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https://amcassociates2-my.sharepoint.com/personal/rjmpumar_amc-associates_com/Documents/Documents/Clients/NOVO/Annual Statement_2021/Financial Requirements/"/>
    </mc:Choice>
  </mc:AlternateContent>
  <xr:revisionPtr revIDLastSave="16" documentId="13_ncr:1_{2DB2F881-81D8-406A-BA5A-D26816BB7050}" xr6:coauthVersionLast="47" xr6:coauthVersionMax="47" xr10:uidLastSave="{E0A04F29-C24C-4431-9CA6-14D7CADC9431}"/>
  <bookViews>
    <workbookView xWindow="-108" yWindow="-108" windowWidth="23256" windowHeight="12456" tabRatio="1000" firstSheet="32" activeTab="54" xr2:uid="{00000000-000D-0000-FFFF-FFFF00000000}"/>
  </bookViews>
  <sheets>
    <sheet name="Index" sheetId="18" r:id="rId1"/>
    <sheet name="Page 1" sheetId="1" r:id="rId2"/>
    <sheet name="Page 1 - Annex" sheetId="64" r:id="rId3"/>
    <sheet name="Page 2" sheetId="3" r:id="rId4"/>
    <sheet name="Page 3" sheetId="4" r:id="rId5"/>
    <sheet name="page 4" sheetId="11" r:id="rId6"/>
    <sheet name="page 5" sheetId="6" r:id="rId7"/>
    <sheet name="page 6" sheetId="35" r:id="rId8"/>
    <sheet name="Exhibit 1" sheetId="13" r:id="rId9"/>
    <sheet name="Exhibit 2" sheetId="7" r:id="rId10"/>
    <sheet name="Exhibit 3" sheetId="12" r:id="rId11"/>
    <sheet name="Exhibit 4" sheetId="2" r:id="rId12"/>
    <sheet name="Exhibit 5" sheetId="5" r:id="rId13"/>
    <sheet name="Exhibit 6 " sheetId="69" r:id="rId14"/>
    <sheet name="Exhibit 7" sheetId="37" r:id="rId15"/>
    <sheet name="Exhibit 8" sheetId="48" r:id="rId16"/>
    <sheet name="A" sheetId="9" r:id="rId17"/>
    <sheet name="B" sheetId="8" r:id="rId18"/>
    <sheet name="C" sheetId="50" r:id="rId19"/>
    <sheet name="D" sheetId="17" r:id="rId20"/>
    <sheet name="E" sheetId="53" r:id="rId21"/>
    <sheet name="F" sheetId="14" r:id="rId22"/>
    <sheet name="G" sheetId="15" r:id="rId23"/>
    <sheet name="H" sheetId="16" r:id="rId24"/>
    <sheet name="I" sheetId="19" r:id="rId25"/>
    <sheet name="J" sheetId="20" r:id="rId26"/>
    <sheet name="K" sheetId="21" r:id="rId27"/>
    <sheet name="L" sheetId="22" r:id="rId28"/>
    <sheet name="M" sheetId="23" r:id="rId29"/>
    <sheet name="N" sheetId="24" r:id="rId30"/>
    <sheet name="O" sheetId="65" r:id="rId31"/>
    <sheet name="O.1" sheetId="76" r:id="rId32"/>
    <sheet name="P" sheetId="66" r:id="rId33"/>
    <sheet name="Q" sheetId="32" r:id="rId34"/>
    <sheet name="R" sheetId="38" r:id="rId35"/>
    <sheet name="R.1.1" sheetId="39" r:id="rId36"/>
    <sheet name="R.1.2" sheetId="40" r:id="rId37"/>
    <sheet name="R.1.3" sheetId="41" r:id="rId38"/>
    <sheet name="R.1.4" sheetId="44" r:id="rId39"/>
    <sheet name="S" sheetId="43" r:id="rId40"/>
    <sheet name="T" sheetId="57" r:id="rId41"/>
    <sheet name="U" sheetId="58" r:id="rId42"/>
    <sheet name="V" sheetId="59" r:id="rId43"/>
    <sheet name="V.1" sheetId="60" r:id="rId44"/>
    <sheet name="W" sheetId="61" r:id="rId45"/>
    <sheet name="W.1" sheetId="68" r:id="rId46"/>
    <sheet name="X" sheetId="62" r:id="rId47"/>
    <sheet name="Y" sheetId="71" r:id="rId48"/>
    <sheet name="Y.1" sheetId="45" r:id="rId49"/>
    <sheet name="Z" sheetId="67" r:id="rId50"/>
    <sheet name="Z.1" sheetId="72" r:id="rId51"/>
    <sheet name="AA" sheetId="73" r:id="rId52"/>
    <sheet name="AB" sheetId="74" r:id="rId53"/>
    <sheet name="AC" sheetId="75" r:id="rId54"/>
    <sheet name="BA" sheetId="79" r:id="rId55"/>
    <sheet name="RBC 1" sheetId="29" r:id="rId56"/>
    <sheet name="C1" sheetId="10" r:id="rId57"/>
    <sheet name="C2" sheetId="25" r:id="rId58"/>
    <sheet name="C3" sheetId="26" r:id="rId59"/>
    <sheet name="C4" sheetId="27" r:id="rId60"/>
    <sheet name="Sworn Statement" sheetId="28" r:id="rId61"/>
    <sheet name="Summary of Changes" sheetId="70" r:id="rId62"/>
  </sheets>
  <externalReferences>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_c3_sched2" localSheetId="15">[1]C3!$D$35:$K$45</definedName>
    <definedName name="_c3_sched2">'C3'!$D$35:$K$45</definedName>
    <definedName name="_c3_sched3" localSheetId="15">[1]C3!$D$49:$J$51</definedName>
    <definedName name="_c3_sched3">'C3'!$D$49:$J$51</definedName>
    <definedName name="_c3_sched4" localSheetId="15">[1]C3!$D$33:$K$34</definedName>
    <definedName name="_c3_sched4">'C3'!$D$33:$K$34</definedName>
    <definedName name="_EXH8">#REF!</definedName>
    <definedName name="_xlnm._FilterDatabase" localSheetId="16" hidden="1">A!$F$13:$Y$18</definedName>
    <definedName name="_xlnm._FilterDatabase" localSheetId="17" hidden="1">B!$A$13:$AX$172</definedName>
    <definedName name="_xlnm._FilterDatabase" localSheetId="11" hidden="1">'Exhibit 4'!$C$1:$C$123</definedName>
    <definedName name="_xlnm._FilterDatabase" localSheetId="4" hidden="1">'Page 3'!$A$11:$P$65</definedName>
    <definedName name="_Key1" hidden="1">#REF!</definedName>
    <definedName name="_Sort" hidden="1">#REF!</definedName>
    <definedName name="ACCT">[2]BSIS!$A$9:$A$339</definedName>
    <definedName name="ACCT2">[2]DOWNLOAD!$A$3:$C$651</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date" localSheetId="7">[3]p1!$L$3</definedName>
    <definedName name="ASdate">[4]p1!$K$3</definedName>
    <definedName name="ASPERIOD" localSheetId="15">'[1]Page 1'!$K$3</definedName>
    <definedName name="ASPERIOD">'Page 1'!$K$3</definedName>
    <definedName name="aSPERIOS" localSheetId="15">[5]p1!$L$3</definedName>
    <definedName name="aSPERIOS">[6]p1!$L$3</definedName>
    <definedName name="ASSOCNAME" localSheetId="15">'[1]Page 1'!$H$4</definedName>
    <definedName name="ASSOCNAME">'Page 1'!$H$4</definedName>
    <definedName name="ASTime">[4]p1!$L$3</definedName>
    <definedName name="BASIC_VUL_DEC2004_COMPLETE_DATA_C">#REF!</definedName>
    <definedName name="BASIC_VUL_DEC2005_COMPLETE_DATA">#REF!</definedName>
    <definedName name="BG_Del" hidden="1">15</definedName>
    <definedName name="BG_Ins" hidden="1">4</definedName>
    <definedName name="BG_Mod" hidden="1">6</definedName>
    <definedName name="BS">[2]BSIS!$A$9:$I$198</definedName>
    <definedName name="BUSINESS">#REF!</definedName>
    <definedName name="CASHCODE" localSheetId="15">[1]C1!$L$37:$L$39</definedName>
    <definedName name="CASHCODE">'C1'!$L$37:$L$39</definedName>
    <definedName name="ClaimsRatio1">#REF!</definedName>
    <definedName name="ClaimsRatio2">#REF!</definedName>
    <definedName name="ClaimsRatio3">#REF!</definedName>
    <definedName name="ClaimsRejectionRatio1">[7]PS2!$BV$19</definedName>
    <definedName name="ClaimsRejectionRatio2">[7]PS2!$BW$19</definedName>
    <definedName name="ClaimsRejectionRatio3">[7]PS2!$BX$19</definedName>
    <definedName name="CoHasMI">#REF!</definedName>
    <definedName name="CoIsACooperativeInsurer">#REF!</definedName>
    <definedName name="com">[8]A!$B$1</definedName>
    <definedName name="CoName">[9]main!$E$5</definedName>
    <definedName name="CorpGov131a">#REF!</definedName>
    <definedName name="CorpGov132a">#REF!</definedName>
    <definedName name="CorpGov133a">#REF!</definedName>
    <definedName name="CorpGov133b">#REF!</definedName>
    <definedName name="CorpGov133c">#REF!</definedName>
    <definedName name="CorpGov133d">#REF!</definedName>
    <definedName name="CorpGov133e">#REF!</definedName>
    <definedName name="CorpGovPct">[7]PS4!$L$11</definedName>
    <definedName name="CoType">#REF!</definedName>
    <definedName name="CROSSCHECK">#N/A</definedName>
    <definedName name="cy">[8]A!$H$5</definedName>
    <definedName name="Date">#REF!</definedName>
    <definedName name="DirectPremiumGrowth1">[7]PS2!$CX$12</definedName>
    <definedName name="DirectPremiumGrowth2">[7]PS2!$CY$12</definedName>
    <definedName name="DirectPremiumGrowth3">[7]PS2!$CZ$12</definedName>
    <definedName name="dol_rate">#REF!</definedName>
    <definedName name="dst">[8]A!$C$67</definedName>
    <definedName name="EndDate">#REF!</definedName>
    <definedName name="ETI_DEC2005_W_REGION_05MAY2006">#REF!</definedName>
    <definedName name="fst">[8]A!$C$66</definedName>
    <definedName name="fund">B!$Z$151:$Z$154</definedName>
    <definedName name="FUNDmicro" localSheetId="15">[5]p2b!$I$9:$L$10</definedName>
    <definedName name="FUNDmicro">[6]p2b!$I$9:$L$10</definedName>
    <definedName name="FUNDS" localSheetId="15">[1]B!$U$151:$U$153</definedName>
    <definedName name="FUNDS">B!$Z$151:$Z$153</definedName>
    <definedName name="FUNDS2">B!$Z$151:$Z$153</definedName>
    <definedName name="Heading">#REF!</definedName>
    <definedName name="INFORCE_TERMINATED">#REF!</definedName>
    <definedName name="InsuredGrowth1">[7]PS2!$CX$6</definedName>
    <definedName name="InsuredGrowth2">[7]PS2!$CY$6</definedName>
    <definedName name="InsuredGrowth3">[7]PS2!$CZ$6</definedName>
    <definedName name="INT_RATE">#REF!</definedName>
    <definedName name="IS">[2]BSIS!$A$200:$I$323</definedName>
    <definedName name="isLifeCo">[9]main!$F$24</definedName>
    <definedName name="isMBA">#REF!</definedName>
    <definedName name="isNLco">[9]main!$F$25</definedName>
    <definedName name="isNonMBA">#REF!</definedName>
    <definedName name="isValidCoType">[9]main!$F$23</definedName>
    <definedName name="it">[8]A!$C$69</definedName>
    <definedName name="L_Adjust">[10]Links!$H$1:$H$65536</definedName>
    <definedName name="L_AJE_Tot">[10]Links!$G$1:$G$65536</definedName>
    <definedName name="L_CY_Beg">[10]Links!$F$1:$F$65536</definedName>
    <definedName name="L_CY_End">[10]Links!$J$1:$J$65536</definedName>
    <definedName name="L_PY_End">[10]Links!$K$1:$K$65536</definedName>
    <definedName name="L_RJE_Tot">[10]Links!$I$1:$I$65536</definedName>
    <definedName name="LeverageRatio">#REF!</definedName>
    <definedName name="lgt">[8]A!$C$71</definedName>
    <definedName name="LiquidityRatio">#REF!</definedName>
    <definedName name="LNDESC">[2]MACROS!$K$4:$L$62</definedName>
    <definedName name="MaxDate">#REF!</definedName>
    <definedName name="MBAname" localSheetId="7">[3]p1!$I$4</definedName>
    <definedName name="MBAname">[4]p1!$H$4</definedName>
    <definedName name="MIcode" localSheetId="15">[5]p2b!$K$10</definedName>
    <definedName name="MIcode">[6]p2b!$K$10</definedName>
    <definedName name="MinDate">#REF!</definedName>
    <definedName name="MOSRatio">#REF!</definedName>
    <definedName name="MOSRation">#REF!</definedName>
    <definedName name="NB">#REF!</definedName>
    <definedName name="no" localSheetId="15">[5]p1!$L$3</definedName>
    <definedName name="no">[6]p1!$L$3</definedName>
    <definedName name="none">#REF!</definedName>
    <definedName name="NONETI_DEC2005_W_REGION_05MAY2006">#REF!</definedName>
    <definedName name="OpExpRatio1">#REF!</definedName>
    <definedName name="OpExpRatio2">#REF!</definedName>
    <definedName name="OpExpRatio3">#REF!</definedName>
    <definedName name="ot">[8]A!$C$72</definedName>
    <definedName name="OUTPUT">[2]BSIS!$A$6</definedName>
    <definedName name="PAGE_02">#N/A</definedName>
    <definedName name="PAGE_03">#N/A</definedName>
    <definedName name="PAGE_04">#N/A</definedName>
    <definedName name="PAGE_05">#N/A</definedName>
    <definedName name="PAGE_06">#N/A</definedName>
    <definedName name="PAGE_07">#N/A</definedName>
    <definedName name="PAGE_08">#N/A</definedName>
    <definedName name="PAGE_09">#N/A</definedName>
    <definedName name="PAGE_10">#REF!</definedName>
    <definedName name="PAGE_11">#N/A</definedName>
    <definedName name="PAGE_12">#N/A</definedName>
    <definedName name="PAGE_13">#N/A</definedName>
    <definedName name="PAGE_14">#N/A</definedName>
    <definedName name="PAGE_15">#N/A</definedName>
    <definedName name="PAGE_16">#N/A</definedName>
    <definedName name="PAGE_17">#N/A</definedName>
    <definedName name="PAGE_18">#N/A</definedName>
    <definedName name="PAGE_20">#N/A</definedName>
    <definedName name="PAGE_21">#N/A</definedName>
    <definedName name="PAGE_33">#N/A</definedName>
    <definedName name="PAGE_34">#N/A</definedName>
    <definedName name="PAGE_35">#N/A</definedName>
    <definedName name="PAGE_37">#N/A</definedName>
    <definedName name="PAGE10">#REF!</definedName>
    <definedName name="PAGE11">#REF!</definedName>
    <definedName name="PAGE14">#REF!</definedName>
    <definedName name="PAGE22">#REF!</definedName>
    <definedName name="PAGE23">#REF!</definedName>
    <definedName name="PAGE29">#REF!</definedName>
    <definedName name="PAGE31">#REF!</definedName>
    <definedName name="PAGE32">#REF!</definedName>
    <definedName name="PAGE33">#REF!</definedName>
    <definedName name="PAGE39">#REF!</definedName>
    <definedName name="_xlnm.Print_Area" localSheetId="16">A!$B$1:$Y$70,A!$AA$1:$AJ$70</definedName>
    <definedName name="_xlnm.Print_Area" localSheetId="17">B!$B$1:$AC$219</definedName>
    <definedName name="_xlnm.Print_Area" localSheetId="15">'Exhibit 8'!$A$1:$P$105</definedName>
    <definedName name="_xlnm.Print_Area" localSheetId="3">'Page 2'!$A$1:$M$93</definedName>
    <definedName name="_xlnm.Print_Area" localSheetId="4">'Page 3'!$A$1:$L$84</definedName>
    <definedName name="_xlnm.Print_Area" localSheetId="60">'Sworn Statement'!$B$1:$L$62</definedName>
    <definedName name="Print_Area_MI">#REF!</definedName>
    <definedName name="_xlnm.Print_Titles" localSheetId="16">A!$B:$C,A!$1:$12</definedName>
    <definedName name="pt">[8]A!$C$65</definedName>
    <definedName name="RBCratio_CY">'[7]RBC-x17'!$E$14</definedName>
    <definedName name="REquota" localSheetId="56">'C1'!$G$26</definedName>
    <definedName name="S_Adjust_Data">'[10]Lead (Orig)'!$I$1:$I$948</definedName>
    <definedName name="S_AJE_Tot_Data">'[10]Lead (Orig)'!$H$1:$H$948</definedName>
    <definedName name="S_CY_Beg_Data">'[10]Lead (Orig)'!$F$1:$F$948</definedName>
    <definedName name="S_CY_End_Data">'[10]Lead (Orig)'!$K$1:$K$948</definedName>
    <definedName name="S_PY_End_Data">'[10]Lead (Orig)'!$M$1:$M$948</definedName>
    <definedName name="S_RJE_Tot_Data">'[10]Lead (Orig)'!$J$1:$J$948</definedName>
    <definedName name="sched24_DivDue">'[11]24'!$I$2975</definedName>
    <definedName name="SchedA1_BondsValueTypeCY">[12]A1!$T$110</definedName>
    <definedName name="schedA1_LA">[12]A1!$U$110</definedName>
    <definedName name="schedA1_NLA">[12]A1!$V$110</definedName>
    <definedName name="schedA1_NotAdmitted">[12]A1!$W$110</definedName>
    <definedName name="schedA2_LA">[12]A2!$T$46</definedName>
    <definedName name="schedA2_NLA">[12]A2!$U$46</definedName>
    <definedName name="schedA2_notAdmitted">[12]A2!$V$46</definedName>
    <definedName name="SchedA2_TBillsValueTypeCY">[12]A2!$S$46</definedName>
    <definedName name="schedB_Encumbrances">[12]B!$S$85</definedName>
    <definedName name="schedB_LA">[12]B!$T$85</definedName>
    <definedName name="schedB_NLA">[12]B!$U$85</definedName>
    <definedName name="schedB_notAdmitted">[12]B!$V$85</definedName>
    <definedName name="SchedB_StocksValueTypeCY">[12]B!$R$85</definedName>
    <definedName name="SchedC_basis1">[12]C!$P$43</definedName>
    <definedName name="schedC_basis2">[12]C!$P$44</definedName>
    <definedName name="schedC_basis3">[12]C!$P$45</definedName>
    <definedName name="schedC_encumb1">[12]C!$Q$43</definedName>
    <definedName name="schedC_encumb2">[12]C!$Q$44</definedName>
    <definedName name="schedC_encumb3">[12]C!$Q$45</definedName>
    <definedName name="schedC_LA1">[12]C!$R$43</definedName>
    <definedName name="schedC_LA2">[12]C!$R$44</definedName>
    <definedName name="schedC_LA3">[12]C!$R$45</definedName>
    <definedName name="schedC_NLA1">[12]C!$S$43</definedName>
    <definedName name="schedC_NLA2">[12]C!$S$44</definedName>
    <definedName name="schedC_NLA3">[12]C!$S$45</definedName>
    <definedName name="schedC_notAdmitted1">[12]C!$T$43</definedName>
    <definedName name="schedC_NotAdmitted2">[12]C!$T$44</definedName>
    <definedName name="schedC_notAdmitted3">[12]C!$T$45</definedName>
    <definedName name="schedD_LA">[12]D!$Y$23</definedName>
    <definedName name="schedD_NLA">[12]D!$Z$23</definedName>
    <definedName name="schedD_notAdmitted">[12]D!$AA$23</definedName>
    <definedName name="schedE_Admitted1" localSheetId="16">A!#REF!</definedName>
    <definedName name="schedE_LA">[12]E!$U$22</definedName>
    <definedName name="schedE_LA1" localSheetId="16">A!#REF!</definedName>
    <definedName name="schedE_NLA">[12]E!$V$22</definedName>
    <definedName name="schedE_NLA1" localSheetId="16">A!#REF!</definedName>
    <definedName name="schedE_NotAdmitted">[12]E!$W$22</definedName>
    <definedName name="schedE_notAdmitted1" localSheetId="16">A!#REF!</definedName>
    <definedName name="schedF_LA">[12]F!$R$1060</definedName>
    <definedName name="schedF_NLA">[12]F!$S$1060</definedName>
    <definedName name="schedF_notAdmitted">[12]F!$T$1060</definedName>
    <definedName name="schedG_LA">[12]G!$P$22</definedName>
    <definedName name="schedG_NLA">[12]G!$Q$22</definedName>
    <definedName name="schedG_notAdmitted">[12]G!$R$22</definedName>
    <definedName name="schedH_LA">[12]H!$P$22</definedName>
    <definedName name="schedH_NLA">[12]H!$Q$22</definedName>
    <definedName name="schedH_notAdmitted">[12]H!$R$22</definedName>
    <definedName name="schedI_LA">[12]I!$P$23</definedName>
    <definedName name="schedI_NLA">[12]I!$Q$23</definedName>
    <definedName name="schedI_notAdmitted">[12]I!$R$23</definedName>
    <definedName name="schedJ_LA">[12]J!$P$34</definedName>
    <definedName name="schedJ_NLA">[12]J!$Q$34</definedName>
    <definedName name="schedJ_notAdmitted">[12]J!$R$34</definedName>
    <definedName name="schedK_basis">[12]K!$S$29</definedName>
    <definedName name="schedK_encumb">[12]K!$T$29</definedName>
    <definedName name="schedK_LA">[12]K!$U$29</definedName>
    <definedName name="schedK_NLA">[12]K!$V$29</definedName>
    <definedName name="schedK_notAdmitted">[12]K!$W$29</definedName>
    <definedName name="schedL_CoHLA">[12]L!$V$112</definedName>
    <definedName name="schedL_CoHNLA">[12]L!$W$112</definedName>
    <definedName name="schedL_CoHnotAdmitted">[12]L!$X$112</definedName>
    <definedName name="schedL_LA2">[12]L!$V$113</definedName>
    <definedName name="schedL_NLA2">[12]L!$W$113</definedName>
    <definedName name="schedL_notAdmitted2">[12]L!$X$113</definedName>
    <definedName name="schedM_hardwareAdmitted">[12]M!$N$143</definedName>
    <definedName name="schedM_hardwareLA">[12]M!$K$143</definedName>
    <definedName name="schedM_hardwareNA">[12]M!$M$143</definedName>
    <definedName name="schedM_hardwareNLA">[12]M!$L$143</definedName>
    <definedName name="schedM_softwareAdmitted">[12]M!$N$142</definedName>
    <definedName name="schedM_softwareLA">[12]M!$K$142</definedName>
    <definedName name="schedM_SoftwareNA">[12]M!$M$142</definedName>
    <definedName name="schedM_softwareNLA">[12]M!$L$142</definedName>
    <definedName name="schedN_Admitted">[12]N!$O$36</definedName>
    <definedName name="schedN_LA">[12]N!$L$36</definedName>
    <definedName name="schedN_NLA">[12]N!$M$36</definedName>
    <definedName name="schedN_notAdmitted">[12]N!$N$36</definedName>
    <definedName name="schedO_Admitted">[12]O!$P$38</definedName>
    <definedName name="schedO_LA">[12]O!$M$38</definedName>
    <definedName name="schedO_NLA">[12]O!$N$38</definedName>
    <definedName name="schedO_notAdmitted">[12]O!$O$38</definedName>
    <definedName name="schedP_Admitted">[12]P!$P$45</definedName>
    <definedName name="schedP_LA">[12]P!$M$45</definedName>
    <definedName name="schedP_NLA">[12]P!$N$45</definedName>
    <definedName name="schedP_notAdmitted">[12]P!$O$45</definedName>
    <definedName name="schedQ_admitted">[12]Q!$Q$36</definedName>
    <definedName name="schedQ_LA">[12]Q!$N$36</definedName>
    <definedName name="schedQ_NLA">[12]Q!$O$36</definedName>
    <definedName name="schedQ_notAdmitted">[12]Q!$P$36</definedName>
    <definedName name="schedS_Admitted">[12]S!$K$25</definedName>
    <definedName name="schedS_LA">[12]S!$H$25</definedName>
    <definedName name="schedS_NLA">[12]S!$I$25</definedName>
    <definedName name="schedS_notAdmitted">[12]S!$J$25</definedName>
    <definedName name="schedU1_LA">[12]U1!$E$44</definedName>
    <definedName name="schedU1_NLA">[12]U1!$F$44</definedName>
    <definedName name="schedU1_notAdmitted">[12]U1!$G$44</definedName>
    <definedName name="StartDate">[9]main!$E$7</definedName>
    <definedName name="TB">[2]tb!$A$1:$B$330</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5">#REF!</definedName>
    <definedName name="TextRefCopy6">#REF!</definedName>
    <definedName name="TextRefCopy7">#REF!</definedName>
    <definedName name="TextRefCopy8">#REF!</definedName>
    <definedName name="TextRefCopy9">#REF!</definedName>
    <definedName name="TextRefCopyRangeCount" hidden="1">1</definedName>
    <definedName name="TimeToPay1">[7]PS2!$AG$31</definedName>
    <definedName name="TimeToPay2">[7]PS2!$AH$31</definedName>
    <definedName name="TimeToPay3">[7]PS2!$AI$31</definedName>
    <definedName name="top">[13]Main!$E$3</definedName>
    <definedName name="tp">[8]wbs!$G$25</definedName>
    <definedName name="tppy">[8]wbs!$M$25</definedName>
    <definedName name="useRBC2">[9]main!$F$30</definedName>
    <definedName name="UWcostRatio_1">#REF!</definedName>
    <definedName name="UWcostRatio1">#REF!</definedName>
    <definedName name="UWcostRatio2">#REF!</definedName>
    <definedName name="UWcostRatio3">#REF!</definedName>
    <definedName name="vat">[8]A!$C$68</definedName>
    <definedName name="WorkingDays">#REF!</definedName>
    <definedName name="wt">[8]A!$C$70</definedName>
    <definedName name="X_RATE">'[14]Exh 1'!#REF!</definedName>
    <definedName name="Xrate">[15]Main!$B$4</definedName>
    <definedName name="Year1MI">[7]PS4!$P$5</definedName>
    <definedName name="YEdate">[7]p1!$G$3</definedName>
    <definedName name="Yr">[15]Main!$B$3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K14" i="8" l="1"/>
  <c r="AI14" i="8"/>
  <c r="G54" i="64"/>
  <c r="F54" i="64"/>
  <c r="AE69" i="3"/>
  <c r="J121" i="35"/>
  <c r="I121" i="35"/>
  <c r="H121" i="35"/>
  <c r="G121" i="35"/>
  <c r="K118" i="35"/>
  <c r="G106" i="11" l="1"/>
  <c r="G12" i="11"/>
  <c r="J107" i="11"/>
  <c r="K104" i="15"/>
  <c r="K96" i="15"/>
  <c r="N96" i="15"/>
  <c r="K68" i="11" l="1"/>
  <c r="G96" i="11"/>
  <c r="J76" i="11"/>
  <c r="G91" i="11"/>
  <c r="F57" i="11"/>
  <c r="F61" i="11"/>
  <c r="F65" i="11"/>
  <c r="K21" i="6"/>
  <c r="N58" i="10"/>
  <c r="L14" i="74"/>
  <c r="G40" i="74"/>
  <c r="F11" i="72"/>
  <c r="B10" i="72"/>
  <c r="H14" i="45"/>
  <c r="H15" i="45"/>
  <c r="H16" i="45"/>
  <c r="H17" i="45"/>
  <c r="H18" i="45"/>
  <c r="J15" i="71"/>
  <c r="L685" i="65"/>
  <c r="O685" i="65" s="1"/>
  <c r="L684" i="65"/>
  <c r="O684" i="65" s="1"/>
  <c r="L683" i="65"/>
  <c r="O683" i="65" s="1"/>
  <c r="L682" i="65"/>
  <c r="O682" i="65" s="1"/>
  <c r="L681" i="65"/>
  <c r="O681" i="65" s="1"/>
  <c r="L680" i="65"/>
  <c r="O680" i="65" s="1"/>
  <c r="L679" i="65"/>
  <c r="O679" i="65" s="1"/>
  <c r="L678" i="65"/>
  <c r="O678" i="65" s="1"/>
  <c r="L677" i="65"/>
  <c r="O677" i="65" s="1"/>
  <c r="L676" i="65"/>
  <c r="O676" i="65" s="1"/>
  <c r="L675" i="65"/>
  <c r="O675" i="65" s="1"/>
  <c r="L674" i="65"/>
  <c r="O674" i="65" s="1"/>
  <c r="L673" i="65"/>
  <c r="O673" i="65" s="1"/>
  <c r="L672" i="65"/>
  <c r="O672" i="65" s="1"/>
  <c r="L671" i="65"/>
  <c r="O671" i="65" s="1"/>
  <c r="L670" i="65"/>
  <c r="O670" i="65" s="1"/>
  <c r="L669" i="65"/>
  <c r="O669" i="65" s="1"/>
  <c r="L668" i="65"/>
  <c r="O668" i="65" s="1"/>
  <c r="L667" i="65"/>
  <c r="O667" i="65" s="1"/>
  <c r="L666" i="65"/>
  <c r="O666" i="65" s="1"/>
  <c r="L665" i="65"/>
  <c r="O665" i="65" s="1"/>
  <c r="L664" i="65"/>
  <c r="O664" i="65" s="1"/>
  <c r="L663" i="65"/>
  <c r="O663" i="65" s="1"/>
  <c r="L662" i="65"/>
  <c r="O662" i="65" s="1"/>
  <c r="L661" i="65"/>
  <c r="O661" i="65" s="1"/>
  <c r="L660" i="65"/>
  <c r="O660" i="65" s="1"/>
  <c r="L659" i="65"/>
  <c r="O659" i="65" s="1"/>
  <c r="L658" i="65"/>
  <c r="O658" i="65" s="1"/>
  <c r="L657" i="65"/>
  <c r="O657" i="65" s="1"/>
  <c r="L656" i="65"/>
  <c r="O656" i="65" s="1"/>
  <c r="L655" i="65"/>
  <c r="O655" i="65" s="1"/>
  <c r="L654" i="65"/>
  <c r="O654" i="65" s="1"/>
  <c r="L653" i="65"/>
  <c r="O653" i="65" s="1"/>
  <c r="L652" i="65"/>
  <c r="O652" i="65" s="1"/>
  <c r="L651" i="65"/>
  <c r="O651" i="65" s="1"/>
  <c r="L650" i="65"/>
  <c r="O650" i="65" s="1"/>
  <c r="L649" i="65"/>
  <c r="O649" i="65" s="1"/>
  <c r="O648" i="65"/>
  <c r="L648" i="65"/>
  <c r="L647" i="65"/>
  <c r="O647" i="65" s="1"/>
  <c r="L646" i="65"/>
  <c r="O646" i="65" s="1"/>
  <c r="L645" i="65"/>
  <c r="O645" i="65" s="1"/>
  <c r="L644" i="65"/>
  <c r="O644" i="65" s="1"/>
  <c r="L643" i="65"/>
  <c r="O643" i="65" s="1"/>
  <c r="L642" i="65"/>
  <c r="O642" i="65" s="1"/>
  <c r="L641" i="65"/>
  <c r="O641" i="65" s="1"/>
  <c r="L640" i="65"/>
  <c r="O640" i="65" s="1"/>
  <c r="L639" i="65"/>
  <c r="O639" i="65" s="1"/>
  <c r="L638" i="65"/>
  <c r="O638" i="65" s="1"/>
  <c r="L637" i="65"/>
  <c r="O637" i="65" s="1"/>
  <c r="L636" i="65"/>
  <c r="O636" i="65" s="1"/>
  <c r="L635" i="65"/>
  <c r="O635" i="65" s="1"/>
  <c r="L634" i="65"/>
  <c r="O634" i="65" s="1"/>
  <c r="L633" i="65"/>
  <c r="O633" i="65" s="1"/>
  <c r="L632" i="65"/>
  <c r="O632" i="65" s="1"/>
  <c r="L631" i="65"/>
  <c r="O631" i="65" s="1"/>
  <c r="O630" i="65"/>
  <c r="L630" i="65"/>
  <c r="L629" i="65"/>
  <c r="O629" i="65" s="1"/>
  <c r="L628" i="65"/>
  <c r="O628" i="65" s="1"/>
  <c r="L627" i="65"/>
  <c r="O627" i="65" s="1"/>
  <c r="L626" i="65"/>
  <c r="O626" i="65" s="1"/>
  <c r="L625" i="65"/>
  <c r="O625" i="65" s="1"/>
  <c r="L624" i="65"/>
  <c r="O624" i="65" s="1"/>
  <c r="L623" i="65"/>
  <c r="O623" i="65" s="1"/>
  <c r="L622" i="65"/>
  <c r="O622" i="65" s="1"/>
  <c r="L621" i="65"/>
  <c r="O621" i="65" s="1"/>
  <c r="L620" i="65"/>
  <c r="O620" i="65" s="1"/>
  <c r="L619" i="65"/>
  <c r="O619" i="65" s="1"/>
  <c r="L618" i="65"/>
  <c r="O618" i="65" s="1"/>
  <c r="L617" i="65"/>
  <c r="O617" i="65" s="1"/>
  <c r="L616" i="65"/>
  <c r="O616" i="65" s="1"/>
  <c r="L615" i="65"/>
  <c r="O615" i="65" s="1"/>
  <c r="L614" i="65"/>
  <c r="O614" i="65" s="1"/>
  <c r="L613" i="65"/>
  <c r="O613" i="65" s="1"/>
  <c r="L612" i="65"/>
  <c r="O612" i="65" s="1"/>
  <c r="L611" i="65"/>
  <c r="O611" i="65" s="1"/>
  <c r="L610" i="65"/>
  <c r="O610" i="65" s="1"/>
  <c r="L609" i="65"/>
  <c r="O609" i="65" s="1"/>
  <c r="L608" i="65"/>
  <c r="O608" i="65" s="1"/>
  <c r="L607" i="65"/>
  <c r="O607" i="65" s="1"/>
  <c r="L606" i="65"/>
  <c r="O606" i="65" s="1"/>
  <c r="L605" i="65"/>
  <c r="O605" i="65" s="1"/>
  <c r="L604" i="65"/>
  <c r="O604" i="65" s="1"/>
  <c r="L603" i="65"/>
  <c r="O603" i="65" s="1"/>
  <c r="L602" i="65"/>
  <c r="O602" i="65" s="1"/>
  <c r="L601" i="65"/>
  <c r="O601" i="65" s="1"/>
  <c r="O600" i="65"/>
  <c r="L600" i="65"/>
  <c r="L599" i="65"/>
  <c r="O599" i="65" s="1"/>
  <c r="L598" i="65"/>
  <c r="O598" i="65" s="1"/>
  <c r="L597" i="65"/>
  <c r="O597" i="65" s="1"/>
  <c r="L596" i="65"/>
  <c r="O596" i="65" s="1"/>
  <c r="L595" i="65"/>
  <c r="O595" i="65" s="1"/>
  <c r="L594" i="65"/>
  <c r="O594" i="65" s="1"/>
  <c r="L593" i="65"/>
  <c r="O593" i="65" s="1"/>
  <c r="L592" i="65"/>
  <c r="O592" i="65" s="1"/>
  <c r="L591" i="65"/>
  <c r="O591" i="65" s="1"/>
  <c r="L590" i="65"/>
  <c r="O590" i="65" s="1"/>
  <c r="L589" i="65"/>
  <c r="O589" i="65" s="1"/>
  <c r="L588" i="65"/>
  <c r="O588" i="65" s="1"/>
  <c r="L587" i="65"/>
  <c r="O587" i="65" s="1"/>
  <c r="L586" i="65"/>
  <c r="O586" i="65" s="1"/>
  <c r="L585" i="65"/>
  <c r="O585" i="65" s="1"/>
  <c r="L584" i="65"/>
  <c r="O584" i="65" s="1"/>
  <c r="L583" i="65"/>
  <c r="O583" i="65" s="1"/>
  <c r="L582" i="65"/>
  <c r="O582" i="65" s="1"/>
  <c r="L581" i="65"/>
  <c r="O581" i="65" s="1"/>
  <c r="L580" i="65"/>
  <c r="O580" i="65" s="1"/>
  <c r="L579" i="65"/>
  <c r="O579" i="65" s="1"/>
  <c r="L578" i="65"/>
  <c r="O578" i="65" s="1"/>
  <c r="L577" i="65"/>
  <c r="O577" i="65" s="1"/>
  <c r="O576" i="65"/>
  <c r="L576" i="65"/>
  <c r="L575" i="65"/>
  <c r="O575" i="65" s="1"/>
  <c r="L574" i="65"/>
  <c r="O574" i="65" s="1"/>
  <c r="L573" i="65"/>
  <c r="O573" i="65" s="1"/>
  <c r="L572" i="65"/>
  <c r="O572" i="65" s="1"/>
  <c r="L571" i="65"/>
  <c r="O571" i="65" s="1"/>
  <c r="L570" i="65"/>
  <c r="O570" i="65" s="1"/>
  <c r="L569" i="65"/>
  <c r="O569" i="65" s="1"/>
  <c r="L568" i="65"/>
  <c r="O568" i="65" s="1"/>
  <c r="L567" i="65"/>
  <c r="O567" i="65" s="1"/>
  <c r="L566" i="65"/>
  <c r="O566" i="65" s="1"/>
  <c r="L565" i="65"/>
  <c r="O565" i="65" s="1"/>
  <c r="L564" i="65"/>
  <c r="O564" i="65" s="1"/>
  <c r="L563" i="65"/>
  <c r="O563" i="65" s="1"/>
  <c r="L562" i="65"/>
  <c r="O562" i="65" s="1"/>
  <c r="L561" i="65"/>
  <c r="O561" i="65" s="1"/>
  <c r="L560" i="65"/>
  <c r="O560" i="65" s="1"/>
  <c r="L559" i="65"/>
  <c r="O559" i="65" s="1"/>
  <c r="L558" i="65"/>
  <c r="O558" i="65" s="1"/>
  <c r="L557" i="65"/>
  <c r="O557" i="65" s="1"/>
  <c r="L556" i="65"/>
  <c r="O556" i="65" s="1"/>
  <c r="L555" i="65"/>
  <c r="O555" i="65" s="1"/>
  <c r="L554" i="65"/>
  <c r="O554" i="65" s="1"/>
  <c r="L553" i="65"/>
  <c r="O553" i="65" s="1"/>
  <c r="L552" i="65"/>
  <c r="O552" i="65" s="1"/>
  <c r="L551" i="65"/>
  <c r="O551" i="65" s="1"/>
  <c r="L550" i="65"/>
  <c r="O550" i="65" s="1"/>
  <c r="L549" i="65"/>
  <c r="O549" i="65" s="1"/>
  <c r="L548" i="65"/>
  <c r="O548" i="65" s="1"/>
  <c r="L547" i="65"/>
  <c r="O547" i="65" s="1"/>
  <c r="L546" i="65"/>
  <c r="O546" i="65" s="1"/>
  <c r="L545" i="65"/>
  <c r="O545" i="65" s="1"/>
  <c r="L544" i="65"/>
  <c r="O544" i="65" s="1"/>
  <c r="L543" i="65"/>
  <c r="O543" i="65" s="1"/>
  <c r="L542" i="65"/>
  <c r="O542" i="65" s="1"/>
  <c r="L541" i="65"/>
  <c r="O541" i="65" s="1"/>
  <c r="L540" i="65"/>
  <c r="O540" i="65" s="1"/>
  <c r="L539" i="65"/>
  <c r="O539" i="65" s="1"/>
  <c r="L538" i="65"/>
  <c r="O538" i="65" s="1"/>
  <c r="L537" i="65"/>
  <c r="O537" i="65" s="1"/>
  <c r="L536" i="65"/>
  <c r="O536" i="65" s="1"/>
  <c r="L535" i="65"/>
  <c r="O535" i="65" s="1"/>
  <c r="L534" i="65"/>
  <c r="O534" i="65" s="1"/>
  <c r="L533" i="65"/>
  <c r="O533" i="65" s="1"/>
  <c r="L532" i="65"/>
  <c r="O532" i="65" s="1"/>
  <c r="L531" i="65"/>
  <c r="O531" i="65" s="1"/>
  <c r="L530" i="65"/>
  <c r="O530" i="65" s="1"/>
  <c r="L529" i="65"/>
  <c r="O529" i="65" s="1"/>
  <c r="L528" i="65"/>
  <c r="O528" i="65" s="1"/>
  <c r="L527" i="65"/>
  <c r="O527" i="65" s="1"/>
  <c r="L526" i="65"/>
  <c r="O526" i="65" s="1"/>
  <c r="L525" i="65"/>
  <c r="O525" i="65" s="1"/>
  <c r="L524" i="65"/>
  <c r="O524" i="65" s="1"/>
  <c r="L523" i="65"/>
  <c r="O523" i="65" s="1"/>
  <c r="L522" i="65"/>
  <c r="O522" i="65" s="1"/>
  <c r="L521" i="65"/>
  <c r="O521" i="65" s="1"/>
  <c r="L520" i="65"/>
  <c r="O520" i="65" s="1"/>
  <c r="L519" i="65"/>
  <c r="O519" i="65" s="1"/>
  <c r="L518" i="65"/>
  <c r="O518" i="65" s="1"/>
  <c r="L517" i="65"/>
  <c r="O517" i="65" s="1"/>
  <c r="L516" i="65"/>
  <c r="O516" i="65" s="1"/>
  <c r="L515" i="65"/>
  <c r="O515" i="65" s="1"/>
  <c r="L514" i="65"/>
  <c r="O514" i="65" s="1"/>
  <c r="L513" i="65"/>
  <c r="O513" i="65" s="1"/>
  <c r="L512" i="65"/>
  <c r="O512" i="65" s="1"/>
  <c r="L511" i="65"/>
  <c r="O511" i="65" s="1"/>
  <c r="L510" i="65"/>
  <c r="O510" i="65" s="1"/>
  <c r="L509" i="65"/>
  <c r="O509" i="65" s="1"/>
  <c r="L508" i="65"/>
  <c r="O508" i="65" s="1"/>
  <c r="L507" i="65"/>
  <c r="O507" i="65" s="1"/>
  <c r="L506" i="65"/>
  <c r="O506" i="65" s="1"/>
  <c r="L505" i="65"/>
  <c r="O505" i="65" s="1"/>
  <c r="L504" i="65"/>
  <c r="O504" i="65" s="1"/>
  <c r="L503" i="65"/>
  <c r="O503" i="65" s="1"/>
  <c r="L502" i="65"/>
  <c r="O502" i="65" s="1"/>
  <c r="L501" i="65"/>
  <c r="O501" i="65" s="1"/>
  <c r="L500" i="65"/>
  <c r="O500" i="65" s="1"/>
  <c r="L499" i="65"/>
  <c r="O499" i="65" s="1"/>
  <c r="L498" i="65"/>
  <c r="O498" i="65" s="1"/>
  <c r="L497" i="65"/>
  <c r="O497" i="65" s="1"/>
  <c r="L496" i="65"/>
  <c r="O496" i="65" s="1"/>
  <c r="L495" i="65"/>
  <c r="O495" i="65" s="1"/>
  <c r="L494" i="65"/>
  <c r="O494" i="65" s="1"/>
  <c r="L493" i="65"/>
  <c r="O493" i="65" s="1"/>
  <c r="L492" i="65"/>
  <c r="O492" i="65" s="1"/>
  <c r="L491" i="65"/>
  <c r="O491" i="65" s="1"/>
  <c r="L490" i="65"/>
  <c r="O490" i="65" s="1"/>
  <c r="L489" i="65"/>
  <c r="O489" i="65" s="1"/>
  <c r="L488" i="65"/>
  <c r="O488" i="65" s="1"/>
  <c r="L487" i="65"/>
  <c r="O487" i="65" s="1"/>
  <c r="L486" i="65"/>
  <c r="O486" i="65" s="1"/>
  <c r="L485" i="65"/>
  <c r="O485" i="65" s="1"/>
  <c r="L484" i="65"/>
  <c r="O484" i="65" s="1"/>
  <c r="L483" i="65"/>
  <c r="O483" i="65" s="1"/>
  <c r="L482" i="65"/>
  <c r="O482" i="65" s="1"/>
  <c r="L481" i="65"/>
  <c r="O481" i="65" s="1"/>
  <c r="L480" i="65"/>
  <c r="O480" i="65" s="1"/>
  <c r="L479" i="65"/>
  <c r="O479" i="65" s="1"/>
  <c r="L478" i="65"/>
  <c r="O478" i="65" s="1"/>
  <c r="L477" i="65"/>
  <c r="O477" i="65" s="1"/>
  <c r="L476" i="65"/>
  <c r="O476" i="65" s="1"/>
  <c r="L475" i="65"/>
  <c r="O475" i="65" s="1"/>
  <c r="L474" i="65"/>
  <c r="O474" i="65" s="1"/>
  <c r="L473" i="65"/>
  <c r="O473" i="65" s="1"/>
  <c r="L472" i="65"/>
  <c r="O472" i="65" s="1"/>
  <c r="L471" i="65"/>
  <c r="O471" i="65" s="1"/>
  <c r="L470" i="65"/>
  <c r="O470" i="65" s="1"/>
  <c r="L469" i="65"/>
  <c r="O469" i="65" s="1"/>
  <c r="L468" i="65"/>
  <c r="O468" i="65" s="1"/>
  <c r="L467" i="65"/>
  <c r="O467" i="65" s="1"/>
  <c r="L466" i="65"/>
  <c r="O466" i="65" s="1"/>
  <c r="L465" i="65"/>
  <c r="O465" i="65" s="1"/>
  <c r="L464" i="65"/>
  <c r="O464" i="65" s="1"/>
  <c r="L463" i="65"/>
  <c r="O463" i="65" s="1"/>
  <c r="L462" i="65"/>
  <c r="O462" i="65" s="1"/>
  <c r="L461" i="65"/>
  <c r="O461" i="65" s="1"/>
  <c r="L460" i="65"/>
  <c r="O460" i="65" s="1"/>
  <c r="L459" i="65"/>
  <c r="O459" i="65" s="1"/>
  <c r="L458" i="65"/>
  <c r="O458" i="65" s="1"/>
  <c r="L457" i="65"/>
  <c r="O457" i="65" s="1"/>
  <c r="L456" i="65"/>
  <c r="O456" i="65" s="1"/>
  <c r="L455" i="65"/>
  <c r="O455" i="65" s="1"/>
  <c r="L454" i="65"/>
  <c r="O454" i="65" s="1"/>
  <c r="L453" i="65"/>
  <c r="O453" i="65" s="1"/>
  <c r="L452" i="65"/>
  <c r="O452" i="65" s="1"/>
  <c r="L451" i="65"/>
  <c r="O451" i="65" s="1"/>
  <c r="L450" i="65"/>
  <c r="O450" i="65" s="1"/>
  <c r="L449" i="65"/>
  <c r="O449" i="65" s="1"/>
  <c r="L448" i="65"/>
  <c r="O448" i="65" s="1"/>
  <c r="L447" i="65"/>
  <c r="O447" i="65" s="1"/>
  <c r="L446" i="65"/>
  <c r="O446" i="65" s="1"/>
  <c r="L445" i="65"/>
  <c r="O445" i="65" s="1"/>
  <c r="L444" i="65"/>
  <c r="O444" i="65" s="1"/>
  <c r="L443" i="65"/>
  <c r="O443" i="65" s="1"/>
  <c r="L442" i="65"/>
  <c r="O442" i="65" s="1"/>
  <c r="L441" i="65"/>
  <c r="O441" i="65" s="1"/>
  <c r="L440" i="65"/>
  <c r="O440" i="65" s="1"/>
  <c r="L439" i="65"/>
  <c r="O439" i="65" s="1"/>
  <c r="L438" i="65"/>
  <c r="O438" i="65" s="1"/>
  <c r="L437" i="65"/>
  <c r="O437" i="65" s="1"/>
  <c r="L436" i="65"/>
  <c r="O436" i="65" s="1"/>
  <c r="L435" i="65"/>
  <c r="O435" i="65" s="1"/>
  <c r="L434" i="65"/>
  <c r="O434" i="65" s="1"/>
  <c r="L433" i="65"/>
  <c r="O433" i="65" s="1"/>
  <c r="L432" i="65"/>
  <c r="O432" i="65" s="1"/>
  <c r="L431" i="65"/>
  <c r="O431" i="65" s="1"/>
  <c r="L430" i="65"/>
  <c r="O430" i="65" s="1"/>
  <c r="L429" i="65"/>
  <c r="O429" i="65" s="1"/>
  <c r="L428" i="65"/>
  <c r="O428" i="65" s="1"/>
  <c r="L427" i="65"/>
  <c r="O427" i="65" s="1"/>
  <c r="L426" i="65"/>
  <c r="O426" i="65" s="1"/>
  <c r="L425" i="65"/>
  <c r="O425" i="65" s="1"/>
  <c r="L424" i="65"/>
  <c r="O424" i="65" s="1"/>
  <c r="L423" i="65"/>
  <c r="O423" i="65" s="1"/>
  <c r="L422" i="65"/>
  <c r="O422" i="65" s="1"/>
  <c r="L421" i="65"/>
  <c r="O421" i="65" s="1"/>
  <c r="L420" i="65"/>
  <c r="O420" i="65" s="1"/>
  <c r="L419" i="65"/>
  <c r="O419" i="65" s="1"/>
  <c r="L418" i="65"/>
  <c r="O418" i="65" s="1"/>
  <c r="L417" i="65"/>
  <c r="O417" i="65" s="1"/>
  <c r="L416" i="65"/>
  <c r="O416" i="65" s="1"/>
  <c r="L415" i="65"/>
  <c r="O415" i="65" s="1"/>
  <c r="L414" i="65"/>
  <c r="O414" i="65" s="1"/>
  <c r="L413" i="65"/>
  <c r="O413" i="65" s="1"/>
  <c r="L412" i="65"/>
  <c r="O412" i="65" s="1"/>
  <c r="L411" i="65"/>
  <c r="O411" i="65" s="1"/>
  <c r="L410" i="65"/>
  <c r="O410" i="65" s="1"/>
  <c r="L409" i="65"/>
  <c r="O409" i="65" s="1"/>
  <c r="L408" i="65"/>
  <c r="O408" i="65" s="1"/>
  <c r="L407" i="65"/>
  <c r="O407" i="65" s="1"/>
  <c r="L406" i="65"/>
  <c r="O406" i="65" s="1"/>
  <c r="L405" i="65"/>
  <c r="O405" i="65" s="1"/>
  <c r="L404" i="65"/>
  <c r="O404" i="65" s="1"/>
  <c r="L403" i="65"/>
  <c r="O403" i="65" s="1"/>
  <c r="L402" i="65"/>
  <c r="O402" i="65" s="1"/>
  <c r="L401" i="65"/>
  <c r="O401" i="65" s="1"/>
  <c r="L400" i="65"/>
  <c r="O400" i="65" s="1"/>
  <c r="L399" i="65"/>
  <c r="O399" i="65" s="1"/>
  <c r="L398" i="65"/>
  <c r="O398" i="65" s="1"/>
  <c r="L397" i="65"/>
  <c r="O397" i="65" s="1"/>
  <c r="L396" i="65"/>
  <c r="O396" i="65" s="1"/>
  <c r="L395" i="65"/>
  <c r="O395" i="65" s="1"/>
  <c r="L394" i="65"/>
  <c r="O394" i="65" s="1"/>
  <c r="L393" i="65"/>
  <c r="O393" i="65" s="1"/>
  <c r="L392" i="65"/>
  <c r="O392" i="65" s="1"/>
  <c r="L391" i="65"/>
  <c r="O391" i="65" s="1"/>
  <c r="L390" i="65"/>
  <c r="O390" i="65" s="1"/>
  <c r="L389" i="65"/>
  <c r="O389" i="65" s="1"/>
  <c r="L388" i="65"/>
  <c r="O388" i="65" s="1"/>
  <c r="L387" i="65"/>
  <c r="O387" i="65" s="1"/>
  <c r="L386" i="65"/>
  <c r="O386" i="65" s="1"/>
  <c r="L385" i="65"/>
  <c r="O385" i="65" s="1"/>
  <c r="L384" i="65"/>
  <c r="O384" i="65" s="1"/>
  <c r="L383" i="65"/>
  <c r="O383" i="65" s="1"/>
  <c r="L382" i="65"/>
  <c r="O382" i="65" s="1"/>
  <c r="L381" i="65"/>
  <c r="O381" i="65" s="1"/>
  <c r="L380" i="65"/>
  <c r="O380" i="65" s="1"/>
  <c r="L379" i="65"/>
  <c r="O379" i="65" s="1"/>
  <c r="L378" i="65"/>
  <c r="O378" i="65" s="1"/>
  <c r="L377" i="65"/>
  <c r="O377" i="65" s="1"/>
  <c r="L376" i="65"/>
  <c r="O376" i="65" s="1"/>
  <c r="L375" i="65"/>
  <c r="O375" i="65" s="1"/>
  <c r="L374" i="65"/>
  <c r="O374" i="65" s="1"/>
  <c r="L373" i="65"/>
  <c r="O373" i="65" s="1"/>
  <c r="L372" i="65"/>
  <c r="O372" i="65" s="1"/>
  <c r="L371" i="65"/>
  <c r="O371" i="65" s="1"/>
  <c r="L370" i="65"/>
  <c r="O370" i="65" s="1"/>
  <c r="L369" i="65"/>
  <c r="O369" i="65" s="1"/>
  <c r="L368" i="65"/>
  <c r="O368" i="65" s="1"/>
  <c r="L367" i="65"/>
  <c r="O367" i="65" s="1"/>
  <c r="L366" i="65"/>
  <c r="O366" i="65" s="1"/>
  <c r="L365" i="65"/>
  <c r="O365" i="65" s="1"/>
  <c r="L364" i="65"/>
  <c r="O364" i="65" s="1"/>
  <c r="L363" i="65"/>
  <c r="O363" i="65" s="1"/>
  <c r="L362" i="65"/>
  <c r="O362" i="65" s="1"/>
  <c r="L361" i="65"/>
  <c r="O361" i="65" s="1"/>
  <c r="L360" i="65"/>
  <c r="O360" i="65" s="1"/>
  <c r="L359" i="65"/>
  <c r="O359" i="65" s="1"/>
  <c r="L358" i="65"/>
  <c r="O358" i="65" s="1"/>
  <c r="L357" i="65"/>
  <c r="O357" i="65" s="1"/>
  <c r="L356" i="65"/>
  <c r="O356" i="65" s="1"/>
  <c r="L355" i="65"/>
  <c r="O355" i="65" s="1"/>
  <c r="L354" i="65"/>
  <c r="O354" i="65" s="1"/>
  <c r="L353" i="65"/>
  <c r="O353" i="65" s="1"/>
  <c r="L352" i="65"/>
  <c r="O352" i="65" s="1"/>
  <c r="L351" i="65"/>
  <c r="O351" i="65" s="1"/>
  <c r="L350" i="65"/>
  <c r="O350" i="65" s="1"/>
  <c r="L349" i="65"/>
  <c r="O349" i="65" s="1"/>
  <c r="L348" i="65"/>
  <c r="O348" i="65" s="1"/>
  <c r="L347" i="65"/>
  <c r="O347" i="65" s="1"/>
  <c r="L346" i="65"/>
  <c r="O346" i="65" s="1"/>
  <c r="L345" i="65"/>
  <c r="O345" i="65" s="1"/>
  <c r="L344" i="65"/>
  <c r="O344" i="65" s="1"/>
  <c r="L343" i="65"/>
  <c r="O343" i="65" s="1"/>
  <c r="L342" i="65"/>
  <c r="O342" i="65" s="1"/>
  <c r="L341" i="65"/>
  <c r="O341" i="65" s="1"/>
  <c r="L340" i="65"/>
  <c r="O340" i="65" s="1"/>
  <c r="L339" i="65"/>
  <c r="O339" i="65" s="1"/>
  <c r="L338" i="65"/>
  <c r="O338" i="65" s="1"/>
  <c r="L337" i="65"/>
  <c r="O337" i="65" s="1"/>
  <c r="L336" i="65"/>
  <c r="O336" i="65" s="1"/>
  <c r="L335" i="65"/>
  <c r="O335" i="65" s="1"/>
  <c r="L334" i="65"/>
  <c r="O334" i="65" s="1"/>
  <c r="L333" i="65"/>
  <c r="O333" i="65" s="1"/>
  <c r="L332" i="65"/>
  <c r="O332" i="65" s="1"/>
  <c r="L331" i="65"/>
  <c r="O331" i="65" s="1"/>
  <c r="L330" i="65"/>
  <c r="O330" i="65" s="1"/>
  <c r="L329" i="65"/>
  <c r="O329" i="65" s="1"/>
  <c r="L328" i="65"/>
  <c r="O328" i="65" s="1"/>
  <c r="L327" i="65"/>
  <c r="O327" i="65" s="1"/>
  <c r="L326" i="65"/>
  <c r="O326" i="65" s="1"/>
  <c r="L325" i="65"/>
  <c r="O325" i="65" s="1"/>
  <c r="L324" i="65"/>
  <c r="O324" i="65" s="1"/>
  <c r="L323" i="65"/>
  <c r="O323" i="65" s="1"/>
  <c r="L322" i="65"/>
  <c r="O322" i="65" s="1"/>
  <c r="L321" i="65"/>
  <c r="O321" i="65" s="1"/>
  <c r="L320" i="65"/>
  <c r="O320" i="65" s="1"/>
  <c r="L319" i="65"/>
  <c r="O319" i="65" s="1"/>
  <c r="L318" i="65"/>
  <c r="O318" i="65" s="1"/>
  <c r="L317" i="65"/>
  <c r="O317" i="65" s="1"/>
  <c r="L316" i="65"/>
  <c r="O316" i="65" s="1"/>
  <c r="L315" i="65"/>
  <c r="O315" i="65" s="1"/>
  <c r="L314" i="65"/>
  <c r="O314" i="65" s="1"/>
  <c r="L313" i="65"/>
  <c r="O313" i="65" s="1"/>
  <c r="L312" i="65"/>
  <c r="O312" i="65" s="1"/>
  <c r="L311" i="65"/>
  <c r="O311" i="65" s="1"/>
  <c r="L310" i="65"/>
  <c r="O310" i="65" s="1"/>
  <c r="L309" i="65"/>
  <c r="O309" i="65" s="1"/>
  <c r="L308" i="65"/>
  <c r="O308" i="65" s="1"/>
  <c r="L307" i="65"/>
  <c r="O307" i="65" s="1"/>
  <c r="L306" i="65"/>
  <c r="O306" i="65" s="1"/>
  <c r="L305" i="65"/>
  <c r="O305" i="65" s="1"/>
  <c r="L304" i="65"/>
  <c r="O304" i="65" s="1"/>
  <c r="L303" i="65"/>
  <c r="O303" i="65" s="1"/>
  <c r="L302" i="65"/>
  <c r="O302" i="65" s="1"/>
  <c r="L301" i="65"/>
  <c r="O301" i="65" s="1"/>
  <c r="L300" i="65"/>
  <c r="O300" i="65" s="1"/>
  <c r="L299" i="65"/>
  <c r="O299" i="65" s="1"/>
  <c r="L298" i="65"/>
  <c r="O298" i="65" s="1"/>
  <c r="L297" i="65"/>
  <c r="O297" i="65" s="1"/>
  <c r="L296" i="65"/>
  <c r="O296" i="65" s="1"/>
  <c r="L295" i="65"/>
  <c r="O295" i="65" s="1"/>
  <c r="L294" i="65"/>
  <c r="O294" i="65" s="1"/>
  <c r="L293" i="65"/>
  <c r="O293" i="65" s="1"/>
  <c r="L292" i="65"/>
  <c r="O292" i="65" s="1"/>
  <c r="L291" i="65"/>
  <c r="O291" i="65" s="1"/>
  <c r="L290" i="65"/>
  <c r="O290" i="65" s="1"/>
  <c r="L289" i="65"/>
  <c r="O289" i="65" s="1"/>
  <c r="L288" i="65"/>
  <c r="O288" i="65" s="1"/>
  <c r="L287" i="65"/>
  <c r="O287" i="65" s="1"/>
  <c r="L286" i="65"/>
  <c r="O286" i="65" s="1"/>
  <c r="L285" i="65"/>
  <c r="O285" i="65" s="1"/>
  <c r="L284" i="65"/>
  <c r="O284" i="65" s="1"/>
  <c r="L283" i="65"/>
  <c r="O283" i="65" s="1"/>
  <c r="L282" i="65"/>
  <c r="O282" i="65" s="1"/>
  <c r="L281" i="65"/>
  <c r="O281" i="65" s="1"/>
  <c r="L280" i="65"/>
  <c r="O280" i="65" s="1"/>
  <c r="L279" i="65"/>
  <c r="O279" i="65" s="1"/>
  <c r="L278" i="65"/>
  <c r="O278" i="65" s="1"/>
  <c r="L277" i="65"/>
  <c r="O277" i="65" s="1"/>
  <c r="L276" i="65"/>
  <c r="O276" i="65" s="1"/>
  <c r="L275" i="65"/>
  <c r="O275" i="65" s="1"/>
  <c r="L274" i="65"/>
  <c r="O274" i="65" s="1"/>
  <c r="L273" i="65"/>
  <c r="O273" i="65" s="1"/>
  <c r="L272" i="65"/>
  <c r="O272" i="65" s="1"/>
  <c r="L271" i="65"/>
  <c r="O271" i="65" s="1"/>
  <c r="L270" i="65"/>
  <c r="O270" i="65" s="1"/>
  <c r="L269" i="65"/>
  <c r="O269" i="65" s="1"/>
  <c r="L268" i="65"/>
  <c r="O268" i="65" s="1"/>
  <c r="L267" i="65"/>
  <c r="O267" i="65" s="1"/>
  <c r="L266" i="65"/>
  <c r="O266" i="65" s="1"/>
  <c r="L265" i="65"/>
  <c r="O265" i="65" s="1"/>
  <c r="L264" i="65"/>
  <c r="O264" i="65" s="1"/>
  <c r="L263" i="65"/>
  <c r="O263" i="65" s="1"/>
  <c r="L262" i="65"/>
  <c r="O262" i="65" s="1"/>
  <c r="L261" i="65"/>
  <c r="O261" i="65" s="1"/>
  <c r="L260" i="65"/>
  <c r="O260" i="65" s="1"/>
  <c r="L259" i="65"/>
  <c r="O259" i="65" s="1"/>
  <c r="L258" i="65"/>
  <c r="O258" i="65" s="1"/>
  <c r="L257" i="65"/>
  <c r="O257" i="65" s="1"/>
  <c r="L256" i="65"/>
  <c r="O256" i="65" s="1"/>
  <c r="L255" i="65"/>
  <c r="O255" i="65" s="1"/>
  <c r="L254" i="65"/>
  <c r="O254" i="65" s="1"/>
  <c r="L253" i="65"/>
  <c r="O253" i="65" s="1"/>
  <c r="L252" i="65"/>
  <c r="O252" i="65" s="1"/>
  <c r="L251" i="65"/>
  <c r="O251" i="65" s="1"/>
  <c r="L250" i="65"/>
  <c r="O250" i="65" s="1"/>
  <c r="L249" i="65"/>
  <c r="O249" i="65" s="1"/>
  <c r="L248" i="65"/>
  <c r="O248" i="65" s="1"/>
  <c r="L247" i="65"/>
  <c r="O247" i="65" s="1"/>
  <c r="L246" i="65"/>
  <c r="O246" i="65" s="1"/>
  <c r="L245" i="65"/>
  <c r="O245" i="65" s="1"/>
  <c r="L244" i="65"/>
  <c r="O244" i="65" s="1"/>
  <c r="L243" i="65"/>
  <c r="O243" i="65" s="1"/>
  <c r="L242" i="65"/>
  <c r="O242" i="65" s="1"/>
  <c r="L241" i="65"/>
  <c r="O241" i="65" s="1"/>
  <c r="L240" i="65"/>
  <c r="O240" i="65" s="1"/>
  <c r="L239" i="65"/>
  <c r="O239" i="65" s="1"/>
  <c r="L238" i="65"/>
  <c r="O238" i="65" s="1"/>
  <c r="L237" i="65"/>
  <c r="O237" i="65" s="1"/>
  <c r="L236" i="65"/>
  <c r="O236" i="65" s="1"/>
  <c r="L235" i="65"/>
  <c r="O235" i="65" s="1"/>
  <c r="L234" i="65"/>
  <c r="O234" i="65" s="1"/>
  <c r="L233" i="65"/>
  <c r="O233" i="65" s="1"/>
  <c r="L232" i="65"/>
  <c r="O232" i="65" s="1"/>
  <c r="L231" i="65"/>
  <c r="O231" i="65" s="1"/>
  <c r="L230" i="65"/>
  <c r="O230" i="65" s="1"/>
  <c r="L229" i="65"/>
  <c r="O229" i="65" s="1"/>
  <c r="L228" i="65"/>
  <c r="O228" i="65" s="1"/>
  <c r="L227" i="65"/>
  <c r="O227" i="65" s="1"/>
  <c r="L226" i="65"/>
  <c r="O226" i="65" s="1"/>
  <c r="L225" i="65"/>
  <c r="O225" i="65" s="1"/>
  <c r="L224" i="65"/>
  <c r="O224" i="65" s="1"/>
  <c r="L223" i="65"/>
  <c r="O223" i="65" s="1"/>
  <c r="L222" i="65"/>
  <c r="O222" i="65" s="1"/>
  <c r="L221" i="65"/>
  <c r="O221" i="65" s="1"/>
  <c r="L220" i="65"/>
  <c r="O220" i="65" s="1"/>
  <c r="L219" i="65"/>
  <c r="O219" i="65" s="1"/>
  <c r="L218" i="65"/>
  <c r="O218" i="65" s="1"/>
  <c r="L217" i="65"/>
  <c r="O217" i="65" s="1"/>
  <c r="L216" i="65"/>
  <c r="O216" i="65" s="1"/>
  <c r="L215" i="65"/>
  <c r="O215" i="65" s="1"/>
  <c r="L214" i="65"/>
  <c r="O214" i="65" s="1"/>
  <c r="L213" i="65"/>
  <c r="O213" i="65" s="1"/>
  <c r="L212" i="65"/>
  <c r="O212" i="65" s="1"/>
  <c r="L211" i="65"/>
  <c r="O211" i="65" s="1"/>
  <c r="L210" i="65"/>
  <c r="O210" i="65" s="1"/>
  <c r="L209" i="65"/>
  <c r="O209" i="65" s="1"/>
  <c r="L208" i="65"/>
  <c r="O208" i="65" s="1"/>
  <c r="L207" i="65"/>
  <c r="O207" i="65" s="1"/>
  <c r="L206" i="65"/>
  <c r="O206" i="65" s="1"/>
  <c r="L205" i="65"/>
  <c r="O205" i="65" s="1"/>
  <c r="L204" i="65"/>
  <c r="O204" i="65" s="1"/>
  <c r="L203" i="65"/>
  <c r="O203" i="65" s="1"/>
  <c r="L202" i="65"/>
  <c r="O202" i="65" s="1"/>
  <c r="L201" i="65"/>
  <c r="O201" i="65" s="1"/>
  <c r="L200" i="65"/>
  <c r="O200" i="65" s="1"/>
  <c r="L199" i="65"/>
  <c r="O199" i="65" s="1"/>
  <c r="L198" i="65"/>
  <c r="O198" i="65" s="1"/>
  <c r="L197" i="65"/>
  <c r="O197" i="65" s="1"/>
  <c r="L196" i="65"/>
  <c r="O196" i="65" s="1"/>
  <c r="L195" i="65"/>
  <c r="O195" i="65" s="1"/>
  <c r="L194" i="65"/>
  <c r="O194" i="65" s="1"/>
  <c r="L193" i="65"/>
  <c r="O193" i="65" s="1"/>
  <c r="L192" i="65"/>
  <c r="O192" i="65" s="1"/>
  <c r="L191" i="65"/>
  <c r="O191" i="65" s="1"/>
  <c r="L190" i="65"/>
  <c r="O190" i="65" s="1"/>
  <c r="L189" i="65"/>
  <c r="O189" i="65" s="1"/>
  <c r="L188" i="65"/>
  <c r="O188" i="65" s="1"/>
  <c r="L187" i="65"/>
  <c r="O187" i="65" s="1"/>
  <c r="L186" i="65"/>
  <c r="O186" i="65" s="1"/>
  <c r="L185" i="65"/>
  <c r="O185" i="65" s="1"/>
  <c r="L184" i="65"/>
  <c r="O184" i="65" s="1"/>
  <c r="L183" i="65"/>
  <c r="O183" i="65" s="1"/>
  <c r="L182" i="65"/>
  <c r="O182" i="65" s="1"/>
  <c r="L181" i="65"/>
  <c r="O181" i="65" s="1"/>
  <c r="O180" i="65"/>
  <c r="L180" i="65"/>
  <c r="L179" i="65"/>
  <c r="O179" i="65" s="1"/>
  <c r="L178" i="65"/>
  <c r="O178" i="65" s="1"/>
  <c r="L177" i="65"/>
  <c r="O177" i="65" s="1"/>
  <c r="O176" i="65"/>
  <c r="L176" i="65"/>
  <c r="L175" i="65"/>
  <c r="O175" i="65" s="1"/>
  <c r="L174" i="65"/>
  <c r="O174" i="65" s="1"/>
  <c r="L173" i="65"/>
  <c r="O173" i="65" s="1"/>
  <c r="L172" i="65"/>
  <c r="O172" i="65" s="1"/>
  <c r="O171" i="65"/>
  <c r="L171" i="65"/>
  <c r="L170" i="65"/>
  <c r="O170" i="65" s="1"/>
  <c r="L169" i="65"/>
  <c r="O169" i="65" s="1"/>
  <c r="L168" i="65"/>
  <c r="O168" i="65" s="1"/>
  <c r="L167" i="65"/>
  <c r="O167" i="65" s="1"/>
  <c r="L166" i="65"/>
  <c r="O166" i="65" s="1"/>
  <c r="L165" i="65"/>
  <c r="O165" i="65" s="1"/>
  <c r="O164" i="65"/>
  <c r="L164" i="65"/>
  <c r="L163" i="65"/>
  <c r="O163" i="65" s="1"/>
  <c r="L162" i="65"/>
  <c r="O162" i="65" s="1"/>
  <c r="L161" i="65"/>
  <c r="O161" i="65" s="1"/>
  <c r="L160" i="65"/>
  <c r="O160" i="65" s="1"/>
  <c r="O159" i="65"/>
  <c r="L159" i="65"/>
  <c r="L158" i="65"/>
  <c r="O158" i="65" s="1"/>
  <c r="L157" i="65"/>
  <c r="O157" i="65" s="1"/>
  <c r="L156" i="65"/>
  <c r="O156" i="65" s="1"/>
  <c r="L155" i="65"/>
  <c r="O155" i="65" s="1"/>
  <c r="L154" i="65"/>
  <c r="O154" i="65" s="1"/>
  <c r="L153" i="65"/>
  <c r="O153" i="65" s="1"/>
  <c r="O152" i="65"/>
  <c r="L152" i="65"/>
  <c r="L151" i="65"/>
  <c r="O151" i="65" s="1"/>
  <c r="L150" i="65"/>
  <c r="O150" i="65" s="1"/>
  <c r="L149" i="65"/>
  <c r="O149" i="65" s="1"/>
  <c r="L148" i="65"/>
  <c r="O148" i="65" s="1"/>
  <c r="O147" i="65"/>
  <c r="L147" i="65"/>
  <c r="L146" i="65"/>
  <c r="O146" i="65" s="1"/>
  <c r="L145" i="65"/>
  <c r="O145" i="65" s="1"/>
  <c r="L144" i="65"/>
  <c r="O144" i="65" s="1"/>
  <c r="L143" i="65"/>
  <c r="O143" i="65" s="1"/>
  <c r="L142" i="65"/>
  <c r="O142" i="65" s="1"/>
  <c r="L141" i="65"/>
  <c r="O141" i="65" s="1"/>
  <c r="O140" i="65"/>
  <c r="L140" i="65"/>
  <c r="L139" i="65"/>
  <c r="O139" i="65" s="1"/>
  <c r="L138" i="65"/>
  <c r="O138" i="65" s="1"/>
  <c r="L137" i="65"/>
  <c r="O137" i="65" s="1"/>
  <c r="L136" i="65"/>
  <c r="O136" i="65" s="1"/>
  <c r="O135" i="65"/>
  <c r="L135" i="65"/>
  <c r="L134" i="65"/>
  <c r="O134" i="65" s="1"/>
  <c r="L133" i="65"/>
  <c r="O133" i="65" s="1"/>
  <c r="L132" i="65"/>
  <c r="O132" i="65" s="1"/>
  <c r="L131" i="65"/>
  <c r="O131" i="65" s="1"/>
  <c r="L130" i="65"/>
  <c r="O130" i="65" s="1"/>
  <c r="L129" i="65"/>
  <c r="O129" i="65" s="1"/>
  <c r="O128" i="65"/>
  <c r="L128" i="65"/>
  <c r="L127" i="65"/>
  <c r="O127" i="65" s="1"/>
  <c r="L126" i="65"/>
  <c r="O126" i="65" s="1"/>
  <c r="L125" i="65"/>
  <c r="O125" i="65" s="1"/>
  <c r="L124" i="65"/>
  <c r="O124" i="65" s="1"/>
  <c r="O123" i="65"/>
  <c r="L123" i="65"/>
  <c r="L122" i="65"/>
  <c r="O122" i="65" s="1"/>
  <c r="L121" i="65"/>
  <c r="O121" i="65" s="1"/>
  <c r="L120" i="65"/>
  <c r="O120" i="65" s="1"/>
  <c r="L119" i="65"/>
  <c r="O119" i="65" s="1"/>
  <c r="L118" i="65"/>
  <c r="O118" i="65" s="1"/>
  <c r="L117" i="65"/>
  <c r="O117" i="65" s="1"/>
  <c r="O116" i="65"/>
  <c r="L116" i="65"/>
  <c r="L115" i="65"/>
  <c r="O115" i="65" s="1"/>
  <c r="L114" i="65"/>
  <c r="O114" i="65" s="1"/>
  <c r="L113" i="65"/>
  <c r="O113" i="65" s="1"/>
  <c r="L112" i="65"/>
  <c r="O112" i="65" s="1"/>
  <c r="L111" i="65"/>
  <c r="O111" i="65" s="1"/>
  <c r="L110" i="65"/>
  <c r="O110" i="65" s="1"/>
  <c r="L109" i="65"/>
  <c r="O109" i="65" s="1"/>
  <c r="L108" i="65"/>
  <c r="O108" i="65" s="1"/>
  <c r="L107" i="65"/>
  <c r="O107" i="65" s="1"/>
  <c r="L106" i="65"/>
  <c r="O106" i="65" s="1"/>
  <c r="L105" i="65"/>
  <c r="O105" i="65" s="1"/>
  <c r="O104" i="65"/>
  <c r="L104" i="65"/>
  <c r="L103" i="65"/>
  <c r="O103" i="65" s="1"/>
  <c r="L102" i="65"/>
  <c r="O102" i="65" s="1"/>
  <c r="L101" i="65"/>
  <c r="O101" i="65" s="1"/>
  <c r="L100" i="65"/>
  <c r="O100" i="65" s="1"/>
  <c r="L99" i="65"/>
  <c r="O99" i="65" s="1"/>
  <c r="L98" i="65"/>
  <c r="O98" i="65" s="1"/>
  <c r="L97" i="65"/>
  <c r="O97" i="65" s="1"/>
  <c r="L96" i="65"/>
  <c r="O96" i="65" s="1"/>
  <c r="L95" i="65"/>
  <c r="O95" i="65" s="1"/>
  <c r="L94" i="65"/>
  <c r="O94" i="65" s="1"/>
  <c r="L93" i="65"/>
  <c r="O93" i="65" s="1"/>
  <c r="O92" i="65"/>
  <c r="L92" i="65"/>
  <c r="L91" i="65"/>
  <c r="O91" i="65" s="1"/>
  <c r="L90" i="65"/>
  <c r="O90" i="65" s="1"/>
  <c r="L89" i="65"/>
  <c r="O89" i="65" s="1"/>
  <c r="L88" i="65"/>
  <c r="O88" i="65" s="1"/>
  <c r="L87" i="65"/>
  <c r="O87" i="65" s="1"/>
  <c r="L86" i="65"/>
  <c r="O86" i="65" s="1"/>
  <c r="L85" i="65"/>
  <c r="O85" i="65" s="1"/>
  <c r="L84" i="65"/>
  <c r="O84" i="65" s="1"/>
  <c r="L83" i="65"/>
  <c r="O83" i="65" s="1"/>
  <c r="L82" i="65"/>
  <c r="O82" i="65" s="1"/>
  <c r="L81" i="65"/>
  <c r="O81" i="65" s="1"/>
  <c r="O80" i="65"/>
  <c r="L80" i="65"/>
  <c r="L79" i="65"/>
  <c r="O79" i="65" s="1"/>
  <c r="L78" i="65"/>
  <c r="O78" i="65" s="1"/>
  <c r="L77" i="65"/>
  <c r="O77" i="65" s="1"/>
  <c r="L76" i="65"/>
  <c r="O76" i="65" s="1"/>
  <c r="L75" i="65"/>
  <c r="O75" i="65" s="1"/>
  <c r="L74" i="65"/>
  <c r="O74" i="65" s="1"/>
  <c r="L73" i="65"/>
  <c r="O73" i="65" s="1"/>
  <c r="L72" i="65"/>
  <c r="O72" i="65" s="1"/>
  <c r="L71" i="65"/>
  <c r="O71" i="65" s="1"/>
  <c r="L70" i="65"/>
  <c r="O70" i="65" s="1"/>
  <c r="L69" i="65"/>
  <c r="O69" i="65" s="1"/>
  <c r="O68" i="65"/>
  <c r="L68" i="65"/>
  <c r="L67" i="65"/>
  <c r="O67" i="65" s="1"/>
  <c r="L66" i="65"/>
  <c r="O66" i="65" s="1"/>
  <c r="L65" i="65"/>
  <c r="O65" i="65" s="1"/>
  <c r="L64" i="65"/>
  <c r="O64" i="65" s="1"/>
  <c r="L63" i="65"/>
  <c r="O63" i="65" s="1"/>
  <c r="L62" i="65"/>
  <c r="O62" i="65" s="1"/>
  <c r="L61" i="65"/>
  <c r="O61" i="65" s="1"/>
  <c r="L60" i="65"/>
  <c r="O60" i="65" s="1"/>
  <c r="L59" i="65"/>
  <c r="O59" i="65" s="1"/>
  <c r="L58" i="65"/>
  <c r="O58" i="65" s="1"/>
  <c r="L57" i="65"/>
  <c r="O57" i="65" s="1"/>
  <c r="O56" i="65"/>
  <c r="L56" i="65"/>
  <c r="L55" i="65"/>
  <c r="O55" i="65" s="1"/>
  <c r="L54" i="65"/>
  <c r="O54" i="65" s="1"/>
  <c r="L53" i="65"/>
  <c r="O53" i="65" s="1"/>
  <c r="L52" i="65"/>
  <c r="O52" i="65" s="1"/>
  <c r="L51" i="65"/>
  <c r="O51" i="65" s="1"/>
  <c r="L50" i="65"/>
  <c r="O50" i="65" s="1"/>
  <c r="L49" i="65"/>
  <c r="O49" i="65" s="1"/>
  <c r="L48" i="65"/>
  <c r="O48" i="65" s="1"/>
  <c r="L47" i="65"/>
  <c r="O47" i="65" s="1"/>
  <c r="L46" i="65"/>
  <c r="O46" i="65" s="1"/>
  <c r="L45" i="65"/>
  <c r="O45" i="65" s="1"/>
  <c r="O44" i="65"/>
  <c r="L44" i="65"/>
  <c r="L43" i="65"/>
  <c r="O43" i="65" s="1"/>
  <c r="L42" i="65"/>
  <c r="O42" i="65" s="1"/>
  <c r="L41" i="65"/>
  <c r="O41" i="65" s="1"/>
  <c r="L40" i="65"/>
  <c r="O40" i="65" s="1"/>
  <c r="L39" i="65"/>
  <c r="O39" i="65" s="1"/>
  <c r="L38" i="65"/>
  <c r="O38" i="65" s="1"/>
  <c r="L37" i="65"/>
  <c r="O37" i="65" s="1"/>
  <c r="L36" i="65"/>
  <c r="O36" i="65" s="1"/>
  <c r="L35" i="65"/>
  <c r="O35" i="65" s="1"/>
  <c r="L34" i="65"/>
  <c r="O34" i="65" s="1"/>
  <c r="L33" i="65"/>
  <c r="O33" i="65" s="1"/>
  <c r="O32" i="65"/>
  <c r="L32" i="65"/>
  <c r="L31" i="65"/>
  <c r="O31" i="65" s="1"/>
  <c r="L30" i="65"/>
  <c r="O30" i="65" s="1"/>
  <c r="L29" i="65"/>
  <c r="O29" i="65" s="1"/>
  <c r="L28" i="65"/>
  <c r="O28" i="65" s="1"/>
  <c r="L27" i="65"/>
  <c r="O27" i="65" s="1"/>
  <c r="L26" i="65"/>
  <c r="O26" i="65" s="1"/>
  <c r="L25" i="65"/>
  <c r="O25" i="65" s="1"/>
  <c r="L24" i="65"/>
  <c r="O24" i="65" s="1"/>
  <c r="L23" i="65"/>
  <c r="O23" i="65" s="1"/>
  <c r="L22" i="65"/>
  <c r="O22" i="65" s="1"/>
  <c r="L21" i="65"/>
  <c r="O21" i="65" s="1"/>
  <c r="O20" i="65"/>
  <c r="L20" i="65"/>
  <c r="L19" i="65"/>
  <c r="O19" i="65" s="1"/>
  <c r="L18" i="65"/>
  <c r="O18" i="65" s="1"/>
  <c r="L17" i="65"/>
  <c r="O17" i="65" s="1"/>
  <c r="L16" i="65"/>
  <c r="O16" i="65" s="1"/>
  <c r="L15" i="65"/>
  <c r="O15" i="65" s="1"/>
  <c r="L14" i="65"/>
  <c r="O14" i="65" s="1"/>
  <c r="O13" i="65"/>
  <c r="L13" i="65"/>
  <c r="L12" i="65"/>
  <c r="O12" i="65" s="1"/>
  <c r="L11" i="65"/>
  <c r="O11" i="65" s="1"/>
  <c r="J687" i="65"/>
  <c r="K1819" i="24"/>
  <c r="T1819" i="24"/>
  <c r="Z1817" i="24"/>
  <c r="Q1817" i="24"/>
  <c r="S1817" i="24" s="1"/>
  <c r="V1817" i="24" s="1"/>
  <c r="Z1816" i="24"/>
  <c r="Q1816" i="24"/>
  <c r="S1816" i="24" s="1"/>
  <c r="V1816" i="24" s="1"/>
  <c r="Z1815" i="24"/>
  <c r="Q1815" i="24"/>
  <c r="S1815" i="24" s="1"/>
  <c r="V1815" i="24" s="1"/>
  <c r="Z1814" i="24"/>
  <c r="Q1814" i="24"/>
  <c r="S1814" i="24" s="1"/>
  <c r="V1814" i="24" s="1"/>
  <c r="Z1813" i="24"/>
  <c r="Q1813" i="24"/>
  <c r="S1813" i="24" s="1"/>
  <c r="V1813" i="24" s="1"/>
  <c r="Z1812" i="24"/>
  <c r="Q1812" i="24"/>
  <c r="S1812" i="24" s="1"/>
  <c r="V1812" i="24" s="1"/>
  <c r="Z1811" i="24"/>
  <c r="Q1811" i="24"/>
  <c r="S1811" i="24" s="1"/>
  <c r="V1811" i="24" s="1"/>
  <c r="Z1810" i="24"/>
  <c r="Q1810" i="24"/>
  <c r="S1810" i="24" s="1"/>
  <c r="V1810" i="24" s="1"/>
  <c r="Z1809" i="24"/>
  <c r="Q1809" i="24"/>
  <c r="S1809" i="24" s="1"/>
  <c r="V1809" i="24" s="1"/>
  <c r="Z1808" i="24"/>
  <c r="Q1808" i="24"/>
  <c r="S1808" i="24" s="1"/>
  <c r="V1808" i="24" s="1"/>
  <c r="Z1807" i="24"/>
  <c r="Q1807" i="24"/>
  <c r="S1807" i="24" s="1"/>
  <c r="V1807" i="24" s="1"/>
  <c r="Z1806" i="24"/>
  <c r="Q1806" i="24"/>
  <c r="S1806" i="24" s="1"/>
  <c r="V1806" i="24" s="1"/>
  <c r="Z1805" i="24"/>
  <c r="Q1805" i="24"/>
  <c r="S1805" i="24" s="1"/>
  <c r="V1805" i="24" s="1"/>
  <c r="Z1804" i="24"/>
  <c r="Q1804" i="24"/>
  <c r="S1804" i="24" s="1"/>
  <c r="V1804" i="24" s="1"/>
  <c r="Z1803" i="24"/>
  <c r="Q1803" i="24"/>
  <c r="S1803" i="24" s="1"/>
  <c r="V1803" i="24" s="1"/>
  <c r="Z1802" i="24"/>
  <c r="Q1802" i="24"/>
  <c r="S1802" i="24" s="1"/>
  <c r="V1802" i="24" s="1"/>
  <c r="Z1801" i="24"/>
  <c r="Q1801" i="24"/>
  <c r="S1801" i="24" s="1"/>
  <c r="V1801" i="24" s="1"/>
  <c r="Z1800" i="24"/>
  <c r="Q1800" i="24"/>
  <c r="S1800" i="24" s="1"/>
  <c r="V1800" i="24" s="1"/>
  <c r="Z1799" i="24"/>
  <c r="Q1799" i="24"/>
  <c r="S1799" i="24" s="1"/>
  <c r="V1799" i="24" s="1"/>
  <c r="Z1798" i="24"/>
  <c r="Q1798" i="24"/>
  <c r="S1798" i="24" s="1"/>
  <c r="V1798" i="24" s="1"/>
  <c r="Z1797" i="24"/>
  <c r="Q1797" i="24"/>
  <c r="S1797" i="24" s="1"/>
  <c r="V1797" i="24" s="1"/>
  <c r="Z1796" i="24"/>
  <c r="Q1796" i="24"/>
  <c r="S1796" i="24" s="1"/>
  <c r="V1796" i="24" s="1"/>
  <c r="Z1795" i="24"/>
  <c r="Q1795" i="24"/>
  <c r="S1795" i="24" s="1"/>
  <c r="V1795" i="24" s="1"/>
  <c r="Z1794" i="24"/>
  <c r="Q1794" i="24"/>
  <c r="S1794" i="24" s="1"/>
  <c r="V1794" i="24" s="1"/>
  <c r="Z1793" i="24"/>
  <c r="Q1793" i="24"/>
  <c r="S1793" i="24" s="1"/>
  <c r="V1793" i="24" s="1"/>
  <c r="Z1792" i="24"/>
  <c r="Q1792" i="24"/>
  <c r="S1792" i="24" s="1"/>
  <c r="V1792" i="24" s="1"/>
  <c r="Z1791" i="24"/>
  <c r="Q1791" i="24"/>
  <c r="S1791" i="24" s="1"/>
  <c r="V1791" i="24" s="1"/>
  <c r="Z1790" i="24"/>
  <c r="Q1790" i="24"/>
  <c r="S1790" i="24" s="1"/>
  <c r="V1790" i="24" s="1"/>
  <c r="Z1789" i="24"/>
  <c r="Q1789" i="24"/>
  <c r="S1789" i="24" s="1"/>
  <c r="V1789" i="24" s="1"/>
  <c r="Z1788" i="24"/>
  <c r="Q1788" i="24"/>
  <c r="S1788" i="24" s="1"/>
  <c r="V1788" i="24" s="1"/>
  <c r="Z1787" i="24"/>
  <c r="Q1787" i="24"/>
  <c r="S1787" i="24" s="1"/>
  <c r="V1787" i="24" s="1"/>
  <c r="Z1786" i="24"/>
  <c r="Q1786" i="24"/>
  <c r="S1786" i="24" s="1"/>
  <c r="V1786" i="24" s="1"/>
  <c r="Z1785" i="24"/>
  <c r="Q1785" i="24"/>
  <c r="S1785" i="24" s="1"/>
  <c r="V1785" i="24" s="1"/>
  <c r="Z1784" i="24"/>
  <c r="Q1784" i="24"/>
  <c r="S1784" i="24" s="1"/>
  <c r="V1784" i="24" s="1"/>
  <c r="Z1783" i="24"/>
  <c r="Q1783" i="24"/>
  <c r="S1783" i="24" s="1"/>
  <c r="V1783" i="24" s="1"/>
  <c r="Z1782" i="24"/>
  <c r="Q1782" i="24"/>
  <c r="S1782" i="24" s="1"/>
  <c r="V1782" i="24" s="1"/>
  <c r="Z1781" i="24"/>
  <c r="Q1781" i="24"/>
  <c r="S1781" i="24" s="1"/>
  <c r="V1781" i="24" s="1"/>
  <c r="Z1780" i="24"/>
  <c r="Q1780" i="24"/>
  <c r="S1780" i="24" s="1"/>
  <c r="V1780" i="24" s="1"/>
  <c r="Z1779" i="24"/>
  <c r="Q1779" i="24"/>
  <c r="S1779" i="24" s="1"/>
  <c r="V1779" i="24" s="1"/>
  <c r="Z1778" i="24"/>
  <c r="Q1778" i="24"/>
  <c r="S1778" i="24" s="1"/>
  <c r="V1778" i="24" s="1"/>
  <c r="Z1777" i="24"/>
  <c r="Q1777" i="24"/>
  <c r="S1777" i="24" s="1"/>
  <c r="V1777" i="24" s="1"/>
  <c r="Z1776" i="24"/>
  <c r="Q1776" i="24"/>
  <c r="S1776" i="24" s="1"/>
  <c r="V1776" i="24" s="1"/>
  <c r="Z1775" i="24"/>
  <c r="Q1775" i="24"/>
  <c r="S1775" i="24" s="1"/>
  <c r="V1775" i="24" s="1"/>
  <c r="Z1774" i="24"/>
  <c r="Q1774" i="24"/>
  <c r="S1774" i="24" s="1"/>
  <c r="V1774" i="24" s="1"/>
  <c r="Z1773" i="24"/>
  <c r="Q1773" i="24"/>
  <c r="S1773" i="24" s="1"/>
  <c r="V1773" i="24" s="1"/>
  <c r="Z1772" i="24"/>
  <c r="Q1772" i="24"/>
  <c r="S1772" i="24" s="1"/>
  <c r="V1772" i="24" s="1"/>
  <c r="Z1771" i="24"/>
  <c r="Q1771" i="24"/>
  <c r="S1771" i="24" s="1"/>
  <c r="V1771" i="24" s="1"/>
  <c r="Z1770" i="24"/>
  <c r="Q1770" i="24"/>
  <c r="S1770" i="24" s="1"/>
  <c r="V1770" i="24" s="1"/>
  <c r="Z1769" i="24"/>
  <c r="Q1769" i="24"/>
  <c r="S1769" i="24" s="1"/>
  <c r="V1769" i="24" s="1"/>
  <c r="Z1768" i="24"/>
  <c r="Q1768" i="24"/>
  <c r="S1768" i="24" s="1"/>
  <c r="V1768" i="24" s="1"/>
  <c r="Z1767" i="24"/>
  <c r="Q1767" i="24"/>
  <c r="S1767" i="24" s="1"/>
  <c r="V1767" i="24" s="1"/>
  <c r="Z1766" i="24"/>
  <c r="Q1766" i="24"/>
  <c r="S1766" i="24" s="1"/>
  <c r="V1766" i="24" s="1"/>
  <c r="Z1765" i="24"/>
  <c r="Q1765" i="24"/>
  <c r="S1765" i="24" s="1"/>
  <c r="V1765" i="24" s="1"/>
  <c r="Z1764" i="24"/>
  <c r="Q1764" i="24"/>
  <c r="S1764" i="24" s="1"/>
  <c r="V1764" i="24" s="1"/>
  <c r="Z1763" i="24"/>
  <c r="Q1763" i="24"/>
  <c r="S1763" i="24" s="1"/>
  <c r="V1763" i="24" s="1"/>
  <c r="Z1762" i="24"/>
  <c r="Q1762" i="24"/>
  <c r="S1762" i="24" s="1"/>
  <c r="V1762" i="24" s="1"/>
  <c r="Z1761" i="24"/>
  <c r="Q1761" i="24"/>
  <c r="S1761" i="24" s="1"/>
  <c r="V1761" i="24" s="1"/>
  <c r="Z1760" i="24"/>
  <c r="Q1760" i="24"/>
  <c r="S1760" i="24" s="1"/>
  <c r="V1760" i="24" s="1"/>
  <c r="Z1759" i="24"/>
  <c r="Q1759" i="24"/>
  <c r="S1759" i="24" s="1"/>
  <c r="V1759" i="24" s="1"/>
  <c r="Z1758" i="24"/>
  <c r="Q1758" i="24"/>
  <c r="S1758" i="24" s="1"/>
  <c r="V1758" i="24" s="1"/>
  <c r="Z1757" i="24"/>
  <c r="Q1757" i="24"/>
  <c r="S1757" i="24" s="1"/>
  <c r="V1757" i="24" s="1"/>
  <c r="Z1756" i="24"/>
  <c r="Q1756" i="24"/>
  <c r="S1756" i="24" s="1"/>
  <c r="V1756" i="24" s="1"/>
  <c r="Z1755" i="24"/>
  <c r="Q1755" i="24"/>
  <c r="S1755" i="24" s="1"/>
  <c r="V1755" i="24" s="1"/>
  <c r="Z1754" i="24"/>
  <c r="Q1754" i="24"/>
  <c r="S1754" i="24" s="1"/>
  <c r="V1754" i="24" s="1"/>
  <c r="Z1753" i="24"/>
  <c r="Q1753" i="24"/>
  <c r="S1753" i="24" s="1"/>
  <c r="V1753" i="24" s="1"/>
  <c r="Z1752" i="24"/>
  <c r="Q1752" i="24"/>
  <c r="S1752" i="24" s="1"/>
  <c r="V1752" i="24" s="1"/>
  <c r="Z1751" i="24"/>
  <c r="Q1751" i="24"/>
  <c r="S1751" i="24" s="1"/>
  <c r="V1751" i="24" s="1"/>
  <c r="Z1750" i="24"/>
  <c r="Q1750" i="24"/>
  <c r="S1750" i="24" s="1"/>
  <c r="V1750" i="24" s="1"/>
  <c r="Z1749" i="24"/>
  <c r="Q1749" i="24"/>
  <c r="S1749" i="24" s="1"/>
  <c r="V1749" i="24" s="1"/>
  <c r="Z1748" i="24"/>
  <c r="Q1748" i="24"/>
  <c r="S1748" i="24" s="1"/>
  <c r="V1748" i="24" s="1"/>
  <c r="Z1747" i="24"/>
  <c r="Q1747" i="24"/>
  <c r="S1747" i="24" s="1"/>
  <c r="V1747" i="24" s="1"/>
  <c r="Z1746" i="24"/>
  <c r="Q1746" i="24"/>
  <c r="S1746" i="24" s="1"/>
  <c r="V1746" i="24" s="1"/>
  <c r="Z1745" i="24"/>
  <c r="Q1745" i="24"/>
  <c r="S1745" i="24" s="1"/>
  <c r="V1745" i="24" s="1"/>
  <c r="Z1744" i="24"/>
  <c r="Q1744" i="24"/>
  <c r="S1744" i="24" s="1"/>
  <c r="V1744" i="24" s="1"/>
  <c r="Z1743" i="24"/>
  <c r="Q1743" i="24"/>
  <c r="S1743" i="24" s="1"/>
  <c r="V1743" i="24" s="1"/>
  <c r="Z1742" i="24"/>
  <c r="Q1742" i="24"/>
  <c r="S1742" i="24" s="1"/>
  <c r="V1742" i="24" s="1"/>
  <c r="Z1741" i="24"/>
  <c r="Q1741" i="24"/>
  <c r="S1741" i="24" s="1"/>
  <c r="V1741" i="24" s="1"/>
  <c r="Z1740" i="24"/>
  <c r="Q1740" i="24"/>
  <c r="S1740" i="24" s="1"/>
  <c r="V1740" i="24" s="1"/>
  <c r="Z1739" i="24"/>
  <c r="Q1739" i="24"/>
  <c r="S1739" i="24" s="1"/>
  <c r="V1739" i="24" s="1"/>
  <c r="Z1738" i="24"/>
  <c r="Q1738" i="24"/>
  <c r="S1738" i="24" s="1"/>
  <c r="V1738" i="24" s="1"/>
  <c r="Z1737" i="24"/>
  <c r="Q1737" i="24"/>
  <c r="S1737" i="24" s="1"/>
  <c r="V1737" i="24" s="1"/>
  <c r="Z1736" i="24"/>
  <c r="Q1736" i="24"/>
  <c r="S1736" i="24" s="1"/>
  <c r="V1736" i="24" s="1"/>
  <c r="Z1735" i="24"/>
  <c r="Q1735" i="24"/>
  <c r="S1735" i="24" s="1"/>
  <c r="V1735" i="24" s="1"/>
  <c r="Z1734" i="24"/>
  <c r="Q1734" i="24"/>
  <c r="S1734" i="24" s="1"/>
  <c r="V1734" i="24" s="1"/>
  <c r="Z1733" i="24"/>
  <c r="Q1733" i="24"/>
  <c r="S1733" i="24" s="1"/>
  <c r="V1733" i="24" s="1"/>
  <c r="Z1732" i="24"/>
  <c r="Q1732" i="24"/>
  <c r="S1732" i="24" s="1"/>
  <c r="V1732" i="24" s="1"/>
  <c r="Z1731" i="24"/>
  <c r="Q1731" i="24"/>
  <c r="S1731" i="24" s="1"/>
  <c r="V1731" i="24" s="1"/>
  <c r="Z1730" i="24"/>
  <c r="Q1730" i="24"/>
  <c r="S1730" i="24" s="1"/>
  <c r="V1730" i="24" s="1"/>
  <c r="Z1729" i="24"/>
  <c r="Q1729" i="24"/>
  <c r="S1729" i="24" s="1"/>
  <c r="V1729" i="24" s="1"/>
  <c r="Z1728" i="24"/>
  <c r="Q1728" i="24"/>
  <c r="S1728" i="24" s="1"/>
  <c r="V1728" i="24" s="1"/>
  <c r="Z1727" i="24"/>
  <c r="Q1727" i="24"/>
  <c r="S1727" i="24" s="1"/>
  <c r="V1727" i="24" s="1"/>
  <c r="Z1726" i="24"/>
  <c r="Q1726" i="24"/>
  <c r="S1726" i="24" s="1"/>
  <c r="V1726" i="24" s="1"/>
  <c r="Z1725" i="24"/>
  <c r="Q1725" i="24"/>
  <c r="S1725" i="24" s="1"/>
  <c r="V1725" i="24" s="1"/>
  <c r="Z1724" i="24"/>
  <c r="Q1724" i="24"/>
  <c r="S1724" i="24" s="1"/>
  <c r="V1724" i="24" s="1"/>
  <c r="Z1723" i="24"/>
  <c r="Q1723" i="24"/>
  <c r="S1723" i="24" s="1"/>
  <c r="V1723" i="24" s="1"/>
  <c r="Z1722" i="24"/>
  <c r="Q1722" i="24"/>
  <c r="S1722" i="24" s="1"/>
  <c r="V1722" i="24" s="1"/>
  <c r="Z1721" i="24"/>
  <c r="Q1721" i="24"/>
  <c r="S1721" i="24" s="1"/>
  <c r="V1721" i="24" s="1"/>
  <c r="Z1720" i="24"/>
  <c r="Q1720" i="24"/>
  <c r="S1720" i="24" s="1"/>
  <c r="V1720" i="24" s="1"/>
  <c r="Z1719" i="24"/>
  <c r="Q1719" i="24"/>
  <c r="S1719" i="24" s="1"/>
  <c r="V1719" i="24" s="1"/>
  <c r="Z1718" i="24"/>
  <c r="Q1718" i="24"/>
  <c r="S1718" i="24" s="1"/>
  <c r="V1718" i="24" s="1"/>
  <c r="Z1717" i="24"/>
  <c r="Q1717" i="24"/>
  <c r="S1717" i="24" s="1"/>
  <c r="V1717" i="24" s="1"/>
  <c r="Z1716" i="24"/>
  <c r="Q1716" i="24"/>
  <c r="S1716" i="24" s="1"/>
  <c r="V1716" i="24" s="1"/>
  <c r="Z1715" i="24"/>
  <c r="Q1715" i="24"/>
  <c r="S1715" i="24" s="1"/>
  <c r="V1715" i="24" s="1"/>
  <c r="Z1714" i="24"/>
  <c r="Q1714" i="24"/>
  <c r="S1714" i="24" s="1"/>
  <c r="V1714" i="24" s="1"/>
  <c r="Z1713" i="24"/>
  <c r="Q1713" i="24"/>
  <c r="S1713" i="24" s="1"/>
  <c r="V1713" i="24" s="1"/>
  <c r="Z1712" i="24"/>
  <c r="Q1712" i="24"/>
  <c r="S1712" i="24" s="1"/>
  <c r="V1712" i="24" s="1"/>
  <c r="Z1711" i="24"/>
  <c r="Q1711" i="24"/>
  <c r="S1711" i="24" s="1"/>
  <c r="V1711" i="24" s="1"/>
  <c r="Z1710" i="24"/>
  <c r="Q1710" i="24"/>
  <c r="S1710" i="24" s="1"/>
  <c r="V1710" i="24" s="1"/>
  <c r="Z1709" i="24"/>
  <c r="Q1709" i="24"/>
  <c r="S1709" i="24" s="1"/>
  <c r="V1709" i="24" s="1"/>
  <c r="Z1708" i="24"/>
  <c r="Q1708" i="24"/>
  <c r="S1708" i="24" s="1"/>
  <c r="V1708" i="24" s="1"/>
  <c r="Z1707" i="24"/>
  <c r="Q1707" i="24"/>
  <c r="S1707" i="24" s="1"/>
  <c r="V1707" i="24" s="1"/>
  <c r="Z1706" i="24"/>
  <c r="Q1706" i="24"/>
  <c r="S1706" i="24" s="1"/>
  <c r="V1706" i="24" s="1"/>
  <c r="Z1705" i="24"/>
  <c r="Q1705" i="24"/>
  <c r="S1705" i="24" s="1"/>
  <c r="V1705" i="24" s="1"/>
  <c r="Z1704" i="24"/>
  <c r="Q1704" i="24"/>
  <c r="S1704" i="24" s="1"/>
  <c r="V1704" i="24" s="1"/>
  <c r="Z1703" i="24"/>
  <c r="Q1703" i="24"/>
  <c r="S1703" i="24" s="1"/>
  <c r="V1703" i="24" s="1"/>
  <c r="Z1702" i="24"/>
  <c r="Q1702" i="24"/>
  <c r="S1702" i="24" s="1"/>
  <c r="V1702" i="24" s="1"/>
  <c r="Z1701" i="24"/>
  <c r="Q1701" i="24"/>
  <c r="S1701" i="24" s="1"/>
  <c r="V1701" i="24" s="1"/>
  <c r="Z1700" i="24"/>
  <c r="Q1700" i="24"/>
  <c r="S1700" i="24" s="1"/>
  <c r="V1700" i="24" s="1"/>
  <c r="Z1699" i="24"/>
  <c r="Q1699" i="24"/>
  <c r="S1699" i="24" s="1"/>
  <c r="V1699" i="24" s="1"/>
  <c r="Z1698" i="24"/>
  <c r="Q1698" i="24"/>
  <c r="S1698" i="24" s="1"/>
  <c r="V1698" i="24" s="1"/>
  <c r="Z1697" i="24"/>
  <c r="Q1697" i="24"/>
  <c r="S1697" i="24" s="1"/>
  <c r="V1697" i="24" s="1"/>
  <c r="Z1696" i="24"/>
  <c r="Q1696" i="24"/>
  <c r="S1696" i="24" s="1"/>
  <c r="V1696" i="24" s="1"/>
  <c r="Z1695" i="24"/>
  <c r="Q1695" i="24"/>
  <c r="S1695" i="24" s="1"/>
  <c r="V1695" i="24" s="1"/>
  <c r="Z1694" i="24"/>
  <c r="Q1694" i="24"/>
  <c r="S1694" i="24" s="1"/>
  <c r="V1694" i="24" s="1"/>
  <c r="Z1693" i="24"/>
  <c r="Q1693" i="24"/>
  <c r="S1693" i="24" s="1"/>
  <c r="V1693" i="24" s="1"/>
  <c r="Z1692" i="24"/>
  <c r="Q1692" i="24"/>
  <c r="S1692" i="24" s="1"/>
  <c r="V1692" i="24" s="1"/>
  <c r="Z1691" i="24"/>
  <c r="Q1691" i="24"/>
  <c r="S1691" i="24" s="1"/>
  <c r="V1691" i="24" s="1"/>
  <c r="Z1690" i="24"/>
  <c r="Q1690" i="24"/>
  <c r="S1690" i="24" s="1"/>
  <c r="V1690" i="24" s="1"/>
  <c r="Z1689" i="24"/>
  <c r="Q1689" i="24"/>
  <c r="S1689" i="24" s="1"/>
  <c r="V1689" i="24" s="1"/>
  <c r="Z1688" i="24"/>
  <c r="Q1688" i="24"/>
  <c r="S1688" i="24" s="1"/>
  <c r="V1688" i="24" s="1"/>
  <c r="Z1687" i="24"/>
  <c r="Q1687" i="24"/>
  <c r="S1687" i="24" s="1"/>
  <c r="V1687" i="24" s="1"/>
  <c r="Z1686" i="24"/>
  <c r="Q1686" i="24"/>
  <c r="S1686" i="24" s="1"/>
  <c r="V1686" i="24" s="1"/>
  <c r="Z1685" i="24"/>
  <c r="Q1685" i="24"/>
  <c r="S1685" i="24" s="1"/>
  <c r="V1685" i="24" s="1"/>
  <c r="Z1684" i="24"/>
  <c r="Q1684" i="24"/>
  <c r="S1684" i="24" s="1"/>
  <c r="V1684" i="24" s="1"/>
  <c r="Z1683" i="24"/>
  <c r="Q1683" i="24"/>
  <c r="S1683" i="24" s="1"/>
  <c r="V1683" i="24" s="1"/>
  <c r="Z1682" i="24"/>
  <c r="Q1682" i="24"/>
  <c r="S1682" i="24" s="1"/>
  <c r="V1682" i="24" s="1"/>
  <c r="Z1681" i="24"/>
  <c r="Q1681" i="24"/>
  <c r="S1681" i="24" s="1"/>
  <c r="V1681" i="24" s="1"/>
  <c r="Z1680" i="24"/>
  <c r="Q1680" i="24"/>
  <c r="S1680" i="24" s="1"/>
  <c r="V1680" i="24" s="1"/>
  <c r="Z1679" i="24"/>
  <c r="Q1679" i="24"/>
  <c r="S1679" i="24" s="1"/>
  <c r="V1679" i="24" s="1"/>
  <c r="Z1678" i="24"/>
  <c r="Q1678" i="24"/>
  <c r="S1678" i="24" s="1"/>
  <c r="V1678" i="24" s="1"/>
  <c r="Z1677" i="24"/>
  <c r="Q1677" i="24"/>
  <c r="S1677" i="24" s="1"/>
  <c r="V1677" i="24" s="1"/>
  <c r="Z1676" i="24"/>
  <c r="Q1676" i="24"/>
  <c r="S1676" i="24" s="1"/>
  <c r="V1676" i="24" s="1"/>
  <c r="Z1675" i="24"/>
  <c r="Q1675" i="24"/>
  <c r="S1675" i="24" s="1"/>
  <c r="V1675" i="24" s="1"/>
  <c r="Z1674" i="24"/>
  <c r="Q1674" i="24"/>
  <c r="S1674" i="24" s="1"/>
  <c r="V1674" i="24" s="1"/>
  <c r="Z1673" i="24"/>
  <c r="Q1673" i="24"/>
  <c r="S1673" i="24" s="1"/>
  <c r="V1673" i="24" s="1"/>
  <c r="Z1672" i="24"/>
  <c r="Q1672" i="24"/>
  <c r="S1672" i="24" s="1"/>
  <c r="V1672" i="24" s="1"/>
  <c r="Z1671" i="24"/>
  <c r="Q1671" i="24"/>
  <c r="S1671" i="24" s="1"/>
  <c r="V1671" i="24" s="1"/>
  <c r="Z1670" i="24"/>
  <c r="Q1670" i="24"/>
  <c r="S1670" i="24" s="1"/>
  <c r="V1670" i="24" s="1"/>
  <c r="Z1669" i="24"/>
  <c r="Q1669" i="24"/>
  <c r="S1669" i="24" s="1"/>
  <c r="V1669" i="24" s="1"/>
  <c r="Z1668" i="24"/>
  <c r="Q1668" i="24"/>
  <c r="S1668" i="24" s="1"/>
  <c r="V1668" i="24" s="1"/>
  <c r="Z1667" i="24"/>
  <c r="Q1667" i="24"/>
  <c r="S1667" i="24" s="1"/>
  <c r="V1667" i="24" s="1"/>
  <c r="Z1666" i="24"/>
  <c r="Q1666" i="24"/>
  <c r="S1666" i="24" s="1"/>
  <c r="V1666" i="24" s="1"/>
  <c r="Z1665" i="24"/>
  <c r="Q1665" i="24"/>
  <c r="S1665" i="24" s="1"/>
  <c r="V1665" i="24" s="1"/>
  <c r="Z1664" i="24"/>
  <c r="Q1664" i="24"/>
  <c r="S1664" i="24" s="1"/>
  <c r="V1664" i="24" s="1"/>
  <c r="Z1663" i="24"/>
  <c r="Q1663" i="24"/>
  <c r="S1663" i="24" s="1"/>
  <c r="V1663" i="24" s="1"/>
  <c r="Z1662" i="24"/>
  <c r="Q1662" i="24"/>
  <c r="S1662" i="24" s="1"/>
  <c r="V1662" i="24" s="1"/>
  <c r="Z1661" i="24"/>
  <c r="Q1661" i="24"/>
  <c r="S1661" i="24" s="1"/>
  <c r="V1661" i="24" s="1"/>
  <c r="Z1660" i="24"/>
  <c r="Q1660" i="24"/>
  <c r="S1660" i="24" s="1"/>
  <c r="V1660" i="24" s="1"/>
  <c r="Z1659" i="24"/>
  <c r="Q1659" i="24"/>
  <c r="S1659" i="24" s="1"/>
  <c r="V1659" i="24" s="1"/>
  <c r="Z1658" i="24"/>
  <c r="Q1658" i="24"/>
  <c r="S1658" i="24" s="1"/>
  <c r="V1658" i="24" s="1"/>
  <c r="Z1657" i="24"/>
  <c r="Q1657" i="24"/>
  <c r="S1657" i="24" s="1"/>
  <c r="V1657" i="24" s="1"/>
  <c r="Z1656" i="24"/>
  <c r="Q1656" i="24"/>
  <c r="S1656" i="24" s="1"/>
  <c r="V1656" i="24" s="1"/>
  <c r="Z1655" i="24"/>
  <c r="Q1655" i="24"/>
  <c r="S1655" i="24" s="1"/>
  <c r="V1655" i="24" s="1"/>
  <c r="Z1654" i="24"/>
  <c r="Q1654" i="24"/>
  <c r="S1654" i="24" s="1"/>
  <c r="V1654" i="24" s="1"/>
  <c r="Z1653" i="24"/>
  <c r="Q1653" i="24"/>
  <c r="S1653" i="24" s="1"/>
  <c r="V1653" i="24" s="1"/>
  <c r="Z1652" i="24"/>
  <c r="Q1652" i="24"/>
  <c r="S1652" i="24" s="1"/>
  <c r="V1652" i="24" s="1"/>
  <c r="Z1651" i="24"/>
  <c r="Q1651" i="24"/>
  <c r="S1651" i="24" s="1"/>
  <c r="V1651" i="24" s="1"/>
  <c r="Z1650" i="24"/>
  <c r="Q1650" i="24"/>
  <c r="S1650" i="24" s="1"/>
  <c r="V1650" i="24" s="1"/>
  <c r="Z1649" i="24"/>
  <c r="Q1649" i="24"/>
  <c r="S1649" i="24" s="1"/>
  <c r="V1649" i="24" s="1"/>
  <c r="Z1648" i="24"/>
  <c r="Q1648" i="24"/>
  <c r="S1648" i="24" s="1"/>
  <c r="V1648" i="24" s="1"/>
  <c r="Z1647" i="24"/>
  <c r="Q1647" i="24"/>
  <c r="S1647" i="24" s="1"/>
  <c r="V1647" i="24" s="1"/>
  <c r="Z1646" i="24"/>
  <c r="Q1646" i="24"/>
  <c r="S1646" i="24" s="1"/>
  <c r="V1646" i="24" s="1"/>
  <c r="Z1645" i="24"/>
  <c r="Q1645" i="24"/>
  <c r="S1645" i="24" s="1"/>
  <c r="V1645" i="24" s="1"/>
  <c r="Z1644" i="24"/>
  <c r="Q1644" i="24"/>
  <c r="S1644" i="24" s="1"/>
  <c r="V1644" i="24" s="1"/>
  <c r="Z1643" i="24"/>
  <c r="Q1643" i="24"/>
  <c r="S1643" i="24" s="1"/>
  <c r="V1643" i="24" s="1"/>
  <c r="Z1642" i="24"/>
  <c r="Q1642" i="24"/>
  <c r="S1642" i="24" s="1"/>
  <c r="V1642" i="24" s="1"/>
  <c r="Z1641" i="24"/>
  <c r="Q1641" i="24"/>
  <c r="S1641" i="24" s="1"/>
  <c r="V1641" i="24" s="1"/>
  <c r="Z1640" i="24"/>
  <c r="Q1640" i="24"/>
  <c r="S1640" i="24" s="1"/>
  <c r="V1640" i="24" s="1"/>
  <c r="Z1639" i="24"/>
  <c r="Q1639" i="24"/>
  <c r="S1639" i="24" s="1"/>
  <c r="V1639" i="24" s="1"/>
  <c r="Z1638" i="24"/>
  <c r="Q1638" i="24"/>
  <c r="S1638" i="24" s="1"/>
  <c r="V1638" i="24" s="1"/>
  <c r="Z1637" i="24"/>
  <c r="Q1637" i="24"/>
  <c r="S1637" i="24" s="1"/>
  <c r="V1637" i="24" s="1"/>
  <c r="Z1636" i="24"/>
  <c r="Q1636" i="24"/>
  <c r="S1636" i="24" s="1"/>
  <c r="V1636" i="24" s="1"/>
  <c r="Z1635" i="24"/>
  <c r="Q1635" i="24"/>
  <c r="S1635" i="24" s="1"/>
  <c r="V1635" i="24" s="1"/>
  <c r="Z1634" i="24"/>
  <c r="Q1634" i="24"/>
  <c r="S1634" i="24" s="1"/>
  <c r="V1634" i="24" s="1"/>
  <c r="Z1633" i="24"/>
  <c r="Q1633" i="24"/>
  <c r="S1633" i="24" s="1"/>
  <c r="V1633" i="24" s="1"/>
  <c r="Z1632" i="24"/>
  <c r="Q1632" i="24"/>
  <c r="S1632" i="24" s="1"/>
  <c r="V1632" i="24" s="1"/>
  <c r="Z1631" i="24"/>
  <c r="Q1631" i="24"/>
  <c r="S1631" i="24" s="1"/>
  <c r="V1631" i="24" s="1"/>
  <c r="Z1630" i="24"/>
  <c r="Q1630" i="24"/>
  <c r="S1630" i="24" s="1"/>
  <c r="V1630" i="24" s="1"/>
  <c r="Z1629" i="24"/>
  <c r="Q1629" i="24"/>
  <c r="S1629" i="24" s="1"/>
  <c r="V1629" i="24" s="1"/>
  <c r="Z1628" i="24"/>
  <c r="Q1628" i="24"/>
  <c r="S1628" i="24" s="1"/>
  <c r="V1628" i="24" s="1"/>
  <c r="Z1627" i="24"/>
  <c r="Q1627" i="24"/>
  <c r="S1627" i="24" s="1"/>
  <c r="V1627" i="24" s="1"/>
  <c r="Z1626" i="24"/>
  <c r="Q1626" i="24"/>
  <c r="S1626" i="24" s="1"/>
  <c r="V1626" i="24" s="1"/>
  <c r="Z1625" i="24"/>
  <c r="Q1625" i="24"/>
  <c r="S1625" i="24" s="1"/>
  <c r="V1625" i="24" s="1"/>
  <c r="Z1624" i="24"/>
  <c r="Q1624" i="24"/>
  <c r="S1624" i="24" s="1"/>
  <c r="V1624" i="24" s="1"/>
  <c r="Z1623" i="24"/>
  <c r="Q1623" i="24"/>
  <c r="S1623" i="24" s="1"/>
  <c r="V1623" i="24" s="1"/>
  <c r="Z1622" i="24"/>
  <c r="Q1622" i="24"/>
  <c r="S1622" i="24" s="1"/>
  <c r="V1622" i="24" s="1"/>
  <c r="Z1621" i="24"/>
  <c r="Q1621" i="24"/>
  <c r="S1621" i="24" s="1"/>
  <c r="V1621" i="24" s="1"/>
  <c r="Z1620" i="24"/>
  <c r="Q1620" i="24"/>
  <c r="S1620" i="24" s="1"/>
  <c r="V1620" i="24" s="1"/>
  <c r="Z1619" i="24"/>
  <c r="Q1619" i="24"/>
  <c r="S1619" i="24" s="1"/>
  <c r="V1619" i="24" s="1"/>
  <c r="Z1618" i="24"/>
  <c r="Q1618" i="24"/>
  <c r="S1618" i="24" s="1"/>
  <c r="V1618" i="24" s="1"/>
  <c r="Z1617" i="24"/>
  <c r="Q1617" i="24"/>
  <c r="S1617" i="24" s="1"/>
  <c r="V1617" i="24" s="1"/>
  <c r="Z1616" i="24"/>
  <c r="Q1616" i="24"/>
  <c r="S1616" i="24" s="1"/>
  <c r="V1616" i="24" s="1"/>
  <c r="Z1615" i="24"/>
  <c r="Q1615" i="24"/>
  <c r="S1615" i="24" s="1"/>
  <c r="V1615" i="24" s="1"/>
  <c r="Z1614" i="24"/>
  <c r="Q1614" i="24"/>
  <c r="S1614" i="24" s="1"/>
  <c r="V1614" i="24" s="1"/>
  <c r="Z1613" i="24"/>
  <c r="Q1613" i="24"/>
  <c r="S1613" i="24" s="1"/>
  <c r="V1613" i="24" s="1"/>
  <c r="Z1612" i="24"/>
  <c r="Q1612" i="24"/>
  <c r="S1612" i="24" s="1"/>
  <c r="V1612" i="24" s="1"/>
  <c r="Z1611" i="24"/>
  <c r="Q1611" i="24"/>
  <c r="S1611" i="24" s="1"/>
  <c r="V1611" i="24" s="1"/>
  <c r="Z1610" i="24"/>
  <c r="Q1610" i="24"/>
  <c r="S1610" i="24" s="1"/>
  <c r="V1610" i="24" s="1"/>
  <c r="Z1609" i="24"/>
  <c r="Q1609" i="24"/>
  <c r="S1609" i="24" s="1"/>
  <c r="V1609" i="24" s="1"/>
  <c r="Z1608" i="24"/>
  <c r="Q1608" i="24"/>
  <c r="S1608" i="24" s="1"/>
  <c r="V1608" i="24" s="1"/>
  <c r="Z1607" i="24"/>
  <c r="Q1607" i="24"/>
  <c r="S1607" i="24" s="1"/>
  <c r="V1607" i="24" s="1"/>
  <c r="Z1606" i="24"/>
  <c r="Q1606" i="24"/>
  <c r="S1606" i="24" s="1"/>
  <c r="V1606" i="24" s="1"/>
  <c r="Z1605" i="24"/>
  <c r="Q1605" i="24"/>
  <c r="S1605" i="24" s="1"/>
  <c r="V1605" i="24" s="1"/>
  <c r="Z1604" i="24"/>
  <c r="Q1604" i="24"/>
  <c r="S1604" i="24" s="1"/>
  <c r="V1604" i="24" s="1"/>
  <c r="Z1603" i="24"/>
  <c r="Q1603" i="24"/>
  <c r="S1603" i="24" s="1"/>
  <c r="V1603" i="24" s="1"/>
  <c r="Z1602" i="24"/>
  <c r="Q1602" i="24"/>
  <c r="S1602" i="24" s="1"/>
  <c r="V1602" i="24" s="1"/>
  <c r="Z1601" i="24"/>
  <c r="Q1601" i="24"/>
  <c r="S1601" i="24" s="1"/>
  <c r="V1601" i="24" s="1"/>
  <c r="Z1600" i="24"/>
  <c r="Q1600" i="24"/>
  <c r="S1600" i="24" s="1"/>
  <c r="V1600" i="24" s="1"/>
  <c r="Z1599" i="24"/>
  <c r="Q1599" i="24"/>
  <c r="S1599" i="24" s="1"/>
  <c r="V1599" i="24" s="1"/>
  <c r="Z1598" i="24"/>
  <c r="Q1598" i="24"/>
  <c r="S1598" i="24" s="1"/>
  <c r="V1598" i="24" s="1"/>
  <c r="Z1597" i="24"/>
  <c r="Q1597" i="24"/>
  <c r="S1597" i="24" s="1"/>
  <c r="V1597" i="24" s="1"/>
  <c r="Z1596" i="24"/>
  <c r="Q1596" i="24"/>
  <c r="S1596" i="24" s="1"/>
  <c r="V1596" i="24" s="1"/>
  <c r="Z1595" i="24"/>
  <c r="Q1595" i="24"/>
  <c r="S1595" i="24" s="1"/>
  <c r="V1595" i="24" s="1"/>
  <c r="Z1594" i="24"/>
  <c r="Q1594" i="24"/>
  <c r="S1594" i="24" s="1"/>
  <c r="V1594" i="24" s="1"/>
  <c r="Z1593" i="24"/>
  <c r="Q1593" i="24"/>
  <c r="S1593" i="24" s="1"/>
  <c r="V1593" i="24" s="1"/>
  <c r="Z1592" i="24"/>
  <c r="Q1592" i="24"/>
  <c r="S1592" i="24" s="1"/>
  <c r="V1592" i="24" s="1"/>
  <c r="Z1591" i="24"/>
  <c r="Q1591" i="24"/>
  <c r="S1591" i="24" s="1"/>
  <c r="V1591" i="24" s="1"/>
  <c r="Z1590" i="24"/>
  <c r="Q1590" i="24"/>
  <c r="S1590" i="24" s="1"/>
  <c r="V1590" i="24" s="1"/>
  <c r="Z1589" i="24"/>
  <c r="Q1589" i="24"/>
  <c r="S1589" i="24" s="1"/>
  <c r="V1589" i="24" s="1"/>
  <c r="Z1588" i="24"/>
  <c r="Q1588" i="24"/>
  <c r="S1588" i="24" s="1"/>
  <c r="V1588" i="24" s="1"/>
  <c r="Z1587" i="24"/>
  <c r="Q1587" i="24"/>
  <c r="S1587" i="24" s="1"/>
  <c r="V1587" i="24" s="1"/>
  <c r="Z1586" i="24"/>
  <c r="Q1586" i="24"/>
  <c r="S1586" i="24" s="1"/>
  <c r="V1586" i="24" s="1"/>
  <c r="Z1585" i="24"/>
  <c r="Q1585" i="24"/>
  <c r="S1585" i="24" s="1"/>
  <c r="V1585" i="24" s="1"/>
  <c r="Z1584" i="24"/>
  <c r="Q1584" i="24"/>
  <c r="S1584" i="24" s="1"/>
  <c r="V1584" i="24" s="1"/>
  <c r="Z1583" i="24"/>
  <c r="Q1583" i="24"/>
  <c r="S1583" i="24" s="1"/>
  <c r="V1583" i="24" s="1"/>
  <c r="Z1582" i="24"/>
  <c r="Q1582" i="24"/>
  <c r="S1582" i="24" s="1"/>
  <c r="V1582" i="24" s="1"/>
  <c r="Z1581" i="24"/>
  <c r="Q1581" i="24"/>
  <c r="S1581" i="24" s="1"/>
  <c r="V1581" i="24" s="1"/>
  <c r="Z1580" i="24"/>
  <c r="Q1580" i="24"/>
  <c r="S1580" i="24" s="1"/>
  <c r="V1580" i="24" s="1"/>
  <c r="Z1579" i="24"/>
  <c r="Q1579" i="24"/>
  <c r="S1579" i="24" s="1"/>
  <c r="V1579" i="24" s="1"/>
  <c r="Z1578" i="24"/>
  <c r="Q1578" i="24"/>
  <c r="S1578" i="24" s="1"/>
  <c r="V1578" i="24" s="1"/>
  <c r="Z1577" i="24"/>
  <c r="Q1577" i="24"/>
  <c r="S1577" i="24" s="1"/>
  <c r="V1577" i="24" s="1"/>
  <c r="Z1576" i="24"/>
  <c r="Q1576" i="24"/>
  <c r="S1576" i="24" s="1"/>
  <c r="V1576" i="24" s="1"/>
  <c r="Z1575" i="24"/>
  <c r="Q1575" i="24"/>
  <c r="S1575" i="24" s="1"/>
  <c r="V1575" i="24" s="1"/>
  <c r="Z1574" i="24"/>
  <c r="Q1574" i="24"/>
  <c r="S1574" i="24" s="1"/>
  <c r="V1574" i="24" s="1"/>
  <c r="Z1573" i="24"/>
  <c r="Q1573" i="24"/>
  <c r="S1573" i="24" s="1"/>
  <c r="V1573" i="24" s="1"/>
  <c r="Z1572" i="24"/>
  <c r="Q1572" i="24"/>
  <c r="S1572" i="24" s="1"/>
  <c r="V1572" i="24" s="1"/>
  <c r="Z1571" i="24"/>
  <c r="Q1571" i="24"/>
  <c r="S1571" i="24" s="1"/>
  <c r="V1571" i="24" s="1"/>
  <c r="Z1570" i="24"/>
  <c r="Q1570" i="24"/>
  <c r="S1570" i="24" s="1"/>
  <c r="V1570" i="24" s="1"/>
  <c r="Z1569" i="24"/>
  <c r="Q1569" i="24"/>
  <c r="S1569" i="24" s="1"/>
  <c r="V1569" i="24" s="1"/>
  <c r="Z1568" i="24"/>
  <c r="Q1568" i="24"/>
  <c r="S1568" i="24" s="1"/>
  <c r="V1568" i="24" s="1"/>
  <c r="Z1567" i="24"/>
  <c r="Q1567" i="24"/>
  <c r="S1567" i="24" s="1"/>
  <c r="V1567" i="24" s="1"/>
  <c r="Z1566" i="24"/>
  <c r="Q1566" i="24"/>
  <c r="S1566" i="24" s="1"/>
  <c r="V1566" i="24" s="1"/>
  <c r="Z1565" i="24"/>
  <c r="Q1565" i="24"/>
  <c r="S1565" i="24" s="1"/>
  <c r="V1565" i="24" s="1"/>
  <c r="Z1564" i="24"/>
  <c r="Q1564" i="24"/>
  <c r="S1564" i="24" s="1"/>
  <c r="V1564" i="24" s="1"/>
  <c r="Z1563" i="24"/>
  <c r="Q1563" i="24"/>
  <c r="S1563" i="24" s="1"/>
  <c r="V1563" i="24" s="1"/>
  <c r="Z1562" i="24"/>
  <c r="Q1562" i="24"/>
  <c r="S1562" i="24" s="1"/>
  <c r="V1562" i="24" s="1"/>
  <c r="Z1561" i="24"/>
  <c r="Q1561" i="24"/>
  <c r="S1561" i="24" s="1"/>
  <c r="V1561" i="24" s="1"/>
  <c r="Z1560" i="24"/>
  <c r="Q1560" i="24"/>
  <c r="S1560" i="24" s="1"/>
  <c r="V1560" i="24" s="1"/>
  <c r="Z1559" i="24"/>
  <c r="Q1559" i="24"/>
  <c r="S1559" i="24" s="1"/>
  <c r="V1559" i="24" s="1"/>
  <c r="Z1558" i="24"/>
  <c r="Q1558" i="24"/>
  <c r="S1558" i="24" s="1"/>
  <c r="V1558" i="24" s="1"/>
  <c r="Z1557" i="24"/>
  <c r="Q1557" i="24"/>
  <c r="S1557" i="24" s="1"/>
  <c r="V1557" i="24" s="1"/>
  <c r="Z1556" i="24"/>
  <c r="Q1556" i="24"/>
  <c r="S1556" i="24" s="1"/>
  <c r="V1556" i="24" s="1"/>
  <c r="Z1555" i="24"/>
  <c r="Q1555" i="24"/>
  <c r="S1555" i="24" s="1"/>
  <c r="V1555" i="24" s="1"/>
  <c r="Z1554" i="24"/>
  <c r="Q1554" i="24"/>
  <c r="S1554" i="24" s="1"/>
  <c r="V1554" i="24" s="1"/>
  <c r="Z1553" i="24"/>
  <c r="Q1553" i="24"/>
  <c r="S1553" i="24" s="1"/>
  <c r="V1553" i="24" s="1"/>
  <c r="Z1552" i="24"/>
  <c r="Q1552" i="24"/>
  <c r="S1552" i="24" s="1"/>
  <c r="V1552" i="24" s="1"/>
  <c r="Z1551" i="24"/>
  <c r="Q1551" i="24"/>
  <c r="S1551" i="24" s="1"/>
  <c r="V1551" i="24" s="1"/>
  <c r="Z1550" i="24"/>
  <c r="Q1550" i="24"/>
  <c r="S1550" i="24" s="1"/>
  <c r="V1550" i="24" s="1"/>
  <c r="Z1549" i="24"/>
  <c r="Q1549" i="24"/>
  <c r="S1549" i="24" s="1"/>
  <c r="V1549" i="24" s="1"/>
  <c r="Z1548" i="24"/>
  <c r="Q1548" i="24"/>
  <c r="S1548" i="24" s="1"/>
  <c r="V1548" i="24" s="1"/>
  <c r="Z1547" i="24"/>
  <c r="Q1547" i="24"/>
  <c r="S1547" i="24" s="1"/>
  <c r="V1547" i="24" s="1"/>
  <c r="Z1546" i="24"/>
  <c r="Q1546" i="24"/>
  <c r="S1546" i="24" s="1"/>
  <c r="V1546" i="24" s="1"/>
  <c r="Z1545" i="24"/>
  <c r="Q1545" i="24"/>
  <c r="S1545" i="24" s="1"/>
  <c r="V1545" i="24" s="1"/>
  <c r="Z1544" i="24"/>
  <c r="Q1544" i="24"/>
  <c r="S1544" i="24" s="1"/>
  <c r="V1544" i="24" s="1"/>
  <c r="Z1543" i="24"/>
  <c r="Q1543" i="24"/>
  <c r="S1543" i="24" s="1"/>
  <c r="V1543" i="24" s="1"/>
  <c r="Z1542" i="24"/>
  <c r="Q1542" i="24"/>
  <c r="S1542" i="24" s="1"/>
  <c r="V1542" i="24" s="1"/>
  <c r="Z1541" i="24"/>
  <c r="Q1541" i="24"/>
  <c r="S1541" i="24" s="1"/>
  <c r="V1541" i="24" s="1"/>
  <c r="Z1540" i="24"/>
  <c r="Q1540" i="24"/>
  <c r="S1540" i="24" s="1"/>
  <c r="V1540" i="24" s="1"/>
  <c r="Z1539" i="24"/>
  <c r="Q1539" i="24"/>
  <c r="S1539" i="24" s="1"/>
  <c r="V1539" i="24" s="1"/>
  <c r="Z1538" i="24"/>
  <c r="Q1538" i="24"/>
  <c r="S1538" i="24" s="1"/>
  <c r="V1538" i="24" s="1"/>
  <c r="Z1537" i="24"/>
  <c r="Q1537" i="24"/>
  <c r="S1537" i="24" s="1"/>
  <c r="V1537" i="24" s="1"/>
  <c r="Z1536" i="24"/>
  <c r="Q1536" i="24"/>
  <c r="S1536" i="24" s="1"/>
  <c r="V1536" i="24" s="1"/>
  <c r="Z1535" i="24"/>
  <c r="Q1535" i="24"/>
  <c r="S1535" i="24" s="1"/>
  <c r="V1535" i="24" s="1"/>
  <c r="Z1534" i="24"/>
  <c r="Q1534" i="24"/>
  <c r="S1534" i="24" s="1"/>
  <c r="V1534" i="24" s="1"/>
  <c r="Z1533" i="24"/>
  <c r="Q1533" i="24"/>
  <c r="S1533" i="24" s="1"/>
  <c r="V1533" i="24" s="1"/>
  <c r="Z1532" i="24"/>
  <c r="Q1532" i="24"/>
  <c r="S1532" i="24" s="1"/>
  <c r="V1532" i="24" s="1"/>
  <c r="Z1531" i="24"/>
  <c r="Q1531" i="24"/>
  <c r="S1531" i="24" s="1"/>
  <c r="V1531" i="24" s="1"/>
  <c r="Z1530" i="24"/>
  <c r="Q1530" i="24"/>
  <c r="S1530" i="24" s="1"/>
  <c r="V1530" i="24" s="1"/>
  <c r="Z1529" i="24"/>
  <c r="Q1529" i="24"/>
  <c r="S1529" i="24" s="1"/>
  <c r="V1529" i="24" s="1"/>
  <c r="Z1528" i="24"/>
  <c r="Q1528" i="24"/>
  <c r="S1528" i="24" s="1"/>
  <c r="V1528" i="24" s="1"/>
  <c r="Z1527" i="24"/>
  <c r="Q1527" i="24"/>
  <c r="S1527" i="24" s="1"/>
  <c r="V1527" i="24" s="1"/>
  <c r="Z1526" i="24"/>
  <c r="Q1526" i="24"/>
  <c r="S1526" i="24" s="1"/>
  <c r="V1526" i="24" s="1"/>
  <c r="Z1525" i="24"/>
  <c r="Q1525" i="24"/>
  <c r="S1525" i="24" s="1"/>
  <c r="V1525" i="24" s="1"/>
  <c r="Z1524" i="24"/>
  <c r="Q1524" i="24"/>
  <c r="S1524" i="24" s="1"/>
  <c r="V1524" i="24" s="1"/>
  <c r="Z1523" i="24"/>
  <c r="Q1523" i="24"/>
  <c r="S1523" i="24" s="1"/>
  <c r="V1523" i="24" s="1"/>
  <c r="Z1522" i="24"/>
  <c r="Q1522" i="24"/>
  <c r="S1522" i="24" s="1"/>
  <c r="V1522" i="24" s="1"/>
  <c r="Z1521" i="24"/>
  <c r="Q1521" i="24"/>
  <c r="S1521" i="24" s="1"/>
  <c r="V1521" i="24" s="1"/>
  <c r="Z1520" i="24"/>
  <c r="Q1520" i="24"/>
  <c r="S1520" i="24" s="1"/>
  <c r="V1520" i="24" s="1"/>
  <c r="Z1519" i="24"/>
  <c r="Q1519" i="24"/>
  <c r="S1519" i="24" s="1"/>
  <c r="V1519" i="24" s="1"/>
  <c r="Z1518" i="24"/>
  <c r="Q1518" i="24"/>
  <c r="S1518" i="24" s="1"/>
  <c r="V1518" i="24" s="1"/>
  <c r="Z1517" i="24"/>
  <c r="Q1517" i="24"/>
  <c r="S1517" i="24" s="1"/>
  <c r="V1517" i="24" s="1"/>
  <c r="Z1516" i="24"/>
  <c r="Q1516" i="24"/>
  <c r="S1516" i="24" s="1"/>
  <c r="V1516" i="24" s="1"/>
  <c r="Z1515" i="24"/>
  <c r="Q1515" i="24"/>
  <c r="S1515" i="24" s="1"/>
  <c r="V1515" i="24" s="1"/>
  <c r="Z1514" i="24"/>
  <c r="Q1514" i="24"/>
  <c r="S1514" i="24" s="1"/>
  <c r="V1514" i="24" s="1"/>
  <c r="Z1513" i="24"/>
  <c r="Q1513" i="24"/>
  <c r="S1513" i="24" s="1"/>
  <c r="V1513" i="24" s="1"/>
  <c r="Z1512" i="24"/>
  <c r="Q1512" i="24"/>
  <c r="S1512" i="24" s="1"/>
  <c r="V1512" i="24" s="1"/>
  <c r="Z1511" i="24"/>
  <c r="Q1511" i="24"/>
  <c r="S1511" i="24" s="1"/>
  <c r="V1511" i="24" s="1"/>
  <c r="Z1510" i="24"/>
  <c r="Q1510" i="24"/>
  <c r="S1510" i="24" s="1"/>
  <c r="V1510" i="24" s="1"/>
  <c r="Z1509" i="24"/>
  <c r="Q1509" i="24"/>
  <c r="S1509" i="24" s="1"/>
  <c r="V1509" i="24" s="1"/>
  <c r="Z1508" i="24"/>
  <c r="Q1508" i="24"/>
  <c r="S1508" i="24" s="1"/>
  <c r="V1508" i="24" s="1"/>
  <c r="Z1507" i="24"/>
  <c r="Q1507" i="24"/>
  <c r="S1507" i="24" s="1"/>
  <c r="V1507" i="24" s="1"/>
  <c r="Z1506" i="24"/>
  <c r="Q1506" i="24"/>
  <c r="S1506" i="24" s="1"/>
  <c r="V1506" i="24" s="1"/>
  <c r="Z1505" i="24"/>
  <c r="Q1505" i="24"/>
  <c r="S1505" i="24" s="1"/>
  <c r="V1505" i="24" s="1"/>
  <c r="Z1504" i="24"/>
  <c r="Q1504" i="24"/>
  <c r="S1504" i="24" s="1"/>
  <c r="V1504" i="24" s="1"/>
  <c r="Z1503" i="24"/>
  <c r="Q1503" i="24"/>
  <c r="S1503" i="24" s="1"/>
  <c r="V1503" i="24" s="1"/>
  <c r="Z1502" i="24"/>
  <c r="Q1502" i="24"/>
  <c r="S1502" i="24" s="1"/>
  <c r="V1502" i="24" s="1"/>
  <c r="Z1501" i="24"/>
  <c r="Q1501" i="24"/>
  <c r="S1501" i="24" s="1"/>
  <c r="V1501" i="24" s="1"/>
  <c r="Z1500" i="24"/>
  <c r="Q1500" i="24"/>
  <c r="S1500" i="24" s="1"/>
  <c r="V1500" i="24" s="1"/>
  <c r="Z1499" i="24"/>
  <c r="Q1499" i="24"/>
  <c r="S1499" i="24" s="1"/>
  <c r="V1499" i="24" s="1"/>
  <c r="Z1498" i="24"/>
  <c r="Q1498" i="24"/>
  <c r="S1498" i="24" s="1"/>
  <c r="V1498" i="24" s="1"/>
  <c r="Z1497" i="24"/>
  <c r="Q1497" i="24"/>
  <c r="S1497" i="24" s="1"/>
  <c r="V1497" i="24" s="1"/>
  <c r="Z1496" i="24"/>
  <c r="Q1496" i="24"/>
  <c r="S1496" i="24" s="1"/>
  <c r="V1496" i="24" s="1"/>
  <c r="Z1495" i="24"/>
  <c r="Q1495" i="24"/>
  <c r="S1495" i="24" s="1"/>
  <c r="V1495" i="24" s="1"/>
  <c r="Z1494" i="24"/>
  <c r="Q1494" i="24"/>
  <c r="S1494" i="24" s="1"/>
  <c r="V1494" i="24" s="1"/>
  <c r="Z1493" i="24"/>
  <c r="Q1493" i="24"/>
  <c r="S1493" i="24" s="1"/>
  <c r="V1493" i="24" s="1"/>
  <c r="Z1492" i="24"/>
  <c r="Q1492" i="24"/>
  <c r="S1492" i="24" s="1"/>
  <c r="V1492" i="24" s="1"/>
  <c r="Z1491" i="24"/>
  <c r="Q1491" i="24"/>
  <c r="S1491" i="24" s="1"/>
  <c r="V1491" i="24" s="1"/>
  <c r="Z1490" i="24"/>
  <c r="Q1490" i="24"/>
  <c r="S1490" i="24" s="1"/>
  <c r="V1490" i="24" s="1"/>
  <c r="Z1489" i="24"/>
  <c r="Q1489" i="24"/>
  <c r="S1489" i="24" s="1"/>
  <c r="V1489" i="24" s="1"/>
  <c r="Z1488" i="24"/>
  <c r="Q1488" i="24"/>
  <c r="S1488" i="24" s="1"/>
  <c r="V1488" i="24" s="1"/>
  <c r="Z1487" i="24"/>
  <c r="Q1487" i="24"/>
  <c r="S1487" i="24" s="1"/>
  <c r="V1487" i="24" s="1"/>
  <c r="Z1486" i="24"/>
  <c r="Q1486" i="24"/>
  <c r="S1486" i="24" s="1"/>
  <c r="V1486" i="24" s="1"/>
  <c r="Z1485" i="24"/>
  <c r="Q1485" i="24"/>
  <c r="S1485" i="24" s="1"/>
  <c r="V1485" i="24" s="1"/>
  <c r="Z1484" i="24"/>
  <c r="Q1484" i="24"/>
  <c r="S1484" i="24" s="1"/>
  <c r="V1484" i="24" s="1"/>
  <c r="Z1483" i="24"/>
  <c r="Q1483" i="24"/>
  <c r="S1483" i="24" s="1"/>
  <c r="V1483" i="24" s="1"/>
  <c r="Z1482" i="24"/>
  <c r="Q1482" i="24"/>
  <c r="S1482" i="24" s="1"/>
  <c r="V1482" i="24" s="1"/>
  <c r="Z1481" i="24"/>
  <c r="Q1481" i="24"/>
  <c r="S1481" i="24" s="1"/>
  <c r="V1481" i="24" s="1"/>
  <c r="Z1480" i="24"/>
  <c r="Q1480" i="24"/>
  <c r="S1480" i="24" s="1"/>
  <c r="V1480" i="24" s="1"/>
  <c r="Z1479" i="24"/>
  <c r="Q1479" i="24"/>
  <c r="S1479" i="24" s="1"/>
  <c r="V1479" i="24" s="1"/>
  <c r="Z1478" i="24"/>
  <c r="Q1478" i="24"/>
  <c r="S1478" i="24" s="1"/>
  <c r="V1478" i="24" s="1"/>
  <c r="Z1477" i="24"/>
  <c r="Q1477" i="24"/>
  <c r="S1477" i="24" s="1"/>
  <c r="V1477" i="24" s="1"/>
  <c r="Z1476" i="24"/>
  <c r="Q1476" i="24"/>
  <c r="S1476" i="24" s="1"/>
  <c r="V1476" i="24" s="1"/>
  <c r="Z1475" i="24"/>
  <c r="Q1475" i="24"/>
  <c r="S1475" i="24" s="1"/>
  <c r="V1475" i="24" s="1"/>
  <c r="Z1474" i="24"/>
  <c r="Q1474" i="24"/>
  <c r="S1474" i="24" s="1"/>
  <c r="V1474" i="24" s="1"/>
  <c r="Z1473" i="24"/>
  <c r="Q1473" i="24"/>
  <c r="S1473" i="24" s="1"/>
  <c r="V1473" i="24" s="1"/>
  <c r="Z1472" i="24"/>
  <c r="Q1472" i="24"/>
  <c r="S1472" i="24" s="1"/>
  <c r="V1472" i="24" s="1"/>
  <c r="Z1471" i="24"/>
  <c r="Q1471" i="24"/>
  <c r="S1471" i="24" s="1"/>
  <c r="V1471" i="24" s="1"/>
  <c r="Z1470" i="24"/>
  <c r="Q1470" i="24"/>
  <c r="S1470" i="24" s="1"/>
  <c r="V1470" i="24" s="1"/>
  <c r="Z1469" i="24"/>
  <c r="Q1469" i="24"/>
  <c r="S1469" i="24" s="1"/>
  <c r="V1469" i="24" s="1"/>
  <c r="Z1468" i="24"/>
  <c r="Q1468" i="24"/>
  <c r="S1468" i="24" s="1"/>
  <c r="V1468" i="24" s="1"/>
  <c r="Z1467" i="24"/>
  <c r="Q1467" i="24"/>
  <c r="S1467" i="24" s="1"/>
  <c r="V1467" i="24" s="1"/>
  <c r="Z1466" i="24"/>
  <c r="Q1466" i="24"/>
  <c r="S1466" i="24" s="1"/>
  <c r="V1466" i="24" s="1"/>
  <c r="Z1465" i="24"/>
  <c r="Q1465" i="24"/>
  <c r="S1465" i="24" s="1"/>
  <c r="V1465" i="24" s="1"/>
  <c r="Z1464" i="24"/>
  <c r="Q1464" i="24"/>
  <c r="S1464" i="24" s="1"/>
  <c r="V1464" i="24" s="1"/>
  <c r="Z1463" i="24"/>
  <c r="Q1463" i="24"/>
  <c r="S1463" i="24" s="1"/>
  <c r="V1463" i="24" s="1"/>
  <c r="Z1462" i="24"/>
  <c r="Q1462" i="24"/>
  <c r="S1462" i="24" s="1"/>
  <c r="V1462" i="24" s="1"/>
  <c r="Z1461" i="24"/>
  <c r="Q1461" i="24"/>
  <c r="S1461" i="24" s="1"/>
  <c r="V1461" i="24" s="1"/>
  <c r="Z1460" i="24"/>
  <c r="Q1460" i="24"/>
  <c r="S1460" i="24" s="1"/>
  <c r="V1460" i="24" s="1"/>
  <c r="Z1459" i="24"/>
  <c r="Q1459" i="24"/>
  <c r="S1459" i="24" s="1"/>
  <c r="V1459" i="24" s="1"/>
  <c r="Z1458" i="24"/>
  <c r="Q1458" i="24"/>
  <c r="S1458" i="24" s="1"/>
  <c r="V1458" i="24" s="1"/>
  <c r="Z1457" i="24"/>
  <c r="Q1457" i="24"/>
  <c r="S1457" i="24" s="1"/>
  <c r="V1457" i="24" s="1"/>
  <c r="Z1456" i="24"/>
  <c r="Q1456" i="24"/>
  <c r="S1456" i="24" s="1"/>
  <c r="V1456" i="24" s="1"/>
  <c r="Z1455" i="24"/>
  <c r="Q1455" i="24"/>
  <c r="S1455" i="24" s="1"/>
  <c r="V1455" i="24" s="1"/>
  <c r="Z1454" i="24"/>
  <c r="Q1454" i="24"/>
  <c r="S1454" i="24" s="1"/>
  <c r="V1454" i="24" s="1"/>
  <c r="Z1453" i="24"/>
  <c r="Q1453" i="24"/>
  <c r="S1453" i="24" s="1"/>
  <c r="V1453" i="24" s="1"/>
  <c r="Z1452" i="24"/>
  <c r="Q1452" i="24"/>
  <c r="S1452" i="24" s="1"/>
  <c r="V1452" i="24" s="1"/>
  <c r="Z1451" i="24"/>
  <c r="Q1451" i="24"/>
  <c r="S1451" i="24" s="1"/>
  <c r="V1451" i="24" s="1"/>
  <c r="Z1450" i="24"/>
  <c r="Q1450" i="24"/>
  <c r="S1450" i="24" s="1"/>
  <c r="V1450" i="24" s="1"/>
  <c r="Z1449" i="24"/>
  <c r="Q1449" i="24"/>
  <c r="S1449" i="24" s="1"/>
  <c r="V1449" i="24" s="1"/>
  <c r="Z1448" i="24"/>
  <c r="Q1448" i="24"/>
  <c r="S1448" i="24" s="1"/>
  <c r="V1448" i="24" s="1"/>
  <c r="Z1447" i="24"/>
  <c r="Q1447" i="24"/>
  <c r="S1447" i="24" s="1"/>
  <c r="V1447" i="24" s="1"/>
  <c r="Z1446" i="24"/>
  <c r="Q1446" i="24"/>
  <c r="S1446" i="24" s="1"/>
  <c r="V1446" i="24" s="1"/>
  <c r="Z1445" i="24"/>
  <c r="Q1445" i="24"/>
  <c r="S1445" i="24" s="1"/>
  <c r="V1445" i="24" s="1"/>
  <c r="Z1444" i="24"/>
  <c r="Q1444" i="24"/>
  <c r="S1444" i="24" s="1"/>
  <c r="V1444" i="24" s="1"/>
  <c r="Z1443" i="24"/>
  <c r="Q1443" i="24"/>
  <c r="S1443" i="24" s="1"/>
  <c r="V1443" i="24" s="1"/>
  <c r="Z1442" i="24"/>
  <c r="Q1442" i="24"/>
  <c r="S1442" i="24" s="1"/>
  <c r="V1442" i="24" s="1"/>
  <c r="Z1441" i="24"/>
  <c r="Q1441" i="24"/>
  <c r="S1441" i="24" s="1"/>
  <c r="V1441" i="24" s="1"/>
  <c r="Z1440" i="24"/>
  <c r="Q1440" i="24"/>
  <c r="S1440" i="24" s="1"/>
  <c r="V1440" i="24" s="1"/>
  <c r="Z1439" i="24"/>
  <c r="Q1439" i="24"/>
  <c r="S1439" i="24" s="1"/>
  <c r="V1439" i="24" s="1"/>
  <c r="Z1438" i="24"/>
  <c r="Q1438" i="24"/>
  <c r="S1438" i="24" s="1"/>
  <c r="V1438" i="24" s="1"/>
  <c r="Z1437" i="24"/>
  <c r="Q1437" i="24"/>
  <c r="S1437" i="24" s="1"/>
  <c r="V1437" i="24" s="1"/>
  <c r="Z1436" i="24"/>
  <c r="Q1436" i="24"/>
  <c r="S1436" i="24" s="1"/>
  <c r="V1436" i="24" s="1"/>
  <c r="Z1435" i="24"/>
  <c r="Q1435" i="24"/>
  <c r="S1435" i="24" s="1"/>
  <c r="V1435" i="24" s="1"/>
  <c r="Z1434" i="24"/>
  <c r="Q1434" i="24"/>
  <c r="S1434" i="24" s="1"/>
  <c r="V1434" i="24" s="1"/>
  <c r="Z1433" i="24"/>
  <c r="Q1433" i="24"/>
  <c r="S1433" i="24" s="1"/>
  <c r="V1433" i="24" s="1"/>
  <c r="Z1432" i="24"/>
  <c r="Q1432" i="24"/>
  <c r="S1432" i="24" s="1"/>
  <c r="V1432" i="24" s="1"/>
  <c r="Z1431" i="24"/>
  <c r="Q1431" i="24"/>
  <c r="S1431" i="24" s="1"/>
  <c r="V1431" i="24" s="1"/>
  <c r="Z1430" i="24"/>
  <c r="Q1430" i="24"/>
  <c r="S1430" i="24" s="1"/>
  <c r="V1430" i="24" s="1"/>
  <c r="Z1429" i="24"/>
  <c r="Q1429" i="24"/>
  <c r="S1429" i="24" s="1"/>
  <c r="V1429" i="24" s="1"/>
  <c r="Z1428" i="24"/>
  <c r="Q1428" i="24"/>
  <c r="S1428" i="24" s="1"/>
  <c r="V1428" i="24" s="1"/>
  <c r="Z1427" i="24"/>
  <c r="Q1427" i="24"/>
  <c r="S1427" i="24" s="1"/>
  <c r="V1427" i="24" s="1"/>
  <c r="Z1426" i="24"/>
  <c r="Q1426" i="24"/>
  <c r="S1426" i="24" s="1"/>
  <c r="V1426" i="24" s="1"/>
  <c r="Z1425" i="24"/>
  <c r="Q1425" i="24"/>
  <c r="S1425" i="24" s="1"/>
  <c r="V1425" i="24" s="1"/>
  <c r="Z1424" i="24"/>
  <c r="Q1424" i="24"/>
  <c r="S1424" i="24" s="1"/>
  <c r="V1424" i="24" s="1"/>
  <c r="Z1423" i="24"/>
  <c r="Q1423" i="24"/>
  <c r="S1423" i="24" s="1"/>
  <c r="V1423" i="24" s="1"/>
  <c r="Z1422" i="24"/>
  <c r="Q1422" i="24"/>
  <c r="S1422" i="24" s="1"/>
  <c r="V1422" i="24" s="1"/>
  <c r="Z1421" i="24"/>
  <c r="Q1421" i="24"/>
  <c r="S1421" i="24" s="1"/>
  <c r="V1421" i="24" s="1"/>
  <c r="Z1420" i="24"/>
  <c r="Q1420" i="24"/>
  <c r="S1420" i="24" s="1"/>
  <c r="V1420" i="24" s="1"/>
  <c r="Z1419" i="24"/>
  <c r="Q1419" i="24"/>
  <c r="S1419" i="24" s="1"/>
  <c r="V1419" i="24" s="1"/>
  <c r="Z1418" i="24"/>
  <c r="Q1418" i="24"/>
  <c r="S1418" i="24" s="1"/>
  <c r="V1418" i="24" s="1"/>
  <c r="Z1417" i="24"/>
  <c r="Q1417" i="24"/>
  <c r="S1417" i="24" s="1"/>
  <c r="V1417" i="24" s="1"/>
  <c r="Z1416" i="24"/>
  <c r="Q1416" i="24"/>
  <c r="S1416" i="24" s="1"/>
  <c r="V1416" i="24" s="1"/>
  <c r="Z1415" i="24"/>
  <c r="Q1415" i="24"/>
  <c r="S1415" i="24" s="1"/>
  <c r="V1415" i="24" s="1"/>
  <c r="Z1414" i="24"/>
  <c r="Q1414" i="24"/>
  <c r="S1414" i="24" s="1"/>
  <c r="V1414" i="24" s="1"/>
  <c r="Z1413" i="24"/>
  <c r="Q1413" i="24"/>
  <c r="S1413" i="24" s="1"/>
  <c r="V1413" i="24" s="1"/>
  <c r="Z1412" i="24"/>
  <c r="Q1412" i="24"/>
  <c r="S1412" i="24" s="1"/>
  <c r="V1412" i="24" s="1"/>
  <c r="Z1411" i="24"/>
  <c r="Q1411" i="24"/>
  <c r="S1411" i="24" s="1"/>
  <c r="V1411" i="24" s="1"/>
  <c r="Z1410" i="24"/>
  <c r="Q1410" i="24"/>
  <c r="S1410" i="24" s="1"/>
  <c r="V1410" i="24" s="1"/>
  <c r="Z1409" i="24"/>
  <c r="Q1409" i="24"/>
  <c r="S1409" i="24" s="1"/>
  <c r="V1409" i="24" s="1"/>
  <c r="Z1408" i="24"/>
  <c r="Q1408" i="24"/>
  <c r="S1408" i="24" s="1"/>
  <c r="V1408" i="24" s="1"/>
  <c r="Z1407" i="24"/>
  <c r="Q1407" i="24"/>
  <c r="S1407" i="24" s="1"/>
  <c r="V1407" i="24" s="1"/>
  <c r="Z1406" i="24"/>
  <c r="Q1406" i="24"/>
  <c r="S1406" i="24" s="1"/>
  <c r="V1406" i="24" s="1"/>
  <c r="Z1405" i="24"/>
  <c r="Q1405" i="24"/>
  <c r="S1405" i="24" s="1"/>
  <c r="V1405" i="24" s="1"/>
  <c r="Z1404" i="24"/>
  <c r="Q1404" i="24"/>
  <c r="S1404" i="24" s="1"/>
  <c r="V1404" i="24" s="1"/>
  <c r="Z1403" i="24"/>
  <c r="Q1403" i="24"/>
  <c r="S1403" i="24" s="1"/>
  <c r="V1403" i="24" s="1"/>
  <c r="Z1402" i="24"/>
  <c r="Q1402" i="24"/>
  <c r="S1402" i="24" s="1"/>
  <c r="V1402" i="24" s="1"/>
  <c r="Z1401" i="24"/>
  <c r="Q1401" i="24"/>
  <c r="S1401" i="24" s="1"/>
  <c r="V1401" i="24" s="1"/>
  <c r="Z1400" i="24"/>
  <c r="Q1400" i="24"/>
  <c r="S1400" i="24" s="1"/>
  <c r="V1400" i="24" s="1"/>
  <c r="Z1399" i="24"/>
  <c r="Q1399" i="24"/>
  <c r="S1399" i="24" s="1"/>
  <c r="V1399" i="24" s="1"/>
  <c r="Z1398" i="24"/>
  <c r="Q1398" i="24"/>
  <c r="S1398" i="24" s="1"/>
  <c r="V1398" i="24" s="1"/>
  <c r="Z1397" i="24"/>
  <c r="Q1397" i="24"/>
  <c r="S1397" i="24" s="1"/>
  <c r="V1397" i="24" s="1"/>
  <c r="Z1396" i="24"/>
  <c r="Q1396" i="24"/>
  <c r="S1396" i="24" s="1"/>
  <c r="V1396" i="24" s="1"/>
  <c r="Z1395" i="24"/>
  <c r="Q1395" i="24"/>
  <c r="S1395" i="24" s="1"/>
  <c r="V1395" i="24" s="1"/>
  <c r="Z1394" i="24"/>
  <c r="Q1394" i="24"/>
  <c r="S1394" i="24" s="1"/>
  <c r="V1394" i="24" s="1"/>
  <c r="Z1393" i="24"/>
  <c r="Q1393" i="24"/>
  <c r="S1393" i="24" s="1"/>
  <c r="V1393" i="24" s="1"/>
  <c r="Z1392" i="24"/>
  <c r="Q1392" i="24"/>
  <c r="S1392" i="24" s="1"/>
  <c r="V1392" i="24" s="1"/>
  <c r="Z1391" i="24"/>
  <c r="Q1391" i="24"/>
  <c r="S1391" i="24" s="1"/>
  <c r="V1391" i="24" s="1"/>
  <c r="Z1390" i="24"/>
  <c r="Q1390" i="24"/>
  <c r="S1390" i="24" s="1"/>
  <c r="V1390" i="24" s="1"/>
  <c r="Z1389" i="24"/>
  <c r="Q1389" i="24"/>
  <c r="S1389" i="24" s="1"/>
  <c r="V1389" i="24" s="1"/>
  <c r="Z1388" i="24"/>
  <c r="Q1388" i="24"/>
  <c r="S1388" i="24" s="1"/>
  <c r="V1388" i="24" s="1"/>
  <c r="Z1387" i="24"/>
  <c r="Q1387" i="24"/>
  <c r="S1387" i="24" s="1"/>
  <c r="V1387" i="24" s="1"/>
  <c r="Z1386" i="24"/>
  <c r="Q1386" i="24"/>
  <c r="S1386" i="24" s="1"/>
  <c r="V1386" i="24" s="1"/>
  <c r="Z1385" i="24"/>
  <c r="Q1385" i="24"/>
  <c r="S1385" i="24" s="1"/>
  <c r="V1385" i="24" s="1"/>
  <c r="Z1384" i="24"/>
  <c r="Q1384" i="24"/>
  <c r="S1384" i="24" s="1"/>
  <c r="V1384" i="24" s="1"/>
  <c r="Z1383" i="24"/>
  <c r="Q1383" i="24"/>
  <c r="S1383" i="24" s="1"/>
  <c r="V1383" i="24" s="1"/>
  <c r="Z1382" i="24"/>
  <c r="Q1382" i="24"/>
  <c r="S1382" i="24" s="1"/>
  <c r="V1382" i="24" s="1"/>
  <c r="Z1381" i="24"/>
  <c r="Q1381" i="24"/>
  <c r="S1381" i="24" s="1"/>
  <c r="V1381" i="24" s="1"/>
  <c r="Z1380" i="24"/>
  <c r="Q1380" i="24"/>
  <c r="S1380" i="24" s="1"/>
  <c r="V1380" i="24" s="1"/>
  <c r="Z1379" i="24"/>
  <c r="Q1379" i="24"/>
  <c r="S1379" i="24" s="1"/>
  <c r="V1379" i="24" s="1"/>
  <c r="Z1378" i="24"/>
  <c r="Q1378" i="24"/>
  <c r="S1378" i="24" s="1"/>
  <c r="V1378" i="24" s="1"/>
  <c r="Z1377" i="24"/>
  <c r="Q1377" i="24"/>
  <c r="S1377" i="24" s="1"/>
  <c r="V1377" i="24" s="1"/>
  <c r="Z1376" i="24"/>
  <c r="Q1376" i="24"/>
  <c r="S1376" i="24" s="1"/>
  <c r="V1376" i="24" s="1"/>
  <c r="Z1375" i="24"/>
  <c r="Q1375" i="24"/>
  <c r="S1375" i="24" s="1"/>
  <c r="V1375" i="24" s="1"/>
  <c r="Z1374" i="24"/>
  <c r="Q1374" i="24"/>
  <c r="S1374" i="24" s="1"/>
  <c r="V1374" i="24" s="1"/>
  <c r="Z1373" i="24"/>
  <c r="Q1373" i="24"/>
  <c r="S1373" i="24" s="1"/>
  <c r="V1373" i="24" s="1"/>
  <c r="Z1372" i="24"/>
  <c r="Q1372" i="24"/>
  <c r="S1372" i="24" s="1"/>
  <c r="V1372" i="24" s="1"/>
  <c r="Z1371" i="24"/>
  <c r="Q1371" i="24"/>
  <c r="S1371" i="24" s="1"/>
  <c r="V1371" i="24" s="1"/>
  <c r="Z1370" i="24"/>
  <c r="Q1370" i="24"/>
  <c r="S1370" i="24" s="1"/>
  <c r="V1370" i="24" s="1"/>
  <c r="Z1369" i="24"/>
  <c r="Q1369" i="24"/>
  <c r="S1369" i="24" s="1"/>
  <c r="V1369" i="24" s="1"/>
  <c r="Z1368" i="24"/>
  <c r="Q1368" i="24"/>
  <c r="S1368" i="24" s="1"/>
  <c r="V1368" i="24" s="1"/>
  <c r="Z1367" i="24"/>
  <c r="Q1367" i="24"/>
  <c r="S1367" i="24" s="1"/>
  <c r="V1367" i="24" s="1"/>
  <c r="Z1366" i="24"/>
  <c r="Q1366" i="24"/>
  <c r="S1366" i="24" s="1"/>
  <c r="V1366" i="24" s="1"/>
  <c r="Z1365" i="24"/>
  <c r="Q1365" i="24"/>
  <c r="S1365" i="24" s="1"/>
  <c r="V1365" i="24" s="1"/>
  <c r="Z1364" i="24"/>
  <c r="Q1364" i="24"/>
  <c r="S1364" i="24" s="1"/>
  <c r="V1364" i="24" s="1"/>
  <c r="Z1363" i="24"/>
  <c r="Q1363" i="24"/>
  <c r="S1363" i="24" s="1"/>
  <c r="V1363" i="24" s="1"/>
  <c r="Z1362" i="24"/>
  <c r="Q1362" i="24"/>
  <c r="S1362" i="24" s="1"/>
  <c r="V1362" i="24" s="1"/>
  <c r="Z1361" i="24"/>
  <c r="Q1361" i="24"/>
  <c r="S1361" i="24" s="1"/>
  <c r="V1361" i="24" s="1"/>
  <c r="Z1360" i="24"/>
  <c r="Q1360" i="24"/>
  <c r="S1360" i="24" s="1"/>
  <c r="V1360" i="24" s="1"/>
  <c r="Z1359" i="24"/>
  <c r="Q1359" i="24"/>
  <c r="S1359" i="24" s="1"/>
  <c r="V1359" i="24" s="1"/>
  <c r="Z1358" i="24"/>
  <c r="Q1358" i="24"/>
  <c r="S1358" i="24" s="1"/>
  <c r="V1358" i="24" s="1"/>
  <c r="Z1357" i="24"/>
  <c r="Q1357" i="24"/>
  <c r="S1357" i="24" s="1"/>
  <c r="V1357" i="24" s="1"/>
  <c r="Z1356" i="24"/>
  <c r="Q1356" i="24"/>
  <c r="S1356" i="24" s="1"/>
  <c r="V1356" i="24" s="1"/>
  <c r="Z1355" i="24"/>
  <c r="Q1355" i="24"/>
  <c r="S1355" i="24" s="1"/>
  <c r="V1355" i="24" s="1"/>
  <c r="Z1354" i="24"/>
  <c r="Q1354" i="24"/>
  <c r="S1354" i="24" s="1"/>
  <c r="V1354" i="24" s="1"/>
  <c r="Z1353" i="24"/>
  <c r="Q1353" i="24"/>
  <c r="S1353" i="24" s="1"/>
  <c r="V1353" i="24" s="1"/>
  <c r="Z1352" i="24"/>
  <c r="Q1352" i="24"/>
  <c r="S1352" i="24" s="1"/>
  <c r="V1352" i="24" s="1"/>
  <c r="Z1351" i="24"/>
  <c r="Q1351" i="24"/>
  <c r="S1351" i="24" s="1"/>
  <c r="V1351" i="24" s="1"/>
  <c r="Z1350" i="24"/>
  <c r="Q1350" i="24"/>
  <c r="S1350" i="24" s="1"/>
  <c r="V1350" i="24" s="1"/>
  <c r="Z1349" i="24"/>
  <c r="Q1349" i="24"/>
  <c r="S1349" i="24" s="1"/>
  <c r="V1349" i="24" s="1"/>
  <c r="Z1348" i="24"/>
  <c r="Q1348" i="24"/>
  <c r="S1348" i="24" s="1"/>
  <c r="V1348" i="24" s="1"/>
  <c r="Z1347" i="24"/>
  <c r="Q1347" i="24"/>
  <c r="S1347" i="24" s="1"/>
  <c r="V1347" i="24" s="1"/>
  <c r="Z1346" i="24"/>
  <c r="Q1346" i="24"/>
  <c r="S1346" i="24" s="1"/>
  <c r="V1346" i="24" s="1"/>
  <c r="Z1345" i="24"/>
  <c r="Q1345" i="24"/>
  <c r="S1345" i="24" s="1"/>
  <c r="V1345" i="24" s="1"/>
  <c r="Z1344" i="24"/>
  <c r="Q1344" i="24"/>
  <c r="S1344" i="24" s="1"/>
  <c r="V1344" i="24" s="1"/>
  <c r="Z1343" i="24"/>
  <c r="Q1343" i="24"/>
  <c r="S1343" i="24" s="1"/>
  <c r="V1343" i="24" s="1"/>
  <c r="Z1342" i="24"/>
  <c r="Q1342" i="24"/>
  <c r="S1342" i="24" s="1"/>
  <c r="V1342" i="24" s="1"/>
  <c r="Z1341" i="24"/>
  <c r="Q1341" i="24"/>
  <c r="S1341" i="24" s="1"/>
  <c r="V1341" i="24" s="1"/>
  <c r="Z1340" i="24"/>
  <c r="Q1340" i="24"/>
  <c r="S1340" i="24" s="1"/>
  <c r="V1340" i="24" s="1"/>
  <c r="Z1339" i="24"/>
  <c r="Q1339" i="24"/>
  <c r="S1339" i="24" s="1"/>
  <c r="V1339" i="24" s="1"/>
  <c r="Z1338" i="24"/>
  <c r="Q1338" i="24"/>
  <c r="S1338" i="24" s="1"/>
  <c r="V1338" i="24" s="1"/>
  <c r="Z1337" i="24"/>
  <c r="Q1337" i="24"/>
  <c r="S1337" i="24" s="1"/>
  <c r="V1337" i="24" s="1"/>
  <c r="Z1336" i="24"/>
  <c r="Q1336" i="24"/>
  <c r="S1336" i="24" s="1"/>
  <c r="V1336" i="24" s="1"/>
  <c r="Z1335" i="24"/>
  <c r="Q1335" i="24"/>
  <c r="S1335" i="24" s="1"/>
  <c r="V1335" i="24" s="1"/>
  <c r="Z1334" i="24"/>
  <c r="Q1334" i="24"/>
  <c r="S1334" i="24" s="1"/>
  <c r="V1334" i="24" s="1"/>
  <c r="Z1333" i="24"/>
  <c r="Q1333" i="24"/>
  <c r="S1333" i="24" s="1"/>
  <c r="V1333" i="24" s="1"/>
  <c r="Z1332" i="24"/>
  <c r="Q1332" i="24"/>
  <c r="S1332" i="24" s="1"/>
  <c r="V1332" i="24" s="1"/>
  <c r="Z1331" i="24"/>
  <c r="Q1331" i="24"/>
  <c r="S1331" i="24" s="1"/>
  <c r="V1331" i="24" s="1"/>
  <c r="Z1330" i="24"/>
  <c r="Q1330" i="24"/>
  <c r="S1330" i="24" s="1"/>
  <c r="V1330" i="24" s="1"/>
  <c r="Z1329" i="24"/>
  <c r="Q1329" i="24"/>
  <c r="S1329" i="24" s="1"/>
  <c r="V1329" i="24" s="1"/>
  <c r="Z1328" i="24"/>
  <c r="Q1328" i="24"/>
  <c r="S1328" i="24" s="1"/>
  <c r="V1328" i="24" s="1"/>
  <c r="Z1327" i="24"/>
  <c r="Q1327" i="24"/>
  <c r="S1327" i="24" s="1"/>
  <c r="V1327" i="24" s="1"/>
  <c r="Z1326" i="24"/>
  <c r="Q1326" i="24"/>
  <c r="S1326" i="24" s="1"/>
  <c r="V1326" i="24" s="1"/>
  <c r="Z1325" i="24"/>
  <c r="Q1325" i="24"/>
  <c r="S1325" i="24" s="1"/>
  <c r="V1325" i="24" s="1"/>
  <c r="Z1324" i="24"/>
  <c r="Q1324" i="24"/>
  <c r="S1324" i="24" s="1"/>
  <c r="V1324" i="24" s="1"/>
  <c r="Z1323" i="24"/>
  <c r="Q1323" i="24"/>
  <c r="S1323" i="24" s="1"/>
  <c r="V1323" i="24" s="1"/>
  <c r="Z1322" i="24"/>
  <c r="Q1322" i="24"/>
  <c r="S1322" i="24" s="1"/>
  <c r="V1322" i="24" s="1"/>
  <c r="Z1321" i="24"/>
  <c r="Q1321" i="24"/>
  <c r="S1321" i="24" s="1"/>
  <c r="V1321" i="24" s="1"/>
  <c r="Z1320" i="24"/>
  <c r="Q1320" i="24"/>
  <c r="S1320" i="24" s="1"/>
  <c r="V1320" i="24" s="1"/>
  <c r="Z1319" i="24"/>
  <c r="Q1319" i="24"/>
  <c r="S1319" i="24" s="1"/>
  <c r="V1319" i="24" s="1"/>
  <c r="Z1318" i="24"/>
  <c r="Q1318" i="24"/>
  <c r="S1318" i="24" s="1"/>
  <c r="V1318" i="24" s="1"/>
  <c r="Z1317" i="24"/>
  <c r="Q1317" i="24"/>
  <c r="S1317" i="24" s="1"/>
  <c r="V1317" i="24" s="1"/>
  <c r="Z1316" i="24"/>
  <c r="Q1316" i="24"/>
  <c r="S1316" i="24" s="1"/>
  <c r="V1316" i="24" s="1"/>
  <c r="Z1315" i="24"/>
  <c r="Q1315" i="24"/>
  <c r="S1315" i="24" s="1"/>
  <c r="V1315" i="24" s="1"/>
  <c r="Z1314" i="24"/>
  <c r="Q1314" i="24"/>
  <c r="S1314" i="24" s="1"/>
  <c r="V1314" i="24" s="1"/>
  <c r="Z1313" i="24"/>
  <c r="Q1313" i="24"/>
  <c r="S1313" i="24" s="1"/>
  <c r="V1313" i="24" s="1"/>
  <c r="Z1312" i="24"/>
  <c r="Q1312" i="24"/>
  <c r="S1312" i="24" s="1"/>
  <c r="V1312" i="24" s="1"/>
  <c r="Z1311" i="24"/>
  <c r="Q1311" i="24"/>
  <c r="S1311" i="24" s="1"/>
  <c r="V1311" i="24" s="1"/>
  <c r="Z1310" i="24"/>
  <c r="Q1310" i="24"/>
  <c r="S1310" i="24" s="1"/>
  <c r="V1310" i="24" s="1"/>
  <c r="Z1309" i="24"/>
  <c r="Q1309" i="24"/>
  <c r="S1309" i="24" s="1"/>
  <c r="V1309" i="24" s="1"/>
  <c r="Z1308" i="24"/>
  <c r="Q1308" i="24"/>
  <c r="S1308" i="24" s="1"/>
  <c r="V1308" i="24" s="1"/>
  <c r="Z1307" i="24"/>
  <c r="Q1307" i="24"/>
  <c r="S1307" i="24" s="1"/>
  <c r="V1307" i="24" s="1"/>
  <c r="Z1306" i="24"/>
  <c r="Q1306" i="24"/>
  <c r="S1306" i="24" s="1"/>
  <c r="V1306" i="24" s="1"/>
  <c r="Z1305" i="24"/>
  <c r="Q1305" i="24"/>
  <c r="S1305" i="24" s="1"/>
  <c r="V1305" i="24" s="1"/>
  <c r="Z1304" i="24"/>
  <c r="Q1304" i="24"/>
  <c r="S1304" i="24" s="1"/>
  <c r="V1304" i="24" s="1"/>
  <c r="Z1303" i="24"/>
  <c r="Q1303" i="24"/>
  <c r="S1303" i="24" s="1"/>
  <c r="V1303" i="24" s="1"/>
  <c r="Z1302" i="24"/>
  <c r="Q1302" i="24"/>
  <c r="S1302" i="24" s="1"/>
  <c r="V1302" i="24" s="1"/>
  <c r="Z1301" i="24"/>
  <c r="Q1301" i="24"/>
  <c r="S1301" i="24" s="1"/>
  <c r="V1301" i="24" s="1"/>
  <c r="Z1300" i="24"/>
  <c r="Q1300" i="24"/>
  <c r="S1300" i="24" s="1"/>
  <c r="V1300" i="24" s="1"/>
  <c r="Z1299" i="24"/>
  <c r="Q1299" i="24"/>
  <c r="S1299" i="24" s="1"/>
  <c r="V1299" i="24" s="1"/>
  <c r="Z1298" i="24"/>
  <c r="Q1298" i="24"/>
  <c r="S1298" i="24" s="1"/>
  <c r="V1298" i="24" s="1"/>
  <c r="Z1297" i="24"/>
  <c r="Q1297" i="24"/>
  <c r="S1297" i="24" s="1"/>
  <c r="V1297" i="24" s="1"/>
  <c r="Z1296" i="24"/>
  <c r="Q1296" i="24"/>
  <c r="S1296" i="24" s="1"/>
  <c r="V1296" i="24" s="1"/>
  <c r="Z1295" i="24"/>
  <c r="Q1295" i="24"/>
  <c r="S1295" i="24" s="1"/>
  <c r="V1295" i="24" s="1"/>
  <c r="Z1294" i="24"/>
  <c r="Q1294" i="24"/>
  <c r="S1294" i="24" s="1"/>
  <c r="V1294" i="24" s="1"/>
  <c r="Z1293" i="24"/>
  <c r="Q1293" i="24"/>
  <c r="S1293" i="24" s="1"/>
  <c r="V1293" i="24" s="1"/>
  <c r="Z1292" i="24"/>
  <c r="Q1292" i="24"/>
  <c r="S1292" i="24" s="1"/>
  <c r="V1292" i="24" s="1"/>
  <c r="Z1291" i="24"/>
  <c r="Q1291" i="24"/>
  <c r="S1291" i="24" s="1"/>
  <c r="V1291" i="24" s="1"/>
  <c r="Z1290" i="24"/>
  <c r="Q1290" i="24"/>
  <c r="S1290" i="24" s="1"/>
  <c r="V1290" i="24" s="1"/>
  <c r="Z1289" i="24"/>
  <c r="Q1289" i="24"/>
  <c r="S1289" i="24" s="1"/>
  <c r="V1289" i="24" s="1"/>
  <c r="Z1288" i="24"/>
  <c r="Q1288" i="24"/>
  <c r="S1288" i="24" s="1"/>
  <c r="V1288" i="24" s="1"/>
  <c r="Z1287" i="24"/>
  <c r="Q1287" i="24"/>
  <c r="S1287" i="24" s="1"/>
  <c r="V1287" i="24" s="1"/>
  <c r="Z1286" i="24"/>
  <c r="Q1286" i="24"/>
  <c r="S1286" i="24" s="1"/>
  <c r="V1286" i="24" s="1"/>
  <c r="Z1285" i="24"/>
  <c r="Q1285" i="24"/>
  <c r="S1285" i="24" s="1"/>
  <c r="V1285" i="24" s="1"/>
  <c r="Z1284" i="24"/>
  <c r="Q1284" i="24"/>
  <c r="S1284" i="24" s="1"/>
  <c r="V1284" i="24" s="1"/>
  <c r="Z1283" i="24"/>
  <c r="Q1283" i="24"/>
  <c r="S1283" i="24" s="1"/>
  <c r="V1283" i="24" s="1"/>
  <c r="Z1282" i="24"/>
  <c r="Q1282" i="24"/>
  <c r="S1282" i="24" s="1"/>
  <c r="V1282" i="24" s="1"/>
  <c r="Z1281" i="24"/>
  <c r="Q1281" i="24"/>
  <c r="S1281" i="24" s="1"/>
  <c r="V1281" i="24" s="1"/>
  <c r="Z1280" i="24"/>
  <c r="Q1280" i="24"/>
  <c r="S1280" i="24" s="1"/>
  <c r="V1280" i="24" s="1"/>
  <c r="Z1279" i="24"/>
  <c r="Q1279" i="24"/>
  <c r="S1279" i="24" s="1"/>
  <c r="V1279" i="24" s="1"/>
  <c r="Z1278" i="24"/>
  <c r="Q1278" i="24"/>
  <c r="S1278" i="24" s="1"/>
  <c r="V1278" i="24" s="1"/>
  <c r="Z1277" i="24"/>
  <c r="Q1277" i="24"/>
  <c r="S1277" i="24" s="1"/>
  <c r="V1277" i="24" s="1"/>
  <c r="Z1276" i="24"/>
  <c r="Q1276" i="24"/>
  <c r="S1276" i="24" s="1"/>
  <c r="V1276" i="24" s="1"/>
  <c r="Z1275" i="24"/>
  <c r="Q1275" i="24"/>
  <c r="S1275" i="24" s="1"/>
  <c r="V1275" i="24" s="1"/>
  <c r="Z1274" i="24"/>
  <c r="Q1274" i="24"/>
  <c r="S1274" i="24" s="1"/>
  <c r="V1274" i="24" s="1"/>
  <c r="Z1273" i="24"/>
  <c r="Q1273" i="24"/>
  <c r="S1273" i="24" s="1"/>
  <c r="V1273" i="24" s="1"/>
  <c r="Z1272" i="24"/>
  <c r="Q1272" i="24"/>
  <c r="S1272" i="24" s="1"/>
  <c r="V1272" i="24" s="1"/>
  <c r="Z1271" i="24"/>
  <c r="Q1271" i="24"/>
  <c r="S1271" i="24" s="1"/>
  <c r="V1271" i="24" s="1"/>
  <c r="Z1270" i="24"/>
  <c r="Q1270" i="24"/>
  <c r="S1270" i="24" s="1"/>
  <c r="V1270" i="24" s="1"/>
  <c r="Z1269" i="24"/>
  <c r="Q1269" i="24"/>
  <c r="S1269" i="24" s="1"/>
  <c r="V1269" i="24" s="1"/>
  <c r="Z1268" i="24"/>
  <c r="Q1268" i="24"/>
  <c r="S1268" i="24" s="1"/>
  <c r="V1268" i="24" s="1"/>
  <c r="Z1267" i="24"/>
  <c r="Q1267" i="24"/>
  <c r="S1267" i="24" s="1"/>
  <c r="V1267" i="24" s="1"/>
  <c r="Z1266" i="24"/>
  <c r="Q1266" i="24"/>
  <c r="S1266" i="24" s="1"/>
  <c r="V1266" i="24" s="1"/>
  <c r="Z1265" i="24"/>
  <c r="Q1265" i="24"/>
  <c r="S1265" i="24" s="1"/>
  <c r="V1265" i="24" s="1"/>
  <c r="Z1264" i="24"/>
  <c r="Q1264" i="24"/>
  <c r="S1264" i="24" s="1"/>
  <c r="V1264" i="24" s="1"/>
  <c r="Z1263" i="24"/>
  <c r="Q1263" i="24"/>
  <c r="S1263" i="24" s="1"/>
  <c r="V1263" i="24" s="1"/>
  <c r="Z1262" i="24"/>
  <c r="Q1262" i="24"/>
  <c r="S1262" i="24" s="1"/>
  <c r="V1262" i="24" s="1"/>
  <c r="Z1261" i="24"/>
  <c r="Q1261" i="24"/>
  <c r="S1261" i="24" s="1"/>
  <c r="V1261" i="24" s="1"/>
  <c r="Z1260" i="24"/>
  <c r="Q1260" i="24"/>
  <c r="S1260" i="24" s="1"/>
  <c r="V1260" i="24" s="1"/>
  <c r="Z1259" i="24"/>
  <c r="Q1259" i="24"/>
  <c r="S1259" i="24" s="1"/>
  <c r="V1259" i="24" s="1"/>
  <c r="Z1258" i="24"/>
  <c r="Q1258" i="24"/>
  <c r="S1258" i="24" s="1"/>
  <c r="V1258" i="24" s="1"/>
  <c r="Z1257" i="24"/>
  <c r="Q1257" i="24"/>
  <c r="S1257" i="24" s="1"/>
  <c r="V1257" i="24" s="1"/>
  <c r="Z1256" i="24"/>
  <c r="Q1256" i="24"/>
  <c r="S1256" i="24" s="1"/>
  <c r="V1256" i="24" s="1"/>
  <c r="Z1255" i="24"/>
  <c r="Q1255" i="24"/>
  <c r="S1255" i="24" s="1"/>
  <c r="V1255" i="24" s="1"/>
  <c r="Z1254" i="24"/>
  <c r="Q1254" i="24"/>
  <c r="S1254" i="24" s="1"/>
  <c r="V1254" i="24" s="1"/>
  <c r="Z1253" i="24"/>
  <c r="Q1253" i="24"/>
  <c r="S1253" i="24" s="1"/>
  <c r="V1253" i="24" s="1"/>
  <c r="Z1252" i="24"/>
  <c r="Q1252" i="24"/>
  <c r="S1252" i="24" s="1"/>
  <c r="V1252" i="24" s="1"/>
  <c r="Z1251" i="24"/>
  <c r="Q1251" i="24"/>
  <c r="S1251" i="24" s="1"/>
  <c r="V1251" i="24" s="1"/>
  <c r="Z1250" i="24"/>
  <c r="Q1250" i="24"/>
  <c r="S1250" i="24" s="1"/>
  <c r="V1250" i="24" s="1"/>
  <c r="Z1249" i="24"/>
  <c r="Q1249" i="24"/>
  <c r="S1249" i="24" s="1"/>
  <c r="V1249" i="24" s="1"/>
  <c r="Z1248" i="24"/>
  <c r="Q1248" i="24"/>
  <c r="S1248" i="24" s="1"/>
  <c r="V1248" i="24" s="1"/>
  <c r="Z1247" i="24"/>
  <c r="Q1247" i="24"/>
  <c r="S1247" i="24" s="1"/>
  <c r="V1247" i="24" s="1"/>
  <c r="Z1246" i="24"/>
  <c r="Q1246" i="24"/>
  <c r="S1246" i="24" s="1"/>
  <c r="V1246" i="24" s="1"/>
  <c r="Z1245" i="24"/>
  <c r="Q1245" i="24"/>
  <c r="S1245" i="24" s="1"/>
  <c r="V1245" i="24" s="1"/>
  <c r="Z1244" i="24"/>
  <c r="Q1244" i="24"/>
  <c r="S1244" i="24" s="1"/>
  <c r="V1244" i="24" s="1"/>
  <c r="Z1243" i="24"/>
  <c r="Q1243" i="24"/>
  <c r="S1243" i="24" s="1"/>
  <c r="V1243" i="24" s="1"/>
  <c r="Z1242" i="24"/>
  <c r="Q1242" i="24"/>
  <c r="S1242" i="24" s="1"/>
  <c r="V1242" i="24" s="1"/>
  <c r="Z1241" i="24"/>
  <c r="Q1241" i="24"/>
  <c r="S1241" i="24" s="1"/>
  <c r="V1241" i="24" s="1"/>
  <c r="Z1240" i="24"/>
  <c r="Q1240" i="24"/>
  <c r="S1240" i="24" s="1"/>
  <c r="V1240" i="24" s="1"/>
  <c r="Z1239" i="24"/>
  <c r="Q1239" i="24"/>
  <c r="S1239" i="24" s="1"/>
  <c r="V1239" i="24" s="1"/>
  <c r="Z1238" i="24"/>
  <c r="Q1238" i="24"/>
  <c r="S1238" i="24" s="1"/>
  <c r="V1238" i="24" s="1"/>
  <c r="Z1237" i="24"/>
  <c r="Q1237" i="24"/>
  <c r="S1237" i="24" s="1"/>
  <c r="V1237" i="24" s="1"/>
  <c r="Z1236" i="24"/>
  <c r="Q1236" i="24"/>
  <c r="S1236" i="24" s="1"/>
  <c r="V1236" i="24" s="1"/>
  <c r="Z1235" i="24"/>
  <c r="Q1235" i="24"/>
  <c r="S1235" i="24" s="1"/>
  <c r="V1235" i="24" s="1"/>
  <c r="Z1234" i="24"/>
  <c r="Q1234" i="24"/>
  <c r="S1234" i="24" s="1"/>
  <c r="V1234" i="24" s="1"/>
  <c r="Z1233" i="24"/>
  <c r="Q1233" i="24"/>
  <c r="S1233" i="24" s="1"/>
  <c r="V1233" i="24" s="1"/>
  <c r="Z1232" i="24"/>
  <c r="Q1232" i="24"/>
  <c r="S1232" i="24" s="1"/>
  <c r="V1232" i="24" s="1"/>
  <c r="Z1231" i="24"/>
  <c r="Q1231" i="24"/>
  <c r="S1231" i="24" s="1"/>
  <c r="V1231" i="24" s="1"/>
  <c r="Z1230" i="24"/>
  <c r="Q1230" i="24"/>
  <c r="S1230" i="24" s="1"/>
  <c r="V1230" i="24" s="1"/>
  <c r="Z1229" i="24"/>
  <c r="Q1229" i="24"/>
  <c r="S1229" i="24" s="1"/>
  <c r="V1229" i="24" s="1"/>
  <c r="Z1228" i="24"/>
  <c r="Q1228" i="24"/>
  <c r="S1228" i="24" s="1"/>
  <c r="V1228" i="24" s="1"/>
  <c r="Z1227" i="24"/>
  <c r="Q1227" i="24"/>
  <c r="S1227" i="24" s="1"/>
  <c r="V1227" i="24" s="1"/>
  <c r="Z1226" i="24"/>
  <c r="Q1226" i="24"/>
  <c r="S1226" i="24" s="1"/>
  <c r="V1226" i="24" s="1"/>
  <c r="Z1225" i="24"/>
  <c r="Q1225" i="24"/>
  <c r="S1225" i="24" s="1"/>
  <c r="V1225" i="24" s="1"/>
  <c r="Z1224" i="24"/>
  <c r="Q1224" i="24"/>
  <c r="S1224" i="24" s="1"/>
  <c r="V1224" i="24" s="1"/>
  <c r="Z1223" i="24"/>
  <c r="Q1223" i="24"/>
  <c r="S1223" i="24" s="1"/>
  <c r="V1223" i="24" s="1"/>
  <c r="Z1222" i="24"/>
  <c r="Q1222" i="24"/>
  <c r="S1222" i="24" s="1"/>
  <c r="V1222" i="24" s="1"/>
  <c r="Z1221" i="24"/>
  <c r="Q1221" i="24"/>
  <c r="S1221" i="24" s="1"/>
  <c r="V1221" i="24" s="1"/>
  <c r="Z1220" i="24"/>
  <c r="Q1220" i="24"/>
  <c r="S1220" i="24" s="1"/>
  <c r="V1220" i="24" s="1"/>
  <c r="Z1219" i="24"/>
  <c r="Q1219" i="24"/>
  <c r="S1219" i="24" s="1"/>
  <c r="V1219" i="24" s="1"/>
  <c r="Z1218" i="24"/>
  <c r="Q1218" i="24"/>
  <c r="S1218" i="24" s="1"/>
  <c r="V1218" i="24" s="1"/>
  <c r="Z1217" i="24"/>
  <c r="Q1217" i="24"/>
  <c r="S1217" i="24" s="1"/>
  <c r="V1217" i="24" s="1"/>
  <c r="Z1216" i="24"/>
  <c r="Q1216" i="24"/>
  <c r="S1216" i="24" s="1"/>
  <c r="V1216" i="24" s="1"/>
  <c r="Z1215" i="24"/>
  <c r="Q1215" i="24"/>
  <c r="S1215" i="24" s="1"/>
  <c r="V1215" i="24" s="1"/>
  <c r="Z1214" i="24"/>
  <c r="Q1214" i="24"/>
  <c r="S1214" i="24" s="1"/>
  <c r="V1214" i="24" s="1"/>
  <c r="Z1213" i="24"/>
  <c r="Q1213" i="24"/>
  <c r="S1213" i="24" s="1"/>
  <c r="V1213" i="24" s="1"/>
  <c r="Z1212" i="24"/>
  <c r="Q1212" i="24"/>
  <c r="S1212" i="24" s="1"/>
  <c r="V1212" i="24" s="1"/>
  <c r="Z1211" i="24"/>
  <c r="Q1211" i="24"/>
  <c r="S1211" i="24" s="1"/>
  <c r="V1211" i="24" s="1"/>
  <c r="Z1210" i="24"/>
  <c r="Q1210" i="24"/>
  <c r="S1210" i="24" s="1"/>
  <c r="V1210" i="24" s="1"/>
  <c r="Z1209" i="24"/>
  <c r="Q1209" i="24"/>
  <c r="S1209" i="24" s="1"/>
  <c r="V1209" i="24" s="1"/>
  <c r="Z1208" i="24"/>
  <c r="Q1208" i="24"/>
  <c r="S1208" i="24" s="1"/>
  <c r="V1208" i="24" s="1"/>
  <c r="Z1207" i="24"/>
  <c r="Q1207" i="24"/>
  <c r="S1207" i="24" s="1"/>
  <c r="V1207" i="24" s="1"/>
  <c r="Z1206" i="24"/>
  <c r="Q1206" i="24"/>
  <c r="S1206" i="24" s="1"/>
  <c r="V1206" i="24" s="1"/>
  <c r="Z1205" i="24"/>
  <c r="Q1205" i="24"/>
  <c r="S1205" i="24" s="1"/>
  <c r="V1205" i="24" s="1"/>
  <c r="Z1204" i="24"/>
  <c r="Q1204" i="24"/>
  <c r="S1204" i="24" s="1"/>
  <c r="V1204" i="24" s="1"/>
  <c r="Z1203" i="24"/>
  <c r="Q1203" i="24"/>
  <c r="S1203" i="24" s="1"/>
  <c r="V1203" i="24" s="1"/>
  <c r="Z1202" i="24"/>
  <c r="Q1202" i="24"/>
  <c r="S1202" i="24" s="1"/>
  <c r="V1202" i="24" s="1"/>
  <c r="Z1201" i="24"/>
  <c r="Q1201" i="24"/>
  <c r="S1201" i="24" s="1"/>
  <c r="V1201" i="24" s="1"/>
  <c r="Z1200" i="24"/>
  <c r="Q1200" i="24"/>
  <c r="S1200" i="24" s="1"/>
  <c r="V1200" i="24" s="1"/>
  <c r="Z1199" i="24"/>
  <c r="Q1199" i="24"/>
  <c r="S1199" i="24" s="1"/>
  <c r="V1199" i="24" s="1"/>
  <c r="Z1198" i="24"/>
  <c r="Q1198" i="24"/>
  <c r="S1198" i="24" s="1"/>
  <c r="V1198" i="24" s="1"/>
  <c r="Z1197" i="24"/>
  <c r="Q1197" i="24"/>
  <c r="S1197" i="24" s="1"/>
  <c r="V1197" i="24" s="1"/>
  <c r="Z1196" i="24"/>
  <c r="Q1196" i="24"/>
  <c r="S1196" i="24" s="1"/>
  <c r="V1196" i="24" s="1"/>
  <c r="Z1195" i="24"/>
  <c r="Q1195" i="24"/>
  <c r="S1195" i="24" s="1"/>
  <c r="V1195" i="24" s="1"/>
  <c r="Z1194" i="24"/>
  <c r="Q1194" i="24"/>
  <c r="S1194" i="24" s="1"/>
  <c r="V1194" i="24" s="1"/>
  <c r="Z1193" i="24"/>
  <c r="Q1193" i="24"/>
  <c r="S1193" i="24" s="1"/>
  <c r="V1193" i="24" s="1"/>
  <c r="Z1192" i="24"/>
  <c r="Q1192" i="24"/>
  <c r="S1192" i="24" s="1"/>
  <c r="V1192" i="24" s="1"/>
  <c r="Z1191" i="24"/>
  <c r="Q1191" i="24"/>
  <c r="S1191" i="24" s="1"/>
  <c r="V1191" i="24" s="1"/>
  <c r="Z1190" i="24"/>
  <c r="Q1190" i="24"/>
  <c r="S1190" i="24" s="1"/>
  <c r="V1190" i="24" s="1"/>
  <c r="Z1189" i="24"/>
  <c r="Q1189" i="24"/>
  <c r="S1189" i="24" s="1"/>
  <c r="V1189" i="24" s="1"/>
  <c r="Z1188" i="24"/>
  <c r="Q1188" i="24"/>
  <c r="S1188" i="24" s="1"/>
  <c r="V1188" i="24" s="1"/>
  <c r="Z1187" i="24"/>
  <c r="Q1187" i="24"/>
  <c r="S1187" i="24" s="1"/>
  <c r="V1187" i="24" s="1"/>
  <c r="Z1186" i="24"/>
  <c r="Q1186" i="24"/>
  <c r="S1186" i="24" s="1"/>
  <c r="V1186" i="24" s="1"/>
  <c r="Z1185" i="24"/>
  <c r="Q1185" i="24"/>
  <c r="S1185" i="24" s="1"/>
  <c r="V1185" i="24" s="1"/>
  <c r="Z1184" i="24"/>
  <c r="Q1184" i="24"/>
  <c r="S1184" i="24" s="1"/>
  <c r="V1184" i="24" s="1"/>
  <c r="Z1183" i="24"/>
  <c r="Q1183" i="24"/>
  <c r="S1183" i="24" s="1"/>
  <c r="V1183" i="24" s="1"/>
  <c r="Z1182" i="24"/>
  <c r="Q1182" i="24"/>
  <c r="S1182" i="24" s="1"/>
  <c r="V1182" i="24" s="1"/>
  <c r="Z1181" i="24"/>
  <c r="Q1181" i="24"/>
  <c r="S1181" i="24" s="1"/>
  <c r="V1181" i="24" s="1"/>
  <c r="Z1180" i="24"/>
  <c r="Q1180" i="24"/>
  <c r="S1180" i="24" s="1"/>
  <c r="V1180" i="24" s="1"/>
  <c r="Z1179" i="24"/>
  <c r="Q1179" i="24"/>
  <c r="S1179" i="24" s="1"/>
  <c r="V1179" i="24" s="1"/>
  <c r="Z1178" i="24"/>
  <c r="Q1178" i="24"/>
  <c r="S1178" i="24" s="1"/>
  <c r="V1178" i="24" s="1"/>
  <c r="Z1177" i="24"/>
  <c r="Q1177" i="24"/>
  <c r="S1177" i="24" s="1"/>
  <c r="V1177" i="24" s="1"/>
  <c r="Z1176" i="24"/>
  <c r="Q1176" i="24"/>
  <c r="S1176" i="24" s="1"/>
  <c r="V1176" i="24" s="1"/>
  <c r="Z1175" i="24"/>
  <c r="Q1175" i="24"/>
  <c r="S1175" i="24" s="1"/>
  <c r="V1175" i="24" s="1"/>
  <c r="Z1174" i="24"/>
  <c r="Q1174" i="24"/>
  <c r="S1174" i="24" s="1"/>
  <c r="V1174" i="24" s="1"/>
  <c r="Z1173" i="24"/>
  <c r="Q1173" i="24"/>
  <c r="S1173" i="24" s="1"/>
  <c r="V1173" i="24" s="1"/>
  <c r="Z1172" i="24"/>
  <c r="Q1172" i="24"/>
  <c r="S1172" i="24" s="1"/>
  <c r="V1172" i="24" s="1"/>
  <c r="Z1171" i="24"/>
  <c r="Q1171" i="24"/>
  <c r="S1171" i="24" s="1"/>
  <c r="V1171" i="24" s="1"/>
  <c r="Z1170" i="24"/>
  <c r="Q1170" i="24"/>
  <c r="S1170" i="24" s="1"/>
  <c r="V1170" i="24" s="1"/>
  <c r="Z1169" i="24"/>
  <c r="Q1169" i="24"/>
  <c r="S1169" i="24" s="1"/>
  <c r="V1169" i="24" s="1"/>
  <c r="Z1168" i="24"/>
  <c r="Q1168" i="24"/>
  <c r="S1168" i="24" s="1"/>
  <c r="V1168" i="24" s="1"/>
  <c r="Z1167" i="24"/>
  <c r="Q1167" i="24"/>
  <c r="S1167" i="24" s="1"/>
  <c r="V1167" i="24" s="1"/>
  <c r="Z1166" i="24"/>
  <c r="Q1166" i="24"/>
  <c r="S1166" i="24" s="1"/>
  <c r="V1166" i="24" s="1"/>
  <c r="Z1165" i="24"/>
  <c r="Q1165" i="24"/>
  <c r="S1165" i="24" s="1"/>
  <c r="V1165" i="24" s="1"/>
  <c r="Z1164" i="24"/>
  <c r="Q1164" i="24"/>
  <c r="S1164" i="24" s="1"/>
  <c r="V1164" i="24" s="1"/>
  <c r="Z1163" i="24"/>
  <c r="Q1163" i="24"/>
  <c r="S1163" i="24" s="1"/>
  <c r="V1163" i="24" s="1"/>
  <c r="Z1162" i="24"/>
  <c r="Q1162" i="24"/>
  <c r="S1162" i="24" s="1"/>
  <c r="V1162" i="24" s="1"/>
  <c r="Z1161" i="24"/>
  <c r="Q1161" i="24"/>
  <c r="S1161" i="24" s="1"/>
  <c r="V1161" i="24" s="1"/>
  <c r="Z1160" i="24"/>
  <c r="Q1160" i="24"/>
  <c r="S1160" i="24" s="1"/>
  <c r="V1160" i="24" s="1"/>
  <c r="Z1159" i="24"/>
  <c r="Q1159" i="24"/>
  <c r="S1159" i="24" s="1"/>
  <c r="V1159" i="24" s="1"/>
  <c r="Z1158" i="24"/>
  <c r="Q1158" i="24"/>
  <c r="S1158" i="24" s="1"/>
  <c r="V1158" i="24" s="1"/>
  <c r="Z1157" i="24"/>
  <c r="Q1157" i="24"/>
  <c r="S1157" i="24" s="1"/>
  <c r="V1157" i="24" s="1"/>
  <c r="Z1156" i="24"/>
  <c r="Q1156" i="24"/>
  <c r="S1156" i="24" s="1"/>
  <c r="V1156" i="24" s="1"/>
  <c r="Z1155" i="24"/>
  <c r="Q1155" i="24"/>
  <c r="S1155" i="24" s="1"/>
  <c r="V1155" i="24" s="1"/>
  <c r="Z1154" i="24"/>
  <c r="Q1154" i="24"/>
  <c r="S1154" i="24" s="1"/>
  <c r="V1154" i="24" s="1"/>
  <c r="Z1153" i="24"/>
  <c r="Q1153" i="24"/>
  <c r="S1153" i="24" s="1"/>
  <c r="V1153" i="24" s="1"/>
  <c r="Z1152" i="24"/>
  <c r="Q1152" i="24"/>
  <c r="S1152" i="24" s="1"/>
  <c r="V1152" i="24" s="1"/>
  <c r="Z1151" i="24"/>
  <c r="Q1151" i="24"/>
  <c r="S1151" i="24" s="1"/>
  <c r="V1151" i="24" s="1"/>
  <c r="Z1150" i="24"/>
  <c r="Q1150" i="24"/>
  <c r="S1150" i="24" s="1"/>
  <c r="V1150" i="24" s="1"/>
  <c r="Z1149" i="24"/>
  <c r="Q1149" i="24"/>
  <c r="S1149" i="24" s="1"/>
  <c r="V1149" i="24" s="1"/>
  <c r="Z1148" i="24"/>
  <c r="Q1148" i="24"/>
  <c r="S1148" i="24" s="1"/>
  <c r="V1148" i="24" s="1"/>
  <c r="Z1147" i="24"/>
  <c r="Q1147" i="24"/>
  <c r="S1147" i="24" s="1"/>
  <c r="V1147" i="24" s="1"/>
  <c r="Z1146" i="24"/>
  <c r="Q1146" i="24"/>
  <c r="S1146" i="24" s="1"/>
  <c r="V1146" i="24" s="1"/>
  <c r="Z1145" i="24"/>
  <c r="Q1145" i="24"/>
  <c r="S1145" i="24" s="1"/>
  <c r="V1145" i="24" s="1"/>
  <c r="Z1144" i="24"/>
  <c r="Q1144" i="24"/>
  <c r="S1144" i="24" s="1"/>
  <c r="V1144" i="24" s="1"/>
  <c r="Z1143" i="24"/>
  <c r="Q1143" i="24"/>
  <c r="S1143" i="24" s="1"/>
  <c r="V1143" i="24" s="1"/>
  <c r="Z1142" i="24"/>
  <c r="Q1142" i="24"/>
  <c r="S1142" i="24" s="1"/>
  <c r="V1142" i="24" s="1"/>
  <c r="Z1141" i="24"/>
  <c r="Q1141" i="24"/>
  <c r="S1141" i="24" s="1"/>
  <c r="V1141" i="24" s="1"/>
  <c r="Z1140" i="24"/>
  <c r="Q1140" i="24"/>
  <c r="S1140" i="24" s="1"/>
  <c r="V1140" i="24" s="1"/>
  <c r="Z1139" i="24"/>
  <c r="Q1139" i="24"/>
  <c r="S1139" i="24" s="1"/>
  <c r="V1139" i="24" s="1"/>
  <c r="Z1138" i="24"/>
  <c r="Q1138" i="24"/>
  <c r="S1138" i="24" s="1"/>
  <c r="V1138" i="24" s="1"/>
  <c r="Z1137" i="24"/>
  <c r="Q1137" i="24"/>
  <c r="S1137" i="24" s="1"/>
  <c r="V1137" i="24" s="1"/>
  <c r="Z1136" i="24"/>
  <c r="Q1136" i="24"/>
  <c r="S1136" i="24" s="1"/>
  <c r="V1136" i="24" s="1"/>
  <c r="Z1135" i="24"/>
  <c r="Q1135" i="24"/>
  <c r="S1135" i="24" s="1"/>
  <c r="V1135" i="24" s="1"/>
  <c r="Z1134" i="24"/>
  <c r="Q1134" i="24"/>
  <c r="S1134" i="24" s="1"/>
  <c r="V1134" i="24" s="1"/>
  <c r="Z1133" i="24"/>
  <c r="Q1133" i="24"/>
  <c r="S1133" i="24" s="1"/>
  <c r="V1133" i="24" s="1"/>
  <c r="Z1132" i="24"/>
  <c r="Q1132" i="24"/>
  <c r="S1132" i="24" s="1"/>
  <c r="V1132" i="24" s="1"/>
  <c r="Z1131" i="24"/>
  <c r="Q1131" i="24"/>
  <c r="S1131" i="24" s="1"/>
  <c r="V1131" i="24" s="1"/>
  <c r="Z1130" i="24"/>
  <c r="Q1130" i="24"/>
  <c r="S1130" i="24" s="1"/>
  <c r="V1130" i="24" s="1"/>
  <c r="Z1129" i="24"/>
  <c r="Q1129" i="24"/>
  <c r="S1129" i="24" s="1"/>
  <c r="V1129" i="24" s="1"/>
  <c r="Z1128" i="24"/>
  <c r="Q1128" i="24"/>
  <c r="S1128" i="24" s="1"/>
  <c r="V1128" i="24" s="1"/>
  <c r="Z1127" i="24"/>
  <c r="Q1127" i="24"/>
  <c r="S1127" i="24" s="1"/>
  <c r="V1127" i="24" s="1"/>
  <c r="Z1126" i="24"/>
  <c r="Q1126" i="24"/>
  <c r="S1126" i="24" s="1"/>
  <c r="V1126" i="24" s="1"/>
  <c r="Z1125" i="24"/>
  <c r="Q1125" i="24"/>
  <c r="S1125" i="24" s="1"/>
  <c r="V1125" i="24" s="1"/>
  <c r="Z1124" i="24"/>
  <c r="Q1124" i="24"/>
  <c r="S1124" i="24" s="1"/>
  <c r="V1124" i="24" s="1"/>
  <c r="Z1123" i="24"/>
  <c r="Q1123" i="24"/>
  <c r="S1123" i="24" s="1"/>
  <c r="V1123" i="24" s="1"/>
  <c r="Z1122" i="24"/>
  <c r="Q1122" i="24"/>
  <c r="S1122" i="24" s="1"/>
  <c r="V1122" i="24" s="1"/>
  <c r="Z1121" i="24"/>
  <c r="Q1121" i="24"/>
  <c r="S1121" i="24" s="1"/>
  <c r="V1121" i="24" s="1"/>
  <c r="Z1120" i="24"/>
  <c r="Q1120" i="24"/>
  <c r="S1120" i="24" s="1"/>
  <c r="V1120" i="24" s="1"/>
  <c r="Z1119" i="24"/>
  <c r="Q1119" i="24"/>
  <c r="S1119" i="24" s="1"/>
  <c r="V1119" i="24" s="1"/>
  <c r="Z1118" i="24"/>
  <c r="Q1118" i="24"/>
  <c r="S1118" i="24" s="1"/>
  <c r="V1118" i="24" s="1"/>
  <c r="Z1117" i="24"/>
  <c r="Q1117" i="24"/>
  <c r="S1117" i="24" s="1"/>
  <c r="V1117" i="24" s="1"/>
  <c r="Z1116" i="24"/>
  <c r="Q1116" i="24"/>
  <c r="S1116" i="24" s="1"/>
  <c r="V1116" i="24" s="1"/>
  <c r="Z1115" i="24"/>
  <c r="Q1115" i="24"/>
  <c r="S1115" i="24" s="1"/>
  <c r="V1115" i="24" s="1"/>
  <c r="Z1114" i="24"/>
  <c r="Q1114" i="24"/>
  <c r="S1114" i="24" s="1"/>
  <c r="V1114" i="24" s="1"/>
  <c r="Z1113" i="24"/>
  <c r="Q1113" i="24"/>
  <c r="S1113" i="24" s="1"/>
  <c r="V1113" i="24" s="1"/>
  <c r="Z1112" i="24"/>
  <c r="Q1112" i="24"/>
  <c r="S1112" i="24" s="1"/>
  <c r="V1112" i="24" s="1"/>
  <c r="Z1111" i="24"/>
  <c r="Q1111" i="24"/>
  <c r="S1111" i="24" s="1"/>
  <c r="V1111" i="24" s="1"/>
  <c r="Z1110" i="24"/>
  <c r="Q1110" i="24"/>
  <c r="S1110" i="24" s="1"/>
  <c r="V1110" i="24" s="1"/>
  <c r="Z1109" i="24"/>
  <c r="Q1109" i="24"/>
  <c r="S1109" i="24" s="1"/>
  <c r="V1109" i="24" s="1"/>
  <c r="Z1108" i="24"/>
  <c r="Q1108" i="24"/>
  <c r="S1108" i="24" s="1"/>
  <c r="V1108" i="24" s="1"/>
  <c r="Z1107" i="24"/>
  <c r="Q1107" i="24"/>
  <c r="S1107" i="24" s="1"/>
  <c r="V1107" i="24" s="1"/>
  <c r="Z1106" i="24"/>
  <c r="Q1106" i="24"/>
  <c r="S1106" i="24" s="1"/>
  <c r="V1106" i="24" s="1"/>
  <c r="Z1105" i="24"/>
  <c r="Q1105" i="24"/>
  <c r="S1105" i="24" s="1"/>
  <c r="V1105" i="24" s="1"/>
  <c r="Z1104" i="24"/>
  <c r="Q1104" i="24"/>
  <c r="S1104" i="24" s="1"/>
  <c r="V1104" i="24" s="1"/>
  <c r="Z1103" i="24"/>
  <c r="Q1103" i="24"/>
  <c r="S1103" i="24" s="1"/>
  <c r="V1103" i="24" s="1"/>
  <c r="Z1102" i="24"/>
  <c r="Q1102" i="24"/>
  <c r="S1102" i="24" s="1"/>
  <c r="V1102" i="24" s="1"/>
  <c r="Z1101" i="24"/>
  <c r="Q1101" i="24"/>
  <c r="S1101" i="24" s="1"/>
  <c r="V1101" i="24" s="1"/>
  <c r="Z1100" i="24"/>
  <c r="Q1100" i="24"/>
  <c r="S1100" i="24" s="1"/>
  <c r="V1100" i="24" s="1"/>
  <c r="Z1099" i="24"/>
  <c r="Q1099" i="24"/>
  <c r="S1099" i="24" s="1"/>
  <c r="V1099" i="24" s="1"/>
  <c r="Z1098" i="24"/>
  <c r="Q1098" i="24"/>
  <c r="S1098" i="24" s="1"/>
  <c r="V1098" i="24" s="1"/>
  <c r="Z1097" i="24"/>
  <c r="Q1097" i="24"/>
  <c r="S1097" i="24" s="1"/>
  <c r="V1097" i="24" s="1"/>
  <c r="Z1096" i="24"/>
  <c r="Q1096" i="24"/>
  <c r="S1096" i="24" s="1"/>
  <c r="V1096" i="24" s="1"/>
  <c r="Z1095" i="24"/>
  <c r="Q1095" i="24"/>
  <c r="S1095" i="24" s="1"/>
  <c r="V1095" i="24" s="1"/>
  <c r="Z1094" i="24"/>
  <c r="Q1094" i="24"/>
  <c r="S1094" i="24" s="1"/>
  <c r="V1094" i="24" s="1"/>
  <c r="Z1093" i="24"/>
  <c r="Q1093" i="24"/>
  <c r="S1093" i="24" s="1"/>
  <c r="V1093" i="24" s="1"/>
  <c r="Z1092" i="24"/>
  <c r="Q1092" i="24"/>
  <c r="S1092" i="24" s="1"/>
  <c r="V1092" i="24" s="1"/>
  <c r="Z1091" i="24"/>
  <c r="Q1091" i="24"/>
  <c r="S1091" i="24" s="1"/>
  <c r="V1091" i="24" s="1"/>
  <c r="Z1090" i="24"/>
  <c r="Q1090" i="24"/>
  <c r="S1090" i="24" s="1"/>
  <c r="V1090" i="24" s="1"/>
  <c r="Z1089" i="24"/>
  <c r="Q1089" i="24"/>
  <c r="S1089" i="24" s="1"/>
  <c r="V1089" i="24" s="1"/>
  <c r="Z1088" i="24"/>
  <c r="Q1088" i="24"/>
  <c r="S1088" i="24" s="1"/>
  <c r="V1088" i="24" s="1"/>
  <c r="Z1087" i="24"/>
  <c r="Q1087" i="24"/>
  <c r="S1087" i="24" s="1"/>
  <c r="V1087" i="24" s="1"/>
  <c r="Z1086" i="24"/>
  <c r="Q1086" i="24"/>
  <c r="S1086" i="24" s="1"/>
  <c r="V1086" i="24" s="1"/>
  <c r="Z1085" i="24"/>
  <c r="Q1085" i="24"/>
  <c r="S1085" i="24" s="1"/>
  <c r="V1085" i="24" s="1"/>
  <c r="Z1084" i="24"/>
  <c r="Q1084" i="24"/>
  <c r="S1084" i="24" s="1"/>
  <c r="V1084" i="24" s="1"/>
  <c r="Z1083" i="24"/>
  <c r="Q1083" i="24"/>
  <c r="S1083" i="24" s="1"/>
  <c r="V1083" i="24" s="1"/>
  <c r="Z1082" i="24"/>
  <c r="Q1082" i="24"/>
  <c r="S1082" i="24" s="1"/>
  <c r="V1082" i="24" s="1"/>
  <c r="Z1081" i="24"/>
  <c r="Q1081" i="24"/>
  <c r="S1081" i="24" s="1"/>
  <c r="V1081" i="24" s="1"/>
  <c r="Z1080" i="24"/>
  <c r="Q1080" i="24"/>
  <c r="S1080" i="24" s="1"/>
  <c r="V1080" i="24" s="1"/>
  <c r="Z1079" i="24"/>
  <c r="Q1079" i="24"/>
  <c r="S1079" i="24" s="1"/>
  <c r="V1079" i="24" s="1"/>
  <c r="Z1078" i="24"/>
  <c r="Q1078" i="24"/>
  <c r="S1078" i="24" s="1"/>
  <c r="V1078" i="24" s="1"/>
  <c r="Z1077" i="24"/>
  <c r="Q1077" i="24"/>
  <c r="S1077" i="24" s="1"/>
  <c r="V1077" i="24" s="1"/>
  <c r="Z1076" i="24"/>
  <c r="Q1076" i="24"/>
  <c r="S1076" i="24" s="1"/>
  <c r="V1076" i="24" s="1"/>
  <c r="Z1075" i="24"/>
  <c r="Q1075" i="24"/>
  <c r="S1075" i="24" s="1"/>
  <c r="V1075" i="24" s="1"/>
  <c r="Z1074" i="24"/>
  <c r="Q1074" i="24"/>
  <c r="S1074" i="24" s="1"/>
  <c r="V1074" i="24" s="1"/>
  <c r="Z1073" i="24"/>
  <c r="Q1073" i="24"/>
  <c r="S1073" i="24" s="1"/>
  <c r="V1073" i="24" s="1"/>
  <c r="Z1072" i="24"/>
  <c r="Q1072" i="24"/>
  <c r="S1072" i="24" s="1"/>
  <c r="V1072" i="24" s="1"/>
  <c r="Z1071" i="24"/>
  <c r="Q1071" i="24"/>
  <c r="S1071" i="24" s="1"/>
  <c r="V1071" i="24" s="1"/>
  <c r="Z1070" i="24"/>
  <c r="Q1070" i="24"/>
  <c r="S1070" i="24" s="1"/>
  <c r="V1070" i="24" s="1"/>
  <c r="Z1069" i="24"/>
  <c r="Q1069" i="24"/>
  <c r="S1069" i="24" s="1"/>
  <c r="V1069" i="24" s="1"/>
  <c r="Z1068" i="24"/>
  <c r="Q1068" i="24"/>
  <c r="S1068" i="24" s="1"/>
  <c r="V1068" i="24" s="1"/>
  <c r="Z1067" i="24"/>
  <c r="Q1067" i="24"/>
  <c r="S1067" i="24" s="1"/>
  <c r="V1067" i="24" s="1"/>
  <c r="Z1066" i="24"/>
  <c r="Q1066" i="24"/>
  <c r="S1066" i="24" s="1"/>
  <c r="V1066" i="24" s="1"/>
  <c r="Z1065" i="24"/>
  <c r="Q1065" i="24"/>
  <c r="S1065" i="24" s="1"/>
  <c r="V1065" i="24" s="1"/>
  <c r="Z1064" i="24"/>
  <c r="Q1064" i="24"/>
  <c r="S1064" i="24" s="1"/>
  <c r="V1064" i="24" s="1"/>
  <c r="Z1063" i="24"/>
  <c r="Q1063" i="24"/>
  <c r="S1063" i="24" s="1"/>
  <c r="V1063" i="24" s="1"/>
  <c r="Z1062" i="24"/>
  <c r="Q1062" i="24"/>
  <c r="S1062" i="24" s="1"/>
  <c r="V1062" i="24" s="1"/>
  <c r="Z1061" i="24"/>
  <c r="Q1061" i="24"/>
  <c r="S1061" i="24" s="1"/>
  <c r="V1061" i="24" s="1"/>
  <c r="Z1060" i="24"/>
  <c r="Q1060" i="24"/>
  <c r="S1060" i="24" s="1"/>
  <c r="V1060" i="24" s="1"/>
  <c r="Z1059" i="24"/>
  <c r="Q1059" i="24"/>
  <c r="S1059" i="24" s="1"/>
  <c r="V1059" i="24" s="1"/>
  <c r="Z1058" i="24"/>
  <c r="Q1058" i="24"/>
  <c r="S1058" i="24" s="1"/>
  <c r="V1058" i="24" s="1"/>
  <c r="Z1057" i="24"/>
  <c r="Q1057" i="24"/>
  <c r="S1057" i="24" s="1"/>
  <c r="V1057" i="24" s="1"/>
  <c r="Z1056" i="24"/>
  <c r="Q1056" i="24"/>
  <c r="S1056" i="24" s="1"/>
  <c r="V1056" i="24" s="1"/>
  <c r="Z1055" i="24"/>
  <c r="Q1055" i="24"/>
  <c r="S1055" i="24" s="1"/>
  <c r="V1055" i="24" s="1"/>
  <c r="Z1054" i="24"/>
  <c r="Q1054" i="24"/>
  <c r="S1054" i="24" s="1"/>
  <c r="V1054" i="24" s="1"/>
  <c r="Z1053" i="24"/>
  <c r="Q1053" i="24"/>
  <c r="S1053" i="24" s="1"/>
  <c r="V1053" i="24" s="1"/>
  <c r="Z1052" i="24"/>
  <c r="Q1052" i="24"/>
  <c r="S1052" i="24" s="1"/>
  <c r="V1052" i="24" s="1"/>
  <c r="Z1051" i="24"/>
  <c r="Q1051" i="24"/>
  <c r="S1051" i="24" s="1"/>
  <c r="V1051" i="24" s="1"/>
  <c r="Z1050" i="24"/>
  <c r="Q1050" i="24"/>
  <c r="S1050" i="24" s="1"/>
  <c r="V1050" i="24" s="1"/>
  <c r="Z1049" i="24"/>
  <c r="Q1049" i="24"/>
  <c r="S1049" i="24" s="1"/>
  <c r="V1049" i="24" s="1"/>
  <c r="Z1048" i="24"/>
  <c r="Q1048" i="24"/>
  <c r="S1048" i="24" s="1"/>
  <c r="V1048" i="24" s="1"/>
  <c r="Z1047" i="24"/>
  <c r="Q1047" i="24"/>
  <c r="S1047" i="24" s="1"/>
  <c r="V1047" i="24" s="1"/>
  <c r="Z1046" i="24"/>
  <c r="Q1046" i="24"/>
  <c r="S1046" i="24" s="1"/>
  <c r="V1046" i="24" s="1"/>
  <c r="Z1045" i="24"/>
  <c r="Q1045" i="24"/>
  <c r="S1045" i="24" s="1"/>
  <c r="V1045" i="24" s="1"/>
  <c r="Z1044" i="24"/>
  <c r="Q1044" i="24"/>
  <c r="S1044" i="24" s="1"/>
  <c r="V1044" i="24" s="1"/>
  <c r="Z1043" i="24"/>
  <c r="Q1043" i="24"/>
  <c r="S1043" i="24" s="1"/>
  <c r="V1043" i="24" s="1"/>
  <c r="Z1042" i="24"/>
  <c r="Q1042" i="24"/>
  <c r="S1042" i="24" s="1"/>
  <c r="V1042" i="24" s="1"/>
  <c r="Z1041" i="24"/>
  <c r="Q1041" i="24"/>
  <c r="S1041" i="24" s="1"/>
  <c r="V1041" i="24" s="1"/>
  <c r="Z1040" i="24"/>
  <c r="Q1040" i="24"/>
  <c r="S1040" i="24" s="1"/>
  <c r="V1040" i="24" s="1"/>
  <c r="Z1039" i="24"/>
  <c r="Q1039" i="24"/>
  <c r="S1039" i="24" s="1"/>
  <c r="V1039" i="24" s="1"/>
  <c r="Z1038" i="24"/>
  <c r="Q1038" i="24"/>
  <c r="S1038" i="24" s="1"/>
  <c r="V1038" i="24" s="1"/>
  <c r="Z1037" i="24"/>
  <c r="Q1037" i="24"/>
  <c r="S1037" i="24" s="1"/>
  <c r="V1037" i="24" s="1"/>
  <c r="Z1036" i="24"/>
  <c r="Q1036" i="24"/>
  <c r="S1036" i="24" s="1"/>
  <c r="V1036" i="24" s="1"/>
  <c r="Z1035" i="24"/>
  <c r="Q1035" i="24"/>
  <c r="S1035" i="24" s="1"/>
  <c r="V1035" i="24" s="1"/>
  <c r="Z1034" i="24"/>
  <c r="Q1034" i="24"/>
  <c r="S1034" i="24" s="1"/>
  <c r="V1034" i="24" s="1"/>
  <c r="Z1033" i="24"/>
  <c r="Q1033" i="24"/>
  <c r="S1033" i="24" s="1"/>
  <c r="V1033" i="24" s="1"/>
  <c r="Z1032" i="24"/>
  <c r="Q1032" i="24"/>
  <c r="S1032" i="24" s="1"/>
  <c r="V1032" i="24" s="1"/>
  <c r="Z1031" i="24"/>
  <c r="Q1031" i="24"/>
  <c r="S1031" i="24" s="1"/>
  <c r="V1031" i="24" s="1"/>
  <c r="Z1030" i="24"/>
  <c r="Q1030" i="24"/>
  <c r="S1030" i="24" s="1"/>
  <c r="V1030" i="24" s="1"/>
  <c r="Z1029" i="24"/>
  <c r="Q1029" i="24"/>
  <c r="S1029" i="24" s="1"/>
  <c r="V1029" i="24" s="1"/>
  <c r="Z1028" i="24"/>
  <c r="Q1028" i="24"/>
  <c r="S1028" i="24" s="1"/>
  <c r="V1028" i="24" s="1"/>
  <c r="Z1027" i="24"/>
  <c r="Q1027" i="24"/>
  <c r="S1027" i="24" s="1"/>
  <c r="V1027" i="24" s="1"/>
  <c r="Z1026" i="24"/>
  <c r="Q1026" i="24"/>
  <c r="S1026" i="24" s="1"/>
  <c r="V1026" i="24" s="1"/>
  <c r="Z1025" i="24"/>
  <c r="Q1025" i="24"/>
  <c r="S1025" i="24" s="1"/>
  <c r="V1025" i="24" s="1"/>
  <c r="Z1024" i="24"/>
  <c r="Q1024" i="24"/>
  <c r="S1024" i="24" s="1"/>
  <c r="V1024" i="24" s="1"/>
  <c r="Z1023" i="24"/>
  <c r="Q1023" i="24"/>
  <c r="S1023" i="24" s="1"/>
  <c r="V1023" i="24" s="1"/>
  <c r="Z1022" i="24"/>
  <c r="Q1022" i="24"/>
  <c r="S1022" i="24" s="1"/>
  <c r="V1022" i="24" s="1"/>
  <c r="Z1021" i="24"/>
  <c r="Q1021" i="24"/>
  <c r="S1021" i="24" s="1"/>
  <c r="V1021" i="24" s="1"/>
  <c r="Z1020" i="24"/>
  <c r="Q1020" i="24"/>
  <c r="S1020" i="24" s="1"/>
  <c r="V1020" i="24" s="1"/>
  <c r="Z1019" i="24"/>
  <c r="Q1019" i="24"/>
  <c r="S1019" i="24" s="1"/>
  <c r="V1019" i="24" s="1"/>
  <c r="Z1018" i="24"/>
  <c r="Q1018" i="24"/>
  <c r="S1018" i="24" s="1"/>
  <c r="V1018" i="24" s="1"/>
  <c r="Z1017" i="24"/>
  <c r="Q1017" i="24"/>
  <c r="S1017" i="24" s="1"/>
  <c r="V1017" i="24" s="1"/>
  <c r="Z1016" i="24"/>
  <c r="Q1016" i="24"/>
  <c r="S1016" i="24" s="1"/>
  <c r="V1016" i="24" s="1"/>
  <c r="Z1015" i="24"/>
  <c r="Q1015" i="24"/>
  <c r="S1015" i="24" s="1"/>
  <c r="V1015" i="24" s="1"/>
  <c r="Z1014" i="24"/>
  <c r="Q1014" i="24"/>
  <c r="S1014" i="24" s="1"/>
  <c r="V1014" i="24" s="1"/>
  <c r="Z1013" i="24"/>
  <c r="Q1013" i="24"/>
  <c r="S1013" i="24" s="1"/>
  <c r="V1013" i="24" s="1"/>
  <c r="Z1012" i="24"/>
  <c r="Q1012" i="24"/>
  <c r="S1012" i="24" s="1"/>
  <c r="V1012" i="24" s="1"/>
  <c r="Z1011" i="24"/>
  <c r="Q1011" i="24"/>
  <c r="S1011" i="24" s="1"/>
  <c r="V1011" i="24" s="1"/>
  <c r="Z1010" i="24"/>
  <c r="Q1010" i="24"/>
  <c r="S1010" i="24" s="1"/>
  <c r="V1010" i="24" s="1"/>
  <c r="Z1009" i="24"/>
  <c r="Q1009" i="24"/>
  <c r="S1009" i="24" s="1"/>
  <c r="V1009" i="24" s="1"/>
  <c r="Z1008" i="24"/>
  <c r="Q1008" i="24"/>
  <c r="S1008" i="24" s="1"/>
  <c r="V1008" i="24" s="1"/>
  <c r="Z1007" i="24"/>
  <c r="Q1007" i="24"/>
  <c r="S1007" i="24" s="1"/>
  <c r="V1007" i="24" s="1"/>
  <c r="Z1006" i="24"/>
  <c r="Q1006" i="24"/>
  <c r="S1006" i="24" s="1"/>
  <c r="V1006" i="24" s="1"/>
  <c r="Z1005" i="24"/>
  <c r="Q1005" i="24"/>
  <c r="S1005" i="24" s="1"/>
  <c r="V1005" i="24" s="1"/>
  <c r="Z1004" i="24"/>
  <c r="Q1004" i="24"/>
  <c r="S1004" i="24" s="1"/>
  <c r="V1004" i="24" s="1"/>
  <c r="Z1003" i="24"/>
  <c r="Q1003" i="24"/>
  <c r="S1003" i="24" s="1"/>
  <c r="V1003" i="24" s="1"/>
  <c r="Z1002" i="24"/>
  <c r="Q1002" i="24"/>
  <c r="S1002" i="24" s="1"/>
  <c r="V1002" i="24" s="1"/>
  <c r="Z1001" i="24"/>
  <c r="Q1001" i="24"/>
  <c r="S1001" i="24" s="1"/>
  <c r="V1001" i="24" s="1"/>
  <c r="Z1000" i="24"/>
  <c r="Q1000" i="24"/>
  <c r="S1000" i="24" s="1"/>
  <c r="V1000" i="24" s="1"/>
  <c r="Z999" i="24"/>
  <c r="Q999" i="24"/>
  <c r="S999" i="24" s="1"/>
  <c r="V999" i="24" s="1"/>
  <c r="Z998" i="24"/>
  <c r="Q998" i="24"/>
  <c r="S998" i="24" s="1"/>
  <c r="V998" i="24" s="1"/>
  <c r="Z997" i="24"/>
  <c r="Q997" i="24"/>
  <c r="S997" i="24" s="1"/>
  <c r="V997" i="24" s="1"/>
  <c r="Z996" i="24"/>
  <c r="Q996" i="24"/>
  <c r="S996" i="24" s="1"/>
  <c r="V996" i="24" s="1"/>
  <c r="Z995" i="24"/>
  <c r="Q995" i="24"/>
  <c r="S995" i="24" s="1"/>
  <c r="V995" i="24" s="1"/>
  <c r="Z994" i="24"/>
  <c r="Q994" i="24"/>
  <c r="S994" i="24" s="1"/>
  <c r="V994" i="24" s="1"/>
  <c r="Z993" i="24"/>
  <c r="Q993" i="24"/>
  <c r="S993" i="24" s="1"/>
  <c r="V993" i="24" s="1"/>
  <c r="Z992" i="24"/>
  <c r="Q992" i="24"/>
  <c r="S992" i="24" s="1"/>
  <c r="V992" i="24" s="1"/>
  <c r="Z991" i="24"/>
  <c r="Q991" i="24"/>
  <c r="S991" i="24" s="1"/>
  <c r="V991" i="24" s="1"/>
  <c r="Z990" i="24"/>
  <c r="Q990" i="24"/>
  <c r="S990" i="24" s="1"/>
  <c r="V990" i="24" s="1"/>
  <c r="Z989" i="24"/>
  <c r="Q989" i="24"/>
  <c r="S989" i="24" s="1"/>
  <c r="V989" i="24" s="1"/>
  <c r="Z988" i="24"/>
  <c r="Q988" i="24"/>
  <c r="S988" i="24" s="1"/>
  <c r="V988" i="24" s="1"/>
  <c r="Z987" i="24"/>
  <c r="Q987" i="24"/>
  <c r="S987" i="24" s="1"/>
  <c r="V987" i="24" s="1"/>
  <c r="Z986" i="24"/>
  <c r="Q986" i="24"/>
  <c r="S986" i="24" s="1"/>
  <c r="V986" i="24" s="1"/>
  <c r="Z985" i="24"/>
  <c r="Q985" i="24"/>
  <c r="S985" i="24" s="1"/>
  <c r="V985" i="24" s="1"/>
  <c r="Z984" i="24"/>
  <c r="Q984" i="24"/>
  <c r="S984" i="24" s="1"/>
  <c r="V984" i="24" s="1"/>
  <c r="Z983" i="24"/>
  <c r="Q983" i="24"/>
  <c r="S983" i="24" s="1"/>
  <c r="V983" i="24" s="1"/>
  <c r="Z982" i="24"/>
  <c r="Q982" i="24"/>
  <c r="S982" i="24" s="1"/>
  <c r="V982" i="24" s="1"/>
  <c r="Z981" i="24"/>
  <c r="Q981" i="24"/>
  <c r="S981" i="24" s="1"/>
  <c r="V981" i="24" s="1"/>
  <c r="Z980" i="24"/>
  <c r="Q980" i="24"/>
  <c r="S980" i="24" s="1"/>
  <c r="V980" i="24" s="1"/>
  <c r="Z979" i="24"/>
  <c r="Q979" i="24"/>
  <c r="S979" i="24" s="1"/>
  <c r="V979" i="24" s="1"/>
  <c r="Z978" i="24"/>
  <c r="Q978" i="24"/>
  <c r="S978" i="24" s="1"/>
  <c r="V978" i="24" s="1"/>
  <c r="Z977" i="24"/>
  <c r="Q977" i="24"/>
  <c r="S977" i="24" s="1"/>
  <c r="V977" i="24" s="1"/>
  <c r="Z976" i="24"/>
  <c r="Q976" i="24"/>
  <c r="S976" i="24" s="1"/>
  <c r="V976" i="24" s="1"/>
  <c r="Z975" i="24"/>
  <c r="Q975" i="24"/>
  <c r="S975" i="24" s="1"/>
  <c r="V975" i="24" s="1"/>
  <c r="Z974" i="24"/>
  <c r="Q974" i="24"/>
  <c r="S974" i="24" s="1"/>
  <c r="V974" i="24" s="1"/>
  <c r="Z973" i="24"/>
  <c r="Q973" i="24"/>
  <c r="S973" i="24" s="1"/>
  <c r="V973" i="24" s="1"/>
  <c r="Z972" i="24"/>
  <c r="Q972" i="24"/>
  <c r="S972" i="24" s="1"/>
  <c r="V972" i="24" s="1"/>
  <c r="Z971" i="24"/>
  <c r="Q971" i="24"/>
  <c r="S971" i="24" s="1"/>
  <c r="V971" i="24" s="1"/>
  <c r="Z970" i="24"/>
  <c r="Q970" i="24"/>
  <c r="S970" i="24" s="1"/>
  <c r="V970" i="24" s="1"/>
  <c r="Z969" i="24"/>
  <c r="Q969" i="24"/>
  <c r="S969" i="24" s="1"/>
  <c r="V969" i="24" s="1"/>
  <c r="Z968" i="24"/>
  <c r="Q968" i="24"/>
  <c r="S968" i="24" s="1"/>
  <c r="V968" i="24" s="1"/>
  <c r="Z967" i="24"/>
  <c r="Q967" i="24"/>
  <c r="S967" i="24" s="1"/>
  <c r="V967" i="24" s="1"/>
  <c r="Z966" i="24"/>
  <c r="Q966" i="24"/>
  <c r="S966" i="24" s="1"/>
  <c r="V966" i="24" s="1"/>
  <c r="Z965" i="24"/>
  <c r="Q965" i="24"/>
  <c r="S965" i="24" s="1"/>
  <c r="V965" i="24" s="1"/>
  <c r="Z964" i="24"/>
  <c r="Q964" i="24"/>
  <c r="S964" i="24" s="1"/>
  <c r="V964" i="24" s="1"/>
  <c r="Z963" i="24"/>
  <c r="Q963" i="24"/>
  <c r="S963" i="24" s="1"/>
  <c r="V963" i="24" s="1"/>
  <c r="Z962" i="24"/>
  <c r="Q962" i="24"/>
  <c r="S962" i="24" s="1"/>
  <c r="V962" i="24" s="1"/>
  <c r="Z961" i="24"/>
  <c r="Q961" i="24"/>
  <c r="S961" i="24" s="1"/>
  <c r="V961" i="24" s="1"/>
  <c r="Z960" i="24"/>
  <c r="Q960" i="24"/>
  <c r="S960" i="24" s="1"/>
  <c r="V960" i="24" s="1"/>
  <c r="Z959" i="24"/>
  <c r="Q959" i="24"/>
  <c r="S959" i="24" s="1"/>
  <c r="V959" i="24" s="1"/>
  <c r="Z958" i="24"/>
  <c r="Q958" i="24"/>
  <c r="S958" i="24" s="1"/>
  <c r="V958" i="24" s="1"/>
  <c r="Z957" i="24"/>
  <c r="Q957" i="24"/>
  <c r="S957" i="24" s="1"/>
  <c r="V957" i="24" s="1"/>
  <c r="Z956" i="24"/>
  <c r="Q956" i="24"/>
  <c r="S956" i="24" s="1"/>
  <c r="V956" i="24" s="1"/>
  <c r="Z955" i="24"/>
  <c r="Q955" i="24"/>
  <c r="S955" i="24" s="1"/>
  <c r="V955" i="24" s="1"/>
  <c r="Z954" i="24"/>
  <c r="Q954" i="24"/>
  <c r="S954" i="24" s="1"/>
  <c r="V954" i="24" s="1"/>
  <c r="Z953" i="24"/>
  <c r="Q953" i="24"/>
  <c r="S953" i="24" s="1"/>
  <c r="V953" i="24" s="1"/>
  <c r="Z952" i="24"/>
  <c r="Q952" i="24"/>
  <c r="S952" i="24" s="1"/>
  <c r="V952" i="24" s="1"/>
  <c r="Z951" i="24"/>
  <c r="Q951" i="24"/>
  <c r="S951" i="24" s="1"/>
  <c r="V951" i="24" s="1"/>
  <c r="Z950" i="24"/>
  <c r="Q950" i="24"/>
  <c r="S950" i="24" s="1"/>
  <c r="V950" i="24" s="1"/>
  <c r="Z949" i="24"/>
  <c r="Q949" i="24"/>
  <c r="S949" i="24" s="1"/>
  <c r="V949" i="24" s="1"/>
  <c r="Z948" i="24"/>
  <c r="Q948" i="24"/>
  <c r="S948" i="24" s="1"/>
  <c r="V948" i="24" s="1"/>
  <c r="Z947" i="24"/>
  <c r="Q947" i="24"/>
  <c r="S947" i="24" s="1"/>
  <c r="V947" i="24" s="1"/>
  <c r="Z946" i="24"/>
  <c r="Q946" i="24"/>
  <c r="S946" i="24" s="1"/>
  <c r="V946" i="24" s="1"/>
  <c r="Z945" i="24"/>
  <c r="Q945" i="24"/>
  <c r="S945" i="24" s="1"/>
  <c r="V945" i="24" s="1"/>
  <c r="Z944" i="24"/>
  <c r="Q944" i="24"/>
  <c r="S944" i="24" s="1"/>
  <c r="V944" i="24" s="1"/>
  <c r="Z943" i="24"/>
  <c r="Q943" i="24"/>
  <c r="S943" i="24" s="1"/>
  <c r="V943" i="24" s="1"/>
  <c r="Z942" i="24"/>
  <c r="Q942" i="24"/>
  <c r="S942" i="24" s="1"/>
  <c r="V942" i="24" s="1"/>
  <c r="Z941" i="24"/>
  <c r="Q941" i="24"/>
  <c r="S941" i="24" s="1"/>
  <c r="V941" i="24" s="1"/>
  <c r="Z940" i="24"/>
  <c r="Q940" i="24"/>
  <c r="S940" i="24" s="1"/>
  <c r="V940" i="24" s="1"/>
  <c r="Z939" i="24"/>
  <c r="Q939" i="24"/>
  <c r="S939" i="24" s="1"/>
  <c r="V939" i="24" s="1"/>
  <c r="Z938" i="24"/>
  <c r="Q938" i="24"/>
  <c r="S938" i="24" s="1"/>
  <c r="V938" i="24" s="1"/>
  <c r="Z937" i="24"/>
  <c r="Q937" i="24"/>
  <c r="S937" i="24" s="1"/>
  <c r="V937" i="24" s="1"/>
  <c r="Z936" i="24"/>
  <c r="Q936" i="24"/>
  <c r="S936" i="24" s="1"/>
  <c r="V936" i="24" s="1"/>
  <c r="Z935" i="24"/>
  <c r="Q935" i="24"/>
  <c r="S935" i="24" s="1"/>
  <c r="V935" i="24" s="1"/>
  <c r="Z934" i="24"/>
  <c r="Q934" i="24"/>
  <c r="S934" i="24" s="1"/>
  <c r="V934" i="24" s="1"/>
  <c r="Z933" i="24"/>
  <c r="Q933" i="24"/>
  <c r="S933" i="24" s="1"/>
  <c r="V933" i="24" s="1"/>
  <c r="Z932" i="24"/>
  <c r="Q932" i="24"/>
  <c r="S932" i="24" s="1"/>
  <c r="V932" i="24" s="1"/>
  <c r="Z931" i="24"/>
  <c r="Q931" i="24"/>
  <c r="S931" i="24" s="1"/>
  <c r="V931" i="24" s="1"/>
  <c r="Z930" i="24"/>
  <c r="Q930" i="24"/>
  <c r="S930" i="24" s="1"/>
  <c r="V930" i="24" s="1"/>
  <c r="Z929" i="24"/>
  <c r="Q929" i="24"/>
  <c r="S929" i="24" s="1"/>
  <c r="V929" i="24" s="1"/>
  <c r="Z928" i="24"/>
  <c r="Q928" i="24"/>
  <c r="S928" i="24" s="1"/>
  <c r="V928" i="24" s="1"/>
  <c r="Z927" i="24"/>
  <c r="Q927" i="24"/>
  <c r="S927" i="24" s="1"/>
  <c r="V927" i="24" s="1"/>
  <c r="Z926" i="24"/>
  <c r="Q926" i="24"/>
  <c r="S926" i="24" s="1"/>
  <c r="V926" i="24" s="1"/>
  <c r="Z925" i="24"/>
  <c r="Q925" i="24"/>
  <c r="S925" i="24" s="1"/>
  <c r="V925" i="24" s="1"/>
  <c r="Z924" i="24"/>
  <c r="Q924" i="24"/>
  <c r="S924" i="24" s="1"/>
  <c r="V924" i="24" s="1"/>
  <c r="Z923" i="24"/>
  <c r="Q923" i="24"/>
  <c r="S923" i="24" s="1"/>
  <c r="V923" i="24" s="1"/>
  <c r="Z922" i="24"/>
  <c r="Q922" i="24"/>
  <c r="S922" i="24" s="1"/>
  <c r="V922" i="24" s="1"/>
  <c r="Z921" i="24"/>
  <c r="Q921" i="24"/>
  <c r="S921" i="24" s="1"/>
  <c r="V921" i="24" s="1"/>
  <c r="Z920" i="24"/>
  <c r="Q920" i="24"/>
  <c r="S920" i="24" s="1"/>
  <c r="V920" i="24" s="1"/>
  <c r="Z919" i="24"/>
  <c r="Q919" i="24"/>
  <c r="S919" i="24" s="1"/>
  <c r="V919" i="24" s="1"/>
  <c r="Z918" i="24"/>
  <c r="Q918" i="24"/>
  <c r="S918" i="24" s="1"/>
  <c r="V918" i="24" s="1"/>
  <c r="Z917" i="24"/>
  <c r="Q917" i="24"/>
  <c r="S917" i="24" s="1"/>
  <c r="V917" i="24" s="1"/>
  <c r="Z916" i="24"/>
  <c r="Q916" i="24"/>
  <c r="S916" i="24" s="1"/>
  <c r="V916" i="24" s="1"/>
  <c r="Z915" i="24"/>
  <c r="Q915" i="24"/>
  <c r="S915" i="24" s="1"/>
  <c r="V915" i="24" s="1"/>
  <c r="Z914" i="24"/>
  <c r="Q914" i="24"/>
  <c r="S914" i="24" s="1"/>
  <c r="V914" i="24" s="1"/>
  <c r="Z913" i="24"/>
  <c r="Q913" i="24"/>
  <c r="S913" i="24" s="1"/>
  <c r="V913" i="24" s="1"/>
  <c r="Z912" i="24"/>
  <c r="Q912" i="24"/>
  <c r="S912" i="24" s="1"/>
  <c r="V912" i="24" s="1"/>
  <c r="Z911" i="24"/>
  <c r="Q911" i="24"/>
  <c r="S911" i="24" s="1"/>
  <c r="V911" i="24" s="1"/>
  <c r="Z910" i="24"/>
  <c r="Q910" i="24"/>
  <c r="S910" i="24" s="1"/>
  <c r="V910" i="24" s="1"/>
  <c r="Z909" i="24"/>
  <c r="Q909" i="24"/>
  <c r="S909" i="24" s="1"/>
  <c r="V909" i="24" s="1"/>
  <c r="Z908" i="24"/>
  <c r="Q908" i="24"/>
  <c r="S908" i="24" s="1"/>
  <c r="V908" i="24" s="1"/>
  <c r="Z907" i="24"/>
  <c r="Q907" i="24"/>
  <c r="S907" i="24" s="1"/>
  <c r="V907" i="24" s="1"/>
  <c r="Z906" i="24"/>
  <c r="Q906" i="24"/>
  <c r="S906" i="24" s="1"/>
  <c r="V906" i="24" s="1"/>
  <c r="Z905" i="24"/>
  <c r="Q905" i="24"/>
  <c r="S905" i="24" s="1"/>
  <c r="V905" i="24" s="1"/>
  <c r="Z904" i="24"/>
  <c r="Q904" i="24"/>
  <c r="S904" i="24" s="1"/>
  <c r="V904" i="24" s="1"/>
  <c r="Z903" i="24"/>
  <c r="Q903" i="24"/>
  <c r="S903" i="24" s="1"/>
  <c r="V903" i="24" s="1"/>
  <c r="Z902" i="24"/>
  <c r="Q902" i="24"/>
  <c r="S902" i="24" s="1"/>
  <c r="V902" i="24" s="1"/>
  <c r="Z901" i="24"/>
  <c r="Q901" i="24"/>
  <c r="S901" i="24" s="1"/>
  <c r="V901" i="24" s="1"/>
  <c r="Z900" i="24"/>
  <c r="Q900" i="24"/>
  <c r="S900" i="24" s="1"/>
  <c r="V900" i="24" s="1"/>
  <c r="Z899" i="24"/>
  <c r="Q899" i="24"/>
  <c r="S899" i="24" s="1"/>
  <c r="V899" i="24" s="1"/>
  <c r="Z898" i="24"/>
  <c r="Q898" i="24"/>
  <c r="S898" i="24" s="1"/>
  <c r="V898" i="24" s="1"/>
  <c r="Z897" i="24"/>
  <c r="Q897" i="24"/>
  <c r="S897" i="24" s="1"/>
  <c r="V897" i="24" s="1"/>
  <c r="Z896" i="24"/>
  <c r="Q896" i="24"/>
  <c r="S896" i="24" s="1"/>
  <c r="V896" i="24" s="1"/>
  <c r="Z895" i="24"/>
  <c r="Q895" i="24"/>
  <c r="S895" i="24" s="1"/>
  <c r="V895" i="24" s="1"/>
  <c r="Z894" i="24"/>
  <c r="Q894" i="24"/>
  <c r="S894" i="24" s="1"/>
  <c r="V894" i="24" s="1"/>
  <c r="Z893" i="24"/>
  <c r="Q893" i="24"/>
  <c r="S893" i="24" s="1"/>
  <c r="V893" i="24" s="1"/>
  <c r="Z892" i="24"/>
  <c r="Q892" i="24"/>
  <c r="S892" i="24" s="1"/>
  <c r="V892" i="24" s="1"/>
  <c r="Z891" i="24"/>
  <c r="Q891" i="24"/>
  <c r="S891" i="24" s="1"/>
  <c r="V891" i="24" s="1"/>
  <c r="Z890" i="24"/>
  <c r="Q890" i="24"/>
  <c r="S890" i="24" s="1"/>
  <c r="V890" i="24" s="1"/>
  <c r="Z889" i="24"/>
  <c r="Q889" i="24"/>
  <c r="S889" i="24" s="1"/>
  <c r="V889" i="24" s="1"/>
  <c r="Z888" i="24"/>
  <c r="Q888" i="24"/>
  <c r="S888" i="24" s="1"/>
  <c r="V888" i="24" s="1"/>
  <c r="Z887" i="24"/>
  <c r="Q887" i="24"/>
  <c r="S887" i="24" s="1"/>
  <c r="V887" i="24" s="1"/>
  <c r="Z886" i="24"/>
  <c r="Q886" i="24"/>
  <c r="S886" i="24" s="1"/>
  <c r="V886" i="24" s="1"/>
  <c r="Z885" i="24"/>
  <c r="Q885" i="24"/>
  <c r="S885" i="24" s="1"/>
  <c r="V885" i="24" s="1"/>
  <c r="Z884" i="24"/>
  <c r="Q884" i="24"/>
  <c r="S884" i="24" s="1"/>
  <c r="V884" i="24" s="1"/>
  <c r="Z883" i="24"/>
  <c r="Q883" i="24"/>
  <c r="S883" i="24" s="1"/>
  <c r="V883" i="24" s="1"/>
  <c r="Z882" i="24"/>
  <c r="Q882" i="24"/>
  <c r="S882" i="24" s="1"/>
  <c r="V882" i="24" s="1"/>
  <c r="Z881" i="24"/>
  <c r="Q881" i="24"/>
  <c r="S881" i="24" s="1"/>
  <c r="V881" i="24" s="1"/>
  <c r="Z880" i="24"/>
  <c r="Q880" i="24"/>
  <c r="S880" i="24" s="1"/>
  <c r="V880" i="24" s="1"/>
  <c r="Z879" i="24"/>
  <c r="Q879" i="24"/>
  <c r="S879" i="24" s="1"/>
  <c r="V879" i="24" s="1"/>
  <c r="Z878" i="24"/>
  <c r="Q878" i="24"/>
  <c r="S878" i="24" s="1"/>
  <c r="V878" i="24" s="1"/>
  <c r="Z877" i="24"/>
  <c r="Q877" i="24"/>
  <c r="S877" i="24" s="1"/>
  <c r="V877" i="24" s="1"/>
  <c r="Z876" i="24"/>
  <c r="Q876" i="24"/>
  <c r="S876" i="24" s="1"/>
  <c r="V876" i="24" s="1"/>
  <c r="Z875" i="24"/>
  <c r="Q875" i="24"/>
  <c r="S875" i="24" s="1"/>
  <c r="V875" i="24" s="1"/>
  <c r="Z874" i="24"/>
  <c r="Q874" i="24"/>
  <c r="S874" i="24" s="1"/>
  <c r="V874" i="24" s="1"/>
  <c r="Z873" i="24"/>
  <c r="Q873" i="24"/>
  <c r="S873" i="24" s="1"/>
  <c r="V873" i="24" s="1"/>
  <c r="Z872" i="24"/>
  <c r="Q872" i="24"/>
  <c r="S872" i="24" s="1"/>
  <c r="V872" i="24" s="1"/>
  <c r="Z871" i="24"/>
  <c r="Q871" i="24"/>
  <c r="S871" i="24" s="1"/>
  <c r="V871" i="24" s="1"/>
  <c r="Z870" i="24"/>
  <c r="Q870" i="24"/>
  <c r="S870" i="24" s="1"/>
  <c r="V870" i="24" s="1"/>
  <c r="Z869" i="24"/>
  <c r="Q869" i="24"/>
  <c r="S869" i="24" s="1"/>
  <c r="V869" i="24" s="1"/>
  <c r="Z868" i="24"/>
  <c r="Q868" i="24"/>
  <c r="S868" i="24" s="1"/>
  <c r="V868" i="24" s="1"/>
  <c r="Z867" i="24"/>
  <c r="Q867" i="24"/>
  <c r="S867" i="24" s="1"/>
  <c r="V867" i="24" s="1"/>
  <c r="Z866" i="24"/>
  <c r="Q866" i="24"/>
  <c r="S866" i="24" s="1"/>
  <c r="V866" i="24" s="1"/>
  <c r="Z865" i="24"/>
  <c r="Q865" i="24"/>
  <c r="S865" i="24" s="1"/>
  <c r="V865" i="24" s="1"/>
  <c r="Z864" i="24"/>
  <c r="Q864" i="24"/>
  <c r="S864" i="24" s="1"/>
  <c r="V864" i="24" s="1"/>
  <c r="Z863" i="24"/>
  <c r="Q863" i="24"/>
  <c r="S863" i="24" s="1"/>
  <c r="V863" i="24" s="1"/>
  <c r="Z862" i="24"/>
  <c r="Q862" i="24"/>
  <c r="S862" i="24" s="1"/>
  <c r="V862" i="24" s="1"/>
  <c r="Z861" i="24"/>
  <c r="Q861" i="24"/>
  <c r="S861" i="24" s="1"/>
  <c r="V861" i="24" s="1"/>
  <c r="Z860" i="24"/>
  <c r="Q860" i="24"/>
  <c r="S860" i="24" s="1"/>
  <c r="V860" i="24" s="1"/>
  <c r="Z859" i="24"/>
  <c r="Q859" i="24"/>
  <c r="S859" i="24" s="1"/>
  <c r="V859" i="24" s="1"/>
  <c r="Z858" i="24"/>
  <c r="Q858" i="24"/>
  <c r="S858" i="24" s="1"/>
  <c r="V858" i="24" s="1"/>
  <c r="Z857" i="24"/>
  <c r="Q857" i="24"/>
  <c r="S857" i="24" s="1"/>
  <c r="V857" i="24" s="1"/>
  <c r="Z856" i="24"/>
  <c r="Q856" i="24"/>
  <c r="S856" i="24" s="1"/>
  <c r="V856" i="24" s="1"/>
  <c r="Z855" i="24"/>
  <c r="Q855" i="24"/>
  <c r="S855" i="24" s="1"/>
  <c r="V855" i="24" s="1"/>
  <c r="Z854" i="24"/>
  <c r="Q854" i="24"/>
  <c r="S854" i="24" s="1"/>
  <c r="V854" i="24" s="1"/>
  <c r="Z853" i="24"/>
  <c r="Q853" i="24"/>
  <c r="S853" i="24" s="1"/>
  <c r="V853" i="24" s="1"/>
  <c r="Z852" i="24"/>
  <c r="Q852" i="24"/>
  <c r="S852" i="24" s="1"/>
  <c r="V852" i="24" s="1"/>
  <c r="Z851" i="24"/>
  <c r="Q851" i="24"/>
  <c r="S851" i="24" s="1"/>
  <c r="V851" i="24" s="1"/>
  <c r="Z850" i="24"/>
  <c r="Q850" i="24"/>
  <c r="S850" i="24" s="1"/>
  <c r="V850" i="24" s="1"/>
  <c r="Z849" i="24"/>
  <c r="Q849" i="24"/>
  <c r="S849" i="24" s="1"/>
  <c r="V849" i="24" s="1"/>
  <c r="Z848" i="24"/>
  <c r="Q848" i="24"/>
  <c r="S848" i="24" s="1"/>
  <c r="V848" i="24" s="1"/>
  <c r="Z847" i="24"/>
  <c r="Q847" i="24"/>
  <c r="S847" i="24" s="1"/>
  <c r="V847" i="24" s="1"/>
  <c r="Z846" i="24"/>
  <c r="Q846" i="24"/>
  <c r="S846" i="24" s="1"/>
  <c r="V846" i="24" s="1"/>
  <c r="Z845" i="24"/>
  <c r="Q845" i="24"/>
  <c r="S845" i="24" s="1"/>
  <c r="V845" i="24" s="1"/>
  <c r="Z844" i="24"/>
  <c r="Q844" i="24"/>
  <c r="S844" i="24" s="1"/>
  <c r="V844" i="24" s="1"/>
  <c r="Z843" i="24"/>
  <c r="Q843" i="24"/>
  <c r="S843" i="24" s="1"/>
  <c r="V843" i="24" s="1"/>
  <c r="Z842" i="24"/>
  <c r="Q842" i="24"/>
  <c r="S842" i="24" s="1"/>
  <c r="V842" i="24" s="1"/>
  <c r="Z841" i="24"/>
  <c r="Q841" i="24"/>
  <c r="S841" i="24" s="1"/>
  <c r="V841" i="24" s="1"/>
  <c r="Z840" i="24"/>
  <c r="Q840" i="24"/>
  <c r="S840" i="24" s="1"/>
  <c r="V840" i="24" s="1"/>
  <c r="Z839" i="24"/>
  <c r="Q839" i="24"/>
  <c r="S839" i="24" s="1"/>
  <c r="V839" i="24" s="1"/>
  <c r="Z838" i="24"/>
  <c r="Q838" i="24"/>
  <c r="S838" i="24" s="1"/>
  <c r="V838" i="24" s="1"/>
  <c r="Z837" i="24"/>
  <c r="Q837" i="24"/>
  <c r="S837" i="24" s="1"/>
  <c r="V837" i="24" s="1"/>
  <c r="Z836" i="24"/>
  <c r="Q836" i="24"/>
  <c r="S836" i="24" s="1"/>
  <c r="V836" i="24" s="1"/>
  <c r="Z835" i="24"/>
  <c r="Q835" i="24"/>
  <c r="S835" i="24" s="1"/>
  <c r="V835" i="24" s="1"/>
  <c r="Z834" i="24"/>
  <c r="Q834" i="24"/>
  <c r="S834" i="24" s="1"/>
  <c r="V834" i="24" s="1"/>
  <c r="Z833" i="24"/>
  <c r="Q833" i="24"/>
  <c r="S833" i="24" s="1"/>
  <c r="V833" i="24" s="1"/>
  <c r="Z832" i="24"/>
  <c r="Q832" i="24"/>
  <c r="S832" i="24" s="1"/>
  <c r="V832" i="24" s="1"/>
  <c r="Z831" i="24"/>
  <c r="Q831" i="24"/>
  <c r="S831" i="24" s="1"/>
  <c r="V831" i="24" s="1"/>
  <c r="Z830" i="24"/>
  <c r="Q830" i="24"/>
  <c r="S830" i="24" s="1"/>
  <c r="V830" i="24" s="1"/>
  <c r="Z829" i="24"/>
  <c r="Q829" i="24"/>
  <c r="S829" i="24" s="1"/>
  <c r="V829" i="24" s="1"/>
  <c r="Z828" i="24"/>
  <c r="Q828" i="24"/>
  <c r="S828" i="24" s="1"/>
  <c r="V828" i="24" s="1"/>
  <c r="Z827" i="24"/>
  <c r="Q827" i="24"/>
  <c r="S827" i="24" s="1"/>
  <c r="V827" i="24" s="1"/>
  <c r="Z826" i="24"/>
  <c r="Q826" i="24"/>
  <c r="S826" i="24" s="1"/>
  <c r="V826" i="24" s="1"/>
  <c r="Z825" i="24"/>
  <c r="Q825" i="24"/>
  <c r="S825" i="24" s="1"/>
  <c r="V825" i="24" s="1"/>
  <c r="Z824" i="24"/>
  <c r="Q824" i="24"/>
  <c r="S824" i="24" s="1"/>
  <c r="V824" i="24" s="1"/>
  <c r="Z823" i="24"/>
  <c r="Q823" i="24"/>
  <c r="S823" i="24" s="1"/>
  <c r="V823" i="24" s="1"/>
  <c r="Z822" i="24"/>
  <c r="Q822" i="24"/>
  <c r="S822" i="24" s="1"/>
  <c r="V822" i="24" s="1"/>
  <c r="Z821" i="24"/>
  <c r="Q821" i="24"/>
  <c r="S821" i="24" s="1"/>
  <c r="V821" i="24" s="1"/>
  <c r="Z820" i="24"/>
  <c r="Q820" i="24"/>
  <c r="S820" i="24" s="1"/>
  <c r="V820" i="24" s="1"/>
  <c r="Z819" i="24"/>
  <c r="Q819" i="24"/>
  <c r="S819" i="24" s="1"/>
  <c r="V819" i="24" s="1"/>
  <c r="Z818" i="24"/>
  <c r="Q818" i="24"/>
  <c r="S818" i="24" s="1"/>
  <c r="V818" i="24" s="1"/>
  <c r="Z817" i="24"/>
  <c r="Q817" i="24"/>
  <c r="S817" i="24" s="1"/>
  <c r="V817" i="24" s="1"/>
  <c r="Z816" i="24"/>
  <c r="Q816" i="24"/>
  <c r="S816" i="24" s="1"/>
  <c r="V816" i="24" s="1"/>
  <c r="Z815" i="24"/>
  <c r="Q815" i="24"/>
  <c r="S815" i="24" s="1"/>
  <c r="V815" i="24" s="1"/>
  <c r="Z814" i="24"/>
  <c r="Q814" i="24"/>
  <c r="S814" i="24" s="1"/>
  <c r="V814" i="24" s="1"/>
  <c r="Z813" i="24"/>
  <c r="Q813" i="24"/>
  <c r="S813" i="24" s="1"/>
  <c r="V813" i="24" s="1"/>
  <c r="Z812" i="24"/>
  <c r="Q812" i="24"/>
  <c r="S812" i="24" s="1"/>
  <c r="V812" i="24" s="1"/>
  <c r="Z811" i="24"/>
  <c r="Q811" i="24"/>
  <c r="S811" i="24" s="1"/>
  <c r="V811" i="24" s="1"/>
  <c r="Z810" i="24"/>
  <c r="Q810" i="24"/>
  <c r="S810" i="24" s="1"/>
  <c r="V810" i="24" s="1"/>
  <c r="Z809" i="24"/>
  <c r="Q809" i="24"/>
  <c r="S809" i="24" s="1"/>
  <c r="V809" i="24" s="1"/>
  <c r="Z808" i="24"/>
  <c r="Q808" i="24"/>
  <c r="S808" i="24" s="1"/>
  <c r="V808" i="24" s="1"/>
  <c r="Z807" i="24"/>
  <c r="Q807" i="24"/>
  <c r="S807" i="24" s="1"/>
  <c r="V807" i="24" s="1"/>
  <c r="Z806" i="24"/>
  <c r="Q806" i="24"/>
  <c r="S806" i="24" s="1"/>
  <c r="V806" i="24" s="1"/>
  <c r="Z805" i="24"/>
  <c r="Q805" i="24"/>
  <c r="S805" i="24" s="1"/>
  <c r="V805" i="24" s="1"/>
  <c r="Z804" i="24"/>
  <c r="Q804" i="24"/>
  <c r="S804" i="24" s="1"/>
  <c r="V804" i="24" s="1"/>
  <c r="Z803" i="24"/>
  <c r="Q803" i="24"/>
  <c r="S803" i="24" s="1"/>
  <c r="V803" i="24" s="1"/>
  <c r="Z802" i="24"/>
  <c r="Q802" i="24"/>
  <c r="S802" i="24" s="1"/>
  <c r="V802" i="24" s="1"/>
  <c r="Z801" i="24"/>
  <c r="Q801" i="24"/>
  <c r="S801" i="24" s="1"/>
  <c r="V801" i="24" s="1"/>
  <c r="Z800" i="24"/>
  <c r="Q800" i="24"/>
  <c r="S800" i="24" s="1"/>
  <c r="V800" i="24" s="1"/>
  <c r="Z799" i="24"/>
  <c r="Q799" i="24"/>
  <c r="S799" i="24" s="1"/>
  <c r="V799" i="24" s="1"/>
  <c r="Z798" i="24"/>
  <c r="Q798" i="24"/>
  <c r="S798" i="24" s="1"/>
  <c r="V798" i="24" s="1"/>
  <c r="Z797" i="24"/>
  <c r="Q797" i="24"/>
  <c r="S797" i="24" s="1"/>
  <c r="V797" i="24" s="1"/>
  <c r="Z796" i="24"/>
  <c r="Q796" i="24"/>
  <c r="S796" i="24" s="1"/>
  <c r="V796" i="24" s="1"/>
  <c r="Z795" i="24"/>
  <c r="Q795" i="24"/>
  <c r="S795" i="24" s="1"/>
  <c r="V795" i="24" s="1"/>
  <c r="Z794" i="24"/>
  <c r="Q794" i="24"/>
  <c r="S794" i="24" s="1"/>
  <c r="V794" i="24" s="1"/>
  <c r="Z793" i="24"/>
  <c r="Q793" i="24"/>
  <c r="S793" i="24" s="1"/>
  <c r="V793" i="24" s="1"/>
  <c r="Z792" i="24"/>
  <c r="Q792" i="24"/>
  <c r="S792" i="24" s="1"/>
  <c r="V792" i="24" s="1"/>
  <c r="Z791" i="24"/>
  <c r="Q791" i="24"/>
  <c r="S791" i="24" s="1"/>
  <c r="V791" i="24" s="1"/>
  <c r="Z790" i="24"/>
  <c r="Q790" i="24"/>
  <c r="S790" i="24" s="1"/>
  <c r="V790" i="24" s="1"/>
  <c r="Z789" i="24"/>
  <c r="Q789" i="24"/>
  <c r="S789" i="24" s="1"/>
  <c r="V789" i="24" s="1"/>
  <c r="Z788" i="24"/>
  <c r="Q788" i="24"/>
  <c r="S788" i="24" s="1"/>
  <c r="V788" i="24" s="1"/>
  <c r="Z787" i="24"/>
  <c r="Q787" i="24"/>
  <c r="S787" i="24" s="1"/>
  <c r="V787" i="24" s="1"/>
  <c r="Z786" i="24"/>
  <c r="Q786" i="24"/>
  <c r="S786" i="24" s="1"/>
  <c r="V786" i="24" s="1"/>
  <c r="Z785" i="24"/>
  <c r="Q785" i="24"/>
  <c r="S785" i="24" s="1"/>
  <c r="V785" i="24" s="1"/>
  <c r="Z784" i="24"/>
  <c r="Q784" i="24"/>
  <c r="S784" i="24" s="1"/>
  <c r="V784" i="24" s="1"/>
  <c r="Z783" i="24"/>
  <c r="Q783" i="24"/>
  <c r="S783" i="24" s="1"/>
  <c r="V783" i="24" s="1"/>
  <c r="Z782" i="24"/>
  <c r="Q782" i="24"/>
  <c r="S782" i="24" s="1"/>
  <c r="V782" i="24" s="1"/>
  <c r="Z781" i="24"/>
  <c r="Q781" i="24"/>
  <c r="S781" i="24" s="1"/>
  <c r="V781" i="24" s="1"/>
  <c r="Z780" i="24"/>
  <c r="Q780" i="24"/>
  <c r="S780" i="24" s="1"/>
  <c r="V780" i="24" s="1"/>
  <c r="Z779" i="24"/>
  <c r="Q779" i="24"/>
  <c r="S779" i="24" s="1"/>
  <c r="V779" i="24" s="1"/>
  <c r="Z778" i="24"/>
  <c r="Q778" i="24"/>
  <c r="S778" i="24" s="1"/>
  <c r="V778" i="24" s="1"/>
  <c r="Z777" i="24"/>
  <c r="Q777" i="24"/>
  <c r="S777" i="24" s="1"/>
  <c r="V777" i="24" s="1"/>
  <c r="Z776" i="24"/>
  <c r="Q776" i="24"/>
  <c r="S776" i="24" s="1"/>
  <c r="V776" i="24" s="1"/>
  <c r="Z775" i="24"/>
  <c r="Q775" i="24"/>
  <c r="S775" i="24" s="1"/>
  <c r="V775" i="24" s="1"/>
  <c r="Z774" i="24"/>
  <c r="Q774" i="24"/>
  <c r="S774" i="24" s="1"/>
  <c r="V774" i="24" s="1"/>
  <c r="Z773" i="24"/>
  <c r="Q773" i="24"/>
  <c r="S773" i="24" s="1"/>
  <c r="V773" i="24" s="1"/>
  <c r="Z772" i="24"/>
  <c r="Q772" i="24"/>
  <c r="S772" i="24" s="1"/>
  <c r="V772" i="24" s="1"/>
  <c r="Z771" i="24"/>
  <c r="Q771" i="24"/>
  <c r="S771" i="24" s="1"/>
  <c r="V771" i="24" s="1"/>
  <c r="Z770" i="24"/>
  <c r="Q770" i="24"/>
  <c r="S770" i="24" s="1"/>
  <c r="V770" i="24" s="1"/>
  <c r="Z769" i="24"/>
  <c r="Q769" i="24"/>
  <c r="S769" i="24" s="1"/>
  <c r="V769" i="24" s="1"/>
  <c r="Z768" i="24"/>
  <c r="Q768" i="24"/>
  <c r="S768" i="24" s="1"/>
  <c r="V768" i="24" s="1"/>
  <c r="Z767" i="24"/>
  <c r="Q767" i="24"/>
  <c r="S767" i="24" s="1"/>
  <c r="V767" i="24" s="1"/>
  <c r="Z766" i="24"/>
  <c r="Q766" i="24"/>
  <c r="S766" i="24" s="1"/>
  <c r="V766" i="24" s="1"/>
  <c r="Z765" i="24"/>
  <c r="Q765" i="24"/>
  <c r="S765" i="24" s="1"/>
  <c r="V765" i="24" s="1"/>
  <c r="Z764" i="24"/>
  <c r="Q764" i="24"/>
  <c r="S764" i="24" s="1"/>
  <c r="V764" i="24" s="1"/>
  <c r="Z763" i="24"/>
  <c r="Q763" i="24"/>
  <c r="S763" i="24" s="1"/>
  <c r="V763" i="24" s="1"/>
  <c r="Z762" i="24"/>
  <c r="Q762" i="24"/>
  <c r="S762" i="24" s="1"/>
  <c r="V762" i="24" s="1"/>
  <c r="Z761" i="24"/>
  <c r="Q761" i="24"/>
  <c r="S761" i="24" s="1"/>
  <c r="V761" i="24" s="1"/>
  <c r="Z760" i="24"/>
  <c r="Q760" i="24"/>
  <c r="S760" i="24" s="1"/>
  <c r="V760" i="24" s="1"/>
  <c r="Z759" i="24"/>
  <c r="Q759" i="24"/>
  <c r="S759" i="24" s="1"/>
  <c r="V759" i="24" s="1"/>
  <c r="Z758" i="24"/>
  <c r="Q758" i="24"/>
  <c r="S758" i="24" s="1"/>
  <c r="V758" i="24" s="1"/>
  <c r="Z757" i="24"/>
  <c r="Q757" i="24"/>
  <c r="S757" i="24" s="1"/>
  <c r="V757" i="24" s="1"/>
  <c r="Z756" i="24"/>
  <c r="Q756" i="24"/>
  <c r="S756" i="24" s="1"/>
  <c r="V756" i="24" s="1"/>
  <c r="Z755" i="24"/>
  <c r="Q755" i="24"/>
  <c r="S755" i="24" s="1"/>
  <c r="V755" i="24" s="1"/>
  <c r="Z754" i="24"/>
  <c r="Q754" i="24"/>
  <c r="S754" i="24" s="1"/>
  <c r="V754" i="24" s="1"/>
  <c r="Z753" i="24"/>
  <c r="Q753" i="24"/>
  <c r="S753" i="24" s="1"/>
  <c r="V753" i="24" s="1"/>
  <c r="Z752" i="24"/>
  <c r="Q752" i="24"/>
  <c r="S752" i="24" s="1"/>
  <c r="V752" i="24" s="1"/>
  <c r="Z751" i="24"/>
  <c r="Q751" i="24"/>
  <c r="S751" i="24" s="1"/>
  <c r="V751" i="24" s="1"/>
  <c r="Z750" i="24"/>
  <c r="Q750" i="24"/>
  <c r="S750" i="24" s="1"/>
  <c r="V750" i="24" s="1"/>
  <c r="Z749" i="24"/>
  <c r="Q749" i="24"/>
  <c r="S749" i="24" s="1"/>
  <c r="V749" i="24" s="1"/>
  <c r="Z748" i="24"/>
  <c r="Q748" i="24"/>
  <c r="S748" i="24" s="1"/>
  <c r="V748" i="24" s="1"/>
  <c r="Z747" i="24"/>
  <c r="Q747" i="24"/>
  <c r="S747" i="24" s="1"/>
  <c r="V747" i="24" s="1"/>
  <c r="Z746" i="24"/>
  <c r="Q746" i="24"/>
  <c r="S746" i="24" s="1"/>
  <c r="V746" i="24" s="1"/>
  <c r="Z745" i="24"/>
  <c r="Q745" i="24"/>
  <c r="S745" i="24" s="1"/>
  <c r="V745" i="24" s="1"/>
  <c r="Z744" i="24"/>
  <c r="Q744" i="24"/>
  <c r="S744" i="24" s="1"/>
  <c r="V744" i="24" s="1"/>
  <c r="Z743" i="24"/>
  <c r="Q743" i="24"/>
  <c r="S743" i="24" s="1"/>
  <c r="V743" i="24" s="1"/>
  <c r="Z742" i="24"/>
  <c r="Q742" i="24"/>
  <c r="S742" i="24" s="1"/>
  <c r="V742" i="24" s="1"/>
  <c r="Z741" i="24"/>
  <c r="Q741" i="24"/>
  <c r="S741" i="24" s="1"/>
  <c r="V741" i="24" s="1"/>
  <c r="Z740" i="24"/>
  <c r="Q740" i="24"/>
  <c r="S740" i="24" s="1"/>
  <c r="V740" i="24" s="1"/>
  <c r="Z739" i="24"/>
  <c r="Q739" i="24"/>
  <c r="S739" i="24" s="1"/>
  <c r="V739" i="24" s="1"/>
  <c r="Z738" i="24"/>
  <c r="Q738" i="24"/>
  <c r="S738" i="24" s="1"/>
  <c r="V738" i="24" s="1"/>
  <c r="Z737" i="24"/>
  <c r="Q737" i="24"/>
  <c r="S737" i="24" s="1"/>
  <c r="V737" i="24" s="1"/>
  <c r="Z736" i="24"/>
  <c r="Q736" i="24"/>
  <c r="S736" i="24" s="1"/>
  <c r="V736" i="24" s="1"/>
  <c r="Z735" i="24"/>
  <c r="Q735" i="24"/>
  <c r="S735" i="24" s="1"/>
  <c r="V735" i="24" s="1"/>
  <c r="Z734" i="24"/>
  <c r="Q734" i="24"/>
  <c r="S734" i="24" s="1"/>
  <c r="V734" i="24" s="1"/>
  <c r="Z733" i="24"/>
  <c r="Q733" i="24"/>
  <c r="S733" i="24" s="1"/>
  <c r="V733" i="24" s="1"/>
  <c r="Z732" i="24"/>
  <c r="Q732" i="24"/>
  <c r="S732" i="24" s="1"/>
  <c r="V732" i="24" s="1"/>
  <c r="Z731" i="24"/>
  <c r="Q731" i="24"/>
  <c r="S731" i="24" s="1"/>
  <c r="V731" i="24" s="1"/>
  <c r="Z730" i="24"/>
  <c r="Q730" i="24"/>
  <c r="S730" i="24" s="1"/>
  <c r="V730" i="24" s="1"/>
  <c r="Z729" i="24"/>
  <c r="Q729" i="24"/>
  <c r="S729" i="24" s="1"/>
  <c r="V729" i="24" s="1"/>
  <c r="Z728" i="24"/>
  <c r="Q728" i="24"/>
  <c r="S728" i="24" s="1"/>
  <c r="V728" i="24" s="1"/>
  <c r="Z727" i="24"/>
  <c r="Q727" i="24"/>
  <c r="S727" i="24" s="1"/>
  <c r="V727" i="24" s="1"/>
  <c r="Z726" i="24"/>
  <c r="Q726" i="24"/>
  <c r="S726" i="24" s="1"/>
  <c r="V726" i="24" s="1"/>
  <c r="Z725" i="24"/>
  <c r="Q725" i="24"/>
  <c r="S725" i="24" s="1"/>
  <c r="V725" i="24" s="1"/>
  <c r="Z724" i="24"/>
  <c r="Q724" i="24"/>
  <c r="S724" i="24" s="1"/>
  <c r="V724" i="24" s="1"/>
  <c r="Z723" i="24"/>
  <c r="Q723" i="24"/>
  <c r="S723" i="24" s="1"/>
  <c r="V723" i="24" s="1"/>
  <c r="Z722" i="24"/>
  <c r="Q722" i="24"/>
  <c r="S722" i="24" s="1"/>
  <c r="V722" i="24" s="1"/>
  <c r="Z721" i="24"/>
  <c r="Q721" i="24"/>
  <c r="S721" i="24" s="1"/>
  <c r="V721" i="24" s="1"/>
  <c r="Z720" i="24"/>
  <c r="Q720" i="24"/>
  <c r="S720" i="24" s="1"/>
  <c r="V720" i="24" s="1"/>
  <c r="Z719" i="24"/>
  <c r="Q719" i="24"/>
  <c r="S719" i="24" s="1"/>
  <c r="V719" i="24" s="1"/>
  <c r="Z718" i="24"/>
  <c r="Q718" i="24"/>
  <c r="S718" i="24" s="1"/>
  <c r="V718" i="24" s="1"/>
  <c r="Z717" i="24"/>
  <c r="Q717" i="24"/>
  <c r="S717" i="24" s="1"/>
  <c r="V717" i="24" s="1"/>
  <c r="Z716" i="24"/>
  <c r="Q716" i="24"/>
  <c r="S716" i="24" s="1"/>
  <c r="V716" i="24" s="1"/>
  <c r="Z715" i="24"/>
  <c r="Q715" i="24"/>
  <c r="S715" i="24" s="1"/>
  <c r="V715" i="24" s="1"/>
  <c r="Z714" i="24"/>
  <c r="Q714" i="24"/>
  <c r="S714" i="24" s="1"/>
  <c r="V714" i="24" s="1"/>
  <c r="Z713" i="24"/>
  <c r="Q713" i="24"/>
  <c r="S713" i="24" s="1"/>
  <c r="V713" i="24" s="1"/>
  <c r="Z712" i="24"/>
  <c r="Q712" i="24"/>
  <c r="S712" i="24" s="1"/>
  <c r="V712" i="24" s="1"/>
  <c r="Z711" i="24"/>
  <c r="Q711" i="24"/>
  <c r="S711" i="24" s="1"/>
  <c r="V711" i="24" s="1"/>
  <c r="Z710" i="24"/>
  <c r="Q710" i="24"/>
  <c r="S710" i="24" s="1"/>
  <c r="V710" i="24" s="1"/>
  <c r="Z709" i="24"/>
  <c r="Q709" i="24"/>
  <c r="S709" i="24" s="1"/>
  <c r="V709" i="24" s="1"/>
  <c r="Z708" i="24"/>
  <c r="Q708" i="24"/>
  <c r="S708" i="24" s="1"/>
  <c r="V708" i="24" s="1"/>
  <c r="Z707" i="24"/>
  <c r="Q707" i="24"/>
  <c r="S707" i="24" s="1"/>
  <c r="V707" i="24" s="1"/>
  <c r="Z706" i="24"/>
  <c r="Q706" i="24"/>
  <c r="S706" i="24" s="1"/>
  <c r="V706" i="24" s="1"/>
  <c r="Z705" i="24"/>
  <c r="Q705" i="24"/>
  <c r="S705" i="24" s="1"/>
  <c r="V705" i="24" s="1"/>
  <c r="Z704" i="24"/>
  <c r="Q704" i="24"/>
  <c r="S704" i="24" s="1"/>
  <c r="V704" i="24" s="1"/>
  <c r="Z703" i="24"/>
  <c r="Q703" i="24"/>
  <c r="S703" i="24" s="1"/>
  <c r="V703" i="24" s="1"/>
  <c r="Z702" i="24"/>
  <c r="Q702" i="24"/>
  <c r="S702" i="24" s="1"/>
  <c r="V702" i="24" s="1"/>
  <c r="Z701" i="24"/>
  <c r="Q701" i="24"/>
  <c r="S701" i="24" s="1"/>
  <c r="V701" i="24" s="1"/>
  <c r="Z700" i="24"/>
  <c r="Q700" i="24"/>
  <c r="S700" i="24" s="1"/>
  <c r="V700" i="24" s="1"/>
  <c r="Z699" i="24"/>
  <c r="Q699" i="24"/>
  <c r="S699" i="24" s="1"/>
  <c r="V699" i="24" s="1"/>
  <c r="Z698" i="24"/>
  <c r="Q698" i="24"/>
  <c r="S698" i="24" s="1"/>
  <c r="V698" i="24" s="1"/>
  <c r="Z697" i="24"/>
  <c r="Q697" i="24"/>
  <c r="S697" i="24" s="1"/>
  <c r="V697" i="24" s="1"/>
  <c r="Z696" i="24"/>
  <c r="Q696" i="24"/>
  <c r="S696" i="24" s="1"/>
  <c r="V696" i="24" s="1"/>
  <c r="Z695" i="24"/>
  <c r="Q695" i="24"/>
  <c r="S695" i="24" s="1"/>
  <c r="V695" i="24" s="1"/>
  <c r="Z694" i="24"/>
  <c r="Q694" i="24"/>
  <c r="S694" i="24" s="1"/>
  <c r="V694" i="24" s="1"/>
  <c r="Z693" i="24"/>
  <c r="Q693" i="24"/>
  <c r="S693" i="24" s="1"/>
  <c r="V693" i="24" s="1"/>
  <c r="Z692" i="24"/>
  <c r="Q692" i="24"/>
  <c r="S692" i="24" s="1"/>
  <c r="V692" i="24" s="1"/>
  <c r="Z691" i="24"/>
  <c r="Q691" i="24"/>
  <c r="S691" i="24" s="1"/>
  <c r="V691" i="24" s="1"/>
  <c r="Z690" i="24"/>
  <c r="Q690" i="24"/>
  <c r="S690" i="24" s="1"/>
  <c r="V690" i="24" s="1"/>
  <c r="Z689" i="24"/>
  <c r="Q689" i="24"/>
  <c r="S689" i="24" s="1"/>
  <c r="V689" i="24" s="1"/>
  <c r="Z688" i="24"/>
  <c r="Q688" i="24"/>
  <c r="S688" i="24" s="1"/>
  <c r="V688" i="24" s="1"/>
  <c r="Z687" i="24"/>
  <c r="Q687" i="24"/>
  <c r="S687" i="24" s="1"/>
  <c r="V687" i="24" s="1"/>
  <c r="Z686" i="24"/>
  <c r="Q686" i="24"/>
  <c r="S686" i="24" s="1"/>
  <c r="V686" i="24" s="1"/>
  <c r="Z685" i="24"/>
  <c r="Q685" i="24"/>
  <c r="S685" i="24" s="1"/>
  <c r="V685" i="24" s="1"/>
  <c r="Z684" i="24"/>
  <c r="Q684" i="24"/>
  <c r="S684" i="24" s="1"/>
  <c r="V684" i="24" s="1"/>
  <c r="Z683" i="24"/>
  <c r="Q683" i="24"/>
  <c r="S683" i="24" s="1"/>
  <c r="V683" i="24" s="1"/>
  <c r="Z682" i="24"/>
  <c r="Q682" i="24"/>
  <c r="S682" i="24" s="1"/>
  <c r="V682" i="24" s="1"/>
  <c r="Z681" i="24"/>
  <c r="Q681" i="24"/>
  <c r="S681" i="24" s="1"/>
  <c r="V681" i="24" s="1"/>
  <c r="Z680" i="24"/>
  <c r="Q680" i="24"/>
  <c r="S680" i="24" s="1"/>
  <c r="V680" i="24" s="1"/>
  <c r="Z679" i="24"/>
  <c r="Q679" i="24"/>
  <c r="S679" i="24" s="1"/>
  <c r="V679" i="24" s="1"/>
  <c r="Z678" i="24"/>
  <c r="Q678" i="24"/>
  <c r="S678" i="24" s="1"/>
  <c r="V678" i="24" s="1"/>
  <c r="Z677" i="24"/>
  <c r="Q677" i="24"/>
  <c r="S677" i="24" s="1"/>
  <c r="V677" i="24" s="1"/>
  <c r="Z676" i="24"/>
  <c r="Q676" i="24"/>
  <c r="S676" i="24" s="1"/>
  <c r="V676" i="24" s="1"/>
  <c r="Z675" i="24"/>
  <c r="Q675" i="24"/>
  <c r="S675" i="24" s="1"/>
  <c r="V675" i="24" s="1"/>
  <c r="Z674" i="24"/>
  <c r="Q674" i="24"/>
  <c r="S674" i="24" s="1"/>
  <c r="V674" i="24" s="1"/>
  <c r="Z673" i="24"/>
  <c r="Q673" i="24"/>
  <c r="S673" i="24" s="1"/>
  <c r="V673" i="24" s="1"/>
  <c r="Z672" i="24"/>
  <c r="Q672" i="24"/>
  <c r="S672" i="24" s="1"/>
  <c r="V672" i="24" s="1"/>
  <c r="Z671" i="24"/>
  <c r="Q671" i="24"/>
  <c r="S671" i="24" s="1"/>
  <c r="V671" i="24" s="1"/>
  <c r="Z670" i="24"/>
  <c r="Q670" i="24"/>
  <c r="S670" i="24" s="1"/>
  <c r="V670" i="24" s="1"/>
  <c r="Z669" i="24"/>
  <c r="Q669" i="24"/>
  <c r="S669" i="24" s="1"/>
  <c r="V669" i="24" s="1"/>
  <c r="Z668" i="24"/>
  <c r="Q668" i="24"/>
  <c r="S668" i="24" s="1"/>
  <c r="V668" i="24" s="1"/>
  <c r="Z667" i="24"/>
  <c r="Q667" i="24"/>
  <c r="S667" i="24" s="1"/>
  <c r="V667" i="24" s="1"/>
  <c r="Z666" i="24"/>
  <c r="Q666" i="24"/>
  <c r="S666" i="24" s="1"/>
  <c r="V666" i="24" s="1"/>
  <c r="Z665" i="24"/>
  <c r="Q665" i="24"/>
  <c r="S665" i="24" s="1"/>
  <c r="V665" i="24" s="1"/>
  <c r="Z664" i="24"/>
  <c r="Q664" i="24"/>
  <c r="S664" i="24" s="1"/>
  <c r="V664" i="24" s="1"/>
  <c r="Z663" i="24"/>
  <c r="Q663" i="24"/>
  <c r="S663" i="24" s="1"/>
  <c r="V663" i="24" s="1"/>
  <c r="Z662" i="24"/>
  <c r="Q662" i="24"/>
  <c r="S662" i="24" s="1"/>
  <c r="V662" i="24" s="1"/>
  <c r="Z661" i="24"/>
  <c r="Q661" i="24"/>
  <c r="S661" i="24" s="1"/>
  <c r="V661" i="24" s="1"/>
  <c r="Z660" i="24"/>
  <c r="Q660" i="24"/>
  <c r="S660" i="24" s="1"/>
  <c r="V660" i="24" s="1"/>
  <c r="Z659" i="24"/>
  <c r="Q659" i="24"/>
  <c r="S659" i="24" s="1"/>
  <c r="V659" i="24" s="1"/>
  <c r="Z658" i="24"/>
  <c r="Q658" i="24"/>
  <c r="S658" i="24" s="1"/>
  <c r="V658" i="24" s="1"/>
  <c r="Z657" i="24"/>
  <c r="Q657" i="24"/>
  <c r="S657" i="24" s="1"/>
  <c r="V657" i="24" s="1"/>
  <c r="Z656" i="24"/>
  <c r="Q656" i="24"/>
  <c r="S656" i="24" s="1"/>
  <c r="V656" i="24" s="1"/>
  <c r="Z655" i="24"/>
  <c r="Q655" i="24"/>
  <c r="S655" i="24" s="1"/>
  <c r="V655" i="24" s="1"/>
  <c r="Z654" i="24"/>
  <c r="Q654" i="24"/>
  <c r="S654" i="24" s="1"/>
  <c r="V654" i="24" s="1"/>
  <c r="Z653" i="24"/>
  <c r="Q653" i="24"/>
  <c r="S653" i="24" s="1"/>
  <c r="V653" i="24" s="1"/>
  <c r="Z652" i="24"/>
  <c r="Q652" i="24"/>
  <c r="S652" i="24" s="1"/>
  <c r="V652" i="24" s="1"/>
  <c r="Z651" i="24"/>
  <c r="Q651" i="24"/>
  <c r="S651" i="24" s="1"/>
  <c r="V651" i="24" s="1"/>
  <c r="Z650" i="24"/>
  <c r="Q650" i="24"/>
  <c r="S650" i="24" s="1"/>
  <c r="V650" i="24" s="1"/>
  <c r="Z649" i="24"/>
  <c r="Q649" i="24"/>
  <c r="S649" i="24" s="1"/>
  <c r="V649" i="24" s="1"/>
  <c r="Z648" i="24"/>
  <c r="Q648" i="24"/>
  <c r="S648" i="24" s="1"/>
  <c r="V648" i="24" s="1"/>
  <c r="Z647" i="24"/>
  <c r="Q647" i="24"/>
  <c r="S647" i="24" s="1"/>
  <c r="V647" i="24" s="1"/>
  <c r="Z646" i="24"/>
  <c r="Q646" i="24"/>
  <c r="S646" i="24" s="1"/>
  <c r="V646" i="24" s="1"/>
  <c r="Z645" i="24"/>
  <c r="Q645" i="24"/>
  <c r="S645" i="24" s="1"/>
  <c r="V645" i="24" s="1"/>
  <c r="Z644" i="24"/>
  <c r="Q644" i="24"/>
  <c r="S644" i="24" s="1"/>
  <c r="V644" i="24" s="1"/>
  <c r="Z643" i="24"/>
  <c r="Q643" i="24"/>
  <c r="S643" i="24" s="1"/>
  <c r="V643" i="24" s="1"/>
  <c r="Z642" i="24"/>
  <c r="Q642" i="24"/>
  <c r="S642" i="24" s="1"/>
  <c r="V642" i="24" s="1"/>
  <c r="Z641" i="24"/>
  <c r="Q641" i="24"/>
  <c r="S641" i="24" s="1"/>
  <c r="V641" i="24" s="1"/>
  <c r="Z640" i="24"/>
  <c r="Q640" i="24"/>
  <c r="S640" i="24" s="1"/>
  <c r="V640" i="24" s="1"/>
  <c r="Z639" i="24"/>
  <c r="Q639" i="24"/>
  <c r="S639" i="24" s="1"/>
  <c r="V639" i="24" s="1"/>
  <c r="Z638" i="24"/>
  <c r="Q638" i="24"/>
  <c r="S638" i="24" s="1"/>
  <c r="V638" i="24" s="1"/>
  <c r="Z637" i="24"/>
  <c r="Q637" i="24"/>
  <c r="S637" i="24" s="1"/>
  <c r="V637" i="24" s="1"/>
  <c r="Z636" i="24"/>
  <c r="Q636" i="24"/>
  <c r="S636" i="24" s="1"/>
  <c r="V636" i="24" s="1"/>
  <c r="Z635" i="24"/>
  <c r="Q635" i="24"/>
  <c r="S635" i="24" s="1"/>
  <c r="V635" i="24" s="1"/>
  <c r="Z634" i="24"/>
  <c r="Q634" i="24"/>
  <c r="S634" i="24" s="1"/>
  <c r="V634" i="24" s="1"/>
  <c r="Z633" i="24"/>
  <c r="Q633" i="24"/>
  <c r="S633" i="24" s="1"/>
  <c r="V633" i="24" s="1"/>
  <c r="Z632" i="24"/>
  <c r="Q632" i="24"/>
  <c r="S632" i="24" s="1"/>
  <c r="V632" i="24" s="1"/>
  <c r="Z631" i="24"/>
  <c r="Q631" i="24"/>
  <c r="S631" i="24" s="1"/>
  <c r="V631" i="24" s="1"/>
  <c r="Z630" i="24"/>
  <c r="Q630" i="24"/>
  <c r="S630" i="24" s="1"/>
  <c r="V630" i="24" s="1"/>
  <c r="Z629" i="24"/>
  <c r="Q629" i="24"/>
  <c r="S629" i="24" s="1"/>
  <c r="V629" i="24" s="1"/>
  <c r="Z628" i="24"/>
  <c r="Q628" i="24"/>
  <c r="S628" i="24" s="1"/>
  <c r="V628" i="24" s="1"/>
  <c r="Z627" i="24"/>
  <c r="Q627" i="24"/>
  <c r="S627" i="24" s="1"/>
  <c r="V627" i="24" s="1"/>
  <c r="Z626" i="24"/>
  <c r="Q626" i="24"/>
  <c r="S626" i="24" s="1"/>
  <c r="V626" i="24" s="1"/>
  <c r="Z625" i="24"/>
  <c r="Q625" i="24"/>
  <c r="S625" i="24" s="1"/>
  <c r="V625" i="24" s="1"/>
  <c r="Z624" i="24"/>
  <c r="Q624" i="24"/>
  <c r="S624" i="24" s="1"/>
  <c r="V624" i="24" s="1"/>
  <c r="Z623" i="24"/>
  <c r="Q623" i="24"/>
  <c r="S623" i="24" s="1"/>
  <c r="V623" i="24" s="1"/>
  <c r="Z622" i="24"/>
  <c r="Q622" i="24"/>
  <c r="S622" i="24" s="1"/>
  <c r="V622" i="24" s="1"/>
  <c r="Z621" i="24"/>
  <c r="Q621" i="24"/>
  <c r="S621" i="24" s="1"/>
  <c r="V621" i="24" s="1"/>
  <c r="Z620" i="24"/>
  <c r="Q620" i="24"/>
  <c r="S620" i="24" s="1"/>
  <c r="V620" i="24" s="1"/>
  <c r="Z619" i="24"/>
  <c r="Q619" i="24"/>
  <c r="S619" i="24" s="1"/>
  <c r="V619" i="24" s="1"/>
  <c r="Z618" i="24"/>
  <c r="Q618" i="24"/>
  <c r="S618" i="24" s="1"/>
  <c r="V618" i="24" s="1"/>
  <c r="Z617" i="24"/>
  <c r="Q617" i="24"/>
  <c r="S617" i="24" s="1"/>
  <c r="V617" i="24" s="1"/>
  <c r="Z616" i="24"/>
  <c r="Q616" i="24"/>
  <c r="S616" i="24" s="1"/>
  <c r="V616" i="24" s="1"/>
  <c r="Z615" i="24"/>
  <c r="Q615" i="24"/>
  <c r="S615" i="24" s="1"/>
  <c r="V615" i="24" s="1"/>
  <c r="Z614" i="24"/>
  <c r="Q614" i="24"/>
  <c r="S614" i="24" s="1"/>
  <c r="V614" i="24" s="1"/>
  <c r="Z613" i="24"/>
  <c r="Q613" i="24"/>
  <c r="S613" i="24" s="1"/>
  <c r="V613" i="24" s="1"/>
  <c r="Z612" i="24"/>
  <c r="Q612" i="24"/>
  <c r="S612" i="24" s="1"/>
  <c r="V612" i="24" s="1"/>
  <c r="Z611" i="24"/>
  <c r="Q611" i="24"/>
  <c r="S611" i="24" s="1"/>
  <c r="V611" i="24" s="1"/>
  <c r="Z610" i="24"/>
  <c r="Q610" i="24"/>
  <c r="S610" i="24" s="1"/>
  <c r="V610" i="24" s="1"/>
  <c r="Z609" i="24"/>
  <c r="Q609" i="24"/>
  <c r="S609" i="24" s="1"/>
  <c r="V609" i="24" s="1"/>
  <c r="Z608" i="24"/>
  <c r="Q608" i="24"/>
  <c r="S608" i="24" s="1"/>
  <c r="V608" i="24" s="1"/>
  <c r="Z607" i="24"/>
  <c r="Q607" i="24"/>
  <c r="S607" i="24" s="1"/>
  <c r="V607" i="24" s="1"/>
  <c r="Z606" i="24"/>
  <c r="Q606" i="24"/>
  <c r="S606" i="24" s="1"/>
  <c r="V606" i="24" s="1"/>
  <c r="Z605" i="24"/>
  <c r="Q605" i="24"/>
  <c r="S605" i="24" s="1"/>
  <c r="V605" i="24" s="1"/>
  <c r="Z604" i="24"/>
  <c r="Q604" i="24"/>
  <c r="S604" i="24" s="1"/>
  <c r="V604" i="24" s="1"/>
  <c r="Z603" i="24"/>
  <c r="Q603" i="24"/>
  <c r="S603" i="24" s="1"/>
  <c r="V603" i="24" s="1"/>
  <c r="Z602" i="24"/>
  <c r="Q602" i="24"/>
  <c r="S602" i="24" s="1"/>
  <c r="V602" i="24" s="1"/>
  <c r="Z601" i="24"/>
  <c r="Q601" i="24"/>
  <c r="S601" i="24" s="1"/>
  <c r="V601" i="24" s="1"/>
  <c r="Z600" i="24"/>
  <c r="Q600" i="24"/>
  <c r="S600" i="24" s="1"/>
  <c r="V600" i="24" s="1"/>
  <c r="Z599" i="24"/>
  <c r="Q599" i="24"/>
  <c r="S599" i="24" s="1"/>
  <c r="V599" i="24" s="1"/>
  <c r="Z598" i="24"/>
  <c r="Q598" i="24"/>
  <c r="S598" i="24" s="1"/>
  <c r="V598" i="24" s="1"/>
  <c r="Z597" i="24"/>
  <c r="Q597" i="24"/>
  <c r="S597" i="24" s="1"/>
  <c r="V597" i="24" s="1"/>
  <c r="Z596" i="24"/>
  <c r="Q596" i="24"/>
  <c r="S596" i="24" s="1"/>
  <c r="V596" i="24" s="1"/>
  <c r="Z595" i="24"/>
  <c r="Q595" i="24"/>
  <c r="S595" i="24" s="1"/>
  <c r="V595" i="24" s="1"/>
  <c r="Z594" i="24"/>
  <c r="Q594" i="24"/>
  <c r="S594" i="24" s="1"/>
  <c r="V594" i="24" s="1"/>
  <c r="Z593" i="24"/>
  <c r="Q593" i="24"/>
  <c r="S593" i="24" s="1"/>
  <c r="V593" i="24" s="1"/>
  <c r="Z592" i="24"/>
  <c r="Q592" i="24"/>
  <c r="S592" i="24" s="1"/>
  <c r="V592" i="24" s="1"/>
  <c r="Z591" i="24"/>
  <c r="Q591" i="24"/>
  <c r="S591" i="24" s="1"/>
  <c r="V591" i="24" s="1"/>
  <c r="Z590" i="24"/>
  <c r="Q590" i="24"/>
  <c r="S590" i="24" s="1"/>
  <c r="V590" i="24" s="1"/>
  <c r="Z589" i="24"/>
  <c r="Q589" i="24"/>
  <c r="S589" i="24" s="1"/>
  <c r="V589" i="24" s="1"/>
  <c r="Z588" i="24"/>
  <c r="Q588" i="24"/>
  <c r="S588" i="24" s="1"/>
  <c r="V588" i="24" s="1"/>
  <c r="Z587" i="24"/>
  <c r="Q587" i="24"/>
  <c r="S587" i="24" s="1"/>
  <c r="V587" i="24" s="1"/>
  <c r="Z586" i="24"/>
  <c r="Q586" i="24"/>
  <c r="S586" i="24" s="1"/>
  <c r="V586" i="24" s="1"/>
  <c r="Z585" i="24"/>
  <c r="Q585" i="24"/>
  <c r="S585" i="24" s="1"/>
  <c r="V585" i="24" s="1"/>
  <c r="Z584" i="24"/>
  <c r="Q584" i="24"/>
  <c r="S584" i="24" s="1"/>
  <c r="V584" i="24" s="1"/>
  <c r="Z583" i="24"/>
  <c r="Q583" i="24"/>
  <c r="S583" i="24" s="1"/>
  <c r="V583" i="24" s="1"/>
  <c r="Z582" i="24"/>
  <c r="Q582" i="24"/>
  <c r="S582" i="24" s="1"/>
  <c r="V582" i="24" s="1"/>
  <c r="Z581" i="24"/>
  <c r="Q581" i="24"/>
  <c r="S581" i="24" s="1"/>
  <c r="V581" i="24" s="1"/>
  <c r="Z580" i="24"/>
  <c r="Q580" i="24"/>
  <c r="S580" i="24" s="1"/>
  <c r="V580" i="24" s="1"/>
  <c r="Z579" i="24"/>
  <c r="Q579" i="24"/>
  <c r="S579" i="24" s="1"/>
  <c r="V579" i="24" s="1"/>
  <c r="Z578" i="24"/>
  <c r="Q578" i="24"/>
  <c r="S578" i="24" s="1"/>
  <c r="V578" i="24" s="1"/>
  <c r="Z577" i="24"/>
  <c r="Q577" i="24"/>
  <c r="S577" i="24" s="1"/>
  <c r="V577" i="24" s="1"/>
  <c r="Z576" i="24"/>
  <c r="Q576" i="24"/>
  <c r="S576" i="24" s="1"/>
  <c r="V576" i="24" s="1"/>
  <c r="Z575" i="24"/>
  <c r="Q575" i="24"/>
  <c r="S575" i="24" s="1"/>
  <c r="V575" i="24" s="1"/>
  <c r="Z574" i="24"/>
  <c r="Q574" i="24"/>
  <c r="S574" i="24" s="1"/>
  <c r="V574" i="24" s="1"/>
  <c r="Z573" i="24"/>
  <c r="Q573" i="24"/>
  <c r="S573" i="24" s="1"/>
  <c r="V573" i="24" s="1"/>
  <c r="Z572" i="24"/>
  <c r="Q572" i="24"/>
  <c r="S572" i="24" s="1"/>
  <c r="V572" i="24" s="1"/>
  <c r="Z571" i="24"/>
  <c r="Q571" i="24"/>
  <c r="S571" i="24" s="1"/>
  <c r="V571" i="24" s="1"/>
  <c r="Z570" i="24"/>
  <c r="Q570" i="24"/>
  <c r="S570" i="24" s="1"/>
  <c r="V570" i="24" s="1"/>
  <c r="Z569" i="24"/>
  <c r="Q569" i="24"/>
  <c r="S569" i="24" s="1"/>
  <c r="V569" i="24" s="1"/>
  <c r="Z568" i="24"/>
  <c r="Q568" i="24"/>
  <c r="S568" i="24" s="1"/>
  <c r="V568" i="24" s="1"/>
  <c r="Z567" i="24"/>
  <c r="Q567" i="24"/>
  <c r="S567" i="24" s="1"/>
  <c r="V567" i="24" s="1"/>
  <c r="Z566" i="24"/>
  <c r="Q566" i="24"/>
  <c r="S566" i="24" s="1"/>
  <c r="V566" i="24" s="1"/>
  <c r="Z565" i="24"/>
  <c r="Q565" i="24"/>
  <c r="S565" i="24" s="1"/>
  <c r="V565" i="24" s="1"/>
  <c r="Z564" i="24"/>
  <c r="Q564" i="24"/>
  <c r="S564" i="24" s="1"/>
  <c r="V564" i="24" s="1"/>
  <c r="Z563" i="24"/>
  <c r="Q563" i="24"/>
  <c r="S563" i="24" s="1"/>
  <c r="V563" i="24" s="1"/>
  <c r="Z562" i="24"/>
  <c r="Q562" i="24"/>
  <c r="S562" i="24" s="1"/>
  <c r="V562" i="24" s="1"/>
  <c r="Z561" i="24"/>
  <c r="Q561" i="24"/>
  <c r="S561" i="24" s="1"/>
  <c r="V561" i="24" s="1"/>
  <c r="Z560" i="24"/>
  <c r="Q560" i="24"/>
  <c r="S560" i="24" s="1"/>
  <c r="V560" i="24" s="1"/>
  <c r="Z559" i="24"/>
  <c r="Q559" i="24"/>
  <c r="S559" i="24" s="1"/>
  <c r="V559" i="24" s="1"/>
  <c r="Z558" i="24"/>
  <c r="Q558" i="24"/>
  <c r="S558" i="24" s="1"/>
  <c r="V558" i="24" s="1"/>
  <c r="Z557" i="24"/>
  <c r="Q557" i="24"/>
  <c r="S557" i="24" s="1"/>
  <c r="V557" i="24" s="1"/>
  <c r="Z556" i="24"/>
  <c r="Q556" i="24"/>
  <c r="S556" i="24" s="1"/>
  <c r="V556" i="24" s="1"/>
  <c r="Z555" i="24"/>
  <c r="Q555" i="24"/>
  <c r="S555" i="24" s="1"/>
  <c r="V555" i="24" s="1"/>
  <c r="Z554" i="24"/>
  <c r="Q554" i="24"/>
  <c r="S554" i="24" s="1"/>
  <c r="V554" i="24" s="1"/>
  <c r="Z553" i="24"/>
  <c r="Q553" i="24"/>
  <c r="S553" i="24" s="1"/>
  <c r="V553" i="24" s="1"/>
  <c r="Z552" i="24"/>
  <c r="Q552" i="24"/>
  <c r="S552" i="24" s="1"/>
  <c r="V552" i="24" s="1"/>
  <c r="Z551" i="24"/>
  <c r="Q551" i="24"/>
  <c r="S551" i="24" s="1"/>
  <c r="V551" i="24" s="1"/>
  <c r="Z550" i="24"/>
  <c r="Q550" i="24"/>
  <c r="S550" i="24" s="1"/>
  <c r="V550" i="24" s="1"/>
  <c r="Z549" i="24"/>
  <c r="Q549" i="24"/>
  <c r="S549" i="24" s="1"/>
  <c r="V549" i="24" s="1"/>
  <c r="Z548" i="24"/>
  <c r="Q548" i="24"/>
  <c r="S548" i="24" s="1"/>
  <c r="V548" i="24" s="1"/>
  <c r="Z547" i="24"/>
  <c r="Q547" i="24"/>
  <c r="S547" i="24" s="1"/>
  <c r="V547" i="24" s="1"/>
  <c r="Z546" i="24"/>
  <c r="Q546" i="24"/>
  <c r="S546" i="24" s="1"/>
  <c r="V546" i="24" s="1"/>
  <c r="Z545" i="24"/>
  <c r="Q545" i="24"/>
  <c r="S545" i="24" s="1"/>
  <c r="V545" i="24" s="1"/>
  <c r="Z544" i="24"/>
  <c r="Q544" i="24"/>
  <c r="S544" i="24" s="1"/>
  <c r="V544" i="24" s="1"/>
  <c r="Z543" i="24"/>
  <c r="Q543" i="24"/>
  <c r="S543" i="24" s="1"/>
  <c r="V543" i="24" s="1"/>
  <c r="Z542" i="24"/>
  <c r="Q542" i="24"/>
  <c r="S542" i="24" s="1"/>
  <c r="V542" i="24" s="1"/>
  <c r="Z541" i="24"/>
  <c r="Q541" i="24"/>
  <c r="S541" i="24" s="1"/>
  <c r="V541" i="24" s="1"/>
  <c r="Z540" i="24"/>
  <c r="Q540" i="24"/>
  <c r="S540" i="24" s="1"/>
  <c r="V540" i="24" s="1"/>
  <c r="Z539" i="24"/>
  <c r="Q539" i="24"/>
  <c r="S539" i="24" s="1"/>
  <c r="V539" i="24" s="1"/>
  <c r="Z538" i="24"/>
  <c r="Q538" i="24"/>
  <c r="S538" i="24" s="1"/>
  <c r="V538" i="24" s="1"/>
  <c r="Z537" i="24"/>
  <c r="Q537" i="24"/>
  <c r="S537" i="24" s="1"/>
  <c r="V537" i="24" s="1"/>
  <c r="Z536" i="24"/>
  <c r="Q536" i="24"/>
  <c r="S536" i="24" s="1"/>
  <c r="V536" i="24" s="1"/>
  <c r="Z535" i="24"/>
  <c r="Q535" i="24"/>
  <c r="S535" i="24" s="1"/>
  <c r="V535" i="24" s="1"/>
  <c r="Z534" i="24"/>
  <c r="Q534" i="24"/>
  <c r="S534" i="24" s="1"/>
  <c r="V534" i="24" s="1"/>
  <c r="Z533" i="24"/>
  <c r="Q533" i="24"/>
  <c r="S533" i="24" s="1"/>
  <c r="V533" i="24" s="1"/>
  <c r="Z532" i="24"/>
  <c r="Q532" i="24"/>
  <c r="S532" i="24" s="1"/>
  <c r="V532" i="24" s="1"/>
  <c r="Z531" i="24"/>
  <c r="Q531" i="24"/>
  <c r="S531" i="24" s="1"/>
  <c r="V531" i="24" s="1"/>
  <c r="Z530" i="24"/>
  <c r="Q530" i="24"/>
  <c r="S530" i="24" s="1"/>
  <c r="V530" i="24" s="1"/>
  <c r="Z529" i="24"/>
  <c r="Q529" i="24"/>
  <c r="S529" i="24" s="1"/>
  <c r="V529" i="24" s="1"/>
  <c r="Z528" i="24"/>
  <c r="Q528" i="24"/>
  <c r="S528" i="24" s="1"/>
  <c r="V528" i="24" s="1"/>
  <c r="Z527" i="24"/>
  <c r="Q527" i="24"/>
  <c r="S527" i="24" s="1"/>
  <c r="V527" i="24" s="1"/>
  <c r="Z526" i="24"/>
  <c r="Q526" i="24"/>
  <c r="S526" i="24" s="1"/>
  <c r="V526" i="24" s="1"/>
  <c r="Z525" i="24"/>
  <c r="Q525" i="24"/>
  <c r="S525" i="24" s="1"/>
  <c r="V525" i="24" s="1"/>
  <c r="Z524" i="24"/>
  <c r="Q524" i="24"/>
  <c r="S524" i="24" s="1"/>
  <c r="V524" i="24" s="1"/>
  <c r="Z523" i="24"/>
  <c r="Q523" i="24"/>
  <c r="S523" i="24" s="1"/>
  <c r="V523" i="24" s="1"/>
  <c r="Z522" i="24"/>
  <c r="Q522" i="24"/>
  <c r="S522" i="24" s="1"/>
  <c r="V522" i="24" s="1"/>
  <c r="Z521" i="24"/>
  <c r="Q521" i="24"/>
  <c r="S521" i="24" s="1"/>
  <c r="V521" i="24" s="1"/>
  <c r="Z520" i="24"/>
  <c r="Q520" i="24"/>
  <c r="S520" i="24" s="1"/>
  <c r="V520" i="24" s="1"/>
  <c r="Z519" i="24"/>
  <c r="Q519" i="24"/>
  <c r="S519" i="24" s="1"/>
  <c r="V519" i="24" s="1"/>
  <c r="Z518" i="24"/>
  <c r="Q518" i="24"/>
  <c r="S518" i="24" s="1"/>
  <c r="V518" i="24" s="1"/>
  <c r="Z517" i="24"/>
  <c r="Q517" i="24"/>
  <c r="S517" i="24" s="1"/>
  <c r="V517" i="24" s="1"/>
  <c r="Z516" i="24"/>
  <c r="Q516" i="24"/>
  <c r="S516" i="24" s="1"/>
  <c r="V516" i="24" s="1"/>
  <c r="Z515" i="24"/>
  <c r="Q515" i="24"/>
  <c r="S515" i="24" s="1"/>
  <c r="V515" i="24" s="1"/>
  <c r="Z514" i="24"/>
  <c r="Q514" i="24"/>
  <c r="S514" i="24" s="1"/>
  <c r="V514" i="24" s="1"/>
  <c r="Z513" i="24"/>
  <c r="Q513" i="24"/>
  <c r="S513" i="24" s="1"/>
  <c r="V513" i="24" s="1"/>
  <c r="Z512" i="24"/>
  <c r="Q512" i="24"/>
  <c r="S512" i="24" s="1"/>
  <c r="V512" i="24" s="1"/>
  <c r="Z511" i="24"/>
  <c r="Q511" i="24"/>
  <c r="S511" i="24" s="1"/>
  <c r="V511" i="24" s="1"/>
  <c r="Z510" i="24"/>
  <c r="Q510" i="24"/>
  <c r="S510" i="24" s="1"/>
  <c r="V510" i="24" s="1"/>
  <c r="Z509" i="24"/>
  <c r="Q509" i="24"/>
  <c r="S509" i="24" s="1"/>
  <c r="V509" i="24" s="1"/>
  <c r="Z508" i="24"/>
  <c r="Q508" i="24"/>
  <c r="S508" i="24" s="1"/>
  <c r="V508" i="24" s="1"/>
  <c r="Z507" i="24"/>
  <c r="Q507" i="24"/>
  <c r="S507" i="24" s="1"/>
  <c r="V507" i="24" s="1"/>
  <c r="Z506" i="24"/>
  <c r="Q506" i="24"/>
  <c r="S506" i="24" s="1"/>
  <c r="V506" i="24" s="1"/>
  <c r="Z505" i="24"/>
  <c r="Q505" i="24"/>
  <c r="S505" i="24" s="1"/>
  <c r="V505" i="24" s="1"/>
  <c r="Z504" i="24"/>
  <c r="Q504" i="24"/>
  <c r="S504" i="24" s="1"/>
  <c r="V504" i="24" s="1"/>
  <c r="Z503" i="24"/>
  <c r="Q503" i="24"/>
  <c r="S503" i="24" s="1"/>
  <c r="V503" i="24" s="1"/>
  <c r="Z502" i="24"/>
  <c r="Q502" i="24"/>
  <c r="S502" i="24" s="1"/>
  <c r="V502" i="24" s="1"/>
  <c r="Z501" i="24"/>
  <c r="Q501" i="24"/>
  <c r="S501" i="24" s="1"/>
  <c r="V501" i="24" s="1"/>
  <c r="Z500" i="24"/>
  <c r="Q500" i="24"/>
  <c r="S500" i="24" s="1"/>
  <c r="V500" i="24" s="1"/>
  <c r="Z499" i="24"/>
  <c r="Q499" i="24"/>
  <c r="S499" i="24" s="1"/>
  <c r="V499" i="24" s="1"/>
  <c r="Z498" i="24"/>
  <c r="Q498" i="24"/>
  <c r="S498" i="24" s="1"/>
  <c r="V498" i="24" s="1"/>
  <c r="Z497" i="24"/>
  <c r="Q497" i="24"/>
  <c r="S497" i="24" s="1"/>
  <c r="V497" i="24" s="1"/>
  <c r="Z496" i="24"/>
  <c r="Q496" i="24"/>
  <c r="S496" i="24" s="1"/>
  <c r="V496" i="24" s="1"/>
  <c r="Z495" i="24"/>
  <c r="Q495" i="24"/>
  <c r="S495" i="24" s="1"/>
  <c r="V495" i="24" s="1"/>
  <c r="Z494" i="24"/>
  <c r="Q494" i="24"/>
  <c r="S494" i="24" s="1"/>
  <c r="V494" i="24" s="1"/>
  <c r="Z493" i="24"/>
  <c r="Q493" i="24"/>
  <c r="S493" i="24" s="1"/>
  <c r="V493" i="24" s="1"/>
  <c r="Z492" i="24"/>
  <c r="Q492" i="24"/>
  <c r="S492" i="24" s="1"/>
  <c r="V492" i="24" s="1"/>
  <c r="Z491" i="24"/>
  <c r="Q491" i="24"/>
  <c r="S491" i="24" s="1"/>
  <c r="V491" i="24" s="1"/>
  <c r="Z490" i="24"/>
  <c r="Q490" i="24"/>
  <c r="S490" i="24" s="1"/>
  <c r="V490" i="24" s="1"/>
  <c r="Z489" i="24"/>
  <c r="Q489" i="24"/>
  <c r="S489" i="24" s="1"/>
  <c r="V489" i="24" s="1"/>
  <c r="Z488" i="24"/>
  <c r="Q488" i="24"/>
  <c r="S488" i="24" s="1"/>
  <c r="V488" i="24" s="1"/>
  <c r="Z487" i="24"/>
  <c r="Q487" i="24"/>
  <c r="S487" i="24" s="1"/>
  <c r="V487" i="24" s="1"/>
  <c r="Z486" i="24"/>
  <c r="Q486" i="24"/>
  <c r="S486" i="24" s="1"/>
  <c r="V486" i="24" s="1"/>
  <c r="Z485" i="24"/>
  <c r="Q485" i="24"/>
  <c r="S485" i="24" s="1"/>
  <c r="V485" i="24" s="1"/>
  <c r="Z484" i="24"/>
  <c r="Q484" i="24"/>
  <c r="S484" i="24" s="1"/>
  <c r="V484" i="24" s="1"/>
  <c r="Z483" i="24"/>
  <c r="Q483" i="24"/>
  <c r="S483" i="24" s="1"/>
  <c r="V483" i="24" s="1"/>
  <c r="Z482" i="24"/>
  <c r="Q482" i="24"/>
  <c r="S482" i="24" s="1"/>
  <c r="V482" i="24" s="1"/>
  <c r="Z481" i="24"/>
  <c r="Q481" i="24"/>
  <c r="S481" i="24" s="1"/>
  <c r="V481" i="24" s="1"/>
  <c r="Z480" i="24"/>
  <c r="Q480" i="24"/>
  <c r="S480" i="24" s="1"/>
  <c r="V480" i="24" s="1"/>
  <c r="Z479" i="24"/>
  <c r="Q479" i="24"/>
  <c r="S479" i="24" s="1"/>
  <c r="V479" i="24" s="1"/>
  <c r="Z478" i="24"/>
  <c r="Q478" i="24"/>
  <c r="S478" i="24" s="1"/>
  <c r="V478" i="24" s="1"/>
  <c r="Z477" i="24"/>
  <c r="Q477" i="24"/>
  <c r="S477" i="24" s="1"/>
  <c r="V477" i="24" s="1"/>
  <c r="Z476" i="24"/>
  <c r="Q476" i="24"/>
  <c r="S476" i="24" s="1"/>
  <c r="V476" i="24" s="1"/>
  <c r="Z475" i="24"/>
  <c r="Q475" i="24"/>
  <c r="S475" i="24" s="1"/>
  <c r="V475" i="24" s="1"/>
  <c r="Z474" i="24"/>
  <c r="Q474" i="24"/>
  <c r="S474" i="24" s="1"/>
  <c r="V474" i="24" s="1"/>
  <c r="Z473" i="24"/>
  <c r="Q473" i="24"/>
  <c r="S473" i="24" s="1"/>
  <c r="V473" i="24" s="1"/>
  <c r="Z472" i="24"/>
  <c r="Q472" i="24"/>
  <c r="S472" i="24" s="1"/>
  <c r="V472" i="24" s="1"/>
  <c r="Z471" i="24"/>
  <c r="Q471" i="24"/>
  <c r="S471" i="24" s="1"/>
  <c r="V471" i="24" s="1"/>
  <c r="Z470" i="24"/>
  <c r="Q470" i="24"/>
  <c r="S470" i="24" s="1"/>
  <c r="V470" i="24" s="1"/>
  <c r="Z469" i="24"/>
  <c r="Q469" i="24"/>
  <c r="S469" i="24" s="1"/>
  <c r="V469" i="24" s="1"/>
  <c r="Z468" i="24"/>
  <c r="Q468" i="24"/>
  <c r="S468" i="24" s="1"/>
  <c r="V468" i="24" s="1"/>
  <c r="Z467" i="24"/>
  <c r="Q467" i="24"/>
  <c r="S467" i="24" s="1"/>
  <c r="V467" i="24" s="1"/>
  <c r="Z466" i="24"/>
  <c r="Q466" i="24"/>
  <c r="S466" i="24" s="1"/>
  <c r="V466" i="24" s="1"/>
  <c r="Z465" i="24"/>
  <c r="Q465" i="24"/>
  <c r="S465" i="24" s="1"/>
  <c r="V465" i="24" s="1"/>
  <c r="Z464" i="24"/>
  <c r="Q464" i="24"/>
  <c r="S464" i="24" s="1"/>
  <c r="V464" i="24" s="1"/>
  <c r="Z463" i="24"/>
  <c r="Q463" i="24"/>
  <c r="S463" i="24" s="1"/>
  <c r="V463" i="24" s="1"/>
  <c r="Z462" i="24"/>
  <c r="Q462" i="24"/>
  <c r="S462" i="24" s="1"/>
  <c r="V462" i="24" s="1"/>
  <c r="Z461" i="24"/>
  <c r="Q461" i="24"/>
  <c r="S461" i="24" s="1"/>
  <c r="V461" i="24" s="1"/>
  <c r="Z460" i="24"/>
  <c r="Q460" i="24"/>
  <c r="S460" i="24" s="1"/>
  <c r="V460" i="24" s="1"/>
  <c r="Z459" i="24"/>
  <c r="Q459" i="24"/>
  <c r="S459" i="24" s="1"/>
  <c r="V459" i="24" s="1"/>
  <c r="Z458" i="24"/>
  <c r="Q458" i="24"/>
  <c r="S458" i="24" s="1"/>
  <c r="V458" i="24" s="1"/>
  <c r="Z457" i="24"/>
  <c r="Q457" i="24"/>
  <c r="S457" i="24" s="1"/>
  <c r="V457" i="24" s="1"/>
  <c r="Z456" i="24"/>
  <c r="Q456" i="24"/>
  <c r="S456" i="24" s="1"/>
  <c r="V456" i="24" s="1"/>
  <c r="Z455" i="24"/>
  <c r="Q455" i="24"/>
  <c r="S455" i="24" s="1"/>
  <c r="V455" i="24" s="1"/>
  <c r="Z454" i="24"/>
  <c r="Q454" i="24"/>
  <c r="S454" i="24" s="1"/>
  <c r="V454" i="24" s="1"/>
  <c r="Z453" i="24"/>
  <c r="Q453" i="24"/>
  <c r="S453" i="24" s="1"/>
  <c r="V453" i="24" s="1"/>
  <c r="Z452" i="24"/>
  <c r="Q452" i="24"/>
  <c r="S452" i="24" s="1"/>
  <c r="V452" i="24" s="1"/>
  <c r="Z451" i="24"/>
  <c r="Q451" i="24"/>
  <c r="S451" i="24" s="1"/>
  <c r="V451" i="24" s="1"/>
  <c r="Z450" i="24"/>
  <c r="Q450" i="24"/>
  <c r="S450" i="24" s="1"/>
  <c r="V450" i="24" s="1"/>
  <c r="Z449" i="24"/>
  <c r="Q449" i="24"/>
  <c r="S449" i="24" s="1"/>
  <c r="V449" i="24" s="1"/>
  <c r="Z448" i="24"/>
  <c r="Q448" i="24"/>
  <c r="S448" i="24" s="1"/>
  <c r="V448" i="24" s="1"/>
  <c r="Z447" i="24"/>
  <c r="Q447" i="24"/>
  <c r="S447" i="24" s="1"/>
  <c r="V447" i="24" s="1"/>
  <c r="Z446" i="24"/>
  <c r="Q446" i="24"/>
  <c r="S446" i="24" s="1"/>
  <c r="V446" i="24" s="1"/>
  <c r="Z445" i="24"/>
  <c r="Q445" i="24"/>
  <c r="S445" i="24" s="1"/>
  <c r="V445" i="24" s="1"/>
  <c r="Z444" i="24"/>
  <c r="Q444" i="24"/>
  <c r="S444" i="24" s="1"/>
  <c r="V444" i="24" s="1"/>
  <c r="Z443" i="24"/>
  <c r="Q443" i="24"/>
  <c r="S443" i="24" s="1"/>
  <c r="V443" i="24" s="1"/>
  <c r="Z442" i="24"/>
  <c r="Q442" i="24"/>
  <c r="S442" i="24" s="1"/>
  <c r="V442" i="24" s="1"/>
  <c r="Z441" i="24"/>
  <c r="Q441" i="24"/>
  <c r="S441" i="24" s="1"/>
  <c r="V441" i="24" s="1"/>
  <c r="Z440" i="24"/>
  <c r="Q440" i="24"/>
  <c r="S440" i="24" s="1"/>
  <c r="V440" i="24" s="1"/>
  <c r="Z439" i="24"/>
  <c r="Q439" i="24"/>
  <c r="S439" i="24" s="1"/>
  <c r="V439" i="24" s="1"/>
  <c r="Z438" i="24"/>
  <c r="Q438" i="24"/>
  <c r="S438" i="24" s="1"/>
  <c r="V438" i="24" s="1"/>
  <c r="Z437" i="24"/>
  <c r="Q437" i="24"/>
  <c r="S437" i="24" s="1"/>
  <c r="V437" i="24" s="1"/>
  <c r="Z436" i="24"/>
  <c r="Q436" i="24"/>
  <c r="S436" i="24" s="1"/>
  <c r="V436" i="24" s="1"/>
  <c r="Z435" i="24"/>
  <c r="Q435" i="24"/>
  <c r="S435" i="24" s="1"/>
  <c r="V435" i="24" s="1"/>
  <c r="Z434" i="24"/>
  <c r="Q434" i="24"/>
  <c r="S434" i="24" s="1"/>
  <c r="V434" i="24" s="1"/>
  <c r="Z433" i="24"/>
  <c r="Q433" i="24"/>
  <c r="S433" i="24" s="1"/>
  <c r="V433" i="24" s="1"/>
  <c r="Z432" i="24"/>
  <c r="Q432" i="24"/>
  <c r="S432" i="24" s="1"/>
  <c r="V432" i="24" s="1"/>
  <c r="Z431" i="24"/>
  <c r="Q431" i="24"/>
  <c r="S431" i="24" s="1"/>
  <c r="V431" i="24" s="1"/>
  <c r="Z430" i="24"/>
  <c r="Q430" i="24"/>
  <c r="S430" i="24" s="1"/>
  <c r="V430" i="24" s="1"/>
  <c r="Z429" i="24"/>
  <c r="Q429" i="24"/>
  <c r="S429" i="24" s="1"/>
  <c r="V429" i="24" s="1"/>
  <c r="Z428" i="24"/>
  <c r="Q428" i="24"/>
  <c r="S428" i="24" s="1"/>
  <c r="V428" i="24" s="1"/>
  <c r="Z427" i="24"/>
  <c r="Q427" i="24"/>
  <c r="S427" i="24" s="1"/>
  <c r="V427" i="24" s="1"/>
  <c r="Z426" i="24"/>
  <c r="Q426" i="24"/>
  <c r="S426" i="24" s="1"/>
  <c r="V426" i="24" s="1"/>
  <c r="Z425" i="24"/>
  <c r="Q425" i="24"/>
  <c r="S425" i="24" s="1"/>
  <c r="V425" i="24" s="1"/>
  <c r="Z424" i="24"/>
  <c r="Q424" i="24"/>
  <c r="S424" i="24" s="1"/>
  <c r="V424" i="24" s="1"/>
  <c r="Z423" i="24"/>
  <c r="Q423" i="24"/>
  <c r="S423" i="24" s="1"/>
  <c r="V423" i="24" s="1"/>
  <c r="Z422" i="24"/>
  <c r="Q422" i="24"/>
  <c r="S422" i="24" s="1"/>
  <c r="V422" i="24" s="1"/>
  <c r="Z421" i="24"/>
  <c r="Q421" i="24"/>
  <c r="S421" i="24" s="1"/>
  <c r="V421" i="24" s="1"/>
  <c r="Z420" i="24"/>
  <c r="Q420" i="24"/>
  <c r="S420" i="24" s="1"/>
  <c r="V420" i="24" s="1"/>
  <c r="Z419" i="24"/>
  <c r="Q419" i="24"/>
  <c r="S419" i="24" s="1"/>
  <c r="V419" i="24" s="1"/>
  <c r="Z418" i="24"/>
  <c r="Q418" i="24"/>
  <c r="S418" i="24" s="1"/>
  <c r="V418" i="24" s="1"/>
  <c r="Z417" i="24"/>
  <c r="Q417" i="24"/>
  <c r="S417" i="24" s="1"/>
  <c r="V417" i="24" s="1"/>
  <c r="Z416" i="24"/>
  <c r="Q416" i="24"/>
  <c r="S416" i="24" s="1"/>
  <c r="V416" i="24" s="1"/>
  <c r="Z415" i="24"/>
  <c r="Q415" i="24"/>
  <c r="S415" i="24" s="1"/>
  <c r="V415" i="24" s="1"/>
  <c r="Z414" i="24"/>
  <c r="Q414" i="24"/>
  <c r="S414" i="24" s="1"/>
  <c r="V414" i="24" s="1"/>
  <c r="Z413" i="24"/>
  <c r="Q413" i="24"/>
  <c r="S413" i="24" s="1"/>
  <c r="V413" i="24" s="1"/>
  <c r="Z412" i="24"/>
  <c r="Q412" i="24"/>
  <c r="S412" i="24" s="1"/>
  <c r="V412" i="24" s="1"/>
  <c r="Z411" i="24"/>
  <c r="Q411" i="24"/>
  <c r="S411" i="24" s="1"/>
  <c r="V411" i="24" s="1"/>
  <c r="Z410" i="24"/>
  <c r="Q410" i="24"/>
  <c r="S410" i="24" s="1"/>
  <c r="V410" i="24" s="1"/>
  <c r="Z409" i="24"/>
  <c r="Q409" i="24"/>
  <c r="S409" i="24" s="1"/>
  <c r="V409" i="24" s="1"/>
  <c r="Z408" i="24"/>
  <c r="Q408" i="24"/>
  <c r="S408" i="24" s="1"/>
  <c r="V408" i="24" s="1"/>
  <c r="Z407" i="24"/>
  <c r="Q407" i="24"/>
  <c r="S407" i="24" s="1"/>
  <c r="V407" i="24" s="1"/>
  <c r="Z406" i="24"/>
  <c r="Q406" i="24"/>
  <c r="S406" i="24" s="1"/>
  <c r="V406" i="24" s="1"/>
  <c r="Z405" i="24"/>
  <c r="Q405" i="24"/>
  <c r="S405" i="24" s="1"/>
  <c r="V405" i="24" s="1"/>
  <c r="Z404" i="24"/>
  <c r="Q404" i="24"/>
  <c r="S404" i="24" s="1"/>
  <c r="V404" i="24" s="1"/>
  <c r="Z403" i="24"/>
  <c r="Q403" i="24"/>
  <c r="S403" i="24" s="1"/>
  <c r="V403" i="24" s="1"/>
  <c r="Z402" i="24"/>
  <c r="Q402" i="24"/>
  <c r="S402" i="24" s="1"/>
  <c r="V402" i="24" s="1"/>
  <c r="Z401" i="24"/>
  <c r="Q401" i="24"/>
  <c r="S401" i="24" s="1"/>
  <c r="V401" i="24" s="1"/>
  <c r="Z400" i="24"/>
  <c r="Q400" i="24"/>
  <c r="S400" i="24" s="1"/>
  <c r="V400" i="24" s="1"/>
  <c r="Z399" i="24"/>
  <c r="Q399" i="24"/>
  <c r="S399" i="24" s="1"/>
  <c r="V399" i="24" s="1"/>
  <c r="Z398" i="24"/>
  <c r="Q398" i="24"/>
  <c r="S398" i="24" s="1"/>
  <c r="V398" i="24" s="1"/>
  <c r="Z397" i="24"/>
  <c r="Q397" i="24"/>
  <c r="S397" i="24" s="1"/>
  <c r="V397" i="24" s="1"/>
  <c r="Z396" i="24"/>
  <c r="Q396" i="24"/>
  <c r="S396" i="24" s="1"/>
  <c r="V396" i="24" s="1"/>
  <c r="Z395" i="24"/>
  <c r="Q395" i="24"/>
  <c r="S395" i="24" s="1"/>
  <c r="V395" i="24" s="1"/>
  <c r="Z394" i="24"/>
  <c r="Q394" i="24"/>
  <c r="S394" i="24" s="1"/>
  <c r="V394" i="24" s="1"/>
  <c r="Z393" i="24"/>
  <c r="Q393" i="24"/>
  <c r="S393" i="24" s="1"/>
  <c r="V393" i="24" s="1"/>
  <c r="Z392" i="24"/>
  <c r="Q392" i="24"/>
  <c r="S392" i="24" s="1"/>
  <c r="V392" i="24" s="1"/>
  <c r="Z391" i="24"/>
  <c r="Q391" i="24"/>
  <c r="S391" i="24" s="1"/>
  <c r="V391" i="24" s="1"/>
  <c r="Z390" i="24"/>
  <c r="Q390" i="24"/>
  <c r="S390" i="24" s="1"/>
  <c r="V390" i="24" s="1"/>
  <c r="Z389" i="24"/>
  <c r="Q389" i="24"/>
  <c r="S389" i="24" s="1"/>
  <c r="V389" i="24" s="1"/>
  <c r="Z388" i="24"/>
  <c r="Q388" i="24"/>
  <c r="S388" i="24" s="1"/>
  <c r="V388" i="24" s="1"/>
  <c r="Z387" i="24"/>
  <c r="Q387" i="24"/>
  <c r="S387" i="24" s="1"/>
  <c r="V387" i="24" s="1"/>
  <c r="Z386" i="24"/>
  <c r="Q386" i="24"/>
  <c r="S386" i="24" s="1"/>
  <c r="V386" i="24" s="1"/>
  <c r="Z385" i="24"/>
  <c r="Q385" i="24"/>
  <c r="S385" i="24" s="1"/>
  <c r="V385" i="24" s="1"/>
  <c r="Z384" i="24"/>
  <c r="Q384" i="24"/>
  <c r="S384" i="24" s="1"/>
  <c r="V384" i="24" s="1"/>
  <c r="Z383" i="24"/>
  <c r="Q383" i="24"/>
  <c r="S383" i="24" s="1"/>
  <c r="V383" i="24" s="1"/>
  <c r="Z382" i="24"/>
  <c r="Q382" i="24"/>
  <c r="S382" i="24" s="1"/>
  <c r="V382" i="24" s="1"/>
  <c r="Z381" i="24"/>
  <c r="Q381" i="24"/>
  <c r="S381" i="24" s="1"/>
  <c r="V381" i="24" s="1"/>
  <c r="Z380" i="24"/>
  <c r="Q380" i="24"/>
  <c r="S380" i="24" s="1"/>
  <c r="V380" i="24" s="1"/>
  <c r="Z379" i="24"/>
  <c r="Q379" i="24"/>
  <c r="S379" i="24" s="1"/>
  <c r="V379" i="24" s="1"/>
  <c r="Z378" i="24"/>
  <c r="Q378" i="24"/>
  <c r="S378" i="24" s="1"/>
  <c r="V378" i="24" s="1"/>
  <c r="Z377" i="24"/>
  <c r="Q377" i="24"/>
  <c r="S377" i="24" s="1"/>
  <c r="V377" i="24" s="1"/>
  <c r="Z376" i="24"/>
  <c r="Q376" i="24"/>
  <c r="S376" i="24" s="1"/>
  <c r="V376" i="24" s="1"/>
  <c r="Z375" i="24"/>
  <c r="Q375" i="24"/>
  <c r="S375" i="24" s="1"/>
  <c r="V375" i="24" s="1"/>
  <c r="Z374" i="24"/>
  <c r="Q374" i="24"/>
  <c r="S374" i="24" s="1"/>
  <c r="V374" i="24" s="1"/>
  <c r="Z373" i="24"/>
  <c r="Q373" i="24"/>
  <c r="S373" i="24" s="1"/>
  <c r="V373" i="24" s="1"/>
  <c r="Z372" i="24"/>
  <c r="Q372" i="24"/>
  <c r="S372" i="24" s="1"/>
  <c r="V372" i="24" s="1"/>
  <c r="Z371" i="24"/>
  <c r="Q371" i="24"/>
  <c r="S371" i="24" s="1"/>
  <c r="V371" i="24" s="1"/>
  <c r="Z370" i="24"/>
  <c r="Q370" i="24"/>
  <c r="S370" i="24" s="1"/>
  <c r="V370" i="24" s="1"/>
  <c r="Z369" i="24"/>
  <c r="Q369" i="24"/>
  <c r="S369" i="24" s="1"/>
  <c r="V369" i="24" s="1"/>
  <c r="Z368" i="24"/>
  <c r="Q368" i="24"/>
  <c r="S368" i="24" s="1"/>
  <c r="V368" i="24" s="1"/>
  <c r="Z367" i="24"/>
  <c r="Q367" i="24"/>
  <c r="S367" i="24" s="1"/>
  <c r="V367" i="24" s="1"/>
  <c r="Z366" i="24"/>
  <c r="Q366" i="24"/>
  <c r="S366" i="24" s="1"/>
  <c r="V366" i="24" s="1"/>
  <c r="Z365" i="24"/>
  <c r="Q365" i="24"/>
  <c r="S365" i="24" s="1"/>
  <c r="V365" i="24" s="1"/>
  <c r="Z364" i="24"/>
  <c r="Q364" i="24"/>
  <c r="S364" i="24" s="1"/>
  <c r="V364" i="24" s="1"/>
  <c r="Z363" i="24"/>
  <c r="Q363" i="24"/>
  <c r="S363" i="24" s="1"/>
  <c r="V363" i="24" s="1"/>
  <c r="Z362" i="24"/>
  <c r="Q362" i="24"/>
  <c r="S362" i="24" s="1"/>
  <c r="V362" i="24" s="1"/>
  <c r="Z361" i="24"/>
  <c r="Q361" i="24"/>
  <c r="S361" i="24" s="1"/>
  <c r="V361" i="24" s="1"/>
  <c r="Z360" i="24"/>
  <c r="Q360" i="24"/>
  <c r="S360" i="24" s="1"/>
  <c r="V360" i="24" s="1"/>
  <c r="Z359" i="24"/>
  <c r="Q359" i="24"/>
  <c r="S359" i="24" s="1"/>
  <c r="V359" i="24" s="1"/>
  <c r="Z358" i="24"/>
  <c r="Q358" i="24"/>
  <c r="S358" i="24" s="1"/>
  <c r="V358" i="24" s="1"/>
  <c r="Z357" i="24"/>
  <c r="Q357" i="24"/>
  <c r="S357" i="24" s="1"/>
  <c r="V357" i="24" s="1"/>
  <c r="Z356" i="24"/>
  <c r="Q356" i="24"/>
  <c r="S356" i="24" s="1"/>
  <c r="V356" i="24" s="1"/>
  <c r="Z355" i="24"/>
  <c r="Q355" i="24"/>
  <c r="S355" i="24" s="1"/>
  <c r="V355" i="24" s="1"/>
  <c r="Z354" i="24"/>
  <c r="Q354" i="24"/>
  <c r="S354" i="24" s="1"/>
  <c r="V354" i="24" s="1"/>
  <c r="Z353" i="24"/>
  <c r="Q353" i="24"/>
  <c r="S353" i="24" s="1"/>
  <c r="V353" i="24" s="1"/>
  <c r="Z352" i="24"/>
  <c r="Q352" i="24"/>
  <c r="S352" i="24" s="1"/>
  <c r="V352" i="24" s="1"/>
  <c r="Z351" i="24"/>
  <c r="Q351" i="24"/>
  <c r="S351" i="24" s="1"/>
  <c r="V351" i="24" s="1"/>
  <c r="Z350" i="24"/>
  <c r="Q350" i="24"/>
  <c r="S350" i="24" s="1"/>
  <c r="V350" i="24" s="1"/>
  <c r="Z349" i="24"/>
  <c r="Q349" i="24"/>
  <c r="S349" i="24" s="1"/>
  <c r="V349" i="24" s="1"/>
  <c r="Z348" i="24"/>
  <c r="Q348" i="24"/>
  <c r="S348" i="24" s="1"/>
  <c r="V348" i="24" s="1"/>
  <c r="Z347" i="24"/>
  <c r="Q347" i="24"/>
  <c r="S347" i="24" s="1"/>
  <c r="V347" i="24" s="1"/>
  <c r="Z346" i="24"/>
  <c r="Q346" i="24"/>
  <c r="S346" i="24" s="1"/>
  <c r="V346" i="24" s="1"/>
  <c r="Z345" i="24"/>
  <c r="Q345" i="24"/>
  <c r="S345" i="24" s="1"/>
  <c r="V345" i="24" s="1"/>
  <c r="Z344" i="24"/>
  <c r="Q344" i="24"/>
  <c r="S344" i="24" s="1"/>
  <c r="V344" i="24" s="1"/>
  <c r="Z343" i="24"/>
  <c r="Q343" i="24"/>
  <c r="S343" i="24" s="1"/>
  <c r="V343" i="24" s="1"/>
  <c r="Z342" i="24"/>
  <c r="Q342" i="24"/>
  <c r="S342" i="24" s="1"/>
  <c r="V342" i="24" s="1"/>
  <c r="Z341" i="24"/>
  <c r="Q341" i="24"/>
  <c r="S341" i="24" s="1"/>
  <c r="V341" i="24" s="1"/>
  <c r="Z340" i="24"/>
  <c r="Q340" i="24"/>
  <c r="S340" i="24" s="1"/>
  <c r="V340" i="24" s="1"/>
  <c r="Z339" i="24"/>
  <c r="Q339" i="24"/>
  <c r="S339" i="24" s="1"/>
  <c r="V339" i="24" s="1"/>
  <c r="Z338" i="24"/>
  <c r="Q338" i="24"/>
  <c r="S338" i="24" s="1"/>
  <c r="V338" i="24" s="1"/>
  <c r="Z337" i="24"/>
  <c r="Q337" i="24"/>
  <c r="S337" i="24" s="1"/>
  <c r="V337" i="24" s="1"/>
  <c r="Z336" i="24"/>
  <c r="Q336" i="24"/>
  <c r="S336" i="24" s="1"/>
  <c r="V336" i="24" s="1"/>
  <c r="Z335" i="24"/>
  <c r="Q335" i="24"/>
  <c r="S335" i="24" s="1"/>
  <c r="V335" i="24" s="1"/>
  <c r="Z334" i="24"/>
  <c r="Q334" i="24"/>
  <c r="S334" i="24" s="1"/>
  <c r="V334" i="24" s="1"/>
  <c r="Z333" i="24"/>
  <c r="Q333" i="24"/>
  <c r="S333" i="24" s="1"/>
  <c r="V333" i="24" s="1"/>
  <c r="Z332" i="24"/>
  <c r="Q332" i="24"/>
  <c r="S332" i="24" s="1"/>
  <c r="V332" i="24" s="1"/>
  <c r="Z331" i="24"/>
  <c r="Q331" i="24"/>
  <c r="S331" i="24" s="1"/>
  <c r="V331" i="24" s="1"/>
  <c r="Z330" i="24"/>
  <c r="Q330" i="24"/>
  <c r="S330" i="24" s="1"/>
  <c r="V330" i="24" s="1"/>
  <c r="Z329" i="24"/>
  <c r="Q329" i="24"/>
  <c r="S329" i="24" s="1"/>
  <c r="V329" i="24" s="1"/>
  <c r="Z328" i="24"/>
  <c r="Q328" i="24"/>
  <c r="S328" i="24" s="1"/>
  <c r="V328" i="24" s="1"/>
  <c r="Z327" i="24"/>
  <c r="Q327" i="24"/>
  <c r="S327" i="24" s="1"/>
  <c r="V327" i="24" s="1"/>
  <c r="Z326" i="24"/>
  <c r="Q326" i="24"/>
  <c r="S326" i="24" s="1"/>
  <c r="V326" i="24" s="1"/>
  <c r="Z325" i="24"/>
  <c r="Q325" i="24"/>
  <c r="S325" i="24" s="1"/>
  <c r="V325" i="24" s="1"/>
  <c r="Z324" i="24"/>
  <c r="Q324" i="24"/>
  <c r="S324" i="24" s="1"/>
  <c r="V324" i="24" s="1"/>
  <c r="Z323" i="24"/>
  <c r="Q323" i="24"/>
  <c r="S323" i="24" s="1"/>
  <c r="V323" i="24" s="1"/>
  <c r="Z322" i="24"/>
  <c r="Q322" i="24"/>
  <c r="S322" i="24" s="1"/>
  <c r="V322" i="24" s="1"/>
  <c r="Z321" i="24"/>
  <c r="Q321" i="24"/>
  <c r="S321" i="24" s="1"/>
  <c r="V321" i="24" s="1"/>
  <c r="Z320" i="24"/>
  <c r="Q320" i="24"/>
  <c r="S320" i="24" s="1"/>
  <c r="V320" i="24" s="1"/>
  <c r="Z319" i="24"/>
  <c r="Q319" i="24"/>
  <c r="S319" i="24" s="1"/>
  <c r="V319" i="24" s="1"/>
  <c r="Z318" i="24"/>
  <c r="Q318" i="24"/>
  <c r="S318" i="24" s="1"/>
  <c r="V318" i="24" s="1"/>
  <c r="Z317" i="24"/>
  <c r="Q317" i="24"/>
  <c r="S317" i="24" s="1"/>
  <c r="V317" i="24" s="1"/>
  <c r="Z316" i="24"/>
  <c r="Q316" i="24"/>
  <c r="S316" i="24" s="1"/>
  <c r="V316" i="24" s="1"/>
  <c r="Z315" i="24"/>
  <c r="Q315" i="24"/>
  <c r="S315" i="24" s="1"/>
  <c r="V315" i="24" s="1"/>
  <c r="Z314" i="24"/>
  <c r="Q314" i="24"/>
  <c r="S314" i="24" s="1"/>
  <c r="V314" i="24" s="1"/>
  <c r="Z313" i="24"/>
  <c r="Q313" i="24"/>
  <c r="S313" i="24" s="1"/>
  <c r="V313" i="24" s="1"/>
  <c r="Z312" i="24"/>
  <c r="Q312" i="24"/>
  <c r="S312" i="24" s="1"/>
  <c r="V312" i="24" s="1"/>
  <c r="Z311" i="24"/>
  <c r="Q311" i="24"/>
  <c r="S311" i="24" s="1"/>
  <c r="V311" i="24" s="1"/>
  <c r="Z310" i="24"/>
  <c r="Q310" i="24"/>
  <c r="S310" i="24" s="1"/>
  <c r="V310" i="24" s="1"/>
  <c r="Z309" i="24"/>
  <c r="Q309" i="24"/>
  <c r="S309" i="24" s="1"/>
  <c r="V309" i="24" s="1"/>
  <c r="Z308" i="24"/>
  <c r="Q308" i="24"/>
  <c r="S308" i="24" s="1"/>
  <c r="V308" i="24" s="1"/>
  <c r="Z307" i="24"/>
  <c r="Q307" i="24"/>
  <c r="S307" i="24" s="1"/>
  <c r="V307" i="24" s="1"/>
  <c r="Z306" i="24"/>
  <c r="Q306" i="24"/>
  <c r="S306" i="24" s="1"/>
  <c r="V306" i="24" s="1"/>
  <c r="Z305" i="24"/>
  <c r="Q305" i="24"/>
  <c r="S305" i="24" s="1"/>
  <c r="V305" i="24" s="1"/>
  <c r="Z304" i="24"/>
  <c r="Q304" i="24"/>
  <c r="S304" i="24" s="1"/>
  <c r="V304" i="24" s="1"/>
  <c r="Z303" i="24"/>
  <c r="Q303" i="24"/>
  <c r="S303" i="24" s="1"/>
  <c r="V303" i="24" s="1"/>
  <c r="Z302" i="24"/>
  <c r="Q302" i="24"/>
  <c r="S302" i="24" s="1"/>
  <c r="V302" i="24" s="1"/>
  <c r="Z301" i="24"/>
  <c r="Q301" i="24"/>
  <c r="S301" i="24" s="1"/>
  <c r="V301" i="24" s="1"/>
  <c r="Z300" i="24"/>
  <c r="Q300" i="24"/>
  <c r="S300" i="24" s="1"/>
  <c r="V300" i="24" s="1"/>
  <c r="Z299" i="24"/>
  <c r="Q299" i="24"/>
  <c r="S299" i="24" s="1"/>
  <c r="V299" i="24" s="1"/>
  <c r="Z298" i="24"/>
  <c r="Q298" i="24"/>
  <c r="S298" i="24" s="1"/>
  <c r="V298" i="24" s="1"/>
  <c r="Z297" i="24"/>
  <c r="Q297" i="24"/>
  <c r="S297" i="24" s="1"/>
  <c r="V297" i="24" s="1"/>
  <c r="Z296" i="24"/>
  <c r="Q296" i="24"/>
  <c r="S296" i="24" s="1"/>
  <c r="V296" i="24" s="1"/>
  <c r="Z295" i="24"/>
  <c r="Q295" i="24"/>
  <c r="S295" i="24" s="1"/>
  <c r="V295" i="24" s="1"/>
  <c r="Z294" i="24"/>
  <c r="Q294" i="24"/>
  <c r="S294" i="24" s="1"/>
  <c r="V294" i="24" s="1"/>
  <c r="Z293" i="24"/>
  <c r="Q293" i="24"/>
  <c r="S293" i="24" s="1"/>
  <c r="V293" i="24" s="1"/>
  <c r="Z292" i="24"/>
  <c r="Q292" i="24"/>
  <c r="S292" i="24" s="1"/>
  <c r="V292" i="24" s="1"/>
  <c r="Z291" i="24"/>
  <c r="Q291" i="24"/>
  <c r="S291" i="24" s="1"/>
  <c r="V291" i="24" s="1"/>
  <c r="Z290" i="24"/>
  <c r="Q290" i="24"/>
  <c r="S290" i="24" s="1"/>
  <c r="V290" i="24" s="1"/>
  <c r="Z289" i="24"/>
  <c r="Q289" i="24"/>
  <c r="S289" i="24" s="1"/>
  <c r="V289" i="24" s="1"/>
  <c r="Z288" i="24"/>
  <c r="Q288" i="24"/>
  <c r="S288" i="24" s="1"/>
  <c r="V288" i="24" s="1"/>
  <c r="Z287" i="24"/>
  <c r="Q287" i="24"/>
  <c r="S287" i="24" s="1"/>
  <c r="V287" i="24" s="1"/>
  <c r="Z286" i="24"/>
  <c r="Q286" i="24"/>
  <c r="S286" i="24" s="1"/>
  <c r="V286" i="24" s="1"/>
  <c r="Z285" i="24"/>
  <c r="Q285" i="24"/>
  <c r="S285" i="24" s="1"/>
  <c r="V285" i="24" s="1"/>
  <c r="Z284" i="24"/>
  <c r="Q284" i="24"/>
  <c r="S284" i="24" s="1"/>
  <c r="V284" i="24" s="1"/>
  <c r="Z283" i="24"/>
  <c r="Q283" i="24"/>
  <c r="S283" i="24" s="1"/>
  <c r="V283" i="24" s="1"/>
  <c r="Z282" i="24"/>
  <c r="Q282" i="24"/>
  <c r="S282" i="24" s="1"/>
  <c r="V282" i="24" s="1"/>
  <c r="Z281" i="24"/>
  <c r="Q281" i="24"/>
  <c r="S281" i="24" s="1"/>
  <c r="V281" i="24" s="1"/>
  <c r="Z280" i="24"/>
  <c r="Q280" i="24"/>
  <c r="S280" i="24" s="1"/>
  <c r="V280" i="24" s="1"/>
  <c r="Z279" i="24"/>
  <c r="Q279" i="24"/>
  <c r="S279" i="24" s="1"/>
  <c r="V279" i="24" s="1"/>
  <c r="Z278" i="24"/>
  <c r="Q278" i="24"/>
  <c r="S278" i="24" s="1"/>
  <c r="V278" i="24" s="1"/>
  <c r="Z277" i="24"/>
  <c r="Q277" i="24"/>
  <c r="S277" i="24" s="1"/>
  <c r="V277" i="24" s="1"/>
  <c r="Z276" i="24"/>
  <c r="Q276" i="24"/>
  <c r="S276" i="24" s="1"/>
  <c r="V276" i="24" s="1"/>
  <c r="Z275" i="24"/>
  <c r="Q275" i="24"/>
  <c r="S275" i="24" s="1"/>
  <c r="V275" i="24" s="1"/>
  <c r="Z274" i="24"/>
  <c r="Q274" i="24"/>
  <c r="S274" i="24" s="1"/>
  <c r="V274" i="24" s="1"/>
  <c r="Z273" i="24"/>
  <c r="Q273" i="24"/>
  <c r="S273" i="24" s="1"/>
  <c r="V273" i="24" s="1"/>
  <c r="Z272" i="24"/>
  <c r="Q272" i="24"/>
  <c r="S272" i="24" s="1"/>
  <c r="V272" i="24" s="1"/>
  <c r="Z271" i="24"/>
  <c r="Q271" i="24"/>
  <c r="S271" i="24" s="1"/>
  <c r="V271" i="24" s="1"/>
  <c r="Z270" i="24"/>
  <c r="Q270" i="24"/>
  <c r="S270" i="24" s="1"/>
  <c r="V270" i="24" s="1"/>
  <c r="Z269" i="24"/>
  <c r="Q269" i="24"/>
  <c r="S269" i="24" s="1"/>
  <c r="V269" i="24" s="1"/>
  <c r="Z268" i="24"/>
  <c r="Q268" i="24"/>
  <c r="S268" i="24" s="1"/>
  <c r="V268" i="24" s="1"/>
  <c r="Z267" i="24"/>
  <c r="Q267" i="24"/>
  <c r="S267" i="24" s="1"/>
  <c r="V267" i="24" s="1"/>
  <c r="Z266" i="24"/>
  <c r="Q266" i="24"/>
  <c r="S266" i="24" s="1"/>
  <c r="V266" i="24" s="1"/>
  <c r="Z265" i="24"/>
  <c r="Q265" i="24"/>
  <c r="S265" i="24" s="1"/>
  <c r="V265" i="24" s="1"/>
  <c r="Z264" i="24"/>
  <c r="Q264" i="24"/>
  <c r="S264" i="24" s="1"/>
  <c r="V264" i="24" s="1"/>
  <c r="Z263" i="24"/>
  <c r="Q263" i="24"/>
  <c r="S263" i="24" s="1"/>
  <c r="V263" i="24" s="1"/>
  <c r="Z262" i="24"/>
  <c r="Q262" i="24"/>
  <c r="S262" i="24" s="1"/>
  <c r="V262" i="24" s="1"/>
  <c r="Z261" i="24"/>
  <c r="Q261" i="24"/>
  <c r="S261" i="24" s="1"/>
  <c r="V261" i="24" s="1"/>
  <c r="Z260" i="24"/>
  <c r="Q260" i="24"/>
  <c r="S260" i="24" s="1"/>
  <c r="V260" i="24" s="1"/>
  <c r="Z259" i="24"/>
  <c r="Q259" i="24"/>
  <c r="S259" i="24" s="1"/>
  <c r="V259" i="24" s="1"/>
  <c r="Z258" i="24"/>
  <c r="Q258" i="24"/>
  <c r="S258" i="24" s="1"/>
  <c r="V258" i="24" s="1"/>
  <c r="Z257" i="24"/>
  <c r="Q257" i="24"/>
  <c r="S257" i="24" s="1"/>
  <c r="V257" i="24" s="1"/>
  <c r="Z256" i="24"/>
  <c r="Q256" i="24"/>
  <c r="S256" i="24" s="1"/>
  <c r="V256" i="24" s="1"/>
  <c r="Z255" i="24"/>
  <c r="Q255" i="24"/>
  <c r="S255" i="24" s="1"/>
  <c r="V255" i="24" s="1"/>
  <c r="Z254" i="24"/>
  <c r="Q254" i="24"/>
  <c r="S254" i="24" s="1"/>
  <c r="V254" i="24" s="1"/>
  <c r="Z253" i="24"/>
  <c r="Q253" i="24"/>
  <c r="S253" i="24" s="1"/>
  <c r="V253" i="24" s="1"/>
  <c r="Z252" i="24"/>
  <c r="Q252" i="24"/>
  <c r="S252" i="24" s="1"/>
  <c r="V252" i="24" s="1"/>
  <c r="Z251" i="24"/>
  <c r="Q251" i="24"/>
  <c r="S251" i="24" s="1"/>
  <c r="V251" i="24" s="1"/>
  <c r="Z250" i="24"/>
  <c r="Q250" i="24"/>
  <c r="S250" i="24" s="1"/>
  <c r="V250" i="24" s="1"/>
  <c r="Z249" i="24"/>
  <c r="Q249" i="24"/>
  <c r="S249" i="24" s="1"/>
  <c r="V249" i="24" s="1"/>
  <c r="Z248" i="24"/>
  <c r="Q248" i="24"/>
  <c r="S248" i="24" s="1"/>
  <c r="V248" i="24" s="1"/>
  <c r="Z247" i="24"/>
  <c r="Q247" i="24"/>
  <c r="S247" i="24" s="1"/>
  <c r="V247" i="24" s="1"/>
  <c r="Z246" i="24"/>
  <c r="Q246" i="24"/>
  <c r="S246" i="24" s="1"/>
  <c r="V246" i="24" s="1"/>
  <c r="Z245" i="24"/>
  <c r="Q245" i="24"/>
  <c r="S245" i="24" s="1"/>
  <c r="V245" i="24" s="1"/>
  <c r="Z244" i="24"/>
  <c r="Q244" i="24"/>
  <c r="S244" i="24" s="1"/>
  <c r="V244" i="24" s="1"/>
  <c r="Z243" i="24"/>
  <c r="Q243" i="24"/>
  <c r="S243" i="24" s="1"/>
  <c r="V243" i="24" s="1"/>
  <c r="Z242" i="24"/>
  <c r="Q242" i="24"/>
  <c r="S242" i="24" s="1"/>
  <c r="V242" i="24" s="1"/>
  <c r="Z241" i="24"/>
  <c r="Q241" i="24"/>
  <c r="S241" i="24" s="1"/>
  <c r="V241" i="24" s="1"/>
  <c r="Z240" i="24"/>
  <c r="Q240" i="24"/>
  <c r="S240" i="24" s="1"/>
  <c r="V240" i="24" s="1"/>
  <c r="Z239" i="24"/>
  <c r="Q239" i="24"/>
  <c r="S239" i="24" s="1"/>
  <c r="V239" i="24" s="1"/>
  <c r="Z238" i="24"/>
  <c r="Q238" i="24"/>
  <c r="S238" i="24" s="1"/>
  <c r="V238" i="24" s="1"/>
  <c r="Z237" i="24"/>
  <c r="Q237" i="24"/>
  <c r="S237" i="24" s="1"/>
  <c r="V237" i="24" s="1"/>
  <c r="Z236" i="24"/>
  <c r="Q236" i="24"/>
  <c r="S236" i="24" s="1"/>
  <c r="V236" i="24" s="1"/>
  <c r="Z235" i="24"/>
  <c r="Q235" i="24"/>
  <c r="S235" i="24" s="1"/>
  <c r="V235" i="24" s="1"/>
  <c r="Z234" i="24"/>
  <c r="Q234" i="24"/>
  <c r="S234" i="24" s="1"/>
  <c r="V234" i="24" s="1"/>
  <c r="Z233" i="24"/>
  <c r="Q233" i="24"/>
  <c r="S233" i="24" s="1"/>
  <c r="V233" i="24" s="1"/>
  <c r="Z232" i="24"/>
  <c r="Q232" i="24"/>
  <c r="S232" i="24" s="1"/>
  <c r="V232" i="24" s="1"/>
  <c r="Z231" i="24"/>
  <c r="Q231" i="24"/>
  <c r="S231" i="24" s="1"/>
  <c r="V231" i="24" s="1"/>
  <c r="Z230" i="24"/>
  <c r="Q230" i="24"/>
  <c r="S230" i="24" s="1"/>
  <c r="V230" i="24" s="1"/>
  <c r="Z229" i="24"/>
  <c r="Q229" i="24"/>
  <c r="S229" i="24" s="1"/>
  <c r="V229" i="24" s="1"/>
  <c r="Z228" i="24"/>
  <c r="Q228" i="24"/>
  <c r="S228" i="24" s="1"/>
  <c r="V228" i="24" s="1"/>
  <c r="Z227" i="24"/>
  <c r="Q227" i="24"/>
  <c r="S227" i="24" s="1"/>
  <c r="V227" i="24" s="1"/>
  <c r="Z226" i="24"/>
  <c r="Q226" i="24"/>
  <c r="S226" i="24" s="1"/>
  <c r="V226" i="24" s="1"/>
  <c r="Z225" i="24"/>
  <c r="Q225" i="24"/>
  <c r="S225" i="24" s="1"/>
  <c r="V225" i="24" s="1"/>
  <c r="Z224" i="24"/>
  <c r="Q224" i="24"/>
  <c r="S224" i="24" s="1"/>
  <c r="V224" i="24" s="1"/>
  <c r="Z223" i="24"/>
  <c r="Q223" i="24"/>
  <c r="S223" i="24" s="1"/>
  <c r="V223" i="24" s="1"/>
  <c r="Z222" i="24"/>
  <c r="Q222" i="24"/>
  <c r="S222" i="24" s="1"/>
  <c r="V222" i="24" s="1"/>
  <c r="Z221" i="24"/>
  <c r="Q221" i="24"/>
  <c r="S221" i="24" s="1"/>
  <c r="V221" i="24" s="1"/>
  <c r="Z220" i="24"/>
  <c r="Q220" i="24"/>
  <c r="S220" i="24" s="1"/>
  <c r="V220" i="24" s="1"/>
  <c r="Z219" i="24"/>
  <c r="Q219" i="24"/>
  <c r="S219" i="24" s="1"/>
  <c r="V219" i="24" s="1"/>
  <c r="Z218" i="24"/>
  <c r="Q218" i="24"/>
  <c r="S218" i="24" s="1"/>
  <c r="V218" i="24" s="1"/>
  <c r="Z217" i="24"/>
  <c r="Q217" i="24"/>
  <c r="S217" i="24" s="1"/>
  <c r="V217" i="24" s="1"/>
  <c r="Z216" i="24"/>
  <c r="Q216" i="24"/>
  <c r="S216" i="24" s="1"/>
  <c r="V216" i="24" s="1"/>
  <c r="Z215" i="24"/>
  <c r="Q215" i="24"/>
  <c r="S215" i="24" s="1"/>
  <c r="V215" i="24" s="1"/>
  <c r="Z214" i="24"/>
  <c r="Q214" i="24"/>
  <c r="S214" i="24" s="1"/>
  <c r="V214" i="24" s="1"/>
  <c r="Z213" i="24"/>
  <c r="Q213" i="24"/>
  <c r="S213" i="24" s="1"/>
  <c r="V213" i="24" s="1"/>
  <c r="Z212" i="24"/>
  <c r="Q212" i="24"/>
  <c r="S212" i="24" s="1"/>
  <c r="V212" i="24" s="1"/>
  <c r="Z211" i="24"/>
  <c r="Q211" i="24"/>
  <c r="S211" i="24" s="1"/>
  <c r="V211" i="24" s="1"/>
  <c r="Z210" i="24"/>
  <c r="Q210" i="24"/>
  <c r="S210" i="24" s="1"/>
  <c r="V210" i="24" s="1"/>
  <c r="Z209" i="24"/>
  <c r="Q209" i="24"/>
  <c r="S209" i="24" s="1"/>
  <c r="V209" i="24" s="1"/>
  <c r="Z208" i="24"/>
  <c r="Q208" i="24"/>
  <c r="S208" i="24" s="1"/>
  <c r="V208" i="24" s="1"/>
  <c r="Z207" i="24"/>
  <c r="Q207" i="24"/>
  <c r="S207" i="24" s="1"/>
  <c r="V207" i="24" s="1"/>
  <c r="Z206" i="24"/>
  <c r="Q206" i="24"/>
  <c r="S206" i="24" s="1"/>
  <c r="V206" i="24" s="1"/>
  <c r="Z205" i="24"/>
  <c r="Q205" i="24"/>
  <c r="S205" i="24" s="1"/>
  <c r="V205" i="24" s="1"/>
  <c r="Z204" i="24"/>
  <c r="Q204" i="24"/>
  <c r="S204" i="24" s="1"/>
  <c r="V204" i="24" s="1"/>
  <c r="Z203" i="24"/>
  <c r="Q203" i="24"/>
  <c r="S203" i="24" s="1"/>
  <c r="V203" i="24" s="1"/>
  <c r="Z202" i="24"/>
  <c r="Q202" i="24"/>
  <c r="S202" i="24" s="1"/>
  <c r="V202" i="24" s="1"/>
  <c r="Z201" i="24"/>
  <c r="Q201" i="24"/>
  <c r="S201" i="24" s="1"/>
  <c r="V201" i="24" s="1"/>
  <c r="Z200" i="24"/>
  <c r="Q200" i="24"/>
  <c r="S200" i="24" s="1"/>
  <c r="V200" i="24" s="1"/>
  <c r="Z199" i="24"/>
  <c r="Q199" i="24"/>
  <c r="S199" i="24" s="1"/>
  <c r="V199" i="24" s="1"/>
  <c r="Z198" i="24"/>
  <c r="Q198" i="24"/>
  <c r="S198" i="24" s="1"/>
  <c r="V198" i="24" s="1"/>
  <c r="Z197" i="24"/>
  <c r="Q197" i="24"/>
  <c r="S197" i="24" s="1"/>
  <c r="V197" i="24" s="1"/>
  <c r="Z196" i="24"/>
  <c r="Q196" i="24"/>
  <c r="S196" i="24" s="1"/>
  <c r="V196" i="24" s="1"/>
  <c r="Z195" i="24"/>
  <c r="Q195" i="24"/>
  <c r="S195" i="24" s="1"/>
  <c r="V195" i="24" s="1"/>
  <c r="Z194" i="24"/>
  <c r="Q194" i="24"/>
  <c r="S194" i="24" s="1"/>
  <c r="V194" i="24" s="1"/>
  <c r="Z193" i="24"/>
  <c r="Q193" i="24"/>
  <c r="S193" i="24" s="1"/>
  <c r="V193" i="24" s="1"/>
  <c r="Z192" i="24"/>
  <c r="Q192" i="24"/>
  <c r="S192" i="24" s="1"/>
  <c r="V192" i="24" s="1"/>
  <c r="Z191" i="24"/>
  <c r="Q191" i="24"/>
  <c r="S191" i="24" s="1"/>
  <c r="V191" i="24" s="1"/>
  <c r="Z190" i="24"/>
  <c r="Q190" i="24"/>
  <c r="S190" i="24" s="1"/>
  <c r="V190" i="24" s="1"/>
  <c r="Z189" i="24"/>
  <c r="Q189" i="24"/>
  <c r="S189" i="24" s="1"/>
  <c r="V189" i="24" s="1"/>
  <c r="Z188" i="24"/>
  <c r="Q188" i="24"/>
  <c r="S188" i="24" s="1"/>
  <c r="V188" i="24" s="1"/>
  <c r="Z187" i="24"/>
  <c r="Q187" i="24"/>
  <c r="S187" i="24" s="1"/>
  <c r="V187" i="24" s="1"/>
  <c r="Z186" i="24"/>
  <c r="Q186" i="24"/>
  <c r="S186" i="24" s="1"/>
  <c r="V186" i="24" s="1"/>
  <c r="Z185" i="24"/>
  <c r="Q185" i="24"/>
  <c r="S185" i="24" s="1"/>
  <c r="V185" i="24" s="1"/>
  <c r="Z184" i="24"/>
  <c r="Q184" i="24"/>
  <c r="S184" i="24" s="1"/>
  <c r="V184" i="24" s="1"/>
  <c r="Z183" i="24"/>
  <c r="Q183" i="24"/>
  <c r="S183" i="24" s="1"/>
  <c r="V183" i="24" s="1"/>
  <c r="Z182" i="24"/>
  <c r="Q182" i="24"/>
  <c r="S182" i="24" s="1"/>
  <c r="V182" i="24" s="1"/>
  <c r="Z181" i="24"/>
  <c r="Q181" i="24"/>
  <c r="S181" i="24" s="1"/>
  <c r="V181" i="24" s="1"/>
  <c r="Z180" i="24"/>
  <c r="Q180" i="24"/>
  <c r="S180" i="24" s="1"/>
  <c r="V180" i="24" s="1"/>
  <c r="Z179" i="24"/>
  <c r="Q179" i="24"/>
  <c r="S179" i="24" s="1"/>
  <c r="V179" i="24" s="1"/>
  <c r="Z178" i="24"/>
  <c r="Q178" i="24"/>
  <c r="S178" i="24" s="1"/>
  <c r="V178" i="24" s="1"/>
  <c r="Z177" i="24"/>
  <c r="Q177" i="24"/>
  <c r="S177" i="24" s="1"/>
  <c r="V177" i="24" s="1"/>
  <c r="Z176" i="24"/>
  <c r="Q176" i="24"/>
  <c r="S176" i="24" s="1"/>
  <c r="V176" i="24" s="1"/>
  <c r="Z175" i="24"/>
  <c r="Q175" i="24"/>
  <c r="S175" i="24" s="1"/>
  <c r="V175" i="24" s="1"/>
  <c r="Z174" i="24"/>
  <c r="Q174" i="24"/>
  <c r="S174" i="24" s="1"/>
  <c r="V174" i="24" s="1"/>
  <c r="Z173" i="24"/>
  <c r="Q173" i="24"/>
  <c r="S173" i="24" s="1"/>
  <c r="V173" i="24" s="1"/>
  <c r="Z172" i="24"/>
  <c r="Q172" i="24"/>
  <c r="S172" i="24" s="1"/>
  <c r="V172" i="24" s="1"/>
  <c r="Z171" i="24"/>
  <c r="Q171" i="24"/>
  <c r="S171" i="24" s="1"/>
  <c r="V171" i="24" s="1"/>
  <c r="Z170" i="24"/>
  <c r="Q170" i="24"/>
  <c r="S170" i="24" s="1"/>
  <c r="V170" i="24" s="1"/>
  <c r="Z169" i="24"/>
  <c r="Q169" i="24"/>
  <c r="S169" i="24" s="1"/>
  <c r="V169" i="24" s="1"/>
  <c r="Z168" i="24"/>
  <c r="Q168" i="24"/>
  <c r="S168" i="24" s="1"/>
  <c r="V168" i="24" s="1"/>
  <c r="Z167" i="24"/>
  <c r="Q167" i="24"/>
  <c r="S167" i="24" s="1"/>
  <c r="V167" i="24" s="1"/>
  <c r="Z166" i="24"/>
  <c r="Q166" i="24"/>
  <c r="S166" i="24" s="1"/>
  <c r="V166" i="24" s="1"/>
  <c r="Z165" i="24"/>
  <c r="Q165" i="24"/>
  <c r="S165" i="24" s="1"/>
  <c r="V165" i="24" s="1"/>
  <c r="Z164" i="24"/>
  <c r="Q164" i="24"/>
  <c r="S164" i="24" s="1"/>
  <c r="V164" i="24" s="1"/>
  <c r="Z163" i="24"/>
  <c r="Q163" i="24"/>
  <c r="S163" i="24" s="1"/>
  <c r="V163" i="24" s="1"/>
  <c r="Z162" i="24"/>
  <c r="Q162" i="24"/>
  <c r="S162" i="24" s="1"/>
  <c r="V162" i="24" s="1"/>
  <c r="Z161" i="24"/>
  <c r="Q161" i="24"/>
  <c r="S161" i="24" s="1"/>
  <c r="V161" i="24" s="1"/>
  <c r="Z160" i="24"/>
  <c r="Q160" i="24"/>
  <c r="S160" i="24" s="1"/>
  <c r="V160" i="24" s="1"/>
  <c r="Z159" i="24"/>
  <c r="Q159" i="24"/>
  <c r="S159" i="24" s="1"/>
  <c r="V159" i="24" s="1"/>
  <c r="Z158" i="24"/>
  <c r="Q158" i="24"/>
  <c r="S158" i="24" s="1"/>
  <c r="V158" i="24" s="1"/>
  <c r="Z157" i="24"/>
  <c r="Q157" i="24"/>
  <c r="S157" i="24" s="1"/>
  <c r="V157" i="24" s="1"/>
  <c r="Z156" i="24"/>
  <c r="Q156" i="24"/>
  <c r="S156" i="24" s="1"/>
  <c r="V156" i="24" s="1"/>
  <c r="Z155" i="24"/>
  <c r="Q155" i="24"/>
  <c r="S155" i="24" s="1"/>
  <c r="V155" i="24" s="1"/>
  <c r="Z154" i="24"/>
  <c r="Q154" i="24"/>
  <c r="S154" i="24" s="1"/>
  <c r="V154" i="24" s="1"/>
  <c r="Z153" i="24"/>
  <c r="Q153" i="24"/>
  <c r="S153" i="24" s="1"/>
  <c r="V153" i="24" s="1"/>
  <c r="Z152" i="24"/>
  <c r="Q152" i="24"/>
  <c r="S152" i="24" s="1"/>
  <c r="V152" i="24" s="1"/>
  <c r="Z151" i="24"/>
  <c r="Q151" i="24"/>
  <c r="S151" i="24" s="1"/>
  <c r="V151" i="24" s="1"/>
  <c r="Z150" i="24"/>
  <c r="Q150" i="24"/>
  <c r="S150" i="24" s="1"/>
  <c r="V150" i="24" s="1"/>
  <c r="Z149" i="24"/>
  <c r="Q149" i="24"/>
  <c r="S149" i="24" s="1"/>
  <c r="V149" i="24" s="1"/>
  <c r="Z148" i="24"/>
  <c r="Q148" i="24"/>
  <c r="S148" i="24" s="1"/>
  <c r="V148" i="24" s="1"/>
  <c r="Z147" i="24"/>
  <c r="Q147" i="24"/>
  <c r="S147" i="24" s="1"/>
  <c r="V147" i="24" s="1"/>
  <c r="Z146" i="24"/>
  <c r="Q146" i="24"/>
  <c r="S146" i="24" s="1"/>
  <c r="V146" i="24" s="1"/>
  <c r="Z145" i="24"/>
  <c r="Q145" i="24"/>
  <c r="S145" i="24" s="1"/>
  <c r="V145" i="24" s="1"/>
  <c r="Z144" i="24"/>
  <c r="Q144" i="24"/>
  <c r="S144" i="24" s="1"/>
  <c r="V144" i="24" s="1"/>
  <c r="Z143" i="24"/>
  <c r="Q143" i="24"/>
  <c r="S143" i="24" s="1"/>
  <c r="V143" i="24" s="1"/>
  <c r="Z142" i="24"/>
  <c r="Q142" i="24"/>
  <c r="S142" i="24" s="1"/>
  <c r="V142" i="24" s="1"/>
  <c r="Z141" i="24"/>
  <c r="Q141" i="24"/>
  <c r="S141" i="24" s="1"/>
  <c r="V141" i="24" s="1"/>
  <c r="Z140" i="24"/>
  <c r="Q140" i="24"/>
  <c r="S140" i="24" s="1"/>
  <c r="V140" i="24" s="1"/>
  <c r="Z139" i="24"/>
  <c r="Q139" i="24"/>
  <c r="S139" i="24" s="1"/>
  <c r="V139" i="24" s="1"/>
  <c r="Z138" i="24"/>
  <c r="Q138" i="24"/>
  <c r="S138" i="24" s="1"/>
  <c r="V138" i="24" s="1"/>
  <c r="Z137" i="24"/>
  <c r="Q137" i="24"/>
  <c r="S137" i="24" s="1"/>
  <c r="V137" i="24" s="1"/>
  <c r="Z136" i="24"/>
  <c r="Q136" i="24"/>
  <c r="S136" i="24" s="1"/>
  <c r="V136" i="24" s="1"/>
  <c r="Z135" i="24"/>
  <c r="Q135" i="24"/>
  <c r="S135" i="24" s="1"/>
  <c r="V135" i="24" s="1"/>
  <c r="Z134" i="24"/>
  <c r="Q134" i="24"/>
  <c r="S134" i="24" s="1"/>
  <c r="V134" i="24" s="1"/>
  <c r="Z133" i="24"/>
  <c r="Q133" i="24"/>
  <c r="S133" i="24" s="1"/>
  <c r="V133" i="24" s="1"/>
  <c r="Z132" i="24"/>
  <c r="Q132" i="24"/>
  <c r="S132" i="24" s="1"/>
  <c r="V132" i="24" s="1"/>
  <c r="Z131" i="24"/>
  <c r="Q131" i="24"/>
  <c r="S131" i="24" s="1"/>
  <c r="V131" i="24" s="1"/>
  <c r="Z130" i="24"/>
  <c r="Q130" i="24"/>
  <c r="S130" i="24" s="1"/>
  <c r="V130" i="24" s="1"/>
  <c r="Z129" i="24"/>
  <c r="Q129" i="24"/>
  <c r="S129" i="24" s="1"/>
  <c r="V129" i="24" s="1"/>
  <c r="Z128" i="24"/>
  <c r="Q128" i="24"/>
  <c r="S128" i="24" s="1"/>
  <c r="V128" i="24" s="1"/>
  <c r="Z127" i="24"/>
  <c r="Q127" i="24"/>
  <c r="S127" i="24" s="1"/>
  <c r="V127" i="24" s="1"/>
  <c r="Z126" i="24"/>
  <c r="Q126" i="24"/>
  <c r="S126" i="24" s="1"/>
  <c r="V126" i="24" s="1"/>
  <c r="Z125" i="24"/>
  <c r="Q125" i="24"/>
  <c r="S125" i="24" s="1"/>
  <c r="V125" i="24" s="1"/>
  <c r="Z124" i="24"/>
  <c r="Q124" i="24"/>
  <c r="S124" i="24" s="1"/>
  <c r="V124" i="24" s="1"/>
  <c r="Z123" i="24"/>
  <c r="Q123" i="24"/>
  <c r="S123" i="24" s="1"/>
  <c r="V123" i="24" s="1"/>
  <c r="Z122" i="24"/>
  <c r="Q122" i="24"/>
  <c r="S122" i="24" s="1"/>
  <c r="V122" i="24" s="1"/>
  <c r="Z121" i="24"/>
  <c r="Q121" i="24"/>
  <c r="S121" i="24" s="1"/>
  <c r="V121" i="24" s="1"/>
  <c r="Z120" i="24"/>
  <c r="Q120" i="24"/>
  <c r="S120" i="24" s="1"/>
  <c r="V120" i="24" s="1"/>
  <c r="Z119" i="24"/>
  <c r="Q119" i="24"/>
  <c r="S119" i="24" s="1"/>
  <c r="V119" i="24" s="1"/>
  <c r="Z118" i="24"/>
  <c r="Q118" i="24"/>
  <c r="S118" i="24" s="1"/>
  <c r="V118" i="24" s="1"/>
  <c r="Z117" i="24"/>
  <c r="Q117" i="24"/>
  <c r="S117" i="24" s="1"/>
  <c r="V117" i="24" s="1"/>
  <c r="Z116" i="24"/>
  <c r="Q116" i="24"/>
  <c r="S116" i="24" s="1"/>
  <c r="V116" i="24" s="1"/>
  <c r="Z115" i="24"/>
  <c r="Q115" i="24"/>
  <c r="S115" i="24" s="1"/>
  <c r="V115" i="24" s="1"/>
  <c r="Z114" i="24"/>
  <c r="Q114" i="24"/>
  <c r="S114" i="24" s="1"/>
  <c r="V114" i="24" s="1"/>
  <c r="Z113" i="24"/>
  <c r="Q113" i="24"/>
  <c r="S113" i="24" s="1"/>
  <c r="V113" i="24" s="1"/>
  <c r="Z112" i="24"/>
  <c r="Q112" i="24"/>
  <c r="S112" i="24" s="1"/>
  <c r="V112" i="24" s="1"/>
  <c r="Z111" i="24"/>
  <c r="Q111" i="24"/>
  <c r="S111" i="24" s="1"/>
  <c r="V111" i="24" s="1"/>
  <c r="Z110" i="24"/>
  <c r="Q110" i="24"/>
  <c r="S110" i="24" s="1"/>
  <c r="V110" i="24" s="1"/>
  <c r="Z109" i="24"/>
  <c r="Q109" i="24"/>
  <c r="S109" i="24" s="1"/>
  <c r="V109" i="24" s="1"/>
  <c r="Z108" i="24"/>
  <c r="Q108" i="24"/>
  <c r="S108" i="24" s="1"/>
  <c r="V108" i="24" s="1"/>
  <c r="Z107" i="24"/>
  <c r="Q107" i="24"/>
  <c r="S107" i="24" s="1"/>
  <c r="V107" i="24" s="1"/>
  <c r="Z106" i="24"/>
  <c r="Q106" i="24"/>
  <c r="S106" i="24" s="1"/>
  <c r="V106" i="24" s="1"/>
  <c r="Z105" i="24"/>
  <c r="Q105" i="24"/>
  <c r="S105" i="24" s="1"/>
  <c r="V105" i="24" s="1"/>
  <c r="Z104" i="24"/>
  <c r="Q104" i="24"/>
  <c r="S104" i="24" s="1"/>
  <c r="V104" i="24" s="1"/>
  <c r="Z103" i="24"/>
  <c r="Q103" i="24"/>
  <c r="S103" i="24" s="1"/>
  <c r="V103" i="24" s="1"/>
  <c r="Z102" i="24"/>
  <c r="Q102" i="24"/>
  <c r="S102" i="24" s="1"/>
  <c r="V102" i="24" s="1"/>
  <c r="Z101" i="24"/>
  <c r="Q101" i="24"/>
  <c r="S101" i="24" s="1"/>
  <c r="V101" i="24" s="1"/>
  <c r="Z100" i="24"/>
  <c r="Q100" i="24"/>
  <c r="S100" i="24" s="1"/>
  <c r="V100" i="24" s="1"/>
  <c r="Z99" i="24"/>
  <c r="Q99" i="24"/>
  <c r="S99" i="24" s="1"/>
  <c r="V99" i="24" s="1"/>
  <c r="Z98" i="24"/>
  <c r="Q98" i="24"/>
  <c r="S98" i="24" s="1"/>
  <c r="V98" i="24" s="1"/>
  <c r="Z97" i="24"/>
  <c r="Q97" i="24"/>
  <c r="S97" i="24" s="1"/>
  <c r="V97" i="24" s="1"/>
  <c r="Z96" i="24"/>
  <c r="Q96" i="24"/>
  <c r="S96" i="24" s="1"/>
  <c r="V96" i="24" s="1"/>
  <c r="Z95" i="24"/>
  <c r="Q95" i="24"/>
  <c r="S95" i="24" s="1"/>
  <c r="V95" i="24" s="1"/>
  <c r="Z94" i="24"/>
  <c r="Q94" i="24"/>
  <c r="S94" i="24" s="1"/>
  <c r="V94" i="24" s="1"/>
  <c r="Z93" i="24"/>
  <c r="Q93" i="24"/>
  <c r="S93" i="24" s="1"/>
  <c r="V93" i="24" s="1"/>
  <c r="Z92" i="24"/>
  <c r="Q92" i="24"/>
  <c r="S92" i="24" s="1"/>
  <c r="V92" i="24" s="1"/>
  <c r="Z91" i="24"/>
  <c r="Q91" i="24"/>
  <c r="S91" i="24" s="1"/>
  <c r="V91" i="24" s="1"/>
  <c r="Z90" i="24"/>
  <c r="Q90" i="24"/>
  <c r="S90" i="24" s="1"/>
  <c r="V90" i="24" s="1"/>
  <c r="Z89" i="24"/>
  <c r="Q89" i="24"/>
  <c r="S89" i="24" s="1"/>
  <c r="V89" i="24" s="1"/>
  <c r="Z88" i="24"/>
  <c r="Q88" i="24"/>
  <c r="S88" i="24" s="1"/>
  <c r="V88" i="24" s="1"/>
  <c r="Z87" i="24"/>
  <c r="Q87" i="24"/>
  <c r="S87" i="24" s="1"/>
  <c r="V87" i="24" s="1"/>
  <c r="Z86" i="24"/>
  <c r="Q86" i="24"/>
  <c r="S86" i="24" s="1"/>
  <c r="V86" i="24" s="1"/>
  <c r="Z85" i="24"/>
  <c r="Q85" i="24"/>
  <c r="S85" i="24" s="1"/>
  <c r="V85" i="24" s="1"/>
  <c r="Z84" i="24"/>
  <c r="Q84" i="24"/>
  <c r="S84" i="24" s="1"/>
  <c r="V84" i="24" s="1"/>
  <c r="Z83" i="24"/>
  <c r="Q83" i="24"/>
  <c r="S83" i="24" s="1"/>
  <c r="V83" i="24" s="1"/>
  <c r="Z82" i="24"/>
  <c r="Q82" i="24"/>
  <c r="S82" i="24" s="1"/>
  <c r="V82" i="24" s="1"/>
  <c r="Z81" i="24"/>
  <c r="Q81" i="24"/>
  <c r="S81" i="24" s="1"/>
  <c r="V81" i="24" s="1"/>
  <c r="Z80" i="24"/>
  <c r="Q80" i="24"/>
  <c r="S80" i="24" s="1"/>
  <c r="V80" i="24" s="1"/>
  <c r="Z79" i="24"/>
  <c r="Q79" i="24"/>
  <c r="S79" i="24" s="1"/>
  <c r="V79" i="24" s="1"/>
  <c r="Z78" i="24"/>
  <c r="Q78" i="24"/>
  <c r="S78" i="24" s="1"/>
  <c r="V78" i="24" s="1"/>
  <c r="Z77" i="24"/>
  <c r="Q77" i="24"/>
  <c r="S77" i="24" s="1"/>
  <c r="V77" i="24" s="1"/>
  <c r="Z76" i="24"/>
  <c r="Q76" i="24"/>
  <c r="S76" i="24" s="1"/>
  <c r="V76" i="24" s="1"/>
  <c r="Z75" i="24"/>
  <c r="Q75" i="24"/>
  <c r="S75" i="24" s="1"/>
  <c r="V75" i="24" s="1"/>
  <c r="Z74" i="24"/>
  <c r="Q74" i="24"/>
  <c r="S74" i="24" s="1"/>
  <c r="V74" i="24" s="1"/>
  <c r="Z73" i="24"/>
  <c r="Q73" i="24"/>
  <c r="S73" i="24" s="1"/>
  <c r="V73" i="24" s="1"/>
  <c r="Z72" i="24"/>
  <c r="Q72" i="24"/>
  <c r="S72" i="24" s="1"/>
  <c r="V72" i="24" s="1"/>
  <c r="Z71" i="24"/>
  <c r="Q71" i="24"/>
  <c r="S71" i="24" s="1"/>
  <c r="V71" i="24" s="1"/>
  <c r="Z70" i="24"/>
  <c r="Q70" i="24"/>
  <c r="S70" i="24" s="1"/>
  <c r="V70" i="24" s="1"/>
  <c r="Z69" i="24"/>
  <c r="Q69" i="24"/>
  <c r="S69" i="24" s="1"/>
  <c r="V69" i="24" s="1"/>
  <c r="Z68" i="24"/>
  <c r="Q68" i="24"/>
  <c r="S68" i="24" s="1"/>
  <c r="V68" i="24" s="1"/>
  <c r="Z67" i="24"/>
  <c r="Q67" i="24"/>
  <c r="S67" i="24" s="1"/>
  <c r="V67" i="24" s="1"/>
  <c r="Z66" i="24"/>
  <c r="Q66" i="24"/>
  <c r="S66" i="24" s="1"/>
  <c r="V66" i="24" s="1"/>
  <c r="Z65" i="24"/>
  <c r="Q65" i="24"/>
  <c r="S65" i="24" s="1"/>
  <c r="V65" i="24" s="1"/>
  <c r="Z64" i="24"/>
  <c r="Q64" i="24"/>
  <c r="S64" i="24" s="1"/>
  <c r="V64" i="24" s="1"/>
  <c r="Z63" i="24"/>
  <c r="Q63" i="24"/>
  <c r="S63" i="24" s="1"/>
  <c r="V63" i="24" s="1"/>
  <c r="Z62" i="24"/>
  <c r="Q62" i="24"/>
  <c r="S62" i="24" s="1"/>
  <c r="V62" i="24" s="1"/>
  <c r="Z61" i="24"/>
  <c r="Q61" i="24"/>
  <c r="S61" i="24" s="1"/>
  <c r="V61" i="24" s="1"/>
  <c r="Z60" i="24"/>
  <c r="Q60" i="24"/>
  <c r="S60" i="24" s="1"/>
  <c r="V60" i="24" s="1"/>
  <c r="Z59" i="24"/>
  <c r="Q59" i="24"/>
  <c r="S59" i="24" s="1"/>
  <c r="V59" i="24" s="1"/>
  <c r="Z58" i="24"/>
  <c r="Q58" i="24"/>
  <c r="S58" i="24" s="1"/>
  <c r="V58" i="24" s="1"/>
  <c r="Z57" i="24"/>
  <c r="Q57" i="24"/>
  <c r="S57" i="24" s="1"/>
  <c r="V57" i="24" s="1"/>
  <c r="Z56" i="24"/>
  <c r="Q56" i="24"/>
  <c r="S56" i="24" s="1"/>
  <c r="V56" i="24" s="1"/>
  <c r="Z55" i="24"/>
  <c r="Q55" i="24"/>
  <c r="S55" i="24" s="1"/>
  <c r="V55" i="24" s="1"/>
  <c r="Z54" i="24"/>
  <c r="Q54" i="24"/>
  <c r="S54" i="24" s="1"/>
  <c r="V54" i="24" s="1"/>
  <c r="Z53" i="24"/>
  <c r="Q53" i="24"/>
  <c r="S53" i="24" s="1"/>
  <c r="V53" i="24" s="1"/>
  <c r="Z52" i="24"/>
  <c r="Q52" i="24"/>
  <c r="S52" i="24" s="1"/>
  <c r="V52" i="24" s="1"/>
  <c r="Z51" i="24"/>
  <c r="Q51" i="24"/>
  <c r="S51" i="24" s="1"/>
  <c r="V51" i="24" s="1"/>
  <c r="Z50" i="24"/>
  <c r="Q50" i="24"/>
  <c r="S50" i="24" s="1"/>
  <c r="V50" i="24" s="1"/>
  <c r="Z49" i="24"/>
  <c r="Q49" i="24"/>
  <c r="S49" i="24" s="1"/>
  <c r="V49" i="24" s="1"/>
  <c r="Z48" i="24"/>
  <c r="Q48" i="24"/>
  <c r="S48" i="24" s="1"/>
  <c r="V48" i="24" s="1"/>
  <c r="Z47" i="24"/>
  <c r="Q47" i="24"/>
  <c r="S47" i="24" s="1"/>
  <c r="V47" i="24" s="1"/>
  <c r="Z46" i="24"/>
  <c r="Q46" i="24"/>
  <c r="S46" i="24" s="1"/>
  <c r="V46" i="24" s="1"/>
  <c r="Z45" i="24"/>
  <c r="Q45" i="24"/>
  <c r="S45" i="24" s="1"/>
  <c r="V45" i="24" s="1"/>
  <c r="Z44" i="24"/>
  <c r="Q44" i="24"/>
  <c r="S44" i="24" s="1"/>
  <c r="V44" i="24" s="1"/>
  <c r="Z43" i="24"/>
  <c r="Q43" i="24"/>
  <c r="S43" i="24" s="1"/>
  <c r="V43" i="24" s="1"/>
  <c r="Z42" i="24"/>
  <c r="Q42" i="24"/>
  <c r="S42" i="24" s="1"/>
  <c r="V42" i="24" s="1"/>
  <c r="Z41" i="24"/>
  <c r="Q41" i="24"/>
  <c r="S41" i="24" s="1"/>
  <c r="V41" i="24" s="1"/>
  <c r="Z40" i="24"/>
  <c r="Q40" i="24"/>
  <c r="S40" i="24" s="1"/>
  <c r="V40" i="24" s="1"/>
  <c r="Z39" i="24"/>
  <c r="Q39" i="24"/>
  <c r="S39" i="24" s="1"/>
  <c r="V39" i="24" s="1"/>
  <c r="Z38" i="24"/>
  <c r="Q38" i="24"/>
  <c r="S38" i="24" s="1"/>
  <c r="V38" i="24" s="1"/>
  <c r="Z37" i="24"/>
  <c r="Q37" i="24"/>
  <c r="S37" i="24" s="1"/>
  <c r="V37" i="24" s="1"/>
  <c r="Z36" i="24"/>
  <c r="Q36" i="24"/>
  <c r="S36" i="24" s="1"/>
  <c r="V36" i="24" s="1"/>
  <c r="Z35" i="24"/>
  <c r="Q35" i="24"/>
  <c r="S35" i="24" s="1"/>
  <c r="V35" i="24" s="1"/>
  <c r="Z34" i="24"/>
  <c r="Q34" i="24"/>
  <c r="S34" i="24" s="1"/>
  <c r="V34" i="24" s="1"/>
  <c r="Z33" i="24"/>
  <c r="Q33" i="24"/>
  <c r="S33" i="24" s="1"/>
  <c r="V33" i="24" s="1"/>
  <c r="Z32" i="24"/>
  <c r="Q32" i="24"/>
  <c r="S32" i="24" s="1"/>
  <c r="V32" i="24" s="1"/>
  <c r="Z31" i="24"/>
  <c r="Q31" i="24"/>
  <c r="S31" i="24" s="1"/>
  <c r="V31" i="24" s="1"/>
  <c r="Z30" i="24"/>
  <c r="Q30" i="24"/>
  <c r="S30" i="24" s="1"/>
  <c r="V30" i="24" s="1"/>
  <c r="Z29" i="24"/>
  <c r="Q29" i="24"/>
  <c r="S29" i="24" s="1"/>
  <c r="V29" i="24" s="1"/>
  <c r="Z28" i="24"/>
  <c r="Q28" i="24"/>
  <c r="S28" i="24" s="1"/>
  <c r="V28" i="24" s="1"/>
  <c r="Z27" i="24"/>
  <c r="Q27" i="24"/>
  <c r="S27" i="24" s="1"/>
  <c r="V27" i="24" s="1"/>
  <c r="Z26" i="24"/>
  <c r="Q26" i="24"/>
  <c r="S26" i="24" s="1"/>
  <c r="V26" i="24" s="1"/>
  <c r="Z25" i="24"/>
  <c r="Q25" i="24"/>
  <c r="S25" i="24" s="1"/>
  <c r="V25" i="24" s="1"/>
  <c r="Z24" i="24"/>
  <c r="Q24" i="24"/>
  <c r="S24" i="24" s="1"/>
  <c r="V24" i="24" s="1"/>
  <c r="Z23" i="24"/>
  <c r="Q23" i="24"/>
  <c r="S23" i="24" s="1"/>
  <c r="V23" i="24" s="1"/>
  <c r="Z22" i="24"/>
  <c r="Q22" i="24"/>
  <c r="S22" i="24" s="1"/>
  <c r="V22" i="24" s="1"/>
  <c r="Z21" i="24"/>
  <c r="Q21" i="24"/>
  <c r="S21" i="24" s="1"/>
  <c r="V21" i="24" s="1"/>
  <c r="Z20" i="24"/>
  <c r="Q20" i="24"/>
  <c r="S20" i="24" s="1"/>
  <c r="V20" i="24" s="1"/>
  <c r="Z19" i="24"/>
  <c r="Q19" i="24"/>
  <c r="S19" i="24" s="1"/>
  <c r="V19" i="24" s="1"/>
  <c r="Z18" i="24"/>
  <c r="Q18" i="24"/>
  <c r="S18" i="24" s="1"/>
  <c r="V18" i="24" s="1"/>
  <c r="Z17" i="24"/>
  <c r="Q17" i="24"/>
  <c r="S17" i="24" s="1"/>
  <c r="V17" i="24" s="1"/>
  <c r="Z16" i="24"/>
  <c r="Q16" i="24"/>
  <c r="S16" i="24" s="1"/>
  <c r="V16" i="24" s="1"/>
  <c r="Z15" i="24"/>
  <c r="Q15" i="24"/>
  <c r="S15" i="24" s="1"/>
  <c r="V15" i="24" s="1"/>
  <c r="Z14" i="24"/>
  <c r="Q14" i="24"/>
  <c r="S14" i="24" s="1"/>
  <c r="V14" i="24" s="1"/>
  <c r="Z13" i="24"/>
  <c r="Q13" i="24"/>
  <c r="S13" i="24" s="1"/>
  <c r="V13" i="24" s="1"/>
  <c r="R1819" i="24"/>
  <c r="U1819" i="24"/>
  <c r="W1819" i="24"/>
  <c r="Q1822" i="24"/>
  <c r="Q1823" i="24"/>
  <c r="S1823" i="24" s="1"/>
  <c r="Q1824" i="24"/>
  <c r="S1824" i="24" s="1"/>
  <c r="Q1825" i="24"/>
  <c r="S1825" i="24" s="1"/>
  <c r="Q1826" i="24"/>
  <c r="S1826" i="24" s="1"/>
  <c r="Q1827" i="24"/>
  <c r="S1827" i="24" s="1"/>
  <c r="R1829" i="24"/>
  <c r="T1829" i="24"/>
  <c r="U1829" i="24"/>
  <c r="V1829" i="24"/>
  <c r="W1829" i="24"/>
  <c r="Q1832" i="24"/>
  <c r="S1832" i="24" s="1"/>
  <c r="Q1833" i="24"/>
  <c r="S1833" i="24" s="1"/>
  <c r="Q1834" i="24"/>
  <c r="S1834" i="24" s="1"/>
  <c r="Q1835" i="24"/>
  <c r="S1835" i="24" s="1"/>
  <c r="Q1836" i="24"/>
  <c r="S1836" i="24" s="1"/>
  <c r="Q1837" i="24"/>
  <c r="S1837" i="24"/>
  <c r="R1839" i="24"/>
  <c r="T1839" i="24"/>
  <c r="U1839" i="24"/>
  <c r="V1839" i="24"/>
  <c r="W1839" i="24"/>
  <c r="T64" i="15"/>
  <c r="T65" i="15"/>
  <c r="T66" i="15"/>
  <c r="T67" i="15"/>
  <c r="T68" i="15"/>
  <c r="T69" i="15"/>
  <c r="T70" i="15"/>
  <c r="T71" i="15"/>
  <c r="T72" i="15"/>
  <c r="T73" i="15"/>
  <c r="T74" i="15"/>
  <c r="T75" i="15"/>
  <c r="T76" i="15"/>
  <c r="T77" i="15"/>
  <c r="T78" i="15"/>
  <c r="T79" i="15"/>
  <c r="T80" i="15"/>
  <c r="T81" i="15"/>
  <c r="T82" i="15"/>
  <c r="T83" i="15"/>
  <c r="T84" i="15"/>
  <c r="T85" i="15"/>
  <c r="T86" i="15"/>
  <c r="T87" i="15"/>
  <c r="T88" i="15"/>
  <c r="T108" i="15"/>
  <c r="T107" i="15"/>
  <c r="T106" i="15"/>
  <c r="T105" i="15"/>
  <c r="T104" i="15"/>
  <c r="T103" i="15"/>
  <c r="T102" i="15"/>
  <c r="T101" i="15"/>
  <c r="T100" i="15"/>
  <c r="T99" i="15"/>
  <c r="T98" i="15"/>
  <c r="T97" i="15"/>
  <c r="T96" i="15"/>
  <c r="T95" i="15"/>
  <c r="T94" i="15"/>
  <c r="N105" i="15"/>
  <c r="Q105" i="15" s="1"/>
  <c r="N104" i="15"/>
  <c r="Q104" i="15" s="1"/>
  <c r="N103" i="15"/>
  <c r="Q103" i="15" s="1"/>
  <c r="N102" i="15"/>
  <c r="Q102" i="15" s="1"/>
  <c r="N101" i="15"/>
  <c r="Q101" i="15" s="1"/>
  <c r="N100" i="15"/>
  <c r="Q100" i="15" s="1"/>
  <c r="N99" i="15"/>
  <c r="Q99" i="15" s="1"/>
  <c r="N98" i="15"/>
  <c r="Q98" i="15" s="1"/>
  <c r="N97" i="15"/>
  <c r="Q97" i="15" s="1"/>
  <c r="Q96" i="15"/>
  <c r="N95" i="15"/>
  <c r="Q95" i="15" s="1"/>
  <c r="N94" i="15"/>
  <c r="Q94" i="15" s="1"/>
  <c r="N93" i="15"/>
  <c r="K108" i="15"/>
  <c r="K107" i="15"/>
  <c r="K106" i="15"/>
  <c r="K105" i="15"/>
  <c r="K103" i="15"/>
  <c r="K102" i="15"/>
  <c r="K101" i="15"/>
  <c r="K100" i="15"/>
  <c r="K99" i="15"/>
  <c r="K98" i="15"/>
  <c r="K97" i="15"/>
  <c r="K95" i="15"/>
  <c r="K94" i="15"/>
  <c r="K93" i="15"/>
  <c r="Q88" i="15"/>
  <c r="Q87" i="15"/>
  <c r="Q86" i="15"/>
  <c r="Q85" i="15"/>
  <c r="Q84" i="15"/>
  <c r="Q83" i="15"/>
  <c r="Q82" i="15"/>
  <c r="Q81" i="15"/>
  <c r="Q80" i="15"/>
  <c r="Q79" i="15"/>
  <c r="Q78" i="15"/>
  <c r="Q77" i="15"/>
  <c r="Q76" i="15"/>
  <c r="Q75" i="15"/>
  <c r="Q74" i="15"/>
  <c r="Q73" i="15"/>
  <c r="Q72" i="15"/>
  <c r="Q71" i="15"/>
  <c r="Q70" i="15"/>
  <c r="Q69" i="15"/>
  <c r="Q68" i="15"/>
  <c r="Q67" i="15"/>
  <c r="Q66" i="15"/>
  <c r="Q65" i="15"/>
  <c r="Q64" i="15"/>
  <c r="K88" i="15"/>
  <c r="K87" i="15"/>
  <c r="K86" i="15"/>
  <c r="K85" i="15"/>
  <c r="K84" i="15"/>
  <c r="K83" i="15"/>
  <c r="K82" i="15"/>
  <c r="K81" i="15"/>
  <c r="K80" i="15"/>
  <c r="K79" i="15"/>
  <c r="K78" i="15"/>
  <c r="K77" i="15"/>
  <c r="K76" i="15"/>
  <c r="K75" i="15"/>
  <c r="K74" i="15"/>
  <c r="K73" i="15"/>
  <c r="K72" i="15"/>
  <c r="K71" i="15"/>
  <c r="K70" i="15"/>
  <c r="K69" i="15"/>
  <c r="K68" i="15"/>
  <c r="K67" i="15"/>
  <c r="K66" i="15"/>
  <c r="K65" i="15"/>
  <c r="K64" i="15"/>
  <c r="K63" i="15"/>
  <c r="K25" i="15"/>
  <c r="K24" i="15"/>
  <c r="T1842" i="24" l="1"/>
  <c r="U1842" i="24"/>
  <c r="Q1829" i="24"/>
  <c r="R1842" i="24"/>
  <c r="S1822" i="24"/>
  <c r="W1842" i="24"/>
  <c r="S1839" i="24"/>
  <c r="S1829" i="24"/>
  <c r="Q1839" i="24"/>
  <c r="I71" i="5"/>
  <c r="I70" i="5"/>
  <c r="I69" i="5"/>
  <c r="I66" i="5"/>
  <c r="I74" i="5"/>
  <c r="I73" i="5"/>
  <c r="G47" i="5"/>
  <c r="Q22" i="8"/>
  <c r="AG32" i="9"/>
  <c r="Y32" i="9"/>
  <c r="S32" i="9"/>
  <c r="F46" i="48" l="1"/>
  <c r="F45" i="48"/>
  <c r="F38" i="48"/>
  <c r="F36" i="48"/>
  <c r="C13" i="48"/>
  <c r="K63" i="4"/>
  <c r="G47" i="4"/>
  <c r="G35" i="12"/>
  <c r="D81" i="18"/>
  <c r="D80" i="18"/>
  <c r="D79" i="18"/>
  <c r="D78" i="18"/>
  <c r="D77" i="18"/>
  <c r="D76" i="18"/>
  <c r="D75" i="18"/>
  <c r="D70" i="18"/>
  <c r="I11" i="48" l="1"/>
  <c r="P96" i="48"/>
  <c r="O96" i="48"/>
  <c r="N96" i="48"/>
  <c r="M96" i="48"/>
  <c r="L96" i="48"/>
  <c r="K96" i="48"/>
  <c r="J96" i="48"/>
  <c r="I96" i="48"/>
  <c r="H96" i="48"/>
  <c r="G96" i="48"/>
  <c r="F96" i="48"/>
  <c r="E96" i="48"/>
  <c r="D96" i="48"/>
  <c r="C96" i="48"/>
  <c r="P88" i="48"/>
  <c r="P98" i="48" s="1"/>
  <c r="O88" i="48"/>
  <c r="N88" i="48"/>
  <c r="M88" i="48"/>
  <c r="L88" i="48"/>
  <c r="K88" i="48"/>
  <c r="J88" i="48"/>
  <c r="I88" i="48"/>
  <c r="H88" i="48"/>
  <c r="H98" i="48" s="1"/>
  <c r="G88" i="48"/>
  <c r="F88" i="48"/>
  <c r="E88" i="48"/>
  <c r="E98" i="48" s="1"/>
  <c r="D88" i="48"/>
  <c r="D98" i="48" s="1"/>
  <c r="C88" i="48"/>
  <c r="P73" i="48"/>
  <c r="O73" i="48"/>
  <c r="N73" i="48"/>
  <c r="M73" i="48"/>
  <c r="L73" i="48"/>
  <c r="K73" i="48"/>
  <c r="J73" i="48"/>
  <c r="I73" i="48"/>
  <c r="H73" i="48"/>
  <c r="G73" i="48"/>
  <c r="F73" i="48"/>
  <c r="E73" i="48"/>
  <c r="D73" i="48"/>
  <c r="C73" i="48"/>
  <c r="P65" i="48"/>
  <c r="O65" i="48"/>
  <c r="N65" i="48"/>
  <c r="M65" i="48"/>
  <c r="M75" i="48" s="1"/>
  <c r="L65" i="48"/>
  <c r="K65" i="48"/>
  <c r="J65" i="48"/>
  <c r="I65" i="48"/>
  <c r="I75" i="48" s="1"/>
  <c r="H65" i="48"/>
  <c r="G65" i="48"/>
  <c r="F65" i="48"/>
  <c r="E65" i="48"/>
  <c r="E75" i="48" s="1"/>
  <c r="D65" i="48"/>
  <c r="C65" i="48"/>
  <c r="K50" i="48"/>
  <c r="J50" i="48"/>
  <c r="I50" i="48"/>
  <c r="H50" i="48"/>
  <c r="G50" i="48"/>
  <c r="F50" i="48"/>
  <c r="E50" i="48"/>
  <c r="D50" i="48"/>
  <c r="C50" i="48"/>
  <c r="P49" i="48"/>
  <c r="O49" i="48"/>
  <c r="N49" i="48"/>
  <c r="M49" i="48"/>
  <c r="L49" i="48"/>
  <c r="P48" i="48"/>
  <c r="O48" i="48"/>
  <c r="N48" i="48"/>
  <c r="M48" i="48"/>
  <c r="L48" i="48"/>
  <c r="P47" i="48"/>
  <c r="O47" i="48"/>
  <c r="N47" i="48"/>
  <c r="M47" i="48"/>
  <c r="L47" i="48"/>
  <c r="P46" i="48"/>
  <c r="O46" i="48"/>
  <c r="N46" i="48"/>
  <c r="M46" i="48"/>
  <c r="L46" i="48"/>
  <c r="P45" i="48"/>
  <c r="O45" i="48"/>
  <c r="N45" i="48"/>
  <c r="M45" i="48"/>
  <c r="L45" i="48"/>
  <c r="K42" i="48"/>
  <c r="J42" i="48"/>
  <c r="I42" i="48"/>
  <c r="H42" i="48"/>
  <c r="G42" i="48"/>
  <c r="F42" i="48"/>
  <c r="E42" i="48"/>
  <c r="D42" i="48"/>
  <c r="C42" i="48"/>
  <c r="P41" i="48"/>
  <c r="O41" i="48"/>
  <c r="N41" i="48"/>
  <c r="M41" i="48"/>
  <c r="L41" i="48"/>
  <c r="P40" i="48"/>
  <c r="O40" i="48"/>
  <c r="N40" i="48"/>
  <c r="M40" i="48"/>
  <c r="L40" i="48"/>
  <c r="P39" i="48"/>
  <c r="O39" i="48"/>
  <c r="N39" i="48"/>
  <c r="M39" i="48"/>
  <c r="L39" i="48"/>
  <c r="P38" i="48"/>
  <c r="O38" i="48"/>
  <c r="N38" i="48"/>
  <c r="M38" i="48"/>
  <c r="L38" i="48"/>
  <c r="P36" i="48"/>
  <c r="O36" i="48"/>
  <c r="N36" i="48"/>
  <c r="M36" i="48"/>
  <c r="L36" i="48"/>
  <c r="K24" i="48"/>
  <c r="J24" i="48"/>
  <c r="O24" i="48" s="1"/>
  <c r="I24" i="48"/>
  <c r="H24" i="48"/>
  <c r="G24" i="48"/>
  <c r="F24" i="48"/>
  <c r="P24" i="48" s="1"/>
  <c r="E24" i="48"/>
  <c r="N24" i="48" s="1"/>
  <c r="D24" i="48"/>
  <c r="M24" i="48" s="1"/>
  <c r="C24" i="48"/>
  <c r="K23" i="48"/>
  <c r="J23" i="48"/>
  <c r="O23" i="48" s="1"/>
  <c r="I23" i="48"/>
  <c r="H23" i="48"/>
  <c r="G23" i="48"/>
  <c r="F23" i="48"/>
  <c r="E23" i="48"/>
  <c r="N23" i="48" s="1"/>
  <c r="D23" i="48"/>
  <c r="M23" i="48" s="1"/>
  <c r="C23" i="48"/>
  <c r="L23" i="48" s="1"/>
  <c r="K22" i="48"/>
  <c r="J22" i="48"/>
  <c r="O22" i="48" s="1"/>
  <c r="I22" i="48"/>
  <c r="H22" i="48"/>
  <c r="G22" i="48"/>
  <c r="F22" i="48"/>
  <c r="E22" i="48"/>
  <c r="N22" i="48" s="1"/>
  <c r="D22" i="48"/>
  <c r="M22" i="48" s="1"/>
  <c r="C22" i="48"/>
  <c r="L22" i="48" s="1"/>
  <c r="K21" i="48"/>
  <c r="J21" i="48"/>
  <c r="O21" i="48" s="1"/>
  <c r="I21" i="48"/>
  <c r="H21" i="48"/>
  <c r="G21" i="48"/>
  <c r="F21" i="48"/>
  <c r="P21" i="48" s="1"/>
  <c r="E21" i="48"/>
  <c r="D21" i="48"/>
  <c r="M21" i="48" s="1"/>
  <c r="C21" i="48"/>
  <c r="L21" i="48" s="1"/>
  <c r="K20" i="48"/>
  <c r="J20" i="48"/>
  <c r="I20" i="48"/>
  <c r="H20" i="48"/>
  <c r="G20" i="48"/>
  <c r="F20" i="48"/>
  <c r="E20" i="48"/>
  <c r="N20" i="48" s="1"/>
  <c r="D20" i="48"/>
  <c r="C20" i="48"/>
  <c r="K16" i="48"/>
  <c r="J16" i="48"/>
  <c r="O16" i="48" s="1"/>
  <c r="I16" i="48"/>
  <c r="H16" i="48"/>
  <c r="G16" i="48"/>
  <c r="F16" i="48"/>
  <c r="E16" i="48"/>
  <c r="D16" i="48"/>
  <c r="C16" i="48"/>
  <c r="L16" i="48" s="1"/>
  <c r="K15" i="48"/>
  <c r="J15" i="48"/>
  <c r="O15" i="48" s="1"/>
  <c r="I15" i="48"/>
  <c r="H15" i="48"/>
  <c r="G15" i="48"/>
  <c r="F15" i="48"/>
  <c r="E15" i="48"/>
  <c r="D15" i="48"/>
  <c r="M15" i="48" s="1"/>
  <c r="C15" i="48"/>
  <c r="K14" i="48"/>
  <c r="J14" i="48"/>
  <c r="O14" i="48" s="1"/>
  <c r="I14" i="48"/>
  <c r="H14" i="48"/>
  <c r="G14" i="48"/>
  <c r="F14" i="48"/>
  <c r="E14" i="48"/>
  <c r="D14" i="48"/>
  <c r="C14" i="48"/>
  <c r="K13" i="48"/>
  <c r="J13" i="48"/>
  <c r="O13" i="48" s="1"/>
  <c r="I13" i="48"/>
  <c r="H13" i="48"/>
  <c r="G13" i="48"/>
  <c r="F13" i="48"/>
  <c r="P13" i="48" s="1"/>
  <c r="E13" i="48"/>
  <c r="D13" i="48"/>
  <c r="M13" i="48" s="1"/>
  <c r="K11" i="48"/>
  <c r="J11" i="48"/>
  <c r="O11" i="48" s="1"/>
  <c r="H11" i="48"/>
  <c r="G11" i="48"/>
  <c r="F11" i="48"/>
  <c r="E11" i="48"/>
  <c r="D11" i="48"/>
  <c r="C11" i="48"/>
  <c r="I158" i="64"/>
  <c r="H158" i="64"/>
  <c r="G158" i="64"/>
  <c r="F158" i="64"/>
  <c r="E158" i="64"/>
  <c r="D158" i="64"/>
  <c r="C158" i="64"/>
  <c r="B158" i="64"/>
  <c r="I150" i="64"/>
  <c r="H150" i="64"/>
  <c r="G150" i="64"/>
  <c r="F150" i="64"/>
  <c r="E150" i="64"/>
  <c r="D150" i="64"/>
  <c r="C150" i="64"/>
  <c r="B150" i="64"/>
  <c r="I143" i="64"/>
  <c r="H143" i="64"/>
  <c r="G143" i="64"/>
  <c r="F143" i="64"/>
  <c r="E143" i="64"/>
  <c r="D143" i="64"/>
  <c r="C143" i="64"/>
  <c r="B143" i="64"/>
  <c r="I135" i="64"/>
  <c r="H135" i="64"/>
  <c r="G135" i="64"/>
  <c r="F135" i="64"/>
  <c r="E135" i="64"/>
  <c r="D135" i="64"/>
  <c r="C135" i="64"/>
  <c r="B135" i="64"/>
  <c r="I126" i="64"/>
  <c r="H126" i="64"/>
  <c r="G126" i="64"/>
  <c r="F126" i="64"/>
  <c r="E126" i="64"/>
  <c r="D126" i="64"/>
  <c r="C126" i="64"/>
  <c r="B126" i="64"/>
  <c r="I119" i="64"/>
  <c r="H119" i="64"/>
  <c r="G119" i="64"/>
  <c r="F119" i="64"/>
  <c r="E119" i="64"/>
  <c r="D119" i="64"/>
  <c r="C119" i="64"/>
  <c r="B119" i="64"/>
  <c r="I109" i="64"/>
  <c r="H109" i="64"/>
  <c r="G109" i="64"/>
  <c r="F109" i="64"/>
  <c r="E109" i="64"/>
  <c r="D109" i="64"/>
  <c r="C109" i="64"/>
  <c r="B109" i="64"/>
  <c r="I100" i="64"/>
  <c r="H100" i="64"/>
  <c r="G100" i="64"/>
  <c r="F100" i="64"/>
  <c r="E100" i="64"/>
  <c r="D100" i="64"/>
  <c r="C100" i="64"/>
  <c r="B100" i="64"/>
  <c r="I90" i="64"/>
  <c r="H90" i="64"/>
  <c r="G90" i="64"/>
  <c r="F90" i="64"/>
  <c r="E90" i="64"/>
  <c r="D90" i="64"/>
  <c r="C90" i="64"/>
  <c r="B90" i="64"/>
  <c r="I81" i="64"/>
  <c r="H81" i="64"/>
  <c r="G81" i="64"/>
  <c r="F81" i="64"/>
  <c r="E81" i="64"/>
  <c r="D81" i="64"/>
  <c r="C81" i="64"/>
  <c r="B81" i="64"/>
  <c r="I73" i="64"/>
  <c r="H73" i="64"/>
  <c r="G73" i="64"/>
  <c r="F73" i="64"/>
  <c r="E73" i="64"/>
  <c r="D73" i="64"/>
  <c r="C73" i="64"/>
  <c r="B73" i="64"/>
  <c r="I65" i="64"/>
  <c r="H65" i="64"/>
  <c r="G65" i="64"/>
  <c r="F65" i="64"/>
  <c r="E65" i="64"/>
  <c r="D65" i="64"/>
  <c r="C65" i="64"/>
  <c r="B65" i="64"/>
  <c r="I54" i="64"/>
  <c r="H54" i="64"/>
  <c r="E54" i="64"/>
  <c r="D54" i="64"/>
  <c r="C54" i="64"/>
  <c r="B54" i="64"/>
  <c r="I46" i="64"/>
  <c r="H46" i="64"/>
  <c r="G46" i="64"/>
  <c r="F46" i="64"/>
  <c r="E46" i="64"/>
  <c r="D46" i="64"/>
  <c r="C46" i="64"/>
  <c r="B46" i="64"/>
  <c r="I39" i="64"/>
  <c r="H39" i="64"/>
  <c r="G39" i="64"/>
  <c r="F39" i="64"/>
  <c r="E39" i="64"/>
  <c r="D39" i="64"/>
  <c r="C39" i="64"/>
  <c r="B39" i="64"/>
  <c r="I30" i="64"/>
  <c r="H30" i="64"/>
  <c r="G30" i="64"/>
  <c r="F30" i="64"/>
  <c r="E30" i="64"/>
  <c r="D30" i="64"/>
  <c r="C30" i="64"/>
  <c r="B30" i="64"/>
  <c r="I11" i="64"/>
  <c r="H11" i="64"/>
  <c r="G11" i="64"/>
  <c r="F11" i="64"/>
  <c r="E11" i="64"/>
  <c r="D11" i="64"/>
  <c r="C11" i="64"/>
  <c r="B11" i="64"/>
  <c r="E17" i="48" l="1"/>
  <c r="I17" i="48"/>
  <c r="C17" i="48"/>
  <c r="K52" i="48"/>
  <c r="J75" i="48"/>
  <c r="J25" i="48"/>
  <c r="P23" i="48"/>
  <c r="M16" i="48"/>
  <c r="N14" i="48"/>
  <c r="L15" i="48"/>
  <c r="N16" i="48"/>
  <c r="I25" i="48"/>
  <c r="I27" i="48" s="1"/>
  <c r="G17" i="48"/>
  <c r="O20" i="48"/>
  <c r="O25" i="48" s="1"/>
  <c r="P42" i="48"/>
  <c r="G52" i="48"/>
  <c r="K75" i="48"/>
  <c r="N98" i="48"/>
  <c r="H167" i="64"/>
  <c r="I167" i="64"/>
  <c r="M11" i="48"/>
  <c r="P15" i="48"/>
  <c r="P16" i="48"/>
  <c r="P17" i="48" s="1"/>
  <c r="P22" i="48"/>
  <c r="M42" i="48"/>
  <c r="J52" i="48"/>
  <c r="H75" i="48"/>
  <c r="C98" i="48"/>
  <c r="G98" i="48"/>
  <c r="K98" i="48"/>
  <c r="O98" i="48"/>
  <c r="E167" i="64"/>
  <c r="C25" i="48"/>
  <c r="E52" i="48"/>
  <c r="C52" i="48"/>
  <c r="F75" i="48"/>
  <c r="L98" i="48"/>
  <c r="H17" i="48"/>
  <c r="F52" i="48"/>
  <c r="G75" i="48"/>
  <c r="M98" i="48"/>
  <c r="H52" i="48"/>
  <c r="D25" i="48"/>
  <c r="K17" i="48"/>
  <c r="K27" i="48" s="1"/>
  <c r="I52" i="48"/>
  <c r="N42" i="48"/>
  <c r="B167" i="64"/>
  <c r="N11" i="48"/>
  <c r="P20" i="48"/>
  <c r="L75" i="48"/>
  <c r="F98" i="48"/>
  <c r="C167" i="64"/>
  <c r="L14" i="48"/>
  <c r="N15" i="48"/>
  <c r="G25" i="48"/>
  <c r="G27" i="48" s="1"/>
  <c r="L42" i="48"/>
  <c r="M50" i="48"/>
  <c r="M52" i="48" s="1"/>
  <c r="E25" i="48"/>
  <c r="E27" i="48" s="1"/>
  <c r="D167" i="64"/>
  <c r="M14" i="48"/>
  <c r="H25" i="48"/>
  <c r="L50" i="48"/>
  <c r="N75" i="48"/>
  <c r="D17" i="48"/>
  <c r="C75" i="48"/>
  <c r="O75" i="48"/>
  <c r="I98" i="48"/>
  <c r="N50" i="48"/>
  <c r="P75" i="48"/>
  <c r="J98" i="48"/>
  <c r="F167" i="64"/>
  <c r="L11" i="48"/>
  <c r="P14" i="48"/>
  <c r="O42" i="48"/>
  <c r="P50" i="48"/>
  <c r="P52" i="48" s="1"/>
  <c r="D75" i="48"/>
  <c r="G167" i="64"/>
  <c r="F17" i="48"/>
  <c r="K25" i="48"/>
  <c r="L24" i="48"/>
  <c r="D52" i="48"/>
  <c r="O50" i="48"/>
  <c r="O17" i="48"/>
  <c r="O27" i="48" s="1"/>
  <c r="M17" i="48"/>
  <c r="L20" i="48"/>
  <c r="N21" i="48"/>
  <c r="N25" i="48" s="1"/>
  <c r="F25" i="48"/>
  <c r="H27" i="48"/>
  <c r="M20" i="48"/>
  <c r="M25" i="48" s="1"/>
  <c r="P11" i="48"/>
  <c r="J17" i="48"/>
  <c r="J27" i="48" s="1"/>
  <c r="L13" i="48"/>
  <c r="L17" i="48" s="1"/>
  <c r="C27" i="48"/>
  <c r="N13" i="48"/>
  <c r="N17" i="48" s="1"/>
  <c r="D5" i="79"/>
  <c r="M27" i="48" l="1"/>
  <c r="P25" i="48"/>
  <c r="L52" i="48"/>
  <c r="N27" i="48"/>
  <c r="N52" i="48"/>
  <c r="D27" i="48"/>
  <c r="O52" i="48"/>
  <c r="F27" i="48"/>
  <c r="L25" i="48"/>
  <c r="L27" i="48" s="1"/>
  <c r="P27" i="48"/>
  <c r="D69" i="18" l="1"/>
  <c r="D68" i="18"/>
  <c r="D67" i="18"/>
  <c r="D66" i="18"/>
  <c r="D65" i="18"/>
  <c r="D64" i="18"/>
  <c r="D63" i="18"/>
  <c r="D62" i="18"/>
  <c r="D61" i="18"/>
  <c r="D60" i="18"/>
  <c r="D59" i="18"/>
  <c r="D58" i="18"/>
  <c r="D57" i="18"/>
  <c r="D56" i="18"/>
  <c r="D55" i="18"/>
  <c r="D54" i="18"/>
  <c r="D53" i="18"/>
  <c r="D52" i="18"/>
  <c r="D51" i="18"/>
  <c r="D50" i="18"/>
  <c r="D49" i="18"/>
  <c r="D48" i="18"/>
  <c r="D47" i="18"/>
  <c r="D33" i="18"/>
  <c r="D34" i="18"/>
  <c r="D35" i="18"/>
  <c r="D36" i="18"/>
  <c r="D37" i="18"/>
  <c r="D38" i="18"/>
  <c r="D46" i="18"/>
  <c r="D45" i="18"/>
  <c r="G11" i="37" l="1"/>
  <c r="G11" i="67"/>
  <c r="G11" i="5"/>
  <c r="G11" i="13"/>
  <c r="E45" i="20" l="1"/>
  <c r="E46" i="20" s="1"/>
  <c r="D45" i="20"/>
  <c r="D46" i="20" s="1"/>
  <c r="C45" i="20"/>
  <c r="AH24" i="20"/>
  <c r="AG24" i="20"/>
  <c r="AE24" i="20"/>
  <c r="AD24" i="20"/>
  <c r="AC24" i="20"/>
  <c r="AB24" i="20"/>
  <c r="AA24" i="20"/>
  <c r="Z24" i="20"/>
  <c r="U24" i="20"/>
  <c r="S24" i="20"/>
  <c r="R24" i="20"/>
  <c r="P24" i="20"/>
  <c r="N24" i="20"/>
  <c r="M24" i="20"/>
  <c r="L24" i="20"/>
  <c r="I24" i="20"/>
  <c r="H24" i="20"/>
  <c r="E24" i="20"/>
  <c r="AF22" i="20"/>
  <c r="X22" i="20"/>
  <c r="O22" i="20"/>
  <c r="Q22" i="20" s="1"/>
  <c r="T22" i="20" s="1"/>
  <c r="AF21" i="20"/>
  <c r="X21" i="20"/>
  <c r="O21" i="20"/>
  <c r="Q21" i="20" s="1"/>
  <c r="T21" i="20" s="1"/>
  <c r="AF20" i="20"/>
  <c r="X20" i="20"/>
  <c r="O20" i="20"/>
  <c r="Q20" i="20" s="1"/>
  <c r="T20" i="20" s="1"/>
  <c r="AF19" i="20"/>
  <c r="X19" i="20"/>
  <c r="O19" i="20"/>
  <c r="Q19" i="20" s="1"/>
  <c r="T19" i="20" s="1"/>
  <c r="AF18" i="20"/>
  <c r="X18" i="20"/>
  <c r="Q18" i="20"/>
  <c r="T18" i="20" s="1"/>
  <c r="O18" i="20"/>
  <c r="AF17" i="20"/>
  <c r="X17" i="20"/>
  <c r="O17" i="20"/>
  <c r="Q17" i="20" s="1"/>
  <c r="T17" i="20" s="1"/>
  <c r="AF16" i="20"/>
  <c r="X16" i="20"/>
  <c r="O16" i="20"/>
  <c r="Q16" i="20" s="1"/>
  <c r="T16" i="20" s="1"/>
  <c r="AF15" i="20"/>
  <c r="X15" i="20"/>
  <c r="O15" i="20"/>
  <c r="Q15" i="20" s="1"/>
  <c r="T15" i="20" s="1"/>
  <c r="AF14" i="20"/>
  <c r="X14" i="20"/>
  <c r="O14" i="20"/>
  <c r="Q14" i="20" s="1"/>
  <c r="T14" i="20" s="1"/>
  <c r="AF13" i="20"/>
  <c r="X13" i="20"/>
  <c r="O13" i="20"/>
  <c r="Q13" i="20" s="1"/>
  <c r="P9" i="20"/>
  <c r="O9" i="20"/>
  <c r="C3" i="20"/>
  <c r="C2" i="20"/>
  <c r="F37" i="21"/>
  <c r="F38" i="21" s="1"/>
  <c r="E37" i="21"/>
  <c r="E38" i="21" s="1"/>
  <c r="C37" i="21"/>
  <c r="AM22" i="21"/>
  <c r="AL22" i="21"/>
  <c r="AK22" i="21"/>
  <c r="AJ22" i="21"/>
  <c r="AI22" i="21"/>
  <c r="AH22" i="21"/>
  <c r="AG22" i="21"/>
  <c r="AF22" i="21"/>
  <c r="AE22" i="21"/>
  <c r="Z22" i="21"/>
  <c r="Y22" i="21"/>
  <c r="X22" i="21"/>
  <c r="W22" i="21"/>
  <c r="V22" i="21"/>
  <c r="U22" i="21"/>
  <c r="T22" i="21"/>
  <c r="S22" i="21"/>
  <c r="R22" i="21"/>
  <c r="Q22" i="21"/>
  <c r="P22" i="21"/>
  <c r="O22" i="21"/>
  <c r="M22" i="21"/>
  <c r="L22" i="21"/>
  <c r="K22" i="21"/>
  <c r="H22" i="21"/>
  <c r="G22" i="21"/>
  <c r="AC20" i="21"/>
  <c r="AC19" i="21"/>
  <c r="AC18" i="21"/>
  <c r="AC17" i="21"/>
  <c r="AC16" i="21"/>
  <c r="AC15" i="21"/>
  <c r="AC14" i="21"/>
  <c r="AC13" i="21"/>
  <c r="AC12" i="21"/>
  <c r="AC11" i="21"/>
  <c r="S9" i="21"/>
  <c r="R9" i="21"/>
  <c r="C3" i="21"/>
  <c r="C2" i="21"/>
  <c r="R18" i="76"/>
  <c r="P18" i="76"/>
  <c r="O18" i="76"/>
  <c r="M18" i="76"/>
  <c r="K18" i="76"/>
  <c r="J18" i="76"/>
  <c r="I18" i="76"/>
  <c r="H18" i="76"/>
  <c r="G18" i="76"/>
  <c r="U16" i="76"/>
  <c r="N16" i="76"/>
  <c r="Q16" i="76" s="1"/>
  <c r="U15" i="76"/>
  <c r="N15" i="76"/>
  <c r="Q15" i="76" s="1"/>
  <c r="U14" i="76"/>
  <c r="N14" i="76"/>
  <c r="Q14" i="76" s="1"/>
  <c r="U13" i="76"/>
  <c r="N13" i="76"/>
  <c r="Q13" i="76" s="1"/>
  <c r="U12" i="76"/>
  <c r="N12" i="76"/>
  <c r="Q12" i="76" s="1"/>
  <c r="U11" i="76"/>
  <c r="N11" i="76"/>
  <c r="Q11" i="76" s="1"/>
  <c r="N10" i="76"/>
  <c r="Q10" i="76" s="1"/>
  <c r="P687" i="65"/>
  <c r="N687" i="65"/>
  <c r="M687" i="65"/>
  <c r="K687" i="65"/>
  <c r="I687" i="65"/>
  <c r="G687" i="65"/>
  <c r="F687" i="65"/>
  <c r="E687" i="65"/>
  <c r="S686" i="65"/>
  <c r="K686" i="65"/>
  <c r="L10" i="65"/>
  <c r="O10" i="65" s="1"/>
  <c r="M35" i="12"/>
  <c r="L35" i="12"/>
  <c r="K35" i="12"/>
  <c r="J35" i="12"/>
  <c r="I35" i="12"/>
  <c r="H35" i="12"/>
  <c r="B35" i="12"/>
  <c r="E34" i="12"/>
  <c r="E33" i="12"/>
  <c r="E32" i="12"/>
  <c r="E30" i="12"/>
  <c r="E29" i="12"/>
  <c r="E28" i="12"/>
  <c r="C26" i="12"/>
  <c r="E25" i="12"/>
  <c r="E24" i="12"/>
  <c r="E23" i="12"/>
  <c r="E22" i="12"/>
  <c r="E21" i="12"/>
  <c r="E20" i="12"/>
  <c r="E19" i="12"/>
  <c r="E17" i="12"/>
  <c r="E16" i="12"/>
  <c r="E15" i="12"/>
  <c r="E14" i="12"/>
  <c r="E13" i="12"/>
  <c r="G4" i="12"/>
  <c r="B2" i="12"/>
  <c r="I23" i="20" l="1"/>
  <c r="AD23" i="20"/>
  <c r="AL21" i="21"/>
  <c r="N17" i="76"/>
  <c r="H17" i="76"/>
  <c r="S23" i="20"/>
  <c r="AC23" i="20"/>
  <c r="O687" i="65"/>
  <c r="G686" i="65"/>
  <c r="AF24" i="20"/>
  <c r="N686" i="65"/>
  <c r="Q23" i="20"/>
  <c r="L687" i="65"/>
  <c r="F43" i="2" s="1"/>
  <c r="W21" i="21"/>
  <c r="T13" i="20"/>
  <c r="T24" i="20" s="1"/>
  <c r="Q24" i="20"/>
  <c r="L23" i="20"/>
  <c r="T23" i="20"/>
  <c r="AE23" i="20"/>
  <c r="M23" i="20"/>
  <c r="U23" i="20"/>
  <c r="AF23" i="20"/>
  <c r="AG23" i="20"/>
  <c r="O24" i="20"/>
  <c r="X23" i="20"/>
  <c r="O23" i="20"/>
  <c r="Z23" i="20"/>
  <c r="AH23" i="20"/>
  <c r="N23" i="20"/>
  <c r="P23" i="20"/>
  <c r="AA23" i="20"/>
  <c r="AB23" i="20"/>
  <c r="E23" i="20"/>
  <c r="H23" i="20"/>
  <c r="R23" i="20"/>
  <c r="K21" i="21"/>
  <c r="T21" i="21"/>
  <c r="AE21" i="21"/>
  <c r="AM21" i="21"/>
  <c r="L21" i="21"/>
  <c r="U21" i="21"/>
  <c r="AF21" i="21"/>
  <c r="AG21" i="21"/>
  <c r="O21" i="21"/>
  <c r="P21" i="21"/>
  <c r="X21" i="21"/>
  <c r="AI21" i="21"/>
  <c r="Q21" i="21"/>
  <c r="Y21" i="21"/>
  <c r="AJ21" i="21"/>
  <c r="M21" i="21"/>
  <c r="AH21" i="21"/>
  <c r="G21" i="21"/>
  <c r="R21" i="21"/>
  <c r="Z21" i="21"/>
  <c r="AK21" i="21"/>
  <c r="V21" i="21"/>
  <c r="H21" i="21"/>
  <c r="S21" i="21"/>
  <c r="AC21" i="21"/>
  <c r="Q18" i="76"/>
  <c r="O17" i="76"/>
  <c r="G17" i="76"/>
  <c r="P17" i="76"/>
  <c r="Q17" i="76"/>
  <c r="I17" i="76"/>
  <c r="R17" i="76"/>
  <c r="N18" i="76"/>
  <c r="J17" i="76"/>
  <c r="U17" i="76"/>
  <c r="K17" i="76"/>
  <c r="M17" i="76"/>
  <c r="L686" i="65"/>
  <c r="M686" i="65"/>
  <c r="E686" i="65"/>
  <c r="O686" i="65"/>
  <c r="F686" i="65"/>
  <c r="P686" i="65"/>
  <c r="I686" i="65"/>
  <c r="S32" i="8"/>
  <c r="T32" i="8"/>
  <c r="Q32" i="8"/>
  <c r="O32" i="8"/>
  <c r="J32" i="8"/>
  <c r="J22" i="8"/>
  <c r="J85" i="11" l="1"/>
  <c r="H57" i="2" l="1"/>
  <c r="F57" i="2"/>
  <c r="I57" i="2" s="1"/>
  <c r="L79" i="50" l="1"/>
  <c r="L78" i="50"/>
  <c r="L77" i="50"/>
  <c r="L73" i="50"/>
  <c r="L72" i="50"/>
  <c r="L71" i="50"/>
  <c r="L58" i="50"/>
  <c r="L52" i="50"/>
  <c r="L44" i="50"/>
  <c r="L43" i="50"/>
  <c r="L42" i="50"/>
  <c r="L37" i="50"/>
  <c r="L38" i="50"/>
  <c r="L36" i="50"/>
  <c r="L31" i="50"/>
  <c r="L17" i="50"/>
  <c r="AH67" i="9" l="1"/>
  <c r="AJ130" i="8" l="1"/>
  <c r="AH70" i="9"/>
  <c r="G67" i="5" l="1"/>
  <c r="G65" i="5" s="1"/>
  <c r="I60" i="5"/>
  <c r="G55" i="5"/>
  <c r="N58" i="4" s="1"/>
  <c r="H42" i="5"/>
  <c r="G42" i="5"/>
  <c r="G36" i="5"/>
  <c r="H31" i="5"/>
  <c r="G31" i="5"/>
  <c r="H25" i="5"/>
  <c r="G25" i="5"/>
  <c r="G20" i="5"/>
  <c r="G14" i="5"/>
  <c r="H55" i="5"/>
  <c r="G49" i="5"/>
  <c r="N59" i="4"/>
  <c r="N60" i="4"/>
  <c r="I55" i="5" l="1"/>
  <c r="I42" i="5"/>
  <c r="G19" i="5"/>
  <c r="G62" i="5" s="1"/>
  <c r="F16" i="71"/>
  <c r="I15" i="75" l="1"/>
  <c r="I16" i="75"/>
  <c r="I17" i="75"/>
  <c r="L17" i="75" s="1"/>
  <c r="I18" i="75"/>
  <c r="L18" i="75" s="1"/>
  <c r="I14" i="75"/>
  <c r="L14" i="75" s="1"/>
  <c r="C4" i="74"/>
  <c r="L22" i="75"/>
  <c r="K22" i="75"/>
  <c r="J22" i="75"/>
  <c r="K20" i="75"/>
  <c r="J20" i="75"/>
  <c r="C14" i="75" s="1"/>
  <c r="L19" i="75"/>
  <c r="K19" i="75"/>
  <c r="J19" i="75"/>
  <c r="L16" i="75"/>
  <c r="L15" i="75"/>
  <c r="C3" i="75"/>
  <c r="K11" i="73"/>
  <c r="I15" i="74"/>
  <c r="L15" i="74" s="1"/>
  <c r="M15" i="74" s="1"/>
  <c r="I16" i="74"/>
  <c r="L16" i="74" s="1"/>
  <c r="M16" i="74" s="1"/>
  <c r="I17" i="74"/>
  <c r="L17" i="74" s="1"/>
  <c r="M17" i="74" s="1"/>
  <c r="I18" i="74"/>
  <c r="L18" i="74" s="1"/>
  <c r="M18" i="74" s="1"/>
  <c r="I19" i="74"/>
  <c r="L19" i="74" s="1"/>
  <c r="M19" i="74" s="1"/>
  <c r="I20" i="74"/>
  <c r="L20" i="74" s="1"/>
  <c r="M20" i="74" s="1"/>
  <c r="I21" i="74"/>
  <c r="L21" i="74" s="1"/>
  <c r="M21" i="74" s="1"/>
  <c r="I22" i="74"/>
  <c r="L22" i="74" s="1"/>
  <c r="M22" i="74" s="1"/>
  <c r="I23" i="74"/>
  <c r="L23" i="74" s="1"/>
  <c r="M23" i="74" s="1"/>
  <c r="I24" i="74"/>
  <c r="L24" i="74" s="1"/>
  <c r="M24" i="74" s="1"/>
  <c r="I25" i="74"/>
  <c r="L25" i="74" s="1"/>
  <c r="M25" i="74" s="1"/>
  <c r="I26" i="74"/>
  <c r="L26" i="74" s="1"/>
  <c r="M26" i="74" s="1"/>
  <c r="I27" i="74"/>
  <c r="L27" i="74" s="1"/>
  <c r="M27" i="74" s="1"/>
  <c r="I28" i="74"/>
  <c r="L28" i="74" s="1"/>
  <c r="M28" i="74" s="1"/>
  <c r="I29" i="74"/>
  <c r="L29" i="74" s="1"/>
  <c r="M29" i="74" s="1"/>
  <c r="I30" i="74"/>
  <c r="L30" i="74" s="1"/>
  <c r="M30" i="74" s="1"/>
  <c r="I31" i="74"/>
  <c r="L31" i="74" s="1"/>
  <c r="M31" i="74" s="1"/>
  <c r="I32" i="74"/>
  <c r="L32" i="74" s="1"/>
  <c r="M32" i="74" s="1"/>
  <c r="I33" i="74"/>
  <c r="L33" i="74" s="1"/>
  <c r="M33" i="74" s="1"/>
  <c r="I34" i="74"/>
  <c r="L34" i="74" s="1"/>
  <c r="M34" i="74" s="1"/>
  <c r="I35" i="74"/>
  <c r="L35" i="74" s="1"/>
  <c r="M35" i="74" s="1"/>
  <c r="I36" i="74"/>
  <c r="L36" i="74" s="1"/>
  <c r="M36" i="74" s="1"/>
  <c r="I37" i="74"/>
  <c r="L37" i="74" s="1"/>
  <c r="M37" i="74" s="1"/>
  <c r="I38" i="74"/>
  <c r="L38" i="74" s="1"/>
  <c r="M38" i="74" s="1"/>
  <c r="I14" i="74"/>
  <c r="I40" i="74" s="1"/>
  <c r="H10" i="73"/>
  <c r="C3" i="74"/>
  <c r="M42" i="74"/>
  <c r="L42" i="74"/>
  <c r="K42" i="74"/>
  <c r="J42" i="74"/>
  <c r="K40" i="74"/>
  <c r="J40" i="74"/>
  <c r="M39" i="74"/>
  <c r="L39" i="74"/>
  <c r="K39" i="74"/>
  <c r="J39" i="74"/>
  <c r="F13" i="73"/>
  <c r="K10" i="73"/>
  <c r="K13" i="73" s="1"/>
  <c r="C4" i="73"/>
  <c r="C3" i="73"/>
  <c r="J14" i="73"/>
  <c r="J19" i="73" s="1"/>
  <c r="I14" i="73"/>
  <c r="I19" i="73" s="1"/>
  <c r="G14" i="73"/>
  <c r="F14" i="73"/>
  <c r="J13" i="73"/>
  <c r="J18" i="73" s="1"/>
  <c r="I13" i="73"/>
  <c r="I18" i="73" s="1"/>
  <c r="G13" i="73"/>
  <c r="K12" i="73"/>
  <c r="H12" i="73"/>
  <c r="H11" i="73"/>
  <c r="D22" i="67"/>
  <c r="G19" i="67"/>
  <c r="G20" i="67"/>
  <c r="G29" i="67" s="1"/>
  <c r="L20" i="72"/>
  <c r="K20" i="72"/>
  <c r="J20" i="72"/>
  <c r="G20" i="72"/>
  <c r="F20" i="72"/>
  <c r="E20" i="72"/>
  <c r="H19" i="72"/>
  <c r="H18" i="72"/>
  <c r="H17" i="72"/>
  <c r="H16" i="72"/>
  <c r="H15" i="72"/>
  <c r="H14" i="72"/>
  <c r="H13" i="72"/>
  <c r="H12" i="72"/>
  <c r="H11" i="72"/>
  <c r="H10" i="72"/>
  <c r="D4" i="72"/>
  <c r="D3" i="72"/>
  <c r="F29" i="67"/>
  <c r="E29" i="67"/>
  <c r="F28" i="67"/>
  <c r="E28" i="67"/>
  <c r="E27" i="67"/>
  <c r="E25" i="67"/>
  <c r="E22" i="67"/>
  <c r="F22" i="67"/>
  <c r="J19" i="67"/>
  <c r="J20" i="67"/>
  <c r="F17" i="71"/>
  <c r="G11" i="71" s="1"/>
  <c r="J10" i="71"/>
  <c r="G13" i="71" l="1"/>
  <c r="G12" i="71"/>
  <c r="G15" i="71"/>
  <c r="G14" i="71"/>
  <c r="G10" i="71"/>
  <c r="H20" i="72"/>
  <c r="I11" i="72" s="1"/>
  <c r="L20" i="75"/>
  <c r="C18" i="75"/>
  <c r="C17" i="75"/>
  <c r="C15" i="75"/>
  <c r="C16" i="75"/>
  <c r="M14" i="74"/>
  <c r="M40" i="74" s="1"/>
  <c r="L40" i="74"/>
  <c r="C14" i="74"/>
  <c r="H13" i="73"/>
  <c r="K18" i="73"/>
  <c r="H14" i="73"/>
  <c r="K14" i="73"/>
  <c r="K19" i="73" s="1"/>
  <c r="G28" i="67"/>
  <c r="I14" i="72" l="1"/>
  <c r="I15" i="72"/>
  <c r="I18" i="72"/>
  <c r="I13" i="72"/>
  <c r="I10" i="72"/>
  <c r="I17" i="72"/>
  <c r="I19" i="72"/>
  <c r="I16" i="72"/>
  <c r="I12" i="72"/>
  <c r="C4" i="71"/>
  <c r="C3" i="71"/>
  <c r="H16" i="71"/>
  <c r="J14" i="71"/>
  <c r="J13" i="71"/>
  <c r="J12" i="71"/>
  <c r="J11" i="71"/>
  <c r="J17" i="71" l="1"/>
  <c r="H21" i="71" s="1"/>
  <c r="I17" i="71"/>
  <c r="F20" i="71"/>
  <c r="J16" i="71"/>
  <c r="H20" i="71" s="1"/>
  <c r="I16" i="71"/>
  <c r="G20" i="71" s="1"/>
  <c r="H17" i="71" l="1"/>
  <c r="F21" i="71" s="1"/>
  <c r="G21" i="71"/>
  <c r="G17" i="71"/>
  <c r="G16" i="71"/>
  <c r="G100" i="2" l="1"/>
  <c r="F101" i="2"/>
  <c r="I42" i="2"/>
  <c r="I43" i="2"/>
  <c r="K99" i="35" l="1"/>
  <c r="K84" i="35"/>
  <c r="K79" i="35"/>
  <c r="I25" i="66"/>
  <c r="J25" i="66"/>
  <c r="K25" i="66"/>
  <c r="L25" i="66"/>
  <c r="M25" i="66"/>
  <c r="N25" i="66"/>
  <c r="O25" i="66"/>
  <c r="Q25" i="66"/>
  <c r="S25" i="66"/>
  <c r="T25" i="66"/>
  <c r="H25" i="66"/>
  <c r="I46" i="2"/>
  <c r="I45" i="2"/>
  <c r="I44" i="2"/>
  <c r="H76" i="3" l="1"/>
  <c r="D44" i="18"/>
  <c r="D43" i="18"/>
  <c r="D42" i="18"/>
  <c r="D41" i="18"/>
  <c r="D40" i="18"/>
  <c r="D39" i="18"/>
  <c r="D32" i="18"/>
  <c r="H13" i="69"/>
  <c r="I12" i="69"/>
  <c r="I14" i="69" s="1"/>
  <c r="B2" i="69"/>
  <c r="D6" i="68"/>
  <c r="D5" i="68"/>
  <c r="E46" i="68"/>
  <c r="E24" i="68" s="1"/>
  <c r="E11" i="68" s="1"/>
  <c r="E33" i="68"/>
  <c r="E23" i="68" s="1"/>
  <c r="N14" i="68"/>
  <c r="N13" i="68"/>
  <c r="N12" i="68"/>
  <c r="M11" i="68"/>
  <c r="M17" i="68" s="1"/>
  <c r="J17" i="61"/>
  <c r="J15" i="61"/>
  <c r="J14" i="61"/>
  <c r="C4" i="61"/>
  <c r="D4" i="62"/>
  <c r="D4" i="67"/>
  <c r="D3" i="67"/>
  <c r="F31" i="67"/>
  <c r="E31" i="67"/>
  <c r="F27" i="67"/>
  <c r="F26" i="67"/>
  <c r="E26" i="67"/>
  <c r="F25" i="67"/>
  <c r="J16" i="67"/>
  <c r="J17" i="67"/>
  <c r="J18" i="67"/>
  <c r="J15" i="67"/>
  <c r="J12" i="67"/>
  <c r="J13" i="67"/>
  <c r="J11" i="67"/>
  <c r="G18" i="67"/>
  <c r="G27" i="67" s="1"/>
  <c r="G17" i="67"/>
  <c r="G16" i="67"/>
  <c r="G15" i="67"/>
  <c r="G13" i="67"/>
  <c r="G12" i="67"/>
  <c r="G25" i="67" l="1"/>
  <c r="G26" i="67"/>
  <c r="G21" i="67"/>
  <c r="G30" i="67" s="1"/>
  <c r="G22" i="67"/>
  <c r="N17" i="68"/>
  <c r="E21" i="67"/>
  <c r="E30" i="67" s="1"/>
  <c r="D21" i="67"/>
  <c r="F21" i="67"/>
  <c r="F30" i="67" s="1"/>
  <c r="E25" i="68"/>
  <c r="E10" i="68"/>
  <c r="E12" i="68" s="1"/>
  <c r="G31" i="67" l="1"/>
  <c r="H22" i="67"/>
  <c r="H12" i="67"/>
  <c r="H20" i="67"/>
  <c r="H11" i="67"/>
  <c r="H19" i="67"/>
  <c r="H18" i="67"/>
  <c r="H15" i="67"/>
  <c r="H17" i="67"/>
  <c r="H13" i="67"/>
  <c r="H16" i="67"/>
  <c r="E14" i="68"/>
  <c r="E15" i="68"/>
  <c r="K11" i="32" l="1"/>
  <c r="N11" i="32" s="1"/>
  <c r="K12" i="32"/>
  <c r="K13" i="32"/>
  <c r="N13" i="32" s="1"/>
  <c r="K14" i="32"/>
  <c r="N14" i="32" s="1"/>
  <c r="K15" i="32"/>
  <c r="N15" i="32" s="1"/>
  <c r="K16" i="32"/>
  <c r="N16" i="32" s="1"/>
  <c r="K17" i="32"/>
  <c r="N17" i="32" s="1"/>
  <c r="K10" i="32"/>
  <c r="N10" i="32" s="1"/>
  <c r="O19" i="32"/>
  <c r="M19" i="32"/>
  <c r="H50" i="2" s="1"/>
  <c r="L19" i="32"/>
  <c r="G50" i="2" s="1"/>
  <c r="J19" i="32"/>
  <c r="I19" i="32"/>
  <c r="H19" i="32"/>
  <c r="E19" i="32"/>
  <c r="R17" i="32"/>
  <c r="R16" i="32"/>
  <c r="R15" i="32"/>
  <c r="R14" i="32"/>
  <c r="R13" i="32"/>
  <c r="R12" i="32"/>
  <c r="R11" i="32"/>
  <c r="R10" i="32"/>
  <c r="C3" i="32"/>
  <c r="C2" i="32"/>
  <c r="C2" i="66"/>
  <c r="G25" i="66"/>
  <c r="X23" i="66"/>
  <c r="P23" i="66"/>
  <c r="R23" i="66" s="1"/>
  <c r="U23" i="66" s="1"/>
  <c r="X22" i="66"/>
  <c r="P22" i="66"/>
  <c r="R22" i="66" s="1"/>
  <c r="U22" i="66" s="1"/>
  <c r="X21" i="66"/>
  <c r="P21" i="66"/>
  <c r="R21" i="66" s="1"/>
  <c r="U21" i="66" s="1"/>
  <c r="X20" i="66"/>
  <c r="P20" i="66"/>
  <c r="R20" i="66" s="1"/>
  <c r="U20" i="66" s="1"/>
  <c r="X19" i="66"/>
  <c r="P19" i="66"/>
  <c r="R19" i="66" s="1"/>
  <c r="U19" i="66" s="1"/>
  <c r="X18" i="66"/>
  <c r="P18" i="66"/>
  <c r="R18" i="66" s="1"/>
  <c r="U18" i="66" s="1"/>
  <c r="X17" i="66"/>
  <c r="P17" i="66"/>
  <c r="R17" i="66" s="1"/>
  <c r="U17" i="66" s="1"/>
  <c r="X16" i="66"/>
  <c r="P16" i="66"/>
  <c r="R16" i="66" s="1"/>
  <c r="U16" i="66" s="1"/>
  <c r="X15" i="66"/>
  <c r="P15" i="66"/>
  <c r="R15" i="66" s="1"/>
  <c r="U15" i="66" s="1"/>
  <c r="X14" i="66"/>
  <c r="P14" i="66"/>
  <c r="R14" i="66" s="1"/>
  <c r="U14" i="66" s="1"/>
  <c r="X13" i="66"/>
  <c r="P13" i="66"/>
  <c r="R13" i="66" s="1"/>
  <c r="U13" i="66" s="1"/>
  <c r="X12" i="66"/>
  <c r="P12" i="66"/>
  <c r="R12" i="66" s="1"/>
  <c r="U12" i="66" s="1"/>
  <c r="X11" i="66"/>
  <c r="P11" i="66"/>
  <c r="AJ1839" i="24"/>
  <c r="AI1839" i="24"/>
  <c r="AH1839" i="24"/>
  <c r="AG1839" i="24"/>
  <c r="AF1839" i="24"/>
  <c r="AE1839" i="24"/>
  <c r="AD1839" i="24"/>
  <c r="AC1839" i="24"/>
  <c r="AB1839" i="24"/>
  <c r="P1839" i="24"/>
  <c r="O1839" i="24"/>
  <c r="N1839" i="24"/>
  <c r="K1839" i="24"/>
  <c r="J1839" i="24"/>
  <c r="Z1837" i="24"/>
  <c r="Z1836" i="24"/>
  <c r="Z1835" i="24"/>
  <c r="Z1834" i="24"/>
  <c r="Z1833" i="24"/>
  <c r="Z1832" i="24"/>
  <c r="AJ1829" i="24"/>
  <c r="AI1829" i="24"/>
  <c r="AH1829" i="24"/>
  <c r="AG1829" i="24"/>
  <c r="AF1829" i="24"/>
  <c r="AE1829" i="24"/>
  <c r="AD1829" i="24"/>
  <c r="AC1829" i="24"/>
  <c r="AB1829" i="24"/>
  <c r="P1829" i="24"/>
  <c r="O1829" i="24"/>
  <c r="N1829" i="24"/>
  <c r="K1829" i="24"/>
  <c r="J1829" i="24"/>
  <c r="Z1827" i="24"/>
  <c r="Z1826" i="24"/>
  <c r="Z1825" i="24"/>
  <c r="Z1824" i="24"/>
  <c r="Z1823" i="24"/>
  <c r="Z1822" i="24"/>
  <c r="AJ1819" i="24"/>
  <c r="AI1819" i="24"/>
  <c r="AI1842" i="24" s="1"/>
  <c r="AH1819" i="24"/>
  <c r="AH1842" i="24" s="1"/>
  <c r="AG1819" i="24"/>
  <c r="AF1819" i="24"/>
  <c r="AE1819" i="24"/>
  <c r="AD1819" i="24"/>
  <c r="AC1819" i="24"/>
  <c r="AB1819" i="24"/>
  <c r="P1819" i="24"/>
  <c r="O1819" i="24"/>
  <c r="N1819" i="24"/>
  <c r="J1819" i="24"/>
  <c r="Z12" i="24"/>
  <c r="Q12" i="24"/>
  <c r="R9" i="24"/>
  <c r="Q9" i="24"/>
  <c r="C3" i="24"/>
  <c r="C2" i="24"/>
  <c r="P1842" i="24" l="1"/>
  <c r="AE1842" i="24"/>
  <c r="S12" i="24"/>
  <c r="Q1819" i="24"/>
  <c r="Q1842" i="24" s="1"/>
  <c r="S1828" i="24"/>
  <c r="T1828" i="24"/>
  <c r="R1838" i="24"/>
  <c r="U1828" i="24"/>
  <c r="S1838" i="24"/>
  <c r="V1828" i="24"/>
  <c r="T1838" i="24"/>
  <c r="W1828" i="24"/>
  <c r="U1838" i="24"/>
  <c r="V1838" i="24"/>
  <c r="W1838" i="24"/>
  <c r="Q1838" i="24"/>
  <c r="Q1828" i="24"/>
  <c r="R1828" i="24"/>
  <c r="S1818" i="24"/>
  <c r="S1841" i="24" s="1"/>
  <c r="T1818" i="24"/>
  <c r="T1841" i="24" s="1"/>
  <c r="U1818" i="24"/>
  <c r="V1818" i="24"/>
  <c r="V1841" i="24" s="1"/>
  <c r="W1818" i="24"/>
  <c r="R1818" i="24"/>
  <c r="R1841" i="24" s="1"/>
  <c r="Q1818" i="24"/>
  <c r="AJ1842" i="24"/>
  <c r="AB1842" i="24"/>
  <c r="J1842" i="24"/>
  <c r="AD1842" i="24"/>
  <c r="K1842" i="24"/>
  <c r="N19" i="32"/>
  <c r="I50" i="2" s="1"/>
  <c r="N1842" i="24"/>
  <c r="AF1842" i="24"/>
  <c r="O1842" i="24"/>
  <c r="AC1842" i="24"/>
  <c r="AG1842" i="24"/>
  <c r="R11" i="66"/>
  <c r="R25" i="66" s="1"/>
  <c r="P25" i="66"/>
  <c r="M24" i="66"/>
  <c r="N24" i="66"/>
  <c r="O24" i="66"/>
  <c r="G24" i="66"/>
  <c r="U24" i="66"/>
  <c r="P24" i="66"/>
  <c r="I24" i="66"/>
  <c r="Q24" i="66"/>
  <c r="J24" i="66"/>
  <c r="R24" i="66"/>
  <c r="K24" i="66"/>
  <c r="S24" i="66"/>
  <c r="H24" i="66"/>
  <c r="T24" i="66"/>
  <c r="L24" i="66"/>
  <c r="AE1818" i="24"/>
  <c r="P1838" i="24"/>
  <c r="X24" i="66"/>
  <c r="AG1838" i="24"/>
  <c r="J18" i="32"/>
  <c r="I18" i="32"/>
  <c r="M18" i="32"/>
  <c r="K19" i="32"/>
  <c r="F50" i="2" s="1"/>
  <c r="K18" i="32"/>
  <c r="L18" i="32"/>
  <c r="N18" i="32"/>
  <c r="E18" i="32"/>
  <c r="O18" i="32"/>
  <c r="H18" i="32"/>
  <c r="R18" i="32"/>
  <c r="U11" i="66"/>
  <c r="U25" i="66" s="1"/>
  <c r="AH1818" i="24"/>
  <c r="N1818" i="24"/>
  <c r="AF1818" i="24"/>
  <c r="Z1838" i="24"/>
  <c r="AJ1838" i="24"/>
  <c r="Z1818" i="24"/>
  <c r="J1818" i="24"/>
  <c r="AC1828" i="24"/>
  <c r="N1838" i="24"/>
  <c r="AH1838" i="24"/>
  <c r="AE1828" i="24"/>
  <c r="AB1838" i="24"/>
  <c r="K1818" i="24"/>
  <c r="AG1818" i="24"/>
  <c r="AD1828" i="24"/>
  <c r="O1838" i="24"/>
  <c r="AI1838" i="24"/>
  <c r="P1818" i="24"/>
  <c r="AB1818" i="24"/>
  <c r="AJ1818" i="24"/>
  <c r="K1828" i="24"/>
  <c r="AG1828" i="24"/>
  <c r="AD1838" i="24"/>
  <c r="AC1818" i="24"/>
  <c r="N1828" i="24"/>
  <c r="AH1828" i="24"/>
  <c r="AE1838" i="24"/>
  <c r="AI1818" i="24"/>
  <c r="AF1828" i="24"/>
  <c r="AD1818" i="24"/>
  <c r="O1828" i="24"/>
  <c r="Z1828" i="24"/>
  <c r="AI1828" i="24"/>
  <c r="J1838" i="24"/>
  <c r="AF1838" i="24"/>
  <c r="O1818" i="24"/>
  <c r="J1828" i="24"/>
  <c r="AC1838" i="24"/>
  <c r="P1828" i="24"/>
  <c r="AB1828" i="24"/>
  <c r="AJ1828" i="24"/>
  <c r="K1838" i="24"/>
  <c r="U1841" i="24" l="1"/>
  <c r="S1819" i="24"/>
  <c r="S1842" i="24" s="1"/>
  <c r="F77" i="2" s="1"/>
  <c r="V12" i="24"/>
  <c r="V1819" i="24" s="1"/>
  <c r="V1842" i="24" s="1"/>
  <c r="W1841" i="24"/>
  <c r="Q1841" i="24"/>
  <c r="AB1841" i="24"/>
  <c r="AF1841" i="24"/>
  <c r="AE1841" i="24"/>
  <c r="N1841" i="24"/>
  <c r="AH1841" i="24"/>
  <c r="J1841" i="24"/>
  <c r="AG1841" i="24"/>
  <c r="O1841" i="24"/>
  <c r="AD1841" i="24"/>
  <c r="AJ1841" i="24"/>
  <c r="AC1841" i="24"/>
  <c r="K1841" i="24"/>
  <c r="P1841" i="24"/>
  <c r="AI1841" i="24"/>
  <c r="Z1841" i="24"/>
  <c r="W14" i="57" l="1"/>
  <c r="W15" i="57"/>
  <c r="AC81" i="50" l="1"/>
  <c r="AD81" i="50"/>
  <c r="AE81" i="50"/>
  <c r="AF81" i="50"/>
  <c r="AG81" i="50"/>
  <c r="AH81" i="50"/>
  <c r="AI81" i="50"/>
  <c r="AC68" i="50"/>
  <c r="AD68" i="50"/>
  <c r="AE68" i="50"/>
  <c r="AF68" i="50"/>
  <c r="AG68" i="50"/>
  <c r="AH68" i="50"/>
  <c r="AI68" i="50"/>
  <c r="AC62" i="50"/>
  <c r="AD62" i="50"/>
  <c r="AE62" i="50"/>
  <c r="AF62" i="50"/>
  <c r="AG62" i="50"/>
  <c r="AH62" i="50"/>
  <c r="AI62" i="50"/>
  <c r="AC56" i="50"/>
  <c r="AD56" i="50"/>
  <c r="AE56" i="50"/>
  <c r="AF56" i="50"/>
  <c r="AG56" i="50"/>
  <c r="AH56" i="50"/>
  <c r="AI56" i="50"/>
  <c r="AC46" i="50"/>
  <c r="AD46" i="50"/>
  <c r="AE46" i="50"/>
  <c r="AF46" i="50"/>
  <c r="AG46" i="50"/>
  <c r="AH46" i="50"/>
  <c r="AI46" i="50"/>
  <c r="AC40" i="50"/>
  <c r="AD40" i="50"/>
  <c r="AE40" i="50"/>
  <c r="AF40" i="50"/>
  <c r="AG40" i="50"/>
  <c r="AH40" i="50"/>
  <c r="AI40" i="50"/>
  <c r="AC33" i="50"/>
  <c r="AD33" i="50"/>
  <c r="AE33" i="50"/>
  <c r="AF33" i="50"/>
  <c r="AG33" i="50"/>
  <c r="AH33" i="50"/>
  <c r="AI33" i="50"/>
  <c r="AC27" i="50"/>
  <c r="AD27" i="50"/>
  <c r="AE27" i="50"/>
  <c r="AF27" i="50"/>
  <c r="AG27" i="50"/>
  <c r="AH27" i="50"/>
  <c r="AI27" i="50"/>
  <c r="AC21" i="50"/>
  <c r="AD21" i="50"/>
  <c r="AE21" i="50"/>
  <c r="AF21" i="50"/>
  <c r="AF48" i="50" s="1"/>
  <c r="AG21" i="50"/>
  <c r="AH21" i="50"/>
  <c r="AI21" i="50"/>
  <c r="AC75" i="50"/>
  <c r="AD75" i="50"/>
  <c r="AE75" i="50"/>
  <c r="AF75" i="50"/>
  <c r="AG75" i="50"/>
  <c r="AH75" i="50"/>
  <c r="AI75" i="50"/>
  <c r="AE48" i="50" l="1"/>
  <c r="AD48" i="50"/>
  <c r="AC48" i="50"/>
  <c r="AI48" i="50"/>
  <c r="AH48" i="50"/>
  <c r="AG83" i="50"/>
  <c r="AG48" i="50"/>
  <c r="AH83" i="50"/>
  <c r="AF83" i="50"/>
  <c r="AI83" i="50"/>
  <c r="AE83" i="50"/>
  <c r="AG86" i="50"/>
  <c r="AD83" i="50"/>
  <c r="AC83" i="50"/>
  <c r="H78" i="2"/>
  <c r="AJ79" i="50"/>
  <c r="T81" i="50"/>
  <c r="U81" i="50"/>
  <c r="V81" i="50"/>
  <c r="T75" i="50"/>
  <c r="U75" i="50"/>
  <c r="V75" i="50"/>
  <c r="T68" i="50"/>
  <c r="U68" i="50"/>
  <c r="V68" i="50"/>
  <c r="T62" i="50"/>
  <c r="U62" i="50"/>
  <c r="V62" i="50"/>
  <c r="T56" i="50"/>
  <c r="U56" i="50"/>
  <c r="V56" i="50"/>
  <c r="T46" i="50"/>
  <c r="U46" i="50"/>
  <c r="V46" i="50"/>
  <c r="T40" i="50"/>
  <c r="U40" i="50"/>
  <c r="V40" i="50"/>
  <c r="T33" i="50"/>
  <c r="U33" i="50"/>
  <c r="V33" i="50"/>
  <c r="T27" i="50"/>
  <c r="U27" i="50"/>
  <c r="V27" i="50"/>
  <c r="T21" i="50"/>
  <c r="U21" i="50"/>
  <c r="V21" i="50"/>
  <c r="Z79" i="50"/>
  <c r="Z78" i="50"/>
  <c r="Z77" i="50"/>
  <c r="Z73" i="50"/>
  <c r="Z72" i="50"/>
  <c r="Z71" i="50"/>
  <c r="Z66" i="50"/>
  <c r="Z65" i="50"/>
  <c r="Z64" i="50"/>
  <c r="Z60" i="50"/>
  <c r="Z59" i="50"/>
  <c r="Z58" i="50"/>
  <c r="Z54" i="50"/>
  <c r="Z53" i="50"/>
  <c r="Z52" i="50"/>
  <c r="Z44" i="50"/>
  <c r="Z43" i="50"/>
  <c r="Z42" i="50"/>
  <c r="S45" i="50" s="1"/>
  <c r="Z38" i="50"/>
  <c r="Z37" i="50"/>
  <c r="Z36" i="50"/>
  <c r="Z31" i="50"/>
  <c r="Z30" i="50"/>
  <c r="Z29" i="50"/>
  <c r="Z24" i="50"/>
  <c r="Z25" i="50"/>
  <c r="Z23" i="50"/>
  <c r="Z18" i="50"/>
  <c r="Z19" i="50"/>
  <c r="Z17" i="50"/>
  <c r="I62" i="2"/>
  <c r="AE19" i="53"/>
  <c r="F56" i="2" s="1"/>
  <c r="V48" i="50" l="1"/>
  <c r="U48" i="50"/>
  <c r="T48" i="50"/>
  <c r="AC55" i="50"/>
  <c r="AK55" i="50"/>
  <c r="AD55" i="50"/>
  <c r="AE55" i="50"/>
  <c r="AF55" i="50"/>
  <c r="AB55" i="50"/>
  <c r="AG55" i="50"/>
  <c r="AH55" i="50"/>
  <c r="AI55" i="50"/>
  <c r="AJ55" i="50"/>
  <c r="T32" i="50"/>
  <c r="AC74" i="50"/>
  <c r="AK74" i="50"/>
  <c r="AD74" i="50"/>
  <c r="AB74" i="50"/>
  <c r="AE74" i="50"/>
  <c r="AF74" i="50"/>
  <c r="AG74" i="50"/>
  <c r="AJ74" i="50"/>
  <c r="AH74" i="50"/>
  <c r="AI74" i="50"/>
  <c r="AH20" i="50"/>
  <c r="AI20" i="50"/>
  <c r="AJ20" i="50"/>
  <c r="AC20" i="50"/>
  <c r="AK20" i="50"/>
  <c r="AD20" i="50"/>
  <c r="AE20" i="50"/>
  <c r="AF20" i="50"/>
  <c r="AB20" i="50"/>
  <c r="AG20" i="50"/>
  <c r="AD39" i="50"/>
  <c r="AE39" i="50"/>
  <c r="AF39" i="50"/>
  <c r="AB39" i="50"/>
  <c r="AG39" i="50"/>
  <c r="AH39" i="50"/>
  <c r="AI39" i="50"/>
  <c r="AJ39" i="50"/>
  <c r="AC39" i="50"/>
  <c r="AK39" i="50"/>
  <c r="AG61" i="50"/>
  <c r="AH61" i="50"/>
  <c r="AI61" i="50"/>
  <c r="AJ61" i="50"/>
  <c r="AC61" i="50"/>
  <c r="AK61" i="50"/>
  <c r="AD61" i="50"/>
  <c r="AE61" i="50"/>
  <c r="AF61" i="50"/>
  <c r="AB61" i="50"/>
  <c r="AD26" i="50"/>
  <c r="AE26" i="50"/>
  <c r="AF26" i="50"/>
  <c r="AB26" i="50"/>
  <c r="AG26" i="50"/>
  <c r="AH26" i="50"/>
  <c r="AI26" i="50"/>
  <c r="AJ26" i="50"/>
  <c r="AC26" i="50"/>
  <c r="AK26" i="50"/>
  <c r="AD80" i="50"/>
  <c r="AE80" i="50"/>
  <c r="AF80" i="50"/>
  <c r="AG80" i="50"/>
  <c r="AH80" i="50"/>
  <c r="AI80" i="50"/>
  <c r="AJ80" i="50"/>
  <c r="AC80" i="50"/>
  <c r="AK80" i="50"/>
  <c r="AB80" i="50"/>
  <c r="AH32" i="50"/>
  <c r="AI32" i="50"/>
  <c r="AJ32" i="50"/>
  <c r="AC32" i="50"/>
  <c r="AK32" i="50"/>
  <c r="AD32" i="50"/>
  <c r="AE32" i="50"/>
  <c r="AF32" i="50"/>
  <c r="AB32" i="50"/>
  <c r="AG32" i="50"/>
  <c r="AG45" i="50"/>
  <c r="AH45" i="50"/>
  <c r="AI45" i="50"/>
  <c r="AJ45" i="50"/>
  <c r="AC45" i="50"/>
  <c r="AK45" i="50"/>
  <c r="AD45" i="50"/>
  <c r="AE45" i="50"/>
  <c r="AB45" i="50"/>
  <c r="AF45" i="50"/>
  <c r="V67" i="50"/>
  <c r="AC67" i="50"/>
  <c r="AK67" i="50"/>
  <c r="AD67" i="50"/>
  <c r="AE67" i="50"/>
  <c r="AF67" i="50"/>
  <c r="AB67" i="50"/>
  <c r="AG67" i="50"/>
  <c r="AH67" i="50"/>
  <c r="AI67" i="50"/>
  <c r="AJ67" i="50"/>
  <c r="W45" i="50"/>
  <c r="T20" i="50"/>
  <c r="T55" i="50"/>
  <c r="W74" i="50"/>
  <c r="V80" i="50"/>
  <c r="V39" i="50"/>
  <c r="T61" i="50"/>
  <c r="W26" i="50"/>
  <c r="T80" i="50"/>
  <c r="U26" i="50"/>
  <c r="U32" i="50"/>
  <c r="W55" i="50"/>
  <c r="L26" i="50"/>
  <c r="T26" i="50"/>
  <c r="L39" i="50"/>
  <c r="U39" i="50"/>
  <c r="V61" i="50"/>
  <c r="U67" i="50"/>
  <c r="L80" i="50"/>
  <c r="U80" i="50"/>
  <c r="S26" i="50"/>
  <c r="S39" i="50"/>
  <c r="T39" i="50"/>
  <c r="L67" i="50"/>
  <c r="T67" i="50"/>
  <c r="W39" i="50"/>
  <c r="V45" i="50"/>
  <c r="L55" i="50"/>
  <c r="V55" i="50"/>
  <c r="S67" i="50"/>
  <c r="W67" i="50"/>
  <c r="V74" i="50"/>
  <c r="S80" i="50"/>
  <c r="U45" i="50"/>
  <c r="U55" i="50"/>
  <c r="U74" i="50"/>
  <c r="W80" i="50"/>
  <c r="W32" i="50"/>
  <c r="L20" i="50"/>
  <c r="V32" i="50"/>
  <c r="T45" i="50"/>
  <c r="T74" i="50"/>
  <c r="W20" i="50"/>
  <c r="S55" i="50"/>
  <c r="V20" i="50"/>
  <c r="L32" i="50"/>
  <c r="L45" i="50"/>
  <c r="U20" i="50"/>
  <c r="S32" i="50"/>
  <c r="W61" i="50"/>
  <c r="S74" i="50"/>
  <c r="L74" i="50"/>
  <c r="S20" i="50"/>
  <c r="V26" i="50"/>
  <c r="L61" i="50"/>
  <c r="U61" i="50"/>
  <c r="S61" i="50"/>
  <c r="AB41" i="17"/>
  <c r="F61" i="2"/>
  <c r="L47" i="50" l="1"/>
  <c r="S47" i="50"/>
  <c r="AJ47" i="50"/>
  <c r="AH82" i="50"/>
  <c r="AB82" i="50"/>
  <c r="AE82" i="50"/>
  <c r="AI47" i="50"/>
  <c r="AG82" i="50"/>
  <c r="AD82" i="50"/>
  <c r="AB47" i="50"/>
  <c r="AF47" i="50"/>
  <c r="AF82" i="50"/>
  <c r="AE47" i="50"/>
  <c r="AH47" i="50"/>
  <c r="AD47" i="50"/>
  <c r="W82" i="50"/>
  <c r="AG47" i="50"/>
  <c r="AK47" i="50"/>
  <c r="AJ82" i="50"/>
  <c r="AK82" i="50"/>
  <c r="AC47" i="50"/>
  <c r="AI82" i="50"/>
  <c r="AC82" i="50"/>
  <c r="L82" i="50"/>
  <c r="AC32" i="17"/>
  <c r="F60" i="2" s="1"/>
  <c r="AC22" i="17"/>
  <c r="F59" i="2" s="1"/>
  <c r="AJ121" i="8"/>
  <c r="AJ112" i="8"/>
  <c r="AJ102" i="8"/>
  <c r="AJ93" i="8"/>
  <c r="AJ83" i="8"/>
  <c r="AJ137" i="8" s="1"/>
  <c r="AJ72" i="8"/>
  <c r="AJ62" i="8"/>
  <c r="AJ52" i="8"/>
  <c r="AJ42" i="8"/>
  <c r="AJ32" i="8"/>
  <c r="AJ22" i="8"/>
  <c r="AL22" i="8"/>
  <c r="I75" i="2"/>
  <c r="I76" i="2"/>
  <c r="F53" i="2"/>
  <c r="E26" i="62"/>
  <c r="G26" i="62"/>
  <c r="G102" i="2" s="1"/>
  <c r="H26" i="62"/>
  <c r="H102" i="2" s="1"/>
  <c r="D26" i="62"/>
  <c r="L9" i="62"/>
  <c r="L10" i="62"/>
  <c r="L11" i="62"/>
  <c r="L12" i="62"/>
  <c r="L8" i="62"/>
  <c r="D3" i="62"/>
  <c r="S25" i="62"/>
  <c r="Q25" i="62"/>
  <c r="P25" i="62"/>
  <c r="R24" i="62"/>
  <c r="T24" i="62" s="1"/>
  <c r="F24" i="62"/>
  <c r="I24" i="62" s="1"/>
  <c r="R23" i="62"/>
  <c r="T23" i="62" s="1"/>
  <c r="F23" i="62"/>
  <c r="I23" i="62" s="1"/>
  <c r="R22" i="62"/>
  <c r="T22" i="62" s="1"/>
  <c r="F22" i="62"/>
  <c r="I22" i="62" s="1"/>
  <c r="R21" i="62"/>
  <c r="T21" i="62" s="1"/>
  <c r="F21" i="62"/>
  <c r="I21" i="62" s="1"/>
  <c r="R20" i="62"/>
  <c r="T20" i="62" s="1"/>
  <c r="F20" i="62"/>
  <c r="I20" i="62" s="1"/>
  <c r="R18" i="62"/>
  <c r="T18" i="62" s="1"/>
  <c r="F18" i="62"/>
  <c r="I18" i="62" s="1"/>
  <c r="R17" i="62"/>
  <c r="T17" i="62" s="1"/>
  <c r="F17" i="62"/>
  <c r="I17" i="62" s="1"/>
  <c r="R16" i="62"/>
  <c r="T16" i="62" s="1"/>
  <c r="F16" i="62"/>
  <c r="I16" i="62" s="1"/>
  <c r="R15" i="62"/>
  <c r="T15" i="62" s="1"/>
  <c r="F15" i="62"/>
  <c r="I15" i="62" s="1"/>
  <c r="R14" i="62"/>
  <c r="T14" i="62" s="1"/>
  <c r="F14" i="62"/>
  <c r="I14" i="62" s="1"/>
  <c r="R12" i="62"/>
  <c r="T12" i="62" s="1"/>
  <c r="F12" i="62"/>
  <c r="I12" i="62" s="1"/>
  <c r="R11" i="62"/>
  <c r="T11" i="62" s="1"/>
  <c r="F11" i="62"/>
  <c r="I11" i="62" s="1"/>
  <c r="R10" i="62"/>
  <c r="T10" i="62" s="1"/>
  <c r="F10" i="62"/>
  <c r="I10" i="62" s="1"/>
  <c r="R9" i="62"/>
  <c r="T9" i="62" s="1"/>
  <c r="F9" i="62"/>
  <c r="I9" i="62" s="1"/>
  <c r="R8" i="62"/>
  <c r="F8" i="62"/>
  <c r="I8" i="62" s="1"/>
  <c r="G101" i="2"/>
  <c r="H101" i="2"/>
  <c r="H100" i="2"/>
  <c r="F100" i="2"/>
  <c r="G98" i="2"/>
  <c r="H98" i="2"/>
  <c r="G97" i="2"/>
  <c r="H97" i="2"/>
  <c r="F97" i="2"/>
  <c r="J21" i="61"/>
  <c r="I21" i="61"/>
  <c r="H21" i="61"/>
  <c r="G21" i="61"/>
  <c r="G19" i="61"/>
  <c r="C16" i="61" s="1"/>
  <c r="H19" i="61"/>
  <c r="I19" i="61"/>
  <c r="M15" i="61"/>
  <c r="M16" i="61"/>
  <c r="M17" i="61"/>
  <c r="M14" i="61"/>
  <c r="I101" i="2"/>
  <c r="I97" i="2"/>
  <c r="C3" i="61"/>
  <c r="J16" i="61"/>
  <c r="I100" i="2" s="1"/>
  <c r="I98" i="2"/>
  <c r="G49" i="2"/>
  <c r="H49" i="2"/>
  <c r="G48" i="2"/>
  <c r="H48" i="2"/>
  <c r="C3" i="60"/>
  <c r="AD31" i="60"/>
  <c r="AD32" i="60"/>
  <c r="AD33" i="60"/>
  <c r="AD34" i="60"/>
  <c r="AD35" i="60"/>
  <c r="AD36" i="60"/>
  <c r="AD37" i="60"/>
  <c r="AD38" i="60"/>
  <c r="AD39" i="60"/>
  <c r="AD40" i="60"/>
  <c r="AD41" i="60"/>
  <c r="AD42" i="60"/>
  <c r="AD43" i="60"/>
  <c r="AD30" i="60"/>
  <c r="AD26" i="60"/>
  <c r="AD14" i="60"/>
  <c r="AD15" i="60"/>
  <c r="AD16" i="60"/>
  <c r="AD17" i="60"/>
  <c r="AD18" i="60"/>
  <c r="AD19" i="60"/>
  <c r="AD20" i="60"/>
  <c r="AD21" i="60"/>
  <c r="AD22" i="60"/>
  <c r="AD23" i="60"/>
  <c r="AD24" i="60"/>
  <c r="AD25" i="60"/>
  <c r="AD13" i="60"/>
  <c r="AA28" i="60"/>
  <c r="AB28" i="60"/>
  <c r="AB48" i="60" s="1"/>
  <c r="AC28" i="60"/>
  <c r="AC48" i="60" s="1"/>
  <c r="AA45" i="60"/>
  <c r="W65" i="60"/>
  <c r="V65" i="60"/>
  <c r="W57" i="60"/>
  <c r="V57" i="60"/>
  <c r="Y45" i="60"/>
  <c r="X45" i="60"/>
  <c r="W45" i="60"/>
  <c r="V45" i="60"/>
  <c r="T45" i="60"/>
  <c r="S45" i="60"/>
  <c r="R45" i="60"/>
  <c r="Q45" i="60"/>
  <c r="P45" i="60"/>
  <c r="O45" i="60"/>
  <c r="N45" i="60"/>
  <c r="M45" i="60"/>
  <c r="L45" i="60"/>
  <c r="K45" i="60"/>
  <c r="J45" i="60"/>
  <c r="I45" i="60"/>
  <c r="H45" i="60"/>
  <c r="G45" i="60"/>
  <c r="F45" i="60"/>
  <c r="E45" i="60"/>
  <c r="D45" i="60"/>
  <c r="U43" i="60"/>
  <c r="Z43" i="60" s="1"/>
  <c r="U42" i="60"/>
  <c r="Z42" i="60" s="1"/>
  <c r="U41" i="60"/>
  <c r="Z41" i="60" s="1"/>
  <c r="U40" i="60"/>
  <c r="Z40" i="60" s="1"/>
  <c r="U39" i="60"/>
  <c r="Z39" i="60" s="1"/>
  <c r="U38" i="60"/>
  <c r="Z38" i="60" s="1"/>
  <c r="U37" i="60"/>
  <c r="Z37" i="60" s="1"/>
  <c r="U36" i="60"/>
  <c r="Z36" i="60" s="1"/>
  <c r="U35" i="60"/>
  <c r="Z35" i="60" s="1"/>
  <c r="U34" i="60"/>
  <c r="U33" i="60"/>
  <c r="Z33" i="60" s="1"/>
  <c r="U32" i="60"/>
  <c r="Z32" i="60" s="1"/>
  <c r="U31" i="60"/>
  <c r="Z31" i="60" s="1"/>
  <c r="U30" i="60"/>
  <c r="Z30" i="60" s="1"/>
  <c r="Y28" i="60"/>
  <c r="X28" i="60"/>
  <c r="W28" i="60"/>
  <c r="V28" i="60"/>
  <c r="T28" i="60"/>
  <c r="S28" i="60"/>
  <c r="R28" i="60"/>
  <c r="Q28" i="60"/>
  <c r="P28" i="60"/>
  <c r="O28" i="60"/>
  <c r="N28" i="60"/>
  <c r="M28" i="60"/>
  <c r="L28" i="60"/>
  <c r="K28" i="60"/>
  <c r="J28" i="60"/>
  <c r="I28" i="60"/>
  <c r="H28" i="60"/>
  <c r="G28" i="60"/>
  <c r="F28" i="60"/>
  <c r="E28" i="60"/>
  <c r="D28" i="60"/>
  <c r="U26" i="60"/>
  <c r="Z26" i="60" s="1"/>
  <c r="U25" i="60"/>
  <c r="Z25" i="60" s="1"/>
  <c r="U24" i="60"/>
  <c r="Z24" i="60" s="1"/>
  <c r="U23" i="60"/>
  <c r="Z23" i="60" s="1"/>
  <c r="U22" i="60"/>
  <c r="Z22" i="60" s="1"/>
  <c r="U21" i="60"/>
  <c r="Z21" i="60" s="1"/>
  <c r="U20" i="60"/>
  <c r="Z20" i="60" s="1"/>
  <c r="U19" i="60"/>
  <c r="Z19" i="60" s="1"/>
  <c r="U18" i="60"/>
  <c r="Z18" i="60" s="1"/>
  <c r="U17" i="60"/>
  <c r="Z17" i="60" s="1"/>
  <c r="U16" i="60"/>
  <c r="Z16" i="60" s="1"/>
  <c r="U15" i="60"/>
  <c r="Z15" i="60" s="1"/>
  <c r="U14" i="60"/>
  <c r="Z14" i="60" s="1"/>
  <c r="U13" i="60"/>
  <c r="D117" i="59"/>
  <c r="E69" i="59"/>
  <c r="F69" i="59"/>
  <c r="G69" i="59"/>
  <c r="H69" i="59"/>
  <c r="I69" i="59"/>
  <c r="J69" i="59"/>
  <c r="K69" i="59"/>
  <c r="L69" i="59"/>
  <c r="M69" i="59"/>
  <c r="N69" i="59"/>
  <c r="O69" i="59"/>
  <c r="P69" i="59"/>
  <c r="Q69" i="59"/>
  <c r="R69" i="59"/>
  <c r="S69" i="59"/>
  <c r="T69" i="59"/>
  <c r="U69" i="59"/>
  <c r="W69" i="59"/>
  <c r="X69" i="59"/>
  <c r="Y69" i="59"/>
  <c r="Z69" i="59"/>
  <c r="AB69" i="59"/>
  <c r="AE96" i="59"/>
  <c r="AE97" i="59"/>
  <c r="AE98" i="59"/>
  <c r="AE99" i="59"/>
  <c r="AE100" i="59"/>
  <c r="AE101" i="59"/>
  <c r="AE102" i="59"/>
  <c r="AE103" i="59"/>
  <c r="AE104" i="59"/>
  <c r="AE105" i="59"/>
  <c r="AE106" i="59"/>
  <c r="AE107" i="59"/>
  <c r="AE108" i="59"/>
  <c r="AE109" i="59"/>
  <c r="AE110" i="59"/>
  <c r="AE111" i="59"/>
  <c r="AE112" i="59"/>
  <c r="AE113" i="59"/>
  <c r="AE114" i="59"/>
  <c r="AE115" i="59"/>
  <c r="AE95" i="59"/>
  <c r="AE73" i="59"/>
  <c r="AE74" i="59"/>
  <c r="AE75" i="59"/>
  <c r="AE76" i="59"/>
  <c r="AE77" i="59"/>
  <c r="AE78" i="59"/>
  <c r="AE79" i="59"/>
  <c r="AE80" i="59"/>
  <c r="AE81" i="59"/>
  <c r="AE82" i="59"/>
  <c r="AE83" i="59"/>
  <c r="AE84" i="59"/>
  <c r="AE85" i="59"/>
  <c r="AE86" i="59"/>
  <c r="AE87" i="59"/>
  <c r="AE88" i="59"/>
  <c r="AE89" i="59"/>
  <c r="AE90" i="59"/>
  <c r="AE91" i="59"/>
  <c r="AE92" i="59"/>
  <c r="AE93" i="59"/>
  <c r="AE72" i="59"/>
  <c r="AE17" i="59"/>
  <c r="AE18" i="59"/>
  <c r="AE19" i="59"/>
  <c r="AE20" i="59"/>
  <c r="AE21" i="59"/>
  <c r="AE22" i="59"/>
  <c r="AE23" i="59"/>
  <c r="AE24" i="59"/>
  <c r="AE25" i="59"/>
  <c r="AE26" i="59"/>
  <c r="AE27" i="59"/>
  <c r="AE28" i="59"/>
  <c r="AE29" i="59"/>
  <c r="AE30" i="59"/>
  <c r="AE31" i="59"/>
  <c r="AE32" i="59"/>
  <c r="AE33" i="59"/>
  <c r="AE34" i="59"/>
  <c r="AE35" i="59"/>
  <c r="AE36" i="59"/>
  <c r="AE37" i="59"/>
  <c r="AE38" i="59"/>
  <c r="AE39" i="59"/>
  <c r="AE40" i="59"/>
  <c r="AE41" i="59"/>
  <c r="AE42" i="59"/>
  <c r="AE43" i="59"/>
  <c r="AE44" i="59"/>
  <c r="AE45" i="59"/>
  <c r="AE46" i="59"/>
  <c r="AE47" i="59"/>
  <c r="AE48" i="59"/>
  <c r="AE49" i="59"/>
  <c r="AE50" i="59"/>
  <c r="AE51" i="59"/>
  <c r="AE52" i="59"/>
  <c r="AE53" i="59"/>
  <c r="AE54" i="59"/>
  <c r="AE55" i="59"/>
  <c r="AE56" i="59"/>
  <c r="AE57" i="59"/>
  <c r="AE58" i="59"/>
  <c r="AE59" i="59"/>
  <c r="AE60" i="59"/>
  <c r="AE61" i="59"/>
  <c r="AE62" i="59"/>
  <c r="AE63" i="59"/>
  <c r="AE64" i="59"/>
  <c r="AE65" i="59"/>
  <c r="AE66" i="59"/>
  <c r="AE67" i="59"/>
  <c r="AE16" i="59"/>
  <c r="AB117" i="59"/>
  <c r="V17" i="59"/>
  <c r="D4" i="58"/>
  <c r="C3" i="59"/>
  <c r="U141" i="59"/>
  <c r="T141" i="59"/>
  <c r="U130" i="59"/>
  <c r="T130" i="59"/>
  <c r="Z117" i="59"/>
  <c r="Y117" i="59"/>
  <c r="X117" i="59"/>
  <c r="W117" i="59"/>
  <c r="U117" i="59"/>
  <c r="T117" i="59"/>
  <c r="S117" i="59"/>
  <c r="R117" i="59"/>
  <c r="Q117" i="59"/>
  <c r="P117" i="59"/>
  <c r="O117" i="59"/>
  <c r="N117" i="59"/>
  <c r="M117" i="59"/>
  <c r="L117" i="59"/>
  <c r="K117" i="59"/>
  <c r="J117" i="59"/>
  <c r="I117" i="59"/>
  <c r="H117" i="59"/>
  <c r="G117" i="59"/>
  <c r="F117" i="59"/>
  <c r="E117" i="59"/>
  <c r="V115" i="59"/>
  <c r="AA115" i="59" s="1"/>
  <c r="V114" i="59"/>
  <c r="AA114" i="59" s="1"/>
  <c r="V113" i="59"/>
  <c r="AA113" i="59" s="1"/>
  <c r="V112" i="59"/>
  <c r="AA112" i="59" s="1"/>
  <c r="V111" i="59"/>
  <c r="AA111" i="59" s="1"/>
  <c r="V110" i="59"/>
  <c r="AA110" i="59" s="1"/>
  <c r="V109" i="59"/>
  <c r="AA109" i="59" s="1"/>
  <c r="V108" i="59"/>
  <c r="AA108" i="59" s="1"/>
  <c r="V107" i="59"/>
  <c r="AA107" i="59" s="1"/>
  <c r="V106" i="59"/>
  <c r="AA106" i="59" s="1"/>
  <c r="V105" i="59"/>
  <c r="AA105" i="59" s="1"/>
  <c r="V104" i="59"/>
  <c r="AA104" i="59" s="1"/>
  <c r="V103" i="59"/>
  <c r="AA103" i="59" s="1"/>
  <c r="V102" i="59"/>
  <c r="AA102" i="59" s="1"/>
  <c r="V101" i="59"/>
  <c r="AA101" i="59" s="1"/>
  <c r="V100" i="59"/>
  <c r="AA100" i="59" s="1"/>
  <c r="V99" i="59"/>
  <c r="AA99" i="59" s="1"/>
  <c r="V98" i="59"/>
  <c r="AA98" i="59" s="1"/>
  <c r="V97" i="59"/>
  <c r="AA97" i="59" s="1"/>
  <c r="V96" i="59"/>
  <c r="AA96" i="59" s="1"/>
  <c r="V95" i="59"/>
  <c r="AA95" i="59" s="1"/>
  <c r="V93" i="59"/>
  <c r="AA93" i="59" s="1"/>
  <c r="V92" i="59"/>
  <c r="AA92" i="59" s="1"/>
  <c r="V91" i="59"/>
  <c r="AA91" i="59" s="1"/>
  <c r="V90" i="59"/>
  <c r="AA90" i="59" s="1"/>
  <c r="V89" i="59"/>
  <c r="AA89" i="59" s="1"/>
  <c r="V88" i="59"/>
  <c r="AA88" i="59" s="1"/>
  <c r="V87" i="59"/>
  <c r="AA87" i="59" s="1"/>
  <c r="V86" i="59"/>
  <c r="AA86" i="59" s="1"/>
  <c r="V85" i="59"/>
  <c r="AA85" i="59" s="1"/>
  <c r="V84" i="59"/>
  <c r="AA84" i="59" s="1"/>
  <c r="V83" i="59"/>
  <c r="AA83" i="59" s="1"/>
  <c r="V82" i="59"/>
  <c r="AA82" i="59" s="1"/>
  <c r="V81" i="59"/>
  <c r="AA81" i="59" s="1"/>
  <c r="V80" i="59"/>
  <c r="AA80" i="59" s="1"/>
  <c r="V79" i="59"/>
  <c r="AA79" i="59" s="1"/>
  <c r="V78" i="59"/>
  <c r="AA78" i="59" s="1"/>
  <c r="V77" i="59"/>
  <c r="AA77" i="59" s="1"/>
  <c r="V76" i="59"/>
  <c r="AA76" i="59" s="1"/>
  <c r="V75" i="59"/>
  <c r="AA75" i="59" s="1"/>
  <c r="V74" i="59"/>
  <c r="AA74" i="59" s="1"/>
  <c r="V73" i="59"/>
  <c r="AA73" i="59" s="1"/>
  <c r="V72" i="59"/>
  <c r="D69" i="59"/>
  <c r="V67" i="59"/>
  <c r="AA67" i="59" s="1"/>
  <c r="V66" i="59"/>
  <c r="AA66" i="59" s="1"/>
  <c r="V65" i="59"/>
  <c r="AA65" i="59" s="1"/>
  <c r="V64" i="59"/>
  <c r="AA64" i="59" s="1"/>
  <c r="V63" i="59"/>
  <c r="AA63" i="59" s="1"/>
  <c r="V62" i="59"/>
  <c r="AA62" i="59" s="1"/>
  <c r="V61" i="59"/>
  <c r="AA61" i="59" s="1"/>
  <c r="V60" i="59"/>
  <c r="AA60" i="59" s="1"/>
  <c r="V59" i="59"/>
  <c r="AA59" i="59" s="1"/>
  <c r="V58" i="59"/>
  <c r="AA58" i="59" s="1"/>
  <c r="V57" i="59"/>
  <c r="AA57" i="59" s="1"/>
  <c r="V56" i="59"/>
  <c r="AA56" i="59" s="1"/>
  <c r="V55" i="59"/>
  <c r="AA55" i="59" s="1"/>
  <c r="V54" i="59"/>
  <c r="AA54" i="59" s="1"/>
  <c r="V53" i="59"/>
  <c r="AA53" i="59" s="1"/>
  <c r="V52" i="59"/>
  <c r="AA52" i="59" s="1"/>
  <c r="V51" i="59"/>
  <c r="AA51" i="59" s="1"/>
  <c r="V50" i="59"/>
  <c r="AA50" i="59" s="1"/>
  <c r="V49" i="59"/>
  <c r="AA49" i="59" s="1"/>
  <c r="V48" i="59"/>
  <c r="AA48" i="59" s="1"/>
  <c r="V47" i="59"/>
  <c r="AA47" i="59" s="1"/>
  <c r="V46" i="59"/>
  <c r="AA46" i="59" s="1"/>
  <c r="V45" i="59"/>
  <c r="AA45" i="59" s="1"/>
  <c r="V44" i="59"/>
  <c r="AA44" i="59" s="1"/>
  <c r="AA43" i="59"/>
  <c r="V42" i="59"/>
  <c r="AA42" i="59" s="1"/>
  <c r="V41" i="59"/>
  <c r="AA41" i="59" s="1"/>
  <c r="V40" i="59"/>
  <c r="AA40" i="59" s="1"/>
  <c r="V39" i="59"/>
  <c r="AA39" i="59" s="1"/>
  <c r="V38" i="59"/>
  <c r="AA38" i="59" s="1"/>
  <c r="V37" i="59"/>
  <c r="AA37" i="59" s="1"/>
  <c r="V36" i="59"/>
  <c r="AA36" i="59" s="1"/>
  <c r="V35" i="59"/>
  <c r="AA35" i="59" s="1"/>
  <c r="V34" i="59"/>
  <c r="AA34" i="59" s="1"/>
  <c r="V33" i="59"/>
  <c r="AA33" i="59" s="1"/>
  <c r="V32" i="59"/>
  <c r="AA32" i="59" s="1"/>
  <c r="V31" i="59"/>
  <c r="AA31" i="59" s="1"/>
  <c r="V30" i="59"/>
  <c r="AA30" i="59" s="1"/>
  <c r="V29" i="59"/>
  <c r="AA29" i="59" s="1"/>
  <c r="V28" i="59"/>
  <c r="AA28" i="59" s="1"/>
  <c r="V27" i="59"/>
  <c r="AA27" i="59" s="1"/>
  <c r="V26" i="59"/>
  <c r="AA26" i="59" s="1"/>
  <c r="V25" i="59"/>
  <c r="AA25" i="59" s="1"/>
  <c r="V24" i="59"/>
  <c r="AA24" i="59" s="1"/>
  <c r="V23" i="59"/>
  <c r="AA23" i="59" s="1"/>
  <c r="V22" i="59"/>
  <c r="AA22" i="59" s="1"/>
  <c r="V21" i="59"/>
  <c r="AA21" i="59" s="1"/>
  <c r="V20" i="59"/>
  <c r="AA20" i="59" s="1"/>
  <c r="V19" i="59"/>
  <c r="AA19" i="59" s="1"/>
  <c r="V18" i="59"/>
  <c r="AA18" i="59" s="1"/>
  <c r="AA16" i="59"/>
  <c r="H47" i="2"/>
  <c r="I74" i="2" l="1"/>
  <c r="AJ138" i="8"/>
  <c r="AJ136" i="8"/>
  <c r="S120" i="59"/>
  <c r="X120" i="59"/>
  <c r="T120" i="59"/>
  <c r="F26" i="62"/>
  <c r="L120" i="59"/>
  <c r="AJ135" i="8"/>
  <c r="AJ134" i="8" s="1"/>
  <c r="F54" i="2" s="1"/>
  <c r="I26" i="62"/>
  <c r="I102" i="2" s="1"/>
  <c r="Q48" i="60"/>
  <c r="I48" i="60"/>
  <c r="U54" i="60" s="1"/>
  <c r="X54" i="60" s="1"/>
  <c r="I120" i="59"/>
  <c r="S128" i="59" s="1"/>
  <c r="V128" i="59" s="1"/>
  <c r="AA48" i="60"/>
  <c r="I25" i="62"/>
  <c r="J18" i="61"/>
  <c r="G18" i="61"/>
  <c r="J19" i="61"/>
  <c r="I18" i="61"/>
  <c r="D25" i="62"/>
  <c r="H18" i="61"/>
  <c r="H25" i="62"/>
  <c r="G25" i="62"/>
  <c r="F25" i="62"/>
  <c r="E25" i="62"/>
  <c r="L85" i="50"/>
  <c r="E44" i="60"/>
  <c r="D44" i="60"/>
  <c r="AC27" i="60"/>
  <c r="AC47" i="60" s="1"/>
  <c r="K44" i="60"/>
  <c r="AA27" i="60"/>
  <c r="H48" i="60"/>
  <c r="U55" i="60" s="1"/>
  <c r="X55" i="60" s="1"/>
  <c r="P48" i="60"/>
  <c r="Y48" i="60"/>
  <c r="G44" i="60"/>
  <c r="Y120" i="59"/>
  <c r="H120" i="59"/>
  <c r="S125" i="59" s="1"/>
  <c r="R25" i="62"/>
  <c r="T8" i="62"/>
  <c r="T25" i="62" s="1"/>
  <c r="C15" i="61"/>
  <c r="C17" i="61"/>
  <c r="C14" i="61"/>
  <c r="G47" i="2"/>
  <c r="T44" i="60"/>
  <c r="Z27" i="60"/>
  <c r="R27" i="60"/>
  <c r="J27" i="60"/>
  <c r="AA44" i="60"/>
  <c r="S44" i="60"/>
  <c r="J48" i="60"/>
  <c r="U56" i="60" s="1"/>
  <c r="X56" i="60" s="1"/>
  <c r="R48" i="60"/>
  <c r="Y27" i="60"/>
  <c r="Q27" i="60"/>
  <c r="I27" i="60"/>
  <c r="Z44" i="60"/>
  <c r="R44" i="60"/>
  <c r="J44" i="60"/>
  <c r="S27" i="60"/>
  <c r="X27" i="60"/>
  <c r="P27" i="60"/>
  <c r="H27" i="60"/>
  <c r="Y44" i="60"/>
  <c r="Q44" i="60"/>
  <c r="I44" i="60"/>
  <c r="L44" i="60"/>
  <c r="W27" i="60"/>
  <c r="O27" i="60"/>
  <c r="G27" i="60"/>
  <c r="X44" i="60"/>
  <c r="P44" i="60"/>
  <c r="H44" i="60"/>
  <c r="K27" i="60"/>
  <c r="D27" i="60"/>
  <c r="V27" i="60"/>
  <c r="N27" i="60"/>
  <c r="F27" i="60"/>
  <c r="W44" i="60"/>
  <c r="O44" i="60"/>
  <c r="AD28" i="60"/>
  <c r="AD48" i="60" s="1"/>
  <c r="AD27" i="60"/>
  <c r="AD47" i="60" s="1"/>
  <c r="U27" i="60"/>
  <c r="M27" i="60"/>
  <c r="E27" i="60"/>
  <c r="V44" i="60"/>
  <c r="N44" i="60"/>
  <c r="F44" i="60"/>
  <c r="G48" i="60"/>
  <c r="U52" i="60" s="1"/>
  <c r="O48" i="60"/>
  <c r="U64" i="60" s="1"/>
  <c r="X64" i="60" s="1"/>
  <c r="X48" i="60"/>
  <c r="AB27" i="60"/>
  <c r="AB47" i="60" s="1"/>
  <c r="T27" i="60"/>
  <c r="L27" i="60"/>
  <c r="U44" i="60"/>
  <c r="M44" i="60"/>
  <c r="P120" i="59"/>
  <c r="S140" i="59" s="1"/>
  <c r="V140" i="59" s="1"/>
  <c r="M120" i="59"/>
  <c r="U120" i="59"/>
  <c r="K120" i="59"/>
  <c r="S129" i="59" s="1"/>
  <c r="E116" i="59"/>
  <c r="Z120" i="59"/>
  <c r="Q120" i="59"/>
  <c r="F116" i="59"/>
  <c r="V69" i="59"/>
  <c r="AB116" i="59"/>
  <c r="T116" i="59"/>
  <c r="L116" i="59"/>
  <c r="AA116" i="59"/>
  <c r="S116" i="59"/>
  <c r="K116" i="59"/>
  <c r="AB68" i="59"/>
  <c r="R116" i="59"/>
  <c r="Y116" i="59"/>
  <c r="Q116" i="59"/>
  <c r="I116" i="59"/>
  <c r="Z116" i="59"/>
  <c r="J116" i="59"/>
  <c r="Q68" i="59"/>
  <c r="X116" i="59"/>
  <c r="P116" i="59"/>
  <c r="H116" i="59"/>
  <c r="W116" i="59"/>
  <c r="O116" i="59"/>
  <c r="G116" i="59"/>
  <c r="V116" i="59"/>
  <c r="N116" i="59"/>
  <c r="D116" i="59"/>
  <c r="U116" i="59"/>
  <c r="M116" i="59"/>
  <c r="AA68" i="59"/>
  <c r="S68" i="59"/>
  <c r="K68" i="59"/>
  <c r="Z68" i="59"/>
  <c r="R68" i="59"/>
  <c r="J68" i="59"/>
  <c r="I68" i="59"/>
  <c r="H68" i="59"/>
  <c r="W68" i="59"/>
  <c r="O68" i="59"/>
  <c r="G68" i="59"/>
  <c r="P68" i="59"/>
  <c r="V68" i="59"/>
  <c r="N68" i="59"/>
  <c r="F68" i="59"/>
  <c r="Y68" i="59"/>
  <c r="R120" i="59"/>
  <c r="X68" i="59"/>
  <c r="D120" i="59"/>
  <c r="U68" i="59"/>
  <c r="M68" i="59"/>
  <c r="E68" i="59"/>
  <c r="N120" i="59"/>
  <c r="S139" i="59" s="1"/>
  <c r="V139" i="59" s="1"/>
  <c r="F120" i="59"/>
  <c r="J120" i="59"/>
  <c r="S127" i="59" s="1"/>
  <c r="V127" i="59" s="1"/>
  <c r="D68" i="59"/>
  <c r="T68" i="59"/>
  <c r="L68" i="59"/>
  <c r="E120" i="59"/>
  <c r="K48" i="60"/>
  <c r="S48" i="60"/>
  <c r="D48" i="60"/>
  <c r="L48" i="60"/>
  <c r="T48" i="60"/>
  <c r="V48" i="60"/>
  <c r="F48" i="60"/>
  <c r="U53" i="60" s="1"/>
  <c r="X53" i="60" s="1"/>
  <c r="N48" i="60"/>
  <c r="W48" i="60"/>
  <c r="E48" i="60"/>
  <c r="M48" i="60"/>
  <c r="Z34" i="60"/>
  <c r="Z45" i="60" s="1"/>
  <c r="U28" i="60"/>
  <c r="Z13" i="60"/>
  <c r="U45" i="60"/>
  <c r="AB120" i="59"/>
  <c r="G120" i="59"/>
  <c r="S126" i="59" s="1"/>
  <c r="V126" i="59" s="1"/>
  <c r="O120" i="59"/>
  <c r="V117" i="59"/>
  <c r="AA72" i="59"/>
  <c r="AA117" i="59" s="1"/>
  <c r="W120" i="59"/>
  <c r="T131" i="59" s="1"/>
  <c r="V125" i="59"/>
  <c r="AA17" i="59"/>
  <c r="AA69" i="59" s="1"/>
  <c r="W119" i="59" l="1"/>
  <c r="O119" i="59"/>
  <c r="G119" i="59"/>
  <c r="K47" i="60"/>
  <c r="T119" i="59"/>
  <c r="F48" i="2"/>
  <c r="S138" i="59"/>
  <c r="V138" i="59" s="1"/>
  <c r="V141" i="59" s="1"/>
  <c r="V129" i="59"/>
  <c r="I49" i="2" s="1"/>
  <c r="F49" i="2"/>
  <c r="J47" i="60"/>
  <c r="AA47" i="60"/>
  <c r="U47" i="60"/>
  <c r="H47" i="60"/>
  <c r="Q47" i="60"/>
  <c r="R47" i="60"/>
  <c r="L47" i="60"/>
  <c r="K119" i="59"/>
  <c r="I47" i="60"/>
  <c r="AB119" i="59"/>
  <c r="M119" i="59"/>
  <c r="F47" i="60"/>
  <c r="M47" i="60"/>
  <c r="V47" i="60"/>
  <c r="S47" i="60"/>
  <c r="E119" i="59"/>
  <c r="G47" i="60"/>
  <c r="T47" i="60"/>
  <c r="E47" i="60"/>
  <c r="N47" i="60"/>
  <c r="O47" i="60"/>
  <c r="X47" i="60"/>
  <c r="W58" i="60"/>
  <c r="D47" i="60"/>
  <c r="I119" i="59"/>
  <c r="W47" i="60"/>
  <c r="U131" i="59"/>
  <c r="X52" i="60"/>
  <c r="X57" i="60" s="1"/>
  <c r="U57" i="60"/>
  <c r="V58" i="60"/>
  <c r="P47" i="60"/>
  <c r="Y47" i="60"/>
  <c r="Q119" i="59"/>
  <c r="D119" i="59"/>
  <c r="N119" i="59"/>
  <c r="J119" i="59"/>
  <c r="X119" i="59"/>
  <c r="S119" i="59"/>
  <c r="U119" i="59"/>
  <c r="H119" i="59"/>
  <c r="R119" i="59"/>
  <c r="L119" i="59"/>
  <c r="F119" i="59"/>
  <c r="P119" i="59"/>
  <c r="Z119" i="59"/>
  <c r="Y119" i="59"/>
  <c r="U62" i="60"/>
  <c r="U63" i="60"/>
  <c r="X63" i="60" s="1"/>
  <c r="Z47" i="60"/>
  <c r="Z28" i="60"/>
  <c r="Z48" i="60" s="1"/>
  <c r="U48" i="60"/>
  <c r="U58" i="60" s="1"/>
  <c r="S130" i="59"/>
  <c r="AA120" i="59"/>
  <c r="V131" i="59" s="1"/>
  <c r="S141" i="59"/>
  <c r="S142" i="59" s="1"/>
  <c r="AA119" i="59"/>
  <c r="V119" i="59"/>
  <c r="V120" i="59"/>
  <c r="S131" i="59" s="1"/>
  <c r="X58" i="60" l="1"/>
  <c r="V130" i="59"/>
  <c r="I48" i="2"/>
  <c r="F47" i="2"/>
  <c r="U65" i="60"/>
  <c r="U66" i="60" s="1"/>
  <c r="X62" i="60"/>
  <c r="X65" i="60" s="1"/>
  <c r="L59" i="3" l="1"/>
  <c r="O59" i="3" s="1"/>
  <c r="D3" i="58"/>
  <c r="K30" i="58"/>
  <c r="F80" i="2" s="1"/>
  <c r="L30" i="58"/>
  <c r="G80" i="2" s="1"/>
  <c r="M30" i="58"/>
  <c r="H80" i="2" s="1"/>
  <c r="J30" i="58"/>
  <c r="H30" i="58"/>
  <c r="E30" i="58"/>
  <c r="AG44" i="57"/>
  <c r="AH44" i="57"/>
  <c r="AG43" i="57"/>
  <c r="AH43" i="57"/>
  <c r="AE44" i="57"/>
  <c r="AE43" i="57"/>
  <c r="AF44" i="57"/>
  <c r="AF43" i="57"/>
  <c r="AC41" i="57"/>
  <c r="AB41" i="57"/>
  <c r="AA41" i="57"/>
  <c r="R29" i="58"/>
  <c r="S29" i="58"/>
  <c r="T29" i="58"/>
  <c r="U29" i="58"/>
  <c r="V29" i="58"/>
  <c r="W29" i="58"/>
  <c r="X29" i="58"/>
  <c r="Y29" i="58"/>
  <c r="Z29" i="58"/>
  <c r="AA29" i="58"/>
  <c r="AB29" i="58"/>
  <c r="AC29" i="58"/>
  <c r="AD29" i="58"/>
  <c r="AE29" i="58"/>
  <c r="AF29" i="58"/>
  <c r="AG29" i="58"/>
  <c r="AH29" i="58"/>
  <c r="AI29" i="58"/>
  <c r="AJ29" i="58"/>
  <c r="AK29" i="58"/>
  <c r="AL29" i="58"/>
  <c r="AM29" i="58"/>
  <c r="AN29" i="58"/>
  <c r="AO29" i="58"/>
  <c r="AP29" i="58"/>
  <c r="AQ29" i="58"/>
  <c r="AR29" i="58"/>
  <c r="AS29" i="58"/>
  <c r="AT29" i="58"/>
  <c r="AU29" i="58"/>
  <c r="AV29" i="58"/>
  <c r="AW29" i="58"/>
  <c r="AX29" i="58"/>
  <c r="AY29" i="58"/>
  <c r="AZ29" i="58"/>
  <c r="BA29" i="58"/>
  <c r="BB29" i="58"/>
  <c r="BC29" i="58"/>
  <c r="BD29" i="58"/>
  <c r="BE29" i="58"/>
  <c r="BF29" i="58"/>
  <c r="BG29" i="58"/>
  <c r="BH29" i="58"/>
  <c r="BI29" i="58"/>
  <c r="BJ29" i="58"/>
  <c r="BK29" i="58"/>
  <c r="BL29" i="58"/>
  <c r="BM29" i="58"/>
  <c r="BN29" i="58"/>
  <c r="BO29" i="58"/>
  <c r="BP29" i="58"/>
  <c r="BQ29" i="58"/>
  <c r="BR29" i="58"/>
  <c r="BS29" i="58"/>
  <c r="BT29" i="58"/>
  <c r="BU29" i="58"/>
  <c r="BV29" i="58"/>
  <c r="BW29" i="58"/>
  <c r="BX29" i="58"/>
  <c r="BY29" i="58"/>
  <c r="BZ29" i="58"/>
  <c r="CA29" i="58"/>
  <c r="CB29" i="58"/>
  <c r="CC29" i="58"/>
  <c r="CD29" i="58"/>
  <c r="CE29" i="58"/>
  <c r="CF29" i="58"/>
  <c r="CG29" i="58"/>
  <c r="CH29" i="58"/>
  <c r="CI29" i="58"/>
  <c r="CJ29" i="58"/>
  <c r="CK29" i="58"/>
  <c r="CL29" i="58"/>
  <c r="CM29" i="58"/>
  <c r="CN29" i="58"/>
  <c r="CO29" i="58"/>
  <c r="CP29" i="58"/>
  <c r="CQ29" i="58"/>
  <c r="CR29" i="58"/>
  <c r="CS29" i="58"/>
  <c r="CT29" i="58"/>
  <c r="CU29" i="58"/>
  <c r="CV29" i="58"/>
  <c r="CW29" i="58"/>
  <c r="CX29" i="58"/>
  <c r="CY29" i="58"/>
  <c r="CZ29" i="58"/>
  <c r="DA29" i="58"/>
  <c r="DB29" i="58"/>
  <c r="DC29" i="58"/>
  <c r="DD29" i="58"/>
  <c r="DE29" i="58"/>
  <c r="DF29" i="58"/>
  <c r="DG29" i="58"/>
  <c r="DH29" i="58"/>
  <c r="DI29" i="58"/>
  <c r="DJ29" i="58"/>
  <c r="DK29" i="58"/>
  <c r="DL29" i="58"/>
  <c r="DM29" i="58"/>
  <c r="DN29" i="58"/>
  <c r="DO29" i="58"/>
  <c r="DP29" i="58"/>
  <c r="DQ29" i="58"/>
  <c r="DR29" i="58"/>
  <c r="DS29" i="58"/>
  <c r="DT29" i="58"/>
  <c r="DU29" i="58"/>
  <c r="DV29" i="58"/>
  <c r="DW29" i="58"/>
  <c r="DX29" i="58"/>
  <c r="DY29" i="58"/>
  <c r="DZ29" i="58"/>
  <c r="EA29" i="58"/>
  <c r="EB29" i="58"/>
  <c r="EC29" i="58"/>
  <c r="ED29" i="58"/>
  <c r="EE29" i="58"/>
  <c r="EF29" i="58"/>
  <c r="EG29" i="58"/>
  <c r="EH29" i="58"/>
  <c r="EI29" i="58"/>
  <c r="EJ29" i="58"/>
  <c r="EK29" i="58"/>
  <c r="EL29" i="58"/>
  <c r="EM29" i="58"/>
  <c r="EN29" i="58"/>
  <c r="EO29" i="58"/>
  <c r="EP29" i="58"/>
  <c r="EQ29" i="58"/>
  <c r="ER29" i="58"/>
  <c r="ES29" i="58"/>
  <c r="ET29" i="58"/>
  <c r="EU29" i="58"/>
  <c r="EV29" i="58"/>
  <c r="EW29" i="58"/>
  <c r="EX29" i="58"/>
  <c r="EY29" i="58"/>
  <c r="EZ29" i="58"/>
  <c r="FA29" i="58"/>
  <c r="FB29" i="58"/>
  <c r="FC29" i="58"/>
  <c r="FD29" i="58"/>
  <c r="FE29" i="58"/>
  <c r="FF29" i="58"/>
  <c r="FG29" i="58"/>
  <c r="FH29" i="58"/>
  <c r="FI29" i="58"/>
  <c r="FJ29" i="58"/>
  <c r="FK29" i="58"/>
  <c r="FL29" i="58"/>
  <c r="FM29" i="58"/>
  <c r="FN29" i="58"/>
  <c r="FO29" i="58"/>
  <c r="FP29" i="58"/>
  <c r="FQ29" i="58"/>
  <c r="FR29" i="58"/>
  <c r="FS29" i="58"/>
  <c r="FT29" i="58"/>
  <c r="FU29" i="58"/>
  <c r="FV29" i="58"/>
  <c r="FW29" i="58"/>
  <c r="FX29" i="58"/>
  <c r="FY29" i="58"/>
  <c r="FZ29" i="58"/>
  <c r="GA29" i="58"/>
  <c r="GB29" i="58"/>
  <c r="GC29" i="58"/>
  <c r="GD29" i="58"/>
  <c r="GE29" i="58"/>
  <c r="GF29" i="58"/>
  <c r="GG29" i="58"/>
  <c r="GH29" i="58"/>
  <c r="GI29" i="58"/>
  <c r="GJ29" i="58"/>
  <c r="GK29" i="58"/>
  <c r="GL29" i="58"/>
  <c r="GM29" i="58"/>
  <c r="GN29" i="58"/>
  <c r="GO29" i="58"/>
  <c r="GP29" i="58"/>
  <c r="GQ29" i="58"/>
  <c r="GR29" i="58"/>
  <c r="GS29" i="58"/>
  <c r="GT29" i="58"/>
  <c r="GU29" i="58"/>
  <c r="GV29" i="58"/>
  <c r="GW29" i="58"/>
  <c r="GX29" i="58"/>
  <c r="GY29" i="58"/>
  <c r="GZ29" i="58"/>
  <c r="HA29" i="58"/>
  <c r="HB29" i="58"/>
  <c r="HC29" i="58"/>
  <c r="HD29" i="58"/>
  <c r="HE29" i="58"/>
  <c r="HF29" i="58"/>
  <c r="HG29" i="58"/>
  <c r="HH29" i="58"/>
  <c r="HI29" i="58"/>
  <c r="HJ29" i="58"/>
  <c r="HK29" i="58"/>
  <c r="HL29" i="58"/>
  <c r="HM29" i="58"/>
  <c r="HN29" i="58"/>
  <c r="HO29" i="58"/>
  <c r="HP29" i="58"/>
  <c r="HQ29" i="58"/>
  <c r="HR29" i="58"/>
  <c r="HS29" i="58"/>
  <c r="HT29" i="58"/>
  <c r="HU29" i="58"/>
  <c r="HV29" i="58"/>
  <c r="HW29" i="58"/>
  <c r="HX29" i="58"/>
  <c r="HY29" i="58"/>
  <c r="HZ29" i="58"/>
  <c r="IA29" i="58"/>
  <c r="IB29" i="58"/>
  <c r="IC29" i="58"/>
  <c r="ID29" i="58"/>
  <c r="IE29" i="58"/>
  <c r="IF29" i="58"/>
  <c r="IG29" i="58"/>
  <c r="IH29" i="58"/>
  <c r="II29" i="58"/>
  <c r="IJ29" i="58"/>
  <c r="IK29" i="58"/>
  <c r="IL29" i="58"/>
  <c r="IM29" i="58"/>
  <c r="IN29" i="58"/>
  <c r="IO29" i="58"/>
  <c r="IP29" i="58"/>
  <c r="IQ29" i="58"/>
  <c r="IR29" i="58"/>
  <c r="IS29" i="58"/>
  <c r="IT29" i="58"/>
  <c r="IU29" i="58"/>
  <c r="IV29" i="58"/>
  <c r="IW29" i="58"/>
  <c r="IX29" i="58"/>
  <c r="IY29" i="58"/>
  <c r="IZ29" i="58"/>
  <c r="JA29" i="58"/>
  <c r="JB29" i="58"/>
  <c r="JC29" i="58"/>
  <c r="JD29" i="58"/>
  <c r="JE29" i="58"/>
  <c r="JF29" i="58"/>
  <c r="JG29" i="58"/>
  <c r="JH29" i="58"/>
  <c r="JI29" i="58"/>
  <c r="JJ29" i="58"/>
  <c r="JK29" i="58"/>
  <c r="JL29" i="58"/>
  <c r="JM29" i="58"/>
  <c r="JN29" i="58"/>
  <c r="JO29" i="58"/>
  <c r="JP29" i="58"/>
  <c r="JQ29" i="58"/>
  <c r="JR29" i="58"/>
  <c r="JS29" i="58"/>
  <c r="JT29" i="58"/>
  <c r="JU29" i="58"/>
  <c r="JV29" i="58"/>
  <c r="JW29" i="58"/>
  <c r="JX29" i="58"/>
  <c r="JY29" i="58"/>
  <c r="JZ29" i="58"/>
  <c r="KA29" i="58"/>
  <c r="KB29" i="58"/>
  <c r="KC29" i="58"/>
  <c r="KD29" i="58"/>
  <c r="KE29" i="58"/>
  <c r="KF29" i="58"/>
  <c r="KG29" i="58"/>
  <c r="KH29" i="58"/>
  <c r="KI29" i="58"/>
  <c r="KJ29" i="58"/>
  <c r="KK29" i="58"/>
  <c r="KL29" i="58"/>
  <c r="KM29" i="58"/>
  <c r="KN29" i="58"/>
  <c r="KO29" i="58"/>
  <c r="KP29" i="58"/>
  <c r="KQ29" i="58"/>
  <c r="KR29" i="58"/>
  <c r="KS29" i="58"/>
  <c r="KT29" i="58"/>
  <c r="KU29" i="58"/>
  <c r="KV29" i="58"/>
  <c r="KW29" i="58"/>
  <c r="KX29" i="58"/>
  <c r="KY29" i="58"/>
  <c r="KZ29" i="58"/>
  <c r="LA29" i="58"/>
  <c r="LB29" i="58"/>
  <c r="LC29" i="58"/>
  <c r="LD29" i="58"/>
  <c r="LE29" i="58"/>
  <c r="LF29" i="58"/>
  <c r="LG29" i="58"/>
  <c r="LH29" i="58"/>
  <c r="LI29" i="58"/>
  <c r="LJ29" i="58"/>
  <c r="LK29" i="58"/>
  <c r="LL29" i="58"/>
  <c r="LM29" i="58"/>
  <c r="LN29" i="58"/>
  <c r="LO29" i="58"/>
  <c r="LP29" i="58"/>
  <c r="LQ29" i="58"/>
  <c r="LR29" i="58"/>
  <c r="LS29" i="58"/>
  <c r="LT29" i="58"/>
  <c r="LU29" i="58"/>
  <c r="LV29" i="58"/>
  <c r="LW29" i="58"/>
  <c r="LX29" i="58"/>
  <c r="LY29" i="58"/>
  <c r="LZ29" i="58"/>
  <c r="MA29" i="58"/>
  <c r="MB29" i="58"/>
  <c r="MC29" i="58"/>
  <c r="MD29" i="58"/>
  <c r="ME29" i="58"/>
  <c r="MF29" i="58"/>
  <c r="MG29" i="58"/>
  <c r="MH29" i="58"/>
  <c r="MI29" i="58"/>
  <c r="MJ29" i="58"/>
  <c r="MK29" i="58"/>
  <c r="ML29" i="58"/>
  <c r="MM29" i="58"/>
  <c r="MN29" i="58"/>
  <c r="MO29" i="58"/>
  <c r="MP29" i="58"/>
  <c r="MQ29" i="58"/>
  <c r="MR29" i="58"/>
  <c r="MS29" i="58"/>
  <c r="MT29" i="58"/>
  <c r="MU29" i="58"/>
  <c r="MV29" i="58"/>
  <c r="MW29" i="58"/>
  <c r="MX29" i="58"/>
  <c r="MY29" i="58"/>
  <c r="MZ29" i="58"/>
  <c r="NA29" i="58"/>
  <c r="NB29" i="58"/>
  <c r="NC29" i="58"/>
  <c r="ND29" i="58"/>
  <c r="NE29" i="58"/>
  <c r="NF29" i="58"/>
  <c r="NG29" i="58"/>
  <c r="NH29" i="58"/>
  <c r="NI29" i="58"/>
  <c r="NJ29" i="58"/>
  <c r="NK29" i="58"/>
  <c r="NL29" i="58"/>
  <c r="NM29" i="58"/>
  <c r="NN29" i="58"/>
  <c r="NO29" i="58"/>
  <c r="NP29" i="58"/>
  <c r="NQ29" i="58"/>
  <c r="NR29" i="58"/>
  <c r="NS29" i="58"/>
  <c r="NT29" i="58"/>
  <c r="NU29" i="58"/>
  <c r="NV29" i="58"/>
  <c r="NW29" i="58"/>
  <c r="NX29" i="58"/>
  <c r="NY29" i="58"/>
  <c r="NZ29" i="58"/>
  <c r="OA29" i="58"/>
  <c r="OB29" i="58"/>
  <c r="OC29" i="58"/>
  <c r="OD29" i="58"/>
  <c r="OE29" i="58"/>
  <c r="OF29" i="58"/>
  <c r="OG29" i="58"/>
  <c r="OH29" i="58"/>
  <c r="OI29" i="58"/>
  <c r="OJ29" i="58"/>
  <c r="OK29" i="58"/>
  <c r="OL29" i="58"/>
  <c r="OM29" i="58"/>
  <c r="ON29" i="58"/>
  <c r="OO29" i="58"/>
  <c r="OP29" i="58"/>
  <c r="OQ29" i="58"/>
  <c r="OR29" i="58"/>
  <c r="OS29" i="58"/>
  <c r="OT29" i="58"/>
  <c r="OU29" i="58"/>
  <c r="OV29" i="58"/>
  <c r="OW29" i="58"/>
  <c r="OX29" i="58"/>
  <c r="OY29" i="58"/>
  <c r="OZ29" i="58"/>
  <c r="PA29" i="58"/>
  <c r="PB29" i="58"/>
  <c r="PC29" i="58"/>
  <c r="PD29" i="58"/>
  <c r="PE29" i="58"/>
  <c r="PF29" i="58"/>
  <c r="PG29" i="58"/>
  <c r="PH29" i="58"/>
  <c r="PI29" i="58"/>
  <c r="PJ29" i="58"/>
  <c r="PK29" i="58"/>
  <c r="PL29" i="58"/>
  <c r="PM29" i="58"/>
  <c r="PN29" i="58"/>
  <c r="PO29" i="58"/>
  <c r="PP29" i="58"/>
  <c r="PQ29" i="58"/>
  <c r="PR29" i="58"/>
  <c r="PS29" i="58"/>
  <c r="PT29" i="58"/>
  <c r="PU29" i="58"/>
  <c r="PV29" i="58"/>
  <c r="PW29" i="58"/>
  <c r="PX29" i="58"/>
  <c r="PY29" i="58"/>
  <c r="PZ29" i="58"/>
  <c r="QA29" i="58"/>
  <c r="QB29" i="58"/>
  <c r="QC29" i="58"/>
  <c r="QD29" i="58"/>
  <c r="QE29" i="58"/>
  <c r="QF29" i="58"/>
  <c r="QG29" i="58"/>
  <c r="QH29" i="58"/>
  <c r="QI29" i="58"/>
  <c r="QJ29" i="58"/>
  <c r="QK29" i="58"/>
  <c r="QL29" i="58"/>
  <c r="QM29" i="58"/>
  <c r="QN29" i="58"/>
  <c r="QO29" i="58"/>
  <c r="QP29" i="58"/>
  <c r="QQ29" i="58"/>
  <c r="QR29" i="58"/>
  <c r="QS29" i="58"/>
  <c r="QT29" i="58"/>
  <c r="QU29" i="58"/>
  <c r="QV29" i="58"/>
  <c r="QW29" i="58"/>
  <c r="QX29" i="58"/>
  <c r="QY29" i="58"/>
  <c r="QZ29" i="58"/>
  <c r="RA29" i="58"/>
  <c r="RB29" i="58"/>
  <c r="RC29" i="58"/>
  <c r="RD29" i="58"/>
  <c r="RE29" i="58"/>
  <c r="RF29" i="58"/>
  <c r="RG29" i="58"/>
  <c r="RH29" i="58"/>
  <c r="RI29" i="58"/>
  <c r="RJ29" i="58"/>
  <c r="RK29" i="58"/>
  <c r="RL29" i="58"/>
  <c r="RM29" i="58"/>
  <c r="RN29" i="58"/>
  <c r="RO29" i="58"/>
  <c r="RP29" i="58"/>
  <c r="RQ29" i="58"/>
  <c r="RR29" i="58"/>
  <c r="RS29" i="58"/>
  <c r="RT29" i="58"/>
  <c r="RU29" i="58"/>
  <c r="RV29" i="58"/>
  <c r="RW29" i="58"/>
  <c r="RX29" i="58"/>
  <c r="RY29" i="58"/>
  <c r="RZ29" i="58"/>
  <c r="SA29" i="58"/>
  <c r="SB29" i="58"/>
  <c r="SC29" i="58"/>
  <c r="SD29" i="58"/>
  <c r="SE29" i="58"/>
  <c r="SF29" i="58"/>
  <c r="SG29" i="58"/>
  <c r="SH29" i="58"/>
  <c r="SI29" i="58"/>
  <c r="SJ29" i="58"/>
  <c r="SK29" i="58"/>
  <c r="SL29" i="58"/>
  <c r="SM29" i="58"/>
  <c r="SN29" i="58"/>
  <c r="SO29" i="58"/>
  <c r="SP29" i="58"/>
  <c r="SQ29" i="58"/>
  <c r="SR29" i="58"/>
  <c r="SS29" i="58"/>
  <c r="ST29" i="58"/>
  <c r="SU29" i="58"/>
  <c r="SV29" i="58"/>
  <c r="SW29" i="58"/>
  <c r="SX29" i="58"/>
  <c r="SY29" i="58"/>
  <c r="SZ29" i="58"/>
  <c r="TA29" i="58"/>
  <c r="TB29" i="58"/>
  <c r="TC29" i="58"/>
  <c r="TD29" i="58"/>
  <c r="TE29" i="58"/>
  <c r="TF29" i="58"/>
  <c r="TG29" i="58"/>
  <c r="TH29" i="58"/>
  <c r="TI29" i="58"/>
  <c r="TJ29" i="58"/>
  <c r="TK29" i="58"/>
  <c r="TL29" i="58"/>
  <c r="TM29" i="58"/>
  <c r="TN29" i="58"/>
  <c r="TO29" i="58"/>
  <c r="TP29" i="58"/>
  <c r="TQ29" i="58"/>
  <c r="TR29" i="58"/>
  <c r="TS29" i="58"/>
  <c r="TT29" i="58"/>
  <c r="TU29" i="58"/>
  <c r="TV29" i="58"/>
  <c r="TW29" i="58"/>
  <c r="TX29" i="58"/>
  <c r="TY29" i="58"/>
  <c r="TZ29" i="58"/>
  <c r="UA29" i="58"/>
  <c r="UB29" i="58"/>
  <c r="UC29" i="58"/>
  <c r="UD29" i="58"/>
  <c r="UE29" i="58"/>
  <c r="UF29" i="58"/>
  <c r="UG29" i="58"/>
  <c r="UH29" i="58"/>
  <c r="UI29" i="58"/>
  <c r="UJ29" i="58"/>
  <c r="UK29" i="58"/>
  <c r="UL29" i="58"/>
  <c r="UM29" i="58"/>
  <c r="UN29" i="58"/>
  <c r="UO29" i="58"/>
  <c r="UP29" i="58"/>
  <c r="UQ29" i="58"/>
  <c r="UR29" i="58"/>
  <c r="US29" i="58"/>
  <c r="UT29" i="58"/>
  <c r="UU29" i="58"/>
  <c r="UV29" i="58"/>
  <c r="UW29" i="58"/>
  <c r="UX29" i="58"/>
  <c r="UY29" i="58"/>
  <c r="UZ29" i="58"/>
  <c r="VA29" i="58"/>
  <c r="VB29" i="58"/>
  <c r="VC29" i="58"/>
  <c r="VD29" i="58"/>
  <c r="VE29" i="58"/>
  <c r="VF29" i="58"/>
  <c r="VG29" i="58"/>
  <c r="VH29" i="58"/>
  <c r="VI29" i="58"/>
  <c r="VJ29" i="58"/>
  <c r="VK29" i="58"/>
  <c r="VL29" i="58"/>
  <c r="VM29" i="58"/>
  <c r="VN29" i="58"/>
  <c r="VO29" i="58"/>
  <c r="VP29" i="58"/>
  <c r="VQ29" i="58"/>
  <c r="VR29" i="58"/>
  <c r="VS29" i="58"/>
  <c r="VT29" i="58"/>
  <c r="VU29" i="58"/>
  <c r="VV29" i="58"/>
  <c r="VW29" i="58"/>
  <c r="VX29" i="58"/>
  <c r="VY29" i="58"/>
  <c r="VZ29" i="58"/>
  <c r="WA29" i="58"/>
  <c r="WB29" i="58"/>
  <c r="WC29" i="58"/>
  <c r="WD29" i="58"/>
  <c r="WE29" i="58"/>
  <c r="WF29" i="58"/>
  <c r="WG29" i="58"/>
  <c r="WH29" i="58"/>
  <c r="WI29" i="58"/>
  <c r="WJ29" i="58"/>
  <c r="WK29" i="58"/>
  <c r="WL29" i="58"/>
  <c r="WM29" i="58"/>
  <c r="WN29" i="58"/>
  <c r="WO29" i="58"/>
  <c r="WP29" i="58"/>
  <c r="WQ29" i="58"/>
  <c r="WR29" i="58"/>
  <c r="WS29" i="58"/>
  <c r="WT29" i="58"/>
  <c r="WU29" i="58"/>
  <c r="WV29" i="58"/>
  <c r="WW29" i="58"/>
  <c r="WX29" i="58"/>
  <c r="WY29" i="58"/>
  <c r="WZ29" i="58"/>
  <c r="XA29" i="58"/>
  <c r="XB29" i="58"/>
  <c r="XC29" i="58"/>
  <c r="XD29" i="58"/>
  <c r="XE29" i="58"/>
  <c r="XF29" i="58"/>
  <c r="XG29" i="58"/>
  <c r="XH29" i="58"/>
  <c r="XI29" i="58"/>
  <c r="XJ29" i="58"/>
  <c r="XK29" i="58"/>
  <c r="XL29" i="58"/>
  <c r="XM29" i="58"/>
  <c r="XN29" i="58"/>
  <c r="XO29" i="58"/>
  <c r="XP29" i="58"/>
  <c r="XQ29" i="58"/>
  <c r="XR29" i="58"/>
  <c r="XS29" i="58"/>
  <c r="XT29" i="58"/>
  <c r="XU29" i="58"/>
  <c r="XV29" i="58"/>
  <c r="XW29" i="58"/>
  <c r="XX29" i="58"/>
  <c r="XY29" i="58"/>
  <c r="XZ29" i="58"/>
  <c r="YA29" i="58"/>
  <c r="YB29" i="58"/>
  <c r="YC29" i="58"/>
  <c r="YD29" i="58"/>
  <c r="YE29" i="58"/>
  <c r="YF29" i="58"/>
  <c r="YG29" i="58"/>
  <c r="YH29" i="58"/>
  <c r="YI29" i="58"/>
  <c r="YJ29" i="58"/>
  <c r="YK29" i="58"/>
  <c r="YL29" i="58"/>
  <c r="YM29" i="58"/>
  <c r="YN29" i="58"/>
  <c r="YO29" i="58"/>
  <c r="YP29" i="58"/>
  <c r="YQ29" i="58"/>
  <c r="YR29" i="58"/>
  <c r="YS29" i="58"/>
  <c r="YT29" i="58"/>
  <c r="YU29" i="58"/>
  <c r="YV29" i="58"/>
  <c r="YW29" i="58"/>
  <c r="YX29" i="58"/>
  <c r="YY29" i="58"/>
  <c r="YZ29" i="58"/>
  <c r="ZA29" i="58"/>
  <c r="ZB29" i="58"/>
  <c r="ZC29" i="58"/>
  <c r="ZD29" i="58"/>
  <c r="ZE29" i="58"/>
  <c r="ZF29" i="58"/>
  <c r="ZG29" i="58"/>
  <c r="ZH29" i="58"/>
  <c r="ZI29" i="58"/>
  <c r="ZJ29" i="58"/>
  <c r="ZK29" i="58"/>
  <c r="ZL29" i="58"/>
  <c r="ZM29" i="58"/>
  <c r="ZN29" i="58"/>
  <c r="ZO29" i="58"/>
  <c r="ZP29" i="58"/>
  <c r="ZQ29" i="58"/>
  <c r="ZR29" i="58"/>
  <c r="ZS29" i="58"/>
  <c r="ZT29" i="58"/>
  <c r="ZU29" i="58"/>
  <c r="ZV29" i="58"/>
  <c r="ZW29" i="58"/>
  <c r="ZX29" i="58"/>
  <c r="ZY29" i="58"/>
  <c r="ZZ29" i="58"/>
  <c r="AAA29" i="58"/>
  <c r="AAB29" i="58"/>
  <c r="AAC29" i="58"/>
  <c r="AAD29" i="58"/>
  <c r="AAE29" i="58"/>
  <c r="AAF29" i="58"/>
  <c r="AAG29" i="58"/>
  <c r="AAH29" i="58"/>
  <c r="AAI29" i="58"/>
  <c r="AAJ29" i="58"/>
  <c r="AAK29" i="58"/>
  <c r="AAL29" i="58"/>
  <c r="AAM29" i="58"/>
  <c r="AAN29" i="58"/>
  <c r="AAO29" i="58"/>
  <c r="AAP29" i="58"/>
  <c r="AAQ29" i="58"/>
  <c r="AAR29" i="58"/>
  <c r="AAS29" i="58"/>
  <c r="AAT29" i="58"/>
  <c r="AAU29" i="58"/>
  <c r="AAV29" i="58"/>
  <c r="AAW29" i="58"/>
  <c r="AAX29" i="58"/>
  <c r="AAY29" i="58"/>
  <c r="AAZ29" i="58"/>
  <c r="ABA29" i="58"/>
  <c r="ABB29" i="58"/>
  <c r="ABC29" i="58"/>
  <c r="ABD29" i="58"/>
  <c r="ABE29" i="58"/>
  <c r="ABF29" i="58"/>
  <c r="ABG29" i="58"/>
  <c r="ABH29" i="58"/>
  <c r="ABI29" i="58"/>
  <c r="ABJ29" i="58"/>
  <c r="ABK29" i="58"/>
  <c r="ABL29" i="58"/>
  <c r="ABM29" i="58"/>
  <c r="ABN29" i="58"/>
  <c r="ABO29" i="58"/>
  <c r="ABP29" i="58"/>
  <c r="ABQ29" i="58"/>
  <c r="ABR29" i="58"/>
  <c r="ABS29" i="58"/>
  <c r="ABT29" i="58"/>
  <c r="ABU29" i="58"/>
  <c r="ABV29" i="58"/>
  <c r="ABW29" i="58"/>
  <c r="ABX29" i="58"/>
  <c r="ABY29" i="58"/>
  <c r="ABZ29" i="58"/>
  <c r="ACA29" i="58"/>
  <c r="ACB29" i="58"/>
  <c r="ACC29" i="58"/>
  <c r="ACD29" i="58"/>
  <c r="ACE29" i="58"/>
  <c r="ACF29" i="58"/>
  <c r="ACG29" i="58"/>
  <c r="ACH29" i="58"/>
  <c r="ACI29" i="58"/>
  <c r="ACJ29" i="58"/>
  <c r="ACK29" i="58"/>
  <c r="ACL29" i="58"/>
  <c r="ACM29" i="58"/>
  <c r="ACN29" i="58"/>
  <c r="ACO29" i="58"/>
  <c r="ACP29" i="58"/>
  <c r="ACQ29" i="58"/>
  <c r="ACR29" i="58"/>
  <c r="ACS29" i="58"/>
  <c r="ACT29" i="58"/>
  <c r="ACU29" i="58"/>
  <c r="ACV29" i="58"/>
  <c r="ACW29" i="58"/>
  <c r="ACX29" i="58"/>
  <c r="ACY29" i="58"/>
  <c r="ACZ29" i="58"/>
  <c r="ADA29" i="58"/>
  <c r="ADB29" i="58"/>
  <c r="ADC29" i="58"/>
  <c r="ADD29" i="58"/>
  <c r="ADE29" i="58"/>
  <c r="ADF29" i="58"/>
  <c r="ADG29" i="58"/>
  <c r="ADH29" i="58"/>
  <c r="ADI29" i="58"/>
  <c r="ADJ29" i="58"/>
  <c r="ADK29" i="58"/>
  <c r="ADL29" i="58"/>
  <c r="ADM29" i="58"/>
  <c r="ADN29" i="58"/>
  <c r="ADO29" i="58"/>
  <c r="ADP29" i="58"/>
  <c r="ADQ29" i="58"/>
  <c r="ADR29" i="58"/>
  <c r="ADS29" i="58"/>
  <c r="ADT29" i="58"/>
  <c r="ADU29" i="58"/>
  <c r="ADV29" i="58"/>
  <c r="ADW29" i="58"/>
  <c r="ADX29" i="58"/>
  <c r="ADY29" i="58"/>
  <c r="ADZ29" i="58"/>
  <c r="AEA29" i="58"/>
  <c r="AEB29" i="58"/>
  <c r="AEC29" i="58"/>
  <c r="AED29" i="58"/>
  <c r="AEE29" i="58"/>
  <c r="AEF29" i="58"/>
  <c r="AEG29" i="58"/>
  <c r="AEH29" i="58"/>
  <c r="AEI29" i="58"/>
  <c r="AEJ29" i="58"/>
  <c r="AEK29" i="58"/>
  <c r="AEL29" i="58"/>
  <c r="AEM29" i="58"/>
  <c r="AEN29" i="58"/>
  <c r="AEO29" i="58"/>
  <c r="AEP29" i="58"/>
  <c r="AEQ29" i="58"/>
  <c r="AER29" i="58"/>
  <c r="AES29" i="58"/>
  <c r="AET29" i="58"/>
  <c r="AEU29" i="58"/>
  <c r="AEV29" i="58"/>
  <c r="AEW29" i="58"/>
  <c r="AEX29" i="58"/>
  <c r="AEY29" i="58"/>
  <c r="AEZ29" i="58"/>
  <c r="AFA29" i="58"/>
  <c r="AFB29" i="58"/>
  <c r="AFC29" i="58"/>
  <c r="AFD29" i="58"/>
  <c r="AFE29" i="58"/>
  <c r="AFF29" i="58"/>
  <c r="AFG29" i="58"/>
  <c r="AFH29" i="58"/>
  <c r="AFI29" i="58"/>
  <c r="AFJ29" i="58"/>
  <c r="AFK29" i="58"/>
  <c r="AFL29" i="58"/>
  <c r="AFM29" i="58"/>
  <c r="AFN29" i="58"/>
  <c r="AFO29" i="58"/>
  <c r="AFP29" i="58"/>
  <c r="AFQ29" i="58"/>
  <c r="AFR29" i="58"/>
  <c r="AFS29" i="58"/>
  <c r="AFT29" i="58"/>
  <c r="AFU29" i="58"/>
  <c r="AFV29" i="58"/>
  <c r="AFW29" i="58"/>
  <c r="AFX29" i="58"/>
  <c r="AFY29" i="58"/>
  <c r="AFZ29" i="58"/>
  <c r="AGA29" i="58"/>
  <c r="AGB29" i="58"/>
  <c r="AGC29" i="58"/>
  <c r="AGD29" i="58"/>
  <c r="AGE29" i="58"/>
  <c r="AGF29" i="58"/>
  <c r="AGG29" i="58"/>
  <c r="AGH29" i="58"/>
  <c r="AGI29" i="58"/>
  <c r="AGJ29" i="58"/>
  <c r="AGK29" i="58"/>
  <c r="AGL29" i="58"/>
  <c r="AGM29" i="58"/>
  <c r="AGN29" i="58"/>
  <c r="AGO29" i="58"/>
  <c r="AGP29" i="58"/>
  <c r="AGQ29" i="58"/>
  <c r="AGR29" i="58"/>
  <c r="AGS29" i="58"/>
  <c r="AGT29" i="58"/>
  <c r="AGU29" i="58"/>
  <c r="AGV29" i="58"/>
  <c r="AGW29" i="58"/>
  <c r="AGX29" i="58"/>
  <c r="AGY29" i="58"/>
  <c r="AGZ29" i="58"/>
  <c r="AHA29" i="58"/>
  <c r="AHB29" i="58"/>
  <c r="AHC29" i="58"/>
  <c r="AHD29" i="58"/>
  <c r="AHE29" i="58"/>
  <c r="AHF29" i="58"/>
  <c r="AHG29" i="58"/>
  <c r="AHH29" i="58"/>
  <c r="AHI29" i="58"/>
  <c r="AHJ29" i="58"/>
  <c r="AHK29" i="58"/>
  <c r="AHL29" i="58"/>
  <c r="AHM29" i="58"/>
  <c r="AHN29" i="58"/>
  <c r="AHO29" i="58"/>
  <c r="AHP29" i="58"/>
  <c r="AHQ29" i="58"/>
  <c r="AHR29" i="58"/>
  <c r="AHS29" i="58"/>
  <c r="AHT29" i="58"/>
  <c r="AHU29" i="58"/>
  <c r="AHV29" i="58"/>
  <c r="AHW29" i="58"/>
  <c r="AHX29" i="58"/>
  <c r="AHY29" i="58"/>
  <c r="AHZ29" i="58"/>
  <c r="AIA29" i="58"/>
  <c r="AIB29" i="58"/>
  <c r="AIC29" i="58"/>
  <c r="AID29" i="58"/>
  <c r="AIE29" i="58"/>
  <c r="AIF29" i="58"/>
  <c r="AIG29" i="58"/>
  <c r="AIH29" i="58"/>
  <c r="AII29" i="58"/>
  <c r="AIJ29" i="58"/>
  <c r="AIK29" i="58"/>
  <c r="AIL29" i="58"/>
  <c r="AIM29" i="58"/>
  <c r="AIN29" i="58"/>
  <c r="AIO29" i="58"/>
  <c r="AIP29" i="58"/>
  <c r="AIQ29" i="58"/>
  <c r="AIR29" i="58"/>
  <c r="AIS29" i="58"/>
  <c r="AIT29" i="58"/>
  <c r="AIU29" i="58"/>
  <c r="AIV29" i="58"/>
  <c r="AIW29" i="58"/>
  <c r="AIX29" i="58"/>
  <c r="AIY29" i="58"/>
  <c r="AIZ29" i="58"/>
  <c r="AJA29" i="58"/>
  <c r="AJB29" i="58"/>
  <c r="AJC29" i="58"/>
  <c r="AJD29" i="58"/>
  <c r="AJE29" i="58"/>
  <c r="AJF29" i="58"/>
  <c r="AJG29" i="58"/>
  <c r="AJH29" i="58"/>
  <c r="AJI29" i="58"/>
  <c r="AJJ29" i="58"/>
  <c r="AJK29" i="58"/>
  <c r="AJL29" i="58"/>
  <c r="AJM29" i="58"/>
  <c r="AJN29" i="58"/>
  <c r="AJO29" i="58"/>
  <c r="AJP29" i="58"/>
  <c r="AJQ29" i="58"/>
  <c r="AJR29" i="58"/>
  <c r="AJS29" i="58"/>
  <c r="AJT29" i="58"/>
  <c r="AJU29" i="58"/>
  <c r="AJV29" i="58"/>
  <c r="AJW29" i="58"/>
  <c r="AJX29" i="58"/>
  <c r="AJY29" i="58"/>
  <c r="AJZ29" i="58"/>
  <c r="AKA29" i="58"/>
  <c r="AKB29" i="58"/>
  <c r="AKC29" i="58"/>
  <c r="AKD29" i="58"/>
  <c r="AKE29" i="58"/>
  <c r="AKF29" i="58"/>
  <c r="AKG29" i="58"/>
  <c r="AKH29" i="58"/>
  <c r="AKI29" i="58"/>
  <c r="AKJ29" i="58"/>
  <c r="AKK29" i="58"/>
  <c r="AKL29" i="58"/>
  <c r="AKM29" i="58"/>
  <c r="AKN29" i="58"/>
  <c r="AKO29" i="58"/>
  <c r="AKP29" i="58"/>
  <c r="AKQ29" i="58"/>
  <c r="AKR29" i="58"/>
  <c r="AKS29" i="58"/>
  <c r="AKT29" i="58"/>
  <c r="AKU29" i="58"/>
  <c r="AKV29" i="58"/>
  <c r="AKW29" i="58"/>
  <c r="AKX29" i="58"/>
  <c r="AKY29" i="58"/>
  <c r="AKZ29" i="58"/>
  <c r="ALA29" i="58"/>
  <c r="ALB29" i="58"/>
  <c r="ALC29" i="58"/>
  <c r="ALD29" i="58"/>
  <c r="ALE29" i="58"/>
  <c r="ALF29" i="58"/>
  <c r="ALG29" i="58"/>
  <c r="ALH29" i="58"/>
  <c r="ALI29" i="58"/>
  <c r="ALJ29" i="58"/>
  <c r="ALK29" i="58"/>
  <c r="ALL29" i="58"/>
  <c r="ALM29" i="58"/>
  <c r="ALN29" i="58"/>
  <c r="ALO29" i="58"/>
  <c r="ALP29" i="58"/>
  <c r="ALQ29" i="58"/>
  <c r="ALR29" i="58"/>
  <c r="ALS29" i="58"/>
  <c r="ALT29" i="58"/>
  <c r="ALU29" i="58"/>
  <c r="ALV29" i="58"/>
  <c r="ALW29" i="58"/>
  <c r="ALX29" i="58"/>
  <c r="ALY29" i="58"/>
  <c r="ALZ29" i="58"/>
  <c r="AMA29" i="58"/>
  <c r="AMB29" i="58"/>
  <c r="AMC29" i="58"/>
  <c r="AMD29" i="58"/>
  <c r="AME29" i="58"/>
  <c r="AMF29" i="58"/>
  <c r="AMG29" i="58"/>
  <c r="AMH29" i="58"/>
  <c r="AMI29" i="58"/>
  <c r="AMJ29" i="58"/>
  <c r="AMK29" i="58"/>
  <c r="AML29" i="58"/>
  <c r="AMM29" i="58"/>
  <c r="AMN29" i="58"/>
  <c r="AMO29" i="58"/>
  <c r="AMP29" i="58"/>
  <c r="AMQ29" i="58"/>
  <c r="AMR29" i="58"/>
  <c r="AMS29" i="58"/>
  <c r="AMT29" i="58"/>
  <c r="AMU29" i="58"/>
  <c r="AMV29" i="58"/>
  <c r="AMW29" i="58"/>
  <c r="AMX29" i="58"/>
  <c r="AMY29" i="58"/>
  <c r="AMZ29" i="58"/>
  <c r="ANA29" i="58"/>
  <c r="ANB29" i="58"/>
  <c r="ANC29" i="58"/>
  <c r="AND29" i="58"/>
  <c r="ANE29" i="58"/>
  <c r="ANF29" i="58"/>
  <c r="ANG29" i="58"/>
  <c r="ANH29" i="58"/>
  <c r="ANI29" i="58"/>
  <c r="ANJ29" i="58"/>
  <c r="ANK29" i="58"/>
  <c r="ANL29" i="58"/>
  <c r="ANM29" i="58"/>
  <c r="ANN29" i="58"/>
  <c r="ANO29" i="58"/>
  <c r="ANP29" i="58"/>
  <c r="ANQ29" i="58"/>
  <c r="ANR29" i="58"/>
  <c r="ANS29" i="58"/>
  <c r="ANT29" i="58"/>
  <c r="ANU29" i="58"/>
  <c r="ANV29" i="58"/>
  <c r="ANW29" i="58"/>
  <c r="ANX29" i="58"/>
  <c r="ANY29" i="58"/>
  <c r="ANZ29" i="58"/>
  <c r="AOA29" i="58"/>
  <c r="AOB29" i="58"/>
  <c r="AOC29" i="58"/>
  <c r="AOD29" i="58"/>
  <c r="AOE29" i="58"/>
  <c r="AOF29" i="58"/>
  <c r="AOG29" i="58"/>
  <c r="AOH29" i="58"/>
  <c r="AOI29" i="58"/>
  <c r="AOJ29" i="58"/>
  <c r="AOK29" i="58"/>
  <c r="AOL29" i="58"/>
  <c r="AOM29" i="58"/>
  <c r="AON29" i="58"/>
  <c r="AOO29" i="58"/>
  <c r="AOP29" i="58"/>
  <c r="AOQ29" i="58"/>
  <c r="AOR29" i="58"/>
  <c r="AOS29" i="58"/>
  <c r="AOT29" i="58"/>
  <c r="AOU29" i="58"/>
  <c r="AOV29" i="58"/>
  <c r="AOW29" i="58"/>
  <c r="AOX29" i="58"/>
  <c r="AOY29" i="58"/>
  <c r="AOZ29" i="58"/>
  <c r="APA29" i="58"/>
  <c r="APB29" i="58"/>
  <c r="APC29" i="58"/>
  <c r="APD29" i="58"/>
  <c r="APE29" i="58"/>
  <c r="APF29" i="58"/>
  <c r="APG29" i="58"/>
  <c r="APH29" i="58"/>
  <c r="API29" i="58"/>
  <c r="APJ29" i="58"/>
  <c r="APK29" i="58"/>
  <c r="APL29" i="58"/>
  <c r="APM29" i="58"/>
  <c r="APN29" i="58"/>
  <c r="APO29" i="58"/>
  <c r="APP29" i="58"/>
  <c r="APQ29" i="58"/>
  <c r="APR29" i="58"/>
  <c r="APS29" i="58"/>
  <c r="APT29" i="58"/>
  <c r="APU29" i="58"/>
  <c r="APV29" i="58"/>
  <c r="APW29" i="58"/>
  <c r="APX29" i="58"/>
  <c r="APY29" i="58"/>
  <c r="APZ29" i="58"/>
  <c r="AQA29" i="58"/>
  <c r="AQB29" i="58"/>
  <c r="AQC29" i="58"/>
  <c r="AQD29" i="58"/>
  <c r="AQE29" i="58"/>
  <c r="AQF29" i="58"/>
  <c r="AQG29" i="58"/>
  <c r="AQH29" i="58"/>
  <c r="AQI29" i="58"/>
  <c r="AQJ29" i="58"/>
  <c r="AQK29" i="58"/>
  <c r="AQL29" i="58"/>
  <c r="AQM29" i="58"/>
  <c r="AQN29" i="58"/>
  <c r="AQO29" i="58"/>
  <c r="AQP29" i="58"/>
  <c r="AQQ29" i="58"/>
  <c r="AQR29" i="58"/>
  <c r="AQS29" i="58"/>
  <c r="AQT29" i="58"/>
  <c r="AQU29" i="58"/>
  <c r="AQV29" i="58"/>
  <c r="AQW29" i="58"/>
  <c r="AQX29" i="58"/>
  <c r="AQY29" i="58"/>
  <c r="AQZ29" i="58"/>
  <c r="ARA29" i="58"/>
  <c r="ARB29" i="58"/>
  <c r="ARC29" i="58"/>
  <c r="ARD29" i="58"/>
  <c r="ARE29" i="58"/>
  <c r="ARF29" i="58"/>
  <c r="ARG29" i="58"/>
  <c r="ARH29" i="58"/>
  <c r="ARI29" i="58"/>
  <c r="ARJ29" i="58"/>
  <c r="ARK29" i="58"/>
  <c r="ARL29" i="58"/>
  <c r="ARM29" i="58"/>
  <c r="ARN29" i="58"/>
  <c r="ARO29" i="58"/>
  <c r="ARP29" i="58"/>
  <c r="ARQ29" i="58"/>
  <c r="ARR29" i="58"/>
  <c r="ARS29" i="58"/>
  <c r="ART29" i="58"/>
  <c r="ARU29" i="58"/>
  <c r="ARV29" i="58"/>
  <c r="ARW29" i="58"/>
  <c r="ARX29" i="58"/>
  <c r="ARY29" i="58"/>
  <c r="ARZ29" i="58"/>
  <c r="ASA29" i="58"/>
  <c r="ASB29" i="58"/>
  <c r="ASC29" i="58"/>
  <c r="ASD29" i="58"/>
  <c r="ASE29" i="58"/>
  <c r="ASF29" i="58"/>
  <c r="ASG29" i="58"/>
  <c r="ASH29" i="58"/>
  <c r="ASI29" i="58"/>
  <c r="ASJ29" i="58"/>
  <c r="ASK29" i="58"/>
  <c r="ASL29" i="58"/>
  <c r="ASM29" i="58"/>
  <c r="ASN29" i="58"/>
  <c r="ASO29" i="58"/>
  <c r="ASP29" i="58"/>
  <c r="ASQ29" i="58"/>
  <c r="ASR29" i="58"/>
  <c r="ASS29" i="58"/>
  <c r="AST29" i="58"/>
  <c r="ASU29" i="58"/>
  <c r="ASV29" i="58"/>
  <c r="ASW29" i="58"/>
  <c r="ASX29" i="58"/>
  <c r="ASY29" i="58"/>
  <c r="ASZ29" i="58"/>
  <c r="ATA29" i="58"/>
  <c r="ATB29" i="58"/>
  <c r="ATC29" i="58"/>
  <c r="ATD29" i="58"/>
  <c r="ATE29" i="58"/>
  <c r="ATF29" i="58"/>
  <c r="ATG29" i="58"/>
  <c r="ATH29" i="58"/>
  <c r="ATI29" i="58"/>
  <c r="ATJ29" i="58"/>
  <c r="ATK29" i="58"/>
  <c r="ATL29" i="58"/>
  <c r="ATM29" i="58"/>
  <c r="ATN29" i="58"/>
  <c r="ATO29" i="58"/>
  <c r="ATP29" i="58"/>
  <c r="ATQ29" i="58"/>
  <c r="ATR29" i="58"/>
  <c r="ATS29" i="58"/>
  <c r="ATT29" i="58"/>
  <c r="ATU29" i="58"/>
  <c r="ATV29" i="58"/>
  <c r="ATW29" i="58"/>
  <c r="ATX29" i="58"/>
  <c r="ATY29" i="58"/>
  <c r="ATZ29" i="58"/>
  <c r="AUA29" i="58"/>
  <c r="AUB29" i="58"/>
  <c r="AUC29" i="58"/>
  <c r="AUD29" i="58"/>
  <c r="AUE29" i="58"/>
  <c r="AUF29" i="58"/>
  <c r="AUG29" i="58"/>
  <c r="AUH29" i="58"/>
  <c r="AUI29" i="58"/>
  <c r="AUJ29" i="58"/>
  <c r="AUK29" i="58"/>
  <c r="AUL29" i="58"/>
  <c r="AUM29" i="58"/>
  <c r="AUN29" i="58"/>
  <c r="AUO29" i="58"/>
  <c r="AUP29" i="58"/>
  <c r="AUQ29" i="58"/>
  <c r="AUR29" i="58"/>
  <c r="AUS29" i="58"/>
  <c r="AUT29" i="58"/>
  <c r="AUU29" i="58"/>
  <c r="AUV29" i="58"/>
  <c r="AUW29" i="58"/>
  <c r="AUX29" i="58"/>
  <c r="AUY29" i="58"/>
  <c r="AUZ29" i="58"/>
  <c r="AVA29" i="58"/>
  <c r="AVB29" i="58"/>
  <c r="AVC29" i="58"/>
  <c r="AVD29" i="58"/>
  <c r="AVE29" i="58"/>
  <c r="AVF29" i="58"/>
  <c r="AVG29" i="58"/>
  <c r="AVH29" i="58"/>
  <c r="AVI29" i="58"/>
  <c r="AVJ29" i="58"/>
  <c r="AVK29" i="58"/>
  <c r="AVL29" i="58"/>
  <c r="AVM29" i="58"/>
  <c r="AVN29" i="58"/>
  <c r="AVO29" i="58"/>
  <c r="AVP29" i="58"/>
  <c r="AVQ29" i="58"/>
  <c r="AVR29" i="58"/>
  <c r="AVS29" i="58"/>
  <c r="AVT29" i="58"/>
  <c r="AVU29" i="58"/>
  <c r="AVV29" i="58"/>
  <c r="AVW29" i="58"/>
  <c r="AVX29" i="58"/>
  <c r="AVY29" i="58"/>
  <c r="AVZ29" i="58"/>
  <c r="AWA29" i="58"/>
  <c r="AWB29" i="58"/>
  <c r="AWC29" i="58"/>
  <c r="AWD29" i="58"/>
  <c r="AWE29" i="58"/>
  <c r="AWF29" i="58"/>
  <c r="AWG29" i="58"/>
  <c r="AWH29" i="58"/>
  <c r="AWI29" i="58"/>
  <c r="AWJ29" i="58"/>
  <c r="AWK29" i="58"/>
  <c r="AWL29" i="58"/>
  <c r="AWM29" i="58"/>
  <c r="AWN29" i="58"/>
  <c r="AWO29" i="58"/>
  <c r="AWP29" i="58"/>
  <c r="AWQ29" i="58"/>
  <c r="AWR29" i="58"/>
  <c r="AWS29" i="58"/>
  <c r="AWT29" i="58"/>
  <c r="AWU29" i="58"/>
  <c r="AWV29" i="58"/>
  <c r="AWW29" i="58"/>
  <c r="AWX29" i="58"/>
  <c r="AWY29" i="58"/>
  <c r="AWZ29" i="58"/>
  <c r="AXA29" i="58"/>
  <c r="AXB29" i="58"/>
  <c r="AXC29" i="58"/>
  <c r="AXD29" i="58"/>
  <c r="AXE29" i="58"/>
  <c r="AXF29" i="58"/>
  <c r="AXG29" i="58"/>
  <c r="AXH29" i="58"/>
  <c r="AXI29" i="58"/>
  <c r="AXJ29" i="58"/>
  <c r="AXK29" i="58"/>
  <c r="AXL29" i="58"/>
  <c r="AXM29" i="58"/>
  <c r="AXN29" i="58"/>
  <c r="AXO29" i="58"/>
  <c r="AXP29" i="58"/>
  <c r="AXQ29" i="58"/>
  <c r="AXR29" i="58"/>
  <c r="AXS29" i="58"/>
  <c r="AXT29" i="58"/>
  <c r="AXU29" i="58"/>
  <c r="AXV29" i="58"/>
  <c r="AXW29" i="58"/>
  <c r="AXX29" i="58"/>
  <c r="AXY29" i="58"/>
  <c r="AXZ29" i="58"/>
  <c r="AYA29" i="58"/>
  <c r="AYB29" i="58"/>
  <c r="AYC29" i="58"/>
  <c r="AYD29" i="58"/>
  <c r="AYE29" i="58"/>
  <c r="AYF29" i="58"/>
  <c r="AYG29" i="58"/>
  <c r="AYH29" i="58"/>
  <c r="AYI29" i="58"/>
  <c r="AYJ29" i="58"/>
  <c r="AYK29" i="58"/>
  <c r="AYL29" i="58"/>
  <c r="AYM29" i="58"/>
  <c r="AYN29" i="58"/>
  <c r="AYO29" i="58"/>
  <c r="AYP29" i="58"/>
  <c r="AYQ29" i="58"/>
  <c r="AYR29" i="58"/>
  <c r="AYS29" i="58"/>
  <c r="AYT29" i="58"/>
  <c r="AYU29" i="58"/>
  <c r="AYV29" i="58"/>
  <c r="AYW29" i="58"/>
  <c r="AYX29" i="58"/>
  <c r="AYY29" i="58"/>
  <c r="AYZ29" i="58"/>
  <c r="AZA29" i="58"/>
  <c r="AZB29" i="58"/>
  <c r="AZC29" i="58"/>
  <c r="AZD29" i="58"/>
  <c r="AZE29" i="58"/>
  <c r="AZF29" i="58"/>
  <c r="AZG29" i="58"/>
  <c r="AZH29" i="58"/>
  <c r="AZI29" i="58"/>
  <c r="AZJ29" i="58"/>
  <c r="AZK29" i="58"/>
  <c r="AZL29" i="58"/>
  <c r="AZM29" i="58"/>
  <c r="AZN29" i="58"/>
  <c r="AZO29" i="58"/>
  <c r="AZP29" i="58"/>
  <c r="AZQ29" i="58"/>
  <c r="AZR29" i="58"/>
  <c r="AZS29" i="58"/>
  <c r="AZT29" i="58"/>
  <c r="AZU29" i="58"/>
  <c r="AZV29" i="58"/>
  <c r="AZW29" i="58"/>
  <c r="AZX29" i="58"/>
  <c r="AZY29" i="58"/>
  <c r="AZZ29" i="58"/>
  <c r="BAA29" i="58"/>
  <c r="BAB29" i="58"/>
  <c r="BAC29" i="58"/>
  <c r="BAD29" i="58"/>
  <c r="BAE29" i="58"/>
  <c r="BAF29" i="58"/>
  <c r="BAG29" i="58"/>
  <c r="BAH29" i="58"/>
  <c r="BAI29" i="58"/>
  <c r="BAJ29" i="58"/>
  <c r="BAK29" i="58"/>
  <c r="BAL29" i="58"/>
  <c r="BAM29" i="58"/>
  <c r="BAN29" i="58"/>
  <c r="BAO29" i="58"/>
  <c r="BAP29" i="58"/>
  <c r="BAQ29" i="58"/>
  <c r="BAR29" i="58"/>
  <c r="BAS29" i="58"/>
  <c r="BAT29" i="58"/>
  <c r="BAU29" i="58"/>
  <c r="BAV29" i="58"/>
  <c r="BAW29" i="58"/>
  <c r="BAX29" i="58"/>
  <c r="BAY29" i="58"/>
  <c r="BAZ29" i="58"/>
  <c r="BBA29" i="58"/>
  <c r="BBB29" i="58"/>
  <c r="BBC29" i="58"/>
  <c r="BBD29" i="58"/>
  <c r="BBE29" i="58"/>
  <c r="BBF29" i="58"/>
  <c r="BBG29" i="58"/>
  <c r="BBH29" i="58"/>
  <c r="BBI29" i="58"/>
  <c r="BBJ29" i="58"/>
  <c r="BBK29" i="58"/>
  <c r="BBL29" i="58"/>
  <c r="BBM29" i="58"/>
  <c r="BBN29" i="58"/>
  <c r="BBO29" i="58"/>
  <c r="BBP29" i="58"/>
  <c r="BBQ29" i="58"/>
  <c r="BBR29" i="58"/>
  <c r="BBS29" i="58"/>
  <c r="BBT29" i="58"/>
  <c r="BBU29" i="58"/>
  <c r="BBV29" i="58"/>
  <c r="BBW29" i="58"/>
  <c r="BBX29" i="58"/>
  <c r="BBY29" i="58"/>
  <c r="BBZ29" i="58"/>
  <c r="BCA29" i="58"/>
  <c r="BCB29" i="58"/>
  <c r="BCC29" i="58"/>
  <c r="BCD29" i="58"/>
  <c r="BCE29" i="58"/>
  <c r="BCF29" i="58"/>
  <c r="BCG29" i="58"/>
  <c r="BCH29" i="58"/>
  <c r="BCI29" i="58"/>
  <c r="BCJ29" i="58"/>
  <c r="BCK29" i="58"/>
  <c r="BCL29" i="58"/>
  <c r="BCM29" i="58"/>
  <c r="BCN29" i="58"/>
  <c r="BCO29" i="58"/>
  <c r="BCP29" i="58"/>
  <c r="BCQ29" i="58"/>
  <c r="BCR29" i="58"/>
  <c r="BCS29" i="58"/>
  <c r="BCT29" i="58"/>
  <c r="BCU29" i="58"/>
  <c r="BCV29" i="58"/>
  <c r="BCW29" i="58"/>
  <c r="BCX29" i="58"/>
  <c r="BCY29" i="58"/>
  <c r="BCZ29" i="58"/>
  <c r="BDA29" i="58"/>
  <c r="BDB29" i="58"/>
  <c r="BDC29" i="58"/>
  <c r="BDD29" i="58"/>
  <c r="BDE29" i="58"/>
  <c r="BDF29" i="58"/>
  <c r="BDG29" i="58"/>
  <c r="BDH29" i="58"/>
  <c r="BDI29" i="58"/>
  <c r="BDJ29" i="58"/>
  <c r="BDK29" i="58"/>
  <c r="BDL29" i="58"/>
  <c r="BDM29" i="58"/>
  <c r="BDN29" i="58"/>
  <c r="BDO29" i="58"/>
  <c r="BDP29" i="58"/>
  <c r="BDQ29" i="58"/>
  <c r="BDR29" i="58"/>
  <c r="BDS29" i="58"/>
  <c r="BDT29" i="58"/>
  <c r="BDU29" i="58"/>
  <c r="BDV29" i="58"/>
  <c r="BDW29" i="58"/>
  <c r="BDX29" i="58"/>
  <c r="BDY29" i="58"/>
  <c r="BDZ29" i="58"/>
  <c r="BEA29" i="58"/>
  <c r="BEB29" i="58"/>
  <c r="BEC29" i="58"/>
  <c r="BED29" i="58"/>
  <c r="BEE29" i="58"/>
  <c r="BEF29" i="58"/>
  <c r="BEG29" i="58"/>
  <c r="BEH29" i="58"/>
  <c r="BEI29" i="58"/>
  <c r="BEJ29" i="58"/>
  <c r="BEK29" i="58"/>
  <c r="BEL29" i="58"/>
  <c r="BEM29" i="58"/>
  <c r="BEN29" i="58"/>
  <c r="BEO29" i="58"/>
  <c r="BEP29" i="58"/>
  <c r="BEQ29" i="58"/>
  <c r="BER29" i="58"/>
  <c r="BES29" i="58"/>
  <c r="BET29" i="58"/>
  <c r="BEU29" i="58"/>
  <c r="BEV29" i="58"/>
  <c r="BEW29" i="58"/>
  <c r="BEX29" i="58"/>
  <c r="BEY29" i="58"/>
  <c r="BEZ29" i="58"/>
  <c r="BFA29" i="58"/>
  <c r="BFB29" i="58"/>
  <c r="BFC29" i="58"/>
  <c r="BFD29" i="58"/>
  <c r="BFE29" i="58"/>
  <c r="BFF29" i="58"/>
  <c r="BFG29" i="58"/>
  <c r="BFH29" i="58"/>
  <c r="BFI29" i="58"/>
  <c r="BFJ29" i="58"/>
  <c r="BFK29" i="58"/>
  <c r="BFL29" i="58"/>
  <c r="BFM29" i="58"/>
  <c r="BFN29" i="58"/>
  <c r="BFO29" i="58"/>
  <c r="BFP29" i="58"/>
  <c r="BFQ29" i="58"/>
  <c r="BFR29" i="58"/>
  <c r="BFS29" i="58"/>
  <c r="BFT29" i="58"/>
  <c r="BFU29" i="58"/>
  <c r="BFV29" i="58"/>
  <c r="BFW29" i="58"/>
  <c r="BFX29" i="58"/>
  <c r="BFY29" i="58"/>
  <c r="BFZ29" i="58"/>
  <c r="BGA29" i="58"/>
  <c r="BGB29" i="58"/>
  <c r="BGC29" i="58"/>
  <c r="BGD29" i="58"/>
  <c r="BGE29" i="58"/>
  <c r="BGF29" i="58"/>
  <c r="BGG29" i="58"/>
  <c r="BGH29" i="58"/>
  <c r="BGI29" i="58"/>
  <c r="BGJ29" i="58"/>
  <c r="BGK29" i="58"/>
  <c r="BGL29" i="58"/>
  <c r="BGM29" i="58"/>
  <c r="BGN29" i="58"/>
  <c r="BGO29" i="58"/>
  <c r="BGP29" i="58"/>
  <c r="BGQ29" i="58"/>
  <c r="BGR29" i="58"/>
  <c r="BGS29" i="58"/>
  <c r="BGT29" i="58"/>
  <c r="BGU29" i="58"/>
  <c r="BGV29" i="58"/>
  <c r="BGW29" i="58"/>
  <c r="BGX29" i="58"/>
  <c r="BGY29" i="58"/>
  <c r="BGZ29" i="58"/>
  <c r="BHA29" i="58"/>
  <c r="BHB29" i="58"/>
  <c r="BHC29" i="58"/>
  <c r="BHD29" i="58"/>
  <c r="BHE29" i="58"/>
  <c r="BHF29" i="58"/>
  <c r="BHG29" i="58"/>
  <c r="BHH29" i="58"/>
  <c r="BHI29" i="58"/>
  <c r="BHJ29" i="58"/>
  <c r="BHK29" i="58"/>
  <c r="BHL29" i="58"/>
  <c r="BHM29" i="58"/>
  <c r="BHN29" i="58"/>
  <c r="BHO29" i="58"/>
  <c r="BHP29" i="58"/>
  <c r="BHQ29" i="58"/>
  <c r="BHR29" i="58"/>
  <c r="BHS29" i="58"/>
  <c r="BHT29" i="58"/>
  <c r="BHU29" i="58"/>
  <c r="BHV29" i="58"/>
  <c r="BHW29" i="58"/>
  <c r="BHX29" i="58"/>
  <c r="BHY29" i="58"/>
  <c r="BHZ29" i="58"/>
  <c r="BIA29" i="58"/>
  <c r="BIB29" i="58"/>
  <c r="BIC29" i="58"/>
  <c r="BID29" i="58"/>
  <c r="BIE29" i="58"/>
  <c r="BIF29" i="58"/>
  <c r="BIG29" i="58"/>
  <c r="BIH29" i="58"/>
  <c r="BII29" i="58"/>
  <c r="BIJ29" i="58"/>
  <c r="BIK29" i="58"/>
  <c r="BIL29" i="58"/>
  <c r="BIM29" i="58"/>
  <c r="BIN29" i="58"/>
  <c r="BIO29" i="58"/>
  <c r="BIP29" i="58"/>
  <c r="BIQ29" i="58"/>
  <c r="BIR29" i="58"/>
  <c r="BIS29" i="58"/>
  <c r="BIT29" i="58"/>
  <c r="BIU29" i="58"/>
  <c r="BIV29" i="58"/>
  <c r="BIW29" i="58"/>
  <c r="BIX29" i="58"/>
  <c r="BIY29" i="58"/>
  <c r="BIZ29" i="58"/>
  <c r="BJA29" i="58"/>
  <c r="BJB29" i="58"/>
  <c r="BJC29" i="58"/>
  <c r="BJD29" i="58"/>
  <c r="BJE29" i="58"/>
  <c r="BJF29" i="58"/>
  <c r="BJG29" i="58"/>
  <c r="BJH29" i="58"/>
  <c r="BJI29" i="58"/>
  <c r="BJJ29" i="58"/>
  <c r="BJK29" i="58"/>
  <c r="BJL29" i="58"/>
  <c r="BJM29" i="58"/>
  <c r="BJN29" i="58"/>
  <c r="BJO29" i="58"/>
  <c r="BJP29" i="58"/>
  <c r="BJQ29" i="58"/>
  <c r="BJR29" i="58"/>
  <c r="BJS29" i="58"/>
  <c r="BJT29" i="58"/>
  <c r="BJU29" i="58"/>
  <c r="BJV29" i="58"/>
  <c r="BJW29" i="58"/>
  <c r="BJX29" i="58"/>
  <c r="BJY29" i="58"/>
  <c r="BJZ29" i="58"/>
  <c r="BKA29" i="58"/>
  <c r="BKB29" i="58"/>
  <c r="BKC29" i="58"/>
  <c r="BKD29" i="58"/>
  <c r="BKE29" i="58"/>
  <c r="BKF29" i="58"/>
  <c r="BKG29" i="58"/>
  <c r="BKH29" i="58"/>
  <c r="BKI29" i="58"/>
  <c r="BKJ29" i="58"/>
  <c r="BKK29" i="58"/>
  <c r="BKL29" i="58"/>
  <c r="BKM29" i="58"/>
  <c r="BKN29" i="58"/>
  <c r="BKO29" i="58"/>
  <c r="BKP29" i="58"/>
  <c r="BKQ29" i="58"/>
  <c r="BKR29" i="58"/>
  <c r="BKS29" i="58"/>
  <c r="BKT29" i="58"/>
  <c r="BKU29" i="58"/>
  <c r="BKV29" i="58"/>
  <c r="BKW29" i="58"/>
  <c r="BKX29" i="58"/>
  <c r="BKY29" i="58"/>
  <c r="BKZ29" i="58"/>
  <c r="BLA29" i="58"/>
  <c r="BLB29" i="58"/>
  <c r="BLC29" i="58"/>
  <c r="BLD29" i="58"/>
  <c r="BLE29" i="58"/>
  <c r="BLF29" i="58"/>
  <c r="BLG29" i="58"/>
  <c r="BLH29" i="58"/>
  <c r="BLI29" i="58"/>
  <c r="BLJ29" i="58"/>
  <c r="BLK29" i="58"/>
  <c r="BLL29" i="58"/>
  <c r="BLM29" i="58"/>
  <c r="BLN29" i="58"/>
  <c r="BLO29" i="58"/>
  <c r="BLP29" i="58"/>
  <c r="BLQ29" i="58"/>
  <c r="BLR29" i="58"/>
  <c r="BLS29" i="58"/>
  <c r="BLT29" i="58"/>
  <c r="BLU29" i="58"/>
  <c r="BLV29" i="58"/>
  <c r="BLW29" i="58"/>
  <c r="BLX29" i="58"/>
  <c r="BLY29" i="58"/>
  <c r="BLZ29" i="58"/>
  <c r="BMA29" i="58"/>
  <c r="BMB29" i="58"/>
  <c r="BMC29" i="58"/>
  <c r="BMD29" i="58"/>
  <c r="BME29" i="58"/>
  <c r="BMF29" i="58"/>
  <c r="BMG29" i="58"/>
  <c r="BMH29" i="58"/>
  <c r="BMI29" i="58"/>
  <c r="BMJ29" i="58"/>
  <c r="BMK29" i="58"/>
  <c r="BML29" i="58"/>
  <c r="BMM29" i="58"/>
  <c r="BMN29" i="58"/>
  <c r="BMO29" i="58"/>
  <c r="BMP29" i="58"/>
  <c r="BMQ29" i="58"/>
  <c r="BMR29" i="58"/>
  <c r="BMS29" i="58"/>
  <c r="BMT29" i="58"/>
  <c r="BMU29" i="58"/>
  <c r="BMV29" i="58"/>
  <c r="BMW29" i="58"/>
  <c r="BMX29" i="58"/>
  <c r="BMY29" i="58"/>
  <c r="BMZ29" i="58"/>
  <c r="BNA29" i="58"/>
  <c r="BNB29" i="58"/>
  <c r="BNC29" i="58"/>
  <c r="BND29" i="58"/>
  <c r="BNE29" i="58"/>
  <c r="BNF29" i="58"/>
  <c r="BNG29" i="58"/>
  <c r="BNH29" i="58"/>
  <c r="BNI29" i="58"/>
  <c r="BNJ29" i="58"/>
  <c r="BNK29" i="58"/>
  <c r="BNL29" i="58"/>
  <c r="BNM29" i="58"/>
  <c r="BNN29" i="58"/>
  <c r="BNO29" i="58"/>
  <c r="BNP29" i="58"/>
  <c r="BNQ29" i="58"/>
  <c r="BNR29" i="58"/>
  <c r="BNS29" i="58"/>
  <c r="BNT29" i="58"/>
  <c r="BNU29" i="58"/>
  <c r="BNV29" i="58"/>
  <c r="BNW29" i="58"/>
  <c r="BNX29" i="58"/>
  <c r="BNY29" i="58"/>
  <c r="BNZ29" i="58"/>
  <c r="BOA29" i="58"/>
  <c r="BOB29" i="58"/>
  <c r="BOC29" i="58"/>
  <c r="BOD29" i="58"/>
  <c r="BOE29" i="58"/>
  <c r="BOF29" i="58"/>
  <c r="BOG29" i="58"/>
  <c r="BOH29" i="58"/>
  <c r="BOI29" i="58"/>
  <c r="BOJ29" i="58"/>
  <c r="BOK29" i="58"/>
  <c r="BOL29" i="58"/>
  <c r="BOM29" i="58"/>
  <c r="BON29" i="58"/>
  <c r="BOO29" i="58"/>
  <c r="BOP29" i="58"/>
  <c r="BOQ29" i="58"/>
  <c r="BOR29" i="58"/>
  <c r="BOS29" i="58"/>
  <c r="BOT29" i="58"/>
  <c r="BOU29" i="58"/>
  <c r="BOV29" i="58"/>
  <c r="BOW29" i="58"/>
  <c r="BOX29" i="58"/>
  <c r="BOY29" i="58"/>
  <c r="BOZ29" i="58"/>
  <c r="BPA29" i="58"/>
  <c r="BPB29" i="58"/>
  <c r="BPC29" i="58"/>
  <c r="BPD29" i="58"/>
  <c r="BPE29" i="58"/>
  <c r="BPF29" i="58"/>
  <c r="BPG29" i="58"/>
  <c r="BPH29" i="58"/>
  <c r="BPI29" i="58"/>
  <c r="BPJ29" i="58"/>
  <c r="BPK29" i="58"/>
  <c r="BPL29" i="58"/>
  <c r="BPM29" i="58"/>
  <c r="BPN29" i="58"/>
  <c r="BPO29" i="58"/>
  <c r="BPP29" i="58"/>
  <c r="BPQ29" i="58"/>
  <c r="BPR29" i="58"/>
  <c r="BPS29" i="58"/>
  <c r="BPT29" i="58"/>
  <c r="BPU29" i="58"/>
  <c r="BPV29" i="58"/>
  <c r="BPW29" i="58"/>
  <c r="BPX29" i="58"/>
  <c r="BPY29" i="58"/>
  <c r="BPZ29" i="58"/>
  <c r="BQA29" i="58"/>
  <c r="BQB29" i="58"/>
  <c r="BQC29" i="58"/>
  <c r="BQD29" i="58"/>
  <c r="BQE29" i="58"/>
  <c r="BQF29" i="58"/>
  <c r="BQG29" i="58"/>
  <c r="BQH29" i="58"/>
  <c r="BQI29" i="58"/>
  <c r="BQJ29" i="58"/>
  <c r="BQK29" i="58"/>
  <c r="BQL29" i="58"/>
  <c r="BQM29" i="58"/>
  <c r="BQN29" i="58"/>
  <c r="BQO29" i="58"/>
  <c r="BQP29" i="58"/>
  <c r="BQQ29" i="58"/>
  <c r="BQR29" i="58"/>
  <c r="BQS29" i="58"/>
  <c r="BQT29" i="58"/>
  <c r="BQU29" i="58"/>
  <c r="BQV29" i="58"/>
  <c r="BQW29" i="58"/>
  <c r="BQX29" i="58"/>
  <c r="BQY29" i="58"/>
  <c r="BQZ29" i="58"/>
  <c r="BRA29" i="58"/>
  <c r="BRB29" i="58"/>
  <c r="BRC29" i="58"/>
  <c r="BRD29" i="58"/>
  <c r="BRE29" i="58"/>
  <c r="BRF29" i="58"/>
  <c r="BRG29" i="58"/>
  <c r="BRH29" i="58"/>
  <c r="BRI29" i="58"/>
  <c r="BRJ29" i="58"/>
  <c r="BRK29" i="58"/>
  <c r="BRL29" i="58"/>
  <c r="BRM29" i="58"/>
  <c r="BRN29" i="58"/>
  <c r="BRO29" i="58"/>
  <c r="BRP29" i="58"/>
  <c r="BRQ29" i="58"/>
  <c r="BRR29" i="58"/>
  <c r="BRS29" i="58"/>
  <c r="BRT29" i="58"/>
  <c r="BRU29" i="58"/>
  <c r="BRV29" i="58"/>
  <c r="BRW29" i="58"/>
  <c r="BRX29" i="58"/>
  <c r="BRY29" i="58"/>
  <c r="BRZ29" i="58"/>
  <c r="BSA29" i="58"/>
  <c r="BSB29" i="58"/>
  <c r="BSC29" i="58"/>
  <c r="BSD29" i="58"/>
  <c r="BSE29" i="58"/>
  <c r="BSF29" i="58"/>
  <c r="BSG29" i="58"/>
  <c r="BSH29" i="58"/>
  <c r="BSI29" i="58"/>
  <c r="BSJ29" i="58"/>
  <c r="BSK29" i="58"/>
  <c r="BSL29" i="58"/>
  <c r="BSM29" i="58"/>
  <c r="BSN29" i="58"/>
  <c r="BSO29" i="58"/>
  <c r="BSP29" i="58"/>
  <c r="BSQ29" i="58"/>
  <c r="BSR29" i="58"/>
  <c r="BSS29" i="58"/>
  <c r="BST29" i="58"/>
  <c r="BSU29" i="58"/>
  <c r="BSV29" i="58"/>
  <c r="BSW29" i="58"/>
  <c r="BSX29" i="58"/>
  <c r="BSY29" i="58"/>
  <c r="BSZ29" i="58"/>
  <c r="BTA29" i="58"/>
  <c r="BTB29" i="58"/>
  <c r="BTC29" i="58"/>
  <c r="BTD29" i="58"/>
  <c r="BTE29" i="58"/>
  <c r="BTF29" i="58"/>
  <c r="BTG29" i="58"/>
  <c r="BTH29" i="58"/>
  <c r="BTI29" i="58"/>
  <c r="BTJ29" i="58"/>
  <c r="BTK29" i="58"/>
  <c r="BTL29" i="58"/>
  <c r="BTM29" i="58"/>
  <c r="BTN29" i="58"/>
  <c r="BTO29" i="58"/>
  <c r="BTP29" i="58"/>
  <c r="BTQ29" i="58"/>
  <c r="BTR29" i="58"/>
  <c r="BTS29" i="58"/>
  <c r="BTT29" i="58"/>
  <c r="BTU29" i="58"/>
  <c r="BTV29" i="58"/>
  <c r="BTW29" i="58"/>
  <c r="BTX29" i="58"/>
  <c r="BTY29" i="58"/>
  <c r="BTZ29" i="58"/>
  <c r="BUA29" i="58"/>
  <c r="BUB29" i="58"/>
  <c r="BUC29" i="58"/>
  <c r="BUD29" i="58"/>
  <c r="BUE29" i="58"/>
  <c r="BUF29" i="58"/>
  <c r="BUG29" i="58"/>
  <c r="BUH29" i="58"/>
  <c r="BUI29" i="58"/>
  <c r="BUJ29" i="58"/>
  <c r="BUK29" i="58"/>
  <c r="BUL29" i="58"/>
  <c r="BUM29" i="58"/>
  <c r="BUN29" i="58"/>
  <c r="BUO29" i="58"/>
  <c r="BUP29" i="58"/>
  <c r="BUQ29" i="58"/>
  <c r="BUR29" i="58"/>
  <c r="BUS29" i="58"/>
  <c r="BUT29" i="58"/>
  <c r="BUU29" i="58"/>
  <c r="BUV29" i="58"/>
  <c r="BUW29" i="58"/>
  <c r="BUX29" i="58"/>
  <c r="BUY29" i="58"/>
  <c r="BUZ29" i="58"/>
  <c r="BVA29" i="58"/>
  <c r="BVB29" i="58"/>
  <c r="BVC29" i="58"/>
  <c r="BVD29" i="58"/>
  <c r="BVE29" i="58"/>
  <c r="BVF29" i="58"/>
  <c r="BVG29" i="58"/>
  <c r="BVH29" i="58"/>
  <c r="BVI29" i="58"/>
  <c r="BVJ29" i="58"/>
  <c r="BVK29" i="58"/>
  <c r="BVL29" i="58"/>
  <c r="BVM29" i="58"/>
  <c r="BVN29" i="58"/>
  <c r="BVO29" i="58"/>
  <c r="BVP29" i="58"/>
  <c r="BVQ29" i="58"/>
  <c r="BVR29" i="58"/>
  <c r="BVS29" i="58"/>
  <c r="BVT29" i="58"/>
  <c r="BVU29" i="58"/>
  <c r="BVV29" i="58"/>
  <c r="BVW29" i="58"/>
  <c r="BVX29" i="58"/>
  <c r="BVY29" i="58"/>
  <c r="BVZ29" i="58"/>
  <c r="BWA29" i="58"/>
  <c r="BWB29" i="58"/>
  <c r="BWC29" i="58"/>
  <c r="BWD29" i="58"/>
  <c r="BWE29" i="58"/>
  <c r="BWF29" i="58"/>
  <c r="BWG29" i="58"/>
  <c r="BWH29" i="58"/>
  <c r="BWI29" i="58"/>
  <c r="BWJ29" i="58"/>
  <c r="BWK29" i="58"/>
  <c r="BWL29" i="58"/>
  <c r="BWM29" i="58"/>
  <c r="BWN29" i="58"/>
  <c r="BWO29" i="58"/>
  <c r="BWP29" i="58"/>
  <c r="BWQ29" i="58"/>
  <c r="BWR29" i="58"/>
  <c r="BWS29" i="58"/>
  <c r="BWT29" i="58"/>
  <c r="BWU29" i="58"/>
  <c r="BWV29" i="58"/>
  <c r="BWW29" i="58"/>
  <c r="BWX29" i="58"/>
  <c r="BWY29" i="58"/>
  <c r="BWZ29" i="58"/>
  <c r="BXA29" i="58"/>
  <c r="BXB29" i="58"/>
  <c r="BXC29" i="58"/>
  <c r="BXD29" i="58"/>
  <c r="BXE29" i="58"/>
  <c r="BXF29" i="58"/>
  <c r="BXG29" i="58"/>
  <c r="BXH29" i="58"/>
  <c r="BXI29" i="58"/>
  <c r="BXJ29" i="58"/>
  <c r="BXK29" i="58"/>
  <c r="BXL29" i="58"/>
  <c r="BXM29" i="58"/>
  <c r="BXN29" i="58"/>
  <c r="BXO29" i="58"/>
  <c r="BXP29" i="58"/>
  <c r="BXQ29" i="58"/>
  <c r="BXR29" i="58"/>
  <c r="BXS29" i="58"/>
  <c r="BXT29" i="58"/>
  <c r="BXU29" i="58"/>
  <c r="BXV29" i="58"/>
  <c r="BXW29" i="58"/>
  <c r="BXX29" i="58"/>
  <c r="BXY29" i="58"/>
  <c r="BXZ29" i="58"/>
  <c r="BYA29" i="58"/>
  <c r="BYB29" i="58"/>
  <c r="BYC29" i="58"/>
  <c r="BYD29" i="58"/>
  <c r="BYE29" i="58"/>
  <c r="BYF29" i="58"/>
  <c r="BYG29" i="58"/>
  <c r="BYH29" i="58"/>
  <c r="BYI29" i="58"/>
  <c r="BYJ29" i="58"/>
  <c r="BYK29" i="58"/>
  <c r="BYL29" i="58"/>
  <c r="BYM29" i="58"/>
  <c r="BYN29" i="58"/>
  <c r="BYO29" i="58"/>
  <c r="BYP29" i="58"/>
  <c r="BYQ29" i="58"/>
  <c r="BYR29" i="58"/>
  <c r="BYS29" i="58"/>
  <c r="BYT29" i="58"/>
  <c r="BYU29" i="58"/>
  <c r="BYV29" i="58"/>
  <c r="BYW29" i="58"/>
  <c r="BYX29" i="58"/>
  <c r="BYY29" i="58"/>
  <c r="BYZ29" i="58"/>
  <c r="BZA29" i="58"/>
  <c r="BZB29" i="58"/>
  <c r="BZC29" i="58"/>
  <c r="BZD29" i="58"/>
  <c r="BZE29" i="58"/>
  <c r="BZF29" i="58"/>
  <c r="BZG29" i="58"/>
  <c r="BZH29" i="58"/>
  <c r="BZI29" i="58"/>
  <c r="BZJ29" i="58"/>
  <c r="BZK29" i="58"/>
  <c r="BZL29" i="58"/>
  <c r="BZM29" i="58"/>
  <c r="BZN29" i="58"/>
  <c r="BZO29" i="58"/>
  <c r="BZP29" i="58"/>
  <c r="BZQ29" i="58"/>
  <c r="BZR29" i="58"/>
  <c r="BZS29" i="58"/>
  <c r="BZT29" i="58"/>
  <c r="BZU29" i="58"/>
  <c r="BZV29" i="58"/>
  <c r="BZW29" i="58"/>
  <c r="BZX29" i="58"/>
  <c r="BZY29" i="58"/>
  <c r="BZZ29" i="58"/>
  <c r="CAA29" i="58"/>
  <c r="CAB29" i="58"/>
  <c r="CAC29" i="58"/>
  <c r="CAD29" i="58"/>
  <c r="CAE29" i="58"/>
  <c r="CAF29" i="58"/>
  <c r="CAG29" i="58"/>
  <c r="CAH29" i="58"/>
  <c r="CAI29" i="58"/>
  <c r="CAJ29" i="58"/>
  <c r="CAK29" i="58"/>
  <c r="CAL29" i="58"/>
  <c r="CAM29" i="58"/>
  <c r="CAN29" i="58"/>
  <c r="CAO29" i="58"/>
  <c r="CAP29" i="58"/>
  <c r="CAQ29" i="58"/>
  <c r="CAR29" i="58"/>
  <c r="CAS29" i="58"/>
  <c r="CAT29" i="58"/>
  <c r="CAU29" i="58"/>
  <c r="CAV29" i="58"/>
  <c r="CAW29" i="58"/>
  <c r="CAX29" i="58"/>
  <c r="CAY29" i="58"/>
  <c r="CAZ29" i="58"/>
  <c r="CBA29" i="58"/>
  <c r="CBB29" i="58"/>
  <c r="CBC29" i="58"/>
  <c r="CBD29" i="58"/>
  <c r="CBE29" i="58"/>
  <c r="CBF29" i="58"/>
  <c r="CBG29" i="58"/>
  <c r="CBH29" i="58"/>
  <c r="CBI29" i="58"/>
  <c r="CBJ29" i="58"/>
  <c r="CBK29" i="58"/>
  <c r="CBL29" i="58"/>
  <c r="CBM29" i="58"/>
  <c r="CBN29" i="58"/>
  <c r="CBO29" i="58"/>
  <c r="CBP29" i="58"/>
  <c r="CBQ29" i="58"/>
  <c r="CBR29" i="58"/>
  <c r="CBS29" i="58"/>
  <c r="CBT29" i="58"/>
  <c r="CBU29" i="58"/>
  <c r="CBV29" i="58"/>
  <c r="CBW29" i="58"/>
  <c r="CBX29" i="58"/>
  <c r="CBY29" i="58"/>
  <c r="CBZ29" i="58"/>
  <c r="CCA29" i="58"/>
  <c r="CCB29" i="58"/>
  <c r="CCC29" i="58"/>
  <c r="CCD29" i="58"/>
  <c r="CCE29" i="58"/>
  <c r="CCF29" i="58"/>
  <c r="CCG29" i="58"/>
  <c r="CCH29" i="58"/>
  <c r="CCI29" i="58"/>
  <c r="CCJ29" i="58"/>
  <c r="CCK29" i="58"/>
  <c r="CCL29" i="58"/>
  <c r="CCM29" i="58"/>
  <c r="CCN29" i="58"/>
  <c r="CCO29" i="58"/>
  <c r="CCP29" i="58"/>
  <c r="CCQ29" i="58"/>
  <c r="CCR29" i="58"/>
  <c r="CCS29" i="58"/>
  <c r="CCT29" i="58"/>
  <c r="CCU29" i="58"/>
  <c r="CCV29" i="58"/>
  <c r="CCW29" i="58"/>
  <c r="CCX29" i="58"/>
  <c r="CCY29" i="58"/>
  <c r="CCZ29" i="58"/>
  <c r="CDA29" i="58"/>
  <c r="CDB29" i="58"/>
  <c r="CDC29" i="58"/>
  <c r="CDD29" i="58"/>
  <c r="CDE29" i="58"/>
  <c r="CDF29" i="58"/>
  <c r="CDG29" i="58"/>
  <c r="CDH29" i="58"/>
  <c r="CDI29" i="58"/>
  <c r="CDJ29" i="58"/>
  <c r="CDK29" i="58"/>
  <c r="CDL29" i="58"/>
  <c r="CDM29" i="58"/>
  <c r="CDN29" i="58"/>
  <c r="CDO29" i="58"/>
  <c r="CDP29" i="58"/>
  <c r="CDQ29" i="58"/>
  <c r="CDR29" i="58"/>
  <c r="CDS29" i="58"/>
  <c r="CDT29" i="58"/>
  <c r="CDU29" i="58"/>
  <c r="CDV29" i="58"/>
  <c r="CDW29" i="58"/>
  <c r="CDX29" i="58"/>
  <c r="CDY29" i="58"/>
  <c r="CDZ29" i="58"/>
  <c r="CEA29" i="58"/>
  <c r="CEB29" i="58"/>
  <c r="CEC29" i="58"/>
  <c r="CED29" i="58"/>
  <c r="CEE29" i="58"/>
  <c r="CEF29" i="58"/>
  <c r="CEG29" i="58"/>
  <c r="CEH29" i="58"/>
  <c r="CEI29" i="58"/>
  <c r="CEJ29" i="58"/>
  <c r="CEK29" i="58"/>
  <c r="CEL29" i="58"/>
  <c r="CEM29" i="58"/>
  <c r="CEN29" i="58"/>
  <c r="CEO29" i="58"/>
  <c r="CEP29" i="58"/>
  <c r="CEQ29" i="58"/>
  <c r="CER29" i="58"/>
  <c r="CES29" i="58"/>
  <c r="CET29" i="58"/>
  <c r="CEU29" i="58"/>
  <c r="CEV29" i="58"/>
  <c r="CEW29" i="58"/>
  <c r="CEX29" i="58"/>
  <c r="CEY29" i="58"/>
  <c r="CEZ29" i="58"/>
  <c r="CFA29" i="58"/>
  <c r="CFB29" i="58"/>
  <c r="CFC29" i="58"/>
  <c r="CFD29" i="58"/>
  <c r="CFE29" i="58"/>
  <c r="CFF29" i="58"/>
  <c r="CFG29" i="58"/>
  <c r="CFH29" i="58"/>
  <c r="CFI29" i="58"/>
  <c r="CFJ29" i="58"/>
  <c r="CFK29" i="58"/>
  <c r="CFL29" i="58"/>
  <c r="CFM29" i="58"/>
  <c r="CFN29" i="58"/>
  <c r="CFO29" i="58"/>
  <c r="CFP29" i="58"/>
  <c r="CFQ29" i="58"/>
  <c r="CFR29" i="58"/>
  <c r="CFS29" i="58"/>
  <c r="CFT29" i="58"/>
  <c r="CFU29" i="58"/>
  <c r="CFV29" i="58"/>
  <c r="CFW29" i="58"/>
  <c r="CFX29" i="58"/>
  <c r="CFY29" i="58"/>
  <c r="CFZ29" i="58"/>
  <c r="CGA29" i="58"/>
  <c r="CGB29" i="58"/>
  <c r="CGC29" i="58"/>
  <c r="CGD29" i="58"/>
  <c r="CGE29" i="58"/>
  <c r="CGF29" i="58"/>
  <c r="CGG29" i="58"/>
  <c r="CGH29" i="58"/>
  <c r="CGI29" i="58"/>
  <c r="CGJ29" i="58"/>
  <c r="CGK29" i="58"/>
  <c r="CGL29" i="58"/>
  <c r="CGM29" i="58"/>
  <c r="CGN29" i="58"/>
  <c r="CGO29" i="58"/>
  <c r="CGP29" i="58"/>
  <c r="CGQ29" i="58"/>
  <c r="CGR29" i="58"/>
  <c r="CGS29" i="58"/>
  <c r="CGT29" i="58"/>
  <c r="CGU29" i="58"/>
  <c r="CGV29" i="58"/>
  <c r="CGW29" i="58"/>
  <c r="CGX29" i="58"/>
  <c r="CGY29" i="58"/>
  <c r="CGZ29" i="58"/>
  <c r="CHA29" i="58"/>
  <c r="CHB29" i="58"/>
  <c r="CHC29" i="58"/>
  <c r="CHD29" i="58"/>
  <c r="CHE29" i="58"/>
  <c r="CHF29" i="58"/>
  <c r="CHG29" i="58"/>
  <c r="CHH29" i="58"/>
  <c r="CHI29" i="58"/>
  <c r="CHJ29" i="58"/>
  <c r="CHK29" i="58"/>
  <c r="CHL29" i="58"/>
  <c r="CHM29" i="58"/>
  <c r="CHN29" i="58"/>
  <c r="CHO29" i="58"/>
  <c r="CHP29" i="58"/>
  <c r="CHQ29" i="58"/>
  <c r="CHR29" i="58"/>
  <c r="CHS29" i="58"/>
  <c r="CHT29" i="58"/>
  <c r="CHU29" i="58"/>
  <c r="CHV29" i="58"/>
  <c r="CHW29" i="58"/>
  <c r="CHX29" i="58"/>
  <c r="CHY29" i="58"/>
  <c r="CHZ29" i="58"/>
  <c r="CIA29" i="58"/>
  <c r="CIB29" i="58"/>
  <c r="CIC29" i="58"/>
  <c r="CID29" i="58"/>
  <c r="CIE29" i="58"/>
  <c r="CIF29" i="58"/>
  <c r="CIG29" i="58"/>
  <c r="CIH29" i="58"/>
  <c r="CII29" i="58"/>
  <c r="CIJ29" i="58"/>
  <c r="CIK29" i="58"/>
  <c r="CIL29" i="58"/>
  <c r="CIM29" i="58"/>
  <c r="CIN29" i="58"/>
  <c r="CIO29" i="58"/>
  <c r="CIP29" i="58"/>
  <c r="CIQ29" i="58"/>
  <c r="CIR29" i="58"/>
  <c r="CIS29" i="58"/>
  <c r="CIT29" i="58"/>
  <c r="CIU29" i="58"/>
  <c r="CIV29" i="58"/>
  <c r="CIW29" i="58"/>
  <c r="CIX29" i="58"/>
  <c r="CIY29" i="58"/>
  <c r="CIZ29" i="58"/>
  <c r="CJA29" i="58"/>
  <c r="CJB29" i="58"/>
  <c r="CJC29" i="58"/>
  <c r="CJD29" i="58"/>
  <c r="CJE29" i="58"/>
  <c r="CJF29" i="58"/>
  <c r="CJG29" i="58"/>
  <c r="CJH29" i="58"/>
  <c r="CJI29" i="58"/>
  <c r="CJJ29" i="58"/>
  <c r="CJK29" i="58"/>
  <c r="CJL29" i="58"/>
  <c r="CJM29" i="58"/>
  <c r="CJN29" i="58"/>
  <c r="CJO29" i="58"/>
  <c r="CJP29" i="58"/>
  <c r="CJQ29" i="58"/>
  <c r="CJR29" i="58"/>
  <c r="CJS29" i="58"/>
  <c r="CJT29" i="58"/>
  <c r="CJU29" i="58"/>
  <c r="CJV29" i="58"/>
  <c r="CJW29" i="58"/>
  <c r="CJX29" i="58"/>
  <c r="CJY29" i="58"/>
  <c r="CJZ29" i="58"/>
  <c r="CKA29" i="58"/>
  <c r="CKB29" i="58"/>
  <c r="CKC29" i="58"/>
  <c r="CKD29" i="58"/>
  <c r="CKE29" i="58"/>
  <c r="CKF29" i="58"/>
  <c r="CKG29" i="58"/>
  <c r="CKH29" i="58"/>
  <c r="CKI29" i="58"/>
  <c r="CKJ29" i="58"/>
  <c r="CKK29" i="58"/>
  <c r="CKL29" i="58"/>
  <c r="CKM29" i="58"/>
  <c r="CKN29" i="58"/>
  <c r="CKO29" i="58"/>
  <c r="CKP29" i="58"/>
  <c r="CKQ29" i="58"/>
  <c r="CKR29" i="58"/>
  <c r="CKS29" i="58"/>
  <c r="CKT29" i="58"/>
  <c r="CKU29" i="58"/>
  <c r="CKV29" i="58"/>
  <c r="CKW29" i="58"/>
  <c r="CKX29" i="58"/>
  <c r="CKY29" i="58"/>
  <c r="CKZ29" i="58"/>
  <c r="CLA29" i="58"/>
  <c r="CLB29" i="58"/>
  <c r="CLC29" i="58"/>
  <c r="CLD29" i="58"/>
  <c r="CLE29" i="58"/>
  <c r="CLF29" i="58"/>
  <c r="CLG29" i="58"/>
  <c r="CLH29" i="58"/>
  <c r="CLI29" i="58"/>
  <c r="CLJ29" i="58"/>
  <c r="CLK29" i="58"/>
  <c r="CLL29" i="58"/>
  <c r="CLM29" i="58"/>
  <c r="CLN29" i="58"/>
  <c r="CLO29" i="58"/>
  <c r="CLP29" i="58"/>
  <c r="CLQ29" i="58"/>
  <c r="CLR29" i="58"/>
  <c r="CLS29" i="58"/>
  <c r="CLT29" i="58"/>
  <c r="CLU29" i="58"/>
  <c r="CLV29" i="58"/>
  <c r="CLW29" i="58"/>
  <c r="CLX29" i="58"/>
  <c r="CLY29" i="58"/>
  <c r="CLZ29" i="58"/>
  <c r="CMA29" i="58"/>
  <c r="CMB29" i="58"/>
  <c r="CMC29" i="58"/>
  <c r="CMD29" i="58"/>
  <c r="CME29" i="58"/>
  <c r="CMF29" i="58"/>
  <c r="CMG29" i="58"/>
  <c r="CMH29" i="58"/>
  <c r="CMI29" i="58"/>
  <c r="CMJ29" i="58"/>
  <c r="CMK29" i="58"/>
  <c r="CML29" i="58"/>
  <c r="CMM29" i="58"/>
  <c r="CMN29" i="58"/>
  <c r="CMO29" i="58"/>
  <c r="CMP29" i="58"/>
  <c r="CMQ29" i="58"/>
  <c r="CMR29" i="58"/>
  <c r="CMS29" i="58"/>
  <c r="CMT29" i="58"/>
  <c r="CMU29" i="58"/>
  <c r="CMV29" i="58"/>
  <c r="CMW29" i="58"/>
  <c r="CMX29" i="58"/>
  <c r="CMY29" i="58"/>
  <c r="CMZ29" i="58"/>
  <c r="CNA29" i="58"/>
  <c r="CNB29" i="58"/>
  <c r="CNC29" i="58"/>
  <c r="CND29" i="58"/>
  <c r="CNE29" i="58"/>
  <c r="CNF29" i="58"/>
  <c r="CNG29" i="58"/>
  <c r="CNH29" i="58"/>
  <c r="CNI29" i="58"/>
  <c r="CNJ29" i="58"/>
  <c r="CNK29" i="58"/>
  <c r="CNL29" i="58"/>
  <c r="CNM29" i="58"/>
  <c r="CNN29" i="58"/>
  <c r="CNO29" i="58"/>
  <c r="CNP29" i="58"/>
  <c r="CNQ29" i="58"/>
  <c r="CNR29" i="58"/>
  <c r="CNS29" i="58"/>
  <c r="CNT29" i="58"/>
  <c r="CNU29" i="58"/>
  <c r="CNV29" i="58"/>
  <c r="CNW29" i="58"/>
  <c r="CNX29" i="58"/>
  <c r="CNY29" i="58"/>
  <c r="CNZ29" i="58"/>
  <c r="COA29" i="58"/>
  <c r="COB29" i="58"/>
  <c r="COC29" i="58"/>
  <c r="COD29" i="58"/>
  <c r="COE29" i="58"/>
  <c r="COF29" i="58"/>
  <c r="COG29" i="58"/>
  <c r="COH29" i="58"/>
  <c r="COI29" i="58"/>
  <c r="COJ29" i="58"/>
  <c r="COK29" i="58"/>
  <c r="COL29" i="58"/>
  <c r="COM29" i="58"/>
  <c r="CON29" i="58"/>
  <c r="COO29" i="58"/>
  <c r="COP29" i="58"/>
  <c r="COQ29" i="58"/>
  <c r="COR29" i="58"/>
  <c r="COS29" i="58"/>
  <c r="COT29" i="58"/>
  <c r="COU29" i="58"/>
  <c r="COV29" i="58"/>
  <c r="COW29" i="58"/>
  <c r="COX29" i="58"/>
  <c r="COY29" i="58"/>
  <c r="COZ29" i="58"/>
  <c r="CPA29" i="58"/>
  <c r="CPB29" i="58"/>
  <c r="CPC29" i="58"/>
  <c r="CPD29" i="58"/>
  <c r="CPE29" i="58"/>
  <c r="CPF29" i="58"/>
  <c r="CPG29" i="58"/>
  <c r="CPH29" i="58"/>
  <c r="CPI29" i="58"/>
  <c r="CPJ29" i="58"/>
  <c r="CPK29" i="58"/>
  <c r="CPL29" i="58"/>
  <c r="CPM29" i="58"/>
  <c r="CPN29" i="58"/>
  <c r="CPO29" i="58"/>
  <c r="CPP29" i="58"/>
  <c r="CPQ29" i="58"/>
  <c r="CPR29" i="58"/>
  <c r="CPS29" i="58"/>
  <c r="CPT29" i="58"/>
  <c r="CPU29" i="58"/>
  <c r="CPV29" i="58"/>
  <c r="CPW29" i="58"/>
  <c r="CPX29" i="58"/>
  <c r="CPY29" i="58"/>
  <c r="CPZ29" i="58"/>
  <c r="CQA29" i="58"/>
  <c r="CQB29" i="58"/>
  <c r="CQC29" i="58"/>
  <c r="CQD29" i="58"/>
  <c r="CQE29" i="58"/>
  <c r="CQF29" i="58"/>
  <c r="CQG29" i="58"/>
  <c r="CQH29" i="58"/>
  <c r="CQI29" i="58"/>
  <c r="CQJ29" i="58"/>
  <c r="CQK29" i="58"/>
  <c r="CQL29" i="58"/>
  <c r="CQM29" i="58"/>
  <c r="CQN29" i="58"/>
  <c r="CQO29" i="58"/>
  <c r="CQP29" i="58"/>
  <c r="CQQ29" i="58"/>
  <c r="CQR29" i="58"/>
  <c r="CQS29" i="58"/>
  <c r="CQT29" i="58"/>
  <c r="CQU29" i="58"/>
  <c r="CQV29" i="58"/>
  <c r="CQW29" i="58"/>
  <c r="CQX29" i="58"/>
  <c r="CQY29" i="58"/>
  <c r="CQZ29" i="58"/>
  <c r="CRA29" i="58"/>
  <c r="CRB29" i="58"/>
  <c r="CRC29" i="58"/>
  <c r="CRD29" i="58"/>
  <c r="CRE29" i="58"/>
  <c r="CRF29" i="58"/>
  <c r="CRG29" i="58"/>
  <c r="CRH29" i="58"/>
  <c r="CRI29" i="58"/>
  <c r="CRJ29" i="58"/>
  <c r="CRK29" i="58"/>
  <c r="CRL29" i="58"/>
  <c r="CRM29" i="58"/>
  <c r="CRN29" i="58"/>
  <c r="CRO29" i="58"/>
  <c r="CRP29" i="58"/>
  <c r="CRQ29" i="58"/>
  <c r="CRR29" i="58"/>
  <c r="CRS29" i="58"/>
  <c r="CRT29" i="58"/>
  <c r="CRU29" i="58"/>
  <c r="CRV29" i="58"/>
  <c r="CRW29" i="58"/>
  <c r="CRX29" i="58"/>
  <c r="CRY29" i="58"/>
  <c r="CRZ29" i="58"/>
  <c r="CSA29" i="58"/>
  <c r="CSB29" i="58"/>
  <c r="CSC29" i="58"/>
  <c r="CSD29" i="58"/>
  <c r="CSE29" i="58"/>
  <c r="CSF29" i="58"/>
  <c r="CSG29" i="58"/>
  <c r="CSH29" i="58"/>
  <c r="CSI29" i="58"/>
  <c r="CSJ29" i="58"/>
  <c r="CSK29" i="58"/>
  <c r="CSL29" i="58"/>
  <c r="CSM29" i="58"/>
  <c r="CSN29" i="58"/>
  <c r="CSO29" i="58"/>
  <c r="CSP29" i="58"/>
  <c r="CSQ29" i="58"/>
  <c r="CSR29" i="58"/>
  <c r="CSS29" i="58"/>
  <c r="CST29" i="58"/>
  <c r="CSU29" i="58"/>
  <c r="CSV29" i="58"/>
  <c r="CSW29" i="58"/>
  <c r="CSX29" i="58"/>
  <c r="CSY29" i="58"/>
  <c r="CSZ29" i="58"/>
  <c r="CTA29" i="58"/>
  <c r="CTB29" i="58"/>
  <c r="CTC29" i="58"/>
  <c r="CTD29" i="58"/>
  <c r="CTE29" i="58"/>
  <c r="CTF29" i="58"/>
  <c r="CTG29" i="58"/>
  <c r="CTH29" i="58"/>
  <c r="CTI29" i="58"/>
  <c r="CTJ29" i="58"/>
  <c r="CTK29" i="58"/>
  <c r="CTL29" i="58"/>
  <c r="CTM29" i="58"/>
  <c r="CTN29" i="58"/>
  <c r="CTO29" i="58"/>
  <c r="CTP29" i="58"/>
  <c r="CTQ29" i="58"/>
  <c r="CTR29" i="58"/>
  <c r="CTS29" i="58"/>
  <c r="CTT29" i="58"/>
  <c r="CTU29" i="58"/>
  <c r="CTV29" i="58"/>
  <c r="CTW29" i="58"/>
  <c r="CTX29" i="58"/>
  <c r="CTY29" i="58"/>
  <c r="CTZ29" i="58"/>
  <c r="CUA29" i="58"/>
  <c r="CUB29" i="58"/>
  <c r="CUC29" i="58"/>
  <c r="CUD29" i="58"/>
  <c r="CUE29" i="58"/>
  <c r="CUF29" i="58"/>
  <c r="CUG29" i="58"/>
  <c r="CUH29" i="58"/>
  <c r="CUI29" i="58"/>
  <c r="CUJ29" i="58"/>
  <c r="CUK29" i="58"/>
  <c r="CUL29" i="58"/>
  <c r="CUM29" i="58"/>
  <c r="CUN29" i="58"/>
  <c r="CUO29" i="58"/>
  <c r="CUP29" i="58"/>
  <c r="CUQ29" i="58"/>
  <c r="CUR29" i="58"/>
  <c r="CUS29" i="58"/>
  <c r="CUT29" i="58"/>
  <c r="CUU29" i="58"/>
  <c r="CUV29" i="58"/>
  <c r="CUW29" i="58"/>
  <c r="CUX29" i="58"/>
  <c r="CUY29" i="58"/>
  <c r="CUZ29" i="58"/>
  <c r="CVA29" i="58"/>
  <c r="CVB29" i="58"/>
  <c r="CVC29" i="58"/>
  <c r="CVD29" i="58"/>
  <c r="CVE29" i="58"/>
  <c r="CVF29" i="58"/>
  <c r="CVG29" i="58"/>
  <c r="CVH29" i="58"/>
  <c r="CVI29" i="58"/>
  <c r="CVJ29" i="58"/>
  <c r="CVK29" i="58"/>
  <c r="CVL29" i="58"/>
  <c r="CVM29" i="58"/>
  <c r="CVN29" i="58"/>
  <c r="CVO29" i="58"/>
  <c r="CVP29" i="58"/>
  <c r="CVQ29" i="58"/>
  <c r="CVR29" i="58"/>
  <c r="CVS29" i="58"/>
  <c r="CVT29" i="58"/>
  <c r="CVU29" i="58"/>
  <c r="CVV29" i="58"/>
  <c r="CVW29" i="58"/>
  <c r="CVX29" i="58"/>
  <c r="CVY29" i="58"/>
  <c r="CVZ29" i="58"/>
  <c r="CWA29" i="58"/>
  <c r="CWB29" i="58"/>
  <c r="CWC29" i="58"/>
  <c r="CWD29" i="58"/>
  <c r="CWE29" i="58"/>
  <c r="CWF29" i="58"/>
  <c r="CWG29" i="58"/>
  <c r="CWH29" i="58"/>
  <c r="CWI29" i="58"/>
  <c r="CWJ29" i="58"/>
  <c r="CWK29" i="58"/>
  <c r="CWL29" i="58"/>
  <c r="CWM29" i="58"/>
  <c r="CWN29" i="58"/>
  <c r="CWO29" i="58"/>
  <c r="CWP29" i="58"/>
  <c r="CWQ29" i="58"/>
  <c r="CWR29" i="58"/>
  <c r="CWS29" i="58"/>
  <c r="CWT29" i="58"/>
  <c r="CWU29" i="58"/>
  <c r="CWV29" i="58"/>
  <c r="CWW29" i="58"/>
  <c r="CWX29" i="58"/>
  <c r="CWY29" i="58"/>
  <c r="CWZ29" i="58"/>
  <c r="CXA29" i="58"/>
  <c r="CXB29" i="58"/>
  <c r="CXC29" i="58"/>
  <c r="CXD29" i="58"/>
  <c r="CXE29" i="58"/>
  <c r="CXF29" i="58"/>
  <c r="CXG29" i="58"/>
  <c r="CXH29" i="58"/>
  <c r="CXI29" i="58"/>
  <c r="CXJ29" i="58"/>
  <c r="CXK29" i="58"/>
  <c r="CXL29" i="58"/>
  <c r="CXM29" i="58"/>
  <c r="CXN29" i="58"/>
  <c r="CXO29" i="58"/>
  <c r="CXP29" i="58"/>
  <c r="CXQ29" i="58"/>
  <c r="CXR29" i="58"/>
  <c r="CXS29" i="58"/>
  <c r="CXT29" i="58"/>
  <c r="CXU29" i="58"/>
  <c r="CXV29" i="58"/>
  <c r="CXW29" i="58"/>
  <c r="CXX29" i="58"/>
  <c r="CXY29" i="58"/>
  <c r="CXZ29" i="58"/>
  <c r="CYA29" i="58"/>
  <c r="CYB29" i="58"/>
  <c r="CYC29" i="58"/>
  <c r="CYD29" i="58"/>
  <c r="CYE29" i="58"/>
  <c r="CYF29" i="58"/>
  <c r="CYG29" i="58"/>
  <c r="CYH29" i="58"/>
  <c r="CYI29" i="58"/>
  <c r="CYJ29" i="58"/>
  <c r="CYK29" i="58"/>
  <c r="CYL29" i="58"/>
  <c r="CYM29" i="58"/>
  <c r="CYN29" i="58"/>
  <c r="CYO29" i="58"/>
  <c r="CYP29" i="58"/>
  <c r="CYQ29" i="58"/>
  <c r="CYR29" i="58"/>
  <c r="CYS29" i="58"/>
  <c r="CYT29" i="58"/>
  <c r="CYU29" i="58"/>
  <c r="CYV29" i="58"/>
  <c r="CYW29" i="58"/>
  <c r="CYX29" i="58"/>
  <c r="CYY29" i="58"/>
  <c r="CYZ29" i="58"/>
  <c r="CZA29" i="58"/>
  <c r="CZB29" i="58"/>
  <c r="CZC29" i="58"/>
  <c r="CZD29" i="58"/>
  <c r="CZE29" i="58"/>
  <c r="CZF29" i="58"/>
  <c r="CZG29" i="58"/>
  <c r="CZH29" i="58"/>
  <c r="CZI29" i="58"/>
  <c r="CZJ29" i="58"/>
  <c r="CZK29" i="58"/>
  <c r="CZL29" i="58"/>
  <c r="CZM29" i="58"/>
  <c r="CZN29" i="58"/>
  <c r="CZO29" i="58"/>
  <c r="CZP29" i="58"/>
  <c r="CZQ29" i="58"/>
  <c r="CZR29" i="58"/>
  <c r="CZS29" i="58"/>
  <c r="CZT29" i="58"/>
  <c r="CZU29" i="58"/>
  <c r="CZV29" i="58"/>
  <c r="CZW29" i="58"/>
  <c r="CZX29" i="58"/>
  <c r="CZY29" i="58"/>
  <c r="CZZ29" i="58"/>
  <c r="DAA29" i="58"/>
  <c r="DAB29" i="58"/>
  <c r="DAC29" i="58"/>
  <c r="DAD29" i="58"/>
  <c r="DAE29" i="58"/>
  <c r="DAF29" i="58"/>
  <c r="DAG29" i="58"/>
  <c r="DAH29" i="58"/>
  <c r="DAI29" i="58"/>
  <c r="DAJ29" i="58"/>
  <c r="DAK29" i="58"/>
  <c r="DAL29" i="58"/>
  <c r="DAM29" i="58"/>
  <c r="DAN29" i="58"/>
  <c r="DAO29" i="58"/>
  <c r="DAP29" i="58"/>
  <c r="DAQ29" i="58"/>
  <c r="DAR29" i="58"/>
  <c r="DAS29" i="58"/>
  <c r="DAT29" i="58"/>
  <c r="DAU29" i="58"/>
  <c r="DAV29" i="58"/>
  <c r="DAW29" i="58"/>
  <c r="DAX29" i="58"/>
  <c r="DAY29" i="58"/>
  <c r="DAZ29" i="58"/>
  <c r="DBA29" i="58"/>
  <c r="DBB29" i="58"/>
  <c r="DBC29" i="58"/>
  <c r="DBD29" i="58"/>
  <c r="DBE29" i="58"/>
  <c r="DBF29" i="58"/>
  <c r="DBG29" i="58"/>
  <c r="DBH29" i="58"/>
  <c r="DBI29" i="58"/>
  <c r="DBJ29" i="58"/>
  <c r="DBK29" i="58"/>
  <c r="DBL29" i="58"/>
  <c r="DBM29" i="58"/>
  <c r="DBN29" i="58"/>
  <c r="DBO29" i="58"/>
  <c r="DBP29" i="58"/>
  <c r="DBQ29" i="58"/>
  <c r="DBR29" i="58"/>
  <c r="DBS29" i="58"/>
  <c r="DBT29" i="58"/>
  <c r="DBU29" i="58"/>
  <c r="DBV29" i="58"/>
  <c r="DBW29" i="58"/>
  <c r="DBX29" i="58"/>
  <c r="DBY29" i="58"/>
  <c r="DBZ29" i="58"/>
  <c r="DCA29" i="58"/>
  <c r="DCB29" i="58"/>
  <c r="DCC29" i="58"/>
  <c r="DCD29" i="58"/>
  <c r="DCE29" i="58"/>
  <c r="DCF29" i="58"/>
  <c r="DCG29" i="58"/>
  <c r="DCH29" i="58"/>
  <c r="DCI29" i="58"/>
  <c r="DCJ29" i="58"/>
  <c r="DCK29" i="58"/>
  <c r="DCL29" i="58"/>
  <c r="DCM29" i="58"/>
  <c r="DCN29" i="58"/>
  <c r="DCO29" i="58"/>
  <c r="DCP29" i="58"/>
  <c r="DCQ29" i="58"/>
  <c r="DCR29" i="58"/>
  <c r="DCS29" i="58"/>
  <c r="DCT29" i="58"/>
  <c r="DCU29" i="58"/>
  <c r="DCV29" i="58"/>
  <c r="DCW29" i="58"/>
  <c r="DCX29" i="58"/>
  <c r="DCY29" i="58"/>
  <c r="DCZ29" i="58"/>
  <c r="DDA29" i="58"/>
  <c r="DDB29" i="58"/>
  <c r="DDC29" i="58"/>
  <c r="DDD29" i="58"/>
  <c r="DDE29" i="58"/>
  <c r="DDF29" i="58"/>
  <c r="DDG29" i="58"/>
  <c r="DDH29" i="58"/>
  <c r="DDI29" i="58"/>
  <c r="DDJ29" i="58"/>
  <c r="DDK29" i="58"/>
  <c r="DDL29" i="58"/>
  <c r="DDM29" i="58"/>
  <c r="DDN29" i="58"/>
  <c r="DDO29" i="58"/>
  <c r="DDP29" i="58"/>
  <c r="DDQ29" i="58"/>
  <c r="DDR29" i="58"/>
  <c r="DDS29" i="58"/>
  <c r="DDT29" i="58"/>
  <c r="DDU29" i="58"/>
  <c r="DDV29" i="58"/>
  <c r="DDW29" i="58"/>
  <c r="DDX29" i="58"/>
  <c r="DDY29" i="58"/>
  <c r="DDZ29" i="58"/>
  <c r="DEA29" i="58"/>
  <c r="DEB29" i="58"/>
  <c r="DEC29" i="58"/>
  <c r="DED29" i="58"/>
  <c r="DEE29" i="58"/>
  <c r="DEF29" i="58"/>
  <c r="DEG29" i="58"/>
  <c r="DEH29" i="58"/>
  <c r="DEI29" i="58"/>
  <c r="DEJ29" i="58"/>
  <c r="DEK29" i="58"/>
  <c r="DEL29" i="58"/>
  <c r="DEM29" i="58"/>
  <c r="DEN29" i="58"/>
  <c r="DEO29" i="58"/>
  <c r="DEP29" i="58"/>
  <c r="DEQ29" i="58"/>
  <c r="DER29" i="58"/>
  <c r="DES29" i="58"/>
  <c r="DET29" i="58"/>
  <c r="DEU29" i="58"/>
  <c r="DEV29" i="58"/>
  <c r="DEW29" i="58"/>
  <c r="DEX29" i="58"/>
  <c r="DEY29" i="58"/>
  <c r="DEZ29" i="58"/>
  <c r="DFA29" i="58"/>
  <c r="DFB29" i="58"/>
  <c r="DFC29" i="58"/>
  <c r="DFD29" i="58"/>
  <c r="DFE29" i="58"/>
  <c r="DFF29" i="58"/>
  <c r="DFG29" i="58"/>
  <c r="DFH29" i="58"/>
  <c r="DFI29" i="58"/>
  <c r="DFJ29" i="58"/>
  <c r="DFK29" i="58"/>
  <c r="DFL29" i="58"/>
  <c r="DFM29" i="58"/>
  <c r="DFN29" i="58"/>
  <c r="DFO29" i="58"/>
  <c r="DFP29" i="58"/>
  <c r="DFQ29" i="58"/>
  <c r="DFR29" i="58"/>
  <c r="DFS29" i="58"/>
  <c r="DFT29" i="58"/>
  <c r="DFU29" i="58"/>
  <c r="DFV29" i="58"/>
  <c r="DFW29" i="58"/>
  <c r="DFX29" i="58"/>
  <c r="DFY29" i="58"/>
  <c r="DFZ29" i="58"/>
  <c r="DGA29" i="58"/>
  <c r="DGB29" i="58"/>
  <c r="DGC29" i="58"/>
  <c r="DGD29" i="58"/>
  <c r="DGE29" i="58"/>
  <c r="DGF29" i="58"/>
  <c r="DGG29" i="58"/>
  <c r="DGH29" i="58"/>
  <c r="DGI29" i="58"/>
  <c r="DGJ29" i="58"/>
  <c r="DGK29" i="58"/>
  <c r="DGL29" i="58"/>
  <c r="DGM29" i="58"/>
  <c r="DGN29" i="58"/>
  <c r="DGO29" i="58"/>
  <c r="DGP29" i="58"/>
  <c r="DGQ29" i="58"/>
  <c r="DGR29" i="58"/>
  <c r="DGS29" i="58"/>
  <c r="DGT29" i="58"/>
  <c r="DGU29" i="58"/>
  <c r="DGV29" i="58"/>
  <c r="DGW29" i="58"/>
  <c r="DGX29" i="58"/>
  <c r="DGY29" i="58"/>
  <c r="DGZ29" i="58"/>
  <c r="DHA29" i="58"/>
  <c r="DHB29" i="58"/>
  <c r="DHC29" i="58"/>
  <c r="DHD29" i="58"/>
  <c r="DHE29" i="58"/>
  <c r="DHF29" i="58"/>
  <c r="DHG29" i="58"/>
  <c r="DHH29" i="58"/>
  <c r="DHI29" i="58"/>
  <c r="DHJ29" i="58"/>
  <c r="DHK29" i="58"/>
  <c r="DHL29" i="58"/>
  <c r="DHM29" i="58"/>
  <c r="DHN29" i="58"/>
  <c r="DHO29" i="58"/>
  <c r="DHP29" i="58"/>
  <c r="DHQ29" i="58"/>
  <c r="DHR29" i="58"/>
  <c r="DHS29" i="58"/>
  <c r="DHT29" i="58"/>
  <c r="DHU29" i="58"/>
  <c r="DHV29" i="58"/>
  <c r="DHW29" i="58"/>
  <c r="DHX29" i="58"/>
  <c r="DHY29" i="58"/>
  <c r="DHZ29" i="58"/>
  <c r="DIA29" i="58"/>
  <c r="DIB29" i="58"/>
  <c r="DIC29" i="58"/>
  <c r="DID29" i="58"/>
  <c r="DIE29" i="58"/>
  <c r="DIF29" i="58"/>
  <c r="DIG29" i="58"/>
  <c r="DIH29" i="58"/>
  <c r="DII29" i="58"/>
  <c r="DIJ29" i="58"/>
  <c r="DIK29" i="58"/>
  <c r="DIL29" i="58"/>
  <c r="DIM29" i="58"/>
  <c r="DIN29" i="58"/>
  <c r="DIO29" i="58"/>
  <c r="DIP29" i="58"/>
  <c r="DIQ29" i="58"/>
  <c r="DIR29" i="58"/>
  <c r="DIS29" i="58"/>
  <c r="DIT29" i="58"/>
  <c r="DIU29" i="58"/>
  <c r="DIV29" i="58"/>
  <c r="DIW29" i="58"/>
  <c r="DIX29" i="58"/>
  <c r="DIY29" i="58"/>
  <c r="DIZ29" i="58"/>
  <c r="DJA29" i="58"/>
  <c r="DJB29" i="58"/>
  <c r="DJC29" i="58"/>
  <c r="DJD29" i="58"/>
  <c r="DJE29" i="58"/>
  <c r="DJF29" i="58"/>
  <c r="DJG29" i="58"/>
  <c r="DJH29" i="58"/>
  <c r="DJI29" i="58"/>
  <c r="DJJ29" i="58"/>
  <c r="DJK29" i="58"/>
  <c r="DJL29" i="58"/>
  <c r="DJM29" i="58"/>
  <c r="DJN29" i="58"/>
  <c r="DJO29" i="58"/>
  <c r="DJP29" i="58"/>
  <c r="DJQ29" i="58"/>
  <c r="DJR29" i="58"/>
  <c r="DJS29" i="58"/>
  <c r="DJT29" i="58"/>
  <c r="DJU29" i="58"/>
  <c r="DJV29" i="58"/>
  <c r="DJW29" i="58"/>
  <c r="DJX29" i="58"/>
  <c r="DJY29" i="58"/>
  <c r="DJZ29" i="58"/>
  <c r="DKA29" i="58"/>
  <c r="DKB29" i="58"/>
  <c r="DKC29" i="58"/>
  <c r="DKD29" i="58"/>
  <c r="DKE29" i="58"/>
  <c r="DKF29" i="58"/>
  <c r="DKG29" i="58"/>
  <c r="DKH29" i="58"/>
  <c r="DKI29" i="58"/>
  <c r="DKJ29" i="58"/>
  <c r="DKK29" i="58"/>
  <c r="DKL29" i="58"/>
  <c r="DKM29" i="58"/>
  <c r="DKN29" i="58"/>
  <c r="DKO29" i="58"/>
  <c r="DKP29" i="58"/>
  <c r="DKQ29" i="58"/>
  <c r="DKR29" i="58"/>
  <c r="DKS29" i="58"/>
  <c r="DKT29" i="58"/>
  <c r="DKU29" i="58"/>
  <c r="DKV29" i="58"/>
  <c r="DKW29" i="58"/>
  <c r="DKX29" i="58"/>
  <c r="DKY29" i="58"/>
  <c r="DKZ29" i="58"/>
  <c r="DLA29" i="58"/>
  <c r="DLB29" i="58"/>
  <c r="DLC29" i="58"/>
  <c r="DLD29" i="58"/>
  <c r="DLE29" i="58"/>
  <c r="DLF29" i="58"/>
  <c r="DLG29" i="58"/>
  <c r="DLH29" i="58"/>
  <c r="DLI29" i="58"/>
  <c r="DLJ29" i="58"/>
  <c r="DLK29" i="58"/>
  <c r="DLL29" i="58"/>
  <c r="DLM29" i="58"/>
  <c r="DLN29" i="58"/>
  <c r="DLO29" i="58"/>
  <c r="DLP29" i="58"/>
  <c r="DLQ29" i="58"/>
  <c r="DLR29" i="58"/>
  <c r="DLS29" i="58"/>
  <c r="DLT29" i="58"/>
  <c r="DLU29" i="58"/>
  <c r="DLV29" i="58"/>
  <c r="DLW29" i="58"/>
  <c r="DLX29" i="58"/>
  <c r="DLY29" i="58"/>
  <c r="DLZ29" i="58"/>
  <c r="DMA29" i="58"/>
  <c r="DMB29" i="58"/>
  <c r="DMC29" i="58"/>
  <c r="DMD29" i="58"/>
  <c r="DME29" i="58"/>
  <c r="DMF29" i="58"/>
  <c r="DMG29" i="58"/>
  <c r="DMH29" i="58"/>
  <c r="DMI29" i="58"/>
  <c r="DMJ29" i="58"/>
  <c r="DMK29" i="58"/>
  <c r="DML29" i="58"/>
  <c r="DMM29" i="58"/>
  <c r="DMN29" i="58"/>
  <c r="DMO29" i="58"/>
  <c r="DMP29" i="58"/>
  <c r="DMQ29" i="58"/>
  <c r="DMR29" i="58"/>
  <c r="DMS29" i="58"/>
  <c r="DMT29" i="58"/>
  <c r="DMU29" i="58"/>
  <c r="DMV29" i="58"/>
  <c r="DMW29" i="58"/>
  <c r="DMX29" i="58"/>
  <c r="DMY29" i="58"/>
  <c r="DMZ29" i="58"/>
  <c r="DNA29" i="58"/>
  <c r="DNB29" i="58"/>
  <c r="DNC29" i="58"/>
  <c r="DND29" i="58"/>
  <c r="DNE29" i="58"/>
  <c r="DNF29" i="58"/>
  <c r="DNG29" i="58"/>
  <c r="DNH29" i="58"/>
  <c r="DNI29" i="58"/>
  <c r="DNJ29" i="58"/>
  <c r="DNK29" i="58"/>
  <c r="DNL29" i="58"/>
  <c r="DNM29" i="58"/>
  <c r="DNN29" i="58"/>
  <c r="DNO29" i="58"/>
  <c r="DNP29" i="58"/>
  <c r="DNQ29" i="58"/>
  <c r="DNR29" i="58"/>
  <c r="DNS29" i="58"/>
  <c r="DNT29" i="58"/>
  <c r="DNU29" i="58"/>
  <c r="DNV29" i="58"/>
  <c r="DNW29" i="58"/>
  <c r="DNX29" i="58"/>
  <c r="DNY29" i="58"/>
  <c r="DNZ29" i="58"/>
  <c r="DOA29" i="58"/>
  <c r="DOB29" i="58"/>
  <c r="DOC29" i="58"/>
  <c r="DOD29" i="58"/>
  <c r="DOE29" i="58"/>
  <c r="DOF29" i="58"/>
  <c r="DOG29" i="58"/>
  <c r="DOH29" i="58"/>
  <c r="DOI29" i="58"/>
  <c r="DOJ29" i="58"/>
  <c r="DOK29" i="58"/>
  <c r="DOL29" i="58"/>
  <c r="DOM29" i="58"/>
  <c r="DON29" i="58"/>
  <c r="DOO29" i="58"/>
  <c r="DOP29" i="58"/>
  <c r="DOQ29" i="58"/>
  <c r="DOR29" i="58"/>
  <c r="DOS29" i="58"/>
  <c r="DOT29" i="58"/>
  <c r="DOU29" i="58"/>
  <c r="DOV29" i="58"/>
  <c r="DOW29" i="58"/>
  <c r="DOX29" i="58"/>
  <c r="DOY29" i="58"/>
  <c r="DOZ29" i="58"/>
  <c r="DPA29" i="58"/>
  <c r="DPB29" i="58"/>
  <c r="DPC29" i="58"/>
  <c r="DPD29" i="58"/>
  <c r="DPE29" i="58"/>
  <c r="DPF29" i="58"/>
  <c r="DPG29" i="58"/>
  <c r="DPH29" i="58"/>
  <c r="DPI29" i="58"/>
  <c r="DPJ29" i="58"/>
  <c r="DPK29" i="58"/>
  <c r="DPL29" i="58"/>
  <c r="DPM29" i="58"/>
  <c r="DPN29" i="58"/>
  <c r="DPO29" i="58"/>
  <c r="DPP29" i="58"/>
  <c r="DPQ29" i="58"/>
  <c r="DPR29" i="58"/>
  <c r="DPS29" i="58"/>
  <c r="DPT29" i="58"/>
  <c r="DPU29" i="58"/>
  <c r="DPV29" i="58"/>
  <c r="DPW29" i="58"/>
  <c r="DPX29" i="58"/>
  <c r="DPY29" i="58"/>
  <c r="DPZ29" i="58"/>
  <c r="DQA29" i="58"/>
  <c r="DQB29" i="58"/>
  <c r="DQC29" i="58"/>
  <c r="DQD29" i="58"/>
  <c r="DQE29" i="58"/>
  <c r="DQF29" i="58"/>
  <c r="DQG29" i="58"/>
  <c r="DQH29" i="58"/>
  <c r="DQI29" i="58"/>
  <c r="DQJ29" i="58"/>
  <c r="DQK29" i="58"/>
  <c r="DQL29" i="58"/>
  <c r="DQM29" i="58"/>
  <c r="DQN29" i="58"/>
  <c r="DQO29" i="58"/>
  <c r="DQP29" i="58"/>
  <c r="DQQ29" i="58"/>
  <c r="DQR29" i="58"/>
  <c r="DQS29" i="58"/>
  <c r="DQT29" i="58"/>
  <c r="DQU29" i="58"/>
  <c r="DQV29" i="58"/>
  <c r="DQW29" i="58"/>
  <c r="DQX29" i="58"/>
  <c r="DQY29" i="58"/>
  <c r="DQZ29" i="58"/>
  <c r="DRA29" i="58"/>
  <c r="DRB29" i="58"/>
  <c r="DRC29" i="58"/>
  <c r="DRD29" i="58"/>
  <c r="DRE29" i="58"/>
  <c r="DRF29" i="58"/>
  <c r="DRG29" i="58"/>
  <c r="DRH29" i="58"/>
  <c r="DRI29" i="58"/>
  <c r="DRJ29" i="58"/>
  <c r="DRK29" i="58"/>
  <c r="DRL29" i="58"/>
  <c r="DRM29" i="58"/>
  <c r="DRN29" i="58"/>
  <c r="DRO29" i="58"/>
  <c r="DRP29" i="58"/>
  <c r="DRQ29" i="58"/>
  <c r="DRR29" i="58"/>
  <c r="DRS29" i="58"/>
  <c r="DRT29" i="58"/>
  <c r="DRU29" i="58"/>
  <c r="DRV29" i="58"/>
  <c r="DRW29" i="58"/>
  <c r="DRX29" i="58"/>
  <c r="DRY29" i="58"/>
  <c r="DRZ29" i="58"/>
  <c r="DSA29" i="58"/>
  <c r="DSB29" i="58"/>
  <c r="DSC29" i="58"/>
  <c r="DSD29" i="58"/>
  <c r="DSE29" i="58"/>
  <c r="DSF29" i="58"/>
  <c r="DSG29" i="58"/>
  <c r="DSH29" i="58"/>
  <c r="DSI29" i="58"/>
  <c r="DSJ29" i="58"/>
  <c r="DSK29" i="58"/>
  <c r="DSL29" i="58"/>
  <c r="DSM29" i="58"/>
  <c r="DSN29" i="58"/>
  <c r="DSO29" i="58"/>
  <c r="DSP29" i="58"/>
  <c r="DSQ29" i="58"/>
  <c r="DSR29" i="58"/>
  <c r="DSS29" i="58"/>
  <c r="DST29" i="58"/>
  <c r="DSU29" i="58"/>
  <c r="DSV29" i="58"/>
  <c r="DSW29" i="58"/>
  <c r="DSX29" i="58"/>
  <c r="DSY29" i="58"/>
  <c r="DSZ29" i="58"/>
  <c r="DTA29" i="58"/>
  <c r="DTB29" i="58"/>
  <c r="DTC29" i="58"/>
  <c r="DTD29" i="58"/>
  <c r="DTE29" i="58"/>
  <c r="DTF29" i="58"/>
  <c r="DTG29" i="58"/>
  <c r="DTH29" i="58"/>
  <c r="DTI29" i="58"/>
  <c r="DTJ29" i="58"/>
  <c r="DTK29" i="58"/>
  <c r="DTL29" i="58"/>
  <c r="DTM29" i="58"/>
  <c r="DTN29" i="58"/>
  <c r="DTO29" i="58"/>
  <c r="DTP29" i="58"/>
  <c r="DTQ29" i="58"/>
  <c r="DTR29" i="58"/>
  <c r="DTS29" i="58"/>
  <c r="DTT29" i="58"/>
  <c r="DTU29" i="58"/>
  <c r="DTV29" i="58"/>
  <c r="DTW29" i="58"/>
  <c r="DTX29" i="58"/>
  <c r="DTY29" i="58"/>
  <c r="DTZ29" i="58"/>
  <c r="DUA29" i="58"/>
  <c r="DUB29" i="58"/>
  <c r="DUC29" i="58"/>
  <c r="DUD29" i="58"/>
  <c r="DUE29" i="58"/>
  <c r="DUF29" i="58"/>
  <c r="DUG29" i="58"/>
  <c r="DUH29" i="58"/>
  <c r="DUI29" i="58"/>
  <c r="DUJ29" i="58"/>
  <c r="DUK29" i="58"/>
  <c r="DUL29" i="58"/>
  <c r="DUM29" i="58"/>
  <c r="DUN29" i="58"/>
  <c r="DUO29" i="58"/>
  <c r="DUP29" i="58"/>
  <c r="DUQ29" i="58"/>
  <c r="DUR29" i="58"/>
  <c r="DUS29" i="58"/>
  <c r="DUT29" i="58"/>
  <c r="DUU29" i="58"/>
  <c r="DUV29" i="58"/>
  <c r="DUW29" i="58"/>
  <c r="DUX29" i="58"/>
  <c r="DUY29" i="58"/>
  <c r="DUZ29" i="58"/>
  <c r="DVA29" i="58"/>
  <c r="DVB29" i="58"/>
  <c r="DVC29" i="58"/>
  <c r="DVD29" i="58"/>
  <c r="DVE29" i="58"/>
  <c r="DVF29" i="58"/>
  <c r="DVG29" i="58"/>
  <c r="DVH29" i="58"/>
  <c r="DVI29" i="58"/>
  <c r="DVJ29" i="58"/>
  <c r="DVK29" i="58"/>
  <c r="DVL29" i="58"/>
  <c r="DVM29" i="58"/>
  <c r="DVN29" i="58"/>
  <c r="DVO29" i="58"/>
  <c r="DVP29" i="58"/>
  <c r="DVQ29" i="58"/>
  <c r="DVR29" i="58"/>
  <c r="DVS29" i="58"/>
  <c r="DVT29" i="58"/>
  <c r="DVU29" i="58"/>
  <c r="DVV29" i="58"/>
  <c r="DVW29" i="58"/>
  <c r="DVX29" i="58"/>
  <c r="DVY29" i="58"/>
  <c r="DVZ29" i="58"/>
  <c r="DWA29" i="58"/>
  <c r="DWB29" i="58"/>
  <c r="DWC29" i="58"/>
  <c r="DWD29" i="58"/>
  <c r="DWE29" i="58"/>
  <c r="DWF29" i="58"/>
  <c r="DWG29" i="58"/>
  <c r="DWH29" i="58"/>
  <c r="DWI29" i="58"/>
  <c r="DWJ29" i="58"/>
  <c r="DWK29" i="58"/>
  <c r="DWL29" i="58"/>
  <c r="DWM29" i="58"/>
  <c r="DWN29" i="58"/>
  <c r="DWO29" i="58"/>
  <c r="DWP29" i="58"/>
  <c r="DWQ29" i="58"/>
  <c r="DWR29" i="58"/>
  <c r="DWS29" i="58"/>
  <c r="DWT29" i="58"/>
  <c r="DWU29" i="58"/>
  <c r="DWV29" i="58"/>
  <c r="DWW29" i="58"/>
  <c r="DWX29" i="58"/>
  <c r="DWY29" i="58"/>
  <c r="DWZ29" i="58"/>
  <c r="DXA29" i="58"/>
  <c r="DXB29" i="58"/>
  <c r="DXC29" i="58"/>
  <c r="DXD29" i="58"/>
  <c r="DXE29" i="58"/>
  <c r="DXF29" i="58"/>
  <c r="DXG29" i="58"/>
  <c r="DXH29" i="58"/>
  <c r="DXI29" i="58"/>
  <c r="DXJ29" i="58"/>
  <c r="DXK29" i="58"/>
  <c r="DXL29" i="58"/>
  <c r="DXM29" i="58"/>
  <c r="DXN29" i="58"/>
  <c r="DXO29" i="58"/>
  <c r="DXP29" i="58"/>
  <c r="DXQ29" i="58"/>
  <c r="DXR29" i="58"/>
  <c r="DXS29" i="58"/>
  <c r="DXT29" i="58"/>
  <c r="DXU29" i="58"/>
  <c r="DXV29" i="58"/>
  <c r="DXW29" i="58"/>
  <c r="DXX29" i="58"/>
  <c r="DXY29" i="58"/>
  <c r="DXZ29" i="58"/>
  <c r="DYA29" i="58"/>
  <c r="DYB29" i="58"/>
  <c r="DYC29" i="58"/>
  <c r="DYD29" i="58"/>
  <c r="DYE29" i="58"/>
  <c r="DYF29" i="58"/>
  <c r="DYG29" i="58"/>
  <c r="DYH29" i="58"/>
  <c r="DYI29" i="58"/>
  <c r="DYJ29" i="58"/>
  <c r="DYK29" i="58"/>
  <c r="DYL29" i="58"/>
  <c r="DYM29" i="58"/>
  <c r="DYN29" i="58"/>
  <c r="DYO29" i="58"/>
  <c r="DYP29" i="58"/>
  <c r="DYQ29" i="58"/>
  <c r="DYR29" i="58"/>
  <c r="DYS29" i="58"/>
  <c r="DYT29" i="58"/>
  <c r="DYU29" i="58"/>
  <c r="DYV29" i="58"/>
  <c r="DYW29" i="58"/>
  <c r="DYX29" i="58"/>
  <c r="DYY29" i="58"/>
  <c r="DYZ29" i="58"/>
  <c r="DZA29" i="58"/>
  <c r="DZB29" i="58"/>
  <c r="DZC29" i="58"/>
  <c r="DZD29" i="58"/>
  <c r="DZE29" i="58"/>
  <c r="DZF29" i="58"/>
  <c r="DZG29" i="58"/>
  <c r="DZH29" i="58"/>
  <c r="DZI29" i="58"/>
  <c r="DZJ29" i="58"/>
  <c r="DZK29" i="58"/>
  <c r="DZL29" i="58"/>
  <c r="DZM29" i="58"/>
  <c r="DZN29" i="58"/>
  <c r="DZO29" i="58"/>
  <c r="DZP29" i="58"/>
  <c r="DZQ29" i="58"/>
  <c r="DZR29" i="58"/>
  <c r="DZS29" i="58"/>
  <c r="DZT29" i="58"/>
  <c r="DZU29" i="58"/>
  <c r="DZV29" i="58"/>
  <c r="DZW29" i="58"/>
  <c r="DZX29" i="58"/>
  <c r="DZY29" i="58"/>
  <c r="DZZ29" i="58"/>
  <c r="EAA29" i="58"/>
  <c r="EAB29" i="58"/>
  <c r="EAC29" i="58"/>
  <c r="EAD29" i="58"/>
  <c r="EAE29" i="58"/>
  <c r="EAF29" i="58"/>
  <c r="EAG29" i="58"/>
  <c r="EAH29" i="58"/>
  <c r="EAI29" i="58"/>
  <c r="EAJ29" i="58"/>
  <c r="EAK29" i="58"/>
  <c r="EAL29" i="58"/>
  <c r="EAM29" i="58"/>
  <c r="EAN29" i="58"/>
  <c r="EAO29" i="58"/>
  <c r="EAP29" i="58"/>
  <c r="EAQ29" i="58"/>
  <c r="EAR29" i="58"/>
  <c r="EAS29" i="58"/>
  <c r="EAT29" i="58"/>
  <c r="EAU29" i="58"/>
  <c r="EAV29" i="58"/>
  <c r="EAW29" i="58"/>
  <c r="EAX29" i="58"/>
  <c r="EAY29" i="58"/>
  <c r="EAZ29" i="58"/>
  <c r="EBA29" i="58"/>
  <c r="EBB29" i="58"/>
  <c r="EBC29" i="58"/>
  <c r="EBD29" i="58"/>
  <c r="EBE29" i="58"/>
  <c r="EBF29" i="58"/>
  <c r="EBG29" i="58"/>
  <c r="EBH29" i="58"/>
  <c r="EBI29" i="58"/>
  <c r="EBJ29" i="58"/>
  <c r="EBK29" i="58"/>
  <c r="EBL29" i="58"/>
  <c r="EBM29" i="58"/>
  <c r="EBN29" i="58"/>
  <c r="EBO29" i="58"/>
  <c r="EBP29" i="58"/>
  <c r="EBQ29" i="58"/>
  <c r="EBR29" i="58"/>
  <c r="EBS29" i="58"/>
  <c r="EBT29" i="58"/>
  <c r="EBU29" i="58"/>
  <c r="EBV29" i="58"/>
  <c r="EBW29" i="58"/>
  <c r="EBX29" i="58"/>
  <c r="EBY29" i="58"/>
  <c r="EBZ29" i="58"/>
  <c r="ECA29" i="58"/>
  <c r="ECB29" i="58"/>
  <c r="ECC29" i="58"/>
  <c r="ECD29" i="58"/>
  <c r="ECE29" i="58"/>
  <c r="ECF29" i="58"/>
  <c r="ECG29" i="58"/>
  <c r="ECH29" i="58"/>
  <c r="ECI29" i="58"/>
  <c r="ECJ29" i="58"/>
  <c r="ECK29" i="58"/>
  <c r="ECL29" i="58"/>
  <c r="ECM29" i="58"/>
  <c r="ECN29" i="58"/>
  <c r="ECO29" i="58"/>
  <c r="ECP29" i="58"/>
  <c r="ECQ29" i="58"/>
  <c r="ECR29" i="58"/>
  <c r="ECS29" i="58"/>
  <c r="ECT29" i="58"/>
  <c r="ECU29" i="58"/>
  <c r="ECV29" i="58"/>
  <c r="ECW29" i="58"/>
  <c r="ECX29" i="58"/>
  <c r="ECY29" i="58"/>
  <c r="ECZ29" i="58"/>
  <c r="EDA29" i="58"/>
  <c r="EDB29" i="58"/>
  <c r="EDC29" i="58"/>
  <c r="EDD29" i="58"/>
  <c r="EDE29" i="58"/>
  <c r="EDF29" i="58"/>
  <c r="EDG29" i="58"/>
  <c r="EDH29" i="58"/>
  <c r="EDI29" i="58"/>
  <c r="EDJ29" i="58"/>
  <c r="EDK29" i="58"/>
  <c r="EDL29" i="58"/>
  <c r="EDM29" i="58"/>
  <c r="EDN29" i="58"/>
  <c r="EDO29" i="58"/>
  <c r="EDP29" i="58"/>
  <c r="EDQ29" i="58"/>
  <c r="EDR29" i="58"/>
  <c r="EDS29" i="58"/>
  <c r="EDT29" i="58"/>
  <c r="EDU29" i="58"/>
  <c r="EDV29" i="58"/>
  <c r="EDW29" i="58"/>
  <c r="EDX29" i="58"/>
  <c r="EDY29" i="58"/>
  <c r="EDZ29" i="58"/>
  <c r="EEA29" i="58"/>
  <c r="EEB29" i="58"/>
  <c r="EEC29" i="58"/>
  <c r="EED29" i="58"/>
  <c r="EEE29" i="58"/>
  <c r="EEF29" i="58"/>
  <c r="EEG29" i="58"/>
  <c r="EEH29" i="58"/>
  <c r="EEI29" i="58"/>
  <c r="EEJ29" i="58"/>
  <c r="EEK29" i="58"/>
  <c r="EEL29" i="58"/>
  <c r="EEM29" i="58"/>
  <c r="EEN29" i="58"/>
  <c r="EEO29" i="58"/>
  <c r="EEP29" i="58"/>
  <c r="EEQ29" i="58"/>
  <c r="EER29" i="58"/>
  <c r="EES29" i="58"/>
  <c r="EET29" i="58"/>
  <c r="EEU29" i="58"/>
  <c r="EEV29" i="58"/>
  <c r="EEW29" i="58"/>
  <c r="EEX29" i="58"/>
  <c r="EEY29" i="58"/>
  <c r="EEZ29" i="58"/>
  <c r="EFA29" i="58"/>
  <c r="EFB29" i="58"/>
  <c r="EFC29" i="58"/>
  <c r="EFD29" i="58"/>
  <c r="EFE29" i="58"/>
  <c r="EFF29" i="58"/>
  <c r="EFG29" i="58"/>
  <c r="EFH29" i="58"/>
  <c r="EFI29" i="58"/>
  <c r="EFJ29" i="58"/>
  <c r="EFK29" i="58"/>
  <c r="EFL29" i="58"/>
  <c r="EFM29" i="58"/>
  <c r="EFN29" i="58"/>
  <c r="EFO29" i="58"/>
  <c r="EFP29" i="58"/>
  <c r="EFQ29" i="58"/>
  <c r="EFR29" i="58"/>
  <c r="EFS29" i="58"/>
  <c r="EFT29" i="58"/>
  <c r="EFU29" i="58"/>
  <c r="EFV29" i="58"/>
  <c r="EFW29" i="58"/>
  <c r="EFX29" i="58"/>
  <c r="EFY29" i="58"/>
  <c r="EFZ29" i="58"/>
  <c r="EGA29" i="58"/>
  <c r="EGB29" i="58"/>
  <c r="EGC29" i="58"/>
  <c r="EGD29" i="58"/>
  <c r="EGE29" i="58"/>
  <c r="EGF29" i="58"/>
  <c r="EGG29" i="58"/>
  <c r="EGH29" i="58"/>
  <c r="EGI29" i="58"/>
  <c r="EGJ29" i="58"/>
  <c r="EGK29" i="58"/>
  <c r="EGL29" i="58"/>
  <c r="EGM29" i="58"/>
  <c r="EGN29" i="58"/>
  <c r="EGO29" i="58"/>
  <c r="EGP29" i="58"/>
  <c r="EGQ29" i="58"/>
  <c r="EGR29" i="58"/>
  <c r="EGS29" i="58"/>
  <c r="EGT29" i="58"/>
  <c r="EGU29" i="58"/>
  <c r="EGV29" i="58"/>
  <c r="EGW29" i="58"/>
  <c r="EGX29" i="58"/>
  <c r="EGY29" i="58"/>
  <c r="EGZ29" i="58"/>
  <c r="EHA29" i="58"/>
  <c r="EHB29" i="58"/>
  <c r="EHC29" i="58"/>
  <c r="EHD29" i="58"/>
  <c r="EHE29" i="58"/>
  <c r="EHF29" i="58"/>
  <c r="EHG29" i="58"/>
  <c r="EHH29" i="58"/>
  <c r="EHI29" i="58"/>
  <c r="EHJ29" i="58"/>
  <c r="EHK29" i="58"/>
  <c r="EHL29" i="58"/>
  <c r="EHM29" i="58"/>
  <c r="EHN29" i="58"/>
  <c r="EHO29" i="58"/>
  <c r="EHP29" i="58"/>
  <c r="EHQ29" i="58"/>
  <c r="EHR29" i="58"/>
  <c r="EHS29" i="58"/>
  <c r="EHT29" i="58"/>
  <c r="EHU29" i="58"/>
  <c r="EHV29" i="58"/>
  <c r="EHW29" i="58"/>
  <c r="EHX29" i="58"/>
  <c r="EHY29" i="58"/>
  <c r="EHZ29" i="58"/>
  <c r="EIA29" i="58"/>
  <c r="EIB29" i="58"/>
  <c r="EIC29" i="58"/>
  <c r="EID29" i="58"/>
  <c r="EIE29" i="58"/>
  <c r="EIF29" i="58"/>
  <c r="EIG29" i="58"/>
  <c r="EIH29" i="58"/>
  <c r="EII29" i="58"/>
  <c r="EIJ29" i="58"/>
  <c r="EIK29" i="58"/>
  <c r="EIL29" i="58"/>
  <c r="EIM29" i="58"/>
  <c r="EIN29" i="58"/>
  <c r="EIO29" i="58"/>
  <c r="EIP29" i="58"/>
  <c r="EIQ29" i="58"/>
  <c r="EIR29" i="58"/>
  <c r="EIS29" i="58"/>
  <c r="EIT29" i="58"/>
  <c r="EIU29" i="58"/>
  <c r="EIV29" i="58"/>
  <c r="EIW29" i="58"/>
  <c r="EIX29" i="58"/>
  <c r="EIY29" i="58"/>
  <c r="EIZ29" i="58"/>
  <c r="EJA29" i="58"/>
  <c r="EJB29" i="58"/>
  <c r="EJC29" i="58"/>
  <c r="EJD29" i="58"/>
  <c r="EJE29" i="58"/>
  <c r="EJF29" i="58"/>
  <c r="EJG29" i="58"/>
  <c r="EJH29" i="58"/>
  <c r="EJI29" i="58"/>
  <c r="EJJ29" i="58"/>
  <c r="EJK29" i="58"/>
  <c r="EJL29" i="58"/>
  <c r="EJM29" i="58"/>
  <c r="EJN29" i="58"/>
  <c r="EJO29" i="58"/>
  <c r="EJP29" i="58"/>
  <c r="EJQ29" i="58"/>
  <c r="EJR29" i="58"/>
  <c r="EJS29" i="58"/>
  <c r="EJT29" i="58"/>
  <c r="EJU29" i="58"/>
  <c r="EJV29" i="58"/>
  <c r="EJW29" i="58"/>
  <c r="EJX29" i="58"/>
  <c r="EJY29" i="58"/>
  <c r="EJZ29" i="58"/>
  <c r="EKA29" i="58"/>
  <c r="EKB29" i="58"/>
  <c r="EKC29" i="58"/>
  <c r="EKD29" i="58"/>
  <c r="EKE29" i="58"/>
  <c r="EKF29" i="58"/>
  <c r="EKG29" i="58"/>
  <c r="EKH29" i="58"/>
  <c r="EKI29" i="58"/>
  <c r="EKJ29" i="58"/>
  <c r="EKK29" i="58"/>
  <c r="EKL29" i="58"/>
  <c r="EKM29" i="58"/>
  <c r="EKN29" i="58"/>
  <c r="EKO29" i="58"/>
  <c r="EKP29" i="58"/>
  <c r="EKQ29" i="58"/>
  <c r="EKR29" i="58"/>
  <c r="EKS29" i="58"/>
  <c r="EKT29" i="58"/>
  <c r="EKU29" i="58"/>
  <c r="EKV29" i="58"/>
  <c r="EKW29" i="58"/>
  <c r="EKX29" i="58"/>
  <c r="EKY29" i="58"/>
  <c r="EKZ29" i="58"/>
  <c r="ELA29" i="58"/>
  <c r="ELB29" i="58"/>
  <c r="ELC29" i="58"/>
  <c r="ELD29" i="58"/>
  <c r="ELE29" i="58"/>
  <c r="ELF29" i="58"/>
  <c r="ELG29" i="58"/>
  <c r="ELH29" i="58"/>
  <c r="ELI29" i="58"/>
  <c r="ELJ29" i="58"/>
  <c r="ELK29" i="58"/>
  <c r="ELL29" i="58"/>
  <c r="ELM29" i="58"/>
  <c r="ELN29" i="58"/>
  <c r="ELO29" i="58"/>
  <c r="ELP29" i="58"/>
  <c r="ELQ29" i="58"/>
  <c r="ELR29" i="58"/>
  <c r="ELS29" i="58"/>
  <c r="ELT29" i="58"/>
  <c r="ELU29" i="58"/>
  <c r="ELV29" i="58"/>
  <c r="ELW29" i="58"/>
  <c r="ELX29" i="58"/>
  <c r="ELY29" i="58"/>
  <c r="ELZ29" i="58"/>
  <c r="EMA29" i="58"/>
  <c r="EMB29" i="58"/>
  <c r="EMC29" i="58"/>
  <c r="EMD29" i="58"/>
  <c r="EME29" i="58"/>
  <c r="EMF29" i="58"/>
  <c r="EMG29" i="58"/>
  <c r="EMH29" i="58"/>
  <c r="EMI29" i="58"/>
  <c r="EMJ29" i="58"/>
  <c r="EMK29" i="58"/>
  <c r="EML29" i="58"/>
  <c r="EMM29" i="58"/>
  <c r="EMN29" i="58"/>
  <c r="EMO29" i="58"/>
  <c r="EMP29" i="58"/>
  <c r="EMQ29" i="58"/>
  <c r="EMR29" i="58"/>
  <c r="EMS29" i="58"/>
  <c r="EMT29" i="58"/>
  <c r="EMU29" i="58"/>
  <c r="EMV29" i="58"/>
  <c r="EMW29" i="58"/>
  <c r="EMX29" i="58"/>
  <c r="EMY29" i="58"/>
  <c r="EMZ29" i="58"/>
  <c r="ENA29" i="58"/>
  <c r="ENB29" i="58"/>
  <c r="ENC29" i="58"/>
  <c r="END29" i="58"/>
  <c r="ENE29" i="58"/>
  <c r="ENF29" i="58"/>
  <c r="ENG29" i="58"/>
  <c r="ENH29" i="58"/>
  <c r="ENI29" i="58"/>
  <c r="ENJ29" i="58"/>
  <c r="ENK29" i="58"/>
  <c r="ENL29" i="58"/>
  <c r="ENM29" i="58"/>
  <c r="ENN29" i="58"/>
  <c r="ENO29" i="58"/>
  <c r="ENP29" i="58"/>
  <c r="ENQ29" i="58"/>
  <c r="ENR29" i="58"/>
  <c r="ENS29" i="58"/>
  <c r="ENT29" i="58"/>
  <c r="ENU29" i="58"/>
  <c r="ENV29" i="58"/>
  <c r="ENW29" i="58"/>
  <c r="ENX29" i="58"/>
  <c r="ENY29" i="58"/>
  <c r="ENZ29" i="58"/>
  <c r="EOA29" i="58"/>
  <c r="EOB29" i="58"/>
  <c r="EOC29" i="58"/>
  <c r="EOD29" i="58"/>
  <c r="EOE29" i="58"/>
  <c r="EOF29" i="58"/>
  <c r="EOG29" i="58"/>
  <c r="EOH29" i="58"/>
  <c r="EOI29" i="58"/>
  <c r="EOJ29" i="58"/>
  <c r="EOK29" i="58"/>
  <c r="EOL29" i="58"/>
  <c r="EOM29" i="58"/>
  <c r="EON29" i="58"/>
  <c r="EOO29" i="58"/>
  <c r="EOP29" i="58"/>
  <c r="EOQ29" i="58"/>
  <c r="EOR29" i="58"/>
  <c r="EOS29" i="58"/>
  <c r="EOT29" i="58"/>
  <c r="EOU29" i="58"/>
  <c r="EOV29" i="58"/>
  <c r="EOW29" i="58"/>
  <c r="EOX29" i="58"/>
  <c r="EOY29" i="58"/>
  <c r="EOZ29" i="58"/>
  <c r="EPA29" i="58"/>
  <c r="EPB29" i="58"/>
  <c r="EPC29" i="58"/>
  <c r="EPD29" i="58"/>
  <c r="EPE29" i="58"/>
  <c r="EPF29" i="58"/>
  <c r="EPG29" i="58"/>
  <c r="EPH29" i="58"/>
  <c r="EPI29" i="58"/>
  <c r="EPJ29" i="58"/>
  <c r="EPK29" i="58"/>
  <c r="EPL29" i="58"/>
  <c r="EPM29" i="58"/>
  <c r="EPN29" i="58"/>
  <c r="EPO29" i="58"/>
  <c r="EPP29" i="58"/>
  <c r="EPQ29" i="58"/>
  <c r="EPR29" i="58"/>
  <c r="EPS29" i="58"/>
  <c r="EPT29" i="58"/>
  <c r="EPU29" i="58"/>
  <c r="EPV29" i="58"/>
  <c r="EPW29" i="58"/>
  <c r="EPX29" i="58"/>
  <c r="EPY29" i="58"/>
  <c r="EPZ29" i="58"/>
  <c r="EQA29" i="58"/>
  <c r="EQB29" i="58"/>
  <c r="EQC29" i="58"/>
  <c r="EQD29" i="58"/>
  <c r="EQE29" i="58"/>
  <c r="EQF29" i="58"/>
  <c r="EQG29" i="58"/>
  <c r="EQH29" i="58"/>
  <c r="EQI29" i="58"/>
  <c r="EQJ29" i="58"/>
  <c r="EQK29" i="58"/>
  <c r="EQL29" i="58"/>
  <c r="EQM29" i="58"/>
  <c r="EQN29" i="58"/>
  <c r="EQO29" i="58"/>
  <c r="EQP29" i="58"/>
  <c r="EQQ29" i="58"/>
  <c r="EQR29" i="58"/>
  <c r="EQS29" i="58"/>
  <c r="EQT29" i="58"/>
  <c r="EQU29" i="58"/>
  <c r="EQV29" i="58"/>
  <c r="EQW29" i="58"/>
  <c r="EQX29" i="58"/>
  <c r="EQY29" i="58"/>
  <c r="EQZ29" i="58"/>
  <c r="ERA29" i="58"/>
  <c r="ERB29" i="58"/>
  <c r="ERC29" i="58"/>
  <c r="ERD29" i="58"/>
  <c r="ERE29" i="58"/>
  <c r="ERF29" i="58"/>
  <c r="ERG29" i="58"/>
  <c r="ERH29" i="58"/>
  <c r="ERI29" i="58"/>
  <c r="ERJ29" i="58"/>
  <c r="ERK29" i="58"/>
  <c r="ERL29" i="58"/>
  <c r="ERM29" i="58"/>
  <c r="ERN29" i="58"/>
  <c r="ERO29" i="58"/>
  <c r="ERP29" i="58"/>
  <c r="ERQ29" i="58"/>
  <c r="ERR29" i="58"/>
  <c r="ERS29" i="58"/>
  <c r="ERT29" i="58"/>
  <c r="ERU29" i="58"/>
  <c r="ERV29" i="58"/>
  <c r="ERW29" i="58"/>
  <c r="ERX29" i="58"/>
  <c r="ERY29" i="58"/>
  <c r="ERZ29" i="58"/>
  <c r="ESA29" i="58"/>
  <c r="ESB29" i="58"/>
  <c r="ESC29" i="58"/>
  <c r="ESD29" i="58"/>
  <c r="ESE29" i="58"/>
  <c r="ESF29" i="58"/>
  <c r="ESG29" i="58"/>
  <c r="ESH29" i="58"/>
  <c r="ESI29" i="58"/>
  <c r="ESJ29" i="58"/>
  <c r="ESK29" i="58"/>
  <c r="ESL29" i="58"/>
  <c r="ESM29" i="58"/>
  <c r="ESN29" i="58"/>
  <c r="ESO29" i="58"/>
  <c r="ESP29" i="58"/>
  <c r="ESQ29" i="58"/>
  <c r="ESR29" i="58"/>
  <c r="ESS29" i="58"/>
  <c r="EST29" i="58"/>
  <c r="ESU29" i="58"/>
  <c r="ESV29" i="58"/>
  <c r="ESW29" i="58"/>
  <c r="ESX29" i="58"/>
  <c r="ESY29" i="58"/>
  <c r="ESZ29" i="58"/>
  <c r="ETA29" i="58"/>
  <c r="ETB29" i="58"/>
  <c r="ETC29" i="58"/>
  <c r="ETD29" i="58"/>
  <c r="ETE29" i="58"/>
  <c r="ETF29" i="58"/>
  <c r="ETG29" i="58"/>
  <c r="ETH29" i="58"/>
  <c r="ETI29" i="58"/>
  <c r="ETJ29" i="58"/>
  <c r="ETK29" i="58"/>
  <c r="ETL29" i="58"/>
  <c r="ETM29" i="58"/>
  <c r="ETN29" i="58"/>
  <c r="ETO29" i="58"/>
  <c r="ETP29" i="58"/>
  <c r="ETQ29" i="58"/>
  <c r="ETR29" i="58"/>
  <c r="ETS29" i="58"/>
  <c r="ETT29" i="58"/>
  <c r="ETU29" i="58"/>
  <c r="ETV29" i="58"/>
  <c r="ETW29" i="58"/>
  <c r="ETX29" i="58"/>
  <c r="ETY29" i="58"/>
  <c r="ETZ29" i="58"/>
  <c r="EUA29" i="58"/>
  <c r="EUB29" i="58"/>
  <c r="EUC29" i="58"/>
  <c r="EUD29" i="58"/>
  <c r="EUE29" i="58"/>
  <c r="EUF29" i="58"/>
  <c r="EUG29" i="58"/>
  <c r="EUH29" i="58"/>
  <c r="EUI29" i="58"/>
  <c r="EUJ29" i="58"/>
  <c r="EUK29" i="58"/>
  <c r="EUL29" i="58"/>
  <c r="EUM29" i="58"/>
  <c r="EUN29" i="58"/>
  <c r="EUO29" i="58"/>
  <c r="EUP29" i="58"/>
  <c r="EUQ29" i="58"/>
  <c r="EUR29" i="58"/>
  <c r="EUS29" i="58"/>
  <c r="EUT29" i="58"/>
  <c r="EUU29" i="58"/>
  <c r="EUV29" i="58"/>
  <c r="EUW29" i="58"/>
  <c r="EUX29" i="58"/>
  <c r="EUY29" i="58"/>
  <c r="EUZ29" i="58"/>
  <c r="EVA29" i="58"/>
  <c r="EVB29" i="58"/>
  <c r="EVC29" i="58"/>
  <c r="EVD29" i="58"/>
  <c r="EVE29" i="58"/>
  <c r="EVF29" i="58"/>
  <c r="EVG29" i="58"/>
  <c r="EVH29" i="58"/>
  <c r="EVI29" i="58"/>
  <c r="EVJ29" i="58"/>
  <c r="EVK29" i="58"/>
  <c r="EVL29" i="58"/>
  <c r="EVM29" i="58"/>
  <c r="EVN29" i="58"/>
  <c r="EVO29" i="58"/>
  <c r="EVP29" i="58"/>
  <c r="EVQ29" i="58"/>
  <c r="EVR29" i="58"/>
  <c r="EVS29" i="58"/>
  <c r="EVT29" i="58"/>
  <c r="EVU29" i="58"/>
  <c r="EVV29" i="58"/>
  <c r="EVW29" i="58"/>
  <c r="EVX29" i="58"/>
  <c r="EVY29" i="58"/>
  <c r="EVZ29" i="58"/>
  <c r="EWA29" i="58"/>
  <c r="EWB29" i="58"/>
  <c r="EWC29" i="58"/>
  <c r="EWD29" i="58"/>
  <c r="EWE29" i="58"/>
  <c r="EWF29" i="58"/>
  <c r="EWG29" i="58"/>
  <c r="EWH29" i="58"/>
  <c r="EWI29" i="58"/>
  <c r="EWJ29" i="58"/>
  <c r="EWK29" i="58"/>
  <c r="EWL29" i="58"/>
  <c r="EWM29" i="58"/>
  <c r="EWN29" i="58"/>
  <c r="EWO29" i="58"/>
  <c r="EWP29" i="58"/>
  <c r="EWQ29" i="58"/>
  <c r="EWR29" i="58"/>
  <c r="EWS29" i="58"/>
  <c r="EWT29" i="58"/>
  <c r="EWU29" i="58"/>
  <c r="EWV29" i="58"/>
  <c r="EWW29" i="58"/>
  <c r="EWX29" i="58"/>
  <c r="EWY29" i="58"/>
  <c r="EWZ29" i="58"/>
  <c r="EXA29" i="58"/>
  <c r="EXB29" i="58"/>
  <c r="EXC29" i="58"/>
  <c r="EXD29" i="58"/>
  <c r="EXE29" i="58"/>
  <c r="EXF29" i="58"/>
  <c r="EXG29" i="58"/>
  <c r="EXH29" i="58"/>
  <c r="EXI29" i="58"/>
  <c r="EXJ29" i="58"/>
  <c r="EXK29" i="58"/>
  <c r="EXL29" i="58"/>
  <c r="EXM29" i="58"/>
  <c r="EXN29" i="58"/>
  <c r="EXO29" i="58"/>
  <c r="EXP29" i="58"/>
  <c r="EXQ29" i="58"/>
  <c r="EXR29" i="58"/>
  <c r="EXS29" i="58"/>
  <c r="EXT29" i="58"/>
  <c r="EXU29" i="58"/>
  <c r="EXV29" i="58"/>
  <c r="EXW29" i="58"/>
  <c r="EXX29" i="58"/>
  <c r="EXY29" i="58"/>
  <c r="EXZ29" i="58"/>
  <c r="EYA29" i="58"/>
  <c r="EYB29" i="58"/>
  <c r="EYC29" i="58"/>
  <c r="EYD29" i="58"/>
  <c r="EYE29" i="58"/>
  <c r="EYF29" i="58"/>
  <c r="EYG29" i="58"/>
  <c r="EYH29" i="58"/>
  <c r="EYI29" i="58"/>
  <c r="EYJ29" i="58"/>
  <c r="EYK29" i="58"/>
  <c r="EYL29" i="58"/>
  <c r="EYM29" i="58"/>
  <c r="EYN29" i="58"/>
  <c r="EYO29" i="58"/>
  <c r="EYP29" i="58"/>
  <c r="EYQ29" i="58"/>
  <c r="EYR29" i="58"/>
  <c r="EYS29" i="58"/>
  <c r="EYT29" i="58"/>
  <c r="EYU29" i="58"/>
  <c r="EYV29" i="58"/>
  <c r="EYW29" i="58"/>
  <c r="EYX29" i="58"/>
  <c r="EYY29" i="58"/>
  <c r="EYZ29" i="58"/>
  <c r="EZA29" i="58"/>
  <c r="EZB29" i="58"/>
  <c r="EZC29" i="58"/>
  <c r="EZD29" i="58"/>
  <c r="EZE29" i="58"/>
  <c r="EZF29" i="58"/>
  <c r="EZG29" i="58"/>
  <c r="EZH29" i="58"/>
  <c r="EZI29" i="58"/>
  <c r="EZJ29" i="58"/>
  <c r="EZK29" i="58"/>
  <c r="EZL29" i="58"/>
  <c r="EZM29" i="58"/>
  <c r="EZN29" i="58"/>
  <c r="EZO29" i="58"/>
  <c r="EZP29" i="58"/>
  <c r="EZQ29" i="58"/>
  <c r="EZR29" i="58"/>
  <c r="EZS29" i="58"/>
  <c r="EZT29" i="58"/>
  <c r="EZU29" i="58"/>
  <c r="EZV29" i="58"/>
  <c r="EZW29" i="58"/>
  <c r="EZX29" i="58"/>
  <c r="EZY29" i="58"/>
  <c r="EZZ29" i="58"/>
  <c r="FAA29" i="58"/>
  <c r="FAB29" i="58"/>
  <c r="FAC29" i="58"/>
  <c r="FAD29" i="58"/>
  <c r="FAE29" i="58"/>
  <c r="FAF29" i="58"/>
  <c r="FAG29" i="58"/>
  <c r="FAH29" i="58"/>
  <c r="FAI29" i="58"/>
  <c r="FAJ29" i="58"/>
  <c r="FAK29" i="58"/>
  <c r="FAL29" i="58"/>
  <c r="FAM29" i="58"/>
  <c r="FAN29" i="58"/>
  <c r="FAO29" i="58"/>
  <c r="FAP29" i="58"/>
  <c r="FAQ29" i="58"/>
  <c r="FAR29" i="58"/>
  <c r="FAS29" i="58"/>
  <c r="FAT29" i="58"/>
  <c r="FAU29" i="58"/>
  <c r="FAV29" i="58"/>
  <c r="FAW29" i="58"/>
  <c r="FAX29" i="58"/>
  <c r="FAY29" i="58"/>
  <c r="FAZ29" i="58"/>
  <c r="FBA29" i="58"/>
  <c r="FBB29" i="58"/>
  <c r="FBC29" i="58"/>
  <c r="FBD29" i="58"/>
  <c r="FBE29" i="58"/>
  <c r="FBF29" i="58"/>
  <c r="FBG29" i="58"/>
  <c r="FBH29" i="58"/>
  <c r="FBI29" i="58"/>
  <c r="FBJ29" i="58"/>
  <c r="FBK29" i="58"/>
  <c r="FBL29" i="58"/>
  <c r="FBM29" i="58"/>
  <c r="FBN29" i="58"/>
  <c r="FBO29" i="58"/>
  <c r="FBP29" i="58"/>
  <c r="FBQ29" i="58"/>
  <c r="FBR29" i="58"/>
  <c r="FBS29" i="58"/>
  <c r="FBT29" i="58"/>
  <c r="FBU29" i="58"/>
  <c r="FBV29" i="58"/>
  <c r="FBW29" i="58"/>
  <c r="FBX29" i="58"/>
  <c r="FBY29" i="58"/>
  <c r="FBZ29" i="58"/>
  <c r="FCA29" i="58"/>
  <c r="FCB29" i="58"/>
  <c r="FCC29" i="58"/>
  <c r="FCD29" i="58"/>
  <c r="FCE29" i="58"/>
  <c r="FCF29" i="58"/>
  <c r="FCG29" i="58"/>
  <c r="FCH29" i="58"/>
  <c r="FCI29" i="58"/>
  <c r="FCJ29" i="58"/>
  <c r="FCK29" i="58"/>
  <c r="FCL29" i="58"/>
  <c r="FCM29" i="58"/>
  <c r="FCN29" i="58"/>
  <c r="FCO29" i="58"/>
  <c r="FCP29" i="58"/>
  <c r="FCQ29" i="58"/>
  <c r="FCR29" i="58"/>
  <c r="FCS29" i="58"/>
  <c r="FCT29" i="58"/>
  <c r="FCU29" i="58"/>
  <c r="FCV29" i="58"/>
  <c r="FCW29" i="58"/>
  <c r="FCX29" i="58"/>
  <c r="FCY29" i="58"/>
  <c r="FCZ29" i="58"/>
  <c r="FDA29" i="58"/>
  <c r="FDB29" i="58"/>
  <c r="FDC29" i="58"/>
  <c r="FDD29" i="58"/>
  <c r="FDE29" i="58"/>
  <c r="FDF29" i="58"/>
  <c r="FDG29" i="58"/>
  <c r="FDH29" i="58"/>
  <c r="FDI29" i="58"/>
  <c r="FDJ29" i="58"/>
  <c r="FDK29" i="58"/>
  <c r="FDL29" i="58"/>
  <c r="FDM29" i="58"/>
  <c r="FDN29" i="58"/>
  <c r="FDO29" i="58"/>
  <c r="FDP29" i="58"/>
  <c r="FDQ29" i="58"/>
  <c r="FDR29" i="58"/>
  <c r="FDS29" i="58"/>
  <c r="FDT29" i="58"/>
  <c r="FDU29" i="58"/>
  <c r="FDV29" i="58"/>
  <c r="FDW29" i="58"/>
  <c r="FDX29" i="58"/>
  <c r="FDY29" i="58"/>
  <c r="FDZ29" i="58"/>
  <c r="FEA29" i="58"/>
  <c r="FEB29" i="58"/>
  <c r="FEC29" i="58"/>
  <c r="FED29" i="58"/>
  <c r="FEE29" i="58"/>
  <c r="FEF29" i="58"/>
  <c r="FEG29" i="58"/>
  <c r="FEH29" i="58"/>
  <c r="FEI29" i="58"/>
  <c r="FEJ29" i="58"/>
  <c r="FEK29" i="58"/>
  <c r="FEL29" i="58"/>
  <c r="FEM29" i="58"/>
  <c r="FEN29" i="58"/>
  <c r="FEO29" i="58"/>
  <c r="FEP29" i="58"/>
  <c r="FEQ29" i="58"/>
  <c r="FER29" i="58"/>
  <c r="FES29" i="58"/>
  <c r="FET29" i="58"/>
  <c r="FEU29" i="58"/>
  <c r="FEV29" i="58"/>
  <c r="FEW29" i="58"/>
  <c r="FEX29" i="58"/>
  <c r="FEY29" i="58"/>
  <c r="FEZ29" i="58"/>
  <c r="FFA29" i="58"/>
  <c r="FFB29" i="58"/>
  <c r="FFC29" i="58"/>
  <c r="FFD29" i="58"/>
  <c r="FFE29" i="58"/>
  <c r="FFF29" i="58"/>
  <c r="FFG29" i="58"/>
  <c r="FFH29" i="58"/>
  <c r="FFI29" i="58"/>
  <c r="FFJ29" i="58"/>
  <c r="FFK29" i="58"/>
  <c r="FFL29" i="58"/>
  <c r="FFM29" i="58"/>
  <c r="FFN29" i="58"/>
  <c r="FFO29" i="58"/>
  <c r="FFP29" i="58"/>
  <c r="FFQ29" i="58"/>
  <c r="FFR29" i="58"/>
  <c r="FFS29" i="58"/>
  <c r="FFT29" i="58"/>
  <c r="FFU29" i="58"/>
  <c r="FFV29" i="58"/>
  <c r="FFW29" i="58"/>
  <c r="FFX29" i="58"/>
  <c r="FFY29" i="58"/>
  <c r="FFZ29" i="58"/>
  <c r="FGA29" i="58"/>
  <c r="FGB29" i="58"/>
  <c r="FGC29" i="58"/>
  <c r="FGD29" i="58"/>
  <c r="FGE29" i="58"/>
  <c r="FGF29" i="58"/>
  <c r="FGG29" i="58"/>
  <c r="FGH29" i="58"/>
  <c r="FGI29" i="58"/>
  <c r="FGJ29" i="58"/>
  <c r="FGK29" i="58"/>
  <c r="FGL29" i="58"/>
  <c r="FGM29" i="58"/>
  <c r="FGN29" i="58"/>
  <c r="FGO29" i="58"/>
  <c r="FGP29" i="58"/>
  <c r="FGQ29" i="58"/>
  <c r="FGR29" i="58"/>
  <c r="FGS29" i="58"/>
  <c r="FGT29" i="58"/>
  <c r="FGU29" i="58"/>
  <c r="FGV29" i="58"/>
  <c r="FGW29" i="58"/>
  <c r="FGX29" i="58"/>
  <c r="FGY29" i="58"/>
  <c r="FGZ29" i="58"/>
  <c r="FHA29" i="58"/>
  <c r="FHB29" i="58"/>
  <c r="FHC29" i="58"/>
  <c r="FHD29" i="58"/>
  <c r="FHE29" i="58"/>
  <c r="FHF29" i="58"/>
  <c r="FHG29" i="58"/>
  <c r="FHH29" i="58"/>
  <c r="FHI29" i="58"/>
  <c r="FHJ29" i="58"/>
  <c r="FHK29" i="58"/>
  <c r="FHL29" i="58"/>
  <c r="FHM29" i="58"/>
  <c r="FHN29" i="58"/>
  <c r="FHO29" i="58"/>
  <c r="FHP29" i="58"/>
  <c r="FHQ29" i="58"/>
  <c r="FHR29" i="58"/>
  <c r="FHS29" i="58"/>
  <c r="FHT29" i="58"/>
  <c r="FHU29" i="58"/>
  <c r="FHV29" i="58"/>
  <c r="FHW29" i="58"/>
  <c r="FHX29" i="58"/>
  <c r="FHY29" i="58"/>
  <c r="FHZ29" i="58"/>
  <c r="FIA29" i="58"/>
  <c r="FIB29" i="58"/>
  <c r="FIC29" i="58"/>
  <c r="FID29" i="58"/>
  <c r="FIE29" i="58"/>
  <c r="FIF29" i="58"/>
  <c r="FIG29" i="58"/>
  <c r="FIH29" i="58"/>
  <c r="FII29" i="58"/>
  <c r="FIJ29" i="58"/>
  <c r="FIK29" i="58"/>
  <c r="FIL29" i="58"/>
  <c r="FIM29" i="58"/>
  <c r="FIN29" i="58"/>
  <c r="FIO29" i="58"/>
  <c r="FIP29" i="58"/>
  <c r="FIQ29" i="58"/>
  <c r="FIR29" i="58"/>
  <c r="FIS29" i="58"/>
  <c r="FIT29" i="58"/>
  <c r="FIU29" i="58"/>
  <c r="FIV29" i="58"/>
  <c r="FIW29" i="58"/>
  <c r="FIX29" i="58"/>
  <c r="FIY29" i="58"/>
  <c r="FIZ29" i="58"/>
  <c r="FJA29" i="58"/>
  <c r="FJB29" i="58"/>
  <c r="FJC29" i="58"/>
  <c r="FJD29" i="58"/>
  <c r="FJE29" i="58"/>
  <c r="FJF29" i="58"/>
  <c r="FJG29" i="58"/>
  <c r="FJH29" i="58"/>
  <c r="FJI29" i="58"/>
  <c r="FJJ29" i="58"/>
  <c r="FJK29" i="58"/>
  <c r="FJL29" i="58"/>
  <c r="FJM29" i="58"/>
  <c r="FJN29" i="58"/>
  <c r="FJO29" i="58"/>
  <c r="FJP29" i="58"/>
  <c r="FJQ29" i="58"/>
  <c r="FJR29" i="58"/>
  <c r="FJS29" i="58"/>
  <c r="FJT29" i="58"/>
  <c r="FJU29" i="58"/>
  <c r="FJV29" i="58"/>
  <c r="FJW29" i="58"/>
  <c r="FJX29" i="58"/>
  <c r="FJY29" i="58"/>
  <c r="FJZ29" i="58"/>
  <c r="FKA29" i="58"/>
  <c r="FKB29" i="58"/>
  <c r="FKC29" i="58"/>
  <c r="FKD29" i="58"/>
  <c r="FKE29" i="58"/>
  <c r="FKF29" i="58"/>
  <c r="FKG29" i="58"/>
  <c r="FKH29" i="58"/>
  <c r="FKI29" i="58"/>
  <c r="FKJ29" i="58"/>
  <c r="FKK29" i="58"/>
  <c r="FKL29" i="58"/>
  <c r="FKM29" i="58"/>
  <c r="FKN29" i="58"/>
  <c r="FKO29" i="58"/>
  <c r="FKP29" i="58"/>
  <c r="FKQ29" i="58"/>
  <c r="FKR29" i="58"/>
  <c r="FKS29" i="58"/>
  <c r="FKT29" i="58"/>
  <c r="FKU29" i="58"/>
  <c r="FKV29" i="58"/>
  <c r="FKW29" i="58"/>
  <c r="FKX29" i="58"/>
  <c r="FKY29" i="58"/>
  <c r="FKZ29" i="58"/>
  <c r="FLA29" i="58"/>
  <c r="FLB29" i="58"/>
  <c r="FLC29" i="58"/>
  <c r="FLD29" i="58"/>
  <c r="FLE29" i="58"/>
  <c r="FLF29" i="58"/>
  <c r="FLG29" i="58"/>
  <c r="FLH29" i="58"/>
  <c r="FLI29" i="58"/>
  <c r="FLJ29" i="58"/>
  <c r="FLK29" i="58"/>
  <c r="FLL29" i="58"/>
  <c r="FLM29" i="58"/>
  <c r="FLN29" i="58"/>
  <c r="FLO29" i="58"/>
  <c r="FLP29" i="58"/>
  <c r="FLQ29" i="58"/>
  <c r="FLR29" i="58"/>
  <c r="FLS29" i="58"/>
  <c r="FLT29" i="58"/>
  <c r="FLU29" i="58"/>
  <c r="FLV29" i="58"/>
  <c r="FLW29" i="58"/>
  <c r="FLX29" i="58"/>
  <c r="FLY29" i="58"/>
  <c r="FLZ29" i="58"/>
  <c r="FMA29" i="58"/>
  <c r="FMB29" i="58"/>
  <c r="FMC29" i="58"/>
  <c r="FMD29" i="58"/>
  <c r="FME29" i="58"/>
  <c r="FMF29" i="58"/>
  <c r="FMG29" i="58"/>
  <c r="FMH29" i="58"/>
  <c r="FMI29" i="58"/>
  <c r="FMJ29" i="58"/>
  <c r="FMK29" i="58"/>
  <c r="FML29" i="58"/>
  <c r="FMM29" i="58"/>
  <c r="FMN29" i="58"/>
  <c r="FMO29" i="58"/>
  <c r="FMP29" i="58"/>
  <c r="FMQ29" i="58"/>
  <c r="FMR29" i="58"/>
  <c r="FMS29" i="58"/>
  <c r="FMT29" i="58"/>
  <c r="FMU29" i="58"/>
  <c r="FMV29" i="58"/>
  <c r="FMW29" i="58"/>
  <c r="FMX29" i="58"/>
  <c r="FMY29" i="58"/>
  <c r="FMZ29" i="58"/>
  <c r="FNA29" i="58"/>
  <c r="FNB29" i="58"/>
  <c r="FNC29" i="58"/>
  <c r="FND29" i="58"/>
  <c r="FNE29" i="58"/>
  <c r="FNF29" i="58"/>
  <c r="FNG29" i="58"/>
  <c r="FNH29" i="58"/>
  <c r="FNI29" i="58"/>
  <c r="FNJ29" i="58"/>
  <c r="FNK29" i="58"/>
  <c r="FNL29" i="58"/>
  <c r="FNM29" i="58"/>
  <c r="FNN29" i="58"/>
  <c r="FNO29" i="58"/>
  <c r="FNP29" i="58"/>
  <c r="FNQ29" i="58"/>
  <c r="FNR29" i="58"/>
  <c r="FNS29" i="58"/>
  <c r="FNT29" i="58"/>
  <c r="FNU29" i="58"/>
  <c r="FNV29" i="58"/>
  <c r="FNW29" i="58"/>
  <c r="FNX29" i="58"/>
  <c r="FNY29" i="58"/>
  <c r="FNZ29" i="58"/>
  <c r="FOA29" i="58"/>
  <c r="FOB29" i="58"/>
  <c r="FOC29" i="58"/>
  <c r="FOD29" i="58"/>
  <c r="FOE29" i="58"/>
  <c r="FOF29" i="58"/>
  <c r="FOG29" i="58"/>
  <c r="FOH29" i="58"/>
  <c r="FOI29" i="58"/>
  <c r="FOJ29" i="58"/>
  <c r="FOK29" i="58"/>
  <c r="FOL29" i="58"/>
  <c r="FOM29" i="58"/>
  <c r="FON29" i="58"/>
  <c r="FOO29" i="58"/>
  <c r="FOP29" i="58"/>
  <c r="FOQ29" i="58"/>
  <c r="FOR29" i="58"/>
  <c r="FOS29" i="58"/>
  <c r="FOT29" i="58"/>
  <c r="FOU29" i="58"/>
  <c r="FOV29" i="58"/>
  <c r="FOW29" i="58"/>
  <c r="FOX29" i="58"/>
  <c r="FOY29" i="58"/>
  <c r="FOZ29" i="58"/>
  <c r="FPA29" i="58"/>
  <c r="FPB29" i="58"/>
  <c r="FPC29" i="58"/>
  <c r="FPD29" i="58"/>
  <c r="FPE29" i="58"/>
  <c r="FPF29" i="58"/>
  <c r="FPG29" i="58"/>
  <c r="FPH29" i="58"/>
  <c r="FPI29" i="58"/>
  <c r="FPJ29" i="58"/>
  <c r="FPK29" i="58"/>
  <c r="FPL29" i="58"/>
  <c r="FPM29" i="58"/>
  <c r="FPN29" i="58"/>
  <c r="FPO29" i="58"/>
  <c r="FPP29" i="58"/>
  <c r="FPQ29" i="58"/>
  <c r="FPR29" i="58"/>
  <c r="FPS29" i="58"/>
  <c r="FPT29" i="58"/>
  <c r="FPU29" i="58"/>
  <c r="FPV29" i="58"/>
  <c r="FPW29" i="58"/>
  <c r="FPX29" i="58"/>
  <c r="FPY29" i="58"/>
  <c r="FPZ29" i="58"/>
  <c r="FQA29" i="58"/>
  <c r="FQB29" i="58"/>
  <c r="FQC29" i="58"/>
  <c r="FQD29" i="58"/>
  <c r="FQE29" i="58"/>
  <c r="FQF29" i="58"/>
  <c r="FQG29" i="58"/>
  <c r="FQH29" i="58"/>
  <c r="FQI29" i="58"/>
  <c r="FQJ29" i="58"/>
  <c r="FQK29" i="58"/>
  <c r="FQL29" i="58"/>
  <c r="FQM29" i="58"/>
  <c r="FQN29" i="58"/>
  <c r="FQO29" i="58"/>
  <c r="FQP29" i="58"/>
  <c r="FQQ29" i="58"/>
  <c r="FQR29" i="58"/>
  <c r="FQS29" i="58"/>
  <c r="FQT29" i="58"/>
  <c r="FQU29" i="58"/>
  <c r="FQV29" i="58"/>
  <c r="FQW29" i="58"/>
  <c r="FQX29" i="58"/>
  <c r="FQY29" i="58"/>
  <c r="FQZ29" i="58"/>
  <c r="FRA29" i="58"/>
  <c r="FRB29" i="58"/>
  <c r="FRC29" i="58"/>
  <c r="FRD29" i="58"/>
  <c r="FRE29" i="58"/>
  <c r="FRF29" i="58"/>
  <c r="FRG29" i="58"/>
  <c r="FRH29" i="58"/>
  <c r="FRI29" i="58"/>
  <c r="FRJ29" i="58"/>
  <c r="FRK29" i="58"/>
  <c r="FRL29" i="58"/>
  <c r="FRM29" i="58"/>
  <c r="FRN29" i="58"/>
  <c r="FRO29" i="58"/>
  <c r="FRP29" i="58"/>
  <c r="FRQ29" i="58"/>
  <c r="FRR29" i="58"/>
  <c r="FRS29" i="58"/>
  <c r="FRT29" i="58"/>
  <c r="FRU29" i="58"/>
  <c r="FRV29" i="58"/>
  <c r="FRW29" i="58"/>
  <c r="FRX29" i="58"/>
  <c r="FRY29" i="58"/>
  <c r="FRZ29" i="58"/>
  <c r="FSA29" i="58"/>
  <c r="FSB29" i="58"/>
  <c r="FSC29" i="58"/>
  <c r="FSD29" i="58"/>
  <c r="FSE29" i="58"/>
  <c r="FSF29" i="58"/>
  <c r="FSG29" i="58"/>
  <c r="FSH29" i="58"/>
  <c r="FSI29" i="58"/>
  <c r="FSJ29" i="58"/>
  <c r="FSK29" i="58"/>
  <c r="FSL29" i="58"/>
  <c r="FSM29" i="58"/>
  <c r="FSN29" i="58"/>
  <c r="FSO29" i="58"/>
  <c r="FSP29" i="58"/>
  <c r="FSQ29" i="58"/>
  <c r="FSR29" i="58"/>
  <c r="FSS29" i="58"/>
  <c r="FST29" i="58"/>
  <c r="FSU29" i="58"/>
  <c r="FSV29" i="58"/>
  <c r="FSW29" i="58"/>
  <c r="FSX29" i="58"/>
  <c r="FSY29" i="58"/>
  <c r="FSZ29" i="58"/>
  <c r="FTA29" i="58"/>
  <c r="FTB29" i="58"/>
  <c r="FTC29" i="58"/>
  <c r="FTD29" i="58"/>
  <c r="FTE29" i="58"/>
  <c r="FTF29" i="58"/>
  <c r="FTG29" i="58"/>
  <c r="FTH29" i="58"/>
  <c r="FTI29" i="58"/>
  <c r="FTJ29" i="58"/>
  <c r="FTK29" i="58"/>
  <c r="FTL29" i="58"/>
  <c r="FTM29" i="58"/>
  <c r="FTN29" i="58"/>
  <c r="FTO29" i="58"/>
  <c r="FTP29" i="58"/>
  <c r="FTQ29" i="58"/>
  <c r="FTR29" i="58"/>
  <c r="FTS29" i="58"/>
  <c r="FTT29" i="58"/>
  <c r="FTU29" i="58"/>
  <c r="FTV29" i="58"/>
  <c r="FTW29" i="58"/>
  <c r="FTX29" i="58"/>
  <c r="FTY29" i="58"/>
  <c r="FTZ29" i="58"/>
  <c r="FUA29" i="58"/>
  <c r="FUB29" i="58"/>
  <c r="FUC29" i="58"/>
  <c r="FUD29" i="58"/>
  <c r="FUE29" i="58"/>
  <c r="FUF29" i="58"/>
  <c r="FUG29" i="58"/>
  <c r="FUH29" i="58"/>
  <c r="FUI29" i="58"/>
  <c r="FUJ29" i="58"/>
  <c r="FUK29" i="58"/>
  <c r="FUL29" i="58"/>
  <c r="FUM29" i="58"/>
  <c r="FUN29" i="58"/>
  <c r="FUO29" i="58"/>
  <c r="FUP29" i="58"/>
  <c r="FUQ29" i="58"/>
  <c r="FUR29" i="58"/>
  <c r="FUS29" i="58"/>
  <c r="FUT29" i="58"/>
  <c r="FUU29" i="58"/>
  <c r="FUV29" i="58"/>
  <c r="FUW29" i="58"/>
  <c r="FUX29" i="58"/>
  <c r="FUY29" i="58"/>
  <c r="FUZ29" i="58"/>
  <c r="FVA29" i="58"/>
  <c r="FVB29" i="58"/>
  <c r="FVC29" i="58"/>
  <c r="FVD29" i="58"/>
  <c r="FVE29" i="58"/>
  <c r="FVF29" i="58"/>
  <c r="FVG29" i="58"/>
  <c r="FVH29" i="58"/>
  <c r="FVI29" i="58"/>
  <c r="FVJ29" i="58"/>
  <c r="FVK29" i="58"/>
  <c r="FVL29" i="58"/>
  <c r="FVM29" i="58"/>
  <c r="FVN29" i="58"/>
  <c r="FVO29" i="58"/>
  <c r="FVP29" i="58"/>
  <c r="FVQ29" i="58"/>
  <c r="FVR29" i="58"/>
  <c r="FVS29" i="58"/>
  <c r="FVT29" i="58"/>
  <c r="FVU29" i="58"/>
  <c r="FVV29" i="58"/>
  <c r="FVW29" i="58"/>
  <c r="FVX29" i="58"/>
  <c r="FVY29" i="58"/>
  <c r="FVZ29" i="58"/>
  <c r="FWA29" i="58"/>
  <c r="FWB29" i="58"/>
  <c r="FWC29" i="58"/>
  <c r="FWD29" i="58"/>
  <c r="FWE29" i="58"/>
  <c r="FWF29" i="58"/>
  <c r="FWG29" i="58"/>
  <c r="FWH29" i="58"/>
  <c r="FWI29" i="58"/>
  <c r="FWJ29" i="58"/>
  <c r="FWK29" i="58"/>
  <c r="FWL29" i="58"/>
  <c r="FWM29" i="58"/>
  <c r="FWN29" i="58"/>
  <c r="FWO29" i="58"/>
  <c r="FWP29" i="58"/>
  <c r="FWQ29" i="58"/>
  <c r="FWR29" i="58"/>
  <c r="FWS29" i="58"/>
  <c r="FWT29" i="58"/>
  <c r="FWU29" i="58"/>
  <c r="FWV29" i="58"/>
  <c r="FWW29" i="58"/>
  <c r="FWX29" i="58"/>
  <c r="FWY29" i="58"/>
  <c r="FWZ29" i="58"/>
  <c r="FXA29" i="58"/>
  <c r="FXB29" i="58"/>
  <c r="FXC29" i="58"/>
  <c r="FXD29" i="58"/>
  <c r="FXE29" i="58"/>
  <c r="FXF29" i="58"/>
  <c r="FXG29" i="58"/>
  <c r="FXH29" i="58"/>
  <c r="FXI29" i="58"/>
  <c r="FXJ29" i="58"/>
  <c r="FXK29" i="58"/>
  <c r="FXL29" i="58"/>
  <c r="FXM29" i="58"/>
  <c r="FXN29" i="58"/>
  <c r="FXO29" i="58"/>
  <c r="FXP29" i="58"/>
  <c r="FXQ29" i="58"/>
  <c r="FXR29" i="58"/>
  <c r="FXS29" i="58"/>
  <c r="FXT29" i="58"/>
  <c r="FXU29" i="58"/>
  <c r="FXV29" i="58"/>
  <c r="FXW29" i="58"/>
  <c r="FXX29" i="58"/>
  <c r="FXY29" i="58"/>
  <c r="FXZ29" i="58"/>
  <c r="FYA29" i="58"/>
  <c r="FYB29" i="58"/>
  <c r="FYC29" i="58"/>
  <c r="FYD29" i="58"/>
  <c r="FYE29" i="58"/>
  <c r="FYF29" i="58"/>
  <c r="FYG29" i="58"/>
  <c r="FYH29" i="58"/>
  <c r="FYI29" i="58"/>
  <c r="FYJ29" i="58"/>
  <c r="FYK29" i="58"/>
  <c r="FYL29" i="58"/>
  <c r="FYM29" i="58"/>
  <c r="FYN29" i="58"/>
  <c r="FYO29" i="58"/>
  <c r="FYP29" i="58"/>
  <c r="FYQ29" i="58"/>
  <c r="FYR29" i="58"/>
  <c r="FYS29" i="58"/>
  <c r="FYT29" i="58"/>
  <c r="FYU29" i="58"/>
  <c r="FYV29" i="58"/>
  <c r="FYW29" i="58"/>
  <c r="FYX29" i="58"/>
  <c r="FYY29" i="58"/>
  <c r="FYZ29" i="58"/>
  <c r="FZA29" i="58"/>
  <c r="FZB29" i="58"/>
  <c r="FZC29" i="58"/>
  <c r="FZD29" i="58"/>
  <c r="FZE29" i="58"/>
  <c r="FZF29" i="58"/>
  <c r="FZG29" i="58"/>
  <c r="FZH29" i="58"/>
  <c r="FZI29" i="58"/>
  <c r="FZJ29" i="58"/>
  <c r="FZK29" i="58"/>
  <c r="FZL29" i="58"/>
  <c r="FZM29" i="58"/>
  <c r="FZN29" i="58"/>
  <c r="FZO29" i="58"/>
  <c r="FZP29" i="58"/>
  <c r="FZQ29" i="58"/>
  <c r="FZR29" i="58"/>
  <c r="FZS29" i="58"/>
  <c r="FZT29" i="58"/>
  <c r="FZU29" i="58"/>
  <c r="FZV29" i="58"/>
  <c r="FZW29" i="58"/>
  <c r="FZX29" i="58"/>
  <c r="FZY29" i="58"/>
  <c r="FZZ29" i="58"/>
  <c r="GAA29" i="58"/>
  <c r="GAB29" i="58"/>
  <c r="GAC29" i="58"/>
  <c r="GAD29" i="58"/>
  <c r="GAE29" i="58"/>
  <c r="GAF29" i="58"/>
  <c r="GAG29" i="58"/>
  <c r="GAH29" i="58"/>
  <c r="GAI29" i="58"/>
  <c r="GAJ29" i="58"/>
  <c r="GAK29" i="58"/>
  <c r="GAL29" i="58"/>
  <c r="GAM29" i="58"/>
  <c r="GAN29" i="58"/>
  <c r="GAO29" i="58"/>
  <c r="GAP29" i="58"/>
  <c r="GAQ29" i="58"/>
  <c r="GAR29" i="58"/>
  <c r="GAS29" i="58"/>
  <c r="GAT29" i="58"/>
  <c r="GAU29" i="58"/>
  <c r="GAV29" i="58"/>
  <c r="GAW29" i="58"/>
  <c r="GAX29" i="58"/>
  <c r="GAY29" i="58"/>
  <c r="GAZ29" i="58"/>
  <c r="GBA29" i="58"/>
  <c r="GBB29" i="58"/>
  <c r="GBC29" i="58"/>
  <c r="GBD29" i="58"/>
  <c r="GBE29" i="58"/>
  <c r="GBF29" i="58"/>
  <c r="GBG29" i="58"/>
  <c r="GBH29" i="58"/>
  <c r="GBI29" i="58"/>
  <c r="GBJ29" i="58"/>
  <c r="GBK29" i="58"/>
  <c r="GBL29" i="58"/>
  <c r="GBM29" i="58"/>
  <c r="GBN29" i="58"/>
  <c r="GBO29" i="58"/>
  <c r="GBP29" i="58"/>
  <c r="GBQ29" i="58"/>
  <c r="GBR29" i="58"/>
  <c r="GBS29" i="58"/>
  <c r="GBT29" i="58"/>
  <c r="GBU29" i="58"/>
  <c r="GBV29" i="58"/>
  <c r="GBW29" i="58"/>
  <c r="GBX29" i="58"/>
  <c r="GBY29" i="58"/>
  <c r="GBZ29" i="58"/>
  <c r="GCA29" i="58"/>
  <c r="GCB29" i="58"/>
  <c r="GCC29" i="58"/>
  <c r="GCD29" i="58"/>
  <c r="GCE29" i="58"/>
  <c r="GCF29" i="58"/>
  <c r="GCG29" i="58"/>
  <c r="GCH29" i="58"/>
  <c r="GCI29" i="58"/>
  <c r="GCJ29" i="58"/>
  <c r="GCK29" i="58"/>
  <c r="GCL29" i="58"/>
  <c r="GCM29" i="58"/>
  <c r="GCN29" i="58"/>
  <c r="GCO29" i="58"/>
  <c r="GCP29" i="58"/>
  <c r="GCQ29" i="58"/>
  <c r="GCR29" i="58"/>
  <c r="GCS29" i="58"/>
  <c r="GCT29" i="58"/>
  <c r="GCU29" i="58"/>
  <c r="GCV29" i="58"/>
  <c r="GCW29" i="58"/>
  <c r="GCX29" i="58"/>
  <c r="GCY29" i="58"/>
  <c r="GCZ29" i="58"/>
  <c r="GDA29" i="58"/>
  <c r="GDB29" i="58"/>
  <c r="GDC29" i="58"/>
  <c r="GDD29" i="58"/>
  <c r="GDE29" i="58"/>
  <c r="GDF29" i="58"/>
  <c r="GDG29" i="58"/>
  <c r="GDH29" i="58"/>
  <c r="GDI29" i="58"/>
  <c r="GDJ29" i="58"/>
  <c r="GDK29" i="58"/>
  <c r="GDL29" i="58"/>
  <c r="GDM29" i="58"/>
  <c r="GDN29" i="58"/>
  <c r="GDO29" i="58"/>
  <c r="GDP29" i="58"/>
  <c r="GDQ29" i="58"/>
  <c r="GDR29" i="58"/>
  <c r="GDS29" i="58"/>
  <c r="GDT29" i="58"/>
  <c r="GDU29" i="58"/>
  <c r="GDV29" i="58"/>
  <c r="GDW29" i="58"/>
  <c r="GDX29" i="58"/>
  <c r="GDY29" i="58"/>
  <c r="GDZ29" i="58"/>
  <c r="GEA29" i="58"/>
  <c r="GEB29" i="58"/>
  <c r="GEC29" i="58"/>
  <c r="GED29" i="58"/>
  <c r="GEE29" i="58"/>
  <c r="GEF29" i="58"/>
  <c r="GEG29" i="58"/>
  <c r="GEH29" i="58"/>
  <c r="GEI29" i="58"/>
  <c r="GEJ29" i="58"/>
  <c r="GEK29" i="58"/>
  <c r="GEL29" i="58"/>
  <c r="GEM29" i="58"/>
  <c r="GEN29" i="58"/>
  <c r="GEO29" i="58"/>
  <c r="GEP29" i="58"/>
  <c r="GEQ29" i="58"/>
  <c r="GER29" i="58"/>
  <c r="GES29" i="58"/>
  <c r="GET29" i="58"/>
  <c r="GEU29" i="58"/>
  <c r="GEV29" i="58"/>
  <c r="GEW29" i="58"/>
  <c r="GEX29" i="58"/>
  <c r="GEY29" i="58"/>
  <c r="GEZ29" i="58"/>
  <c r="GFA29" i="58"/>
  <c r="GFB29" i="58"/>
  <c r="GFC29" i="58"/>
  <c r="GFD29" i="58"/>
  <c r="GFE29" i="58"/>
  <c r="GFF29" i="58"/>
  <c r="GFG29" i="58"/>
  <c r="GFH29" i="58"/>
  <c r="GFI29" i="58"/>
  <c r="GFJ29" i="58"/>
  <c r="GFK29" i="58"/>
  <c r="GFL29" i="58"/>
  <c r="GFM29" i="58"/>
  <c r="GFN29" i="58"/>
  <c r="GFO29" i="58"/>
  <c r="GFP29" i="58"/>
  <c r="GFQ29" i="58"/>
  <c r="GFR29" i="58"/>
  <c r="GFS29" i="58"/>
  <c r="GFT29" i="58"/>
  <c r="GFU29" i="58"/>
  <c r="GFV29" i="58"/>
  <c r="GFW29" i="58"/>
  <c r="GFX29" i="58"/>
  <c r="GFY29" i="58"/>
  <c r="GFZ29" i="58"/>
  <c r="GGA29" i="58"/>
  <c r="GGB29" i="58"/>
  <c r="GGC29" i="58"/>
  <c r="GGD29" i="58"/>
  <c r="GGE29" i="58"/>
  <c r="GGF29" i="58"/>
  <c r="GGG29" i="58"/>
  <c r="GGH29" i="58"/>
  <c r="GGI29" i="58"/>
  <c r="GGJ29" i="58"/>
  <c r="GGK29" i="58"/>
  <c r="GGL29" i="58"/>
  <c r="GGM29" i="58"/>
  <c r="GGN29" i="58"/>
  <c r="GGO29" i="58"/>
  <c r="GGP29" i="58"/>
  <c r="GGQ29" i="58"/>
  <c r="GGR29" i="58"/>
  <c r="GGS29" i="58"/>
  <c r="GGT29" i="58"/>
  <c r="GGU29" i="58"/>
  <c r="GGV29" i="58"/>
  <c r="GGW29" i="58"/>
  <c r="GGX29" i="58"/>
  <c r="GGY29" i="58"/>
  <c r="GGZ29" i="58"/>
  <c r="GHA29" i="58"/>
  <c r="GHB29" i="58"/>
  <c r="GHC29" i="58"/>
  <c r="GHD29" i="58"/>
  <c r="GHE29" i="58"/>
  <c r="GHF29" i="58"/>
  <c r="GHG29" i="58"/>
  <c r="GHH29" i="58"/>
  <c r="GHI29" i="58"/>
  <c r="GHJ29" i="58"/>
  <c r="GHK29" i="58"/>
  <c r="GHL29" i="58"/>
  <c r="GHM29" i="58"/>
  <c r="GHN29" i="58"/>
  <c r="GHO29" i="58"/>
  <c r="GHP29" i="58"/>
  <c r="GHQ29" i="58"/>
  <c r="GHR29" i="58"/>
  <c r="GHS29" i="58"/>
  <c r="GHT29" i="58"/>
  <c r="GHU29" i="58"/>
  <c r="GHV29" i="58"/>
  <c r="GHW29" i="58"/>
  <c r="GHX29" i="58"/>
  <c r="GHY29" i="58"/>
  <c r="GHZ29" i="58"/>
  <c r="GIA29" i="58"/>
  <c r="GIB29" i="58"/>
  <c r="GIC29" i="58"/>
  <c r="GID29" i="58"/>
  <c r="GIE29" i="58"/>
  <c r="GIF29" i="58"/>
  <c r="GIG29" i="58"/>
  <c r="GIH29" i="58"/>
  <c r="GII29" i="58"/>
  <c r="GIJ29" i="58"/>
  <c r="GIK29" i="58"/>
  <c r="GIL29" i="58"/>
  <c r="GIM29" i="58"/>
  <c r="GIN29" i="58"/>
  <c r="GIO29" i="58"/>
  <c r="GIP29" i="58"/>
  <c r="GIQ29" i="58"/>
  <c r="GIR29" i="58"/>
  <c r="GIS29" i="58"/>
  <c r="GIT29" i="58"/>
  <c r="GIU29" i="58"/>
  <c r="GIV29" i="58"/>
  <c r="GIW29" i="58"/>
  <c r="GIX29" i="58"/>
  <c r="GIY29" i="58"/>
  <c r="GIZ29" i="58"/>
  <c r="GJA29" i="58"/>
  <c r="GJB29" i="58"/>
  <c r="GJC29" i="58"/>
  <c r="GJD29" i="58"/>
  <c r="GJE29" i="58"/>
  <c r="GJF29" i="58"/>
  <c r="GJG29" i="58"/>
  <c r="GJH29" i="58"/>
  <c r="GJI29" i="58"/>
  <c r="GJJ29" i="58"/>
  <c r="GJK29" i="58"/>
  <c r="GJL29" i="58"/>
  <c r="GJM29" i="58"/>
  <c r="GJN29" i="58"/>
  <c r="GJO29" i="58"/>
  <c r="GJP29" i="58"/>
  <c r="GJQ29" i="58"/>
  <c r="GJR29" i="58"/>
  <c r="GJS29" i="58"/>
  <c r="GJT29" i="58"/>
  <c r="GJU29" i="58"/>
  <c r="GJV29" i="58"/>
  <c r="GJW29" i="58"/>
  <c r="GJX29" i="58"/>
  <c r="GJY29" i="58"/>
  <c r="GJZ29" i="58"/>
  <c r="GKA29" i="58"/>
  <c r="GKB29" i="58"/>
  <c r="GKC29" i="58"/>
  <c r="GKD29" i="58"/>
  <c r="GKE29" i="58"/>
  <c r="GKF29" i="58"/>
  <c r="GKG29" i="58"/>
  <c r="GKH29" i="58"/>
  <c r="GKI29" i="58"/>
  <c r="GKJ29" i="58"/>
  <c r="GKK29" i="58"/>
  <c r="GKL29" i="58"/>
  <c r="GKM29" i="58"/>
  <c r="GKN29" i="58"/>
  <c r="GKO29" i="58"/>
  <c r="GKP29" i="58"/>
  <c r="GKQ29" i="58"/>
  <c r="GKR29" i="58"/>
  <c r="GKS29" i="58"/>
  <c r="GKT29" i="58"/>
  <c r="GKU29" i="58"/>
  <c r="GKV29" i="58"/>
  <c r="GKW29" i="58"/>
  <c r="GKX29" i="58"/>
  <c r="GKY29" i="58"/>
  <c r="GKZ29" i="58"/>
  <c r="GLA29" i="58"/>
  <c r="GLB29" i="58"/>
  <c r="GLC29" i="58"/>
  <c r="GLD29" i="58"/>
  <c r="GLE29" i="58"/>
  <c r="GLF29" i="58"/>
  <c r="GLG29" i="58"/>
  <c r="GLH29" i="58"/>
  <c r="GLI29" i="58"/>
  <c r="GLJ29" i="58"/>
  <c r="GLK29" i="58"/>
  <c r="GLL29" i="58"/>
  <c r="GLM29" i="58"/>
  <c r="GLN29" i="58"/>
  <c r="GLO29" i="58"/>
  <c r="GLP29" i="58"/>
  <c r="GLQ29" i="58"/>
  <c r="GLR29" i="58"/>
  <c r="GLS29" i="58"/>
  <c r="GLT29" i="58"/>
  <c r="GLU29" i="58"/>
  <c r="GLV29" i="58"/>
  <c r="GLW29" i="58"/>
  <c r="GLX29" i="58"/>
  <c r="GLY29" i="58"/>
  <c r="GLZ29" i="58"/>
  <c r="GMA29" i="58"/>
  <c r="GMB29" i="58"/>
  <c r="GMC29" i="58"/>
  <c r="GMD29" i="58"/>
  <c r="GME29" i="58"/>
  <c r="GMF29" i="58"/>
  <c r="GMG29" i="58"/>
  <c r="GMH29" i="58"/>
  <c r="GMI29" i="58"/>
  <c r="GMJ29" i="58"/>
  <c r="GMK29" i="58"/>
  <c r="GML29" i="58"/>
  <c r="GMM29" i="58"/>
  <c r="GMN29" i="58"/>
  <c r="GMO29" i="58"/>
  <c r="GMP29" i="58"/>
  <c r="GMQ29" i="58"/>
  <c r="GMR29" i="58"/>
  <c r="GMS29" i="58"/>
  <c r="GMT29" i="58"/>
  <c r="GMU29" i="58"/>
  <c r="GMV29" i="58"/>
  <c r="GMW29" i="58"/>
  <c r="GMX29" i="58"/>
  <c r="GMY29" i="58"/>
  <c r="GMZ29" i="58"/>
  <c r="GNA29" i="58"/>
  <c r="GNB29" i="58"/>
  <c r="GNC29" i="58"/>
  <c r="GND29" i="58"/>
  <c r="GNE29" i="58"/>
  <c r="GNF29" i="58"/>
  <c r="GNG29" i="58"/>
  <c r="GNH29" i="58"/>
  <c r="GNI29" i="58"/>
  <c r="GNJ29" i="58"/>
  <c r="GNK29" i="58"/>
  <c r="GNL29" i="58"/>
  <c r="GNM29" i="58"/>
  <c r="GNN29" i="58"/>
  <c r="GNO29" i="58"/>
  <c r="GNP29" i="58"/>
  <c r="GNQ29" i="58"/>
  <c r="GNR29" i="58"/>
  <c r="GNS29" i="58"/>
  <c r="GNT29" i="58"/>
  <c r="GNU29" i="58"/>
  <c r="GNV29" i="58"/>
  <c r="GNW29" i="58"/>
  <c r="GNX29" i="58"/>
  <c r="GNY29" i="58"/>
  <c r="GNZ29" i="58"/>
  <c r="GOA29" i="58"/>
  <c r="GOB29" i="58"/>
  <c r="GOC29" i="58"/>
  <c r="GOD29" i="58"/>
  <c r="GOE29" i="58"/>
  <c r="GOF29" i="58"/>
  <c r="GOG29" i="58"/>
  <c r="GOH29" i="58"/>
  <c r="GOI29" i="58"/>
  <c r="GOJ29" i="58"/>
  <c r="GOK29" i="58"/>
  <c r="GOL29" i="58"/>
  <c r="GOM29" i="58"/>
  <c r="GON29" i="58"/>
  <c r="GOO29" i="58"/>
  <c r="GOP29" i="58"/>
  <c r="GOQ29" i="58"/>
  <c r="GOR29" i="58"/>
  <c r="GOS29" i="58"/>
  <c r="GOT29" i="58"/>
  <c r="GOU29" i="58"/>
  <c r="GOV29" i="58"/>
  <c r="GOW29" i="58"/>
  <c r="GOX29" i="58"/>
  <c r="GOY29" i="58"/>
  <c r="GOZ29" i="58"/>
  <c r="GPA29" i="58"/>
  <c r="GPB29" i="58"/>
  <c r="GPC29" i="58"/>
  <c r="GPD29" i="58"/>
  <c r="GPE29" i="58"/>
  <c r="GPF29" i="58"/>
  <c r="GPG29" i="58"/>
  <c r="GPH29" i="58"/>
  <c r="GPI29" i="58"/>
  <c r="GPJ29" i="58"/>
  <c r="GPK29" i="58"/>
  <c r="GPL29" i="58"/>
  <c r="GPM29" i="58"/>
  <c r="GPN29" i="58"/>
  <c r="GPO29" i="58"/>
  <c r="GPP29" i="58"/>
  <c r="GPQ29" i="58"/>
  <c r="GPR29" i="58"/>
  <c r="GPS29" i="58"/>
  <c r="GPT29" i="58"/>
  <c r="GPU29" i="58"/>
  <c r="GPV29" i="58"/>
  <c r="GPW29" i="58"/>
  <c r="GPX29" i="58"/>
  <c r="GPY29" i="58"/>
  <c r="GPZ29" i="58"/>
  <c r="GQA29" i="58"/>
  <c r="GQB29" i="58"/>
  <c r="GQC29" i="58"/>
  <c r="GQD29" i="58"/>
  <c r="GQE29" i="58"/>
  <c r="GQF29" i="58"/>
  <c r="GQG29" i="58"/>
  <c r="GQH29" i="58"/>
  <c r="GQI29" i="58"/>
  <c r="GQJ29" i="58"/>
  <c r="GQK29" i="58"/>
  <c r="GQL29" i="58"/>
  <c r="GQM29" i="58"/>
  <c r="GQN29" i="58"/>
  <c r="GQO29" i="58"/>
  <c r="GQP29" i="58"/>
  <c r="GQQ29" i="58"/>
  <c r="GQR29" i="58"/>
  <c r="GQS29" i="58"/>
  <c r="GQT29" i="58"/>
  <c r="GQU29" i="58"/>
  <c r="GQV29" i="58"/>
  <c r="GQW29" i="58"/>
  <c r="GQX29" i="58"/>
  <c r="GQY29" i="58"/>
  <c r="GQZ29" i="58"/>
  <c r="GRA29" i="58"/>
  <c r="GRB29" i="58"/>
  <c r="GRC29" i="58"/>
  <c r="GRD29" i="58"/>
  <c r="GRE29" i="58"/>
  <c r="GRF29" i="58"/>
  <c r="GRG29" i="58"/>
  <c r="GRH29" i="58"/>
  <c r="GRI29" i="58"/>
  <c r="GRJ29" i="58"/>
  <c r="GRK29" i="58"/>
  <c r="GRL29" i="58"/>
  <c r="GRM29" i="58"/>
  <c r="GRN29" i="58"/>
  <c r="GRO29" i="58"/>
  <c r="GRP29" i="58"/>
  <c r="GRQ29" i="58"/>
  <c r="GRR29" i="58"/>
  <c r="GRS29" i="58"/>
  <c r="GRT29" i="58"/>
  <c r="GRU29" i="58"/>
  <c r="GRV29" i="58"/>
  <c r="GRW29" i="58"/>
  <c r="GRX29" i="58"/>
  <c r="GRY29" i="58"/>
  <c r="GRZ29" i="58"/>
  <c r="GSA29" i="58"/>
  <c r="GSB29" i="58"/>
  <c r="GSC29" i="58"/>
  <c r="GSD29" i="58"/>
  <c r="GSE29" i="58"/>
  <c r="GSF29" i="58"/>
  <c r="GSG29" i="58"/>
  <c r="GSH29" i="58"/>
  <c r="GSI29" i="58"/>
  <c r="GSJ29" i="58"/>
  <c r="GSK29" i="58"/>
  <c r="GSL29" i="58"/>
  <c r="GSM29" i="58"/>
  <c r="GSN29" i="58"/>
  <c r="GSO29" i="58"/>
  <c r="GSP29" i="58"/>
  <c r="GSQ29" i="58"/>
  <c r="GSR29" i="58"/>
  <c r="GSS29" i="58"/>
  <c r="GST29" i="58"/>
  <c r="GSU29" i="58"/>
  <c r="GSV29" i="58"/>
  <c r="GSW29" i="58"/>
  <c r="GSX29" i="58"/>
  <c r="GSY29" i="58"/>
  <c r="GSZ29" i="58"/>
  <c r="GTA29" i="58"/>
  <c r="GTB29" i="58"/>
  <c r="GTC29" i="58"/>
  <c r="GTD29" i="58"/>
  <c r="GTE29" i="58"/>
  <c r="GTF29" i="58"/>
  <c r="GTG29" i="58"/>
  <c r="GTH29" i="58"/>
  <c r="GTI29" i="58"/>
  <c r="GTJ29" i="58"/>
  <c r="GTK29" i="58"/>
  <c r="GTL29" i="58"/>
  <c r="GTM29" i="58"/>
  <c r="GTN29" i="58"/>
  <c r="GTO29" i="58"/>
  <c r="GTP29" i="58"/>
  <c r="GTQ29" i="58"/>
  <c r="GTR29" i="58"/>
  <c r="GTS29" i="58"/>
  <c r="GTT29" i="58"/>
  <c r="GTU29" i="58"/>
  <c r="GTV29" i="58"/>
  <c r="GTW29" i="58"/>
  <c r="GTX29" i="58"/>
  <c r="GTY29" i="58"/>
  <c r="GTZ29" i="58"/>
  <c r="GUA29" i="58"/>
  <c r="GUB29" i="58"/>
  <c r="GUC29" i="58"/>
  <c r="GUD29" i="58"/>
  <c r="GUE29" i="58"/>
  <c r="GUF29" i="58"/>
  <c r="GUG29" i="58"/>
  <c r="GUH29" i="58"/>
  <c r="GUI29" i="58"/>
  <c r="GUJ29" i="58"/>
  <c r="GUK29" i="58"/>
  <c r="GUL29" i="58"/>
  <c r="GUM29" i="58"/>
  <c r="GUN29" i="58"/>
  <c r="GUO29" i="58"/>
  <c r="GUP29" i="58"/>
  <c r="GUQ29" i="58"/>
  <c r="GUR29" i="58"/>
  <c r="GUS29" i="58"/>
  <c r="GUT29" i="58"/>
  <c r="GUU29" i="58"/>
  <c r="GUV29" i="58"/>
  <c r="GUW29" i="58"/>
  <c r="GUX29" i="58"/>
  <c r="GUY29" i="58"/>
  <c r="GUZ29" i="58"/>
  <c r="GVA29" i="58"/>
  <c r="GVB29" i="58"/>
  <c r="GVC29" i="58"/>
  <c r="GVD29" i="58"/>
  <c r="GVE29" i="58"/>
  <c r="GVF29" i="58"/>
  <c r="GVG29" i="58"/>
  <c r="GVH29" i="58"/>
  <c r="GVI29" i="58"/>
  <c r="GVJ29" i="58"/>
  <c r="GVK29" i="58"/>
  <c r="GVL29" i="58"/>
  <c r="GVM29" i="58"/>
  <c r="GVN29" i="58"/>
  <c r="GVO29" i="58"/>
  <c r="GVP29" i="58"/>
  <c r="GVQ29" i="58"/>
  <c r="GVR29" i="58"/>
  <c r="GVS29" i="58"/>
  <c r="GVT29" i="58"/>
  <c r="GVU29" i="58"/>
  <c r="GVV29" i="58"/>
  <c r="GVW29" i="58"/>
  <c r="GVX29" i="58"/>
  <c r="GVY29" i="58"/>
  <c r="GVZ29" i="58"/>
  <c r="GWA29" i="58"/>
  <c r="GWB29" i="58"/>
  <c r="GWC29" i="58"/>
  <c r="GWD29" i="58"/>
  <c r="GWE29" i="58"/>
  <c r="GWF29" i="58"/>
  <c r="GWG29" i="58"/>
  <c r="GWH29" i="58"/>
  <c r="GWI29" i="58"/>
  <c r="GWJ29" i="58"/>
  <c r="GWK29" i="58"/>
  <c r="GWL29" i="58"/>
  <c r="GWM29" i="58"/>
  <c r="GWN29" i="58"/>
  <c r="GWO29" i="58"/>
  <c r="GWP29" i="58"/>
  <c r="GWQ29" i="58"/>
  <c r="GWR29" i="58"/>
  <c r="GWS29" i="58"/>
  <c r="GWT29" i="58"/>
  <c r="GWU29" i="58"/>
  <c r="GWV29" i="58"/>
  <c r="GWW29" i="58"/>
  <c r="GWX29" i="58"/>
  <c r="GWY29" i="58"/>
  <c r="GWZ29" i="58"/>
  <c r="GXA29" i="58"/>
  <c r="GXB29" i="58"/>
  <c r="GXC29" i="58"/>
  <c r="GXD29" i="58"/>
  <c r="GXE29" i="58"/>
  <c r="GXF29" i="58"/>
  <c r="GXG29" i="58"/>
  <c r="GXH29" i="58"/>
  <c r="GXI29" i="58"/>
  <c r="GXJ29" i="58"/>
  <c r="GXK29" i="58"/>
  <c r="GXL29" i="58"/>
  <c r="GXM29" i="58"/>
  <c r="GXN29" i="58"/>
  <c r="GXO29" i="58"/>
  <c r="GXP29" i="58"/>
  <c r="GXQ29" i="58"/>
  <c r="GXR29" i="58"/>
  <c r="GXS29" i="58"/>
  <c r="GXT29" i="58"/>
  <c r="GXU29" i="58"/>
  <c r="GXV29" i="58"/>
  <c r="GXW29" i="58"/>
  <c r="GXX29" i="58"/>
  <c r="GXY29" i="58"/>
  <c r="GXZ29" i="58"/>
  <c r="GYA29" i="58"/>
  <c r="GYB29" i="58"/>
  <c r="GYC29" i="58"/>
  <c r="GYD29" i="58"/>
  <c r="GYE29" i="58"/>
  <c r="GYF29" i="58"/>
  <c r="GYG29" i="58"/>
  <c r="GYH29" i="58"/>
  <c r="GYI29" i="58"/>
  <c r="GYJ29" i="58"/>
  <c r="GYK29" i="58"/>
  <c r="GYL29" i="58"/>
  <c r="GYM29" i="58"/>
  <c r="GYN29" i="58"/>
  <c r="GYO29" i="58"/>
  <c r="GYP29" i="58"/>
  <c r="GYQ29" i="58"/>
  <c r="GYR29" i="58"/>
  <c r="GYS29" i="58"/>
  <c r="GYT29" i="58"/>
  <c r="GYU29" i="58"/>
  <c r="GYV29" i="58"/>
  <c r="GYW29" i="58"/>
  <c r="GYX29" i="58"/>
  <c r="GYY29" i="58"/>
  <c r="GYZ29" i="58"/>
  <c r="GZA29" i="58"/>
  <c r="GZB29" i="58"/>
  <c r="GZC29" i="58"/>
  <c r="GZD29" i="58"/>
  <c r="GZE29" i="58"/>
  <c r="GZF29" i="58"/>
  <c r="GZG29" i="58"/>
  <c r="GZH29" i="58"/>
  <c r="GZI29" i="58"/>
  <c r="GZJ29" i="58"/>
  <c r="GZK29" i="58"/>
  <c r="GZL29" i="58"/>
  <c r="GZM29" i="58"/>
  <c r="GZN29" i="58"/>
  <c r="GZO29" i="58"/>
  <c r="GZP29" i="58"/>
  <c r="GZQ29" i="58"/>
  <c r="GZR29" i="58"/>
  <c r="GZS29" i="58"/>
  <c r="GZT29" i="58"/>
  <c r="GZU29" i="58"/>
  <c r="GZV29" i="58"/>
  <c r="GZW29" i="58"/>
  <c r="GZX29" i="58"/>
  <c r="GZY29" i="58"/>
  <c r="GZZ29" i="58"/>
  <c r="HAA29" i="58"/>
  <c r="HAB29" i="58"/>
  <c r="HAC29" i="58"/>
  <c r="HAD29" i="58"/>
  <c r="HAE29" i="58"/>
  <c r="HAF29" i="58"/>
  <c r="HAG29" i="58"/>
  <c r="HAH29" i="58"/>
  <c r="HAI29" i="58"/>
  <c r="HAJ29" i="58"/>
  <c r="HAK29" i="58"/>
  <c r="HAL29" i="58"/>
  <c r="HAM29" i="58"/>
  <c r="HAN29" i="58"/>
  <c r="HAO29" i="58"/>
  <c r="HAP29" i="58"/>
  <c r="HAQ29" i="58"/>
  <c r="HAR29" i="58"/>
  <c r="HAS29" i="58"/>
  <c r="HAT29" i="58"/>
  <c r="HAU29" i="58"/>
  <c r="HAV29" i="58"/>
  <c r="HAW29" i="58"/>
  <c r="HAX29" i="58"/>
  <c r="HAY29" i="58"/>
  <c r="HAZ29" i="58"/>
  <c r="HBA29" i="58"/>
  <c r="HBB29" i="58"/>
  <c r="HBC29" i="58"/>
  <c r="HBD29" i="58"/>
  <c r="HBE29" i="58"/>
  <c r="HBF29" i="58"/>
  <c r="HBG29" i="58"/>
  <c r="HBH29" i="58"/>
  <c r="HBI29" i="58"/>
  <c r="HBJ29" i="58"/>
  <c r="HBK29" i="58"/>
  <c r="HBL29" i="58"/>
  <c r="HBM29" i="58"/>
  <c r="HBN29" i="58"/>
  <c r="HBO29" i="58"/>
  <c r="HBP29" i="58"/>
  <c r="HBQ29" i="58"/>
  <c r="HBR29" i="58"/>
  <c r="HBS29" i="58"/>
  <c r="HBT29" i="58"/>
  <c r="HBU29" i="58"/>
  <c r="HBV29" i="58"/>
  <c r="HBW29" i="58"/>
  <c r="HBX29" i="58"/>
  <c r="HBY29" i="58"/>
  <c r="HBZ29" i="58"/>
  <c r="HCA29" i="58"/>
  <c r="HCB29" i="58"/>
  <c r="HCC29" i="58"/>
  <c r="HCD29" i="58"/>
  <c r="HCE29" i="58"/>
  <c r="HCF29" i="58"/>
  <c r="HCG29" i="58"/>
  <c r="HCH29" i="58"/>
  <c r="HCI29" i="58"/>
  <c r="HCJ29" i="58"/>
  <c r="HCK29" i="58"/>
  <c r="HCL29" i="58"/>
  <c r="HCM29" i="58"/>
  <c r="HCN29" i="58"/>
  <c r="HCO29" i="58"/>
  <c r="HCP29" i="58"/>
  <c r="HCQ29" i="58"/>
  <c r="HCR29" i="58"/>
  <c r="HCS29" i="58"/>
  <c r="HCT29" i="58"/>
  <c r="HCU29" i="58"/>
  <c r="HCV29" i="58"/>
  <c r="HCW29" i="58"/>
  <c r="HCX29" i="58"/>
  <c r="HCY29" i="58"/>
  <c r="HCZ29" i="58"/>
  <c r="HDA29" i="58"/>
  <c r="HDB29" i="58"/>
  <c r="HDC29" i="58"/>
  <c r="HDD29" i="58"/>
  <c r="HDE29" i="58"/>
  <c r="HDF29" i="58"/>
  <c r="HDG29" i="58"/>
  <c r="HDH29" i="58"/>
  <c r="HDI29" i="58"/>
  <c r="HDJ29" i="58"/>
  <c r="HDK29" i="58"/>
  <c r="HDL29" i="58"/>
  <c r="HDM29" i="58"/>
  <c r="HDN29" i="58"/>
  <c r="HDO29" i="58"/>
  <c r="HDP29" i="58"/>
  <c r="HDQ29" i="58"/>
  <c r="HDR29" i="58"/>
  <c r="HDS29" i="58"/>
  <c r="HDT29" i="58"/>
  <c r="HDU29" i="58"/>
  <c r="HDV29" i="58"/>
  <c r="HDW29" i="58"/>
  <c r="HDX29" i="58"/>
  <c r="HDY29" i="58"/>
  <c r="HDZ29" i="58"/>
  <c r="HEA29" i="58"/>
  <c r="HEB29" i="58"/>
  <c r="HEC29" i="58"/>
  <c r="HED29" i="58"/>
  <c r="HEE29" i="58"/>
  <c r="HEF29" i="58"/>
  <c r="HEG29" i="58"/>
  <c r="HEH29" i="58"/>
  <c r="HEI29" i="58"/>
  <c r="HEJ29" i="58"/>
  <c r="HEK29" i="58"/>
  <c r="HEL29" i="58"/>
  <c r="HEM29" i="58"/>
  <c r="HEN29" i="58"/>
  <c r="HEO29" i="58"/>
  <c r="HEP29" i="58"/>
  <c r="HEQ29" i="58"/>
  <c r="HER29" i="58"/>
  <c r="HES29" i="58"/>
  <c r="HET29" i="58"/>
  <c r="HEU29" i="58"/>
  <c r="HEV29" i="58"/>
  <c r="HEW29" i="58"/>
  <c r="HEX29" i="58"/>
  <c r="HEY29" i="58"/>
  <c r="HEZ29" i="58"/>
  <c r="HFA29" i="58"/>
  <c r="HFB29" i="58"/>
  <c r="HFC29" i="58"/>
  <c r="HFD29" i="58"/>
  <c r="HFE29" i="58"/>
  <c r="HFF29" i="58"/>
  <c r="HFG29" i="58"/>
  <c r="HFH29" i="58"/>
  <c r="HFI29" i="58"/>
  <c r="HFJ29" i="58"/>
  <c r="HFK29" i="58"/>
  <c r="HFL29" i="58"/>
  <c r="HFM29" i="58"/>
  <c r="HFN29" i="58"/>
  <c r="HFO29" i="58"/>
  <c r="HFP29" i="58"/>
  <c r="HFQ29" i="58"/>
  <c r="HFR29" i="58"/>
  <c r="HFS29" i="58"/>
  <c r="HFT29" i="58"/>
  <c r="HFU29" i="58"/>
  <c r="HFV29" i="58"/>
  <c r="HFW29" i="58"/>
  <c r="HFX29" i="58"/>
  <c r="HFY29" i="58"/>
  <c r="HFZ29" i="58"/>
  <c r="HGA29" i="58"/>
  <c r="HGB29" i="58"/>
  <c r="HGC29" i="58"/>
  <c r="HGD29" i="58"/>
  <c r="HGE29" i="58"/>
  <c r="HGF29" i="58"/>
  <c r="HGG29" i="58"/>
  <c r="HGH29" i="58"/>
  <c r="HGI29" i="58"/>
  <c r="HGJ29" i="58"/>
  <c r="HGK29" i="58"/>
  <c r="HGL29" i="58"/>
  <c r="HGM29" i="58"/>
  <c r="HGN29" i="58"/>
  <c r="HGO29" i="58"/>
  <c r="HGP29" i="58"/>
  <c r="HGQ29" i="58"/>
  <c r="HGR29" i="58"/>
  <c r="HGS29" i="58"/>
  <c r="HGT29" i="58"/>
  <c r="HGU29" i="58"/>
  <c r="HGV29" i="58"/>
  <c r="HGW29" i="58"/>
  <c r="HGX29" i="58"/>
  <c r="HGY29" i="58"/>
  <c r="HGZ29" i="58"/>
  <c r="HHA29" i="58"/>
  <c r="HHB29" i="58"/>
  <c r="HHC29" i="58"/>
  <c r="HHD29" i="58"/>
  <c r="HHE29" i="58"/>
  <c r="HHF29" i="58"/>
  <c r="HHG29" i="58"/>
  <c r="HHH29" i="58"/>
  <c r="HHI29" i="58"/>
  <c r="HHJ29" i="58"/>
  <c r="HHK29" i="58"/>
  <c r="HHL29" i="58"/>
  <c r="HHM29" i="58"/>
  <c r="HHN29" i="58"/>
  <c r="HHO29" i="58"/>
  <c r="HHP29" i="58"/>
  <c r="HHQ29" i="58"/>
  <c r="HHR29" i="58"/>
  <c r="HHS29" i="58"/>
  <c r="HHT29" i="58"/>
  <c r="HHU29" i="58"/>
  <c r="HHV29" i="58"/>
  <c r="HHW29" i="58"/>
  <c r="HHX29" i="58"/>
  <c r="HHY29" i="58"/>
  <c r="HHZ29" i="58"/>
  <c r="HIA29" i="58"/>
  <c r="HIB29" i="58"/>
  <c r="HIC29" i="58"/>
  <c r="HID29" i="58"/>
  <c r="HIE29" i="58"/>
  <c r="HIF29" i="58"/>
  <c r="HIG29" i="58"/>
  <c r="HIH29" i="58"/>
  <c r="HII29" i="58"/>
  <c r="HIJ29" i="58"/>
  <c r="HIK29" i="58"/>
  <c r="HIL29" i="58"/>
  <c r="HIM29" i="58"/>
  <c r="HIN29" i="58"/>
  <c r="HIO29" i="58"/>
  <c r="HIP29" i="58"/>
  <c r="HIQ29" i="58"/>
  <c r="HIR29" i="58"/>
  <c r="HIS29" i="58"/>
  <c r="HIT29" i="58"/>
  <c r="HIU29" i="58"/>
  <c r="HIV29" i="58"/>
  <c r="HIW29" i="58"/>
  <c r="HIX29" i="58"/>
  <c r="HIY29" i="58"/>
  <c r="HIZ29" i="58"/>
  <c r="HJA29" i="58"/>
  <c r="HJB29" i="58"/>
  <c r="HJC29" i="58"/>
  <c r="HJD29" i="58"/>
  <c r="HJE29" i="58"/>
  <c r="HJF29" i="58"/>
  <c r="HJG29" i="58"/>
  <c r="HJH29" i="58"/>
  <c r="HJI29" i="58"/>
  <c r="HJJ29" i="58"/>
  <c r="HJK29" i="58"/>
  <c r="HJL29" i="58"/>
  <c r="HJM29" i="58"/>
  <c r="HJN29" i="58"/>
  <c r="HJO29" i="58"/>
  <c r="HJP29" i="58"/>
  <c r="HJQ29" i="58"/>
  <c r="HJR29" i="58"/>
  <c r="HJS29" i="58"/>
  <c r="HJT29" i="58"/>
  <c r="HJU29" i="58"/>
  <c r="HJV29" i="58"/>
  <c r="HJW29" i="58"/>
  <c r="HJX29" i="58"/>
  <c r="HJY29" i="58"/>
  <c r="HJZ29" i="58"/>
  <c r="HKA29" i="58"/>
  <c r="HKB29" i="58"/>
  <c r="HKC29" i="58"/>
  <c r="HKD29" i="58"/>
  <c r="HKE29" i="58"/>
  <c r="HKF29" i="58"/>
  <c r="HKG29" i="58"/>
  <c r="HKH29" i="58"/>
  <c r="HKI29" i="58"/>
  <c r="HKJ29" i="58"/>
  <c r="HKK29" i="58"/>
  <c r="HKL29" i="58"/>
  <c r="HKM29" i="58"/>
  <c r="HKN29" i="58"/>
  <c r="HKO29" i="58"/>
  <c r="HKP29" i="58"/>
  <c r="HKQ29" i="58"/>
  <c r="HKR29" i="58"/>
  <c r="HKS29" i="58"/>
  <c r="HKT29" i="58"/>
  <c r="HKU29" i="58"/>
  <c r="HKV29" i="58"/>
  <c r="HKW29" i="58"/>
  <c r="HKX29" i="58"/>
  <c r="HKY29" i="58"/>
  <c r="HKZ29" i="58"/>
  <c r="HLA29" i="58"/>
  <c r="HLB29" i="58"/>
  <c r="HLC29" i="58"/>
  <c r="HLD29" i="58"/>
  <c r="HLE29" i="58"/>
  <c r="HLF29" i="58"/>
  <c r="HLG29" i="58"/>
  <c r="HLH29" i="58"/>
  <c r="HLI29" i="58"/>
  <c r="HLJ29" i="58"/>
  <c r="HLK29" i="58"/>
  <c r="HLL29" i="58"/>
  <c r="HLM29" i="58"/>
  <c r="HLN29" i="58"/>
  <c r="HLO29" i="58"/>
  <c r="HLP29" i="58"/>
  <c r="HLQ29" i="58"/>
  <c r="HLR29" i="58"/>
  <c r="HLS29" i="58"/>
  <c r="HLT29" i="58"/>
  <c r="HLU29" i="58"/>
  <c r="HLV29" i="58"/>
  <c r="HLW29" i="58"/>
  <c r="HLX29" i="58"/>
  <c r="HLY29" i="58"/>
  <c r="HLZ29" i="58"/>
  <c r="HMA29" i="58"/>
  <c r="HMB29" i="58"/>
  <c r="HMC29" i="58"/>
  <c r="HMD29" i="58"/>
  <c r="HME29" i="58"/>
  <c r="HMF29" i="58"/>
  <c r="HMG29" i="58"/>
  <c r="HMH29" i="58"/>
  <c r="HMI29" i="58"/>
  <c r="HMJ29" i="58"/>
  <c r="HMK29" i="58"/>
  <c r="HML29" i="58"/>
  <c r="HMM29" i="58"/>
  <c r="HMN29" i="58"/>
  <c r="HMO29" i="58"/>
  <c r="HMP29" i="58"/>
  <c r="HMQ29" i="58"/>
  <c r="HMR29" i="58"/>
  <c r="HMS29" i="58"/>
  <c r="HMT29" i="58"/>
  <c r="HMU29" i="58"/>
  <c r="HMV29" i="58"/>
  <c r="HMW29" i="58"/>
  <c r="HMX29" i="58"/>
  <c r="HMY29" i="58"/>
  <c r="HMZ29" i="58"/>
  <c r="HNA29" i="58"/>
  <c r="HNB29" i="58"/>
  <c r="HNC29" i="58"/>
  <c r="HND29" i="58"/>
  <c r="HNE29" i="58"/>
  <c r="HNF29" i="58"/>
  <c r="HNG29" i="58"/>
  <c r="HNH29" i="58"/>
  <c r="HNI29" i="58"/>
  <c r="HNJ29" i="58"/>
  <c r="HNK29" i="58"/>
  <c r="HNL29" i="58"/>
  <c r="HNM29" i="58"/>
  <c r="HNN29" i="58"/>
  <c r="HNO29" i="58"/>
  <c r="HNP29" i="58"/>
  <c r="HNQ29" i="58"/>
  <c r="HNR29" i="58"/>
  <c r="HNS29" i="58"/>
  <c r="HNT29" i="58"/>
  <c r="HNU29" i="58"/>
  <c r="HNV29" i="58"/>
  <c r="HNW29" i="58"/>
  <c r="HNX29" i="58"/>
  <c r="HNY29" i="58"/>
  <c r="HNZ29" i="58"/>
  <c r="HOA29" i="58"/>
  <c r="HOB29" i="58"/>
  <c r="HOC29" i="58"/>
  <c r="HOD29" i="58"/>
  <c r="HOE29" i="58"/>
  <c r="HOF29" i="58"/>
  <c r="HOG29" i="58"/>
  <c r="HOH29" i="58"/>
  <c r="HOI29" i="58"/>
  <c r="HOJ29" i="58"/>
  <c r="HOK29" i="58"/>
  <c r="HOL29" i="58"/>
  <c r="HOM29" i="58"/>
  <c r="HON29" i="58"/>
  <c r="HOO29" i="58"/>
  <c r="HOP29" i="58"/>
  <c r="HOQ29" i="58"/>
  <c r="HOR29" i="58"/>
  <c r="HOS29" i="58"/>
  <c r="HOT29" i="58"/>
  <c r="HOU29" i="58"/>
  <c r="HOV29" i="58"/>
  <c r="HOW29" i="58"/>
  <c r="HOX29" i="58"/>
  <c r="HOY29" i="58"/>
  <c r="HOZ29" i="58"/>
  <c r="HPA29" i="58"/>
  <c r="HPB29" i="58"/>
  <c r="HPC29" i="58"/>
  <c r="HPD29" i="58"/>
  <c r="HPE29" i="58"/>
  <c r="HPF29" i="58"/>
  <c r="HPG29" i="58"/>
  <c r="HPH29" i="58"/>
  <c r="HPI29" i="58"/>
  <c r="HPJ29" i="58"/>
  <c r="HPK29" i="58"/>
  <c r="HPL29" i="58"/>
  <c r="HPM29" i="58"/>
  <c r="HPN29" i="58"/>
  <c r="HPO29" i="58"/>
  <c r="HPP29" i="58"/>
  <c r="HPQ29" i="58"/>
  <c r="HPR29" i="58"/>
  <c r="HPS29" i="58"/>
  <c r="HPT29" i="58"/>
  <c r="HPU29" i="58"/>
  <c r="HPV29" i="58"/>
  <c r="HPW29" i="58"/>
  <c r="HPX29" i="58"/>
  <c r="HPY29" i="58"/>
  <c r="HPZ29" i="58"/>
  <c r="HQA29" i="58"/>
  <c r="HQB29" i="58"/>
  <c r="HQC29" i="58"/>
  <c r="HQD29" i="58"/>
  <c r="HQE29" i="58"/>
  <c r="HQF29" i="58"/>
  <c r="HQG29" i="58"/>
  <c r="HQH29" i="58"/>
  <c r="HQI29" i="58"/>
  <c r="HQJ29" i="58"/>
  <c r="HQK29" i="58"/>
  <c r="HQL29" i="58"/>
  <c r="HQM29" i="58"/>
  <c r="HQN29" i="58"/>
  <c r="HQO29" i="58"/>
  <c r="HQP29" i="58"/>
  <c r="HQQ29" i="58"/>
  <c r="HQR29" i="58"/>
  <c r="HQS29" i="58"/>
  <c r="HQT29" i="58"/>
  <c r="HQU29" i="58"/>
  <c r="HQV29" i="58"/>
  <c r="HQW29" i="58"/>
  <c r="HQX29" i="58"/>
  <c r="HQY29" i="58"/>
  <c r="HQZ29" i="58"/>
  <c r="HRA29" i="58"/>
  <c r="HRB29" i="58"/>
  <c r="HRC29" i="58"/>
  <c r="HRD29" i="58"/>
  <c r="HRE29" i="58"/>
  <c r="HRF29" i="58"/>
  <c r="HRG29" i="58"/>
  <c r="HRH29" i="58"/>
  <c r="HRI29" i="58"/>
  <c r="HRJ29" i="58"/>
  <c r="HRK29" i="58"/>
  <c r="HRL29" i="58"/>
  <c r="HRM29" i="58"/>
  <c r="HRN29" i="58"/>
  <c r="HRO29" i="58"/>
  <c r="HRP29" i="58"/>
  <c r="HRQ29" i="58"/>
  <c r="HRR29" i="58"/>
  <c r="HRS29" i="58"/>
  <c r="HRT29" i="58"/>
  <c r="HRU29" i="58"/>
  <c r="HRV29" i="58"/>
  <c r="HRW29" i="58"/>
  <c r="HRX29" i="58"/>
  <c r="HRY29" i="58"/>
  <c r="HRZ29" i="58"/>
  <c r="HSA29" i="58"/>
  <c r="HSB29" i="58"/>
  <c r="HSC29" i="58"/>
  <c r="HSD29" i="58"/>
  <c r="HSE29" i="58"/>
  <c r="HSF29" i="58"/>
  <c r="HSG29" i="58"/>
  <c r="HSH29" i="58"/>
  <c r="HSI29" i="58"/>
  <c r="HSJ29" i="58"/>
  <c r="HSK29" i="58"/>
  <c r="HSL29" i="58"/>
  <c r="HSM29" i="58"/>
  <c r="HSN29" i="58"/>
  <c r="HSO29" i="58"/>
  <c r="HSP29" i="58"/>
  <c r="HSQ29" i="58"/>
  <c r="HSR29" i="58"/>
  <c r="HSS29" i="58"/>
  <c r="HST29" i="58"/>
  <c r="HSU29" i="58"/>
  <c r="HSV29" i="58"/>
  <c r="HSW29" i="58"/>
  <c r="HSX29" i="58"/>
  <c r="HSY29" i="58"/>
  <c r="HSZ29" i="58"/>
  <c r="HTA29" i="58"/>
  <c r="HTB29" i="58"/>
  <c r="HTC29" i="58"/>
  <c r="HTD29" i="58"/>
  <c r="HTE29" i="58"/>
  <c r="HTF29" i="58"/>
  <c r="HTG29" i="58"/>
  <c r="HTH29" i="58"/>
  <c r="HTI29" i="58"/>
  <c r="HTJ29" i="58"/>
  <c r="HTK29" i="58"/>
  <c r="HTL29" i="58"/>
  <c r="HTM29" i="58"/>
  <c r="HTN29" i="58"/>
  <c r="HTO29" i="58"/>
  <c r="HTP29" i="58"/>
  <c r="HTQ29" i="58"/>
  <c r="HTR29" i="58"/>
  <c r="HTS29" i="58"/>
  <c r="HTT29" i="58"/>
  <c r="HTU29" i="58"/>
  <c r="HTV29" i="58"/>
  <c r="HTW29" i="58"/>
  <c r="HTX29" i="58"/>
  <c r="HTY29" i="58"/>
  <c r="HTZ29" i="58"/>
  <c r="HUA29" i="58"/>
  <c r="HUB29" i="58"/>
  <c r="HUC29" i="58"/>
  <c r="HUD29" i="58"/>
  <c r="HUE29" i="58"/>
  <c r="HUF29" i="58"/>
  <c r="HUG29" i="58"/>
  <c r="HUH29" i="58"/>
  <c r="HUI29" i="58"/>
  <c r="HUJ29" i="58"/>
  <c r="HUK29" i="58"/>
  <c r="HUL29" i="58"/>
  <c r="HUM29" i="58"/>
  <c r="HUN29" i="58"/>
  <c r="HUO29" i="58"/>
  <c r="HUP29" i="58"/>
  <c r="HUQ29" i="58"/>
  <c r="HUR29" i="58"/>
  <c r="HUS29" i="58"/>
  <c r="HUT29" i="58"/>
  <c r="HUU29" i="58"/>
  <c r="HUV29" i="58"/>
  <c r="HUW29" i="58"/>
  <c r="HUX29" i="58"/>
  <c r="HUY29" i="58"/>
  <c r="HUZ29" i="58"/>
  <c r="HVA29" i="58"/>
  <c r="HVB29" i="58"/>
  <c r="HVC29" i="58"/>
  <c r="HVD29" i="58"/>
  <c r="HVE29" i="58"/>
  <c r="HVF29" i="58"/>
  <c r="HVG29" i="58"/>
  <c r="HVH29" i="58"/>
  <c r="HVI29" i="58"/>
  <c r="HVJ29" i="58"/>
  <c r="HVK29" i="58"/>
  <c r="HVL29" i="58"/>
  <c r="HVM29" i="58"/>
  <c r="HVN29" i="58"/>
  <c r="HVO29" i="58"/>
  <c r="HVP29" i="58"/>
  <c r="HVQ29" i="58"/>
  <c r="HVR29" i="58"/>
  <c r="HVS29" i="58"/>
  <c r="HVT29" i="58"/>
  <c r="HVU29" i="58"/>
  <c r="HVV29" i="58"/>
  <c r="HVW29" i="58"/>
  <c r="HVX29" i="58"/>
  <c r="HVY29" i="58"/>
  <c r="HVZ29" i="58"/>
  <c r="HWA29" i="58"/>
  <c r="HWB29" i="58"/>
  <c r="HWC29" i="58"/>
  <c r="HWD29" i="58"/>
  <c r="HWE29" i="58"/>
  <c r="HWF29" i="58"/>
  <c r="HWG29" i="58"/>
  <c r="HWH29" i="58"/>
  <c r="HWI29" i="58"/>
  <c r="HWJ29" i="58"/>
  <c r="HWK29" i="58"/>
  <c r="HWL29" i="58"/>
  <c r="HWM29" i="58"/>
  <c r="HWN29" i="58"/>
  <c r="HWO29" i="58"/>
  <c r="HWP29" i="58"/>
  <c r="HWQ29" i="58"/>
  <c r="HWR29" i="58"/>
  <c r="HWS29" i="58"/>
  <c r="HWT29" i="58"/>
  <c r="HWU29" i="58"/>
  <c r="HWV29" i="58"/>
  <c r="HWW29" i="58"/>
  <c r="HWX29" i="58"/>
  <c r="HWY29" i="58"/>
  <c r="HWZ29" i="58"/>
  <c r="HXA29" i="58"/>
  <c r="HXB29" i="58"/>
  <c r="HXC29" i="58"/>
  <c r="HXD29" i="58"/>
  <c r="HXE29" i="58"/>
  <c r="HXF29" i="58"/>
  <c r="HXG29" i="58"/>
  <c r="HXH29" i="58"/>
  <c r="HXI29" i="58"/>
  <c r="HXJ29" i="58"/>
  <c r="HXK29" i="58"/>
  <c r="HXL29" i="58"/>
  <c r="HXM29" i="58"/>
  <c r="HXN29" i="58"/>
  <c r="HXO29" i="58"/>
  <c r="HXP29" i="58"/>
  <c r="HXQ29" i="58"/>
  <c r="HXR29" i="58"/>
  <c r="HXS29" i="58"/>
  <c r="HXT29" i="58"/>
  <c r="HXU29" i="58"/>
  <c r="HXV29" i="58"/>
  <c r="HXW29" i="58"/>
  <c r="HXX29" i="58"/>
  <c r="HXY29" i="58"/>
  <c r="HXZ29" i="58"/>
  <c r="HYA29" i="58"/>
  <c r="HYB29" i="58"/>
  <c r="HYC29" i="58"/>
  <c r="HYD29" i="58"/>
  <c r="HYE29" i="58"/>
  <c r="HYF29" i="58"/>
  <c r="HYG29" i="58"/>
  <c r="HYH29" i="58"/>
  <c r="HYI29" i="58"/>
  <c r="HYJ29" i="58"/>
  <c r="HYK29" i="58"/>
  <c r="HYL29" i="58"/>
  <c r="HYM29" i="58"/>
  <c r="HYN29" i="58"/>
  <c r="HYO29" i="58"/>
  <c r="HYP29" i="58"/>
  <c r="HYQ29" i="58"/>
  <c r="HYR29" i="58"/>
  <c r="HYS29" i="58"/>
  <c r="HYT29" i="58"/>
  <c r="HYU29" i="58"/>
  <c r="HYV29" i="58"/>
  <c r="HYW29" i="58"/>
  <c r="HYX29" i="58"/>
  <c r="HYY29" i="58"/>
  <c r="HYZ29" i="58"/>
  <c r="HZA29" i="58"/>
  <c r="HZB29" i="58"/>
  <c r="HZC29" i="58"/>
  <c r="HZD29" i="58"/>
  <c r="HZE29" i="58"/>
  <c r="HZF29" i="58"/>
  <c r="HZG29" i="58"/>
  <c r="HZH29" i="58"/>
  <c r="HZI29" i="58"/>
  <c r="HZJ29" i="58"/>
  <c r="HZK29" i="58"/>
  <c r="HZL29" i="58"/>
  <c r="HZM29" i="58"/>
  <c r="HZN29" i="58"/>
  <c r="HZO29" i="58"/>
  <c r="HZP29" i="58"/>
  <c r="HZQ29" i="58"/>
  <c r="HZR29" i="58"/>
  <c r="HZS29" i="58"/>
  <c r="HZT29" i="58"/>
  <c r="HZU29" i="58"/>
  <c r="HZV29" i="58"/>
  <c r="HZW29" i="58"/>
  <c r="HZX29" i="58"/>
  <c r="HZY29" i="58"/>
  <c r="HZZ29" i="58"/>
  <c r="IAA29" i="58"/>
  <c r="IAB29" i="58"/>
  <c r="IAC29" i="58"/>
  <c r="IAD29" i="58"/>
  <c r="IAE29" i="58"/>
  <c r="IAF29" i="58"/>
  <c r="IAG29" i="58"/>
  <c r="IAH29" i="58"/>
  <c r="IAI29" i="58"/>
  <c r="IAJ29" i="58"/>
  <c r="IAK29" i="58"/>
  <c r="IAL29" i="58"/>
  <c r="IAM29" i="58"/>
  <c r="IAN29" i="58"/>
  <c r="IAO29" i="58"/>
  <c r="IAP29" i="58"/>
  <c r="IAQ29" i="58"/>
  <c r="IAR29" i="58"/>
  <c r="IAS29" i="58"/>
  <c r="IAT29" i="58"/>
  <c r="IAU29" i="58"/>
  <c r="IAV29" i="58"/>
  <c r="IAW29" i="58"/>
  <c r="IAX29" i="58"/>
  <c r="IAY29" i="58"/>
  <c r="IAZ29" i="58"/>
  <c r="IBA29" i="58"/>
  <c r="IBB29" i="58"/>
  <c r="IBC29" i="58"/>
  <c r="IBD29" i="58"/>
  <c r="IBE29" i="58"/>
  <c r="IBF29" i="58"/>
  <c r="IBG29" i="58"/>
  <c r="IBH29" i="58"/>
  <c r="IBI29" i="58"/>
  <c r="IBJ29" i="58"/>
  <c r="IBK29" i="58"/>
  <c r="IBL29" i="58"/>
  <c r="IBM29" i="58"/>
  <c r="IBN29" i="58"/>
  <c r="IBO29" i="58"/>
  <c r="IBP29" i="58"/>
  <c r="IBQ29" i="58"/>
  <c r="IBR29" i="58"/>
  <c r="IBS29" i="58"/>
  <c r="IBT29" i="58"/>
  <c r="IBU29" i="58"/>
  <c r="IBV29" i="58"/>
  <c r="IBW29" i="58"/>
  <c r="IBX29" i="58"/>
  <c r="IBY29" i="58"/>
  <c r="IBZ29" i="58"/>
  <c r="ICA29" i="58"/>
  <c r="ICB29" i="58"/>
  <c r="ICC29" i="58"/>
  <c r="ICD29" i="58"/>
  <c r="ICE29" i="58"/>
  <c r="ICF29" i="58"/>
  <c r="ICG29" i="58"/>
  <c r="ICH29" i="58"/>
  <c r="ICI29" i="58"/>
  <c r="ICJ29" i="58"/>
  <c r="ICK29" i="58"/>
  <c r="ICL29" i="58"/>
  <c r="ICM29" i="58"/>
  <c r="ICN29" i="58"/>
  <c r="ICO29" i="58"/>
  <c r="ICP29" i="58"/>
  <c r="ICQ29" i="58"/>
  <c r="ICR29" i="58"/>
  <c r="ICS29" i="58"/>
  <c r="ICT29" i="58"/>
  <c r="ICU29" i="58"/>
  <c r="ICV29" i="58"/>
  <c r="ICW29" i="58"/>
  <c r="ICX29" i="58"/>
  <c r="ICY29" i="58"/>
  <c r="ICZ29" i="58"/>
  <c r="IDA29" i="58"/>
  <c r="IDB29" i="58"/>
  <c r="IDC29" i="58"/>
  <c r="IDD29" i="58"/>
  <c r="IDE29" i="58"/>
  <c r="IDF29" i="58"/>
  <c r="IDG29" i="58"/>
  <c r="IDH29" i="58"/>
  <c r="IDI29" i="58"/>
  <c r="IDJ29" i="58"/>
  <c r="IDK29" i="58"/>
  <c r="IDL29" i="58"/>
  <c r="IDM29" i="58"/>
  <c r="IDN29" i="58"/>
  <c r="IDO29" i="58"/>
  <c r="IDP29" i="58"/>
  <c r="IDQ29" i="58"/>
  <c r="IDR29" i="58"/>
  <c r="IDS29" i="58"/>
  <c r="IDT29" i="58"/>
  <c r="IDU29" i="58"/>
  <c r="IDV29" i="58"/>
  <c r="IDW29" i="58"/>
  <c r="IDX29" i="58"/>
  <c r="IDY29" i="58"/>
  <c r="IDZ29" i="58"/>
  <c r="IEA29" i="58"/>
  <c r="IEB29" i="58"/>
  <c r="IEC29" i="58"/>
  <c r="IED29" i="58"/>
  <c r="IEE29" i="58"/>
  <c r="IEF29" i="58"/>
  <c r="IEG29" i="58"/>
  <c r="IEH29" i="58"/>
  <c r="IEI29" i="58"/>
  <c r="IEJ29" i="58"/>
  <c r="IEK29" i="58"/>
  <c r="IEL29" i="58"/>
  <c r="IEM29" i="58"/>
  <c r="IEN29" i="58"/>
  <c r="IEO29" i="58"/>
  <c r="IEP29" i="58"/>
  <c r="IEQ29" i="58"/>
  <c r="IER29" i="58"/>
  <c r="IES29" i="58"/>
  <c r="IET29" i="58"/>
  <c r="IEU29" i="58"/>
  <c r="IEV29" i="58"/>
  <c r="IEW29" i="58"/>
  <c r="IEX29" i="58"/>
  <c r="IEY29" i="58"/>
  <c r="IEZ29" i="58"/>
  <c r="IFA29" i="58"/>
  <c r="IFB29" i="58"/>
  <c r="IFC29" i="58"/>
  <c r="IFD29" i="58"/>
  <c r="IFE29" i="58"/>
  <c r="IFF29" i="58"/>
  <c r="IFG29" i="58"/>
  <c r="IFH29" i="58"/>
  <c r="IFI29" i="58"/>
  <c r="IFJ29" i="58"/>
  <c r="IFK29" i="58"/>
  <c r="IFL29" i="58"/>
  <c r="IFM29" i="58"/>
  <c r="IFN29" i="58"/>
  <c r="IFO29" i="58"/>
  <c r="IFP29" i="58"/>
  <c r="IFQ29" i="58"/>
  <c r="IFR29" i="58"/>
  <c r="IFS29" i="58"/>
  <c r="IFT29" i="58"/>
  <c r="IFU29" i="58"/>
  <c r="IFV29" i="58"/>
  <c r="IFW29" i="58"/>
  <c r="IFX29" i="58"/>
  <c r="IFY29" i="58"/>
  <c r="IFZ29" i="58"/>
  <c r="IGA29" i="58"/>
  <c r="IGB29" i="58"/>
  <c r="IGC29" i="58"/>
  <c r="IGD29" i="58"/>
  <c r="IGE29" i="58"/>
  <c r="IGF29" i="58"/>
  <c r="IGG29" i="58"/>
  <c r="IGH29" i="58"/>
  <c r="IGI29" i="58"/>
  <c r="IGJ29" i="58"/>
  <c r="IGK29" i="58"/>
  <c r="IGL29" i="58"/>
  <c r="IGM29" i="58"/>
  <c r="IGN29" i="58"/>
  <c r="IGO29" i="58"/>
  <c r="IGP29" i="58"/>
  <c r="IGQ29" i="58"/>
  <c r="IGR29" i="58"/>
  <c r="IGS29" i="58"/>
  <c r="IGT29" i="58"/>
  <c r="IGU29" i="58"/>
  <c r="IGV29" i="58"/>
  <c r="IGW29" i="58"/>
  <c r="IGX29" i="58"/>
  <c r="IGY29" i="58"/>
  <c r="IGZ29" i="58"/>
  <c r="IHA29" i="58"/>
  <c r="IHB29" i="58"/>
  <c r="IHC29" i="58"/>
  <c r="IHD29" i="58"/>
  <c r="IHE29" i="58"/>
  <c r="IHF29" i="58"/>
  <c r="IHG29" i="58"/>
  <c r="IHH29" i="58"/>
  <c r="IHI29" i="58"/>
  <c r="IHJ29" i="58"/>
  <c r="IHK29" i="58"/>
  <c r="IHL29" i="58"/>
  <c r="IHM29" i="58"/>
  <c r="IHN29" i="58"/>
  <c r="IHO29" i="58"/>
  <c r="IHP29" i="58"/>
  <c r="IHQ29" i="58"/>
  <c r="IHR29" i="58"/>
  <c r="IHS29" i="58"/>
  <c r="IHT29" i="58"/>
  <c r="IHU29" i="58"/>
  <c r="IHV29" i="58"/>
  <c r="IHW29" i="58"/>
  <c r="IHX29" i="58"/>
  <c r="IHY29" i="58"/>
  <c r="IHZ29" i="58"/>
  <c r="IIA29" i="58"/>
  <c r="IIB29" i="58"/>
  <c r="IIC29" i="58"/>
  <c r="IID29" i="58"/>
  <c r="IIE29" i="58"/>
  <c r="IIF29" i="58"/>
  <c r="IIG29" i="58"/>
  <c r="IIH29" i="58"/>
  <c r="III29" i="58"/>
  <c r="IIJ29" i="58"/>
  <c r="IIK29" i="58"/>
  <c r="IIL29" i="58"/>
  <c r="IIM29" i="58"/>
  <c r="IIN29" i="58"/>
  <c r="IIO29" i="58"/>
  <c r="IIP29" i="58"/>
  <c r="IIQ29" i="58"/>
  <c r="IIR29" i="58"/>
  <c r="IIS29" i="58"/>
  <c r="IIT29" i="58"/>
  <c r="IIU29" i="58"/>
  <c r="IIV29" i="58"/>
  <c r="IIW29" i="58"/>
  <c r="IIX29" i="58"/>
  <c r="IIY29" i="58"/>
  <c r="IIZ29" i="58"/>
  <c r="IJA29" i="58"/>
  <c r="IJB29" i="58"/>
  <c r="IJC29" i="58"/>
  <c r="IJD29" i="58"/>
  <c r="IJE29" i="58"/>
  <c r="IJF29" i="58"/>
  <c r="IJG29" i="58"/>
  <c r="IJH29" i="58"/>
  <c r="IJI29" i="58"/>
  <c r="IJJ29" i="58"/>
  <c r="IJK29" i="58"/>
  <c r="IJL29" i="58"/>
  <c r="IJM29" i="58"/>
  <c r="IJN29" i="58"/>
  <c r="IJO29" i="58"/>
  <c r="IJP29" i="58"/>
  <c r="IJQ29" i="58"/>
  <c r="IJR29" i="58"/>
  <c r="IJS29" i="58"/>
  <c r="IJT29" i="58"/>
  <c r="IJU29" i="58"/>
  <c r="IJV29" i="58"/>
  <c r="IJW29" i="58"/>
  <c r="IJX29" i="58"/>
  <c r="IJY29" i="58"/>
  <c r="IJZ29" i="58"/>
  <c r="IKA29" i="58"/>
  <c r="IKB29" i="58"/>
  <c r="IKC29" i="58"/>
  <c r="IKD29" i="58"/>
  <c r="IKE29" i="58"/>
  <c r="IKF29" i="58"/>
  <c r="IKG29" i="58"/>
  <c r="IKH29" i="58"/>
  <c r="IKI29" i="58"/>
  <c r="IKJ29" i="58"/>
  <c r="IKK29" i="58"/>
  <c r="IKL29" i="58"/>
  <c r="IKM29" i="58"/>
  <c r="IKN29" i="58"/>
  <c r="IKO29" i="58"/>
  <c r="IKP29" i="58"/>
  <c r="IKQ29" i="58"/>
  <c r="IKR29" i="58"/>
  <c r="IKS29" i="58"/>
  <c r="IKT29" i="58"/>
  <c r="IKU29" i="58"/>
  <c r="IKV29" i="58"/>
  <c r="IKW29" i="58"/>
  <c r="IKX29" i="58"/>
  <c r="IKY29" i="58"/>
  <c r="IKZ29" i="58"/>
  <c r="ILA29" i="58"/>
  <c r="ILB29" i="58"/>
  <c r="ILC29" i="58"/>
  <c r="ILD29" i="58"/>
  <c r="ILE29" i="58"/>
  <c r="ILF29" i="58"/>
  <c r="ILG29" i="58"/>
  <c r="ILH29" i="58"/>
  <c r="ILI29" i="58"/>
  <c r="ILJ29" i="58"/>
  <c r="ILK29" i="58"/>
  <c r="ILL29" i="58"/>
  <c r="ILM29" i="58"/>
  <c r="ILN29" i="58"/>
  <c r="ILO29" i="58"/>
  <c r="ILP29" i="58"/>
  <c r="ILQ29" i="58"/>
  <c r="ILR29" i="58"/>
  <c r="ILS29" i="58"/>
  <c r="ILT29" i="58"/>
  <c r="ILU29" i="58"/>
  <c r="ILV29" i="58"/>
  <c r="ILW29" i="58"/>
  <c r="ILX29" i="58"/>
  <c r="ILY29" i="58"/>
  <c r="ILZ29" i="58"/>
  <c r="IMA29" i="58"/>
  <c r="IMB29" i="58"/>
  <c r="IMC29" i="58"/>
  <c r="IMD29" i="58"/>
  <c r="IME29" i="58"/>
  <c r="IMF29" i="58"/>
  <c r="IMG29" i="58"/>
  <c r="IMH29" i="58"/>
  <c r="IMI29" i="58"/>
  <c r="IMJ29" i="58"/>
  <c r="IMK29" i="58"/>
  <c r="IML29" i="58"/>
  <c r="IMM29" i="58"/>
  <c r="IMN29" i="58"/>
  <c r="IMO29" i="58"/>
  <c r="IMP29" i="58"/>
  <c r="IMQ29" i="58"/>
  <c r="IMR29" i="58"/>
  <c r="IMS29" i="58"/>
  <c r="IMT29" i="58"/>
  <c r="IMU29" i="58"/>
  <c r="IMV29" i="58"/>
  <c r="IMW29" i="58"/>
  <c r="IMX29" i="58"/>
  <c r="IMY29" i="58"/>
  <c r="IMZ29" i="58"/>
  <c r="INA29" i="58"/>
  <c r="INB29" i="58"/>
  <c r="INC29" i="58"/>
  <c r="IND29" i="58"/>
  <c r="INE29" i="58"/>
  <c r="INF29" i="58"/>
  <c r="ING29" i="58"/>
  <c r="INH29" i="58"/>
  <c r="INI29" i="58"/>
  <c r="INJ29" i="58"/>
  <c r="INK29" i="58"/>
  <c r="INL29" i="58"/>
  <c r="INM29" i="58"/>
  <c r="INN29" i="58"/>
  <c r="INO29" i="58"/>
  <c r="INP29" i="58"/>
  <c r="INQ29" i="58"/>
  <c r="INR29" i="58"/>
  <c r="INS29" i="58"/>
  <c r="INT29" i="58"/>
  <c r="INU29" i="58"/>
  <c r="INV29" i="58"/>
  <c r="INW29" i="58"/>
  <c r="INX29" i="58"/>
  <c r="INY29" i="58"/>
  <c r="INZ29" i="58"/>
  <c r="IOA29" i="58"/>
  <c r="IOB29" i="58"/>
  <c r="IOC29" i="58"/>
  <c r="IOD29" i="58"/>
  <c r="IOE29" i="58"/>
  <c r="IOF29" i="58"/>
  <c r="IOG29" i="58"/>
  <c r="IOH29" i="58"/>
  <c r="IOI29" i="58"/>
  <c r="IOJ29" i="58"/>
  <c r="IOK29" i="58"/>
  <c r="IOL29" i="58"/>
  <c r="IOM29" i="58"/>
  <c r="ION29" i="58"/>
  <c r="IOO29" i="58"/>
  <c r="IOP29" i="58"/>
  <c r="IOQ29" i="58"/>
  <c r="IOR29" i="58"/>
  <c r="IOS29" i="58"/>
  <c r="IOT29" i="58"/>
  <c r="IOU29" i="58"/>
  <c r="IOV29" i="58"/>
  <c r="IOW29" i="58"/>
  <c r="IOX29" i="58"/>
  <c r="IOY29" i="58"/>
  <c r="IOZ29" i="58"/>
  <c r="IPA29" i="58"/>
  <c r="IPB29" i="58"/>
  <c r="IPC29" i="58"/>
  <c r="IPD29" i="58"/>
  <c r="IPE29" i="58"/>
  <c r="IPF29" i="58"/>
  <c r="IPG29" i="58"/>
  <c r="IPH29" i="58"/>
  <c r="IPI29" i="58"/>
  <c r="IPJ29" i="58"/>
  <c r="IPK29" i="58"/>
  <c r="IPL29" i="58"/>
  <c r="IPM29" i="58"/>
  <c r="IPN29" i="58"/>
  <c r="IPO29" i="58"/>
  <c r="IPP29" i="58"/>
  <c r="IPQ29" i="58"/>
  <c r="IPR29" i="58"/>
  <c r="IPS29" i="58"/>
  <c r="IPT29" i="58"/>
  <c r="IPU29" i="58"/>
  <c r="IPV29" i="58"/>
  <c r="IPW29" i="58"/>
  <c r="IPX29" i="58"/>
  <c r="IPY29" i="58"/>
  <c r="IPZ29" i="58"/>
  <c r="IQA29" i="58"/>
  <c r="IQB29" i="58"/>
  <c r="IQC29" i="58"/>
  <c r="IQD29" i="58"/>
  <c r="IQE29" i="58"/>
  <c r="IQF29" i="58"/>
  <c r="IQG29" i="58"/>
  <c r="IQH29" i="58"/>
  <c r="IQI29" i="58"/>
  <c r="IQJ29" i="58"/>
  <c r="IQK29" i="58"/>
  <c r="IQL29" i="58"/>
  <c r="IQM29" i="58"/>
  <c r="IQN29" i="58"/>
  <c r="IQO29" i="58"/>
  <c r="IQP29" i="58"/>
  <c r="IQQ29" i="58"/>
  <c r="IQR29" i="58"/>
  <c r="IQS29" i="58"/>
  <c r="IQT29" i="58"/>
  <c r="IQU29" i="58"/>
  <c r="IQV29" i="58"/>
  <c r="IQW29" i="58"/>
  <c r="IQX29" i="58"/>
  <c r="IQY29" i="58"/>
  <c r="IQZ29" i="58"/>
  <c r="IRA29" i="58"/>
  <c r="IRB29" i="58"/>
  <c r="IRC29" i="58"/>
  <c r="IRD29" i="58"/>
  <c r="IRE29" i="58"/>
  <c r="IRF29" i="58"/>
  <c r="IRG29" i="58"/>
  <c r="IRH29" i="58"/>
  <c r="IRI29" i="58"/>
  <c r="IRJ29" i="58"/>
  <c r="IRK29" i="58"/>
  <c r="IRL29" i="58"/>
  <c r="IRM29" i="58"/>
  <c r="IRN29" i="58"/>
  <c r="IRO29" i="58"/>
  <c r="IRP29" i="58"/>
  <c r="IRQ29" i="58"/>
  <c r="IRR29" i="58"/>
  <c r="IRS29" i="58"/>
  <c r="IRT29" i="58"/>
  <c r="IRU29" i="58"/>
  <c r="IRV29" i="58"/>
  <c r="IRW29" i="58"/>
  <c r="IRX29" i="58"/>
  <c r="IRY29" i="58"/>
  <c r="IRZ29" i="58"/>
  <c r="ISA29" i="58"/>
  <c r="ISB29" i="58"/>
  <c r="ISC29" i="58"/>
  <c r="ISD29" i="58"/>
  <c r="ISE29" i="58"/>
  <c r="ISF29" i="58"/>
  <c r="ISG29" i="58"/>
  <c r="ISH29" i="58"/>
  <c r="ISI29" i="58"/>
  <c r="ISJ29" i="58"/>
  <c r="ISK29" i="58"/>
  <c r="ISL29" i="58"/>
  <c r="ISM29" i="58"/>
  <c r="ISN29" i="58"/>
  <c r="ISO29" i="58"/>
  <c r="ISP29" i="58"/>
  <c r="ISQ29" i="58"/>
  <c r="ISR29" i="58"/>
  <c r="ISS29" i="58"/>
  <c r="IST29" i="58"/>
  <c r="ISU29" i="58"/>
  <c r="ISV29" i="58"/>
  <c r="ISW29" i="58"/>
  <c r="ISX29" i="58"/>
  <c r="ISY29" i="58"/>
  <c r="ISZ29" i="58"/>
  <c r="ITA29" i="58"/>
  <c r="ITB29" i="58"/>
  <c r="ITC29" i="58"/>
  <c r="ITD29" i="58"/>
  <c r="ITE29" i="58"/>
  <c r="ITF29" i="58"/>
  <c r="ITG29" i="58"/>
  <c r="ITH29" i="58"/>
  <c r="ITI29" i="58"/>
  <c r="ITJ29" i="58"/>
  <c r="ITK29" i="58"/>
  <c r="ITL29" i="58"/>
  <c r="ITM29" i="58"/>
  <c r="ITN29" i="58"/>
  <c r="ITO29" i="58"/>
  <c r="ITP29" i="58"/>
  <c r="ITQ29" i="58"/>
  <c r="ITR29" i="58"/>
  <c r="ITS29" i="58"/>
  <c r="ITT29" i="58"/>
  <c r="ITU29" i="58"/>
  <c r="ITV29" i="58"/>
  <c r="ITW29" i="58"/>
  <c r="ITX29" i="58"/>
  <c r="ITY29" i="58"/>
  <c r="ITZ29" i="58"/>
  <c r="IUA29" i="58"/>
  <c r="IUB29" i="58"/>
  <c r="IUC29" i="58"/>
  <c r="IUD29" i="58"/>
  <c r="IUE29" i="58"/>
  <c r="IUF29" i="58"/>
  <c r="IUG29" i="58"/>
  <c r="IUH29" i="58"/>
  <c r="IUI29" i="58"/>
  <c r="IUJ29" i="58"/>
  <c r="IUK29" i="58"/>
  <c r="IUL29" i="58"/>
  <c r="IUM29" i="58"/>
  <c r="IUN29" i="58"/>
  <c r="IUO29" i="58"/>
  <c r="IUP29" i="58"/>
  <c r="IUQ29" i="58"/>
  <c r="IUR29" i="58"/>
  <c r="IUS29" i="58"/>
  <c r="IUT29" i="58"/>
  <c r="IUU29" i="58"/>
  <c r="IUV29" i="58"/>
  <c r="IUW29" i="58"/>
  <c r="IUX29" i="58"/>
  <c r="IUY29" i="58"/>
  <c r="IUZ29" i="58"/>
  <c r="IVA29" i="58"/>
  <c r="IVB29" i="58"/>
  <c r="IVC29" i="58"/>
  <c r="IVD29" i="58"/>
  <c r="IVE29" i="58"/>
  <c r="IVF29" i="58"/>
  <c r="IVG29" i="58"/>
  <c r="IVH29" i="58"/>
  <c r="IVI29" i="58"/>
  <c r="IVJ29" i="58"/>
  <c r="IVK29" i="58"/>
  <c r="IVL29" i="58"/>
  <c r="IVM29" i="58"/>
  <c r="IVN29" i="58"/>
  <c r="IVO29" i="58"/>
  <c r="IVP29" i="58"/>
  <c r="IVQ29" i="58"/>
  <c r="IVR29" i="58"/>
  <c r="IVS29" i="58"/>
  <c r="IVT29" i="58"/>
  <c r="IVU29" i="58"/>
  <c r="IVV29" i="58"/>
  <c r="IVW29" i="58"/>
  <c r="IVX29" i="58"/>
  <c r="IVY29" i="58"/>
  <c r="IVZ29" i="58"/>
  <c r="IWA29" i="58"/>
  <c r="IWB29" i="58"/>
  <c r="IWC29" i="58"/>
  <c r="IWD29" i="58"/>
  <c r="IWE29" i="58"/>
  <c r="IWF29" i="58"/>
  <c r="IWG29" i="58"/>
  <c r="IWH29" i="58"/>
  <c r="IWI29" i="58"/>
  <c r="IWJ29" i="58"/>
  <c r="IWK29" i="58"/>
  <c r="IWL29" i="58"/>
  <c r="IWM29" i="58"/>
  <c r="IWN29" i="58"/>
  <c r="IWO29" i="58"/>
  <c r="IWP29" i="58"/>
  <c r="IWQ29" i="58"/>
  <c r="IWR29" i="58"/>
  <c r="IWS29" i="58"/>
  <c r="IWT29" i="58"/>
  <c r="IWU29" i="58"/>
  <c r="IWV29" i="58"/>
  <c r="IWW29" i="58"/>
  <c r="IWX29" i="58"/>
  <c r="IWY29" i="58"/>
  <c r="IWZ29" i="58"/>
  <c r="IXA29" i="58"/>
  <c r="IXB29" i="58"/>
  <c r="IXC29" i="58"/>
  <c r="IXD29" i="58"/>
  <c r="IXE29" i="58"/>
  <c r="IXF29" i="58"/>
  <c r="IXG29" i="58"/>
  <c r="IXH29" i="58"/>
  <c r="IXI29" i="58"/>
  <c r="IXJ29" i="58"/>
  <c r="IXK29" i="58"/>
  <c r="IXL29" i="58"/>
  <c r="IXM29" i="58"/>
  <c r="IXN29" i="58"/>
  <c r="IXO29" i="58"/>
  <c r="IXP29" i="58"/>
  <c r="IXQ29" i="58"/>
  <c r="IXR29" i="58"/>
  <c r="IXS29" i="58"/>
  <c r="IXT29" i="58"/>
  <c r="IXU29" i="58"/>
  <c r="IXV29" i="58"/>
  <c r="IXW29" i="58"/>
  <c r="IXX29" i="58"/>
  <c r="IXY29" i="58"/>
  <c r="IXZ29" i="58"/>
  <c r="IYA29" i="58"/>
  <c r="IYB29" i="58"/>
  <c r="IYC29" i="58"/>
  <c r="IYD29" i="58"/>
  <c r="IYE29" i="58"/>
  <c r="IYF29" i="58"/>
  <c r="IYG29" i="58"/>
  <c r="IYH29" i="58"/>
  <c r="IYI29" i="58"/>
  <c r="IYJ29" i="58"/>
  <c r="IYK29" i="58"/>
  <c r="IYL29" i="58"/>
  <c r="IYM29" i="58"/>
  <c r="IYN29" i="58"/>
  <c r="IYO29" i="58"/>
  <c r="IYP29" i="58"/>
  <c r="IYQ29" i="58"/>
  <c r="IYR29" i="58"/>
  <c r="IYS29" i="58"/>
  <c r="IYT29" i="58"/>
  <c r="IYU29" i="58"/>
  <c r="IYV29" i="58"/>
  <c r="IYW29" i="58"/>
  <c r="IYX29" i="58"/>
  <c r="IYY29" i="58"/>
  <c r="IYZ29" i="58"/>
  <c r="IZA29" i="58"/>
  <c r="IZB29" i="58"/>
  <c r="IZC29" i="58"/>
  <c r="IZD29" i="58"/>
  <c r="IZE29" i="58"/>
  <c r="IZF29" i="58"/>
  <c r="IZG29" i="58"/>
  <c r="IZH29" i="58"/>
  <c r="IZI29" i="58"/>
  <c r="IZJ29" i="58"/>
  <c r="IZK29" i="58"/>
  <c r="IZL29" i="58"/>
  <c r="IZM29" i="58"/>
  <c r="IZN29" i="58"/>
  <c r="IZO29" i="58"/>
  <c r="IZP29" i="58"/>
  <c r="IZQ29" i="58"/>
  <c r="IZR29" i="58"/>
  <c r="IZS29" i="58"/>
  <c r="IZT29" i="58"/>
  <c r="IZU29" i="58"/>
  <c r="IZV29" i="58"/>
  <c r="IZW29" i="58"/>
  <c r="IZX29" i="58"/>
  <c r="IZY29" i="58"/>
  <c r="IZZ29" i="58"/>
  <c r="JAA29" i="58"/>
  <c r="JAB29" i="58"/>
  <c r="JAC29" i="58"/>
  <c r="JAD29" i="58"/>
  <c r="JAE29" i="58"/>
  <c r="JAF29" i="58"/>
  <c r="JAG29" i="58"/>
  <c r="JAH29" i="58"/>
  <c r="JAI29" i="58"/>
  <c r="JAJ29" i="58"/>
  <c r="JAK29" i="58"/>
  <c r="JAL29" i="58"/>
  <c r="JAM29" i="58"/>
  <c r="JAN29" i="58"/>
  <c r="JAO29" i="58"/>
  <c r="JAP29" i="58"/>
  <c r="JAQ29" i="58"/>
  <c r="JAR29" i="58"/>
  <c r="JAS29" i="58"/>
  <c r="JAT29" i="58"/>
  <c r="JAU29" i="58"/>
  <c r="JAV29" i="58"/>
  <c r="JAW29" i="58"/>
  <c r="JAX29" i="58"/>
  <c r="JAY29" i="58"/>
  <c r="JAZ29" i="58"/>
  <c r="JBA29" i="58"/>
  <c r="JBB29" i="58"/>
  <c r="JBC29" i="58"/>
  <c r="JBD29" i="58"/>
  <c r="JBE29" i="58"/>
  <c r="JBF29" i="58"/>
  <c r="JBG29" i="58"/>
  <c r="JBH29" i="58"/>
  <c r="JBI29" i="58"/>
  <c r="JBJ29" i="58"/>
  <c r="JBK29" i="58"/>
  <c r="JBL29" i="58"/>
  <c r="JBM29" i="58"/>
  <c r="JBN29" i="58"/>
  <c r="JBO29" i="58"/>
  <c r="JBP29" i="58"/>
  <c r="JBQ29" i="58"/>
  <c r="JBR29" i="58"/>
  <c r="JBS29" i="58"/>
  <c r="JBT29" i="58"/>
  <c r="JBU29" i="58"/>
  <c r="JBV29" i="58"/>
  <c r="JBW29" i="58"/>
  <c r="JBX29" i="58"/>
  <c r="JBY29" i="58"/>
  <c r="JBZ29" i="58"/>
  <c r="JCA29" i="58"/>
  <c r="JCB29" i="58"/>
  <c r="JCC29" i="58"/>
  <c r="JCD29" i="58"/>
  <c r="JCE29" i="58"/>
  <c r="JCF29" i="58"/>
  <c r="JCG29" i="58"/>
  <c r="JCH29" i="58"/>
  <c r="JCI29" i="58"/>
  <c r="JCJ29" i="58"/>
  <c r="JCK29" i="58"/>
  <c r="JCL29" i="58"/>
  <c r="JCM29" i="58"/>
  <c r="JCN29" i="58"/>
  <c r="JCO29" i="58"/>
  <c r="JCP29" i="58"/>
  <c r="JCQ29" i="58"/>
  <c r="JCR29" i="58"/>
  <c r="JCS29" i="58"/>
  <c r="JCT29" i="58"/>
  <c r="JCU29" i="58"/>
  <c r="JCV29" i="58"/>
  <c r="JCW29" i="58"/>
  <c r="JCX29" i="58"/>
  <c r="JCY29" i="58"/>
  <c r="JCZ29" i="58"/>
  <c r="JDA29" i="58"/>
  <c r="JDB29" i="58"/>
  <c r="JDC29" i="58"/>
  <c r="JDD29" i="58"/>
  <c r="JDE29" i="58"/>
  <c r="JDF29" i="58"/>
  <c r="JDG29" i="58"/>
  <c r="JDH29" i="58"/>
  <c r="JDI29" i="58"/>
  <c r="JDJ29" i="58"/>
  <c r="JDK29" i="58"/>
  <c r="JDL29" i="58"/>
  <c r="JDM29" i="58"/>
  <c r="JDN29" i="58"/>
  <c r="JDO29" i="58"/>
  <c r="JDP29" i="58"/>
  <c r="JDQ29" i="58"/>
  <c r="JDR29" i="58"/>
  <c r="JDS29" i="58"/>
  <c r="JDT29" i="58"/>
  <c r="JDU29" i="58"/>
  <c r="JDV29" i="58"/>
  <c r="JDW29" i="58"/>
  <c r="JDX29" i="58"/>
  <c r="JDY29" i="58"/>
  <c r="JDZ29" i="58"/>
  <c r="JEA29" i="58"/>
  <c r="JEB29" i="58"/>
  <c r="JEC29" i="58"/>
  <c r="JED29" i="58"/>
  <c r="JEE29" i="58"/>
  <c r="JEF29" i="58"/>
  <c r="JEG29" i="58"/>
  <c r="JEH29" i="58"/>
  <c r="JEI29" i="58"/>
  <c r="JEJ29" i="58"/>
  <c r="JEK29" i="58"/>
  <c r="JEL29" i="58"/>
  <c r="JEM29" i="58"/>
  <c r="JEN29" i="58"/>
  <c r="JEO29" i="58"/>
  <c r="JEP29" i="58"/>
  <c r="JEQ29" i="58"/>
  <c r="JER29" i="58"/>
  <c r="JES29" i="58"/>
  <c r="JET29" i="58"/>
  <c r="JEU29" i="58"/>
  <c r="JEV29" i="58"/>
  <c r="JEW29" i="58"/>
  <c r="JEX29" i="58"/>
  <c r="JEY29" i="58"/>
  <c r="JEZ29" i="58"/>
  <c r="JFA29" i="58"/>
  <c r="JFB29" i="58"/>
  <c r="JFC29" i="58"/>
  <c r="JFD29" i="58"/>
  <c r="JFE29" i="58"/>
  <c r="JFF29" i="58"/>
  <c r="JFG29" i="58"/>
  <c r="JFH29" i="58"/>
  <c r="JFI29" i="58"/>
  <c r="JFJ29" i="58"/>
  <c r="JFK29" i="58"/>
  <c r="JFL29" i="58"/>
  <c r="JFM29" i="58"/>
  <c r="JFN29" i="58"/>
  <c r="JFO29" i="58"/>
  <c r="JFP29" i="58"/>
  <c r="JFQ29" i="58"/>
  <c r="JFR29" i="58"/>
  <c r="JFS29" i="58"/>
  <c r="JFT29" i="58"/>
  <c r="JFU29" i="58"/>
  <c r="JFV29" i="58"/>
  <c r="JFW29" i="58"/>
  <c r="JFX29" i="58"/>
  <c r="JFY29" i="58"/>
  <c r="JFZ29" i="58"/>
  <c r="JGA29" i="58"/>
  <c r="JGB29" i="58"/>
  <c r="JGC29" i="58"/>
  <c r="JGD29" i="58"/>
  <c r="JGE29" i="58"/>
  <c r="JGF29" i="58"/>
  <c r="JGG29" i="58"/>
  <c r="JGH29" i="58"/>
  <c r="JGI29" i="58"/>
  <c r="JGJ29" i="58"/>
  <c r="JGK29" i="58"/>
  <c r="JGL29" i="58"/>
  <c r="JGM29" i="58"/>
  <c r="JGN29" i="58"/>
  <c r="JGO29" i="58"/>
  <c r="JGP29" i="58"/>
  <c r="JGQ29" i="58"/>
  <c r="JGR29" i="58"/>
  <c r="JGS29" i="58"/>
  <c r="JGT29" i="58"/>
  <c r="JGU29" i="58"/>
  <c r="JGV29" i="58"/>
  <c r="JGW29" i="58"/>
  <c r="JGX29" i="58"/>
  <c r="JGY29" i="58"/>
  <c r="JGZ29" i="58"/>
  <c r="JHA29" i="58"/>
  <c r="JHB29" i="58"/>
  <c r="JHC29" i="58"/>
  <c r="JHD29" i="58"/>
  <c r="JHE29" i="58"/>
  <c r="JHF29" i="58"/>
  <c r="JHG29" i="58"/>
  <c r="JHH29" i="58"/>
  <c r="JHI29" i="58"/>
  <c r="JHJ29" i="58"/>
  <c r="JHK29" i="58"/>
  <c r="JHL29" i="58"/>
  <c r="JHM29" i="58"/>
  <c r="JHN29" i="58"/>
  <c r="JHO29" i="58"/>
  <c r="JHP29" i="58"/>
  <c r="JHQ29" i="58"/>
  <c r="JHR29" i="58"/>
  <c r="JHS29" i="58"/>
  <c r="JHT29" i="58"/>
  <c r="JHU29" i="58"/>
  <c r="JHV29" i="58"/>
  <c r="JHW29" i="58"/>
  <c r="JHX29" i="58"/>
  <c r="JHY29" i="58"/>
  <c r="JHZ29" i="58"/>
  <c r="JIA29" i="58"/>
  <c r="JIB29" i="58"/>
  <c r="JIC29" i="58"/>
  <c r="JID29" i="58"/>
  <c r="JIE29" i="58"/>
  <c r="JIF29" i="58"/>
  <c r="JIG29" i="58"/>
  <c r="JIH29" i="58"/>
  <c r="JII29" i="58"/>
  <c r="JIJ29" i="58"/>
  <c r="JIK29" i="58"/>
  <c r="JIL29" i="58"/>
  <c r="JIM29" i="58"/>
  <c r="JIN29" i="58"/>
  <c r="JIO29" i="58"/>
  <c r="JIP29" i="58"/>
  <c r="JIQ29" i="58"/>
  <c r="JIR29" i="58"/>
  <c r="JIS29" i="58"/>
  <c r="JIT29" i="58"/>
  <c r="JIU29" i="58"/>
  <c r="JIV29" i="58"/>
  <c r="JIW29" i="58"/>
  <c r="JIX29" i="58"/>
  <c r="JIY29" i="58"/>
  <c r="JIZ29" i="58"/>
  <c r="JJA29" i="58"/>
  <c r="JJB29" i="58"/>
  <c r="JJC29" i="58"/>
  <c r="JJD29" i="58"/>
  <c r="JJE29" i="58"/>
  <c r="JJF29" i="58"/>
  <c r="JJG29" i="58"/>
  <c r="JJH29" i="58"/>
  <c r="JJI29" i="58"/>
  <c r="JJJ29" i="58"/>
  <c r="JJK29" i="58"/>
  <c r="JJL29" i="58"/>
  <c r="JJM29" i="58"/>
  <c r="JJN29" i="58"/>
  <c r="JJO29" i="58"/>
  <c r="JJP29" i="58"/>
  <c r="JJQ29" i="58"/>
  <c r="JJR29" i="58"/>
  <c r="JJS29" i="58"/>
  <c r="JJT29" i="58"/>
  <c r="JJU29" i="58"/>
  <c r="JJV29" i="58"/>
  <c r="JJW29" i="58"/>
  <c r="JJX29" i="58"/>
  <c r="JJY29" i="58"/>
  <c r="JJZ29" i="58"/>
  <c r="JKA29" i="58"/>
  <c r="JKB29" i="58"/>
  <c r="JKC29" i="58"/>
  <c r="JKD29" i="58"/>
  <c r="JKE29" i="58"/>
  <c r="JKF29" i="58"/>
  <c r="JKG29" i="58"/>
  <c r="JKH29" i="58"/>
  <c r="JKI29" i="58"/>
  <c r="JKJ29" i="58"/>
  <c r="JKK29" i="58"/>
  <c r="JKL29" i="58"/>
  <c r="JKM29" i="58"/>
  <c r="JKN29" i="58"/>
  <c r="JKO29" i="58"/>
  <c r="JKP29" i="58"/>
  <c r="JKQ29" i="58"/>
  <c r="JKR29" i="58"/>
  <c r="JKS29" i="58"/>
  <c r="JKT29" i="58"/>
  <c r="JKU29" i="58"/>
  <c r="JKV29" i="58"/>
  <c r="JKW29" i="58"/>
  <c r="JKX29" i="58"/>
  <c r="JKY29" i="58"/>
  <c r="JKZ29" i="58"/>
  <c r="JLA29" i="58"/>
  <c r="JLB29" i="58"/>
  <c r="JLC29" i="58"/>
  <c r="JLD29" i="58"/>
  <c r="JLE29" i="58"/>
  <c r="JLF29" i="58"/>
  <c r="JLG29" i="58"/>
  <c r="JLH29" i="58"/>
  <c r="JLI29" i="58"/>
  <c r="JLJ29" i="58"/>
  <c r="JLK29" i="58"/>
  <c r="JLL29" i="58"/>
  <c r="JLM29" i="58"/>
  <c r="JLN29" i="58"/>
  <c r="JLO29" i="58"/>
  <c r="JLP29" i="58"/>
  <c r="JLQ29" i="58"/>
  <c r="JLR29" i="58"/>
  <c r="JLS29" i="58"/>
  <c r="JLT29" i="58"/>
  <c r="JLU29" i="58"/>
  <c r="JLV29" i="58"/>
  <c r="JLW29" i="58"/>
  <c r="JLX29" i="58"/>
  <c r="JLY29" i="58"/>
  <c r="JLZ29" i="58"/>
  <c r="JMA29" i="58"/>
  <c r="JMB29" i="58"/>
  <c r="JMC29" i="58"/>
  <c r="JMD29" i="58"/>
  <c r="JME29" i="58"/>
  <c r="JMF29" i="58"/>
  <c r="JMG29" i="58"/>
  <c r="JMH29" i="58"/>
  <c r="JMI29" i="58"/>
  <c r="JMJ29" i="58"/>
  <c r="JMK29" i="58"/>
  <c r="JML29" i="58"/>
  <c r="JMM29" i="58"/>
  <c r="JMN29" i="58"/>
  <c r="JMO29" i="58"/>
  <c r="JMP29" i="58"/>
  <c r="JMQ29" i="58"/>
  <c r="JMR29" i="58"/>
  <c r="JMS29" i="58"/>
  <c r="JMT29" i="58"/>
  <c r="JMU29" i="58"/>
  <c r="JMV29" i="58"/>
  <c r="JMW29" i="58"/>
  <c r="JMX29" i="58"/>
  <c r="JMY29" i="58"/>
  <c r="JMZ29" i="58"/>
  <c r="JNA29" i="58"/>
  <c r="JNB29" i="58"/>
  <c r="JNC29" i="58"/>
  <c r="JND29" i="58"/>
  <c r="JNE29" i="58"/>
  <c r="JNF29" i="58"/>
  <c r="JNG29" i="58"/>
  <c r="JNH29" i="58"/>
  <c r="JNI29" i="58"/>
  <c r="JNJ29" i="58"/>
  <c r="JNK29" i="58"/>
  <c r="JNL29" i="58"/>
  <c r="JNM29" i="58"/>
  <c r="JNN29" i="58"/>
  <c r="JNO29" i="58"/>
  <c r="JNP29" i="58"/>
  <c r="JNQ29" i="58"/>
  <c r="JNR29" i="58"/>
  <c r="JNS29" i="58"/>
  <c r="JNT29" i="58"/>
  <c r="JNU29" i="58"/>
  <c r="JNV29" i="58"/>
  <c r="JNW29" i="58"/>
  <c r="JNX29" i="58"/>
  <c r="JNY29" i="58"/>
  <c r="JNZ29" i="58"/>
  <c r="JOA29" i="58"/>
  <c r="JOB29" i="58"/>
  <c r="JOC29" i="58"/>
  <c r="JOD29" i="58"/>
  <c r="JOE29" i="58"/>
  <c r="JOF29" i="58"/>
  <c r="JOG29" i="58"/>
  <c r="JOH29" i="58"/>
  <c r="JOI29" i="58"/>
  <c r="JOJ29" i="58"/>
  <c r="JOK29" i="58"/>
  <c r="JOL29" i="58"/>
  <c r="JOM29" i="58"/>
  <c r="JON29" i="58"/>
  <c r="JOO29" i="58"/>
  <c r="JOP29" i="58"/>
  <c r="JOQ29" i="58"/>
  <c r="JOR29" i="58"/>
  <c r="JOS29" i="58"/>
  <c r="JOT29" i="58"/>
  <c r="JOU29" i="58"/>
  <c r="JOV29" i="58"/>
  <c r="JOW29" i="58"/>
  <c r="JOX29" i="58"/>
  <c r="JOY29" i="58"/>
  <c r="JOZ29" i="58"/>
  <c r="JPA29" i="58"/>
  <c r="JPB29" i="58"/>
  <c r="JPC29" i="58"/>
  <c r="JPD29" i="58"/>
  <c r="JPE29" i="58"/>
  <c r="JPF29" i="58"/>
  <c r="JPG29" i="58"/>
  <c r="JPH29" i="58"/>
  <c r="JPI29" i="58"/>
  <c r="JPJ29" i="58"/>
  <c r="JPK29" i="58"/>
  <c r="JPL29" i="58"/>
  <c r="JPM29" i="58"/>
  <c r="JPN29" i="58"/>
  <c r="JPO29" i="58"/>
  <c r="JPP29" i="58"/>
  <c r="JPQ29" i="58"/>
  <c r="JPR29" i="58"/>
  <c r="JPS29" i="58"/>
  <c r="JPT29" i="58"/>
  <c r="JPU29" i="58"/>
  <c r="JPV29" i="58"/>
  <c r="JPW29" i="58"/>
  <c r="JPX29" i="58"/>
  <c r="JPY29" i="58"/>
  <c r="JPZ29" i="58"/>
  <c r="JQA29" i="58"/>
  <c r="JQB29" i="58"/>
  <c r="JQC29" i="58"/>
  <c r="JQD29" i="58"/>
  <c r="JQE29" i="58"/>
  <c r="JQF29" i="58"/>
  <c r="JQG29" i="58"/>
  <c r="JQH29" i="58"/>
  <c r="JQI29" i="58"/>
  <c r="JQJ29" i="58"/>
  <c r="JQK29" i="58"/>
  <c r="JQL29" i="58"/>
  <c r="JQM29" i="58"/>
  <c r="JQN29" i="58"/>
  <c r="JQO29" i="58"/>
  <c r="JQP29" i="58"/>
  <c r="JQQ29" i="58"/>
  <c r="JQR29" i="58"/>
  <c r="JQS29" i="58"/>
  <c r="JQT29" i="58"/>
  <c r="JQU29" i="58"/>
  <c r="JQV29" i="58"/>
  <c r="JQW29" i="58"/>
  <c r="JQX29" i="58"/>
  <c r="JQY29" i="58"/>
  <c r="JQZ29" i="58"/>
  <c r="JRA29" i="58"/>
  <c r="JRB29" i="58"/>
  <c r="JRC29" i="58"/>
  <c r="JRD29" i="58"/>
  <c r="JRE29" i="58"/>
  <c r="JRF29" i="58"/>
  <c r="JRG29" i="58"/>
  <c r="JRH29" i="58"/>
  <c r="JRI29" i="58"/>
  <c r="JRJ29" i="58"/>
  <c r="JRK29" i="58"/>
  <c r="JRL29" i="58"/>
  <c r="JRM29" i="58"/>
  <c r="JRN29" i="58"/>
  <c r="JRO29" i="58"/>
  <c r="JRP29" i="58"/>
  <c r="JRQ29" i="58"/>
  <c r="JRR29" i="58"/>
  <c r="JRS29" i="58"/>
  <c r="JRT29" i="58"/>
  <c r="JRU29" i="58"/>
  <c r="JRV29" i="58"/>
  <c r="JRW29" i="58"/>
  <c r="JRX29" i="58"/>
  <c r="JRY29" i="58"/>
  <c r="JRZ29" i="58"/>
  <c r="JSA29" i="58"/>
  <c r="JSB29" i="58"/>
  <c r="JSC29" i="58"/>
  <c r="JSD29" i="58"/>
  <c r="JSE29" i="58"/>
  <c r="JSF29" i="58"/>
  <c r="JSG29" i="58"/>
  <c r="JSH29" i="58"/>
  <c r="JSI29" i="58"/>
  <c r="JSJ29" i="58"/>
  <c r="JSK29" i="58"/>
  <c r="JSL29" i="58"/>
  <c r="JSM29" i="58"/>
  <c r="JSN29" i="58"/>
  <c r="JSO29" i="58"/>
  <c r="JSP29" i="58"/>
  <c r="JSQ29" i="58"/>
  <c r="JSR29" i="58"/>
  <c r="JSS29" i="58"/>
  <c r="JST29" i="58"/>
  <c r="JSU29" i="58"/>
  <c r="JSV29" i="58"/>
  <c r="JSW29" i="58"/>
  <c r="JSX29" i="58"/>
  <c r="JSY29" i="58"/>
  <c r="JSZ29" i="58"/>
  <c r="JTA29" i="58"/>
  <c r="JTB29" i="58"/>
  <c r="JTC29" i="58"/>
  <c r="JTD29" i="58"/>
  <c r="JTE29" i="58"/>
  <c r="JTF29" i="58"/>
  <c r="JTG29" i="58"/>
  <c r="JTH29" i="58"/>
  <c r="JTI29" i="58"/>
  <c r="JTJ29" i="58"/>
  <c r="JTK29" i="58"/>
  <c r="JTL29" i="58"/>
  <c r="JTM29" i="58"/>
  <c r="JTN29" i="58"/>
  <c r="JTO29" i="58"/>
  <c r="JTP29" i="58"/>
  <c r="JTQ29" i="58"/>
  <c r="JTR29" i="58"/>
  <c r="JTS29" i="58"/>
  <c r="JTT29" i="58"/>
  <c r="JTU29" i="58"/>
  <c r="JTV29" i="58"/>
  <c r="JTW29" i="58"/>
  <c r="JTX29" i="58"/>
  <c r="JTY29" i="58"/>
  <c r="JTZ29" i="58"/>
  <c r="JUA29" i="58"/>
  <c r="JUB29" i="58"/>
  <c r="JUC29" i="58"/>
  <c r="JUD29" i="58"/>
  <c r="JUE29" i="58"/>
  <c r="JUF29" i="58"/>
  <c r="JUG29" i="58"/>
  <c r="JUH29" i="58"/>
  <c r="JUI29" i="58"/>
  <c r="JUJ29" i="58"/>
  <c r="JUK29" i="58"/>
  <c r="JUL29" i="58"/>
  <c r="JUM29" i="58"/>
  <c r="JUN29" i="58"/>
  <c r="JUO29" i="58"/>
  <c r="JUP29" i="58"/>
  <c r="JUQ29" i="58"/>
  <c r="JUR29" i="58"/>
  <c r="JUS29" i="58"/>
  <c r="JUT29" i="58"/>
  <c r="JUU29" i="58"/>
  <c r="JUV29" i="58"/>
  <c r="JUW29" i="58"/>
  <c r="JUX29" i="58"/>
  <c r="JUY29" i="58"/>
  <c r="JUZ29" i="58"/>
  <c r="JVA29" i="58"/>
  <c r="JVB29" i="58"/>
  <c r="JVC29" i="58"/>
  <c r="JVD29" i="58"/>
  <c r="JVE29" i="58"/>
  <c r="JVF29" i="58"/>
  <c r="JVG29" i="58"/>
  <c r="JVH29" i="58"/>
  <c r="JVI29" i="58"/>
  <c r="JVJ29" i="58"/>
  <c r="JVK29" i="58"/>
  <c r="JVL29" i="58"/>
  <c r="JVM29" i="58"/>
  <c r="JVN29" i="58"/>
  <c r="JVO29" i="58"/>
  <c r="JVP29" i="58"/>
  <c r="JVQ29" i="58"/>
  <c r="JVR29" i="58"/>
  <c r="JVS29" i="58"/>
  <c r="JVT29" i="58"/>
  <c r="JVU29" i="58"/>
  <c r="JVV29" i="58"/>
  <c r="JVW29" i="58"/>
  <c r="JVX29" i="58"/>
  <c r="JVY29" i="58"/>
  <c r="JVZ29" i="58"/>
  <c r="JWA29" i="58"/>
  <c r="JWB29" i="58"/>
  <c r="JWC29" i="58"/>
  <c r="JWD29" i="58"/>
  <c r="JWE29" i="58"/>
  <c r="JWF29" i="58"/>
  <c r="JWG29" i="58"/>
  <c r="JWH29" i="58"/>
  <c r="JWI29" i="58"/>
  <c r="JWJ29" i="58"/>
  <c r="JWK29" i="58"/>
  <c r="JWL29" i="58"/>
  <c r="JWM29" i="58"/>
  <c r="JWN29" i="58"/>
  <c r="JWO29" i="58"/>
  <c r="JWP29" i="58"/>
  <c r="JWQ29" i="58"/>
  <c r="JWR29" i="58"/>
  <c r="JWS29" i="58"/>
  <c r="JWT29" i="58"/>
  <c r="JWU29" i="58"/>
  <c r="JWV29" i="58"/>
  <c r="JWW29" i="58"/>
  <c r="JWX29" i="58"/>
  <c r="JWY29" i="58"/>
  <c r="JWZ29" i="58"/>
  <c r="JXA29" i="58"/>
  <c r="JXB29" i="58"/>
  <c r="JXC29" i="58"/>
  <c r="JXD29" i="58"/>
  <c r="JXE29" i="58"/>
  <c r="JXF29" i="58"/>
  <c r="JXG29" i="58"/>
  <c r="JXH29" i="58"/>
  <c r="JXI29" i="58"/>
  <c r="JXJ29" i="58"/>
  <c r="JXK29" i="58"/>
  <c r="JXL29" i="58"/>
  <c r="JXM29" i="58"/>
  <c r="JXN29" i="58"/>
  <c r="JXO29" i="58"/>
  <c r="JXP29" i="58"/>
  <c r="JXQ29" i="58"/>
  <c r="JXR29" i="58"/>
  <c r="JXS29" i="58"/>
  <c r="JXT29" i="58"/>
  <c r="JXU29" i="58"/>
  <c r="JXV29" i="58"/>
  <c r="JXW29" i="58"/>
  <c r="JXX29" i="58"/>
  <c r="JXY29" i="58"/>
  <c r="JXZ29" i="58"/>
  <c r="JYA29" i="58"/>
  <c r="JYB29" i="58"/>
  <c r="JYC29" i="58"/>
  <c r="JYD29" i="58"/>
  <c r="JYE29" i="58"/>
  <c r="JYF29" i="58"/>
  <c r="JYG29" i="58"/>
  <c r="JYH29" i="58"/>
  <c r="JYI29" i="58"/>
  <c r="JYJ29" i="58"/>
  <c r="JYK29" i="58"/>
  <c r="JYL29" i="58"/>
  <c r="JYM29" i="58"/>
  <c r="JYN29" i="58"/>
  <c r="JYO29" i="58"/>
  <c r="JYP29" i="58"/>
  <c r="JYQ29" i="58"/>
  <c r="JYR29" i="58"/>
  <c r="JYS29" i="58"/>
  <c r="JYT29" i="58"/>
  <c r="JYU29" i="58"/>
  <c r="JYV29" i="58"/>
  <c r="JYW29" i="58"/>
  <c r="JYX29" i="58"/>
  <c r="JYY29" i="58"/>
  <c r="JYZ29" i="58"/>
  <c r="JZA29" i="58"/>
  <c r="JZB29" i="58"/>
  <c r="JZC29" i="58"/>
  <c r="JZD29" i="58"/>
  <c r="JZE29" i="58"/>
  <c r="JZF29" i="58"/>
  <c r="JZG29" i="58"/>
  <c r="JZH29" i="58"/>
  <c r="JZI29" i="58"/>
  <c r="JZJ29" i="58"/>
  <c r="JZK29" i="58"/>
  <c r="JZL29" i="58"/>
  <c r="JZM29" i="58"/>
  <c r="JZN29" i="58"/>
  <c r="JZO29" i="58"/>
  <c r="JZP29" i="58"/>
  <c r="JZQ29" i="58"/>
  <c r="JZR29" i="58"/>
  <c r="JZS29" i="58"/>
  <c r="JZT29" i="58"/>
  <c r="JZU29" i="58"/>
  <c r="JZV29" i="58"/>
  <c r="JZW29" i="58"/>
  <c r="JZX29" i="58"/>
  <c r="JZY29" i="58"/>
  <c r="JZZ29" i="58"/>
  <c r="KAA29" i="58"/>
  <c r="KAB29" i="58"/>
  <c r="KAC29" i="58"/>
  <c r="KAD29" i="58"/>
  <c r="KAE29" i="58"/>
  <c r="KAF29" i="58"/>
  <c r="KAG29" i="58"/>
  <c r="KAH29" i="58"/>
  <c r="KAI29" i="58"/>
  <c r="KAJ29" i="58"/>
  <c r="KAK29" i="58"/>
  <c r="KAL29" i="58"/>
  <c r="KAM29" i="58"/>
  <c r="KAN29" i="58"/>
  <c r="KAO29" i="58"/>
  <c r="KAP29" i="58"/>
  <c r="KAQ29" i="58"/>
  <c r="KAR29" i="58"/>
  <c r="KAS29" i="58"/>
  <c r="KAT29" i="58"/>
  <c r="KAU29" i="58"/>
  <c r="KAV29" i="58"/>
  <c r="KAW29" i="58"/>
  <c r="KAX29" i="58"/>
  <c r="KAY29" i="58"/>
  <c r="KAZ29" i="58"/>
  <c r="KBA29" i="58"/>
  <c r="KBB29" i="58"/>
  <c r="KBC29" i="58"/>
  <c r="KBD29" i="58"/>
  <c r="KBE29" i="58"/>
  <c r="KBF29" i="58"/>
  <c r="KBG29" i="58"/>
  <c r="KBH29" i="58"/>
  <c r="KBI29" i="58"/>
  <c r="KBJ29" i="58"/>
  <c r="KBK29" i="58"/>
  <c r="KBL29" i="58"/>
  <c r="KBM29" i="58"/>
  <c r="KBN29" i="58"/>
  <c r="KBO29" i="58"/>
  <c r="KBP29" i="58"/>
  <c r="KBQ29" i="58"/>
  <c r="KBR29" i="58"/>
  <c r="KBS29" i="58"/>
  <c r="KBT29" i="58"/>
  <c r="KBU29" i="58"/>
  <c r="KBV29" i="58"/>
  <c r="KBW29" i="58"/>
  <c r="KBX29" i="58"/>
  <c r="KBY29" i="58"/>
  <c r="KBZ29" i="58"/>
  <c r="KCA29" i="58"/>
  <c r="KCB29" i="58"/>
  <c r="KCC29" i="58"/>
  <c r="KCD29" i="58"/>
  <c r="KCE29" i="58"/>
  <c r="KCF29" i="58"/>
  <c r="KCG29" i="58"/>
  <c r="KCH29" i="58"/>
  <c r="KCI29" i="58"/>
  <c r="KCJ29" i="58"/>
  <c r="KCK29" i="58"/>
  <c r="KCL29" i="58"/>
  <c r="KCM29" i="58"/>
  <c r="KCN29" i="58"/>
  <c r="KCO29" i="58"/>
  <c r="KCP29" i="58"/>
  <c r="KCQ29" i="58"/>
  <c r="KCR29" i="58"/>
  <c r="KCS29" i="58"/>
  <c r="KCT29" i="58"/>
  <c r="KCU29" i="58"/>
  <c r="KCV29" i="58"/>
  <c r="KCW29" i="58"/>
  <c r="KCX29" i="58"/>
  <c r="KCY29" i="58"/>
  <c r="KCZ29" i="58"/>
  <c r="KDA29" i="58"/>
  <c r="KDB29" i="58"/>
  <c r="KDC29" i="58"/>
  <c r="KDD29" i="58"/>
  <c r="KDE29" i="58"/>
  <c r="KDF29" i="58"/>
  <c r="KDG29" i="58"/>
  <c r="KDH29" i="58"/>
  <c r="KDI29" i="58"/>
  <c r="KDJ29" i="58"/>
  <c r="KDK29" i="58"/>
  <c r="KDL29" i="58"/>
  <c r="KDM29" i="58"/>
  <c r="KDN29" i="58"/>
  <c r="KDO29" i="58"/>
  <c r="KDP29" i="58"/>
  <c r="KDQ29" i="58"/>
  <c r="KDR29" i="58"/>
  <c r="KDS29" i="58"/>
  <c r="KDT29" i="58"/>
  <c r="KDU29" i="58"/>
  <c r="KDV29" i="58"/>
  <c r="KDW29" i="58"/>
  <c r="KDX29" i="58"/>
  <c r="KDY29" i="58"/>
  <c r="KDZ29" i="58"/>
  <c r="KEA29" i="58"/>
  <c r="KEB29" i="58"/>
  <c r="KEC29" i="58"/>
  <c r="KED29" i="58"/>
  <c r="KEE29" i="58"/>
  <c r="KEF29" i="58"/>
  <c r="KEG29" i="58"/>
  <c r="KEH29" i="58"/>
  <c r="KEI29" i="58"/>
  <c r="KEJ29" i="58"/>
  <c r="KEK29" i="58"/>
  <c r="KEL29" i="58"/>
  <c r="KEM29" i="58"/>
  <c r="KEN29" i="58"/>
  <c r="KEO29" i="58"/>
  <c r="KEP29" i="58"/>
  <c r="KEQ29" i="58"/>
  <c r="KER29" i="58"/>
  <c r="KES29" i="58"/>
  <c r="KET29" i="58"/>
  <c r="KEU29" i="58"/>
  <c r="KEV29" i="58"/>
  <c r="KEW29" i="58"/>
  <c r="KEX29" i="58"/>
  <c r="KEY29" i="58"/>
  <c r="KEZ29" i="58"/>
  <c r="KFA29" i="58"/>
  <c r="KFB29" i="58"/>
  <c r="KFC29" i="58"/>
  <c r="KFD29" i="58"/>
  <c r="KFE29" i="58"/>
  <c r="KFF29" i="58"/>
  <c r="KFG29" i="58"/>
  <c r="KFH29" i="58"/>
  <c r="KFI29" i="58"/>
  <c r="KFJ29" i="58"/>
  <c r="KFK29" i="58"/>
  <c r="KFL29" i="58"/>
  <c r="KFM29" i="58"/>
  <c r="KFN29" i="58"/>
  <c r="KFO29" i="58"/>
  <c r="KFP29" i="58"/>
  <c r="KFQ29" i="58"/>
  <c r="KFR29" i="58"/>
  <c r="KFS29" i="58"/>
  <c r="KFT29" i="58"/>
  <c r="KFU29" i="58"/>
  <c r="KFV29" i="58"/>
  <c r="KFW29" i="58"/>
  <c r="KFX29" i="58"/>
  <c r="KFY29" i="58"/>
  <c r="KFZ29" i="58"/>
  <c r="KGA29" i="58"/>
  <c r="KGB29" i="58"/>
  <c r="KGC29" i="58"/>
  <c r="KGD29" i="58"/>
  <c r="KGE29" i="58"/>
  <c r="KGF29" i="58"/>
  <c r="KGG29" i="58"/>
  <c r="KGH29" i="58"/>
  <c r="KGI29" i="58"/>
  <c r="KGJ29" i="58"/>
  <c r="KGK29" i="58"/>
  <c r="KGL29" i="58"/>
  <c r="KGM29" i="58"/>
  <c r="KGN29" i="58"/>
  <c r="KGO29" i="58"/>
  <c r="KGP29" i="58"/>
  <c r="KGQ29" i="58"/>
  <c r="KGR29" i="58"/>
  <c r="KGS29" i="58"/>
  <c r="KGT29" i="58"/>
  <c r="KGU29" i="58"/>
  <c r="KGV29" i="58"/>
  <c r="KGW29" i="58"/>
  <c r="KGX29" i="58"/>
  <c r="KGY29" i="58"/>
  <c r="KGZ29" i="58"/>
  <c r="KHA29" i="58"/>
  <c r="KHB29" i="58"/>
  <c r="KHC29" i="58"/>
  <c r="KHD29" i="58"/>
  <c r="KHE29" i="58"/>
  <c r="KHF29" i="58"/>
  <c r="KHG29" i="58"/>
  <c r="KHH29" i="58"/>
  <c r="KHI29" i="58"/>
  <c r="KHJ29" i="58"/>
  <c r="KHK29" i="58"/>
  <c r="KHL29" i="58"/>
  <c r="KHM29" i="58"/>
  <c r="KHN29" i="58"/>
  <c r="KHO29" i="58"/>
  <c r="KHP29" i="58"/>
  <c r="KHQ29" i="58"/>
  <c r="KHR29" i="58"/>
  <c r="KHS29" i="58"/>
  <c r="KHT29" i="58"/>
  <c r="KHU29" i="58"/>
  <c r="KHV29" i="58"/>
  <c r="KHW29" i="58"/>
  <c r="KHX29" i="58"/>
  <c r="KHY29" i="58"/>
  <c r="KHZ29" i="58"/>
  <c r="KIA29" i="58"/>
  <c r="KIB29" i="58"/>
  <c r="KIC29" i="58"/>
  <c r="KID29" i="58"/>
  <c r="KIE29" i="58"/>
  <c r="KIF29" i="58"/>
  <c r="KIG29" i="58"/>
  <c r="KIH29" i="58"/>
  <c r="KII29" i="58"/>
  <c r="KIJ29" i="58"/>
  <c r="KIK29" i="58"/>
  <c r="KIL29" i="58"/>
  <c r="KIM29" i="58"/>
  <c r="KIN29" i="58"/>
  <c r="KIO29" i="58"/>
  <c r="KIP29" i="58"/>
  <c r="KIQ29" i="58"/>
  <c r="KIR29" i="58"/>
  <c r="KIS29" i="58"/>
  <c r="KIT29" i="58"/>
  <c r="KIU29" i="58"/>
  <c r="KIV29" i="58"/>
  <c r="KIW29" i="58"/>
  <c r="KIX29" i="58"/>
  <c r="KIY29" i="58"/>
  <c r="KIZ29" i="58"/>
  <c r="KJA29" i="58"/>
  <c r="KJB29" i="58"/>
  <c r="KJC29" i="58"/>
  <c r="KJD29" i="58"/>
  <c r="KJE29" i="58"/>
  <c r="KJF29" i="58"/>
  <c r="KJG29" i="58"/>
  <c r="KJH29" i="58"/>
  <c r="KJI29" i="58"/>
  <c r="KJJ29" i="58"/>
  <c r="KJK29" i="58"/>
  <c r="KJL29" i="58"/>
  <c r="KJM29" i="58"/>
  <c r="KJN29" i="58"/>
  <c r="KJO29" i="58"/>
  <c r="KJP29" i="58"/>
  <c r="KJQ29" i="58"/>
  <c r="KJR29" i="58"/>
  <c r="KJS29" i="58"/>
  <c r="KJT29" i="58"/>
  <c r="KJU29" i="58"/>
  <c r="KJV29" i="58"/>
  <c r="KJW29" i="58"/>
  <c r="KJX29" i="58"/>
  <c r="KJY29" i="58"/>
  <c r="KJZ29" i="58"/>
  <c r="KKA29" i="58"/>
  <c r="KKB29" i="58"/>
  <c r="KKC29" i="58"/>
  <c r="KKD29" i="58"/>
  <c r="KKE29" i="58"/>
  <c r="KKF29" i="58"/>
  <c r="KKG29" i="58"/>
  <c r="KKH29" i="58"/>
  <c r="KKI29" i="58"/>
  <c r="KKJ29" i="58"/>
  <c r="KKK29" i="58"/>
  <c r="KKL29" i="58"/>
  <c r="KKM29" i="58"/>
  <c r="KKN29" i="58"/>
  <c r="KKO29" i="58"/>
  <c r="KKP29" i="58"/>
  <c r="KKQ29" i="58"/>
  <c r="KKR29" i="58"/>
  <c r="KKS29" i="58"/>
  <c r="KKT29" i="58"/>
  <c r="KKU29" i="58"/>
  <c r="KKV29" i="58"/>
  <c r="KKW29" i="58"/>
  <c r="KKX29" i="58"/>
  <c r="KKY29" i="58"/>
  <c r="KKZ29" i="58"/>
  <c r="KLA29" i="58"/>
  <c r="KLB29" i="58"/>
  <c r="KLC29" i="58"/>
  <c r="KLD29" i="58"/>
  <c r="KLE29" i="58"/>
  <c r="KLF29" i="58"/>
  <c r="KLG29" i="58"/>
  <c r="KLH29" i="58"/>
  <c r="KLI29" i="58"/>
  <c r="KLJ29" i="58"/>
  <c r="KLK29" i="58"/>
  <c r="KLL29" i="58"/>
  <c r="KLM29" i="58"/>
  <c r="KLN29" i="58"/>
  <c r="KLO29" i="58"/>
  <c r="KLP29" i="58"/>
  <c r="KLQ29" i="58"/>
  <c r="KLR29" i="58"/>
  <c r="KLS29" i="58"/>
  <c r="KLT29" i="58"/>
  <c r="KLU29" i="58"/>
  <c r="KLV29" i="58"/>
  <c r="KLW29" i="58"/>
  <c r="KLX29" i="58"/>
  <c r="KLY29" i="58"/>
  <c r="KLZ29" i="58"/>
  <c r="KMA29" i="58"/>
  <c r="KMB29" i="58"/>
  <c r="KMC29" i="58"/>
  <c r="KMD29" i="58"/>
  <c r="KME29" i="58"/>
  <c r="KMF29" i="58"/>
  <c r="KMG29" i="58"/>
  <c r="KMH29" i="58"/>
  <c r="KMI29" i="58"/>
  <c r="KMJ29" i="58"/>
  <c r="KMK29" i="58"/>
  <c r="KML29" i="58"/>
  <c r="KMM29" i="58"/>
  <c r="KMN29" i="58"/>
  <c r="KMO29" i="58"/>
  <c r="KMP29" i="58"/>
  <c r="KMQ29" i="58"/>
  <c r="KMR29" i="58"/>
  <c r="KMS29" i="58"/>
  <c r="KMT29" i="58"/>
  <c r="KMU29" i="58"/>
  <c r="KMV29" i="58"/>
  <c r="KMW29" i="58"/>
  <c r="KMX29" i="58"/>
  <c r="KMY29" i="58"/>
  <c r="KMZ29" i="58"/>
  <c r="KNA29" i="58"/>
  <c r="KNB29" i="58"/>
  <c r="KNC29" i="58"/>
  <c r="KND29" i="58"/>
  <c r="KNE29" i="58"/>
  <c r="KNF29" i="58"/>
  <c r="KNG29" i="58"/>
  <c r="KNH29" i="58"/>
  <c r="KNI29" i="58"/>
  <c r="KNJ29" i="58"/>
  <c r="KNK29" i="58"/>
  <c r="KNL29" i="58"/>
  <c r="KNM29" i="58"/>
  <c r="KNN29" i="58"/>
  <c r="KNO29" i="58"/>
  <c r="KNP29" i="58"/>
  <c r="KNQ29" i="58"/>
  <c r="KNR29" i="58"/>
  <c r="KNS29" i="58"/>
  <c r="KNT29" i="58"/>
  <c r="KNU29" i="58"/>
  <c r="KNV29" i="58"/>
  <c r="KNW29" i="58"/>
  <c r="KNX29" i="58"/>
  <c r="KNY29" i="58"/>
  <c r="KNZ29" i="58"/>
  <c r="KOA29" i="58"/>
  <c r="KOB29" i="58"/>
  <c r="KOC29" i="58"/>
  <c r="KOD29" i="58"/>
  <c r="KOE29" i="58"/>
  <c r="KOF29" i="58"/>
  <c r="KOG29" i="58"/>
  <c r="KOH29" i="58"/>
  <c r="KOI29" i="58"/>
  <c r="KOJ29" i="58"/>
  <c r="KOK29" i="58"/>
  <c r="KOL29" i="58"/>
  <c r="KOM29" i="58"/>
  <c r="KON29" i="58"/>
  <c r="KOO29" i="58"/>
  <c r="KOP29" i="58"/>
  <c r="KOQ29" i="58"/>
  <c r="KOR29" i="58"/>
  <c r="KOS29" i="58"/>
  <c r="KOT29" i="58"/>
  <c r="KOU29" i="58"/>
  <c r="KOV29" i="58"/>
  <c r="KOW29" i="58"/>
  <c r="KOX29" i="58"/>
  <c r="KOY29" i="58"/>
  <c r="KOZ29" i="58"/>
  <c r="KPA29" i="58"/>
  <c r="KPB29" i="58"/>
  <c r="KPC29" i="58"/>
  <c r="KPD29" i="58"/>
  <c r="KPE29" i="58"/>
  <c r="KPF29" i="58"/>
  <c r="KPG29" i="58"/>
  <c r="KPH29" i="58"/>
  <c r="KPI29" i="58"/>
  <c r="KPJ29" i="58"/>
  <c r="KPK29" i="58"/>
  <c r="KPL29" i="58"/>
  <c r="KPM29" i="58"/>
  <c r="KPN29" i="58"/>
  <c r="KPO29" i="58"/>
  <c r="KPP29" i="58"/>
  <c r="KPQ29" i="58"/>
  <c r="KPR29" i="58"/>
  <c r="KPS29" i="58"/>
  <c r="KPT29" i="58"/>
  <c r="KPU29" i="58"/>
  <c r="KPV29" i="58"/>
  <c r="KPW29" i="58"/>
  <c r="KPX29" i="58"/>
  <c r="KPY29" i="58"/>
  <c r="KPZ29" i="58"/>
  <c r="KQA29" i="58"/>
  <c r="KQB29" i="58"/>
  <c r="KQC29" i="58"/>
  <c r="KQD29" i="58"/>
  <c r="KQE29" i="58"/>
  <c r="KQF29" i="58"/>
  <c r="KQG29" i="58"/>
  <c r="KQH29" i="58"/>
  <c r="KQI29" i="58"/>
  <c r="KQJ29" i="58"/>
  <c r="KQK29" i="58"/>
  <c r="KQL29" i="58"/>
  <c r="KQM29" i="58"/>
  <c r="KQN29" i="58"/>
  <c r="KQO29" i="58"/>
  <c r="KQP29" i="58"/>
  <c r="KQQ29" i="58"/>
  <c r="KQR29" i="58"/>
  <c r="KQS29" i="58"/>
  <c r="KQT29" i="58"/>
  <c r="KQU29" i="58"/>
  <c r="KQV29" i="58"/>
  <c r="KQW29" i="58"/>
  <c r="KQX29" i="58"/>
  <c r="KQY29" i="58"/>
  <c r="KQZ29" i="58"/>
  <c r="KRA29" i="58"/>
  <c r="KRB29" i="58"/>
  <c r="KRC29" i="58"/>
  <c r="KRD29" i="58"/>
  <c r="KRE29" i="58"/>
  <c r="KRF29" i="58"/>
  <c r="KRG29" i="58"/>
  <c r="KRH29" i="58"/>
  <c r="KRI29" i="58"/>
  <c r="KRJ29" i="58"/>
  <c r="KRK29" i="58"/>
  <c r="KRL29" i="58"/>
  <c r="KRM29" i="58"/>
  <c r="KRN29" i="58"/>
  <c r="KRO29" i="58"/>
  <c r="KRP29" i="58"/>
  <c r="KRQ29" i="58"/>
  <c r="KRR29" i="58"/>
  <c r="KRS29" i="58"/>
  <c r="KRT29" i="58"/>
  <c r="KRU29" i="58"/>
  <c r="KRV29" i="58"/>
  <c r="KRW29" i="58"/>
  <c r="KRX29" i="58"/>
  <c r="KRY29" i="58"/>
  <c r="KRZ29" i="58"/>
  <c r="KSA29" i="58"/>
  <c r="KSB29" i="58"/>
  <c r="KSC29" i="58"/>
  <c r="KSD29" i="58"/>
  <c r="KSE29" i="58"/>
  <c r="KSF29" i="58"/>
  <c r="KSG29" i="58"/>
  <c r="KSH29" i="58"/>
  <c r="KSI29" i="58"/>
  <c r="KSJ29" i="58"/>
  <c r="KSK29" i="58"/>
  <c r="KSL29" i="58"/>
  <c r="KSM29" i="58"/>
  <c r="KSN29" i="58"/>
  <c r="KSO29" i="58"/>
  <c r="KSP29" i="58"/>
  <c r="KSQ29" i="58"/>
  <c r="KSR29" i="58"/>
  <c r="KSS29" i="58"/>
  <c r="KST29" i="58"/>
  <c r="KSU29" i="58"/>
  <c r="KSV29" i="58"/>
  <c r="KSW29" i="58"/>
  <c r="KSX29" i="58"/>
  <c r="KSY29" i="58"/>
  <c r="KSZ29" i="58"/>
  <c r="KTA29" i="58"/>
  <c r="KTB29" i="58"/>
  <c r="KTC29" i="58"/>
  <c r="KTD29" i="58"/>
  <c r="KTE29" i="58"/>
  <c r="KTF29" i="58"/>
  <c r="KTG29" i="58"/>
  <c r="KTH29" i="58"/>
  <c r="KTI29" i="58"/>
  <c r="KTJ29" i="58"/>
  <c r="KTK29" i="58"/>
  <c r="KTL29" i="58"/>
  <c r="KTM29" i="58"/>
  <c r="KTN29" i="58"/>
  <c r="KTO29" i="58"/>
  <c r="KTP29" i="58"/>
  <c r="KTQ29" i="58"/>
  <c r="KTR29" i="58"/>
  <c r="KTS29" i="58"/>
  <c r="KTT29" i="58"/>
  <c r="KTU29" i="58"/>
  <c r="KTV29" i="58"/>
  <c r="KTW29" i="58"/>
  <c r="KTX29" i="58"/>
  <c r="KTY29" i="58"/>
  <c r="KTZ29" i="58"/>
  <c r="KUA29" i="58"/>
  <c r="KUB29" i="58"/>
  <c r="KUC29" i="58"/>
  <c r="KUD29" i="58"/>
  <c r="KUE29" i="58"/>
  <c r="KUF29" i="58"/>
  <c r="KUG29" i="58"/>
  <c r="KUH29" i="58"/>
  <c r="KUI29" i="58"/>
  <c r="KUJ29" i="58"/>
  <c r="KUK29" i="58"/>
  <c r="KUL29" i="58"/>
  <c r="KUM29" i="58"/>
  <c r="KUN29" i="58"/>
  <c r="KUO29" i="58"/>
  <c r="KUP29" i="58"/>
  <c r="KUQ29" i="58"/>
  <c r="KUR29" i="58"/>
  <c r="KUS29" i="58"/>
  <c r="KUT29" i="58"/>
  <c r="KUU29" i="58"/>
  <c r="KUV29" i="58"/>
  <c r="KUW29" i="58"/>
  <c r="KUX29" i="58"/>
  <c r="KUY29" i="58"/>
  <c r="KUZ29" i="58"/>
  <c r="KVA29" i="58"/>
  <c r="KVB29" i="58"/>
  <c r="KVC29" i="58"/>
  <c r="KVD29" i="58"/>
  <c r="KVE29" i="58"/>
  <c r="KVF29" i="58"/>
  <c r="KVG29" i="58"/>
  <c r="KVH29" i="58"/>
  <c r="KVI29" i="58"/>
  <c r="KVJ29" i="58"/>
  <c r="KVK29" i="58"/>
  <c r="KVL29" i="58"/>
  <c r="KVM29" i="58"/>
  <c r="KVN29" i="58"/>
  <c r="KVO29" i="58"/>
  <c r="KVP29" i="58"/>
  <c r="KVQ29" i="58"/>
  <c r="KVR29" i="58"/>
  <c r="KVS29" i="58"/>
  <c r="KVT29" i="58"/>
  <c r="KVU29" i="58"/>
  <c r="KVV29" i="58"/>
  <c r="KVW29" i="58"/>
  <c r="KVX29" i="58"/>
  <c r="KVY29" i="58"/>
  <c r="KVZ29" i="58"/>
  <c r="KWA29" i="58"/>
  <c r="KWB29" i="58"/>
  <c r="KWC29" i="58"/>
  <c r="KWD29" i="58"/>
  <c r="KWE29" i="58"/>
  <c r="KWF29" i="58"/>
  <c r="KWG29" i="58"/>
  <c r="KWH29" i="58"/>
  <c r="KWI29" i="58"/>
  <c r="KWJ29" i="58"/>
  <c r="KWK29" i="58"/>
  <c r="KWL29" i="58"/>
  <c r="KWM29" i="58"/>
  <c r="KWN29" i="58"/>
  <c r="KWO29" i="58"/>
  <c r="KWP29" i="58"/>
  <c r="KWQ29" i="58"/>
  <c r="KWR29" i="58"/>
  <c r="KWS29" i="58"/>
  <c r="KWT29" i="58"/>
  <c r="KWU29" i="58"/>
  <c r="KWV29" i="58"/>
  <c r="KWW29" i="58"/>
  <c r="KWX29" i="58"/>
  <c r="KWY29" i="58"/>
  <c r="KWZ29" i="58"/>
  <c r="KXA29" i="58"/>
  <c r="KXB29" i="58"/>
  <c r="KXC29" i="58"/>
  <c r="KXD29" i="58"/>
  <c r="KXE29" i="58"/>
  <c r="KXF29" i="58"/>
  <c r="KXG29" i="58"/>
  <c r="KXH29" i="58"/>
  <c r="KXI29" i="58"/>
  <c r="KXJ29" i="58"/>
  <c r="KXK29" i="58"/>
  <c r="KXL29" i="58"/>
  <c r="KXM29" i="58"/>
  <c r="KXN29" i="58"/>
  <c r="KXO29" i="58"/>
  <c r="KXP29" i="58"/>
  <c r="KXQ29" i="58"/>
  <c r="KXR29" i="58"/>
  <c r="KXS29" i="58"/>
  <c r="KXT29" i="58"/>
  <c r="KXU29" i="58"/>
  <c r="KXV29" i="58"/>
  <c r="KXW29" i="58"/>
  <c r="KXX29" i="58"/>
  <c r="KXY29" i="58"/>
  <c r="KXZ29" i="58"/>
  <c r="KYA29" i="58"/>
  <c r="KYB29" i="58"/>
  <c r="KYC29" i="58"/>
  <c r="KYD29" i="58"/>
  <c r="KYE29" i="58"/>
  <c r="KYF29" i="58"/>
  <c r="KYG29" i="58"/>
  <c r="KYH29" i="58"/>
  <c r="KYI29" i="58"/>
  <c r="KYJ29" i="58"/>
  <c r="KYK29" i="58"/>
  <c r="KYL29" i="58"/>
  <c r="KYM29" i="58"/>
  <c r="KYN29" i="58"/>
  <c r="KYO29" i="58"/>
  <c r="KYP29" i="58"/>
  <c r="KYQ29" i="58"/>
  <c r="KYR29" i="58"/>
  <c r="KYS29" i="58"/>
  <c r="KYT29" i="58"/>
  <c r="KYU29" i="58"/>
  <c r="KYV29" i="58"/>
  <c r="KYW29" i="58"/>
  <c r="KYX29" i="58"/>
  <c r="KYY29" i="58"/>
  <c r="KYZ29" i="58"/>
  <c r="KZA29" i="58"/>
  <c r="KZB29" i="58"/>
  <c r="KZC29" i="58"/>
  <c r="KZD29" i="58"/>
  <c r="KZE29" i="58"/>
  <c r="KZF29" i="58"/>
  <c r="KZG29" i="58"/>
  <c r="KZH29" i="58"/>
  <c r="KZI29" i="58"/>
  <c r="KZJ29" i="58"/>
  <c r="KZK29" i="58"/>
  <c r="KZL29" i="58"/>
  <c r="KZM29" i="58"/>
  <c r="KZN29" i="58"/>
  <c r="KZO29" i="58"/>
  <c r="KZP29" i="58"/>
  <c r="KZQ29" i="58"/>
  <c r="KZR29" i="58"/>
  <c r="KZS29" i="58"/>
  <c r="KZT29" i="58"/>
  <c r="KZU29" i="58"/>
  <c r="KZV29" i="58"/>
  <c r="KZW29" i="58"/>
  <c r="KZX29" i="58"/>
  <c r="KZY29" i="58"/>
  <c r="KZZ29" i="58"/>
  <c r="LAA29" i="58"/>
  <c r="LAB29" i="58"/>
  <c r="LAC29" i="58"/>
  <c r="LAD29" i="58"/>
  <c r="LAE29" i="58"/>
  <c r="LAF29" i="58"/>
  <c r="LAG29" i="58"/>
  <c r="LAH29" i="58"/>
  <c r="LAI29" i="58"/>
  <c r="LAJ29" i="58"/>
  <c r="LAK29" i="58"/>
  <c r="LAL29" i="58"/>
  <c r="LAM29" i="58"/>
  <c r="LAN29" i="58"/>
  <c r="LAO29" i="58"/>
  <c r="LAP29" i="58"/>
  <c r="LAQ29" i="58"/>
  <c r="LAR29" i="58"/>
  <c r="LAS29" i="58"/>
  <c r="LAT29" i="58"/>
  <c r="LAU29" i="58"/>
  <c r="LAV29" i="58"/>
  <c r="LAW29" i="58"/>
  <c r="LAX29" i="58"/>
  <c r="LAY29" i="58"/>
  <c r="LAZ29" i="58"/>
  <c r="LBA29" i="58"/>
  <c r="LBB29" i="58"/>
  <c r="LBC29" i="58"/>
  <c r="LBD29" i="58"/>
  <c r="LBE29" i="58"/>
  <c r="LBF29" i="58"/>
  <c r="LBG29" i="58"/>
  <c r="LBH29" i="58"/>
  <c r="LBI29" i="58"/>
  <c r="LBJ29" i="58"/>
  <c r="LBK29" i="58"/>
  <c r="LBL29" i="58"/>
  <c r="LBM29" i="58"/>
  <c r="LBN29" i="58"/>
  <c r="LBO29" i="58"/>
  <c r="LBP29" i="58"/>
  <c r="LBQ29" i="58"/>
  <c r="LBR29" i="58"/>
  <c r="LBS29" i="58"/>
  <c r="LBT29" i="58"/>
  <c r="LBU29" i="58"/>
  <c r="LBV29" i="58"/>
  <c r="LBW29" i="58"/>
  <c r="LBX29" i="58"/>
  <c r="LBY29" i="58"/>
  <c r="LBZ29" i="58"/>
  <c r="LCA29" i="58"/>
  <c r="LCB29" i="58"/>
  <c r="LCC29" i="58"/>
  <c r="LCD29" i="58"/>
  <c r="LCE29" i="58"/>
  <c r="LCF29" i="58"/>
  <c r="LCG29" i="58"/>
  <c r="LCH29" i="58"/>
  <c r="LCI29" i="58"/>
  <c r="LCJ29" i="58"/>
  <c r="LCK29" i="58"/>
  <c r="LCL29" i="58"/>
  <c r="LCM29" i="58"/>
  <c r="LCN29" i="58"/>
  <c r="LCO29" i="58"/>
  <c r="LCP29" i="58"/>
  <c r="LCQ29" i="58"/>
  <c r="LCR29" i="58"/>
  <c r="LCS29" i="58"/>
  <c r="LCT29" i="58"/>
  <c r="LCU29" i="58"/>
  <c r="LCV29" i="58"/>
  <c r="LCW29" i="58"/>
  <c r="LCX29" i="58"/>
  <c r="LCY29" i="58"/>
  <c r="LCZ29" i="58"/>
  <c r="LDA29" i="58"/>
  <c r="LDB29" i="58"/>
  <c r="LDC29" i="58"/>
  <c r="LDD29" i="58"/>
  <c r="LDE29" i="58"/>
  <c r="LDF29" i="58"/>
  <c r="LDG29" i="58"/>
  <c r="LDH29" i="58"/>
  <c r="LDI29" i="58"/>
  <c r="LDJ29" i="58"/>
  <c r="LDK29" i="58"/>
  <c r="LDL29" i="58"/>
  <c r="LDM29" i="58"/>
  <c r="LDN29" i="58"/>
  <c r="LDO29" i="58"/>
  <c r="LDP29" i="58"/>
  <c r="LDQ29" i="58"/>
  <c r="LDR29" i="58"/>
  <c r="LDS29" i="58"/>
  <c r="LDT29" i="58"/>
  <c r="LDU29" i="58"/>
  <c r="LDV29" i="58"/>
  <c r="LDW29" i="58"/>
  <c r="LDX29" i="58"/>
  <c r="LDY29" i="58"/>
  <c r="LDZ29" i="58"/>
  <c r="LEA29" i="58"/>
  <c r="LEB29" i="58"/>
  <c r="LEC29" i="58"/>
  <c r="LED29" i="58"/>
  <c r="LEE29" i="58"/>
  <c r="LEF29" i="58"/>
  <c r="LEG29" i="58"/>
  <c r="LEH29" i="58"/>
  <c r="LEI29" i="58"/>
  <c r="LEJ29" i="58"/>
  <c r="LEK29" i="58"/>
  <c r="LEL29" i="58"/>
  <c r="LEM29" i="58"/>
  <c r="LEN29" i="58"/>
  <c r="LEO29" i="58"/>
  <c r="LEP29" i="58"/>
  <c r="LEQ29" i="58"/>
  <c r="LER29" i="58"/>
  <c r="LES29" i="58"/>
  <c r="LET29" i="58"/>
  <c r="LEU29" i="58"/>
  <c r="LEV29" i="58"/>
  <c r="LEW29" i="58"/>
  <c r="LEX29" i="58"/>
  <c r="LEY29" i="58"/>
  <c r="LEZ29" i="58"/>
  <c r="LFA29" i="58"/>
  <c r="LFB29" i="58"/>
  <c r="LFC29" i="58"/>
  <c r="LFD29" i="58"/>
  <c r="LFE29" i="58"/>
  <c r="LFF29" i="58"/>
  <c r="LFG29" i="58"/>
  <c r="LFH29" i="58"/>
  <c r="LFI29" i="58"/>
  <c r="LFJ29" i="58"/>
  <c r="LFK29" i="58"/>
  <c r="LFL29" i="58"/>
  <c r="LFM29" i="58"/>
  <c r="LFN29" i="58"/>
  <c r="LFO29" i="58"/>
  <c r="LFP29" i="58"/>
  <c r="LFQ29" i="58"/>
  <c r="LFR29" i="58"/>
  <c r="LFS29" i="58"/>
  <c r="LFT29" i="58"/>
  <c r="LFU29" i="58"/>
  <c r="LFV29" i="58"/>
  <c r="LFW29" i="58"/>
  <c r="LFX29" i="58"/>
  <c r="LFY29" i="58"/>
  <c r="LFZ29" i="58"/>
  <c r="LGA29" i="58"/>
  <c r="LGB29" i="58"/>
  <c r="LGC29" i="58"/>
  <c r="LGD29" i="58"/>
  <c r="LGE29" i="58"/>
  <c r="LGF29" i="58"/>
  <c r="LGG29" i="58"/>
  <c r="LGH29" i="58"/>
  <c r="LGI29" i="58"/>
  <c r="LGJ29" i="58"/>
  <c r="LGK29" i="58"/>
  <c r="LGL29" i="58"/>
  <c r="LGM29" i="58"/>
  <c r="LGN29" i="58"/>
  <c r="LGO29" i="58"/>
  <c r="LGP29" i="58"/>
  <c r="LGQ29" i="58"/>
  <c r="LGR29" i="58"/>
  <c r="LGS29" i="58"/>
  <c r="LGT29" i="58"/>
  <c r="LGU29" i="58"/>
  <c r="LGV29" i="58"/>
  <c r="LGW29" i="58"/>
  <c r="LGX29" i="58"/>
  <c r="LGY29" i="58"/>
  <c r="LGZ29" i="58"/>
  <c r="LHA29" i="58"/>
  <c r="LHB29" i="58"/>
  <c r="LHC29" i="58"/>
  <c r="LHD29" i="58"/>
  <c r="LHE29" i="58"/>
  <c r="LHF29" i="58"/>
  <c r="LHG29" i="58"/>
  <c r="LHH29" i="58"/>
  <c r="LHI29" i="58"/>
  <c r="LHJ29" i="58"/>
  <c r="LHK29" i="58"/>
  <c r="LHL29" i="58"/>
  <c r="LHM29" i="58"/>
  <c r="LHN29" i="58"/>
  <c r="LHO29" i="58"/>
  <c r="LHP29" i="58"/>
  <c r="LHQ29" i="58"/>
  <c r="LHR29" i="58"/>
  <c r="LHS29" i="58"/>
  <c r="LHT29" i="58"/>
  <c r="LHU29" i="58"/>
  <c r="LHV29" i="58"/>
  <c r="LHW29" i="58"/>
  <c r="LHX29" i="58"/>
  <c r="LHY29" i="58"/>
  <c r="LHZ29" i="58"/>
  <c r="LIA29" i="58"/>
  <c r="LIB29" i="58"/>
  <c r="LIC29" i="58"/>
  <c r="LID29" i="58"/>
  <c r="LIE29" i="58"/>
  <c r="LIF29" i="58"/>
  <c r="LIG29" i="58"/>
  <c r="LIH29" i="58"/>
  <c r="LII29" i="58"/>
  <c r="LIJ29" i="58"/>
  <c r="LIK29" i="58"/>
  <c r="LIL29" i="58"/>
  <c r="LIM29" i="58"/>
  <c r="LIN29" i="58"/>
  <c r="LIO29" i="58"/>
  <c r="LIP29" i="58"/>
  <c r="LIQ29" i="58"/>
  <c r="LIR29" i="58"/>
  <c r="LIS29" i="58"/>
  <c r="LIT29" i="58"/>
  <c r="LIU29" i="58"/>
  <c r="LIV29" i="58"/>
  <c r="LIW29" i="58"/>
  <c r="LIX29" i="58"/>
  <c r="LIY29" i="58"/>
  <c r="LIZ29" i="58"/>
  <c r="LJA29" i="58"/>
  <c r="LJB29" i="58"/>
  <c r="LJC29" i="58"/>
  <c r="LJD29" i="58"/>
  <c r="LJE29" i="58"/>
  <c r="LJF29" i="58"/>
  <c r="LJG29" i="58"/>
  <c r="LJH29" i="58"/>
  <c r="LJI29" i="58"/>
  <c r="LJJ29" i="58"/>
  <c r="LJK29" i="58"/>
  <c r="LJL29" i="58"/>
  <c r="LJM29" i="58"/>
  <c r="LJN29" i="58"/>
  <c r="LJO29" i="58"/>
  <c r="LJP29" i="58"/>
  <c r="LJQ29" i="58"/>
  <c r="LJR29" i="58"/>
  <c r="LJS29" i="58"/>
  <c r="LJT29" i="58"/>
  <c r="LJU29" i="58"/>
  <c r="LJV29" i="58"/>
  <c r="LJW29" i="58"/>
  <c r="LJX29" i="58"/>
  <c r="LJY29" i="58"/>
  <c r="LJZ29" i="58"/>
  <c r="LKA29" i="58"/>
  <c r="LKB29" i="58"/>
  <c r="LKC29" i="58"/>
  <c r="LKD29" i="58"/>
  <c r="LKE29" i="58"/>
  <c r="LKF29" i="58"/>
  <c r="LKG29" i="58"/>
  <c r="LKH29" i="58"/>
  <c r="LKI29" i="58"/>
  <c r="LKJ29" i="58"/>
  <c r="LKK29" i="58"/>
  <c r="LKL29" i="58"/>
  <c r="LKM29" i="58"/>
  <c r="LKN29" i="58"/>
  <c r="LKO29" i="58"/>
  <c r="LKP29" i="58"/>
  <c r="LKQ29" i="58"/>
  <c r="LKR29" i="58"/>
  <c r="LKS29" i="58"/>
  <c r="LKT29" i="58"/>
  <c r="LKU29" i="58"/>
  <c r="LKV29" i="58"/>
  <c r="LKW29" i="58"/>
  <c r="LKX29" i="58"/>
  <c r="LKY29" i="58"/>
  <c r="LKZ29" i="58"/>
  <c r="LLA29" i="58"/>
  <c r="LLB29" i="58"/>
  <c r="LLC29" i="58"/>
  <c r="LLD29" i="58"/>
  <c r="LLE29" i="58"/>
  <c r="LLF29" i="58"/>
  <c r="LLG29" i="58"/>
  <c r="LLH29" i="58"/>
  <c r="LLI29" i="58"/>
  <c r="LLJ29" i="58"/>
  <c r="LLK29" i="58"/>
  <c r="LLL29" i="58"/>
  <c r="LLM29" i="58"/>
  <c r="LLN29" i="58"/>
  <c r="LLO29" i="58"/>
  <c r="LLP29" i="58"/>
  <c r="LLQ29" i="58"/>
  <c r="LLR29" i="58"/>
  <c r="LLS29" i="58"/>
  <c r="LLT29" i="58"/>
  <c r="LLU29" i="58"/>
  <c r="LLV29" i="58"/>
  <c r="LLW29" i="58"/>
  <c r="LLX29" i="58"/>
  <c r="LLY29" i="58"/>
  <c r="LLZ29" i="58"/>
  <c r="LMA29" i="58"/>
  <c r="LMB29" i="58"/>
  <c r="LMC29" i="58"/>
  <c r="LMD29" i="58"/>
  <c r="LME29" i="58"/>
  <c r="LMF29" i="58"/>
  <c r="LMG29" i="58"/>
  <c r="LMH29" i="58"/>
  <c r="LMI29" i="58"/>
  <c r="LMJ29" i="58"/>
  <c r="LMK29" i="58"/>
  <c r="LML29" i="58"/>
  <c r="LMM29" i="58"/>
  <c r="LMN29" i="58"/>
  <c r="LMO29" i="58"/>
  <c r="LMP29" i="58"/>
  <c r="LMQ29" i="58"/>
  <c r="LMR29" i="58"/>
  <c r="LMS29" i="58"/>
  <c r="LMT29" i="58"/>
  <c r="LMU29" i="58"/>
  <c r="LMV29" i="58"/>
  <c r="LMW29" i="58"/>
  <c r="LMX29" i="58"/>
  <c r="LMY29" i="58"/>
  <c r="LMZ29" i="58"/>
  <c r="LNA29" i="58"/>
  <c r="LNB29" i="58"/>
  <c r="LNC29" i="58"/>
  <c r="LND29" i="58"/>
  <c r="LNE29" i="58"/>
  <c r="LNF29" i="58"/>
  <c r="LNG29" i="58"/>
  <c r="LNH29" i="58"/>
  <c r="LNI29" i="58"/>
  <c r="LNJ29" i="58"/>
  <c r="LNK29" i="58"/>
  <c r="LNL29" i="58"/>
  <c r="LNM29" i="58"/>
  <c r="LNN29" i="58"/>
  <c r="LNO29" i="58"/>
  <c r="LNP29" i="58"/>
  <c r="LNQ29" i="58"/>
  <c r="LNR29" i="58"/>
  <c r="LNS29" i="58"/>
  <c r="LNT29" i="58"/>
  <c r="LNU29" i="58"/>
  <c r="LNV29" i="58"/>
  <c r="LNW29" i="58"/>
  <c r="LNX29" i="58"/>
  <c r="LNY29" i="58"/>
  <c r="LNZ29" i="58"/>
  <c r="LOA29" i="58"/>
  <c r="LOB29" i="58"/>
  <c r="LOC29" i="58"/>
  <c r="LOD29" i="58"/>
  <c r="LOE29" i="58"/>
  <c r="LOF29" i="58"/>
  <c r="LOG29" i="58"/>
  <c r="LOH29" i="58"/>
  <c r="LOI29" i="58"/>
  <c r="LOJ29" i="58"/>
  <c r="LOK29" i="58"/>
  <c r="LOL29" i="58"/>
  <c r="LOM29" i="58"/>
  <c r="LON29" i="58"/>
  <c r="LOO29" i="58"/>
  <c r="LOP29" i="58"/>
  <c r="LOQ29" i="58"/>
  <c r="LOR29" i="58"/>
  <c r="LOS29" i="58"/>
  <c r="LOT29" i="58"/>
  <c r="LOU29" i="58"/>
  <c r="LOV29" i="58"/>
  <c r="LOW29" i="58"/>
  <c r="LOX29" i="58"/>
  <c r="LOY29" i="58"/>
  <c r="LOZ29" i="58"/>
  <c r="LPA29" i="58"/>
  <c r="LPB29" i="58"/>
  <c r="LPC29" i="58"/>
  <c r="LPD29" i="58"/>
  <c r="LPE29" i="58"/>
  <c r="LPF29" i="58"/>
  <c r="LPG29" i="58"/>
  <c r="LPH29" i="58"/>
  <c r="LPI29" i="58"/>
  <c r="LPJ29" i="58"/>
  <c r="LPK29" i="58"/>
  <c r="LPL29" i="58"/>
  <c r="LPM29" i="58"/>
  <c r="LPN29" i="58"/>
  <c r="LPO29" i="58"/>
  <c r="LPP29" i="58"/>
  <c r="LPQ29" i="58"/>
  <c r="LPR29" i="58"/>
  <c r="LPS29" i="58"/>
  <c r="LPT29" i="58"/>
  <c r="LPU29" i="58"/>
  <c r="LPV29" i="58"/>
  <c r="LPW29" i="58"/>
  <c r="LPX29" i="58"/>
  <c r="LPY29" i="58"/>
  <c r="LPZ29" i="58"/>
  <c r="LQA29" i="58"/>
  <c r="LQB29" i="58"/>
  <c r="LQC29" i="58"/>
  <c r="LQD29" i="58"/>
  <c r="LQE29" i="58"/>
  <c r="LQF29" i="58"/>
  <c r="LQG29" i="58"/>
  <c r="LQH29" i="58"/>
  <c r="LQI29" i="58"/>
  <c r="LQJ29" i="58"/>
  <c r="LQK29" i="58"/>
  <c r="LQL29" i="58"/>
  <c r="LQM29" i="58"/>
  <c r="LQN29" i="58"/>
  <c r="LQO29" i="58"/>
  <c r="LQP29" i="58"/>
  <c r="LQQ29" i="58"/>
  <c r="LQR29" i="58"/>
  <c r="LQS29" i="58"/>
  <c r="LQT29" i="58"/>
  <c r="LQU29" i="58"/>
  <c r="LQV29" i="58"/>
  <c r="LQW29" i="58"/>
  <c r="LQX29" i="58"/>
  <c r="LQY29" i="58"/>
  <c r="LQZ29" i="58"/>
  <c r="LRA29" i="58"/>
  <c r="LRB29" i="58"/>
  <c r="LRC29" i="58"/>
  <c r="LRD29" i="58"/>
  <c r="LRE29" i="58"/>
  <c r="LRF29" i="58"/>
  <c r="LRG29" i="58"/>
  <c r="LRH29" i="58"/>
  <c r="LRI29" i="58"/>
  <c r="LRJ29" i="58"/>
  <c r="LRK29" i="58"/>
  <c r="LRL29" i="58"/>
  <c r="LRM29" i="58"/>
  <c r="LRN29" i="58"/>
  <c r="LRO29" i="58"/>
  <c r="LRP29" i="58"/>
  <c r="LRQ29" i="58"/>
  <c r="LRR29" i="58"/>
  <c r="LRS29" i="58"/>
  <c r="LRT29" i="58"/>
  <c r="LRU29" i="58"/>
  <c r="LRV29" i="58"/>
  <c r="LRW29" i="58"/>
  <c r="LRX29" i="58"/>
  <c r="LRY29" i="58"/>
  <c r="LRZ29" i="58"/>
  <c r="LSA29" i="58"/>
  <c r="LSB29" i="58"/>
  <c r="LSC29" i="58"/>
  <c r="LSD29" i="58"/>
  <c r="LSE29" i="58"/>
  <c r="LSF29" i="58"/>
  <c r="LSG29" i="58"/>
  <c r="LSH29" i="58"/>
  <c r="LSI29" i="58"/>
  <c r="LSJ29" i="58"/>
  <c r="LSK29" i="58"/>
  <c r="LSL29" i="58"/>
  <c r="LSM29" i="58"/>
  <c r="LSN29" i="58"/>
  <c r="LSO29" i="58"/>
  <c r="LSP29" i="58"/>
  <c r="LSQ29" i="58"/>
  <c r="LSR29" i="58"/>
  <c r="LSS29" i="58"/>
  <c r="LST29" i="58"/>
  <c r="LSU29" i="58"/>
  <c r="LSV29" i="58"/>
  <c r="LSW29" i="58"/>
  <c r="LSX29" i="58"/>
  <c r="LSY29" i="58"/>
  <c r="LSZ29" i="58"/>
  <c r="LTA29" i="58"/>
  <c r="LTB29" i="58"/>
  <c r="LTC29" i="58"/>
  <c r="LTD29" i="58"/>
  <c r="LTE29" i="58"/>
  <c r="LTF29" i="58"/>
  <c r="LTG29" i="58"/>
  <c r="LTH29" i="58"/>
  <c r="LTI29" i="58"/>
  <c r="LTJ29" i="58"/>
  <c r="LTK29" i="58"/>
  <c r="LTL29" i="58"/>
  <c r="LTM29" i="58"/>
  <c r="LTN29" i="58"/>
  <c r="LTO29" i="58"/>
  <c r="LTP29" i="58"/>
  <c r="LTQ29" i="58"/>
  <c r="LTR29" i="58"/>
  <c r="LTS29" i="58"/>
  <c r="LTT29" i="58"/>
  <c r="LTU29" i="58"/>
  <c r="LTV29" i="58"/>
  <c r="LTW29" i="58"/>
  <c r="LTX29" i="58"/>
  <c r="LTY29" i="58"/>
  <c r="LTZ29" i="58"/>
  <c r="LUA29" i="58"/>
  <c r="LUB29" i="58"/>
  <c r="LUC29" i="58"/>
  <c r="LUD29" i="58"/>
  <c r="LUE29" i="58"/>
  <c r="LUF29" i="58"/>
  <c r="LUG29" i="58"/>
  <c r="LUH29" i="58"/>
  <c r="LUI29" i="58"/>
  <c r="LUJ29" i="58"/>
  <c r="LUK29" i="58"/>
  <c r="LUL29" i="58"/>
  <c r="LUM29" i="58"/>
  <c r="LUN29" i="58"/>
  <c r="LUO29" i="58"/>
  <c r="LUP29" i="58"/>
  <c r="LUQ29" i="58"/>
  <c r="LUR29" i="58"/>
  <c r="LUS29" i="58"/>
  <c r="LUT29" i="58"/>
  <c r="LUU29" i="58"/>
  <c r="LUV29" i="58"/>
  <c r="LUW29" i="58"/>
  <c r="LUX29" i="58"/>
  <c r="LUY29" i="58"/>
  <c r="LUZ29" i="58"/>
  <c r="LVA29" i="58"/>
  <c r="LVB29" i="58"/>
  <c r="LVC29" i="58"/>
  <c r="LVD29" i="58"/>
  <c r="LVE29" i="58"/>
  <c r="LVF29" i="58"/>
  <c r="LVG29" i="58"/>
  <c r="LVH29" i="58"/>
  <c r="LVI29" i="58"/>
  <c r="LVJ29" i="58"/>
  <c r="LVK29" i="58"/>
  <c r="LVL29" i="58"/>
  <c r="LVM29" i="58"/>
  <c r="LVN29" i="58"/>
  <c r="LVO29" i="58"/>
  <c r="LVP29" i="58"/>
  <c r="LVQ29" i="58"/>
  <c r="LVR29" i="58"/>
  <c r="LVS29" i="58"/>
  <c r="LVT29" i="58"/>
  <c r="LVU29" i="58"/>
  <c r="LVV29" i="58"/>
  <c r="LVW29" i="58"/>
  <c r="LVX29" i="58"/>
  <c r="LVY29" i="58"/>
  <c r="LVZ29" i="58"/>
  <c r="LWA29" i="58"/>
  <c r="LWB29" i="58"/>
  <c r="LWC29" i="58"/>
  <c r="LWD29" i="58"/>
  <c r="LWE29" i="58"/>
  <c r="LWF29" i="58"/>
  <c r="LWG29" i="58"/>
  <c r="LWH29" i="58"/>
  <c r="LWI29" i="58"/>
  <c r="LWJ29" i="58"/>
  <c r="LWK29" i="58"/>
  <c r="LWL29" i="58"/>
  <c r="LWM29" i="58"/>
  <c r="LWN29" i="58"/>
  <c r="LWO29" i="58"/>
  <c r="LWP29" i="58"/>
  <c r="LWQ29" i="58"/>
  <c r="LWR29" i="58"/>
  <c r="LWS29" i="58"/>
  <c r="LWT29" i="58"/>
  <c r="LWU29" i="58"/>
  <c r="LWV29" i="58"/>
  <c r="LWW29" i="58"/>
  <c r="LWX29" i="58"/>
  <c r="LWY29" i="58"/>
  <c r="LWZ29" i="58"/>
  <c r="LXA29" i="58"/>
  <c r="LXB29" i="58"/>
  <c r="LXC29" i="58"/>
  <c r="LXD29" i="58"/>
  <c r="LXE29" i="58"/>
  <c r="LXF29" i="58"/>
  <c r="LXG29" i="58"/>
  <c r="LXH29" i="58"/>
  <c r="LXI29" i="58"/>
  <c r="LXJ29" i="58"/>
  <c r="LXK29" i="58"/>
  <c r="LXL29" i="58"/>
  <c r="LXM29" i="58"/>
  <c r="LXN29" i="58"/>
  <c r="LXO29" i="58"/>
  <c r="LXP29" i="58"/>
  <c r="LXQ29" i="58"/>
  <c r="LXR29" i="58"/>
  <c r="LXS29" i="58"/>
  <c r="LXT29" i="58"/>
  <c r="LXU29" i="58"/>
  <c r="LXV29" i="58"/>
  <c r="LXW29" i="58"/>
  <c r="LXX29" i="58"/>
  <c r="LXY29" i="58"/>
  <c r="LXZ29" i="58"/>
  <c r="LYA29" i="58"/>
  <c r="LYB29" i="58"/>
  <c r="LYC29" i="58"/>
  <c r="LYD29" i="58"/>
  <c r="LYE29" i="58"/>
  <c r="LYF29" i="58"/>
  <c r="LYG29" i="58"/>
  <c r="LYH29" i="58"/>
  <c r="LYI29" i="58"/>
  <c r="LYJ29" i="58"/>
  <c r="LYK29" i="58"/>
  <c r="LYL29" i="58"/>
  <c r="LYM29" i="58"/>
  <c r="LYN29" i="58"/>
  <c r="LYO29" i="58"/>
  <c r="LYP29" i="58"/>
  <c r="LYQ29" i="58"/>
  <c r="LYR29" i="58"/>
  <c r="LYS29" i="58"/>
  <c r="LYT29" i="58"/>
  <c r="LYU29" i="58"/>
  <c r="LYV29" i="58"/>
  <c r="LYW29" i="58"/>
  <c r="LYX29" i="58"/>
  <c r="LYY29" i="58"/>
  <c r="LYZ29" i="58"/>
  <c r="LZA29" i="58"/>
  <c r="LZB29" i="58"/>
  <c r="LZC29" i="58"/>
  <c r="LZD29" i="58"/>
  <c r="LZE29" i="58"/>
  <c r="LZF29" i="58"/>
  <c r="LZG29" i="58"/>
  <c r="LZH29" i="58"/>
  <c r="LZI29" i="58"/>
  <c r="LZJ29" i="58"/>
  <c r="LZK29" i="58"/>
  <c r="LZL29" i="58"/>
  <c r="LZM29" i="58"/>
  <c r="LZN29" i="58"/>
  <c r="LZO29" i="58"/>
  <c r="LZP29" i="58"/>
  <c r="LZQ29" i="58"/>
  <c r="LZR29" i="58"/>
  <c r="LZS29" i="58"/>
  <c r="LZT29" i="58"/>
  <c r="LZU29" i="58"/>
  <c r="LZV29" i="58"/>
  <c r="LZW29" i="58"/>
  <c r="LZX29" i="58"/>
  <c r="LZY29" i="58"/>
  <c r="LZZ29" i="58"/>
  <c r="MAA29" i="58"/>
  <c r="MAB29" i="58"/>
  <c r="MAC29" i="58"/>
  <c r="MAD29" i="58"/>
  <c r="MAE29" i="58"/>
  <c r="MAF29" i="58"/>
  <c r="MAG29" i="58"/>
  <c r="MAH29" i="58"/>
  <c r="MAI29" i="58"/>
  <c r="MAJ29" i="58"/>
  <c r="MAK29" i="58"/>
  <c r="MAL29" i="58"/>
  <c r="MAM29" i="58"/>
  <c r="MAN29" i="58"/>
  <c r="MAO29" i="58"/>
  <c r="MAP29" i="58"/>
  <c r="MAQ29" i="58"/>
  <c r="MAR29" i="58"/>
  <c r="MAS29" i="58"/>
  <c r="MAT29" i="58"/>
  <c r="MAU29" i="58"/>
  <c r="MAV29" i="58"/>
  <c r="MAW29" i="58"/>
  <c r="MAX29" i="58"/>
  <c r="MAY29" i="58"/>
  <c r="MAZ29" i="58"/>
  <c r="MBA29" i="58"/>
  <c r="MBB29" i="58"/>
  <c r="MBC29" i="58"/>
  <c r="MBD29" i="58"/>
  <c r="MBE29" i="58"/>
  <c r="MBF29" i="58"/>
  <c r="MBG29" i="58"/>
  <c r="MBH29" i="58"/>
  <c r="MBI29" i="58"/>
  <c r="MBJ29" i="58"/>
  <c r="MBK29" i="58"/>
  <c r="MBL29" i="58"/>
  <c r="MBM29" i="58"/>
  <c r="MBN29" i="58"/>
  <c r="MBO29" i="58"/>
  <c r="MBP29" i="58"/>
  <c r="MBQ29" i="58"/>
  <c r="MBR29" i="58"/>
  <c r="MBS29" i="58"/>
  <c r="MBT29" i="58"/>
  <c r="MBU29" i="58"/>
  <c r="MBV29" i="58"/>
  <c r="MBW29" i="58"/>
  <c r="MBX29" i="58"/>
  <c r="MBY29" i="58"/>
  <c r="MBZ29" i="58"/>
  <c r="MCA29" i="58"/>
  <c r="MCB29" i="58"/>
  <c r="MCC29" i="58"/>
  <c r="MCD29" i="58"/>
  <c r="MCE29" i="58"/>
  <c r="MCF29" i="58"/>
  <c r="MCG29" i="58"/>
  <c r="MCH29" i="58"/>
  <c r="MCI29" i="58"/>
  <c r="MCJ29" i="58"/>
  <c r="MCK29" i="58"/>
  <c r="MCL29" i="58"/>
  <c r="MCM29" i="58"/>
  <c r="MCN29" i="58"/>
  <c r="MCO29" i="58"/>
  <c r="MCP29" i="58"/>
  <c r="MCQ29" i="58"/>
  <c r="MCR29" i="58"/>
  <c r="MCS29" i="58"/>
  <c r="MCT29" i="58"/>
  <c r="MCU29" i="58"/>
  <c r="MCV29" i="58"/>
  <c r="MCW29" i="58"/>
  <c r="MCX29" i="58"/>
  <c r="MCY29" i="58"/>
  <c r="MCZ29" i="58"/>
  <c r="MDA29" i="58"/>
  <c r="MDB29" i="58"/>
  <c r="MDC29" i="58"/>
  <c r="MDD29" i="58"/>
  <c r="MDE29" i="58"/>
  <c r="MDF29" i="58"/>
  <c r="MDG29" i="58"/>
  <c r="MDH29" i="58"/>
  <c r="MDI29" i="58"/>
  <c r="MDJ29" i="58"/>
  <c r="MDK29" i="58"/>
  <c r="MDL29" i="58"/>
  <c r="MDM29" i="58"/>
  <c r="MDN29" i="58"/>
  <c r="MDO29" i="58"/>
  <c r="MDP29" i="58"/>
  <c r="MDQ29" i="58"/>
  <c r="MDR29" i="58"/>
  <c r="MDS29" i="58"/>
  <c r="MDT29" i="58"/>
  <c r="MDU29" i="58"/>
  <c r="MDV29" i="58"/>
  <c r="MDW29" i="58"/>
  <c r="MDX29" i="58"/>
  <c r="MDY29" i="58"/>
  <c r="MDZ29" i="58"/>
  <c r="MEA29" i="58"/>
  <c r="MEB29" i="58"/>
  <c r="MEC29" i="58"/>
  <c r="MED29" i="58"/>
  <c r="MEE29" i="58"/>
  <c r="MEF29" i="58"/>
  <c r="MEG29" i="58"/>
  <c r="MEH29" i="58"/>
  <c r="MEI29" i="58"/>
  <c r="MEJ29" i="58"/>
  <c r="MEK29" i="58"/>
  <c r="MEL29" i="58"/>
  <c r="MEM29" i="58"/>
  <c r="MEN29" i="58"/>
  <c r="MEO29" i="58"/>
  <c r="MEP29" i="58"/>
  <c r="MEQ29" i="58"/>
  <c r="MER29" i="58"/>
  <c r="MES29" i="58"/>
  <c r="MET29" i="58"/>
  <c r="MEU29" i="58"/>
  <c r="MEV29" i="58"/>
  <c r="MEW29" i="58"/>
  <c r="MEX29" i="58"/>
  <c r="MEY29" i="58"/>
  <c r="MEZ29" i="58"/>
  <c r="MFA29" i="58"/>
  <c r="MFB29" i="58"/>
  <c r="MFC29" i="58"/>
  <c r="MFD29" i="58"/>
  <c r="MFE29" i="58"/>
  <c r="MFF29" i="58"/>
  <c r="MFG29" i="58"/>
  <c r="MFH29" i="58"/>
  <c r="MFI29" i="58"/>
  <c r="MFJ29" i="58"/>
  <c r="MFK29" i="58"/>
  <c r="MFL29" i="58"/>
  <c r="MFM29" i="58"/>
  <c r="MFN29" i="58"/>
  <c r="MFO29" i="58"/>
  <c r="MFP29" i="58"/>
  <c r="MFQ29" i="58"/>
  <c r="MFR29" i="58"/>
  <c r="MFS29" i="58"/>
  <c r="MFT29" i="58"/>
  <c r="MFU29" i="58"/>
  <c r="MFV29" i="58"/>
  <c r="MFW29" i="58"/>
  <c r="MFX29" i="58"/>
  <c r="MFY29" i="58"/>
  <c r="MFZ29" i="58"/>
  <c r="MGA29" i="58"/>
  <c r="MGB29" i="58"/>
  <c r="MGC29" i="58"/>
  <c r="MGD29" i="58"/>
  <c r="MGE29" i="58"/>
  <c r="MGF29" i="58"/>
  <c r="MGG29" i="58"/>
  <c r="MGH29" i="58"/>
  <c r="MGI29" i="58"/>
  <c r="MGJ29" i="58"/>
  <c r="MGK29" i="58"/>
  <c r="MGL29" i="58"/>
  <c r="MGM29" i="58"/>
  <c r="MGN29" i="58"/>
  <c r="MGO29" i="58"/>
  <c r="MGP29" i="58"/>
  <c r="MGQ29" i="58"/>
  <c r="MGR29" i="58"/>
  <c r="MGS29" i="58"/>
  <c r="MGT29" i="58"/>
  <c r="MGU29" i="58"/>
  <c r="MGV29" i="58"/>
  <c r="MGW29" i="58"/>
  <c r="MGX29" i="58"/>
  <c r="MGY29" i="58"/>
  <c r="MGZ29" i="58"/>
  <c r="MHA29" i="58"/>
  <c r="MHB29" i="58"/>
  <c r="MHC29" i="58"/>
  <c r="MHD29" i="58"/>
  <c r="MHE29" i="58"/>
  <c r="MHF29" i="58"/>
  <c r="MHG29" i="58"/>
  <c r="MHH29" i="58"/>
  <c r="MHI29" i="58"/>
  <c r="MHJ29" i="58"/>
  <c r="MHK29" i="58"/>
  <c r="MHL29" i="58"/>
  <c r="MHM29" i="58"/>
  <c r="MHN29" i="58"/>
  <c r="MHO29" i="58"/>
  <c r="MHP29" i="58"/>
  <c r="MHQ29" i="58"/>
  <c r="MHR29" i="58"/>
  <c r="MHS29" i="58"/>
  <c r="MHT29" i="58"/>
  <c r="MHU29" i="58"/>
  <c r="MHV29" i="58"/>
  <c r="MHW29" i="58"/>
  <c r="MHX29" i="58"/>
  <c r="MHY29" i="58"/>
  <c r="MHZ29" i="58"/>
  <c r="MIA29" i="58"/>
  <c r="MIB29" i="58"/>
  <c r="MIC29" i="58"/>
  <c r="MID29" i="58"/>
  <c r="MIE29" i="58"/>
  <c r="MIF29" i="58"/>
  <c r="MIG29" i="58"/>
  <c r="MIH29" i="58"/>
  <c r="MII29" i="58"/>
  <c r="MIJ29" i="58"/>
  <c r="MIK29" i="58"/>
  <c r="MIL29" i="58"/>
  <c r="MIM29" i="58"/>
  <c r="MIN29" i="58"/>
  <c r="MIO29" i="58"/>
  <c r="MIP29" i="58"/>
  <c r="MIQ29" i="58"/>
  <c r="MIR29" i="58"/>
  <c r="MIS29" i="58"/>
  <c r="MIT29" i="58"/>
  <c r="MIU29" i="58"/>
  <c r="MIV29" i="58"/>
  <c r="MIW29" i="58"/>
  <c r="MIX29" i="58"/>
  <c r="MIY29" i="58"/>
  <c r="MIZ29" i="58"/>
  <c r="MJA29" i="58"/>
  <c r="MJB29" i="58"/>
  <c r="MJC29" i="58"/>
  <c r="MJD29" i="58"/>
  <c r="MJE29" i="58"/>
  <c r="MJF29" i="58"/>
  <c r="MJG29" i="58"/>
  <c r="MJH29" i="58"/>
  <c r="MJI29" i="58"/>
  <c r="MJJ29" i="58"/>
  <c r="MJK29" i="58"/>
  <c r="MJL29" i="58"/>
  <c r="MJM29" i="58"/>
  <c r="MJN29" i="58"/>
  <c r="MJO29" i="58"/>
  <c r="MJP29" i="58"/>
  <c r="MJQ29" i="58"/>
  <c r="MJR29" i="58"/>
  <c r="MJS29" i="58"/>
  <c r="MJT29" i="58"/>
  <c r="MJU29" i="58"/>
  <c r="MJV29" i="58"/>
  <c r="MJW29" i="58"/>
  <c r="MJX29" i="58"/>
  <c r="MJY29" i="58"/>
  <c r="MJZ29" i="58"/>
  <c r="MKA29" i="58"/>
  <c r="MKB29" i="58"/>
  <c r="MKC29" i="58"/>
  <c r="MKD29" i="58"/>
  <c r="MKE29" i="58"/>
  <c r="MKF29" i="58"/>
  <c r="MKG29" i="58"/>
  <c r="MKH29" i="58"/>
  <c r="MKI29" i="58"/>
  <c r="MKJ29" i="58"/>
  <c r="MKK29" i="58"/>
  <c r="MKL29" i="58"/>
  <c r="MKM29" i="58"/>
  <c r="MKN29" i="58"/>
  <c r="MKO29" i="58"/>
  <c r="MKP29" i="58"/>
  <c r="MKQ29" i="58"/>
  <c r="MKR29" i="58"/>
  <c r="MKS29" i="58"/>
  <c r="MKT29" i="58"/>
  <c r="MKU29" i="58"/>
  <c r="MKV29" i="58"/>
  <c r="MKW29" i="58"/>
  <c r="MKX29" i="58"/>
  <c r="MKY29" i="58"/>
  <c r="MKZ29" i="58"/>
  <c r="MLA29" i="58"/>
  <c r="MLB29" i="58"/>
  <c r="MLC29" i="58"/>
  <c r="MLD29" i="58"/>
  <c r="MLE29" i="58"/>
  <c r="MLF29" i="58"/>
  <c r="MLG29" i="58"/>
  <c r="MLH29" i="58"/>
  <c r="MLI29" i="58"/>
  <c r="MLJ29" i="58"/>
  <c r="MLK29" i="58"/>
  <c r="MLL29" i="58"/>
  <c r="MLM29" i="58"/>
  <c r="MLN29" i="58"/>
  <c r="MLO29" i="58"/>
  <c r="MLP29" i="58"/>
  <c r="MLQ29" i="58"/>
  <c r="MLR29" i="58"/>
  <c r="MLS29" i="58"/>
  <c r="MLT29" i="58"/>
  <c r="MLU29" i="58"/>
  <c r="MLV29" i="58"/>
  <c r="MLW29" i="58"/>
  <c r="MLX29" i="58"/>
  <c r="MLY29" i="58"/>
  <c r="MLZ29" i="58"/>
  <c r="MMA29" i="58"/>
  <c r="MMB29" i="58"/>
  <c r="MMC29" i="58"/>
  <c r="MMD29" i="58"/>
  <c r="MME29" i="58"/>
  <c r="MMF29" i="58"/>
  <c r="MMG29" i="58"/>
  <c r="MMH29" i="58"/>
  <c r="MMI29" i="58"/>
  <c r="MMJ29" i="58"/>
  <c r="MMK29" i="58"/>
  <c r="MML29" i="58"/>
  <c r="MMM29" i="58"/>
  <c r="MMN29" i="58"/>
  <c r="MMO29" i="58"/>
  <c r="MMP29" i="58"/>
  <c r="MMQ29" i="58"/>
  <c r="MMR29" i="58"/>
  <c r="MMS29" i="58"/>
  <c r="MMT29" i="58"/>
  <c r="MMU29" i="58"/>
  <c r="MMV29" i="58"/>
  <c r="MMW29" i="58"/>
  <c r="MMX29" i="58"/>
  <c r="MMY29" i="58"/>
  <c r="MMZ29" i="58"/>
  <c r="MNA29" i="58"/>
  <c r="MNB29" i="58"/>
  <c r="MNC29" i="58"/>
  <c r="MND29" i="58"/>
  <c r="MNE29" i="58"/>
  <c r="MNF29" i="58"/>
  <c r="MNG29" i="58"/>
  <c r="MNH29" i="58"/>
  <c r="MNI29" i="58"/>
  <c r="MNJ29" i="58"/>
  <c r="MNK29" i="58"/>
  <c r="MNL29" i="58"/>
  <c r="MNM29" i="58"/>
  <c r="MNN29" i="58"/>
  <c r="MNO29" i="58"/>
  <c r="MNP29" i="58"/>
  <c r="MNQ29" i="58"/>
  <c r="MNR29" i="58"/>
  <c r="MNS29" i="58"/>
  <c r="MNT29" i="58"/>
  <c r="MNU29" i="58"/>
  <c r="MNV29" i="58"/>
  <c r="MNW29" i="58"/>
  <c r="MNX29" i="58"/>
  <c r="MNY29" i="58"/>
  <c r="MNZ29" i="58"/>
  <c r="MOA29" i="58"/>
  <c r="MOB29" i="58"/>
  <c r="MOC29" i="58"/>
  <c r="MOD29" i="58"/>
  <c r="MOE29" i="58"/>
  <c r="MOF29" i="58"/>
  <c r="MOG29" i="58"/>
  <c r="MOH29" i="58"/>
  <c r="MOI29" i="58"/>
  <c r="MOJ29" i="58"/>
  <c r="MOK29" i="58"/>
  <c r="MOL29" i="58"/>
  <c r="MOM29" i="58"/>
  <c r="MON29" i="58"/>
  <c r="MOO29" i="58"/>
  <c r="MOP29" i="58"/>
  <c r="MOQ29" i="58"/>
  <c r="MOR29" i="58"/>
  <c r="MOS29" i="58"/>
  <c r="MOT29" i="58"/>
  <c r="MOU29" i="58"/>
  <c r="MOV29" i="58"/>
  <c r="MOW29" i="58"/>
  <c r="MOX29" i="58"/>
  <c r="MOY29" i="58"/>
  <c r="MOZ29" i="58"/>
  <c r="MPA29" i="58"/>
  <c r="MPB29" i="58"/>
  <c r="MPC29" i="58"/>
  <c r="MPD29" i="58"/>
  <c r="MPE29" i="58"/>
  <c r="MPF29" i="58"/>
  <c r="MPG29" i="58"/>
  <c r="MPH29" i="58"/>
  <c r="MPI29" i="58"/>
  <c r="MPJ29" i="58"/>
  <c r="MPK29" i="58"/>
  <c r="MPL29" i="58"/>
  <c r="MPM29" i="58"/>
  <c r="MPN29" i="58"/>
  <c r="MPO29" i="58"/>
  <c r="MPP29" i="58"/>
  <c r="MPQ29" i="58"/>
  <c r="MPR29" i="58"/>
  <c r="MPS29" i="58"/>
  <c r="MPT29" i="58"/>
  <c r="MPU29" i="58"/>
  <c r="MPV29" i="58"/>
  <c r="MPW29" i="58"/>
  <c r="MPX29" i="58"/>
  <c r="MPY29" i="58"/>
  <c r="MPZ29" i="58"/>
  <c r="MQA29" i="58"/>
  <c r="MQB29" i="58"/>
  <c r="MQC29" i="58"/>
  <c r="MQD29" i="58"/>
  <c r="MQE29" i="58"/>
  <c r="MQF29" i="58"/>
  <c r="MQG29" i="58"/>
  <c r="MQH29" i="58"/>
  <c r="MQI29" i="58"/>
  <c r="MQJ29" i="58"/>
  <c r="MQK29" i="58"/>
  <c r="MQL29" i="58"/>
  <c r="MQM29" i="58"/>
  <c r="MQN29" i="58"/>
  <c r="MQO29" i="58"/>
  <c r="MQP29" i="58"/>
  <c r="MQQ29" i="58"/>
  <c r="MQR29" i="58"/>
  <c r="MQS29" i="58"/>
  <c r="MQT29" i="58"/>
  <c r="MQU29" i="58"/>
  <c r="MQV29" i="58"/>
  <c r="MQW29" i="58"/>
  <c r="MQX29" i="58"/>
  <c r="MQY29" i="58"/>
  <c r="MQZ29" i="58"/>
  <c r="MRA29" i="58"/>
  <c r="MRB29" i="58"/>
  <c r="MRC29" i="58"/>
  <c r="MRD29" i="58"/>
  <c r="MRE29" i="58"/>
  <c r="MRF29" i="58"/>
  <c r="MRG29" i="58"/>
  <c r="MRH29" i="58"/>
  <c r="MRI29" i="58"/>
  <c r="MRJ29" i="58"/>
  <c r="MRK29" i="58"/>
  <c r="MRL29" i="58"/>
  <c r="MRM29" i="58"/>
  <c r="MRN29" i="58"/>
  <c r="MRO29" i="58"/>
  <c r="MRP29" i="58"/>
  <c r="MRQ29" i="58"/>
  <c r="MRR29" i="58"/>
  <c r="MRS29" i="58"/>
  <c r="MRT29" i="58"/>
  <c r="MRU29" i="58"/>
  <c r="MRV29" i="58"/>
  <c r="MRW29" i="58"/>
  <c r="MRX29" i="58"/>
  <c r="MRY29" i="58"/>
  <c r="MRZ29" i="58"/>
  <c r="MSA29" i="58"/>
  <c r="MSB29" i="58"/>
  <c r="MSC29" i="58"/>
  <c r="MSD29" i="58"/>
  <c r="MSE29" i="58"/>
  <c r="MSF29" i="58"/>
  <c r="MSG29" i="58"/>
  <c r="MSH29" i="58"/>
  <c r="MSI29" i="58"/>
  <c r="MSJ29" i="58"/>
  <c r="MSK29" i="58"/>
  <c r="MSL29" i="58"/>
  <c r="MSM29" i="58"/>
  <c r="MSN29" i="58"/>
  <c r="MSO29" i="58"/>
  <c r="MSP29" i="58"/>
  <c r="MSQ29" i="58"/>
  <c r="MSR29" i="58"/>
  <c r="MSS29" i="58"/>
  <c r="MST29" i="58"/>
  <c r="MSU29" i="58"/>
  <c r="MSV29" i="58"/>
  <c r="MSW29" i="58"/>
  <c r="MSX29" i="58"/>
  <c r="MSY29" i="58"/>
  <c r="MSZ29" i="58"/>
  <c r="MTA29" i="58"/>
  <c r="MTB29" i="58"/>
  <c r="MTC29" i="58"/>
  <c r="MTD29" i="58"/>
  <c r="MTE29" i="58"/>
  <c r="MTF29" i="58"/>
  <c r="MTG29" i="58"/>
  <c r="MTH29" i="58"/>
  <c r="MTI29" i="58"/>
  <c r="MTJ29" i="58"/>
  <c r="MTK29" i="58"/>
  <c r="MTL29" i="58"/>
  <c r="MTM29" i="58"/>
  <c r="MTN29" i="58"/>
  <c r="MTO29" i="58"/>
  <c r="MTP29" i="58"/>
  <c r="MTQ29" i="58"/>
  <c r="MTR29" i="58"/>
  <c r="MTS29" i="58"/>
  <c r="MTT29" i="58"/>
  <c r="MTU29" i="58"/>
  <c r="MTV29" i="58"/>
  <c r="MTW29" i="58"/>
  <c r="MTX29" i="58"/>
  <c r="MTY29" i="58"/>
  <c r="MTZ29" i="58"/>
  <c r="MUA29" i="58"/>
  <c r="MUB29" i="58"/>
  <c r="MUC29" i="58"/>
  <c r="MUD29" i="58"/>
  <c r="MUE29" i="58"/>
  <c r="MUF29" i="58"/>
  <c r="MUG29" i="58"/>
  <c r="MUH29" i="58"/>
  <c r="MUI29" i="58"/>
  <c r="MUJ29" i="58"/>
  <c r="MUK29" i="58"/>
  <c r="MUL29" i="58"/>
  <c r="MUM29" i="58"/>
  <c r="MUN29" i="58"/>
  <c r="MUO29" i="58"/>
  <c r="MUP29" i="58"/>
  <c r="MUQ29" i="58"/>
  <c r="MUR29" i="58"/>
  <c r="MUS29" i="58"/>
  <c r="MUT29" i="58"/>
  <c r="MUU29" i="58"/>
  <c r="MUV29" i="58"/>
  <c r="MUW29" i="58"/>
  <c r="MUX29" i="58"/>
  <c r="MUY29" i="58"/>
  <c r="MUZ29" i="58"/>
  <c r="MVA29" i="58"/>
  <c r="MVB29" i="58"/>
  <c r="MVC29" i="58"/>
  <c r="MVD29" i="58"/>
  <c r="MVE29" i="58"/>
  <c r="MVF29" i="58"/>
  <c r="MVG29" i="58"/>
  <c r="MVH29" i="58"/>
  <c r="MVI29" i="58"/>
  <c r="MVJ29" i="58"/>
  <c r="MVK29" i="58"/>
  <c r="MVL29" i="58"/>
  <c r="MVM29" i="58"/>
  <c r="MVN29" i="58"/>
  <c r="MVO29" i="58"/>
  <c r="MVP29" i="58"/>
  <c r="MVQ29" i="58"/>
  <c r="MVR29" i="58"/>
  <c r="MVS29" i="58"/>
  <c r="MVT29" i="58"/>
  <c r="MVU29" i="58"/>
  <c r="MVV29" i="58"/>
  <c r="MVW29" i="58"/>
  <c r="MVX29" i="58"/>
  <c r="MVY29" i="58"/>
  <c r="MVZ29" i="58"/>
  <c r="MWA29" i="58"/>
  <c r="MWB29" i="58"/>
  <c r="MWC29" i="58"/>
  <c r="MWD29" i="58"/>
  <c r="MWE29" i="58"/>
  <c r="MWF29" i="58"/>
  <c r="MWG29" i="58"/>
  <c r="MWH29" i="58"/>
  <c r="MWI29" i="58"/>
  <c r="MWJ29" i="58"/>
  <c r="MWK29" i="58"/>
  <c r="MWL29" i="58"/>
  <c r="MWM29" i="58"/>
  <c r="MWN29" i="58"/>
  <c r="MWO29" i="58"/>
  <c r="MWP29" i="58"/>
  <c r="MWQ29" i="58"/>
  <c r="MWR29" i="58"/>
  <c r="MWS29" i="58"/>
  <c r="MWT29" i="58"/>
  <c r="MWU29" i="58"/>
  <c r="MWV29" i="58"/>
  <c r="MWW29" i="58"/>
  <c r="MWX29" i="58"/>
  <c r="MWY29" i="58"/>
  <c r="MWZ29" i="58"/>
  <c r="MXA29" i="58"/>
  <c r="MXB29" i="58"/>
  <c r="MXC29" i="58"/>
  <c r="MXD29" i="58"/>
  <c r="MXE29" i="58"/>
  <c r="MXF29" i="58"/>
  <c r="MXG29" i="58"/>
  <c r="MXH29" i="58"/>
  <c r="MXI29" i="58"/>
  <c r="MXJ29" i="58"/>
  <c r="MXK29" i="58"/>
  <c r="MXL29" i="58"/>
  <c r="MXM29" i="58"/>
  <c r="MXN29" i="58"/>
  <c r="MXO29" i="58"/>
  <c r="MXP29" i="58"/>
  <c r="MXQ29" i="58"/>
  <c r="MXR29" i="58"/>
  <c r="MXS29" i="58"/>
  <c r="MXT29" i="58"/>
  <c r="MXU29" i="58"/>
  <c r="MXV29" i="58"/>
  <c r="MXW29" i="58"/>
  <c r="MXX29" i="58"/>
  <c r="MXY29" i="58"/>
  <c r="MXZ29" i="58"/>
  <c r="MYA29" i="58"/>
  <c r="MYB29" i="58"/>
  <c r="MYC29" i="58"/>
  <c r="MYD29" i="58"/>
  <c r="MYE29" i="58"/>
  <c r="MYF29" i="58"/>
  <c r="MYG29" i="58"/>
  <c r="MYH29" i="58"/>
  <c r="MYI29" i="58"/>
  <c r="MYJ29" i="58"/>
  <c r="MYK29" i="58"/>
  <c r="MYL29" i="58"/>
  <c r="MYM29" i="58"/>
  <c r="MYN29" i="58"/>
  <c r="MYO29" i="58"/>
  <c r="MYP29" i="58"/>
  <c r="MYQ29" i="58"/>
  <c r="MYR29" i="58"/>
  <c r="MYS29" i="58"/>
  <c r="MYT29" i="58"/>
  <c r="MYU29" i="58"/>
  <c r="MYV29" i="58"/>
  <c r="MYW29" i="58"/>
  <c r="MYX29" i="58"/>
  <c r="MYY29" i="58"/>
  <c r="MYZ29" i="58"/>
  <c r="MZA29" i="58"/>
  <c r="MZB29" i="58"/>
  <c r="MZC29" i="58"/>
  <c r="MZD29" i="58"/>
  <c r="MZE29" i="58"/>
  <c r="MZF29" i="58"/>
  <c r="MZG29" i="58"/>
  <c r="MZH29" i="58"/>
  <c r="MZI29" i="58"/>
  <c r="MZJ29" i="58"/>
  <c r="MZK29" i="58"/>
  <c r="MZL29" i="58"/>
  <c r="MZM29" i="58"/>
  <c r="MZN29" i="58"/>
  <c r="MZO29" i="58"/>
  <c r="MZP29" i="58"/>
  <c r="MZQ29" i="58"/>
  <c r="MZR29" i="58"/>
  <c r="MZS29" i="58"/>
  <c r="MZT29" i="58"/>
  <c r="MZU29" i="58"/>
  <c r="MZV29" i="58"/>
  <c r="MZW29" i="58"/>
  <c r="MZX29" i="58"/>
  <c r="MZY29" i="58"/>
  <c r="MZZ29" i="58"/>
  <c r="NAA29" i="58"/>
  <c r="NAB29" i="58"/>
  <c r="NAC29" i="58"/>
  <c r="NAD29" i="58"/>
  <c r="NAE29" i="58"/>
  <c r="NAF29" i="58"/>
  <c r="NAG29" i="58"/>
  <c r="NAH29" i="58"/>
  <c r="NAI29" i="58"/>
  <c r="NAJ29" i="58"/>
  <c r="NAK29" i="58"/>
  <c r="NAL29" i="58"/>
  <c r="NAM29" i="58"/>
  <c r="NAN29" i="58"/>
  <c r="NAO29" i="58"/>
  <c r="NAP29" i="58"/>
  <c r="NAQ29" i="58"/>
  <c r="NAR29" i="58"/>
  <c r="NAS29" i="58"/>
  <c r="NAT29" i="58"/>
  <c r="NAU29" i="58"/>
  <c r="NAV29" i="58"/>
  <c r="NAW29" i="58"/>
  <c r="NAX29" i="58"/>
  <c r="NAY29" i="58"/>
  <c r="NAZ29" i="58"/>
  <c r="NBA29" i="58"/>
  <c r="NBB29" i="58"/>
  <c r="NBC29" i="58"/>
  <c r="NBD29" i="58"/>
  <c r="NBE29" i="58"/>
  <c r="NBF29" i="58"/>
  <c r="NBG29" i="58"/>
  <c r="NBH29" i="58"/>
  <c r="NBI29" i="58"/>
  <c r="NBJ29" i="58"/>
  <c r="NBK29" i="58"/>
  <c r="NBL29" i="58"/>
  <c r="NBM29" i="58"/>
  <c r="NBN29" i="58"/>
  <c r="NBO29" i="58"/>
  <c r="NBP29" i="58"/>
  <c r="NBQ29" i="58"/>
  <c r="NBR29" i="58"/>
  <c r="NBS29" i="58"/>
  <c r="NBT29" i="58"/>
  <c r="NBU29" i="58"/>
  <c r="NBV29" i="58"/>
  <c r="NBW29" i="58"/>
  <c r="NBX29" i="58"/>
  <c r="NBY29" i="58"/>
  <c r="NBZ29" i="58"/>
  <c r="NCA29" i="58"/>
  <c r="NCB29" i="58"/>
  <c r="NCC29" i="58"/>
  <c r="NCD29" i="58"/>
  <c r="NCE29" i="58"/>
  <c r="NCF29" i="58"/>
  <c r="NCG29" i="58"/>
  <c r="NCH29" i="58"/>
  <c r="NCI29" i="58"/>
  <c r="NCJ29" i="58"/>
  <c r="NCK29" i="58"/>
  <c r="NCL29" i="58"/>
  <c r="NCM29" i="58"/>
  <c r="NCN29" i="58"/>
  <c r="NCO29" i="58"/>
  <c r="NCP29" i="58"/>
  <c r="NCQ29" i="58"/>
  <c r="NCR29" i="58"/>
  <c r="NCS29" i="58"/>
  <c r="NCT29" i="58"/>
  <c r="NCU29" i="58"/>
  <c r="NCV29" i="58"/>
  <c r="NCW29" i="58"/>
  <c r="NCX29" i="58"/>
  <c r="NCY29" i="58"/>
  <c r="NCZ29" i="58"/>
  <c r="NDA29" i="58"/>
  <c r="NDB29" i="58"/>
  <c r="NDC29" i="58"/>
  <c r="NDD29" i="58"/>
  <c r="NDE29" i="58"/>
  <c r="NDF29" i="58"/>
  <c r="NDG29" i="58"/>
  <c r="NDH29" i="58"/>
  <c r="NDI29" i="58"/>
  <c r="NDJ29" i="58"/>
  <c r="NDK29" i="58"/>
  <c r="NDL29" i="58"/>
  <c r="NDM29" i="58"/>
  <c r="NDN29" i="58"/>
  <c r="NDO29" i="58"/>
  <c r="NDP29" i="58"/>
  <c r="NDQ29" i="58"/>
  <c r="NDR29" i="58"/>
  <c r="NDS29" i="58"/>
  <c r="NDT29" i="58"/>
  <c r="NDU29" i="58"/>
  <c r="NDV29" i="58"/>
  <c r="NDW29" i="58"/>
  <c r="NDX29" i="58"/>
  <c r="NDY29" i="58"/>
  <c r="NDZ29" i="58"/>
  <c r="NEA29" i="58"/>
  <c r="NEB29" i="58"/>
  <c r="NEC29" i="58"/>
  <c r="NED29" i="58"/>
  <c r="NEE29" i="58"/>
  <c r="NEF29" i="58"/>
  <c r="NEG29" i="58"/>
  <c r="NEH29" i="58"/>
  <c r="NEI29" i="58"/>
  <c r="NEJ29" i="58"/>
  <c r="NEK29" i="58"/>
  <c r="NEL29" i="58"/>
  <c r="NEM29" i="58"/>
  <c r="NEN29" i="58"/>
  <c r="NEO29" i="58"/>
  <c r="NEP29" i="58"/>
  <c r="NEQ29" i="58"/>
  <c r="NER29" i="58"/>
  <c r="NES29" i="58"/>
  <c r="NET29" i="58"/>
  <c r="NEU29" i="58"/>
  <c r="NEV29" i="58"/>
  <c r="NEW29" i="58"/>
  <c r="NEX29" i="58"/>
  <c r="NEY29" i="58"/>
  <c r="NEZ29" i="58"/>
  <c r="NFA29" i="58"/>
  <c r="NFB29" i="58"/>
  <c r="NFC29" i="58"/>
  <c r="NFD29" i="58"/>
  <c r="NFE29" i="58"/>
  <c r="NFF29" i="58"/>
  <c r="NFG29" i="58"/>
  <c r="NFH29" i="58"/>
  <c r="NFI29" i="58"/>
  <c r="NFJ29" i="58"/>
  <c r="NFK29" i="58"/>
  <c r="NFL29" i="58"/>
  <c r="NFM29" i="58"/>
  <c r="NFN29" i="58"/>
  <c r="NFO29" i="58"/>
  <c r="NFP29" i="58"/>
  <c r="NFQ29" i="58"/>
  <c r="NFR29" i="58"/>
  <c r="NFS29" i="58"/>
  <c r="NFT29" i="58"/>
  <c r="NFU29" i="58"/>
  <c r="NFV29" i="58"/>
  <c r="NFW29" i="58"/>
  <c r="NFX29" i="58"/>
  <c r="NFY29" i="58"/>
  <c r="NFZ29" i="58"/>
  <c r="NGA29" i="58"/>
  <c r="NGB29" i="58"/>
  <c r="NGC29" i="58"/>
  <c r="NGD29" i="58"/>
  <c r="NGE29" i="58"/>
  <c r="NGF29" i="58"/>
  <c r="NGG29" i="58"/>
  <c r="NGH29" i="58"/>
  <c r="NGI29" i="58"/>
  <c r="NGJ29" i="58"/>
  <c r="NGK29" i="58"/>
  <c r="NGL29" i="58"/>
  <c r="NGM29" i="58"/>
  <c r="NGN29" i="58"/>
  <c r="NGO29" i="58"/>
  <c r="NGP29" i="58"/>
  <c r="NGQ29" i="58"/>
  <c r="NGR29" i="58"/>
  <c r="NGS29" i="58"/>
  <c r="NGT29" i="58"/>
  <c r="NGU29" i="58"/>
  <c r="NGV29" i="58"/>
  <c r="NGW29" i="58"/>
  <c r="NGX29" i="58"/>
  <c r="NGY29" i="58"/>
  <c r="NGZ29" i="58"/>
  <c r="NHA29" i="58"/>
  <c r="NHB29" i="58"/>
  <c r="NHC29" i="58"/>
  <c r="NHD29" i="58"/>
  <c r="NHE29" i="58"/>
  <c r="NHF29" i="58"/>
  <c r="NHG29" i="58"/>
  <c r="NHH29" i="58"/>
  <c r="NHI29" i="58"/>
  <c r="NHJ29" i="58"/>
  <c r="NHK29" i="58"/>
  <c r="NHL29" i="58"/>
  <c r="NHM29" i="58"/>
  <c r="NHN29" i="58"/>
  <c r="NHO29" i="58"/>
  <c r="NHP29" i="58"/>
  <c r="NHQ29" i="58"/>
  <c r="NHR29" i="58"/>
  <c r="NHS29" i="58"/>
  <c r="NHT29" i="58"/>
  <c r="NHU29" i="58"/>
  <c r="NHV29" i="58"/>
  <c r="NHW29" i="58"/>
  <c r="NHX29" i="58"/>
  <c r="NHY29" i="58"/>
  <c r="NHZ29" i="58"/>
  <c r="NIA29" i="58"/>
  <c r="NIB29" i="58"/>
  <c r="NIC29" i="58"/>
  <c r="NID29" i="58"/>
  <c r="NIE29" i="58"/>
  <c r="NIF29" i="58"/>
  <c r="NIG29" i="58"/>
  <c r="NIH29" i="58"/>
  <c r="NII29" i="58"/>
  <c r="NIJ29" i="58"/>
  <c r="NIK29" i="58"/>
  <c r="NIL29" i="58"/>
  <c r="NIM29" i="58"/>
  <c r="NIN29" i="58"/>
  <c r="NIO29" i="58"/>
  <c r="NIP29" i="58"/>
  <c r="NIQ29" i="58"/>
  <c r="NIR29" i="58"/>
  <c r="NIS29" i="58"/>
  <c r="NIT29" i="58"/>
  <c r="NIU29" i="58"/>
  <c r="NIV29" i="58"/>
  <c r="NIW29" i="58"/>
  <c r="NIX29" i="58"/>
  <c r="NIY29" i="58"/>
  <c r="NIZ29" i="58"/>
  <c r="NJA29" i="58"/>
  <c r="NJB29" i="58"/>
  <c r="NJC29" i="58"/>
  <c r="NJD29" i="58"/>
  <c r="NJE29" i="58"/>
  <c r="NJF29" i="58"/>
  <c r="NJG29" i="58"/>
  <c r="NJH29" i="58"/>
  <c r="NJI29" i="58"/>
  <c r="NJJ29" i="58"/>
  <c r="NJK29" i="58"/>
  <c r="NJL29" i="58"/>
  <c r="NJM29" i="58"/>
  <c r="NJN29" i="58"/>
  <c r="NJO29" i="58"/>
  <c r="NJP29" i="58"/>
  <c r="NJQ29" i="58"/>
  <c r="NJR29" i="58"/>
  <c r="NJS29" i="58"/>
  <c r="NJT29" i="58"/>
  <c r="NJU29" i="58"/>
  <c r="NJV29" i="58"/>
  <c r="NJW29" i="58"/>
  <c r="NJX29" i="58"/>
  <c r="NJY29" i="58"/>
  <c r="NJZ29" i="58"/>
  <c r="NKA29" i="58"/>
  <c r="NKB29" i="58"/>
  <c r="NKC29" i="58"/>
  <c r="NKD29" i="58"/>
  <c r="NKE29" i="58"/>
  <c r="NKF29" i="58"/>
  <c r="NKG29" i="58"/>
  <c r="NKH29" i="58"/>
  <c r="NKI29" i="58"/>
  <c r="NKJ29" i="58"/>
  <c r="NKK29" i="58"/>
  <c r="NKL29" i="58"/>
  <c r="NKM29" i="58"/>
  <c r="NKN29" i="58"/>
  <c r="NKO29" i="58"/>
  <c r="NKP29" i="58"/>
  <c r="NKQ29" i="58"/>
  <c r="NKR29" i="58"/>
  <c r="NKS29" i="58"/>
  <c r="NKT29" i="58"/>
  <c r="NKU29" i="58"/>
  <c r="NKV29" i="58"/>
  <c r="NKW29" i="58"/>
  <c r="NKX29" i="58"/>
  <c r="NKY29" i="58"/>
  <c r="NKZ29" i="58"/>
  <c r="NLA29" i="58"/>
  <c r="NLB29" i="58"/>
  <c r="NLC29" i="58"/>
  <c r="NLD29" i="58"/>
  <c r="NLE29" i="58"/>
  <c r="NLF29" i="58"/>
  <c r="NLG29" i="58"/>
  <c r="NLH29" i="58"/>
  <c r="NLI29" i="58"/>
  <c r="NLJ29" i="58"/>
  <c r="NLK29" i="58"/>
  <c r="NLL29" i="58"/>
  <c r="NLM29" i="58"/>
  <c r="NLN29" i="58"/>
  <c r="NLO29" i="58"/>
  <c r="NLP29" i="58"/>
  <c r="NLQ29" i="58"/>
  <c r="NLR29" i="58"/>
  <c r="NLS29" i="58"/>
  <c r="NLT29" i="58"/>
  <c r="NLU29" i="58"/>
  <c r="NLV29" i="58"/>
  <c r="NLW29" i="58"/>
  <c r="NLX29" i="58"/>
  <c r="NLY29" i="58"/>
  <c r="NLZ29" i="58"/>
  <c r="NMA29" i="58"/>
  <c r="NMB29" i="58"/>
  <c r="NMC29" i="58"/>
  <c r="NMD29" i="58"/>
  <c r="NME29" i="58"/>
  <c r="NMF29" i="58"/>
  <c r="NMG29" i="58"/>
  <c r="NMH29" i="58"/>
  <c r="NMI29" i="58"/>
  <c r="NMJ29" i="58"/>
  <c r="NMK29" i="58"/>
  <c r="NML29" i="58"/>
  <c r="NMM29" i="58"/>
  <c r="NMN29" i="58"/>
  <c r="NMO29" i="58"/>
  <c r="NMP29" i="58"/>
  <c r="NMQ29" i="58"/>
  <c r="NMR29" i="58"/>
  <c r="NMS29" i="58"/>
  <c r="NMT29" i="58"/>
  <c r="NMU29" i="58"/>
  <c r="NMV29" i="58"/>
  <c r="NMW29" i="58"/>
  <c r="NMX29" i="58"/>
  <c r="NMY29" i="58"/>
  <c r="NMZ29" i="58"/>
  <c r="NNA29" i="58"/>
  <c r="NNB29" i="58"/>
  <c r="NNC29" i="58"/>
  <c r="NND29" i="58"/>
  <c r="NNE29" i="58"/>
  <c r="NNF29" i="58"/>
  <c r="NNG29" i="58"/>
  <c r="NNH29" i="58"/>
  <c r="NNI29" i="58"/>
  <c r="NNJ29" i="58"/>
  <c r="NNK29" i="58"/>
  <c r="NNL29" i="58"/>
  <c r="NNM29" i="58"/>
  <c r="NNN29" i="58"/>
  <c r="NNO29" i="58"/>
  <c r="NNP29" i="58"/>
  <c r="NNQ29" i="58"/>
  <c r="NNR29" i="58"/>
  <c r="NNS29" i="58"/>
  <c r="NNT29" i="58"/>
  <c r="NNU29" i="58"/>
  <c r="NNV29" i="58"/>
  <c r="NNW29" i="58"/>
  <c r="NNX29" i="58"/>
  <c r="NNY29" i="58"/>
  <c r="NNZ29" i="58"/>
  <c r="NOA29" i="58"/>
  <c r="NOB29" i="58"/>
  <c r="NOC29" i="58"/>
  <c r="NOD29" i="58"/>
  <c r="NOE29" i="58"/>
  <c r="NOF29" i="58"/>
  <c r="NOG29" i="58"/>
  <c r="NOH29" i="58"/>
  <c r="NOI29" i="58"/>
  <c r="NOJ29" i="58"/>
  <c r="NOK29" i="58"/>
  <c r="NOL29" i="58"/>
  <c r="NOM29" i="58"/>
  <c r="NON29" i="58"/>
  <c r="NOO29" i="58"/>
  <c r="NOP29" i="58"/>
  <c r="NOQ29" i="58"/>
  <c r="NOR29" i="58"/>
  <c r="NOS29" i="58"/>
  <c r="NOT29" i="58"/>
  <c r="NOU29" i="58"/>
  <c r="NOV29" i="58"/>
  <c r="NOW29" i="58"/>
  <c r="NOX29" i="58"/>
  <c r="NOY29" i="58"/>
  <c r="NOZ29" i="58"/>
  <c r="NPA29" i="58"/>
  <c r="NPB29" i="58"/>
  <c r="NPC29" i="58"/>
  <c r="NPD29" i="58"/>
  <c r="NPE29" i="58"/>
  <c r="NPF29" i="58"/>
  <c r="NPG29" i="58"/>
  <c r="NPH29" i="58"/>
  <c r="NPI29" i="58"/>
  <c r="NPJ29" i="58"/>
  <c r="NPK29" i="58"/>
  <c r="NPL29" i="58"/>
  <c r="NPM29" i="58"/>
  <c r="NPN29" i="58"/>
  <c r="NPO29" i="58"/>
  <c r="NPP29" i="58"/>
  <c r="NPQ29" i="58"/>
  <c r="NPR29" i="58"/>
  <c r="NPS29" i="58"/>
  <c r="NPT29" i="58"/>
  <c r="NPU29" i="58"/>
  <c r="NPV29" i="58"/>
  <c r="NPW29" i="58"/>
  <c r="NPX29" i="58"/>
  <c r="NPY29" i="58"/>
  <c r="NPZ29" i="58"/>
  <c r="NQA29" i="58"/>
  <c r="NQB29" i="58"/>
  <c r="NQC29" i="58"/>
  <c r="NQD29" i="58"/>
  <c r="NQE29" i="58"/>
  <c r="NQF29" i="58"/>
  <c r="NQG29" i="58"/>
  <c r="NQH29" i="58"/>
  <c r="NQI29" i="58"/>
  <c r="NQJ29" i="58"/>
  <c r="NQK29" i="58"/>
  <c r="NQL29" i="58"/>
  <c r="NQM29" i="58"/>
  <c r="NQN29" i="58"/>
  <c r="NQO29" i="58"/>
  <c r="NQP29" i="58"/>
  <c r="NQQ29" i="58"/>
  <c r="NQR29" i="58"/>
  <c r="NQS29" i="58"/>
  <c r="NQT29" i="58"/>
  <c r="NQU29" i="58"/>
  <c r="NQV29" i="58"/>
  <c r="NQW29" i="58"/>
  <c r="NQX29" i="58"/>
  <c r="NQY29" i="58"/>
  <c r="NQZ29" i="58"/>
  <c r="NRA29" i="58"/>
  <c r="NRB29" i="58"/>
  <c r="NRC29" i="58"/>
  <c r="NRD29" i="58"/>
  <c r="NRE29" i="58"/>
  <c r="NRF29" i="58"/>
  <c r="NRG29" i="58"/>
  <c r="NRH29" i="58"/>
  <c r="NRI29" i="58"/>
  <c r="NRJ29" i="58"/>
  <c r="NRK29" i="58"/>
  <c r="NRL29" i="58"/>
  <c r="NRM29" i="58"/>
  <c r="NRN29" i="58"/>
  <c r="NRO29" i="58"/>
  <c r="NRP29" i="58"/>
  <c r="NRQ29" i="58"/>
  <c r="NRR29" i="58"/>
  <c r="NRS29" i="58"/>
  <c r="NRT29" i="58"/>
  <c r="NRU29" i="58"/>
  <c r="NRV29" i="58"/>
  <c r="NRW29" i="58"/>
  <c r="NRX29" i="58"/>
  <c r="NRY29" i="58"/>
  <c r="NRZ29" i="58"/>
  <c r="NSA29" i="58"/>
  <c r="NSB29" i="58"/>
  <c r="NSC29" i="58"/>
  <c r="NSD29" i="58"/>
  <c r="NSE29" i="58"/>
  <c r="NSF29" i="58"/>
  <c r="NSG29" i="58"/>
  <c r="NSH29" i="58"/>
  <c r="NSI29" i="58"/>
  <c r="NSJ29" i="58"/>
  <c r="NSK29" i="58"/>
  <c r="NSL29" i="58"/>
  <c r="NSM29" i="58"/>
  <c r="NSN29" i="58"/>
  <c r="NSO29" i="58"/>
  <c r="NSP29" i="58"/>
  <c r="NSQ29" i="58"/>
  <c r="NSR29" i="58"/>
  <c r="NSS29" i="58"/>
  <c r="NST29" i="58"/>
  <c r="NSU29" i="58"/>
  <c r="NSV29" i="58"/>
  <c r="NSW29" i="58"/>
  <c r="NSX29" i="58"/>
  <c r="NSY29" i="58"/>
  <c r="NSZ29" i="58"/>
  <c r="NTA29" i="58"/>
  <c r="NTB29" i="58"/>
  <c r="NTC29" i="58"/>
  <c r="NTD29" i="58"/>
  <c r="NTE29" i="58"/>
  <c r="NTF29" i="58"/>
  <c r="NTG29" i="58"/>
  <c r="NTH29" i="58"/>
  <c r="NTI29" i="58"/>
  <c r="NTJ29" i="58"/>
  <c r="NTK29" i="58"/>
  <c r="NTL29" i="58"/>
  <c r="NTM29" i="58"/>
  <c r="NTN29" i="58"/>
  <c r="NTO29" i="58"/>
  <c r="NTP29" i="58"/>
  <c r="NTQ29" i="58"/>
  <c r="NTR29" i="58"/>
  <c r="NTS29" i="58"/>
  <c r="NTT29" i="58"/>
  <c r="NTU29" i="58"/>
  <c r="NTV29" i="58"/>
  <c r="NTW29" i="58"/>
  <c r="NTX29" i="58"/>
  <c r="NTY29" i="58"/>
  <c r="NTZ29" i="58"/>
  <c r="NUA29" i="58"/>
  <c r="NUB29" i="58"/>
  <c r="NUC29" i="58"/>
  <c r="NUD29" i="58"/>
  <c r="NUE29" i="58"/>
  <c r="NUF29" i="58"/>
  <c r="NUG29" i="58"/>
  <c r="NUH29" i="58"/>
  <c r="NUI29" i="58"/>
  <c r="NUJ29" i="58"/>
  <c r="NUK29" i="58"/>
  <c r="NUL29" i="58"/>
  <c r="NUM29" i="58"/>
  <c r="NUN29" i="58"/>
  <c r="NUO29" i="58"/>
  <c r="NUP29" i="58"/>
  <c r="NUQ29" i="58"/>
  <c r="NUR29" i="58"/>
  <c r="NUS29" i="58"/>
  <c r="NUT29" i="58"/>
  <c r="NUU29" i="58"/>
  <c r="NUV29" i="58"/>
  <c r="NUW29" i="58"/>
  <c r="NUX29" i="58"/>
  <c r="NUY29" i="58"/>
  <c r="NUZ29" i="58"/>
  <c r="NVA29" i="58"/>
  <c r="NVB29" i="58"/>
  <c r="NVC29" i="58"/>
  <c r="NVD29" i="58"/>
  <c r="NVE29" i="58"/>
  <c r="NVF29" i="58"/>
  <c r="NVG29" i="58"/>
  <c r="NVH29" i="58"/>
  <c r="NVI29" i="58"/>
  <c r="NVJ29" i="58"/>
  <c r="NVK29" i="58"/>
  <c r="NVL29" i="58"/>
  <c r="NVM29" i="58"/>
  <c r="NVN29" i="58"/>
  <c r="NVO29" i="58"/>
  <c r="NVP29" i="58"/>
  <c r="NVQ29" i="58"/>
  <c r="NVR29" i="58"/>
  <c r="NVS29" i="58"/>
  <c r="NVT29" i="58"/>
  <c r="NVU29" i="58"/>
  <c r="NVV29" i="58"/>
  <c r="NVW29" i="58"/>
  <c r="NVX29" i="58"/>
  <c r="NVY29" i="58"/>
  <c r="NVZ29" i="58"/>
  <c r="NWA29" i="58"/>
  <c r="NWB29" i="58"/>
  <c r="NWC29" i="58"/>
  <c r="NWD29" i="58"/>
  <c r="NWE29" i="58"/>
  <c r="NWF29" i="58"/>
  <c r="NWG29" i="58"/>
  <c r="NWH29" i="58"/>
  <c r="NWI29" i="58"/>
  <c r="NWJ29" i="58"/>
  <c r="NWK29" i="58"/>
  <c r="NWL29" i="58"/>
  <c r="NWM29" i="58"/>
  <c r="NWN29" i="58"/>
  <c r="NWO29" i="58"/>
  <c r="NWP29" i="58"/>
  <c r="NWQ29" i="58"/>
  <c r="NWR29" i="58"/>
  <c r="NWS29" i="58"/>
  <c r="NWT29" i="58"/>
  <c r="NWU29" i="58"/>
  <c r="NWV29" i="58"/>
  <c r="NWW29" i="58"/>
  <c r="NWX29" i="58"/>
  <c r="NWY29" i="58"/>
  <c r="NWZ29" i="58"/>
  <c r="NXA29" i="58"/>
  <c r="NXB29" i="58"/>
  <c r="NXC29" i="58"/>
  <c r="NXD29" i="58"/>
  <c r="NXE29" i="58"/>
  <c r="NXF29" i="58"/>
  <c r="NXG29" i="58"/>
  <c r="NXH29" i="58"/>
  <c r="NXI29" i="58"/>
  <c r="NXJ29" i="58"/>
  <c r="NXK29" i="58"/>
  <c r="NXL29" i="58"/>
  <c r="NXM29" i="58"/>
  <c r="NXN29" i="58"/>
  <c r="NXO29" i="58"/>
  <c r="NXP29" i="58"/>
  <c r="NXQ29" i="58"/>
  <c r="NXR29" i="58"/>
  <c r="NXS29" i="58"/>
  <c r="NXT29" i="58"/>
  <c r="NXU29" i="58"/>
  <c r="NXV29" i="58"/>
  <c r="NXW29" i="58"/>
  <c r="NXX29" i="58"/>
  <c r="NXY29" i="58"/>
  <c r="NXZ29" i="58"/>
  <c r="NYA29" i="58"/>
  <c r="NYB29" i="58"/>
  <c r="NYC29" i="58"/>
  <c r="NYD29" i="58"/>
  <c r="NYE29" i="58"/>
  <c r="NYF29" i="58"/>
  <c r="NYG29" i="58"/>
  <c r="NYH29" i="58"/>
  <c r="NYI29" i="58"/>
  <c r="NYJ29" i="58"/>
  <c r="NYK29" i="58"/>
  <c r="NYL29" i="58"/>
  <c r="NYM29" i="58"/>
  <c r="NYN29" i="58"/>
  <c r="NYO29" i="58"/>
  <c r="NYP29" i="58"/>
  <c r="NYQ29" i="58"/>
  <c r="NYR29" i="58"/>
  <c r="NYS29" i="58"/>
  <c r="NYT29" i="58"/>
  <c r="NYU29" i="58"/>
  <c r="NYV29" i="58"/>
  <c r="NYW29" i="58"/>
  <c r="NYX29" i="58"/>
  <c r="NYY29" i="58"/>
  <c r="NYZ29" i="58"/>
  <c r="NZA29" i="58"/>
  <c r="NZB29" i="58"/>
  <c r="NZC29" i="58"/>
  <c r="NZD29" i="58"/>
  <c r="NZE29" i="58"/>
  <c r="NZF29" i="58"/>
  <c r="NZG29" i="58"/>
  <c r="NZH29" i="58"/>
  <c r="NZI29" i="58"/>
  <c r="NZJ29" i="58"/>
  <c r="NZK29" i="58"/>
  <c r="NZL29" i="58"/>
  <c r="NZM29" i="58"/>
  <c r="NZN29" i="58"/>
  <c r="NZO29" i="58"/>
  <c r="NZP29" i="58"/>
  <c r="NZQ29" i="58"/>
  <c r="NZR29" i="58"/>
  <c r="NZS29" i="58"/>
  <c r="NZT29" i="58"/>
  <c r="NZU29" i="58"/>
  <c r="NZV29" i="58"/>
  <c r="NZW29" i="58"/>
  <c r="NZX29" i="58"/>
  <c r="NZY29" i="58"/>
  <c r="NZZ29" i="58"/>
  <c r="OAA29" i="58"/>
  <c r="OAB29" i="58"/>
  <c r="OAC29" i="58"/>
  <c r="OAD29" i="58"/>
  <c r="OAE29" i="58"/>
  <c r="OAF29" i="58"/>
  <c r="OAG29" i="58"/>
  <c r="OAH29" i="58"/>
  <c r="OAI29" i="58"/>
  <c r="OAJ29" i="58"/>
  <c r="OAK29" i="58"/>
  <c r="OAL29" i="58"/>
  <c r="OAM29" i="58"/>
  <c r="OAN29" i="58"/>
  <c r="OAO29" i="58"/>
  <c r="OAP29" i="58"/>
  <c r="OAQ29" i="58"/>
  <c r="OAR29" i="58"/>
  <c r="OAS29" i="58"/>
  <c r="OAT29" i="58"/>
  <c r="OAU29" i="58"/>
  <c r="OAV29" i="58"/>
  <c r="OAW29" i="58"/>
  <c r="OAX29" i="58"/>
  <c r="OAY29" i="58"/>
  <c r="OAZ29" i="58"/>
  <c r="OBA29" i="58"/>
  <c r="OBB29" i="58"/>
  <c r="OBC29" i="58"/>
  <c r="OBD29" i="58"/>
  <c r="OBE29" i="58"/>
  <c r="OBF29" i="58"/>
  <c r="OBG29" i="58"/>
  <c r="OBH29" i="58"/>
  <c r="OBI29" i="58"/>
  <c r="OBJ29" i="58"/>
  <c r="OBK29" i="58"/>
  <c r="OBL29" i="58"/>
  <c r="OBM29" i="58"/>
  <c r="OBN29" i="58"/>
  <c r="OBO29" i="58"/>
  <c r="OBP29" i="58"/>
  <c r="OBQ29" i="58"/>
  <c r="OBR29" i="58"/>
  <c r="OBS29" i="58"/>
  <c r="OBT29" i="58"/>
  <c r="OBU29" i="58"/>
  <c r="OBV29" i="58"/>
  <c r="OBW29" i="58"/>
  <c r="OBX29" i="58"/>
  <c r="OBY29" i="58"/>
  <c r="OBZ29" i="58"/>
  <c r="OCA29" i="58"/>
  <c r="OCB29" i="58"/>
  <c r="OCC29" i="58"/>
  <c r="OCD29" i="58"/>
  <c r="OCE29" i="58"/>
  <c r="OCF29" i="58"/>
  <c r="OCG29" i="58"/>
  <c r="OCH29" i="58"/>
  <c r="OCI29" i="58"/>
  <c r="OCJ29" i="58"/>
  <c r="OCK29" i="58"/>
  <c r="OCL29" i="58"/>
  <c r="OCM29" i="58"/>
  <c r="OCN29" i="58"/>
  <c r="OCO29" i="58"/>
  <c r="OCP29" i="58"/>
  <c r="OCQ29" i="58"/>
  <c r="OCR29" i="58"/>
  <c r="OCS29" i="58"/>
  <c r="OCT29" i="58"/>
  <c r="OCU29" i="58"/>
  <c r="OCV29" i="58"/>
  <c r="OCW29" i="58"/>
  <c r="OCX29" i="58"/>
  <c r="OCY29" i="58"/>
  <c r="OCZ29" i="58"/>
  <c r="ODA29" i="58"/>
  <c r="ODB29" i="58"/>
  <c r="ODC29" i="58"/>
  <c r="ODD29" i="58"/>
  <c r="ODE29" i="58"/>
  <c r="ODF29" i="58"/>
  <c r="ODG29" i="58"/>
  <c r="ODH29" i="58"/>
  <c r="ODI29" i="58"/>
  <c r="ODJ29" i="58"/>
  <c r="ODK29" i="58"/>
  <c r="ODL29" i="58"/>
  <c r="ODM29" i="58"/>
  <c r="ODN29" i="58"/>
  <c r="ODO29" i="58"/>
  <c r="ODP29" i="58"/>
  <c r="ODQ29" i="58"/>
  <c r="ODR29" i="58"/>
  <c r="ODS29" i="58"/>
  <c r="ODT29" i="58"/>
  <c r="ODU29" i="58"/>
  <c r="ODV29" i="58"/>
  <c r="ODW29" i="58"/>
  <c r="ODX29" i="58"/>
  <c r="ODY29" i="58"/>
  <c r="ODZ29" i="58"/>
  <c r="OEA29" i="58"/>
  <c r="OEB29" i="58"/>
  <c r="OEC29" i="58"/>
  <c r="OED29" i="58"/>
  <c r="OEE29" i="58"/>
  <c r="OEF29" i="58"/>
  <c r="OEG29" i="58"/>
  <c r="OEH29" i="58"/>
  <c r="OEI29" i="58"/>
  <c r="OEJ29" i="58"/>
  <c r="OEK29" i="58"/>
  <c r="OEL29" i="58"/>
  <c r="OEM29" i="58"/>
  <c r="OEN29" i="58"/>
  <c r="OEO29" i="58"/>
  <c r="OEP29" i="58"/>
  <c r="OEQ29" i="58"/>
  <c r="OER29" i="58"/>
  <c r="OES29" i="58"/>
  <c r="OET29" i="58"/>
  <c r="OEU29" i="58"/>
  <c r="OEV29" i="58"/>
  <c r="OEW29" i="58"/>
  <c r="OEX29" i="58"/>
  <c r="OEY29" i="58"/>
  <c r="OEZ29" i="58"/>
  <c r="OFA29" i="58"/>
  <c r="OFB29" i="58"/>
  <c r="OFC29" i="58"/>
  <c r="OFD29" i="58"/>
  <c r="OFE29" i="58"/>
  <c r="OFF29" i="58"/>
  <c r="OFG29" i="58"/>
  <c r="OFH29" i="58"/>
  <c r="OFI29" i="58"/>
  <c r="OFJ29" i="58"/>
  <c r="OFK29" i="58"/>
  <c r="OFL29" i="58"/>
  <c r="OFM29" i="58"/>
  <c r="OFN29" i="58"/>
  <c r="OFO29" i="58"/>
  <c r="OFP29" i="58"/>
  <c r="OFQ29" i="58"/>
  <c r="OFR29" i="58"/>
  <c r="OFS29" i="58"/>
  <c r="OFT29" i="58"/>
  <c r="OFU29" i="58"/>
  <c r="OFV29" i="58"/>
  <c r="OFW29" i="58"/>
  <c r="OFX29" i="58"/>
  <c r="OFY29" i="58"/>
  <c r="OFZ29" i="58"/>
  <c r="OGA29" i="58"/>
  <c r="OGB29" i="58"/>
  <c r="OGC29" i="58"/>
  <c r="OGD29" i="58"/>
  <c r="OGE29" i="58"/>
  <c r="OGF29" i="58"/>
  <c r="OGG29" i="58"/>
  <c r="OGH29" i="58"/>
  <c r="OGI29" i="58"/>
  <c r="OGJ29" i="58"/>
  <c r="OGK29" i="58"/>
  <c r="OGL29" i="58"/>
  <c r="OGM29" i="58"/>
  <c r="OGN29" i="58"/>
  <c r="OGO29" i="58"/>
  <c r="OGP29" i="58"/>
  <c r="OGQ29" i="58"/>
  <c r="OGR29" i="58"/>
  <c r="OGS29" i="58"/>
  <c r="OGT29" i="58"/>
  <c r="OGU29" i="58"/>
  <c r="OGV29" i="58"/>
  <c r="OGW29" i="58"/>
  <c r="OGX29" i="58"/>
  <c r="OGY29" i="58"/>
  <c r="OGZ29" i="58"/>
  <c r="OHA29" i="58"/>
  <c r="OHB29" i="58"/>
  <c r="OHC29" i="58"/>
  <c r="OHD29" i="58"/>
  <c r="OHE29" i="58"/>
  <c r="OHF29" i="58"/>
  <c r="OHG29" i="58"/>
  <c r="OHH29" i="58"/>
  <c r="OHI29" i="58"/>
  <c r="OHJ29" i="58"/>
  <c r="OHK29" i="58"/>
  <c r="OHL29" i="58"/>
  <c r="OHM29" i="58"/>
  <c r="OHN29" i="58"/>
  <c r="OHO29" i="58"/>
  <c r="OHP29" i="58"/>
  <c r="OHQ29" i="58"/>
  <c r="OHR29" i="58"/>
  <c r="OHS29" i="58"/>
  <c r="OHT29" i="58"/>
  <c r="OHU29" i="58"/>
  <c r="OHV29" i="58"/>
  <c r="OHW29" i="58"/>
  <c r="OHX29" i="58"/>
  <c r="OHY29" i="58"/>
  <c r="OHZ29" i="58"/>
  <c r="OIA29" i="58"/>
  <c r="OIB29" i="58"/>
  <c r="OIC29" i="58"/>
  <c r="OID29" i="58"/>
  <c r="OIE29" i="58"/>
  <c r="OIF29" i="58"/>
  <c r="OIG29" i="58"/>
  <c r="OIH29" i="58"/>
  <c r="OII29" i="58"/>
  <c r="OIJ29" i="58"/>
  <c r="OIK29" i="58"/>
  <c r="OIL29" i="58"/>
  <c r="OIM29" i="58"/>
  <c r="OIN29" i="58"/>
  <c r="OIO29" i="58"/>
  <c r="OIP29" i="58"/>
  <c r="OIQ29" i="58"/>
  <c r="OIR29" i="58"/>
  <c r="OIS29" i="58"/>
  <c r="OIT29" i="58"/>
  <c r="OIU29" i="58"/>
  <c r="OIV29" i="58"/>
  <c r="OIW29" i="58"/>
  <c r="OIX29" i="58"/>
  <c r="OIY29" i="58"/>
  <c r="OIZ29" i="58"/>
  <c r="OJA29" i="58"/>
  <c r="OJB29" i="58"/>
  <c r="OJC29" i="58"/>
  <c r="OJD29" i="58"/>
  <c r="OJE29" i="58"/>
  <c r="OJF29" i="58"/>
  <c r="OJG29" i="58"/>
  <c r="OJH29" i="58"/>
  <c r="OJI29" i="58"/>
  <c r="OJJ29" i="58"/>
  <c r="OJK29" i="58"/>
  <c r="OJL29" i="58"/>
  <c r="OJM29" i="58"/>
  <c r="OJN29" i="58"/>
  <c r="OJO29" i="58"/>
  <c r="OJP29" i="58"/>
  <c r="OJQ29" i="58"/>
  <c r="OJR29" i="58"/>
  <c r="OJS29" i="58"/>
  <c r="OJT29" i="58"/>
  <c r="OJU29" i="58"/>
  <c r="OJV29" i="58"/>
  <c r="OJW29" i="58"/>
  <c r="OJX29" i="58"/>
  <c r="OJY29" i="58"/>
  <c r="OJZ29" i="58"/>
  <c r="OKA29" i="58"/>
  <c r="OKB29" i="58"/>
  <c r="OKC29" i="58"/>
  <c r="OKD29" i="58"/>
  <c r="OKE29" i="58"/>
  <c r="OKF29" i="58"/>
  <c r="OKG29" i="58"/>
  <c r="OKH29" i="58"/>
  <c r="OKI29" i="58"/>
  <c r="OKJ29" i="58"/>
  <c r="OKK29" i="58"/>
  <c r="OKL29" i="58"/>
  <c r="OKM29" i="58"/>
  <c r="OKN29" i="58"/>
  <c r="OKO29" i="58"/>
  <c r="OKP29" i="58"/>
  <c r="OKQ29" i="58"/>
  <c r="OKR29" i="58"/>
  <c r="OKS29" i="58"/>
  <c r="OKT29" i="58"/>
  <c r="OKU29" i="58"/>
  <c r="OKV29" i="58"/>
  <c r="OKW29" i="58"/>
  <c r="OKX29" i="58"/>
  <c r="OKY29" i="58"/>
  <c r="OKZ29" i="58"/>
  <c r="OLA29" i="58"/>
  <c r="OLB29" i="58"/>
  <c r="OLC29" i="58"/>
  <c r="OLD29" i="58"/>
  <c r="OLE29" i="58"/>
  <c r="OLF29" i="58"/>
  <c r="OLG29" i="58"/>
  <c r="OLH29" i="58"/>
  <c r="OLI29" i="58"/>
  <c r="OLJ29" i="58"/>
  <c r="OLK29" i="58"/>
  <c r="OLL29" i="58"/>
  <c r="OLM29" i="58"/>
  <c r="OLN29" i="58"/>
  <c r="OLO29" i="58"/>
  <c r="OLP29" i="58"/>
  <c r="OLQ29" i="58"/>
  <c r="OLR29" i="58"/>
  <c r="OLS29" i="58"/>
  <c r="OLT29" i="58"/>
  <c r="OLU29" i="58"/>
  <c r="OLV29" i="58"/>
  <c r="OLW29" i="58"/>
  <c r="OLX29" i="58"/>
  <c r="OLY29" i="58"/>
  <c r="OLZ29" i="58"/>
  <c r="OMA29" i="58"/>
  <c r="OMB29" i="58"/>
  <c r="OMC29" i="58"/>
  <c r="OMD29" i="58"/>
  <c r="OME29" i="58"/>
  <c r="OMF29" i="58"/>
  <c r="OMG29" i="58"/>
  <c r="OMH29" i="58"/>
  <c r="OMI29" i="58"/>
  <c r="OMJ29" i="58"/>
  <c r="OMK29" i="58"/>
  <c r="OML29" i="58"/>
  <c r="OMM29" i="58"/>
  <c r="OMN29" i="58"/>
  <c r="OMO29" i="58"/>
  <c r="OMP29" i="58"/>
  <c r="OMQ29" i="58"/>
  <c r="OMR29" i="58"/>
  <c r="OMS29" i="58"/>
  <c r="OMT29" i="58"/>
  <c r="OMU29" i="58"/>
  <c r="OMV29" i="58"/>
  <c r="OMW29" i="58"/>
  <c r="OMX29" i="58"/>
  <c r="OMY29" i="58"/>
  <c r="OMZ29" i="58"/>
  <c r="ONA29" i="58"/>
  <c r="ONB29" i="58"/>
  <c r="ONC29" i="58"/>
  <c r="OND29" i="58"/>
  <c r="ONE29" i="58"/>
  <c r="ONF29" i="58"/>
  <c r="ONG29" i="58"/>
  <c r="ONH29" i="58"/>
  <c r="ONI29" i="58"/>
  <c r="ONJ29" i="58"/>
  <c r="ONK29" i="58"/>
  <c r="ONL29" i="58"/>
  <c r="ONM29" i="58"/>
  <c r="ONN29" i="58"/>
  <c r="ONO29" i="58"/>
  <c r="ONP29" i="58"/>
  <c r="ONQ29" i="58"/>
  <c r="ONR29" i="58"/>
  <c r="ONS29" i="58"/>
  <c r="ONT29" i="58"/>
  <c r="ONU29" i="58"/>
  <c r="ONV29" i="58"/>
  <c r="ONW29" i="58"/>
  <c r="ONX29" i="58"/>
  <c r="ONY29" i="58"/>
  <c r="ONZ29" i="58"/>
  <c r="OOA29" i="58"/>
  <c r="OOB29" i="58"/>
  <c r="OOC29" i="58"/>
  <c r="OOD29" i="58"/>
  <c r="OOE29" i="58"/>
  <c r="OOF29" i="58"/>
  <c r="OOG29" i="58"/>
  <c r="OOH29" i="58"/>
  <c r="OOI29" i="58"/>
  <c r="OOJ29" i="58"/>
  <c r="OOK29" i="58"/>
  <c r="OOL29" i="58"/>
  <c r="OOM29" i="58"/>
  <c r="OON29" i="58"/>
  <c r="OOO29" i="58"/>
  <c r="OOP29" i="58"/>
  <c r="OOQ29" i="58"/>
  <c r="OOR29" i="58"/>
  <c r="OOS29" i="58"/>
  <c r="OOT29" i="58"/>
  <c r="OOU29" i="58"/>
  <c r="OOV29" i="58"/>
  <c r="OOW29" i="58"/>
  <c r="OOX29" i="58"/>
  <c r="OOY29" i="58"/>
  <c r="OOZ29" i="58"/>
  <c r="OPA29" i="58"/>
  <c r="OPB29" i="58"/>
  <c r="OPC29" i="58"/>
  <c r="OPD29" i="58"/>
  <c r="OPE29" i="58"/>
  <c r="OPF29" i="58"/>
  <c r="OPG29" i="58"/>
  <c r="OPH29" i="58"/>
  <c r="OPI29" i="58"/>
  <c r="OPJ29" i="58"/>
  <c r="OPK29" i="58"/>
  <c r="OPL29" i="58"/>
  <c r="OPM29" i="58"/>
  <c r="OPN29" i="58"/>
  <c r="OPO29" i="58"/>
  <c r="OPP29" i="58"/>
  <c r="OPQ29" i="58"/>
  <c r="OPR29" i="58"/>
  <c r="OPS29" i="58"/>
  <c r="OPT29" i="58"/>
  <c r="OPU29" i="58"/>
  <c r="OPV29" i="58"/>
  <c r="OPW29" i="58"/>
  <c r="OPX29" i="58"/>
  <c r="OPY29" i="58"/>
  <c r="OPZ29" i="58"/>
  <c r="OQA29" i="58"/>
  <c r="OQB29" i="58"/>
  <c r="OQC29" i="58"/>
  <c r="OQD29" i="58"/>
  <c r="OQE29" i="58"/>
  <c r="OQF29" i="58"/>
  <c r="OQG29" i="58"/>
  <c r="OQH29" i="58"/>
  <c r="OQI29" i="58"/>
  <c r="OQJ29" i="58"/>
  <c r="OQK29" i="58"/>
  <c r="OQL29" i="58"/>
  <c r="OQM29" i="58"/>
  <c r="OQN29" i="58"/>
  <c r="OQO29" i="58"/>
  <c r="OQP29" i="58"/>
  <c r="OQQ29" i="58"/>
  <c r="OQR29" i="58"/>
  <c r="OQS29" i="58"/>
  <c r="OQT29" i="58"/>
  <c r="OQU29" i="58"/>
  <c r="OQV29" i="58"/>
  <c r="OQW29" i="58"/>
  <c r="OQX29" i="58"/>
  <c r="OQY29" i="58"/>
  <c r="OQZ29" i="58"/>
  <c r="ORA29" i="58"/>
  <c r="ORB29" i="58"/>
  <c r="ORC29" i="58"/>
  <c r="ORD29" i="58"/>
  <c r="ORE29" i="58"/>
  <c r="ORF29" i="58"/>
  <c r="ORG29" i="58"/>
  <c r="ORH29" i="58"/>
  <c r="ORI29" i="58"/>
  <c r="ORJ29" i="58"/>
  <c r="ORK29" i="58"/>
  <c r="ORL29" i="58"/>
  <c r="ORM29" i="58"/>
  <c r="ORN29" i="58"/>
  <c r="ORO29" i="58"/>
  <c r="ORP29" i="58"/>
  <c r="ORQ29" i="58"/>
  <c r="ORR29" i="58"/>
  <c r="ORS29" i="58"/>
  <c r="ORT29" i="58"/>
  <c r="ORU29" i="58"/>
  <c r="ORV29" i="58"/>
  <c r="ORW29" i="58"/>
  <c r="ORX29" i="58"/>
  <c r="ORY29" i="58"/>
  <c r="ORZ29" i="58"/>
  <c r="OSA29" i="58"/>
  <c r="OSB29" i="58"/>
  <c r="OSC29" i="58"/>
  <c r="OSD29" i="58"/>
  <c r="OSE29" i="58"/>
  <c r="OSF29" i="58"/>
  <c r="OSG29" i="58"/>
  <c r="OSH29" i="58"/>
  <c r="OSI29" i="58"/>
  <c r="OSJ29" i="58"/>
  <c r="OSK29" i="58"/>
  <c r="OSL29" i="58"/>
  <c r="OSM29" i="58"/>
  <c r="OSN29" i="58"/>
  <c r="OSO29" i="58"/>
  <c r="OSP29" i="58"/>
  <c r="OSQ29" i="58"/>
  <c r="OSR29" i="58"/>
  <c r="OSS29" i="58"/>
  <c r="OST29" i="58"/>
  <c r="OSU29" i="58"/>
  <c r="OSV29" i="58"/>
  <c r="OSW29" i="58"/>
  <c r="OSX29" i="58"/>
  <c r="OSY29" i="58"/>
  <c r="OSZ29" i="58"/>
  <c r="OTA29" i="58"/>
  <c r="OTB29" i="58"/>
  <c r="OTC29" i="58"/>
  <c r="OTD29" i="58"/>
  <c r="OTE29" i="58"/>
  <c r="OTF29" i="58"/>
  <c r="OTG29" i="58"/>
  <c r="OTH29" i="58"/>
  <c r="OTI29" i="58"/>
  <c r="OTJ29" i="58"/>
  <c r="OTK29" i="58"/>
  <c r="OTL29" i="58"/>
  <c r="OTM29" i="58"/>
  <c r="OTN29" i="58"/>
  <c r="OTO29" i="58"/>
  <c r="OTP29" i="58"/>
  <c r="OTQ29" i="58"/>
  <c r="OTR29" i="58"/>
  <c r="OTS29" i="58"/>
  <c r="OTT29" i="58"/>
  <c r="OTU29" i="58"/>
  <c r="OTV29" i="58"/>
  <c r="OTW29" i="58"/>
  <c r="OTX29" i="58"/>
  <c r="OTY29" i="58"/>
  <c r="OTZ29" i="58"/>
  <c r="OUA29" i="58"/>
  <c r="OUB29" i="58"/>
  <c r="OUC29" i="58"/>
  <c r="OUD29" i="58"/>
  <c r="OUE29" i="58"/>
  <c r="OUF29" i="58"/>
  <c r="OUG29" i="58"/>
  <c r="OUH29" i="58"/>
  <c r="OUI29" i="58"/>
  <c r="OUJ29" i="58"/>
  <c r="OUK29" i="58"/>
  <c r="OUL29" i="58"/>
  <c r="OUM29" i="58"/>
  <c r="OUN29" i="58"/>
  <c r="OUO29" i="58"/>
  <c r="OUP29" i="58"/>
  <c r="OUQ29" i="58"/>
  <c r="OUR29" i="58"/>
  <c r="OUS29" i="58"/>
  <c r="OUT29" i="58"/>
  <c r="OUU29" i="58"/>
  <c r="OUV29" i="58"/>
  <c r="OUW29" i="58"/>
  <c r="OUX29" i="58"/>
  <c r="OUY29" i="58"/>
  <c r="OUZ29" i="58"/>
  <c r="OVA29" i="58"/>
  <c r="OVB29" i="58"/>
  <c r="OVC29" i="58"/>
  <c r="OVD29" i="58"/>
  <c r="OVE29" i="58"/>
  <c r="OVF29" i="58"/>
  <c r="OVG29" i="58"/>
  <c r="OVH29" i="58"/>
  <c r="OVI29" i="58"/>
  <c r="OVJ29" i="58"/>
  <c r="OVK29" i="58"/>
  <c r="OVL29" i="58"/>
  <c r="OVM29" i="58"/>
  <c r="OVN29" i="58"/>
  <c r="OVO29" i="58"/>
  <c r="OVP29" i="58"/>
  <c r="OVQ29" i="58"/>
  <c r="OVR29" i="58"/>
  <c r="OVS29" i="58"/>
  <c r="OVT29" i="58"/>
  <c r="OVU29" i="58"/>
  <c r="OVV29" i="58"/>
  <c r="OVW29" i="58"/>
  <c r="OVX29" i="58"/>
  <c r="OVY29" i="58"/>
  <c r="OVZ29" i="58"/>
  <c r="OWA29" i="58"/>
  <c r="OWB29" i="58"/>
  <c r="OWC29" i="58"/>
  <c r="OWD29" i="58"/>
  <c r="OWE29" i="58"/>
  <c r="OWF29" i="58"/>
  <c r="OWG29" i="58"/>
  <c r="OWH29" i="58"/>
  <c r="OWI29" i="58"/>
  <c r="OWJ29" i="58"/>
  <c r="OWK29" i="58"/>
  <c r="OWL29" i="58"/>
  <c r="OWM29" i="58"/>
  <c r="OWN29" i="58"/>
  <c r="OWO29" i="58"/>
  <c r="OWP29" i="58"/>
  <c r="OWQ29" i="58"/>
  <c r="OWR29" i="58"/>
  <c r="OWS29" i="58"/>
  <c r="OWT29" i="58"/>
  <c r="OWU29" i="58"/>
  <c r="OWV29" i="58"/>
  <c r="OWW29" i="58"/>
  <c r="OWX29" i="58"/>
  <c r="OWY29" i="58"/>
  <c r="OWZ29" i="58"/>
  <c r="OXA29" i="58"/>
  <c r="OXB29" i="58"/>
  <c r="OXC29" i="58"/>
  <c r="OXD29" i="58"/>
  <c r="OXE29" i="58"/>
  <c r="OXF29" i="58"/>
  <c r="OXG29" i="58"/>
  <c r="OXH29" i="58"/>
  <c r="OXI29" i="58"/>
  <c r="OXJ29" i="58"/>
  <c r="OXK29" i="58"/>
  <c r="OXL29" i="58"/>
  <c r="OXM29" i="58"/>
  <c r="OXN29" i="58"/>
  <c r="OXO29" i="58"/>
  <c r="OXP29" i="58"/>
  <c r="OXQ29" i="58"/>
  <c r="OXR29" i="58"/>
  <c r="OXS29" i="58"/>
  <c r="OXT29" i="58"/>
  <c r="OXU29" i="58"/>
  <c r="OXV29" i="58"/>
  <c r="OXW29" i="58"/>
  <c r="OXX29" i="58"/>
  <c r="OXY29" i="58"/>
  <c r="OXZ29" i="58"/>
  <c r="OYA29" i="58"/>
  <c r="OYB29" i="58"/>
  <c r="OYC29" i="58"/>
  <c r="OYD29" i="58"/>
  <c r="OYE29" i="58"/>
  <c r="OYF29" i="58"/>
  <c r="OYG29" i="58"/>
  <c r="OYH29" i="58"/>
  <c r="OYI29" i="58"/>
  <c r="OYJ29" i="58"/>
  <c r="OYK29" i="58"/>
  <c r="OYL29" i="58"/>
  <c r="OYM29" i="58"/>
  <c r="OYN29" i="58"/>
  <c r="OYO29" i="58"/>
  <c r="OYP29" i="58"/>
  <c r="OYQ29" i="58"/>
  <c r="OYR29" i="58"/>
  <c r="OYS29" i="58"/>
  <c r="OYT29" i="58"/>
  <c r="OYU29" i="58"/>
  <c r="OYV29" i="58"/>
  <c r="OYW29" i="58"/>
  <c r="OYX29" i="58"/>
  <c r="OYY29" i="58"/>
  <c r="OYZ29" i="58"/>
  <c r="OZA29" i="58"/>
  <c r="OZB29" i="58"/>
  <c r="OZC29" i="58"/>
  <c r="OZD29" i="58"/>
  <c r="OZE29" i="58"/>
  <c r="OZF29" i="58"/>
  <c r="OZG29" i="58"/>
  <c r="OZH29" i="58"/>
  <c r="OZI29" i="58"/>
  <c r="OZJ29" i="58"/>
  <c r="OZK29" i="58"/>
  <c r="OZL29" i="58"/>
  <c r="OZM29" i="58"/>
  <c r="OZN29" i="58"/>
  <c r="OZO29" i="58"/>
  <c r="OZP29" i="58"/>
  <c r="OZQ29" i="58"/>
  <c r="OZR29" i="58"/>
  <c r="OZS29" i="58"/>
  <c r="OZT29" i="58"/>
  <c r="OZU29" i="58"/>
  <c r="OZV29" i="58"/>
  <c r="OZW29" i="58"/>
  <c r="OZX29" i="58"/>
  <c r="OZY29" i="58"/>
  <c r="OZZ29" i="58"/>
  <c r="PAA29" i="58"/>
  <c r="PAB29" i="58"/>
  <c r="PAC29" i="58"/>
  <c r="PAD29" i="58"/>
  <c r="PAE29" i="58"/>
  <c r="PAF29" i="58"/>
  <c r="PAG29" i="58"/>
  <c r="PAH29" i="58"/>
  <c r="PAI29" i="58"/>
  <c r="PAJ29" i="58"/>
  <c r="PAK29" i="58"/>
  <c r="PAL29" i="58"/>
  <c r="PAM29" i="58"/>
  <c r="PAN29" i="58"/>
  <c r="PAO29" i="58"/>
  <c r="PAP29" i="58"/>
  <c r="PAQ29" i="58"/>
  <c r="PAR29" i="58"/>
  <c r="PAS29" i="58"/>
  <c r="PAT29" i="58"/>
  <c r="PAU29" i="58"/>
  <c r="PAV29" i="58"/>
  <c r="PAW29" i="58"/>
  <c r="PAX29" i="58"/>
  <c r="PAY29" i="58"/>
  <c r="PAZ29" i="58"/>
  <c r="PBA29" i="58"/>
  <c r="PBB29" i="58"/>
  <c r="PBC29" i="58"/>
  <c r="PBD29" i="58"/>
  <c r="PBE29" i="58"/>
  <c r="PBF29" i="58"/>
  <c r="PBG29" i="58"/>
  <c r="PBH29" i="58"/>
  <c r="PBI29" i="58"/>
  <c r="PBJ29" i="58"/>
  <c r="PBK29" i="58"/>
  <c r="PBL29" i="58"/>
  <c r="PBM29" i="58"/>
  <c r="PBN29" i="58"/>
  <c r="PBO29" i="58"/>
  <c r="PBP29" i="58"/>
  <c r="PBQ29" i="58"/>
  <c r="PBR29" i="58"/>
  <c r="PBS29" i="58"/>
  <c r="PBT29" i="58"/>
  <c r="PBU29" i="58"/>
  <c r="PBV29" i="58"/>
  <c r="PBW29" i="58"/>
  <c r="PBX29" i="58"/>
  <c r="PBY29" i="58"/>
  <c r="PBZ29" i="58"/>
  <c r="PCA29" i="58"/>
  <c r="PCB29" i="58"/>
  <c r="PCC29" i="58"/>
  <c r="PCD29" i="58"/>
  <c r="PCE29" i="58"/>
  <c r="PCF29" i="58"/>
  <c r="PCG29" i="58"/>
  <c r="PCH29" i="58"/>
  <c r="PCI29" i="58"/>
  <c r="PCJ29" i="58"/>
  <c r="PCK29" i="58"/>
  <c r="PCL29" i="58"/>
  <c r="PCM29" i="58"/>
  <c r="PCN29" i="58"/>
  <c r="PCO29" i="58"/>
  <c r="PCP29" i="58"/>
  <c r="PCQ29" i="58"/>
  <c r="PCR29" i="58"/>
  <c r="PCS29" i="58"/>
  <c r="PCT29" i="58"/>
  <c r="PCU29" i="58"/>
  <c r="PCV29" i="58"/>
  <c r="PCW29" i="58"/>
  <c r="PCX29" i="58"/>
  <c r="PCY29" i="58"/>
  <c r="PCZ29" i="58"/>
  <c r="PDA29" i="58"/>
  <c r="PDB29" i="58"/>
  <c r="PDC29" i="58"/>
  <c r="PDD29" i="58"/>
  <c r="PDE29" i="58"/>
  <c r="PDF29" i="58"/>
  <c r="PDG29" i="58"/>
  <c r="PDH29" i="58"/>
  <c r="PDI29" i="58"/>
  <c r="PDJ29" i="58"/>
  <c r="PDK29" i="58"/>
  <c r="PDL29" i="58"/>
  <c r="PDM29" i="58"/>
  <c r="PDN29" i="58"/>
  <c r="PDO29" i="58"/>
  <c r="PDP29" i="58"/>
  <c r="PDQ29" i="58"/>
  <c r="PDR29" i="58"/>
  <c r="PDS29" i="58"/>
  <c r="PDT29" i="58"/>
  <c r="PDU29" i="58"/>
  <c r="PDV29" i="58"/>
  <c r="PDW29" i="58"/>
  <c r="PDX29" i="58"/>
  <c r="PDY29" i="58"/>
  <c r="PDZ29" i="58"/>
  <c r="PEA29" i="58"/>
  <c r="PEB29" i="58"/>
  <c r="PEC29" i="58"/>
  <c r="PED29" i="58"/>
  <c r="PEE29" i="58"/>
  <c r="PEF29" i="58"/>
  <c r="PEG29" i="58"/>
  <c r="PEH29" i="58"/>
  <c r="PEI29" i="58"/>
  <c r="PEJ29" i="58"/>
  <c r="PEK29" i="58"/>
  <c r="PEL29" i="58"/>
  <c r="PEM29" i="58"/>
  <c r="PEN29" i="58"/>
  <c r="PEO29" i="58"/>
  <c r="PEP29" i="58"/>
  <c r="PEQ29" i="58"/>
  <c r="PER29" i="58"/>
  <c r="PES29" i="58"/>
  <c r="PET29" i="58"/>
  <c r="PEU29" i="58"/>
  <c r="PEV29" i="58"/>
  <c r="PEW29" i="58"/>
  <c r="PEX29" i="58"/>
  <c r="PEY29" i="58"/>
  <c r="PEZ29" i="58"/>
  <c r="PFA29" i="58"/>
  <c r="PFB29" i="58"/>
  <c r="PFC29" i="58"/>
  <c r="PFD29" i="58"/>
  <c r="PFE29" i="58"/>
  <c r="PFF29" i="58"/>
  <c r="PFG29" i="58"/>
  <c r="PFH29" i="58"/>
  <c r="PFI29" i="58"/>
  <c r="PFJ29" i="58"/>
  <c r="PFK29" i="58"/>
  <c r="PFL29" i="58"/>
  <c r="PFM29" i="58"/>
  <c r="PFN29" i="58"/>
  <c r="PFO29" i="58"/>
  <c r="PFP29" i="58"/>
  <c r="PFQ29" i="58"/>
  <c r="PFR29" i="58"/>
  <c r="PFS29" i="58"/>
  <c r="PFT29" i="58"/>
  <c r="PFU29" i="58"/>
  <c r="PFV29" i="58"/>
  <c r="PFW29" i="58"/>
  <c r="PFX29" i="58"/>
  <c r="PFY29" i="58"/>
  <c r="PFZ29" i="58"/>
  <c r="PGA29" i="58"/>
  <c r="PGB29" i="58"/>
  <c r="PGC29" i="58"/>
  <c r="PGD29" i="58"/>
  <c r="PGE29" i="58"/>
  <c r="PGF29" i="58"/>
  <c r="PGG29" i="58"/>
  <c r="PGH29" i="58"/>
  <c r="PGI29" i="58"/>
  <c r="PGJ29" i="58"/>
  <c r="PGK29" i="58"/>
  <c r="PGL29" i="58"/>
  <c r="PGM29" i="58"/>
  <c r="PGN29" i="58"/>
  <c r="PGO29" i="58"/>
  <c r="PGP29" i="58"/>
  <c r="PGQ29" i="58"/>
  <c r="PGR29" i="58"/>
  <c r="PGS29" i="58"/>
  <c r="PGT29" i="58"/>
  <c r="PGU29" i="58"/>
  <c r="PGV29" i="58"/>
  <c r="PGW29" i="58"/>
  <c r="PGX29" i="58"/>
  <c r="PGY29" i="58"/>
  <c r="PGZ29" i="58"/>
  <c r="PHA29" i="58"/>
  <c r="PHB29" i="58"/>
  <c r="PHC29" i="58"/>
  <c r="PHD29" i="58"/>
  <c r="PHE29" i="58"/>
  <c r="PHF29" i="58"/>
  <c r="PHG29" i="58"/>
  <c r="PHH29" i="58"/>
  <c r="PHI29" i="58"/>
  <c r="PHJ29" i="58"/>
  <c r="PHK29" i="58"/>
  <c r="PHL29" i="58"/>
  <c r="PHM29" i="58"/>
  <c r="PHN29" i="58"/>
  <c r="PHO29" i="58"/>
  <c r="PHP29" i="58"/>
  <c r="PHQ29" i="58"/>
  <c r="PHR29" i="58"/>
  <c r="PHS29" i="58"/>
  <c r="PHT29" i="58"/>
  <c r="PHU29" i="58"/>
  <c r="PHV29" i="58"/>
  <c r="PHW29" i="58"/>
  <c r="PHX29" i="58"/>
  <c r="PHY29" i="58"/>
  <c r="PHZ29" i="58"/>
  <c r="PIA29" i="58"/>
  <c r="PIB29" i="58"/>
  <c r="PIC29" i="58"/>
  <c r="PID29" i="58"/>
  <c r="PIE29" i="58"/>
  <c r="PIF29" i="58"/>
  <c r="PIG29" i="58"/>
  <c r="PIH29" i="58"/>
  <c r="PII29" i="58"/>
  <c r="PIJ29" i="58"/>
  <c r="PIK29" i="58"/>
  <c r="PIL29" i="58"/>
  <c r="PIM29" i="58"/>
  <c r="PIN29" i="58"/>
  <c r="PIO29" i="58"/>
  <c r="PIP29" i="58"/>
  <c r="PIQ29" i="58"/>
  <c r="PIR29" i="58"/>
  <c r="PIS29" i="58"/>
  <c r="PIT29" i="58"/>
  <c r="PIU29" i="58"/>
  <c r="PIV29" i="58"/>
  <c r="PIW29" i="58"/>
  <c r="PIX29" i="58"/>
  <c r="PIY29" i="58"/>
  <c r="PIZ29" i="58"/>
  <c r="PJA29" i="58"/>
  <c r="PJB29" i="58"/>
  <c r="PJC29" i="58"/>
  <c r="PJD29" i="58"/>
  <c r="PJE29" i="58"/>
  <c r="PJF29" i="58"/>
  <c r="PJG29" i="58"/>
  <c r="PJH29" i="58"/>
  <c r="PJI29" i="58"/>
  <c r="PJJ29" i="58"/>
  <c r="PJK29" i="58"/>
  <c r="PJL29" i="58"/>
  <c r="PJM29" i="58"/>
  <c r="PJN29" i="58"/>
  <c r="PJO29" i="58"/>
  <c r="PJP29" i="58"/>
  <c r="PJQ29" i="58"/>
  <c r="PJR29" i="58"/>
  <c r="PJS29" i="58"/>
  <c r="PJT29" i="58"/>
  <c r="PJU29" i="58"/>
  <c r="PJV29" i="58"/>
  <c r="PJW29" i="58"/>
  <c r="PJX29" i="58"/>
  <c r="PJY29" i="58"/>
  <c r="PJZ29" i="58"/>
  <c r="PKA29" i="58"/>
  <c r="PKB29" i="58"/>
  <c r="PKC29" i="58"/>
  <c r="PKD29" i="58"/>
  <c r="PKE29" i="58"/>
  <c r="PKF29" i="58"/>
  <c r="PKG29" i="58"/>
  <c r="PKH29" i="58"/>
  <c r="PKI29" i="58"/>
  <c r="PKJ29" i="58"/>
  <c r="PKK29" i="58"/>
  <c r="PKL29" i="58"/>
  <c r="PKM29" i="58"/>
  <c r="PKN29" i="58"/>
  <c r="PKO29" i="58"/>
  <c r="PKP29" i="58"/>
  <c r="PKQ29" i="58"/>
  <c r="PKR29" i="58"/>
  <c r="PKS29" i="58"/>
  <c r="PKT29" i="58"/>
  <c r="PKU29" i="58"/>
  <c r="PKV29" i="58"/>
  <c r="PKW29" i="58"/>
  <c r="PKX29" i="58"/>
  <c r="PKY29" i="58"/>
  <c r="PKZ29" i="58"/>
  <c r="PLA29" i="58"/>
  <c r="PLB29" i="58"/>
  <c r="PLC29" i="58"/>
  <c r="PLD29" i="58"/>
  <c r="PLE29" i="58"/>
  <c r="PLF29" i="58"/>
  <c r="PLG29" i="58"/>
  <c r="PLH29" i="58"/>
  <c r="PLI29" i="58"/>
  <c r="PLJ29" i="58"/>
  <c r="PLK29" i="58"/>
  <c r="PLL29" i="58"/>
  <c r="PLM29" i="58"/>
  <c r="PLN29" i="58"/>
  <c r="PLO29" i="58"/>
  <c r="PLP29" i="58"/>
  <c r="PLQ29" i="58"/>
  <c r="PLR29" i="58"/>
  <c r="PLS29" i="58"/>
  <c r="PLT29" i="58"/>
  <c r="PLU29" i="58"/>
  <c r="PLV29" i="58"/>
  <c r="PLW29" i="58"/>
  <c r="PLX29" i="58"/>
  <c r="PLY29" i="58"/>
  <c r="PLZ29" i="58"/>
  <c r="PMA29" i="58"/>
  <c r="PMB29" i="58"/>
  <c r="PMC29" i="58"/>
  <c r="PMD29" i="58"/>
  <c r="PME29" i="58"/>
  <c r="PMF29" i="58"/>
  <c r="PMG29" i="58"/>
  <c r="PMH29" i="58"/>
  <c r="PMI29" i="58"/>
  <c r="PMJ29" i="58"/>
  <c r="PMK29" i="58"/>
  <c r="PML29" i="58"/>
  <c r="PMM29" i="58"/>
  <c r="PMN29" i="58"/>
  <c r="PMO29" i="58"/>
  <c r="PMP29" i="58"/>
  <c r="PMQ29" i="58"/>
  <c r="PMR29" i="58"/>
  <c r="PMS29" i="58"/>
  <c r="PMT29" i="58"/>
  <c r="PMU29" i="58"/>
  <c r="PMV29" i="58"/>
  <c r="PMW29" i="58"/>
  <c r="PMX29" i="58"/>
  <c r="PMY29" i="58"/>
  <c r="PMZ29" i="58"/>
  <c r="PNA29" i="58"/>
  <c r="PNB29" i="58"/>
  <c r="PNC29" i="58"/>
  <c r="PND29" i="58"/>
  <c r="PNE29" i="58"/>
  <c r="PNF29" i="58"/>
  <c r="PNG29" i="58"/>
  <c r="PNH29" i="58"/>
  <c r="PNI29" i="58"/>
  <c r="PNJ29" i="58"/>
  <c r="PNK29" i="58"/>
  <c r="PNL29" i="58"/>
  <c r="PNM29" i="58"/>
  <c r="PNN29" i="58"/>
  <c r="PNO29" i="58"/>
  <c r="PNP29" i="58"/>
  <c r="PNQ29" i="58"/>
  <c r="PNR29" i="58"/>
  <c r="PNS29" i="58"/>
  <c r="PNT29" i="58"/>
  <c r="PNU29" i="58"/>
  <c r="PNV29" i="58"/>
  <c r="PNW29" i="58"/>
  <c r="PNX29" i="58"/>
  <c r="PNY29" i="58"/>
  <c r="PNZ29" i="58"/>
  <c r="POA29" i="58"/>
  <c r="POB29" i="58"/>
  <c r="POC29" i="58"/>
  <c r="POD29" i="58"/>
  <c r="POE29" i="58"/>
  <c r="POF29" i="58"/>
  <c r="POG29" i="58"/>
  <c r="POH29" i="58"/>
  <c r="POI29" i="58"/>
  <c r="POJ29" i="58"/>
  <c r="POK29" i="58"/>
  <c r="POL29" i="58"/>
  <c r="POM29" i="58"/>
  <c r="PON29" i="58"/>
  <c r="POO29" i="58"/>
  <c r="POP29" i="58"/>
  <c r="POQ29" i="58"/>
  <c r="POR29" i="58"/>
  <c r="POS29" i="58"/>
  <c r="POT29" i="58"/>
  <c r="POU29" i="58"/>
  <c r="POV29" i="58"/>
  <c r="POW29" i="58"/>
  <c r="POX29" i="58"/>
  <c r="POY29" i="58"/>
  <c r="POZ29" i="58"/>
  <c r="PPA29" i="58"/>
  <c r="PPB29" i="58"/>
  <c r="PPC29" i="58"/>
  <c r="PPD29" i="58"/>
  <c r="PPE29" i="58"/>
  <c r="PPF29" i="58"/>
  <c r="PPG29" i="58"/>
  <c r="PPH29" i="58"/>
  <c r="PPI29" i="58"/>
  <c r="PPJ29" i="58"/>
  <c r="PPK29" i="58"/>
  <c r="PPL29" i="58"/>
  <c r="PPM29" i="58"/>
  <c r="PPN29" i="58"/>
  <c r="PPO29" i="58"/>
  <c r="PPP29" i="58"/>
  <c r="PPQ29" i="58"/>
  <c r="PPR29" i="58"/>
  <c r="PPS29" i="58"/>
  <c r="PPT29" i="58"/>
  <c r="PPU29" i="58"/>
  <c r="PPV29" i="58"/>
  <c r="PPW29" i="58"/>
  <c r="PPX29" i="58"/>
  <c r="PPY29" i="58"/>
  <c r="PPZ29" i="58"/>
  <c r="PQA29" i="58"/>
  <c r="PQB29" i="58"/>
  <c r="PQC29" i="58"/>
  <c r="PQD29" i="58"/>
  <c r="PQE29" i="58"/>
  <c r="PQF29" i="58"/>
  <c r="PQG29" i="58"/>
  <c r="PQH29" i="58"/>
  <c r="PQI29" i="58"/>
  <c r="PQJ29" i="58"/>
  <c r="PQK29" i="58"/>
  <c r="PQL29" i="58"/>
  <c r="PQM29" i="58"/>
  <c r="PQN29" i="58"/>
  <c r="PQO29" i="58"/>
  <c r="PQP29" i="58"/>
  <c r="PQQ29" i="58"/>
  <c r="PQR29" i="58"/>
  <c r="PQS29" i="58"/>
  <c r="PQT29" i="58"/>
  <c r="PQU29" i="58"/>
  <c r="PQV29" i="58"/>
  <c r="PQW29" i="58"/>
  <c r="PQX29" i="58"/>
  <c r="PQY29" i="58"/>
  <c r="PQZ29" i="58"/>
  <c r="PRA29" i="58"/>
  <c r="PRB29" i="58"/>
  <c r="PRC29" i="58"/>
  <c r="PRD29" i="58"/>
  <c r="PRE29" i="58"/>
  <c r="PRF29" i="58"/>
  <c r="PRG29" i="58"/>
  <c r="PRH29" i="58"/>
  <c r="PRI29" i="58"/>
  <c r="PRJ29" i="58"/>
  <c r="PRK29" i="58"/>
  <c r="PRL29" i="58"/>
  <c r="PRM29" i="58"/>
  <c r="PRN29" i="58"/>
  <c r="PRO29" i="58"/>
  <c r="PRP29" i="58"/>
  <c r="PRQ29" i="58"/>
  <c r="PRR29" i="58"/>
  <c r="PRS29" i="58"/>
  <c r="PRT29" i="58"/>
  <c r="PRU29" i="58"/>
  <c r="PRV29" i="58"/>
  <c r="PRW29" i="58"/>
  <c r="PRX29" i="58"/>
  <c r="PRY29" i="58"/>
  <c r="PRZ29" i="58"/>
  <c r="PSA29" i="58"/>
  <c r="PSB29" i="58"/>
  <c r="PSC29" i="58"/>
  <c r="PSD29" i="58"/>
  <c r="PSE29" i="58"/>
  <c r="PSF29" i="58"/>
  <c r="PSG29" i="58"/>
  <c r="PSH29" i="58"/>
  <c r="PSI29" i="58"/>
  <c r="PSJ29" i="58"/>
  <c r="PSK29" i="58"/>
  <c r="PSL29" i="58"/>
  <c r="PSM29" i="58"/>
  <c r="PSN29" i="58"/>
  <c r="PSO29" i="58"/>
  <c r="PSP29" i="58"/>
  <c r="PSQ29" i="58"/>
  <c r="PSR29" i="58"/>
  <c r="PSS29" i="58"/>
  <c r="PST29" i="58"/>
  <c r="PSU29" i="58"/>
  <c r="PSV29" i="58"/>
  <c r="PSW29" i="58"/>
  <c r="PSX29" i="58"/>
  <c r="PSY29" i="58"/>
  <c r="PSZ29" i="58"/>
  <c r="PTA29" i="58"/>
  <c r="PTB29" i="58"/>
  <c r="PTC29" i="58"/>
  <c r="PTD29" i="58"/>
  <c r="PTE29" i="58"/>
  <c r="PTF29" i="58"/>
  <c r="PTG29" i="58"/>
  <c r="PTH29" i="58"/>
  <c r="PTI29" i="58"/>
  <c r="PTJ29" i="58"/>
  <c r="PTK29" i="58"/>
  <c r="PTL29" i="58"/>
  <c r="PTM29" i="58"/>
  <c r="PTN29" i="58"/>
  <c r="PTO29" i="58"/>
  <c r="PTP29" i="58"/>
  <c r="PTQ29" i="58"/>
  <c r="PTR29" i="58"/>
  <c r="PTS29" i="58"/>
  <c r="PTT29" i="58"/>
  <c r="PTU29" i="58"/>
  <c r="PTV29" i="58"/>
  <c r="PTW29" i="58"/>
  <c r="PTX29" i="58"/>
  <c r="PTY29" i="58"/>
  <c r="PTZ29" i="58"/>
  <c r="PUA29" i="58"/>
  <c r="PUB29" i="58"/>
  <c r="PUC29" i="58"/>
  <c r="PUD29" i="58"/>
  <c r="PUE29" i="58"/>
  <c r="PUF29" i="58"/>
  <c r="PUG29" i="58"/>
  <c r="PUH29" i="58"/>
  <c r="PUI29" i="58"/>
  <c r="PUJ29" i="58"/>
  <c r="PUK29" i="58"/>
  <c r="PUL29" i="58"/>
  <c r="PUM29" i="58"/>
  <c r="PUN29" i="58"/>
  <c r="PUO29" i="58"/>
  <c r="PUP29" i="58"/>
  <c r="PUQ29" i="58"/>
  <c r="PUR29" i="58"/>
  <c r="PUS29" i="58"/>
  <c r="PUT29" i="58"/>
  <c r="PUU29" i="58"/>
  <c r="PUV29" i="58"/>
  <c r="PUW29" i="58"/>
  <c r="PUX29" i="58"/>
  <c r="PUY29" i="58"/>
  <c r="PUZ29" i="58"/>
  <c r="PVA29" i="58"/>
  <c r="PVB29" i="58"/>
  <c r="PVC29" i="58"/>
  <c r="PVD29" i="58"/>
  <c r="PVE29" i="58"/>
  <c r="PVF29" i="58"/>
  <c r="PVG29" i="58"/>
  <c r="PVH29" i="58"/>
  <c r="PVI29" i="58"/>
  <c r="PVJ29" i="58"/>
  <c r="PVK29" i="58"/>
  <c r="PVL29" i="58"/>
  <c r="PVM29" i="58"/>
  <c r="PVN29" i="58"/>
  <c r="PVO29" i="58"/>
  <c r="PVP29" i="58"/>
  <c r="PVQ29" i="58"/>
  <c r="PVR29" i="58"/>
  <c r="PVS29" i="58"/>
  <c r="PVT29" i="58"/>
  <c r="PVU29" i="58"/>
  <c r="PVV29" i="58"/>
  <c r="PVW29" i="58"/>
  <c r="PVX29" i="58"/>
  <c r="PVY29" i="58"/>
  <c r="PVZ29" i="58"/>
  <c r="PWA29" i="58"/>
  <c r="PWB29" i="58"/>
  <c r="PWC29" i="58"/>
  <c r="PWD29" i="58"/>
  <c r="PWE29" i="58"/>
  <c r="PWF29" i="58"/>
  <c r="PWG29" i="58"/>
  <c r="PWH29" i="58"/>
  <c r="PWI29" i="58"/>
  <c r="PWJ29" i="58"/>
  <c r="PWK29" i="58"/>
  <c r="PWL29" i="58"/>
  <c r="PWM29" i="58"/>
  <c r="PWN29" i="58"/>
  <c r="PWO29" i="58"/>
  <c r="PWP29" i="58"/>
  <c r="PWQ29" i="58"/>
  <c r="PWR29" i="58"/>
  <c r="PWS29" i="58"/>
  <c r="PWT29" i="58"/>
  <c r="PWU29" i="58"/>
  <c r="PWV29" i="58"/>
  <c r="PWW29" i="58"/>
  <c r="PWX29" i="58"/>
  <c r="PWY29" i="58"/>
  <c r="PWZ29" i="58"/>
  <c r="PXA29" i="58"/>
  <c r="PXB29" i="58"/>
  <c r="PXC29" i="58"/>
  <c r="PXD29" i="58"/>
  <c r="PXE29" i="58"/>
  <c r="PXF29" i="58"/>
  <c r="PXG29" i="58"/>
  <c r="PXH29" i="58"/>
  <c r="PXI29" i="58"/>
  <c r="PXJ29" i="58"/>
  <c r="PXK29" i="58"/>
  <c r="PXL29" i="58"/>
  <c r="PXM29" i="58"/>
  <c r="PXN29" i="58"/>
  <c r="PXO29" i="58"/>
  <c r="PXP29" i="58"/>
  <c r="PXQ29" i="58"/>
  <c r="PXR29" i="58"/>
  <c r="PXS29" i="58"/>
  <c r="PXT29" i="58"/>
  <c r="PXU29" i="58"/>
  <c r="PXV29" i="58"/>
  <c r="PXW29" i="58"/>
  <c r="PXX29" i="58"/>
  <c r="PXY29" i="58"/>
  <c r="PXZ29" i="58"/>
  <c r="PYA29" i="58"/>
  <c r="PYB29" i="58"/>
  <c r="PYC29" i="58"/>
  <c r="PYD29" i="58"/>
  <c r="PYE29" i="58"/>
  <c r="PYF29" i="58"/>
  <c r="PYG29" i="58"/>
  <c r="PYH29" i="58"/>
  <c r="PYI29" i="58"/>
  <c r="PYJ29" i="58"/>
  <c r="PYK29" i="58"/>
  <c r="PYL29" i="58"/>
  <c r="PYM29" i="58"/>
  <c r="PYN29" i="58"/>
  <c r="PYO29" i="58"/>
  <c r="PYP29" i="58"/>
  <c r="PYQ29" i="58"/>
  <c r="PYR29" i="58"/>
  <c r="PYS29" i="58"/>
  <c r="PYT29" i="58"/>
  <c r="PYU29" i="58"/>
  <c r="PYV29" i="58"/>
  <c r="PYW29" i="58"/>
  <c r="PYX29" i="58"/>
  <c r="PYY29" i="58"/>
  <c r="PYZ29" i="58"/>
  <c r="PZA29" i="58"/>
  <c r="PZB29" i="58"/>
  <c r="PZC29" i="58"/>
  <c r="PZD29" i="58"/>
  <c r="PZE29" i="58"/>
  <c r="PZF29" i="58"/>
  <c r="PZG29" i="58"/>
  <c r="PZH29" i="58"/>
  <c r="PZI29" i="58"/>
  <c r="PZJ29" i="58"/>
  <c r="PZK29" i="58"/>
  <c r="PZL29" i="58"/>
  <c r="PZM29" i="58"/>
  <c r="PZN29" i="58"/>
  <c r="PZO29" i="58"/>
  <c r="PZP29" i="58"/>
  <c r="PZQ29" i="58"/>
  <c r="PZR29" i="58"/>
  <c r="PZS29" i="58"/>
  <c r="PZT29" i="58"/>
  <c r="PZU29" i="58"/>
  <c r="PZV29" i="58"/>
  <c r="PZW29" i="58"/>
  <c r="PZX29" i="58"/>
  <c r="PZY29" i="58"/>
  <c r="PZZ29" i="58"/>
  <c r="QAA29" i="58"/>
  <c r="QAB29" i="58"/>
  <c r="QAC29" i="58"/>
  <c r="QAD29" i="58"/>
  <c r="QAE29" i="58"/>
  <c r="QAF29" i="58"/>
  <c r="QAG29" i="58"/>
  <c r="QAH29" i="58"/>
  <c r="QAI29" i="58"/>
  <c r="QAJ29" i="58"/>
  <c r="QAK29" i="58"/>
  <c r="QAL29" i="58"/>
  <c r="QAM29" i="58"/>
  <c r="QAN29" i="58"/>
  <c r="QAO29" i="58"/>
  <c r="QAP29" i="58"/>
  <c r="QAQ29" i="58"/>
  <c r="QAR29" i="58"/>
  <c r="QAS29" i="58"/>
  <c r="QAT29" i="58"/>
  <c r="QAU29" i="58"/>
  <c r="QAV29" i="58"/>
  <c r="QAW29" i="58"/>
  <c r="QAX29" i="58"/>
  <c r="QAY29" i="58"/>
  <c r="QAZ29" i="58"/>
  <c r="QBA29" i="58"/>
  <c r="QBB29" i="58"/>
  <c r="QBC29" i="58"/>
  <c r="QBD29" i="58"/>
  <c r="QBE29" i="58"/>
  <c r="QBF29" i="58"/>
  <c r="QBG29" i="58"/>
  <c r="QBH29" i="58"/>
  <c r="QBI29" i="58"/>
  <c r="QBJ29" i="58"/>
  <c r="QBK29" i="58"/>
  <c r="QBL29" i="58"/>
  <c r="QBM29" i="58"/>
  <c r="QBN29" i="58"/>
  <c r="QBO29" i="58"/>
  <c r="QBP29" i="58"/>
  <c r="QBQ29" i="58"/>
  <c r="QBR29" i="58"/>
  <c r="QBS29" i="58"/>
  <c r="QBT29" i="58"/>
  <c r="QBU29" i="58"/>
  <c r="QBV29" i="58"/>
  <c r="QBW29" i="58"/>
  <c r="QBX29" i="58"/>
  <c r="QBY29" i="58"/>
  <c r="QBZ29" i="58"/>
  <c r="QCA29" i="58"/>
  <c r="QCB29" i="58"/>
  <c r="QCC29" i="58"/>
  <c r="QCD29" i="58"/>
  <c r="QCE29" i="58"/>
  <c r="QCF29" i="58"/>
  <c r="QCG29" i="58"/>
  <c r="QCH29" i="58"/>
  <c r="QCI29" i="58"/>
  <c r="QCJ29" i="58"/>
  <c r="QCK29" i="58"/>
  <c r="QCL29" i="58"/>
  <c r="QCM29" i="58"/>
  <c r="QCN29" i="58"/>
  <c r="QCO29" i="58"/>
  <c r="QCP29" i="58"/>
  <c r="QCQ29" i="58"/>
  <c r="QCR29" i="58"/>
  <c r="QCS29" i="58"/>
  <c r="QCT29" i="58"/>
  <c r="QCU29" i="58"/>
  <c r="QCV29" i="58"/>
  <c r="QCW29" i="58"/>
  <c r="QCX29" i="58"/>
  <c r="QCY29" i="58"/>
  <c r="QCZ29" i="58"/>
  <c r="QDA29" i="58"/>
  <c r="QDB29" i="58"/>
  <c r="QDC29" i="58"/>
  <c r="QDD29" i="58"/>
  <c r="QDE29" i="58"/>
  <c r="QDF29" i="58"/>
  <c r="QDG29" i="58"/>
  <c r="QDH29" i="58"/>
  <c r="QDI29" i="58"/>
  <c r="QDJ29" i="58"/>
  <c r="QDK29" i="58"/>
  <c r="QDL29" i="58"/>
  <c r="QDM29" i="58"/>
  <c r="QDN29" i="58"/>
  <c r="QDO29" i="58"/>
  <c r="QDP29" i="58"/>
  <c r="QDQ29" i="58"/>
  <c r="QDR29" i="58"/>
  <c r="QDS29" i="58"/>
  <c r="QDT29" i="58"/>
  <c r="QDU29" i="58"/>
  <c r="QDV29" i="58"/>
  <c r="QDW29" i="58"/>
  <c r="QDX29" i="58"/>
  <c r="QDY29" i="58"/>
  <c r="QDZ29" i="58"/>
  <c r="QEA29" i="58"/>
  <c r="QEB29" i="58"/>
  <c r="QEC29" i="58"/>
  <c r="QED29" i="58"/>
  <c r="QEE29" i="58"/>
  <c r="QEF29" i="58"/>
  <c r="QEG29" i="58"/>
  <c r="QEH29" i="58"/>
  <c r="QEI29" i="58"/>
  <c r="QEJ29" i="58"/>
  <c r="QEK29" i="58"/>
  <c r="QEL29" i="58"/>
  <c r="QEM29" i="58"/>
  <c r="QEN29" i="58"/>
  <c r="QEO29" i="58"/>
  <c r="QEP29" i="58"/>
  <c r="QEQ29" i="58"/>
  <c r="QER29" i="58"/>
  <c r="QES29" i="58"/>
  <c r="QET29" i="58"/>
  <c r="QEU29" i="58"/>
  <c r="QEV29" i="58"/>
  <c r="QEW29" i="58"/>
  <c r="QEX29" i="58"/>
  <c r="QEY29" i="58"/>
  <c r="QEZ29" i="58"/>
  <c r="QFA29" i="58"/>
  <c r="QFB29" i="58"/>
  <c r="QFC29" i="58"/>
  <c r="QFD29" i="58"/>
  <c r="QFE29" i="58"/>
  <c r="QFF29" i="58"/>
  <c r="QFG29" i="58"/>
  <c r="QFH29" i="58"/>
  <c r="QFI29" i="58"/>
  <c r="QFJ29" i="58"/>
  <c r="QFK29" i="58"/>
  <c r="QFL29" i="58"/>
  <c r="QFM29" i="58"/>
  <c r="QFN29" i="58"/>
  <c r="QFO29" i="58"/>
  <c r="QFP29" i="58"/>
  <c r="QFQ29" i="58"/>
  <c r="QFR29" i="58"/>
  <c r="QFS29" i="58"/>
  <c r="QFT29" i="58"/>
  <c r="QFU29" i="58"/>
  <c r="QFV29" i="58"/>
  <c r="QFW29" i="58"/>
  <c r="QFX29" i="58"/>
  <c r="QFY29" i="58"/>
  <c r="QFZ29" i="58"/>
  <c r="QGA29" i="58"/>
  <c r="QGB29" i="58"/>
  <c r="QGC29" i="58"/>
  <c r="QGD29" i="58"/>
  <c r="QGE29" i="58"/>
  <c r="QGF29" i="58"/>
  <c r="QGG29" i="58"/>
  <c r="QGH29" i="58"/>
  <c r="QGI29" i="58"/>
  <c r="QGJ29" i="58"/>
  <c r="QGK29" i="58"/>
  <c r="QGL29" i="58"/>
  <c r="QGM29" i="58"/>
  <c r="QGN29" i="58"/>
  <c r="QGO29" i="58"/>
  <c r="QGP29" i="58"/>
  <c r="QGQ29" i="58"/>
  <c r="QGR29" i="58"/>
  <c r="QGS29" i="58"/>
  <c r="QGT29" i="58"/>
  <c r="QGU29" i="58"/>
  <c r="QGV29" i="58"/>
  <c r="QGW29" i="58"/>
  <c r="QGX29" i="58"/>
  <c r="QGY29" i="58"/>
  <c r="QGZ29" i="58"/>
  <c r="QHA29" i="58"/>
  <c r="QHB29" i="58"/>
  <c r="QHC29" i="58"/>
  <c r="QHD29" i="58"/>
  <c r="QHE29" i="58"/>
  <c r="QHF29" i="58"/>
  <c r="QHG29" i="58"/>
  <c r="QHH29" i="58"/>
  <c r="QHI29" i="58"/>
  <c r="QHJ29" i="58"/>
  <c r="QHK29" i="58"/>
  <c r="QHL29" i="58"/>
  <c r="QHM29" i="58"/>
  <c r="QHN29" i="58"/>
  <c r="QHO29" i="58"/>
  <c r="QHP29" i="58"/>
  <c r="QHQ29" i="58"/>
  <c r="QHR29" i="58"/>
  <c r="QHS29" i="58"/>
  <c r="QHT29" i="58"/>
  <c r="QHU29" i="58"/>
  <c r="QHV29" i="58"/>
  <c r="QHW29" i="58"/>
  <c r="QHX29" i="58"/>
  <c r="QHY29" i="58"/>
  <c r="QHZ29" i="58"/>
  <c r="QIA29" i="58"/>
  <c r="QIB29" i="58"/>
  <c r="QIC29" i="58"/>
  <c r="QID29" i="58"/>
  <c r="QIE29" i="58"/>
  <c r="QIF29" i="58"/>
  <c r="QIG29" i="58"/>
  <c r="QIH29" i="58"/>
  <c r="QII29" i="58"/>
  <c r="QIJ29" i="58"/>
  <c r="QIK29" i="58"/>
  <c r="QIL29" i="58"/>
  <c r="QIM29" i="58"/>
  <c r="QIN29" i="58"/>
  <c r="QIO29" i="58"/>
  <c r="QIP29" i="58"/>
  <c r="QIQ29" i="58"/>
  <c r="QIR29" i="58"/>
  <c r="QIS29" i="58"/>
  <c r="QIT29" i="58"/>
  <c r="QIU29" i="58"/>
  <c r="QIV29" i="58"/>
  <c r="QIW29" i="58"/>
  <c r="QIX29" i="58"/>
  <c r="QIY29" i="58"/>
  <c r="QIZ29" i="58"/>
  <c r="QJA29" i="58"/>
  <c r="QJB29" i="58"/>
  <c r="QJC29" i="58"/>
  <c r="QJD29" i="58"/>
  <c r="QJE29" i="58"/>
  <c r="QJF29" i="58"/>
  <c r="QJG29" i="58"/>
  <c r="QJH29" i="58"/>
  <c r="QJI29" i="58"/>
  <c r="QJJ29" i="58"/>
  <c r="QJK29" i="58"/>
  <c r="QJL29" i="58"/>
  <c r="QJM29" i="58"/>
  <c r="QJN29" i="58"/>
  <c r="QJO29" i="58"/>
  <c r="QJP29" i="58"/>
  <c r="QJQ29" i="58"/>
  <c r="QJR29" i="58"/>
  <c r="QJS29" i="58"/>
  <c r="QJT29" i="58"/>
  <c r="QJU29" i="58"/>
  <c r="QJV29" i="58"/>
  <c r="QJW29" i="58"/>
  <c r="QJX29" i="58"/>
  <c r="QJY29" i="58"/>
  <c r="QJZ29" i="58"/>
  <c r="QKA29" i="58"/>
  <c r="QKB29" i="58"/>
  <c r="QKC29" i="58"/>
  <c r="QKD29" i="58"/>
  <c r="QKE29" i="58"/>
  <c r="QKF29" i="58"/>
  <c r="QKG29" i="58"/>
  <c r="QKH29" i="58"/>
  <c r="QKI29" i="58"/>
  <c r="QKJ29" i="58"/>
  <c r="QKK29" i="58"/>
  <c r="QKL29" i="58"/>
  <c r="QKM29" i="58"/>
  <c r="QKN29" i="58"/>
  <c r="QKO29" i="58"/>
  <c r="QKP29" i="58"/>
  <c r="QKQ29" i="58"/>
  <c r="QKR29" i="58"/>
  <c r="QKS29" i="58"/>
  <c r="QKT29" i="58"/>
  <c r="QKU29" i="58"/>
  <c r="QKV29" i="58"/>
  <c r="QKW29" i="58"/>
  <c r="QKX29" i="58"/>
  <c r="QKY29" i="58"/>
  <c r="QKZ29" i="58"/>
  <c r="QLA29" i="58"/>
  <c r="QLB29" i="58"/>
  <c r="QLC29" i="58"/>
  <c r="QLD29" i="58"/>
  <c r="QLE29" i="58"/>
  <c r="QLF29" i="58"/>
  <c r="QLG29" i="58"/>
  <c r="QLH29" i="58"/>
  <c r="QLI29" i="58"/>
  <c r="QLJ29" i="58"/>
  <c r="QLK29" i="58"/>
  <c r="QLL29" i="58"/>
  <c r="QLM29" i="58"/>
  <c r="QLN29" i="58"/>
  <c r="QLO29" i="58"/>
  <c r="QLP29" i="58"/>
  <c r="QLQ29" i="58"/>
  <c r="QLR29" i="58"/>
  <c r="QLS29" i="58"/>
  <c r="QLT29" i="58"/>
  <c r="QLU29" i="58"/>
  <c r="QLV29" i="58"/>
  <c r="QLW29" i="58"/>
  <c r="QLX29" i="58"/>
  <c r="QLY29" i="58"/>
  <c r="QLZ29" i="58"/>
  <c r="QMA29" i="58"/>
  <c r="QMB29" i="58"/>
  <c r="QMC29" i="58"/>
  <c r="QMD29" i="58"/>
  <c r="QME29" i="58"/>
  <c r="QMF29" i="58"/>
  <c r="QMG29" i="58"/>
  <c r="QMH29" i="58"/>
  <c r="QMI29" i="58"/>
  <c r="QMJ29" i="58"/>
  <c r="QMK29" i="58"/>
  <c r="QML29" i="58"/>
  <c r="QMM29" i="58"/>
  <c r="QMN29" i="58"/>
  <c r="QMO29" i="58"/>
  <c r="QMP29" i="58"/>
  <c r="QMQ29" i="58"/>
  <c r="QMR29" i="58"/>
  <c r="QMS29" i="58"/>
  <c r="QMT29" i="58"/>
  <c r="QMU29" i="58"/>
  <c r="QMV29" i="58"/>
  <c r="QMW29" i="58"/>
  <c r="QMX29" i="58"/>
  <c r="QMY29" i="58"/>
  <c r="QMZ29" i="58"/>
  <c r="QNA29" i="58"/>
  <c r="QNB29" i="58"/>
  <c r="QNC29" i="58"/>
  <c r="QND29" i="58"/>
  <c r="QNE29" i="58"/>
  <c r="QNF29" i="58"/>
  <c r="QNG29" i="58"/>
  <c r="QNH29" i="58"/>
  <c r="QNI29" i="58"/>
  <c r="QNJ29" i="58"/>
  <c r="QNK29" i="58"/>
  <c r="QNL29" i="58"/>
  <c r="QNM29" i="58"/>
  <c r="QNN29" i="58"/>
  <c r="QNO29" i="58"/>
  <c r="QNP29" i="58"/>
  <c r="QNQ29" i="58"/>
  <c r="QNR29" i="58"/>
  <c r="QNS29" i="58"/>
  <c r="QNT29" i="58"/>
  <c r="QNU29" i="58"/>
  <c r="QNV29" i="58"/>
  <c r="QNW29" i="58"/>
  <c r="QNX29" i="58"/>
  <c r="QNY29" i="58"/>
  <c r="QNZ29" i="58"/>
  <c r="QOA29" i="58"/>
  <c r="QOB29" i="58"/>
  <c r="QOC29" i="58"/>
  <c r="QOD29" i="58"/>
  <c r="QOE29" i="58"/>
  <c r="QOF29" i="58"/>
  <c r="QOG29" i="58"/>
  <c r="QOH29" i="58"/>
  <c r="QOI29" i="58"/>
  <c r="QOJ29" i="58"/>
  <c r="QOK29" i="58"/>
  <c r="QOL29" i="58"/>
  <c r="QOM29" i="58"/>
  <c r="QON29" i="58"/>
  <c r="QOO29" i="58"/>
  <c r="QOP29" i="58"/>
  <c r="QOQ29" i="58"/>
  <c r="QOR29" i="58"/>
  <c r="QOS29" i="58"/>
  <c r="QOT29" i="58"/>
  <c r="QOU29" i="58"/>
  <c r="QOV29" i="58"/>
  <c r="QOW29" i="58"/>
  <c r="QOX29" i="58"/>
  <c r="QOY29" i="58"/>
  <c r="QOZ29" i="58"/>
  <c r="QPA29" i="58"/>
  <c r="QPB29" i="58"/>
  <c r="QPC29" i="58"/>
  <c r="QPD29" i="58"/>
  <c r="QPE29" i="58"/>
  <c r="QPF29" i="58"/>
  <c r="QPG29" i="58"/>
  <c r="QPH29" i="58"/>
  <c r="QPI29" i="58"/>
  <c r="QPJ29" i="58"/>
  <c r="QPK29" i="58"/>
  <c r="QPL29" i="58"/>
  <c r="QPM29" i="58"/>
  <c r="QPN29" i="58"/>
  <c r="QPO29" i="58"/>
  <c r="QPP29" i="58"/>
  <c r="QPQ29" i="58"/>
  <c r="QPR29" i="58"/>
  <c r="QPS29" i="58"/>
  <c r="QPT29" i="58"/>
  <c r="QPU29" i="58"/>
  <c r="QPV29" i="58"/>
  <c r="QPW29" i="58"/>
  <c r="QPX29" i="58"/>
  <c r="QPY29" i="58"/>
  <c r="QPZ29" i="58"/>
  <c r="QQA29" i="58"/>
  <c r="QQB29" i="58"/>
  <c r="QQC29" i="58"/>
  <c r="QQD29" i="58"/>
  <c r="QQE29" i="58"/>
  <c r="QQF29" i="58"/>
  <c r="QQG29" i="58"/>
  <c r="QQH29" i="58"/>
  <c r="QQI29" i="58"/>
  <c r="QQJ29" i="58"/>
  <c r="QQK29" i="58"/>
  <c r="QQL29" i="58"/>
  <c r="QQM29" i="58"/>
  <c r="QQN29" i="58"/>
  <c r="QQO29" i="58"/>
  <c r="QQP29" i="58"/>
  <c r="QQQ29" i="58"/>
  <c r="QQR29" i="58"/>
  <c r="QQS29" i="58"/>
  <c r="QQT29" i="58"/>
  <c r="QQU29" i="58"/>
  <c r="QQV29" i="58"/>
  <c r="QQW29" i="58"/>
  <c r="QQX29" i="58"/>
  <c r="QQY29" i="58"/>
  <c r="QQZ29" i="58"/>
  <c r="QRA29" i="58"/>
  <c r="QRB29" i="58"/>
  <c r="QRC29" i="58"/>
  <c r="QRD29" i="58"/>
  <c r="QRE29" i="58"/>
  <c r="QRF29" i="58"/>
  <c r="QRG29" i="58"/>
  <c r="QRH29" i="58"/>
  <c r="QRI29" i="58"/>
  <c r="QRJ29" i="58"/>
  <c r="QRK29" i="58"/>
  <c r="QRL29" i="58"/>
  <c r="QRM29" i="58"/>
  <c r="QRN29" i="58"/>
  <c r="QRO29" i="58"/>
  <c r="QRP29" i="58"/>
  <c r="QRQ29" i="58"/>
  <c r="QRR29" i="58"/>
  <c r="QRS29" i="58"/>
  <c r="QRT29" i="58"/>
  <c r="QRU29" i="58"/>
  <c r="QRV29" i="58"/>
  <c r="QRW29" i="58"/>
  <c r="QRX29" i="58"/>
  <c r="QRY29" i="58"/>
  <c r="QRZ29" i="58"/>
  <c r="QSA29" i="58"/>
  <c r="QSB29" i="58"/>
  <c r="QSC29" i="58"/>
  <c r="QSD29" i="58"/>
  <c r="QSE29" i="58"/>
  <c r="QSF29" i="58"/>
  <c r="QSG29" i="58"/>
  <c r="QSH29" i="58"/>
  <c r="QSI29" i="58"/>
  <c r="QSJ29" i="58"/>
  <c r="QSK29" i="58"/>
  <c r="QSL29" i="58"/>
  <c r="QSM29" i="58"/>
  <c r="QSN29" i="58"/>
  <c r="QSO29" i="58"/>
  <c r="QSP29" i="58"/>
  <c r="QSQ29" i="58"/>
  <c r="QSR29" i="58"/>
  <c r="QSS29" i="58"/>
  <c r="QST29" i="58"/>
  <c r="QSU29" i="58"/>
  <c r="QSV29" i="58"/>
  <c r="QSW29" i="58"/>
  <c r="QSX29" i="58"/>
  <c r="QSY29" i="58"/>
  <c r="QSZ29" i="58"/>
  <c r="QTA29" i="58"/>
  <c r="QTB29" i="58"/>
  <c r="QTC29" i="58"/>
  <c r="QTD29" i="58"/>
  <c r="QTE29" i="58"/>
  <c r="QTF29" i="58"/>
  <c r="QTG29" i="58"/>
  <c r="QTH29" i="58"/>
  <c r="QTI29" i="58"/>
  <c r="QTJ29" i="58"/>
  <c r="QTK29" i="58"/>
  <c r="QTL29" i="58"/>
  <c r="QTM29" i="58"/>
  <c r="QTN29" i="58"/>
  <c r="QTO29" i="58"/>
  <c r="QTP29" i="58"/>
  <c r="QTQ29" i="58"/>
  <c r="QTR29" i="58"/>
  <c r="QTS29" i="58"/>
  <c r="QTT29" i="58"/>
  <c r="QTU29" i="58"/>
  <c r="QTV29" i="58"/>
  <c r="QTW29" i="58"/>
  <c r="QTX29" i="58"/>
  <c r="QTY29" i="58"/>
  <c r="QTZ29" i="58"/>
  <c r="QUA29" i="58"/>
  <c r="QUB29" i="58"/>
  <c r="QUC29" i="58"/>
  <c r="QUD29" i="58"/>
  <c r="QUE29" i="58"/>
  <c r="QUF29" i="58"/>
  <c r="QUG29" i="58"/>
  <c r="QUH29" i="58"/>
  <c r="QUI29" i="58"/>
  <c r="QUJ29" i="58"/>
  <c r="QUK29" i="58"/>
  <c r="QUL29" i="58"/>
  <c r="QUM29" i="58"/>
  <c r="QUN29" i="58"/>
  <c r="QUO29" i="58"/>
  <c r="QUP29" i="58"/>
  <c r="QUQ29" i="58"/>
  <c r="QUR29" i="58"/>
  <c r="QUS29" i="58"/>
  <c r="QUT29" i="58"/>
  <c r="QUU29" i="58"/>
  <c r="QUV29" i="58"/>
  <c r="QUW29" i="58"/>
  <c r="QUX29" i="58"/>
  <c r="QUY29" i="58"/>
  <c r="QUZ29" i="58"/>
  <c r="QVA29" i="58"/>
  <c r="QVB29" i="58"/>
  <c r="QVC29" i="58"/>
  <c r="QVD29" i="58"/>
  <c r="QVE29" i="58"/>
  <c r="QVF29" i="58"/>
  <c r="QVG29" i="58"/>
  <c r="QVH29" i="58"/>
  <c r="QVI29" i="58"/>
  <c r="QVJ29" i="58"/>
  <c r="QVK29" i="58"/>
  <c r="QVL29" i="58"/>
  <c r="QVM29" i="58"/>
  <c r="QVN29" i="58"/>
  <c r="QVO29" i="58"/>
  <c r="QVP29" i="58"/>
  <c r="QVQ29" i="58"/>
  <c r="QVR29" i="58"/>
  <c r="QVS29" i="58"/>
  <c r="QVT29" i="58"/>
  <c r="QVU29" i="58"/>
  <c r="QVV29" i="58"/>
  <c r="QVW29" i="58"/>
  <c r="QVX29" i="58"/>
  <c r="QVY29" i="58"/>
  <c r="QVZ29" i="58"/>
  <c r="QWA29" i="58"/>
  <c r="QWB29" i="58"/>
  <c r="QWC29" i="58"/>
  <c r="QWD29" i="58"/>
  <c r="QWE29" i="58"/>
  <c r="QWF29" i="58"/>
  <c r="QWG29" i="58"/>
  <c r="QWH29" i="58"/>
  <c r="QWI29" i="58"/>
  <c r="QWJ29" i="58"/>
  <c r="QWK29" i="58"/>
  <c r="QWL29" i="58"/>
  <c r="QWM29" i="58"/>
  <c r="QWN29" i="58"/>
  <c r="QWO29" i="58"/>
  <c r="QWP29" i="58"/>
  <c r="QWQ29" i="58"/>
  <c r="QWR29" i="58"/>
  <c r="QWS29" i="58"/>
  <c r="QWT29" i="58"/>
  <c r="QWU29" i="58"/>
  <c r="QWV29" i="58"/>
  <c r="QWW29" i="58"/>
  <c r="QWX29" i="58"/>
  <c r="QWY29" i="58"/>
  <c r="QWZ29" i="58"/>
  <c r="QXA29" i="58"/>
  <c r="QXB29" i="58"/>
  <c r="QXC29" i="58"/>
  <c r="QXD29" i="58"/>
  <c r="QXE29" i="58"/>
  <c r="QXF29" i="58"/>
  <c r="QXG29" i="58"/>
  <c r="QXH29" i="58"/>
  <c r="QXI29" i="58"/>
  <c r="QXJ29" i="58"/>
  <c r="QXK29" i="58"/>
  <c r="QXL29" i="58"/>
  <c r="QXM29" i="58"/>
  <c r="QXN29" i="58"/>
  <c r="QXO29" i="58"/>
  <c r="QXP29" i="58"/>
  <c r="QXQ29" i="58"/>
  <c r="QXR29" i="58"/>
  <c r="QXS29" i="58"/>
  <c r="QXT29" i="58"/>
  <c r="QXU29" i="58"/>
  <c r="QXV29" i="58"/>
  <c r="QXW29" i="58"/>
  <c r="QXX29" i="58"/>
  <c r="QXY29" i="58"/>
  <c r="QXZ29" i="58"/>
  <c r="QYA29" i="58"/>
  <c r="QYB29" i="58"/>
  <c r="QYC29" i="58"/>
  <c r="QYD29" i="58"/>
  <c r="QYE29" i="58"/>
  <c r="QYF29" i="58"/>
  <c r="QYG29" i="58"/>
  <c r="QYH29" i="58"/>
  <c r="QYI29" i="58"/>
  <c r="QYJ29" i="58"/>
  <c r="QYK29" i="58"/>
  <c r="QYL29" i="58"/>
  <c r="QYM29" i="58"/>
  <c r="QYN29" i="58"/>
  <c r="QYO29" i="58"/>
  <c r="QYP29" i="58"/>
  <c r="QYQ29" i="58"/>
  <c r="QYR29" i="58"/>
  <c r="QYS29" i="58"/>
  <c r="QYT29" i="58"/>
  <c r="QYU29" i="58"/>
  <c r="QYV29" i="58"/>
  <c r="QYW29" i="58"/>
  <c r="QYX29" i="58"/>
  <c r="QYY29" i="58"/>
  <c r="QYZ29" i="58"/>
  <c r="QZA29" i="58"/>
  <c r="QZB29" i="58"/>
  <c r="QZC29" i="58"/>
  <c r="QZD29" i="58"/>
  <c r="QZE29" i="58"/>
  <c r="QZF29" i="58"/>
  <c r="QZG29" i="58"/>
  <c r="QZH29" i="58"/>
  <c r="QZI29" i="58"/>
  <c r="QZJ29" i="58"/>
  <c r="QZK29" i="58"/>
  <c r="QZL29" i="58"/>
  <c r="QZM29" i="58"/>
  <c r="QZN29" i="58"/>
  <c r="QZO29" i="58"/>
  <c r="QZP29" i="58"/>
  <c r="QZQ29" i="58"/>
  <c r="QZR29" i="58"/>
  <c r="QZS29" i="58"/>
  <c r="QZT29" i="58"/>
  <c r="QZU29" i="58"/>
  <c r="QZV29" i="58"/>
  <c r="QZW29" i="58"/>
  <c r="QZX29" i="58"/>
  <c r="QZY29" i="58"/>
  <c r="QZZ29" i="58"/>
  <c r="RAA29" i="58"/>
  <c r="RAB29" i="58"/>
  <c r="RAC29" i="58"/>
  <c r="RAD29" i="58"/>
  <c r="RAE29" i="58"/>
  <c r="RAF29" i="58"/>
  <c r="RAG29" i="58"/>
  <c r="RAH29" i="58"/>
  <c r="RAI29" i="58"/>
  <c r="RAJ29" i="58"/>
  <c r="RAK29" i="58"/>
  <c r="RAL29" i="58"/>
  <c r="RAM29" i="58"/>
  <c r="RAN29" i="58"/>
  <c r="RAO29" i="58"/>
  <c r="RAP29" i="58"/>
  <c r="RAQ29" i="58"/>
  <c r="RAR29" i="58"/>
  <c r="RAS29" i="58"/>
  <c r="RAT29" i="58"/>
  <c r="RAU29" i="58"/>
  <c r="RAV29" i="58"/>
  <c r="RAW29" i="58"/>
  <c r="RAX29" i="58"/>
  <c r="RAY29" i="58"/>
  <c r="RAZ29" i="58"/>
  <c r="RBA29" i="58"/>
  <c r="RBB29" i="58"/>
  <c r="RBC29" i="58"/>
  <c r="RBD29" i="58"/>
  <c r="RBE29" i="58"/>
  <c r="RBF29" i="58"/>
  <c r="RBG29" i="58"/>
  <c r="RBH29" i="58"/>
  <c r="RBI29" i="58"/>
  <c r="RBJ29" i="58"/>
  <c r="RBK29" i="58"/>
  <c r="RBL29" i="58"/>
  <c r="RBM29" i="58"/>
  <c r="RBN29" i="58"/>
  <c r="RBO29" i="58"/>
  <c r="RBP29" i="58"/>
  <c r="RBQ29" i="58"/>
  <c r="RBR29" i="58"/>
  <c r="RBS29" i="58"/>
  <c r="RBT29" i="58"/>
  <c r="RBU29" i="58"/>
  <c r="RBV29" i="58"/>
  <c r="RBW29" i="58"/>
  <c r="RBX29" i="58"/>
  <c r="RBY29" i="58"/>
  <c r="RBZ29" i="58"/>
  <c r="RCA29" i="58"/>
  <c r="RCB29" i="58"/>
  <c r="RCC29" i="58"/>
  <c r="RCD29" i="58"/>
  <c r="RCE29" i="58"/>
  <c r="RCF29" i="58"/>
  <c r="RCG29" i="58"/>
  <c r="RCH29" i="58"/>
  <c r="RCI29" i="58"/>
  <c r="RCJ29" i="58"/>
  <c r="RCK29" i="58"/>
  <c r="RCL29" i="58"/>
  <c r="RCM29" i="58"/>
  <c r="RCN29" i="58"/>
  <c r="RCO29" i="58"/>
  <c r="RCP29" i="58"/>
  <c r="RCQ29" i="58"/>
  <c r="RCR29" i="58"/>
  <c r="RCS29" i="58"/>
  <c r="RCT29" i="58"/>
  <c r="RCU29" i="58"/>
  <c r="RCV29" i="58"/>
  <c r="RCW29" i="58"/>
  <c r="RCX29" i="58"/>
  <c r="RCY29" i="58"/>
  <c r="RCZ29" i="58"/>
  <c r="RDA29" i="58"/>
  <c r="RDB29" i="58"/>
  <c r="RDC29" i="58"/>
  <c r="RDD29" i="58"/>
  <c r="RDE29" i="58"/>
  <c r="RDF29" i="58"/>
  <c r="RDG29" i="58"/>
  <c r="RDH29" i="58"/>
  <c r="RDI29" i="58"/>
  <c r="RDJ29" i="58"/>
  <c r="RDK29" i="58"/>
  <c r="RDL29" i="58"/>
  <c r="RDM29" i="58"/>
  <c r="RDN29" i="58"/>
  <c r="RDO29" i="58"/>
  <c r="RDP29" i="58"/>
  <c r="RDQ29" i="58"/>
  <c r="RDR29" i="58"/>
  <c r="RDS29" i="58"/>
  <c r="RDT29" i="58"/>
  <c r="RDU29" i="58"/>
  <c r="RDV29" i="58"/>
  <c r="RDW29" i="58"/>
  <c r="RDX29" i="58"/>
  <c r="RDY29" i="58"/>
  <c r="RDZ29" i="58"/>
  <c r="REA29" i="58"/>
  <c r="REB29" i="58"/>
  <c r="REC29" i="58"/>
  <c r="RED29" i="58"/>
  <c r="REE29" i="58"/>
  <c r="REF29" i="58"/>
  <c r="REG29" i="58"/>
  <c r="REH29" i="58"/>
  <c r="REI29" i="58"/>
  <c r="REJ29" i="58"/>
  <c r="REK29" i="58"/>
  <c r="REL29" i="58"/>
  <c r="REM29" i="58"/>
  <c r="REN29" i="58"/>
  <c r="REO29" i="58"/>
  <c r="REP29" i="58"/>
  <c r="REQ29" i="58"/>
  <c r="RER29" i="58"/>
  <c r="RES29" i="58"/>
  <c r="RET29" i="58"/>
  <c r="REU29" i="58"/>
  <c r="REV29" i="58"/>
  <c r="REW29" i="58"/>
  <c r="REX29" i="58"/>
  <c r="REY29" i="58"/>
  <c r="REZ29" i="58"/>
  <c r="RFA29" i="58"/>
  <c r="RFB29" i="58"/>
  <c r="RFC29" i="58"/>
  <c r="RFD29" i="58"/>
  <c r="RFE29" i="58"/>
  <c r="RFF29" i="58"/>
  <c r="RFG29" i="58"/>
  <c r="RFH29" i="58"/>
  <c r="RFI29" i="58"/>
  <c r="RFJ29" i="58"/>
  <c r="RFK29" i="58"/>
  <c r="RFL29" i="58"/>
  <c r="RFM29" i="58"/>
  <c r="RFN29" i="58"/>
  <c r="RFO29" i="58"/>
  <c r="RFP29" i="58"/>
  <c r="RFQ29" i="58"/>
  <c r="RFR29" i="58"/>
  <c r="RFS29" i="58"/>
  <c r="RFT29" i="58"/>
  <c r="RFU29" i="58"/>
  <c r="RFV29" i="58"/>
  <c r="RFW29" i="58"/>
  <c r="RFX29" i="58"/>
  <c r="RFY29" i="58"/>
  <c r="RFZ29" i="58"/>
  <c r="RGA29" i="58"/>
  <c r="RGB29" i="58"/>
  <c r="RGC29" i="58"/>
  <c r="RGD29" i="58"/>
  <c r="RGE29" i="58"/>
  <c r="RGF29" i="58"/>
  <c r="RGG29" i="58"/>
  <c r="RGH29" i="58"/>
  <c r="RGI29" i="58"/>
  <c r="RGJ29" i="58"/>
  <c r="RGK29" i="58"/>
  <c r="RGL29" i="58"/>
  <c r="RGM29" i="58"/>
  <c r="RGN29" i="58"/>
  <c r="RGO29" i="58"/>
  <c r="RGP29" i="58"/>
  <c r="RGQ29" i="58"/>
  <c r="RGR29" i="58"/>
  <c r="RGS29" i="58"/>
  <c r="RGT29" i="58"/>
  <c r="RGU29" i="58"/>
  <c r="RGV29" i="58"/>
  <c r="RGW29" i="58"/>
  <c r="RGX29" i="58"/>
  <c r="RGY29" i="58"/>
  <c r="RGZ29" i="58"/>
  <c r="RHA29" i="58"/>
  <c r="RHB29" i="58"/>
  <c r="RHC29" i="58"/>
  <c r="RHD29" i="58"/>
  <c r="RHE29" i="58"/>
  <c r="RHF29" i="58"/>
  <c r="RHG29" i="58"/>
  <c r="RHH29" i="58"/>
  <c r="RHI29" i="58"/>
  <c r="RHJ29" i="58"/>
  <c r="RHK29" i="58"/>
  <c r="RHL29" i="58"/>
  <c r="RHM29" i="58"/>
  <c r="RHN29" i="58"/>
  <c r="RHO29" i="58"/>
  <c r="RHP29" i="58"/>
  <c r="RHQ29" i="58"/>
  <c r="RHR29" i="58"/>
  <c r="RHS29" i="58"/>
  <c r="RHT29" i="58"/>
  <c r="RHU29" i="58"/>
  <c r="RHV29" i="58"/>
  <c r="RHW29" i="58"/>
  <c r="RHX29" i="58"/>
  <c r="RHY29" i="58"/>
  <c r="RHZ29" i="58"/>
  <c r="RIA29" i="58"/>
  <c r="RIB29" i="58"/>
  <c r="RIC29" i="58"/>
  <c r="RID29" i="58"/>
  <c r="RIE29" i="58"/>
  <c r="RIF29" i="58"/>
  <c r="RIG29" i="58"/>
  <c r="RIH29" i="58"/>
  <c r="RII29" i="58"/>
  <c r="RIJ29" i="58"/>
  <c r="RIK29" i="58"/>
  <c r="RIL29" i="58"/>
  <c r="RIM29" i="58"/>
  <c r="RIN29" i="58"/>
  <c r="RIO29" i="58"/>
  <c r="RIP29" i="58"/>
  <c r="RIQ29" i="58"/>
  <c r="RIR29" i="58"/>
  <c r="RIS29" i="58"/>
  <c r="RIT29" i="58"/>
  <c r="RIU29" i="58"/>
  <c r="RIV29" i="58"/>
  <c r="RIW29" i="58"/>
  <c r="RIX29" i="58"/>
  <c r="RIY29" i="58"/>
  <c r="RIZ29" i="58"/>
  <c r="RJA29" i="58"/>
  <c r="RJB29" i="58"/>
  <c r="RJC29" i="58"/>
  <c r="RJD29" i="58"/>
  <c r="RJE29" i="58"/>
  <c r="RJF29" i="58"/>
  <c r="RJG29" i="58"/>
  <c r="RJH29" i="58"/>
  <c r="RJI29" i="58"/>
  <c r="RJJ29" i="58"/>
  <c r="RJK29" i="58"/>
  <c r="RJL29" i="58"/>
  <c r="RJM29" i="58"/>
  <c r="RJN29" i="58"/>
  <c r="RJO29" i="58"/>
  <c r="RJP29" i="58"/>
  <c r="RJQ29" i="58"/>
  <c r="RJR29" i="58"/>
  <c r="RJS29" i="58"/>
  <c r="RJT29" i="58"/>
  <c r="RJU29" i="58"/>
  <c r="RJV29" i="58"/>
  <c r="RJW29" i="58"/>
  <c r="RJX29" i="58"/>
  <c r="RJY29" i="58"/>
  <c r="RJZ29" i="58"/>
  <c r="RKA29" i="58"/>
  <c r="RKB29" i="58"/>
  <c r="RKC29" i="58"/>
  <c r="RKD29" i="58"/>
  <c r="RKE29" i="58"/>
  <c r="RKF29" i="58"/>
  <c r="RKG29" i="58"/>
  <c r="RKH29" i="58"/>
  <c r="RKI29" i="58"/>
  <c r="RKJ29" i="58"/>
  <c r="RKK29" i="58"/>
  <c r="RKL29" i="58"/>
  <c r="RKM29" i="58"/>
  <c r="RKN29" i="58"/>
  <c r="RKO29" i="58"/>
  <c r="RKP29" i="58"/>
  <c r="RKQ29" i="58"/>
  <c r="RKR29" i="58"/>
  <c r="RKS29" i="58"/>
  <c r="RKT29" i="58"/>
  <c r="RKU29" i="58"/>
  <c r="RKV29" i="58"/>
  <c r="RKW29" i="58"/>
  <c r="RKX29" i="58"/>
  <c r="RKY29" i="58"/>
  <c r="RKZ29" i="58"/>
  <c r="RLA29" i="58"/>
  <c r="RLB29" i="58"/>
  <c r="RLC29" i="58"/>
  <c r="RLD29" i="58"/>
  <c r="RLE29" i="58"/>
  <c r="RLF29" i="58"/>
  <c r="RLG29" i="58"/>
  <c r="RLH29" i="58"/>
  <c r="RLI29" i="58"/>
  <c r="RLJ29" i="58"/>
  <c r="RLK29" i="58"/>
  <c r="RLL29" i="58"/>
  <c r="RLM29" i="58"/>
  <c r="RLN29" i="58"/>
  <c r="RLO29" i="58"/>
  <c r="RLP29" i="58"/>
  <c r="RLQ29" i="58"/>
  <c r="RLR29" i="58"/>
  <c r="RLS29" i="58"/>
  <c r="RLT29" i="58"/>
  <c r="RLU29" i="58"/>
  <c r="RLV29" i="58"/>
  <c r="RLW29" i="58"/>
  <c r="RLX29" i="58"/>
  <c r="RLY29" i="58"/>
  <c r="RLZ29" i="58"/>
  <c r="RMA29" i="58"/>
  <c r="RMB29" i="58"/>
  <c r="RMC29" i="58"/>
  <c r="RMD29" i="58"/>
  <c r="RME29" i="58"/>
  <c r="RMF29" i="58"/>
  <c r="RMG29" i="58"/>
  <c r="RMH29" i="58"/>
  <c r="RMI29" i="58"/>
  <c r="RMJ29" i="58"/>
  <c r="RMK29" i="58"/>
  <c r="RML29" i="58"/>
  <c r="RMM29" i="58"/>
  <c r="RMN29" i="58"/>
  <c r="RMO29" i="58"/>
  <c r="RMP29" i="58"/>
  <c r="RMQ29" i="58"/>
  <c r="RMR29" i="58"/>
  <c r="RMS29" i="58"/>
  <c r="RMT29" i="58"/>
  <c r="RMU29" i="58"/>
  <c r="RMV29" i="58"/>
  <c r="RMW29" i="58"/>
  <c r="RMX29" i="58"/>
  <c r="RMY29" i="58"/>
  <c r="RMZ29" i="58"/>
  <c r="RNA29" i="58"/>
  <c r="RNB29" i="58"/>
  <c r="RNC29" i="58"/>
  <c r="RND29" i="58"/>
  <c r="RNE29" i="58"/>
  <c r="RNF29" i="58"/>
  <c r="RNG29" i="58"/>
  <c r="RNH29" i="58"/>
  <c r="RNI29" i="58"/>
  <c r="RNJ29" i="58"/>
  <c r="RNK29" i="58"/>
  <c r="RNL29" i="58"/>
  <c r="RNM29" i="58"/>
  <c r="RNN29" i="58"/>
  <c r="RNO29" i="58"/>
  <c r="RNP29" i="58"/>
  <c r="RNQ29" i="58"/>
  <c r="RNR29" i="58"/>
  <c r="RNS29" i="58"/>
  <c r="RNT29" i="58"/>
  <c r="RNU29" i="58"/>
  <c r="RNV29" i="58"/>
  <c r="RNW29" i="58"/>
  <c r="RNX29" i="58"/>
  <c r="RNY29" i="58"/>
  <c r="RNZ29" i="58"/>
  <c r="ROA29" i="58"/>
  <c r="ROB29" i="58"/>
  <c r="ROC29" i="58"/>
  <c r="ROD29" i="58"/>
  <c r="ROE29" i="58"/>
  <c r="ROF29" i="58"/>
  <c r="ROG29" i="58"/>
  <c r="ROH29" i="58"/>
  <c r="ROI29" i="58"/>
  <c r="ROJ29" i="58"/>
  <c r="ROK29" i="58"/>
  <c r="ROL29" i="58"/>
  <c r="ROM29" i="58"/>
  <c r="RON29" i="58"/>
  <c r="ROO29" i="58"/>
  <c r="ROP29" i="58"/>
  <c r="ROQ29" i="58"/>
  <c r="ROR29" i="58"/>
  <c r="ROS29" i="58"/>
  <c r="ROT29" i="58"/>
  <c r="ROU29" i="58"/>
  <c r="ROV29" i="58"/>
  <c r="ROW29" i="58"/>
  <c r="ROX29" i="58"/>
  <c r="ROY29" i="58"/>
  <c r="ROZ29" i="58"/>
  <c r="RPA29" i="58"/>
  <c r="RPB29" i="58"/>
  <c r="RPC29" i="58"/>
  <c r="RPD29" i="58"/>
  <c r="RPE29" i="58"/>
  <c r="RPF29" i="58"/>
  <c r="RPG29" i="58"/>
  <c r="RPH29" i="58"/>
  <c r="RPI29" i="58"/>
  <c r="RPJ29" i="58"/>
  <c r="RPK29" i="58"/>
  <c r="RPL29" i="58"/>
  <c r="RPM29" i="58"/>
  <c r="RPN29" i="58"/>
  <c r="RPO29" i="58"/>
  <c r="RPP29" i="58"/>
  <c r="RPQ29" i="58"/>
  <c r="RPR29" i="58"/>
  <c r="RPS29" i="58"/>
  <c r="RPT29" i="58"/>
  <c r="RPU29" i="58"/>
  <c r="RPV29" i="58"/>
  <c r="RPW29" i="58"/>
  <c r="RPX29" i="58"/>
  <c r="RPY29" i="58"/>
  <c r="RPZ29" i="58"/>
  <c r="RQA29" i="58"/>
  <c r="RQB29" i="58"/>
  <c r="RQC29" i="58"/>
  <c r="RQD29" i="58"/>
  <c r="RQE29" i="58"/>
  <c r="RQF29" i="58"/>
  <c r="RQG29" i="58"/>
  <c r="RQH29" i="58"/>
  <c r="RQI29" i="58"/>
  <c r="RQJ29" i="58"/>
  <c r="RQK29" i="58"/>
  <c r="RQL29" i="58"/>
  <c r="RQM29" i="58"/>
  <c r="RQN29" i="58"/>
  <c r="RQO29" i="58"/>
  <c r="RQP29" i="58"/>
  <c r="RQQ29" i="58"/>
  <c r="RQR29" i="58"/>
  <c r="RQS29" i="58"/>
  <c r="RQT29" i="58"/>
  <c r="RQU29" i="58"/>
  <c r="RQV29" i="58"/>
  <c r="RQW29" i="58"/>
  <c r="RQX29" i="58"/>
  <c r="RQY29" i="58"/>
  <c r="RQZ29" i="58"/>
  <c r="RRA29" i="58"/>
  <c r="RRB29" i="58"/>
  <c r="RRC29" i="58"/>
  <c r="RRD29" i="58"/>
  <c r="RRE29" i="58"/>
  <c r="RRF29" i="58"/>
  <c r="RRG29" i="58"/>
  <c r="RRH29" i="58"/>
  <c r="RRI29" i="58"/>
  <c r="RRJ29" i="58"/>
  <c r="RRK29" i="58"/>
  <c r="RRL29" i="58"/>
  <c r="RRM29" i="58"/>
  <c r="RRN29" i="58"/>
  <c r="RRO29" i="58"/>
  <c r="RRP29" i="58"/>
  <c r="RRQ29" i="58"/>
  <c r="RRR29" i="58"/>
  <c r="RRS29" i="58"/>
  <c r="RRT29" i="58"/>
  <c r="RRU29" i="58"/>
  <c r="RRV29" i="58"/>
  <c r="RRW29" i="58"/>
  <c r="RRX29" i="58"/>
  <c r="RRY29" i="58"/>
  <c r="RRZ29" i="58"/>
  <c r="RSA29" i="58"/>
  <c r="RSB29" i="58"/>
  <c r="RSC29" i="58"/>
  <c r="RSD29" i="58"/>
  <c r="RSE29" i="58"/>
  <c r="RSF29" i="58"/>
  <c r="RSG29" i="58"/>
  <c r="RSH29" i="58"/>
  <c r="RSI29" i="58"/>
  <c r="RSJ29" i="58"/>
  <c r="RSK29" i="58"/>
  <c r="RSL29" i="58"/>
  <c r="RSM29" i="58"/>
  <c r="RSN29" i="58"/>
  <c r="RSO29" i="58"/>
  <c r="RSP29" i="58"/>
  <c r="RSQ29" i="58"/>
  <c r="RSR29" i="58"/>
  <c r="RSS29" i="58"/>
  <c r="RST29" i="58"/>
  <c r="RSU29" i="58"/>
  <c r="RSV29" i="58"/>
  <c r="RSW29" i="58"/>
  <c r="RSX29" i="58"/>
  <c r="RSY29" i="58"/>
  <c r="RSZ29" i="58"/>
  <c r="RTA29" i="58"/>
  <c r="RTB29" i="58"/>
  <c r="RTC29" i="58"/>
  <c r="RTD29" i="58"/>
  <c r="RTE29" i="58"/>
  <c r="RTF29" i="58"/>
  <c r="RTG29" i="58"/>
  <c r="RTH29" i="58"/>
  <c r="RTI29" i="58"/>
  <c r="RTJ29" i="58"/>
  <c r="RTK29" i="58"/>
  <c r="RTL29" i="58"/>
  <c r="RTM29" i="58"/>
  <c r="RTN29" i="58"/>
  <c r="RTO29" i="58"/>
  <c r="RTP29" i="58"/>
  <c r="RTQ29" i="58"/>
  <c r="RTR29" i="58"/>
  <c r="RTS29" i="58"/>
  <c r="RTT29" i="58"/>
  <c r="RTU29" i="58"/>
  <c r="RTV29" i="58"/>
  <c r="RTW29" i="58"/>
  <c r="RTX29" i="58"/>
  <c r="RTY29" i="58"/>
  <c r="RTZ29" i="58"/>
  <c r="RUA29" i="58"/>
  <c r="RUB29" i="58"/>
  <c r="RUC29" i="58"/>
  <c r="RUD29" i="58"/>
  <c r="RUE29" i="58"/>
  <c r="RUF29" i="58"/>
  <c r="RUG29" i="58"/>
  <c r="RUH29" i="58"/>
  <c r="RUI29" i="58"/>
  <c r="RUJ29" i="58"/>
  <c r="RUK29" i="58"/>
  <c r="RUL29" i="58"/>
  <c r="RUM29" i="58"/>
  <c r="RUN29" i="58"/>
  <c r="RUO29" i="58"/>
  <c r="RUP29" i="58"/>
  <c r="RUQ29" i="58"/>
  <c r="RUR29" i="58"/>
  <c r="RUS29" i="58"/>
  <c r="RUT29" i="58"/>
  <c r="RUU29" i="58"/>
  <c r="RUV29" i="58"/>
  <c r="RUW29" i="58"/>
  <c r="RUX29" i="58"/>
  <c r="RUY29" i="58"/>
  <c r="RUZ29" i="58"/>
  <c r="RVA29" i="58"/>
  <c r="RVB29" i="58"/>
  <c r="RVC29" i="58"/>
  <c r="RVD29" i="58"/>
  <c r="RVE29" i="58"/>
  <c r="RVF29" i="58"/>
  <c r="RVG29" i="58"/>
  <c r="RVH29" i="58"/>
  <c r="RVI29" i="58"/>
  <c r="RVJ29" i="58"/>
  <c r="RVK29" i="58"/>
  <c r="RVL29" i="58"/>
  <c r="RVM29" i="58"/>
  <c r="RVN29" i="58"/>
  <c r="RVO29" i="58"/>
  <c r="RVP29" i="58"/>
  <c r="RVQ29" i="58"/>
  <c r="RVR29" i="58"/>
  <c r="RVS29" i="58"/>
  <c r="RVT29" i="58"/>
  <c r="RVU29" i="58"/>
  <c r="RVV29" i="58"/>
  <c r="RVW29" i="58"/>
  <c r="RVX29" i="58"/>
  <c r="RVY29" i="58"/>
  <c r="RVZ29" i="58"/>
  <c r="RWA29" i="58"/>
  <c r="RWB29" i="58"/>
  <c r="RWC29" i="58"/>
  <c r="RWD29" i="58"/>
  <c r="RWE29" i="58"/>
  <c r="RWF29" i="58"/>
  <c r="RWG29" i="58"/>
  <c r="RWH29" i="58"/>
  <c r="RWI29" i="58"/>
  <c r="RWJ29" i="58"/>
  <c r="RWK29" i="58"/>
  <c r="RWL29" i="58"/>
  <c r="RWM29" i="58"/>
  <c r="RWN29" i="58"/>
  <c r="RWO29" i="58"/>
  <c r="RWP29" i="58"/>
  <c r="RWQ29" i="58"/>
  <c r="RWR29" i="58"/>
  <c r="RWS29" i="58"/>
  <c r="RWT29" i="58"/>
  <c r="RWU29" i="58"/>
  <c r="RWV29" i="58"/>
  <c r="RWW29" i="58"/>
  <c r="RWX29" i="58"/>
  <c r="RWY29" i="58"/>
  <c r="RWZ29" i="58"/>
  <c r="RXA29" i="58"/>
  <c r="RXB29" i="58"/>
  <c r="RXC29" i="58"/>
  <c r="RXD29" i="58"/>
  <c r="RXE29" i="58"/>
  <c r="RXF29" i="58"/>
  <c r="RXG29" i="58"/>
  <c r="RXH29" i="58"/>
  <c r="RXI29" i="58"/>
  <c r="RXJ29" i="58"/>
  <c r="RXK29" i="58"/>
  <c r="RXL29" i="58"/>
  <c r="RXM29" i="58"/>
  <c r="RXN29" i="58"/>
  <c r="RXO29" i="58"/>
  <c r="RXP29" i="58"/>
  <c r="RXQ29" i="58"/>
  <c r="RXR29" i="58"/>
  <c r="RXS29" i="58"/>
  <c r="RXT29" i="58"/>
  <c r="RXU29" i="58"/>
  <c r="RXV29" i="58"/>
  <c r="RXW29" i="58"/>
  <c r="RXX29" i="58"/>
  <c r="RXY29" i="58"/>
  <c r="RXZ29" i="58"/>
  <c r="RYA29" i="58"/>
  <c r="RYB29" i="58"/>
  <c r="RYC29" i="58"/>
  <c r="RYD29" i="58"/>
  <c r="RYE29" i="58"/>
  <c r="RYF29" i="58"/>
  <c r="RYG29" i="58"/>
  <c r="RYH29" i="58"/>
  <c r="RYI29" i="58"/>
  <c r="RYJ29" i="58"/>
  <c r="RYK29" i="58"/>
  <c r="RYL29" i="58"/>
  <c r="RYM29" i="58"/>
  <c r="RYN29" i="58"/>
  <c r="RYO29" i="58"/>
  <c r="RYP29" i="58"/>
  <c r="RYQ29" i="58"/>
  <c r="RYR29" i="58"/>
  <c r="RYS29" i="58"/>
  <c r="RYT29" i="58"/>
  <c r="RYU29" i="58"/>
  <c r="RYV29" i="58"/>
  <c r="RYW29" i="58"/>
  <c r="RYX29" i="58"/>
  <c r="RYY29" i="58"/>
  <c r="RYZ29" i="58"/>
  <c r="RZA29" i="58"/>
  <c r="RZB29" i="58"/>
  <c r="RZC29" i="58"/>
  <c r="RZD29" i="58"/>
  <c r="RZE29" i="58"/>
  <c r="RZF29" i="58"/>
  <c r="RZG29" i="58"/>
  <c r="RZH29" i="58"/>
  <c r="RZI29" i="58"/>
  <c r="RZJ29" i="58"/>
  <c r="RZK29" i="58"/>
  <c r="RZL29" i="58"/>
  <c r="RZM29" i="58"/>
  <c r="RZN29" i="58"/>
  <c r="RZO29" i="58"/>
  <c r="RZP29" i="58"/>
  <c r="RZQ29" i="58"/>
  <c r="RZR29" i="58"/>
  <c r="RZS29" i="58"/>
  <c r="RZT29" i="58"/>
  <c r="RZU29" i="58"/>
  <c r="RZV29" i="58"/>
  <c r="RZW29" i="58"/>
  <c r="RZX29" i="58"/>
  <c r="RZY29" i="58"/>
  <c r="RZZ29" i="58"/>
  <c r="SAA29" i="58"/>
  <c r="SAB29" i="58"/>
  <c r="SAC29" i="58"/>
  <c r="SAD29" i="58"/>
  <c r="SAE29" i="58"/>
  <c r="SAF29" i="58"/>
  <c r="SAG29" i="58"/>
  <c r="SAH29" i="58"/>
  <c r="SAI29" i="58"/>
  <c r="SAJ29" i="58"/>
  <c r="SAK29" i="58"/>
  <c r="SAL29" i="58"/>
  <c r="SAM29" i="58"/>
  <c r="SAN29" i="58"/>
  <c r="SAO29" i="58"/>
  <c r="SAP29" i="58"/>
  <c r="SAQ29" i="58"/>
  <c r="SAR29" i="58"/>
  <c r="SAS29" i="58"/>
  <c r="SAT29" i="58"/>
  <c r="SAU29" i="58"/>
  <c r="SAV29" i="58"/>
  <c r="SAW29" i="58"/>
  <c r="SAX29" i="58"/>
  <c r="SAY29" i="58"/>
  <c r="SAZ29" i="58"/>
  <c r="SBA29" i="58"/>
  <c r="SBB29" i="58"/>
  <c r="SBC29" i="58"/>
  <c r="SBD29" i="58"/>
  <c r="SBE29" i="58"/>
  <c r="SBF29" i="58"/>
  <c r="SBG29" i="58"/>
  <c r="SBH29" i="58"/>
  <c r="SBI29" i="58"/>
  <c r="SBJ29" i="58"/>
  <c r="SBK29" i="58"/>
  <c r="SBL29" i="58"/>
  <c r="SBM29" i="58"/>
  <c r="SBN29" i="58"/>
  <c r="SBO29" i="58"/>
  <c r="SBP29" i="58"/>
  <c r="SBQ29" i="58"/>
  <c r="SBR29" i="58"/>
  <c r="SBS29" i="58"/>
  <c r="SBT29" i="58"/>
  <c r="SBU29" i="58"/>
  <c r="SBV29" i="58"/>
  <c r="SBW29" i="58"/>
  <c r="SBX29" i="58"/>
  <c r="SBY29" i="58"/>
  <c r="SBZ29" i="58"/>
  <c r="SCA29" i="58"/>
  <c r="SCB29" i="58"/>
  <c r="SCC29" i="58"/>
  <c r="SCD29" i="58"/>
  <c r="SCE29" i="58"/>
  <c r="SCF29" i="58"/>
  <c r="SCG29" i="58"/>
  <c r="SCH29" i="58"/>
  <c r="SCI29" i="58"/>
  <c r="SCJ29" i="58"/>
  <c r="SCK29" i="58"/>
  <c r="SCL29" i="58"/>
  <c r="SCM29" i="58"/>
  <c r="SCN29" i="58"/>
  <c r="SCO29" i="58"/>
  <c r="SCP29" i="58"/>
  <c r="SCQ29" i="58"/>
  <c r="SCR29" i="58"/>
  <c r="SCS29" i="58"/>
  <c r="SCT29" i="58"/>
  <c r="SCU29" i="58"/>
  <c r="SCV29" i="58"/>
  <c r="SCW29" i="58"/>
  <c r="SCX29" i="58"/>
  <c r="SCY29" i="58"/>
  <c r="SCZ29" i="58"/>
  <c r="SDA29" i="58"/>
  <c r="SDB29" i="58"/>
  <c r="SDC29" i="58"/>
  <c r="SDD29" i="58"/>
  <c r="SDE29" i="58"/>
  <c r="SDF29" i="58"/>
  <c r="SDG29" i="58"/>
  <c r="SDH29" i="58"/>
  <c r="SDI29" i="58"/>
  <c r="SDJ29" i="58"/>
  <c r="SDK29" i="58"/>
  <c r="SDL29" i="58"/>
  <c r="SDM29" i="58"/>
  <c r="SDN29" i="58"/>
  <c r="SDO29" i="58"/>
  <c r="SDP29" i="58"/>
  <c r="SDQ29" i="58"/>
  <c r="SDR29" i="58"/>
  <c r="SDS29" i="58"/>
  <c r="SDT29" i="58"/>
  <c r="SDU29" i="58"/>
  <c r="SDV29" i="58"/>
  <c r="SDW29" i="58"/>
  <c r="SDX29" i="58"/>
  <c r="SDY29" i="58"/>
  <c r="SDZ29" i="58"/>
  <c r="SEA29" i="58"/>
  <c r="SEB29" i="58"/>
  <c r="SEC29" i="58"/>
  <c r="SED29" i="58"/>
  <c r="SEE29" i="58"/>
  <c r="SEF29" i="58"/>
  <c r="SEG29" i="58"/>
  <c r="SEH29" i="58"/>
  <c r="SEI29" i="58"/>
  <c r="SEJ29" i="58"/>
  <c r="SEK29" i="58"/>
  <c r="SEL29" i="58"/>
  <c r="SEM29" i="58"/>
  <c r="SEN29" i="58"/>
  <c r="SEO29" i="58"/>
  <c r="SEP29" i="58"/>
  <c r="SEQ29" i="58"/>
  <c r="SER29" i="58"/>
  <c r="SES29" i="58"/>
  <c r="SET29" i="58"/>
  <c r="SEU29" i="58"/>
  <c r="SEV29" i="58"/>
  <c r="SEW29" i="58"/>
  <c r="SEX29" i="58"/>
  <c r="SEY29" i="58"/>
  <c r="SEZ29" i="58"/>
  <c r="SFA29" i="58"/>
  <c r="SFB29" i="58"/>
  <c r="SFC29" i="58"/>
  <c r="SFD29" i="58"/>
  <c r="SFE29" i="58"/>
  <c r="SFF29" i="58"/>
  <c r="SFG29" i="58"/>
  <c r="SFH29" i="58"/>
  <c r="SFI29" i="58"/>
  <c r="SFJ29" i="58"/>
  <c r="SFK29" i="58"/>
  <c r="SFL29" i="58"/>
  <c r="SFM29" i="58"/>
  <c r="SFN29" i="58"/>
  <c r="SFO29" i="58"/>
  <c r="SFP29" i="58"/>
  <c r="SFQ29" i="58"/>
  <c r="SFR29" i="58"/>
  <c r="SFS29" i="58"/>
  <c r="SFT29" i="58"/>
  <c r="SFU29" i="58"/>
  <c r="SFV29" i="58"/>
  <c r="SFW29" i="58"/>
  <c r="SFX29" i="58"/>
  <c r="SFY29" i="58"/>
  <c r="SFZ29" i="58"/>
  <c r="SGA29" i="58"/>
  <c r="SGB29" i="58"/>
  <c r="SGC29" i="58"/>
  <c r="SGD29" i="58"/>
  <c r="SGE29" i="58"/>
  <c r="SGF29" i="58"/>
  <c r="SGG29" i="58"/>
  <c r="SGH29" i="58"/>
  <c r="SGI29" i="58"/>
  <c r="SGJ29" i="58"/>
  <c r="SGK29" i="58"/>
  <c r="SGL29" i="58"/>
  <c r="SGM29" i="58"/>
  <c r="SGN29" i="58"/>
  <c r="SGO29" i="58"/>
  <c r="SGP29" i="58"/>
  <c r="SGQ29" i="58"/>
  <c r="SGR29" i="58"/>
  <c r="SGS29" i="58"/>
  <c r="SGT29" i="58"/>
  <c r="SGU29" i="58"/>
  <c r="SGV29" i="58"/>
  <c r="SGW29" i="58"/>
  <c r="SGX29" i="58"/>
  <c r="SGY29" i="58"/>
  <c r="SGZ29" i="58"/>
  <c r="SHA29" i="58"/>
  <c r="SHB29" i="58"/>
  <c r="SHC29" i="58"/>
  <c r="SHD29" i="58"/>
  <c r="SHE29" i="58"/>
  <c r="SHF29" i="58"/>
  <c r="SHG29" i="58"/>
  <c r="SHH29" i="58"/>
  <c r="SHI29" i="58"/>
  <c r="SHJ29" i="58"/>
  <c r="SHK29" i="58"/>
  <c r="SHL29" i="58"/>
  <c r="SHM29" i="58"/>
  <c r="SHN29" i="58"/>
  <c r="SHO29" i="58"/>
  <c r="SHP29" i="58"/>
  <c r="SHQ29" i="58"/>
  <c r="SHR29" i="58"/>
  <c r="SHS29" i="58"/>
  <c r="SHT29" i="58"/>
  <c r="SHU29" i="58"/>
  <c r="SHV29" i="58"/>
  <c r="SHW29" i="58"/>
  <c r="SHX29" i="58"/>
  <c r="SHY29" i="58"/>
  <c r="SHZ29" i="58"/>
  <c r="SIA29" i="58"/>
  <c r="SIB29" i="58"/>
  <c r="SIC29" i="58"/>
  <c r="SID29" i="58"/>
  <c r="SIE29" i="58"/>
  <c r="SIF29" i="58"/>
  <c r="SIG29" i="58"/>
  <c r="SIH29" i="58"/>
  <c r="SII29" i="58"/>
  <c r="SIJ29" i="58"/>
  <c r="SIK29" i="58"/>
  <c r="SIL29" i="58"/>
  <c r="SIM29" i="58"/>
  <c r="SIN29" i="58"/>
  <c r="SIO29" i="58"/>
  <c r="SIP29" i="58"/>
  <c r="SIQ29" i="58"/>
  <c r="SIR29" i="58"/>
  <c r="SIS29" i="58"/>
  <c r="SIT29" i="58"/>
  <c r="SIU29" i="58"/>
  <c r="SIV29" i="58"/>
  <c r="SIW29" i="58"/>
  <c r="SIX29" i="58"/>
  <c r="SIY29" i="58"/>
  <c r="SIZ29" i="58"/>
  <c r="SJA29" i="58"/>
  <c r="SJB29" i="58"/>
  <c r="SJC29" i="58"/>
  <c r="SJD29" i="58"/>
  <c r="SJE29" i="58"/>
  <c r="SJF29" i="58"/>
  <c r="SJG29" i="58"/>
  <c r="SJH29" i="58"/>
  <c r="SJI29" i="58"/>
  <c r="SJJ29" i="58"/>
  <c r="SJK29" i="58"/>
  <c r="SJL29" i="58"/>
  <c r="SJM29" i="58"/>
  <c r="SJN29" i="58"/>
  <c r="SJO29" i="58"/>
  <c r="SJP29" i="58"/>
  <c r="SJQ29" i="58"/>
  <c r="SJR29" i="58"/>
  <c r="SJS29" i="58"/>
  <c r="SJT29" i="58"/>
  <c r="SJU29" i="58"/>
  <c r="SJV29" i="58"/>
  <c r="SJW29" i="58"/>
  <c r="SJX29" i="58"/>
  <c r="SJY29" i="58"/>
  <c r="SJZ29" i="58"/>
  <c r="SKA29" i="58"/>
  <c r="SKB29" i="58"/>
  <c r="SKC29" i="58"/>
  <c r="SKD29" i="58"/>
  <c r="SKE29" i="58"/>
  <c r="SKF29" i="58"/>
  <c r="SKG29" i="58"/>
  <c r="SKH29" i="58"/>
  <c r="SKI29" i="58"/>
  <c r="SKJ29" i="58"/>
  <c r="SKK29" i="58"/>
  <c r="SKL29" i="58"/>
  <c r="SKM29" i="58"/>
  <c r="SKN29" i="58"/>
  <c r="SKO29" i="58"/>
  <c r="SKP29" i="58"/>
  <c r="SKQ29" i="58"/>
  <c r="SKR29" i="58"/>
  <c r="SKS29" i="58"/>
  <c r="SKT29" i="58"/>
  <c r="SKU29" i="58"/>
  <c r="SKV29" i="58"/>
  <c r="SKW29" i="58"/>
  <c r="SKX29" i="58"/>
  <c r="SKY29" i="58"/>
  <c r="SKZ29" i="58"/>
  <c r="SLA29" i="58"/>
  <c r="SLB29" i="58"/>
  <c r="SLC29" i="58"/>
  <c r="SLD29" i="58"/>
  <c r="SLE29" i="58"/>
  <c r="SLF29" i="58"/>
  <c r="SLG29" i="58"/>
  <c r="SLH29" i="58"/>
  <c r="SLI29" i="58"/>
  <c r="SLJ29" i="58"/>
  <c r="SLK29" i="58"/>
  <c r="SLL29" i="58"/>
  <c r="SLM29" i="58"/>
  <c r="SLN29" i="58"/>
  <c r="SLO29" i="58"/>
  <c r="SLP29" i="58"/>
  <c r="SLQ29" i="58"/>
  <c r="SLR29" i="58"/>
  <c r="SLS29" i="58"/>
  <c r="SLT29" i="58"/>
  <c r="SLU29" i="58"/>
  <c r="SLV29" i="58"/>
  <c r="SLW29" i="58"/>
  <c r="SLX29" i="58"/>
  <c r="SLY29" i="58"/>
  <c r="SLZ29" i="58"/>
  <c r="SMA29" i="58"/>
  <c r="SMB29" i="58"/>
  <c r="SMC29" i="58"/>
  <c r="SMD29" i="58"/>
  <c r="SME29" i="58"/>
  <c r="SMF29" i="58"/>
  <c r="SMG29" i="58"/>
  <c r="SMH29" i="58"/>
  <c r="SMI29" i="58"/>
  <c r="SMJ29" i="58"/>
  <c r="SMK29" i="58"/>
  <c r="SML29" i="58"/>
  <c r="SMM29" i="58"/>
  <c r="SMN29" i="58"/>
  <c r="SMO29" i="58"/>
  <c r="SMP29" i="58"/>
  <c r="SMQ29" i="58"/>
  <c r="SMR29" i="58"/>
  <c r="SMS29" i="58"/>
  <c r="SMT29" i="58"/>
  <c r="SMU29" i="58"/>
  <c r="SMV29" i="58"/>
  <c r="SMW29" i="58"/>
  <c r="SMX29" i="58"/>
  <c r="SMY29" i="58"/>
  <c r="SMZ29" i="58"/>
  <c r="SNA29" i="58"/>
  <c r="SNB29" i="58"/>
  <c r="SNC29" i="58"/>
  <c r="SND29" i="58"/>
  <c r="SNE29" i="58"/>
  <c r="SNF29" i="58"/>
  <c r="SNG29" i="58"/>
  <c r="SNH29" i="58"/>
  <c r="SNI29" i="58"/>
  <c r="SNJ29" i="58"/>
  <c r="SNK29" i="58"/>
  <c r="SNL29" i="58"/>
  <c r="SNM29" i="58"/>
  <c r="SNN29" i="58"/>
  <c r="SNO29" i="58"/>
  <c r="SNP29" i="58"/>
  <c r="SNQ29" i="58"/>
  <c r="SNR29" i="58"/>
  <c r="SNS29" i="58"/>
  <c r="SNT29" i="58"/>
  <c r="SNU29" i="58"/>
  <c r="SNV29" i="58"/>
  <c r="SNW29" i="58"/>
  <c r="SNX29" i="58"/>
  <c r="SNY29" i="58"/>
  <c r="SNZ29" i="58"/>
  <c r="SOA29" i="58"/>
  <c r="SOB29" i="58"/>
  <c r="SOC29" i="58"/>
  <c r="SOD29" i="58"/>
  <c r="SOE29" i="58"/>
  <c r="SOF29" i="58"/>
  <c r="SOG29" i="58"/>
  <c r="SOH29" i="58"/>
  <c r="SOI29" i="58"/>
  <c r="SOJ29" i="58"/>
  <c r="SOK29" i="58"/>
  <c r="SOL29" i="58"/>
  <c r="SOM29" i="58"/>
  <c r="SON29" i="58"/>
  <c r="SOO29" i="58"/>
  <c r="SOP29" i="58"/>
  <c r="SOQ29" i="58"/>
  <c r="SOR29" i="58"/>
  <c r="SOS29" i="58"/>
  <c r="SOT29" i="58"/>
  <c r="SOU29" i="58"/>
  <c r="SOV29" i="58"/>
  <c r="SOW29" i="58"/>
  <c r="SOX29" i="58"/>
  <c r="SOY29" i="58"/>
  <c r="SOZ29" i="58"/>
  <c r="SPA29" i="58"/>
  <c r="SPB29" i="58"/>
  <c r="SPC29" i="58"/>
  <c r="SPD29" i="58"/>
  <c r="SPE29" i="58"/>
  <c r="SPF29" i="58"/>
  <c r="SPG29" i="58"/>
  <c r="SPH29" i="58"/>
  <c r="SPI29" i="58"/>
  <c r="SPJ29" i="58"/>
  <c r="SPK29" i="58"/>
  <c r="SPL29" i="58"/>
  <c r="SPM29" i="58"/>
  <c r="SPN29" i="58"/>
  <c r="SPO29" i="58"/>
  <c r="SPP29" i="58"/>
  <c r="SPQ29" i="58"/>
  <c r="SPR29" i="58"/>
  <c r="SPS29" i="58"/>
  <c r="SPT29" i="58"/>
  <c r="SPU29" i="58"/>
  <c r="SPV29" i="58"/>
  <c r="SPW29" i="58"/>
  <c r="SPX29" i="58"/>
  <c r="SPY29" i="58"/>
  <c r="SPZ29" i="58"/>
  <c r="SQA29" i="58"/>
  <c r="SQB29" i="58"/>
  <c r="SQC29" i="58"/>
  <c r="SQD29" i="58"/>
  <c r="SQE29" i="58"/>
  <c r="SQF29" i="58"/>
  <c r="SQG29" i="58"/>
  <c r="SQH29" i="58"/>
  <c r="SQI29" i="58"/>
  <c r="SQJ29" i="58"/>
  <c r="SQK29" i="58"/>
  <c r="SQL29" i="58"/>
  <c r="SQM29" i="58"/>
  <c r="SQN29" i="58"/>
  <c r="SQO29" i="58"/>
  <c r="SQP29" i="58"/>
  <c r="SQQ29" i="58"/>
  <c r="SQR29" i="58"/>
  <c r="SQS29" i="58"/>
  <c r="SQT29" i="58"/>
  <c r="SQU29" i="58"/>
  <c r="SQV29" i="58"/>
  <c r="SQW29" i="58"/>
  <c r="SQX29" i="58"/>
  <c r="SQY29" i="58"/>
  <c r="SQZ29" i="58"/>
  <c r="SRA29" i="58"/>
  <c r="SRB29" i="58"/>
  <c r="SRC29" i="58"/>
  <c r="SRD29" i="58"/>
  <c r="SRE29" i="58"/>
  <c r="SRF29" i="58"/>
  <c r="SRG29" i="58"/>
  <c r="SRH29" i="58"/>
  <c r="SRI29" i="58"/>
  <c r="SRJ29" i="58"/>
  <c r="SRK29" i="58"/>
  <c r="SRL29" i="58"/>
  <c r="SRM29" i="58"/>
  <c r="SRN29" i="58"/>
  <c r="SRO29" i="58"/>
  <c r="SRP29" i="58"/>
  <c r="SRQ29" i="58"/>
  <c r="SRR29" i="58"/>
  <c r="SRS29" i="58"/>
  <c r="SRT29" i="58"/>
  <c r="SRU29" i="58"/>
  <c r="SRV29" i="58"/>
  <c r="SRW29" i="58"/>
  <c r="SRX29" i="58"/>
  <c r="SRY29" i="58"/>
  <c r="SRZ29" i="58"/>
  <c r="SSA29" i="58"/>
  <c r="SSB29" i="58"/>
  <c r="SSC29" i="58"/>
  <c r="SSD29" i="58"/>
  <c r="SSE29" i="58"/>
  <c r="SSF29" i="58"/>
  <c r="SSG29" i="58"/>
  <c r="SSH29" i="58"/>
  <c r="SSI29" i="58"/>
  <c r="SSJ29" i="58"/>
  <c r="SSK29" i="58"/>
  <c r="SSL29" i="58"/>
  <c r="SSM29" i="58"/>
  <c r="SSN29" i="58"/>
  <c r="SSO29" i="58"/>
  <c r="SSP29" i="58"/>
  <c r="SSQ29" i="58"/>
  <c r="SSR29" i="58"/>
  <c r="SSS29" i="58"/>
  <c r="SST29" i="58"/>
  <c r="SSU29" i="58"/>
  <c r="SSV29" i="58"/>
  <c r="SSW29" i="58"/>
  <c r="SSX29" i="58"/>
  <c r="SSY29" i="58"/>
  <c r="SSZ29" i="58"/>
  <c r="STA29" i="58"/>
  <c r="STB29" i="58"/>
  <c r="STC29" i="58"/>
  <c r="STD29" i="58"/>
  <c r="STE29" i="58"/>
  <c r="STF29" i="58"/>
  <c r="STG29" i="58"/>
  <c r="STH29" i="58"/>
  <c r="STI29" i="58"/>
  <c r="STJ29" i="58"/>
  <c r="STK29" i="58"/>
  <c r="STL29" i="58"/>
  <c r="STM29" i="58"/>
  <c r="STN29" i="58"/>
  <c r="STO29" i="58"/>
  <c r="STP29" i="58"/>
  <c r="STQ29" i="58"/>
  <c r="STR29" i="58"/>
  <c r="STS29" i="58"/>
  <c r="STT29" i="58"/>
  <c r="STU29" i="58"/>
  <c r="STV29" i="58"/>
  <c r="STW29" i="58"/>
  <c r="STX29" i="58"/>
  <c r="STY29" i="58"/>
  <c r="STZ29" i="58"/>
  <c r="SUA29" i="58"/>
  <c r="SUB29" i="58"/>
  <c r="SUC29" i="58"/>
  <c r="SUD29" i="58"/>
  <c r="SUE29" i="58"/>
  <c r="SUF29" i="58"/>
  <c r="SUG29" i="58"/>
  <c r="SUH29" i="58"/>
  <c r="SUI29" i="58"/>
  <c r="SUJ29" i="58"/>
  <c r="SUK29" i="58"/>
  <c r="SUL29" i="58"/>
  <c r="SUM29" i="58"/>
  <c r="SUN29" i="58"/>
  <c r="SUO29" i="58"/>
  <c r="SUP29" i="58"/>
  <c r="SUQ29" i="58"/>
  <c r="SUR29" i="58"/>
  <c r="SUS29" i="58"/>
  <c r="SUT29" i="58"/>
  <c r="SUU29" i="58"/>
  <c r="SUV29" i="58"/>
  <c r="SUW29" i="58"/>
  <c r="SUX29" i="58"/>
  <c r="SUY29" i="58"/>
  <c r="SUZ29" i="58"/>
  <c r="SVA29" i="58"/>
  <c r="SVB29" i="58"/>
  <c r="SVC29" i="58"/>
  <c r="SVD29" i="58"/>
  <c r="SVE29" i="58"/>
  <c r="SVF29" i="58"/>
  <c r="SVG29" i="58"/>
  <c r="SVH29" i="58"/>
  <c r="SVI29" i="58"/>
  <c r="SVJ29" i="58"/>
  <c r="SVK29" i="58"/>
  <c r="SVL29" i="58"/>
  <c r="SVM29" i="58"/>
  <c r="SVN29" i="58"/>
  <c r="SVO29" i="58"/>
  <c r="SVP29" i="58"/>
  <c r="SVQ29" i="58"/>
  <c r="SVR29" i="58"/>
  <c r="SVS29" i="58"/>
  <c r="SVT29" i="58"/>
  <c r="SVU29" i="58"/>
  <c r="SVV29" i="58"/>
  <c r="SVW29" i="58"/>
  <c r="SVX29" i="58"/>
  <c r="SVY29" i="58"/>
  <c r="SVZ29" i="58"/>
  <c r="SWA29" i="58"/>
  <c r="SWB29" i="58"/>
  <c r="SWC29" i="58"/>
  <c r="SWD29" i="58"/>
  <c r="SWE29" i="58"/>
  <c r="SWF29" i="58"/>
  <c r="SWG29" i="58"/>
  <c r="SWH29" i="58"/>
  <c r="SWI29" i="58"/>
  <c r="SWJ29" i="58"/>
  <c r="SWK29" i="58"/>
  <c r="SWL29" i="58"/>
  <c r="SWM29" i="58"/>
  <c r="SWN29" i="58"/>
  <c r="SWO29" i="58"/>
  <c r="SWP29" i="58"/>
  <c r="SWQ29" i="58"/>
  <c r="SWR29" i="58"/>
  <c r="SWS29" i="58"/>
  <c r="SWT29" i="58"/>
  <c r="SWU29" i="58"/>
  <c r="SWV29" i="58"/>
  <c r="SWW29" i="58"/>
  <c r="SWX29" i="58"/>
  <c r="SWY29" i="58"/>
  <c r="SWZ29" i="58"/>
  <c r="SXA29" i="58"/>
  <c r="SXB29" i="58"/>
  <c r="SXC29" i="58"/>
  <c r="SXD29" i="58"/>
  <c r="SXE29" i="58"/>
  <c r="SXF29" i="58"/>
  <c r="SXG29" i="58"/>
  <c r="SXH29" i="58"/>
  <c r="SXI29" i="58"/>
  <c r="SXJ29" i="58"/>
  <c r="SXK29" i="58"/>
  <c r="SXL29" i="58"/>
  <c r="SXM29" i="58"/>
  <c r="SXN29" i="58"/>
  <c r="SXO29" i="58"/>
  <c r="SXP29" i="58"/>
  <c r="SXQ29" i="58"/>
  <c r="SXR29" i="58"/>
  <c r="SXS29" i="58"/>
  <c r="SXT29" i="58"/>
  <c r="SXU29" i="58"/>
  <c r="SXV29" i="58"/>
  <c r="SXW29" i="58"/>
  <c r="SXX29" i="58"/>
  <c r="SXY29" i="58"/>
  <c r="SXZ29" i="58"/>
  <c r="SYA29" i="58"/>
  <c r="SYB29" i="58"/>
  <c r="SYC29" i="58"/>
  <c r="SYD29" i="58"/>
  <c r="SYE29" i="58"/>
  <c r="SYF29" i="58"/>
  <c r="SYG29" i="58"/>
  <c r="SYH29" i="58"/>
  <c r="SYI29" i="58"/>
  <c r="SYJ29" i="58"/>
  <c r="SYK29" i="58"/>
  <c r="SYL29" i="58"/>
  <c r="SYM29" i="58"/>
  <c r="SYN29" i="58"/>
  <c r="SYO29" i="58"/>
  <c r="SYP29" i="58"/>
  <c r="SYQ29" i="58"/>
  <c r="SYR29" i="58"/>
  <c r="SYS29" i="58"/>
  <c r="SYT29" i="58"/>
  <c r="SYU29" i="58"/>
  <c r="SYV29" i="58"/>
  <c r="SYW29" i="58"/>
  <c r="SYX29" i="58"/>
  <c r="SYY29" i="58"/>
  <c r="SYZ29" i="58"/>
  <c r="SZA29" i="58"/>
  <c r="SZB29" i="58"/>
  <c r="SZC29" i="58"/>
  <c r="SZD29" i="58"/>
  <c r="SZE29" i="58"/>
  <c r="SZF29" i="58"/>
  <c r="SZG29" i="58"/>
  <c r="SZH29" i="58"/>
  <c r="SZI29" i="58"/>
  <c r="SZJ29" i="58"/>
  <c r="SZK29" i="58"/>
  <c r="SZL29" i="58"/>
  <c r="SZM29" i="58"/>
  <c r="SZN29" i="58"/>
  <c r="SZO29" i="58"/>
  <c r="SZP29" i="58"/>
  <c r="SZQ29" i="58"/>
  <c r="SZR29" i="58"/>
  <c r="SZS29" i="58"/>
  <c r="SZT29" i="58"/>
  <c r="SZU29" i="58"/>
  <c r="SZV29" i="58"/>
  <c r="SZW29" i="58"/>
  <c r="SZX29" i="58"/>
  <c r="SZY29" i="58"/>
  <c r="SZZ29" i="58"/>
  <c r="TAA29" i="58"/>
  <c r="TAB29" i="58"/>
  <c r="TAC29" i="58"/>
  <c r="TAD29" i="58"/>
  <c r="TAE29" i="58"/>
  <c r="TAF29" i="58"/>
  <c r="TAG29" i="58"/>
  <c r="TAH29" i="58"/>
  <c r="TAI29" i="58"/>
  <c r="TAJ29" i="58"/>
  <c r="TAK29" i="58"/>
  <c r="TAL29" i="58"/>
  <c r="TAM29" i="58"/>
  <c r="TAN29" i="58"/>
  <c r="TAO29" i="58"/>
  <c r="TAP29" i="58"/>
  <c r="TAQ29" i="58"/>
  <c r="TAR29" i="58"/>
  <c r="TAS29" i="58"/>
  <c r="TAT29" i="58"/>
  <c r="TAU29" i="58"/>
  <c r="TAV29" i="58"/>
  <c r="TAW29" i="58"/>
  <c r="TAX29" i="58"/>
  <c r="TAY29" i="58"/>
  <c r="TAZ29" i="58"/>
  <c r="TBA29" i="58"/>
  <c r="TBB29" i="58"/>
  <c r="TBC29" i="58"/>
  <c r="TBD29" i="58"/>
  <c r="TBE29" i="58"/>
  <c r="TBF29" i="58"/>
  <c r="TBG29" i="58"/>
  <c r="TBH29" i="58"/>
  <c r="TBI29" i="58"/>
  <c r="TBJ29" i="58"/>
  <c r="TBK29" i="58"/>
  <c r="TBL29" i="58"/>
  <c r="TBM29" i="58"/>
  <c r="TBN29" i="58"/>
  <c r="TBO29" i="58"/>
  <c r="TBP29" i="58"/>
  <c r="TBQ29" i="58"/>
  <c r="TBR29" i="58"/>
  <c r="TBS29" i="58"/>
  <c r="TBT29" i="58"/>
  <c r="TBU29" i="58"/>
  <c r="TBV29" i="58"/>
  <c r="TBW29" i="58"/>
  <c r="TBX29" i="58"/>
  <c r="TBY29" i="58"/>
  <c r="TBZ29" i="58"/>
  <c r="TCA29" i="58"/>
  <c r="TCB29" i="58"/>
  <c r="TCC29" i="58"/>
  <c r="TCD29" i="58"/>
  <c r="TCE29" i="58"/>
  <c r="TCF29" i="58"/>
  <c r="TCG29" i="58"/>
  <c r="TCH29" i="58"/>
  <c r="TCI29" i="58"/>
  <c r="TCJ29" i="58"/>
  <c r="TCK29" i="58"/>
  <c r="TCL29" i="58"/>
  <c r="TCM29" i="58"/>
  <c r="TCN29" i="58"/>
  <c r="TCO29" i="58"/>
  <c r="TCP29" i="58"/>
  <c r="TCQ29" i="58"/>
  <c r="TCR29" i="58"/>
  <c r="TCS29" i="58"/>
  <c r="TCT29" i="58"/>
  <c r="TCU29" i="58"/>
  <c r="TCV29" i="58"/>
  <c r="TCW29" i="58"/>
  <c r="TCX29" i="58"/>
  <c r="TCY29" i="58"/>
  <c r="TCZ29" i="58"/>
  <c r="TDA29" i="58"/>
  <c r="TDB29" i="58"/>
  <c r="TDC29" i="58"/>
  <c r="TDD29" i="58"/>
  <c r="TDE29" i="58"/>
  <c r="TDF29" i="58"/>
  <c r="TDG29" i="58"/>
  <c r="TDH29" i="58"/>
  <c r="TDI29" i="58"/>
  <c r="TDJ29" i="58"/>
  <c r="TDK29" i="58"/>
  <c r="TDL29" i="58"/>
  <c r="TDM29" i="58"/>
  <c r="TDN29" i="58"/>
  <c r="TDO29" i="58"/>
  <c r="TDP29" i="58"/>
  <c r="TDQ29" i="58"/>
  <c r="TDR29" i="58"/>
  <c r="TDS29" i="58"/>
  <c r="TDT29" i="58"/>
  <c r="TDU29" i="58"/>
  <c r="TDV29" i="58"/>
  <c r="TDW29" i="58"/>
  <c r="TDX29" i="58"/>
  <c r="TDY29" i="58"/>
  <c r="TDZ29" i="58"/>
  <c r="TEA29" i="58"/>
  <c r="TEB29" i="58"/>
  <c r="TEC29" i="58"/>
  <c r="TED29" i="58"/>
  <c r="TEE29" i="58"/>
  <c r="TEF29" i="58"/>
  <c r="TEG29" i="58"/>
  <c r="TEH29" i="58"/>
  <c r="TEI29" i="58"/>
  <c r="TEJ29" i="58"/>
  <c r="TEK29" i="58"/>
  <c r="TEL29" i="58"/>
  <c r="TEM29" i="58"/>
  <c r="TEN29" i="58"/>
  <c r="TEO29" i="58"/>
  <c r="TEP29" i="58"/>
  <c r="TEQ29" i="58"/>
  <c r="TER29" i="58"/>
  <c r="TES29" i="58"/>
  <c r="TET29" i="58"/>
  <c r="TEU29" i="58"/>
  <c r="TEV29" i="58"/>
  <c r="TEW29" i="58"/>
  <c r="TEX29" i="58"/>
  <c r="TEY29" i="58"/>
  <c r="TEZ29" i="58"/>
  <c r="TFA29" i="58"/>
  <c r="TFB29" i="58"/>
  <c r="TFC29" i="58"/>
  <c r="TFD29" i="58"/>
  <c r="TFE29" i="58"/>
  <c r="TFF29" i="58"/>
  <c r="TFG29" i="58"/>
  <c r="TFH29" i="58"/>
  <c r="TFI29" i="58"/>
  <c r="TFJ29" i="58"/>
  <c r="TFK29" i="58"/>
  <c r="TFL29" i="58"/>
  <c r="TFM29" i="58"/>
  <c r="TFN29" i="58"/>
  <c r="TFO29" i="58"/>
  <c r="TFP29" i="58"/>
  <c r="TFQ29" i="58"/>
  <c r="TFR29" i="58"/>
  <c r="TFS29" i="58"/>
  <c r="TFT29" i="58"/>
  <c r="TFU29" i="58"/>
  <c r="TFV29" i="58"/>
  <c r="TFW29" i="58"/>
  <c r="TFX29" i="58"/>
  <c r="TFY29" i="58"/>
  <c r="TFZ29" i="58"/>
  <c r="TGA29" i="58"/>
  <c r="TGB29" i="58"/>
  <c r="TGC29" i="58"/>
  <c r="TGD29" i="58"/>
  <c r="TGE29" i="58"/>
  <c r="TGF29" i="58"/>
  <c r="TGG29" i="58"/>
  <c r="TGH29" i="58"/>
  <c r="TGI29" i="58"/>
  <c r="TGJ29" i="58"/>
  <c r="TGK29" i="58"/>
  <c r="TGL29" i="58"/>
  <c r="TGM29" i="58"/>
  <c r="TGN29" i="58"/>
  <c r="TGO29" i="58"/>
  <c r="TGP29" i="58"/>
  <c r="TGQ29" i="58"/>
  <c r="TGR29" i="58"/>
  <c r="TGS29" i="58"/>
  <c r="TGT29" i="58"/>
  <c r="TGU29" i="58"/>
  <c r="TGV29" i="58"/>
  <c r="TGW29" i="58"/>
  <c r="TGX29" i="58"/>
  <c r="TGY29" i="58"/>
  <c r="TGZ29" i="58"/>
  <c r="THA29" i="58"/>
  <c r="THB29" i="58"/>
  <c r="THC29" i="58"/>
  <c r="THD29" i="58"/>
  <c r="THE29" i="58"/>
  <c r="THF29" i="58"/>
  <c r="THG29" i="58"/>
  <c r="THH29" i="58"/>
  <c r="THI29" i="58"/>
  <c r="THJ29" i="58"/>
  <c r="THK29" i="58"/>
  <c r="THL29" i="58"/>
  <c r="THM29" i="58"/>
  <c r="THN29" i="58"/>
  <c r="THO29" i="58"/>
  <c r="THP29" i="58"/>
  <c r="THQ29" i="58"/>
  <c r="THR29" i="58"/>
  <c r="THS29" i="58"/>
  <c r="THT29" i="58"/>
  <c r="THU29" i="58"/>
  <c r="THV29" i="58"/>
  <c r="THW29" i="58"/>
  <c r="THX29" i="58"/>
  <c r="THY29" i="58"/>
  <c r="THZ29" i="58"/>
  <c r="TIA29" i="58"/>
  <c r="TIB29" i="58"/>
  <c r="TIC29" i="58"/>
  <c r="TID29" i="58"/>
  <c r="TIE29" i="58"/>
  <c r="TIF29" i="58"/>
  <c r="TIG29" i="58"/>
  <c r="TIH29" i="58"/>
  <c r="TII29" i="58"/>
  <c r="TIJ29" i="58"/>
  <c r="TIK29" i="58"/>
  <c r="TIL29" i="58"/>
  <c r="TIM29" i="58"/>
  <c r="TIN29" i="58"/>
  <c r="TIO29" i="58"/>
  <c r="TIP29" i="58"/>
  <c r="TIQ29" i="58"/>
  <c r="TIR29" i="58"/>
  <c r="TIS29" i="58"/>
  <c r="TIT29" i="58"/>
  <c r="TIU29" i="58"/>
  <c r="TIV29" i="58"/>
  <c r="TIW29" i="58"/>
  <c r="TIX29" i="58"/>
  <c r="TIY29" i="58"/>
  <c r="TIZ29" i="58"/>
  <c r="TJA29" i="58"/>
  <c r="TJB29" i="58"/>
  <c r="TJC29" i="58"/>
  <c r="TJD29" i="58"/>
  <c r="TJE29" i="58"/>
  <c r="TJF29" i="58"/>
  <c r="TJG29" i="58"/>
  <c r="TJH29" i="58"/>
  <c r="TJI29" i="58"/>
  <c r="TJJ29" i="58"/>
  <c r="TJK29" i="58"/>
  <c r="TJL29" i="58"/>
  <c r="TJM29" i="58"/>
  <c r="TJN29" i="58"/>
  <c r="TJO29" i="58"/>
  <c r="TJP29" i="58"/>
  <c r="TJQ29" i="58"/>
  <c r="TJR29" i="58"/>
  <c r="TJS29" i="58"/>
  <c r="TJT29" i="58"/>
  <c r="TJU29" i="58"/>
  <c r="TJV29" i="58"/>
  <c r="TJW29" i="58"/>
  <c r="TJX29" i="58"/>
  <c r="TJY29" i="58"/>
  <c r="TJZ29" i="58"/>
  <c r="TKA29" i="58"/>
  <c r="TKB29" i="58"/>
  <c r="TKC29" i="58"/>
  <c r="TKD29" i="58"/>
  <c r="TKE29" i="58"/>
  <c r="TKF29" i="58"/>
  <c r="TKG29" i="58"/>
  <c r="TKH29" i="58"/>
  <c r="TKI29" i="58"/>
  <c r="TKJ29" i="58"/>
  <c r="TKK29" i="58"/>
  <c r="TKL29" i="58"/>
  <c r="TKM29" i="58"/>
  <c r="TKN29" i="58"/>
  <c r="TKO29" i="58"/>
  <c r="TKP29" i="58"/>
  <c r="TKQ29" i="58"/>
  <c r="TKR29" i="58"/>
  <c r="TKS29" i="58"/>
  <c r="TKT29" i="58"/>
  <c r="TKU29" i="58"/>
  <c r="TKV29" i="58"/>
  <c r="TKW29" i="58"/>
  <c r="TKX29" i="58"/>
  <c r="TKY29" i="58"/>
  <c r="TKZ29" i="58"/>
  <c r="TLA29" i="58"/>
  <c r="TLB29" i="58"/>
  <c r="TLC29" i="58"/>
  <c r="TLD29" i="58"/>
  <c r="TLE29" i="58"/>
  <c r="TLF29" i="58"/>
  <c r="TLG29" i="58"/>
  <c r="TLH29" i="58"/>
  <c r="TLI29" i="58"/>
  <c r="TLJ29" i="58"/>
  <c r="TLK29" i="58"/>
  <c r="TLL29" i="58"/>
  <c r="TLM29" i="58"/>
  <c r="TLN29" i="58"/>
  <c r="TLO29" i="58"/>
  <c r="TLP29" i="58"/>
  <c r="TLQ29" i="58"/>
  <c r="TLR29" i="58"/>
  <c r="TLS29" i="58"/>
  <c r="TLT29" i="58"/>
  <c r="TLU29" i="58"/>
  <c r="TLV29" i="58"/>
  <c r="TLW29" i="58"/>
  <c r="TLX29" i="58"/>
  <c r="TLY29" i="58"/>
  <c r="TLZ29" i="58"/>
  <c r="TMA29" i="58"/>
  <c r="TMB29" i="58"/>
  <c r="TMC29" i="58"/>
  <c r="TMD29" i="58"/>
  <c r="TME29" i="58"/>
  <c r="TMF29" i="58"/>
  <c r="TMG29" i="58"/>
  <c r="TMH29" i="58"/>
  <c r="TMI29" i="58"/>
  <c r="TMJ29" i="58"/>
  <c r="TMK29" i="58"/>
  <c r="TML29" i="58"/>
  <c r="TMM29" i="58"/>
  <c r="TMN29" i="58"/>
  <c r="TMO29" i="58"/>
  <c r="TMP29" i="58"/>
  <c r="TMQ29" i="58"/>
  <c r="TMR29" i="58"/>
  <c r="TMS29" i="58"/>
  <c r="TMT29" i="58"/>
  <c r="TMU29" i="58"/>
  <c r="TMV29" i="58"/>
  <c r="TMW29" i="58"/>
  <c r="TMX29" i="58"/>
  <c r="TMY29" i="58"/>
  <c r="TMZ29" i="58"/>
  <c r="TNA29" i="58"/>
  <c r="TNB29" i="58"/>
  <c r="TNC29" i="58"/>
  <c r="TND29" i="58"/>
  <c r="TNE29" i="58"/>
  <c r="TNF29" i="58"/>
  <c r="TNG29" i="58"/>
  <c r="TNH29" i="58"/>
  <c r="TNI29" i="58"/>
  <c r="TNJ29" i="58"/>
  <c r="TNK29" i="58"/>
  <c r="TNL29" i="58"/>
  <c r="TNM29" i="58"/>
  <c r="TNN29" i="58"/>
  <c r="TNO29" i="58"/>
  <c r="TNP29" i="58"/>
  <c r="TNQ29" i="58"/>
  <c r="TNR29" i="58"/>
  <c r="TNS29" i="58"/>
  <c r="TNT29" i="58"/>
  <c r="TNU29" i="58"/>
  <c r="TNV29" i="58"/>
  <c r="TNW29" i="58"/>
  <c r="TNX29" i="58"/>
  <c r="TNY29" i="58"/>
  <c r="TNZ29" i="58"/>
  <c r="TOA29" i="58"/>
  <c r="TOB29" i="58"/>
  <c r="TOC29" i="58"/>
  <c r="TOD29" i="58"/>
  <c r="TOE29" i="58"/>
  <c r="TOF29" i="58"/>
  <c r="TOG29" i="58"/>
  <c r="TOH29" i="58"/>
  <c r="TOI29" i="58"/>
  <c r="TOJ29" i="58"/>
  <c r="TOK29" i="58"/>
  <c r="TOL29" i="58"/>
  <c r="TOM29" i="58"/>
  <c r="TON29" i="58"/>
  <c r="TOO29" i="58"/>
  <c r="TOP29" i="58"/>
  <c r="TOQ29" i="58"/>
  <c r="TOR29" i="58"/>
  <c r="TOS29" i="58"/>
  <c r="TOT29" i="58"/>
  <c r="TOU29" i="58"/>
  <c r="TOV29" i="58"/>
  <c r="TOW29" i="58"/>
  <c r="TOX29" i="58"/>
  <c r="TOY29" i="58"/>
  <c r="TOZ29" i="58"/>
  <c r="TPA29" i="58"/>
  <c r="TPB29" i="58"/>
  <c r="TPC29" i="58"/>
  <c r="TPD29" i="58"/>
  <c r="TPE29" i="58"/>
  <c r="TPF29" i="58"/>
  <c r="TPG29" i="58"/>
  <c r="TPH29" i="58"/>
  <c r="TPI29" i="58"/>
  <c r="TPJ29" i="58"/>
  <c r="TPK29" i="58"/>
  <c r="TPL29" i="58"/>
  <c r="TPM29" i="58"/>
  <c r="TPN29" i="58"/>
  <c r="TPO29" i="58"/>
  <c r="TPP29" i="58"/>
  <c r="TPQ29" i="58"/>
  <c r="TPR29" i="58"/>
  <c r="TPS29" i="58"/>
  <c r="TPT29" i="58"/>
  <c r="TPU29" i="58"/>
  <c r="TPV29" i="58"/>
  <c r="TPW29" i="58"/>
  <c r="TPX29" i="58"/>
  <c r="TPY29" i="58"/>
  <c r="TPZ29" i="58"/>
  <c r="TQA29" i="58"/>
  <c r="TQB29" i="58"/>
  <c r="TQC29" i="58"/>
  <c r="TQD29" i="58"/>
  <c r="TQE29" i="58"/>
  <c r="TQF29" i="58"/>
  <c r="TQG29" i="58"/>
  <c r="TQH29" i="58"/>
  <c r="TQI29" i="58"/>
  <c r="TQJ29" i="58"/>
  <c r="TQK29" i="58"/>
  <c r="TQL29" i="58"/>
  <c r="TQM29" i="58"/>
  <c r="TQN29" i="58"/>
  <c r="TQO29" i="58"/>
  <c r="TQP29" i="58"/>
  <c r="TQQ29" i="58"/>
  <c r="TQR29" i="58"/>
  <c r="TQS29" i="58"/>
  <c r="TQT29" i="58"/>
  <c r="TQU29" i="58"/>
  <c r="TQV29" i="58"/>
  <c r="TQW29" i="58"/>
  <c r="TQX29" i="58"/>
  <c r="TQY29" i="58"/>
  <c r="TQZ29" i="58"/>
  <c r="TRA29" i="58"/>
  <c r="TRB29" i="58"/>
  <c r="TRC29" i="58"/>
  <c r="TRD29" i="58"/>
  <c r="TRE29" i="58"/>
  <c r="TRF29" i="58"/>
  <c r="TRG29" i="58"/>
  <c r="TRH29" i="58"/>
  <c r="TRI29" i="58"/>
  <c r="TRJ29" i="58"/>
  <c r="TRK29" i="58"/>
  <c r="TRL29" i="58"/>
  <c r="TRM29" i="58"/>
  <c r="TRN29" i="58"/>
  <c r="TRO29" i="58"/>
  <c r="TRP29" i="58"/>
  <c r="TRQ29" i="58"/>
  <c r="TRR29" i="58"/>
  <c r="TRS29" i="58"/>
  <c r="TRT29" i="58"/>
  <c r="TRU29" i="58"/>
  <c r="TRV29" i="58"/>
  <c r="TRW29" i="58"/>
  <c r="TRX29" i="58"/>
  <c r="TRY29" i="58"/>
  <c r="TRZ29" i="58"/>
  <c r="TSA29" i="58"/>
  <c r="TSB29" i="58"/>
  <c r="TSC29" i="58"/>
  <c r="TSD29" i="58"/>
  <c r="TSE29" i="58"/>
  <c r="TSF29" i="58"/>
  <c r="TSG29" i="58"/>
  <c r="TSH29" i="58"/>
  <c r="TSI29" i="58"/>
  <c r="TSJ29" i="58"/>
  <c r="TSK29" i="58"/>
  <c r="TSL29" i="58"/>
  <c r="TSM29" i="58"/>
  <c r="TSN29" i="58"/>
  <c r="TSO29" i="58"/>
  <c r="TSP29" i="58"/>
  <c r="TSQ29" i="58"/>
  <c r="TSR29" i="58"/>
  <c r="TSS29" i="58"/>
  <c r="TST29" i="58"/>
  <c r="TSU29" i="58"/>
  <c r="TSV29" i="58"/>
  <c r="TSW29" i="58"/>
  <c r="TSX29" i="58"/>
  <c r="TSY29" i="58"/>
  <c r="TSZ29" i="58"/>
  <c r="TTA29" i="58"/>
  <c r="TTB29" i="58"/>
  <c r="TTC29" i="58"/>
  <c r="TTD29" i="58"/>
  <c r="TTE29" i="58"/>
  <c r="TTF29" i="58"/>
  <c r="TTG29" i="58"/>
  <c r="TTH29" i="58"/>
  <c r="TTI29" i="58"/>
  <c r="TTJ29" i="58"/>
  <c r="TTK29" i="58"/>
  <c r="TTL29" i="58"/>
  <c r="TTM29" i="58"/>
  <c r="TTN29" i="58"/>
  <c r="TTO29" i="58"/>
  <c r="TTP29" i="58"/>
  <c r="TTQ29" i="58"/>
  <c r="TTR29" i="58"/>
  <c r="TTS29" i="58"/>
  <c r="TTT29" i="58"/>
  <c r="TTU29" i="58"/>
  <c r="TTV29" i="58"/>
  <c r="TTW29" i="58"/>
  <c r="TTX29" i="58"/>
  <c r="TTY29" i="58"/>
  <c r="TTZ29" i="58"/>
  <c r="TUA29" i="58"/>
  <c r="TUB29" i="58"/>
  <c r="TUC29" i="58"/>
  <c r="TUD29" i="58"/>
  <c r="TUE29" i="58"/>
  <c r="TUF29" i="58"/>
  <c r="TUG29" i="58"/>
  <c r="TUH29" i="58"/>
  <c r="TUI29" i="58"/>
  <c r="TUJ29" i="58"/>
  <c r="TUK29" i="58"/>
  <c r="TUL29" i="58"/>
  <c r="TUM29" i="58"/>
  <c r="TUN29" i="58"/>
  <c r="TUO29" i="58"/>
  <c r="TUP29" i="58"/>
  <c r="TUQ29" i="58"/>
  <c r="TUR29" i="58"/>
  <c r="TUS29" i="58"/>
  <c r="TUT29" i="58"/>
  <c r="TUU29" i="58"/>
  <c r="TUV29" i="58"/>
  <c r="TUW29" i="58"/>
  <c r="TUX29" i="58"/>
  <c r="TUY29" i="58"/>
  <c r="TUZ29" i="58"/>
  <c r="TVA29" i="58"/>
  <c r="TVB29" i="58"/>
  <c r="TVC29" i="58"/>
  <c r="TVD29" i="58"/>
  <c r="TVE29" i="58"/>
  <c r="TVF29" i="58"/>
  <c r="TVG29" i="58"/>
  <c r="TVH29" i="58"/>
  <c r="TVI29" i="58"/>
  <c r="TVJ29" i="58"/>
  <c r="TVK29" i="58"/>
  <c r="TVL29" i="58"/>
  <c r="TVM29" i="58"/>
  <c r="TVN29" i="58"/>
  <c r="TVO29" i="58"/>
  <c r="TVP29" i="58"/>
  <c r="TVQ29" i="58"/>
  <c r="TVR29" i="58"/>
  <c r="TVS29" i="58"/>
  <c r="TVT29" i="58"/>
  <c r="TVU29" i="58"/>
  <c r="TVV29" i="58"/>
  <c r="TVW29" i="58"/>
  <c r="TVX29" i="58"/>
  <c r="TVY29" i="58"/>
  <c r="TVZ29" i="58"/>
  <c r="TWA29" i="58"/>
  <c r="TWB29" i="58"/>
  <c r="TWC29" i="58"/>
  <c r="TWD29" i="58"/>
  <c r="TWE29" i="58"/>
  <c r="TWF29" i="58"/>
  <c r="TWG29" i="58"/>
  <c r="TWH29" i="58"/>
  <c r="TWI29" i="58"/>
  <c r="TWJ29" i="58"/>
  <c r="TWK29" i="58"/>
  <c r="TWL29" i="58"/>
  <c r="TWM29" i="58"/>
  <c r="TWN29" i="58"/>
  <c r="TWO29" i="58"/>
  <c r="TWP29" i="58"/>
  <c r="TWQ29" i="58"/>
  <c r="TWR29" i="58"/>
  <c r="TWS29" i="58"/>
  <c r="TWT29" i="58"/>
  <c r="TWU29" i="58"/>
  <c r="TWV29" i="58"/>
  <c r="TWW29" i="58"/>
  <c r="TWX29" i="58"/>
  <c r="TWY29" i="58"/>
  <c r="TWZ29" i="58"/>
  <c r="TXA29" i="58"/>
  <c r="TXB29" i="58"/>
  <c r="TXC29" i="58"/>
  <c r="TXD29" i="58"/>
  <c r="TXE29" i="58"/>
  <c r="TXF29" i="58"/>
  <c r="TXG29" i="58"/>
  <c r="TXH29" i="58"/>
  <c r="TXI29" i="58"/>
  <c r="TXJ29" i="58"/>
  <c r="TXK29" i="58"/>
  <c r="TXL29" i="58"/>
  <c r="TXM29" i="58"/>
  <c r="TXN29" i="58"/>
  <c r="TXO29" i="58"/>
  <c r="TXP29" i="58"/>
  <c r="TXQ29" i="58"/>
  <c r="TXR29" i="58"/>
  <c r="TXS29" i="58"/>
  <c r="TXT29" i="58"/>
  <c r="TXU29" i="58"/>
  <c r="TXV29" i="58"/>
  <c r="TXW29" i="58"/>
  <c r="TXX29" i="58"/>
  <c r="TXY29" i="58"/>
  <c r="TXZ29" i="58"/>
  <c r="TYA29" i="58"/>
  <c r="TYB29" i="58"/>
  <c r="TYC29" i="58"/>
  <c r="TYD29" i="58"/>
  <c r="TYE29" i="58"/>
  <c r="TYF29" i="58"/>
  <c r="TYG29" i="58"/>
  <c r="TYH29" i="58"/>
  <c r="TYI29" i="58"/>
  <c r="TYJ29" i="58"/>
  <c r="TYK29" i="58"/>
  <c r="TYL29" i="58"/>
  <c r="TYM29" i="58"/>
  <c r="TYN29" i="58"/>
  <c r="TYO29" i="58"/>
  <c r="TYP29" i="58"/>
  <c r="TYQ29" i="58"/>
  <c r="TYR29" i="58"/>
  <c r="TYS29" i="58"/>
  <c r="TYT29" i="58"/>
  <c r="TYU29" i="58"/>
  <c r="TYV29" i="58"/>
  <c r="TYW29" i="58"/>
  <c r="TYX29" i="58"/>
  <c r="TYY29" i="58"/>
  <c r="TYZ29" i="58"/>
  <c r="TZA29" i="58"/>
  <c r="TZB29" i="58"/>
  <c r="TZC29" i="58"/>
  <c r="TZD29" i="58"/>
  <c r="TZE29" i="58"/>
  <c r="TZF29" i="58"/>
  <c r="TZG29" i="58"/>
  <c r="TZH29" i="58"/>
  <c r="TZI29" i="58"/>
  <c r="TZJ29" i="58"/>
  <c r="TZK29" i="58"/>
  <c r="TZL29" i="58"/>
  <c r="TZM29" i="58"/>
  <c r="TZN29" i="58"/>
  <c r="TZO29" i="58"/>
  <c r="TZP29" i="58"/>
  <c r="TZQ29" i="58"/>
  <c r="TZR29" i="58"/>
  <c r="TZS29" i="58"/>
  <c r="TZT29" i="58"/>
  <c r="TZU29" i="58"/>
  <c r="TZV29" i="58"/>
  <c r="TZW29" i="58"/>
  <c r="TZX29" i="58"/>
  <c r="TZY29" i="58"/>
  <c r="TZZ29" i="58"/>
  <c r="UAA29" i="58"/>
  <c r="UAB29" i="58"/>
  <c r="UAC29" i="58"/>
  <c r="UAD29" i="58"/>
  <c r="UAE29" i="58"/>
  <c r="UAF29" i="58"/>
  <c r="UAG29" i="58"/>
  <c r="UAH29" i="58"/>
  <c r="UAI29" i="58"/>
  <c r="UAJ29" i="58"/>
  <c r="UAK29" i="58"/>
  <c r="UAL29" i="58"/>
  <c r="UAM29" i="58"/>
  <c r="UAN29" i="58"/>
  <c r="UAO29" i="58"/>
  <c r="UAP29" i="58"/>
  <c r="UAQ29" i="58"/>
  <c r="UAR29" i="58"/>
  <c r="UAS29" i="58"/>
  <c r="UAT29" i="58"/>
  <c r="UAU29" i="58"/>
  <c r="UAV29" i="58"/>
  <c r="UAW29" i="58"/>
  <c r="UAX29" i="58"/>
  <c r="UAY29" i="58"/>
  <c r="UAZ29" i="58"/>
  <c r="UBA29" i="58"/>
  <c r="UBB29" i="58"/>
  <c r="UBC29" i="58"/>
  <c r="UBD29" i="58"/>
  <c r="UBE29" i="58"/>
  <c r="UBF29" i="58"/>
  <c r="UBG29" i="58"/>
  <c r="UBH29" i="58"/>
  <c r="UBI29" i="58"/>
  <c r="UBJ29" i="58"/>
  <c r="UBK29" i="58"/>
  <c r="UBL29" i="58"/>
  <c r="UBM29" i="58"/>
  <c r="UBN29" i="58"/>
  <c r="UBO29" i="58"/>
  <c r="UBP29" i="58"/>
  <c r="UBQ29" i="58"/>
  <c r="UBR29" i="58"/>
  <c r="UBS29" i="58"/>
  <c r="UBT29" i="58"/>
  <c r="UBU29" i="58"/>
  <c r="UBV29" i="58"/>
  <c r="UBW29" i="58"/>
  <c r="UBX29" i="58"/>
  <c r="UBY29" i="58"/>
  <c r="UBZ29" i="58"/>
  <c r="UCA29" i="58"/>
  <c r="UCB29" i="58"/>
  <c r="UCC29" i="58"/>
  <c r="UCD29" i="58"/>
  <c r="UCE29" i="58"/>
  <c r="UCF29" i="58"/>
  <c r="UCG29" i="58"/>
  <c r="UCH29" i="58"/>
  <c r="UCI29" i="58"/>
  <c r="UCJ29" i="58"/>
  <c r="UCK29" i="58"/>
  <c r="UCL29" i="58"/>
  <c r="UCM29" i="58"/>
  <c r="UCN29" i="58"/>
  <c r="UCO29" i="58"/>
  <c r="UCP29" i="58"/>
  <c r="UCQ29" i="58"/>
  <c r="UCR29" i="58"/>
  <c r="UCS29" i="58"/>
  <c r="UCT29" i="58"/>
  <c r="UCU29" i="58"/>
  <c r="UCV29" i="58"/>
  <c r="UCW29" i="58"/>
  <c r="UCX29" i="58"/>
  <c r="UCY29" i="58"/>
  <c r="UCZ29" i="58"/>
  <c r="UDA29" i="58"/>
  <c r="UDB29" i="58"/>
  <c r="UDC29" i="58"/>
  <c r="UDD29" i="58"/>
  <c r="UDE29" i="58"/>
  <c r="UDF29" i="58"/>
  <c r="UDG29" i="58"/>
  <c r="UDH29" i="58"/>
  <c r="UDI29" i="58"/>
  <c r="UDJ29" i="58"/>
  <c r="UDK29" i="58"/>
  <c r="UDL29" i="58"/>
  <c r="UDM29" i="58"/>
  <c r="UDN29" i="58"/>
  <c r="UDO29" i="58"/>
  <c r="UDP29" i="58"/>
  <c r="UDQ29" i="58"/>
  <c r="UDR29" i="58"/>
  <c r="UDS29" i="58"/>
  <c r="UDT29" i="58"/>
  <c r="UDU29" i="58"/>
  <c r="UDV29" i="58"/>
  <c r="UDW29" i="58"/>
  <c r="UDX29" i="58"/>
  <c r="UDY29" i="58"/>
  <c r="UDZ29" i="58"/>
  <c r="UEA29" i="58"/>
  <c r="UEB29" i="58"/>
  <c r="UEC29" i="58"/>
  <c r="UED29" i="58"/>
  <c r="UEE29" i="58"/>
  <c r="UEF29" i="58"/>
  <c r="UEG29" i="58"/>
  <c r="UEH29" i="58"/>
  <c r="UEI29" i="58"/>
  <c r="UEJ29" i="58"/>
  <c r="UEK29" i="58"/>
  <c r="UEL29" i="58"/>
  <c r="UEM29" i="58"/>
  <c r="UEN29" i="58"/>
  <c r="UEO29" i="58"/>
  <c r="UEP29" i="58"/>
  <c r="UEQ29" i="58"/>
  <c r="UER29" i="58"/>
  <c r="UES29" i="58"/>
  <c r="UET29" i="58"/>
  <c r="UEU29" i="58"/>
  <c r="UEV29" i="58"/>
  <c r="UEW29" i="58"/>
  <c r="UEX29" i="58"/>
  <c r="UEY29" i="58"/>
  <c r="UEZ29" i="58"/>
  <c r="UFA29" i="58"/>
  <c r="UFB29" i="58"/>
  <c r="UFC29" i="58"/>
  <c r="UFD29" i="58"/>
  <c r="UFE29" i="58"/>
  <c r="UFF29" i="58"/>
  <c r="UFG29" i="58"/>
  <c r="UFH29" i="58"/>
  <c r="UFI29" i="58"/>
  <c r="UFJ29" i="58"/>
  <c r="UFK29" i="58"/>
  <c r="UFL29" i="58"/>
  <c r="UFM29" i="58"/>
  <c r="UFN29" i="58"/>
  <c r="UFO29" i="58"/>
  <c r="UFP29" i="58"/>
  <c r="UFQ29" i="58"/>
  <c r="UFR29" i="58"/>
  <c r="UFS29" i="58"/>
  <c r="UFT29" i="58"/>
  <c r="UFU29" i="58"/>
  <c r="UFV29" i="58"/>
  <c r="UFW29" i="58"/>
  <c r="UFX29" i="58"/>
  <c r="UFY29" i="58"/>
  <c r="UFZ29" i="58"/>
  <c r="UGA29" i="58"/>
  <c r="UGB29" i="58"/>
  <c r="UGC29" i="58"/>
  <c r="UGD29" i="58"/>
  <c r="UGE29" i="58"/>
  <c r="UGF29" i="58"/>
  <c r="UGG29" i="58"/>
  <c r="UGH29" i="58"/>
  <c r="UGI29" i="58"/>
  <c r="UGJ29" i="58"/>
  <c r="UGK29" i="58"/>
  <c r="UGL29" i="58"/>
  <c r="UGM29" i="58"/>
  <c r="UGN29" i="58"/>
  <c r="UGO29" i="58"/>
  <c r="UGP29" i="58"/>
  <c r="UGQ29" i="58"/>
  <c r="UGR29" i="58"/>
  <c r="UGS29" i="58"/>
  <c r="UGT29" i="58"/>
  <c r="UGU29" i="58"/>
  <c r="UGV29" i="58"/>
  <c r="UGW29" i="58"/>
  <c r="UGX29" i="58"/>
  <c r="UGY29" i="58"/>
  <c r="UGZ29" i="58"/>
  <c r="UHA29" i="58"/>
  <c r="UHB29" i="58"/>
  <c r="UHC29" i="58"/>
  <c r="UHD29" i="58"/>
  <c r="UHE29" i="58"/>
  <c r="UHF29" i="58"/>
  <c r="UHG29" i="58"/>
  <c r="UHH29" i="58"/>
  <c r="UHI29" i="58"/>
  <c r="UHJ29" i="58"/>
  <c r="UHK29" i="58"/>
  <c r="UHL29" i="58"/>
  <c r="UHM29" i="58"/>
  <c r="UHN29" i="58"/>
  <c r="UHO29" i="58"/>
  <c r="UHP29" i="58"/>
  <c r="UHQ29" i="58"/>
  <c r="UHR29" i="58"/>
  <c r="UHS29" i="58"/>
  <c r="UHT29" i="58"/>
  <c r="UHU29" i="58"/>
  <c r="UHV29" i="58"/>
  <c r="UHW29" i="58"/>
  <c r="UHX29" i="58"/>
  <c r="UHY29" i="58"/>
  <c r="UHZ29" i="58"/>
  <c r="UIA29" i="58"/>
  <c r="UIB29" i="58"/>
  <c r="UIC29" i="58"/>
  <c r="UID29" i="58"/>
  <c r="UIE29" i="58"/>
  <c r="UIF29" i="58"/>
  <c r="UIG29" i="58"/>
  <c r="UIH29" i="58"/>
  <c r="UII29" i="58"/>
  <c r="UIJ29" i="58"/>
  <c r="UIK29" i="58"/>
  <c r="UIL29" i="58"/>
  <c r="UIM29" i="58"/>
  <c r="UIN29" i="58"/>
  <c r="UIO29" i="58"/>
  <c r="UIP29" i="58"/>
  <c r="UIQ29" i="58"/>
  <c r="UIR29" i="58"/>
  <c r="UIS29" i="58"/>
  <c r="UIT29" i="58"/>
  <c r="UIU29" i="58"/>
  <c r="UIV29" i="58"/>
  <c r="UIW29" i="58"/>
  <c r="UIX29" i="58"/>
  <c r="UIY29" i="58"/>
  <c r="UIZ29" i="58"/>
  <c r="UJA29" i="58"/>
  <c r="UJB29" i="58"/>
  <c r="UJC29" i="58"/>
  <c r="UJD29" i="58"/>
  <c r="UJE29" i="58"/>
  <c r="UJF29" i="58"/>
  <c r="UJG29" i="58"/>
  <c r="UJH29" i="58"/>
  <c r="UJI29" i="58"/>
  <c r="UJJ29" i="58"/>
  <c r="UJK29" i="58"/>
  <c r="UJL29" i="58"/>
  <c r="UJM29" i="58"/>
  <c r="UJN29" i="58"/>
  <c r="UJO29" i="58"/>
  <c r="UJP29" i="58"/>
  <c r="UJQ29" i="58"/>
  <c r="UJR29" i="58"/>
  <c r="UJS29" i="58"/>
  <c r="UJT29" i="58"/>
  <c r="UJU29" i="58"/>
  <c r="UJV29" i="58"/>
  <c r="UJW29" i="58"/>
  <c r="UJX29" i="58"/>
  <c r="UJY29" i="58"/>
  <c r="UJZ29" i="58"/>
  <c r="UKA29" i="58"/>
  <c r="UKB29" i="58"/>
  <c r="UKC29" i="58"/>
  <c r="UKD29" i="58"/>
  <c r="UKE29" i="58"/>
  <c r="UKF29" i="58"/>
  <c r="UKG29" i="58"/>
  <c r="UKH29" i="58"/>
  <c r="UKI29" i="58"/>
  <c r="UKJ29" i="58"/>
  <c r="UKK29" i="58"/>
  <c r="UKL29" i="58"/>
  <c r="UKM29" i="58"/>
  <c r="UKN29" i="58"/>
  <c r="UKO29" i="58"/>
  <c r="UKP29" i="58"/>
  <c r="UKQ29" i="58"/>
  <c r="UKR29" i="58"/>
  <c r="UKS29" i="58"/>
  <c r="UKT29" i="58"/>
  <c r="UKU29" i="58"/>
  <c r="UKV29" i="58"/>
  <c r="UKW29" i="58"/>
  <c r="UKX29" i="58"/>
  <c r="UKY29" i="58"/>
  <c r="UKZ29" i="58"/>
  <c r="ULA29" i="58"/>
  <c r="ULB29" i="58"/>
  <c r="ULC29" i="58"/>
  <c r="ULD29" i="58"/>
  <c r="ULE29" i="58"/>
  <c r="ULF29" i="58"/>
  <c r="ULG29" i="58"/>
  <c r="ULH29" i="58"/>
  <c r="ULI29" i="58"/>
  <c r="ULJ29" i="58"/>
  <c r="ULK29" i="58"/>
  <c r="ULL29" i="58"/>
  <c r="ULM29" i="58"/>
  <c r="ULN29" i="58"/>
  <c r="ULO29" i="58"/>
  <c r="ULP29" i="58"/>
  <c r="ULQ29" i="58"/>
  <c r="ULR29" i="58"/>
  <c r="ULS29" i="58"/>
  <c r="ULT29" i="58"/>
  <c r="ULU29" i="58"/>
  <c r="ULV29" i="58"/>
  <c r="ULW29" i="58"/>
  <c r="ULX29" i="58"/>
  <c r="ULY29" i="58"/>
  <c r="ULZ29" i="58"/>
  <c r="UMA29" i="58"/>
  <c r="UMB29" i="58"/>
  <c r="UMC29" i="58"/>
  <c r="UMD29" i="58"/>
  <c r="UME29" i="58"/>
  <c r="UMF29" i="58"/>
  <c r="UMG29" i="58"/>
  <c r="UMH29" i="58"/>
  <c r="UMI29" i="58"/>
  <c r="UMJ29" i="58"/>
  <c r="UMK29" i="58"/>
  <c r="UML29" i="58"/>
  <c r="UMM29" i="58"/>
  <c r="UMN29" i="58"/>
  <c r="UMO29" i="58"/>
  <c r="UMP29" i="58"/>
  <c r="UMQ29" i="58"/>
  <c r="UMR29" i="58"/>
  <c r="UMS29" i="58"/>
  <c r="UMT29" i="58"/>
  <c r="UMU29" i="58"/>
  <c r="UMV29" i="58"/>
  <c r="UMW29" i="58"/>
  <c r="UMX29" i="58"/>
  <c r="UMY29" i="58"/>
  <c r="UMZ29" i="58"/>
  <c r="UNA29" i="58"/>
  <c r="UNB29" i="58"/>
  <c r="UNC29" i="58"/>
  <c r="UND29" i="58"/>
  <c r="UNE29" i="58"/>
  <c r="UNF29" i="58"/>
  <c r="UNG29" i="58"/>
  <c r="UNH29" i="58"/>
  <c r="UNI29" i="58"/>
  <c r="UNJ29" i="58"/>
  <c r="UNK29" i="58"/>
  <c r="UNL29" i="58"/>
  <c r="UNM29" i="58"/>
  <c r="UNN29" i="58"/>
  <c r="UNO29" i="58"/>
  <c r="UNP29" i="58"/>
  <c r="UNQ29" i="58"/>
  <c r="UNR29" i="58"/>
  <c r="UNS29" i="58"/>
  <c r="UNT29" i="58"/>
  <c r="UNU29" i="58"/>
  <c r="UNV29" i="58"/>
  <c r="UNW29" i="58"/>
  <c r="UNX29" i="58"/>
  <c r="UNY29" i="58"/>
  <c r="UNZ29" i="58"/>
  <c r="UOA29" i="58"/>
  <c r="UOB29" i="58"/>
  <c r="UOC29" i="58"/>
  <c r="UOD29" i="58"/>
  <c r="UOE29" i="58"/>
  <c r="UOF29" i="58"/>
  <c r="UOG29" i="58"/>
  <c r="UOH29" i="58"/>
  <c r="UOI29" i="58"/>
  <c r="UOJ29" i="58"/>
  <c r="UOK29" i="58"/>
  <c r="UOL29" i="58"/>
  <c r="UOM29" i="58"/>
  <c r="UON29" i="58"/>
  <c r="UOO29" i="58"/>
  <c r="UOP29" i="58"/>
  <c r="UOQ29" i="58"/>
  <c r="UOR29" i="58"/>
  <c r="UOS29" i="58"/>
  <c r="UOT29" i="58"/>
  <c r="UOU29" i="58"/>
  <c r="UOV29" i="58"/>
  <c r="UOW29" i="58"/>
  <c r="UOX29" i="58"/>
  <c r="UOY29" i="58"/>
  <c r="UOZ29" i="58"/>
  <c r="UPA29" i="58"/>
  <c r="UPB29" i="58"/>
  <c r="UPC29" i="58"/>
  <c r="UPD29" i="58"/>
  <c r="UPE29" i="58"/>
  <c r="UPF29" i="58"/>
  <c r="UPG29" i="58"/>
  <c r="UPH29" i="58"/>
  <c r="UPI29" i="58"/>
  <c r="UPJ29" i="58"/>
  <c r="UPK29" i="58"/>
  <c r="UPL29" i="58"/>
  <c r="UPM29" i="58"/>
  <c r="UPN29" i="58"/>
  <c r="UPO29" i="58"/>
  <c r="UPP29" i="58"/>
  <c r="UPQ29" i="58"/>
  <c r="UPR29" i="58"/>
  <c r="UPS29" i="58"/>
  <c r="UPT29" i="58"/>
  <c r="UPU29" i="58"/>
  <c r="UPV29" i="58"/>
  <c r="UPW29" i="58"/>
  <c r="UPX29" i="58"/>
  <c r="UPY29" i="58"/>
  <c r="UPZ29" i="58"/>
  <c r="UQA29" i="58"/>
  <c r="UQB29" i="58"/>
  <c r="UQC29" i="58"/>
  <c r="UQD29" i="58"/>
  <c r="UQE29" i="58"/>
  <c r="UQF29" i="58"/>
  <c r="UQG29" i="58"/>
  <c r="UQH29" i="58"/>
  <c r="UQI29" i="58"/>
  <c r="UQJ29" i="58"/>
  <c r="UQK29" i="58"/>
  <c r="UQL29" i="58"/>
  <c r="UQM29" i="58"/>
  <c r="UQN29" i="58"/>
  <c r="UQO29" i="58"/>
  <c r="UQP29" i="58"/>
  <c r="UQQ29" i="58"/>
  <c r="UQR29" i="58"/>
  <c r="UQS29" i="58"/>
  <c r="UQT29" i="58"/>
  <c r="UQU29" i="58"/>
  <c r="UQV29" i="58"/>
  <c r="UQW29" i="58"/>
  <c r="UQX29" i="58"/>
  <c r="UQY29" i="58"/>
  <c r="UQZ29" i="58"/>
  <c r="URA29" i="58"/>
  <c r="URB29" i="58"/>
  <c r="URC29" i="58"/>
  <c r="URD29" i="58"/>
  <c r="URE29" i="58"/>
  <c r="URF29" i="58"/>
  <c r="URG29" i="58"/>
  <c r="URH29" i="58"/>
  <c r="URI29" i="58"/>
  <c r="URJ29" i="58"/>
  <c r="URK29" i="58"/>
  <c r="URL29" i="58"/>
  <c r="URM29" i="58"/>
  <c r="URN29" i="58"/>
  <c r="URO29" i="58"/>
  <c r="URP29" i="58"/>
  <c r="URQ29" i="58"/>
  <c r="URR29" i="58"/>
  <c r="URS29" i="58"/>
  <c r="URT29" i="58"/>
  <c r="URU29" i="58"/>
  <c r="URV29" i="58"/>
  <c r="URW29" i="58"/>
  <c r="URX29" i="58"/>
  <c r="URY29" i="58"/>
  <c r="URZ29" i="58"/>
  <c r="USA29" i="58"/>
  <c r="USB29" i="58"/>
  <c r="USC29" i="58"/>
  <c r="USD29" i="58"/>
  <c r="USE29" i="58"/>
  <c r="USF29" i="58"/>
  <c r="USG29" i="58"/>
  <c r="USH29" i="58"/>
  <c r="USI29" i="58"/>
  <c r="USJ29" i="58"/>
  <c r="USK29" i="58"/>
  <c r="USL29" i="58"/>
  <c r="USM29" i="58"/>
  <c r="USN29" i="58"/>
  <c r="USO29" i="58"/>
  <c r="USP29" i="58"/>
  <c r="USQ29" i="58"/>
  <c r="USR29" i="58"/>
  <c r="USS29" i="58"/>
  <c r="UST29" i="58"/>
  <c r="USU29" i="58"/>
  <c r="USV29" i="58"/>
  <c r="USW29" i="58"/>
  <c r="USX29" i="58"/>
  <c r="USY29" i="58"/>
  <c r="USZ29" i="58"/>
  <c r="UTA29" i="58"/>
  <c r="UTB29" i="58"/>
  <c r="UTC29" i="58"/>
  <c r="UTD29" i="58"/>
  <c r="UTE29" i="58"/>
  <c r="UTF29" i="58"/>
  <c r="UTG29" i="58"/>
  <c r="UTH29" i="58"/>
  <c r="UTI29" i="58"/>
  <c r="UTJ29" i="58"/>
  <c r="UTK29" i="58"/>
  <c r="UTL29" i="58"/>
  <c r="UTM29" i="58"/>
  <c r="UTN29" i="58"/>
  <c r="UTO29" i="58"/>
  <c r="UTP29" i="58"/>
  <c r="UTQ29" i="58"/>
  <c r="UTR29" i="58"/>
  <c r="UTS29" i="58"/>
  <c r="UTT29" i="58"/>
  <c r="UTU29" i="58"/>
  <c r="UTV29" i="58"/>
  <c r="UTW29" i="58"/>
  <c r="UTX29" i="58"/>
  <c r="UTY29" i="58"/>
  <c r="UTZ29" i="58"/>
  <c r="UUA29" i="58"/>
  <c r="UUB29" i="58"/>
  <c r="UUC29" i="58"/>
  <c r="UUD29" i="58"/>
  <c r="UUE29" i="58"/>
  <c r="UUF29" i="58"/>
  <c r="UUG29" i="58"/>
  <c r="UUH29" i="58"/>
  <c r="UUI29" i="58"/>
  <c r="UUJ29" i="58"/>
  <c r="UUK29" i="58"/>
  <c r="UUL29" i="58"/>
  <c r="UUM29" i="58"/>
  <c r="UUN29" i="58"/>
  <c r="UUO29" i="58"/>
  <c r="UUP29" i="58"/>
  <c r="UUQ29" i="58"/>
  <c r="UUR29" i="58"/>
  <c r="UUS29" i="58"/>
  <c r="UUT29" i="58"/>
  <c r="UUU29" i="58"/>
  <c r="UUV29" i="58"/>
  <c r="UUW29" i="58"/>
  <c r="UUX29" i="58"/>
  <c r="UUY29" i="58"/>
  <c r="UUZ29" i="58"/>
  <c r="UVA29" i="58"/>
  <c r="UVB29" i="58"/>
  <c r="UVC29" i="58"/>
  <c r="UVD29" i="58"/>
  <c r="UVE29" i="58"/>
  <c r="UVF29" i="58"/>
  <c r="UVG29" i="58"/>
  <c r="UVH29" i="58"/>
  <c r="UVI29" i="58"/>
  <c r="UVJ29" i="58"/>
  <c r="UVK29" i="58"/>
  <c r="UVL29" i="58"/>
  <c r="UVM29" i="58"/>
  <c r="UVN29" i="58"/>
  <c r="UVO29" i="58"/>
  <c r="UVP29" i="58"/>
  <c r="UVQ29" i="58"/>
  <c r="UVR29" i="58"/>
  <c r="UVS29" i="58"/>
  <c r="UVT29" i="58"/>
  <c r="UVU29" i="58"/>
  <c r="UVV29" i="58"/>
  <c r="UVW29" i="58"/>
  <c r="UVX29" i="58"/>
  <c r="UVY29" i="58"/>
  <c r="UVZ29" i="58"/>
  <c r="UWA29" i="58"/>
  <c r="UWB29" i="58"/>
  <c r="UWC29" i="58"/>
  <c r="UWD29" i="58"/>
  <c r="UWE29" i="58"/>
  <c r="UWF29" i="58"/>
  <c r="UWG29" i="58"/>
  <c r="UWH29" i="58"/>
  <c r="UWI29" i="58"/>
  <c r="UWJ29" i="58"/>
  <c r="UWK29" i="58"/>
  <c r="UWL29" i="58"/>
  <c r="UWM29" i="58"/>
  <c r="UWN29" i="58"/>
  <c r="UWO29" i="58"/>
  <c r="UWP29" i="58"/>
  <c r="UWQ29" i="58"/>
  <c r="UWR29" i="58"/>
  <c r="UWS29" i="58"/>
  <c r="UWT29" i="58"/>
  <c r="UWU29" i="58"/>
  <c r="UWV29" i="58"/>
  <c r="UWW29" i="58"/>
  <c r="UWX29" i="58"/>
  <c r="UWY29" i="58"/>
  <c r="UWZ29" i="58"/>
  <c r="UXA29" i="58"/>
  <c r="UXB29" i="58"/>
  <c r="UXC29" i="58"/>
  <c r="UXD29" i="58"/>
  <c r="UXE29" i="58"/>
  <c r="UXF29" i="58"/>
  <c r="UXG29" i="58"/>
  <c r="UXH29" i="58"/>
  <c r="UXI29" i="58"/>
  <c r="UXJ29" i="58"/>
  <c r="UXK29" i="58"/>
  <c r="UXL29" i="58"/>
  <c r="UXM29" i="58"/>
  <c r="UXN29" i="58"/>
  <c r="UXO29" i="58"/>
  <c r="UXP29" i="58"/>
  <c r="UXQ29" i="58"/>
  <c r="UXR29" i="58"/>
  <c r="UXS29" i="58"/>
  <c r="UXT29" i="58"/>
  <c r="UXU29" i="58"/>
  <c r="UXV29" i="58"/>
  <c r="UXW29" i="58"/>
  <c r="UXX29" i="58"/>
  <c r="UXY29" i="58"/>
  <c r="UXZ29" i="58"/>
  <c r="UYA29" i="58"/>
  <c r="UYB29" i="58"/>
  <c r="UYC29" i="58"/>
  <c r="UYD29" i="58"/>
  <c r="UYE29" i="58"/>
  <c r="UYF29" i="58"/>
  <c r="UYG29" i="58"/>
  <c r="UYH29" i="58"/>
  <c r="UYI29" i="58"/>
  <c r="UYJ29" i="58"/>
  <c r="UYK29" i="58"/>
  <c r="UYL29" i="58"/>
  <c r="UYM29" i="58"/>
  <c r="UYN29" i="58"/>
  <c r="UYO29" i="58"/>
  <c r="UYP29" i="58"/>
  <c r="UYQ29" i="58"/>
  <c r="UYR29" i="58"/>
  <c r="UYS29" i="58"/>
  <c r="UYT29" i="58"/>
  <c r="UYU29" i="58"/>
  <c r="UYV29" i="58"/>
  <c r="UYW29" i="58"/>
  <c r="UYX29" i="58"/>
  <c r="UYY29" i="58"/>
  <c r="UYZ29" i="58"/>
  <c r="UZA29" i="58"/>
  <c r="UZB29" i="58"/>
  <c r="UZC29" i="58"/>
  <c r="UZD29" i="58"/>
  <c r="UZE29" i="58"/>
  <c r="UZF29" i="58"/>
  <c r="UZG29" i="58"/>
  <c r="UZH29" i="58"/>
  <c r="UZI29" i="58"/>
  <c r="UZJ29" i="58"/>
  <c r="UZK29" i="58"/>
  <c r="UZL29" i="58"/>
  <c r="UZM29" i="58"/>
  <c r="UZN29" i="58"/>
  <c r="UZO29" i="58"/>
  <c r="UZP29" i="58"/>
  <c r="UZQ29" i="58"/>
  <c r="UZR29" i="58"/>
  <c r="UZS29" i="58"/>
  <c r="UZT29" i="58"/>
  <c r="UZU29" i="58"/>
  <c r="UZV29" i="58"/>
  <c r="UZW29" i="58"/>
  <c r="UZX29" i="58"/>
  <c r="UZY29" i="58"/>
  <c r="UZZ29" i="58"/>
  <c r="VAA29" i="58"/>
  <c r="VAB29" i="58"/>
  <c r="VAC29" i="58"/>
  <c r="VAD29" i="58"/>
  <c r="VAE29" i="58"/>
  <c r="VAF29" i="58"/>
  <c r="VAG29" i="58"/>
  <c r="VAH29" i="58"/>
  <c r="VAI29" i="58"/>
  <c r="VAJ29" i="58"/>
  <c r="VAK29" i="58"/>
  <c r="VAL29" i="58"/>
  <c r="VAM29" i="58"/>
  <c r="VAN29" i="58"/>
  <c r="VAO29" i="58"/>
  <c r="VAP29" i="58"/>
  <c r="VAQ29" i="58"/>
  <c r="VAR29" i="58"/>
  <c r="VAS29" i="58"/>
  <c r="VAT29" i="58"/>
  <c r="VAU29" i="58"/>
  <c r="VAV29" i="58"/>
  <c r="VAW29" i="58"/>
  <c r="VAX29" i="58"/>
  <c r="VAY29" i="58"/>
  <c r="VAZ29" i="58"/>
  <c r="VBA29" i="58"/>
  <c r="VBB29" i="58"/>
  <c r="VBC29" i="58"/>
  <c r="VBD29" i="58"/>
  <c r="VBE29" i="58"/>
  <c r="VBF29" i="58"/>
  <c r="VBG29" i="58"/>
  <c r="VBH29" i="58"/>
  <c r="VBI29" i="58"/>
  <c r="VBJ29" i="58"/>
  <c r="VBK29" i="58"/>
  <c r="VBL29" i="58"/>
  <c r="VBM29" i="58"/>
  <c r="VBN29" i="58"/>
  <c r="VBO29" i="58"/>
  <c r="VBP29" i="58"/>
  <c r="VBQ29" i="58"/>
  <c r="VBR29" i="58"/>
  <c r="VBS29" i="58"/>
  <c r="VBT29" i="58"/>
  <c r="VBU29" i="58"/>
  <c r="VBV29" i="58"/>
  <c r="VBW29" i="58"/>
  <c r="VBX29" i="58"/>
  <c r="VBY29" i="58"/>
  <c r="VBZ29" i="58"/>
  <c r="VCA29" i="58"/>
  <c r="VCB29" i="58"/>
  <c r="VCC29" i="58"/>
  <c r="VCD29" i="58"/>
  <c r="VCE29" i="58"/>
  <c r="VCF29" i="58"/>
  <c r="VCG29" i="58"/>
  <c r="VCH29" i="58"/>
  <c r="VCI29" i="58"/>
  <c r="VCJ29" i="58"/>
  <c r="VCK29" i="58"/>
  <c r="VCL29" i="58"/>
  <c r="VCM29" i="58"/>
  <c r="VCN29" i="58"/>
  <c r="VCO29" i="58"/>
  <c r="VCP29" i="58"/>
  <c r="VCQ29" i="58"/>
  <c r="VCR29" i="58"/>
  <c r="VCS29" i="58"/>
  <c r="VCT29" i="58"/>
  <c r="VCU29" i="58"/>
  <c r="VCV29" i="58"/>
  <c r="VCW29" i="58"/>
  <c r="VCX29" i="58"/>
  <c r="VCY29" i="58"/>
  <c r="VCZ29" i="58"/>
  <c r="VDA29" i="58"/>
  <c r="VDB29" i="58"/>
  <c r="VDC29" i="58"/>
  <c r="VDD29" i="58"/>
  <c r="VDE29" i="58"/>
  <c r="VDF29" i="58"/>
  <c r="VDG29" i="58"/>
  <c r="VDH29" i="58"/>
  <c r="VDI29" i="58"/>
  <c r="VDJ29" i="58"/>
  <c r="VDK29" i="58"/>
  <c r="VDL29" i="58"/>
  <c r="VDM29" i="58"/>
  <c r="VDN29" i="58"/>
  <c r="VDO29" i="58"/>
  <c r="VDP29" i="58"/>
  <c r="VDQ29" i="58"/>
  <c r="VDR29" i="58"/>
  <c r="VDS29" i="58"/>
  <c r="VDT29" i="58"/>
  <c r="VDU29" i="58"/>
  <c r="VDV29" i="58"/>
  <c r="VDW29" i="58"/>
  <c r="VDX29" i="58"/>
  <c r="VDY29" i="58"/>
  <c r="VDZ29" i="58"/>
  <c r="VEA29" i="58"/>
  <c r="VEB29" i="58"/>
  <c r="VEC29" i="58"/>
  <c r="VED29" i="58"/>
  <c r="VEE29" i="58"/>
  <c r="VEF29" i="58"/>
  <c r="VEG29" i="58"/>
  <c r="VEH29" i="58"/>
  <c r="VEI29" i="58"/>
  <c r="VEJ29" i="58"/>
  <c r="VEK29" i="58"/>
  <c r="VEL29" i="58"/>
  <c r="VEM29" i="58"/>
  <c r="VEN29" i="58"/>
  <c r="VEO29" i="58"/>
  <c r="VEP29" i="58"/>
  <c r="VEQ29" i="58"/>
  <c r="VER29" i="58"/>
  <c r="VES29" i="58"/>
  <c r="VET29" i="58"/>
  <c r="VEU29" i="58"/>
  <c r="VEV29" i="58"/>
  <c r="VEW29" i="58"/>
  <c r="VEX29" i="58"/>
  <c r="VEY29" i="58"/>
  <c r="VEZ29" i="58"/>
  <c r="VFA29" i="58"/>
  <c r="VFB29" i="58"/>
  <c r="VFC29" i="58"/>
  <c r="VFD29" i="58"/>
  <c r="VFE29" i="58"/>
  <c r="VFF29" i="58"/>
  <c r="VFG29" i="58"/>
  <c r="VFH29" i="58"/>
  <c r="VFI29" i="58"/>
  <c r="VFJ29" i="58"/>
  <c r="VFK29" i="58"/>
  <c r="VFL29" i="58"/>
  <c r="VFM29" i="58"/>
  <c r="VFN29" i="58"/>
  <c r="VFO29" i="58"/>
  <c r="VFP29" i="58"/>
  <c r="VFQ29" i="58"/>
  <c r="VFR29" i="58"/>
  <c r="VFS29" i="58"/>
  <c r="VFT29" i="58"/>
  <c r="VFU29" i="58"/>
  <c r="VFV29" i="58"/>
  <c r="VFW29" i="58"/>
  <c r="VFX29" i="58"/>
  <c r="VFY29" i="58"/>
  <c r="VFZ29" i="58"/>
  <c r="VGA29" i="58"/>
  <c r="VGB29" i="58"/>
  <c r="VGC29" i="58"/>
  <c r="VGD29" i="58"/>
  <c r="VGE29" i="58"/>
  <c r="VGF29" i="58"/>
  <c r="VGG29" i="58"/>
  <c r="VGH29" i="58"/>
  <c r="VGI29" i="58"/>
  <c r="VGJ29" i="58"/>
  <c r="VGK29" i="58"/>
  <c r="VGL29" i="58"/>
  <c r="VGM29" i="58"/>
  <c r="VGN29" i="58"/>
  <c r="VGO29" i="58"/>
  <c r="VGP29" i="58"/>
  <c r="VGQ29" i="58"/>
  <c r="VGR29" i="58"/>
  <c r="VGS29" i="58"/>
  <c r="VGT29" i="58"/>
  <c r="VGU29" i="58"/>
  <c r="VGV29" i="58"/>
  <c r="VGW29" i="58"/>
  <c r="VGX29" i="58"/>
  <c r="VGY29" i="58"/>
  <c r="VGZ29" i="58"/>
  <c r="VHA29" i="58"/>
  <c r="VHB29" i="58"/>
  <c r="VHC29" i="58"/>
  <c r="VHD29" i="58"/>
  <c r="VHE29" i="58"/>
  <c r="VHF29" i="58"/>
  <c r="VHG29" i="58"/>
  <c r="VHH29" i="58"/>
  <c r="VHI29" i="58"/>
  <c r="VHJ29" i="58"/>
  <c r="VHK29" i="58"/>
  <c r="VHL29" i="58"/>
  <c r="VHM29" i="58"/>
  <c r="VHN29" i="58"/>
  <c r="VHO29" i="58"/>
  <c r="VHP29" i="58"/>
  <c r="VHQ29" i="58"/>
  <c r="VHR29" i="58"/>
  <c r="VHS29" i="58"/>
  <c r="VHT29" i="58"/>
  <c r="VHU29" i="58"/>
  <c r="VHV29" i="58"/>
  <c r="VHW29" i="58"/>
  <c r="VHX29" i="58"/>
  <c r="VHY29" i="58"/>
  <c r="VHZ29" i="58"/>
  <c r="VIA29" i="58"/>
  <c r="VIB29" i="58"/>
  <c r="VIC29" i="58"/>
  <c r="VID29" i="58"/>
  <c r="VIE29" i="58"/>
  <c r="VIF29" i="58"/>
  <c r="VIG29" i="58"/>
  <c r="VIH29" i="58"/>
  <c r="VII29" i="58"/>
  <c r="VIJ29" i="58"/>
  <c r="VIK29" i="58"/>
  <c r="VIL29" i="58"/>
  <c r="VIM29" i="58"/>
  <c r="VIN29" i="58"/>
  <c r="VIO29" i="58"/>
  <c r="VIP29" i="58"/>
  <c r="VIQ29" i="58"/>
  <c r="VIR29" i="58"/>
  <c r="VIS29" i="58"/>
  <c r="VIT29" i="58"/>
  <c r="VIU29" i="58"/>
  <c r="VIV29" i="58"/>
  <c r="VIW29" i="58"/>
  <c r="VIX29" i="58"/>
  <c r="VIY29" i="58"/>
  <c r="VIZ29" i="58"/>
  <c r="VJA29" i="58"/>
  <c r="VJB29" i="58"/>
  <c r="VJC29" i="58"/>
  <c r="VJD29" i="58"/>
  <c r="VJE29" i="58"/>
  <c r="VJF29" i="58"/>
  <c r="VJG29" i="58"/>
  <c r="VJH29" i="58"/>
  <c r="VJI29" i="58"/>
  <c r="VJJ29" i="58"/>
  <c r="VJK29" i="58"/>
  <c r="VJL29" i="58"/>
  <c r="VJM29" i="58"/>
  <c r="VJN29" i="58"/>
  <c r="VJO29" i="58"/>
  <c r="VJP29" i="58"/>
  <c r="VJQ29" i="58"/>
  <c r="VJR29" i="58"/>
  <c r="VJS29" i="58"/>
  <c r="VJT29" i="58"/>
  <c r="VJU29" i="58"/>
  <c r="VJV29" i="58"/>
  <c r="VJW29" i="58"/>
  <c r="VJX29" i="58"/>
  <c r="VJY29" i="58"/>
  <c r="VJZ29" i="58"/>
  <c r="VKA29" i="58"/>
  <c r="VKB29" i="58"/>
  <c r="VKC29" i="58"/>
  <c r="VKD29" i="58"/>
  <c r="VKE29" i="58"/>
  <c r="VKF29" i="58"/>
  <c r="VKG29" i="58"/>
  <c r="VKH29" i="58"/>
  <c r="VKI29" i="58"/>
  <c r="VKJ29" i="58"/>
  <c r="VKK29" i="58"/>
  <c r="VKL29" i="58"/>
  <c r="VKM29" i="58"/>
  <c r="VKN29" i="58"/>
  <c r="VKO29" i="58"/>
  <c r="VKP29" i="58"/>
  <c r="VKQ29" i="58"/>
  <c r="VKR29" i="58"/>
  <c r="VKS29" i="58"/>
  <c r="VKT29" i="58"/>
  <c r="VKU29" i="58"/>
  <c r="VKV29" i="58"/>
  <c r="VKW29" i="58"/>
  <c r="VKX29" i="58"/>
  <c r="VKY29" i="58"/>
  <c r="VKZ29" i="58"/>
  <c r="VLA29" i="58"/>
  <c r="VLB29" i="58"/>
  <c r="VLC29" i="58"/>
  <c r="VLD29" i="58"/>
  <c r="VLE29" i="58"/>
  <c r="VLF29" i="58"/>
  <c r="VLG29" i="58"/>
  <c r="VLH29" i="58"/>
  <c r="VLI29" i="58"/>
  <c r="VLJ29" i="58"/>
  <c r="VLK29" i="58"/>
  <c r="VLL29" i="58"/>
  <c r="VLM29" i="58"/>
  <c r="VLN29" i="58"/>
  <c r="VLO29" i="58"/>
  <c r="VLP29" i="58"/>
  <c r="VLQ29" i="58"/>
  <c r="VLR29" i="58"/>
  <c r="VLS29" i="58"/>
  <c r="VLT29" i="58"/>
  <c r="VLU29" i="58"/>
  <c r="VLV29" i="58"/>
  <c r="VLW29" i="58"/>
  <c r="VLX29" i="58"/>
  <c r="VLY29" i="58"/>
  <c r="VLZ29" i="58"/>
  <c r="VMA29" i="58"/>
  <c r="VMB29" i="58"/>
  <c r="VMC29" i="58"/>
  <c r="VMD29" i="58"/>
  <c r="VME29" i="58"/>
  <c r="VMF29" i="58"/>
  <c r="VMG29" i="58"/>
  <c r="VMH29" i="58"/>
  <c r="VMI29" i="58"/>
  <c r="VMJ29" i="58"/>
  <c r="VMK29" i="58"/>
  <c r="VML29" i="58"/>
  <c r="VMM29" i="58"/>
  <c r="VMN29" i="58"/>
  <c r="VMO29" i="58"/>
  <c r="VMP29" i="58"/>
  <c r="VMQ29" i="58"/>
  <c r="VMR29" i="58"/>
  <c r="VMS29" i="58"/>
  <c r="VMT29" i="58"/>
  <c r="VMU29" i="58"/>
  <c r="VMV29" i="58"/>
  <c r="VMW29" i="58"/>
  <c r="VMX29" i="58"/>
  <c r="VMY29" i="58"/>
  <c r="VMZ29" i="58"/>
  <c r="VNA29" i="58"/>
  <c r="VNB29" i="58"/>
  <c r="VNC29" i="58"/>
  <c r="VND29" i="58"/>
  <c r="VNE29" i="58"/>
  <c r="VNF29" i="58"/>
  <c r="VNG29" i="58"/>
  <c r="VNH29" i="58"/>
  <c r="VNI29" i="58"/>
  <c r="VNJ29" i="58"/>
  <c r="VNK29" i="58"/>
  <c r="VNL29" i="58"/>
  <c r="VNM29" i="58"/>
  <c r="VNN29" i="58"/>
  <c r="VNO29" i="58"/>
  <c r="VNP29" i="58"/>
  <c r="VNQ29" i="58"/>
  <c r="VNR29" i="58"/>
  <c r="VNS29" i="58"/>
  <c r="VNT29" i="58"/>
  <c r="VNU29" i="58"/>
  <c r="VNV29" i="58"/>
  <c r="VNW29" i="58"/>
  <c r="VNX29" i="58"/>
  <c r="VNY29" i="58"/>
  <c r="VNZ29" i="58"/>
  <c r="VOA29" i="58"/>
  <c r="VOB29" i="58"/>
  <c r="VOC29" i="58"/>
  <c r="VOD29" i="58"/>
  <c r="VOE29" i="58"/>
  <c r="VOF29" i="58"/>
  <c r="VOG29" i="58"/>
  <c r="VOH29" i="58"/>
  <c r="VOI29" i="58"/>
  <c r="VOJ29" i="58"/>
  <c r="VOK29" i="58"/>
  <c r="VOL29" i="58"/>
  <c r="VOM29" i="58"/>
  <c r="VON29" i="58"/>
  <c r="VOO29" i="58"/>
  <c r="VOP29" i="58"/>
  <c r="VOQ29" i="58"/>
  <c r="VOR29" i="58"/>
  <c r="VOS29" i="58"/>
  <c r="VOT29" i="58"/>
  <c r="VOU29" i="58"/>
  <c r="VOV29" i="58"/>
  <c r="VOW29" i="58"/>
  <c r="VOX29" i="58"/>
  <c r="VOY29" i="58"/>
  <c r="VOZ29" i="58"/>
  <c r="VPA29" i="58"/>
  <c r="VPB29" i="58"/>
  <c r="VPC29" i="58"/>
  <c r="VPD29" i="58"/>
  <c r="VPE29" i="58"/>
  <c r="VPF29" i="58"/>
  <c r="VPG29" i="58"/>
  <c r="VPH29" i="58"/>
  <c r="VPI29" i="58"/>
  <c r="VPJ29" i="58"/>
  <c r="VPK29" i="58"/>
  <c r="VPL29" i="58"/>
  <c r="VPM29" i="58"/>
  <c r="VPN29" i="58"/>
  <c r="VPO29" i="58"/>
  <c r="VPP29" i="58"/>
  <c r="VPQ29" i="58"/>
  <c r="VPR29" i="58"/>
  <c r="VPS29" i="58"/>
  <c r="VPT29" i="58"/>
  <c r="VPU29" i="58"/>
  <c r="VPV29" i="58"/>
  <c r="VPW29" i="58"/>
  <c r="VPX29" i="58"/>
  <c r="VPY29" i="58"/>
  <c r="VPZ29" i="58"/>
  <c r="VQA29" i="58"/>
  <c r="VQB29" i="58"/>
  <c r="VQC29" i="58"/>
  <c r="VQD29" i="58"/>
  <c r="VQE29" i="58"/>
  <c r="VQF29" i="58"/>
  <c r="VQG29" i="58"/>
  <c r="VQH29" i="58"/>
  <c r="VQI29" i="58"/>
  <c r="VQJ29" i="58"/>
  <c r="VQK29" i="58"/>
  <c r="VQL29" i="58"/>
  <c r="VQM29" i="58"/>
  <c r="VQN29" i="58"/>
  <c r="VQO29" i="58"/>
  <c r="VQP29" i="58"/>
  <c r="VQQ29" i="58"/>
  <c r="VQR29" i="58"/>
  <c r="VQS29" i="58"/>
  <c r="VQT29" i="58"/>
  <c r="VQU29" i="58"/>
  <c r="VQV29" i="58"/>
  <c r="VQW29" i="58"/>
  <c r="VQX29" i="58"/>
  <c r="VQY29" i="58"/>
  <c r="VQZ29" i="58"/>
  <c r="VRA29" i="58"/>
  <c r="VRB29" i="58"/>
  <c r="VRC29" i="58"/>
  <c r="VRD29" i="58"/>
  <c r="VRE29" i="58"/>
  <c r="VRF29" i="58"/>
  <c r="VRG29" i="58"/>
  <c r="VRH29" i="58"/>
  <c r="VRI29" i="58"/>
  <c r="VRJ29" i="58"/>
  <c r="VRK29" i="58"/>
  <c r="VRL29" i="58"/>
  <c r="VRM29" i="58"/>
  <c r="VRN29" i="58"/>
  <c r="VRO29" i="58"/>
  <c r="VRP29" i="58"/>
  <c r="VRQ29" i="58"/>
  <c r="VRR29" i="58"/>
  <c r="VRS29" i="58"/>
  <c r="VRT29" i="58"/>
  <c r="VRU29" i="58"/>
  <c r="VRV29" i="58"/>
  <c r="VRW29" i="58"/>
  <c r="VRX29" i="58"/>
  <c r="VRY29" i="58"/>
  <c r="VRZ29" i="58"/>
  <c r="VSA29" i="58"/>
  <c r="VSB29" i="58"/>
  <c r="VSC29" i="58"/>
  <c r="VSD29" i="58"/>
  <c r="VSE29" i="58"/>
  <c r="VSF29" i="58"/>
  <c r="VSG29" i="58"/>
  <c r="VSH29" i="58"/>
  <c r="VSI29" i="58"/>
  <c r="VSJ29" i="58"/>
  <c r="VSK29" i="58"/>
  <c r="VSL29" i="58"/>
  <c r="VSM29" i="58"/>
  <c r="VSN29" i="58"/>
  <c r="VSO29" i="58"/>
  <c r="VSP29" i="58"/>
  <c r="VSQ29" i="58"/>
  <c r="VSR29" i="58"/>
  <c r="VSS29" i="58"/>
  <c r="VST29" i="58"/>
  <c r="VSU29" i="58"/>
  <c r="VSV29" i="58"/>
  <c r="VSW29" i="58"/>
  <c r="VSX29" i="58"/>
  <c r="VSY29" i="58"/>
  <c r="VSZ29" i="58"/>
  <c r="VTA29" i="58"/>
  <c r="VTB29" i="58"/>
  <c r="VTC29" i="58"/>
  <c r="VTD29" i="58"/>
  <c r="VTE29" i="58"/>
  <c r="VTF29" i="58"/>
  <c r="VTG29" i="58"/>
  <c r="VTH29" i="58"/>
  <c r="VTI29" i="58"/>
  <c r="VTJ29" i="58"/>
  <c r="VTK29" i="58"/>
  <c r="VTL29" i="58"/>
  <c r="VTM29" i="58"/>
  <c r="VTN29" i="58"/>
  <c r="VTO29" i="58"/>
  <c r="VTP29" i="58"/>
  <c r="VTQ29" i="58"/>
  <c r="VTR29" i="58"/>
  <c r="VTS29" i="58"/>
  <c r="VTT29" i="58"/>
  <c r="VTU29" i="58"/>
  <c r="VTV29" i="58"/>
  <c r="VTW29" i="58"/>
  <c r="VTX29" i="58"/>
  <c r="VTY29" i="58"/>
  <c r="VTZ29" i="58"/>
  <c r="VUA29" i="58"/>
  <c r="VUB29" i="58"/>
  <c r="VUC29" i="58"/>
  <c r="VUD29" i="58"/>
  <c r="VUE29" i="58"/>
  <c r="VUF29" i="58"/>
  <c r="VUG29" i="58"/>
  <c r="VUH29" i="58"/>
  <c r="VUI29" i="58"/>
  <c r="VUJ29" i="58"/>
  <c r="VUK29" i="58"/>
  <c r="VUL29" i="58"/>
  <c r="VUM29" i="58"/>
  <c r="VUN29" i="58"/>
  <c r="VUO29" i="58"/>
  <c r="VUP29" i="58"/>
  <c r="VUQ29" i="58"/>
  <c r="VUR29" i="58"/>
  <c r="VUS29" i="58"/>
  <c r="VUT29" i="58"/>
  <c r="VUU29" i="58"/>
  <c r="VUV29" i="58"/>
  <c r="VUW29" i="58"/>
  <c r="VUX29" i="58"/>
  <c r="VUY29" i="58"/>
  <c r="VUZ29" i="58"/>
  <c r="VVA29" i="58"/>
  <c r="VVB29" i="58"/>
  <c r="VVC29" i="58"/>
  <c r="VVD29" i="58"/>
  <c r="VVE29" i="58"/>
  <c r="VVF29" i="58"/>
  <c r="VVG29" i="58"/>
  <c r="VVH29" i="58"/>
  <c r="VVI29" i="58"/>
  <c r="VVJ29" i="58"/>
  <c r="VVK29" i="58"/>
  <c r="VVL29" i="58"/>
  <c r="VVM29" i="58"/>
  <c r="VVN29" i="58"/>
  <c r="VVO29" i="58"/>
  <c r="VVP29" i="58"/>
  <c r="VVQ29" i="58"/>
  <c r="VVR29" i="58"/>
  <c r="VVS29" i="58"/>
  <c r="VVT29" i="58"/>
  <c r="VVU29" i="58"/>
  <c r="VVV29" i="58"/>
  <c r="VVW29" i="58"/>
  <c r="VVX29" i="58"/>
  <c r="VVY29" i="58"/>
  <c r="VVZ29" i="58"/>
  <c r="VWA29" i="58"/>
  <c r="VWB29" i="58"/>
  <c r="VWC29" i="58"/>
  <c r="VWD29" i="58"/>
  <c r="VWE29" i="58"/>
  <c r="VWF29" i="58"/>
  <c r="VWG29" i="58"/>
  <c r="VWH29" i="58"/>
  <c r="VWI29" i="58"/>
  <c r="VWJ29" i="58"/>
  <c r="VWK29" i="58"/>
  <c r="VWL29" i="58"/>
  <c r="VWM29" i="58"/>
  <c r="VWN29" i="58"/>
  <c r="VWO29" i="58"/>
  <c r="VWP29" i="58"/>
  <c r="VWQ29" i="58"/>
  <c r="VWR29" i="58"/>
  <c r="VWS29" i="58"/>
  <c r="VWT29" i="58"/>
  <c r="VWU29" i="58"/>
  <c r="VWV29" i="58"/>
  <c r="VWW29" i="58"/>
  <c r="VWX29" i="58"/>
  <c r="VWY29" i="58"/>
  <c r="VWZ29" i="58"/>
  <c r="VXA29" i="58"/>
  <c r="VXB29" i="58"/>
  <c r="VXC29" i="58"/>
  <c r="VXD29" i="58"/>
  <c r="VXE29" i="58"/>
  <c r="VXF29" i="58"/>
  <c r="VXG29" i="58"/>
  <c r="VXH29" i="58"/>
  <c r="VXI29" i="58"/>
  <c r="VXJ29" i="58"/>
  <c r="VXK29" i="58"/>
  <c r="VXL29" i="58"/>
  <c r="VXM29" i="58"/>
  <c r="VXN29" i="58"/>
  <c r="VXO29" i="58"/>
  <c r="VXP29" i="58"/>
  <c r="VXQ29" i="58"/>
  <c r="VXR29" i="58"/>
  <c r="VXS29" i="58"/>
  <c r="VXT29" i="58"/>
  <c r="VXU29" i="58"/>
  <c r="VXV29" i="58"/>
  <c r="VXW29" i="58"/>
  <c r="VXX29" i="58"/>
  <c r="VXY29" i="58"/>
  <c r="VXZ29" i="58"/>
  <c r="VYA29" i="58"/>
  <c r="VYB29" i="58"/>
  <c r="VYC29" i="58"/>
  <c r="VYD29" i="58"/>
  <c r="VYE29" i="58"/>
  <c r="VYF29" i="58"/>
  <c r="VYG29" i="58"/>
  <c r="VYH29" i="58"/>
  <c r="VYI29" i="58"/>
  <c r="VYJ29" i="58"/>
  <c r="VYK29" i="58"/>
  <c r="VYL29" i="58"/>
  <c r="VYM29" i="58"/>
  <c r="VYN29" i="58"/>
  <c r="VYO29" i="58"/>
  <c r="VYP29" i="58"/>
  <c r="VYQ29" i="58"/>
  <c r="VYR29" i="58"/>
  <c r="VYS29" i="58"/>
  <c r="VYT29" i="58"/>
  <c r="VYU29" i="58"/>
  <c r="VYV29" i="58"/>
  <c r="VYW29" i="58"/>
  <c r="VYX29" i="58"/>
  <c r="VYY29" i="58"/>
  <c r="VYZ29" i="58"/>
  <c r="VZA29" i="58"/>
  <c r="VZB29" i="58"/>
  <c r="VZC29" i="58"/>
  <c r="VZD29" i="58"/>
  <c r="VZE29" i="58"/>
  <c r="VZF29" i="58"/>
  <c r="VZG29" i="58"/>
  <c r="VZH29" i="58"/>
  <c r="VZI29" i="58"/>
  <c r="VZJ29" i="58"/>
  <c r="VZK29" i="58"/>
  <c r="VZL29" i="58"/>
  <c r="VZM29" i="58"/>
  <c r="VZN29" i="58"/>
  <c r="VZO29" i="58"/>
  <c r="VZP29" i="58"/>
  <c r="VZQ29" i="58"/>
  <c r="VZR29" i="58"/>
  <c r="VZS29" i="58"/>
  <c r="VZT29" i="58"/>
  <c r="VZU29" i="58"/>
  <c r="VZV29" i="58"/>
  <c r="VZW29" i="58"/>
  <c r="VZX29" i="58"/>
  <c r="VZY29" i="58"/>
  <c r="VZZ29" i="58"/>
  <c r="WAA29" i="58"/>
  <c r="WAB29" i="58"/>
  <c r="WAC29" i="58"/>
  <c r="WAD29" i="58"/>
  <c r="WAE29" i="58"/>
  <c r="WAF29" i="58"/>
  <c r="WAG29" i="58"/>
  <c r="WAH29" i="58"/>
  <c r="WAI29" i="58"/>
  <c r="WAJ29" i="58"/>
  <c r="WAK29" i="58"/>
  <c r="WAL29" i="58"/>
  <c r="WAM29" i="58"/>
  <c r="WAN29" i="58"/>
  <c r="WAO29" i="58"/>
  <c r="WAP29" i="58"/>
  <c r="WAQ29" i="58"/>
  <c r="WAR29" i="58"/>
  <c r="WAS29" i="58"/>
  <c r="WAT29" i="58"/>
  <c r="WAU29" i="58"/>
  <c r="WAV29" i="58"/>
  <c r="WAW29" i="58"/>
  <c r="WAX29" i="58"/>
  <c r="WAY29" i="58"/>
  <c r="WAZ29" i="58"/>
  <c r="WBA29" i="58"/>
  <c r="WBB29" i="58"/>
  <c r="WBC29" i="58"/>
  <c r="WBD29" i="58"/>
  <c r="WBE29" i="58"/>
  <c r="WBF29" i="58"/>
  <c r="WBG29" i="58"/>
  <c r="WBH29" i="58"/>
  <c r="WBI29" i="58"/>
  <c r="WBJ29" i="58"/>
  <c r="WBK29" i="58"/>
  <c r="WBL29" i="58"/>
  <c r="WBM29" i="58"/>
  <c r="WBN29" i="58"/>
  <c r="WBO29" i="58"/>
  <c r="WBP29" i="58"/>
  <c r="WBQ29" i="58"/>
  <c r="WBR29" i="58"/>
  <c r="WBS29" i="58"/>
  <c r="WBT29" i="58"/>
  <c r="WBU29" i="58"/>
  <c r="WBV29" i="58"/>
  <c r="WBW29" i="58"/>
  <c r="WBX29" i="58"/>
  <c r="WBY29" i="58"/>
  <c r="WBZ29" i="58"/>
  <c r="WCA29" i="58"/>
  <c r="WCB29" i="58"/>
  <c r="WCC29" i="58"/>
  <c r="WCD29" i="58"/>
  <c r="WCE29" i="58"/>
  <c r="WCF29" i="58"/>
  <c r="WCG29" i="58"/>
  <c r="WCH29" i="58"/>
  <c r="WCI29" i="58"/>
  <c r="WCJ29" i="58"/>
  <c r="WCK29" i="58"/>
  <c r="WCL29" i="58"/>
  <c r="WCM29" i="58"/>
  <c r="WCN29" i="58"/>
  <c r="WCO29" i="58"/>
  <c r="WCP29" i="58"/>
  <c r="WCQ29" i="58"/>
  <c r="WCR29" i="58"/>
  <c r="WCS29" i="58"/>
  <c r="WCT29" i="58"/>
  <c r="WCU29" i="58"/>
  <c r="WCV29" i="58"/>
  <c r="WCW29" i="58"/>
  <c r="WCX29" i="58"/>
  <c r="WCY29" i="58"/>
  <c r="WCZ29" i="58"/>
  <c r="WDA29" i="58"/>
  <c r="WDB29" i="58"/>
  <c r="WDC29" i="58"/>
  <c r="WDD29" i="58"/>
  <c r="WDE29" i="58"/>
  <c r="WDF29" i="58"/>
  <c r="WDG29" i="58"/>
  <c r="WDH29" i="58"/>
  <c r="WDI29" i="58"/>
  <c r="WDJ29" i="58"/>
  <c r="WDK29" i="58"/>
  <c r="WDL29" i="58"/>
  <c r="WDM29" i="58"/>
  <c r="WDN29" i="58"/>
  <c r="WDO29" i="58"/>
  <c r="WDP29" i="58"/>
  <c r="WDQ29" i="58"/>
  <c r="WDR29" i="58"/>
  <c r="WDS29" i="58"/>
  <c r="WDT29" i="58"/>
  <c r="WDU29" i="58"/>
  <c r="WDV29" i="58"/>
  <c r="WDW29" i="58"/>
  <c r="WDX29" i="58"/>
  <c r="WDY29" i="58"/>
  <c r="WDZ29" i="58"/>
  <c r="WEA29" i="58"/>
  <c r="WEB29" i="58"/>
  <c r="WEC29" i="58"/>
  <c r="WED29" i="58"/>
  <c r="WEE29" i="58"/>
  <c r="WEF29" i="58"/>
  <c r="WEG29" i="58"/>
  <c r="WEH29" i="58"/>
  <c r="WEI29" i="58"/>
  <c r="WEJ29" i="58"/>
  <c r="WEK29" i="58"/>
  <c r="WEL29" i="58"/>
  <c r="WEM29" i="58"/>
  <c r="WEN29" i="58"/>
  <c r="WEO29" i="58"/>
  <c r="WEP29" i="58"/>
  <c r="WEQ29" i="58"/>
  <c r="WER29" i="58"/>
  <c r="WES29" i="58"/>
  <c r="WET29" i="58"/>
  <c r="WEU29" i="58"/>
  <c r="WEV29" i="58"/>
  <c r="WEW29" i="58"/>
  <c r="WEX29" i="58"/>
  <c r="WEY29" i="58"/>
  <c r="WEZ29" i="58"/>
  <c r="WFA29" i="58"/>
  <c r="WFB29" i="58"/>
  <c r="WFC29" i="58"/>
  <c r="WFD29" i="58"/>
  <c r="WFE29" i="58"/>
  <c r="WFF29" i="58"/>
  <c r="WFG29" i="58"/>
  <c r="WFH29" i="58"/>
  <c r="WFI29" i="58"/>
  <c r="WFJ29" i="58"/>
  <c r="WFK29" i="58"/>
  <c r="WFL29" i="58"/>
  <c r="WFM29" i="58"/>
  <c r="WFN29" i="58"/>
  <c r="WFO29" i="58"/>
  <c r="WFP29" i="58"/>
  <c r="WFQ29" i="58"/>
  <c r="WFR29" i="58"/>
  <c r="WFS29" i="58"/>
  <c r="WFT29" i="58"/>
  <c r="WFU29" i="58"/>
  <c r="WFV29" i="58"/>
  <c r="WFW29" i="58"/>
  <c r="WFX29" i="58"/>
  <c r="WFY29" i="58"/>
  <c r="WFZ29" i="58"/>
  <c r="WGA29" i="58"/>
  <c r="WGB29" i="58"/>
  <c r="WGC29" i="58"/>
  <c r="WGD29" i="58"/>
  <c r="WGE29" i="58"/>
  <c r="WGF29" i="58"/>
  <c r="WGG29" i="58"/>
  <c r="WGH29" i="58"/>
  <c r="WGI29" i="58"/>
  <c r="WGJ29" i="58"/>
  <c r="WGK29" i="58"/>
  <c r="WGL29" i="58"/>
  <c r="WGM29" i="58"/>
  <c r="WGN29" i="58"/>
  <c r="WGO29" i="58"/>
  <c r="WGP29" i="58"/>
  <c r="WGQ29" i="58"/>
  <c r="WGR29" i="58"/>
  <c r="WGS29" i="58"/>
  <c r="WGT29" i="58"/>
  <c r="WGU29" i="58"/>
  <c r="WGV29" i="58"/>
  <c r="WGW29" i="58"/>
  <c r="WGX29" i="58"/>
  <c r="WGY29" i="58"/>
  <c r="WGZ29" i="58"/>
  <c r="WHA29" i="58"/>
  <c r="WHB29" i="58"/>
  <c r="WHC29" i="58"/>
  <c r="WHD29" i="58"/>
  <c r="WHE29" i="58"/>
  <c r="WHF29" i="58"/>
  <c r="WHG29" i="58"/>
  <c r="WHH29" i="58"/>
  <c r="WHI29" i="58"/>
  <c r="WHJ29" i="58"/>
  <c r="WHK29" i="58"/>
  <c r="WHL29" i="58"/>
  <c r="WHM29" i="58"/>
  <c r="WHN29" i="58"/>
  <c r="WHO29" i="58"/>
  <c r="WHP29" i="58"/>
  <c r="WHQ29" i="58"/>
  <c r="WHR29" i="58"/>
  <c r="WHS29" i="58"/>
  <c r="WHT29" i="58"/>
  <c r="WHU29" i="58"/>
  <c r="WHV29" i="58"/>
  <c r="WHW29" i="58"/>
  <c r="WHX29" i="58"/>
  <c r="WHY29" i="58"/>
  <c r="WHZ29" i="58"/>
  <c r="WIA29" i="58"/>
  <c r="WIB29" i="58"/>
  <c r="WIC29" i="58"/>
  <c r="WID29" i="58"/>
  <c r="WIE29" i="58"/>
  <c r="WIF29" i="58"/>
  <c r="WIG29" i="58"/>
  <c r="WIH29" i="58"/>
  <c r="WII29" i="58"/>
  <c r="WIJ29" i="58"/>
  <c r="WIK29" i="58"/>
  <c r="WIL29" i="58"/>
  <c r="WIM29" i="58"/>
  <c r="WIN29" i="58"/>
  <c r="WIO29" i="58"/>
  <c r="WIP29" i="58"/>
  <c r="WIQ29" i="58"/>
  <c r="WIR29" i="58"/>
  <c r="WIS29" i="58"/>
  <c r="WIT29" i="58"/>
  <c r="WIU29" i="58"/>
  <c r="WIV29" i="58"/>
  <c r="WIW29" i="58"/>
  <c r="WIX29" i="58"/>
  <c r="WIY29" i="58"/>
  <c r="WIZ29" i="58"/>
  <c r="WJA29" i="58"/>
  <c r="WJB29" i="58"/>
  <c r="WJC29" i="58"/>
  <c r="WJD29" i="58"/>
  <c r="WJE29" i="58"/>
  <c r="WJF29" i="58"/>
  <c r="WJG29" i="58"/>
  <c r="WJH29" i="58"/>
  <c r="WJI29" i="58"/>
  <c r="WJJ29" i="58"/>
  <c r="WJK29" i="58"/>
  <c r="WJL29" i="58"/>
  <c r="WJM29" i="58"/>
  <c r="WJN29" i="58"/>
  <c r="WJO29" i="58"/>
  <c r="WJP29" i="58"/>
  <c r="WJQ29" i="58"/>
  <c r="WJR29" i="58"/>
  <c r="WJS29" i="58"/>
  <c r="WJT29" i="58"/>
  <c r="WJU29" i="58"/>
  <c r="WJV29" i="58"/>
  <c r="WJW29" i="58"/>
  <c r="WJX29" i="58"/>
  <c r="WJY29" i="58"/>
  <c r="WJZ29" i="58"/>
  <c r="WKA29" i="58"/>
  <c r="WKB29" i="58"/>
  <c r="WKC29" i="58"/>
  <c r="WKD29" i="58"/>
  <c r="WKE29" i="58"/>
  <c r="WKF29" i="58"/>
  <c r="WKG29" i="58"/>
  <c r="WKH29" i="58"/>
  <c r="WKI29" i="58"/>
  <c r="WKJ29" i="58"/>
  <c r="WKK29" i="58"/>
  <c r="WKL29" i="58"/>
  <c r="WKM29" i="58"/>
  <c r="WKN29" i="58"/>
  <c r="WKO29" i="58"/>
  <c r="WKP29" i="58"/>
  <c r="WKQ29" i="58"/>
  <c r="WKR29" i="58"/>
  <c r="WKS29" i="58"/>
  <c r="WKT29" i="58"/>
  <c r="WKU29" i="58"/>
  <c r="WKV29" i="58"/>
  <c r="WKW29" i="58"/>
  <c r="WKX29" i="58"/>
  <c r="WKY29" i="58"/>
  <c r="WKZ29" i="58"/>
  <c r="WLA29" i="58"/>
  <c r="WLB29" i="58"/>
  <c r="WLC29" i="58"/>
  <c r="WLD29" i="58"/>
  <c r="WLE29" i="58"/>
  <c r="WLF29" i="58"/>
  <c r="WLG29" i="58"/>
  <c r="WLH29" i="58"/>
  <c r="WLI29" i="58"/>
  <c r="WLJ29" i="58"/>
  <c r="WLK29" i="58"/>
  <c r="WLL29" i="58"/>
  <c r="WLM29" i="58"/>
  <c r="WLN29" i="58"/>
  <c r="WLO29" i="58"/>
  <c r="WLP29" i="58"/>
  <c r="WLQ29" i="58"/>
  <c r="WLR29" i="58"/>
  <c r="WLS29" i="58"/>
  <c r="WLT29" i="58"/>
  <c r="WLU29" i="58"/>
  <c r="WLV29" i="58"/>
  <c r="WLW29" i="58"/>
  <c r="WLX29" i="58"/>
  <c r="WLY29" i="58"/>
  <c r="WLZ29" i="58"/>
  <c r="WMA29" i="58"/>
  <c r="WMB29" i="58"/>
  <c r="WMC29" i="58"/>
  <c r="WMD29" i="58"/>
  <c r="WME29" i="58"/>
  <c r="WMF29" i="58"/>
  <c r="WMG29" i="58"/>
  <c r="WMH29" i="58"/>
  <c r="WMI29" i="58"/>
  <c r="WMJ29" i="58"/>
  <c r="WMK29" i="58"/>
  <c r="WML29" i="58"/>
  <c r="WMM29" i="58"/>
  <c r="WMN29" i="58"/>
  <c r="WMO29" i="58"/>
  <c r="WMP29" i="58"/>
  <c r="WMQ29" i="58"/>
  <c r="WMR29" i="58"/>
  <c r="WMS29" i="58"/>
  <c r="WMT29" i="58"/>
  <c r="WMU29" i="58"/>
  <c r="WMV29" i="58"/>
  <c r="WMW29" i="58"/>
  <c r="WMX29" i="58"/>
  <c r="WMY29" i="58"/>
  <c r="WMZ29" i="58"/>
  <c r="WNA29" i="58"/>
  <c r="WNB29" i="58"/>
  <c r="WNC29" i="58"/>
  <c r="WND29" i="58"/>
  <c r="WNE29" i="58"/>
  <c r="WNF29" i="58"/>
  <c r="WNG29" i="58"/>
  <c r="WNH29" i="58"/>
  <c r="WNI29" i="58"/>
  <c r="WNJ29" i="58"/>
  <c r="WNK29" i="58"/>
  <c r="WNL29" i="58"/>
  <c r="WNM29" i="58"/>
  <c r="WNN29" i="58"/>
  <c r="WNO29" i="58"/>
  <c r="WNP29" i="58"/>
  <c r="WNQ29" i="58"/>
  <c r="WNR29" i="58"/>
  <c r="WNS29" i="58"/>
  <c r="WNT29" i="58"/>
  <c r="WNU29" i="58"/>
  <c r="WNV29" i="58"/>
  <c r="WNW29" i="58"/>
  <c r="WNX29" i="58"/>
  <c r="WNY29" i="58"/>
  <c r="WNZ29" i="58"/>
  <c r="WOA29" i="58"/>
  <c r="WOB29" i="58"/>
  <c r="WOC29" i="58"/>
  <c r="WOD29" i="58"/>
  <c r="WOE29" i="58"/>
  <c r="WOF29" i="58"/>
  <c r="WOG29" i="58"/>
  <c r="WOH29" i="58"/>
  <c r="WOI29" i="58"/>
  <c r="WOJ29" i="58"/>
  <c r="WOK29" i="58"/>
  <c r="WOL29" i="58"/>
  <c r="WOM29" i="58"/>
  <c r="WON29" i="58"/>
  <c r="WOO29" i="58"/>
  <c r="WOP29" i="58"/>
  <c r="WOQ29" i="58"/>
  <c r="WOR29" i="58"/>
  <c r="WOS29" i="58"/>
  <c r="WOT29" i="58"/>
  <c r="WOU29" i="58"/>
  <c r="WOV29" i="58"/>
  <c r="WOW29" i="58"/>
  <c r="WOX29" i="58"/>
  <c r="WOY29" i="58"/>
  <c r="WOZ29" i="58"/>
  <c r="WPA29" i="58"/>
  <c r="WPB29" i="58"/>
  <c r="WPC29" i="58"/>
  <c r="WPD29" i="58"/>
  <c r="WPE29" i="58"/>
  <c r="WPF29" i="58"/>
  <c r="WPG29" i="58"/>
  <c r="WPH29" i="58"/>
  <c r="WPI29" i="58"/>
  <c r="WPJ29" i="58"/>
  <c r="WPK29" i="58"/>
  <c r="WPL29" i="58"/>
  <c r="WPM29" i="58"/>
  <c r="WPN29" i="58"/>
  <c r="WPO29" i="58"/>
  <c r="WPP29" i="58"/>
  <c r="WPQ29" i="58"/>
  <c r="WPR29" i="58"/>
  <c r="WPS29" i="58"/>
  <c r="WPT29" i="58"/>
  <c r="WPU29" i="58"/>
  <c r="WPV29" i="58"/>
  <c r="WPW29" i="58"/>
  <c r="WPX29" i="58"/>
  <c r="WPY29" i="58"/>
  <c r="WPZ29" i="58"/>
  <c r="WQA29" i="58"/>
  <c r="WQB29" i="58"/>
  <c r="WQC29" i="58"/>
  <c r="WQD29" i="58"/>
  <c r="WQE29" i="58"/>
  <c r="WQF29" i="58"/>
  <c r="WQG29" i="58"/>
  <c r="WQH29" i="58"/>
  <c r="WQI29" i="58"/>
  <c r="WQJ29" i="58"/>
  <c r="WQK29" i="58"/>
  <c r="WQL29" i="58"/>
  <c r="WQM29" i="58"/>
  <c r="WQN29" i="58"/>
  <c r="WQO29" i="58"/>
  <c r="WQP29" i="58"/>
  <c r="WQQ29" i="58"/>
  <c r="WQR29" i="58"/>
  <c r="WQS29" i="58"/>
  <c r="WQT29" i="58"/>
  <c r="WQU29" i="58"/>
  <c r="WQV29" i="58"/>
  <c r="WQW29" i="58"/>
  <c r="WQX29" i="58"/>
  <c r="WQY29" i="58"/>
  <c r="WQZ29" i="58"/>
  <c r="WRA29" i="58"/>
  <c r="WRB29" i="58"/>
  <c r="WRC29" i="58"/>
  <c r="WRD29" i="58"/>
  <c r="WRE29" i="58"/>
  <c r="WRF29" i="58"/>
  <c r="WRG29" i="58"/>
  <c r="WRH29" i="58"/>
  <c r="WRI29" i="58"/>
  <c r="WRJ29" i="58"/>
  <c r="WRK29" i="58"/>
  <c r="WRL29" i="58"/>
  <c r="WRM29" i="58"/>
  <c r="WRN29" i="58"/>
  <c r="WRO29" i="58"/>
  <c r="WRP29" i="58"/>
  <c r="WRQ29" i="58"/>
  <c r="WRR29" i="58"/>
  <c r="WRS29" i="58"/>
  <c r="WRT29" i="58"/>
  <c r="WRU29" i="58"/>
  <c r="WRV29" i="58"/>
  <c r="WRW29" i="58"/>
  <c r="WRX29" i="58"/>
  <c r="WRY29" i="58"/>
  <c r="WRZ29" i="58"/>
  <c r="WSA29" i="58"/>
  <c r="WSB29" i="58"/>
  <c r="WSC29" i="58"/>
  <c r="WSD29" i="58"/>
  <c r="WSE29" i="58"/>
  <c r="WSF29" i="58"/>
  <c r="WSG29" i="58"/>
  <c r="WSH29" i="58"/>
  <c r="WSI29" i="58"/>
  <c r="WSJ29" i="58"/>
  <c r="WSK29" i="58"/>
  <c r="WSL29" i="58"/>
  <c r="WSM29" i="58"/>
  <c r="WSN29" i="58"/>
  <c r="WSO29" i="58"/>
  <c r="WSP29" i="58"/>
  <c r="WSQ29" i="58"/>
  <c r="WSR29" i="58"/>
  <c r="WSS29" i="58"/>
  <c r="WST29" i="58"/>
  <c r="WSU29" i="58"/>
  <c r="WSV29" i="58"/>
  <c r="WSW29" i="58"/>
  <c r="WSX29" i="58"/>
  <c r="WSY29" i="58"/>
  <c r="WSZ29" i="58"/>
  <c r="WTA29" i="58"/>
  <c r="WTB29" i="58"/>
  <c r="WTC29" i="58"/>
  <c r="WTD29" i="58"/>
  <c r="WTE29" i="58"/>
  <c r="WTF29" i="58"/>
  <c r="WTG29" i="58"/>
  <c r="WTH29" i="58"/>
  <c r="WTI29" i="58"/>
  <c r="WTJ29" i="58"/>
  <c r="WTK29" i="58"/>
  <c r="WTL29" i="58"/>
  <c r="WTM29" i="58"/>
  <c r="WTN29" i="58"/>
  <c r="WTO29" i="58"/>
  <c r="WTP29" i="58"/>
  <c r="WTQ29" i="58"/>
  <c r="WTR29" i="58"/>
  <c r="WTS29" i="58"/>
  <c r="WTT29" i="58"/>
  <c r="WTU29" i="58"/>
  <c r="WTV29" i="58"/>
  <c r="WTW29" i="58"/>
  <c r="WTX29" i="58"/>
  <c r="WTY29" i="58"/>
  <c r="WTZ29" i="58"/>
  <c r="WUA29" i="58"/>
  <c r="WUB29" i="58"/>
  <c r="WUC29" i="58"/>
  <c r="WUD29" i="58"/>
  <c r="WUE29" i="58"/>
  <c r="WUF29" i="58"/>
  <c r="WUG29" i="58"/>
  <c r="WUH29" i="58"/>
  <c r="WUI29" i="58"/>
  <c r="WUJ29" i="58"/>
  <c r="WUK29" i="58"/>
  <c r="WUL29" i="58"/>
  <c r="WUM29" i="58"/>
  <c r="WUN29" i="58"/>
  <c r="WUO29" i="58"/>
  <c r="WUP29" i="58"/>
  <c r="WUQ29" i="58"/>
  <c r="WUR29" i="58"/>
  <c r="WUS29" i="58"/>
  <c r="WUT29" i="58"/>
  <c r="WUU29" i="58"/>
  <c r="WUV29" i="58"/>
  <c r="WUW29" i="58"/>
  <c r="WUX29" i="58"/>
  <c r="WUY29" i="58"/>
  <c r="WUZ29" i="58"/>
  <c r="WVA29" i="58"/>
  <c r="WVB29" i="58"/>
  <c r="WVC29" i="58"/>
  <c r="WVD29" i="58"/>
  <c r="WVE29" i="58"/>
  <c r="WVF29" i="58"/>
  <c r="WVG29" i="58"/>
  <c r="WVH29" i="58"/>
  <c r="WVI29" i="58"/>
  <c r="WVJ29" i="58"/>
  <c r="WVK29" i="58"/>
  <c r="WVL29" i="58"/>
  <c r="WVM29" i="58"/>
  <c r="WVN29" i="58"/>
  <c r="WVO29" i="58"/>
  <c r="WVP29" i="58"/>
  <c r="WVQ29" i="58"/>
  <c r="WVR29" i="58"/>
  <c r="WVS29" i="58"/>
  <c r="WVT29" i="58"/>
  <c r="WVU29" i="58"/>
  <c r="WVV29" i="58"/>
  <c r="WVW29" i="58"/>
  <c r="WVX29" i="58"/>
  <c r="WVY29" i="58"/>
  <c r="WVZ29" i="58"/>
  <c r="WWA29" i="58"/>
  <c r="WWB29" i="58"/>
  <c r="WWC29" i="58"/>
  <c r="WWD29" i="58"/>
  <c r="WWE29" i="58"/>
  <c r="WWF29" i="58"/>
  <c r="WWG29" i="58"/>
  <c r="WWH29" i="58"/>
  <c r="WWI29" i="58"/>
  <c r="WWJ29" i="58"/>
  <c r="WWK29" i="58"/>
  <c r="WWL29" i="58"/>
  <c r="WWM29" i="58"/>
  <c r="WWN29" i="58"/>
  <c r="WWO29" i="58"/>
  <c r="WWP29" i="58"/>
  <c r="WWQ29" i="58"/>
  <c r="WWR29" i="58"/>
  <c r="WWS29" i="58"/>
  <c r="WWT29" i="58"/>
  <c r="WWU29" i="58"/>
  <c r="WWV29" i="58"/>
  <c r="WWW29" i="58"/>
  <c r="WWX29" i="58"/>
  <c r="WWY29" i="58"/>
  <c r="WWZ29" i="58"/>
  <c r="WXA29" i="58"/>
  <c r="WXB29" i="58"/>
  <c r="WXC29" i="58"/>
  <c r="WXD29" i="58"/>
  <c r="WXE29" i="58"/>
  <c r="WXF29" i="58"/>
  <c r="WXG29" i="58"/>
  <c r="WXH29" i="58"/>
  <c r="WXI29" i="58"/>
  <c r="WXJ29" i="58"/>
  <c r="WXK29" i="58"/>
  <c r="WXL29" i="58"/>
  <c r="WXM29" i="58"/>
  <c r="WXN29" i="58"/>
  <c r="WXO29" i="58"/>
  <c r="WXP29" i="58"/>
  <c r="WXQ29" i="58"/>
  <c r="WXR29" i="58"/>
  <c r="WXS29" i="58"/>
  <c r="WXT29" i="58"/>
  <c r="WXU29" i="58"/>
  <c r="WXV29" i="58"/>
  <c r="WXW29" i="58"/>
  <c r="WXX29" i="58"/>
  <c r="WXY29" i="58"/>
  <c r="WXZ29" i="58"/>
  <c r="WYA29" i="58"/>
  <c r="WYB29" i="58"/>
  <c r="WYC29" i="58"/>
  <c r="WYD29" i="58"/>
  <c r="WYE29" i="58"/>
  <c r="WYF29" i="58"/>
  <c r="WYG29" i="58"/>
  <c r="WYH29" i="58"/>
  <c r="WYI29" i="58"/>
  <c r="WYJ29" i="58"/>
  <c r="WYK29" i="58"/>
  <c r="WYL29" i="58"/>
  <c r="WYM29" i="58"/>
  <c r="WYN29" i="58"/>
  <c r="WYO29" i="58"/>
  <c r="WYP29" i="58"/>
  <c r="WYQ29" i="58"/>
  <c r="WYR29" i="58"/>
  <c r="WYS29" i="58"/>
  <c r="WYT29" i="58"/>
  <c r="WYU29" i="58"/>
  <c r="WYV29" i="58"/>
  <c r="WYW29" i="58"/>
  <c r="WYX29" i="58"/>
  <c r="WYY29" i="58"/>
  <c r="WYZ29" i="58"/>
  <c r="WZA29" i="58"/>
  <c r="WZB29" i="58"/>
  <c r="WZC29" i="58"/>
  <c r="WZD29" i="58"/>
  <c r="WZE29" i="58"/>
  <c r="WZF29" i="58"/>
  <c r="WZG29" i="58"/>
  <c r="WZH29" i="58"/>
  <c r="WZI29" i="58"/>
  <c r="WZJ29" i="58"/>
  <c r="WZK29" i="58"/>
  <c r="WZL29" i="58"/>
  <c r="WZM29" i="58"/>
  <c r="WZN29" i="58"/>
  <c r="WZO29" i="58"/>
  <c r="WZP29" i="58"/>
  <c r="WZQ29" i="58"/>
  <c r="WZR29" i="58"/>
  <c r="WZS29" i="58"/>
  <c r="WZT29" i="58"/>
  <c r="WZU29" i="58"/>
  <c r="WZV29" i="58"/>
  <c r="WZW29" i="58"/>
  <c r="WZX29" i="58"/>
  <c r="WZY29" i="58"/>
  <c r="WZZ29" i="58"/>
  <c r="XAA29" i="58"/>
  <c r="XAB29" i="58"/>
  <c r="XAC29" i="58"/>
  <c r="XAD29" i="58"/>
  <c r="XAE29" i="58"/>
  <c r="XAF29" i="58"/>
  <c r="XAG29" i="58"/>
  <c r="XAH29" i="58"/>
  <c r="XAI29" i="58"/>
  <c r="XAJ29" i="58"/>
  <c r="XAK29" i="58"/>
  <c r="XAL29" i="58"/>
  <c r="XAM29" i="58"/>
  <c r="XAN29" i="58"/>
  <c r="XAO29" i="58"/>
  <c r="XAP29" i="58"/>
  <c r="XAQ29" i="58"/>
  <c r="XAR29" i="58"/>
  <c r="XAS29" i="58"/>
  <c r="XAT29" i="58"/>
  <c r="XAU29" i="58"/>
  <c r="XAV29" i="58"/>
  <c r="XAW29" i="58"/>
  <c r="XAX29" i="58"/>
  <c r="XAY29" i="58"/>
  <c r="XAZ29" i="58"/>
  <c r="XBA29" i="58"/>
  <c r="XBB29" i="58"/>
  <c r="XBC29" i="58"/>
  <c r="XBD29" i="58"/>
  <c r="XBE29" i="58"/>
  <c r="XBF29" i="58"/>
  <c r="XBG29" i="58"/>
  <c r="XBH29" i="58"/>
  <c r="XBI29" i="58"/>
  <c r="XBJ29" i="58"/>
  <c r="XBK29" i="58"/>
  <c r="XBL29" i="58"/>
  <c r="XBM29" i="58"/>
  <c r="XBN29" i="58"/>
  <c r="XBO29" i="58"/>
  <c r="XBP29" i="58"/>
  <c r="XBQ29" i="58"/>
  <c r="XBR29" i="58"/>
  <c r="XBS29" i="58"/>
  <c r="XBT29" i="58"/>
  <c r="XBU29" i="58"/>
  <c r="XBV29" i="58"/>
  <c r="XBW29" i="58"/>
  <c r="XBX29" i="58"/>
  <c r="XBY29" i="58"/>
  <c r="XBZ29" i="58"/>
  <c r="XCA29" i="58"/>
  <c r="XCB29" i="58"/>
  <c r="XCC29" i="58"/>
  <c r="XCD29" i="58"/>
  <c r="XCE29" i="58"/>
  <c r="XCF29" i="58"/>
  <c r="XCG29" i="58"/>
  <c r="XCH29" i="58"/>
  <c r="XCI29" i="58"/>
  <c r="XCJ29" i="58"/>
  <c r="XCK29" i="58"/>
  <c r="XCL29" i="58"/>
  <c r="XCM29" i="58"/>
  <c r="XCN29" i="58"/>
  <c r="XCO29" i="58"/>
  <c r="XCP29" i="58"/>
  <c r="XCQ29" i="58"/>
  <c r="XCR29" i="58"/>
  <c r="XCS29" i="58"/>
  <c r="XCT29" i="58"/>
  <c r="XCU29" i="58"/>
  <c r="XCV29" i="58"/>
  <c r="XCW29" i="58"/>
  <c r="XCX29" i="58"/>
  <c r="XCY29" i="58"/>
  <c r="XCZ29" i="58"/>
  <c r="XDA29" i="58"/>
  <c r="XDB29" i="58"/>
  <c r="XDC29" i="58"/>
  <c r="XDD29" i="58"/>
  <c r="XDE29" i="58"/>
  <c r="XDF29" i="58"/>
  <c r="XDG29" i="58"/>
  <c r="XDH29" i="58"/>
  <c r="XDI29" i="58"/>
  <c r="XDJ29" i="58"/>
  <c r="XDK29" i="58"/>
  <c r="XDL29" i="58"/>
  <c r="XDM29" i="58"/>
  <c r="XDN29" i="58"/>
  <c r="XDO29" i="58"/>
  <c r="XDP29" i="58"/>
  <c r="XDQ29" i="58"/>
  <c r="XDR29" i="58"/>
  <c r="XDS29" i="58"/>
  <c r="XDT29" i="58"/>
  <c r="XDU29" i="58"/>
  <c r="XDV29" i="58"/>
  <c r="XDW29" i="58"/>
  <c r="XDX29" i="58"/>
  <c r="XDY29" i="58"/>
  <c r="XDZ29" i="58"/>
  <c r="XEA29" i="58"/>
  <c r="XEB29" i="58"/>
  <c r="XEC29" i="58"/>
  <c r="XED29" i="58"/>
  <c r="XEE29" i="58"/>
  <c r="XEF29" i="58"/>
  <c r="XEG29" i="58"/>
  <c r="XEH29" i="58"/>
  <c r="XEI29" i="58"/>
  <c r="XEJ29" i="58"/>
  <c r="XEK29" i="58"/>
  <c r="XEL29" i="58"/>
  <c r="XEM29" i="58"/>
  <c r="XEN29" i="58"/>
  <c r="XEO29" i="58"/>
  <c r="XEP29" i="58"/>
  <c r="XEQ29" i="58"/>
  <c r="XER29" i="58"/>
  <c r="XES29" i="58"/>
  <c r="XET29" i="58"/>
  <c r="XEU29" i="58"/>
  <c r="XEV29" i="58"/>
  <c r="XEW29" i="58"/>
  <c r="XEX29" i="58"/>
  <c r="XEY29" i="58"/>
  <c r="XEZ29" i="58"/>
  <c r="XFA29" i="58"/>
  <c r="XFB29" i="58"/>
  <c r="Q23" i="58"/>
  <c r="Q24" i="58"/>
  <c r="Q25" i="58"/>
  <c r="Q26" i="58"/>
  <c r="Q27" i="58"/>
  <c r="Q22" i="58"/>
  <c r="Q21" i="58"/>
  <c r="Q20" i="58"/>
  <c r="Q19" i="58"/>
  <c r="Q18" i="58"/>
  <c r="Q17" i="58"/>
  <c r="Q16" i="58"/>
  <c r="Q15" i="58"/>
  <c r="Q14" i="58"/>
  <c r="Q13" i="58"/>
  <c r="N13" i="58"/>
  <c r="AG30" i="57"/>
  <c r="AG31" i="57"/>
  <c r="AG32" i="57"/>
  <c r="AG33" i="57"/>
  <c r="AG34" i="57"/>
  <c r="AG35" i="57"/>
  <c r="AG36" i="57"/>
  <c r="AG37" i="57"/>
  <c r="AG38" i="57"/>
  <c r="AG29" i="57"/>
  <c r="N27" i="58"/>
  <c r="F27" i="58"/>
  <c r="N26" i="58"/>
  <c r="F26" i="58"/>
  <c r="N25" i="58"/>
  <c r="F25" i="58"/>
  <c r="N24" i="58"/>
  <c r="F24" i="58"/>
  <c r="N23" i="58"/>
  <c r="F23" i="58"/>
  <c r="N22" i="58"/>
  <c r="F22" i="58"/>
  <c r="N21" i="58"/>
  <c r="F21" i="58"/>
  <c r="N20" i="58"/>
  <c r="F20" i="58"/>
  <c r="N19" i="58"/>
  <c r="F19" i="58"/>
  <c r="N18" i="58"/>
  <c r="F18" i="58"/>
  <c r="N17" i="58"/>
  <c r="F17" i="58"/>
  <c r="N16" i="58"/>
  <c r="F16" i="58"/>
  <c r="N15" i="58"/>
  <c r="F15" i="58"/>
  <c r="N14" i="58"/>
  <c r="F14" i="58"/>
  <c r="F13" i="58"/>
  <c r="D3" i="57"/>
  <c r="AD38" i="57"/>
  <c r="AD14" i="57"/>
  <c r="F78" i="2"/>
  <c r="G78" i="2"/>
  <c r="AG15" i="57"/>
  <c r="AG16" i="57"/>
  <c r="AG17" i="57"/>
  <c r="AG18" i="57"/>
  <c r="AG19" i="57"/>
  <c r="AG20" i="57"/>
  <c r="AG21" i="57"/>
  <c r="AG22" i="57"/>
  <c r="AG23" i="57"/>
  <c r="AG14" i="57"/>
  <c r="AC26" i="57"/>
  <c r="H79" i="2" s="1"/>
  <c r="AB26" i="57"/>
  <c r="G79" i="2" s="1"/>
  <c r="AA26" i="57"/>
  <c r="F79" i="2" s="1"/>
  <c r="Z14" i="57"/>
  <c r="D4" i="38"/>
  <c r="C5" i="44"/>
  <c r="E4" i="43"/>
  <c r="D4" i="57" s="1"/>
  <c r="Z38" i="57"/>
  <c r="W38" i="57"/>
  <c r="T38" i="57"/>
  <c r="Q38" i="57"/>
  <c r="F38" i="57"/>
  <c r="AD37" i="57"/>
  <c r="Z37" i="57"/>
  <c r="W37" i="57"/>
  <c r="T37" i="57"/>
  <c r="Q37" i="57"/>
  <c r="F37" i="57"/>
  <c r="AD36" i="57"/>
  <c r="Z36" i="57"/>
  <c r="W36" i="57"/>
  <c r="T36" i="57"/>
  <c r="Q36" i="57"/>
  <c r="F36" i="57"/>
  <c r="AD35" i="57"/>
  <c r="Z35" i="57"/>
  <c r="W35" i="57"/>
  <c r="T35" i="57"/>
  <c r="Q35" i="57"/>
  <c r="F35" i="57"/>
  <c r="AD34" i="57"/>
  <c r="Z34" i="57"/>
  <c r="W34" i="57"/>
  <c r="T34" i="57"/>
  <c r="Q34" i="57"/>
  <c r="F34" i="57"/>
  <c r="AD33" i="57"/>
  <c r="Z33" i="57"/>
  <c r="W33" i="57"/>
  <c r="T33" i="57"/>
  <c r="Q33" i="57"/>
  <c r="F33" i="57"/>
  <c r="AD32" i="57"/>
  <c r="Z32" i="57"/>
  <c r="W32" i="57"/>
  <c r="T32" i="57"/>
  <c r="Q32" i="57"/>
  <c r="F32" i="57"/>
  <c r="AD31" i="57"/>
  <c r="Z31" i="57"/>
  <c r="W31" i="57"/>
  <c r="T31" i="57"/>
  <c r="Q31" i="57"/>
  <c r="F31" i="57"/>
  <c r="AD30" i="57"/>
  <c r="Z30" i="57"/>
  <c r="W30" i="57"/>
  <c r="T30" i="57"/>
  <c r="Q30" i="57"/>
  <c r="F30" i="57"/>
  <c r="AD29" i="57"/>
  <c r="Z29" i="57"/>
  <c r="W29" i="57"/>
  <c r="T29" i="57"/>
  <c r="Q29" i="57"/>
  <c r="F29" i="57"/>
  <c r="F41" i="57" s="1"/>
  <c r="AD23" i="57"/>
  <c r="Z23" i="57"/>
  <c r="W23" i="57"/>
  <c r="T23" i="57"/>
  <c r="Q23" i="57"/>
  <c r="F23" i="57"/>
  <c r="AD22" i="57"/>
  <c r="Z22" i="57"/>
  <c r="W22" i="57"/>
  <c r="T22" i="57"/>
  <c r="Q22" i="57"/>
  <c r="F22" i="57"/>
  <c r="AD21" i="57"/>
  <c r="Z21" i="57"/>
  <c r="W21" i="57"/>
  <c r="T21" i="57"/>
  <c r="Q21" i="57"/>
  <c r="F21" i="57"/>
  <c r="AD20" i="57"/>
  <c r="Z20" i="57"/>
  <c r="W20" i="57"/>
  <c r="T20" i="57"/>
  <c r="Q20" i="57"/>
  <c r="F20" i="57"/>
  <c r="AD19" i="57"/>
  <c r="Z19" i="57"/>
  <c r="W19" i="57"/>
  <c r="T19" i="57"/>
  <c r="Q19" i="57"/>
  <c r="F19" i="57"/>
  <c r="AD18" i="57"/>
  <c r="Z18" i="57"/>
  <c r="W18" i="57"/>
  <c r="T18" i="57"/>
  <c r="Q18" i="57"/>
  <c r="F18" i="57"/>
  <c r="AD17" i="57"/>
  <c r="Z17" i="57"/>
  <c r="W17" i="57"/>
  <c r="T17" i="57"/>
  <c r="Q17" i="57"/>
  <c r="F17" i="57"/>
  <c r="AD16" i="57"/>
  <c r="Z16" i="57"/>
  <c r="W16" i="57"/>
  <c r="T16" i="57"/>
  <c r="Q16" i="57"/>
  <c r="F16" i="57"/>
  <c r="AD15" i="57"/>
  <c r="Z15" i="57"/>
  <c r="T15" i="57"/>
  <c r="Q15" i="57"/>
  <c r="F15" i="57"/>
  <c r="T14" i="57"/>
  <c r="F14" i="57"/>
  <c r="T41" i="57" l="1"/>
  <c r="Z41" i="57"/>
  <c r="Q41" i="57"/>
  <c r="F26" i="57"/>
  <c r="F44" i="57" s="1"/>
  <c r="AD41" i="57"/>
  <c r="I78" i="2" s="1"/>
  <c r="Z26" i="57"/>
  <c r="T26" i="57"/>
  <c r="Q26" i="57"/>
  <c r="AD26" i="57"/>
  <c r="I79" i="2" s="1"/>
  <c r="N30" i="58"/>
  <c r="I80" i="2" s="1"/>
  <c r="Q40" i="57"/>
  <c r="T40" i="57"/>
  <c r="Z40" i="57"/>
  <c r="AA40" i="57"/>
  <c r="AD40" i="57"/>
  <c r="T25" i="57"/>
  <c r="AB40" i="57"/>
  <c r="F40" i="57"/>
  <c r="AC40" i="57"/>
  <c r="J29" i="58"/>
  <c r="Z25" i="57"/>
  <c r="AA25" i="57"/>
  <c r="AB25" i="57"/>
  <c r="AC25" i="57"/>
  <c r="F25" i="57"/>
  <c r="AD25" i="57"/>
  <c r="Q25" i="57"/>
  <c r="N29" i="58"/>
  <c r="E29" i="58"/>
  <c r="F29" i="58"/>
  <c r="M29" i="58"/>
  <c r="L29" i="58"/>
  <c r="H29" i="58"/>
  <c r="K29" i="58"/>
  <c r="F30" i="58"/>
  <c r="AA44" i="57"/>
  <c r="AC44" i="57"/>
  <c r="AB44" i="57"/>
  <c r="AD44" i="57" l="1"/>
  <c r="Z43" i="57"/>
  <c r="Q43" i="57"/>
  <c r="T43" i="57"/>
  <c r="AA43" i="57"/>
  <c r="F43" i="57"/>
  <c r="AD43" i="57"/>
  <c r="AC43" i="57"/>
  <c r="AB43" i="57"/>
  <c r="T44" i="57"/>
  <c r="Q44" i="57"/>
  <c r="Z44" i="57"/>
  <c r="M11" i="43" l="1"/>
  <c r="G67" i="2"/>
  <c r="H67" i="2"/>
  <c r="G66" i="2"/>
  <c r="H66" i="2"/>
  <c r="G65" i="2"/>
  <c r="H65" i="2"/>
  <c r="G64" i="2"/>
  <c r="H64" i="2"/>
  <c r="H10" i="38"/>
  <c r="H63" i="2" l="1"/>
  <c r="G63" i="2"/>
  <c r="Q12" i="23" l="1"/>
  <c r="S12" i="23" s="1"/>
  <c r="G76" i="2" l="1"/>
  <c r="H76" i="2"/>
  <c r="G75" i="2"/>
  <c r="H75" i="2"/>
  <c r="F75" i="2"/>
  <c r="AH12" i="19"/>
  <c r="T13" i="19"/>
  <c r="W13" i="19" s="1"/>
  <c r="T14" i="19"/>
  <c r="W14" i="19" s="1"/>
  <c r="T15" i="19"/>
  <c r="W15" i="19" s="1"/>
  <c r="T16" i="19"/>
  <c r="T17" i="19"/>
  <c r="T18" i="19"/>
  <c r="T19" i="19"/>
  <c r="T20" i="19"/>
  <c r="T21" i="19"/>
  <c r="W21" i="19" s="1"/>
  <c r="T12" i="19"/>
  <c r="W12" i="19" s="1"/>
  <c r="I45" i="16"/>
  <c r="L45" i="16" s="1"/>
  <c r="I34" i="16"/>
  <c r="L34" i="16" s="1"/>
  <c r="I35" i="16"/>
  <c r="L35" i="16" s="1"/>
  <c r="I36" i="16"/>
  <c r="L36" i="16" s="1"/>
  <c r="I37" i="16"/>
  <c r="L37" i="16" s="1"/>
  <c r="I38" i="16"/>
  <c r="L38" i="16" s="1"/>
  <c r="I39" i="16"/>
  <c r="L39" i="16" s="1"/>
  <c r="I40" i="16"/>
  <c r="L40" i="16" s="1"/>
  <c r="I41" i="16"/>
  <c r="L41" i="16" s="1"/>
  <c r="I42" i="16"/>
  <c r="L42" i="16" s="1"/>
  <c r="I43" i="16"/>
  <c r="L43" i="16" s="1"/>
  <c r="I44" i="16"/>
  <c r="L44" i="16" s="1"/>
  <c r="I14" i="16"/>
  <c r="L14" i="16" s="1"/>
  <c r="I15" i="16"/>
  <c r="L15" i="16" s="1"/>
  <c r="I16" i="16"/>
  <c r="I17" i="16"/>
  <c r="L17" i="16" s="1"/>
  <c r="I18" i="16"/>
  <c r="L18" i="16" s="1"/>
  <c r="I19" i="16"/>
  <c r="L19" i="16" s="1"/>
  <c r="I20" i="16"/>
  <c r="L20" i="16" s="1"/>
  <c r="I21" i="16"/>
  <c r="L21" i="16" s="1"/>
  <c r="I22" i="16"/>
  <c r="L22" i="16" s="1"/>
  <c r="I23" i="16"/>
  <c r="L23" i="16" s="1"/>
  <c r="I24" i="16"/>
  <c r="L24" i="16" s="1"/>
  <c r="I25" i="16"/>
  <c r="L25" i="16" s="1"/>
  <c r="I26" i="16"/>
  <c r="L26" i="16" s="1"/>
  <c r="I27" i="16"/>
  <c r="L27" i="16" s="1"/>
  <c r="I28" i="16"/>
  <c r="L28" i="16" s="1"/>
  <c r="I29" i="16"/>
  <c r="L29" i="16" s="1"/>
  <c r="I13" i="16"/>
  <c r="L13" i="16" s="1"/>
  <c r="Q93" i="15"/>
  <c r="Q63" i="15"/>
  <c r="N43" i="15"/>
  <c r="Q43" i="15" s="1"/>
  <c r="N44" i="15"/>
  <c r="Q44" i="15" s="1"/>
  <c r="N45" i="15"/>
  <c r="Q45" i="15" s="1"/>
  <c r="N46" i="15"/>
  <c r="Q46" i="15" s="1"/>
  <c r="N47" i="15"/>
  <c r="Q47" i="15" s="1"/>
  <c r="N48" i="15"/>
  <c r="Q48" i="15" s="1"/>
  <c r="N49" i="15"/>
  <c r="Q49" i="15" s="1"/>
  <c r="N14" i="15"/>
  <c r="Q14" i="15" s="1"/>
  <c r="C47" i="16"/>
  <c r="G119" i="15"/>
  <c r="F119" i="15"/>
  <c r="E119" i="15"/>
  <c r="D119" i="15"/>
  <c r="T119" i="15"/>
  <c r="I31" i="16" l="1"/>
  <c r="L16" i="16"/>
  <c r="T49" i="15"/>
  <c r="T43" i="15"/>
  <c r="T37" i="15"/>
  <c r="T38" i="15"/>
  <c r="T44" i="15"/>
  <c r="T45" i="15"/>
  <c r="T46" i="15"/>
  <c r="T47" i="15"/>
  <c r="T48" i="15"/>
  <c r="U51" i="15"/>
  <c r="Q51" i="15"/>
  <c r="P51" i="15"/>
  <c r="P119" i="15" s="1"/>
  <c r="O51" i="15"/>
  <c r="O119" i="15" s="1"/>
  <c r="N51" i="15"/>
  <c r="N119" i="15" s="1"/>
  <c r="M51" i="15"/>
  <c r="M119" i="15" s="1"/>
  <c r="L51" i="15"/>
  <c r="L119" i="15" s="1"/>
  <c r="K51" i="15"/>
  <c r="K119" i="15" s="1"/>
  <c r="I51" i="15"/>
  <c r="I119" i="15" s="1"/>
  <c r="H51" i="15"/>
  <c r="H119" i="15" s="1"/>
  <c r="C51" i="15"/>
  <c r="C40" i="15"/>
  <c r="H91" i="2" l="1"/>
  <c r="Q119" i="15"/>
  <c r="I91" i="2"/>
  <c r="N50" i="15"/>
  <c r="O50" i="15"/>
  <c r="G91" i="2"/>
  <c r="F91" i="2"/>
  <c r="U50" i="15"/>
  <c r="K50" i="15"/>
  <c r="C50" i="15"/>
  <c r="P50" i="15"/>
  <c r="L50" i="15"/>
  <c r="Q50" i="15"/>
  <c r="H50" i="15"/>
  <c r="M50" i="15"/>
  <c r="I50" i="15"/>
  <c r="N17" i="15" l="1"/>
  <c r="Q17" i="15" s="1"/>
  <c r="O63" i="14"/>
  <c r="R63" i="14" s="1"/>
  <c r="O62" i="14"/>
  <c r="O61" i="14"/>
  <c r="O60" i="14"/>
  <c r="O59" i="14"/>
  <c r="O58" i="14"/>
  <c r="O57" i="14"/>
  <c r="O53" i="14"/>
  <c r="O52" i="14"/>
  <c r="O51" i="14"/>
  <c r="O50" i="14"/>
  <c r="O49" i="14"/>
  <c r="O48" i="14"/>
  <c r="O42" i="14"/>
  <c r="O41" i="14"/>
  <c r="O40" i="14"/>
  <c r="O39" i="14"/>
  <c r="O38" i="14"/>
  <c r="O37" i="14"/>
  <c r="O32" i="14"/>
  <c r="O31" i="14"/>
  <c r="O30" i="14"/>
  <c r="O29" i="14"/>
  <c r="O28" i="14"/>
  <c r="O27" i="14"/>
  <c r="O26" i="14"/>
  <c r="O25" i="14"/>
  <c r="O24" i="14"/>
  <c r="O18" i="14"/>
  <c r="O17" i="14"/>
  <c r="O16" i="14"/>
  <c r="O15" i="14"/>
  <c r="O14" i="14"/>
  <c r="R14" i="14" s="1"/>
  <c r="AD58" i="14"/>
  <c r="AD59" i="14"/>
  <c r="AD60" i="14"/>
  <c r="AD61" i="14"/>
  <c r="AD62" i="14"/>
  <c r="AD63" i="14"/>
  <c r="AD57" i="14"/>
  <c r="AD49" i="14"/>
  <c r="AD50" i="14"/>
  <c r="AD51" i="14"/>
  <c r="AD52" i="14"/>
  <c r="AD53" i="14"/>
  <c r="AD48" i="14"/>
  <c r="AD42" i="14"/>
  <c r="AD38" i="14"/>
  <c r="AD39" i="14"/>
  <c r="AD40" i="14"/>
  <c r="AD41" i="14"/>
  <c r="AD37" i="14"/>
  <c r="AD25" i="14"/>
  <c r="AD26" i="14"/>
  <c r="AD27" i="14"/>
  <c r="AD28" i="14"/>
  <c r="AD29" i="14"/>
  <c r="AD30" i="14"/>
  <c r="AD31" i="14"/>
  <c r="AD32" i="14"/>
  <c r="AD24" i="14"/>
  <c r="AD14" i="14"/>
  <c r="AD15" i="14"/>
  <c r="AD16" i="14"/>
  <c r="AD17" i="14"/>
  <c r="AD18" i="14"/>
  <c r="AD13" i="14"/>
  <c r="M27" i="3" l="1"/>
  <c r="H27" i="3"/>
  <c r="I19" i="53"/>
  <c r="AG19" i="53"/>
  <c r="H56" i="2" s="1"/>
  <c r="I56" i="2" s="1"/>
  <c r="AC19" i="53"/>
  <c r="AB19" i="53"/>
  <c r="AA19" i="53"/>
  <c r="Z19" i="53"/>
  <c r="Y19" i="53"/>
  <c r="T19" i="53"/>
  <c r="I73" i="2" s="1"/>
  <c r="S19" i="53"/>
  <c r="H73" i="2" s="1"/>
  <c r="R19" i="53"/>
  <c r="G73" i="2" s="1"/>
  <c r="Q19" i="53"/>
  <c r="F73" i="2" s="1"/>
  <c r="P19" i="53"/>
  <c r="O19" i="53"/>
  <c r="N19" i="53"/>
  <c r="M19" i="53"/>
  <c r="J19" i="53"/>
  <c r="AF17" i="53"/>
  <c r="AD17" i="53"/>
  <c r="W17" i="53"/>
  <c r="AF16" i="53"/>
  <c r="AD16" i="53"/>
  <c r="W16" i="53"/>
  <c r="AF15" i="53"/>
  <c r="AD15" i="53"/>
  <c r="W15" i="53"/>
  <c r="AF14" i="53"/>
  <c r="AD14" i="53"/>
  <c r="W14" i="53"/>
  <c r="AF13" i="53"/>
  <c r="AD13" i="53"/>
  <c r="W13" i="53"/>
  <c r="AF12" i="53"/>
  <c r="AD12" i="53"/>
  <c r="W12" i="53"/>
  <c r="C3" i="53"/>
  <c r="C2" i="53"/>
  <c r="S22" i="9"/>
  <c r="Y22" i="9"/>
  <c r="H37" i="11"/>
  <c r="I37" i="11"/>
  <c r="F37" i="11"/>
  <c r="G37" i="11"/>
  <c r="K37" i="11"/>
  <c r="F31" i="11"/>
  <c r="J61" i="11"/>
  <c r="J62" i="11"/>
  <c r="J63" i="11"/>
  <c r="AE18" i="53" l="1"/>
  <c r="AA18" i="53"/>
  <c r="I18" i="53"/>
  <c r="Z18" i="53"/>
  <c r="AF19" i="53"/>
  <c r="AD19" i="53"/>
  <c r="Q18" i="53"/>
  <c r="AB18" i="53"/>
  <c r="P18" i="53"/>
  <c r="R18" i="53"/>
  <c r="AC18" i="53"/>
  <c r="S18" i="53"/>
  <c r="AD18" i="53"/>
  <c r="J18" i="53"/>
  <c r="T18" i="53"/>
  <c r="AF18" i="53"/>
  <c r="M18" i="53"/>
  <c r="W18" i="53"/>
  <c r="AG18" i="53"/>
  <c r="N18" i="53"/>
  <c r="Y18" i="53"/>
  <c r="O18" i="53"/>
  <c r="J37" i="11"/>
  <c r="K106" i="11" l="1"/>
  <c r="C4" i="50" l="1"/>
  <c r="C3" i="50"/>
  <c r="D4" i="45"/>
  <c r="D3" i="45"/>
  <c r="E3" i="43"/>
  <c r="D3" i="38"/>
  <c r="AK79" i="50"/>
  <c r="AB79" i="50"/>
  <c r="W79" i="50"/>
  <c r="S79" i="50"/>
  <c r="AK78" i="50"/>
  <c r="AJ78" i="50"/>
  <c r="AB78" i="50"/>
  <c r="W78" i="50"/>
  <c r="S78" i="50"/>
  <c r="AK77" i="50"/>
  <c r="AJ77" i="50"/>
  <c r="AB77" i="50"/>
  <c r="W77" i="50"/>
  <c r="S77" i="50"/>
  <c r="AK73" i="50"/>
  <c r="AJ73" i="50"/>
  <c r="AB73" i="50"/>
  <c r="W73" i="50"/>
  <c r="S73" i="50"/>
  <c r="AK72" i="50"/>
  <c r="AJ72" i="50"/>
  <c r="AB72" i="50"/>
  <c r="W72" i="50"/>
  <c r="S72" i="50"/>
  <c r="AK71" i="50"/>
  <c r="AJ71" i="50"/>
  <c r="AB71" i="50"/>
  <c r="W71" i="50"/>
  <c r="S71" i="50"/>
  <c r="AK66" i="50"/>
  <c r="AJ66" i="50"/>
  <c r="AB66" i="50"/>
  <c r="W66" i="50"/>
  <c r="P66" i="50"/>
  <c r="S66" i="50" s="1"/>
  <c r="L66" i="50"/>
  <c r="AK65" i="50"/>
  <c r="AJ65" i="50"/>
  <c r="AB65" i="50"/>
  <c r="W65" i="50"/>
  <c r="P65" i="50"/>
  <c r="S65" i="50" s="1"/>
  <c r="L65" i="50"/>
  <c r="AK64" i="50"/>
  <c r="AK68" i="50" s="1"/>
  <c r="AJ64" i="50"/>
  <c r="AB64" i="50"/>
  <c r="W64" i="50"/>
  <c r="P64" i="50"/>
  <c r="S64" i="50" s="1"/>
  <c r="L64" i="50"/>
  <c r="AK60" i="50"/>
  <c r="AJ60" i="50"/>
  <c r="AB60" i="50"/>
  <c r="W60" i="50"/>
  <c r="P60" i="50"/>
  <c r="S60" i="50" s="1"/>
  <c r="L60" i="50"/>
  <c r="AK59" i="50"/>
  <c r="AJ59" i="50"/>
  <c r="AB59" i="50"/>
  <c r="W59" i="50"/>
  <c r="P59" i="50"/>
  <c r="S59" i="50" s="1"/>
  <c r="L59" i="50"/>
  <c r="AK58" i="50"/>
  <c r="AJ58" i="50"/>
  <c r="AB58" i="50"/>
  <c r="AB62" i="50" s="1"/>
  <c r="W58" i="50"/>
  <c r="P58" i="50"/>
  <c r="S58" i="50" s="1"/>
  <c r="AK54" i="50"/>
  <c r="AJ54" i="50"/>
  <c r="AB54" i="50"/>
  <c r="W54" i="50"/>
  <c r="P54" i="50"/>
  <c r="S54" i="50" s="1"/>
  <c r="L54" i="50"/>
  <c r="AK53" i="50"/>
  <c r="AJ53" i="50"/>
  <c r="AB53" i="50"/>
  <c r="W53" i="50"/>
  <c r="P53" i="50"/>
  <c r="S53" i="50" s="1"/>
  <c r="L53" i="50"/>
  <c r="AK52" i="50"/>
  <c r="AK56" i="50" s="1"/>
  <c r="AJ52" i="50"/>
  <c r="AB52" i="50"/>
  <c r="W52" i="50"/>
  <c r="P52" i="50"/>
  <c r="S52" i="50" s="1"/>
  <c r="AK44" i="50"/>
  <c r="AJ44" i="50"/>
  <c r="AB44" i="50"/>
  <c r="W44" i="50"/>
  <c r="S44" i="50"/>
  <c r="AK43" i="50"/>
  <c r="AJ43" i="50"/>
  <c r="AB43" i="50"/>
  <c r="W43" i="50"/>
  <c r="S43" i="50"/>
  <c r="AK42" i="50"/>
  <c r="AJ42" i="50"/>
  <c r="AB42" i="50"/>
  <c r="W42" i="50"/>
  <c r="S42" i="50"/>
  <c r="AK38" i="50"/>
  <c r="AJ38" i="50"/>
  <c r="AB38" i="50"/>
  <c r="W38" i="50"/>
  <c r="S38" i="50"/>
  <c r="AK37" i="50"/>
  <c r="AJ37" i="50"/>
  <c r="AB37" i="50"/>
  <c r="W37" i="50"/>
  <c r="S37" i="50"/>
  <c r="AK36" i="50"/>
  <c r="AJ36" i="50"/>
  <c r="AB36" i="50"/>
  <c r="W36" i="50"/>
  <c r="S36" i="50"/>
  <c r="AK31" i="50"/>
  <c r="AJ31" i="50"/>
  <c r="AB31" i="50"/>
  <c r="W31" i="50"/>
  <c r="P31" i="50"/>
  <c r="S31" i="50" s="1"/>
  <c r="AK30" i="50"/>
  <c r="AJ30" i="50"/>
  <c r="AB30" i="50"/>
  <c r="W30" i="50"/>
  <c r="P30" i="50"/>
  <c r="S30" i="50" s="1"/>
  <c r="L30" i="50"/>
  <c r="AK29" i="50"/>
  <c r="AJ29" i="50"/>
  <c r="AB29" i="50"/>
  <c r="W29" i="50"/>
  <c r="P29" i="50"/>
  <c r="S29" i="50" s="1"/>
  <c r="L29" i="50"/>
  <c r="AK25" i="50"/>
  <c r="AJ25" i="50"/>
  <c r="AB25" i="50"/>
  <c r="W25" i="50"/>
  <c r="P25" i="50"/>
  <c r="S25" i="50" s="1"/>
  <c r="L25" i="50"/>
  <c r="AK24" i="50"/>
  <c r="AJ24" i="50"/>
  <c r="AB24" i="50"/>
  <c r="W24" i="50"/>
  <c r="P24" i="50"/>
  <c r="S24" i="50" s="1"/>
  <c r="L24" i="50"/>
  <c r="AK23" i="50"/>
  <c r="AJ23" i="50"/>
  <c r="AB23" i="50"/>
  <c r="W23" i="50"/>
  <c r="P23" i="50"/>
  <c r="S23" i="50" s="1"/>
  <c r="L23" i="50"/>
  <c r="AK19" i="50"/>
  <c r="AJ19" i="50"/>
  <c r="AB19" i="50"/>
  <c r="W19" i="50"/>
  <c r="P19" i="50"/>
  <c r="S19" i="50" s="1"/>
  <c r="L19" i="50"/>
  <c r="AK18" i="50"/>
  <c r="AJ18" i="50"/>
  <c r="AB18" i="50"/>
  <c r="W18" i="50"/>
  <c r="P18" i="50"/>
  <c r="S18" i="50" s="1"/>
  <c r="L18" i="50"/>
  <c r="AK17" i="50"/>
  <c r="AJ17" i="50"/>
  <c r="AB17" i="50"/>
  <c r="AB21" i="50" s="1"/>
  <c r="W17" i="50"/>
  <c r="P17" i="50"/>
  <c r="S17" i="50" s="1"/>
  <c r="AJ33" i="50" l="1"/>
  <c r="AJ62" i="50"/>
  <c r="AK40" i="50"/>
  <c r="AB46" i="50"/>
  <c r="AK81" i="50"/>
  <c r="AK33" i="50"/>
  <c r="AB40" i="50"/>
  <c r="AK62" i="50"/>
  <c r="AK83" i="50" s="1"/>
  <c r="AB68" i="50"/>
  <c r="AJ40" i="50"/>
  <c r="AJ68" i="50"/>
  <c r="AB75" i="50"/>
  <c r="AJ46" i="50"/>
  <c r="AJ75" i="50"/>
  <c r="AK21" i="50"/>
  <c r="AB27" i="50"/>
  <c r="AB48" i="50" s="1"/>
  <c r="AK46" i="50"/>
  <c r="AB56" i="50"/>
  <c r="AK75" i="50"/>
  <c r="AB81" i="50"/>
  <c r="AJ21" i="50"/>
  <c r="AJ27" i="50"/>
  <c r="AJ56" i="50"/>
  <c r="AJ81" i="50"/>
  <c r="AK27" i="50"/>
  <c r="AB33" i="50"/>
  <c r="W75" i="50"/>
  <c r="W68" i="50"/>
  <c r="W46" i="50"/>
  <c r="S56" i="50"/>
  <c r="S27" i="50"/>
  <c r="L33" i="50"/>
  <c r="L27" i="50"/>
  <c r="S46" i="50"/>
  <c r="L56" i="50"/>
  <c r="S33" i="50"/>
  <c r="L40" i="50"/>
  <c r="W56" i="50"/>
  <c r="W33" i="50"/>
  <c r="S40" i="50"/>
  <c r="L62" i="50"/>
  <c r="W27" i="50"/>
  <c r="W40" i="50"/>
  <c r="S81" i="50"/>
  <c r="L21" i="50"/>
  <c r="S62" i="50"/>
  <c r="W81" i="50"/>
  <c r="W62" i="50"/>
  <c r="L68" i="50"/>
  <c r="L75" i="50"/>
  <c r="S21" i="50"/>
  <c r="W21" i="50"/>
  <c r="L46" i="50"/>
  <c r="S68" i="50"/>
  <c r="S75" i="50"/>
  <c r="AF85" i="50"/>
  <c r="V83" i="50"/>
  <c r="H41" i="2" s="1"/>
  <c r="L81" i="50"/>
  <c r="U47" i="50"/>
  <c r="V82" i="50"/>
  <c r="V47" i="50"/>
  <c r="W47" i="50"/>
  <c r="T82" i="50"/>
  <c r="U83" i="50"/>
  <c r="G41" i="2" s="1"/>
  <c r="T47" i="50"/>
  <c r="AI86" i="50"/>
  <c r="H55" i="2" s="1"/>
  <c r="U82" i="50"/>
  <c r="T83" i="50"/>
  <c r="F41" i="2" s="1"/>
  <c r="AJ48" i="50" l="1"/>
  <c r="W48" i="50"/>
  <c r="AK48" i="50"/>
  <c r="S48" i="50"/>
  <c r="L48" i="50"/>
  <c r="AB83" i="50"/>
  <c r="AJ83" i="50"/>
  <c r="AH86" i="50"/>
  <c r="AD86" i="50"/>
  <c r="T85" i="50"/>
  <c r="AH85" i="50"/>
  <c r="F55" i="2"/>
  <c r="AE86" i="50"/>
  <c r="T86" i="50"/>
  <c r="F31" i="2"/>
  <c r="U86" i="50"/>
  <c r="G31" i="2"/>
  <c r="AG85" i="50"/>
  <c r="AC86" i="50"/>
  <c r="AI85" i="50"/>
  <c r="V86" i="50"/>
  <c r="H31" i="2"/>
  <c r="AE85" i="50"/>
  <c r="AC85" i="50"/>
  <c r="AD85" i="50"/>
  <c r="AF86" i="50"/>
  <c r="V85" i="50"/>
  <c r="U85" i="50"/>
  <c r="L83" i="50"/>
  <c r="AK86" i="50"/>
  <c r="S83" i="50"/>
  <c r="W85" i="50"/>
  <c r="W83" i="50"/>
  <c r="I41" i="2" s="1"/>
  <c r="S82" i="50"/>
  <c r="I55" i="2" l="1"/>
  <c r="S86" i="50"/>
  <c r="AJ85" i="50"/>
  <c r="AB85" i="50"/>
  <c r="S85" i="50"/>
  <c r="L86" i="50"/>
  <c r="AB86" i="50"/>
  <c r="AK85" i="50"/>
  <c r="W86" i="50"/>
  <c r="I31" i="2"/>
  <c r="AJ86" i="50"/>
  <c r="C5" i="41"/>
  <c r="C5" i="40"/>
  <c r="C5" i="39"/>
  <c r="C3" i="23"/>
  <c r="C2" i="23"/>
  <c r="N51" i="4"/>
  <c r="N63" i="4"/>
  <c r="I47" i="2"/>
  <c r="H82" i="3"/>
  <c r="L81" i="3"/>
  <c r="M76" i="3"/>
  <c r="K76" i="3"/>
  <c r="J76" i="3"/>
  <c r="I76" i="3"/>
  <c r="L75" i="3"/>
  <c r="H89" i="3"/>
  <c r="M70" i="3"/>
  <c r="K70" i="3"/>
  <c r="J70" i="3"/>
  <c r="I70" i="3"/>
  <c r="H70" i="3"/>
  <c r="L69" i="3"/>
  <c r="O69" i="3" s="1"/>
  <c r="M40" i="3"/>
  <c r="M41" i="3" s="1"/>
  <c r="K40" i="3"/>
  <c r="J40" i="3"/>
  <c r="J41" i="3" s="1"/>
  <c r="I40" i="3"/>
  <c r="H40" i="3"/>
  <c r="H41" i="3" s="1"/>
  <c r="L39" i="3"/>
  <c r="L12" i="3"/>
  <c r="K121" i="35" s="1"/>
  <c r="K27" i="3"/>
  <c r="J27" i="3"/>
  <c r="I27" i="3"/>
  <c r="L26" i="3"/>
  <c r="L25" i="3"/>
  <c r="K41" i="3" l="1"/>
  <c r="I41" i="3"/>
  <c r="N89" i="15"/>
  <c r="Q89" i="15" s="1"/>
  <c r="N106" i="15"/>
  <c r="Q106" i="15" s="1"/>
  <c r="U124" i="15"/>
  <c r="F118" i="15"/>
  <c r="T120" i="15"/>
  <c r="T121" i="15"/>
  <c r="T122" i="15"/>
  <c r="G120" i="15"/>
  <c r="F120" i="15"/>
  <c r="J120" i="15"/>
  <c r="U113" i="15"/>
  <c r="L113" i="15"/>
  <c r="L122" i="15" s="1"/>
  <c r="M113" i="15"/>
  <c r="O113" i="15"/>
  <c r="P113" i="15"/>
  <c r="H95" i="2" s="1"/>
  <c r="K113" i="15"/>
  <c r="K122" i="15" s="1"/>
  <c r="I113" i="15"/>
  <c r="I122" i="15" s="1"/>
  <c r="H113" i="15"/>
  <c r="H122" i="15" s="1"/>
  <c r="C113" i="15"/>
  <c r="C122" i="15" s="1"/>
  <c r="T111" i="15"/>
  <c r="N111" i="15"/>
  <c r="Q111" i="15" s="1"/>
  <c r="T110" i="15"/>
  <c r="N110" i="15"/>
  <c r="Q110" i="15" s="1"/>
  <c r="T109" i="15"/>
  <c r="N109" i="15"/>
  <c r="Q109" i="15" s="1"/>
  <c r="N108" i="15"/>
  <c r="Q108" i="15" s="1"/>
  <c r="N107" i="15"/>
  <c r="T93" i="15"/>
  <c r="U91" i="15"/>
  <c r="L91" i="15"/>
  <c r="L121" i="15" s="1"/>
  <c r="M91" i="15"/>
  <c r="O91" i="15"/>
  <c r="P91" i="15"/>
  <c r="H94" i="2" s="1"/>
  <c r="K91" i="15"/>
  <c r="K121" i="15" s="1"/>
  <c r="I91" i="15"/>
  <c r="I121" i="15" s="1"/>
  <c r="H91" i="15"/>
  <c r="H121" i="15" s="1"/>
  <c r="C91" i="15"/>
  <c r="C121" i="15" s="1"/>
  <c r="N59" i="15"/>
  <c r="Q59" i="15" s="1"/>
  <c r="N58" i="15"/>
  <c r="Q58" i="15" s="1"/>
  <c r="N55" i="15"/>
  <c r="Q55" i="15" s="1"/>
  <c r="U61" i="15"/>
  <c r="L61" i="15"/>
  <c r="L120" i="15" s="1"/>
  <c r="M61" i="15"/>
  <c r="O61" i="15"/>
  <c r="P61" i="15"/>
  <c r="K61" i="15"/>
  <c r="K120" i="15" s="1"/>
  <c r="I61" i="15"/>
  <c r="I120" i="15" s="1"/>
  <c r="H61" i="15"/>
  <c r="H120" i="15" s="1"/>
  <c r="C61" i="15"/>
  <c r="C120" i="15" s="1"/>
  <c r="T89" i="15"/>
  <c r="T63" i="15"/>
  <c r="T59" i="15"/>
  <c r="T58" i="15"/>
  <c r="T57" i="15"/>
  <c r="N57" i="15"/>
  <c r="Q57" i="15" s="1"/>
  <c r="T56" i="15"/>
  <c r="N56" i="15"/>
  <c r="Q56" i="15" s="1"/>
  <c r="T55" i="15"/>
  <c r="J21" i="6"/>
  <c r="Q61" i="15" l="1"/>
  <c r="I93" i="2" s="1"/>
  <c r="Q91" i="15"/>
  <c r="Q121" i="15" s="1"/>
  <c r="O120" i="15"/>
  <c r="G93" i="2"/>
  <c r="N113" i="15"/>
  <c r="F95" i="2" s="1"/>
  <c r="Q107" i="15"/>
  <c r="Q113" i="15" s="1"/>
  <c r="O122" i="15"/>
  <c r="G95" i="2"/>
  <c r="O121" i="15"/>
  <c r="G94" i="2"/>
  <c r="P120" i="15"/>
  <c r="H93" i="2"/>
  <c r="I90" i="15"/>
  <c r="L90" i="15"/>
  <c r="T112" i="15"/>
  <c r="T90" i="15"/>
  <c r="M120" i="15"/>
  <c r="Q120" i="15"/>
  <c r="P121" i="15"/>
  <c r="T60" i="15"/>
  <c r="N91" i="15"/>
  <c r="F94" i="2" s="1"/>
  <c r="P90" i="15"/>
  <c r="U90" i="15"/>
  <c r="N90" i="15"/>
  <c r="M121" i="15"/>
  <c r="P122" i="15"/>
  <c r="M122" i="15"/>
  <c r="H60" i="15"/>
  <c r="K60" i="15"/>
  <c r="P60" i="15"/>
  <c r="N60" i="15"/>
  <c r="L60" i="15"/>
  <c r="U60" i="15"/>
  <c r="P112" i="15"/>
  <c r="N112" i="15"/>
  <c r="L112" i="15"/>
  <c r="U112" i="15"/>
  <c r="C60" i="15"/>
  <c r="I60" i="15"/>
  <c r="O60" i="15"/>
  <c r="M60" i="15"/>
  <c r="Q60" i="15"/>
  <c r="C90" i="15"/>
  <c r="H90" i="15"/>
  <c r="K90" i="15"/>
  <c r="O90" i="15"/>
  <c r="M90" i="15"/>
  <c r="Q90" i="15"/>
  <c r="C112" i="15"/>
  <c r="H112" i="15"/>
  <c r="I112" i="15"/>
  <c r="K112" i="15"/>
  <c r="Q112" i="15"/>
  <c r="O112" i="15"/>
  <c r="M112" i="15"/>
  <c r="N61" i="15"/>
  <c r="F93" i="2" s="1"/>
  <c r="N121" i="15" l="1"/>
  <c r="Q122" i="15"/>
  <c r="I95" i="2"/>
  <c r="N122" i="15"/>
  <c r="N120" i="15"/>
  <c r="P10" i="38"/>
  <c r="P11" i="38"/>
  <c r="P12" i="38"/>
  <c r="P13" i="38"/>
  <c r="AG47" i="23" l="1"/>
  <c r="AG46" i="23"/>
  <c r="AG45" i="23"/>
  <c r="AG44" i="23"/>
  <c r="AG43" i="23"/>
  <c r="AG42" i="23"/>
  <c r="AG37" i="23"/>
  <c r="AG36" i="23"/>
  <c r="AG35" i="23"/>
  <c r="AG34" i="23"/>
  <c r="AG33" i="23"/>
  <c r="AG32" i="23"/>
  <c r="AG27" i="23"/>
  <c r="AG26" i="23"/>
  <c r="AG25" i="23"/>
  <c r="AG24" i="23"/>
  <c r="AG23" i="23"/>
  <c r="AG22" i="23"/>
  <c r="AG13" i="23"/>
  <c r="AG14" i="23"/>
  <c r="AG15" i="23"/>
  <c r="AG16" i="23"/>
  <c r="AG17" i="23"/>
  <c r="AG12" i="23"/>
  <c r="AI49" i="23"/>
  <c r="AH49" i="23"/>
  <c r="AF49" i="23"/>
  <c r="AE49" i="23"/>
  <c r="AD49" i="23"/>
  <c r="AC49" i="23"/>
  <c r="AB49" i="23"/>
  <c r="AA49" i="23"/>
  <c r="U49" i="23"/>
  <c r="T49" i="23"/>
  <c r="R49" i="23"/>
  <c r="P49" i="23"/>
  <c r="O49" i="23"/>
  <c r="N49" i="23"/>
  <c r="M49" i="23"/>
  <c r="L49" i="23"/>
  <c r="I49" i="23"/>
  <c r="H49" i="23"/>
  <c r="AI39" i="23"/>
  <c r="AH39" i="23"/>
  <c r="AF39" i="23"/>
  <c r="AE39" i="23"/>
  <c r="AD39" i="23"/>
  <c r="AC39" i="23"/>
  <c r="AB39" i="23"/>
  <c r="AA39" i="23"/>
  <c r="U39" i="23"/>
  <c r="T39" i="23"/>
  <c r="R39" i="23"/>
  <c r="P39" i="23"/>
  <c r="O39" i="23"/>
  <c r="N39" i="23"/>
  <c r="M39" i="23"/>
  <c r="L39" i="23"/>
  <c r="I39" i="23"/>
  <c r="H39" i="23"/>
  <c r="AI29" i="23"/>
  <c r="AH29" i="23"/>
  <c r="AF29" i="23"/>
  <c r="AE29" i="23"/>
  <c r="AD29" i="23"/>
  <c r="AC29" i="23"/>
  <c r="AB29" i="23"/>
  <c r="AA29" i="23"/>
  <c r="U29" i="23"/>
  <c r="T29" i="23"/>
  <c r="R29" i="23"/>
  <c r="P29" i="23"/>
  <c r="O29" i="23"/>
  <c r="N29" i="23"/>
  <c r="M29" i="23"/>
  <c r="L29" i="23"/>
  <c r="I29" i="23"/>
  <c r="H29" i="23"/>
  <c r="AI19" i="23"/>
  <c r="AI52" i="23" s="1"/>
  <c r="AH19" i="23"/>
  <c r="AF19" i="23"/>
  <c r="AE19" i="23"/>
  <c r="AD19" i="23"/>
  <c r="AD52" i="23" s="1"/>
  <c r="AC19" i="23"/>
  <c r="AB19" i="23"/>
  <c r="AA19" i="23"/>
  <c r="U19" i="23"/>
  <c r="T19" i="23"/>
  <c r="R19" i="23"/>
  <c r="P19" i="23"/>
  <c r="O19" i="23"/>
  <c r="N19" i="23"/>
  <c r="M19" i="23"/>
  <c r="L19" i="23"/>
  <c r="I19" i="23"/>
  <c r="H19" i="23"/>
  <c r="AG12" i="22"/>
  <c r="AG13" i="22"/>
  <c r="AG14" i="22"/>
  <c r="AG15" i="22"/>
  <c r="AG16" i="22"/>
  <c r="AG11" i="22"/>
  <c r="AI18" i="22"/>
  <c r="AH18" i="22"/>
  <c r="AF18" i="22"/>
  <c r="AE18" i="22"/>
  <c r="AD18" i="22"/>
  <c r="AC18" i="22"/>
  <c r="AB18" i="22"/>
  <c r="AA18" i="22"/>
  <c r="U18" i="22"/>
  <c r="T18" i="22"/>
  <c r="R18" i="22"/>
  <c r="P18" i="22"/>
  <c r="O18" i="22"/>
  <c r="N18" i="22"/>
  <c r="K18" i="22"/>
  <c r="J18" i="22"/>
  <c r="AF52" i="23" l="1"/>
  <c r="AG49" i="23"/>
  <c r="AG18" i="22"/>
  <c r="AA52" i="23"/>
  <c r="AE52" i="23"/>
  <c r="H52" i="23"/>
  <c r="N52" i="23"/>
  <c r="T52" i="23"/>
  <c r="G77" i="2" s="1"/>
  <c r="AC52" i="23"/>
  <c r="AH52" i="23"/>
  <c r="P52" i="23"/>
  <c r="R52" i="23"/>
  <c r="AG19" i="23"/>
  <c r="AG39" i="23"/>
  <c r="AG29" i="23"/>
  <c r="I52" i="23"/>
  <c r="L52" i="23"/>
  <c r="M52" i="23"/>
  <c r="O52" i="23"/>
  <c r="U52" i="23"/>
  <c r="H77" i="2" s="1"/>
  <c r="AB52" i="23"/>
  <c r="F76" i="2"/>
  <c r="AG52" i="23" l="1"/>
  <c r="I23" i="19"/>
  <c r="AH13" i="19" l="1"/>
  <c r="AH14" i="19"/>
  <c r="AH15" i="19"/>
  <c r="AH16" i="19"/>
  <c r="AH17" i="19"/>
  <c r="AH18" i="19"/>
  <c r="AH19" i="19"/>
  <c r="AH20" i="19"/>
  <c r="AH21" i="19"/>
  <c r="N15" i="15" l="1"/>
  <c r="Q15" i="15" s="1"/>
  <c r="N16" i="15"/>
  <c r="Q16" i="15" s="1"/>
  <c r="N18" i="15"/>
  <c r="Q18" i="15" s="1"/>
  <c r="N34" i="15"/>
  <c r="Q34" i="15" s="1"/>
  <c r="N35" i="15"/>
  <c r="Q35" i="15" s="1"/>
  <c r="N36" i="15"/>
  <c r="Q36" i="15" s="1"/>
  <c r="N37" i="15"/>
  <c r="Q37" i="15" s="1"/>
  <c r="N38" i="15"/>
  <c r="Q38" i="15" s="1"/>
  <c r="N33" i="15"/>
  <c r="Q33" i="15" s="1"/>
  <c r="N25" i="15"/>
  <c r="Q25" i="15" s="1"/>
  <c r="N26" i="15"/>
  <c r="Q26" i="15" s="1"/>
  <c r="N27" i="15"/>
  <c r="Q27" i="15" s="1"/>
  <c r="N28" i="15"/>
  <c r="Q28" i="15" s="1"/>
  <c r="N24" i="15"/>
  <c r="Q24" i="15" s="1"/>
  <c r="J118" i="15"/>
  <c r="D118" i="15"/>
  <c r="E118" i="15"/>
  <c r="G118" i="15"/>
  <c r="D117" i="15"/>
  <c r="E117" i="15"/>
  <c r="F117" i="15"/>
  <c r="G117" i="15"/>
  <c r="J117" i="15"/>
  <c r="D116" i="15"/>
  <c r="E116" i="15"/>
  <c r="F116" i="15"/>
  <c r="G116" i="15"/>
  <c r="J116" i="15"/>
  <c r="U40" i="15"/>
  <c r="P40" i="15"/>
  <c r="H90" i="2" s="1"/>
  <c r="O40" i="15"/>
  <c r="G90" i="2" s="1"/>
  <c r="M40" i="15"/>
  <c r="L40" i="15"/>
  <c r="L118" i="15" s="1"/>
  <c r="K40" i="15"/>
  <c r="K118" i="15" s="1"/>
  <c r="I40" i="15"/>
  <c r="I118" i="15" s="1"/>
  <c r="C118" i="15"/>
  <c r="U30" i="15"/>
  <c r="K30" i="15"/>
  <c r="K117" i="15" s="1"/>
  <c r="H30" i="15"/>
  <c r="H117" i="15" s="1"/>
  <c r="C30" i="15"/>
  <c r="C117" i="15" s="1"/>
  <c r="Q40" i="15" l="1"/>
  <c r="I90" i="2" s="1"/>
  <c r="O118" i="15"/>
  <c r="M118" i="15"/>
  <c r="P118" i="15"/>
  <c r="AF75" i="14"/>
  <c r="Y65" i="14"/>
  <c r="Z65" i="14"/>
  <c r="AA65" i="14"/>
  <c r="AB65" i="14"/>
  <c r="AC65" i="14"/>
  <c r="AD65" i="14"/>
  <c r="AE65" i="14"/>
  <c r="AF65" i="14"/>
  <c r="X65" i="14"/>
  <c r="V65" i="14"/>
  <c r="J65" i="14"/>
  <c r="K65" i="14"/>
  <c r="L65" i="14"/>
  <c r="M65" i="14"/>
  <c r="N65" i="14"/>
  <c r="O65" i="14"/>
  <c r="F86" i="2" s="1"/>
  <c r="P65" i="14"/>
  <c r="G86" i="2" s="1"/>
  <c r="Q65" i="14"/>
  <c r="H86" i="2" s="1"/>
  <c r="I65" i="14"/>
  <c r="C65" i="14"/>
  <c r="Y55" i="14"/>
  <c r="Z55" i="14"/>
  <c r="AA55" i="14"/>
  <c r="AB55" i="14"/>
  <c r="AC55" i="14"/>
  <c r="AD55" i="14"/>
  <c r="AE55" i="14"/>
  <c r="AF55" i="14"/>
  <c r="X55" i="14"/>
  <c r="U53" i="14"/>
  <c r="J55" i="14"/>
  <c r="K55" i="14"/>
  <c r="L55" i="14"/>
  <c r="M55" i="14"/>
  <c r="N55" i="14"/>
  <c r="O55" i="14"/>
  <c r="F85" i="2" s="1"/>
  <c r="P55" i="14"/>
  <c r="G85" i="2" s="1"/>
  <c r="Q55" i="14"/>
  <c r="H85" i="2" s="1"/>
  <c r="V55" i="14"/>
  <c r="I55" i="14"/>
  <c r="C55" i="14"/>
  <c r="Y44" i="14"/>
  <c r="Z44" i="14"/>
  <c r="AA44" i="14"/>
  <c r="AB44" i="14"/>
  <c r="AC44" i="14"/>
  <c r="AE44" i="14"/>
  <c r="AF44" i="14"/>
  <c r="X44" i="14"/>
  <c r="V44" i="14"/>
  <c r="U41" i="14"/>
  <c r="U40" i="14"/>
  <c r="U39" i="14"/>
  <c r="U38" i="14"/>
  <c r="J44" i="14"/>
  <c r="K44" i="14"/>
  <c r="L44" i="14"/>
  <c r="M44" i="14"/>
  <c r="N44" i="14"/>
  <c r="O44" i="14"/>
  <c r="P44" i="14"/>
  <c r="Q44" i="14"/>
  <c r="I44" i="14"/>
  <c r="C44" i="14"/>
  <c r="AB75" i="14" s="1"/>
  <c r="Y34" i="14"/>
  <c r="Z34" i="14"/>
  <c r="AA34" i="14"/>
  <c r="AB34" i="14"/>
  <c r="AC34" i="14"/>
  <c r="AD34" i="14"/>
  <c r="AE34" i="14"/>
  <c r="AF34" i="14"/>
  <c r="X34" i="14"/>
  <c r="J34" i="14"/>
  <c r="K34" i="14"/>
  <c r="L34" i="14"/>
  <c r="M34" i="14"/>
  <c r="N34" i="14"/>
  <c r="O34" i="14"/>
  <c r="F83" i="2" s="1"/>
  <c r="P34" i="14"/>
  <c r="G83" i="2" s="1"/>
  <c r="Q34" i="14"/>
  <c r="H83" i="2" s="1"/>
  <c r="V34" i="14"/>
  <c r="I34" i="14"/>
  <c r="C34" i="14"/>
  <c r="U31" i="14"/>
  <c r="U30" i="14"/>
  <c r="U29" i="14"/>
  <c r="U28" i="14"/>
  <c r="U27" i="14"/>
  <c r="U26" i="14"/>
  <c r="U25" i="14"/>
  <c r="Y20" i="14"/>
  <c r="Z20" i="14"/>
  <c r="AA20" i="14"/>
  <c r="AB20" i="14"/>
  <c r="AB68" i="14" s="1"/>
  <c r="AC20" i="14"/>
  <c r="AD20" i="14"/>
  <c r="AE20" i="14"/>
  <c r="AF20" i="14"/>
  <c r="AF68" i="14" s="1"/>
  <c r="X20" i="14"/>
  <c r="X68" i="14" s="1"/>
  <c r="J20" i="14"/>
  <c r="K20" i="14"/>
  <c r="L20" i="14"/>
  <c r="L68" i="14" s="1"/>
  <c r="M20" i="14"/>
  <c r="N20" i="14"/>
  <c r="O20" i="14"/>
  <c r="P20" i="14"/>
  <c r="Q20" i="14"/>
  <c r="I20" i="14"/>
  <c r="C20" i="14"/>
  <c r="C68" i="14" s="1"/>
  <c r="V20" i="14"/>
  <c r="V68" i="14" s="1"/>
  <c r="U16" i="14"/>
  <c r="U15" i="14"/>
  <c r="U14" i="14"/>
  <c r="AB67" i="17"/>
  <c r="AB66" i="17"/>
  <c r="AB65" i="17"/>
  <c r="AB64" i="17"/>
  <c r="AB63" i="17"/>
  <c r="AB58" i="17"/>
  <c r="AB57" i="17"/>
  <c r="AB56" i="17"/>
  <c r="AB55" i="17"/>
  <c r="AB54" i="17"/>
  <c r="AB49" i="17"/>
  <c r="AB48" i="17"/>
  <c r="AB47" i="17"/>
  <c r="AB46" i="17"/>
  <c r="AB45" i="17"/>
  <c r="AB39" i="17"/>
  <c r="AB38" i="17"/>
  <c r="AB37" i="17"/>
  <c r="AB36" i="17"/>
  <c r="AB35" i="17"/>
  <c r="AB30" i="17"/>
  <c r="AB29" i="17"/>
  <c r="AB28" i="17"/>
  <c r="AB27" i="17"/>
  <c r="AB26" i="17"/>
  <c r="AD14" i="17"/>
  <c r="AB15" i="17"/>
  <c r="AB16" i="17"/>
  <c r="AB17" i="17"/>
  <c r="AB18" i="17"/>
  <c r="AB19" i="17"/>
  <c r="AB20" i="17"/>
  <c r="AB14" i="17"/>
  <c r="X69" i="17"/>
  <c r="Y69" i="17"/>
  <c r="Z69" i="17"/>
  <c r="AA69" i="17"/>
  <c r="AE69" i="17"/>
  <c r="W69" i="17"/>
  <c r="N69" i="17"/>
  <c r="O69" i="17"/>
  <c r="F40" i="2" s="1"/>
  <c r="P69" i="17"/>
  <c r="G40" i="2" s="1"/>
  <c r="Q69" i="17"/>
  <c r="H40" i="2" s="1"/>
  <c r="R69" i="17"/>
  <c r="I40" i="2" s="1"/>
  <c r="M69" i="17"/>
  <c r="I69" i="17"/>
  <c r="X60" i="17"/>
  <c r="Y60" i="17"/>
  <c r="Z60" i="17"/>
  <c r="AA60" i="17"/>
  <c r="AE60" i="17"/>
  <c r="W60" i="17"/>
  <c r="N60" i="17"/>
  <c r="O60" i="17"/>
  <c r="F39" i="2" s="1"/>
  <c r="P60" i="17"/>
  <c r="G39" i="2" s="1"/>
  <c r="Q60" i="17"/>
  <c r="H39" i="2" s="1"/>
  <c r="R60" i="17"/>
  <c r="I39" i="2" s="1"/>
  <c r="M60" i="17"/>
  <c r="I60" i="17"/>
  <c r="X51" i="17"/>
  <c r="Y51" i="17"/>
  <c r="Z51" i="17"/>
  <c r="AA51" i="17"/>
  <c r="AE51" i="17"/>
  <c r="AE74" i="17" s="1"/>
  <c r="W51" i="17"/>
  <c r="W74" i="17" s="1"/>
  <c r="N51" i="17"/>
  <c r="O51" i="17"/>
  <c r="P51" i="17"/>
  <c r="Q51" i="17"/>
  <c r="R51" i="17"/>
  <c r="M51" i="17"/>
  <c r="I51" i="17"/>
  <c r="X41" i="17"/>
  <c r="Y41" i="17"/>
  <c r="Z41" i="17"/>
  <c r="AA41" i="17"/>
  <c r="AE41" i="17"/>
  <c r="H61" i="2" s="1"/>
  <c r="I61" i="2" s="1"/>
  <c r="W41" i="17"/>
  <c r="N41" i="17"/>
  <c r="O41" i="17"/>
  <c r="F30" i="2" s="1"/>
  <c r="P41" i="17"/>
  <c r="G30" i="2" s="1"/>
  <c r="Q41" i="17"/>
  <c r="H30" i="2" s="1"/>
  <c r="R41" i="17"/>
  <c r="I30" i="2" s="1"/>
  <c r="M41" i="17"/>
  <c r="I41" i="17"/>
  <c r="AE32" i="17"/>
  <c r="H60" i="2" s="1"/>
  <c r="I60" i="2" s="1"/>
  <c r="X32" i="17"/>
  <c r="Y32" i="17"/>
  <c r="Z32" i="17"/>
  <c r="AA32" i="17"/>
  <c r="W32" i="17"/>
  <c r="N32" i="17"/>
  <c r="O32" i="17"/>
  <c r="F29" i="2" s="1"/>
  <c r="P32" i="17"/>
  <c r="G29" i="2" s="1"/>
  <c r="Q32" i="17"/>
  <c r="H29" i="2" s="1"/>
  <c r="R32" i="17"/>
  <c r="I29" i="2" s="1"/>
  <c r="M32" i="17"/>
  <c r="I32" i="17"/>
  <c r="X22" i="17"/>
  <c r="Y22" i="17"/>
  <c r="Z22" i="17"/>
  <c r="AA22" i="17"/>
  <c r="AE22" i="17"/>
  <c r="W22" i="17"/>
  <c r="N22" i="17"/>
  <c r="N73" i="17" s="1"/>
  <c r="O22" i="17"/>
  <c r="P22" i="17"/>
  <c r="Q22" i="17"/>
  <c r="R22" i="17"/>
  <c r="M22" i="17"/>
  <c r="I22" i="17"/>
  <c r="AI124" i="8"/>
  <c r="AI128" i="8"/>
  <c r="AI127" i="8"/>
  <c r="AI126" i="8"/>
  <c r="AI125" i="8"/>
  <c r="AI119" i="8"/>
  <c r="AI118" i="8"/>
  <c r="AI117" i="8"/>
  <c r="AI116" i="8"/>
  <c r="AI115" i="8"/>
  <c r="AI110" i="8"/>
  <c r="AI109" i="8"/>
  <c r="AI108" i="8"/>
  <c r="AI107" i="8"/>
  <c r="AI106" i="8"/>
  <c r="AI100" i="8"/>
  <c r="AI99" i="8"/>
  <c r="AI98" i="8"/>
  <c r="AI97" i="8"/>
  <c r="AI96" i="8"/>
  <c r="AI91" i="8"/>
  <c r="AI90" i="8"/>
  <c r="AI89" i="8"/>
  <c r="AI88" i="8"/>
  <c r="AI87" i="8"/>
  <c r="AI86" i="8"/>
  <c r="AI81" i="8"/>
  <c r="AI80" i="8"/>
  <c r="AI79" i="8"/>
  <c r="AI78" i="8"/>
  <c r="AI77" i="8"/>
  <c r="AI76" i="8"/>
  <c r="AI67" i="8"/>
  <c r="AI68" i="8"/>
  <c r="AI69" i="8"/>
  <c r="AI70" i="8"/>
  <c r="AI66" i="8"/>
  <c r="AI57" i="8"/>
  <c r="AI58" i="8"/>
  <c r="AI59" i="8"/>
  <c r="AI60" i="8"/>
  <c r="AI56" i="8"/>
  <c r="AI47" i="8"/>
  <c r="AI48" i="8"/>
  <c r="AI49" i="8"/>
  <c r="AI50" i="8"/>
  <c r="AI52" i="8" s="1"/>
  <c r="AI46" i="8"/>
  <c r="AK36" i="8"/>
  <c r="AI37" i="8"/>
  <c r="AI38" i="8"/>
  <c r="AI39" i="8"/>
  <c r="AI40" i="8"/>
  <c r="AI36" i="8"/>
  <c r="AK27" i="8"/>
  <c r="AK28" i="8"/>
  <c r="AK29" i="8"/>
  <c r="AK30" i="8"/>
  <c r="AI27" i="8"/>
  <c r="AI28" i="8"/>
  <c r="AI29" i="8"/>
  <c r="AI30" i="8"/>
  <c r="AK26" i="8"/>
  <c r="AI26" i="8"/>
  <c r="AI15" i="8"/>
  <c r="AI16" i="8"/>
  <c r="AI17" i="8"/>
  <c r="AI18" i="8"/>
  <c r="AI19" i="8"/>
  <c r="AI20" i="8"/>
  <c r="AE130" i="8"/>
  <c r="AF130" i="8"/>
  <c r="AG130" i="8"/>
  <c r="AH130" i="8"/>
  <c r="AL130" i="8"/>
  <c r="H54" i="2" s="1"/>
  <c r="AD130" i="8"/>
  <c r="P130" i="8"/>
  <c r="R130" i="8"/>
  <c r="U130" i="8"/>
  <c r="V130" i="8"/>
  <c r="F36" i="2" s="1"/>
  <c r="W130" i="8"/>
  <c r="G36" i="2" s="1"/>
  <c r="X130" i="8"/>
  <c r="H36" i="2" s="1"/>
  <c r="Y130" i="8"/>
  <c r="I36" i="2" s="1"/>
  <c r="N130" i="8"/>
  <c r="K130" i="8"/>
  <c r="I130" i="8"/>
  <c r="AE121" i="8"/>
  <c r="AF121" i="8"/>
  <c r="AG121" i="8"/>
  <c r="AH121" i="8"/>
  <c r="AL121" i="8"/>
  <c r="AD121" i="8"/>
  <c r="P121" i="8"/>
  <c r="R121" i="8"/>
  <c r="U121" i="8"/>
  <c r="V121" i="8"/>
  <c r="F35" i="2" s="1"/>
  <c r="W121" i="8"/>
  <c r="G35" i="2" s="1"/>
  <c r="X121" i="8"/>
  <c r="H35" i="2" s="1"/>
  <c r="Y121" i="8"/>
  <c r="I35" i="2" s="1"/>
  <c r="N121" i="8"/>
  <c r="K121" i="8"/>
  <c r="I121" i="8"/>
  <c r="AE112" i="8"/>
  <c r="AF112" i="8"/>
  <c r="AG112" i="8"/>
  <c r="AH112" i="8"/>
  <c r="AL112" i="8"/>
  <c r="AD112" i="8"/>
  <c r="P112" i="8"/>
  <c r="R112" i="8"/>
  <c r="U112" i="8"/>
  <c r="V112" i="8"/>
  <c r="F34" i="2" s="1"/>
  <c r="F33" i="2" s="1"/>
  <c r="W112" i="8"/>
  <c r="G34" i="2" s="1"/>
  <c r="X112" i="8"/>
  <c r="H34" i="2" s="1"/>
  <c r="Y112" i="8"/>
  <c r="I34" i="2" s="1"/>
  <c r="N112" i="8"/>
  <c r="K112" i="8"/>
  <c r="I112" i="8"/>
  <c r="AE102" i="8"/>
  <c r="AF102" i="8"/>
  <c r="AG102" i="8"/>
  <c r="AH102" i="8"/>
  <c r="AL102" i="8"/>
  <c r="AD102" i="8"/>
  <c r="P102" i="8"/>
  <c r="R102" i="8"/>
  <c r="U102" i="8"/>
  <c r="V102" i="8"/>
  <c r="F26" i="2" s="1"/>
  <c r="W102" i="8"/>
  <c r="G26" i="2" s="1"/>
  <c r="X102" i="8"/>
  <c r="H26" i="2" s="1"/>
  <c r="Y102" i="8"/>
  <c r="I26" i="2" s="1"/>
  <c r="N102" i="8"/>
  <c r="K102" i="8"/>
  <c r="I102" i="8"/>
  <c r="AE93" i="8"/>
  <c r="AF93" i="8"/>
  <c r="AG93" i="8"/>
  <c r="AH93" i="8"/>
  <c r="AL93" i="8"/>
  <c r="AD93" i="8"/>
  <c r="P93" i="8"/>
  <c r="R93" i="8"/>
  <c r="U93" i="8"/>
  <c r="V93" i="8"/>
  <c r="F25" i="2" s="1"/>
  <c r="W93" i="8"/>
  <c r="G25" i="2" s="1"/>
  <c r="X93" i="8"/>
  <c r="H25" i="2" s="1"/>
  <c r="Y93" i="8"/>
  <c r="I25" i="2" s="1"/>
  <c r="N93" i="8"/>
  <c r="K93" i="8"/>
  <c r="I93" i="8"/>
  <c r="AE83" i="8"/>
  <c r="AF83" i="8"/>
  <c r="AG83" i="8"/>
  <c r="AH83" i="8"/>
  <c r="AL83" i="8"/>
  <c r="AD83" i="8"/>
  <c r="P83" i="8"/>
  <c r="R83" i="8"/>
  <c r="U83" i="8"/>
  <c r="V83" i="8"/>
  <c r="F24" i="2" s="1"/>
  <c r="W83" i="8"/>
  <c r="G24" i="2" s="1"/>
  <c r="X83" i="8"/>
  <c r="H24" i="2" s="1"/>
  <c r="Y83" i="8"/>
  <c r="I24" i="2" s="1"/>
  <c r="N83" i="8"/>
  <c r="K83" i="8"/>
  <c r="I83" i="8"/>
  <c r="AE72" i="8"/>
  <c r="AF72" i="8"/>
  <c r="AG72" i="8"/>
  <c r="AH72" i="8"/>
  <c r="AL72" i="8"/>
  <c r="AD72" i="8"/>
  <c r="P72" i="8"/>
  <c r="R72" i="8"/>
  <c r="U72" i="8"/>
  <c r="V72" i="8"/>
  <c r="F21" i="2" s="1"/>
  <c r="W72" i="8"/>
  <c r="G21" i="2" s="1"/>
  <c r="X72" i="8"/>
  <c r="H21" i="2" s="1"/>
  <c r="Y72" i="8"/>
  <c r="I21" i="2" s="1"/>
  <c r="N72" i="8"/>
  <c r="K72" i="8"/>
  <c r="I72" i="8"/>
  <c r="AE62" i="8"/>
  <c r="AF62" i="8"/>
  <c r="AG62" i="8"/>
  <c r="AH62" i="8"/>
  <c r="AL62" i="8"/>
  <c r="AD62" i="8"/>
  <c r="P62" i="8"/>
  <c r="R62" i="8"/>
  <c r="U62" i="8"/>
  <c r="V62" i="8"/>
  <c r="F20" i="2" s="1"/>
  <c r="W62" i="8"/>
  <c r="G20" i="2" s="1"/>
  <c r="X62" i="8"/>
  <c r="H20" i="2" s="1"/>
  <c r="Y62" i="8"/>
  <c r="I20" i="2" s="1"/>
  <c r="N62" i="8"/>
  <c r="K62" i="8"/>
  <c r="I62" i="8"/>
  <c r="AE52" i="8"/>
  <c r="AF52" i="8"/>
  <c r="AG52" i="8"/>
  <c r="AH52" i="8"/>
  <c r="AL52" i="8"/>
  <c r="AD52" i="8"/>
  <c r="AE42" i="8"/>
  <c r="AF42" i="8"/>
  <c r="AG42" i="8"/>
  <c r="AH42" i="8"/>
  <c r="AI42" i="8"/>
  <c r="AL42" i="8"/>
  <c r="AD42" i="8"/>
  <c r="Y42" i="8"/>
  <c r="I17" i="2" s="1"/>
  <c r="P42" i="8"/>
  <c r="R42" i="8"/>
  <c r="U42" i="8"/>
  <c r="V42" i="8"/>
  <c r="F17" i="2" s="1"/>
  <c r="W42" i="8"/>
  <c r="G17" i="2" s="1"/>
  <c r="X42" i="8"/>
  <c r="H17" i="2" s="1"/>
  <c r="N42" i="8"/>
  <c r="K42" i="8"/>
  <c r="I42" i="8"/>
  <c r="AE32" i="8"/>
  <c r="AF32" i="8"/>
  <c r="AG32" i="8"/>
  <c r="AH32" i="8"/>
  <c r="AL32" i="8"/>
  <c r="AD32" i="8"/>
  <c r="Y32" i="8"/>
  <c r="I16" i="2" s="1"/>
  <c r="P32" i="8"/>
  <c r="R32" i="8"/>
  <c r="U32" i="8"/>
  <c r="V32" i="8"/>
  <c r="F16" i="2" s="1"/>
  <c r="W32" i="8"/>
  <c r="G16" i="2" s="1"/>
  <c r="X32" i="8"/>
  <c r="H16" i="2" s="1"/>
  <c r="N32" i="8"/>
  <c r="K32" i="8"/>
  <c r="K68" i="14" l="1"/>
  <c r="AI102" i="8"/>
  <c r="Q118" i="15"/>
  <c r="AI32" i="8"/>
  <c r="AI72" i="8"/>
  <c r="I74" i="17"/>
  <c r="AI83" i="8"/>
  <c r="M74" i="17"/>
  <c r="AE68" i="14"/>
  <c r="AA73" i="17"/>
  <c r="AC68" i="14"/>
  <c r="AA68" i="14"/>
  <c r="I73" i="17"/>
  <c r="AA74" i="17"/>
  <c r="N68" i="14"/>
  <c r="Z68" i="14"/>
  <c r="M73" i="17"/>
  <c r="M68" i="14"/>
  <c r="Y68" i="14"/>
  <c r="P68" i="14"/>
  <c r="G82" i="2"/>
  <c r="AE75" i="14"/>
  <c r="H84" i="2"/>
  <c r="AE73" i="17"/>
  <c r="AE75" i="17" s="1"/>
  <c r="H59" i="2"/>
  <c r="I59" i="2" s="1"/>
  <c r="I58" i="2" s="1"/>
  <c r="AD75" i="14"/>
  <c r="G84" i="2"/>
  <c r="Q68" i="14"/>
  <c r="H82" i="2"/>
  <c r="I68" i="14"/>
  <c r="J68" i="14"/>
  <c r="AC75" i="14"/>
  <c r="F84" i="2"/>
  <c r="O68" i="14"/>
  <c r="F82" i="2"/>
  <c r="W73" i="17"/>
  <c r="W75" i="17" s="1"/>
  <c r="AA75" i="17"/>
  <c r="X74" i="17"/>
  <c r="X73" i="17"/>
  <c r="X75" i="17" s="1"/>
  <c r="I75" i="17"/>
  <c r="I38" i="2"/>
  <c r="R74" i="17"/>
  <c r="Z74" i="17"/>
  <c r="I28" i="2"/>
  <c r="R73" i="17"/>
  <c r="R75" i="17" s="1"/>
  <c r="Z73" i="17"/>
  <c r="H38" i="2"/>
  <c r="Q74" i="17"/>
  <c r="Y74" i="17"/>
  <c r="H28" i="2"/>
  <c r="Q73" i="17"/>
  <c r="Y73" i="17"/>
  <c r="G38" i="2"/>
  <c r="P74" i="17"/>
  <c r="G28" i="2"/>
  <c r="P73" i="17"/>
  <c r="F38" i="2"/>
  <c r="O74" i="17"/>
  <c r="F28" i="2"/>
  <c r="O73" i="17"/>
  <c r="N74" i="17"/>
  <c r="N75" i="17" s="1"/>
  <c r="AB32" i="17"/>
  <c r="AB60" i="17"/>
  <c r="AB69" i="17"/>
  <c r="AK32" i="8"/>
  <c r="AI62" i="8"/>
  <c r="AI93" i="8"/>
  <c r="AI112" i="8"/>
  <c r="AB51" i="17"/>
  <c r="AI121" i="8"/>
  <c r="AI130" i="8"/>
  <c r="AB22" i="17"/>
  <c r="P52" i="8"/>
  <c r="R52" i="8"/>
  <c r="U52" i="8"/>
  <c r="V52" i="8"/>
  <c r="F19" i="2" s="1"/>
  <c r="F18" i="2" s="1"/>
  <c r="W52" i="8"/>
  <c r="G19" i="2" s="1"/>
  <c r="G18" i="2" s="1"/>
  <c r="X52" i="8"/>
  <c r="H19" i="2" s="1"/>
  <c r="Y52" i="8"/>
  <c r="I19" i="2" s="1"/>
  <c r="I18" i="2" s="1"/>
  <c r="N52" i="8"/>
  <c r="K52" i="8"/>
  <c r="I52" i="8"/>
  <c r="I22" i="8"/>
  <c r="I32" i="8"/>
  <c r="AE22" i="8"/>
  <c r="AF22" i="8"/>
  <c r="AG22" i="8"/>
  <c r="AH22" i="8"/>
  <c r="AI22" i="8"/>
  <c r="AD22" i="8"/>
  <c r="Y22" i="8"/>
  <c r="I15" i="2" s="1"/>
  <c r="I14" i="2" s="1"/>
  <c r="P22" i="8"/>
  <c r="R22" i="8"/>
  <c r="U22" i="8"/>
  <c r="V22" i="8"/>
  <c r="F15" i="2" s="1"/>
  <c r="F14" i="2" s="1"/>
  <c r="W22" i="8"/>
  <c r="G15" i="2" s="1"/>
  <c r="X22" i="8"/>
  <c r="H15" i="2" s="1"/>
  <c r="N22" i="8"/>
  <c r="K22" i="8"/>
  <c r="F13" i="2" l="1"/>
  <c r="M75" i="17"/>
  <c r="P75" i="17"/>
  <c r="O75" i="17"/>
  <c r="Y75" i="17"/>
  <c r="Q75" i="17"/>
  <c r="AB73" i="17"/>
  <c r="AB74" i="17"/>
  <c r="AB75" i="17" s="1"/>
  <c r="Z75" i="17"/>
  <c r="AG65" i="9"/>
  <c r="AG61" i="9"/>
  <c r="AG62" i="9"/>
  <c r="AG63" i="9"/>
  <c r="AG64" i="9"/>
  <c r="AG60" i="9"/>
  <c r="AG40" i="9"/>
  <c r="AG41" i="9"/>
  <c r="AG42" i="9"/>
  <c r="AG43" i="9"/>
  <c r="AG44" i="9"/>
  <c r="AG45" i="9"/>
  <c r="AG46" i="9"/>
  <c r="AG47" i="9"/>
  <c r="AG48" i="9"/>
  <c r="AG49" i="9"/>
  <c r="AG50" i="9"/>
  <c r="AG51" i="9"/>
  <c r="AG39" i="9"/>
  <c r="AG34" i="9"/>
  <c r="AG33" i="9"/>
  <c r="AG31" i="9"/>
  <c r="AG30" i="9"/>
  <c r="AG29" i="9"/>
  <c r="AG22" i="9"/>
  <c r="AG21" i="9"/>
  <c r="AG20" i="9"/>
  <c r="AG19" i="9"/>
  <c r="AG15" i="9"/>
  <c r="AG16" i="9"/>
  <c r="AG14" i="9"/>
  <c r="AB18" i="9"/>
  <c r="AC67" i="9"/>
  <c r="AD67" i="9"/>
  <c r="AE67" i="9"/>
  <c r="AF67" i="9"/>
  <c r="AI67" i="9"/>
  <c r="AJ67" i="9"/>
  <c r="AB67" i="9"/>
  <c r="AG67" i="9" l="1"/>
  <c r="F18" i="9"/>
  <c r="U32" i="14" l="1"/>
  <c r="U18" i="14"/>
  <c r="L13" i="3"/>
  <c r="O13" i="3" l="1"/>
  <c r="K12" i="7"/>
  <c r="K14" i="7"/>
  <c r="K15" i="7"/>
  <c r="K16" i="7"/>
  <c r="K17" i="7"/>
  <c r="K18" i="7"/>
  <c r="K19" i="7"/>
  <c r="K20" i="7"/>
  <c r="K11" i="7"/>
  <c r="AK115" i="8" l="1"/>
  <c r="S23" i="19"/>
  <c r="AJ23" i="19"/>
  <c r="AC23" i="19"/>
  <c r="AD23" i="19"/>
  <c r="AE23" i="19"/>
  <c r="AF23" i="19"/>
  <c r="AG23" i="19"/>
  <c r="AI23" i="19"/>
  <c r="AC22" i="19"/>
  <c r="AD22" i="19"/>
  <c r="AE22" i="19"/>
  <c r="AF22" i="19"/>
  <c r="AG22" i="19"/>
  <c r="AI22" i="19"/>
  <c r="AJ22" i="19"/>
  <c r="AB23" i="19"/>
  <c r="AB22" i="19"/>
  <c r="W16" i="19"/>
  <c r="W17" i="19"/>
  <c r="W18" i="19"/>
  <c r="W19" i="19"/>
  <c r="W20" i="19"/>
  <c r="V23" i="19"/>
  <c r="H99" i="2" s="1"/>
  <c r="U23" i="19"/>
  <c r="G99" i="2" s="1"/>
  <c r="T23" i="19"/>
  <c r="F99" i="2" s="1"/>
  <c r="F96" i="2" s="1"/>
  <c r="R23" i="19"/>
  <c r="W23" i="19"/>
  <c r="I99" i="2" s="1"/>
  <c r="I96" i="2" s="1"/>
  <c r="L23" i="19"/>
  <c r="L47" i="16"/>
  <c r="K47" i="16"/>
  <c r="J47" i="16"/>
  <c r="I47" i="16"/>
  <c r="H47" i="16"/>
  <c r="L31" i="16"/>
  <c r="K31" i="16"/>
  <c r="J31" i="16"/>
  <c r="H31" i="16"/>
  <c r="C31" i="16"/>
  <c r="C50" i="16" s="1"/>
  <c r="K20" i="15"/>
  <c r="Q30" i="15"/>
  <c r="P30" i="15"/>
  <c r="H89" i="2" s="1"/>
  <c r="O30" i="15"/>
  <c r="G89" i="2" s="1"/>
  <c r="L30" i="15"/>
  <c r="L117" i="15" s="1"/>
  <c r="H40" i="15"/>
  <c r="H118" i="15" s="1"/>
  <c r="U20" i="15"/>
  <c r="I30" i="15"/>
  <c r="I117" i="15" s="1"/>
  <c r="N20" i="15"/>
  <c r="F88" i="2" s="1"/>
  <c r="M20" i="15"/>
  <c r="L20" i="15"/>
  <c r="T14" i="15"/>
  <c r="I20" i="15"/>
  <c r="R58" i="14"/>
  <c r="R59" i="14"/>
  <c r="R60" i="14"/>
  <c r="R61" i="14"/>
  <c r="R62" i="14"/>
  <c r="R57" i="14"/>
  <c r="R49" i="14"/>
  <c r="R50" i="14"/>
  <c r="R51" i="14"/>
  <c r="R52" i="14"/>
  <c r="R53" i="14"/>
  <c r="R48" i="14"/>
  <c r="R42" i="14"/>
  <c r="R41" i="14"/>
  <c r="R40" i="14"/>
  <c r="R39" i="14"/>
  <c r="R38" i="14"/>
  <c r="R37" i="14"/>
  <c r="R32" i="14"/>
  <c r="R31" i="14"/>
  <c r="R25" i="14"/>
  <c r="R26" i="14"/>
  <c r="R27" i="14"/>
  <c r="R28" i="14"/>
  <c r="R29" i="14"/>
  <c r="R30" i="14"/>
  <c r="R24" i="14"/>
  <c r="R15" i="14"/>
  <c r="R16" i="14"/>
  <c r="R17" i="14"/>
  <c r="R18" i="14"/>
  <c r="AH22" i="19" l="1"/>
  <c r="AH23" i="19" s="1"/>
  <c r="H50" i="16"/>
  <c r="R44" i="14"/>
  <c r="I84" i="2" s="1"/>
  <c r="Q117" i="15"/>
  <c r="I50" i="16"/>
  <c r="L116" i="15"/>
  <c r="L124" i="15" s="1"/>
  <c r="K116" i="15"/>
  <c r="K124" i="15" s="1"/>
  <c r="I116" i="15"/>
  <c r="I124" i="15" s="1"/>
  <c r="M116" i="15"/>
  <c r="O117" i="15"/>
  <c r="N116" i="15"/>
  <c r="P117" i="15"/>
  <c r="R65" i="14"/>
  <c r="I86" i="2" s="1"/>
  <c r="J50" i="16"/>
  <c r="G92" i="2" s="1"/>
  <c r="R20" i="14"/>
  <c r="I82" i="2" s="1"/>
  <c r="K50" i="16"/>
  <c r="H92" i="2" s="1"/>
  <c r="R34" i="14"/>
  <c r="I83" i="2" s="1"/>
  <c r="R55" i="14"/>
  <c r="I85" i="2" s="1"/>
  <c r="L50" i="16"/>
  <c r="N40" i="15"/>
  <c r="F90" i="2" s="1"/>
  <c r="N30" i="15"/>
  <c r="F89" i="2" s="1"/>
  <c r="M30" i="15"/>
  <c r="F87" i="2" l="1"/>
  <c r="I81" i="2"/>
  <c r="AF74" i="14"/>
  <c r="M117" i="15"/>
  <c r="M124" i="15" s="1"/>
  <c r="N117" i="15"/>
  <c r="N118" i="15"/>
  <c r="R68" i="14"/>
  <c r="Q43" i="23"/>
  <c r="S43" i="23" s="1"/>
  <c r="V43" i="23" s="1"/>
  <c r="Q44" i="23"/>
  <c r="S44" i="23" s="1"/>
  <c r="V44" i="23" s="1"/>
  <c r="Q45" i="23"/>
  <c r="S45" i="23" s="1"/>
  <c r="V45" i="23" s="1"/>
  <c r="Q46" i="23"/>
  <c r="S46" i="23" s="1"/>
  <c r="V46" i="23" s="1"/>
  <c r="Q47" i="23"/>
  <c r="S47" i="23" s="1"/>
  <c r="V47" i="23" s="1"/>
  <c r="Q42" i="23"/>
  <c r="Q33" i="23"/>
  <c r="S33" i="23" s="1"/>
  <c r="V33" i="23" s="1"/>
  <c r="Q34" i="23"/>
  <c r="S34" i="23" s="1"/>
  <c r="V34" i="23" s="1"/>
  <c r="Q35" i="23"/>
  <c r="S35" i="23" s="1"/>
  <c r="V35" i="23" s="1"/>
  <c r="Q36" i="23"/>
  <c r="S36" i="23" s="1"/>
  <c r="V36" i="23" s="1"/>
  <c r="Q37" i="23"/>
  <c r="S37" i="23" s="1"/>
  <c r="V37" i="23" s="1"/>
  <c r="Q32" i="23"/>
  <c r="Q23" i="23"/>
  <c r="S23" i="23" s="1"/>
  <c r="V23" i="23" s="1"/>
  <c r="Q24" i="23"/>
  <c r="S24" i="23" s="1"/>
  <c r="V24" i="23" s="1"/>
  <c r="Q25" i="23"/>
  <c r="S25" i="23" s="1"/>
  <c r="V25" i="23" s="1"/>
  <c r="Q26" i="23"/>
  <c r="S26" i="23" s="1"/>
  <c r="V26" i="23" s="1"/>
  <c r="Q27" i="23"/>
  <c r="S27" i="23" s="1"/>
  <c r="V27" i="23" s="1"/>
  <c r="Q22" i="23"/>
  <c r="Q13" i="23"/>
  <c r="S13" i="23" s="1"/>
  <c r="V13" i="23" s="1"/>
  <c r="Q14" i="23"/>
  <c r="S14" i="23" s="1"/>
  <c r="V14" i="23" s="1"/>
  <c r="Q15" i="23"/>
  <c r="Q16" i="23"/>
  <c r="S16" i="23" s="1"/>
  <c r="V16" i="23" s="1"/>
  <c r="Q17" i="23"/>
  <c r="S17" i="23" s="1"/>
  <c r="V17" i="23" s="1"/>
  <c r="Q12" i="22"/>
  <c r="S12" i="22" s="1"/>
  <c r="V12" i="22" s="1"/>
  <c r="Q13" i="22"/>
  <c r="S13" i="22" s="1"/>
  <c r="V13" i="22" s="1"/>
  <c r="Q14" i="22"/>
  <c r="S14" i="22" s="1"/>
  <c r="V14" i="22" s="1"/>
  <c r="Q15" i="22"/>
  <c r="Q16" i="22"/>
  <c r="S16" i="22" s="1"/>
  <c r="V16" i="22" s="1"/>
  <c r="Q11" i="22"/>
  <c r="K34" i="43"/>
  <c r="G72" i="2" s="1"/>
  <c r="J34" i="43"/>
  <c r="F72" i="2" s="1"/>
  <c r="L34" i="43"/>
  <c r="H72" i="2" s="1"/>
  <c r="K25" i="43"/>
  <c r="G71" i="2" s="1"/>
  <c r="J25" i="43"/>
  <c r="F71" i="2" s="1"/>
  <c r="K16" i="43"/>
  <c r="G70" i="2" s="1"/>
  <c r="J16" i="43"/>
  <c r="F70" i="2" s="1"/>
  <c r="F69" i="2" s="1"/>
  <c r="G35" i="44"/>
  <c r="F35" i="44"/>
  <c r="G69" i="2" l="1"/>
  <c r="N124" i="15"/>
  <c r="Q19" i="23"/>
  <c r="J36" i="43"/>
  <c r="K37" i="43"/>
  <c r="S11" i="22"/>
  <c r="Q18" i="22"/>
  <c r="S22" i="23"/>
  <c r="Q29" i="23"/>
  <c r="S32" i="23"/>
  <c r="Q39" i="23"/>
  <c r="S42" i="23"/>
  <c r="Q49" i="23"/>
  <c r="V12" i="23"/>
  <c r="K36" i="43"/>
  <c r="S15" i="23"/>
  <c r="V15" i="23" s="1"/>
  <c r="S15" i="22"/>
  <c r="V15" i="22" s="1"/>
  <c r="J37" i="43"/>
  <c r="E35" i="44"/>
  <c r="E35" i="41"/>
  <c r="F35" i="41"/>
  <c r="G35" i="41"/>
  <c r="I12" i="39"/>
  <c r="I11" i="39"/>
  <c r="I10" i="39"/>
  <c r="F35" i="39"/>
  <c r="G35" i="39"/>
  <c r="H35" i="39"/>
  <c r="H15" i="38"/>
  <c r="H58" i="2"/>
  <c r="G58" i="2"/>
  <c r="F58" i="2"/>
  <c r="G52" i="2"/>
  <c r="V19" i="23" l="1"/>
  <c r="S39" i="23"/>
  <c r="V32" i="23"/>
  <c r="V39" i="23" s="1"/>
  <c r="Q52" i="23"/>
  <c r="V11" i="22"/>
  <c r="V18" i="22" s="1"/>
  <c r="S18" i="22"/>
  <c r="S49" i="23"/>
  <c r="V42" i="23"/>
  <c r="V49" i="23" s="1"/>
  <c r="S29" i="23"/>
  <c r="V22" i="23"/>
  <c r="V29" i="23" s="1"/>
  <c r="S19" i="23"/>
  <c r="G74" i="2"/>
  <c r="H74" i="2"/>
  <c r="S52" i="23" l="1"/>
  <c r="F74" i="2" s="1"/>
  <c r="V52" i="23"/>
  <c r="T67" i="9"/>
  <c r="G12" i="2" s="1"/>
  <c r="V67" i="9"/>
  <c r="I12" i="2" s="1"/>
  <c r="U67" i="9"/>
  <c r="H12" i="2" s="1"/>
  <c r="G67" i="9"/>
  <c r="H67" i="9"/>
  <c r="I67" i="9"/>
  <c r="J67" i="9"/>
  <c r="K67" i="9"/>
  <c r="L67" i="9"/>
  <c r="M67" i="9"/>
  <c r="N67" i="9"/>
  <c r="O67" i="9"/>
  <c r="P67" i="9"/>
  <c r="Q67" i="9"/>
  <c r="R67" i="9"/>
  <c r="F67" i="9"/>
  <c r="G18" i="9"/>
  <c r="K53" i="9"/>
  <c r="F36" i="9"/>
  <c r="F24" i="9"/>
  <c r="J24" i="9"/>
  <c r="I24" i="9"/>
  <c r="H24" i="9"/>
  <c r="G24" i="9"/>
  <c r="J18" i="9"/>
  <c r="I18" i="9"/>
  <c r="Y14" i="9"/>
  <c r="S60" i="9"/>
  <c r="S50" i="9"/>
  <c r="S49" i="9"/>
  <c r="S48" i="9"/>
  <c r="S47" i="9"/>
  <c r="S46" i="9"/>
  <c r="S45" i="9"/>
  <c r="S44" i="9"/>
  <c r="S43" i="9"/>
  <c r="S42" i="9"/>
  <c r="S41" i="9"/>
  <c r="S40" i="9"/>
  <c r="S39" i="9"/>
  <c r="S51" i="9"/>
  <c r="V36" i="9"/>
  <c r="U36" i="9"/>
  <c r="T36" i="9"/>
  <c r="V24" i="9"/>
  <c r="U24" i="9"/>
  <c r="H10" i="2" s="1"/>
  <c r="T24" i="9"/>
  <c r="G10" i="2" s="1"/>
  <c r="V53" i="9"/>
  <c r="U53" i="9"/>
  <c r="T53" i="9"/>
  <c r="L36" i="9"/>
  <c r="S28" i="9"/>
  <c r="G53" i="9"/>
  <c r="R36" i="9"/>
  <c r="Q36" i="9"/>
  <c r="P36" i="9"/>
  <c r="O36" i="9"/>
  <c r="N36" i="9"/>
  <c r="M36" i="9"/>
  <c r="K36" i="9"/>
  <c r="J36" i="9"/>
  <c r="I36" i="9"/>
  <c r="S29" i="9"/>
  <c r="S21" i="9"/>
  <c r="N24" i="9"/>
  <c r="M24" i="9"/>
  <c r="L24" i="9"/>
  <c r="K24" i="9"/>
  <c r="K56" i="9" l="1"/>
  <c r="I10" i="2"/>
  <c r="T56" i="9"/>
  <c r="G11" i="2" s="1"/>
  <c r="S53" i="9"/>
  <c r="J11" i="11"/>
  <c r="J14" i="11"/>
  <c r="J13" i="11"/>
  <c r="J17" i="11"/>
  <c r="J16" i="11"/>
  <c r="K12" i="4"/>
  <c r="J14" i="4"/>
  <c r="K69" i="4"/>
  <c r="G14" i="4"/>
  <c r="L14" i="4"/>
  <c r="K20" i="4"/>
  <c r="K19" i="4"/>
  <c r="K18" i="4"/>
  <c r="K16" i="4"/>
  <c r="K15" i="4"/>
  <c r="K13" i="4"/>
  <c r="L18" i="3" l="1"/>
  <c r="I14" i="13"/>
  <c r="I13" i="13"/>
  <c r="L12" i="37"/>
  <c r="H26" i="7" l="1"/>
  <c r="I26" i="7"/>
  <c r="J26" i="7"/>
  <c r="L26" i="7"/>
  <c r="K12" i="11" l="1"/>
  <c r="J94" i="11"/>
  <c r="J18" i="6"/>
  <c r="J17" i="6"/>
  <c r="F19" i="6"/>
  <c r="K15" i="6"/>
  <c r="J12" i="6" s="1"/>
  <c r="I15" i="6"/>
  <c r="H15" i="6"/>
  <c r="G15" i="6"/>
  <c r="F15" i="6"/>
  <c r="J14" i="6"/>
  <c r="J13" i="6"/>
  <c r="J52" i="11"/>
  <c r="J67" i="11"/>
  <c r="I68" i="11"/>
  <c r="I26" i="6"/>
  <c r="H26" i="6"/>
  <c r="J25" i="6"/>
  <c r="J23" i="6"/>
  <c r="J22" i="6"/>
  <c r="H19" i="6"/>
  <c r="G19" i="6"/>
  <c r="F12" i="11"/>
  <c r="F19" i="11"/>
  <c r="F15" i="11"/>
  <c r="L116" i="35"/>
  <c r="G116" i="35"/>
  <c r="K115" i="35"/>
  <c r="K113" i="35"/>
  <c r="K110" i="35"/>
  <c r="K36" i="35"/>
  <c r="J15" i="6" l="1"/>
  <c r="J19" i="6"/>
  <c r="F24" i="11"/>
  <c r="H14" i="37"/>
  <c r="H15" i="37" l="1"/>
  <c r="H16" i="37" s="1"/>
  <c r="J71" i="11"/>
  <c r="J39" i="11"/>
  <c r="J38" i="11"/>
  <c r="J30" i="11"/>
  <c r="J29" i="11"/>
  <c r="J28" i="11"/>
  <c r="J18" i="11"/>
  <c r="K15" i="11"/>
  <c r="I15" i="11"/>
  <c r="H15" i="11"/>
  <c r="G15" i="11"/>
  <c r="M14" i="37"/>
  <c r="M15" i="37" s="1"/>
  <c r="M16" i="37" s="1"/>
  <c r="I12" i="11"/>
  <c r="K14" i="37" s="1"/>
  <c r="H12" i="11"/>
  <c r="J48" i="11"/>
  <c r="J32" i="11"/>
  <c r="J103" i="11"/>
  <c r="K30" i="35"/>
  <c r="J36" i="11"/>
  <c r="J35" i="11"/>
  <c r="J34" i="11"/>
  <c r="J33" i="11"/>
  <c r="K31" i="11"/>
  <c r="I31" i="11"/>
  <c r="H31" i="11"/>
  <c r="G31" i="11"/>
  <c r="J21" i="11"/>
  <c r="I19" i="11"/>
  <c r="K90" i="11"/>
  <c r="H90" i="11"/>
  <c r="G90" i="11"/>
  <c r="F90" i="11"/>
  <c r="L86" i="3"/>
  <c r="O86" i="3" s="1"/>
  <c r="L17" i="3"/>
  <c r="L24" i="3"/>
  <c r="J116" i="35"/>
  <c r="I116" i="35"/>
  <c r="H116" i="35"/>
  <c r="K67" i="35"/>
  <c r="K66" i="35"/>
  <c r="K55" i="35"/>
  <c r="K54" i="35"/>
  <c r="K53" i="35"/>
  <c r="K52" i="35"/>
  <c r="K51" i="35"/>
  <c r="K50" i="35"/>
  <c r="K49" i="35"/>
  <c r="K63" i="35"/>
  <c r="K64" i="35"/>
  <c r="K26" i="35"/>
  <c r="K27" i="35"/>
  <c r="K29" i="35"/>
  <c r="K19" i="35"/>
  <c r="K25" i="35"/>
  <c r="K24" i="35"/>
  <c r="K23" i="35"/>
  <c r="K22" i="35"/>
  <c r="K21" i="35"/>
  <c r="K20" i="35"/>
  <c r="K46" i="35"/>
  <c r="K40" i="35"/>
  <c r="K38" i="35"/>
  <c r="K39" i="35"/>
  <c r="K41" i="35"/>
  <c r="K42" i="35"/>
  <c r="K43" i="35"/>
  <c r="K44" i="35"/>
  <c r="K45" i="35"/>
  <c r="K19" i="6"/>
  <c r="K26" i="6"/>
  <c r="I19" i="6"/>
  <c r="F109" i="11"/>
  <c r="F106" i="11"/>
  <c r="F99" i="11"/>
  <c r="J98" i="11"/>
  <c r="J97" i="11"/>
  <c r="J96" i="11"/>
  <c r="F68" i="11"/>
  <c r="J47" i="11"/>
  <c r="F27" i="11"/>
  <c r="F26" i="11" s="1"/>
  <c r="K19" i="11"/>
  <c r="H19" i="11"/>
  <c r="G19" i="11"/>
  <c r="K74" i="4"/>
  <c r="N74" i="4" s="1"/>
  <c r="K73" i="4"/>
  <c r="N73" i="4" s="1"/>
  <c r="K72" i="4"/>
  <c r="N72" i="4" s="1"/>
  <c r="K71" i="4"/>
  <c r="G70" i="4"/>
  <c r="G68" i="4" s="1"/>
  <c r="K76" i="4"/>
  <c r="N76" i="4" s="1"/>
  <c r="L70" i="4"/>
  <c r="L68" i="4" s="1"/>
  <c r="L75" i="4" s="1"/>
  <c r="L78" i="4" s="1"/>
  <c r="H70" i="4"/>
  <c r="H68" i="4" s="1"/>
  <c r="H75" i="4" s="1"/>
  <c r="H78" i="4" s="1"/>
  <c r="I70" i="4"/>
  <c r="I68" i="4" s="1"/>
  <c r="I75" i="4" s="1"/>
  <c r="I78" i="4" s="1"/>
  <c r="J70" i="4"/>
  <c r="J68" i="4" s="1"/>
  <c r="J75" i="4" s="1"/>
  <c r="J78" i="4" s="1"/>
  <c r="I14" i="4"/>
  <c r="H14" i="4"/>
  <c r="G17" i="4"/>
  <c r="G23" i="4"/>
  <c r="G28" i="4"/>
  <c r="G34" i="4"/>
  <c r="G39" i="4"/>
  <c r="G45" i="4"/>
  <c r="G52" i="4"/>
  <c r="L52" i="4"/>
  <c r="K64" i="4"/>
  <c r="N64" i="4" s="1"/>
  <c r="K62" i="4"/>
  <c r="N62" i="4" s="1"/>
  <c r="K61" i="4"/>
  <c r="K53" i="4"/>
  <c r="N53" i="4" s="1"/>
  <c r="K55" i="4"/>
  <c r="N55" i="4" s="1"/>
  <c r="K57" i="4"/>
  <c r="N57" i="4" s="1"/>
  <c r="J52" i="4"/>
  <c r="I52" i="4"/>
  <c r="H52" i="4"/>
  <c r="L45" i="4"/>
  <c r="J45" i="4"/>
  <c r="I45" i="4"/>
  <c r="H45" i="4"/>
  <c r="K43" i="4"/>
  <c r="L39" i="4"/>
  <c r="L34" i="4"/>
  <c r="K38" i="4"/>
  <c r="N38" i="4" s="1"/>
  <c r="K37" i="4"/>
  <c r="K36" i="4"/>
  <c r="K35" i="4"/>
  <c r="K41" i="4"/>
  <c r="K40" i="4"/>
  <c r="N40" i="4" s="1"/>
  <c r="J39" i="4"/>
  <c r="I39" i="4"/>
  <c r="H39" i="4"/>
  <c r="K33" i="4"/>
  <c r="K31" i="4"/>
  <c r="J34" i="4"/>
  <c r="L28" i="4"/>
  <c r="J28" i="4"/>
  <c r="I28" i="4"/>
  <c r="H28" i="4"/>
  <c r="L23" i="4"/>
  <c r="H23" i="4"/>
  <c r="I23" i="4"/>
  <c r="I22" i="4" s="1"/>
  <c r="J23" i="4"/>
  <c r="K21" i="4"/>
  <c r="L17" i="4"/>
  <c r="J17" i="4"/>
  <c r="I17" i="4"/>
  <c r="H17" i="4"/>
  <c r="L14" i="3"/>
  <c r="L15" i="3"/>
  <c r="L16" i="3"/>
  <c r="L19" i="3"/>
  <c r="L20" i="3"/>
  <c r="L21" i="3"/>
  <c r="L22" i="3"/>
  <c r="L23" i="3"/>
  <c r="J104" i="11"/>
  <c r="N69" i="4"/>
  <c r="F24" i="6" l="1"/>
  <c r="F46" i="11"/>
  <c r="G13" i="35"/>
  <c r="F100" i="11"/>
  <c r="F26" i="6"/>
  <c r="G65" i="4"/>
  <c r="L22" i="4"/>
  <c r="L65" i="4" s="1"/>
  <c r="L79" i="4" s="1"/>
  <c r="J22" i="4"/>
  <c r="J65" i="4" s="1"/>
  <c r="J79" i="4" s="1"/>
  <c r="L27" i="3"/>
  <c r="K116" i="35"/>
  <c r="K45" i="4"/>
  <c r="J31" i="11"/>
  <c r="J15" i="11"/>
  <c r="I14" i="37"/>
  <c r="I15" i="37" s="1"/>
  <c r="J12" i="11"/>
  <c r="J14" i="37"/>
  <c r="J15" i="37" s="1"/>
  <c r="J16" i="37" s="1"/>
  <c r="J19" i="11"/>
  <c r="H22" i="4"/>
  <c r="G75" i="4"/>
  <c r="G78" i="4" s="1"/>
  <c r="K68" i="4"/>
  <c r="K70" i="4"/>
  <c r="K17" i="4"/>
  <c r="K28" i="4"/>
  <c r="K14" i="4"/>
  <c r="K39" i="4"/>
  <c r="K23" i="4"/>
  <c r="G22" i="4"/>
  <c r="G14" i="35"/>
  <c r="N41" i="4"/>
  <c r="N37" i="4"/>
  <c r="N35" i="4"/>
  <c r="N36" i="4"/>
  <c r="N33" i="4"/>
  <c r="N31" i="4"/>
  <c r="N18" i="4"/>
  <c r="N15" i="4"/>
  <c r="N16" i="4"/>
  <c r="N21" i="4"/>
  <c r="N20" i="4"/>
  <c r="N19" i="4"/>
  <c r="N13" i="4"/>
  <c r="G105" i="35" l="1"/>
  <c r="G69" i="35"/>
  <c r="L14" i="37"/>
  <c r="K22" i="4"/>
  <c r="K75" i="4"/>
  <c r="G79" i="4"/>
  <c r="F25" i="11"/>
  <c r="E12" i="13"/>
  <c r="L77" i="3"/>
  <c r="O75" i="3"/>
  <c r="M89" i="3"/>
  <c r="K89" i="3"/>
  <c r="J89" i="3"/>
  <c r="I89" i="3"/>
  <c r="L80" i="3"/>
  <c r="O80" i="3" s="1"/>
  <c r="L88" i="3"/>
  <c r="O88" i="3" s="1"/>
  <c r="L87" i="3"/>
  <c r="O77" i="3" l="1"/>
  <c r="I16" i="37"/>
  <c r="L89" i="3"/>
  <c r="E15" i="13"/>
  <c r="F45" i="11"/>
  <c r="L68" i="3"/>
  <c r="O68" i="3" s="1"/>
  <c r="L64" i="3"/>
  <c r="H61" i="3"/>
  <c r="H72" i="3" s="1"/>
  <c r="H83" i="3" s="1"/>
  <c r="I61" i="3"/>
  <c r="J61" i="3"/>
  <c r="K61" i="3"/>
  <c r="M61" i="3"/>
  <c r="L60" i="3"/>
  <c r="L58" i="3"/>
  <c r="L57" i="3"/>
  <c r="L56" i="3"/>
  <c r="O56" i="3" s="1"/>
  <c r="L55" i="3"/>
  <c r="L54" i="3"/>
  <c r="L53" i="3"/>
  <c r="L52" i="3"/>
  <c r="L51" i="3"/>
  <c r="L50" i="3"/>
  <c r="L49" i="3"/>
  <c r="L48" i="3"/>
  <c r="L47" i="3"/>
  <c r="O47" i="3" s="1"/>
  <c r="L46" i="3"/>
  <c r="O46" i="3" s="1"/>
  <c r="L30" i="3"/>
  <c r="L31" i="3"/>
  <c r="L32" i="3"/>
  <c r="O32" i="3" s="1"/>
  <c r="L33" i="3"/>
  <c r="L34" i="3"/>
  <c r="L35" i="3"/>
  <c r="L36" i="3"/>
  <c r="L37" i="3"/>
  <c r="O37" i="3" s="1"/>
  <c r="L38" i="3"/>
  <c r="L40" i="3" l="1"/>
  <c r="L41" i="3" s="1"/>
  <c r="O64" i="3"/>
  <c r="F88" i="11"/>
  <c r="F101" i="11" s="1"/>
  <c r="K72" i="3"/>
  <c r="M72" i="3"/>
  <c r="L61" i="3"/>
  <c r="I72" i="3"/>
  <c r="M82" i="3"/>
  <c r="M83" i="3" l="1"/>
  <c r="F108" i="11"/>
  <c r="I109" i="11"/>
  <c r="K109" i="11"/>
  <c r="F114" i="11" l="1"/>
  <c r="G12" i="35" s="1"/>
  <c r="V18" i="9"/>
  <c r="G15" i="35" l="1"/>
  <c r="I9" i="2"/>
  <c r="B2" i="37"/>
  <c r="B2" i="5"/>
  <c r="B2" i="2"/>
  <c r="B2" i="7"/>
  <c r="B2" i="13"/>
  <c r="E1" i="11"/>
  <c r="E1" i="35"/>
  <c r="G68" i="35" l="1"/>
  <c r="G70" i="35" s="1"/>
  <c r="G117" i="35" s="1"/>
  <c r="J10" i="39"/>
  <c r="L10" i="39" s="1"/>
  <c r="L20" i="45"/>
  <c r="K20" i="45"/>
  <c r="J20" i="45"/>
  <c r="G20" i="45"/>
  <c r="F20" i="45"/>
  <c r="E20" i="45"/>
  <c r="H19" i="45"/>
  <c r="H13" i="45"/>
  <c r="H12" i="45"/>
  <c r="H11" i="45"/>
  <c r="H10" i="45"/>
  <c r="M33" i="43"/>
  <c r="M32" i="43"/>
  <c r="M31" i="43"/>
  <c r="M30" i="43"/>
  <c r="M29" i="43"/>
  <c r="L25" i="43"/>
  <c r="H71" i="2" s="1"/>
  <c r="M24" i="43"/>
  <c r="M23" i="43"/>
  <c r="M22" i="43"/>
  <c r="M21" i="43"/>
  <c r="M20" i="43"/>
  <c r="L16" i="43"/>
  <c r="H70" i="2" s="1"/>
  <c r="M15" i="43"/>
  <c r="M14" i="43"/>
  <c r="M13" i="43"/>
  <c r="M12" i="43"/>
  <c r="I34" i="44"/>
  <c r="K34" i="44" s="1"/>
  <c r="H34" i="44"/>
  <c r="I33" i="44"/>
  <c r="K33" i="44" s="1"/>
  <c r="H33" i="44"/>
  <c r="I32" i="44"/>
  <c r="K32" i="44" s="1"/>
  <c r="H32" i="44"/>
  <c r="I31" i="44"/>
  <c r="K31" i="44" s="1"/>
  <c r="H31" i="44"/>
  <c r="I30" i="44"/>
  <c r="K30" i="44" s="1"/>
  <c r="H30" i="44"/>
  <c r="I29" i="44"/>
  <c r="K29" i="44" s="1"/>
  <c r="H29" i="44"/>
  <c r="I28" i="44"/>
  <c r="K28" i="44" s="1"/>
  <c r="H28" i="44"/>
  <c r="I27" i="44"/>
  <c r="K27" i="44" s="1"/>
  <c r="H27" i="44"/>
  <c r="I26" i="44"/>
  <c r="K26" i="44" s="1"/>
  <c r="H26" i="44"/>
  <c r="I25" i="44"/>
  <c r="K25" i="44" s="1"/>
  <c r="H25" i="44"/>
  <c r="I24" i="44"/>
  <c r="K24" i="44" s="1"/>
  <c r="H24" i="44"/>
  <c r="I23" i="44"/>
  <c r="K23" i="44" s="1"/>
  <c r="H23" i="44"/>
  <c r="I22" i="44"/>
  <c r="K22" i="44" s="1"/>
  <c r="H22" i="44"/>
  <c r="I21" i="44"/>
  <c r="K21" i="44" s="1"/>
  <c r="H21" i="44"/>
  <c r="I20" i="44"/>
  <c r="K20" i="44" s="1"/>
  <c r="H20" i="44"/>
  <c r="I19" i="44"/>
  <c r="K19" i="44" s="1"/>
  <c r="H19" i="44"/>
  <c r="I18" i="44"/>
  <c r="K18" i="44" s="1"/>
  <c r="H18" i="44"/>
  <c r="I17" i="44"/>
  <c r="K17" i="44" s="1"/>
  <c r="H17" i="44"/>
  <c r="I16" i="44"/>
  <c r="K16" i="44" s="1"/>
  <c r="H16" i="44"/>
  <c r="I15" i="44"/>
  <c r="K15" i="44" s="1"/>
  <c r="H15" i="44"/>
  <c r="I14" i="44"/>
  <c r="K14" i="44" s="1"/>
  <c r="H14" i="44"/>
  <c r="I13" i="44"/>
  <c r="K13" i="44" s="1"/>
  <c r="H13" i="44"/>
  <c r="I12" i="44"/>
  <c r="K12" i="44" s="1"/>
  <c r="H12" i="44"/>
  <c r="I11" i="44"/>
  <c r="K11" i="44" s="1"/>
  <c r="H11" i="44"/>
  <c r="I10" i="44"/>
  <c r="K10" i="44" s="1"/>
  <c r="H10" i="44"/>
  <c r="I34" i="41"/>
  <c r="K34" i="41" s="1"/>
  <c r="L34" i="41" s="1"/>
  <c r="H34" i="41"/>
  <c r="I33" i="41"/>
  <c r="K33" i="41" s="1"/>
  <c r="L33" i="41" s="1"/>
  <c r="H33" i="41"/>
  <c r="I32" i="41"/>
  <c r="K32" i="41" s="1"/>
  <c r="L32" i="41" s="1"/>
  <c r="H32" i="41"/>
  <c r="I31" i="41"/>
  <c r="K31" i="41" s="1"/>
  <c r="L31" i="41" s="1"/>
  <c r="H31" i="41"/>
  <c r="I30" i="41"/>
  <c r="K30" i="41" s="1"/>
  <c r="L30" i="41" s="1"/>
  <c r="H30" i="41"/>
  <c r="I29" i="41"/>
  <c r="K29" i="41" s="1"/>
  <c r="L29" i="41" s="1"/>
  <c r="H29" i="41"/>
  <c r="I28" i="41"/>
  <c r="K28" i="41" s="1"/>
  <c r="L28" i="41" s="1"/>
  <c r="H28" i="41"/>
  <c r="I27" i="41"/>
  <c r="K27" i="41" s="1"/>
  <c r="L27" i="41" s="1"/>
  <c r="H27" i="41"/>
  <c r="I26" i="41"/>
  <c r="K26" i="41" s="1"/>
  <c r="L26" i="41" s="1"/>
  <c r="H26" i="41"/>
  <c r="I25" i="41"/>
  <c r="K25" i="41" s="1"/>
  <c r="L25" i="41" s="1"/>
  <c r="H25" i="41"/>
  <c r="I24" i="41"/>
  <c r="K24" i="41" s="1"/>
  <c r="L24" i="41" s="1"/>
  <c r="H24" i="41"/>
  <c r="I23" i="41"/>
  <c r="K23" i="41" s="1"/>
  <c r="L23" i="41" s="1"/>
  <c r="H23" i="41"/>
  <c r="I22" i="41"/>
  <c r="K22" i="41" s="1"/>
  <c r="L22" i="41" s="1"/>
  <c r="H22" i="41"/>
  <c r="I21" i="41"/>
  <c r="K21" i="41" s="1"/>
  <c r="L21" i="41" s="1"/>
  <c r="H21" i="41"/>
  <c r="I20" i="41"/>
  <c r="K20" i="41" s="1"/>
  <c r="L20" i="41" s="1"/>
  <c r="H20" i="41"/>
  <c r="I19" i="41"/>
  <c r="K19" i="41" s="1"/>
  <c r="L19" i="41" s="1"/>
  <c r="H19" i="41"/>
  <c r="I18" i="41"/>
  <c r="K18" i="41" s="1"/>
  <c r="L18" i="41" s="1"/>
  <c r="H18" i="41"/>
  <c r="I17" i="41"/>
  <c r="K17" i="41" s="1"/>
  <c r="L17" i="41" s="1"/>
  <c r="H17" i="41"/>
  <c r="I16" i="41"/>
  <c r="K16" i="41" s="1"/>
  <c r="L16" i="41" s="1"/>
  <c r="H16" i="41"/>
  <c r="I15" i="41"/>
  <c r="K15" i="41" s="1"/>
  <c r="L15" i="41" s="1"/>
  <c r="H15" i="41"/>
  <c r="I14" i="41"/>
  <c r="K14" i="41" s="1"/>
  <c r="L14" i="41" s="1"/>
  <c r="H14" i="41"/>
  <c r="I13" i="41"/>
  <c r="K13" i="41" s="1"/>
  <c r="L13" i="41" s="1"/>
  <c r="H13" i="41"/>
  <c r="I12" i="41"/>
  <c r="K12" i="41" s="1"/>
  <c r="L12" i="41" s="1"/>
  <c r="H12" i="41"/>
  <c r="I11" i="41"/>
  <c r="K11" i="41" s="1"/>
  <c r="L11" i="41" s="1"/>
  <c r="H11" i="41"/>
  <c r="I10" i="41"/>
  <c r="K10" i="41" s="1"/>
  <c r="L10" i="41" s="1"/>
  <c r="H10" i="41"/>
  <c r="G35" i="40"/>
  <c r="F35" i="40"/>
  <c r="E35" i="40"/>
  <c r="I34" i="40"/>
  <c r="K34" i="40" s="1"/>
  <c r="H34" i="40"/>
  <c r="I33" i="40"/>
  <c r="K33" i="40" s="1"/>
  <c r="H33" i="40"/>
  <c r="I32" i="40"/>
  <c r="K32" i="40" s="1"/>
  <c r="H32" i="40"/>
  <c r="I31" i="40"/>
  <c r="K31" i="40" s="1"/>
  <c r="H31" i="40"/>
  <c r="I30" i="40"/>
  <c r="K30" i="40" s="1"/>
  <c r="H30" i="40"/>
  <c r="I29" i="40"/>
  <c r="K29" i="40" s="1"/>
  <c r="H29" i="40"/>
  <c r="I28" i="40"/>
  <c r="K28" i="40" s="1"/>
  <c r="H28" i="40"/>
  <c r="I27" i="40"/>
  <c r="K27" i="40" s="1"/>
  <c r="H27" i="40"/>
  <c r="I26" i="40"/>
  <c r="K26" i="40" s="1"/>
  <c r="H26" i="40"/>
  <c r="I25" i="40"/>
  <c r="K25" i="40" s="1"/>
  <c r="H25" i="40"/>
  <c r="I24" i="40"/>
  <c r="K24" i="40" s="1"/>
  <c r="H24" i="40"/>
  <c r="I23" i="40"/>
  <c r="K23" i="40" s="1"/>
  <c r="H23" i="40"/>
  <c r="I22" i="40"/>
  <c r="K22" i="40" s="1"/>
  <c r="H22" i="40"/>
  <c r="I21" i="40"/>
  <c r="K21" i="40" s="1"/>
  <c r="H21" i="40"/>
  <c r="I20" i="40"/>
  <c r="K20" i="40" s="1"/>
  <c r="H20" i="40"/>
  <c r="I19" i="40"/>
  <c r="K19" i="40" s="1"/>
  <c r="H19" i="40"/>
  <c r="I18" i="40"/>
  <c r="K18" i="40" s="1"/>
  <c r="H18" i="40"/>
  <c r="I17" i="40"/>
  <c r="K17" i="40" s="1"/>
  <c r="H17" i="40"/>
  <c r="I16" i="40"/>
  <c r="K16" i="40" s="1"/>
  <c r="H16" i="40"/>
  <c r="I15" i="40"/>
  <c r="K15" i="40" s="1"/>
  <c r="H15" i="40"/>
  <c r="I14" i="40"/>
  <c r="K14" i="40" s="1"/>
  <c r="H14" i="40"/>
  <c r="I13" i="40"/>
  <c r="K13" i="40" s="1"/>
  <c r="H13" i="40"/>
  <c r="I12" i="40"/>
  <c r="K12" i="40" s="1"/>
  <c r="H12" i="40"/>
  <c r="I11" i="40"/>
  <c r="K11" i="40" s="1"/>
  <c r="H11" i="40"/>
  <c r="I10" i="40"/>
  <c r="K10" i="40" s="1"/>
  <c r="H10" i="40"/>
  <c r="J34" i="39"/>
  <c r="L34" i="39" s="1"/>
  <c r="N34" i="39" s="1"/>
  <c r="I34" i="39"/>
  <c r="J33" i="39"/>
  <c r="L33" i="39" s="1"/>
  <c r="N33" i="39" s="1"/>
  <c r="I33" i="39"/>
  <c r="J32" i="39"/>
  <c r="L32" i="39" s="1"/>
  <c r="N32" i="39" s="1"/>
  <c r="I32" i="39"/>
  <c r="J31" i="39"/>
  <c r="L31" i="39" s="1"/>
  <c r="N31" i="39" s="1"/>
  <c r="I31" i="39"/>
  <c r="J30" i="39"/>
  <c r="L30" i="39" s="1"/>
  <c r="N30" i="39" s="1"/>
  <c r="I30" i="39"/>
  <c r="J29" i="39"/>
  <c r="L29" i="39" s="1"/>
  <c r="N29" i="39" s="1"/>
  <c r="I29" i="39"/>
  <c r="J28" i="39"/>
  <c r="L28" i="39" s="1"/>
  <c r="N28" i="39" s="1"/>
  <c r="I28" i="39"/>
  <c r="J27" i="39"/>
  <c r="L27" i="39" s="1"/>
  <c r="N27" i="39" s="1"/>
  <c r="I27" i="39"/>
  <c r="J26" i="39"/>
  <c r="L26" i="39" s="1"/>
  <c r="N26" i="39" s="1"/>
  <c r="I26" i="39"/>
  <c r="J25" i="39"/>
  <c r="L25" i="39" s="1"/>
  <c r="N25" i="39" s="1"/>
  <c r="I25" i="39"/>
  <c r="J24" i="39"/>
  <c r="L24" i="39" s="1"/>
  <c r="N24" i="39" s="1"/>
  <c r="I24" i="39"/>
  <c r="J23" i="39"/>
  <c r="L23" i="39" s="1"/>
  <c r="N23" i="39" s="1"/>
  <c r="I23" i="39"/>
  <c r="J22" i="39"/>
  <c r="L22" i="39" s="1"/>
  <c r="N22" i="39" s="1"/>
  <c r="I22" i="39"/>
  <c r="J21" i="39"/>
  <c r="L21" i="39" s="1"/>
  <c r="N21" i="39" s="1"/>
  <c r="I21" i="39"/>
  <c r="J20" i="39"/>
  <c r="L20" i="39" s="1"/>
  <c r="N20" i="39" s="1"/>
  <c r="I20" i="39"/>
  <c r="J19" i="39"/>
  <c r="L19" i="39" s="1"/>
  <c r="N19" i="39" s="1"/>
  <c r="I19" i="39"/>
  <c r="J18" i="39"/>
  <c r="L18" i="39" s="1"/>
  <c r="N18" i="39" s="1"/>
  <c r="I18" i="39"/>
  <c r="J17" i="39"/>
  <c r="L17" i="39" s="1"/>
  <c r="N17" i="39" s="1"/>
  <c r="I17" i="39"/>
  <c r="J16" i="39"/>
  <c r="L16" i="39" s="1"/>
  <c r="N16" i="39" s="1"/>
  <c r="I16" i="39"/>
  <c r="J15" i="39"/>
  <c r="L15" i="39" s="1"/>
  <c r="N15" i="39" s="1"/>
  <c r="I15" i="39"/>
  <c r="J14" i="39"/>
  <c r="L14" i="39" s="1"/>
  <c r="N14" i="39" s="1"/>
  <c r="I14" i="39"/>
  <c r="J13" i="39"/>
  <c r="L13" i="39" s="1"/>
  <c r="N13" i="39" s="1"/>
  <c r="I13" i="39"/>
  <c r="J12" i="39"/>
  <c r="L12" i="39" s="1"/>
  <c r="N12" i="39" s="1"/>
  <c r="J11" i="39"/>
  <c r="L11" i="39" s="1"/>
  <c r="N11" i="39" s="1"/>
  <c r="P16" i="38"/>
  <c r="L16" i="38"/>
  <c r="K16" i="38"/>
  <c r="I16" i="38"/>
  <c r="G16" i="38"/>
  <c r="F16" i="38"/>
  <c r="E16" i="38"/>
  <c r="P15" i="38"/>
  <c r="M15" i="38"/>
  <c r="L15" i="38"/>
  <c r="K15" i="38"/>
  <c r="J15" i="38"/>
  <c r="I15" i="38"/>
  <c r="G15" i="38"/>
  <c r="F15" i="38"/>
  <c r="E15" i="38"/>
  <c r="H13" i="38"/>
  <c r="J13" i="38" s="1"/>
  <c r="H12" i="38"/>
  <c r="J12" i="38" s="1"/>
  <c r="H11" i="38"/>
  <c r="J11" i="38" s="1"/>
  <c r="K25" i="37"/>
  <c r="J25" i="37"/>
  <c r="K28" i="37" s="1"/>
  <c r="I25" i="37"/>
  <c r="K27" i="37" s="1"/>
  <c r="G119" i="35" l="1"/>
  <c r="G122" i="35" s="1"/>
  <c r="H35" i="40"/>
  <c r="H69" i="2"/>
  <c r="F65" i="2"/>
  <c r="M11" i="38"/>
  <c r="I65" i="2" s="1"/>
  <c r="F66" i="2"/>
  <c r="M12" i="38"/>
  <c r="I66" i="2" s="1"/>
  <c r="F67" i="2"/>
  <c r="M13" i="38"/>
  <c r="I67" i="2" s="1"/>
  <c r="H35" i="41"/>
  <c r="H35" i="44"/>
  <c r="L35" i="41"/>
  <c r="K35" i="44"/>
  <c r="I35" i="39"/>
  <c r="M34" i="43"/>
  <c r="I72" i="2" s="1"/>
  <c r="J10" i="38"/>
  <c r="H16" i="38"/>
  <c r="L37" i="43"/>
  <c r="L36" i="43"/>
  <c r="H20" i="45"/>
  <c r="N10" i="39"/>
  <c r="N35" i="39" s="1"/>
  <c r="M10" i="39"/>
  <c r="O10" i="39"/>
  <c r="P10" i="39"/>
  <c r="M16" i="43"/>
  <c r="I70" i="2" s="1"/>
  <c r="M25" i="43"/>
  <c r="I71" i="2" s="1"/>
  <c r="M18" i="44"/>
  <c r="L18" i="44"/>
  <c r="O18" i="44"/>
  <c r="N18" i="44"/>
  <c r="M12" i="44"/>
  <c r="L12" i="44"/>
  <c r="O12" i="44"/>
  <c r="N12" i="44"/>
  <c r="M20" i="44"/>
  <c r="L20" i="44"/>
  <c r="O20" i="44"/>
  <c r="N20" i="44"/>
  <c r="M34" i="44"/>
  <c r="L34" i="44"/>
  <c r="O34" i="44"/>
  <c r="N34" i="44"/>
  <c r="M10" i="44"/>
  <c r="N10" i="44"/>
  <c r="L10" i="44"/>
  <c r="O10" i="44"/>
  <c r="M14" i="44"/>
  <c r="L14" i="44"/>
  <c r="O14" i="44"/>
  <c r="N14" i="44"/>
  <c r="M16" i="44"/>
  <c r="L16" i="44"/>
  <c r="O16" i="44"/>
  <c r="N16" i="44"/>
  <c r="M22" i="44"/>
  <c r="N22" i="44"/>
  <c r="L22" i="44"/>
  <c r="O22" i="44"/>
  <c r="M24" i="44"/>
  <c r="N24" i="44"/>
  <c r="L24" i="44"/>
  <c r="O24" i="44"/>
  <c r="M26" i="44"/>
  <c r="N26" i="44"/>
  <c r="L26" i="44"/>
  <c r="O26" i="44"/>
  <c r="M28" i="44"/>
  <c r="L28" i="44"/>
  <c r="O28" i="44"/>
  <c r="N28" i="44"/>
  <c r="M30" i="44"/>
  <c r="L30" i="44"/>
  <c r="O30" i="44"/>
  <c r="N30" i="44"/>
  <c r="M32" i="44"/>
  <c r="L32" i="44"/>
  <c r="O32" i="44"/>
  <c r="N32" i="44"/>
  <c r="M11" i="44"/>
  <c r="L11" i="44"/>
  <c r="N11" i="44"/>
  <c r="O11" i="44"/>
  <c r="M13" i="44"/>
  <c r="L13" i="44"/>
  <c r="O13" i="44"/>
  <c r="N13" i="44"/>
  <c r="M15" i="44"/>
  <c r="L15" i="44"/>
  <c r="O15" i="44"/>
  <c r="N15" i="44"/>
  <c r="M17" i="44"/>
  <c r="L17" i="44"/>
  <c r="O17" i="44"/>
  <c r="N17" i="44"/>
  <c r="M19" i="44"/>
  <c r="N19" i="44"/>
  <c r="L19" i="44"/>
  <c r="O19" i="44"/>
  <c r="M21" i="44"/>
  <c r="L21" i="44"/>
  <c r="N21" i="44"/>
  <c r="O21" i="44"/>
  <c r="M23" i="44"/>
  <c r="L23" i="44"/>
  <c r="O23" i="44"/>
  <c r="N23" i="44"/>
  <c r="M25" i="44"/>
  <c r="N25" i="44"/>
  <c r="L25" i="44"/>
  <c r="O25" i="44"/>
  <c r="M27" i="44"/>
  <c r="N27" i="44"/>
  <c r="L27" i="44"/>
  <c r="O27" i="44"/>
  <c r="M29" i="44"/>
  <c r="L29" i="44"/>
  <c r="O29" i="44"/>
  <c r="N29" i="44"/>
  <c r="M31" i="44"/>
  <c r="L31" i="44"/>
  <c r="N31" i="44"/>
  <c r="O31" i="44"/>
  <c r="M33" i="44"/>
  <c r="L33" i="44"/>
  <c r="O33" i="44"/>
  <c r="N33" i="44"/>
  <c r="M10" i="41"/>
  <c r="M11" i="41"/>
  <c r="M12" i="41"/>
  <c r="M13" i="41"/>
  <c r="M14" i="41"/>
  <c r="M15" i="41"/>
  <c r="M16" i="41"/>
  <c r="M17" i="41"/>
  <c r="M18" i="41"/>
  <c r="M19" i="41"/>
  <c r="M20" i="41"/>
  <c r="M21" i="41"/>
  <c r="M22" i="41"/>
  <c r="M23" i="41"/>
  <c r="M24" i="41"/>
  <c r="M25" i="41"/>
  <c r="M26" i="41"/>
  <c r="M27" i="41"/>
  <c r="M28" i="41"/>
  <c r="M29" i="41"/>
  <c r="M30" i="41"/>
  <c r="M31" i="41"/>
  <c r="M32" i="41"/>
  <c r="M33" i="41"/>
  <c r="M34" i="41"/>
  <c r="N10" i="41"/>
  <c r="N11" i="41"/>
  <c r="N12" i="41"/>
  <c r="N13" i="41"/>
  <c r="N14" i="41"/>
  <c r="N15" i="41"/>
  <c r="N16" i="41"/>
  <c r="N17" i="41"/>
  <c r="N18" i="41"/>
  <c r="N19" i="41"/>
  <c r="N20" i="41"/>
  <c r="N21" i="41"/>
  <c r="N22" i="41"/>
  <c r="N23" i="41"/>
  <c r="N24" i="41"/>
  <c r="N25" i="41"/>
  <c r="N26" i="41"/>
  <c r="N27" i="41"/>
  <c r="N28" i="41"/>
  <c r="N29" i="41"/>
  <c r="N30" i="41"/>
  <c r="N31" i="41"/>
  <c r="N32" i="41"/>
  <c r="N33" i="41"/>
  <c r="N34" i="41"/>
  <c r="O10" i="41"/>
  <c r="O11" i="41"/>
  <c r="O12" i="41"/>
  <c r="O13" i="41"/>
  <c r="O14" i="41"/>
  <c r="O15" i="41"/>
  <c r="O16" i="41"/>
  <c r="O17" i="41"/>
  <c r="O18" i="41"/>
  <c r="O19" i="41"/>
  <c r="O20" i="41"/>
  <c r="O21" i="41"/>
  <c r="O22" i="41"/>
  <c r="O23" i="41"/>
  <c r="O24" i="41"/>
  <c r="O25" i="41"/>
  <c r="O26" i="41"/>
  <c r="O27" i="41"/>
  <c r="O28" i="41"/>
  <c r="O29" i="41"/>
  <c r="O30" i="41"/>
  <c r="O31" i="41"/>
  <c r="O32" i="41"/>
  <c r="O33" i="41"/>
  <c r="O34" i="41"/>
  <c r="M11" i="40"/>
  <c r="L11" i="40"/>
  <c r="O11" i="40"/>
  <c r="N11" i="40"/>
  <c r="M13" i="40"/>
  <c r="L13" i="40"/>
  <c r="O13" i="40"/>
  <c r="N13" i="40"/>
  <c r="M15" i="40"/>
  <c r="L15" i="40"/>
  <c r="N15" i="40"/>
  <c r="O15" i="40"/>
  <c r="M17" i="40"/>
  <c r="L17" i="40"/>
  <c r="N17" i="40"/>
  <c r="O17" i="40"/>
  <c r="M19" i="40"/>
  <c r="L19" i="40"/>
  <c r="O19" i="40"/>
  <c r="N19" i="40"/>
  <c r="M21" i="40"/>
  <c r="L21" i="40"/>
  <c r="O21" i="40"/>
  <c r="N21" i="40"/>
  <c r="M25" i="40"/>
  <c r="N25" i="40"/>
  <c r="L25" i="40"/>
  <c r="O25" i="40"/>
  <c r="M27" i="40"/>
  <c r="N27" i="40"/>
  <c r="L27" i="40"/>
  <c r="O27" i="40"/>
  <c r="M29" i="40"/>
  <c r="L29" i="40"/>
  <c r="O29" i="40"/>
  <c r="N29" i="40"/>
  <c r="M31" i="40"/>
  <c r="N31" i="40"/>
  <c r="L31" i="40"/>
  <c r="O31" i="40"/>
  <c r="M33" i="40"/>
  <c r="N33" i="40"/>
  <c r="L33" i="40"/>
  <c r="O33" i="40"/>
  <c r="M10" i="40"/>
  <c r="L10" i="40"/>
  <c r="O10" i="40"/>
  <c r="N10" i="40"/>
  <c r="M12" i="40"/>
  <c r="L12" i="40"/>
  <c r="O12" i="40"/>
  <c r="N12" i="40"/>
  <c r="M14" i="40"/>
  <c r="L14" i="40"/>
  <c r="O14" i="40"/>
  <c r="N14" i="40"/>
  <c r="M16" i="40"/>
  <c r="L16" i="40"/>
  <c r="N16" i="40"/>
  <c r="O16" i="40"/>
  <c r="M18" i="40"/>
  <c r="L18" i="40"/>
  <c r="N18" i="40"/>
  <c r="O18" i="40"/>
  <c r="M20" i="40"/>
  <c r="L20" i="40"/>
  <c r="O20" i="40"/>
  <c r="N20" i="40"/>
  <c r="M22" i="40"/>
  <c r="N22" i="40"/>
  <c r="L22" i="40"/>
  <c r="O22" i="40"/>
  <c r="M24" i="40"/>
  <c r="N24" i="40"/>
  <c r="L24" i="40"/>
  <c r="O24" i="40"/>
  <c r="M26" i="40"/>
  <c r="N26" i="40"/>
  <c r="L26" i="40"/>
  <c r="O26" i="40"/>
  <c r="M28" i="40"/>
  <c r="L28" i="40"/>
  <c r="O28" i="40"/>
  <c r="N28" i="40"/>
  <c r="M30" i="40"/>
  <c r="L30" i="40"/>
  <c r="O30" i="40"/>
  <c r="N30" i="40"/>
  <c r="M32" i="40"/>
  <c r="N32" i="40"/>
  <c r="L32" i="40"/>
  <c r="O32" i="40"/>
  <c r="M34" i="40"/>
  <c r="L34" i="40"/>
  <c r="N34" i="40"/>
  <c r="O34" i="40"/>
  <c r="M23" i="40"/>
  <c r="N23" i="40"/>
  <c r="L23" i="40"/>
  <c r="O23" i="40"/>
  <c r="P11" i="39"/>
  <c r="P12" i="39"/>
  <c r="P29" i="39"/>
  <c r="P30" i="39"/>
  <c r="P32" i="39"/>
  <c r="P33" i="39"/>
  <c r="M16" i="39"/>
  <c r="O11" i="39"/>
  <c r="O12" i="39"/>
  <c r="O13" i="39"/>
  <c r="O14" i="39"/>
  <c r="O15" i="39"/>
  <c r="O16" i="39"/>
  <c r="O17" i="39"/>
  <c r="O18" i="39"/>
  <c r="O19" i="39"/>
  <c r="O20" i="39"/>
  <c r="O21" i="39"/>
  <c r="O22" i="39"/>
  <c r="O23" i="39"/>
  <c r="O24" i="39"/>
  <c r="O25" i="39"/>
  <c r="O26" i="39"/>
  <c r="O27" i="39"/>
  <c r="O28" i="39"/>
  <c r="O29" i="39"/>
  <c r="O30" i="39"/>
  <c r="O31" i="39"/>
  <c r="O32" i="39"/>
  <c r="O33" i="39"/>
  <c r="O34" i="39"/>
  <c r="P13" i="39"/>
  <c r="P16" i="39"/>
  <c r="P17" i="39"/>
  <c r="P20" i="39"/>
  <c r="P21" i="39"/>
  <c r="P22" i="39"/>
  <c r="P23" i="39"/>
  <c r="P25" i="39"/>
  <c r="P26" i="39"/>
  <c r="P27" i="39"/>
  <c r="P28" i="39"/>
  <c r="P31" i="39"/>
  <c r="P34" i="39"/>
  <c r="M11" i="39"/>
  <c r="M14" i="39"/>
  <c r="M15" i="39"/>
  <c r="M17" i="39"/>
  <c r="M18" i="39"/>
  <c r="M19" i="39"/>
  <c r="M20" i="39"/>
  <c r="M21" i="39"/>
  <c r="M22" i="39"/>
  <c r="M23" i="39"/>
  <c r="M24" i="39"/>
  <c r="M25" i="39"/>
  <c r="M26" i="39"/>
  <c r="M27" i="39"/>
  <c r="M28" i="39"/>
  <c r="M29" i="39"/>
  <c r="M30" i="39"/>
  <c r="M31" i="39"/>
  <c r="M32" i="39"/>
  <c r="M33" i="39"/>
  <c r="M34" i="39"/>
  <c r="P14" i="39"/>
  <c r="P15" i="39"/>
  <c r="P18" i="39"/>
  <c r="P19" i="39"/>
  <c r="P24" i="39"/>
  <c r="M12" i="39"/>
  <c r="M13" i="39"/>
  <c r="J16" i="38"/>
  <c r="K29" i="37"/>
  <c r="J110" i="11"/>
  <c r="G109" i="11"/>
  <c r="J93" i="11"/>
  <c r="J91" i="11"/>
  <c r="I90" i="11"/>
  <c r="J90" i="11" s="1"/>
  <c r="L13" i="35"/>
  <c r="G68" i="11"/>
  <c r="H68" i="11"/>
  <c r="I13" i="35" s="1"/>
  <c r="I27" i="11"/>
  <c r="K27" i="11"/>
  <c r="I14" i="45" l="1"/>
  <c r="I17" i="45"/>
  <c r="I16" i="45"/>
  <c r="I15" i="45"/>
  <c r="I18" i="45"/>
  <c r="I10" i="45"/>
  <c r="I12" i="45"/>
  <c r="Q11" i="39"/>
  <c r="I69" i="2"/>
  <c r="F64" i="2"/>
  <c r="F63" i="2" s="1"/>
  <c r="O23" i="3" s="1"/>
  <c r="M10" i="38"/>
  <c r="I19" i="45"/>
  <c r="P30" i="41"/>
  <c r="P26" i="41"/>
  <c r="O35" i="40"/>
  <c r="P33" i="41"/>
  <c r="P17" i="41"/>
  <c r="N35" i="41"/>
  <c r="P31" i="41"/>
  <c r="P23" i="41"/>
  <c r="P19" i="41"/>
  <c r="P15" i="41"/>
  <c r="N35" i="44"/>
  <c r="M35" i="40"/>
  <c r="O35" i="44"/>
  <c r="L35" i="40"/>
  <c r="M35" i="41"/>
  <c r="M35" i="44"/>
  <c r="I13" i="45"/>
  <c r="I11" i="45"/>
  <c r="N35" i="40"/>
  <c r="O35" i="41"/>
  <c r="L35" i="44"/>
  <c r="M36" i="43"/>
  <c r="M37" i="43"/>
  <c r="J68" i="11"/>
  <c r="J13" i="35"/>
  <c r="I46" i="11"/>
  <c r="H13" i="35"/>
  <c r="P21" i="41"/>
  <c r="P34" i="41"/>
  <c r="Q10" i="39"/>
  <c r="P18" i="41"/>
  <c r="P29" i="41"/>
  <c r="P25" i="41"/>
  <c r="P13" i="41"/>
  <c r="P33" i="44"/>
  <c r="P31" i="44"/>
  <c r="P29" i="44"/>
  <c r="P23" i="44"/>
  <c r="P21" i="44"/>
  <c r="P17" i="44"/>
  <c r="P15" i="44"/>
  <c r="P13" i="44"/>
  <c r="P11" i="44"/>
  <c r="P32" i="44"/>
  <c r="P30" i="44"/>
  <c r="P28" i="44"/>
  <c r="P16" i="44"/>
  <c r="P14" i="44"/>
  <c r="P34" i="44"/>
  <c r="P20" i="44"/>
  <c r="P12" i="44"/>
  <c r="P18" i="44"/>
  <c r="P22" i="41"/>
  <c r="Q12" i="39"/>
  <c r="P14" i="41"/>
  <c r="P10" i="41"/>
  <c r="P27" i="41"/>
  <c r="P11" i="41"/>
  <c r="P32" i="41"/>
  <c r="P28" i="41"/>
  <c r="P24" i="41"/>
  <c r="P20" i="41"/>
  <c r="P16" i="41"/>
  <c r="P12" i="41"/>
  <c r="P27" i="44"/>
  <c r="P25" i="44"/>
  <c r="P19" i="44"/>
  <c r="P26" i="44"/>
  <c r="P24" i="44"/>
  <c r="P22" i="44"/>
  <c r="P10" i="44"/>
  <c r="P23" i="40"/>
  <c r="P32" i="40"/>
  <c r="P26" i="40"/>
  <c r="P24" i="40"/>
  <c r="P22" i="40"/>
  <c r="P33" i="40"/>
  <c r="P31" i="40"/>
  <c r="P27" i="40"/>
  <c r="P25" i="40"/>
  <c r="P34" i="40"/>
  <c r="P30" i="40"/>
  <c r="P28" i="40"/>
  <c r="P20" i="40"/>
  <c r="P18" i="40"/>
  <c r="P16" i="40"/>
  <c r="P14" i="40"/>
  <c r="P12" i="40"/>
  <c r="P10" i="40"/>
  <c r="P29" i="40"/>
  <c r="P21" i="40"/>
  <c r="P19" i="40"/>
  <c r="P17" i="40"/>
  <c r="P15" i="40"/>
  <c r="P13" i="40"/>
  <c r="P11" i="40"/>
  <c r="Q31" i="39"/>
  <c r="Q27" i="39"/>
  <c r="Q23" i="39"/>
  <c r="Q30" i="39"/>
  <c r="Q22" i="39"/>
  <c r="Q33" i="39"/>
  <c r="Q29" i="39"/>
  <c r="Q25" i="39"/>
  <c r="Q21" i="39"/>
  <c r="Q17" i="39"/>
  <c r="Q13" i="39"/>
  <c r="Q34" i="39"/>
  <c r="Q26" i="39"/>
  <c r="Q18" i="39"/>
  <c r="Q16" i="39"/>
  <c r="M35" i="39"/>
  <c r="Q32" i="39"/>
  <c r="Q28" i="39"/>
  <c r="Q24" i="39"/>
  <c r="Q20" i="39"/>
  <c r="Q15" i="39"/>
  <c r="P35" i="39"/>
  <c r="Q19" i="39"/>
  <c r="Q14" i="39"/>
  <c r="O35" i="39"/>
  <c r="H105" i="35" l="1"/>
  <c r="K13" i="35"/>
  <c r="I64" i="2"/>
  <c r="I63" i="2" s="1"/>
  <c r="M16" i="38"/>
  <c r="P35" i="44"/>
  <c r="P35" i="40"/>
  <c r="P35" i="41"/>
  <c r="Q35" i="39"/>
  <c r="G9" i="35"/>
  <c r="H9" i="35"/>
  <c r="I9" i="35"/>
  <c r="J9" i="35"/>
  <c r="G10" i="35"/>
  <c r="H10" i="35"/>
  <c r="I10" i="35"/>
  <c r="J10" i="35"/>
  <c r="K28" i="35"/>
  <c r="K31" i="35"/>
  <c r="K32" i="35"/>
  <c r="K33" i="35"/>
  <c r="K34" i="35"/>
  <c r="K35" i="35"/>
  <c r="K37" i="35"/>
  <c r="K56" i="35"/>
  <c r="K57" i="35"/>
  <c r="K58" i="35"/>
  <c r="K59" i="35"/>
  <c r="K60" i="35"/>
  <c r="K61" i="35"/>
  <c r="K62" i="35"/>
  <c r="K65" i="35"/>
  <c r="K76" i="35"/>
  <c r="K77" i="35"/>
  <c r="K78" i="35"/>
  <c r="K81" i="35"/>
  <c r="K82" i="35"/>
  <c r="K83" i="35"/>
  <c r="K85" i="35"/>
  <c r="K86" i="35"/>
  <c r="K87" i="35"/>
  <c r="K88" i="35"/>
  <c r="K89" i="35"/>
  <c r="K92" i="35"/>
  <c r="K93" i="35"/>
  <c r="K94" i="35"/>
  <c r="K96" i="35"/>
  <c r="K97" i="35"/>
  <c r="K98" i="35"/>
  <c r="K100" i="35"/>
  <c r="K101" i="35"/>
  <c r="K102" i="35"/>
  <c r="K103" i="35"/>
  <c r="K104" i="35"/>
  <c r="I105" i="35"/>
  <c r="J105" i="35"/>
  <c r="L105" i="35"/>
  <c r="K105" i="35" l="1"/>
  <c r="B3" i="29"/>
  <c r="B2" i="29"/>
  <c r="C3" i="22"/>
  <c r="C2" i="22"/>
  <c r="C3" i="19"/>
  <c r="C2" i="19"/>
  <c r="C3" i="16"/>
  <c r="C2" i="16"/>
  <c r="C3" i="15"/>
  <c r="C2" i="15"/>
  <c r="C3" i="14"/>
  <c r="C2" i="14"/>
  <c r="C3" i="17"/>
  <c r="C2" i="17"/>
  <c r="C3" i="8"/>
  <c r="C2" i="8"/>
  <c r="C3" i="9"/>
  <c r="C2" i="9"/>
  <c r="F15" i="28" l="1"/>
  <c r="C23" i="28"/>
  <c r="G19" i="28"/>
  <c r="F2" i="28"/>
  <c r="C1" i="28"/>
  <c r="B1" i="27" l="1"/>
  <c r="B1" i="26"/>
  <c r="B9" i="27"/>
  <c r="B8" i="27"/>
  <c r="G7" i="27"/>
  <c r="B7" i="27"/>
  <c r="G21" i="26"/>
  <c r="L20" i="26"/>
  <c r="M20" i="26" s="1"/>
  <c r="I20" i="26"/>
  <c r="J20" i="26" s="1"/>
  <c r="K20" i="26" s="1"/>
  <c r="B20" i="26"/>
  <c r="L19" i="26"/>
  <c r="M19" i="26" s="1"/>
  <c r="I19" i="26"/>
  <c r="J19" i="26" s="1"/>
  <c r="K19" i="26" s="1"/>
  <c r="B19" i="26"/>
  <c r="L18" i="26"/>
  <c r="M18" i="26" s="1"/>
  <c r="I18" i="26"/>
  <c r="J18" i="26" s="1"/>
  <c r="K18" i="26" s="1"/>
  <c r="B18" i="26"/>
  <c r="L17" i="26"/>
  <c r="M17" i="26" s="1"/>
  <c r="I17" i="26"/>
  <c r="J17" i="26" s="1"/>
  <c r="K17" i="26" s="1"/>
  <c r="B17" i="26"/>
  <c r="L16" i="26"/>
  <c r="M16" i="26" s="1"/>
  <c r="I16" i="26"/>
  <c r="J16" i="26" s="1"/>
  <c r="K16" i="26" s="1"/>
  <c r="B16" i="26"/>
  <c r="L15" i="26"/>
  <c r="M15" i="26" s="1"/>
  <c r="I15" i="26"/>
  <c r="J15" i="26" s="1"/>
  <c r="K15" i="26" s="1"/>
  <c r="B15" i="26"/>
  <c r="L14" i="26"/>
  <c r="M14" i="26" s="1"/>
  <c r="I14" i="26"/>
  <c r="J14" i="26" s="1"/>
  <c r="K14" i="26" s="1"/>
  <c r="B14" i="26"/>
  <c r="I13" i="26"/>
  <c r="J13" i="26" s="1"/>
  <c r="K13" i="26" s="1"/>
  <c r="L13" i="26" s="1"/>
  <c r="H13" i="26"/>
  <c r="B13" i="26"/>
  <c r="I12" i="26"/>
  <c r="J12" i="26" s="1"/>
  <c r="K12" i="26" s="1"/>
  <c r="L12" i="26" s="1"/>
  <c r="H12" i="26"/>
  <c r="B12" i="26"/>
  <c r="H11" i="26"/>
  <c r="M11" i="26" s="1"/>
  <c r="B11" i="26"/>
  <c r="H10" i="26"/>
  <c r="B10" i="26"/>
  <c r="M9" i="26"/>
  <c r="B9" i="26"/>
  <c r="B8" i="26"/>
  <c r="J8" i="25"/>
  <c r="B1" i="25"/>
  <c r="C1" i="10"/>
  <c r="B22" i="25"/>
  <c r="J21" i="25"/>
  <c r="B21" i="25"/>
  <c r="J20" i="25"/>
  <c r="B20" i="25"/>
  <c r="J19" i="25"/>
  <c r="B19" i="25"/>
  <c r="J18" i="25"/>
  <c r="B18" i="25"/>
  <c r="J17" i="25"/>
  <c r="B17" i="25"/>
  <c r="J16" i="25"/>
  <c r="B16" i="25"/>
  <c r="J15" i="25"/>
  <c r="B15" i="25"/>
  <c r="J14" i="25"/>
  <c r="B14" i="25"/>
  <c r="J13" i="25"/>
  <c r="B13" i="25"/>
  <c r="J12" i="25"/>
  <c r="C12" i="25"/>
  <c r="J11" i="25"/>
  <c r="C11" i="25"/>
  <c r="J9" i="25"/>
  <c r="B9" i="25"/>
  <c r="B8" i="25"/>
  <c r="Y47" i="23"/>
  <c r="Y46" i="23"/>
  <c r="Y45" i="23"/>
  <c r="Y44" i="23"/>
  <c r="Y43" i="23"/>
  <c r="Y42" i="23"/>
  <c r="Y37" i="23"/>
  <c r="Y36" i="23"/>
  <c r="Y35" i="23"/>
  <c r="Y34" i="23"/>
  <c r="Y33" i="23"/>
  <c r="Y32" i="23"/>
  <c r="Y27" i="23"/>
  <c r="Y26" i="23"/>
  <c r="Y25" i="23"/>
  <c r="Y24" i="23"/>
  <c r="Y23" i="23"/>
  <c r="Y22" i="23"/>
  <c r="R9" i="22"/>
  <c r="Y17" i="23"/>
  <c r="Y16" i="23"/>
  <c r="Y15" i="23"/>
  <c r="Y14" i="23"/>
  <c r="Y13" i="23"/>
  <c r="Y12" i="23"/>
  <c r="E33" i="22"/>
  <c r="E34" i="22" s="1"/>
  <c r="D33" i="22"/>
  <c r="D34" i="22" s="1"/>
  <c r="C33" i="22"/>
  <c r="Y16" i="22"/>
  <c r="Y15" i="22"/>
  <c r="Y14" i="22"/>
  <c r="Y13" i="22"/>
  <c r="Y12" i="22"/>
  <c r="Y11" i="22"/>
  <c r="Q9" i="22"/>
  <c r="AH11" i="19"/>
  <c r="AA17" i="22" l="1"/>
  <c r="N17" i="22"/>
  <c r="AC17" i="22"/>
  <c r="K17" i="22"/>
  <c r="AI17" i="22"/>
  <c r="AG17" i="22"/>
  <c r="O17" i="22"/>
  <c r="Y17" i="22"/>
  <c r="U17" i="22"/>
  <c r="S17" i="22"/>
  <c r="AH17" i="22"/>
  <c r="AF17" i="22"/>
  <c r="AD17" i="22"/>
  <c r="AB17" i="22"/>
  <c r="V17" i="22"/>
  <c r="T17" i="22"/>
  <c r="R17" i="22"/>
  <c r="P17" i="22"/>
  <c r="J17" i="22"/>
  <c r="AE17" i="22"/>
  <c r="Q17" i="22"/>
  <c r="Y48" i="23"/>
  <c r="V48" i="23"/>
  <c r="U48" i="23"/>
  <c r="T48" i="23"/>
  <c r="S48" i="23"/>
  <c r="R48" i="23"/>
  <c r="Q48" i="23"/>
  <c r="P48" i="23"/>
  <c r="O48" i="23"/>
  <c r="N48" i="23"/>
  <c r="M48" i="23"/>
  <c r="L48" i="23"/>
  <c r="H48" i="23"/>
  <c r="AI48" i="23"/>
  <c r="AH48" i="23"/>
  <c r="AG48" i="23"/>
  <c r="AF48" i="23"/>
  <c r="AE48" i="23"/>
  <c r="AD48" i="23"/>
  <c r="AC48" i="23"/>
  <c r="AB48" i="23"/>
  <c r="AA48" i="23"/>
  <c r="I48" i="23"/>
  <c r="AI18" i="23"/>
  <c r="AH18" i="23"/>
  <c r="AG18" i="23"/>
  <c r="AF18" i="23"/>
  <c r="AE18" i="23"/>
  <c r="AD18" i="23"/>
  <c r="AC18" i="23"/>
  <c r="AB18" i="23"/>
  <c r="H18" i="23"/>
  <c r="S18" i="23"/>
  <c r="R18" i="23"/>
  <c r="AA18" i="23"/>
  <c r="Y18" i="23"/>
  <c r="V18" i="23"/>
  <c r="U18" i="23"/>
  <c r="T18" i="23"/>
  <c r="Q18" i="23"/>
  <c r="P18" i="23"/>
  <c r="O18" i="23"/>
  <c r="N18" i="23"/>
  <c r="M18" i="23"/>
  <c r="L18" i="23"/>
  <c r="I18" i="23"/>
  <c r="Y28" i="23"/>
  <c r="V28" i="23"/>
  <c r="U28" i="23"/>
  <c r="T28" i="23"/>
  <c r="S28" i="23"/>
  <c r="R28" i="23"/>
  <c r="Q28" i="23"/>
  <c r="P28" i="23"/>
  <c r="O28" i="23"/>
  <c r="N28" i="23"/>
  <c r="M28" i="23"/>
  <c r="L28" i="23"/>
  <c r="I28" i="23"/>
  <c r="AA28" i="23"/>
  <c r="AI28" i="23"/>
  <c r="AH28" i="23"/>
  <c r="AG28" i="23"/>
  <c r="AF28" i="23"/>
  <c r="AE28" i="23"/>
  <c r="AD28" i="23"/>
  <c r="AC28" i="23"/>
  <c r="AB28" i="23"/>
  <c r="H28" i="23"/>
  <c r="AI38" i="23"/>
  <c r="AH38" i="23"/>
  <c r="AG38" i="23"/>
  <c r="AF38" i="23"/>
  <c r="AE38" i="23"/>
  <c r="AD38" i="23"/>
  <c r="AB38" i="23"/>
  <c r="AA38" i="23"/>
  <c r="V38" i="23"/>
  <c r="U38" i="23"/>
  <c r="T38" i="23"/>
  <c r="S38" i="23"/>
  <c r="R38" i="23"/>
  <c r="Q38" i="23"/>
  <c r="P38" i="23"/>
  <c r="O38" i="23"/>
  <c r="N38" i="23"/>
  <c r="M38" i="23"/>
  <c r="L38" i="23"/>
  <c r="I38" i="23"/>
  <c r="H38" i="23"/>
  <c r="AC38" i="23"/>
  <c r="Y38" i="23"/>
  <c r="H21" i="26"/>
  <c r="M10" i="26"/>
  <c r="M13" i="26"/>
  <c r="M12" i="26"/>
  <c r="J22" i="25"/>
  <c r="C9" i="29" s="1"/>
  <c r="M60" i="10"/>
  <c r="N60" i="10"/>
  <c r="E8" i="27" s="1"/>
  <c r="G8" i="27" s="1"/>
  <c r="G9" i="27" s="1"/>
  <c r="C11" i="29" s="1"/>
  <c r="Z21" i="19"/>
  <c r="Z20" i="19"/>
  <c r="Z19" i="19"/>
  <c r="Z18" i="19"/>
  <c r="Z17" i="19"/>
  <c r="Z16" i="19"/>
  <c r="Z15" i="19"/>
  <c r="Z14" i="19"/>
  <c r="Z13" i="19"/>
  <c r="Z12" i="19"/>
  <c r="W22" i="19" l="1"/>
  <c r="I22" i="19"/>
  <c r="I51" i="23"/>
  <c r="M51" i="23"/>
  <c r="O51" i="23"/>
  <c r="Q51" i="23"/>
  <c r="U51" i="23"/>
  <c r="Y51" i="23"/>
  <c r="R51" i="23"/>
  <c r="H51" i="23"/>
  <c r="AC51" i="23"/>
  <c r="AE51" i="23"/>
  <c r="AG51" i="23"/>
  <c r="AI51" i="23"/>
  <c r="L51" i="23"/>
  <c r="N51" i="23"/>
  <c r="P51" i="23"/>
  <c r="T51" i="23"/>
  <c r="V51" i="23"/>
  <c r="AA51" i="23"/>
  <c r="S51" i="23"/>
  <c r="AB51" i="23"/>
  <c r="AD51" i="23"/>
  <c r="AF51" i="23"/>
  <c r="AH51" i="23"/>
  <c r="U22" i="19"/>
  <c r="R22" i="19"/>
  <c r="S22" i="19"/>
  <c r="V22" i="19"/>
  <c r="T22" i="19"/>
  <c r="Z22" i="19"/>
  <c r="L22" i="19"/>
  <c r="M21" i="26"/>
  <c r="C10" i="29" s="1"/>
  <c r="O40" i="16"/>
  <c r="O39" i="16"/>
  <c r="O38" i="16"/>
  <c r="O37" i="16"/>
  <c r="O36" i="16"/>
  <c r="O35" i="16"/>
  <c r="O18" i="16"/>
  <c r="O17" i="16"/>
  <c r="O16" i="16"/>
  <c r="O15" i="16"/>
  <c r="O22" i="16"/>
  <c r="O21" i="16"/>
  <c r="O20" i="16"/>
  <c r="O19" i="16"/>
  <c r="O24" i="16"/>
  <c r="O23" i="16"/>
  <c r="O14" i="16"/>
  <c r="O13" i="16"/>
  <c r="O43" i="16"/>
  <c r="O42" i="16"/>
  <c r="O41" i="16"/>
  <c r="O34" i="16"/>
  <c r="AD67" i="17"/>
  <c r="U67" i="17"/>
  <c r="AD66" i="17"/>
  <c r="U66" i="17"/>
  <c r="AD65" i="17"/>
  <c r="U65" i="17"/>
  <c r="AD64" i="17"/>
  <c r="U64" i="17"/>
  <c r="AD63" i="17"/>
  <c r="U63" i="17"/>
  <c r="AD58" i="17"/>
  <c r="U58" i="17"/>
  <c r="AD57" i="17"/>
  <c r="U57" i="17"/>
  <c r="AD56" i="17"/>
  <c r="U56" i="17"/>
  <c r="AD55" i="17"/>
  <c r="U55" i="17"/>
  <c r="AD54" i="17"/>
  <c r="U54" i="17"/>
  <c r="AD49" i="17"/>
  <c r="U49" i="17"/>
  <c r="AD48" i="17"/>
  <c r="U48" i="17"/>
  <c r="AD47" i="17"/>
  <c r="U47" i="17"/>
  <c r="AD46" i="17"/>
  <c r="U46" i="17"/>
  <c r="AD45" i="17"/>
  <c r="U45" i="17"/>
  <c r="AD39" i="17"/>
  <c r="U39" i="17"/>
  <c r="AD38" i="17"/>
  <c r="U38" i="17"/>
  <c r="AD37" i="17"/>
  <c r="U37" i="17"/>
  <c r="AD36" i="17"/>
  <c r="U36" i="17"/>
  <c r="AD35" i="17"/>
  <c r="U35" i="17"/>
  <c r="AD30" i="17"/>
  <c r="U30" i="17"/>
  <c r="AD29" i="17"/>
  <c r="U29" i="17"/>
  <c r="AD28" i="17"/>
  <c r="U28" i="17"/>
  <c r="AD27" i="17"/>
  <c r="U27" i="17"/>
  <c r="AD26" i="17"/>
  <c r="U26" i="17"/>
  <c r="AD20" i="17"/>
  <c r="U20" i="17"/>
  <c r="AD19" i="17"/>
  <c r="U19" i="17"/>
  <c r="AD18" i="17"/>
  <c r="U18" i="17"/>
  <c r="AD17" i="17"/>
  <c r="U17" i="17"/>
  <c r="AD16" i="17"/>
  <c r="U16" i="17"/>
  <c r="AD15" i="17"/>
  <c r="U15" i="17"/>
  <c r="U14" i="17"/>
  <c r="AC40" i="17" l="1"/>
  <c r="AC31" i="17"/>
  <c r="AC21" i="17"/>
  <c r="AD41" i="17"/>
  <c r="AD60" i="17"/>
  <c r="AD32" i="17"/>
  <c r="AD51" i="17"/>
  <c r="Q68" i="17"/>
  <c r="I21" i="17"/>
  <c r="AD69" i="17"/>
  <c r="AD22" i="17"/>
  <c r="AD73" i="17" s="1"/>
  <c r="Y21" i="17"/>
  <c r="AA21" i="17"/>
  <c r="AD21" i="17"/>
  <c r="U21" i="17"/>
  <c r="O21" i="17"/>
  <c r="Q21" i="17"/>
  <c r="M21" i="17"/>
  <c r="Z21" i="17"/>
  <c r="AE21" i="17"/>
  <c r="N21" i="17"/>
  <c r="R21" i="17"/>
  <c r="X21" i="17"/>
  <c r="AB21" i="17"/>
  <c r="W21" i="17"/>
  <c r="P21" i="17"/>
  <c r="AE31" i="17"/>
  <c r="X31" i="17"/>
  <c r="Z31" i="17"/>
  <c r="AB31" i="17"/>
  <c r="U31" i="17"/>
  <c r="O31" i="17"/>
  <c r="Q31" i="17"/>
  <c r="M31" i="17"/>
  <c r="I31" i="17"/>
  <c r="AA31" i="17"/>
  <c r="W31" i="17"/>
  <c r="P31" i="17"/>
  <c r="Y31" i="17"/>
  <c r="AD31" i="17"/>
  <c r="N31" i="17"/>
  <c r="R31" i="17"/>
  <c r="X50" i="17"/>
  <c r="Z50" i="17"/>
  <c r="AB50" i="17"/>
  <c r="AE50" i="17"/>
  <c r="W50" i="17"/>
  <c r="N50" i="17"/>
  <c r="P50" i="17"/>
  <c r="R50" i="17"/>
  <c r="Y50" i="17"/>
  <c r="AA50" i="17"/>
  <c r="AD50" i="17"/>
  <c r="U50" i="17"/>
  <c r="O50" i="17"/>
  <c r="Q50" i="17"/>
  <c r="M50" i="17"/>
  <c r="I50" i="17"/>
  <c r="X59" i="17"/>
  <c r="Z59" i="17"/>
  <c r="AB59" i="17"/>
  <c r="AE59" i="17"/>
  <c r="N59" i="17"/>
  <c r="P59" i="17"/>
  <c r="R59" i="17"/>
  <c r="U59" i="17"/>
  <c r="Y59" i="17"/>
  <c r="AA59" i="17"/>
  <c r="AD59" i="17"/>
  <c r="W59" i="17"/>
  <c r="O59" i="17"/>
  <c r="Q59" i="17"/>
  <c r="M59" i="17"/>
  <c r="I59" i="17"/>
  <c r="Y68" i="17"/>
  <c r="AA68" i="17"/>
  <c r="AD68" i="17"/>
  <c r="N68" i="17"/>
  <c r="P68" i="17"/>
  <c r="R68" i="17"/>
  <c r="U68" i="17"/>
  <c r="X68" i="17"/>
  <c r="Z68" i="17"/>
  <c r="AB68" i="17"/>
  <c r="AE68" i="17"/>
  <c r="W68" i="17"/>
  <c r="O68" i="17"/>
  <c r="M68" i="17"/>
  <c r="I68" i="17"/>
  <c r="X40" i="17"/>
  <c r="Z40" i="17"/>
  <c r="AB40" i="17"/>
  <c r="AE40" i="17"/>
  <c r="W40" i="17"/>
  <c r="N40" i="17"/>
  <c r="P40" i="17"/>
  <c r="R40" i="17"/>
  <c r="Y40" i="17"/>
  <c r="AA40" i="17"/>
  <c r="AD40" i="17"/>
  <c r="U40" i="17"/>
  <c r="O40" i="17"/>
  <c r="Q40" i="17"/>
  <c r="M40" i="17"/>
  <c r="I40" i="17"/>
  <c r="P79" i="17" l="1"/>
  <c r="P78" i="17" s="1"/>
  <c r="P80" i="17" s="1"/>
  <c r="Y79" i="17"/>
  <c r="Y78" i="17" s="1"/>
  <c r="Y80" i="17" s="1"/>
  <c r="I79" i="17"/>
  <c r="R79" i="17"/>
  <c r="R78" i="17" s="1"/>
  <c r="R80" i="17" s="1"/>
  <c r="Q79" i="17"/>
  <c r="Q78" i="17" s="1"/>
  <c r="Q80" i="17" s="1"/>
  <c r="N79" i="17"/>
  <c r="N78" i="17" s="1"/>
  <c r="N80" i="17" s="1"/>
  <c r="I78" i="17"/>
  <c r="I80" i="17" s="1"/>
  <c r="O79" i="17"/>
  <c r="O78" i="17" s="1"/>
  <c r="O80" i="17" s="1"/>
  <c r="W79" i="17"/>
  <c r="W78" i="17" s="1"/>
  <c r="W80" i="17" s="1"/>
  <c r="M79" i="17"/>
  <c r="M78" i="17" s="1"/>
  <c r="M80" i="17" s="1"/>
  <c r="AE79" i="17"/>
  <c r="AE78" i="17" s="1"/>
  <c r="AE80" i="17" s="1"/>
  <c r="AD79" i="17"/>
  <c r="AD78" i="17" s="1"/>
  <c r="AD80" i="17" s="1"/>
  <c r="AB79" i="17"/>
  <c r="AB78" i="17" s="1"/>
  <c r="AB80" i="17" s="1"/>
  <c r="X79" i="17"/>
  <c r="X78" i="17" s="1"/>
  <c r="X80" i="17" s="1"/>
  <c r="AA79" i="17"/>
  <c r="AA78" i="17" s="1"/>
  <c r="AA80" i="17" s="1"/>
  <c r="Z79" i="17"/>
  <c r="Z78" i="17" s="1"/>
  <c r="Z80" i="17" s="1"/>
  <c r="AD74" i="17"/>
  <c r="AD75" i="17" s="1"/>
  <c r="H27" i="2"/>
  <c r="I37" i="2"/>
  <c r="F37" i="2"/>
  <c r="F32" i="2" s="1"/>
  <c r="O14" i="3" s="1"/>
  <c r="G37" i="2"/>
  <c r="I27" i="2"/>
  <c r="G27" i="2"/>
  <c r="H37" i="2"/>
  <c r="P59" i="10" l="1"/>
  <c r="P58" i="10"/>
  <c r="P56" i="10"/>
  <c r="P55" i="10"/>
  <c r="P53" i="10"/>
  <c r="P52" i="10"/>
  <c r="P50" i="10"/>
  <c r="P49" i="10"/>
  <c r="P47" i="10"/>
  <c r="P46" i="10"/>
  <c r="P45" i="10"/>
  <c r="P44" i="10"/>
  <c r="P43" i="10"/>
  <c r="P42" i="10"/>
  <c r="P41" i="10"/>
  <c r="P39" i="10"/>
  <c r="P38" i="10"/>
  <c r="P37" i="10"/>
  <c r="P35" i="10"/>
  <c r="P33" i="10"/>
  <c r="P32" i="10"/>
  <c r="P30" i="10"/>
  <c r="P29" i="10"/>
  <c r="P28" i="10"/>
  <c r="P27" i="10"/>
  <c r="P24" i="10"/>
  <c r="P23" i="10"/>
  <c r="P21" i="10"/>
  <c r="P19" i="10"/>
  <c r="P18" i="10"/>
  <c r="P17" i="10"/>
  <c r="P16" i="10"/>
  <c r="P15" i="10"/>
  <c r="P13" i="10"/>
  <c r="P12" i="10"/>
  <c r="P11" i="10"/>
  <c r="P10" i="10"/>
  <c r="P9" i="10"/>
  <c r="P60" i="10" l="1"/>
  <c r="C8" i="29" s="1"/>
  <c r="O45" i="16"/>
  <c r="O44" i="16"/>
  <c r="O29" i="16"/>
  <c r="O28" i="16"/>
  <c r="O27" i="16"/>
  <c r="O26" i="16"/>
  <c r="O25" i="16"/>
  <c r="O11" i="16"/>
  <c r="L11" i="16"/>
  <c r="T18" i="15"/>
  <c r="T17" i="15"/>
  <c r="T16" i="15"/>
  <c r="T15" i="15"/>
  <c r="T28" i="15"/>
  <c r="T27" i="15"/>
  <c r="T26" i="15"/>
  <c r="T25" i="15"/>
  <c r="T24" i="15"/>
  <c r="T118" i="15"/>
  <c r="T117" i="15"/>
  <c r="T116" i="15"/>
  <c r="T36" i="15"/>
  <c r="T35" i="15"/>
  <c r="T34" i="15"/>
  <c r="T33" i="15"/>
  <c r="T32" i="15"/>
  <c r="Q20" i="15"/>
  <c r="P20" i="15"/>
  <c r="H88" i="2" s="1"/>
  <c r="O20" i="15"/>
  <c r="G88" i="2" s="1"/>
  <c r="H20" i="15"/>
  <c r="C20" i="15"/>
  <c r="T11" i="15"/>
  <c r="Q11" i="15"/>
  <c r="C46" i="16" l="1"/>
  <c r="I88" i="2"/>
  <c r="I87" i="2" s="1"/>
  <c r="Q116" i="15"/>
  <c r="I30" i="16"/>
  <c r="H123" i="15"/>
  <c r="Q123" i="15"/>
  <c r="T50" i="15"/>
  <c r="C39" i="15"/>
  <c r="O116" i="15"/>
  <c r="O124" i="15" s="1"/>
  <c r="P116" i="15"/>
  <c r="P124" i="15" s="1"/>
  <c r="C116" i="15"/>
  <c r="C124" i="15" s="1"/>
  <c r="Q124" i="15"/>
  <c r="U123" i="15"/>
  <c r="T123" i="15"/>
  <c r="H116" i="15"/>
  <c r="H124" i="15" s="1"/>
  <c r="C123" i="15"/>
  <c r="O123" i="15"/>
  <c r="N123" i="15"/>
  <c r="M123" i="15"/>
  <c r="L123" i="15"/>
  <c r="P123" i="15"/>
  <c r="K123" i="15"/>
  <c r="I123" i="15"/>
  <c r="L19" i="15"/>
  <c r="M19" i="15"/>
  <c r="N19" i="15"/>
  <c r="Q39" i="15"/>
  <c r="P39" i="15"/>
  <c r="O39" i="15"/>
  <c r="N39" i="15"/>
  <c r="M39" i="15"/>
  <c r="L39" i="15"/>
  <c r="K39" i="15"/>
  <c r="I39" i="15"/>
  <c r="T29" i="15"/>
  <c r="K29" i="15"/>
  <c r="H29" i="15"/>
  <c r="C29" i="15"/>
  <c r="L30" i="16"/>
  <c r="K30" i="16"/>
  <c r="H30" i="16"/>
  <c r="J30" i="16"/>
  <c r="C30" i="16"/>
  <c r="O30" i="16"/>
  <c r="L46" i="16"/>
  <c r="H46" i="16"/>
  <c r="I46" i="16"/>
  <c r="J46" i="16"/>
  <c r="K46" i="16"/>
  <c r="U39" i="15"/>
  <c r="T39" i="15"/>
  <c r="I29" i="15"/>
  <c r="K19" i="15"/>
  <c r="L29" i="15"/>
  <c r="N29" i="15"/>
  <c r="U29" i="15"/>
  <c r="O29" i="15"/>
  <c r="M29" i="15"/>
  <c r="P29" i="15"/>
  <c r="Q29" i="15"/>
  <c r="U19" i="15"/>
  <c r="I19" i="15"/>
  <c r="H19" i="15"/>
  <c r="O19" i="15"/>
  <c r="C13" i="29"/>
  <c r="C12" i="29"/>
  <c r="O46" i="16"/>
  <c r="T19" i="15"/>
  <c r="P19" i="15"/>
  <c r="C19" i="15"/>
  <c r="Q19" i="15"/>
  <c r="I49" i="16" l="1"/>
  <c r="L49" i="16"/>
  <c r="J49" i="16"/>
  <c r="G87" i="2" s="1"/>
  <c r="O49" i="16"/>
  <c r="H49" i="16"/>
  <c r="C49" i="16"/>
  <c r="K49" i="16"/>
  <c r="H87" i="2" s="1"/>
  <c r="H39" i="15"/>
  <c r="U61" i="14" l="1"/>
  <c r="U60" i="14"/>
  <c r="U59" i="14"/>
  <c r="U58" i="14"/>
  <c r="U57" i="14"/>
  <c r="U52" i="14"/>
  <c r="U51" i="14"/>
  <c r="U50" i="14"/>
  <c r="U49" i="14"/>
  <c r="U17" i="14"/>
  <c r="AA19" i="14" l="1"/>
  <c r="Q19" i="14"/>
  <c r="Z19" i="14"/>
  <c r="AC19" i="14"/>
  <c r="O19" i="14"/>
  <c r="N19" i="14"/>
  <c r="AF19" i="14"/>
  <c r="M19" i="14"/>
  <c r="Y19" i="14"/>
  <c r="K19" i="14"/>
  <c r="J19" i="14"/>
  <c r="AE19" i="14"/>
  <c r="V19" i="14"/>
  <c r="X19" i="14"/>
  <c r="P19" i="14"/>
  <c r="U19" i="14"/>
  <c r="I19" i="14"/>
  <c r="AD19" i="14"/>
  <c r="L19" i="14"/>
  <c r="C19" i="14"/>
  <c r="AB19" i="14"/>
  <c r="R19" i="14"/>
  <c r="AE76" i="14"/>
  <c r="AD76" i="14"/>
  <c r="AB76" i="14"/>
  <c r="U63" i="14"/>
  <c r="U62" i="14"/>
  <c r="U48" i="14"/>
  <c r="AC76" i="14"/>
  <c r="U42" i="14"/>
  <c r="AD44" i="14"/>
  <c r="AD68" i="14" s="1"/>
  <c r="U37" i="14"/>
  <c r="U24" i="14"/>
  <c r="AD33" i="14" s="1"/>
  <c r="AD11" i="14"/>
  <c r="H11" i="13"/>
  <c r="F11" i="13"/>
  <c r="E11" i="13"/>
  <c r="D11" i="13"/>
  <c r="H10" i="13"/>
  <c r="G10" i="13"/>
  <c r="F10" i="13"/>
  <c r="E10" i="13"/>
  <c r="AC64" i="14" l="1"/>
  <c r="Y33" i="14"/>
  <c r="AC33" i="14"/>
  <c r="K33" i="14"/>
  <c r="O33" i="14"/>
  <c r="V33" i="14"/>
  <c r="I33" i="14"/>
  <c r="Z33" i="14"/>
  <c r="X33" i="14"/>
  <c r="L33" i="14"/>
  <c r="P33" i="14"/>
  <c r="C33" i="14"/>
  <c r="AA33" i="14"/>
  <c r="AE33" i="14"/>
  <c r="U33" i="14"/>
  <c r="M33" i="14"/>
  <c r="Q33" i="14"/>
  <c r="AB33" i="14"/>
  <c r="AF33" i="14"/>
  <c r="J33" i="14"/>
  <c r="N33" i="14"/>
  <c r="R33" i="14"/>
  <c r="P64" i="14"/>
  <c r="AB64" i="14"/>
  <c r="AA64" i="14"/>
  <c r="X64" i="14"/>
  <c r="Q64" i="14"/>
  <c r="Y64" i="14"/>
  <c r="AA43" i="14"/>
  <c r="AE43" i="14"/>
  <c r="M43" i="14"/>
  <c r="AB43" i="14"/>
  <c r="AF43" i="14"/>
  <c r="V43" i="14"/>
  <c r="O43" i="14"/>
  <c r="I43" i="14"/>
  <c r="Y43" i="14"/>
  <c r="AC43" i="14"/>
  <c r="U43" i="14"/>
  <c r="Q43" i="14"/>
  <c r="Z43" i="14"/>
  <c r="AD43" i="14"/>
  <c r="X43" i="14"/>
  <c r="K43" i="14"/>
  <c r="C43" i="14"/>
  <c r="P43" i="14"/>
  <c r="N43" i="14"/>
  <c r="J43" i="14"/>
  <c r="R43" i="14"/>
  <c r="L43" i="14"/>
  <c r="AA54" i="14"/>
  <c r="AE54" i="14"/>
  <c r="L54" i="14"/>
  <c r="P54" i="14"/>
  <c r="G81" i="2" s="1"/>
  <c r="AB54" i="14"/>
  <c r="AF54" i="14"/>
  <c r="U54" i="14"/>
  <c r="M54" i="14"/>
  <c r="Q54" i="14"/>
  <c r="C54" i="14"/>
  <c r="Y54" i="14"/>
  <c r="AC54" i="14"/>
  <c r="J54" i="14"/>
  <c r="N54" i="14"/>
  <c r="R54" i="14"/>
  <c r="Z54" i="14"/>
  <c r="AD54" i="14"/>
  <c r="X54" i="14"/>
  <c r="K54" i="14"/>
  <c r="O54" i="14"/>
  <c r="F81" i="2" s="1"/>
  <c r="V54" i="14"/>
  <c r="I54" i="14"/>
  <c r="L64" i="14"/>
  <c r="O64" i="14"/>
  <c r="R64" i="14"/>
  <c r="AD64" i="14"/>
  <c r="M64" i="14"/>
  <c r="C64" i="14"/>
  <c r="V64" i="14"/>
  <c r="K64" i="14"/>
  <c r="N64" i="14"/>
  <c r="Z64" i="14"/>
  <c r="U64" i="14"/>
  <c r="AF64" i="14"/>
  <c r="AE64" i="14"/>
  <c r="J64" i="14"/>
  <c r="I64" i="14"/>
  <c r="AD74" i="14"/>
  <c r="AE74" i="14"/>
  <c r="AF76" i="14"/>
  <c r="AB67" i="14" l="1"/>
  <c r="J67" i="14"/>
  <c r="AD67" i="14"/>
  <c r="K67" i="14"/>
  <c r="Q67" i="14"/>
  <c r="L67" i="14"/>
  <c r="H81" i="2"/>
  <c r="V67" i="14"/>
  <c r="N67" i="14"/>
  <c r="AC67" i="14"/>
  <c r="AE67" i="14"/>
  <c r="O67" i="14"/>
  <c r="P67" i="14"/>
  <c r="R67" i="14"/>
  <c r="C67" i="14"/>
  <c r="X67" i="14"/>
  <c r="U67" i="14"/>
  <c r="Y67" i="14"/>
  <c r="M67" i="14"/>
  <c r="AA67" i="14"/>
  <c r="I67" i="14"/>
  <c r="AF67" i="14"/>
  <c r="Z67" i="14"/>
  <c r="AC74" i="14"/>
  <c r="AJ53" i="9" l="1"/>
  <c r="AI53" i="9"/>
  <c r="AG53" i="9"/>
  <c r="AF53" i="9"/>
  <c r="AE53" i="9"/>
  <c r="AD53" i="9"/>
  <c r="AC53" i="9"/>
  <c r="AB53" i="9"/>
  <c r="AJ36" i="9"/>
  <c r="AI36" i="9"/>
  <c r="AF36" i="9"/>
  <c r="AC36" i="9"/>
  <c r="AB36" i="9"/>
  <c r="AJ24" i="9"/>
  <c r="AI24" i="9"/>
  <c r="AG24" i="9"/>
  <c r="AF24" i="9"/>
  <c r="AE24" i="9"/>
  <c r="AD24" i="9"/>
  <c r="AC24" i="9"/>
  <c r="AB24" i="9"/>
  <c r="AJ18" i="9"/>
  <c r="AI18" i="9"/>
  <c r="AG18" i="9"/>
  <c r="AF18" i="9"/>
  <c r="AE18" i="9"/>
  <c r="AD18" i="9"/>
  <c r="AC18" i="9"/>
  <c r="AF56" i="9" l="1"/>
  <c r="AF70" i="9" s="1"/>
  <c r="AI56" i="9"/>
  <c r="AI70" i="9" s="1"/>
  <c r="AJ56" i="9"/>
  <c r="AB56" i="9"/>
  <c r="AB70" i="9" s="1"/>
  <c r="E19" i="7" s="1"/>
  <c r="AC56" i="9"/>
  <c r="AC70" i="9" s="1"/>
  <c r="J113" i="11"/>
  <c r="J112" i="11"/>
  <c r="J111" i="11"/>
  <c r="H109" i="11"/>
  <c r="I106" i="11"/>
  <c r="H106" i="11"/>
  <c r="J106" i="11" s="1"/>
  <c r="G24" i="6"/>
  <c r="C104" i="11"/>
  <c r="C103" i="11"/>
  <c r="K99" i="11"/>
  <c r="K100" i="11" s="1"/>
  <c r="L14" i="35" s="1"/>
  <c r="I99" i="11"/>
  <c r="H99" i="11"/>
  <c r="G99" i="11"/>
  <c r="G100" i="11" s="1"/>
  <c r="J92" i="11"/>
  <c r="J87" i="11"/>
  <c r="J86" i="11"/>
  <c r="J84" i="11"/>
  <c r="J83" i="11"/>
  <c r="J82" i="11"/>
  <c r="J81" i="11"/>
  <c r="J80" i="11"/>
  <c r="J79" i="11"/>
  <c r="J78" i="11"/>
  <c r="J77" i="11"/>
  <c r="J75" i="11"/>
  <c r="J74" i="11"/>
  <c r="J73" i="11"/>
  <c r="J72" i="11"/>
  <c r="J70" i="11"/>
  <c r="J69" i="11"/>
  <c r="J66" i="11"/>
  <c r="J65" i="11"/>
  <c r="J64" i="11"/>
  <c r="J60" i="11"/>
  <c r="J59" i="11"/>
  <c r="J58" i="11"/>
  <c r="J57" i="11"/>
  <c r="J56" i="11"/>
  <c r="J55" i="11"/>
  <c r="J54" i="11"/>
  <c r="J53" i="11"/>
  <c r="J51" i="11"/>
  <c r="J50" i="11"/>
  <c r="J49" i="11"/>
  <c r="K46" i="11"/>
  <c r="H46" i="11"/>
  <c r="G46" i="11"/>
  <c r="J46" i="11" s="1"/>
  <c r="J44" i="11"/>
  <c r="J43" i="11"/>
  <c r="J42" i="11"/>
  <c r="J41" i="11"/>
  <c r="J40" i="11"/>
  <c r="I26" i="11"/>
  <c r="H27" i="11"/>
  <c r="H26" i="11" s="1"/>
  <c r="G27" i="11"/>
  <c r="J22" i="11"/>
  <c r="J20" i="11"/>
  <c r="K15" i="37"/>
  <c r="I10" i="11"/>
  <c r="H10" i="11"/>
  <c r="G10" i="11"/>
  <c r="F10" i="11"/>
  <c r="E10" i="11"/>
  <c r="I9" i="11"/>
  <c r="H9" i="11"/>
  <c r="G9" i="11"/>
  <c r="F9" i="11"/>
  <c r="H69" i="35" l="1"/>
  <c r="G26" i="6"/>
  <c r="J24" i="6"/>
  <c r="J26" i="6" s="1"/>
  <c r="AJ70" i="9"/>
  <c r="H53" i="2" s="1"/>
  <c r="K16" i="37"/>
  <c r="L15" i="37"/>
  <c r="L16" i="37" s="1"/>
  <c r="G26" i="11"/>
  <c r="J27" i="11"/>
  <c r="J99" i="11"/>
  <c r="I25" i="11"/>
  <c r="K26" i="11"/>
  <c r="K25" i="11" s="1"/>
  <c r="J109" i="11"/>
  <c r="L69" i="35"/>
  <c r="H25" i="11"/>
  <c r="K24" i="11"/>
  <c r="H100" i="11"/>
  <c r="I14" i="35" s="1"/>
  <c r="H24" i="11"/>
  <c r="H14" i="35"/>
  <c r="I100" i="11"/>
  <c r="J14" i="35" s="1"/>
  <c r="G24" i="11"/>
  <c r="I24" i="11"/>
  <c r="K14" i="35" l="1"/>
  <c r="J26" i="11"/>
  <c r="G25" i="11"/>
  <c r="J25" i="11" s="1"/>
  <c r="J100" i="11"/>
  <c r="J24" i="11"/>
  <c r="J27" i="6"/>
  <c r="O89" i="3"/>
  <c r="I53" i="2"/>
  <c r="H52" i="2"/>
  <c r="F12" i="13"/>
  <c r="J69" i="35"/>
  <c r="H12" i="13"/>
  <c r="H15" i="13" s="1"/>
  <c r="G12" i="13"/>
  <c r="G15" i="13" s="1"/>
  <c r="I45" i="11"/>
  <c r="I88" i="11" s="1"/>
  <c r="H45" i="11"/>
  <c r="K45" i="11"/>
  <c r="K88" i="11" s="1"/>
  <c r="K101" i="11" s="1"/>
  <c r="I69" i="35"/>
  <c r="G45" i="11" l="1"/>
  <c r="J45" i="11" s="1"/>
  <c r="K108" i="11"/>
  <c r="K114" i="11" s="1"/>
  <c r="L12" i="35" s="1"/>
  <c r="L15" i="35" s="1"/>
  <c r="L68" i="35" s="1"/>
  <c r="L70" i="35" s="1"/>
  <c r="L117" i="35" s="1"/>
  <c r="L119" i="35" s="1"/>
  <c r="L121" i="35" s="1"/>
  <c r="I12" i="13"/>
  <c r="I15" i="13" s="1"/>
  <c r="K69" i="35"/>
  <c r="F15" i="13"/>
  <c r="H88" i="11"/>
  <c r="H101" i="11" s="1"/>
  <c r="K30" i="37"/>
  <c r="K31" i="37" s="1"/>
  <c r="I101" i="11"/>
  <c r="G88" i="11" l="1"/>
  <c r="G101" i="11" s="1"/>
  <c r="G108" i="11" s="1"/>
  <c r="G114" i="11" s="1"/>
  <c r="H12" i="35" s="1"/>
  <c r="I108" i="11"/>
  <c r="I114" i="11" s="1"/>
  <c r="J12" i="35" s="1"/>
  <c r="J15" i="35" s="1"/>
  <c r="J68" i="35" s="1"/>
  <c r="J70" i="35" s="1"/>
  <c r="J117" i="35" s="1"/>
  <c r="J119" i="35" s="1"/>
  <c r="J122" i="35" s="1"/>
  <c r="H108" i="11"/>
  <c r="H114" i="11" s="1"/>
  <c r="I12" i="35" s="1"/>
  <c r="I15" i="35" s="1"/>
  <c r="I68" i="35" s="1"/>
  <c r="I70" i="35" s="1"/>
  <c r="I117" i="35" s="1"/>
  <c r="I119" i="35" s="1"/>
  <c r="I122" i="35" s="1"/>
  <c r="H15" i="35" l="1"/>
  <c r="K12" i="35"/>
  <c r="J88" i="11"/>
  <c r="J101" i="11" l="1"/>
  <c r="J108" i="11" s="1"/>
  <c r="H68" i="35"/>
  <c r="H70" i="35" s="1"/>
  <c r="H117" i="35" s="1"/>
  <c r="H119" i="35" s="1"/>
  <c r="K15" i="35"/>
  <c r="K70" i="35" l="1"/>
  <c r="K117" i="35"/>
  <c r="K68" i="35"/>
  <c r="H122" i="35"/>
  <c r="K119" i="35" l="1"/>
  <c r="K122" i="35" s="1"/>
  <c r="O87" i="3"/>
  <c r="J114" i="11"/>
  <c r="R53" i="9" l="1"/>
  <c r="Q53" i="9"/>
  <c r="P53" i="9"/>
  <c r="P56" i="9" s="1"/>
  <c r="O53" i="9"/>
  <c r="O56" i="9" s="1"/>
  <c r="N53" i="9"/>
  <c r="M53" i="9"/>
  <c r="L53" i="9"/>
  <c r="L56" i="9" s="1"/>
  <c r="J53" i="9"/>
  <c r="I53" i="9"/>
  <c r="H53" i="9"/>
  <c r="F53" i="9"/>
  <c r="H36" i="9"/>
  <c r="G36" i="9"/>
  <c r="G56" i="9" s="1"/>
  <c r="G70" i="9" s="1"/>
  <c r="Y65" i="9"/>
  <c r="S65" i="9"/>
  <c r="Y64" i="9"/>
  <c r="S64" i="9"/>
  <c r="Y63" i="9"/>
  <c r="S63" i="9"/>
  <c r="Y62" i="9"/>
  <c r="S62" i="9"/>
  <c r="Y61" i="9"/>
  <c r="S61" i="9"/>
  <c r="Y60" i="9"/>
  <c r="Y59" i="9"/>
  <c r="Y58" i="9"/>
  <c r="AH66" i="9" l="1"/>
  <c r="AH69" i="9" s="1"/>
  <c r="H56" i="9"/>
  <c r="AB66" i="9"/>
  <c r="AC66" i="9"/>
  <c r="AD66" i="9"/>
  <c r="AI66" i="9"/>
  <c r="AF66" i="9"/>
  <c r="AG66" i="9"/>
  <c r="AE66" i="9"/>
  <c r="AJ66" i="9"/>
  <c r="Y66" i="9"/>
  <c r="S67" i="9"/>
  <c r="F12" i="2" s="1"/>
  <c r="T66" i="9"/>
  <c r="F66" i="9"/>
  <c r="H66" i="9"/>
  <c r="L66" i="9"/>
  <c r="P66" i="9"/>
  <c r="R66" i="9"/>
  <c r="I66" i="9"/>
  <c r="M66" i="9"/>
  <c r="Q66" i="9"/>
  <c r="O66" i="9"/>
  <c r="V66" i="9"/>
  <c r="S66" i="9"/>
  <c r="J66" i="9"/>
  <c r="N66" i="9"/>
  <c r="U66" i="9"/>
  <c r="G66" i="9"/>
  <c r="K66" i="9"/>
  <c r="I56" i="9"/>
  <c r="I70" i="9" s="1"/>
  <c r="M56" i="9"/>
  <c r="Q56" i="9"/>
  <c r="U56" i="9"/>
  <c r="H11" i="2" s="1"/>
  <c r="F56" i="9"/>
  <c r="F70" i="9" s="1"/>
  <c r="J56" i="9"/>
  <c r="J70" i="9" s="1"/>
  <c r="N56" i="9"/>
  <c r="R56" i="9"/>
  <c r="V56" i="9"/>
  <c r="V70" i="9" s="1"/>
  <c r="Y51" i="9"/>
  <c r="Y50" i="9"/>
  <c r="Y49" i="9"/>
  <c r="Y48" i="9"/>
  <c r="Y47" i="9"/>
  <c r="Y46" i="9"/>
  <c r="Y45" i="9"/>
  <c r="Y44" i="9"/>
  <c r="Y43" i="9"/>
  <c r="Y42" i="9"/>
  <c r="Y41" i="9"/>
  <c r="Y40" i="9"/>
  <c r="Y39" i="9"/>
  <c r="S31" i="9"/>
  <c r="S30" i="9"/>
  <c r="Y33" i="9"/>
  <c r="Y31" i="9"/>
  <c r="Y30" i="9"/>
  <c r="Y29" i="9"/>
  <c r="U18" i="9"/>
  <c r="U70" i="9" s="1"/>
  <c r="T18" i="9"/>
  <c r="T70" i="9" s="1"/>
  <c r="R18" i="9"/>
  <c r="R70" i="9" s="1"/>
  <c r="Q18" i="9"/>
  <c r="P18" i="9"/>
  <c r="O18" i="9"/>
  <c r="N18" i="9"/>
  <c r="M18" i="9"/>
  <c r="L18" i="9"/>
  <c r="L70" i="9" s="1"/>
  <c r="K18" i="9"/>
  <c r="K70" i="9" s="1"/>
  <c r="H18" i="9"/>
  <c r="H70" i="9" s="1"/>
  <c r="R24" i="9"/>
  <c r="Q24" i="9"/>
  <c r="P24" i="9"/>
  <c r="O24" i="9"/>
  <c r="Y15" i="9"/>
  <c r="M70" i="9" l="1"/>
  <c r="O70" i="9"/>
  <c r="P70" i="9"/>
  <c r="Q70" i="9"/>
  <c r="N70" i="9"/>
  <c r="G9" i="2"/>
  <c r="G8" i="2" s="1"/>
  <c r="H9" i="2"/>
  <c r="H8" i="2" s="1"/>
  <c r="I11" i="2"/>
  <c r="I8" i="2" s="1"/>
  <c r="AB52" i="9"/>
  <c r="T52" i="9"/>
  <c r="U52" i="9"/>
  <c r="H52" i="9"/>
  <c r="G52" i="9"/>
  <c r="S52" i="9"/>
  <c r="Y52" i="9"/>
  <c r="V52" i="9"/>
  <c r="R52" i="9"/>
  <c r="Q52" i="9"/>
  <c r="AG52" i="9"/>
  <c r="AC52" i="9"/>
  <c r="AJ52" i="9"/>
  <c r="AD52" i="9"/>
  <c r="AF52" i="9"/>
  <c r="AE52" i="9"/>
  <c r="AI52" i="9"/>
  <c r="P52" i="9"/>
  <c r="L52" i="9"/>
  <c r="M52" i="9"/>
  <c r="F52" i="9"/>
  <c r="O52" i="9"/>
  <c r="K52" i="9"/>
  <c r="N52" i="9"/>
  <c r="J52" i="9"/>
  <c r="I52" i="9"/>
  <c r="Y34" i="9"/>
  <c r="S34" i="9"/>
  <c r="S33" i="9"/>
  <c r="Y28" i="9"/>
  <c r="Y27" i="9"/>
  <c r="S16" i="9"/>
  <c r="S15" i="9"/>
  <c r="S14" i="9"/>
  <c r="Y21" i="9"/>
  <c r="Y20" i="9"/>
  <c r="Y16" i="9"/>
  <c r="I17" i="9" s="1"/>
  <c r="AB76" i="8"/>
  <c r="B56" i="10"/>
  <c r="B55" i="10"/>
  <c r="B43" i="10"/>
  <c r="B42" i="10"/>
  <c r="B41" i="10"/>
  <c r="B35" i="10"/>
  <c r="B39" i="10"/>
  <c r="B38" i="10"/>
  <c r="B37" i="10"/>
  <c r="B33" i="10"/>
  <c r="B32" i="10"/>
  <c r="B30" i="10"/>
  <c r="B29" i="10"/>
  <c r="B28" i="10"/>
  <c r="B27" i="10"/>
  <c r="K26" i="10"/>
  <c r="J26" i="10"/>
  <c r="B26" i="10"/>
  <c r="B24" i="10"/>
  <c r="B23" i="10"/>
  <c r="B22" i="10"/>
  <c r="B21" i="10"/>
  <c r="B19" i="10"/>
  <c r="B18" i="10"/>
  <c r="B17" i="10"/>
  <c r="B16" i="10"/>
  <c r="B15" i="10"/>
  <c r="B13" i="10"/>
  <c r="B12" i="10"/>
  <c r="B11" i="10"/>
  <c r="B10" i="10"/>
  <c r="B9" i="10"/>
  <c r="B8" i="10"/>
  <c r="B1" i="10"/>
  <c r="AI139" i="8"/>
  <c r="AH139" i="8"/>
  <c r="AG139" i="8"/>
  <c r="AF139" i="8"/>
  <c r="AK17" i="8"/>
  <c r="AB17" i="8"/>
  <c r="Y135" i="8"/>
  <c r="AB86" i="8"/>
  <c r="AK86" i="8"/>
  <c r="AK128" i="8"/>
  <c r="AK127" i="8"/>
  <c r="AK126" i="8"/>
  <c r="AK125" i="8"/>
  <c r="AK124" i="8"/>
  <c r="AK119" i="8"/>
  <c r="AK118" i="8"/>
  <c r="AK117" i="8"/>
  <c r="AK116" i="8"/>
  <c r="AK110" i="8"/>
  <c r="AK109" i="8"/>
  <c r="AK108" i="8"/>
  <c r="AK107" i="8"/>
  <c r="AK106" i="8"/>
  <c r="AK100" i="8"/>
  <c r="AK99" i="8"/>
  <c r="AK98" i="8"/>
  <c r="AK97" i="8"/>
  <c r="AK96" i="8"/>
  <c r="AK91" i="8"/>
  <c r="AK90" i="8"/>
  <c r="AK89" i="8"/>
  <c r="AK88" i="8"/>
  <c r="AK87" i="8"/>
  <c r="AK81" i="8"/>
  <c r="AK80" i="8"/>
  <c r="AK79" i="8"/>
  <c r="AK78" i="8"/>
  <c r="AK77" i="8"/>
  <c r="AK76" i="8"/>
  <c r="AK70" i="8"/>
  <c r="AK69" i="8"/>
  <c r="AK68" i="8"/>
  <c r="AK67" i="8"/>
  <c r="AK66" i="8"/>
  <c r="AK60" i="8"/>
  <c r="AK59" i="8"/>
  <c r="AK58" i="8"/>
  <c r="AK57" i="8"/>
  <c r="AK56" i="8"/>
  <c r="AK50" i="8"/>
  <c r="AK49" i="8"/>
  <c r="AK48" i="8"/>
  <c r="AK47" i="8"/>
  <c r="AK46" i="8"/>
  <c r="AK40" i="8"/>
  <c r="AK39" i="8"/>
  <c r="AK38" i="8"/>
  <c r="AK37" i="8"/>
  <c r="AK20" i="8"/>
  <c r="AK19" i="8"/>
  <c r="AK18" i="8"/>
  <c r="AK16" i="8"/>
  <c r="AK15" i="8"/>
  <c r="AK52" i="8" l="1"/>
  <c r="S24" i="9"/>
  <c r="F10" i="2" s="1"/>
  <c r="AK22" i="8"/>
  <c r="AK42" i="8"/>
  <c r="AK121" i="8"/>
  <c r="AK130" i="8"/>
  <c r="F17" i="9"/>
  <c r="AK62" i="8"/>
  <c r="AK83" i="8"/>
  <c r="AK112" i="8"/>
  <c r="AK93" i="8"/>
  <c r="H14" i="2"/>
  <c r="S36" i="9"/>
  <c r="S56" i="9" s="1"/>
  <c r="F11" i="2" s="1"/>
  <c r="AK72" i="8"/>
  <c r="AK102" i="8"/>
  <c r="S18" i="9"/>
  <c r="F23" i="2"/>
  <c r="Y35" i="9"/>
  <c r="Y55" i="9" s="1"/>
  <c r="AB17" i="9"/>
  <c r="G33" i="2"/>
  <c r="G32" i="2" s="1"/>
  <c r="H23" i="2"/>
  <c r="H22" i="2" s="1"/>
  <c r="G14" i="2"/>
  <c r="H33" i="2"/>
  <c r="H32" i="2" s="1"/>
  <c r="I23" i="2"/>
  <c r="I22" i="2" s="1"/>
  <c r="I33" i="2"/>
  <c r="I32" i="2" s="1"/>
  <c r="N17" i="9"/>
  <c r="G17" i="9"/>
  <c r="Y17" i="9"/>
  <c r="U35" i="9"/>
  <c r="U55" i="9" s="1"/>
  <c r="V55" i="9"/>
  <c r="T35" i="9"/>
  <c r="T55" i="9" s="1"/>
  <c r="G35" i="9"/>
  <c r="G55" i="9" s="1"/>
  <c r="F35" i="9"/>
  <c r="F55" i="9" s="1"/>
  <c r="H35" i="9"/>
  <c r="H55" i="9" s="1"/>
  <c r="I35" i="9"/>
  <c r="I55" i="9" s="1"/>
  <c r="S35" i="9"/>
  <c r="S55" i="9" s="1"/>
  <c r="K17" i="9"/>
  <c r="S17" i="9"/>
  <c r="P17" i="9"/>
  <c r="Y23" i="9"/>
  <c r="T17" i="9"/>
  <c r="J17" i="9"/>
  <c r="U23" i="9"/>
  <c r="H23" i="9"/>
  <c r="V23" i="9"/>
  <c r="T23" i="9"/>
  <c r="I23" i="9"/>
  <c r="G23" i="9"/>
  <c r="L23" i="9"/>
  <c r="J23" i="9"/>
  <c r="F23" i="9"/>
  <c r="S23" i="9"/>
  <c r="R23" i="9"/>
  <c r="M17" i="9"/>
  <c r="L17" i="9"/>
  <c r="H17" i="9"/>
  <c r="R136" i="8"/>
  <c r="X136" i="8"/>
  <c r="I136" i="8"/>
  <c r="AF136" i="8"/>
  <c r="AL137" i="8"/>
  <c r="AC17" i="9"/>
  <c r="AF17" i="9"/>
  <c r="AD17" i="9"/>
  <c r="AJ17" i="9"/>
  <c r="AE17" i="9"/>
  <c r="AI17" i="9"/>
  <c r="AG17" i="9"/>
  <c r="AG35" i="9"/>
  <c r="AG55" i="9" s="1"/>
  <c r="AC35" i="9"/>
  <c r="AC55" i="9" s="1"/>
  <c r="AJ35" i="9"/>
  <c r="AJ55" i="9" s="1"/>
  <c r="AD35" i="9"/>
  <c r="AD55" i="9" s="1"/>
  <c r="AF35" i="9"/>
  <c r="AF55" i="9" s="1"/>
  <c r="AB35" i="9"/>
  <c r="AB55" i="9" s="1"/>
  <c r="AE35" i="9"/>
  <c r="AE55" i="9" s="1"/>
  <c r="AI35" i="9"/>
  <c r="AI55" i="9" s="1"/>
  <c r="AG23" i="9"/>
  <c r="AC23" i="9"/>
  <c r="AJ23" i="9"/>
  <c r="AI23" i="9"/>
  <c r="AF23" i="9"/>
  <c r="AB23" i="9"/>
  <c r="AE23" i="9"/>
  <c r="AD23" i="9"/>
  <c r="AE28" i="9"/>
  <c r="AG28" i="9" s="1"/>
  <c r="AD36" i="9"/>
  <c r="AD56" i="9" s="1"/>
  <c r="AD70" i="9" s="1"/>
  <c r="R35" i="9"/>
  <c r="R55" i="9" s="1"/>
  <c r="N35" i="9"/>
  <c r="N55" i="9" s="1"/>
  <c r="J35" i="9"/>
  <c r="J55" i="9" s="1"/>
  <c r="K35" i="9"/>
  <c r="K55" i="9" s="1"/>
  <c r="Q35" i="9"/>
  <c r="Q55" i="9" s="1"/>
  <c r="M35" i="9"/>
  <c r="M55" i="9" s="1"/>
  <c r="P35" i="9"/>
  <c r="P55" i="9" s="1"/>
  <c r="L35" i="9"/>
  <c r="L55" i="9" s="1"/>
  <c r="O35" i="9"/>
  <c r="O55" i="9" s="1"/>
  <c r="O17" i="9"/>
  <c r="V17" i="9"/>
  <c r="R17" i="9"/>
  <c r="U17" i="9"/>
  <c r="Q17" i="9"/>
  <c r="Q23" i="9"/>
  <c r="M23" i="9"/>
  <c r="P23" i="9"/>
  <c r="O23" i="9"/>
  <c r="K23" i="9"/>
  <c r="N23" i="9"/>
  <c r="P135" i="8"/>
  <c r="U136" i="8"/>
  <c r="Y136" i="8"/>
  <c r="Y134" i="8" s="1"/>
  <c r="AG137" i="8"/>
  <c r="AE136" i="8"/>
  <c r="AD136" i="8"/>
  <c r="X137" i="8"/>
  <c r="AD137" i="8"/>
  <c r="P137" i="8"/>
  <c r="W137" i="8"/>
  <c r="AE137" i="8"/>
  <c r="P136" i="8"/>
  <c r="AI136" i="8"/>
  <c r="I135" i="8"/>
  <c r="G23" i="2"/>
  <c r="G22" i="2" s="1"/>
  <c r="K136" i="8"/>
  <c r="AF135" i="8"/>
  <c r="W136" i="8"/>
  <c r="R137" i="8"/>
  <c r="AF137" i="8"/>
  <c r="AH136" i="8"/>
  <c r="W135" i="8"/>
  <c r="AI137" i="8"/>
  <c r="AG136" i="8"/>
  <c r="AL136" i="8"/>
  <c r="AH137" i="8"/>
  <c r="AD135" i="8"/>
  <c r="N135" i="8"/>
  <c r="V135" i="8"/>
  <c r="N136" i="8"/>
  <c r="V136" i="8"/>
  <c r="I137" i="8"/>
  <c r="K137" i="8"/>
  <c r="U137" i="8"/>
  <c r="Y137" i="8"/>
  <c r="N137" i="8"/>
  <c r="V137" i="8"/>
  <c r="R135" i="8"/>
  <c r="X135" i="8"/>
  <c r="AL135" i="8"/>
  <c r="U135" i="8"/>
  <c r="AG135" i="8"/>
  <c r="AH135" i="8"/>
  <c r="AE135" i="8"/>
  <c r="AI135" i="8"/>
  <c r="K135" i="8"/>
  <c r="F9" i="2" l="1"/>
  <c r="F8" i="2" s="1"/>
  <c r="S70" i="9"/>
  <c r="AE69" i="9"/>
  <c r="AG69" i="9"/>
  <c r="AJ69" i="9"/>
  <c r="AI69" i="9"/>
  <c r="AB69" i="9"/>
  <c r="AD69" i="9"/>
  <c r="AF69" i="9"/>
  <c r="AC69" i="9"/>
  <c r="W134" i="8"/>
  <c r="U69" i="9"/>
  <c r="R69" i="9"/>
  <c r="V69" i="9"/>
  <c r="T69" i="9"/>
  <c r="Q69" i="9"/>
  <c r="J69" i="9"/>
  <c r="O69" i="9"/>
  <c r="I69" i="9"/>
  <c r="L69" i="9"/>
  <c r="P69" i="9"/>
  <c r="H69" i="9"/>
  <c r="M69" i="9"/>
  <c r="S69" i="9"/>
  <c r="K69" i="9"/>
  <c r="N69" i="9"/>
  <c r="Y69" i="9"/>
  <c r="G69" i="9"/>
  <c r="F69" i="9"/>
  <c r="I13" i="2"/>
  <c r="H18" i="2"/>
  <c r="H13" i="2" s="1"/>
  <c r="G13" i="2"/>
  <c r="X134" i="8"/>
  <c r="I134" i="8"/>
  <c r="R134" i="8"/>
  <c r="AF134" i="8"/>
  <c r="G13" i="7" s="1"/>
  <c r="K13" i="7" s="1"/>
  <c r="K26" i="7" s="1"/>
  <c r="P134" i="8"/>
  <c r="U134" i="8"/>
  <c r="AE36" i="9"/>
  <c r="AE56" i="9" s="1"/>
  <c r="AE70" i="9" s="1"/>
  <c r="AK135" i="8"/>
  <c r="AD134" i="8"/>
  <c r="E13" i="7" s="1"/>
  <c r="E26" i="7" s="1"/>
  <c r="AK137" i="8"/>
  <c r="AE134" i="8"/>
  <c r="K134" i="8"/>
  <c r="AG134" i="8"/>
  <c r="AK136" i="8"/>
  <c r="AI134" i="8"/>
  <c r="V134" i="8"/>
  <c r="AH134" i="8"/>
  <c r="AL134" i="8"/>
  <c r="N134" i="8"/>
  <c r="O12" i="3" l="1"/>
  <c r="AK134" i="8"/>
  <c r="AG36" i="9"/>
  <c r="AG56" i="9" s="1"/>
  <c r="AG70" i="9" s="1"/>
  <c r="AB128" i="8" l="1"/>
  <c r="AB127" i="8"/>
  <c r="AB126" i="8"/>
  <c r="AB125" i="8"/>
  <c r="AB124" i="8"/>
  <c r="AB119" i="8"/>
  <c r="AB118" i="8"/>
  <c r="AB117" i="8"/>
  <c r="AB116" i="8"/>
  <c r="AB115" i="8"/>
  <c r="AB110" i="8"/>
  <c r="AB109" i="8"/>
  <c r="AB108" i="8"/>
  <c r="AB107" i="8"/>
  <c r="AB106" i="8"/>
  <c r="AB100" i="8"/>
  <c r="AB99" i="8"/>
  <c r="AB98" i="8"/>
  <c r="AB97" i="8"/>
  <c r="AB96" i="8"/>
  <c r="AB91" i="8"/>
  <c r="AB90" i="8"/>
  <c r="AB89" i="8"/>
  <c r="AB88" i="8"/>
  <c r="AB87" i="8"/>
  <c r="AB81" i="8"/>
  <c r="AB80" i="8"/>
  <c r="AB79" i="8"/>
  <c r="AB78" i="8"/>
  <c r="AB77" i="8"/>
  <c r="AB70" i="8"/>
  <c r="AB69" i="8"/>
  <c r="AB68" i="8"/>
  <c r="AB67" i="8"/>
  <c r="AB66" i="8"/>
  <c r="AB60" i="8"/>
  <c r="AB59" i="8"/>
  <c r="AB58" i="8"/>
  <c r="AB57" i="8"/>
  <c r="AB56" i="8"/>
  <c r="AB50" i="8"/>
  <c r="AB49" i="8"/>
  <c r="AB48" i="8"/>
  <c r="AB47" i="8"/>
  <c r="AB46" i="8"/>
  <c r="AB40" i="8"/>
  <c r="AB39" i="8"/>
  <c r="AB38" i="8"/>
  <c r="AB37" i="8"/>
  <c r="AB36" i="8"/>
  <c r="AB30" i="8"/>
  <c r="AB29" i="8"/>
  <c r="AB28" i="8"/>
  <c r="AB27" i="8"/>
  <c r="AB26" i="8"/>
  <c r="AB20" i="8"/>
  <c r="AB19" i="8"/>
  <c r="AB18" i="8"/>
  <c r="AB16" i="8"/>
  <c r="AB15" i="8"/>
  <c r="AB14" i="8"/>
  <c r="C104" i="8"/>
  <c r="G26" i="7"/>
  <c r="F26" i="7"/>
  <c r="C24" i="7"/>
  <c r="C23" i="7"/>
  <c r="C22" i="7"/>
  <c r="K77" i="4"/>
  <c r="N77" i="4" s="1"/>
  <c r="N71" i="4"/>
  <c r="N61" i="4"/>
  <c r="K56" i="4"/>
  <c r="N56" i="4" s="1"/>
  <c r="K54" i="4"/>
  <c r="N54" i="4" s="1"/>
  <c r="K50" i="4"/>
  <c r="N50" i="4" s="1"/>
  <c r="K49" i="4"/>
  <c r="N49" i="4" s="1"/>
  <c r="K48" i="4"/>
  <c r="N48" i="4" s="1"/>
  <c r="K47" i="4"/>
  <c r="N47" i="4" s="1"/>
  <c r="K46" i="4"/>
  <c r="N46" i="4" s="1"/>
  <c r="K44" i="4"/>
  <c r="N44" i="4" s="1"/>
  <c r="N43" i="4"/>
  <c r="K42" i="4"/>
  <c r="K32" i="4"/>
  <c r="N32" i="4" s="1"/>
  <c r="K29" i="4"/>
  <c r="N29" i="4" s="1"/>
  <c r="K27" i="4"/>
  <c r="N27" i="4" s="1"/>
  <c r="K25" i="4"/>
  <c r="N25" i="4" s="1"/>
  <c r="K24" i="4"/>
  <c r="N24" i="4" s="1"/>
  <c r="N12" i="4"/>
  <c r="Q21" i="8" l="1"/>
  <c r="AJ31" i="8"/>
  <c r="S31" i="8"/>
  <c r="O31" i="8"/>
  <c r="J31" i="8"/>
  <c r="Q31" i="8"/>
  <c r="T31" i="8"/>
  <c r="J21" i="8"/>
  <c r="AJ129" i="8"/>
  <c r="AJ61" i="8"/>
  <c r="AJ111" i="8"/>
  <c r="AJ82" i="8"/>
  <c r="AJ21" i="8"/>
  <c r="AK51" i="8"/>
  <c r="AJ51" i="8"/>
  <c r="AJ101" i="8"/>
  <c r="AJ71" i="8"/>
  <c r="AJ41" i="8"/>
  <c r="AJ120" i="8"/>
  <c r="AJ92" i="8"/>
  <c r="AG61" i="8"/>
  <c r="AL61" i="8"/>
  <c r="R61" i="8"/>
  <c r="X61" i="8"/>
  <c r="AH61" i="8"/>
  <c r="AD61" i="8"/>
  <c r="U61" i="8"/>
  <c r="Y61" i="8"/>
  <c r="AE61" i="8"/>
  <c r="AI61" i="8"/>
  <c r="AB61" i="8"/>
  <c r="V61" i="8"/>
  <c r="N61" i="8"/>
  <c r="AK61" i="8"/>
  <c r="I61" i="8"/>
  <c r="P61" i="8"/>
  <c r="W61" i="8"/>
  <c r="AF61" i="8"/>
  <c r="K61" i="8"/>
  <c r="AF101" i="8"/>
  <c r="AK101" i="8"/>
  <c r="P101" i="8"/>
  <c r="W101" i="8"/>
  <c r="K101" i="8"/>
  <c r="AG101" i="8"/>
  <c r="AL101" i="8"/>
  <c r="R101" i="8"/>
  <c r="X101" i="8"/>
  <c r="AH101" i="8"/>
  <c r="AD101" i="8"/>
  <c r="U101" i="8"/>
  <c r="Y101" i="8"/>
  <c r="AE101" i="8"/>
  <c r="AI101" i="8"/>
  <c r="AB101" i="8"/>
  <c r="V101" i="8"/>
  <c r="N101" i="8"/>
  <c r="I101" i="8"/>
  <c r="AE31" i="8"/>
  <c r="AI31" i="8"/>
  <c r="AG31" i="8"/>
  <c r="AF31" i="8"/>
  <c r="AK31" i="8"/>
  <c r="AB31" i="8"/>
  <c r="AL31" i="8"/>
  <c r="AH31" i="8"/>
  <c r="AD31" i="8"/>
  <c r="I31" i="8"/>
  <c r="R31" i="8"/>
  <c r="X31" i="8"/>
  <c r="K31" i="8"/>
  <c r="U31" i="8"/>
  <c r="Y31" i="8"/>
  <c r="V31" i="8"/>
  <c r="P31" i="8"/>
  <c r="W31" i="8"/>
  <c r="N31" i="8"/>
  <c r="AB71" i="8"/>
  <c r="AF71" i="8"/>
  <c r="AK71" i="8"/>
  <c r="R71" i="8"/>
  <c r="X71" i="8"/>
  <c r="I71" i="8"/>
  <c r="AG71" i="8"/>
  <c r="AL71" i="8"/>
  <c r="U71" i="8"/>
  <c r="Y71" i="8"/>
  <c r="AH71" i="8"/>
  <c r="AD71" i="8"/>
  <c r="V71" i="8"/>
  <c r="N71" i="8"/>
  <c r="AE71" i="8"/>
  <c r="AI71" i="8"/>
  <c r="P71" i="8"/>
  <c r="W71" i="8"/>
  <c r="K71" i="8"/>
  <c r="AF111" i="8"/>
  <c r="AK111" i="8"/>
  <c r="R111" i="8"/>
  <c r="X111" i="8"/>
  <c r="AG111" i="8"/>
  <c r="AL111" i="8"/>
  <c r="AD111" i="8"/>
  <c r="U111" i="8"/>
  <c r="Y111" i="8"/>
  <c r="AH111" i="8"/>
  <c r="AB111" i="8"/>
  <c r="V111" i="8"/>
  <c r="N111" i="8"/>
  <c r="I111" i="8"/>
  <c r="AE111" i="8"/>
  <c r="AI111" i="8"/>
  <c r="P111" i="8"/>
  <c r="W111" i="8"/>
  <c r="K111" i="8"/>
  <c r="AH41" i="8"/>
  <c r="AD41" i="8"/>
  <c r="I41" i="8"/>
  <c r="AF41" i="8"/>
  <c r="AE41" i="8"/>
  <c r="AI41" i="8"/>
  <c r="AK41" i="8"/>
  <c r="AG41" i="8"/>
  <c r="AL41" i="8"/>
  <c r="K41" i="8"/>
  <c r="R41" i="8"/>
  <c r="X41" i="8"/>
  <c r="AB41" i="8"/>
  <c r="U41" i="8"/>
  <c r="N41" i="8"/>
  <c r="V41" i="8"/>
  <c r="P41" i="8"/>
  <c r="W41" i="8"/>
  <c r="Y41" i="8"/>
  <c r="AH82" i="8"/>
  <c r="AE82" i="8"/>
  <c r="N82" i="8"/>
  <c r="W82" i="8"/>
  <c r="R82" i="8"/>
  <c r="AD82" i="8"/>
  <c r="AI82" i="8"/>
  <c r="AF82" i="8"/>
  <c r="K82" i="8"/>
  <c r="X82" i="8"/>
  <c r="U82" i="8"/>
  <c r="AB82" i="8"/>
  <c r="AK82" i="8"/>
  <c r="AG82" i="8"/>
  <c r="I82" i="8"/>
  <c r="Y82" i="8"/>
  <c r="V82" i="8"/>
  <c r="P82" i="8"/>
  <c r="AL82" i="8"/>
  <c r="AF120" i="8"/>
  <c r="AK120" i="8"/>
  <c r="R120" i="8"/>
  <c r="X120" i="8"/>
  <c r="AG120" i="8"/>
  <c r="AL120" i="8"/>
  <c r="AD120" i="8"/>
  <c r="U120" i="8"/>
  <c r="Y120" i="8"/>
  <c r="AH120" i="8"/>
  <c r="AB120" i="8"/>
  <c r="V120" i="8"/>
  <c r="N120" i="8"/>
  <c r="I120" i="8"/>
  <c r="AE120" i="8"/>
  <c r="AI120" i="8"/>
  <c r="P120" i="8"/>
  <c r="W120" i="8"/>
  <c r="K120" i="8"/>
  <c r="AF21" i="8"/>
  <c r="AK21" i="8"/>
  <c r="U21" i="8"/>
  <c r="I21" i="8"/>
  <c r="AD21" i="8"/>
  <c r="P21" i="8"/>
  <c r="AG21" i="8"/>
  <c r="AL21" i="8"/>
  <c r="Y21" i="8"/>
  <c r="V21" i="8"/>
  <c r="K21" i="8"/>
  <c r="AH21" i="8"/>
  <c r="W21" i="8"/>
  <c r="AE21" i="8"/>
  <c r="AI21" i="8"/>
  <c r="AB21" i="8"/>
  <c r="R21" i="8"/>
  <c r="X21" i="8"/>
  <c r="N21" i="8"/>
  <c r="AE51" i="8"/>
  <c r="AI51" i="8"/>
  <c r="AB51" i="8"/>
  <c r="AF51" i="8"/>
  <c r="AG51" i="8"/>
  <c r="AH51" i="8"/>
  <c r="AD51" i="8"/>
  <c r="AL51" i="8"/>
  <c r="U51" i="8"/>
  <c r="Y51" i="8"/>
  <c r="P51" i="8"/>
  <c r="V51" i="8"/>
  <c r="N51" i="8"/>
  <c r="W51" i="8"/>
  <c r="K51" i="8"/>
  <c r="R51" i="8"/>
  <c r="X51" i="8"/>
  <c r="I51" i="8"/>
  <c r="W92" i="8"/>
  <c r="R92" i="8"/>
  <c r="AD92" i="8"/>
  <c r="AB92" i="8"/>
  <c r="AE92" i="8"/>
  <c r="K92" i="8"/>
  <c r="X92" i="8"/>
  <c r="U92" i="8"/>
  <c r="V92" i="8"/>
  <c r="AI92" i="8"/>
  <c r="AF92" i="8"/>
  <c r="AG92" i="8"/>
  <c r="Y92" i="8"/>
  <c r="N92" i="8"/>
  <c r="P92" i="8"/>
  <c r="AK92" i="8"/>
  <c r="AL92" i="8"/>
  <c r="AH92" i="8"/>
  <c r="I92" i="8"/>
  <c r="AF129" i="8"/>
  <c r="AK129" i="8"/>
  <c r="R129" i="8"/>
  <c r="X129" i="8"/>
  <c r="AG129" i="8"/>
  <c r="AL129" i="8"/>
  <c r="AD129" i="8"/>
  <c r="U129" i="8"/>
  <c r="Y129" i="8"/>
  <c r="AH129" i="8"/>
  <c r="AB129" i="8"/>
  <c r="V129" i="8"/>
  <c r="N129" i="8"/>
  <c r="I129" i="8"/>
  <c r="AE129" i="8"/>
  <c r="AI129" i="8"/>
  <c r="P129" i="8"/>
  <c r="W129" i="8"/>
  <c r="K129" i="8"/>
  <c r="N42" i="4"/>
  <c r="AL138" i="8"/>
  <c r="AG138" i="8"/>
  <c r="V138" i="8"/>
  <c r="V139" i="8" s="1"/>
  <c r="N138" i="8"/>
  <c r="N139" i="8" s="1"/>
  <c r="P138" i="8"/>
  <c r="AK138" i="8"/>
  <c r="AF138" i="8"/>
  <c r="Y138" i="8"/>
  <c r="AE139" i="8" s="1"/>
  <c r="U138" i="8"/>
  <c r="U139" i="8" s="1"/>
  <c r="K138" i="8"/>
  <c r="K139" i="8" s="1"/>
  <c r="AD138" i="8"/>
  <c r="AI138" i="8"/>
  <c r="AE138" i="8"/>
  <c r="AL139" i="8" s="1"/>
  <c r="X138" i="8"/>
  <c r="R138" i="8"/>
  <c r="R139" i="8" s="1"/>
  <c r="I138" i="8"/>
  <c r="I139" i="8" s="1"/>
  <c r="AH138" i="8"/>
  <c r="W138" i="8"/>
  <c r="W139" i="8" s="1"/>
  <c r="AJ146" i="8" l="1"/>
  <c r="AK139" i="8"/>
  <c r="AJ139" i="8"/>
  <c r="AJ144" i="8"/>
  <c r="AJ143" i="8"/>
  <c r="AJ145" i="8"/>
  <c r="R143" i="8"/>
  <c r="V143" i="8"/>
  <c r="I146" i="8"/>
  <c r="U146" i="8"/>
  <c r="K143" i="8"/>
  <c r="AF143" i="8"/>
  <c r="W143" i="8"/>
  <c r="AL143" i="8"/>
  <c r="AE143" i="8"/>
  <c r="AH146" i="8"/>
  <c r="AI146" i="8"/>
  <c r="AK146" i="8"/>
  <c r="AB143" i="8"/>
  <c r="AI143" i="8"/>
  <c r="Y143" i="8"/>
  <c r="AD143" i="8"/>
  <c r="Y139" i="8"/>
  <c r="P139" i="8"/>
  <c r="AD139" i="8"/>
  <c r="X139" i="8"/>
  <c r="AK143" i="8"/>
  <c r="AB144" i="8"/>
  <c r="AL146" i="8"/>
  <c r="AE146" i="8"/>
  <c r="AB146" i="8"/>
  <c r="AF146" i="8"/>
  <c r="AB145" i="8"/>
  <c r="U143" i="8"/>
  <c r="K146" i="8"/>
  <c r="P146" i="8"/>
  <c r="N146" i="8"/>
  <c r="R146" i="8"/>
  <c r="V146" i="8"/>
  <c r="N143" i="8"/>
  <c r="P143" i="8"/>
  <c r="X143" i="8"/>
  <c r="AG143" i="8"/>
  <c r="AH143" i="8"/>
  <c r="I143" i="8"/>
  <c r="AG146" i="8"/>
  <c r="Y146" i="8"/>
  <c r="W146" i="8"/>
  <c r="AD146" i="8"/>
  <c r="X146" i="8"/>
  <c r="AJ142" i="8" l="1"/>
  <c r="AJ147" i="8" s="1"/>
  <c r="AB142" i="8"/>
  <c r="F52" i="2" l="1"/>
  <c r="F51" i="2" s="1"/>
  <c r="F104" i="2" s="1"/>
  <c r="I54" i="2"/>
  <c r="I52" i="2" s="1"/>
  <c r="AB147" i="8"/>
  <c r="AH145" i="8" s="1"/>
  <c r="W144" i="8" l="1"/>
  <c r="W142" i="8" s="1"/>
  <c r="AG145" i="8"/>
  <c r="R144" i="8"/>
  <c r="R142" i="8" s="1"/>
  <c r="U144" i="8"/>
  <c r="U142" i="8" s="1"/>
  <c r="P144" i="8"/>
  <c r="P142" i="8" s="1"/>
  <c r="W145" i="8"/>
  <c r="AK145" i="8"/>
  <c r="Y145" i="8"/>
  <c r="V144" i="8"/>
  <c r="V142" i="8" s="1"/>
  <c r="AF145" i="8"/>
  <c r="N144" i="8"/>
  <c r="N142" i="8" s="1"/>
  <c r="U145" i="8"/>
  <c r="I145" i="8"/>
  <c r="K145" i="8"/>
  <c r="AF144" i="8"/>
  <c r="AF142" i="8" s="1"/>
  <c r="AD145" i="8"/>
  <c r="AI144" i="8"/>
  <c r="AI142" i="8" s="1"/>
  <c r="K144" i="8"/>
  <c r="K142" i="8" s="1"/>
  <c r="AH144" i="8"/>
  <c r="AH142" i="8" s="1"/>
  <c r="AH147" i="8" s="1"/>
  <c r="AG144" i="8"/>
  <c r="AG142" i="8" s="1"/>
  <c r="V145" i="8"/>
  <c r="R145" i="8"/>
  <c r="AI145" i="8"/>
  <c r="N145" i="8"/>
  <c r="I144" i="8"/>
  <c r="I142" i="8" s="1"/>
  <c r="AE145" i="8"/>
  <c r="AL145" i="8"/>
  <c r="AL144" i="8"/>
  <c r="AL142" i="8" s="1"/>
  <c r="AE144" i="8"/>
  <c r="AE142" i="8" s="1"/>
  <c r="AK144" i="8"/>
  <c r="AK142" i="8" s="1"/>
  <c r="AD144" i="8"/>
  <c r="AD142" i="8" s="1"/>
  <c r="Y144" i="8"/>
  <c r="Y142" i="8" s="1"/>
  <c r="X144" i="8"/>
  <c r="X142" i="8" s="1"/>
  <c r="X145" i="8"/>
  <c r="P145" i="8"/>
  <c r="W147" i="8" l="1"/>
  <c r="V147" i="8"/>
  <c r="I147" i="8"/>
  <c r="K147" i="8"/>
  <c r="U147" i="8"/>
  <c r="Y147" i="8"/>
  <c r="R147" i="8"/>
  <c r="P147" i="8"/>
  <c r="AG147" i="8"/>
  <c r="AK147" i="8"/>
  <c r="AF147" i="8"/>
  <c r="AL147" i="8"/>
  <c r="AI147" i="8"/>
  <c r="N147" i="8"/>
  <c r="AD147" i="8"/>
  <c r="AE147" i="8"/>
  <c r="X147" i="8"/>
  <c r="E1" i="6" l="1"/>
  <c r="I27" i="6"/>
  <c r="H27" i="6"/>
  <c r="G27" i="6"/>
  <c r="I10" i="6"/>
  <c r="H10" i="6"/>
  <c r="G10" i="6"/>
  <c r="F10" i="6"/>
  <c r="E10" i="6"/>
  <c r="I9" i="6"/>
  <c r="H9" i="6"/>
  <c r="G9" i="6"/>
  <c r="F9" i="6"/>
  <c r="E1" i="4" l="1"/>
  <c r="D1" i="3"/>
  <c r="I61" i="5"/>
  <c r="I59" i="5"/>
  <c r="I58" i="5"/>
  <c r="I41" i="5"/>
  <c r="I40" i="5"/>
  <c r="I39" i="5"/>
  <c r="I35" i="5"/>
  <c r="I34" i="5"/>
  <c r="I30" i="5"/>
  <c r="I14" i="5"/>
  <c r="I11" i="5"/>
  <c r="I10" i="5"/>
  <c r="I9" i="5"/>
  <c r="H11" i="5"/>
  <c r="H14" i="5"/>
  <c r="H20" i="5"/>
  <c r="H19" i="5" s="1"/>
  <c r="H36" i="5"/>
  <c r="H49" i="5"/>
  <c r="H67" i="5"/>
  <c r="H65" i="5" s="1"/>
  <c r="I67" i="5"/>
  <c r="I65" i="5" s="1"/>
  <c r="I34" i="4"/>
  <c r="I65" i="4" s="1"/>
  <c r="I79" i="4" s="1"/>
  <c r="H34" i="4"/>
  <c r="K26" i="4"/>
  <c r="N26" i="4" s="1"/>
  <c r="K30" i="4"/>
  <c r="N30" i="4" s="1"/>
  <c r="J10" i="4"/>
  <c r="I10" i="4"/>
  <c r="H10" i="4"/>
  <c r="G10" i="4"/>
  <c r="J9" i="4"/>
  <c r="I9" i="4"/>
  <c r="H9" i="4"/>
  <c r="G9" i="4"/>
  <c r="O35" i="3"/>
  <c r="O34" i="3"/>
  <c r="O33" i="3"/>
  <c r="H62" i="5" l="1"/>
  <c r="N14" i="4"/>
  <c r="O60" i="3"/>
  <c r="N28" i="4"/>
  <c r="N23" i="4"/>
  <c r="I72" i="5"/>
  <c r="I75" i="5"/>
  <c r="H72" i="5"/>
  <c r="H75" i="5"/>
  <c r="H65" i="4"/>
  <c r="H79" i="4" s="1"/>
  <c r="K34" i="4"/>
  <c r="N17" i="4"/>
  <c r="I31" i="5"/>
  <c r="N70" i="4"/>
  <c r="I49" i="5"/>
  <c r="I36" i="5"/>
  <c r="I25" i="5"/>
  <c r="K52" i="4"/>
  <c r="N45" i="4"/>
  <c r="N39" i="4"/>
  <c r="I20" i="5"/>
  <c r="N34" i="4" l="1"/>
  <c r="K65" i="4"/>
  <c r="N68" i="4"/>
  <c r="I19" i="5"/>
  <c r="I62" i="5" s="1"/>
  <c r="N52" i="4"/>
  <c r="G72" i="5"/>
  <c r="G75" i="5"/>
  <c r="G76" i="5" s="1"/>
  <c r="H76" i="5"/>
  <c r="L67" i="3"/>
  <c r="O67" i="3" s="1"/>
  <c r="L66" i="3"/>
  <c r="O66" i="3" s="1"/>
  <c r="L65" i="3"/>
  <c r="L79" i="3"/>
  <c r="O79" i="3" s="1"/>
  <c r="L78" i="3"/>
  <c r="K82" i="3"/>
  <c r="J82" i="3"/>
  <c r="O58" i="3"/>
  <c r="O57" i="3"/>
  <c r="O55" i="3"/>
  <c r="O54" i="3"/>
  <c r="O53" i="3"/>
  <c r="O52" i="3"/>
  <c r="O51" i="3"/>
  <c r="O50" i="3"/>
  <c r="O49" i="3"/>
  <c r="O48" i="3"/>
  <c r="O24" i="3"/>
  <c r="O19" i="3"/>
  <c r="O18" i="3"/>
  <c r="O17" i="3"/>
  <c r="O16" i="3"/>
  <c r="O15" i="3"/>
  <c r="K10" i="3"/>
  <c r="J10" i="3"/>
  <c r="I10" i="3"/>
  <c r="H10" i="3"/>
  <c r="K9" i="3"/>
  <c r="J9" i="3"/>
  <c r="I9" i="3"/>
  <c r="H9" i="3"/>
  <c r="H96" i="2"/>
  <c r="G96" i="2"/>
  <c r="O38" i="3"/>
  <c r="O36" i="3"/>
  <c r="I51" i="2"/>
  <c r="I104" i="2" l="1"/>
  <c r="I103" i="2"/>
  <c r="C21" i="29" s="1"/>
  <c r="O61" i="3"/>
  <c r="O78" i="3"/>
  <c r="L76" i="3"/>
  <c r="O65" i="3"/>
  <c r="O70" i="3" s="1"/>
  <c r="L70" i="3"/>
  <c r="L72" i="3" s="1"/>
  <c r="I76" i="5"/>
  <c r="C22" i="29"/>
  <c r="H10" i="69"/>
  <c r="H12" i="69" s="1"/>
  <c r="H14" i="69" s="1"/>
  <c r="N22" i="4"/>
  <c r="N65" i="4" s="1"/>
  <c r="N75" i="4"/>
  <c r="I82" i="3"/>
  <c r="I83" i="3" s="1"/>
  <c r="O20" i="3"/>
  <c r="O21" i="3"/>
  <c r="O25" i="3"/>
  <c r="O22" i="3"/>
  <c r="K78" i="4"/>
  <c r="K79" i="4" s="1"/>
  <c r="O30" i="3"/>
  <c r="H51" i="2"/>
  <c r="H103" i="2" s="1"/>
  <c r="K83" i="3"/>
  <c r="J72" i="3"/>
  <c r="J83" i="3" s="1"/>
  <c r="G51" i="2"/>
  <c r="G103" i="2" s="1"/>
  <c r="C23" i="29" l="1"/>
  <c r="L83" i="3"/>
  <c r="L82" i="3"/>
  <c r="O76" i="3"/>
  <c r="O82" i="3" s="1"/>
  <c r="O72" i="3"/>
  <c r="O83" i="3" l="1"/>
  <c r="O27" i="3"/>
  <c r="AB74" i="14"/>
  <c r="C14" i="29"/>
  <c r="C15" i="29" s="1"/>
  <c r="F103" i="2"/>
  <c r="F27" i="2"/>
  <c r="F22" i="2"/>
  <c r="O31" i="3"/>
  <c r="O40" i="3"/>
  <c r="O4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IC WFH10</author>
  </authors>
  <commentList>
    <comment ref="D37" authorId="0" shapeId="0" xr:uid="{00000000-0006-0000-0C00-000001000000}">
      <text>
        <r>
          <rPr>
            <b/>
            <sz val="9"/>
            <color indexed="81"/>
            <rFont val="Tahoma"/>
            <family val="2"/>
          </rPr>
          <t>Cris:</t>
        </r>
        <r>
          <rPr>
            <sz val="9"/>
            <color indexed="81"/>
            <rFont val="Tahoma"/>
            <family val="2"/>
          </rPr>
          <t xml:space="preserve">
Moved Non Current Portin below.</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C45" authorId="0" shapeId="0" xr:uid="{00000000-0006-0000-1900-000001000000}">
      <text>
        <r>
          <rPr>
            <b/>
            <sz val="9"/>
            <color indexed="81"/>
            <rFont val="Tahoma"/>
            <family val="2"/>
          </rPr>
          <t xml:space="preserve">IC Comment:
Should tally with the total list of members with MCL
</t>
        </r>
      </text>
    </comment>
    <comment ref="D45" authorId="0" shapeId="0" xr:uid="{00000000-0006-0000-1900-000002000000}">
      <text>
        <r>
          <rPr>
            <b/>
            <sz val="9"/>
            <color indexed="81"/>
            <rFont val="Tahoma"/>
            <family val="2"/>
          </rPr>
          <t xml:space="preserve">should tally with the Non-admitted Column (Loans beyond 365 matured)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C37" authorId="0" shapeId="0" xr:uid="{00000000-0006-0000-1A00-000001000000}">
      <text>
        <r>
          <rPr>
            <b/>
            <sz val="9"/>
            <color indexed="81"/>
            <rFont val="Tahoma"/>
            <family val="2"/>
          </rPr>
          <t xml:space="preserve">IC Comment:
Should tally with the total list of members with MCL
</t>
        </r>
      </text>
    </comment>
    <comment ref="E37" authorId="0" shapeId="0" xr:uid="{00000000-0006-0000-1A00-000002000000}">
      <text>
        <r>
          <rPr>
            <b/>
            <sz val="9"/>
            <color indexed="81"/>
            <rFont val="Tahoma"/>
            <family val="2"/>
          </rPr>
          <t xml:space="preserve">should tally with the Non-admitted Column (Loans beyond 365 matured)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C33" authorId="0" shapeId="0" xr:uid="{00000000-0006-0000-1B00-000001000000}">
      <text>
        <r>
          <rPr>
            <b/>
            <sz val="9"/>
            <color indexed="81"/>
            <rFont val="Tahoma"/>
            <family val="2"/>
          </rPr>
          <t xml:space="preserve">IC Comment:
Should tally with the total list of members with MCL
</t>
        </r>
      </text>
    </comment>
    <comment ref="D33" authorId="0" shapeId="0" xr:uid="{00000000-0006-0000-1B00-000002000000}">
      <text>
        <r>
          <rPr>
            <b/>
            <sz val="9"/>
            <color indexed="81"/>
            <rFont val="Tahoma"/>
            <family val="2"/>
          </rPr>
          <t xml:space="preserve">should tally with the Non-admitted Column (Loans beyond 365 matured)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J6" authorId="0" shapeId="0" xr:uid="{00000000-0006-0000-1E00-000001000000}">
      <text>
        <r>
          <rPr>
            <b/>
            <sz val="9"/>
            <color indexed="81"/>
            <rFont val="Tahoma"/>
            <family val="2"/>
          </rPr>
          <t>IC Comments:
Should equal to the IRR</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G6" authorId="0" shapeId="0" xr:uid="{00000000-0006-0000-2000-000001000000}">
      <text>
        <r>
          <rPr>
            <b/>
            <sz val="9"/>
            <color indexed="81"/>
            <rFont val="Tahoma"/>
            <family val="2"/>
          </rPr>
          <t>IC Comments:</t>
        </r>
        <r>
          <rPr>
            <sz val="9"/>
            <color indexed="81"/>
            <rFont val="Tahoma"/>
            <family val="2"/>
          </rPr>
          <t xml:space="preserve">
Should equal to the  approved IRR/ membership certificate</t>
        </r>
      </text>
    </comment>
    <comment ref="H6" authorId="0" shapeId="0" xr:uid="{00000000-0006-0000-2000-000002000000}">
      <text>
        <r>
          <rPr>
            <b/>
            <sz val="9"/>
            <color indexed="81"/>
            <rFont val="Tahoma"/>
            <family val="2"/>
          </rPr>
          <t xml:space="preserve">IC Comments:
</t>
        </r>
        <r>
          <rPr>
            <sz val="9"/>
            <color indexed="81"/>
            <rFont val="Tahoma"/>
            <family val="2"/>
          </rPr>
          <t>Should equal to the  approved IRR/ membership certificate</t>
        </r>
      </text>
    </comment>
    <comment ref="I6" authorId="0" shapeId="0" xr:uid="{00000000-0006-0000-2000-000003000000}">
      <text>
        <r>
          <rPr>
            <b/>
            <sz val="9"/>
            <color indexed="81"/>
            <rFont val="Tahoma"/>
            <family val="2"/>
          </rPr>
          <t xml:space="preserve">IC Comments:
</t>
        </r>
        <r>
          <rPr>
            <sz val="9"/>
            <color indexed="81"/>
            <rFont val="Tahoma"/>
            <family val="2"/>
          </rPr>
          <t>Should equal to the  approved IRR/ membership certificate</t>
        </r>
      </text>
    </comment>
    <comment ref="N6" authorId="0" shapeId="0" xr:uid="{00000000-0006-0000-2000-000004000000}">
      <text>
        <r>
          <rPr>
            <b/>
            <sz val="9"/>
            <color indexed="81"/>
            <rFont val="Tahoma"/>
            <family val="2"/>
          </rPr>
          <t>IC Comments:
Should equal to the IRR</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C16" authorId="0" shapeId="0" xr:uid="{00000000-0006-0000-3700-000001000000}">
      <text>
        <r>
          <rPr>
            <b/>
            <sz val="9"/>
            <color indexed="81"/>
            <rFont val="Tahoma"/>
            <family val="2"/>
          </rPr>
          <t xml:space="preserve">IC Comment:
</t>
        </r>
        <r>
          <rPr>
            <sz val="9"/>
            <color indexed="81"/>
            <rFont val="Tahoma"/>
            <family val="2"/>
          </rPr>
          <t>Based on the verified ratio of this Commission</t>
        </r>
      </text>
    </comment>
  </commentList>
</comments>
</file>

<file path=xl/sharedStrings.xml><?xml version="1.0" encoding="utf-8"?>
<sst xmlns="http://schemas.openxmlformats.org/spreadsheetml/2006/main" count="18151" uniqueCount="5208">
  <si>
    <t>PAGE  1</t>
  </si>
  <si>
    <t>ANNUAL STATEMENT FOR THE YEAR ENDED:</t>
  </si>
  <si>
    <t>Exchange rate</t>
  </si>
  <si>
    <t>OF</t>
  </si>
  <si>
    <t>License No…………………………………………………………………….</t>
  </si>
  <si>
    <t>Date of Issue……………………………</t>
  </si>
  <si>
    <t>S.E.C. Registration No……………………………………………………………………………………</t>
  </si>
  <si>
    <t>Tax Identification No………………………………………………………………………..</t>
  </si>
  <si>
    <t>Incorporated on…………………………………………………………………..……………………</t>
  </si>
  <si>
    <t>Commenced business on……………</t>
  </si>
  <si>
    <t>Home Office……………………………………………………………………………………</t>
  </si>
  <si>
    <t>Mail Address……………………………</t>
  </si>
  <si>
    <t>Telephone No…………………………………………………………………</t>
  </si>
  <si>
    <t>Fax No……………………………………</t>
  </si>
  <si>
    <t>Email Address………………………………………………………………………..</t>
  </si>
  <si>
    <t>MEMBERS OF THE BOARD, OFFICERS AND EMPLOYEES</t>
  </si>
  <si>
    <t>Members of the Board and Officers were elected on……..………………………………………………………………</t>
  </si>
  <si>
    <t>Term of office to expire on……………………………………………………………………………………………………</t>
  </si>
  <si>
    <r>
      <t xml:space="preserve">Key Officers or Equivalent Positions </t>
    </r>
    <r>
      <rPr>
        <b/>
        <vertAlign val="superscript"/>
        <sz val="12"/>
        <color rgb="FFC00000"/>
        <rFont val="Times New Roman"/>
        <family val="1"/>
      </rPr>
      <t>(note 1)</t>
    </r>
  </si>
  <si>
    <t>Name</t>
  </si>
  <si>
    <t>Nationality</t>
  </si>
  <si>
    <t>Chairman…………………………………………...………………………………………………...…</t>
  </si>
  <si>
    <t>Vice-Chairman…………………………………………………………………………………...…</t>
  </si>
  <si>
    <r>
      <t xml:space="preserve">Trustees </t>
    </r>
    <r>
      <rPr>
        <b/>
        <vertAlign val="superscript"/>
        <sz val="10"/>
        <color rgb="FFC00000"/>
        <rFont val="Times New Roman"/>
        <family val="1"/>
      </rPr>
      <t>(note 1)</t>
    </r>
    <r>
      <rPr>
        <b/>
        <sz val="10"/>
        <color rgb="FFC00000"/>
        <rFont val="Times New Roman"/>
        <family val="1"/>
      </rPr>
      <t xml:space="preserve"> </t>
    </r>
    <r>
      <rPr>
        <b/>
        <sz val="10"/>
        <color rgb="FF4D4D4D"/>
        <rFont val="Times New Roman"/>
        <family val="1"/>
      </rPr>
      <t>…………………………………………………………………………………...………………………</t>
    </r>
  </si>
  <si>
    <r>
      <t xml:space="preserve">Independent Trustees </t>
    </r>
    <r>
      <rPr>
        <b/>
        <vertAlign val="superscript"/>
        <sz val="10"/>
        <color rgb="FFC00000"/>
        <rFont val="Times New Roman"/>
        <family val="1"/>
      </rPr>
      <t>(note 1)</t>
    </r>
    <r>
      <rPr>
        <b/>
        <sz val="10"/>
        <color rgb="FF4D4D4D"/>
        <rFont val="Times New Roman"/>
        <family val="1"/>
      </rPr>
      <t xml:space="preserve"> ……………………………………………………………………………………………</t>
    </r>
  </si>
  <si>
    <t>President……………………………………………………………………………………………………………………………………………………………..</t>
  </si>
  <si>
    <t>Vice President………………………………………………………………………………………………………………………………………………………………..</t>
  </si>
  <si>
    <t>Secretary………………………………………………………………………………………………………………………………………………………………………..</t>
  </si>
  <si>
    <t>Treasurer………………………………………………………………………………………………………………………………………………………………………</t>
  </si>
  <si>
    <t>General Manager……………………………………………………………………………………………………………………………………………………………..</t>
  </si>
  <si>
    <t>Chief Financial Officer…………………………………………………………………………………………………………………………………………………………….</t>
  </si>
  <si>
    <t>Actuary………………………………………………………………………………………………………………………………………………………………………….</t>
  </si>
  <si>
    <t>Department Heads:</t>
  </si>
  <si>
    <t>Underwriting…………………………………………………………………………………………………………………………………………………………</t>
  </si>
  <si>
    <t>Sales…………………………………………………………………………………………………………………………………………………………</t>
  </si>
  <si>
    <t>Investments…………………………………………………………………………………………………………………………………………………………</t>
  </si>
  <si>
    <t>Administration…………………………………………………………………………………………………………………………………………………………</t>
  </si>
  <si>
    <t>Claims…………………………………………………………………………………………………………………………………………………………</t>
  </si>
  <si>
    <t>Chief Accountant………………………………………………………………………………………………………………………………………………………………………….</t>
  </si>
  <si>
    <t>Internal Auditor………………………………………………………………………………………………………………………………………………………………………….</t>
  </si>
  <si>
    <t>External Auditor………………………………………………………………………………………………………………………………………………………………………….</t>
  </si>
  <si>
    <t>Compliance Officers………………………………………………………………………………………………………………………………………………………………………….</t>
  </si>
  <si>
    <t>No. of salaried officers………………………………………………………………………………………………………………………………………..……</t>
  </si>
  <si>
    <t>No. of members………………………………………………………………………………………………………………………………………………………….</t>
  </si>
  <si>
    <t xml:space="preserve">             No. of employees……………………………………….</t>
  </si>
  <si>
    <t>No. of branches / service offices………………………………………………………………………………………………………………………………………………</t>
  </si>
  <si>
    <t xml:space="preserve">             No. of agents / solicters…………………………………….</t>
  </si>
  <si>
    <t xml:space="preserve">(Specify locations as attachment) </t>
  </si>
  <si>
    <t xml:space="preserve">           </t>
  </si>
  <si>
    <t>Page 1</t>
  </si>
  <si>
    <t>Please, do not print below this line (Type below required information)</t>
  </si>
  <si>
    <t>Name of MBA</t>
  </si>
  <si>
    <t>Period covered- For the year ended</t>
  </si>
  <si>
    <t>Report Date</t>
  </si>
  <si>
    <t>NOTES &amp; INSTRUCTIONS:</t>
  </si>
  <si>
    <t>1) Please insert rows if needed.</t>
  </si>
  <si>
    <t>2) Complete fields marked in light tan background. Additional notes may be added in work areas to the right and below the exhibit.</t>
  </si>
  <si>
    <t xml:space="preserve">   ASSETS</t>
  </si>
  <si>
    <t>Cash on Hand</t>
  </si>
  <si>
    <t>Petty Cash Fund</t>
  </si>
  <si>
    <t>Cash in Banks</t>
  </si>
  <si>
    <t>Cash Equivalents</t>
  </si>
  <si>
    <t>FAAC - Investment in Bonds/Debt Securities- CURRENT</t>
  </si>
  <si>
    <t>112110 Investment in Bonds- Government Securities</t>
  </si>
  <si>
    <t>112120 Investment in Bonds- Corporate Issues</t>
  </si>
  <si>
    <t>112130 Investment in Bonds- Others (ie. Foreign Issues)</t>
  </si>
  <si>
    <t>FAAC - Investment in Bonds/Debt Securities- NON CURRENT</t>
  </si>
  <si>
    <t>121110 Investment in Bonds- Government Securities</t>
  </si>
  <si>
    <t>121120 Investment in Bonds- Corporate Issues</t>
  </si>
  <si>
    <t>121130 Investment in Bonds- Others (ie. Foreign Issues)</t>
  </si>
  <si>
    <t>Financial Assets at Fair Value (FAFV)-Other Comprehensive Income</t>
  </si>
  <si>
    <t>122100</t>
  </si>
  <si>
    <t>FAFV (OCI)-Investment in Bonds/Debt Securities</t>
  </si>
  <si>
    <t>122110 Investment in Bonds/Debt Securities- Government Securities</t>
  </si>
  <si>
    <t>122120 Investment in Bonds/Debt Securities- Corporate Issues</t>
  </si>
  <si>
    <t>122130 Investment in Bonds/Debt Securities- Others (ie. Foreign Issues)</t>
  </si>
  <si>
    <t xml:space="preserve"> FAFV (OCI) - Investment in Stocks/Equities</t>
  </si>
  <si>
    <t>122210 FAFV (OCI) Investment in Stocks/Equities- Common/Ordinary</t>
  </si>
  <si>
    <t>122220 FAFV (OCI) Investment in Stocks/Equities- Preferred/Preference</t>
  </si>
  <si>
    <t>122230 FAFV (OCI) Investment in Stocks/Equities- Others (ie. Foreign )</t>
  </si>
  <si>
    <t>113100</t>
  </si>
  <si>
    <t xml:space="preserve"> FAFV (P&amp;L) - Investment in Bonds/Debt Securities</t>
  </si>
  <si>
    <t>113110 FAFV (P&amp;L) Investment in Bonds- Government Securities</t>
  </si>
  <si>
    <t>113120 FAFV (P&amp;L) Investment in Bonds- Corporate Issues</t>
  </si>
  <si>
    <t>113130 FAFV (P&amp;L) Investment in Bonds- Others (ie. Foreign Issues)</t>
  </si>
  <si>
    <t>113200</t>
  </si>
  <si>
    <t xml:space="preserve"> FAFV (P&amp;L) - Investment in Stocks/Equities</t>
  </si>
  <si>
    <t>113210 FAFV (P&amp;L) Investment in Stocks/Equities- Common/Ordinary</t>
  </si>
  <si>
    <t>113220 FAFV (P&amp;L) Investment in Stocks/Equities- Preferred/Preference</t>
  </si>
  <si>
    <t>113230 FAFV (P&amp;L) Investment in Stocks/Equities- Others (ie. Foreign )</t>
  </si>
  <si>
    <t>Net Amounts Recoverable from Reinsurers</t>
  </si>
  <si>
    <t>114600 Amounts Recoverable from Reinsurers</t>
  </si>
  <si>
    <t>114610 Allowance for Probable Losses-Reinsurers</t>
  </si>
  <si>
    <t>Net Members'Assessment Receivable</t>
  </si>
  <si>
    <t>Accrued Income</t>
  </si>
  <si>
    <t>Accrued Interest Income</t>
  </si>
  <si>
    <t>Accrued Dividend Income</t>
  </si>
  <si>
    <t>Other Accrued Income</t>
  </si>
  <si>
    <t>114910 Advances to Officers and Employees</t>
  </si>
  <si>
    <t>114920 Due from Officers and Employees</t>
  </si>
  <si>
    <t>114930 Lease Receivables</t>
  </si>
  <si>
    <t>114940 Other Receivables</t>
  </si>
  <si>
    <t>Due to/From Other Funds</t>
  </si>
  <si>
    <t>Prepayments and Other Current Assets</t>
  </si>
  <si>
    <t>116100 Prepaid Expenses</t>
  </si>
  <si>
    <t>116200 Unused Stationery and Supplies</t>
  </si>
  <si>
    <t>116300 Other Assets</t>
  </si>
  <si>
    <t>Loans Receivables- NET</t>
  </si>
  <si>
    <t>131100 Membership Certificate Loans</t>
  </si>
  <si>
    <t>131200 Policy Loans</t>
  </si>
  <si>
    <t>131300 Other Loans</t>
  </si>
  <si>
    <t>Investment in Associates</t>
  </si>
  <si>
    <t>Investment in Subsidiaries</t>
  </si>
  <si>
    <t>Investment in Joint Venture</t>
  </si>
  <si>
    <t>151100 Investment Property - Land</t>
  </si>
  <si>
    <t>151210 Investment Property- Building(s)</t>
  </si>
  <si>
    <t>151220 Investment Property- Building Improvements</t>
  </si>
  <si>
    <t>TOTAL ASSETS</t>
  </si>
  <si>
    <t>1) For help on inserting and deleting rows, press the ‘Help’ button.</t>
  </si>
  <si>
    <t>2) Legend:</t>
  </si>
  <si>
    <t xml:space="preserve">      Enter data in cells with black font and light tan background, as applicable</t>
  </si>
  <si>
    <t xml:space="preserve">      Cells with blue font and gray background may be linked to other areas in the workbook and are READ-ONLY.</t>
  </si>
  <si>
    <t>A</t>
  </si>
  <si>
    <t>11</t>
  </si>
  <si>
    <t>13</t>
  </si>
  <si>
    <t xml:space="preserve"> Investment In Property- NET</t>
  </si>
  <si>
    <t xml:space="preserve">151310 Investment Property-Under Construction- Building </t>
  </si>
  <si>
    <t xml:space="preserve">151320 Investment Property-Under Construction- Building Improvements </t>
  </si>
  <si>
    <t>Property and Equipment NET</t>
  </si>
  <si>
    <t>161100 Land</t>
  </si>
  <si>
    <t xml:space="preserve">161210 Building </t>
  </si>
  <si>
    <t>161220 Building Improvements</t>
  </si>
  <si>
    <t>161300 Leasehold Improvements</t>
  </si>
  <si>
    <t>161400 IT Equipments</t>
  </si>
  <si>
    <t>161500 Transportation Equipments</t>
  </si>
  <si>
    <t>161600 Office Furniture and Fixtures</t>
  </si>
  <si>
    <t>161700 Other Equipments</t>
  </si>
  <si>
    <t>Other Non-Current Assets</t>
  </si>
  <si>
    <t>171100 Other Funds and Deposits</t>
  </si>
  <si>
    <t>171200 Rental Deposits</t>
  </si>
  <si>
    <t>171500 Net Pension Asset</t>
  </si>
  <si>
    <t>171600 Miscellaneous Non-Current Assets</t>
  </si>
  <si>
    <t>Cash and Cash Equivalents</t>
  </si>
  <si>
    <t>Financial Assets at Amortized Cost (FAAC)</t>
  </si>
  <si>
    <t>Financial Assets at Fair Value (FAFV)- Profit and Loss (P&amp;L)</t>
  </si>
  <si>
    <t>1) All contra asset accounts such as allowances and depreciations should be presented in a negative balance.</t>
  </si>
  <si>
    <t>PAGE 2</t>
  </si>
  <si>
    <t>GENERAL FUND</t>
  </si>
  <si>
    <t>MUTUAL BENEFIT FUND</t>
  </si>
  <si>
    <t>OPTIONAL BENEFIT FUND (MICRO)</t>
  </si>
  <si>
    <t>OPTIONAL BENEFIT FUND (REGULAR)</t>
  </si>
  <si>
    <t>TOTAL FUND CURRENT YEAR</t>
  </si>
  <si>
    <t>TOTAL FUND PREVIOUS YEAR</t>
  </si>
  <si>
    <t>FUND CODE===&gt;</t>
  </si>
  <si>
    <t>Microinsurance, Regular, or Both? Set in sheet p2b===&gt;</t>
  </si>
  <si>
    <t>CURRENT ASSETS</t>
  </si>
  <si>
    <t>2.1</t>
  </si>
  <si>
    <t>2.2</t>
  </si>
  <si>
    <t>2.3</t>
  </si>
  <si>
    <t>2.4</t>
  </si>
  <si>
    <t>2.5</t>
  </si>
  <si>
    <t>2.6</t>
  </si>
  <si>
    <t>2.7</t>
  </si>
  <si>
    <t>2.8</t>
  </si>
  <si>
    <t>2.9</t>
  </si>
  <si>
    <t>2.10</t>
  </si>
  <si>
    <t>2.11</t>
  </si>
  <si>
    <t>2.12</t>
  </si>
  <si>
    <t>2.13</t>
  </si>
  <si>
    <t>2.14</t>
  </si>
  <si>
    <t>2.15</t>
  </si>
  <si>
    <t>TOTAL CURRENT ASSETS</t>
  </si>
  <si>
    <t>NON-CURRENT ASSETS</t>
  </si>
  <si>
    <t>2.16</t>
  </si>
  <si>
    <t>2.17</t>
  </si>
  <si>
    <t>2.18</t>
  </si>
  <si>
    <t>2.19</t>
  </si>
  <si>
    <t>2.20</t>
  </si>
  <si>
    <t>2.21</t>
  </si>
  <si>
    <t>2.22</t>
  </si>
  <si>
    <t>2.23</t>
  </si>
  <si>
    <t>2.25</t>
  </si>
  <si>
    <t>2.26</t>
  </si>
  <si>
    <t>TOTAL NON-CURRENT ASSETS</t>
  </si>
  <si>
    <t>2.27</t>
  </si>
  <si>
    <t xml:space="preserve">   LIABILITIES AND FUND BALANCE</t>
  </si>
  <si>
    <t xml:space="preserve">   LIABILITIES</t>
  </si>
  <si>
    <t>CURRENT LIABILITIES</t>
  </si>
  <si>
    <t>2.28</t>
  </si>
  <si>
    <t>2.30</t>
  </si>
  <si>
    <t>2.31</t>
  </si>
  <si>
    <t>2.32</t>
  </si>
  <si>
    <t>2.33</t>
  </si>
  <si>
    <t>2.34</t>
  </si>
  <si>
    <t>2.35</t>
  </si>
  <si>
    <t>2.36</t>
  </si>
  <si>
    <t>2.37</t>
  </si>
  <si>
    <t>2.38</t>
  </si>
  <si>
    <t>2.39</t>
  </si>
  <si>
    <t>2.40</t>
  </si>
  <si>
    <t>2.41</t>
  </si>
  <si>
    <t>2.42</t>
  </si>
  <si>
    <t>TOTAL CURRENT LIABILITIES</t>
  </si>
  <si>
    <t>NON-CURRENT LIABILITIES</t>
  </si>
  <si>
    <t>2.44</t>
  </si>
  <si>
    <t>2.45</t>
  </si>
  <si>
    <t>2.46</t>
  </si>
  <si>
    <t>2.47</t>
  </si>
  <si>
    <t>2.48</t>
  </si>
  <si>
    <t>TOTAL NON-CURRENT LIABILITIES</t>
  </si>
  <si>
    <t>2.49</t>
  </si>
  <si>
    <t>TOTAL LIABILITIES</t>
  </si>
  <si>
    <t xml:space="preserve">   FUND BALANCE</t>
  </si>
  <si>
    <t>2.50</t>
  </si>
  <si>
    <t>2.51</t>
  </si>
  <si>
    <t>2.52</t>
  </si>
  <si>
    <t>2.53</t>
  </si>
  <si>
    <t>2.54</t>
  </si>
  <si>
    <t>2.55</t>
  </si>
  <si>
    <t>2.56</t>
  </si>
  <si>
    <t>TOTAL FUND BALANCE</t>
  </si>
  <si>
    <t>2.57</t>
  </si>
  <si>
    <t>TOTAL LIABILITIES AND FUND BALANCE</t>
  </si>
  <si>
    <t>2.58</t>
  </si>
  <si>
    <t>Fund Balance, beginning</t>
  </si>
  <si>
    <t>2.59</t>
  </si>
  <si>
    <t>Net Surplus for the year</t>
  </si>
  <si>
    <t>2.60</t>
  </si>
  <si>
    <t>Fund Balance, ending</t>
  </si>
  <si>
    <t xml:space="preserve">Cash and cash equivalents </t>
  </si>
  <si>
    <t>Financial assets at amortized cost (FAAC) - current</t>
  </si>
  <si>
    <t>Financial assets at fair value (FAFV) - P&amp;L</t>
  </si>
  <si>
    <t>Members' fees and dues receivable</t>
  </si>
  <si>
    <t xml:space="preserve">Members' contributions due and uncollected </t>
  </si>
  <si>
    <t xml:space="preserve">Unremitted members' contributions, dues and fees  </t>
  </si>
  <si>
    <t xml:space="preserve">Members' assessment receivable - net </t>
  </si>
  <si>
    <t>Accrued income</t>
  </si>
  <si>
    <t>Other current receivables - net</t>
  </si>
  <si>
    <t>Due to/from other Funds</t>
  </si>
  <si>
    <t>Payments and other current assets</t>
  </si>
  <si>
    <t>Financial assets at amortized cost (FAAC) - non-current</t>
  </si>
  <si>
    <t>Financial assets at fair value (FAFV) - other comprehensive income (OCI)</t>
  </si>
  <si>
    <t>Loans receivable - net</t>
  </si>
  <si>
    <t>Investment in associates</t>
  </si>
  <si>
    <t>Investments in subsiduaries</t>
  </si>
  <si>
    <t>Investment in joint venture</t>
  </si>
  <si>
    <t>Investment in property - net</t>
  </si>
  <si>
    <t>Other Non-Current Assets - net</t>
  </si>
  <si>
    <t>Property and Equipment- net</t>
  </si>
  <si>
    <t>ERROR 
CHECK</t>
  </si>
  <si>
    <t>PAGE 3</t>
  </si>
  <si>
    <t>Unearned Income</t>
  </si>
  <si>
    <t>FUND BALANCE</t>
  </si>
  <si>
    <t>322100 Incremental Benefit for Individual Equity Value</t>
  </si>
  <si>
    <t>322200 Education and Training</t>
  </si>
  <si>
    <t>322300 Other Members'Benefit</t>
  </si>
  <si>
    <t>Sub-total Assigned Fund Balance</t>
  </si>
  <si>
    <t>300000 TOTAL FUND BALANCE</t>
  </si>
  <si>
    <t>Liability on individual equity value</t>
  </si>
  <si>
    <t>Basic contingency benefits reserve</t>
  </si>
  <si>
    <t>Optional benefit reserve</t>
  </si>
  <si>
    <t>Claims payable on basic contingent benefit</t>
  </si>
  <si>
    <t>Claims payable on optional benefits</t>
  </si>
  <si>
    <t>Other benefits on Basic Policies</t>
  </si>
  <si>
    <t>Other Benefits on Optional Policies</t>
  </si>
  <si>
    <t>Members Contributions Received in Advance - current</t>
  </si>
  <si>
    <t>Amount due to Reinsurers</t>
  </si>
  <si>
    <t>Loans Payable - Cuurent</t>
  </si>
  <si>
    <t>Accounts Payable</t>
  </si>
  <si>
    <t>Accrued Expenses</t>
  </si>
  <si>
    <t>Members'Contribution Received in Advance - non-current</t>
  </si>
  <si>
    <t>Net Pension Liability</t>
  </si>
  <si>
    <t>Long-term Loans Payable</t>
  </si>
  <si>
    <t>Other Long-term Liabilities</t>
  </si>
  <si>
    <t>213100 Optional Benefit Reserve- Regular</t>
  </si>
  <si>
    <t>213200 Optional Benefit Reserve- Micro</t>
  </si>
  <si>
    <t>214100 Due and Unpaid</t>
  </si>
  <si>
    <t>214200 In course of Settlement</t>
  </si>
  <si>
    <t>214300 Claims Resisted</t>
  </si>
  <si>
    <t>214400 Incurred But not yet Reported (IBNR)</t>
  </si>
  <si>
    <t>215100 Optional Benefit Reserve- Regular</t>
  </si>
  <si>
    <t>215200 Optional Benefit Reserve- Micro</t>
  </si>
  <si>
    <t>215310 Due and Unpaid</t>
  </si>
  <si>
    <t>215320 In course of Settlement</t>
  </si>
  <si>
    <t>215330 Claims Resisted</t>
  </si>
  <si>
    <t>215340 Incurred But not yet Reported (IBNR)</t>
  </si>
  <si>
    <t>217100 Other Benefits on Optional Policies- Regular</t>
  </si>
  <si>
    <t>217200 Other Benefits on Optional Policies- Micro</t>
  </si>
  <si>
    <t>Loans Payable - Current</t>
  </si>
  <si>
    <t xml:space="preserve">Accounts Payable </t>
  </si>
  <si>
    <t>Accounts Payable- Minor Beneficiary</t>
  </si>
  <si>
    <t>Withholding Taxes Payable</t>
  </si>
  <si>
    <t>SSS/Pag-ibig loan payable</t>
  </si>
  <si>
    <t>SSS/ECC/Pag-ibig/Philheath Contributions payable</t>
  </si>
  <si>
    <t>Other Accounts Payable</t>
  </si>
  <si>
    <t>Accrued Utilities</t>
  </si>
  <si>
    <t>Accrued Services</t>
  </si>
  <si>
    <t>Accrual for Unused Compensated Absences</t>
  </si>
  <si>
    <t>Accrued Interest Expenses</t>
  </si>
  <si>
    <t>Other Accrued Expenses</t>
  </si>
  <si>
    <t>Members Contributions Received in Advance - Non- current</t>
  </si>
  <si>
    <t>Long-Term Loans Payable</t>
  </si>
  <si>
    <t>Other Long-Term Liabilities</t>
  </si>
  <si>
    <t>Assigned Fund Balance</t>
  </si>
  <si>
    <t>Free and Unassigned Fund Balance</t>
  </si>
  <si>
    <t>Revaluation Increment (net of changes)</t>
  </si>
  <si>
    <t>Revaluation Increment / Surplus</t>
  </si>
  <si>
    <t>L</t>
  </si>
  <si>
    <t>F</t>
  </si>
  <si>
    <t>LEDGER
LIABILITIES</t>
  </si>
  <si>
    <t>NON-LEDGER
LIABILITIES</t>
  </si>
  <si>
    <t>TOTAL
LEDGER LIABILITIES</t>
  </si>
  <si>
    <t>STATEMENT OF FINANCIAL CONDITION</t>
  </si>
  <si>
    <t>PAGE 5</t>
  </si>
  <si>
    <t>CHANGES IN FUND BALANCE</t>
  </si>
  <si>
    <t>FUND BALANCE FROM OPERATIONS</t>
  </si>
  <si>
    <t>1</t>
  </si>
  <si>
    <t>Fund Balance from Operations, Beginning of the year</t>
  </si>
  <si>
    <t>2</t>
  </si>
  <si>
    <t>Net Surplus (Deficit) before Investment Returns</t>
  </si>
  <si>
    <t>3</t>
  </si>
  <si>
    <t>Other Comprehensive Surplus</t>
  </si>
  <si>
    <t>4</t>
  </si>
  <si>
    <t>Fund Balance from operations, End of the year</t>
  </si>
  <si>
    <t>FUND BALANCE FROM INVESTMENT ACTIVITIES</t>
  </si>
  <si>
    <t>5</t>
  </si>
  <si>
    <t>Fund Balance from Investment Activities, Beginning of the year</t>
  </si>
  <si>
    <t>6</t>
  </si>
  <si>
    <t>Net Returns from Investment</t>
  </si>
  <si>
    <t>7</t>
  </si>
  <si>
    <t>Fund Balance from Investment Activities, End of the year</t>
  </si>
  <si>
    <t>8</t>
  </si>
  <si>
    <t>Fund Balance, Beginning of the year</t>
  </si>
  <si>
    <t>9</t>
  </si>
  <si>
    <t>Net Surplus (Deficit) from operations</t>
  </si>
  <si>
    <t>10</t>
  </si>
  <si>
    <t>12</t>
  </si>
  <si>
    <t>check:</t>
  </si>
  <si>
    <t xml:space="preserve">   INTEREST, DIVIDENDS, AND OTHER INVESTMENT INCOME</t>
  </si>
  <si>
    <t>Current year</t>
  </si>
  <si>
    <t>Collected</t>
  </si>
  <si>
    <t>Earned</t>
  </si>
  <si>
    <t>Overdue Inv. Income</t>
  </si>
  <si>
    <t>Unearned</t>
  </si>
  <si>
    <t>Due</t>
  </si>
  <si>
    <t>Not</t>
  </si>
  <si>
    <t>but earned</t>
  </si>
  <si>
    <t>Current</t>
  </si>
  <si>
    <t xml:space="preserve">  PARTICULARS</t>
  </si>
  <si>
    <t>During the</t>
  </si>
  <si>
    <t>and</t>
  </si>
  <si>
    <t>but not yet</t>
  </si>
  <si>
    <t>Admitted</t>
  </si>
  <si>
    <t>Previous</t>
  </si>
  <si>
    <t>Year</t>
  </si>
  <si>
    <t>Uncollected</t>
  </si>
  <si>
    <t>due</t>
  </si>
  <si>
    <t>Years</t>
  </si>
  <si>
    <t>(1-2+3+4-5-6)</t>
  </si>
  <si>
    <t>(for RBC)</t>
  </si>
  <si>
    <t>(1)</t>
  </si>
  <si>
    <t>(2)</t>
  </si>
  <si>
    <t>(3)</t>
  </si>
  <si>
    <t>(4)</t>
  </si>
  <si>
    <t>(5)</t>
  </si>
  <si>
    <t>(6)</t>
  </si>
  <si>
    <t>(7)</t>
  </si>
  <si>
    <t>(8)</t>
  </si>
  <si>
    <t>(9)</t>
  </si>
  <si>
    <t>1a.</t>
  </si>
  <si>
    <t>1b.</t>
  </si>
  <si>
    <t>…amount allocated to microinsurance (totals from sched A)</t>
  </si>
  <si>
    <t>2a.</t>
  </si>
  <si>
    <t>Interest on T-Bills (totals from sched B)</t>
  </si>
  <si>
    <t>2b.</t>
  </si>
  <si>
    <t>…amount allocated to microinsurance (totals from sched B)</t>
  </si>
  <si>
    <t>3a.</t>
  </si>
  <si>
    <t>3b.</t>
  </si>
  <si>
    <t>4a.</t>
  </si>
  <si>
    <t>4b.</t>
  </si>
  <si>
    <t>…amount allocated to microinsurance (totals from sched D)</t>
  </si>
  <si>
    <t>5a.</t>
  </si>
  <si>
    <t>5b.</t>
  </si>
  <si>
    <t>6.0</t>
  </si>
  <si>
    <t>6.</t>
  </si>
  <si>
    <t>Other Income (Specify)</t>
  </si>
  <si>
    <t>6.1</t>
  </si>
  <si>
    <t>6.2</t>
  </si>
  <si>
    <t>6.3</t>
  </si>
  <si>
    <t>6.4</t>
  </si>
  <si>
    <t>6.5</t>
  </si>
  <si>
    <t>Totals</t>
  </si>
  <si>
    <t>NOTE :</t>
  </si>
  <si>
    <t>1.  INTEREST INCOME WAS BOOKED AT 100% EXCEPT FOR LONG TERM TIME DEPOSITES BUT ACCRUAL OF INTEREST PER BALANCE SHEET IS AT 80%  EXCEPT FOR DOLLAR TIME DEPOSIT (NET OF 20% FINAL TAX).</t>
  </si>
  <si>
    <t>2. RECORDED EARNED BUT NOT YET DUE AMOUNT FOR STOCKS ARE NOT RECORDED AS ACCRUED INTEREST INCOME B'COZ IT IS ALREADY TAKE UP IN THE BALANCES OF INVESTMENT IN ASSOCIATES.</t>
  </si>
  <si>
    <t>3. UNEARNED INCOME DOES NOT REFLECT THE DUE TO THERE ARE BALANCES THAT ARE PREVIOUSLY RECORDED AS UNEARNED INCOME FOR RENTALS.</t>
  </si>
  <si>
    <t>DATE</t>
  </si>
  <si>
    <t>CERTIFICATES</t>
  </si>
  <si>
    <t>Fair Market</t>
  </si>
  <si>
    <t xml:space="preserve">          Current Year</t>
  </si>
  <si>
    <t>Micro</t>
  </si>
  <si>
    <t>CATEGORY</t>
  </si>
  <si>
    <t>of</t>
  </si>
  <si>
    <t>Face Value</t>
  </si>
  <si>
    <t>Incumbrances</t>
  </si>
  <si>
    <t>Where Kept</t>
  </si>
  <si>
    <t>Underwriting</t>
  </si>
  <si>
    <t>Acquisition</t>
  </si>
  <si>
    <t xml:space="preserve">or </t>
  </si>
  <si>
    <t xml:space="preserve">Discount / </t>
  </si>
  <si>
    <t>Annual</t>
  </si>
  <si>
    <t>Ledger</t>
  </si>
  <si>
    <t>Non-Ledger</t>
  </si>
  <si>
    <t>NOT</t>
  </si>
  <si>
    <t>NET</t>
  </si>
  <si>
    <t>RBC</t>
  </si>
  <si>
    <t>Fund</t>
  </si>
  <si>
    <t>insurance</t>
  </si>
  <si>
    <t>Acquired</t>
  </si>
  <si>
    <t>Issued</t>
  </si>
  <si>
    <t>Maturity</t>
  </si>
  <si>
    <t>Serial No.</t>
  </si>
  <si>
    <t>Per Cert.</t>
  </si>
  <si>
    <t>Total</t>
  </si>
  <si>
    <t>(if any)</t>
  </si>
  <si>
    <t>Cost</t>
  </si>
  <si>
    <t xml:space="preserve">Book </t>
  </si>
  <si>
    <t>(Premium)</t>
  </si>
  <si>
    <t>Assets</t>
  </si>
  <si>
    <t>code</t>
  </si>
  <si>
    <t>True/False</t>
  </si>
  <si>
    <t>(Pesos)</t>
  </si>
  <si>
    <t>Value</t>
  </si>
  <si>
    <t>on Dec 31</t>
  </si>
  <si>
    <t>(note 4)</t>
  </si>
  <si>
    <t>(10)</t>
  </si>
  <si>
    <t>(11)</t>
  </si>
  <si>
    <t>(12)</t>
  </si>
  <si>
    <t>(13)</t>
  </si>
  <si>
    <t>(14)</t>
  </si>
  <si>
    <t>(16)</t>
  </si>
  <si>
    <t>(17)</t>
  </si>
  <si>
    <t>(18)</t>
  </si>
  <si>
    <t>(19)</t>
  </si>
  <si>
    <t>(22)</t>
  </si>
  <si>
    <t>(25)</t>
  </si>
  <si>
    <t>(26)</t>
  </si>
  <si>
    <t>(27)</t>
  </si>
  <si>
    <t>(28)</t>
  </si>
  <si>
    <t>(30)</t>
  </si>
  <si>
    <t>(31)</t>
  </si>
  <si>
    <t>(32)</t>
  </si>
  <si>
    <t>x</t>
  </si>
  <si>
    <t>FINANCIAL ASSETS AT AMORTIZED COST (FAAC)</t>
  </si>
  <si>
    <t>SUB-TOTAL - FAAC (Government Securities</t>
  </si>
  <si>
    <t>SUB-TOTAL - FAAC (Corporate Issues)</t>
  </si>
  <si>
    <t>SUB-TOTAL - FAAC (Foreign Issues)</t>
  </si>
  <si>
    <t>CURRENT- FAAC</t>
  </si>
  <si>
    <t>NON-CURRENT FAAC</t>
  </si>
  <si>
    <t>NON- CURRENT FAAC</t>
  </si>
  <si>
    <t>NON- CURRENT- FAAC</t>
  </si>
  <si>
    <t>FINANCIAL ASSETS AT FAIR VALUE (FAFV)-OTHER COMPREHENSIVE INCOME (OCI)</t>
  </si>
  <si>
    <t>SUB-TOTAL - FAFV OCI (Government Securities)</t>
  </si>
  <si>
    <t>SUB-TOTAL - FAFV OCI (Corporate Issues)</t>
  </si>
  <si>
    <t>SUB-TOTAL - FAFV OCI (Foreign Issues)</t>
  </si>
  <si>
    <t>SUB-TOTAL - FAFV P&amp;L (Government Securities)</t>
  </si>
  <si>
    <t>SUB-TOTAL - FAFV P&amp;L (Corporate Issues)</t>
  </si>
  <si>
    <t>SUB-TOTAL - FAFV P&amp;L (Foreign Issues)</t>
  </si>
  <si>
    <t>NOTES AND INSTRUCTIONS:</t>
  </si>
  <si>
    <t>1) INSERT or DELETE rows before the SUBTOTAL to avoid errors in the calculation of balances, you may refer to the arrows indicated.</t>
  </si>
  <si>
    <t>3) The SERIAL No. should be properly filled-up. This should match with the indicated ISIN number in the NROSS Statement and PDTC Report.</t>
  </si>
  <si>
    <t>Account
No.</t>
  </si>
  <si>
    <t>GFC</t>
  </si>
  <si>
    <t>IG</t>
  </si>
  <si>
    <t>BIG</t>
  </si>
  <si>
    <t>ND</t>
  </si>
  <si>
    <t>GenF</t>
  </si>
  <si>
    <t>General Fund</t>
  </si>
  <si>
    <t>(with droplist)</t>
  </si>
  <si>
    <t>5) Use the drop-list for the RBC Code and  Fund Code, for inserted rows, copy the cell with droplist for ease in filling up the template</t>
  </si>
  <si>
    <t>Annual
Rate</t>
  </si>
  <si>
    <t>(23)</t>
  </si>
  <si>
    <t>(24)</t>
  </si>
  <si>
    <t>INVESTMENT INCOME</t>
  </si>
  <si>
    <t>Non-Admitted</t>
  </si>
  <si>
    <t>SUMMARY</t>
  </si>
  <si>
    <t>GRAND TOTAL</t>
  </si>
  <si>
    <t>B</t>
  </si>
  <si>
    <t>2) Fill-up completely the template, indicate N/A for the items not applicable or not needed or no corresponding asset was invested.</t>
  </si>
  <si>
    <t>SUB-TOTAL - FAAC (Government Securities)</t>
  </si>
  <si>
    <t>xxxxxxxxxxx</t>
  </si>
  <si>
    <t>SUB-TOTAL - Microinsurance</t>
  </si>
  <si>
    <t>xxxxxxx</t>
  </si>
  <si>
    <t>MICROINSURANCE</t>
  </si>
  <si>
    <t>LEDGER 
ASSETS</t>
  </si>
  <si>
    <t>NON-LEDGER 
ASSETS</t>
  </si>
  <si>
    <t>NON-ADMITTED 
ASSETS</t>
  </si>
  <si>
    <t>NET ADMITTED 
ASSETS</t>
  </si>
  <si>
    <t>PARTICULARS</t>
  </si>
  <si>
    <t>I N T E R E S T  / D I V I D E N D S</t>
  </si>
  <si>
    <t>Incumbrance</t>
  </si>
  <si>
    <t xml:space="preserve">January </t>
  </si>
  <si>
    <t xml:space="preserve">February </t>
  </si>
  <si>
    <t xml:space="preserve">March </t>
  </si>
  <si>
    <t xml:space="preserve">April </t>
  </si>
  <si>
    <t xml:space="preserve">May </t>
  </si>
  <si>
    <t xml:space="preserve">June </t>
  </si>
  <si>
    <t xml:space="preserve">July </t>
  </si>
  <si>
    <t>August</t>
  </si>
  <si>
    <t>September</t>
  </si>
  <si>
    <t>October</t>
  </si>
  <si>
    <t xml:space="preserve">November </t>
  </si>
  <si>
    <t>December</t>
  </si>
  <si>
    <t>FUND</t>
  </si>
  <si>
    <t xml:space="preserve">Rate (if </t>
  </si>
  <si>
    <t>applicable)</t>
  </si>
  <si>
    <t xml:space="preserve"> </t>
  </si>
  <si>
    <t>( 1 )</t>
  </si>
  <si>
    <t xml:space="preserve">ACCOUNT </t>
  </si>
  <si>
    <t>CODE</t>
  </si>
  <si>
    <t>NAME AND LOCATION OF BANK</t>
  </si>
  <si>
    <t>OR TRUST COMPANY</t>
  </si>
  <si>
    <t>BANK ACCOUNT</t>
  </si>
  <si>
    <t>NUMBER</t>
  </si>
  <si>
    <t>CASH ON HAND</t>
  </si>
  <si>
    <t>TAB</t>
  </si>
  <si>
    <t>line item</t>
  </si>
  <si>
    <t>col Fair Value</t>
  </si>
  <si>
    <t>col Net Admitted</t>
  </si>
  <si>
    <t>col Due &amp; Uncoll.</t>
  </si>
  <si>
    <t>col Accrued not Due</t>
  </si>
  <si>
    <t>cols Overdue</t>
  </si>
  <si>
    <t>col RBC code</t>
  </si>
  <si>
    <t>RBC code</t>
  </si>
  <si>
    <t>Fair Value</t>
  </si>
  <si>
    <t>Net Admitted Value</t>
  </si>
  <si>
    <t>RBC factor</t>
  </si>
  <si>
    <t>RBC requirement</t>
  </si>
  <si>
    <t>Government, in local currency</t>
  </si>
  <si>
    <t>N</t>
  </si>
  <si>
    <t>AD</t>
  </si>
  <si>
    <t>T</t>
  </si>
  <si>
    <t>U</t>
  </si>
  <si>
    <t>Y,Z</t>
  </si>
  <si>
    <t>AG</t>
  </si>
  <si>
    <t>GLC</t>
  </si>
  <si>
    <t>Government, in foreign currency</t>
  </si>
  <si>
    <t>Investment Grade</t>
  </si>
  <si>
    <t>Below Investment Grade</t>
  </si>
  <si>
    <t>Near default</t>
  </si>
  <si>
    <t>TOTALS</t>
  </si>
  <si>
    <t>M</t>
  </si>
  <si>
    <t>Z</t>
  </si>
  <si>
    <t>S</t>
  </si>
  <si>
    <t>AC</t>
  </si>
  <si>
    <t>Short-term Investments</t>
  </si>
  <si>
    <t>No detailed schedule of short term investments in the A/S…</t>
  </si>
  <si>
    <t>Please enter short term investment amounts here, segregated into classes 3.1 - 3.5</t>
  </si>
  <si>
    <t>Stocks</t>
  </si>
  <si>
    <t>Common Stocks</t>
  </si>
  <si>
    <t>C</t>
  </si>
  <si>
    <t>X,Y</t>
  </si>
  <si>
    <t>CS</t>
  </si>
  <si>
    <t>Preferred Stocks</t>
  </si>
  <si>
    <t>4.2.1</t>
  </si>
  <si>
    <t xml:space="preserve">    Traded and Rated</t>
  </si>
  <si>
    <t>PTR</t>
  </si>
  <si>
    <t>4.2.2</t>
  </si>
  <si>
    <t xml:space="preserve">    Non-traded and Non-rated</t>
  </si>
  <si>
    <t>PnTnR</t>
  </si>
  <si>
    <t>Real estate (net of encumbrances)</t>
  </si>
  <si>
    <t>Please enter the company's real estate quota here (Admitted Asset value basis)</t>
  </si>
  <si>
    <t>MBA occupied, up to quota</t>
  </si>
  <si>
    <t>D</t>
  </si>
  <si>
    <t>K</t>
  </si>
  <si>
    <t>Y</t>
  </si>
  <si>
    <t>O</t>
  </si>
  <si>
    <t>P</t>
  </si>
  <si>
    <t>T,U</t>
  </si>
  <si>
    <t>OCC</t>
  </si>
  <si>
    <t>MBA-occupied, above quota</t>
  </si>
  <si>
    <t>Acquired in satisfaction of debt/foreclosed</t>
  </si>
  <si>
    <t>REF</t>
  </si>
  <si>
    <t>Investments in real estate</t>
  </si>
  <si>
    <t>REI</t>
  </si>
  <si>
    <t>Mortgage Loans and Purchase Money Mortgages</t>
  </si>
  <si>
    <t>In good standing</t>
  </si>
  <si>
    <t>No schedule of mortgage loans and purchase money mortgages in the A/S…</t>
  </si>
  <si>
    <t>Others</t>
  </si>
  <si>
    <t>Please enter amounts here, segregated into classes 6.1 - 6.2</t>
  </si>
  <si>
    <t>Cash on Hand &amp; in Banks</t>
  </si>
  <si>
    <t>E</t>
  </si>
  <si>
    <t>AE</t>
  </si>
  <si>
    <t>CoH</t>
  </si>
  <si>
    <t>Deposits in banks and trusts</t>
  </si>
  <si>
    <t>DepBT</t>
  </si>
  <si>
    <t>Others (not in good standing)</t>
  </si>
  <si>
    <t>NGS</t>
  </si>
  <si>
    <t>Policy loans</t>
  </si>
  <si>
    <t>All Member Equity or individual policy loans…</t>
  </si>
  <si>
    <t>Please enter all loans against member equity or individual policies…</t>
  </si>
  <si>
    <t>Collateral, Guaranteed, and Other loans</t>
  </si>
  <si>
    <t>Of best security</t>
  </si>
  <si>
    <t>Adequately secured</t>
  </si>
  <si>
    <t>No detailed schedule of Collateral, Guaranteed, or Other in the A/S…</t>
  </si>
  <si>
    <t>Please enter amounts here, segregated into classes 9.1, 9.2, 9.3</t>
  </si>
  <si>
    <t>Guaranty Fund</t>
  </si>
  <si>
    <t>Fees / Dues Receivable</t>
  </si>
  <si>
    <t xml:space="preserve">Due &amp; Uncollected: Life insurance premiums and annuity contributions </t>
  </si>
  <si>
    <t>Due &amp; Uncollected: Accident and Health premiums</t>
  </si>
  <si>
    <t>Electronic Data Processing</t>
  </si>
  <si>
    <t>I</t>
  </si>
  <si>
    <t>n/a</t>
  </si>
  <si>
    <t>Investment income due &amp; accrued</t>
  </si>
  <si>
    <t>Other Investments</t>
  </si>
  <si>
    <t>Total assets and C-1 requirement</t>
  </si>
  <si>
    <t>- x -</t>
  </si>
  <si>
    <t>Sub-Total Microinsurance</t>
  </si>
  <si>
    <t>Total Cash on Hand</t>
  </si>
  <si>
    <t>PETTY CASH FUND</t>
  </si>
  <si>
    <t>CASH IN BANKS (CIB)</t>
  </si>
  <si>
    <t>Total Petty Cash Fund</t>
  </si>
  <si>
    <t>Total Cash in Bank</t>
  </si>
  <si>
    <t>CASH EQUIVALENTS</t>
  </si>
  <si>
    <t>a.) TIME DEPOSITS</t>
  </si>
  <si>
    <t>Sub-Total Time Deposits</t>
  </si>
  <si>
    <t>a.) CIB-SAVINGS</t>
  </si>
  <si>
    <t xml:space="preserve">c.) CIB-CURRENT </t>
  </si>
  <si>
    <t xml:space="preserve">Sub-Total Cash in Bank- Savings </t>
  </si>
  <si>
    <t>Sub-Total Cash in Bank- Current</t>
  </si>
  <si>
    <t>GRAND TOTALS- Cash and Cash Equivalents</t>
  </si>
  <si>
    <t>PAGE 4</t>
  </si>
  <si>
    <t>SUMMARY OF OPERATIONS</t>
  </si>
  <si>
    <t xml:space="preserve">Net Members' Contributions </t>
  </si>
  <si>
    <t>412000 Members' contributions</t>
  </si>
  <si>
    <t>Less: 412100 Members' contributions ceded to (re)insurers</t>
  </si>
  <si>
    <t>3.1</t>
  </si>
  <si>
    <t>3,2</t>
  </si>
  <si>
    <t>Other Income</t>
  </si>
  <si>
    <t>5.1</t>
  </si>
  <si>
    <t>415000 Experience Refund</t>
  </si>
  <si>
    <t>5.2</t>
  </si>
  <si>
    <t>416000 Penalties and Surcharges</t>
  </si>
  <si>
    <t>5.3</t>
  </si>
  <si>
    <t>430000 Donations and Contributions Received</t>
  </si>
  <si>
    <t>GROSS REVENUES</t>
  </si>
  <si>
    <t>7.1</t>
  </si>
  <si>
    <t>7.1.1</t>
  </si>
  <si>
    <t>511000 Benefits/claims expenses</t>
  </si>
  <si>
    <t>7.1.1.1</t>
  </si>
  <si>
    <t>7.1.1.2</t>
  </si>
  <si>
    <t>7.1.2</t>
  </si>
  <si>
    <t>7.2</t>
  </si>
  <si>
    <t>7.3</t>
  </si>
  <si>
    <t>7.5</t>
  </si>
  <si>
    <t>513210 Increase/(Decrease) in Reserve for Optional Benefit - Regular</t>
  </si>
  <si>
    <t>513220 Increase/(Decrease) in Reserve for Optional Benefit - Micro</t>
  </si>
  <si>
    <t>7.6</t>
  </si>
  <si>
    <t>7.7</t>
  </si>
  <si>
    <t>7.8</t>
  </si>
  <si>
    <t>7.9</t>
  </si>
  <si>
    <t>7.10</t>
  </si>
  <si>
    <t>NET SURPLUS BEFORE OPERATING EXPENSES</t>
  </si>
  <si>
    <t>527020 Depreciation - Building and Building Improvements</t>
  </si>
  <si>
    <t>527030 Depreciation - Leasehold Improvement</t>
  </si>
  <si>
    <t>527040 Depreciation -IT Equipment</t>
  </si>
  <si>
    <t>527050 Depreciation - Transportation Equipment</t>
  </si>
  <si>
    <t>527060 Depreciation - Office Furniture, Fixtures and Equipment</t>
  </si>
  <si>
    <t>527070 Depreciation - Other Equipment</t>
  </si>
  <si>
    <t>527110 Depreciation -Investment Property</t>
  </si>
  <si>
    <t>529010 Loan Impairment Loss</t>
  </si>
  <si>
    <t>529020 Provision for Probable Losses - Accounts Receivable</t>
  </si>
  <si>
    <t>529030 Provision for Probable Losses - Foreclosed Properties</t>
  </si>
  <si>
    <t>NET SURPLUS (DEFICIT) BEFORE INVESTMENT</t>
  </si>
  <si>
    <t>Add: Investments and Other Income</t>
  </si>
  <si>
    <t>11.1</t>
  </si>
  <si>
    <t>11.2</t>
  </si>
  <si>
    <t>Less: Investment Expenses</t>
  </si>
  <si>
    <t>11.2.1</t>
  </si>
  <si>
    <t>Investment Management Fees</t>
  </si>
  <si>
    <t>11.2.2</t>
  </si>
  <si>
    <t>Depreciation on Property Investment</t>
  </si>
  <si>
    <t>11.2.3</t>
  </si>
  <si>
    <t>Other Investment Expenses</t>
  </si>
  <si>
    <t>11.2.4</t>
  </si>
  <si>
    <t>Total Investment Expenses</t>
  </si>
  <si>
    <t>11.3</t>
  </si>
  <si>
    <t>NET SURPLUS (DEFICIT) BEFORE OTHER REVENUE (EXPENSES)</t>
  </si>
  <si>
    <t>13.0</t>
  </si>
  <si>
    <t>Add (Less): Other Non-Operating Revenues (Expenses)</t>
  </si>
  <si>
    <t>13.1</t>
  </si>
  <si>
    <t>13.2</t>
  </si>
  <si>
    <t>14</t>
  </si>
  <si>
    <t>Net Non-Operating Revenues (Expenses)</t>
  </si>
  <si>
    <t>15</t>
  </si>
  <si>
    <t>NET SURPLUS (DEFICIT)</t>
  </si>
  <si>
    <t>16</t>
  </si>
  <si>
    <t>16.</t>
  </si>
  <si>
    <t>610000 Unrealized Gain on Financial Assets</t>
  </si>
  <si>
    <t>LESS:650000 Unrealized Losses on Financial Assets</t>
  </si>
  <si>
    <t>610009 Unrealized Gain on Financial Assets</t>
  </si>
  <si>
    <t>Other Comprehensive Revenues</t>
  </si>
  <si>
    <t>16.2</t>
  </si>
  <si>
    <t>650009 Other Comprehensive Expenses</t>
  </si>
  <si>
    <t>17</t>
  </si>
  <si>
    <t>NET COMPREHENSIVE SURPLUS (DEFICIT)</t>
  </si>
  <si>
    <t>GRAND TOTAL  Microinsurance</t>
  </si>
  <si>
    <t>Non</t>
  </si>
  <si>
    <t>Gross Premium</t>
  </si>
  <si>
    <t>Premium net of cession</t>
  </si>
  <si>
    <r>
      <t>RBC code</t>
    </r>
    <r>
      <rPr>
        <b/>
        <sz val="12"/>
        <color rgb="FFC00000"/>
        <rFont val="Times New Roman"/>
        <family val="1"/>
      </rPr>
      <t xml:space="preserve"> (note 3)</t>
    </r>
  </si>
  <si>
    <t>RESERVE DESCRIPTION</t>
  </si>
  <si>
    <t>A.</t>
  </si>
  <si>
    <t xml:space="preserve">Basic Contingent Benefits Reserve </t>
  </si>
  <si>
    <t>B.</t>
  </si>
  <si>
    <t>Optional products</t>
  </si>
  <si>
    <t>B.1</t>
  </si>
  <si>
    <t>Regular</t>
  </si>
  <si>
    <t>B.1.1.0</t>
  </si>
  <si>
    <t>B.1.1</t>
  </si>
  <si>
    <t>Individual Plans</t>
  </si>
  <si>
    <t>B.1.1.1</t>
  </si>
  <si>
    <t>B.1.1.2</t>
  </si>
  <si>
    <t>B.1.1.3</t>
  </si>
  <si>
    <t>B.1.1.4</t>
  </si>
  <si>
    <t>B.1.1.5</t>
  </si>
  <si>
    <t>B.1.2.0</t>
  </si>
  <si>
    <t>B.1.2</t>
  </si>
  <si>
    <t>Group Plans</t>
  </si>
  <si>
    <t>B.1.2.1</t>
  </si>
  <si>
    <t>B.1.2.2</t>
  </si>
  <si>
    <t>B.1.2.3</t>
  </si>
  <si>
    <t>B.1.2.4</t>
  </si>
  <si>
    <t>B.1.2.5</t>
  </si>
  <si>
    <t>B.1.2.6</t>
  </si>
  <si>
    <t>B.1.2.7</t>
  </si>
  <si>
    <t>B.2</t>
  </si>
  <si>
    <t>B.2.1.0</t>
  </si>
  <si>
    <t>B.2.1</t>
  </si>
  <si>
    <t>B.2.1.1</t>
  </si>
  <si>
    <t>B.2.1.2</t>
  </si>
  <si>
    <t>B.2.1.3</t>
  </si>
  <si>
    <t>B.2.2.0</t>
  </si>
  <si>
    <t>B.2.2</t>
  </si>
  <si>
    <t>B.2.2.1</t>
  </si>
  <si>
    <t>B.2.2.2</t>
  </si>
  <si>
    <t>B.2.2.3</t>
  </si>
  <si>
    <t>D.</t>
  </si>
  <si>
    <t>2) For RBC C2, classify life and annuity products as:</t>
  </si>
  <si>
    <t xml:space="preserve">    C2inp - Individual Life, non-par</t>
  </si>
  <si>
    <t xml:space="preserve">    C2ip - Individual Life, par or adjustable premium</t>
  </si>
  <si>
    <t xml:space="preserve">    C2gbl - group, basic life business</t>
  </si>
  <si>
    <t xml:space="preserve">    C2gcl - group, credit life business</t>
  </si>
  <si>
    <t xml:space="preserve">    C2la - Life Annuity</t>
  </si>
  <si>
    <t xml:space="preserve">    C2da - Disability - active, all types including TPD</t>
  </si>
  <si>
    <t xml:space="preserve">    C2dd - Disability, disabled lives</t>
  </si>
  <si>
    <t xml:space="preserve">    C2acc - Accident</t>
  </si>
  <si>
    <t xml:space="preserve">    C2h - Health</t>
  </si>
  <si>
    <t xml:space="preserve">    C2ah - Accident &amp; Health</t>
  </si>
  <si>
    <t xml:space="preserve">    C2ci - Critical Illness</t>
  </si>
  <si>
    <t xml:space="preserve">    C2o - Other risks</t>
  </si>
  <si>
    <t>NET INVESTMENT INCOME</t>
  </si>
  <si>
    <t>Net Invested Assets current year</t>
  </si>
  <si>
    <t>Net Investment Yield Rate = (2 X Item 1)/((Item 2+Item3)-Item 1)</t>
  </si>
  <si>
    <t>Lot No.</t>
  </si>
  <si>
    <t>RENTAL  INCOME</t>
  </si>
  <si>
    <t>1) Title No.</t>
  </si>
  <si>
    <t>Encumbrance</t>
  </si>
  <si>
    <t>Where kept</t>
  </si>
  <si>
    <t>Area</t>
  </si>
  <si>
    <t>Date</t>
  </si>
  <si>
    <t>Name of</t>
  </si>
  <si>
    <t>Book</t>
  </si>
  <si>
    <t>Market</t>
  </si>
  <si>
    <t>Depreciation</t>
  </si>
  <si>
    <t xml:space="preserve">Amount </t>
  </si>
  <si>
    <t>2. City/Municipality</t>
  </si>
  <si>
    <t>if any</t>
  </si>
  <si>
    <t>Location of Lands</t>
  </si>
  <si>
    <t>Vendor</t>
  </si>
  <si>
    <t xml:space="preserve">of </t>
  </si>
  <si>
    <t>3) Prov/State</t>
  </si>
  <si>
    <t>Size &amp; description</t>
  </si>
  <si>
    <t>Insurance</t>
  </si>
  <si>
    <t>4)Country</t>
  </si>
  <si>
    <t>of buildings</t>
  </si>
  <si>
    <t>on Building</t>
  </si>
  <si>
    <t>(15)</t>
  </si>
  <si>
    <t>(20)</t>
  </si>
  <si>
    <t>(21)</t>
  </si>
  <si>
    <t>mbf</t>
  </si>
  <si>
    <t>MBF</t>
  </si>
  <si>
    <t>4) Please complete / check the following fields:</t>
  </si>
  <si>
    <t xml:space="preserve">  6) RBC codes:</t>
  </si>
  <si>
    <t xml:space="preserve">  7) FUND codes:</t>
  </si>
  <si>
    <t>Not Admitted</t>
  </si>
  <si>
    <t>Net Admitted</t>
  </si>
  <si>
    <t xml:space="preserve">      GenF - General Fund</t>
  </si>
  <si>
    <t>SUMMARY (used in Exhibit 12 and page 2:)</t>
  </si>
  <si>
    <t>Basis</t>
  </si>
  <si>
    <t>Encumbrances</t>
  </si>
  <si>
    <t>1. Investments in Property - Land</t>
  </si>
  <si>
    <t>book</t>
  </si>
  <si>
    <t xml:space="preserve">      OBreg - Mutual Benefit Fund (regular)</t>
  </si>
  <si>
    <t>2. Investment in Properties - Building and Building Improvements</t>
  </si>
  <si>
    <t xml:space="preserve">      OBmi - Mutual Benefit Fund (micro)</t>
  </si>
  <si>
    <t>3. Under Construction - Building and Building Improvements</t>
  </si>
  <si>
    <t>4. Accumulated Depreciation - Building and Building Improvements</t>
  </si>
  <si>
    <t>5) Method used to determine Ledger Assets:</t>
  </si>
  <si>
    <t>Value/</t>
  </si>
  <si>
    <t xml:space="preserve">Appraised </t>
  </si>
  <si>
    <t xml:space="preserve">Accumulated </t>
  </si>
  <si>
    <t xml:space="preserve">as of </t>
  </si>
  <si>
    <t>Year-End</t>
  </si>
  <si>
    <t>151000- Investment in Property</t>
  </si>
  <si>
    <t>xxxxxxxxxxxx</t>
  </si>
  <si>
    <t>xxxxxxxxxxxxx</t>
  </si>
  <si>
    <t>151210 Investment in Property - Buildings</t>
  </si>
  <si>
    <t>151200 Investment in Property - Building(s) and Building Improvements</t>
  </si>
  <si>
    <t xml:space="preserve"> 151220 Investment in Property - Building Improvements</t>
  </si>
  <si>
    <t>xxxxxxxxxxxxxxxxxx</t>
  </si>
  <si>
    <t>xxxxxxxxxxxxxxxxxxx</t>
  </si>
  <si>
    <t>151300 Investment in Property - Under Construction - Building(s) and Building Improvements</t>
  </si>
  <si>
    <t>151310 Investment in Property - Under Construction - Building(s)</t>
  </si>
  <si>
    <t>151320 Investment in Property - Under Construction - Building Improvements</t>
  </si>
  <si>
    <t>GRAND TOTALS Microinsurance</t>
  </si>
  <si>
    <t>GRAND TOTALS</t>
  </si>
  <si>
    <t>SUB-TOTALS</t>
  </si>
  <si>
    <t>161210 Building</t>
  </si>
  <si>
    <t xml:space="preserve"> 161220 Building Improvements</t>
  </si>
  <si>
    <t>161000- Property and Equipment</t>
  </si>
  <si>
    <t>Bonds and Treasury Bills</t>
  </si>
  <si>
    <t xml:space="preserve">Hardware </t>
  </si>
  <si>
    <t>Software</t>
  </si>
  <si>
    <t>Overdue investment income</t>
  </si>
  <si>
    <t>AAA</t>
  </si>
  <si>
    <t>Other Assets</t>
  </si>
  <si>
    <t>BBB</t>
  </si>
  <si>
    <t>(4) = (2) x (3)</t>
  </si>
  <si>
    <t>Certificate No.</t>
  </si>
  <si>
    <t>Date Acquired</t>
  </si>
  <si>
    <t>How Acquired</t>
  </si>
  <si>
    <t>Number of Shares</t>
  </si>
  <si>
    <t>Par Value</t>
  </si>
  <si>
    <t>Acquisition Cost</t>
  </si>
  <si>
    <t>Rate used to obtain MV/ BV</t>
  </si>
  <si>
    <t>Lower Market Value/ Book Value</t>
  </si>
  <si>
    <t>Value per Company</t>
  </si>
  <si>
    <t>DIVIDEND</t>
  </si>
  <si>
    <t>(20-21+22+23-24)</t>
  </si>
  <si>
    <t>113210 Investments in Stocks/ Equities - Common/ Ordinary</t>
  </si>
  <si>
    <t>122210 Investments in Stocks/ Equities - Common/ Ordinary</t>
  </si>
  <si>
    <t>O.R.</t>
  </si>
  <si>
    <t>No.</t>
  </si>
  <si>
    <t xml:space="preserve">Date </t>
  </si>
  <si>
    <t>for Depreciation</t>
  </si>
  <si>
    <t xml:space="preserve">Estimated </t>
  </si>
  <si>
    <t>Useful Life</t>
  </si>
  <si>
    <t>Accumulated</t>
  </si>
  <si>
    <t>A. HARDWARE</t>
  </si>
  <si>
    <t>B.SOFTWARE</t>
  </si>
  <si>
    <t>HW</t>
  </si>
  <si>
    <t>SW</t>
  </si>
  <si>
    <t>HW- Hardware</t>
  </si>
  <si>
    <t>SW-Software</t>
  </si>
  <si>
    <t>INDEX</t>
  </si>
  <si>
    <t>Legend:</t>
  </si>
  <si>
    <t xml:space="preserve">&gt;&gt;&gt;&gt;&gt;Links </t>
  </si>
  <si>
    <t>&gt;&gt;&gt;&gt;&gt;Formula</t>
  </si>
  <si>
    <t>&gt;&gt;&gt;&gt;&gt;For Input</t>
  </si>
  <si>
    <t>OTHER PAGES:</t>
  </si>
  <si>
    <t>EXCEL TAB</t>
  </si>
  <si>
    <t>TITLE</t>
  </si>
  <si>
    <t>General Information</t>
  </si>
  <si>
    <t>Page 2</t>
  </si>
  <si>
    <t>Page 3</t>
  </si>
  <si>
    <t>Page 4</t>
  </si>
  <si>
    <t>EXHIBITS:</t>
  </si>
  <si>
    <t>PAGES</t>
  </si>
  <si>
    <t xml:space="preserve">Can be locked and no need to add rows or columns. </t>
  </si>
  <si>
    <t>NOT SPLIT BY LINE OF business</t>
  </si>
  <si>
    <t>feeds Ex 12, accrued and due investment income</t>
  </si>
  <si>
    <t>X5</t>
  </si>
  <si>
    <t>SCHEDULES:</t>
  </si>
  <si>
    <t>G</t>
  </si>
  <si>
    <t>H</t>
  </si>
  <si>
    <t>J</t>
  </si>
  <si>
    <t>Foreclosed Properties</t>
  </si>
  <si>
    <t>STATEMENTS:</t>
  </si>
  <si>
    <t>Ageing</t>
  </si>
  <si>
    <t>1. For unprotected tabs please manually add rows</t>
  </si>
  <si>
    <t>2. For protected tabs please unhide for additional rows</t>
  </si>
  <si>
    <t>3. Last page: Notarized sworn statement w/ Doc Stamp worth Php30.00</t>
  </si>
  <si>
    <t>Statement of Financial Condition</t>
  </si>
  <si>
    <t>Liabilities And Fund Balance</t>
  </si>
  <si>
    <t>Summary of Operations</t>
  </si>
  <si>
    <t>Page 5</t>
  </si>
  <si>
    <t>Changes in Fund Balance</t>
  </si>
  <si>
    <t>X1</t>
  </si>
  <si>
    <t>Net Investment Income</t>
  </si>
  <si>
    <t>Interest, Dividends and Other Investment Income</t>
  </si>
  <si>
    <t>X2</t>
  </si>
  <si>
    <t>X3</t>
  </si>
  <si>
    <t>X4</t>
  </si>
  <si>
    <t xml:space="preserve">Date of </t>
  </si>
  <si>
    <t>IC Approval</t>
  </si>
  <si>
    <t>161200 Building(s) and Building Improvements</t>
  </si>
  <si>
    <t>Particulars</t>
  </si>
  <si>
    <t>Document Index No.</t>
  </si>
  <si>
    <t>TCT/CCT No., Location and Description of Property (Area, Blk and Lot No.)</t>
  </si>
  <si>
    <t>Record of Mortgage</t>
  </si>
  <si>
    <t>Term of Loan</t>
  </si>
  <si>
    <t xml:space="preserve">Loan </t>
  </si>
  <si>
    <t xml:space="preserve">Mode of </t>
  </si>
  <si>
    <t xml:space="preserve">Balance </t>
  </si>
  <si>
    <t xml:space="preserve">Where </t>
  </si>
  <si>
    <t xml:space="preserve">Entry </t>
  </si>
  <si>
    <t>Registry</t>
  </si>
  <si>
    <t xml:space="preserve">City </t>
  </si>
  <si>
    <t>Date of</t>
  </si>
  <si>
    <t>Down</t>
  </si>
  <si>
    <t>Rate</t>
  </si>
  <si>
    <t>Amortization</t>
  </si>
  <si>
    <t>at</t>
  </si>
  <si>
    <t>Kept</t>
  </si>
  <si>
    <t>Province</t>
  </si>
  <si>
    <t>Amount</t>
  </si>
  <si>
    <t>Payment</t>
  </si>
  <si>
    <t>Foreclosure</t>
  </si>
  <si>
    <t>Date of Foreclosure</t>
  </si>
  <si>
    <t>Annotated</t>
  </si>
  <si>
    <t>Loan</t>
  </si>
  <si>
    <t>Principal</t>
  </si>
  <si>
    <t>Interest</t>
  </si>
  <si>
    <t>(Monthly, Quarterly,</t>
  </si>
  <si>
    <t>(note 1)</t>
  </si>
  <si>
    <t>Semi-Annual, Annual)</t>
  </si>
  <si>
    <t>Foreclosed Properties1</t>
  </si>
  <si>
    <t>Foreclosed Properties2</t>
  </si>
  <si>
    <t>Foreclosed Properties3</t>
  </si>
  <si>
    <t>Foreclosed Properties4</t>
  </si>
  <si>
    <t>Foreclosed Properties5</t>
  </si>
  <si>
    <t>Foreclosed Properties6</t>
  </si>
  <si>
    <t>Foreclosed Properties7</t>
  </si>
  <si>
    <t>Foreclosed Properties8</t>
  </si>
  <si>
    <t>Foreclosed Properties9</t>
  </si>
  <si>
    <t>Foreclosed Properties10</t>
  </si>
  <si>
    <t>Total-Microinsurance</t>
  </si>
  <si>
    <t xml:space="preserve">Total </t>
  </si>
  <si>
    <t xml:space="preserve">Fund </t>
  </si>
  <si>
    <t>Code</t>
  </si>
  <si>
    <t xml:space="preserve">RBC </t>
  </si>
  <si>
    <t>Microinsurance</t>
  </si>
  <si>
    <t>Liabilities  and Fund Balance</t>
  </si>
  <si>
    <t>Bonds</t>
  </si>
  <si>
    <t>Investment Property</t>
  </si>
  <si>
    <t>C1</t>
  </si>
  <si>
    <t>NAME OF MEMBER</t>
  </si>
  <si>
    <t>Membership Certificate/</t>
  </si>
  <si>
    <t>Policy Number</t>
  </si>
  <si>
    <t xml:space="preserve">Membership </t>
  </si>
  <si>
    <t>Membership</t>
  </si>
  <si>
    <t>Equity Value</t>
  </si>
  <si>
    <t xml:space="preserve">Amount of </t>
  </si>
  <si>
    <t xml:space="preserve">Beginning </t>
  </si>
  <si>
    <t xml:space="preserve">Loan Balance </t>
  </si>
  <si>
    <t>for the Year</t>
  </si>
  <si>
    <t>Additional Loan</t>
  </si>
  <si>
    <t>During the Year</t>
  </si>
  <si>
    <t>Payments</t>
  </si>
  <si>
    <t>Required:</t>
  </si>
  <si>
    <t>Age</t>
  </si>
  <si>
    <t>Non-Admitted Assets</t>
  </si>
  <si>
    <t>Admitted Assets</t>
  </si>
  <si>
    <t xml:space="preserve"> &lt; 3 mos.</t>
  </si>
  <si>
    <t>&gt; 3 mos. &amp; &lt; 6 mos.</t>
  </si>
  <si>
    <t>&gt;  6 mos. &amp; &lt;  9 mos.</t>
  </si>
  <si>
    <t>&gt; 9 mos. &amp; &lt; 12 mos.</t>
  </si>
  <si>
    <t>&gt; 12  mos. &amp; &lt; 15 mos.</t>
  </si>
  <si>
    <t>&gt; 15  mos. &amp; &lt; 18 mos.</t>
  </si>
  <si>
    <t>&gt; 18 mos.</t>
  </si>
  <si>
    <t>Check Digit</t>
  </si>
  <si>
    <t xml:space="preserve">No. of Outstanding Policies </t>
  </si>
  <si>
    <t>Aging of Membership Certificate Loans (MCL)</t>
  </si>
  <si>
    <t>Member 1</t>
  </si>
  <si>
    <t>Member 2</t>
  </si>
  <si>
    <t>Member 3</t>
  </si>
  <si>
    <t>Member 4</t>
  </si>
  <si>
    <t>Member 5</t>
  </si>
  <si>
    <t>Member 6</t>
  </si>
  <si>
    <t>Policy/</t>
  </si>
  <si>
    <t>Effectivity Date</t>
  </si>
  <si>
    <t xml:space="preserve">Basic </t>
  </si>
  <si>
    <t>Benefit</t>
  </si>
  <si>
    <t>Cash Surrender</t>
  </si>
  <si>
    <t xml:space="preserve">Value </t>
  </si>
  <si>
    <t>LOAN INCOME</t>
  </si>
  <si>
    <t>Aging of Policy Loans</t>
  </si>
  <si>
    <t>INTEREST INCOME</t>
  </si>
  <si>
    <t>Membership Certificate Loans</t>
  </si>
  <si>
    <t>Policy Loans</t>
  </si>
  <si>
    <t xml:space="preserve">DepEd </t>
  </si>
  <si>
    <t xml:space="preserve">Deduction </t>
  </si>
  <si>
    <t>Approved</t>
  </si>
  <si>
    <t>by DepEd</t>
  </si>
  <si>
    <t>Aging of DepEd Salary Loans</t>
  </si>
  <si>
    <t xml:space="preserve">Allowance </t>
  </si>
  <si>
    <t>for Impairment</t>
  </si>
  <si>
    <t>Allowance for</t>
  </si>
  <si>
    <t>Impairment</t>
  </si>
  <si>
    <t>TCT/CCT No.</t>
  </si>
  <si>
    <t>Address/Location</t>
  </si>
  <si>
    <t>A.) HOUSING LOAN</t>
  </si>
  <si>
    <t>B.) MORTGAGE LOAN</t>
  </si>
  <si>
    <t>C.) PURCHASE MONEY MORTGAGES</t>
  </si>
  <si>
    <t>TOTAL MICROINSURANCE</t>
  </si>
  <si>
    <t>GRAND TOTAL OTHER LOANS</t>
  </si>
  <si>
    <t>A.) FINANCIAL ASSISTANCE RECEIVABLE (FAR)</t>
  </si>
  <si>
    <r>
      <t xml:space="preserve">C.) OTHER REAL ESTATE LOANS </t>
    </r>
    <r>
      <rPr>
        <b/>
        <i/>
        <sz val="10"/>
        <rFont val="Times New Roman"/>
        <family val="1"/>
      </rPr>
      <t>(Specify the loan type)</t>
    </r>
  </si>
  <si>
    <t>B.) OTHER LOAN TYPE 1</t>
  </si>
  <si>
    <t>C.) OTHER LOAN TYPE 2</t>
  </si>
  <si>
    <t>NAME OF MEMBER/
BORROWER</t>
  </si>
  <si>
    <t>Board Resolution No.</t>
  </si>
  <si>
    <t>Date of IC Approval</t>
  </si>
  <si>
    <t>(Based on the Letter Issued by IC)</t>
  </si>
  <si>
    <t>Other Loans</t>
  </si>
  <si>
    <t>Comment</t>
  </si>
  <si>
    <t>PART 1: C-2 Contingency</t>
  </si>
  <si>
    <t>Exposure measure</t>
  </si>
  <si>
    <t>Exposure, gross of reinsurance</t>
  </si>
  <si>
    <t>Exposure, net of reinsurance</t>
  </si>
  <si>
    <t>C2 code</t>
  </si>
  <si>
    <t>RBC Factor</t>
  </si>
  <si>
    <t>RBC Requirement</t>
  </si>
  <si>
    <t>(7) = (6)x(4)</t>
  </si>
  <si>
    <t>Individual Life, non-par</t>
  </si>
  <si>
    <t>NAR*</t>
  </si>
  <si>
    <t>C2inp</t>
  </si>
  <si>
    <t>Linked to x4p11</t>
  </si>
  <si>
    <t>Individual Life, par or adjustable premium</t>
  </si>
  <si>
    <t>C2ip</t>
  </si>
  <si>
    <t>Group Life</t>
  </si>
  <si>
    <t>Basic Life</t>
  </si>
  <si>
    <t>C2gbl</t>
  </si>
  <si>
    <t>3.2</t>
  </si>
  <si>
    <t>Credit Life</t>
  </si>
  <si>
    <t>C2gcl</t>
  </si>
  <si>
    <t>Life Annuity</t>
  </si>
  <si>
    <t>Reserve</t>
  </si>
  <si>
    <t>C2la</t>
  </si>
  <si>
    <t>Disability - active, all types including TPD</t>
  </si>
  <si>
    <t>Premium</t>
  </si>
  <si>
    <t>C2da</t>
  </si>
  <si>
    <t>Disability - disabled</t>
  </si>
  <si>
    <t>C2dd</t>
  </si>
  <si>
    <t>Accident</t>
  </si>
  <si>
    <t>C2acc</t>
  </si>
  <si>
    <t>Health</t>
  </si>
  <si>
    <t>C2h</t>
  </si>
  <si>
    <t>Accident &amp; Health</t>
  </si>
  <si>
    <t>C2ah</t>
  </si>
  <si>
    <t>Critical Illness</t>
  </si>
  <si>
    <t>C2ci</t>
  </si>
  <si>
    <t>Claim Reserves</t>
  </si>
  <si>
    <t>NET PORTION: items 4 &amp; 5 on x6p13? What about gross?</t>
  </si>
  <si>
    <t>Other risks</t>
  </si>
  <si>
    <t>C2o</t>
  </si>
  <si>
    <t>Total C-2 Requirement</t>
  </si>
  <si>
    <t>* NAR: Net Amount at Risk, or Death Benefit minus Policy Reserves</t>
  </si>
  <si>
    <t xml:space="preserve">      Enter data in light green black font shaded areas, as applicable</t>
  </si>
  <si>
    <t xml:space="preserve">      Cells in tan color and blue font are linked to other schedules and exhibits</t>
  </si>
  <si>
    <r>
      <t xml:space="preserve">Liability / Valuation Standard </t>
    </r>
    <r>
      <rPr>
        <b/>
        <sz val="10"/>
        <color rgb="FFC00000"/>
        <rFont val="Times New Roman"/>
        <family val="1"/>
      </rPr>
      <t>(note 1)</t>
    </r>
  </si>
  <si>
    <t>Valuation Interest</t>
  </si>
  <si>
    <t>Currency - ISO Code</t>
  </si>
  <si>
    <r>
      <t xml:space="preserve">C-3 Category </t>
    </r>
    <r>
      <rPr>
        <b/>
        <sz val="10"/>
        <color rgb="FFC00000"/>
        <rFont val="Times New Roman"/>
        <family val="1"/>
      </rPr>
      <t>(note 4)</t>
    </r>
  </si>
  <si>
    <t>Reserves, gross of reinsurance</t>
  </si>
  <si>
    <t>Reserves, net of reinsurance</t>
  </si>
  <si>
    <t>Current Interest</t>
  </si>
  <si>
    <t>Actual valuation spread</t>
  </si>
  <si>
    <t>Rounded valuation spread</t>
  </si>
  <si>
    <t>RBC Requirement (6) X (10)</t>
  </si>
  <si>
    <t>C3.</t>
  </si>
  <si>
    <t>C3 LIABILITIES</t>
  </si>
  <si>
    <t>C3.1</t>
  </si>
  <si>
    <t>Unearned Premium: Basic Life</t>
  </si>
  <si>
    <t>PHP</t>
  </si>
  <si>
    <t>C3.2</t>
  </si>
  <si>
    <t>Unearned Premium: Credit Life</t>
  </si>
  <si>
    <t>C3.3</t>
  </si>
  <si>
    <t>Claims reserves</t>
  </si>
  <si>
    <t>C3.4</t>
  </si>
  <si>
    <t>RSF (Accumulated Value)</t>
  </si>
  <si>
    <t>e2</t>
  </si>
  <si>
    <t>C3.5</t>
  </si>
  <si>
    <t>Equity Value (Accumulated Value)</t>
  </si>
  <si>
    <t>L3</t>
  </si>
  <si>
    <t>C3.6</t>
  </si>
  <si>
    <t>C3.7</t>
  </si>
  <si>
    <t>C3.8</t>
  </si>
  <si>
    <t>C3.9</t>
  </si>
  <si>
    <t>C3.10</t>
  </si>
  <si>
    <t>C3.11</t>
  </si>
  <si>
    <t>C3.12</t>
  </si>
  <si>
    <t>4) C-3 classification rules</t>
  </si>
  <si>
    <t>2) Indicate by Valuation Standard (mortality and interest basis) in the same format and sequence as in Exhibit 8, but broken down further by Currency and C-3 Category.</t>
  </si>
  <si>
    <t>i. S: Short term deposits and unearned premium reserves with GD ≤ 1 year</t>
  </si>
  <si>
    <t>3) Legend:</t>
  </si>
  <si>
    <t>ii. L1: Whole Life, Term and Insurance plans with 1 year &lt; GD ≤ 5 years.</t>
  </si>
  <si>
    <t>iii. L2: Whole Life, Term and Insurance plans with 5 &lt; GD &lt; 10 years.</t>
  </si>
  <si>
    <t>iv. E1: Endowment Plans, Annuities, Deposits with 1 year &lt; GD ≤ 5 years.</t>
  </si>
  <si>
    <t>Reference Table for RBC Factors and Current Interest Rates</t>
  </si>
  <si>
    <t>v. E2: Endowment Plans, Annuities, Deposits with  5 &lt; GD &lt; 10 years.</t>
  </si>
  <si>
    <t>RBC Factors by Valuation Spread and C-3 Category (Zero for "S" liabilities)</t>
  </si>
  <si>
    <t>vi. E3: Endowment Plans, Annuities, Deposits with GD &gt; 10 years.</t>
  </si>
  <si>
    <t>Valuation Spread, rounded down 0.5%</t>
  </si>
  <si>
    <t>E1</t>
  </si>
  <si>
    <t>E2</t>
  </si>
  <si>
    <t>E3</t>
  </si>
  <si>
    <t>L1</t>
  </si>
  <si>
    <t>L2</t>
  </si>
  <si>
    <t>-3% or below</t>
  </si>
  <si>
    <t>-2.5%</t>
  </si>
  <si>
    <t>-2%</t>
  </si>
  <si>
    <t>-1.5%</t>
  </si>
  <si>
    <t>-1%</t>
  </si>
  <si>
    <t>2% or above</t>
  </si>
  <si>
    <t>Current Interest Rates for the year, as declared by the Commission:</t>
  </si>
  <si>
    <t>L1, E1 rates are based on 5-year Treasuries while L2, E2 are based on 10-year Treasuries.</t>
  </si>
  <si>
    <t>USD</t>
  </si>
  <si>
    <t>C-4 Exposure Measure</t>
  </si>
  <si>
    <t>C4.</t>
  </si>
  <si>
    <t>(5) = (3)x(4)</t>
  </si>
  <si>
    <t>C4.1</t>
  </si>
  <si>
    <t>Total Premiums and contributions collected (x4p11)</t>
  </si>
  <si>
    <t>C4.2</t>
  </si>
  <si>
    <t>Total Admitted Assets (p2)</t>
  </si>
  <si>
    <t>C4.3</t>
  </si>
  <si>
    <t>TOTAL Base C-4 Requirement</t>
  </si>
  <si>
    <t>SWORN STATEMENT</t>
  </si>
  <si>
    <t>)</t>
  </si>
  <si>
    <t>s.s</t>
  </si>
  <si>
    <t>, President,</t>
  </si>
  <si>
    <t>, Secretary,</t>
  </si>
  <si>
    <t>, Treasurer,</t>
  </si>
  <si>
    <t>, Actuary,</t>
  </si>
  <si>
    <t xml:space="preserve">, Accountant </t>
  </si>
  <si>
    <t>of the</t>
  </si>
  <si>
    <t>(Name of the Association)</t>
  </si>
  <si>
    <t>being duly sworn, each for himself deposes and says that he/she is one of the herein described officers of said</t>
  </si>
  <si>
    <t>association, and that on the 31st day of December</t>
  </si>
  <si>
    <t>stated, and that the foregoing statement, with the schedules and explanations therein contained, annexed or</t>
  </si>
  <si>
    <t>referred to are a full and correct statement of all Assets, Liabilities, and Members' Equity on the said 31st day of</t>
  </si>
  <si>
    <t>December,</t>
  </si>
  <si>
    <t xml:space="preserve">, Receipts and Disbursements, Income and Expenses, and of the conditions and affairs </t>
  </si>
  <si>
    <t>of said association for the year ended on that date, according to the best of his/her information, knowledge and</t>
  </si>
  <si>
    <t xml:space="preserve">belief, respectively. </t>
  </si>
  <si>
    <t>President-</t>
  </si>
  <si>
    <t>708-278-416</t>
  </si>
  <si>
    <t>Secretary-</t>
  </si>
  <si>
    <t>205-927-797</t>
  </si>
  <si>
    <t>Treasurer-</t>
  </si>
  <si>
    <t>708-445-993</t>
  </si>
  <si>
    <t>Actuary-</t>
  </si>
  <si>
    <t>152-556-210</t>
  </si>
  <si>
    <t>Chief Executive Officer</t>
  </si>
  <si>
    <t>912-284-161</t>
  </si>
  <si>
    <t>Accountant-</t>
  </si>
  <si>
    <t>213-066-731</t>
  </si>
  <si>
    <t>Corporate Resident Certificate</t>
  </si>
  <si>
    <t>Subscribed and sworn to before me this</t>
  </si>
  <si>
    <t>day of</t>
  </si>
  <si>
    <t>,</t>
  </si>
  <si>
    <t>Notary Public</t>
  </si>
  <si>
    <t>Doc No.   ___________________</t>
  </si>
  <si>
    <t>Page No.____________________</t>
  </si>
  <si>
    <t>Book No. ___________________</t>
  </si>
  <si>
    <t>, Chied Executive Office and</t>
  </si>
  <si>
    <t>RBC EXHIBIT IX - C-4 REQUIREMENTS</t>
  </si>
  <si>
    <t>(1) C-1: Asset Default Risk</t>
  </si>
  <si>
    <t>(2) C-2: Insurance Pricing Risk</t>
  </si>
  <si>
    <t>(3) C-3: Interest Rate Risk</t>
  </si>
  <si>
    <t>(4) C-4: General Business Risk</t>
  </si>
  <si>
    <t>(5) Sum of C-1 to C-4 requirements</t>
  </si>
  <si>
    <t>(6) Aggregate RBC requirement</t>
  </si>
  <si>
    <t>(7) Member's Equity*</t>
  </si>
  <si>
    <t>(8) RBC Ratio: (7)/(6)</t>
  </si>
  <si>
    <t>(9) RBC Ratio, previous year</t>
  </si>
  <si>
    <t>* Members Equity= Total Admitted Assets-Total Liabilities</t>
  </si>
  <si>
    <t>* Members Equity= Admitted Assets-Total Liabilities</t>
  </si>
  <si>
    <t>Total Liabilities</t>
  </si>
  <si>
    <t>Members Equity</t>
  </si>
  <si>
    <t>C-1 REQUIREMENTS</t>
  </si>
  <si>
    <t>RBC EXHIBIT V -  Asset Default Risk</t>
  </si>
  <si>
    <t xml:space="preserve"> C-2 REQUIREMENTS</t>
  </si>
  <si>
    <t>RBC EXHIBIT VI - Insurance Pricing Risk</t>
  </si>
  <si>
    <t>C-3 REQUIREMENTS</t>
  </si>
  <si>
    <t>RBC EXHIBIT VII - Interest Rate Risk</t>
  </si>
  <si>
    <t>C-4 REQUIREMENTS</t>
  </si>
  <si>
    <t>RBC EXHIBIT VIII - General Business Risk</t>
  </si>
  <si>
    <r>
      <t xml:space="preserve">No. </t>
    </r>
    <r>
      <rPr>
        <u/>
        <sz val="11"/>
        <rFont val="Arial"/>
        <family val="2"/>
      </rPr>
      <t>xxxxxxxxxxxxxxxxxxxxxx</t>
    </r>
  </si>
  <si>
    <r>
      <t xml:space="preserve">issued at </t>
    </r>
    <r>
      <rPr>
        <u/>
        <sz val="11"/>
        <rFont val="Arial"/>
        <family val="2"/>
      </rPr>
      <t>xxxxxxxxxxxxxxxxx</t>
    </r>
  </si>
  <si>
    <r>
      <t xml:space="preserve">on  </t>
    </r>
    <r>
      <rPr>
        <u/>
        <sz val="11"/>
        <rFont val="Arial"/>
        <family val="2"/>
      </rPr>
      <t>xxxxxxxxxxxxxxxxxxxxxx</t>
    </r>
  </si>
  <si>
    <t xml:space="preserve">, all the herein described assets were the </t>
  </si>
  <si>
    <t>absolute properties of the said association, free and clear from any liens or claims thereon, except as herein</t>
  </si>
  <si>
    <t>Member 7</t>
  </si>
  <si>
    <t>Member 8</t>
  </si>
  <si>
    <t>Member 9</t>
  </si>
  <si>
    <t>Member 10</t>
  </si>
  <si>
    <t>Member 11</t>
  </si>
  <si>
    <t>Member 12</t>
  </si>
  <si>
    <t>Member 13</t>
  </si>
  <si>
    <t>Members' Dues</t>
  </si>
  <si>
    <t>Basic Member's Fund</t>
  </si>
  <si>
    <t>Contributions</t>
  </si>
  <si>
    <t>Dues</t>
  </si>
  <si>
    <t>Balance PRIOR YEAR</t>
  </si>
  <si>
    <t>Balance YEAR END</t>
  </si>
  <si>
    <t>(including Equity value)</t>
  </si>
  <si>
    <t>Probable</t>
  </si>
  <si>
    <t>Losses</t>
  </si>
  <si>
    <t>NAME OF COLLECTING AGENT
(Partner, Individual or Insitution)</t>
  </si>
  <si>
    <t>Agent 1</t>
  </si>
  <si>
    <t>Agent 2</t>
  </si>
  <si>
    <t>Agent 3</t>
  </si>
  <si>
    <t xml:space="preserve">Total Unremitted Members' </t>
  </si>
  <si>
    <t xml:space="preserve">Members'Fees &amp; </t>
  </si>
  <si>
    <t>Based on IC Approved</t>
  </si>
  <si>
    <t>Assess Contributions</t>
  </si>
  <si>
    <t>Date Approved</t>
  </si>
  <si>
    <t>by IC</t>
  </si>
  <si>
    <t>Balance</t>
  </si>
  <si>
    <t>PRIOR YEAR</t>
  </si>
  <si>
    <t>Optional Fund</t>
  </si>
  <si>
    <t>(weekly/monthly)</t>
  </si>
  <si>
    <t>(monthly/annual)</t>
  </si>
  <si>
    <t>Based on IC Approved rate as indictaed in the IRR</t>
  </si>
  <si>
    <t>Total Unremitted Balance PRIOR YEAR</t>
  </si>
  <si>
    <t>Total Unremitted Balance YEAR END</t>
  </si>
  <si>
    <t>MBA NAME:</t>
  </si>
  <si>
    <t>YEAR ENDED</t>
  </si>
  <si>
    <t>Showing All Balances (According to MBA Records) Carried In Each Bankor Trust Company on the Last Day of Each Month of the Current Year</t>
  </si>
  <si>
    <t>SCHEDULE OF BONDS</t>
  </si>
  <si>
    <t>SCHEDULE OF CASH AND CASH EQUIVALENTS</t>
  </si>
  <si>
    <t>SCHEDULE OF STOCKS</t>
  </si>
  <si>
    <t>YEAR ENDED:</t>
  </si>
  <si>
    <t>SCHEDULE OF INVESTMENT PROPERTY</t>
  </si>
  <si>
    <t>SCHEDULE OF PROPERTY AND EQUIPMENT</t>
  </si>
  <si>
    <t>SCHEDULE OF I.T. EQUIPMENTS</t>
  </si>
  <si>
    <t>SCHEDULE OF FORECLOSED PROPERTIES</t>
  </si>
  <si>
    <t>SCHEDULE OF MEMBERSHIP CERTIFICATE LOANS</t>
  </si>
  <si>
    <t>SCHEDULE OF POLICY LOANS</t>
  </si>
  <si>
    <t>SCHEDULE OF DepEd SALARY LOANS</t>
  </si>
  <si>
    <t>SCHEDULE OF OTHER LOANS- REAL ESTATE LOANS</t>
  </si>
  <si>
    <t>SCHEDULE OF OTHER LOANS</t>
  </si>
  <si>
    <t>RISK BASED CAPITAL (RBC) COMPUTATION</t>
  </si>
  <si>
    <t>ASSETS</t>
  </si>
  <si>
    <t>SCHEDULE OF  MEMBERS' ASSESSMENT RECEIVABLES</t>
  </si>
  <si>
    <t>Members' Assessment Receivables</t>
  </si>
  <si>
    <t>Page 6</t>
  </si>
  <si>
    <t>=</t>
  </si>
  <si>
    <t>Comment and work area - insert rows as needed…</t>
  </si>
  <si>
    <t>CASH AND CASH EQUIVALENTS, END OF YEAR</t>
  </si>
  <si>
    <t>CASH AND CASH EQUIVALENTS, BEGINNING OF YEAR</t>
  </si>
  <si>
    <t>Net cash used in financing activities</t>
  </si>
  <si>
    <t>10.2.5.</t>
  </si>
  <si>
    <t>Non-Current</t>
  </si>
  <si>
    <t>10.2.1.</t>
  </si>
  <si>
    <t>Increase (decrease) in liabilities:</t>
  </si>
  <si>
    <t>12.2.</t>
  </si>
  <si>
    <t>10.1.1.</t>
  </si>
  <si>
    <t>Decrease (increase) in assets:</t>
  </si>
  <si>
    <t>12.1.</t>
  </si>
  <si>
    <t>CASH FLOWS  FROM FINANCING ACTIVITIES</t>
  </si>
  <si>
    <t>12.</t>
  </si>
  <si>
    <t>Net cash used in investing activities</t>
  </si>
  <si>
    <t>Property and Equipment</t>
  </si>
  <si>
    <t>10.2.11.</t>
  </si>
  <si>
    <t>Investment in Property</t>
  </si>
  <si>
    <t>10.2.10.</t>
  </si>
  <si>
    <t>10.2.9.</t>
  </si>
  <si>
    <t>10.2.8.</t>
  </si>
  <si>
    <t>FAFV (OCI) - Investment in Stocks/ Equities</t>
  </si>
  <si>
    <t>10.2.6.</t>
  </si>
  <si>
    <t>FAFV (OCI) - Investment in Bonds/ Debt Securities</t>
  </si>
  <si>
    <t>FAAC - Investment in Bonds/ Debt Securities</t>
  </si>
  <si>
    <t>10.2.4.</t>
  </si>
  <si>
    <t>Non- Current</t>
  </si>
  <si>
    <t>FAFV (P &amp; L) - Investment in Stocks/ Equities</t>
  </si>
  <si>
    <t>10.2.3.</t>
  </si>
  <si>
    <t>FAFV (P &amp; L) - Investment in Bonds/ Debt Securities</t>
  </si>
  <si>
    <t>10.2.2.</t>
  </si>
  <si>
    <t>Sale/ Disposal of:</t>
  </si>
  <si>
    <t>10.2.</t>
  </si>
  <si>
    <t>10.1.11.</t>
  </si>
  <si>
    <t>10.1.10.</t>
  </si>
  <si>
    <t>10.1.9.</t>
  </si>
  <si>
    <t>10.1.8.</t>
  </si>
  <si>
    <t>10.1.7.</t>
  </si>
  <si>
    <t>10.1.6.</t>
  </si>
  <si>
    <t>10.1.5.</t>
  </si>
  <si>
    <t>10.1.3.</t>
  </si>
  <si>
    <t>10.1.2.</t>
  </si>
  <si>
    <t>Acquisition of:</t>
  </si>
  <si>
    <t>10.1.</t>
  </si>
  <si>
    <t>CASH FLOWS  FROM INVESTING ACTIVITIES</t>
  </si>
  <si>
    <t>10.</t>
  </si>
  <si>
    <t>Net cash provided by operationg activities</t>
  </si>
  <si>
    <t>9.</t>
  </si>
  <si>
    <t>8.</t>
  </si>
  <si>
    <t>Cash provided by operations</t>
  </si>
  <si>
    <t>7.</t>
  </si>
  <si>
    <t>6.2.19.</t>
  </si>
  <si>
    <t>6.2.18.</t>
  </si>
  <si>
    <t>Premiums Received in Advance</t>
  </si>
  <si>
    <t>6.2.17.</t>
  </si>
  <si>
    <t>Members' Contribution Received in Advance - Non-current</t>
  </si>
  <si>
    <t>6.2.16.</t>
  </si>
  <si>
    <t xml:space="preserve">Non-Current </t>
  </si>
  <si>
    <t>6.2.14.</t>
  </si>
  <si>
    <t>6.2.13.</t>
  </si>
  <si>
    <t>6.2.12.</t>
  </si>
  <si>
    <t>Amount Due to Reinsurers</t>
  </si>
  <si>
    <t>6.2.11.</t>
  </si>
  <si>
    <t>6.2.10.</t>
  </si>
  <si>
    <t>Premiums Received in Advance - Current</t>
  </si>
  <si>
    <t>6.2.9.</t>
  </si>
  <si>
    <t>Members' Contributions Received in Advance - Current</t>
  </si>
  <si>
    <t>6.2.8.</t>
  </si>
  <si>
    <t>Other Benefits Payable on Optional Policies</t>
  </si>
  <si>
    <t>6.2.7.</t>
  </si>
  <si>
    <t>Other Benefits Payable on Basic Policies</t>
  </si>
  <si>
    <t>6.2.6.</t>
  </si>
  <si>
    <t>Claims Payable on Optional Benefit</t>
  </si>
  <si>
    <t>6.2.5.</t>
  </si>
  <si>
    <t>Claims Payable on Basic Contingent Benefit</t>
  </si>
  <si>
    <t>6.2.4.</t>
  </si>
  <si>
    <t>Optional Benefit Reserve</t>
  </si>
  <si>
    <t>6.2.3.</t>
  </si>
  <si>
    <t>Basic Contingent Benefit Reserve</t>
  </si>
  <si>
    <t>6.2.2.</t>
  </si>
  <si>
    <t xml:space="preserve">Liability on Individual Equity Value </t>
  </si>
  <si>
    <t>6.2.1.</t>
  </si>
  <si>
    <t>6.2.</t>
  </si>
  <si>
    <t>Miscellaneous non-current assets</t>
  </si>
  <si>
    <t>6.1.22.</t>
  </si>
  <si>
    <t>Net Pension Asset</t>
  </si>
  <si>
    <t>6.1.21.</t>
  </si>
  <si>
    <t>Foreclosed Properties - net</t>
  </si>
  <si>
    <t>6.1.20.</t>
  </si>
  <si>
    <t>Rental Deposit</t>
  </si>
  <si>
    <t>6.1.19.</t>
  </si>
  <si>
    <t>Other Non- Current Assets</t>
  </si>
  <si>
    <t>6.1.18.</t>
  </si>
  <si>
    <t>Other Loans Receivable - net</t>
  </si>
  <si>
    <t>6.1.17.</t>
  </si>
  <si>
    <t>Policy Loans - net</t>
  </si>
  <si>
    <t>6.1.16.</t>
  </si>
  <si>
    <t>Membership Certificate Loans - net</t>
  </si>
  <si>
    <t>6.1.15.</t>
  </si>
  <si>
    <t>Loans Receivable -net</t>
  </si>
  <si>
    <t>Other Current Assets</t>
  </si>
  <si>
    <t>Unused Stationery and Supplies</t>
  </si>
  <si>
    <t>6.1.17</t>
  </si>
  <si>
    <t>Prepaid Expenses</t>
  </si>
  <si>
    <t>Due to/ from Other Funds</t>
  </si>
  <si>
    <t>6.1.14.</t>
  </si>
  <si>
    <t>Receivable - Others - net</t>
  </si>
  <si>
    <t>6.1.13.</t>
  </si>
  <si>
    <t>Lease Receivables</t>
  </si>
  <si>
    <t>6.1.12.</t>
  </si>
  <si>
    <t>Due from Officers and Employees</t>
  </si>
  <si>
    <t>6.1.11.</t>
  </si>
  <si>
    <t>Advances to Officers and Employees</t>
  </si>
  <si>
    <t>6.1.10</t>
  </si>
  <si>
    <t>Other Current Receivables - net</t>
  </si>
  <si>
    <t>6.1.9.</t>
  </si>
  <si>
    <t>6.1.8.</t>
  </si>
  <si>
    <t>Members' Assessment Receivable - net</t>
  </si>
  <si>
    <t>6.1.7.</t>
  </si>
  <si>
    <t>Amounts Recoverable from Reinsurers - net</t>
  </si>
  <si>
    <t>6.1.6.</t>
  </si>
  <si>
    <t>Members' Contributions Due and Uncollected</t>
  </si>
  <si>
    <t>6.1.5.</t>
  </si>
  <si>
    <t>Unremitted Members' Contributions, Dues and Fees</t>
  </si>
  <si>
    <t>6.1.4.</t>
  </si>
  <si>
    <t>Other Loans  Receivable</t>
  </si>
  <si>
    <t>6.1.3.</t>
  </si>
  <si>
    <t>6.1.2.</t>
  </si>
  <si>
    <t>Members' Fees and Dues Receivable</t>
  </si>
  <si>
    <t>6.1.1.</t>
  </si>
  <si>
    <t>6.1.</t>
  </si>
  <si>
    <t>Changes in assets and liabilities:</t>
  </si>
  <si>
    <t>Operating revenue before working capital changes</t>
  </si>
  <si>
    <t>5.</t>
  </si>
  <si>
    <t>4.</t>
  </si>
  <si>
    <t>3.</t>
  </si>
  <si>
    <t>2.</t>
  </si>
  <si>
    <t>CASH FLOWS  FROM OPERATING ACTIVITIES</t>
  </si>
  <si>
    <t>1.</t>
  </si>
  <si>
    <t>RECEIPTS</t>
  </si>
  <si>
    <t>CASH FLOWS</t>
  </si>
  <si>
    <t>Members' Fees/Dues</t>
  </si>
  <si>
    <t xml:space="preserve">Reinsurance Commissions </t>
  </si>
  <si>
    <t>Net Benefits/Claims Expenses</t>
  </si>
  <si>
    <t>Allocation for Liability on Individual Equity Value (50%)</t>
  </si>
  <si>
    <t>Inc/(Dec) in Reserve for Basic Contingent Benefit</t>
  </si>
  <si>
    <t>Incremental Benefit on Individual Equity Value</t>
  </si>
  <si>
    <t>Membership Enrollment and Marketing Expense</t>
  </si>
  <si>
    <t>Collection Fees</t>
  </si>
  <si>
    <t>Research and Development Expense</t>
  </si>
  <si>
    <t xml:space="preserve">521000 </t>
  </si>
  <si>
    <t>Salaries, Wages and Benefits</t>
  </si>
  <si>
    <r>
      <t xml:space="preserve">LESS: </t>
    </r>
    <r>
      <rPr>
        <sz val="11"/>
        <color rgb="FFFF0000"/>
        <rFont val="Times New Roman"/>
        <family val="1"/>
      </rPr>
      <t xml:space="preserve">520000 </t>
    </r>
    <r>
      <rPr>
        <sz val="11"/>
        <rFont val="Times New Roman"/>
        <family val="1"/>
      </rPr>
      <t xml:space="preserve">OPERATING EXPENSES </t>
    </r>
  </si>
  <si>
    <t xml:space="preserve">521010 </t>
  </si>
  <si>
    <t>Salaries and Wages</t>
  </si>
  <si>
    <t xml:space="preserve">521020 </t>
  </si>
  <si>
    <t>13th month/ Bonuses/Incentives</t>
  </si>
  <si>
    <t xml:space="preserve">521030 </t>
  </si>
  <si>
    <t>SSS/EC/Pagibig/Philhealth Contributions</t>
  </si>
  <si>
    <t xml:space="preserve">521040 </t>
  </si>
  <si>
    <t>Post- Employment Benefit Cost</t>
  </si>
  <si>
    <t xml:space="preserve">521050 </t>
  </si>
  <si>
    <t>Other Employee Welfare and Benefits</t>
  </si>
  <si>
    <t xml:space="preserve">522000 </t>
  </si>
  <si>
    <t>Professional and Technical Development</t>
  </si>
  <si>
    <t xml:space="preserve">523010 </t>
  </si>
  <si>
    <t>Annual General Assembly</t>
  </si>
  <si>
    <t xml:space="preserve">523020 </t>
  </si>
  <si>
    <t>Meetings and Conferences</t>
  </si>
  <si>
    <t xml:space="preserve">523030 </t>
  </si>
  <si>
    <t>Board Honorarium, Allowances and Benefits</t>
  </si>
  <si>
    <t xml:space="preserve">523040 </t>
  </si>
  <si>
    <t>Travel Expenses</t>
  </si>
  <si>
    <t xml:space="preserve">523050 </t>
  </si>
  <si>
    <t>Representation Expense</t>
  </si>
  <si>
    <t xml:space="preserve">524000 </t>
  </si>
  <si>
    <t>Social and Community Service Expenses</t>
  </si>
  <si>
    <t xml:space="preserve">525010 </t>
  </si>
  <si>
    <t>Technical and Professional Fees</t>
  </si>
  <si>
    <t xml:space="preserve">526110 </t>
  </si>
  <si>
    <t>Office Supplies</t>
  </si>
  <si>
    <t xml:space="preserve">526210 </t>
  </si>
  <si>
    <t>Rent/Lease Expense</t>
  </si>
  <si>
    <t xml:space="preserve">526220 </t>
  </si>
  <si>
    <t>Utilities Expense</t>
  </si>
  <si>
    <t xml:space="preserve">526300 </t>
  </si>
  <si>
    <t>Repairs and Maintenance</t>
  </si>
  <si>
    <t xml:space="preserve">526400 </t>
  </si>
  <si>
    <t xml:space="preserve">527000 </t>
  </si>
  <si>
    <t xml:space="preserve">528100 </t>
  </si>
  <si>
    <t>Taxes, Licenses and Fees</t>
  </si>
  <si>
    <t xml:space="preserve">528210 </t>
  </si>
  <si>
    <t xml:space="preserve">528220 </t>
  </si>
  <si>
    <t>Bank and Other Charges</t>
  </si>
  <si>
    <t xml:space="preserve">528230 </t>
  </si>
  <si>
    <t>Interest Expenses and Financing Charges</t>
  </si>
  <si>
    <t xml:space="preserve">529000 </t>
  </si>
  <si>
    <t>Provision for Probable Losses/ Loan Impairment Loss</t>
  </si>
  <si>
    <t xml:space="preserve">529100 </t>
  </si>
  <si>
    <t>Loss on disposal of assets</t>
  </si>
  <si>
    <t>Miscellaneous Expense</t>
  </si>
  <si>
    <t>Interest Income</t>
  </si>
  <si>
    <t>Dividend Income</t>
  </si>
  <si>
    <t>Gain on Sale of Investment</t>
  </si>
  <si>
    <t>Gain on Sale of Property and Equipment</t>
  </si>
  <si>
    <r>
      <rPr>
        <sz val="11"/>
        <color rgb="FFFF0000"/>
        <rFont val="Times New Roman"/>
        <family val="1"/>
      </rPr>
      <t>499999</t>
    </r>
    <r>
      <rPr>
        <b/>
        <sz val="11"/>
        <rFont val="Times New Roman"/>
        <family val="1"/>
      </rPr>
      <t xml:space="preserve">  </t>
    </r>
    <r>
      <rPr>
        <sz val="11"/>
        <rFont val="Times New Roman"/>
        <family val="1"/>
      </rPr>
      <t>Miscellaneous Income</t>
    </r>
  </si>
  <si>
    <r>
      <t xml:space="preserve">ADD: </t>
    </r>
    <r>
      <rPr>
        <sz val="11"/>
        <color rgb="FFFF0000"/>
        <rFont val="Times New Roman"/>
        <family val="1"/>
      </rPr>
      <t xml:space="preserve">600000 </t>
    </r>
    <r>
      <rPr>
        <b/>
        <sz val="11"/>
        <rFont val="Times New Roman"/>
        <family val="1"/>
      </rPr>
      <t>OTHER COMPREHENSIVE REVENUES</t>
    </r>
  </si>
  <si>
    <t xml:space="preserve">NET INCREASE IN CASH </t>
  </si>
  <si>
    <t>RBC Ratio</t>
  </si>
  <si>
    <t>RBC Ratio Computation</t>
  </si>
  <si>
    <t>RBC C-1 Requirement : Asset Default Risk</t>
  </si>
  <si>
    <t>C2</t>
  </si>
  <si>
    <t>RBC C-2 Requirement : Insurance Pricing Risk</t>
  </si>
  <si>
    <t>C3</t>
  </si>
  <si>
    <t>RBC C-3 Requirement : Interest Rate Risk</t>
  </si>
  <si>
    <t>C4</t>
  </si>
  <si>
    <t>RBC C-4 Requirement : General Business Risk</t>
  </si>
  <si>
    <t>SS</t>
  </si>
  <si>
    <t>Sworn Statement</t>
  </si>
  <si>
    <t>Cash Flows</t>
  </si>
  <si>
    <t>X6</t>
  </si>
  <si>
    <t>Company Name</t>
  </si>
  <si>
    <t>GUARANTY FUND</t>
  </si>
  <si>
    <t xml:space="preserve">   PARTICULARS</t>
  </si>
  <si>
    <t>OBmi</t>
  </si>
  <si>
    <t>OBreg</t>
  </si>
  <si>
    <t>mix</t>
  </si>
  <si>
    <t>mi</t>
  </si>
  <si>
    <t>reg</t>
  </si>
  <si>
    <t>Guaranty Fund, beginning of the year</t>
  </si>
  <si>
    <t>Add: Required increase</t>
  </si>
  <si>
    <t>Members' Contributions/Premiums for the year</t>
  </si>
  <si>
    <t>5% thereof</t>
  </si>
  <si>
    <t>Guaranty Fund, End of the year</t>
  </si>
  <si>
    <t>Deposited under Insurance Commission (Investment Services Division) (Note 3)</t>
  </si>
  <si>
    <t>Type
(Note 4)</t>
  </si>
  <si>
    <t>Serial Number</t>
  </si>
  <si>
    <t>Value Date</t>
  </si>
  <si>
    <t>Date Issued</t>
  </si>
  <si>
    <t>Maturity Date</t>
  </si>
  <si>
    <t>Fair Market Value</t>
  </si>
  <si>
    <t>Amortized Costs</t>
  </si>
  <si>
    <t>Measurement @ Face Value</t>
  </si>
  <si>
    <t>Measurement @ Fair Market Value</t>
  </si>
  <si>
    <t>Measurement @ Amortized Costs</t>
  </si>
  <si>
    <t>Guaranty Fund per Book</t>
  </si>
  <si>
    <t>Difference</t>
  </si>
  <si>
    <t>3) Insert rows for additional rows needed</t>
  </si>
  <si>
    <t>4) Indicate the type (e.g Time Deposit, Investment in Bonds, Held to Maturity)</t>
  </si>
  <si>
    <t xml:space="preserve">   Particulars</t>
  </si>
  <si>
    <t>Outstanding Balance as of Dec. 31</t>
  </si>
  <si>
    <t>Amount Granted during the year</t>
  </si>
  <si>
    <t>Amount Collected During the Year</t>
  </si>
  <si>
    <t>Allowance for Probable Lossess</t>
  </si>
  <si>
    <t>Net Realizeable Value</t>
  </si>
  <si>
    <t>Non-Ledger 
Assets</t>
  </si>
  <si>
    <t>FUND code</t>
  </si>
  <si>
    <t>Microinsurance?</t>
  </si>
  <si>
    <t>(Previous year)</t>
  </si>
  <si>
    <t>(Current year)</t>
  </si>
  <si>
    <t>TRUE/FALSE</t>
  </si>
  <si>
    <t>114920 Due From Officers and Employees</t>
  </si>
  <si>
    <t>114940 Receivables - Others</t>
  </si>
  <si>
    <t>Grand Totals - Microinsurance</t>
  </si>
  <si>
    <t>Schedule G.1.1 - Aeging - Advances to Officers and Employees</t>
  </si>
  <si>
    <t>Balance Sheet Date</t>
  </si>
  <si>
    <t>Particulars
(Borrowers Name)</t>
  </si>
  <si>
    <t>Date 
Granted</t>
  </si>
  <si>
    <t>Maturity 
Date</t>
  </si>
  <si>
    <t>Matured?</t>
  </si>
  <si>
    <t>30 days 
but less than 60 days past due</t>
  </si>
  <si>
    <t>60 days 
but less than 90 days past due</t>
  </si>
  <si>
    <t>90 days 
but less than 180 days past due</t>
  </si>
  <si>
    <t>Equal to/More than 180 days past due</t>
  </si>
  <si>
    <t>Total Matured Receivables</t>
  </si>
  <si>
    <t>Schedule Q.1.2 - Aeging - Due From Officers and Employees</t>
  </si>
  <si>
    <t>Schedule Q.1.3 - Aeging - Lease Receivables</t>
  </si>
  <si>
    <t>Schedule Q.1.4 - Aeging - 114940 Receivables - Others</t>
  </si>
  <si>
    <t>SCHEDULE OF PREPAYMENTS AND OTHER CURRENT ASSETS</t>
  </si>
  <si>
    <t>Name/Description</t>
  </si>
  <si>
    <t>Document/
Reference No.</t>
  </si>
  <si>
    <t>Transaction Details</t>
  </si>
  <si>
    <t>Non-Ledger Assets</t>
  </si>
  <si>
    <t>Detailed Schedule (breakdown):</t>
  </si>
  <si>
    <t>Ex.  Prepaid Insurance</t>
  </si>
  <si>
    <t>001</t>
  </si>
  <si>
    <t xml:space="preserve">5 years - Life Insurance - Company A </t>
  </si>
  <si>
    <t>Ex. Office Supplies</t>
  </si>
  <si>
    <t>002</t>
  </si>
  <si>
    <t>Purchase office supplies 0001 JV - Bond Paper</t>
  </si>
  <si>
    <t>Subtotal - Microinsurance</t>
  </si>
  <si>
    <t>COUNTERPARTY</t>
  </si>
  <si>
    <t>Nature and Description</t>
  </si>
  <si>
    <t>Additional or Accrual
during the year</t>
  </si>
  <si>
    <t>Payments
during the year</t>
  </si>
  <si>
    <t>Percentage to Total</t>
  </si>
  <si>
    <t>Ledger Liability</t>
  </si>
  <si>
    <t>Non-Ledger Liability</t>
  </si>
  <si>
    <t>Liability per AS</t>
  </si>
  <si>
    <t>Remarks</t>
  </si>
  <si>
    <t>(6)=(3)+(4)-(5)</t>
  </si>
  <si>
    <t>(Note 1)</t>
  </si>
  <si>
    <t>(10)=(8)+(9)</t>
  </si>
  <si>
    <t>Q</t>
  </si>
  <si>
    <t>R</t>
  </si>
  <si>
    <t>Exhibit 1, Page 7</t>
  </si>
  <si>
    <t>Exhibit 2, Page 8</t>
  </si>
  <si>
    <t>Exhibit 3, Page 9</t>
  </si>
  <si>
    <t>Exhibit 4, Page 10</t>
  </si>
  <si>
    <t>Exhibit 5, Page 11</t>
  </si>
  <si>
    <t>Exhibit 6, Page 12</t>
  </si>
  <si>
    <t>PAGE 6</t>
  </si>
  <si>
    <t>EXHIBIT 1 (PAGE 7)</t>
  </si>
  <si>
    <t>EXHIBIT 3 (PAGE 9)</t>
  </si>
  <si>
    <t>EXHIBIT 4 (PAGE 10)</t>
  </si>
  <si>
    <t>EXHIBIT 5 (PAGE 11)</t>
  </si>
  <si>
    <t>EXHIBIT 6 (PAGE 12)</t>
  </si>
  <si>
    <t>EXHIBIT 2 (PAGE 8)</t>
  </si>
  <si>
    <t>(In Peso</t>
  </si>
  <si>
    <t xml:space="preserve"> or Foreign)</t>
  </si>
  <si>
    <t>Funds Assigned for Guaranty Fund</t>
  </si>
  <si>
    <t>Funds Assigned for Members' Benefits</t>
  </si>
  <si>
    <t>Funds Assigned For Member Benefits</t>
  </si>
  <si>
    <t>Funds Assigned For Community Development</t>
  </si>
  <si>
    <t xml:space="preserve"> Funds Assigned for Community Development</t>
  </si>
  <si>
    <t>Prior Year Adjustments</t>
  </si>
  <si>
    <t>PRIOR YEAR ADJUSTMENTS</t>
  </si>
  <si>
    <r>
      <t xml:space="preserve">FUND BALANCE, END OF THE YEAR </t>
    </r>
    <r>
      <rPr>
        <b/>
        <sz val="11"/>
        <color rgb="FFC00000"/>
        <rFont val="Times New Roman"/>
        <family val="1"/>
      </rPr>
      <t>(Page2, line 2.62)</t>
    </r>
  </si>
  <si>
    <t>Funds Assigned for Community Development</t>
  </si>
  <si>
    <r>
      <t>Net comprehensive surplus for the year (</t>
    </r>
    <r>
      <rPr>
        <sz val="11"/>
        <color rgb="FFFF0000"/>
        <rFont val="Times New Roman"/>
        <family val="1"/>
      </rPr>
      <t>page 4 line 17</t>
    </r>
    <r>
      <rPr>
        <sz val="11"/>
        <rFont val="Times New Roman"/>
        <family val="1"/>
      </rPr>
      <t>)</t>
    </r>
  </si>
  <si>
    <r>
      <t>Add: Net Returns from Investment (</t>
    </r>
    <r>
      <rPr>
        <b/>
        <sz val="11"/>
        <color rgb="FFFF0000"/>
        <rFont val="Times New Roman"/>
        <family val="1"/>
      </rPr>
      <t>page 4 line 11.3</t>
    </r>
    <r>
      <rPr>
        <b/>
        <sz val="11"/>
        <rFont val="Times New Roman"/>
        <family val="1"/>
      </rPr>
      <t>)</t>
    </r>
  </si>
  <si>
    <r>
      <t>NET INVESTMENT INCOME (Net Return from Investments-</t>
    </r>
    <r>
      <rPr>
        <sz val="11"/>
        <color rgb="FFFF0000"/>
        <rFont val="Times New Roman"/>
        <family val="1"/>
      </rPr>
      <t>Page 4, Line 11.3</t>
    </r>
    <r>
      <rPr>
        <sz val="11"/>
        <rFont val="Times New Roman"/>
        <family val="1"/>
      </rPr>
      <t>)</t>
    </r>
  </si>
  <si>
    <t xml:space="preserve">Net Invested Assets previous year </t>
  </si>
  <si>
    <t xml:space="preserve">Investment Revenues </t>
  </si>
  <si>
    <t>GRAND TOTAL MEMBERS' ASSESSMENT RECEIVABLES</t>
  </si>
  <si>
    <t>Index</t>
  </si>
  <si>
    <t>1.1 TOTAL MICROINSURANCE</t>
  </si>
  <si>
    <t>1.1 Sub-Total Microinsurance</t>
  </si>
  <si>
    <t>1.2 SUB-TOTALS</t>
  </si>
  <si>
    <t>2.1 Sub-Total Microinsurance</t>
  </si>
  <si>
    <t>2.2 SUB-TOTALS</t>
  </si>
  <si>
    <t>3.1 Sub-Total Microinsurance</t>
  </si>
  <si>
    <t>3.2 SUB-TOTALS</t>
  </si>
  <si>
    <t>4.1 Sub-Total Microinsurance</t>
  </si>
  <si>
    <t>4.2 SUB-TOTALS</t>
  </si>
  <si>
    <t>(29)</t>
  </si>
  <si>
    <t xml:space="preserve">Allowance for </t>
  </si>
  <si>
    <t xml:space="preserve">(33) </t>
  </si>
  <si>
    <t>(34)</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</si>
  <si>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</si>
  <si>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</si>
  <si>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</si>
  <si>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</si>
  <si>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</si>
  <si>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</si>
  <si>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</si>
  <si>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</si>
  <si>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</si>
  <si>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</si>
  <si>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</si>
  <si>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</si>
  <si>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</si>
  <si>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</si>
  <si>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</si>
  <si>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</si>
  <si>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</si>
  <si>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</si>
  <si>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</si>
  <si>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</si>
  <si>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</si>
  <si>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</si>
  <si>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</si>
  <si>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</si>
  <si>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</si>
  <si>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</si>
  <si>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</si>
  <si>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r>
      <t>Add: Depreciation (</t>
    </r>
    <r>
      <rPr>
        <sz val="11"/>
        <color rgb="FFFF0000"/>
        <rFont val="Times New Roman"/>
        <family val="1"/>
      </rPr>
      <t>page 4 line 9.20</t>
    </r>
    <r>
      <rPr>
        <sz val="11"/>
        <rFont val="Times New Roman"/>
        <family val="1"/>
      </rPr>
      <t>)</t>
    </r>
  </si>
  <si>
    <r>
      <t>Less: Net Returns from Investment (</t>
    </r>
    <r>
      <rPr>
        <sz val="11"/>
        <color rgb="FFFF0000"/>
        <rFont val="Times New Roman"/>
        <family val="1"/>
      </rPr>
      <t>page 4 line 11.3</t>
    </r>
    <r>
      <rPr>
        <sz val="11"/>
        <rFont val="Times New Roman"/>
        <family val="1"/>
      </rPr>
      <t>)</t>
    </r>
  </si>
  <si>
    <t>Increment</t>
  </si>
  <si>
    <t xml:space="preserve">on Appraisal/ </t>
  </si>
  <si>
    <t>Revaluation</t>
  </si>
  <si>
    <t xml:space="preserve">Original </t>
  </si>
  <si>
    <t>Original</t>
  </si>
  <si>
    <t>End of</t>
  </si>
  <si>
    <t>Redemption</t>
  </si>
  <si>
    <t>NAME OF BORROWER</t>
  </si>
  <si>
    <t>Board</t>
  </si>
  <si>
    <t>Resolution</t>
  </si>
  <si>
    <t>Due Date</t>
  </si>
  <si>
    <t>Overdue?</t>
  </si>
  <si>
    <t>Period Covered</t>
  </si>
  <si>
    <t>Date transferred in the name of the company if foreclosed</t>
  </si>
  <si>
    <r>
      <t xml:space="preserve">4)  Total of Basic In-force policies as of the end of the Year
</t>
    </r>
    <r>
      <rPr>
        <sz val="11"/>
        <color theme="1"/>
        <rFont val="Arial"/>
        <family val="2"/>
      </rPr>
      <t>(line1 + line2 - line3)</t>
    </r>
  </si>
  <si>
    <t xml:space="preserve">     Total terminations</t>
  </si>
  <si>
    <t xml:space="preserve">         e. Others</t>
  </si>
  <si>
    <t xml:space="preserve">         d. Matured</t>
  </si>
  <si>
    <t xml:space="preserve">         c. Lapsed</t>
  </si>
  <si>
    <t xml:space="preserve">         b. Surrenders</t>
  </si>
  <si>
    <t xml:space="preserve">         a. Deaths</t>
  </si>
  <si>
    <t>3 )Terminations</t>
  </si>
  <si>
    <t xml:space="preserve">     Total New Business</t>
  </si>
  <si>
    <t xml:space="preserve">           d. Others</t>
  </si>
  <si>
    <t xml:space="preserve">           c. Reinstated</t>
  </si>
  <si>
    <t xml:space="preserve">           b. Renewal</t>
  </si>
  <si>
    <t xml:space="preserve">          a. New Issues</t>
  </si>
  <si>
    <t>2)  New Business</t>
  </si>
  <si>
    <t>1)  Beginning Balance</t>
  </si>
  <si>
    <t>(4 + 9)</t>
  </si>
  <si>
    <t>(3 + 7)</t>
  </si>
  <si>
    <t>(2 + 6)</t>
  </si>
  <si>
    <t>(1 + 4)</t>
  </si>
  <si>
    <t>Total Amount of Insurance</t>
  </si>
  <si>
    <t>No. of Dependents</t>
  </si>
  <si>
    <t>No. of Members (Insured Lives)</t>
  </si>
  <si>
    <t>No. of  Certificates</t>
  </si>
  <si>
    <t>No. of Policies</t>
  </si>
  <si>
    <t>Amount of Insurance</t>
  </si>
  <si>
    <t>T O T A L</t>
  </si>
  <si>
    <t>GROUP INSURANCE</t>
  </si>
  <si>
    <t>INDIVIDUAL INSURANCE</t>
  </si>
  <si>
    <t>EXHIBIT 7 (PAGE 13)</t>
  </si>
  <si>
    <t>X7</t>
  </si>
  <si>
    <t>Exhibit 7, Page 13</t>
  </si>
  <si>
    <t>PAGE 15</t>
  </si>
  <si>
    <t>PAGE 16</t>
  </si>
  <si>
    <t>PAGE 17</t>
  </si>
  <si>
    <t xml:space="preserve"> PAGE 23</t>
  </si>
  <si>
    <t>PAGE 27</t>
  </si>
  <si>
    <t>PAGE 28</t>
  </si>
  <si>
    <t>Business Done</t>
  </si>
  <si>
    <t xml:space="preserve">Market </t>
  </si>
  <si>
    <t>Value of Land</t>
  </si>
  <si>
    <t>Mortgaged</t>
  </si>
  <si>
    <t>Sound Value of</t>
  </si>
  <si>
    <t>Buiding</t>
  </si>
  <si>
    <t xml:space="preserve"> CURRENCY</t>
  </si>
  <si>
    <t>ORIGINAL</t>
  </si>
  <si>
    <t>30=25-26+27+28-29</t>
  </si>
  <si>
    <t>27=22-23+24+25-26</t>
  </si>
  <si>
    <t>4) Bonds should be arranged in accordance with the presentation of the supporting documents (NROSS and PDTC)</t>
  </si>
  <si>
    <t>1) INSERT or DELETE rows before the SUBTOTAL to avoid errors in the calculation of balances.</t>
  </si>
  <si>
    <t>4) Use the drop-list for the RBC Code and  Fund Code, for inserted rows, copy the cell with droplist for ease in filling up the template</t>
  </si>
  <si>
    <t>3) It should be arranged in accordance with the presentation of the supporting documents (NROSS and PDTC)</t>
  </si>
  <si>
    <t xml:space="preserve">(29) </t>
  </si>
  <si>
    <t xml:space="preserve">3) It should be arranged in accordance with the presentation of the supporting documents </t>
  </si>
  <si>
    <t xml:space="preserve">  5) RBC codes:</t>
  </si>
  <si>
    <t xml:space="preserve">  6) FUND codes:</t>
  </si>
  <si>
    <r>
      <rPr>
        <b/>
        <sz val="10"/>
        <color rgb="FFC00000"/>
        <rFont val="Times New Roman"/>
        <family val="1"/>
      </rPr>
      <t>(note 5)</t>
    </r>
  </si>
  <si>
    <t>(note 6)</t>
  </si>
  <si>
    <t xml:space="preserve">(22)=(19)+(20)-(21) </t>
  </si>
  <si>
    <t>32=26-27+28+29-30-31</t>
  </si>
  <si>
    <t>(Note 5)</t>
  </si>
  <si>
    <t>(Note 6)</t>
  </si>
  <si>
    <t xml:space="preserve">(20)=(17)+(18)-(19) </t>
  </si>
  <si>
    <t>(33)</t>
  </si>
  <si>
    <t>31=25-26+27+28-29-30</t>
  </si>
  <si>
    <t>xxxxxxxx</t>
  </si>
  <si>
    <t>xxxxxxxxxx</t>
  </si>
  <si>
    <t>xxxxxxxxxxxxxxx</t>
  </si>
  <si>
    <t>Mode of Amortization</t>
  </si>
  <si>
    <t>21=18+19-20</t>
  </si>
  <si>
    <t>30=24-25+26+27-28-29</t>
  </si>
  <si>
    <t xml:space="preserve">(21)=(18)+(19)-(20) </t>
  </si>
  <si>
    <t>xxxxxxxxxxxxxxxx</t>
  </si>
  <si>
    <t>Mode of Amortization/</t>
  </si>
  <si>
    <t xml:space="preserve">(13)=(10)+(11)-(12) </t>
  </si>
  <si>
    <t>23=17-18+19+20-21-22</t>
  </si>
  <si>
    <t>Collected and Earned Previous Year</t>
  </si>
  <si>
    <t>Earned Current Year</t>
  </si>
  <si>
    <t>xxxxxxxxxxxxxx</t>
  </si>
  <si>
    <t>xxxxxxxxx</t>
  </si>
  <si>
    <t>Mode of Payment/</t>
  </si>
  <si>
    <t>(note 5)</t>
  </si>
  <si>
    <t>13=10+11-12</t>
  </si>
  <si>
    <t>1) Legend:</t>
  </si>
  <si>
    <t>161500 Transportation Equipment</t>
  </si>
  <si>
    <t xml:space="preserve"> 161600 Office Furnitures and Fixtures</t>
  </si>
  <si>
    <t xml:space="preserve"> 161700 Other Equipments</t>
  </si>
  <si>
    <t>161600 Office Furnitures and Fixtures</t>
  </si>
  <si>
    <t>GLC2</t>
  </si>
  <si>
    <t>GFC2</t>
  </si>
  <si>
    <t>IG2</t>
  </si>
  <si>
    <t>BIG2</t>
  </si>
  <si>
    <t>ND2</t>
  </si>
  <si>
    <t>IGS</t>
  </si>
  <si>
    <t>PL</t>
  </si>
  <si>
    <t>OFB</t>
  </si>
  <si>
    <t>AS</t>
  </si>
  <si>
    <t>OCGO</t>
  </si>
  <si>
    <t>GF</t>
  </si>
  <si>
    <t>FDR</t>
  </si>
  <si>
    <t>DU-Life</t>
  </si>
  <si>
    <t>DU-AccHealth</t>
  </si>
  <si>
    <t>AINC1</t>
  </si>
  <si>
    <t>AINC2</t>
  </si>
  <si>
    <t>OInv1</t>
  </si>
  <si>
    <t>OInv2</t>
  </si>
  <si>
    <t>OAssets1</t>
  </si>
  <si>
    <t>OAssets2</t>
  </si>
  <si>
    <t>COH - Cash on Hand</t>
  </si>
  <si>
    <t>DepBT - Deposit in Bank &amp; Trust</t>
  </si>
  <si>
    <t>NGS - Others- (not in good standing)</t>
  </si>
  <si>
    <t>GLC - Government, in local currency</t>
  </si>
  <si>
    <t>GFC - Government, in foreign currency</t>
  </si>
  <si>
    <t>IG - Investment Grade</t>
  </si>
  <si>
    <t>BIG - Below Investment Grade</t>
  </si>
  <si>
    <t>ND - Near default</t>
  </si>
  <si>
    <t>PS</t>
  </si>
  <si>
    <t>CS - Common Stocks</t>
  </si>
  <si>
    <t>PS - Preferred Stocks</t>
  </si>
  <si>
    <t>PTR -     Traded and Rated</t>
  </si>
  <si>
    <t>PnTnR -     Non-traded and Non-rated</t>
  </si>
  <si>
    <t>(Note 7)</t>
  </si>
  <si>
    <t>OCC - MBA occupied, up to quota</t>
  </si>
  <si>
    <t>OCC -MBA-occupied, above quota</t>
  </si>
  <si>
    <t>REF - Acquired in satisfaction of debt/foreclosed</t>
  </si>
  <si>
    <t>REI - Investments in real estate</t>
  </si>
  <si>
    <t>OFB - Of best security</t>
  </si>
  <si>
    <t>AS - Adequately secured</t>
  </si>
  <si>
    <t>OCGO - Others</t>
  </si>
  <si>
    <t>PL - All Member Equity or individual policy loans…</t>
  </si>
  <si>
    <t>FDR - Fees / Dues Receivable</t>
  </si>
  <si>
    <t xml:space="preserve">DU-Life - Due &amp; Uncollected: Life insurance premiums and annuity contributions </t>
  </si>
  <si>
    <t>DU-AccHealth - Due &amp; Uncollected: Accident and Health premiums</t>
  </si>
  <si>
    <t>OAssets1 -AAA</t>
  </si>
  <si>
    <t>OAssets2 - BBB</t>
  </si>
  <si>
    <t>index</t>
  </si>
  <si>
    <t>Short-term financial assets</t>
  </si>
  <si>
    <t>Amounts recoverable from reinsurers - net</t>
  </si>
  <si>
    <t>2.29</t>
  </si>
  <si>
    <t>Right of use assets - net</t>
  </si>
  <si>
    <t>2.43</t>
  </si>
  <si>
    <t>Grants Held in Trust</t>
  </si>
  <si>
    <t>Lease Liability</t>
  </si>
  <si>
    <t>2.61</t>
  </si>
  <si>
    <t>2.62</t>
  </si>
  <si>
    <t>2.63</t>
  </si>
  <si>
    <t>2.64</t>
  </si>
  <si>
    <t>2.65</t>
  </si>
  <si>
    <t>2.66</t>
  </si>
  <si>
    <t>122200</t>
  </si>
  <si>
    <t>122300</t>
  </si>
  <si>
    <t xml:space="preserve"> FAFV (OCI) - Mutual, Unit Investment Trust, Real Estate Investment Trusts and Other Funds</t>
  </si>
  <si>
    <t>113300</t>
  </si>
  <si>
    <t xml:space="preserve"> FAFV (P&amp;L) - Mutual, Unit Investment Trust, Real Estate Investment Trusts and Other Funds</t>
  </si>
  <si>
    <t>Short-term Financial Assets</t>
  </si>
  <si>
    <t>Beginning Balance</t>
  </si>
  <si>
    <t>Unpaid Balance</t>
  </si>
  <si>
    <t>Outstanding Balance</t>
  </si>
  <si>
    <t>Outstanding days as of year end</t>
  </si>
  <si>
    <t>MUTUAL FUNDS, UNIT INVESTMENT TRUSTS, REAL ESTATE INVESTMENT TRUSTS AND OTHER FUNDS</t>
  </si>
  <si>
    <t>Net Asset</t>
  </si>
  <si>
    <t>Investment Income</t>
  </si>
  <si>
    <t>Document</t>
  </si>
  <si>
    <t>Number</t>
  </si>
  <si>
    <t xml:space="preserve">Exchange </t>
  </si>
  <si>
    <t>Earned prior year(s)</t>
  </si>
  <si>
    <t>Earned during the</t>
  </si>
  <si>
    <t xml:space="preserve">Earned during the </t>
  </si>
  <si>
    <t>LEDGER ASSETS</t>
  </si>
  <si>
    <t>NON-LEDGER ASSETS</t>
  </si>
  <si>
    <t>TYPE OF FUND</t>
  </si>
  <si>
    <t>Investment</t>
  </si>
  <si>
    <t>Certificate</t>
  </si>
  <si>
    <t>How</t>
  </si>
  <si>
    <t>per Unit</t>
  </si>
  <si>
    <t>of  Units</t>
  </si>
  <si>
    <t>Year-end</t>
  </si>
  <si>
    <t xml:space="preserve">during </t>
  </si>
  <si>
    <t>and collected</t>
  </si>
  <si>
    <t xml:space="preserve">year and collected </t>
  </si>
  <si>
    <t>but not</t>
  </si>
  <si>
    <t xml:space="preserve"> year but not</t>
  </si>
  <si>
    <t>during</t>
  </si>
  <si>
    <t>Manager</t>
  </si>
  <si>
    <t>Units</t>
  </si>
  <si>
    <t xml:space="preserve">at </t>
  </si>
  <si>
    <t xml:space="preserve">Purchased </t>
  </si>
  <si>
    <t>Redeemed</t>
  </si>
  <si>
    <t>value</t>
  </si>
  <si>
    <t>the year</t>
  </si>
  <si>
    <t>during the year</t>
  </si>
  <si>
    <t>yet collected</t>
  </si>
  <si>
    <t>(Company)</t>
  </si>
  <si>
    <t>at Acquisition</t>
  </si>
  <si>
    <t xml:space="preserve">Acquisition </t>
  </si>
  <si>
    <t>(note 2)</t>
  </si>
  <si>
    <t>(note 3)</t>
  </si>
  <si>
    <t>(13) = (10)*(11)*(12)</t>
  </si>
  <si>
    <t>(17)=(14)+(15)-(16)</t>
  </si>
  <si>
    <t>(17)=(14)*(15)*(16)</t>
  </si>
  <si>
    <t>(24)=(21)+(22)-(23)</t>
  </si>
  <si>
    <t>(25)=(26)+(27)</t>
  </si>
  <si>
    <t>(33)=(30)+(31)-(32)</t>
  </si>
  <si>
    <t>(34)=(27)+(29)</t>
  </si>
  <si>
    <t>Mutual Funds (MF)</t>
  </si>
  <si>
    <t xml:space="preserve">  a. MF</t>
  </si>
  <si>
    <t xml:space="preserve">  b. MF</t>
  </si>
  <si>
    <t xml:space="preserve">  c. MF</t>
  </si>
  <si>
    <t>Subtotal-Microinsurance</t>
  </si>
  <si>
    <t>Subtotal MF</t>
  </si>
  <si>
    <t>Unit Investment Trusts (UITF)</t>
  </si>
  <si>
    <t xml:space="preserve">  a. UITF</t>
  </si>
  <si>
    <t xml:space="preserve">  b. UITF</t>
  </si>
  <si>
    <t xml:space="preserve">  c. UITF</t>
  </si>
  <si>
    <t>Subtotal UITF</t>
  </si>
  <si>
    <t>Real Estate Investment Trusts (REIT)</t>
  </si>
  <si>
    <t xml:space="preserve">  a. REIT</t>
  </si>
  <si>
    <t xml:space="preserve">  b. REIT</t>
  </si>
  <si>
    <t xml:space="preserve">  c. REIT</t>
  </si>
  <si>
    <t>Subtotal REIT</t>
  </si>
  <si>
    <t>Other Funds (OF)</t>
  </si>
  <si>
    <t>1. IMA</t>
  </si>
  <si>
    <t xml:space="preserve">  a. IMA</t>
  </si>
  <si>
    <t xml:space="preserve">  b. IMA</t>
  </si>
  <si>
    <t xml:space="preserve">  c. IMA</t>
  </si>
  <si>
    <t>Subtotal IMA</t>
  </si>
  <si>
    <t>2. Others</t>
  </si>
  <si>
    <t xml:space="preserve">  a. OF</t>
  </si>
  <si>
    <t xml:space="preserve">  b. OF</t>
  </si>
  <si>
    <t xml:space="preserve">  c. OF</t>
  </si>
  <si>
    <t>Subtotal Others</t>
  </si>
  <si>
    <t>Total Microinsurance</t>
  </si>
  <si>
    <t>3)  If allocated to Microinsurance, indicate True if not False</t>
  </si>
  <si>
    <t>SCHEDULE OF RIGHT-OF-USE ASSET AND LEASE LIABILITY - PFRS 16</t>
  </si>
  <si>
    <t>RIGHT OF USE ASSET</t>
  </si>
  <si>
    <t>LEDGER ASSET - COST</t>
  </si>
  <si>
    <t>LEDGER ASSET - ACCUMULATED DEPRECIATION</t>
  </si>
  <si>
    <t>LEDGER ASSET - NET CARRYING AMOUNT</t>
  </si>
  <si>
    <t>NON-LEDGER ASSET</t>
  </si>
  <si>
    <t>NON-ADMITTED ASSET</t>
  </si>
  <si>
    <t>ADMITTED ASSET</t>
  </si>
  <si>
    <t>LEASE LIABILITY</t>
  </si>
  <si>
    <t>BEGINNING BALANCE</t>
  </si>
  <si>
    <t>MOVEMENT DURING THE YEAR</t>
  </si>
  <si>
    <t>ENDING BALANCE / LEDGER LIABILITY</t>
  </si>
  <si>
    <t>NON-LEDGER LIABILITY</t>
  </si>
  <si>
    <t>BALANCE PER COMPANY</t>
  </si>
  <si>
    <t>Land:</t>
  </si>
  <si>
    <t>Building:</t>
  </si>
  <si>
    <t>Equipment:</t>
  </si>
  <si>
    <t>MBA NAME</t>
  </si>
  <si>
    <t>Beginning</t>
  </si>
  <si>
    <t>During the year</t>
  </si>
  <si>
    <t>Ending</t>
  </si>
  <si>
    <t>Year End</t>
  </si>
  <si>
    <t>525020</t>
  </si>
  <si>
    <t>Service Fees</t>
  </si>
  <si>
    <t>Admin Expense on Insurance</t>
  </si>
  <si>
    <t>527120 Depreciation -Right of Use Asset</t>
  </si>
  <si>
    <t>529200</t>
  </si>
  <si>
    <t>Provision for Final Tax</t>
  </si>
  <si>
    <t>17.1</t>
  </si>
  <si>
    <t>17.2</t>
  </si>
  <si>
    <t>17.3</t>
  </si>
  <si>
    <t>17.4</t>
  </si>
  <si>
    <t xml:space="preserve">Net premiums due and uncollected </t>
  </si>
  <si>
    <t xml:space="preserve">Unremitted premiums </t>
  </si>
  <si>
    <t>Premiums Received in Advance- current</t>
  </si>
  <si>
    <t>Premiums Received in Advance - non-current</t>
  </si>
  <si>
    <t>222100 Premiums Received in Advance-Current- Regular</t>
  </si>
  <si>
    <t>252100 Premiums Received in Advance-Non- current- Regular</t>
  </si>
  <si>
    <t>252200 Premiums Received in Advance-Non- current- Micro</t>
  </si>
  <si>
    <t>222200 Premiums Received in Advance-Current- Micro</t>
  </si>
  <si>
    <t xml:space="preserve">Premiums Received in Advance </t>
  </si>
  <si>
    <t>Net Premiums</t>
  </si>
  <si>
    <t>Pemiums - regular (413100) and micro (413200)</t>
  </si>
  <si>
    <t>Less: Premiums Ceded, regular (413111) and micro (413112)</t>
  </si>
  <si>
    <t>Other Current Receivables- NET</t>
  </si>
  <si>
    <t>SCHEDULE OF OTHER CURRENT RECEIVABLES</t>
  </si>
  <si>
    <t>114900 Other Current Receivables</t>
  </si>
  <si>
    <t>526010</t>
  </si>
  <si>
    <t>MBA Dues and Subscriptions</t>
  </si>
  <si>
    <t>9.28</t>
  </si>
  <si>
    <t>9.29</t>
  </si>
  <si>
    <r>
      <t xml:space="preserve">LESS: </t>
    </r>
    <r>
      <rPr>
        <sz val="11"/>
        <color rgb="FFFF0000"/>
        <rFont val="Times New Roman"/>
        <family val="1"/>
      </rPr>
      <t>510000</t>
    </r>
    <r>
      <rPr>
        <b/>
        <sz val="11"/>
        <rFont val="Times New Roman"/>
        <family val="1"/>
      </rPr>
      <t xml:space="preserve"> BENEFIT EXPENSES</t>
    </r>
  </si>
  <si>
    <t>511001 Benefits/claims recovery</t>
  </si>
  <si>
    <t xml:space="preserve"> Benefits/claims expenses -Basic Benefits</t>
  </si>
  <si>
    <t xml:space="preserve"> Benefits/claims expenses -Optional -Regular</t>
  </si>
  <si>
    <t xml:space="preserve"> Benefits/claims expenses -Optional -Micro</t>
  </si>
  <si>
    <t xml:space="preserve"> Benefit/claims recovery - Basic Benefits</t>
  </si>
  <si>
    <t xml:space="preserve"> Benefit/claims recovery - Optioal - Regular</t>
  </si>
  <si>
    <t xml:space="preserve"> Benefit/claims recovery - Optional - Micro</t>
  </si>
  <si>
    <t>Inc/(Dec) in Reserve for Optional Benefit</t>
  </si>
  <si>
    <t>Other Member Benefit Expense</t>
  </si>
  <si>
    <t>SCHEDULE OF SHORT TERM FINANCIAL ASSET</t>
  </si>
  <si>
    <t>SHORT TERM FINANCIAL ASSET</t>
  </si>
  <si>
    <t>TOTAL - Microinsurance</t>
  </si>
  <si>
    <t>TOTAL - Short Term Financial Asset</t>
  </si>
  <si>
    <t>Unremitted Premiums</t>
  </si>
  <si>
    <t>MBF - Mutual Benefit Fund</t>
  </si>
  <si>
    <t xml:space="preserve">      MBF - Mutual Benefit Fund</t>
  </si>
  <si>
    <t xml:space="preserve"> 122200 FAFV (OCI) - Investment in Stocks/Equities</t>
  </si>
  <si>
    <t>SUB-TOTAL - FAFV (OCI) - Common/ Ordinary</t>
  </si>
  <si>
    <t>122220 Investments in Stocks/ Equities - Preferred/ Preference</t>
  </si>
  <si>
    <t>SUB-TOTAL - FAFV (OCI) - Preferred/Preference</t>
  </si>
  <si>
    <t>122230 Investments in Stocks/ Equities - Others (i.e Foreign)</t>
  </si>
  <si>
    <t>SUB-TOTAL - FAFV (OCI) - Others (i.e Foreign)</t>
  </si>
  <si>
    <t>113200 FAFV (P&amp;L) - Investment in Stocks/Equities</t>
  </si>
  <si>
    <t>113220 Investment in Stocks/ Equities - Preferred/ Preference</t>
  </si>
  <si>
    <t>SUB-TOTAL - FAFV (P &amp; L) - Common/ Ordinary</t>
  </si>
  <si>
    <t>SUB-TOTAL -  FAFV (P&amp;L)- Preferred/ Preference</t>
  </si>
  <si>
    <t>113230 Investment in Stocks/ Equities - Others (i.e Foreign)</t>
  </si>
  <si>
    <t>SUB-TOTAL - FAFV (P&amp;L) - Others (i.e Foreign)</t>
  </si>
  <si>
    <t xml:space="preserve">FAFV/ OCI - Investment in Stocks or Equities </t>
  </si>
  <si>
    <t>FAFV (P&amp;L) - Investment in Stocks/Equities</t>
  </si>
  <si>
    <t xml:space="preserve">      OBreg - Optional Benefit Fund (regular)</t>
  </si>
  <si>
    <t xml:space="preserve">      OBmi - Optional Benefit Fund (micro)</t>
  </si>
  <si>
    <t>OInv1 - AAA</t>
  </si>
  <si>
    <t>OInv2 - BBB</t>
  </si>
  <si>
    <t xml:space="preserve">   OBmi - Mutual Benefit Fund (micro)</t>
  </si>
  <si>
    <t xml:space="preserve">       MBF - Mutual Benefit Fund</t>
  </si>
  <si>
    <t xml:space="preserve">(30) </t>
  </si>
  <si>
    <t>(22-23+24+25-26-27)</t>
  </si>
  <si>
    <t xml:space="preserve"> 161300 Leasehold Improvements</t>
  </si>
  <si>
    <t>161300 Leasehold Improvement</t>
  </si>
  <si>
    <t>SUMMARY OF PROPERTY AND EQUIPMENT</t>
  </si>
  <si>
    <t>GRAND TOTALS  Microinsurance</t>
  </si>
  <si>
    <t>171300 Foreclosed Properties, Net</t>
  </si>
  <si>
    <t xml:space="preserve"> Total Microinsurance</t>
  </si>
  <si>
    <t>FDR - Fees/ Dues Receivable</t>
  </si>
  <si>
    <t>INVESTMENT IN SUBSIDIARIES AND ASSOCIATES</t>
  </si>
  <si>
    <t>COMPANY:</t>
  </si>
  <si>
    <t xml:space="preserve">Name of Subsidiaries &amp; Associates </t>
  </si>
  <si>
    <t>Initial Acquisition Cost</t>
  </si>
  <si>
    <t>Subsequent Transaction after initial acqusition but before the current year audit</t>
  </si>
  <si>
    <t>Transactions during the year</t>
  </si>
  <si>
    <t>Dec 31 Ownership</t>
  </si>
  <si>
    <t xml:space="preserve">Method </t>
  </si>
  <si>
    <t>Additional Paid-in Capital without Capital Shares Acquisition</t>
  </si>
  <si>
    <t>Purchased</t>
  </si>
  <si>
    <t>Sold</t>
  </si>
  <si>
    <t>Common Shares</t>
  </si>
  <si>
    <t>Percentage</t>
  </si>
  <si>
    <t>Accounted</t>
  </si>
  <si>
    <t>No. of Shares</t>
  </si>
  <si>
    <t xml:space="preserve">Acquisiton </t>
  </si>
  <si>
    <t>Selling</t>
  </si>
  <si>
    <t>No. of shares</t>
  </si>
  <si>
    <t xml:space="preserve">(Cost/ </t>
  </si>
  <si>
    <t>Approval from ISD</t>
  </si>
  <si>
    <t xml:space="preserve">per </t>
  </si>
  <si>
    <t>owned in the</t>
  </si>
  <si>
    <t>number of shares</t>
  </si>
  <si>
    <t>ownership</t>
  </si>
  <si>
    <t>Fair Value/</t>
  </si>
  <si>
    <t>per Share</t>
  </si>
  <si>
    <t>Share</t>
  </si>
  <si>
    <t>subsidiary</t>
  </si>
  <si>
    <t>/Equity Method)</t>
  </si>
  <si>
    <t>at Dec 31</t>
  </si>
  <si>
    <t>(6)=(4)*(5)</t>
  </si>
  <si>
    <t>(9)=(7)*(8)</t>
  </si>
  <si>
    <t xml:space="preserve">(12)=(10)*(11) </t>
  </si>
  <si>
    <t>associates</t>
  </si>
  <si>
    <t xml:space="preserve">subsidiary </t>
  </si>
  <si>
    <t>(6) = (4)/(5)</t>
  </si>
  <si>
    <t>(18)=(13)*(17)</t>
  </si>
  <si>
    <t>14.1 Investment in Subsidiaries</t>
  </si>
  <si>
    <t>Subsidiary1</t>
  </si>
  <si>
    <t>Subsidiary2</t>
  </si>
  <si>
    <t>Subsidiary3</t>
  </si>
  <si>
    <t>Subsidiary4</t>
  </si>
  <si>
    <t>Subsidiary5</t>
  </si>
  <si>
    <t>Subsidiary6</t>
  </si>
  <si>
    <t>Subsidiary7</t>
  </si>
  <si>
    <t>Subsidiary8</t>
  </si>
  <si>
    <t>Subsidiary9</t>
  </si>
  <si>
    <t>Subsidiary10</t>
  </si>
  <si>
    <t>Sub- Total-Microinsurance</t>
  </si>
  <si>
    <t>Total  Investment in Subsidiaries</t>
  </si>
  <si>
    <t>14.2 Investment in Associates</t>
  </si>
  <si>
    <t>Associate1</t>
  </si>
  <si>
    <t>Associate2</t>
  </si>
  <si>
    <t>Associate3</t>
  </si>
  <si>
    <t>Associate4</t>
  </si>
  <si>
    <t>Associate5</t>
  </si>
  <si>
    <t>Associate6</t>
  </si>
  <si>
    <t>Associate7</t>
  </si>
  <si>
    <t>Associate8</t>
  </si>
  <si>
    <t>Associate9</t>
  </si>
  <si>
    <t>Associate10</t>
  </si>
  <si>
    <t>Total  Investment in Associates</t>
  </si>
  <si>
    <t>(5)=(3)*(4)</t>
  </si>
  <si>
    <t>5)  If allocated to Microinsurance, indicate True if not False</t>
  </si>
  <si>
    <t>(16)=(14)*(15)</t>
  </si>
  <si>
    <t xml:space="preserve">(19)=(17)*(18) </t>
  </si>
  <si>
    <t>(29)=(26)+(27)-(28)</t>
  </si>
  <si>
    <t>6) Fund Code</t>
  </si>
  <si>
    <t>INVESTMENT IN JOINT VENTURES</t>
  </si>
  <si>
    <t>Name of Joint Ventures</t>
  </si>
  <si>
    <t>Share in</t>
  </si>
  <si>
    <t>Total Share in</t>
  </si>
  <si>
    <t>Initial</t>
  </si>
  <si>
    <t>the Initial Cost</t>
  </si>
  <si>
    <t xml:space="preserve">Net Assets </t>
  </si>
  <si>
    <t xml:space="preserve">Initial Cost </t>
  </si>
  <si>
    <t>(Assets-Liabilities)</t>
  </si>
  <si>
    <t>of Joint Venture</t>
  </si>
  <si>
    <t>Joint Venture</t>
  </si>
  <si>
    <t>(14)=(11)+(12)-(13)</t>
  </si>
  <si>
    <t>JointVenture1</t>
  </si>
  <si>
    <t>JointVenture2</t>
  </si>
  <si>
    <t>REINSURANCE CEDED FOR ACCIDENT &amp; HEALTH BENEFITS</t>
  </si>
  <si>
    <t xml:space="preserve">  Balances as of December 31 in Current Year</t>
  </si>
  <si>
    <t>Transactions During the Year</t>
  </si>
  <si>
    <t>Reserve Credit For (note 4)</t>
  </si>
  <si>
    <t>Amounts Recoverable from Reinsurers</t>
  </si>
  <si>
    <t>Amount Due to Reinsurer</t>
  </si>
  <si>
    <t>Name of Company</t>
  </si>
  <si>
    <t>Type</t>
  </si>
  <si>
    <t>Premiums in</t>
  </si>
  <si>
    <t>Other than</t>
  </si>
  <si>
    <t>Paid Losses (7)</t>
  </si>
  <si>
    <t>Unpaid Losses (8)</t>
  </si>
  <si>
    <t>Premiums (10)</t>
  </si>
  <si>
    <t>Others (11)</t>
  </si>
  <si>
    <t xml:space="preserve">Reinsurance </t>
  </si>
  <si>
    <t>Commissions</t>
  </si>
  <si>
    <t>Recoveries</t>
  </si>
  <si>
    <t>Other</t>
  </si>
  <si>
    <t>Remittances</t>
  </si>
  <si>
    <t>Counterparty Rating</t>
  </si>
  <si>
    <t>Force at end</t>
  </si>
  <si>
    <t>Premiums</t>
  </si>
  <si>
    <t>Funds</t>
  </si>
  <si>
    <t>Premium on</t>
  </si>
  <si>
    <t>on Ceded</t>
  </si>
  <si>
    <t>on</t>
  </si>
  <si>
    <t>Made During</t>
  </si>
  <si>
    <t>of Year</t>
  </si>
  <si>
    <t xml:space="preserve">Facultative </t>
  </si>
  <si>
    <t>Treaty</t>
  </si>
  <si>
    <t xml:space="preserve">Held for </t>
  </si>
  <si>
    <t>Business</t>
  </si>
  <si>
    <t>Claims</t>
  </si>
  <si>
    <t>(Payment)</t>
  </si>
  <si>
    <t>the Year</t>
  </si>
  <si>
    <t>Reinsurers</t>
  </si>
  <si>
    <t>Ceded</t>
  </si>
  <si>
    <t>Reinsured</t>
  </si>
  <si>
    <t>Facultative</t>
  </si>
  <si>
    <t>During</t>
  </si>
  <si>
    <t>(20)=(17)+(18)-(19)</t>
  </si>
  <si>
    <t>I. Authorized:</t>
  </si>
  <si>
    <t>a. Accident</t>
  </si>
  <si>
    <t xml:space="preserve">b. Health </t>
  </si>
  <si>
    <t>Sub-Total (Authorized)</t>
  </si>
  <si>
    <t>II. Unauthorized:</t>
  </si>
  <si>
    <t>Sub-total (Microinsurance only)</t>
  </si>
  <si>
    <t xml:space="preserve"> for all policies recorded on or prior to the statement date which have</t>
  </si>
  <si>
    <t>not expired or been cancelled as of the statement</t>
  </si>
  <si>
    <t xml:space="preserve">  * GP = group business coinsured; </t>
  </si>
  <si>
    <t xml:space="preserve">  * GPO = reins of group  business other than coins or catastrophe; </t>
  </si>
  <si>
    <t>Reinsurance Recoverable on Paid Losses - Treaty</t>
  </si>
  <si>
    <t xml:space="preserve">  * DWP = Disability Waiver of Premium; </t>
  </si>
  <si>
    <t>Reinsurance Recoverable on Paid Losses - Facultative</t>
  </si>
  <si>
    <t xml:space="preserve">  * YRT = individual  life reinsured on yearly renewable term plan;</t>
  </si>
  <si>
    <t>Reinsurance Recoverable on Unpaid Losses - Treaty</t>
  </si>
  <si>
    <t xml:space="preserve">  * M = individual life reinsured on modified coinsurance plan; </t>
  </si>
  <si>
    <t>Reinsurance Recoverable on Unpaid Losses - Facultative</t>
  </si>
  <si>
    <t xml:space="preserve">  * CO = individual life reinsured on coinsurance plan; </t>
  </si>
  <si>
    <t>Allowance for Impairment Losses</t>
  </si>
  <si>
    <t xml:space="preserve">  * OTH =other reinsurance of individual life business; </t>
  </si>
  <si>
    <t xml:space="preserve">   If more than one type in same reinsuring company show separate line for each.</t>
  </si>
  <si>
    <t>Liabilities</t>
  </si>
  <si>
    <t>Due to Reinsurers- Treaty</t>
  </si>
  <si>
    <t>Due to Reinsurers- Facultative</t>
  </si>
  <si>
    <t>Funds Held for Reinsurers</t>
  </si>
  <si>
    <t xml:space="preserve">1) Use the following abbreviations: </t>
  </si>
  <si>
    <t>OAssets1 - AAA</t>
  </si>
  <si>
    <t>REINSURANCE CEDED FOR LIFE AND RELATED BENEFITS</t>
  </si>
  <si>
    <t>TYPE</t>
  </si>
  <si>
    <t xml:space="preserve">  </t>
  </si>
  <si>
    <t>Amounts Recoverable From Reinsurers</t>
  </si>
  <si>
    <t>Amounts Due to Reinsurers</t>
  </si>
  <si>
    <t xml:space="preserve">Other </t>
  </si>
  <si>
    <t>In Force</t>
  </si>
  <si>
    <t>Reinsurance</t>
  </si>
  <si>
    <t>on Claims</t>
  </si>
  <si>
    <t>made during</t>
  </si>
  <si>
    <t>at End</t>
  </si>
  <si>
    <t>Credits</t>
  </si>
  <si>
    <t>Paid Losses (6)</t>
  </si>
  <si>
    <t>Unpaid Losses (7)</t>
  </si>
  <si>
    <t>Allowance for
Impairment (8)</t>
  </si>
  <si>
    <t>Premiums (9)</t>
  </si>
  <si>
    <t>Others (10)</t>
  </si>
  <si>
    <t>Held for</t>
  </si>
  <si>
    <t xml:space="preserve"> during</t>
  </si>
  <si>
    <t>(Payments)</t>
  </si>
  <si>
    <t>(16)=(6)+(7)</t>
  </si>
  <si>
    <t>(19)=(16)+(17)-(18)</t>
  </si>
  <si>
    <t>2) This refers to the aggregate premiums ( for full term of the policy)</t>
  </si>
  <si>
    <t>3) INSERT or DELETE rows before the SUBTOTAL to avoid errors in the calculation of balances.</t>
  </si>
  <si>
    <t>4) Fill-up completely the template, indicate N/A for the items not applicable or not needed or no corresponding asset was invested.</t>
  </si>
  <si>
    <t xml:space="preserve">5) It should be arranged in accordance with the presentation of the supporting documents </t>
  </si>
  <si>
    <t>6) Use the drop-list for the RBC Code and  Fund Code, for inserted rows, copy the cell with droplist for ease in filling up the template</t>
  </si>
  <si>
    <t xml:space="preserve">  7) RBC codes:</t>
  </si>
  <si>
    <t>8) Fund Code</t>
  </si>
  <si>
    <t>Page 41</t>
  </si>
  <si>
    <t>Description/Particulars/Nature of Account</t>
  </si>
  <si>
    <t>Prepaid or Deferred Charges (Yes or No)</t>
  </si>
  <si>
    <t>Total Prepaid or Deferred Charges</t>
  </si>
  <si>
    <t>1) No Sub-account named as Others/Sundry/Suspense/Miscellaneous should be 10% or more, if not further breakdown is required.</t>
  </si>
  <si>
    <t>4) Prepaid Charges pertains to expenses paid in advance but will be rendered or be consumed within one year  while Deferred Charges Pertains to expenses paid in advance but will be rendered or be consumed in more than one year.</t>
  </si>
  <si>
    <t>OTHER NON- CURRENT ASSETS</t>
  </si>
  <si>
    <t>Othe Funds and Deposits</t>
  </si>
  <si>
    <t>Rental Deposits</t>
  </si>
  <si>
    <t>(9)=(6)+(7)-(8)</t>
  </si>
  <si>
    <t>RBC Code</t>
  </si>
  <si>
    <t>Fund Code</t>
  </si>
  <si>
    <t>Microinsurance
True/False</t>
  </si>
  <si>
    <t>ERROR</t>
  </si>
  <si>
    <t>Right of Use Assets, Net</t>
  </si>
  <si>
    <t>Accrued Interest Income -Cash and Cash Equivalents</t>
  </si>
  <si>
    <t>Earned during the year but not yet collected</t>
  </si>
  <si>
    <t>Accrued Interest Income -Bonds</t>
  </si>
  <si>
    <t>Earned during the year but not collected</t>
  </si>
  <si>
    <t>Accrued Interest Income -Mutual, Unit Investment Trust Fund, Real Estate Investment Trust and Other Funds</t>
  </si>
  <si>
    <t>Accrued Dividend Income- Common/Ordinary Shares</t>
  </si>
  <si>
    <t>Accrued Dividend Income- Preferred/ Preference Shares</t>
  </si>
  <si>
    <t>Accrued Dividend Income- Others</t>
  </si>
  <si>
    <t>Accrued Interest Income -Short Term Financial Asset</t>
  </si>
  <si>
    <t>Financial Assets Designated at FVPL  (FAFVPL)</t>
  </si>
  <si>
    <t>Financial Asset at Fair Value through Other Comprehensive Income (FAFVOCI)</t>
  </si>
  <si>
    <t>Subtotal Financial Asset @ FVOCI</t>
  </si>
  <si>
    <t>Subtotal FAFVFPL</t>
  </si>
  <si>
    <t>PAGE 18</t>
  </si>
  <si>
    <t>PAGE 19</t>
  </si>
  <si>
    <t>PAGE 20</t>
  </si>
  <si>
    <t xml:space="preserve"> PAGE 22</t>
  </si>
  <si>
    <t>PAGE 34</t>
  </si>
  <si>
    <t>PAGE 35</t>
  </si>
  <si>
    <t>PAGE 36</t>
  </si>
  <si>
    <t>PAGE 37</t>
  </si>
  <si>
    <t>PAGE 38</t>
  </si>
  <si>
    <t>Page 42</t>
  </si>
  <si>
    <t>Page 43</t>
  </si>
  <si>
    <t>Page 44</t>
  </si>
  <si>
    <t>Mutual Funds, Unit Investment Trust, Real Estate Investment Trust and Other Funds</t>
  </si>
  <si>
    <t>Short Term Financial Asset</t>
  </si>
  <si>
    <t>Property, Plant &amp; Equipment</t>
  </si>
  <si>
    <t>IT Equipment</t>
  </si>
  <si>
    <t>DepEd Salary Loans</t>
  </si>
  <si>
    <t>Real Estate Loans</t>
  </si>
  <si>
    <t>Other Current Receivables</t>
  </si>
  <si>
    <t>Aeging - Advances to Officers and Employees</t>
  </si>
  <si>
    <t>Aeging - Due from Officers and Employees</t>
  </si>
  <si>
    <t>Aeging - Lease Receivables</t>
  </si>
  <si>
    <t>Aeging -Receivables - Others</t>
  </si>
  <si>
    <t>Subsidiaries and Associates</t>
  </si>
  <si>
    <t>V</t>
  </si>
  <si>
    <t>Investment in Joint Ventures</t>
  </si>
  <si>
    <t>W</t>
  </si>
  <si>
    <t>Reinsurance Ceded for Accident and Health Benefits</t>
  </si>
  <si>
    <t>W.1</t>
  </si>
  <si>
    <t>Reinsurance Ceded for Life and Related Benefits</t>
  </si>
  <si>
    <t>Other Non-Current Asset</t>
  </si>
  <si>
    <t>X</t>
  </si>
  <si>
    <t>Annex A to Page 1</t>
  </si>
  <si>
    <t>Provinces by Region</t>
  </si>
  <si>
    <t>N u m b e r    O f</t>
  </si>
  <si>
    <t>Branches</t>
  </si>
  <si>
    <t xml:space="preserve"> Extension Office</t>
  </si>
  <si>
    <t>Service Office</t>
  </si>
  <si>
    <t>Satellite Office</t>
  </si>
  <si>
    <t>Salaried Officers</t>
  </si>
  <si>
    <t>Salaried Employees</t>
  </si>
  <si>
    <t>Insurance Agents</t>
  </si>
  <si>
    <t>General Agents</t>
  </si>
  <si>
    <t>NCR</t>
  </si>
  <si>
    <t>1.     Manila</t>
  </si>
  <si>
    <t>2.     Mandaluyong</t>
  </si>
  <si>
    <t>3.     Marikina</t>
  </si>
  <si>
    <t>4.     Pasig</t>
  </si>
  <si>
    <t>5.     San Juan</t>
  </si>
  <si>
    <t>6.     Quezon City</t>
  </si>
  <si>
    <t>7.     Caloocan City</t>
  </si>
  <si>
    <t>8.     Malabon</t>
  </si>
  <si>
    <t>9.     Navotas</t>
  </si>
  <si>
    <t>10.  Valenzuela</t>
  </si>
  <si>
    <t>11.   Las Pinas</t>
  </si>
  <si>
    <t>12.   Makati</t>
  </si>
  <si>
    <t>13.   Muntinlupa</t>
  </si>
  <si>
    <t>14.   Pasay City</t>
  </si>
  <si>
    <t>15.   Taguig City</t>
  </si>
  <si>
    <t>16.    Pateros</t>
  </si>
  <si>
    <t>17.   Parañaque</t>
  </si>
  <si>
    <t>CAR</t>
  </si>
  <si>
    <t>1.     Abra</t>
  </si>
  <si>
    <t>2.     Apayao</t>
  </si>
  <si>
    <t>3.     Benguet</t>
  </si>
  <si>
    <t>4.    Baguio City</t>
  </si>
  <si>
    <t>5.     Ifugao</t>
  </si>
  <si>
    <t>6.     Kalinga</t>
  </si>
  <si>
    <t>7.     Mountain Province</t>
  </si>
  <si>
    <t>Region I</t>
  </si>
  <si>
    <t>1.     Ilocos Norte</t>
  </si>
  <si>
    <t>2.     Ilocos Sur</t>
  </si>
  <si>
    <t>3.     La Union</t>
  </si>
  <si>
    <t>4.     Pangasinan</t>
  </si>
  <si>
    <t>5.    Dagupan City</t>
  </si>
  <si>
    <t>Region II</t>
  </si>
  <si>
    <t>1.     Batanes</t>
  </si>
  <si>
    <t>2.     Cagayan</t>
  </si>
  <si>
    <t>3.     Isabela</t>
  </si>
  <si>
    <t>4.     Nueva Vizcaya</t>
  </si>
  <si>
    <t>5.     Quirino</t>
  </si>
  <si>
    <t>6.    Santiago</t>
  </si>
  <si>
    <t>Region III</t>
  </si>
  <si>
    <t>1.    Aurora</t>
  </si>
  <si>
    <t>2.    Bataan</t>
  </si>
  <si>
    <t>3.    Bulacan</t>
  </si>
  <si>
    <t>4.    Nueva Ecija</t>
  </si>
  <si>
    <t>5.     Pampanga</t>
  </si>
  <si>
    <t>6.    Angeles City</t>
  </si>
  <si>
    <t>7.    Tarlac</t>
  </si>
  <si>
    <t>8.     Zambales</t>
  </si>
  <si>
    <t>9.     Olongapo City</t>
  </si>
  <si>
    <t xml:space="preserve">Region IV - A </t>
  </si>
  <si>
    <t>1.     Batangas</t>
  </si>
  <si>
    <t>2.     Cavite</t>
  </si>
  <si>
    <t>3.     Laguna</t>
  </si>
  <si>
    <t>4.     Quezon</t>
  </si>
  <si>
    <t>5.     Lucena City</t>
  </si>
  <si>
    <t>6.     Rizal</t>
  </si>
  <si>
    <t>MIMAROPA</t>
  </si>
  <si>
    <t>1.     Marinduque</t>
  </si>
  <si>
    <t>2.     Occidental Mindoro</t>
  </si>
  <si>
    <t>3.     Oriental Mindoro</t>
  </si>
  <si>
    <t>4.     Palawan</t>
  </si>
  <si>
    <t>5.     Puerto Princesa City</t>
  </si>
  <si>
    <t>6.     Romblon</t>
  </si>
  <si>
    <t>Region V</t>
  </si>
  <si>
    <t>1.     Albay</t>
  </si>
  <si>
    <t>2.     Camarines Norte</t>
  </si>
  <si>
    <t>3.     Camarines Sur</t>
  </si>
  <si>
    <t>4.     Catanduanes</t>
  </si>
  <si>
    <t>5.     Masbate</t>
  </si>
  <si>
    <t>6.    Naga City</t>
  </si>
  <si>
    <t>7.     Sorsogon</t>
  </si>
  <si>
    <t>Region VI</t>
  </si>
  <si>
    <t>1.     Aklan</t>
  </si>
  <si>
    <t>2.     Antique</t>
  </si>
  <si>
    <t>3.     Capiz</t>
  </si>
  <si>
    <t>4.     Negros Occidental</t>
  </si>
  <si>
    <t>5.     Bacolod City</t>
  </si>
  <si>
    <t>6.     Guimaras</t>
  </si>
  <si>
    <t>7.     Iloilo</t>
  </si>
  <si>
    <t>8.     Iloilo City</t>
  </si>
  <si>
    <t>Region VII</t>
  </si>
  <si>
    <t>1.     Bohol</t>
  </si>
  <si>
    <t>2.     Cebu</t>
  </si>
  <si>
    <t>3.     Cebu City</t>
  </si>
  <si>
    <t>4.     Lapu-Lapu</t>
  </si>
  <si>
    <t>5.    Mandaue City</t>
  </si>
  <si>
    <t>6.     Negros Oriental</t>
  </si>
  <si>
    <t>7.     Siquijor</t>
  </si>
  <si>
    <t>Region VIII</t>
  </si>
  <si>
    <t>1.     Biliran</t>
  </si>
  <si>
    <t>2.     Eastern Samar</t>
  </si>
  <si>
    <t>3.     Leyte</t>
  </si>
  <si>
    <t>4.     Tacloban City</t>
  </si>
  <si>
    <t>5.     Northern Samar</t>
  </si>
  <si>
    <t>6.     Southern Leyte</t>
  </si>
  <si>
    <t>7.     Samar (Western Samar)</t>
  </si>
  <si>
    <t>8.     Ormoc City</t>
  </si>
  <si>
    <t>Region IX</t>
  </si>
  <si>
    <t>1.     Zamboanga del Norte</t>
  </si>
  <si>
    <t>2.     Zamboanga del Sur</t>
  </si>
  <si>
    <t>3.     Zamboanga City</t>
  </si>
  <si>
    <t>4.     Zamboanga Sibugay</t>
  </si>
  <si>
    <t>5.     City of Isabela</t>
  </si>
  <si>
    <t>Region X</t>
  </si>
  <si>
    <t>1.     Bukidnon</t>
  </si>
  <si>
    <t>2.     Camiguin</t>
  </si>
  <si>
    <t>3.     Lanao del Norte</t>
  </si>
  <si>
    <t>4.     Iligan City</t>
  </si>
  <si>
    <t>5.     Misamis Occidental</t>
  </si>
  <si>
    <t>6.     Misamis Oriental</t>
  </si>
  <si>
    <t>7.     Cagayan de Oro City</t>
  </si>
  <si>
    <t>Region XI</t>
  </si>
  <si>
    <t>1.     Davao del Norte</t>
  </si>
  <si>
    <t>2.     Davao del Sur</t>
  </si>
  <si>
    <t>3.     Davao City</t>
  </si>
  <si>
    <t>4.     Davao Oriental</t>
  </si>
  <si>
    <t>5.     Compostela Valley</t>
  </si>
  <si>
    <t>6.     Davao Occidental</t>
  </si>
  <si>
    <t>Region XII</t>
  </si>
  <si>
    <t>1.     North Cotabato</t>
  </si>
  <si>
    <t>2.     Sarangani</t>
  </si>
  <si>
    <t>3.     South Cotabato</t>
  </si>
  <si>
    <t>4.     General Santos City</t>
  </si>
  <si>
    <t>5.     Sultan Kudarat</t>
  </si>
  <si>
    <t>Region XIII</t>
  </si>
  <si>
    <t>1.    Agusan del Norte</t>
  </si>
  <si>
    <t>2.    Butuan City</t>
  </si>
  <si>
    <t>3.    Agusan del Sur</t>
  </si>
  <si>
    <t>4.    Surigao del Norte</t>
  </si>
  <si>
    <t>5.     Surigao del Sur</t>
  </si>
  <si>
    <t>6.     Dinagat Islands</t>
  </si>
  <si>
    <t>BARMM</t>
  </si>
  <si>
    <t>1.     Basilan</t>
  </si>
  <si>
    <t>2.     Lanao del Sur</t>
  </si>
  <si>
    <t>3.     Maguindanao</t>
  </si>
  <si>
    <t>4.     Sulu</t>
  </si>
  <si>
    <t>5.     Tawi-tawi</t>
  </si>
  <si>
    <t>6.     Cotabato City</t>
  </si>
  <si>
    <t>Note and Instruction:</t>
  </si>
  <si>
    <t xml:space="preserve">    1. Data should tally with Page 1, i.e. -  No. of Salaried Officers, No. of Salaried employees, No. of Branches, etc.</t>
  </si>
  <si>
    <t>IV. BUSINESS DONE</t>
  </si>
  <si>
    <t>Total Fund</t>
  </si>
  <si>
    <t>(1 +5)</t>
  </si>
  <si>
    <r>
      <t xml:space="preserve">4)  Total of  In-force policies as of the end of the Year
</t>
    </r>
    <r>
      <rPr>
        <sz val="11"/>
        <color theme="1"/>
        <rFont val="Arial"/>
        <family val="2"/>
      </rPr>
      <t>(line1 + line2 - line3)</t>
    </r>
  </si>
  <si>
    <t xml:space="preserve">A. Basic Fund </t>
  </si>
  <si>
    <t xml:space="preserve">B. Optional Fund </t>
  </si>
  <si>
    <r>
      <t xml:space="preserve">4)  Total of Optional In-force policies as of the end of the Year
</t>
    </r>
    <r>
      <rPr>
        <sz val="11"/>
        <color theme="1"/>
        <rFont val="Arial"/>
        <family val="2"/>
      </rPr>
      <t>(line1 + line2 - line3)</t>
    </r>
  </si>
  <si>
    <t xml:space="preserve">B.2  Microinsurance </t>
  </si>
  <si>
    <r>
      <t xml:space="preserve">4)  Total of Microinsurance In-force policies as of the end of the Year
</t>
    </r>
    <r>
      <rPr>
        <sz val="11"/>
        <color theme="1"/>
        <rFont val="Arial"/>
        <family val="2"/>
      </rPr>
      <t>(line1 + line2 - line3)</t>
    </r>
  </si>
  <si>
    <t>Notes and Instructions:</t>
  </si>
  <si>
    <t>1) Amounts allocated to microinsurance (Table B.2)  are subset of the amounts distributed between total insurance business lines.</t>
  </si>
  <si>
    <t>PAGE 1 -ANNEX</t>
  </si>
  <si>
    <t>Miscellaneous non-current Asset</t>
  </si>
  <si>
    <t xml:space="preserve">Membership Certificate Number </t>
  </si>
  <si>
    <t>Membership Certificate</t>
  </si>
  <si>
    <t>Members' Equity Values</t>
  </si>
  <si>
    <t>Policy Reserves</t>
  </si>
  <si>
    <t>(35)</t>
  </si>
  <si>
    <t>(36)</t>
  </si>
  <si>
    <t>(37)</t>
  </si>
  <si>
    <t>PAGE 25</t>
  </si>
  <si>
    <t>SCHEDULE OF MEMBERS' FEES &amp; DUES RECEIVABLES &amp;  MEMBERS' CONTRIBUTIONS DUE &amp; UNCOLLECTED</t>
  </si>
  <si>
    <t xml:space="preserve">                                                                                                                                        Based on IC Approved Rate as indicated in the IRR</t>
  </si>
  <si>
    <t>Members' Equity Value</t>
  </si>
  <si>
    <t>Members' Fees  &amp;  Dues</t>
  </si>
  <si>
    <t>Members' Fees &amp; Dues</t>
  </si>
  <si>
    <t xml:space="preserve">(14)=(11)+(12)-(13) </t>
  </si>
  <si>
    <t>1.2 GRAND TOTAL - MEMBERS'  FEES &amp; DUES &amp; CONTRIBUTIONS DUE &amp; UNCOLLECTED</t>
  </si>
  <si>
    <t>Members' Dues &amp; Fees Receivables  &amp; Members' Contributions Due &amp; Uncollected</t>
  </si>
  <si>
    <t>SCHEDULE OF UNREMITTED MEMBERS'  CONTRIBUTION/PREMIUMS , FEES &amp; DUES</t>
  </si>
  <si>
    <t>Date pf Membership</t>
  </si>
  <si>
    <t xml:space="preserve"> Contributions/Premiums, dues &amp; fees</t>
  </si>
  <si>
    <t>1.2 GRAND TOTAL UNREMITTED MEMBERS' CONTRIBUTIONS/PREMIUMS, FEES &amp; DUES</t>
  </si>
  <si>
    <t>Unremitted Members' Contribution/Premiums, Fees &amp; Dues</t>
  </si>
  <si>
    <t>Members' Equity</t>
  </si>
  <si>
    <t>PAGE 29</t>
  </si>
  <si>
    <t>R.1.1</t>
  </si>
  <si>
    <t>R.1.2</t>
  </si>
  <si>
    <t>R.1.3</t>
  </si>
  <si>
    <t>R.1.4</t>
  </si>
  <si>
    <t>PAGE 30</t>
  </si>
  <si>
    <t>PAGE 31</t>
  </si>
  <si>
    <t>PAGE 32</t>
  </si>
  <si>
    <t>PAGE 33</t>
  </si>
  <si>
    <t>V.1</t>
  </si>
  <si>
    <t>Page 40</t>
  </si>
  <si>
    <t>ACCRUED EXPENSES</t>
  </si>
  <si>
    <t>AMOUNT (PHP)</t>
  </si>
  <si>
    <t>(6)=(4)+(5)</t>
  </si>
  <si>
    <t>54.1 Accrued utilities:</t>
  </si>
  <si>
    <t>54.1.1 Electricity</t>
  </si>
  <si>
    <t>54.1.2 Water</t>
  </si>
  <si>
    <t>54.1.3 Communications</t>
  </si>
  <si>
    <t>54.2 Accrued services</t>
  </si>
  <si>
    <t>54.2.7 Other Accrued Services</t>
  </si>
  <si>
    <t>54.3 Accrual for unused compensated absences</t>
  </si>
  <si>
    <t xml:space="preserve">GRAND TOTAL </t>
  </si>
  <si>
    <t>3) Use the drop-list for the Fund Code, for inserted rows, copy the cell with droplist for ease in filling up the template</t>
  </si>
  <si>
    <t>Compound Entry to record movement in PVDBO and FVPA (indicating in the remarks if asset, liability, profit &amp; loss or other comprehensive income account): (example below)</t>
  </si>
  <si>
    <t>Pension Asset(Obligation) (Arising from Retirement and Post-Employment Benefits)</t>
  </si>
  <si>
    <t>Account</t>
  </si>
  <si>
    <t>Debit</t>
  </si>
  <si>
    <t>Credit</t>
  </si>
  <si>
    <t>Dr.</t>
  </si>
  <si>
    <t xml:space="preserve">Current service cost </t>
  </si>
  <si>
    <t>Current service cost (Profit &amp; Loss Account)</t>
  </si>
  <si>
    <t>Interest cost</t>
  </si>
  <si>
    <t>Interest cost (Profit &amp; Loss Account)</t>
  </si>
  <si>
    <t xml:space="preserve">Remesurement of pension obligation </t>
  </si>
  <si>
    <t>Loss arising from changes in financial assumptions (Other Comprehensive Income Account)</t>
  </si>
  <si>
    <t>Remesurement of pension obligation</t>
  </si>
  <si>
    <t>Loss arising from deviations of experience from assumptions (Other Comprehensive Income Account)</t>
  </si>
  <si>
    <t>Loss on Plan Asset (Other Comprehensive Income Account)</t>
  </si>
  <si>
    <t>Fair value of plan assets at reporting date</t>
  </si>
  <si>
    <t>Present Value of the Defined Benefit Obligation</t>
  </si>
  <si>
    <t>Benefits paid (Liability)</t>
  </si>
  <si>
    <t>LESS:Present value of defined benefit obligation at reporting date</t>
  </si>
  <si>
    <t>Fair Value of Plan Assets</t>
  </si>
  <si>
    <t>Interest Income and Contributions paid (Asset)</t>
  </si>
  <si>
    <t>PENSION ASSET (LIABILITY)</t>
  </si>
  <si>
    <t>Cr.</t>
  </si>
  <si>
    <t>Loss on Plan Asset (Asset)</t>
  </si>
  <si>
    <t>Benefits paid (Asset)</t>
  </si>
  <si>
    <t>Pension Asset</t>
  </si>
  <si>
    <t>Current service cost , Interest cost,  Loss arising from changes in financial assumptions and Loss arising from deviations of experience from assumptions (Liability)</t>
  </si>
  <si>
    <t>Pension Liability</t>
  </si>
  <si>
    <t xml:space="preserve">Interest Income  </t>
  </si>
  <si>
    <t>Interest Income (Profit &amp; Loss Account)</t>
  </si>
  <si>
    <t>Cash</t>
  </si>
  <si>
    <t>Contributions paid (Asset)</t>
  </si>
  <si>
    <t>Type of Fund:</t>
  </si>
  <si>
    <t>(example: funded, non-contributory plan)</t>
  </si>
  <si>
    <t>Employee Contribution:</t>
  </si>
  <si>
    <t>Yes/No</t>
  </si>
  <si>
    <t>Percentage of Employee Contribution:</t>
  </si>
  <si>
    <t>(Example: 50%)</t>
  </si>
  <si>
    <t>Employer Contribution:</t>
  </si>
  <si>
    <t>Percentage of Employer Contribution:</t>
  </si>
  <si>
    <t>Fair value ofplan assets (FVPA)</t>
  </si>
  <si>
    <t>Present value of defined benefit obligation (PVDBO)</t>
  </si>
  <si>
    <t>Pension benefit asset (Liability)</t>
  </si>
  <si>
    <t>FVPA, beginning of year</t>
  </si>
  <si>
    <t>Interest income</t>
  </si>
  <si>
    <t>Employer Contribution</t>
  </si>
  <si>
    <t>Participant Contribution</t>
  </si>
  <si>
    <t>Benefits Paid</t>
  </si>
  <si>
    <t>Gain (Loss) on Plan Asset</t>
  </si>
  <si>
    <t>FVPA, end of year</t>
  </si>
  <si>
    <t>PVDBO, beginning of year</t>
  </si>
  <si>
    <t>Current Service Cost</t>
  </si>
  <si>
    <t>Past Service Cost</t>
  </si>
  <si>
    <t>Settlement benefit payments</t>
  </si>
  <si>
    <t>Benefits paid (other than settlement)</t>
  </si>
  <si>
    <t>Settlement (gain) loss</t>
  </si>
  <si>
    <t>Loss (Gain) arising from:</t>
  </si>
  <si>
    <t>changes in demographic assumptions</t>
  </si>
  <si>
    <t>changes in financial assumptions</t>
  </si>
  <si>
    <t>deviations of experience from assumptions</t>
  </si>
  <si>
    <t>PVDBO, end of year</t>
  </si>
  <si>
    <t>Method of Valuation:</t>
  </si>
  <si>
    <t>(example: Projected Unit Credit Method)</t>
  </si>
  <si>
    <t>Total Number of Employees</t>
  </si>
  <si>
    <t>_______________</t>
  </si>
  <si>
    <t>Average Age</t>
  </si>
  <si>
    <t>Average Years of Service</t>
  </si>
  <si>
    <t>Indpendent Actuary:</t>
  </si>
  <si>
    <t>Indpendent Actuarial Firm:</t>
  </si>
  <si>
    <t>Net Pension Asset (Fill out W.1 for the detailed schedule)</t>
  </si>
  <si>
    <t>Series of  2021</t>
  </si>
  <si>
    <t>FREE AND UNASSIGNED FUND BALANCE</t>
  </si>
  <si>
    <t>Total Verified Liabilities</t>
  </si>
  <si>
    <t>CURRENT YEAR</t>
  </si>
  <si>
    <t>PREVIOUS YEAR</t>
  </si>
  <si>
    <t>Multiply by: Required limit</t>
  </si>
  <si>
    <t>20% thereof</t>
  </si>
  <si>
    <t xml:space="preserve">3. </t>
  </si>
  <si>
    <t>Free and Unassigned Fund Balance per Association</t>
  </si>
  <si>
    <t>Excess</t>
  </si>
  <si>
    <t>EXHIBIT 8 (PAGE 14)</t>
  </si>
  <si>
    <t>Exhibit 8, Page 14</t>
  </si>
  <si>
    <t>X8</t>
  </si>
  <si>
    <t>PAGE 21</t>
  </si>
  <si>
    <t xml:space="preserve"> PAGE 24</t>
  </si>
  <si>
    <t xml:space="preserve"> PAGE 26</t>
  </si>
  <si>
    <t>3.)</t>
  </si>
  <si>
    <t>4.)</t>
  </si>
  <si>
    <t>**Member's Fees and Dues Receivable</t>
  </si>
  <si>
    <t>**Member's Contributions Due and Uncollected</t>
  </si>
  <si>
    <t>***Net Premiums Due and Uncollected</t>
  </si>
  <si>
    <t>***Unremitted Member's Contributions, Dues and Fees</t>
  </si>
  <si>
    <t>***Unremitted Premiums</t>
  </si>
  <si>
    <t>*** The sum of the two accounts should equal to page 30 column 20 Line 1.2</t>
  </si>
  <si>
    <t>** The sum of the two accounts should equal to page 29 column 14 Line 1.2</t>
  </si>
  <si>
    <t>iv. L3: Whole Life, Term and Insurance plans with GD &gt; 10 years.</t>
  </si>
  <si>
    <t>10.1.4</t>
  </si>
  <si>
    <t>Short - term Financial Asset</t>
  </si>
  <si>
    <t>FAFV (OCI) - Mutual, Unit Investment Trust, Real Estate Unit Ivestment Trust, Other Funds</t>
  </si>
  <si>
    <t>10.2.7</t>
  </si>
  <si>
    <t>10.1.12.</t>
  </si>
  <si>
    <t>10.1.13.</t>
  </si>
  <si>
    <t>10.2.12.</t>
  </si>
  <si>
    <t>12.1.1.</t>
  </si>
  <si>
    <t>12.2.1.</t>
  </si>
  <si>
    <t>12.2.5.</t>
  </si>
  <si>
    <t>Life/MBA's/Trust Division</t>
  </si>
  <si>
    <t>Summary of Changes</t>
  </si>
  <si>
    <t>UPDATED TABS/SHEETS</t>
  </si>
  <si>
    <t>Exhibit 4</t>
  </si>
  <si>
    <t>Page 52</t>
  </si>
  <si>
    <t>SC</t>
  </si>
  <si>
    <t>ACCOUNTS PAYABLE</t>
  </si>
  <si>
    <t>MICROINSURANCE (TRUE/FALSE)</t>
  </si>
  <si>
    <t>(Note 2)</t>
  </si>
  <si>
    <t>(8)=(6)+(7)</t>
  </si>
  <si>
    <t>1)  If allocated to Microinsurance, indicate True if not False</t>
  </si>
  <si>
    <t>Accounts Payable - Minor Beneficiary</t>
  </si>
  <si>
    <t>SSS/ECC/Pagibig/Philhealth Contributions Payable</t>
  </si>
  <si>
    <t>SSS/ Pagibig Loans Payable</t>
  </si>
  <si>
    <t>Page 45</t>
  </si>
  <si>
    <t xml:space="preserve"> Others/Sundry/Suspense/Miscellaneous</t>
  </si>
  <si>
    <t>OTHER ACCOUNTS PAYABLE</t>
  </si>
  <si>
    <t>Accrued Interest Expense</t>
  </si>
  <si>
    <t xml:space="preserve">  5) FUND codes:</t>
  </si>
  <si>
    <t>Note 5</t>
  </si>
  <si>
    <t>OTHER ACCRUED EXPENSES</t>
  </si>
  <si>
    <t>NAME  OF CREDITOR</t>
  </si>
  <si>
    <t>NATURE AND DESCRIPTION OF ACCOUNT</t>
  </si>
  <si>
    <t>Interest rate, if any</t>
  </si>
  <si>
    <t>PRINCIPAL</t>
  </si>
  <si>
    <t>INTEREST</t>
  </si>
  <si>
    <t>TOTAL</t>
  </si>
  <si>
    <t>(7)=(5)+(6)</t>
  </si>
  <si>
    <t>LONG TERM LOANS PAYABLE</t>
  </si>
  <si>
    <t>PARTICULAR1</t>
  </si>
  <si>
    <t>PARTICULAR2</t>
  </si>
  <si>
    <t>PARTICULAR3</t>
  </si>
  <si>
    <t>PARTICULAR4</t>
  </si>
  <si>
    <t>OTHER LONG TERM LIABILITIES</t>
  </si>
  <si>
    <t>Interest rate if any</t>
  </si>
  <si>
    <t>Liability</t>
  </si>
  <si>
    <t>per AS</t>
  </si>
  <si>
    <t>2)  If allocated to Microinsurance, indicate True if not False</t>
  </si>
  <si>
    <t>UNEARNED INCOME</t>
  </si>
  <si>
    <t>Payments during the year</t>
  </si>
  <si>
    <t>TOTAL Unearned Income</t>
  </si>
  <si>
    <t>Additional Unearned Income</t>
  </si>
  <si>
    <t>54.2.1 Technical and Professional Fees</t>
  </si>
  <si>
    <t>54.2.2 Service Fees</t>
  </si>
  <si>
    <t>Y.1</t>
  </si>
  <si>
    <t>Z.1</t>
  </si>
  <si>
    <t>AA</t>
  </si>
  <si>
    <t>Long Term Loans Payable</t>
  </si>
  <si>
    <t>AB</t>
  </si>
  <si>
    <t>Other Long Term Liabilities</t>
  </si>
  <si>
    <t>Page 50</t>
  </si>
  <si>
    <t>Page 51</t>
  </si>
  <si>
    <t>Net Pension Asset (Liability)</t>
  </si>
  <si>
    <t>Right of Use Asset (Lease Liability)</t>
  </si>
  <si>
    <t xml:space="preserve">1)  Others/Sundry/Suspense/Miscellaneous sub account percentage to total should be less than 10%, break futher until no account has 10% or more. </t>
  </si>
  <si>
    <t>2) If Other Accounts Payable is equivalent to 10% or more of the total Accounts Payable, please input breakdown in Y.1</t>
  </si>
  <si>
    <t>4)  If Other Accrued Expenses is equivalent to 10% or more of the total Accrued Expenses, please input breakdown in Z.1</t>
  </si>
  <si>
    <t>Premiums Received in Advance - Non Current</t>
  </si>
  <si>
    <t>22</t>
  </si>
  <si>
    <t>27</t>
  </si>
  <si>
    <t>R.1</t>
  </si>
  <si>
    <t>Interest on Bonds (totals from sched B)</t>
  </si>
  <si>
    <t>Dividends on Stocks (totals from sched D)</t>
  </si>
  <si>
    <t>Income on Real Estate (totals from sched F)</t>
  </si>
  <si>
    <t>…amount allocated to microinsurance (totals from sched F)</t>
  </si>
  <si>
    <t>Income from Cash and Cash Equivalents (totals from sched A)</t>
  </si>
  <si>
    <t>Accrued Interest Income -Loans Receivable</t>
  </si>
  <si>
    <t xml:space="preserve">             Provision for Probable Losses - Other Investments</t>
  </si>
  <si>
    <t>Peso</t>
  </si>
  <si>
    <t>Dollar</t>
  </si>
  <si>
    <t>Rate @ acquisition date</t>
  </si>
  <si>
    <t>Total (Foreign Currency)</t>
  </si>
  <si>
    <t>Fair Market/ Book value</t>
  </si>
  <si>
    <t xml:space="preserve">Rate </t>
  </si>
  <si>
    <t>Price</t>
  </si>
  <si>
    <t>32=24-25+26+27-28</t>
  </si>
  <si>
    <t>Number of  Certificates/Policies</t>
  </si>
  <si>
    <r>
      <t xml:space="preserve">Basic Benefit/Face Amount of Insurance </t>
    </r>
    <r>
      <rPr>
        <b/>
        <u/>
        <sz val="12"/>
        <rFont val="Times New Roman"/>
        <family val="1"/>
      </rPr>
      <t>gross</t>
    </r>
    <r>
      <rPr>
        <b/>
        <sz val="12"/>
        <rFont val="Times New Roman"/>
        <family val="1"/>
      </rPr>
      <t xml:space="preserve"> of reinsurance</t>
    </r>
  </si>
  <si>
    <r>
      <t xml:space="preserve">Basic Benefit/Face Amount </t>
    </r>
    <r>
      <rPr>
        <b/>
        <u/>
        <sz val="12"/>
        <rFont val="Times New Roman"/>
        <family val="1"/>
      </rPr>
      <t>net</t>
    </r>
    <r>
      <rPr>
        <b/>
        <sz val="12"/>
        <rFont val="Times New Roman"/>
        <family val="1"/>
      </rPr>
      <t xml:space="preserve"> of reinsurance</t>
    </r>
  </si>
  <si>
    <r>
      <t xml:space="preserve">Basic Benefits Reserves/ Optional Benefit  Reserves, </t>
    </r>
    <r>
      <rPr>
        <b/>
        <u/>
        <sz val="12"/>
        <rFont val="Times New Roman"/>
        <family val="1"/>
      </rPr>
      <t>gross</t>
    </r>
    <r>
      <rPr>
        <b/>
        <sz val="12"/>
        <rFont val="Times New Roman"/>
        <family val="1"/>
      </rPr>
      <t xml:space="preserve"> of reinsurance</t>
    </r>
  </si>
  <si>
    <r>
      <t xml:space="preserve">Basic Benefits Reserves/Optional Benefits Reserves, </t>
    </r>
    <r>
      <rPr>
        <b/>
        <u/>
        <sz val="12"/>
        <rFont val="Times New Roman"/>
        <family val="1"/>
      </rPr>
      <t>net</t>
    </r>
    <r>
      <rPr>
        <b/>
        <sz val="12"/>
        <rFont val="Times New Roman"/>
        <family val="1"/>
      </rPr>
      <t xml:space="preserve"> of reinsurance</t>
    </r>
  </si>
  <si>
    <t>as of 31 December 2021</t>
  </si>
  <si>
    <t>SCHEDULE OF PREMIUMS  DUE &amp; UNCOLLECTED</t>
  </si>
  <si>
    <t>Policy Date</t>
  </si>
  <si>
    <t>Last Due Date Unpaid</t>
  </si>
  <si>
    <t xml:space="preserve">Premiums </t>
  </si>
  <si>
    <t>(REGULAR)</t>
  </si>
  <si>
    <t>(MICRO)</t>
  </si>
  <si>
    <t xml:space="preserve">(16)=(13)+(14)-(15) </t>
  </si>
  <si>
    <t>1.2 GRAND TOTAL - PREMIUMS  DUE &amp; UNCOLLECTED</t>
  </si>
  <si>
    <t>Amount of Basic Benefit</t>
  </si>
  <si>
    <t>MBA Annual Statement for CY 2021</t>
  </si>
  <si>
    <t>December 31, 2021</t>
  </si>
  <si>
    <t>Members' Equity Value as of 31 December 2021</t>
  </si>
  <si>
    <t>as of 12-31-2021</t>
  </si>
  <si>
    <t>A/S FOR YEAR ENDED 12/31/2021 OF MUTUAL BENEFIT ASSOCIATION,INC</t>
  </si>
  <si>
    <t>As of 12/31/2020</t>
  </si>
  <si>
    <t>MONTHLY BALANCES OF ACCOUNTS FOR CALENDAR YEAR 2020- Translated in PHP</t>
  </si>
  <si>
    <t>O.1</t>
  </si>
  <si>
    <t>PAGE 39</t>
  </si>
  <si>
    <t>Page 46</t>
  </si>
  <si>
    <t>PAGE 47</t>
  </si>
  <si>
    <t>Page 48</t>
  </si>
  <si>
    <t>PAGE 49</t>
  </si>
  <si>
    <t>Premiums Due and Uncollected</t>
  </si>
  <si>
    <t>YEAR-ENDED:</t>
  </si>
  <si>
    <t>NAME</t>
  </si>
  <si>
    <t>ADDRESS</t>
  </si>
  <si>
    <t>POSITION</t>
  </si>
  <si>
    <t>Vice Chairman</t>
  </si>
  <si>
    <t>Executive Director</t>
  </si>
  <si>
    <t>Non-executive Director</t>
  </si>
  <si>
    <t>Remuneration Committee</t>
  </si>
  <si>
    <t>Head:</t>
  </si>
  <si>
    <t>Members:</t>
  </si>
  <si>
    <t>Nomination Committee</t>
  </si>
  <si>
    <t>Audit Committee</t>
  </si>
  <si>
    <t>(Others) Committee (add all committees other than remuneration, nomination and audit)</t>
  </si>
  <si>
    <t>2) If both members and dependents are covered with Basic Fund and Optional Fund,  the Number of Insured Lives should be reported under Basic Fund only</t>
  </si>
  <si>
    <t xml:space="preserve">included subtotal Time Deposit AH </t>
  </si>
  <si>
    <t>Subtotal IMA included in subtotal Financial Asset @FVOCI</t>
  </si>
  <si>
    <t>From Q.1, Q.1.1, Q.1.2, Q.1.3, Q.1.4 to R.1, R.1.1, R.1.2, R.1.3, R.1.4</t>
  </si>
  <si>
    <t>Exhibit 2</t>
  </si>
  <si>
    <t>Change on tab references</t>
  </si>
  <si>
    <t>Formula Tab Accrued Interest Income- Bonds linked in grand total AE</t>
  </si>
  <si>
    <t>Added one line item for Impairment Loss on Other Investments</t>
  </si>
  <si>
    <t>Column L = Column I * Column J*Column K not Column I * Column J</t>
  </si>
  <si>
    <t>Added Accrued Interest Income – Loans Receivable as sub account for Accrued Interest Income</t>
  </si>
  <si>
    <t>Exhibit 3</t>
  </si>
  <si>
    <t>Additional Schedule</t>
  </si>
  <si>
    <t>Revised schedule</t>
  </si>
  <si>
    <r>
      <t xml:space="preserve">Tab </t>
    </r>
    <r>
      <rPr>
        <b/>
        <sz val="11"/>
        <color theme="1"/>
        <rFont val="Trebuchet MS"/>
        <family val="2"/>
      </rPr>
      <t>A</t>
    </r>
  </si>
  <si>
    <r>
      <t xml:space="preserve">Tab </t>
    </r>
    <r>
      <rPr>
        <b/>
        <sz val="11"/>
        <color theme="1"/>
        <rFont val="Trebuchet MS"/>
        <family val="2"/>
      </rPr>
      <t>B</t>
    </r>
  </si>
  <si>
    <r>
      <t xml:space="preserve">Tab </t>
    </r>
    <r>
      <rPr>
        <b/>
        <sz val="11"/>
        <color theme="1"/>
        <rFont val="Trebuchet MS"/>
        <family val="2"/>
      </rPr>
      <t>C</t>
    </r>
  </si>
  <si>
    <r>
      <t>Tab</t>
    </r>
    <r>
      <rPr>
        <b/>
        <sz val="11"/>
        <color theme="1"/>
        <rFont val="Trebuchet MS"/>
        <family val="2"/>
      </rPr>
      <t xml:space="preserve"> J</t>
    </r>
  </si>
  <si>
    <r>
      <t>Tab</t>
    </r>
    <r>
      <rPr>
        <b/>
        <sz val="11"/>
        <color theme="1"/>
        <rFont val="Trebuchet MS"/>
        <family val="2"/>
      </rPr>
      <t xml:space="preserve"> K</t>
    </r>
  </si>
  <si>
    <r>
      <t>Tab</t>
    </r>
    <r>
      <rPr>
        <b/>
        <sz val="11"/>
        <color theme="1"/>
        <rFont val="Trebuchet MS"/>
        <family val="2"/>
      </rPr>
      <t xml:space="preserve"> O</t>
    </r>
  </si>
  <si>
    <r>
      <t>Tab</t>
    </r>
    <r>
      <rPr>
        <b/>
        <sz val="11"/>
        <color theme="1"/>
        <rFont val="Trebuchet MS"/>
        <family val="2"/>
      </rPr>
      <t xml:space="preserve"> O.1</t>
    </r>
  </si>
  <si>
    <r>
      <t>Tab</t>
    </r>
    <r>
      <rPr>
        <b/>
        <sz val="11"/>
        <color theme="1"/>
        <rFont val="Trebuchet MS"/>
        <family val="2"/>
      </rPr>
      <t xml:space="preserve"> R</t>
    </r>
  </si>
  <si>
    <r>
      <t>Tab</t>
    </r>
    <r>
      <rPr>
        <b/>
        <sz val="11"/>
        <color theme="1"/>
        <rFont val="Trebuchet MS"/>
        <family val="2"/>
      </rPr>
      <t xml:space="preserve"> BA</t>
    </r>
  </si>
  <si>
    <t>BA</t>
  </si>
  <si>
    <t>Page 53</t>
  </si>
  <si>
    <t>Board of Directors</t>
  </si>
  <si>
    <t>421000</t>
  </si>
  <si>
    <t>422000</t>
  </si>
  <si>
    <t>441100</t>
  </si>
  <si>
    <t>441200</t>
  </si>
  <si>
    <t>NOT APPLICABLE</t>
  </si>
  <si>
    <t>Treasury Bill-MBTC-Makati</t>
  </si>
  <si>
    <t>PIB1221G279</t>
  </si>
  <si>
    <t>PIBL1221I366</t>
  </si>
  <si>
    <t>PIBL1221I393</t>
  </si>
  <si>
    <t>07.06.2022</t>
  </si>
  <si>
    <t>09.07.2022</t>
  </si>
  <si>
    <t>09.28.2022</t>
  </si>
  <si>
    <t>07.07.2021</t>
  </si>
  <si>
    <t>09.08.2021</t>
  </si>
  <si>
    <t>09.29.2021</t>
  </si>
  <si>
    <t>MELISSA SUE R. TUMAMPUS</t>
  </si>
  <si>
    <t>MARCOS J. BANIAGA</t>
  </si>
  <si>
    <t>PCF1 MELISSA SUE R. TUMAMPUS</t>
  </si>
  <si>
    <t>PCF2 MARCOS J. BANIAGA</t>
  </si>
  <si>
    <t>PESO</t>
  </si>
  <si>
    <t>UCPB-CABANATUAN</t>
  </si>
  <si>
    <t>229-107827-1</t>
  </si>
  <si>
    <t>BPI-CABANATUAN</t>
  </si>
  <si>
    <t>0613-0699-63</t>
  </si>
  <si>
    <t>BDO-CABANATUAN</t>
  </si>
  <si>
    <t>501-01487-90</t>
  </si>
  <si>
    <t>MBTC-Settlement Account-Makati</t>
  </si>
  <si>
    <t>066-3-71812905-3</t>
  </si>
  <si>
    <t>BDO-AT-CABANATUAN</t>
  </si>
  <si>
    <t>501-03064-77</t>
  </si>
  <si>
    <t>CHINABANK CORP.-BALER AURORA</t>
  </si>
  <si>
    <t>138-2000028-24</t>
  </si>
  <si>
    <t>RCBC Settlement Acct.Malabon</t>
  </si>
  <si>
    <t>Obreg</t>
  </si>
  <si>
    <t>Miscellaneous Income</t>
  </si>
  <si>
    <t>Service Charge</t>
  </si>
  <si>
    <t>Loan Receivable Interest</t>
  </si>
  <si>
    <t xml:space="preserve">AVIDA CITY FLEX UNIT 324 </t>
  </si>
  <si>
    <t>AVIDA CITY FLEX UNIT 325</t>
  </si>
  <si>
    <t>occ</t>
  </si>
  <si>
    <t>1 High Chair &amp; Typing Table</t>
  </si>
  <si>
    <t>Sala Set, Side Table, Matt, JVC</t>
  </si>
  <si>
    <t>Computer Table</t>
  </si>
  <si>
    <t>managers table</t>
  </si>
  <si>
    <t>computer chairs</t>
  </si>
  <si>
    <t>monoblock chairs</t>
  </si>
  <si>
    <t>receiving counter resize</t>
  </si>
  <si>
    <t>magnum partition 3-tone fabric 1st flr</t>
  </si>
  <si>
    <t>customized mobile pedestal</t>
  </si>
  <si>
    <t>executive chair JEA703 conference</t>
  </si>
  <si>
    <t>side cabinet</t>
  </si>
  <si>
    <t>center drawer</t>
  </si>
  <si>
    <t>customized overhead bin</t>
  </si>
  <si>
    <t>visitors chair VCB126 1st flr</t>
  </si>
  <si>
    <t>weinfolden partition 3-tone fabric/rece</t>
  </si>
  <si>
    <t>freestanding table receiving</t>
  </si>
  <si>
    <t>customized open shelf</t>
  </si>
  <si>
    <t>teller chairs</t>
  </si>
  <si>
    <t>return table mar</t>
  </si>
  <si>
    <t>magnum partition 3-tone 2ne flr</t>
  </si>
  <si>
    <t>rectangular executive table</t>
  </si>
  <si>
    <t>l shaped freestanding table</t>
  </si>
  <si>
    <t>customized black cabinet</t>
  </si>
  <si>
    <t>executive chair LEA803</t>
  </si>
  <si>
    <t>visitors chair VCA703</t>
  </si>
  <si>
    <t>conference table</t>
  </si>
  <si>
    <t>08.10.2012</t>
  </si>
  <si>
    <t>01.26.04</t>
  </si>
  <si>
    <t>06.04.03</t>
  </si>
  <si>
    <t>02.15.02</t>
  </si>
  <si>
    <t>03.27.12</t>
  </si>
  <si>
    <t>carrier 3tr floormounted aircon</t>
  </si>
  <si>
    <t>sony ericson</t>
  </si>
  <si>
    <t>sony data organizer</t>
  </si>
  <si>
    <t>floor polisher</t>
  </si>
  <si>
    <t>electric fan/oven</t>
  </si>
  <si>
    <t>standfan electric fan</t>
  </si>
  <si>
    <t>2 sharp printer calculator</t>
  </si>
  <si>
    <t>sharp compet-cs194</t>
  </si>
  <si>
    <t>sharp compet-</t>
  </si>
  <si>
    <t>2 stand fan national</t>
  </si>
  <si>
    <t>carrier aircon</t>
  </si>
  <si>
    <t>xerox machine</t>
  </si>
  <si>
    <t>biometrics time record</t>
  </si>
  <si>
    <t>solar power aircon</t>
  </si>
  <si>
    <t>generator</t>
  </si>
  <si>
    <t>Generator PWH8500E-DST</t>
  </si>
  <si>
    <t>07.14.05</t>
  </si>
  <si>
    <t>03.18.04</t>
  </si>
  <si>
    <t>06.25.03</t>
  </si>
  <si>
    <t>02.10.05</t>
  </si>
  <si>
    <t>02.20.02</t>
  </si>
  <si>
    <t>01.15.09</t>
  </si>
  <si>
    <t>07.27.11</t>
  </si>
  <si>
    <t>10.25.11</t>
  </si>
  <si>
    <t>10.18.13</t>
  </si>
  <si>
    <t>12.01.20</t>
  </si>
  <si>
    <t>hp printer</t>
  </si>
  <si>
    <t>desktop comp</t>
  </si>
  <si>
    <t>computer</t>
  </si>
  <si>
    <t>back up server</t>
  </si>
  <si>
    <t>intel pentium</t>
  </si>
  <si>
    <t>passbook printer</t>
  </si>
  <si>
    <t>motherboard</t>
  </si>
  <si>
    <t>server</t>
  </si>
  <si>
    <t>ups</t>
  </si>
  <si>
    <t>laptop</t>
  </si>
  <si>
    <t>09.27.04</t>
  </si>
  <si>
    <t>09.03.04</t>
  </si>
  <si>
    <t>08.25.03</t>
  </si>
  <si>
    <t>06.16.03</t>
  </si>
  <si>
    <t>02.17.02</t>
  </si>
  <si>
    <t>04.23.07</t>
  </si>
  <si>
    <t>05.16.07</t>
  </si>
  <si>
    <t>01.26.09</t>
  </si>
  <si>
    <t>06.21.11</t>
  </si>
  <si>
    <t>09.20.11</t>
  </si>
  <si>
    <t>10.19.11</t>
  </si>
  <si>
    <t>09.05.13</t>
  </si>
  <si>
    <t>09.27.13</t>
  </si>
  <si>
    <t>3 yrs.</t>
  </si>
  <si>
    <t xml:space="preserve">ABAD, ELIZABETH  SORIA </t>
  </si>
  <si>
    <t xml:space="preserve">ABAD, NORMA TUD </t>
  </si>
  <si>
    <t xml:space="preserve">ABANDO, AILEEN  MERCADO </t>
  </si>
  <si>
    <t xml:space="preserve">ABARABAR, JONIE DAMPO </t>
  </si>
  <si>
    <t xml:space="preserve">ABARQUEZ, BEULAH GAY RADA </t>
  </si>
  <si>
    <t xml:space="preserve">ABAT, MADELYN DE VERA </t>
  </si>
  <si>
    <t xml:space="preserve">ABAT, MERCY FRANCIA </t>
  </si>
  <si>
    <t xml:space="preserve">ABAYA, MARICEL CUEVO </t>
  </si>
  <si>
    <t xml:space="preserve">ABEJO, MARY ANN ARCIOSA </t>
  </si>
  <si>
    <t xml:space="preserve">ABELARDO, EVELYN  LASAM </t>
  </si>
  <si>
    <t xml:space="preserve">ABELLO, LEILANIE VILORIA </t>
  </si>
  <si>
    <t xml:space="preserve">ABENALES, GRACHELLE DIAZ </t>
  </si>
  <si>
    <t xml:space="preserve">ABERO, MA. LINDA UBONGEN </t>
  </si>
  <si>
    <t xml:space="preserve">ABESAMIS, CELESTE ANN STA MARIA </t>
  </si>
  <si>
    <t xml:space="preserve">ABIERTAS, ESPELITO ADONA </t>
  </si>
  <si>
    <t xml:space="preserve">ABOC, LORIEMAE DELA PENA </t>
  </si>
  <si>
    <t xml:space="preserve">ABOGADO, OTELIA  SOLIS </t>
  </si>
  <si>
    <t xml:space="preserve">ABON, ARLENE  ABAT </t>
  </si>
  <si>
    <t xml:space="preserve">ABORDO, CIELA MARIE OLIVAR </t>
  </si>
  <si>
    <t xml:space="preserve">ABOY, MAILA  PENEYRA </t>
  </si>
  <si>
    <t xml:space="preserve">ACUNA, SYBELS JUNIO </t>
  </si>
  <si>
    <t xml:space="preserve">ADELANTE, NOEMI DEQUINA </t>
  </si>
  <si>
    <t xml:space="preserve">ADRIANO, AIZA LEE QUIJANO </t>
  </si>
  <si>
    <t xml:space="preserve">ADRIANO, IMELDA  DE GUZMAN </t>
  </si>
  <si>
    <t xml:space="preserve">ADRINEDA, ELENITA  GARCIA </t>
  </si>
  <si>
    <t xml:space="preserve">ADUNA, JULIETA  MALLARI </t>
  </si>
  <si>
    <t xml:space="preserve">ADUNA, ROMMEL  LOPEZ </t>
  </si>
  <si>
    <t xml:space="preserve">AFOS, AILEEN  LUIS </t>
  </si>
  <si>
    <t xml:space="preserve">AGCAOILI, GRETCHEN PENALUGA </t>
  </si>
  <si>
    <t xml:space="preserve">AGCAOILI, JENIELYN ALCANTARA </t>
  </si>
  <si>
    <t xml:space="preserve">AG-GANG, MARTINA  ANDAWE </t>
  </si>
  <si>
    <t xml:space="preserve">AGPAOA, MARILYN PADUA </t>
  </si>
  <si>
    <t xml:space="preserve">AGUDIA, MYRNA BAGAIN </t>
  </si>
  <si>
    <t xml:space="preserve">AGUILAR, JEAN  CALVELO </t>
  </si>
  <si>
    <t xml:space="preserve">AGUILAR, LOIDA  CANOZA </t>
  </si>
  <si>
    <t xml:space="preserve">AGUILAR, RIAFE MACAMUS </t>
  </si>
  <si>
    <t xml:space="preserve">AGUINALDO, JORREBEL MADRIAGA </t>
  </si>
  <si>
    <t xml:space="preserve">AGUJA, ALELY  SERRANO </t>
  </si>
  <si>
    <t xml:space="preserve">AGULTO JR, JOSE PANTOLA </t>
  </si>
  <si>
    <t xml:space="preserve">AGULTO, AURORA  ESPANOL </t>
  </si>
  <si>
    <t xml:space="preserve">AGULTO, JOCELYN ZABAT </t>
  </si>
  <si>
    <t xml:space="preserve">AGUSTIN, APRIL JOY PASCUA </t>
  </si>
  <si>
    <t xml:space="preserve">AGUSTIN, ARTURO ROLDAN </t>
  </si>
  <si>
    <t xml:space="preserve">AGUSTIN, LIZA NOVENO </t>
  </si>
  <si>
    <t xml:space="preserve">AGUSTIN, MARCO BORLONGAN </t>
  </si>
  <si>
    <t xml:space="preserve">AGUSTIN, MAUREEN GABOY </t>
  </si>
  <si>
    <t xml:space="preserve">AGUSTIN, MICHELLE  NACION </t>
  </si>
  <si>
    <t xml:space="preserve">AGUSTIN, NESTOR HERNANDEZ </t>
  </si>
  <si>
    <t xml:space="preserve">AGUSTIN, ROMULO  YASAY </t>
  </si>
  <si>
    <t xml:space="preserve">ALAP, OLIVE ANN ABAD </t>
  </si>
  <si>
    <t xml:space="preserve">ALARCON, JENIELYN MAGNO </t>
  </si>
  <si>
    <t xml:space="preserve">ALAY-AY, ANICIA  DELA ROSA </t>
  </si>
  <si>
    <t xml:space="preserve">ALBOROTE, NOVELYN DELOS SANTOS </t>
  </si>
  <si>
    <t xml:space="preserve">ALCANTARA, ANNA JOY PALONGCO </t>
  </si>
  <si>
    <t xml:space="preserve">ALCANTARA, JEANNE ANNE RIVERA </t>
  </si>
  <si>
    <t xml:space="preserve">ALCANTARA, JOSEPHINE  BOBIS </t>
  </si>
  <si>
    <t xml:space="preserve">ALCANTARA, MA.DOLORES ORQUEZA </t>
  </si>
  <si>
    <t xml:space="preserve">ALCARAZ, MELANIA MERCADO </t>
  </si>
  <si>
    <t xml:space="preserve">ALDAVE, PRECY  SORIAO </t>
  </si>
  <si>
    <t xml:space="preserve">ALDAY, LUIS  CARLOS </t>
  </si>
  <si>
    <t xml:space="preserve">ALDUEZA, LORELYN QUERIJERO </t>
  </si>
  <si>
    <t>ALDWIN MARCELO</t>
  </si>
  <si>
    <t xml:space="preserve">ALEGRE, IMELDA  MALATE </t>
  </si>
  <si>
    <t xml:space="preserve">ALEGRE, TRICCIA ELLAINE MALATE </t>
  </si>
  <si>
    <t xml:space="preserve">ALEJANDRO, FLORIDA  ALUBER </t>
  </si>
  <si>
    <t xml:space="preserve">ALFARO, EILEEN  BONDOC </t>
  </si>
  <si>
    <t xml:space="preserve">ALFARO, MYLENE DISTOR </t>
  </si>
  <si>
    <t xml:space="preserve">ALFONSO, ANTONIO  GUILLERMO </t>
  </si>
  <si>
    <t xml:space="preserve">ALINO, ESTER AGUILAR </t>
  </si>
  <si>
    <t xml:space="preserve">ALIPIO, ERANIO DE GUZMAN </t>
  </si>
  <si>
    <t xml:space="preserve">ALISOSO, LOVELY JOY PRANADA </t>
  </si>
  <si>
    <t xml:space="preserve">ALLA, MARISSA MATIAS </t>
  </si>
  <si>
    <t xml:space="preserve">ALLORDE, ANA  CHRISTIAN  DELA TORRE </t>
  </si>
  <si>
    <t xml:space="preserve">ALMERON, SIBERINA EDRADA </t>
  </si>
  <si>
    <t xml:space="preserve">ALMINIANA, PANNY  DUARTE </t>
  </si>
  <si>
    <t xml:space="preserve">ALMIROL, CRESENCIA  BALANAG </t>
  </si>
  <si>
    <t xml:space="preserve">ALMOGELA, FRECHEL TILADO </t>
  </si>
  <si>
    <t xml:space="preserve">ALMUETE, MELITA DEL ROSARIO </t>
  </si>
  <si>
    <t xml:space="preserve">ALOJADO, ETHEL  JASTIVA </t>
  </si>
  <si>
    <t xml:space="preserve">ALONZO, MELODY ANNE ALANES </t>
  </si>
  <si>
    <t xml:space="preserve">ALUCEMA, CYNTHIA  ESPIRITU </t>
  </si>
  <si>
    <t xml:space="preserve">ALULOD, GRACE ALCANTARA </t>
  </si>
  <si>
    <t xml:space="preserve">ALVARADO, EVELYN GALVAN </t>
  </si>
  <si>
    <t xml:space="preserve">ALVARADO, JOSELYN  MIANA </t>
  </si>
  <si>
    <t xml:space="preserve">ALVAREZ, ARIZA BULDEC </t>
  </si>
  <si>
    <t xml:space="preserve">ALVAREZ, EDITA ANGELICA ALMUETE </t>
  </si>
  <si>
    <t xml:space="preserve">ALVAREZ, JESSEL MIRANDA </t>
  </si>
  <si>
    <t xml:space="preserve">AMADOR, EVANGELYN VILAR </t>
  </si>
  <si>
    <t xml:space="preserve">AMANSEC, ELLERY  LEANDER </t>
  </si>
  <si>
    <t xml:space="preserve">AMANSEC, LILIAN EUDEN </t>
  </si>
  <si>
    <t xml:space="preserve">AMANSEC, RIAROSS CABANILLA </t>
  </si>
  <si>
    <t xml:space="preserve">AMAT, DANTE LICOS </t>
  </si>
  <si>
    <t xml:space="preserve">AMAT, MARTINA HERMOGENES </t>
  </si>
  <si>
    <t xml:space="preserve">AMATORIO, APRIL OLIVEROS </t>
  </si>
  <si>
    <t xml:space="preserve">AMATORIO, EASY OLIVEROS </t>
  </si>
  <si>
    <t xml:space="preserve">AMAZONA, LILIAN  BIHASA </t>
  </si>
  <si>
    <t xml:space="preserve">AMORANTO, MERLIE MAY CARRASCO </t>
  </si>
  <si>
    <t xml:space="preserve">AMOYEN, REBECCA  GRINDULO </t>
  </si>
  <si>
    <t xml:space="preserve">AMWAO, GLORY PEARL DAIWEY </t>
  </si>
  <si>
    <t xml:space="preserve">ANCHETA, ANNA LHIZA HUGO </t>
  </si>
  <si>
    <t xml:space="preserve">ANCHETA, DIOSDADO  DELA TORRE </t>
  </si>
  <si>
    <t xml:space="preserve">ANDAYA, ANNALYN ORDONIO </t>
  </si>
  <si>
    <t xml:space="preserve">ANDAYA, IRENE DELFIN </t>
  </si>
  <si>
    <t xml:space="preserve">ANDAYA, NORBERTA  BONGAIT </t>
  </si>
  <si>
    <t xml:space="preserve">ANG, MICHELLE MOLINA </t>
  </si>
  <si>
    <t xml:space="preserve">ANGARA, BERNARDINA  TRUCILLA </t>
  </si>
  <si>
    <t xml:space="preserve">ANGARA, MARICAR VARGAS </t>
  </si>
  <si>
    <t xml:space="preserve">ANGARA, MARILOU MIANO </t>
  </si>
  <si>
    <t xml:space="preserve">ANGARA, MARY JANE CURITANA </t>
  </si>
  <si>
    <t xml:space="preserve">ANGELES, JANETH MACASAQUIT </t>
  </si>
  <si>
    <t xml:space="preserve">ANGELES, ROWENA ANATALIO </t>
  </si>
  <si>
    <t xml:space="preserve">ANGELO, LUCILA  OCAMPO </t>
  </si>
  <si>
    <t xml:space="preserve">ANSELMO, LOLITA  IBALE </t>
  </si>
  <si>
    <t xml:space="preserve">ANTIPOLO, GRACE  CANDELARIA </t>
  </si>
  <si>
    <t xml:space="preserve">ANTONIO, EMELITA  CANSINO </t>
  </si>
  <si>
    <t xml:space="preserve">ANTONIO, HARRON DAVE PRADEZ </t>
  </si>
  <si>
    <t xml:space="preserve">ANTONIO, INNAHMAIKA TOLENTINO </t>
  </si>
  <si>
    <t xml:space="preserve">ANTONIO, LIEZL  ENVERGA </t>
  </si>
  <si>
    <t xml:space="preserve">ANTONIO, NELSIE JANE PENA </t>
  </si>
  <si>
    <t xml:space="preserve">ANTONIS, DONNALYN MENDOZA </t>
  </si>
  <si>
    <t xml:space="preserve">ANULACION, DIOSCORA  GERMAN </t>
  </si>
  <si>
    <t xml:space="preserve">ANULACION, LILYBETH  GALO </t>
  </si>
  <si>
    <t xml:space="preserve">ANUSENCION, ANALYN DELOS SANTOS </t>
  </si>
  <si>
    <t xml:space="preserve">APILADO, DELIA  MACARAEG </t>
  </si>
  <si>
    <t xml:space="preserve">APILADO, MARY JOY UDAN </t>
  </si>
  <si>
    <t xml:space="preserve">APIT, LORENA  TURING </t>
  </si>
  <si>
    <t xml:space="preserve">APOSTOL, MICHELLE  YAMBOT </t>
  </si>
  <si>
    <t xml:space="preserve">AQUINO, ABIGAIL BINOYA </t>
  </si>
  <si>
    <t xml:space="preserve">AQUINO, DENCY  MORA </t>
  </si>
  <si>
    <t xml:space="preserve">AQUINO, JOFEL DELIZO </t>
  </si>
  <si>
    <t xml:space="preserve">ARAGON, JANNET  DELA CRUZ </t>
  </si>
  <si>
    <t xml:space="preserve">ARAGON, JENNY ROSE CASTILLO </t>
  </si>
  <si>
    <t xml:space="preserve">ARAGON, LETICIA  DUMLAO </t>
  </si>
  <si>
    <t xml:space="preserve">ARANEL, MARY GRACE BAGASAN </t>
  </si>
  <si>
    <t xml:space="preserve">ARELLANO, RENNIER MAGNO </t>
  </si>
  <si>
    <t xml:space="preserve">ARENAS, JINA DOCTOLERO </t>
  </si>
  <si>
    <t xml:space="preserve">ARENAS, MARIA CRISTINA SANTIAGO </t>
  </si>
  <si>
    <t xml:space="preserve">ARGANTE, MERLY  YANZON </t>
  </si>
  <si>
    <t xml:space="preserve">ARQUISOLA, LEODIVINA  VIERNES </t>
  </si>
  <si>
    <t xml:space="preserve">ASAN, APRIL ANNE PASCUAL </t>
  </si>
  <si>
    <t xml:space="preserve">ASTEJADA, ROWENA CURIOSO </t>
  </si>
  <si>
    <t xml:space="preserve">ASTOVEZA, ANALYN CANSINO </t>
  </si>
  <si>
    <t xml:space="preserve">ASUNCION, ALEX DISMAYA </t>
  </si>
  <si>
    <t xml:space="preserve">ASUNCION, JUANITA GARCIA </t>
  </si>
  <si>
    <t xml:space="preserve">ASUNCION, MARIA TERESA BALLAD </t>
  </si>
  <si>
    <t xml:space="preserve">ASUNCION, MARY JANE MANALASTAS </t>
  </si>
  <si>
    <t xml:space="preserve">ATACADOR, DENNIS OCENAR </t>
  </si>
  <si>
    <t xml:space="preserve">ATACADOR, MA JEMMA PEREZ </t>
  </si>
  <si>
    <t xml:space="preserve">ATAYDE, HILDA ANCHETA </t>
  </si>
  <si>
    <t xml:space="preserve">ATAYDE, JEMIMA DAUZ </t>
  </si>
  <si>
    <t xml:space="preserve">ATAYDE, JULIET  SO </t>
  </si>
  <si>
    <t xml:space="preserve">ATIENZA, MARIA ASSUNTA BADILLA </t>
  </si>
  <si>
    <t xml:space="preserve">ATIENZA, SHERYL ADDUN </t>
  </si>
  <si>
    <t xml:space="preserve">AUSTERO, ROWENA  ACAO </t>
  </si>
  <si>
    <t xml:space="preserve">AUSTRIA, CHONA SANTIAGO </t>
  </si>
  <si>
    <t xml:space="preserve">AVANCE, CORAZON  ECUAN </t>
  </si>
  <si>
    <t xml:space="preserve">AVELLANA, ANGELICA  DELA CRUZ </t>
  </si>
  <si>
    <t xml:space="preserve">AVELLANEDA, MARK LOUIE AGUILA </t>
  </si>
  <si>
    <t xml:space="preserve">AVINO, ABIGAIL DELA TORRE </t>
  </si>
  <si>
    <t xml:space="preserve">AYALA, JAIRA MORAL </t>
  </si>
  <si>
    <t xml:space="preserve">AZARCON, CECILIO  VALERIANO </t>
  </si>
  <si>
    <t xml:space="preserve">AZARCON, FE LORENZO </t>
  </si>
  <si>
    <t xml:space="preserve">AZARCON, MARITESS JACINTO </t>
  </si>
  <si>
    <t xml:space="preserve">AZNAR, NORA  BARCENAS </t>
  </si>
  <si>
    <t xml:space="preserve">BACCANGEN, JOY  MIGUEL </t>
  </si>
  <si>
    <t xml:space="preserve">BACOLOR, FAITH INOCENTE </t>
  </si>
  <si>
    <t xml:space="preserve">BACTOL, MERCEDES FRANCISCO </t>
  </si>
  <si>
    <t xml:space="preserve">BADUA, IMELDA  ARENAS </t>
  </si>
  <si>
    <t xml:space="preserve">BAGAPURO, ETHELBERT  ASIS </t>
  </si>
  <si>
    <t xml:space="preserve">BAGAPURO, LANIE ANGARA </t>
  </si>
  <si>
    <t xml:space="preserve">BAGASAN, SYLVIA  TRINIDAD </t>
  </si>
  <si>
    <t xml:space="preserve">BAJUM, MYLENE  CHUIDIAN </t>
  </si>
  <si>
    <t xml:space="preserve">BAJUM, VIRGINIA DELA CRUZ </t>
  </si>
  <si>
    <t xml:space="preserve">BALAGOT, MA FLORENCIA SIPING </t>
  </si>
  <si>
    <t xml:space="preserve">BALAJADIA, MARIVIC  JINTALAN </t>
  </si>
  <si>
    <t xml:space="preserve">BALAMIENTO, EVA APOLONIO </t>
  </si>
  <si>
    <t xml:space="preserve">BALANAG, GLENN SALAZAR </t>
  </si>
  <si>
    <t xml:space="preserve">BALANGUE, AMAI MAULETTE MONTES </t>
  </si>
  <si>
    <t xml:space="preserve">BALAWEG, PRINCESS  GATUZ </t>
  </si>
  <si>
    <t xml:space="preserve">BALBUENA , RAUL DACUTAN </t>
  </si>
  <si>
    <t xml:space="preserve">BALBUENA, EVELYN  MORAL </t>
  </si>
  <si>
    <t xml:space="preserve">BALBUENA, JOHNNY  ADAY </t>
  </si>
  <si>
    <t xml:space="preserve">BALBUENA, MARY GRACE MOLINA </t>
  </si>
  <si>
    <t xml:space="preserve">BALDOVINO, JULIE ROSE DELOS SANTOS </t>
  </si>
  <si>
    <t xml:space="preserve">BALLESTEROS, MAXIMA  SARDILLO </t>
  </si>
  <si>
    <t xml:space="preserve">BALLESTEROS, NELIA VALDEZ </t>
  </si>
  <si>
    <t xml:space="preserve">BALOC, ALDRIN JIMENEZ </t>
  </si>
  <si>
    <t xml:space="preserve">BALOT, JENNIFER GARCIA </t>
  </si>
  <si>
    <t xml:space="preserve">BALTAZAR, EMELINA  ALIPIO </t>
  </si>
  <si>
    <t xml:space="preserve">BALTAZAR, LIZA  BAUTISTA </t>
  </si>
  <si>
    <t xml:space="preserve">BALTAZAR, NORMA  BAYSA </t>
  </si>
  <si>
    <t xml:space="preserve">BALUBAL, MANUELIZA  VIRREY </t>
  </si>
  <si>
    <t xml:space="preserve">BANAN, MARICEL LOPEZ </t>
  </si>
  <si>
    <t xml:space="preserve">BANATAO, FELICIDAD  SAMPILO </t>
  </si>
  <si>
    <t xml:space="preserve">BANGNIWAN, MAXZUEL BACQUILED </t>
  </si>
  <si>
    <t xml:space="preserve">BANIAGA, LICERIA  REYES </t>
  </si>
  <si>
    <t xml:space="preserve">BANTIQUE, EDITHA TAMBAUAN </t>
  </si>
  <si>
    <t xml:space="preserve">BARANGAN, EMMALYN CAMACHO </t>
  </si>
  <si>
    <t xml:space="preserve">BARANGAN, JERILYN SORIBEN </t>
  </si>
  <si>
    <t xml:space="preserve">BARANGAN, NORIEL TAGUIAM </t>
  </si>
  <si>
    <t xml:space="preserve">BARBARA, GEMMA  ROXAS </t>
  </si>
  <si>
    <t xml:space="preserve">BARLIS, MARICAR  DOMINGO </t>
  </si>
  <si>
    <t xml:space="preserve">BARTE, NINA ABAT </t>
  </si>
  <si>
    <t xml:space="preserve">BARTOLAZO JR, ROMEO  BAILE </t>
  </si>
  <si>
    <t xml:space="preserve">BARTOLOME, ERNESTO JR TALAVERA </t>
  </si>
  <si>
    <t xml:space="preserve">BARTOLOME, JOEDELYN  BIHASA </t>
  </si>
  <si>
    <t xml:space="preserve">BASA, GLORIA  SORIANO </t>
  </si>
  <si>
    <t xml:space="preserve">BASA, LENY  DATANG </t>
  </si>
  <si>
    <t xml:space="preserve">BASILIO, EVANGELINE PAGUIRIGAN </t>
  </si>
  <si>
    <t xml:space="preserve">BASILIO, MA. LUISA GONZALES </t>
  </si>
  <si>
    <t xml:space="preserve">BASINGA, CONNIE PAGADUAN </t>
  </si>
  <si>
    <t xml:space="preserve">BATALLA, CRISTHEL ACOSTA </t>
  </si>
  <si>
    <t xml:space="preserve">BATALLA, LOVELY MAY BENTER </t>
  </si>
  <si>
    <t xml:space="preserve">BATULON, APRIL ANN LEONES </t>
  </si>
  <si>
    <t xml:space="preserve">BATUNGBAKAL, ARGIE RIVERA </t>
  </si>
  <si>
    <t xml:space="preserve">BATUNGBAKAL, WILMA  LEONARDO </t>
  </si>
  <si>
    <t xml:space="preserve">BAUSA, MAILA  BAYBAYON </t>
  </si>
  <si>
    <t xml:space="preserve">BAUTISTA, ANGEL JHOY TORRES </t>
  </si>
  <si>
    <t xml:space="preserve">BAUTISTA, ANNA AUREA MIZONA </t>
  </si>
  <si>
    <t xml:space="preserve">BAUTISTA, APOLINAR  DELA VEGA </t>
  </si>
  <si>
    <t xml:space="preserve">BAUTISTA, CORAZON  JUMAQUIO </t>
  </si>
  <si>
    <t xml:space="preserve">BAUTISTA, FERDINAND  DELA VEGA </t>
  </si>
  <si>
    <t xml:space="preserve">BAUTISTA, HELEN  NIEGOS </t>
  </si>
  <si>
    <t xml:space="preserve">BAUTISTA, JOEFHEL CALANDAY </t>
  </si>
  <si>
    <t xml:space="preserve">BAUTISTA, LEA  CRUZ </t>
  </si>
  <si>
    <t xml:space="preserve">BAUTISTA, LEONISA SANTIAGO </t>
  </si>
  <si>
    <t xml:space="preserve">BAUTISTA, LEONORA  NULUD </t>
  </si>
  <si>
    <t xml:space="preserve">BAUTISTA, LILIBETH  PIMENTEL </t>
  </si>
  <si>
    <t xml:space="preserve">BAUTISTA, LIWANAG  BULACAN </t>
  </si>
  <si>
    <t xml:space="preserve">BAUTISTA, MARVILYN ALMODOVAR </t>
  </si>
  <si>
    <t xml:space="preserve">BAUTISTA, MILAGROS FONTANOS </t>
  </si>
  <si>
    <t xml:space="preserve">BAUTISTA, RHODA  AQUINO </t>
  </si>
  <si>
    <t xml:space="preserve">BAUTISTA, SUSIELYN  CACHUELA </t>
  </si>
  <si>
    <t xml:space="preserve">BAUTISTA, WENELYN PASCUA </t>
  </si>
  <si>
    <t xml:space="preserve">BAUZON, REYLITA  ARIMBUYUTAN </t>
  </si>
  <si>
    <t xml:space="preserve">BAUZON, ROMMEL  LUCENA </t>
  </si>
  <si>
    <t xml:space="preserve">BAYANI, FRITZIE  ABRERO </t>
  </si>
  <si>
    <t xml:space="preserve">BAYRO, JOSELITO ALCANTARA </t>
  </si>
  <si>
    <t xml:space="preserve">BAYUDANG, GILBERT  FABRO </t>
  </si>
  <si>
    <t xml:space="preserve">BAYUDANG, LYN  BRIONES </t>
  </si>
  <si>
    <t xml:space="preserve">BAYUDANG, ROGEL  FABRO </t>
  </si>
  <si>
    <t xml:space="preserve">BELEN, ARNIE SAMIN </t>
  </si>
  <si>
    <t xml:space="preserve">BELEN, LAILANIE  DULAY </t>
  </si>
  <si>
    <t xml:space="preserve">BELGADO, MAY ROSE RIVERA </t>
  </si>
  <si>
    <t xml:space="preserve">BELLO, REVELITA  TABUNO </t>
  </si>
  <si>
    <t xml:space="preserve">BELTRAN, TRINIDAD  GOMEZ </t>
  </si>
  <si>
    <t xml:space="preserve">BENDY, RATHAN BUGNAY </t>
  </si>
  <si>
    <t xml:space="preserve">BENITEZ, ELVIE TUALE </t>
  </si>
  <si>
    <t xml:space="preserve">BENITEZ, JOIREELEE  JUAN </t>
  </si>
  <si>
    <t xml:space="preserve">BENITEZ, SANDRA CLAVERIA </t>
  </si>
  <si>
    <t xml:space="preserve">BERISO, RIZALINA  SUPSUP </t>
  </si>
  <si>
    <t xml:space="preserve">BERJAY, EDITHA  HERMINIGILDO </t>
  </si>
  <si>
    <t xml:space="preserve">BERMUDEZ, ARTHUR  APOLONIO </t>
  </si>
  <si>
    <t xml:space="preserve">BERMUDEZ, PERLITA  ENCABO </t>
  </si>
  <si>
    <t xml:space="preserve">BERNABE, CAROL JANE DELIGIADO </t>
  </si>
  <si>
    <t xml:space="preserve">BERNABE, MARY JANE RAMIREZ </t>
  </si>
  <si>
    <t xml:space="preserve">BERNABE, NORA  CANLAS </t>
  </si>
  <si>
    <t xml:space="preserve">BERNAL, KETH FERNANDEZ </t>
  </si>
  <si>
    <t xml:space="preserve">BERNAL, LEIDY RYLL MONTES </t>
  </si>
  <si>
    <t xml:space="preserve">BERNAL, LORLIN DELLE MONTES </t>
  </si>
  <si>
    <t xml:space="preserve">BERNALDEZ, PERLA BAUTISTA </t>
  </si>
  <si>
    <t xml:space="preserve">BERNARDINO, MIZCHELLE DE LEON </t>
  </si>
  <si>
    <t xml:space="preserve">BERNARDINO, SHELLA MAY CASTANEDA </t>
  </si>
  <si>
    <t xml:space="preserve">BERNARDO, AMORLINA  GARCIA </t>
  </si>
  <si>
    <t xml:space="preserve">BERNARDO, MICHAEL OLIVAR </t>
  </si>
  <si>
    <t xml:space="preserve">BERNAS, MARVY JOY SUAVERDEZ </t>
  </si>
  <si>
    <t xml:space="preserve">BERSALES, LIEZEL ASTRERA </t>
  </si>
  <si>
    <t xml:space="preserve">BESING, CRISTINA FERRER </t>
  </si>
  <si>
    <t xml:space="preserve">BESING, ROD SAGUN </t>
  </si>
  <si>
    <t xml:space="preserve">BIANITO, LARA  ENTENIA </t>
  </si>
  <si>
    <t xml:space="preserve">BIBON, CORAZON MAGNO </t>
  </si>
  <si>
    <t xml:space="preserve">BIBON, TERESITA  FAUSTO </t>
  </si>
  <si>
    <t xml:space="preserve">BIHASA, FARAH JANE CABALLERO </t>
  </si>
  <si>
    <t xml:space="preserve">BIHASA, FELICITO  EMPERADOR </t>
  </si>
  <si>
    <t xml:space="preserve">BIHASA, HANZEL  CABALLERO </t>
  </si>
  <si>
    <t xml:space="preserve">BIHASA, NIKKI ANN LUMASAC </t>
  </si>
  <si>
    <t xml:space="preserve">BILAG, DELIA IKUG </t>
  </si>
  <si>
    <t xml:space="preserve">BILO, GINA  AGUILAR </t>
  </si>
  <si>
    <t xml:space="preserve">BISTES, CARMELA ESPIRITU </t>
  </si>
  <si>
    <t xml:space="preserve">BITONG, KATHERINE DE VERA </t>
  </si>
  <si>
    <t xml:space="preserve">BITONG, LUZ  BUENAVENTURA </t>
  </si>
  <si>
    <t xml:space="preserve">BLANCAS, GINA  SALAZAR </t>
  </si>
  <si>
    <t xml:space="preserve">BLANCO, ROSALIE CORPUZ </t>
  </si>
  <si>
    <t xml:space="preserve">BONDOC, WENIEFREDA REYES </t>
  </si>
  <si>
    <t xml:space="preserve">BONGTIWON, ROSEMARIE  GONGOB </t>
  </si>
  <si>
    <t xml:space="preserve">BONIFACIO, MARIFE  MATIAS </t>
  </si>
  <si>
    <t xml:space="preserve">BONIFACIO, NECIJA  ABESAMIS </t>
  </si>
  <si>
    <t xml:space="preserve">BRAVO, MARILYN CORPUZ </t>
  </si>
  <si>
    <t xml:space="preserve">BRINGAS, HAYDIE QUIJANO </t>
  </si>
  <si>
    <t xml:space="preserve">BRIONES, CHRISTOPHER PASCUAL </t>
  </si>
  <si>
    <t xml:space="preserve">BRIONES, LUDIVITA  SAVEDRA </t>
  </si>
  <si>
    <t xml:space="preserve">BRONCATE, RUVINA  VILLAROSA </t>
  </si>
  <si>
    <t xml:space="preserve">BROQUEZA, MARADEL CRISTEL VILLAFLOR </t>
  </si>
  <si>
    <t xml:space="preserve">BROWN, EVANGELINE  CUARESMA </t>
  </si>
  <si>
    <t xml:space="preserve">BROWN, RICHARD MONTOYA </t>
  </si>
  <si>
    <t xml:space="preserve">BRUNO, EMELITA  FABROS </t>
  </si>
  <si>
    <t xml:space="preserve">BUATES, BABY LYNE GROSPE </t>
  </si>
  <si>
    <t xml:space="preserve">BUCAY, MELANIE ROSE SANTOS </t>
  </si>
  <si>
    <t xml:space="preserve">BUCTIL, ARLYNNE JOY SOLLANO </t>
  </si>
  <si>
    <t xml:space="preserve">BUENA, HAZEL OLIVAR </t>
  </si>
  <si>
    <t xml:space="preserve">BUENAVENTURA, EDGAR  ENZAMEGA </t>
  </si>
  <si>
    <t xml:space="preserve">BUENAVENTURA, HELEN GAMBOA </t>
  </si>
  <si>
    <t xml:space="preserve">BUENAVENTURA, MARY ROSE SUMIBKAY </t>
  </si>
  <si>
    <t xml:space="preserve">BUENCAMINO, BOBBY ART VALENZUELA </t>
  </si>
  <si>
    <t xml:space="preserve">BUENCAMINO, DEAN PASTOR ANTHONY VALENZUELA </t>
  </si>
  <si>
    <t xml:space="preserve">BUENCAMINO, JENNIFER DELOS REYES </t>
  </si>
  <si>
    <t xml:space="preserve">BUENCONSEJO, BABY  JANE HUGO </t>
  </si>
  <si>
    <t xml:space="preserve">BUENCONSEJO, GERBEE ANGARA </t>
  </si>
  <si>
    <t xml:space="preserve">BUENCONSEJO, JOY ANGARA </t>
  </si>
  <si>
    <t xml:space="preserve">BUENCONSEJO, MARIA NORA SINDAC </t>
  </si>
  <si>
    <t xml:space="preserve">BUMACAS, MERLITA DELA CRUZ </t>
  </si>
  <si>
    <t xml:space="preserve">BUMANLAG, VON GIERICK CASPILLAN </t>
  </si>
  <si>
    <t xml:space="preserve">BUMATAY, GIRLIE VELASCO </t>
  </si>
  <si>
    <t xml:space="preserve">BUNAG, HERSHEY WEISEL VIRAY </t>
  </si>
  <si>
    <t xml:space="preserve">BUNAG, MARIA LEONORA RAMOS </t>
  </si>
  <si>
    <t xml:space="preserve">BUNGABONG, VERONICA  CAMPOS </t>
  </si>
  <si>
    <t xml:space="preserve">BURGOS, CLARIVEL PORTERA </t>
  </si>
  <si>
    <t xml:space="preserve">BUSTAMANTE, ARLENE BAUTISTA </t>
  </si>
  <si>
    <t xml:space="preserve">CABALLES, JUVIE HAYZZLE TORRE </t>
  </si>
  <si>
    <t xml:space="preserve">CABANAYAN, LAURENSA  LEOVERAS </t>
  </si>
  <si>
    <t xml:space="preserve">CABANAYAN, PERZE  DE GUZMAN </t>
  </si>
  <si>
    <t xml:space="preserve">CABANILLA, CAROLINE CAGAWAN </t>
  </si>
  <si>
    <t xml:space="preserve">CABASAG, MILAGROS  MORAL </t>
  </si>
  <si>
    <t xml:space="preserve">CABATBAT, MARICEL  PEREZ </t>
  </si>
  <si>
    <t xml:space="preserve">CABATIC, RICKY  CRUZ </t>
  </si>
  <si>
    <t xml:space="preserve">CABICO, MARY JOYCE OLIVARES </t>
  </si>
  <si>
    <t xml:space="preserve">CABILTES, DIANNE CAPINDING </t>
  </si>
  <si>
    <t xml:space="preserve">CABILTES, MAJEV TIONGSON </t>
  </si>
  <si>
    <t xml:space="preserve">CABLING, JOCELYN MENDOZA </t>
  </si>
  <si>
    <t xml:space="preserve">CABRAL, RIZA BELL DELA ROSA </t>
  </si>
  <si>
    <t xml:space="preserve">CABRERA, CECILIA CORPUZ </t>
  </si>
  <si>
    <t xml:space="preserve">CABRERA, GUIA CAUSO </t>
  </si>
  <si>
    <t xml:space="preserve">CABUTAJE, ARLYN  FLORAGUE </t>
  </si>
  <si>
    <t xml:space="preserve">CACANANTA, DARHYL JOHN BAUTISTA </t>
  </si>
  <si>
    <t xml:space="preserve">CACANANTA, NANCY  MACATANGAY </t>
  </si>
  <si>
    <t xml:space="preserve">CACANINDIN, ELEANOR  DE LEON </t>
  </si>
  <si>
    <t xml:space="preserve">CACANINDIN, ZORAIDA  VALLEJOS </t>
  </si>
  <si>
    <t xml:space="preserve">CACHERO, NORLINDA  ALSISTO </t>
  </si>
  <si>
    <t xml:space="preserve">CACHUELA, ANNA LIZA ABAOAG </t>
  </si>
  <si>
    <t xml:space="preserve">CADA-O, JUANA  DIMAS </t>
  </si>
  <si>
    <t xml:space="preserve">CAGAMPANG, JULIETA ESTEVES </t>
  </si>
  <si>
    <t xml:space="preserve">CAGBAY, LOIDA  NERI </t>
  </si>
  <si>
    <t xml:space="preserve">CALANDAY, CONNIE ESMUNDO </t>
  </si>
  <si>
    <t xml:space="preserve">CALANOC, NARCISA  ANORA </t>
  </si>
  <si>
    <t xml:space="preserve">CALARA, PRICILLA  GALMAN </t>
  </si>
  <si>
    <t xml:space="preserve">CALDERON, ANGELICA NACINO </t>
  </si>
  <si>
    <t xml:space="preserve">CALIBUSO, VALERIE  SOLOMON </t>
  </si>
  <si>
    <t xml:space="preserve">CALICO, LOIDA NECESITO </t>
  </si>
  <si>
    <t xml:space="preserve">CALLANTA, MARC ANTHONY GONZALES </t>
  </si>
  <si>
    <t xml:space="preserve">CALONGE, CECILIA ALMODOVAR </t>
  </si>
  <si>
    <t xml:space="preserve">CALONGE, RETZEL GONZALES </t>
  </si>
  <si>
    <t xml:space="preserve">CALUGTONG, MARILYN  SAVEDRA </t>
  </si>
  <si>
    <t xml:space="preserve">CALUGTONG, ODETTE  BEJAR </t>
  </si>
  <si>
    <t xml:space="preserve">CALZADO, CRISTIE DELA TORRE </t>
  </si>
  <si>
    <t xml:space="preserve">CAMADING, EVELYN  ESPIRITU </t>
  </si>
  <si>
    <t xml:space="preserve">CAMARA, EVELYN TORRES </t>
  </si>
  <si>
    <t xml:space="preserve">CAMARILLO, MELINDA MADRIA </t>
  </si>
  <si>
    <t xml:space="preserve">CAMBA, EVANGELINE PEREZ </t>
  </si>
  <si>
    <t xml:space="preserve">CAMBALIZA, MA. LUISA VALERIO </t>
  </si>
  <si>
    <t xml:space="preserve">CAMIGUING, MARICHU  LAURETA </t>
  </si>
  <si>
    <t xml:space="preserve">CAMONAO, MERCY AGUAN </t>
  </si>
  <si>
    <t xml:space="preserve">CAMPANA , JAMES JR PAULINO </t>
  </si>
  <si>
    <t xml:space="preserve">CAMPANA, MAXIMINIANA YAMOMO </t>
  </si>
  <si>
    <t xml:space="preserve">CAMPOS, BERNADETTE SAPIN </t>
  </si>
  <si>
    <t xml:space="preserve">CAMUS, CIRILO JR FRIGINAL </t>
  </si>
  <si>
    <t xml:space="preserve">CANAVERAS, ALEMAR REYNON </t>
  </si>
  <si>
    <t xml:space="preserve">CANDIDO, MARICEL  GARCIA </t>
  </si>
  <si>
    <t xml:space="preserve">CANOSA, MICHELL BORJA </t>
  </si>
  <si>
    <t xml:space="preserve">CANSINO, FLORENCE  MONTERO </t>
  </si>
  <si>
    <t xml:space="preserve">CAPARAS, ROSARIO YONZON </t>
  </si>
  <si>
    <t xml:space="preserve">CAPILI, LEONORA FLORES </t>
  </si>
  <si>
    <t xml:space="preserve">CARALDE, EMERLINDA  MANGAHAS </t>
  </si>
  <si>
    <t xml:space="preserve">CARASCO, GLENDA  AGUSTIN </t>
  </si>
  <si>
    <t xml:space="preserve">CARASCO, REYCHELE ANN UERA </t>
  </si>
  <si>
    <t xml:space="preserve">CARBONEL, MARIA  VICTORIA BALMES </t>
  </si>
  <si>
    <t xml:space="preserve">CARDONA, CARMELA QUITICOL </t>
  </si>
  <si>
    <t xml:space="preserve">CARGAMENTO, AIDA  ANTOLIN </t>
  </si>
  <si>
    <t xml:space="preserve">CARIAGA , LUIS JR ABELLERA </t>
  </si>
  <si>
    <t xml:space="preserve">CARIAZO, ANA VANESSA MORALES </t>
  </si>
  <si>
    <t xml:space="preserve">CARIAZO, CAMILA ANA PACHECO </t>
  </si>
  <si>
    <t xml:space="preserve">CARLOS, ANA LIZA TAGAZA </t>
  </si>
  <si>
    <t xml:space="preserve">CARLOS, HONORATA  DANGANAN </t>
  </si>
  <si>
    <t xml:space="preserve">CARPIO, MARIJANE GULLA </t>
  </si>
  <si>
    <t xml:space="preserve">CARPIO, MICHELLE  ZAMORA </t>
  </si>
  <si>
    <t xml:space="preserve">CARPIO, VENALYN DELA CRUZ </t>
  </si>
  <si>
    <t xml:space="preserve">CARPIO, VIVIAN  MARZAN </t>
  </si>
  <si>
    <t xml:space="preserve">CARRASCO, CARLYN SEPARA </t>
  </si>
  <si>
    <t xml:space="preserve">CARRASCO, EMERITA MENDOZA </t>
  </si>
  <si>
    <t xml:space="preserve">CARULUAN, MYRNA  SATIRA </t>
  </si>
  <si>
    <t xml:space="preserve">CASAMBRE, JO ANN GAGABI </t>
  </si>
  <si>
    <t xml:space="preserve">CASERO, LEANDRO DAVID CABULING </t>
  </si>
  <si>
    <t xml:space="preserve">CASIGNIA, BERNADETTE CANAVERAL </t>
  </si>
  <si>
    <t xml:space="preserve">CASINO, JOCELYN  PASCUA </t>
  </si>
  <si>
    <t xml:space="preserve">CASTANEDA, SHIERYL AREAS </t>
  </si>
  <si>
    <t xml:space="preserve">CASTELO, JANE  AGUSTIN </t>
  </si>
  <si>
    <t xml:space="preserve">CASTILLO , ANTERO III NUGOY </t>
  </si>
  <si>
    <t xml:space="preserve">CASTILLO, ALONA GANARIAL </t>
  </si>
  <si>
    <t xml:space="preserve">CASTILLO, CARMINDA  SUBABA </t>
  </si>
  <si>
    <t xml:space="preserve">CASTILLO, CHARITA  LASAC </t>
  </si>
  <si>
    <t xml:space="preserve">CASTILLO, CHERRY  MALGAPO </t>
  </si>
  <si>
    <t xml:space="preserve">CASTILLO, DAINALYN SOLIS </t>
  </si>
  <si>
    <t xml:space="preserve">CASTILLO, JOBELLE GONZALES </t>
  </si>
  <si>
    <t xml:space="preserve">CASTILLO, MIRASOL MERCADO </t>
  </si>
  <si>
    <t xml:space="preserve">CASTILLO, REMELYN BARENG </t>
  </si>
  <si>
    <t xml:space="preserve">CASTILLO, SHEENA IRA MARIGMEN </t>
  </si>
  <si>
    <t xml:space="preserve">CASTRO, ALBERTO SIGUA </t>
  </si>
  <si>
    <t xml:space="preserve">CASTRO, MA LORRAINE CENTENO </t>
  </si>
  <si>
    <t xml:space="preserve">CASTRO, NARDITA  BLANCO </t>
  </si>
  <si>
    <t xml:space="preserve">CATACUTAN, WAJAVINA NAGANO </t>
  </si>
  <si>
    <t xml:space="preserve">CATAPANG, MA. LUISA MATIAS </t>
  </si>
  <si>
    <t xml:space="preserve">CAWAD, DOLCY NANGITOY </t>
  </si>
  <si>
    <t xml:space="preserve">CAYABYAB, ANASTACIA CATALAN </t>
  </si>
  <si>
    <t xml:space="preserve">CAYETANO, KAREN JOY CAGAS </t>
  </si>
  <si>
    <t xml:space="preserve">CAYMO, ALICE YUMUL </t>
  </si>
  <si>
    <t xml:space="preserve">CELINDRO, ROBINA  MUENA </t>
  </si>
  <si>
    <t xml:space="preserve">CENA, MARITES  PAYUMO </t>
  </si>
  <si>
    <t xml:space="preserve">CENAR, MADONNA PATALETA </t>
  </si>
  <si>
    <t xml:space="preserve">CENAR, POL RENIEL PESTANO </t>
  </si>
  <si>
    <t xml:space="preserve">CENDANA, ELOISA TADURAN </t>
  </si>
  <si>
    <t xml:space="preserve">CERERA, EVANGELINE  BARLIS </t>
  </si>
  <si>
    <t xml:space="preserve">CERVANTES, ANALYN  ESTEVES </t>
  </si>
  <si>
    <t xml:space="preserve">CHAVEZ, HANNAH GRAZIELA  RINGOR </t>
  </si>
  <si>
    <t xml:space="preserve">CHAVEZ, LIBERTY  GUILLERMO </t>
  </si>
  <si>
    <t xml:space="preserve">CHAVEZ, MARITA RINGOR </t>
  </si>
  <si>
    <t xml:space="preserve">CHAVEZ, MARY ANN CORNELIO </t>
  </si>
  <si>
    <t xml:space="preserve">CLACIO, LEONILA  NUNEZ </t>
  </si>
  <si>
    <t xml:space="preserve">CLAMONTE, ANALIZA NOVESTERAS </t>
  </si>
  <si>
    <t xml:space="preserve">CLEMENTE, DIANA MATEO </t>
  </si>
  <si>
    <t xml:space="preserve">CLEOFAS, ANICIA MIZONA </t>
  </si>
  <si>
    <t xml:space="preserve">CLORES, NINA  DELA PENA </t>
  </si>
  <si>
    <t xml:space="preserve">COLASAN, RABERT DRAPEZA </t>
  </si>
  <si>
    <t xml:space="preserve">COMBIS, MELODY  LICAYCAY </t>
  </si>
  <si>
    <t xml:space="preserve">CONCEPCION, THERENCE JEFFERMIN  FABRIGAS </t>
  </si>
  <si>
    <t xml:space="preserve">CONSTANTINO, IRIS DELA CRUZ </t>
  </si>
  <si>
    <t xml:space="preserve">CONSTANTINO, WILFREDO SANTOS </t>
  </si>
  <si>
    <t xml:space="preserve">CORALES, BELEN  CLAUS </t>
  </si>
  <si>
    <t xml:space="preserve">CORDERO, ANGELYN ASTUDILLO </t>
  </si>
  <si>
    <t xml:space="preserve">CORDERO, DENNIES DELA CRUZ </t>
  </si>
  <si>
    <t xml:space="preserve">CORDERO, MARICEL  DALANGAN </t>
  </si>
  <si>
    <t xml:space="preserve">CORDIAL, OFELIA  BARRERA </t>
  </si>
  <si>
    <t xml:space="preserve">CORNELIO, LORIE LYN SOMBILON </t>
  </si>
  <si>
    <t xml:space="preserve">CORONG, ROMILA JUDITH MAGNO </t>
  </si>
  <si>
    <t xml:space="preserve">CORPUZ, BRENDA  GAGOTE </t>
  </si>
  <si>
    <t xml:space="preserve">CORPUZ, ELVIE GALBADORES </t>
  </si>
  <si>
    <t xml:space="preserve">CORPUZ, GYPSY BARCELONA </t>
  </si>
  <si>
    <t xml:space="preserve">CORPUZ, RACHELLE MAGANES </t>
  </si>
  <si>
    <t xml:space="preserve">CORPUZ, SHERYLYN PACUL </t>
  </si>
  <si>
    <t xml:space="preserve">CORTEZ, ALBERT RYAN MANZANO </t>
  </si>
  <si>
    <t xml:space="preserve">CORTEZ, LORY LEGASPI </t>
  </si>
  <si>
    <t xml:space="preserve">CORTEZ, MYLA BALMEDIANO </t>
  </si>
  <si>
    <t xml:space="preserve">CORTEZ, ROLLY  PASCUAL </t>
  </si>
  <si>
    <t xml:space="preserve">CRESPO, AMELIA  SAN PEDRO </t>
  </si>
  <si>
    <t xml:space="preserve">CRISOSTOMO, CHARON ACOSTA </t>
  </si>
  <si>
    <t xml:space="preserve">CRISOSTOMO, JUDY JACINTO </t>
  </si>
  <si>
    <t xml:space="preserve">CRUZ , MARIO  BARANAS </t>
  </si>
  <si>
    <t xml:space="preserve">CRUZ, ELLEN JHOY CAGBAY </t>
  </si>
  <si>
    <t xml:space="preserve">CRUZ, GLORIA  CORPUZ </t>
  </si>
  <si>
    <t xml:space="preserve">CRUZ, HELEN  ANDRES </t>
  </si>
  <si>
    <t xml:space="preserve">CRUZ, JOSELITA  AQUINO </t>
  </si>
  <si>
    <t xml:space="preserve">CRUZ, LUZVIMINDA  GONZALES </t>
  </si>
  <si>
    <t xml:space="preserve">CRUZ, MARIA LIWANAG SALAZAR </t>
  </si>
  <si>
    <t xml:space="preserve">CRUZ, NERISSA SARTE </t>
  </si>
  <si>
    <t xml:space="preserve">CRUZ, TEODARICA  FLORES </t>
  </si>
  <si>
    <t xml:space="preserve">CUARESMA, XENIA GINES </t>
  </si>
  <si>
    <t xml:space="preserve">CUARTERO, MARIFE VILLACENTINO </t>
  </si>
  <si>
    <t xml:space="preserve">CUBOS, RISA JOSE </t>
  </si>
  <si>
    <t xml:space="preserve">CUENTO, FERIELOU TRUCILLA </t>
  </si>
  <si>
    <t xml:space="preserve">CUIZON, AYLIN  ORTIZ </t>
  </si>
  <si>
    <t xml:space="preserve">CULBENGAN, MERLYN LAMATEY </t>
  </si>
  <si>
    <t xml:space="preserve">CUNANAN, CHONA MAY DELA CRUZ </t>
  </si>
  <si>
    <t xml:space="preserve">CUNIANO, MARITES MANDO </t>
  </si>
  <si>
    <t xml:space="preserve">CUSTODIO, MICHELLE SERADOY </t>
  </si>
  <si>
    <t xml:space="preserve">CUSTODIO, SIMON NIEL CABANILLA </t>
  </si>
  <si>
    <t xml:space="preserve">CUTAMORA, PASTORA  DELA CRUZ </t>
  </si>
  <si>
    <t xml:space="preserve">CUYA, ALFREDO  CASTRO </t>
  </si>
  <si>
    <t xml:space="preserve">DACAYANAN, JOVELLE ROQUE </t>
  </si>
  <si>
    <t xml:space="preserve">DACUAN, JENNYROSE MEMITA </t>
  </si>
  <si>
    <t xml:space="preserve">DAGA, JULIE ANN BANUSAN </t>
  </si>
  <si>
    <t xml:space="preserve">DAGUIL, CHRISLYN DIZON </t>
  </si>
  <si>
    <t xml:space="preserve">DAGYAPEN, JEAN FERNANDEZ </t>
  </si>
  <si>
    <t xml:space="preserve">DALIMOT, DIVINA  FE PASAMONTE </t>
  </si>
  <si>
    <t xml:space="preserve">DALIMOT, JESUS  TARANGCO </t>
  </si>
  <si>
    <t xml:space="preserve">DALIT, ANGELICA TAPEL </t>
  </si>
  <si>
    <t xml:space="preserve">DAMIAN, LOLITA  BELTRAN </t>
  </si>
  <si>
    <t xml:space="preserve">DANGCO, EVELYN GALLARDO </t>
  </si>
  <si>
    <t xml:space="preserve">DANIEL, ELNORA  DELA CRUZ </t>
  </si>
  <si>
    <t xml:space="preserve">DANSALAN, ALBERT CRUZ </t>
  </si>
  <si>
    <t xml:space="preserve">DANZIL, RUTH  ALMODOVAR </t>
  </si>
  <si>
    <t xml:space="preserve">DARAO, CLARENCE  DANDIN </t>
  </si>
  <si>
    <t xml:space="preserve">DATA, ARNEL AGUSTIN </t>
  </si>
  <si>
    <t xml:space="preserve">DAVID, ABIGAIL TABIL </t>
  </si>
  <si>
    <t xml:space="preserve">DAVID, ERIBERTO AREVALO </t>
  </si>
  <si>
    <t xml:space="preserve">DAVID, MIRIAM VILORIA </t>
  </si>
  <si>
    <t xml:space="preserve">DAYOT, CELESTE  UBALDO </t>
  </si>
  <si>
    <t xml:space="preserve">DAYSON, GLORIA SUAVERDEZ </t>
  </si>
  <si>
    <t xml:space="preserve">DAYSON, LORELIE NALUPA </t>
  </si>
  <si>
    <t xml:space="preserve">DE ASIS, REBECCA QUIRINO </t>
  </si>
  <si>
    <t xml:space="preserve">DE CASTRO, JASMIN  DE LEON </t>
  </si>
  <si>
    <t xml:space="preserve">DE DIOS, LINA  GABRIEL </t>
  </si>
  <si>
    <t xml:space="preserve">DE GUZMAN, ARMANDO  PAYABYAB </t>
  </si>
  <si>
    <t xml:space="preserve">DE GUZMAN, BRENDA  FERNANDEZ </t>
  </si>
  <si>
    <t xml:space="preserve">DE GUZMAN, CYNTHIA BULANAN </t>
  </si>
  <si>
    <t xml:space="preserve">DE GUZMAN, DEANNA GRACE CARASCO </t>
  </si>
  <si>
    <t xml:space="preserve">DE GUZMAN, HOPE CAALIM </t>
  </si>
  <si>
    <t xml:space="preserve">DE GUZMAN, JOSEPHINE BACOLORES </t>
  </si>
  <si>
    <t xml:space="preserve">DE GUZMAN, MA EDELITA  SISON </t>
  </si>
  <si>
    <t xml:space="preserve">DE GUZMAN, MA. CECILIA LINSANGAN </t>
  </si>
  <si>
    <t xml:space="preserve">DE GUZMAN, MELVIN  SIMBULAN </t>
  </si>
  <si>
    <t xml:space="preserve">DE GUZMAN, MILA HIDALGO </t>
  </si>
  <si>
    <t xml:space="preserve">DE GUZMAN, ROSALYN  LUNA </t>
  </si>
  <si>
    <t xml:space="preserve">DE LARA, ELMA  LOPEZ </t>
  </si>
  <si>
    <t xml:space="preserve">DE LEON , BETHZAIDA MARIE PARARUAN </t>
  </si>
  <si>
    <t xml:space="preserve">DE LEON, CHERRY ANNE CABANDING </t>
  </si>
  <si>
    <t xml:space="preserve">DE LEON, ELOISA OLANDA </t>
  </si>
  <si>
    <t xml:space="preserve">DE LEON, EMERSON GARCIA </t>
  </si>
  <si>
    <t xml:space="preserve">DE LEON, JIMILYN BAUTISTA </t>
  </si>
  <si>
    <t xml:space="preserve">DE LEON, JUMER  GARCIA </t>
  </si>
  <si>
    <t xml:space="preserve">DE LEON, LADY LOU PANGILINAN </t>
  </si>
  <si>
    <t xml:space="preserve">DE LEON, MARICEL MAGTANGOB </t>
  </si>
  <si>
    <t xml:space="preserve">DE LEON, MARITES LINSANGAN </t>
  </si>
  <si>
    <t xml:space="preserve">DE LEON, MARY GRACE MANIEGO </t>
  </si>
  <si>
    <t xml:space="preserve">DE LEON, VENUS PAJARILLO </t>
  </si>
  <si>
    <t xml:space="preserve">DE PABLO, LENY DICE </t>
  </si>
  <si>
    <t xml:space="preserve">DE VERA, CHARLOTTE EDUSADA </t>
  </si>
  <si>
    <t xml:space="preserve">DE VERA, FELICISIMA  CUEVO </t>
  </si>
  <si>
    <t xml:space="preserve">DE VERA, ISABELITA  CLEMENTE </t>
  </si>
  <si>
    <t xml:space="preserve">DE VERA, MAGDALENA  ABACO </t>
  </si>
  <si>
    <t xml:space="preserve">DE VERA, MARY JANE NACHOR </t>
  </si>
  <si>
    <t xml:space="preserve">DE VILLA, ALICIA  DE VERA </t>
  </si>
  <si>
    <t xml:space="preserve">DECLARO, CHRISALES MARZAN </t>
  </si>
  <si>
    <t xml:space="preserve">DEL MUNDO, EDITHA  ACOSTA </t>
  </si>
  <si>
    <t xml:space="preserve">DEL MUNDO, JHON  FEROLINO </t>
  </si>
  <si>
    <t xml:space="preserve">DEL ROSARIO, CRISTINA  PADRID </t>
  </si>
  <si>
    <t xml:space="preserve">DEL ROSARIO, ESPERANZA  BAUTO </t>
  </si>
  <si>
    <t xml:space="preserve">DEL ROSARIO, LEILANI  ESTRADA </t>
  </si>
  <si>
    <t xml:space="preserve">DEL ROSARIO, LYRA JALLORINA </t>
  </si>
  <si>
    <t xml:space="preserve">DELA CRUZ, ADRIAN SANTIAGO </t>
  </si>
  <si>
    <t xml:space="preserve">DELA CRUZ, AURORA RILLON </t>
  </si>
  <si>
    <t xml:space="preserve">DELA CRUZ, CHRISTIAN  UBALDO </t>
  </si>
  <si>
    <t xml:space="preserve">DELA CRUZ, CRISSA JOY BACTOL </t>
  </si>
  <si>
    <t xml:space="preserve">DELA CRUZ, ELIZABETH  GARCIA </t>
  </si>
  <si>
    <t xml:space="preserve">DELA CRUZ, EVANGELINE  TORRES </t>
  </si>
  <si>
    <t xml:space="preserve">DELA CRUZ, EVELYN  SANTOS </t>
  </si>
  <si>
    <t xml:space="preserve">DELA CRUZ, GINA APOLONIO </t>
  </si>
  <si>
    <t xml:space="preserve">DELA CRUZ, IRENEO  DIAZ </t>
  </si>
  <si>
    <t xml:space="preserve">DELA CRUZ, JAYSON  DIMLA </t>
  </si>
  <si>
    <t xml:space="preserve">DELA CRUZ, JENEFER  RUIZ </t>
  </si>
  <si>
    <t xml:space="preserve">DELA CRUZ, JOAN SALVADOR </t>
  </si>
  <si>
    <t xml:space="preserve">DELA CRUZ, KRYSTAL MAE RABAGO </t>
  </si>
  <si>
    <t xml:space="preserve">DELA CRUZ, LEONORA  BALMONTE </t>
  </si>
  <si>
    <t xml:space="preserve">DELA CRUZ, LORENA DE GUZMAN </t>
  </si>
  <si>
    <t xml:space="preserve">DELA CRUZ, MA.MARISSA BAGUISA </t>
  </si>
  <si>
    <t xml:space="preserve">DELA CRUZ, MARILYN  UNQUIDA </t>
  </si>
  <si>
    <t xml:space="preserve">DELA CRUZ, MARY JANE MENDOZA </t>
  </si>
  <si>
    <t xml:space="preserve">DELA CRUZ, ROSALINA  REYES </t>
  </si>
  <si>
    <t xml:space="preserve">DELA CRUZ, SHEREE ANN CABILTES </t>
  </si>
  <si>
    <t xml:space="preserve">DELA PENA, CHRISTINE GENOVE </t>
  </si>
  <si>
    <t xml:space="preserve">DELA PENA, MARISSA CONSTANTINO </t>
  </si>
  <si>
    <t xml:space="preserve">DELA PENA, MELINDA BAUTISTA </t>
  </si>
  <si>
    <t xml:space="preserve">DELA PENA, NERISSA BALAQUIDAN </t>
  </si>
  <si>
    <t xml:space="preserve">DELA ROSA, CLOEYLINE PENALOZA </t>
  </si>
  <si>
    <t xml:space="preserve">DELA ROSA, EDELYN ABENOJAR </t>
  </si>
  <si>
    <t xml:space="preserve">DELA ROSA, MERLANIE DELA CRUZ </t>
  </si>
  <si>
    <t xml:space="preserve">DELA TORRE, ERNESTO  RIVERA </t>
  </si>
  <si>
    <t xml:space="preserve">DELA TORRE, JOHANNA  MATA </t>
  </si>
  <si>
    <t xml:space="preserve">DELA TORRE, JULIE ANNE  CUARESMA </t>
  </si>
  <si>
    <t xml:space="preserve">DELA TORRE, MERYL ARAGON </t>
  </si>
  <si>
    <t xml:space="preserve">DELA TORRE, NORA  FAUSTO </t>
  </si>
  <si>
    <t xml:space="preserve">DELA TORRE, VICTOR  BONIFACIO </t>
  </si>
  <si>
    <t xml:space="preserve">DELA TORRE, WILFREDO JR MARQUEZ </t>
  </si>
  <si>
    <t xml:space="preserve">DELDO, MARIA NANCY DELA CRUZ </t>
  </si>
  <si>
    <t xml:space="preserve">DELOS POBRES, EVELYN  REVILLA </t>
  </si>
  <si>
    <t xml:space="preserve">DELOS SANTOS JR, ROLANDO  AZCARRAGA </t>
  </si>
  <si>
    <t xml:space="preserve">DELOS SANTOS, ALYSSA LINTOL </t>
  </si>
  <si>
    <t xml:space="preserve">DELOS SANTOS, ELOISA  TORDIL </t>
  </si>
  <si>
    <t xml:space="preserve">DELOS SANTOS, ERICK DE LEON </t>
  </si>
  <si>
    <t xml:space="preserve">DELOS SANTOS, EVANGELINE REOPTA </t>
  </si>
  <si>
    <t xml:space="preserve">DELOS SANTOS, GENEROSO  PERALTA </t>
  </si>
  <si>
    <t xml:space="preserve">DELOS SANTOS, JOEBELLE QUERIJERO </t>
  </si>
  <si>
    <t xml:space="preserve">DELOS SANTOS, LILIBETH RAMIREZ </t>
  </si>
  <si>
    <t xml:space="preserve">DELOS SANTOS, MARVIE CALEON </t>
  </si>
  <si>
    <t xml:space="preserve">DELOS SANTOS, MARYJOYCE MATEO </t>
  </si>
  <si>
    <t xml:space="preserve">DELOS SANTOS, MIRAFLOR   M </t>
  </si>
  <si>
    <t xml:space="preserve">DELOS SANTOS, NILA RHENEL CUENTO </t>
  </si>
  <si>
    <t xml:space="preserve">DELOS SANTOS, RHODORA PELAYO </t>
  </si>
  <si>
    <t xml:space="preserve">DELOS SANTOS, ROLAND  ABALOS </t>
  </si>
  <si>
    <t xml:space="preserve">DELOS SANTOS, SHARLENE LARIOZA </t>
  </si>
  <si>
    <t xml:space="preserve">DELOS SANTOS, WILFREDO  CASINO </t>
  </si>
  <si>
    <t xml:space="preserve">DEOCARES, LEO  OPENA </t>
  </si>
  <si>
    <t xml:space="preserve">DEOCARES, TERESITA  DE JESUS </t>
  </si>
  <si>
    <t xml:space="preserve">DEONILA, ANN FRANCIS ABANTE </t>
  </si>
  <si>
    <t xml:space="preserve">DERILON, AGUSTIN  PAJARIN </t>
  </si>
  <si>
    <t xml:space="preserve">DESISTO, IMELDA  GATCHALIAN </t>
  </si>
  <si>
    <t xml:space="preserve">DEVAD, MARICEL ENRIQUEZ </t>
  </si>
  <si>
    <t xml:space="preserve">DIAZ, EVELYN  BORJA </t>
  </si>
  <si>
    <t xml:space="preserve">DIAZ, MA AIREEN RAMOS </t>
  </si>
  <si>
    <t xml:space="preserve">DICEN, ELMER SAN LORENZO </t>
  </si>
  <si>
    <t xml:space="preserve">DIMALANTA, GRACE PACHECO </t>
  </si>
  <si>
    <t xml:space="preserve">DIMAS, DORINA ANCHETA </t>
  </si>
  <si>
    <t xml:space="preserve">DINGLASAN, JEANNET PADUA </t>
  </si>
  <si>
    <t xml:space="preserve">DIONELA, JUDELYN MADARANG </t>
  </si>
  <si>
    <t xml:space="preserve">DIRECTO, ANGELINE AGLIAM </t>
  </si>
  <si>
    <t xml:space="preserve">DIRECTO, ARIANE GAY TRAPAGO </t>
  </si>
  <si>
    <t xml:space="preserve">DIZON, JOANA  MARIE VILLANUEVA </t>
  </si>
  <si>
    <t xml:space="preserve">DIZON, MIRASOL  TADURAN </t>
  </si>
  <si>
    <t xml:space="preserve">DOLORES, LINETTE  CAMIGUING </t>
  </si>
  <si>
    <t xml:space="preserve">DOLORES, ROBERTO JR CAMIGUING </t>
  </si>
  <si>
    <t xml:space="preserve">DOLORES, RONALYN CAMIGUING </t>
  </si>
  <si>
    <t xml:space="preserve">DOLORMENTE, HELEN  PATI </t>
  </si>
  <si>
    <t xml:space="preserve">DOMINGO, ANALYN  TIONGSON </t>
  </si>
  <si>
    <t xml:space="preserve">DOMINGO, ARLENE REYES </t>
  </si>
  <si>
    <t xml:space="preserve">DOMINGO, CRISTINA  TABERNERO </t>
  </si>
  <si>
    <t xml:space="preserve">DOMINGO, EMIE PAGO </t>
  </si>
  <si>
    <t xml:space="preserve">DOMINGO, GUILLERMO  PASCUA </t>
  </si>
  <si>
    <t xml:space="preserve">DOMINGO, IMELDA  GARCIA </t>
  </si>
  <si>
    <t xml:space="preserve">DOMINGO, LYDIA AGUDIA </t>
  </si>
  <si>
    <t xml:space="preserve">DOMINGO, MARIVIC AGUILAR </t>
  </si>
  <si>
    <t xml:space="preserve">DOMINGO, RIZZA PEREZ </t>
  </si>
  <si>
    <t xml:space="preserve">DOMINGO, ROSALIE  VILLAROZA </t>
  </si>
  <si>
    <t xml:space="preserve">DOMINGO, SONORA FRANCIA </t>
  </si>
  <si>
    <t xml:space="preserve">DONATO, ARLEN VERIAL </t>
  </si>
  <si>
    <t xml:space="preserve">DOOT, MARCELINA GAMBOA </t>
  </si>
  <si>
    <t xml:space="preserve">DREQUITO, MELINDA  JAVAR </t>
  </si>
  <si>
    <t xml:space="preserve">DRIZ, HERMINIA  NERIER </t>
  </si>
  <si>
    <t xml:space="preserve">DUARTE, ADORA CABANSAL </t>
  </si>
  <si>
    <t xml:space="preserve">DUASO, ANELYN  LICO </t>
  </si>
  <si>
    <t xml:space="preserve">DUASO, DORINDANA  ALIAS </t>
  </si>
  <si>
    <t xml:space="preserve">DUASO, JOANNE SINDAC </t>
  </si>
  <si>
    <t xml:space="preserve">DUASO, JOEL ALIAS </t>
  </si>
  <si>
    <t xml:space="preserve">DUCHA, EDUARDO PENARANDA </t>
  </si>
  <si>
    <t xml:space="preserve">DUCHA, MIRASOL  GALAM </t>
  </si>
  <si>
    <t xml:space="preserve">DUCHA, YOLANDA  GUTIERREZ </t>
  </si>
  <si>
    <t xml:space="preserve">DUCUSIN, ROFELYN SUPAT </t>
  </si>
  <si>
    <t xml:space="preserve">DUENAS, LAARNI AGUINALDO </t>
  </si>
  <si>
    <t xml:space="preserve">DUGO, LENY SANTOS </t>
  </si>
  <si>
    <t xml:space="preserve">DUGO, RENANTE CAPINPIN </t>
  </si>
  <si>
    <t xml:space="preserve">DULAY, JAIME JR ORDILLA </t>
  </si>
  <si>
    <t xml:space="preserve">DULAY, LIANNE QUIBEN </t>
  </si>
  <si>
    <t xml:space="preserve">DULAY, RICARDO  ZUBIA </t>
  </si>
  <si>
    <t xml:space="preserve">DULAY, ROGELIO TOLENTINO </t>
  </si>
  <si>
    <t xml:space="preserve">DULLAS, CHRIZEL  MOJICA </t>
  </si>
  <si>
    <t xml:space="preserve">DULLE, JENNALYN SEBASTIAN </t>
  </si>
  <si>
    <t xml:space="preserve">DULLE, VELARDO  MAGPAYO </t>
  </si>
  <si>
    <t xml:space="preserve">DUMALOY, MARINEL MAGDIRILA </t>
  </si>
  <si>
    <t xml:space="preserve">DUMANDAL, MARIA  DORINGO </t>
  </si>
  <si>
    <t xml:space="preserve">DUMASIG, MARILOU PADILLA </t>
  </si>
  <si>
    <t xml:space="preserve">DUMLAO, ANGELIE CADSAP </t>
  </si>
  <si>
    <t xml:space="preserve">DUMLAO, CECILIA  GUEVARRA </t>
  </si>
  <si>
    <t xml:space="preserve">DUNGCA, AUREA GALVEZ </t>
  </si>
  <si>
    <t xml:space="preserve">DUPITAS, OFELIA  SORIANO </t>
  </si>
  <si>
    <t xml:space="preserve">DURAN, DIWATA DULAY </t>
  </si>
  <si>
    <t xml:space="preserve">DURANA, ELISA QUIBEN </t>
  </si>
  <si>
    <t xml:space="preserve">DYSANGCO, DEAN JASON CORPUZ </t>
  </si>
  <si>
    <t xml:space="preserve">ECAT, REBECCA SITENG </t>
  </si>
  <si>
    <t xml:space="preserve">ECHON, MARIVIC  TEH </t>
  </si>
  <si>
    <t xml:space="preserve">ECHON, NAOMI HANNAH TEH </t>
  </si>
  <si>
    <t xml:space="preserve">ECLEO, EMELY AMATORIO </t>
  </si>
  <si>
    <t xml:space="preserve">EDRADA, EDNA  PALARUAN </t>
  </si>
  <si>
    <t xml:space="preserve">EDRADA, JOCELYN SANTOS </t>
  </si>
  <si>
    <t xml:space="preserve">ELEAZAR, ELIZABETH  ISAGUIRRE </t>
  </si>
  <si>
    <t xml:space="preserve">ELIGINO, NINO RONELLE MATEO </t>
  </si>
  <si>
    <t xml:space="preserve">ELIGINO, RONELITO MANA </t>
  </si>
  <si>
    <t xml:space="preserve">EMBISAN, MARIA VIBAR TAPEL </t>
  </si>
  <si>
    <t xml:space="preserve">EMILIO, GUILLERMO  MANGUPIT </t>
  </si>
  <si>
    <t xml:space="preserve">EMPAYNADO, NANCY  DEQUINA </t>
  </si>
  <si>
    <t xml:space="preserve">ENCARNACION, MARIBEL ALVARO </t>
  </si>
  <si>
    <t xml:space="preserve">ERANISTA, LUZ GUERRERO </t>
  </si>
  <si>
    <t xml:space="preserve">ERASGA, JOSEPHINE ESPINO </t>
  </si>
  <si>
    <t xml:space="preserve">ERCILLA, MERCEDES  UNQUIDA </t>
  </si>
  <si>
    <t xml:space="preserve">ESCALANTE, GRACE JOSEPHINE FERNANDO </t>
  </si>
  <si>
    <t xml:space="preserve">ESCANO JR, EUGENIO  TADENA </t>
  </si>
  <si>
    <t xml:space="preserve">ESCUBIO, JOCELYN  CHUA </t>
  </si>
  <si>
    <t xml:space="preserve">ESCUETA, MARLON INGALLA </t>
  </si>
  <si>
    <t xml:space="preserve">ESER, FLORDELIZA  GARLITOS </t>
  </si>
  <si>
    <t xml:space="preserve">ESGUERRA, JENILYN HULIPAS </t>
  </si>
  <si>
    <t xml:space="preserve">ESGUERRA, YOLANDA ALAY-AY </t>
  </si>
  <si>
    <t xml:space="preserve">ESPANA, CORAZON  BALBUENA </t>
  </si>
  <si>
    <t xml:space="preserve">ESPARIS, LORENA  PEPON </t>
  </si>
  <si>
    <t xml:space="preserve">ESPERA, EVA AMATORIO </t>
  </si>
  <si>
    <t xml:space="preserve">ESPERO, JENNIFER MARFINO </t>
  </si>
  <si>
    <t xml:space="preserve">ESPERON, ANICETA  ANASTACIO </t>
  </si>
  <si>
    <t xml:space="preserve">ESPINOSA, LADY ZEA  MAE MOLINA </t>
  </si>
  <si>
    <t xml:space="preserve">ESPINOSA, SINAG GUTIERREZ </t>
  </si>
  <si>
    <t xml:space="preserve">ESPIRITU, LORNA  TADEO </t>
  </si>
  <si>
    <t xml:space="preserve">ESPIRITU, LUZVIMINDA  MANGOBA </t>
  </si>
  <si>
    <t xml:space="preserve">ESPIRITU, MICHELLE GUTIERREZ </t>
  </si>
  <si>
    <t xml:space="preserve">ESPIRITU, ROSELLE REYES </t>
  </si>
  <si>
    <t xml:space="preserve">ESTABILLO, EMILY FERRER </t>
  </si>
  <si>
    <t xml:space="preserve">ESTANDIAN, CHERISH DIANNE DIAZ </t>
  </si>
  <si>
    <t xml:space="preserve">ESTANISLAO, JANET  MARIANO </t>
  </si>
  <si>
    <t xml:space="preserve">ESTARES, MARIO PABLO </t>
  </si>
  <si>
    <t xml:space="preserve">ESTEBAN, JUNIE  EUGENIO </t>
  </si>
  <si>
    <t xml:space="preserve">ESTEVES, BERNADETTE  NAMORO </t>
  </si>
  <si>
    <t xml:space="preserve">ESTEVES, EMELY  ENRILE </t>
  </si>
  <si>
    <t xml:space="preserve">ESTEVES, GERALDINE LUMASAC </t>
  </si>
  <si>
    <t xml:space="preserve">ESTEVES, JULIETA  DUARTE </t>
  </si>
  <si>
    <t xml:space="preserve">ESTEVES, MARIA MADELINE BATIDOR </t>
  </si>
  <si>
    <t xml:space="preserve">ESTIMADA, ZENAIDA  PADUA </t>
  </si>
  <si>
    <t xml:space="preserve">ESTRELLA, MYRNA  BASILIO </t>
  </si>
  <si>
    <t xml:space="preserve">ESTRERA, MA. BENITA RAMOS </t>
  </si>
  <si>
    <t xml:space="preserve">ESTUITA, MARGIE MEDINA </t>
  </si>
  <si>
    <t xml:space="preserve">EUGENIO, EDUARDO  APOLONIO </t>
  </si>
  <si>
    <t xml:space="preserve">EUGENIO, MARLOWE  DAGDAG </t>
  </si>
  <si>
    <t xml:space="preserve">FABELLON, BERNADETTE  NORTEZ </t>
  </si>
  <si>
    <t xml:space="preserve">FABIAN, ANGELITA  CUEVO </t>
  </si>
  <si>
    <t xml:space="preserve">FABRIGAS, ANA MARIE HERMENEGILDO </t>
  </si>
  <si>
    <t xml:space="preserve">FABRIGAS, ANALYN  CALEON </t>
  </si>
  <si>
    <t xml:space="preserve">FABRIGAS, HELDIGUNDA  VALENZUELA </t>
  </si>
  <si>
    <t xml:space="preserve">FABRO, ELEO ALEGRE </t>
  </si>
  <si>
    <t xml:space="preserve">FABRO, RODELEANE  ALEGRE </t>
  </si>
  <si>
    <t xml:space="preserve">FABROS, BLESILDA  TRINIDAD </t>
  </si>
  <si>
    <t xml:space="preserve">FABROS, FELICIDAD  BELTRAN </t>
  </si>
  <si>
    <t xml:space="preserve">FABROS, JOANNA   JANE FERNANDEZ </t>
  </si>
  <si>
    <t xml:space="preserve">FACELO, PAUL ALVIN DONATO </t>
  </si>
  <si>
    <t xml:space="preserve">FAJARDO, ANITA  PERALTA </t>
  </si>
  <si>
    <t xml:space="preserve">FAJARDO, JOANE CANETAN </t>
  </si>
  <si>
    <t xml:space="preserve">FAJARDO, MELANIE SIMBE </t>
  </si>
  <si>
    <t xml:space="preserve">FAJARDO, RENILA CABATUANDO </t>
  </si>
  <si>
    <t xml:space="preserve">FAJARDO, ROSE ANN JOY DELA CRUZ </t>
  </si>
  <si>
    <t xml:space="preserve">FAUSTINO, MARIANNE TANGHAL </t>
  </si>
  <si>
    <t xml:space="preserve">FELEO, AILEEN ALFONSO </t>
  </si>
  <si>
    <t xml:space="preserve">FERMIN, GRACE  SOMERA </t>
  </si>
  <si>
    <t xml:space="preserve">FERNANDEZ, CELSO  NAMORO </t>
  </si>
  <si>
    <t xml:space="preserve">FERNANDEZ, DOMINGO  GIRON </t>
  </si>
  <si>
    <t xml:space="preserve">FERNANDEZ, JENNIFER GAMIT </t>
  </si>
  <si>
    <t xml:space="preserve">FERNANDEZ, JUSTINE IDYLLA TOLENTINO </t>
  </si>
  <si>
    <t xml:space="preserve">FERNANDEZ, KAREN CORNELIO </t>
  </si>
  <si>
    <t xml:space="preserve">FERNANDEZ, LILLIAN  MERZA </t>
  </si>
  <si>
    <t xml:space="preserve">FERNANDEZ, NEFEL MACAMUS </t>
  </si>
  <si>
    <t xml:space="preserve">FERNANDO, BRANDO  CULLANAN </t>
  </si>
  <si>
    <t xml:space="preserve">FERNANDO, LESLIE DELA CRUZ </t>
  </si>
  <si>
    <t xml:space="preserve">FERNANDO, LHEAN PANGILINAN </t>
  </si>
  <si>
    <t xml:space="preserve">FERRER, MARVIN PALTAO </t>
  </si>
  <si>
    <t xml:space="preserve">FERRER, MAY - ANN DECANO </t>
  </si>
  <si>
    <t xml:space="preserve">FIGUEROA, MICHOLE MARY GONZALES </t>
  </si>
  <si>
    <t xml:space="preserve">FIGUEROA, PHILLIP LINSANGAN </t>
  </si>
  <si>
    <t xml:space="preserve">FLORES, CARMENCITA MESONA </t>
  </si>
  <si>
    <t xml:space="preserve">FLORES, ELAINE RAMOS </t>
  </si>
  <si>
    <t xml:space="preserve">FLORES, JOSIE  SANTIAGO </t>
  </si>
  <si>
    <t xml:space="preserve">FLORES, LEAH JOY FORTUNA </t>
  </si>
  <si>
    <t xml:space="preserve">FLORES, MARICEL ROMERO </t>
  </si>
  <si>
    <t xml:space="preserve">FLORES, NERISSA  LLAMAS </t>
  </si>
  <si>
    <t xml:space="preserve">FLORES, SYLVIA  RAMOS </t>
  </si>
  <si>
    <t xml:space="preserve">FLORESCA, FLEVELYNN DOMINGO </t>
  </si>
  <si>
    <t xml:space="preserve">FONTANOS, MELANIE ANDRADA </t>
  </si>
  <si>
    <t xml:space="preserve">FORTALIZA, LOVELY GRACE MORA </t>
  </si>
  <si>
    <t xml:space="preserve">FRANCIA, JOVELYN NOVICIO </t>
  </si>
  <si>
    <t xml:space="preserve">FRANCISCO, MYRA TALPLACIDO </t>
  </si>
  <si>
    <t xml:space="preserve">FRANCISCO, NELLY  PASCUA </t>
  </si>
  <si>
    <t xml:space="preserve">FRANCISCO, RACHELLE LAPUZ </t>
  </si>
  <si>
    <t xml:space="preserve">FRANCISCO, VENILYN CRUZ </t>
  </si>
  <si>
    <t xml:space="preserve">FRANCO, LEAH DELA RIARTE </t>
  </si>
  <si>
    <t xml:space="preserve">FRIGINAL, LEONOR MALATE </t>
  </si>
  <si>
    <t xml:space="preserve">FRUGALIDAD, MA CARLOTA SORIANO </t>
  </si>
  <si>
    <t xml:space="preserve">FUELLAS, IMELDA  DE CASTRO </t>
  </si>
  <si>
    <t xml:space="preserve">GABANO, ADRIANO VALDEZ </t>
  </si>
  <si>
    <t xml:space="preserve">GABOT, AGNES  GENCES </t>
  </si>
  <si>
    <t xml:space="preserve">GABRES, LILY  PENAMANTE </t>
  </si>
  <si>
    <t xml:space="preserve">GABRIEL, ROMINA ONGJOCO </t>
  </si>
  <si>
    <t xml:space="preserve">GABUYO, MICHAEL ALLAN ESTIPULAR </t>
  </si>
  <si>
    <t xml:space="preserve">GALAMGAM, RHODA ABILGOS </t>
  </si>
  <si>
    <t xml:space="preserve">GALANDE  , EMELITA   ABACO </t>
  </si>
  <si>
    <t xml:space="preserve">GALANDE, EDGARDO RIRAO </t>
  </si>
  <si>
    <t xml:space="preserve">GALANDE, FEBELYN ACOSTA </t>
  </si>
  <si>
    <t xml:space="preserve">GALANDE, JOCELYN  CALUGTONG </t>
  </si>
  <si>
    <t xml:space="preserve">GALANG, ELVIRA  BRILLO </t>
  </si>
  <si>
    <t xml:space="preserve">GALANG, RICHARD MAURICIO </t>
  </si>
  <si>
    <t xml:space="preserve">GALASI, ELOISA LICUDINE </t>
  </si>
  <si>
    <t xml:space="preserve">GALDORES, DIANNY ALMAYDA </t>
  </si>
  <si>
    <t xml:space="preserve">GALVELO, BLESSIE  DUARTE </t>
  </si>
  <si>
    <t xml:space="preserve">GAMIT, ARNEL MACAPAS </t>
  </si>
  <si>
    <t xml:space="preserve">GANOTICE, ESMERALDA  COLLADO </t>
  </si>
  <si>
    <t xml:space="preserve">GARAYAN, SHARON TRUCILLA </t>
  </si>
  <si>
    <t xml:space="preserve">GARCIA, AIZA ADE </t>
  </si>
  <si>
    <t xml:space="preserve">GARCIA, CHARLOTE  GAMBOA </t>
  </si>
  <si>
    <t xml:space="preserve">GARCIA, DIOSCORA  VIAJE </t>
  </si>
  <si>
    <t xml:space="preserve">GARCIA, EBIE TULAUAN </t>
  </si>
  <si>
    <t xml:space="preserve">GARCIA, FREDERICK  PEREZ </t>
  </si>
  <si>
    <t xml:space="preserve">GARCIA, HANAH FRANCISCO </t>
  </si>
  <si>
    <t xml:space="preserve">GARCIA, HELEN  HUERTA </t>
  </si>
  <si>
    <t xml:space="preserve">GARCIA, MA THERESA SANTOS </t>
  </si>
  <si>
    <t xml:space="preserve">GARCIA, MARIA CLARISSA CAMACHO </t>
  </si>
  <si>
    <t xml:space="preserve">GARCIA, MARITES  SAPON </t>
  </si>
  <si>
    <t xml:space="preserve">GARCIA, RONALDO GONZALES </t>
  </si>
  <si>
    <t xml:space="preserve">GARCIA, ROSALIE  AQUINO </t>
  </si>
  <si>
    <t xml:space="preserve">GARCIA, SUSAN  MUSNGI </t>
  </si>
  <si>
    <t xml:space="preserve">GARROBO, NINA-LYN DUMADARA </t>
  </si>
  <si>
    <t xml:space="preserve">GASPAR, EILEEN GRACE BAUTISTA </t>
  </si>
  <si>
    <t xml:space="preserve">GASPAR, JOJO MANGLICMOT </t>
  </si>
  <si>
    <t xml:space="preserve">GASPAR, MARYNOL ALCANTARA </t>
  </si>
  <si>
    <t xml:space="preserve">GASPAR, RUBELIZA  VALIDOR </t>
  </si>
  <si>
    <t xml:space="preserve">GATCHALIAN, REINA PARINAS </t>
  </si>
  <si>
    <t xml:space="preserve">GAVILAN, ABIGAIL BAGUISA </t>
  </si>
  <si>
    <t xml:space="preserve">GAYAP, RANDY ESPANOL </t>
  </si>
  <si>
    <t xml:space="preserve">GELILIO, ZENIE  FRANCISCO </t>
  </si>
  <si>
    <t xml:space="preserve">GENOVA, EVANGELINE OBILLO </t>
  </si>
  <si>
    <t xml:space="preserve">GEROCHE, GEMMA  ELEAZAR </t>
  </si>
  <si>
    <t xml:space="preserve">GERONIMO, BABY ALMA AFRICA </t>
  </si>
  <si>
    <t xml:space="preserve">GERONIMO, LOLITA  GONZALES </t>
  </si>
  <si>
    <t xml:space="preserve">GERONIMO, MANYLETTE IGNACIO </t>
  </si>
  <si>
    <t xml:space="preserve">GERVACIO, MICHELL CUEVAS </t>
  </si>
  <si>
    <t xml:space="preserve">GLEMAO, JOSEPHINE  CURITANA </t>
  </si>
  <si>
    <t xml:space="preserve">GLEMAO, LIGAYA SALAMANCA </t>
  </si>
  <si>
    <t xml:space="preserve">GLEMAO, LORNA  GUZMAN </t>
  </si>
  <si>
    <t xml:space="preserve">GODINO, MARK ANGELO VILLENO </t>
  </si>
  <si>
    <t xml:space="preserve">GOMEZ, DIVI JANE NABONG </t>
  </si>
  <si>
    <t xml:space="preserve">GOMEZ, JENEROSE DELOS REYES </t>
  </si>
  <si>
    <t xml:space="preserve">GOMEZ, MARIA CRISTINA ARAGON </t>
  </si>
  <si>
    <t xml:space="preserve">GOMEZ, MICHAEL JOSEPH COLLANTES </t>
  </si>
  <si>
    <t xml:space="preserve">GOMEZ, REBECCA GRENCIO </t>
  </si>
  <si>
    <t xml:space="preserve">GOMEZ, ROSALINA MAGBITANG </t>
  </si>
  <si>
    <t xml:space="preserve">GONZALES , JOSE III DACULAN </t>
  </si>
  <si>
    <t xml:space="preserve">GONZALES, AMELIA SABAS </t>
  </si>
  <si>
    <t xml:space="preserve">GONZALES, ANABELLA  UMALI </t>
  </si>
  <si>
    <t xml:space="preserve">GONZALES, DIOSELINA  JAVAR </t>
  </si>
  <si>
    <t xml:space="preserve">GONZALES, FREDDIE  TOMBOC </t>
  </si>
  <si>
    <t xml:space="preserve">GONZALES, GRACE  BUISEL </t>
  </si>
  <si>
    <t xml:space="preserve">GONZALES, HAZEL CHARISE NATIVIDAD </t>
  </si>
  <si>
    <t xml:space="preserve">GONZALES, MA. CECILIA ORQUEZA </t>
  </si>
  <si>
    <t xml:space="preserve">GONZALES, MARITA  CABANAYAN </t>
  </si>
  <si>
    <t xml:space="preserve">GONZALES, NENITA  PINEDA </t>
  </si>
  <si>
    <t xml:space="preserve">GONZALES, PRISCILLA  CUEVO </t>
  </si>
  <si>
    <t xml:space="preserve">GONZALES, TERESITA  DELA CRUZ </t>
  </si>
  <si>
    <t xml:space="preserve">GONZALES, WILMA TATEL </t>
  </si>
  <si>
    <t xml:space="preserve">GORDOLAN, RENBEL SANTOS </t>
  </si>
  <si>
    <t xml:space="preserve">GREGORIO, HONORATA RAFAL </t>
  </si>
  <si>
    <t xml:space="preserve">GREGORIO, NARISSA  SANOPO </t>
  </si>
  <si>
    <t xml:space="preserve">GREGORIO, ROSELLE MATIAS </t>
  </si>
  <si>
    <t xml:space="preserve">GRENGIA, CATHERINE PEREZ </t>
  </si>
  <si>
    <t xml:space="preserve">GUBLIDAN, MARILYN BASILIO </t>
  </si>
  <si>
    <t xml:space="preserve">GUERRERO, CATHY YANGUAS </t>
  </si>
  <si>
    <t xml:space="preserve">GUERRERO, GENIE  ESTEVES </t>
  </si>
  <si>
    <t xml:space="preserve">GUERRERO, MARILYN  SULFELIX </t>
  </si>
  <si>
    <t xml:space="preserve">GUERRERO, MILA VERDADERO </t>
  </si>
  <si>
    <t xml:space="preserve">GUERRERO, RUBIROSA  DACANAY </t>
  </si>
  <si>
    <t xml:space="preserve">GUEVARRA, CHARITY  CATACUTAN </t>
  </si>
  <si>
    <t xml:space="preserve">GUINILING, JANE  MABIASAN </t>
  </si>
  <si>
    <t xml:space="preserve">GUINTO, RHOBYMEL ALEJO </t>
  </si>
  <si>
    <t xml:space="preserve">GULENG, NAPOLEON  LANG-ET </t>
  </si>
  <si>
    <t xml:space="preserve">GULITIW, MAURICIA CAMPANA </t>
  </si>
  <si>
    <t xml:space="preserve">GUNIO, LENY  ALCANTARA </t>
  </si>
  <si>
    <t xml:space="preserve">GUTIERREZ, JOAN BAUTISTA </t>
  </si>
  <si>
    <t xml:space="preserve">GUTIERREZ, MILAGROS  GALOPE </t>
  </si>
  <si>
    <t xml:space="preserve">GUTIERREZ, ROBINA DELA CRUZ </t>
  </si>
  <si>
    <t xml:space="preserve">GUVANTES, HAYDEE LEAL </t>
  </si>
  <si>
    <t xml:space="preserve">HABAL, GHIA MAE ROSALDO </t>
  </si>
  <si>
    <t xml:space="preserve">HABALA, DENNIS ODINA </t>
  </si>
  <si>
    <t xml:space="preserve">HAGUNOY, GERSON  BAGUIPO </t>
  </si>
  <si>
    <t xml:space="preserve">HERMINIGILDO, ELENA FELIX </t>
  </si>
  <si>
    <t xml:space="preserve">HERMINIGILDO, MAYBELENE MAMUNTOS </t>
  </si>
  <si>
    <t xml:space="preserve">HERNANDEZ, ADELAIDA  TORRES </t>
  </si>
  <si>
    <t xml:space="preserve">HERNANDEZ, LEO ABESAMIS </t>
  </si>
  <si>
    <t xml:space="preserve">HERNANDEZ, MA TERESA GERONIMO </t>
  </si>
  <si>
    <t xml:space="preserve">HERNANDEZ, RODELYN  ESPINOSA </t>
  </si>
  <si>
    <t xml:space="preserve">HERNANDEZ, SUZETTE CACHUELA </t>
  </si>
  <si>
    <t xml:space="preserve">HERRERA, JEN JEN CAMANSI </t>
  </si>
  <si>
    <t xml:space="preserve">HIPOLITO, BAYANI  NICOLAS </t>
  </si>
  <si>
    <t xml:space="preserve">HIPOLITO, ROMEO  RAMOS </t>
  </si>
  <si>
    <t xml:space="preserve">HIZON, IMELDA  JOAQUIN </t>
  </si>
  <si>
    <t xml:space="preserve">HOKAM, JULITA  DONATO </t>
  </si>
  <si>
    <t xml:space="preserve">HONRADA, ARCELI  PADILLO </t>
  </si>
  <si>
    <t xml:space="preserve">HUGO, CAROL  ICO </t>
  </si>
  <si>
    <t xml:space="preserve">HULIGANGA, MARILOU PAAT </t>
  </si>
  <si>
    <t xml:space="preserve">HULIPAS, SALLY QUIMING </t>
  </si>
  <si>
    <t xml:space="preserve">IBALE, ELPIDIO  PADUA </t>
  </si>
  <si>
    <t xml:space="preserve">IBALE, LOVEBELLE DOMINGO </t>
  </si>
  <si>
    <t xml:space="preserve">IDOS, MELANIE  PORTERA </t>
  </si>
  <si>
    <t xml:space="preserve">IGNACIO, JULIE FE UBALDO </t>
  </si>
  <si>
    <t xml:space="preserve">IGNACIO, VICTORIA  UBALDO </t>
  </si>
  <si>
    <t xml:space="preserve">ILAGAN, MADELYN  DELIZO </t>
  </si>
  <si>
    <t>IMELDA J. PENAFLOR</t>
  </si>
  <si>
    <t xml:space="preserve">IMPERIAL, ANA LISA JABIDO </t>
  </si>
  <si>
    <t xml:space="preserve">IMPERIAL, GINALYN ORCINO </t>
  </si>
  <si>
    <t xml:space="preserve">IPURONG, MARY JANE VERGARA </t>
  </si>
  <si>
    <t xml:space="preserve">IQUIN, CLARIZZ JOYCE CENTENO </t>
  </si>
  <si>
    <t xml:space="preserve">ISAGUIRRE, JOVELYN IBARRA </t>
  </si>
  <si>
    <t xml:space="preserve">ISAGUIRRE, RICHARD PUTOL </t>
  </si>
  <si>
    <t xml:space="preserve">ISIP, LORIE TRUCILLA </t>
  </si>
  <si>
    <t xml:space="preserve">ISON, JOLLY BALANDANG </t>
  </si>
  <si>
    <t xml:space="preserve">JACINTO, MELODIE RELLEGUE </t>
  </si>
  <si>
    <t xml:space="preserve">JACOB, GENESIS PAOLO SANTIAGO </t>
  </si>
  <si>
    <t xml:space="preserve">JACOB, JULIE ANN FABRIGAS </t>
  </si>
  <si>
    <t xml:space="preserve">JALLORINA, LORYJEAN JARAVATA </t>
  </si>
  <si>
    <t xml:space="preserve">JAMORA, MENCHU  WENCESLAO </t>
  </si>
  <si>
    <t xml:space="preserve">JAPSON, LYRA RIVERA </t>
  </si>
  <si>
    <t xml:space="preserve">JARLEGO, GLEHN MARK ADRIANO </t>
  </si>
  <si>
    <t xml:space="preserve">JAVIER, ERIC JOSE MALGAPO </t>
  </si>
  <si>
    <t xml:space="preserve">JAVIER, FLOMEL LASQUITE </t>
  </si>
  <si>
    <t xml:space="preserve">JAVIER, IMELDA  RIOS </t>
  </si>
  <si>
    <t xml:space="preserve">JAVIER, LORENA BUSUEGO </t>
  </si>
  <si>
    <t xml:space="preserve">JAYME, MICHELLE  TENJOCO </t>
  </si>
  <si>
    <t xml:space="preserve">JIMENEZ, LOUELLA  PEDROZO </t>
  </si>
  <si>
    <t xml:space="preserve">JIVIO, DONNA  VALENZUELA </t>
  </si>
  <si>
    <t xml:space="preserve">JOAQUIN, FE  AZARCON </t>
  </si>
  <si>
    <t>JOEY D. LIM</t>
  </si>
  <si>
    <t xml:space="preserve">JOSE, MARK RAMOS </t>
  </si>
  <si>
    <t xml:space="preserve">JOSON, EUNICE GRACE MARQUEZ </t>
  </si>
  <si>
    <t xml:space="preserve">JUAN, CRISANTA EVANGELISTA </t>
  </si>
  <si>
    <t xml:space="preserve">JUAN, DOANNIE DOMINGO </t>
  </si>
  <si>
    <t xml:space="preserve">JUEVES, EVELYN  CAYABYAB </t>
  </si>
  <si>
    <t xml:space="preserve">JULIAN, REYNAMOR BARIA </t>
  </si>
  <si>
    <t xml:space="preserve">JUMAQUIO, GAUDIOSA  RAMOS </t>
  </si>
  <si>
    <t xml:space="preserve">JUMAQUIO, LEONARDA  REYES </t>
  </si>
  <si>
    <t xml:space="preserve">JUMAQUIO, MINERVA  ALBERTO </t>
  </si>
  <si>
    <t xml:space="preserve">JUQUIANA, DYANA PAULYN DIZON </t>
  </si>
  <si>
    <t xml:space="preserve">JURILLA, JOSELITO LIWAG </t>
  </si>
  <si>
    <t xml:space="preserve">LABACO, ROSS MAE MARIANO </t>
  </si>
  <si>
    <t xml:space="preserve">LABIANO, EDNALYN MAGAWAY </t>
  </si>
  <si>
    <t xml:space="preserve">LABIANO, LORNA  DOMINGO </t>
  </si>
  <si>
    <t xml:space="preserve">LABUD, ANALYN  ICO </t>
  </si>
  <si>
    <t xml:space="preserve">LABUNGAN, MARIVIC ROMEC </t>
  </si>
  <si>
    <t xml:space="preserve">LACANILAO, ELOISA BAYRO </t>
  </si>
  <si>
    <t xml:space="preserve">LACSON, JUVYLYN  MANINGAS </t>
  </si>
  <si>
    <t xml:space="preserve">LACUATA, EMILY  GRACE </t>
  </si>
  <si>
    <t xml:space="preserve">LADIGNON, RHODA LYN LACUNA </t>
  </si>
  <si>
    <t xml:space="preserve">LAGAN, RIZZA ALVAREZ </t>
  </si>
  <si>
    <t xml:space="preserve">LAGMAY, REMIGIO  AGCANAS </t>
  </si>
  <si>
    <t xml:space="preserve">LALUAN, MELICIA ANGUSAN </t>
  </si>
  <si>
    <t xml:space="preserve">LALUAN, RHOBY MENDAROS </t>
  </si>
  <si>
    <t xml:space="preserve">LAMIGO, CONCHITA  PASCUAL </t>
  </si>
  <si>
    <t xml:space="preserve">LANO, NOVELITA  MANGAOANG </t>
  </si>
  <si>
    <t xml:space="preserve">LAPUZ, RIA DELOS SANTOS </t>
  </si>
  <si>
    <t xml:space="preserve">LARIOZA, CECILIA  QUIBEN </t>
  </si>
  <si>
    <t xml:space="preserve">LAROYA, JESUS MAURE </t>
  </si>
  <si>
    <t xml:space="preserve">LAROYA, MYLENE  CASTILLO </t>
  </si>
  <si>
    <t xml:space="preserve">LAROYA, PURITA  LUCENA </t>
  </si>
  <si>
    <t xml:space="preserve">LATOSA, MARICRIS  SINDAC </t>
  </si>
  <si>
    <t xml:space="preserve">LAUREANO, RIZZA  CALICA </t>
  </si>
  <si>
    <t xml:space="preserve">LAURIO, FELICITAS  LUCQUIAO </t>
  </si>
  <si>
    <t xml:space="preserve">LAVINA, MA MICHELLE CABALLERO </t>
  </si>
  <si>
    <t xml:space="preserve">LAXAMANA, RHODALYN PIADOZO </t>
  </si>
  <si>
    <t xml:space="preserve">LAYCO, LEA ROSE PASIAN </t>
  </si>
  <si>
    <t xml:space="preserve">LAYEN, OFELIA  ANSELMO </t>
  </si>
  <si>
    <t xml:space="preserve">LAYNO, GLORIA DELA CRUZ </t>
  </si>
  <si>
    <t xml:space="preserve">LAZATIN, MARJORRIE  SANCHEZ </t>
  </si>
  <si>
    <t xml:space="preserve">LEAL, GRACE  LORENTE </t>
  </si>
  <si>
    <t xml:space="preserve">LEAL, JERRY BOY GENERAO </t>
  </si>
  <si>
    <t xml:space="preserve">LEANDER, ARON PAUL LOZA </t>
  </si>
  <si>
    <t xml:space="preserve">LEANO, FREMARLY CUCHAPIN </t>
  </si>
  <si>
    <t xml:space="preserve">LEGASPI, CRISTINA  SORIANO </t>
  </si>
  <si>
    <t xml:space="preserve">LEGASPI, LORNA  PASCUA </t>
  </si>
  <si>
    <t xml:space="preserve">LEJANO, MICHELLE CARRASCO </t>
  </si>
  <si>
    <t xml:space="preserve">LEJANO, RICO LESMA </t>
  </si>
  <si>
    <t xml:space="preserve">LEMENCE, PENAFRANCIA  BALOLOY </t>
  </si>
  <si>
    <t xml:space="preserve">LEONARDO, CHARLIE GARCIA </t>
  </si>
  <si>
    <t xml:space="preserve">LEONARDO, VIRGINIA  NORTE </t>
  </si>
  <si>
    <t xml:space="preserve">LEONARDO, WILFREDO  JOSON </t>
  </si>
  <si>
    <t xml:space="preserve">LETI, RODOLFO JR ORTIZ </t>
  </si>
  <si>
    <t xml:space="preserve">LEVIDA, ROWENA CAPILI </t>
  </si>
  <si>
    <t xml:space="preserve">LIBUNAO, DIVINA  LAGRATA </t>
  </si>
  <si>
    <t xml:space="preserve">LICAD, MARBIE  SANTOS </t>
  </si>
  <si>
    <t xml:space="preserve">LIGGAYU JR, LEONARDO BACAYCAY </t>
  </si>
  <si>
    <t xml:space="preserve">LIGON, MARY ANN PATANGUI </t>
  </si>
  <si>
    <t xml:space="preserve">LILAGAN, ALFREDO  BALLESTEROS </t>
  </si>
  <si>
    <t>LILIBETH MATIC</t>
  </si>
  <si>
    <t xml:space="preserve">LINSANGAN, MA. VICTORIA ANATALIO </t>
  </si>
  <si>
    <t xml:space="preserve">LIWAG, DIVINA  VILLANUEVA </t>
  </si>
  <si>
    <t xml:space="preserve">LIWAG, EDEM ROSE ALONZO </t>
  </si>
  <si>
    <t xml:space="preserve">LIWAG, KIMBERLY SAGRARIO </t>
  </si>
  <si>
    <t xml:space="preserve">LIWAG, MERCEDES  BADIOLA </t>
  </si>
  <si>
    <t xml:space="preserve">LIWAG, RHECELLE LABAO </t>
  </si>
  <si>
    <t xml:space="preserve">LIWAG, RODRIGO  ANDASAN </t>
  </si>
  <si>
    <t xml:space="preserve">LIWAG, ROMMEL DE GUZMAN </t>
  </si>
  <si>
    <t xml:space="preserve">LLAMAZARES, MARIE JEAN SORIANO </t>
  </si>
  <si>
    <t xml:space="preserve">LLAVE, IRENE  HERMINIGILDO </t>
  </si>
  <si>
    <t xml:space="preserve">LOMBOY, CHARITO  PADUA </t>
  </si>
  <si>
    <t xml:space="preserve">LOMBRES, AURORA  SORONGON </t>
  </si>
  <si>
    <t xml:space="preserve">LONEZA, GICELLE ANN DUKHA </t>
  </si>
  <si>
    <t xml:space="preserve">LOPEZ, CONCEPCION  HULIPAS </t>
  </si>
  <si>
    <t xml:space="preserve">LOPEZ, EMILY CRUZ </t>
  </si>
  <si>
    <t xml:space="preserve">LOPEZ, JENIE ANN BIHASA </t>
  </si>
  <si>
    <t xml:space="preserve">LOPEZ, JOCELYN  MORELOS </t>
  </si>
  <si>
    <t xml:space="preserve">LOPEZ, LORENZO  TANGSON </t>
  </si>
  <si>
    <t xml:space="preserve">LOPEZ, MA. CONCEPCION VALMONTE </t>
  </si>
  <si>
    <t xml:space="preserve">LOPEZ, RENATO  ACIDERA </t>
  </si>
  <si>
    <t xml:space="preserve">LOPEZ, ROILAN  PASCUAL </t>
  </si>
  <si>
    <t xml:space="preserve">LORENTE, NORALYN  GUTIERREZ </t>
  </si>
  <si>
    <t xml:space="preserve">LORENZANA, ROSEMARIE ISIDORA AROGANTE </t>
  </si>
  <si>
    <t xml:space="preserve">LORENZO, DIVINA DE GUZMAN </t>
  </si>
  <si>
    <t xml:space="preserve">LORIDO, BLESSIE DOMINGO </t>
  </si>
  <si>
    <t xml:space="preserve">LUMAHAN, LIEZEL PICARDAL </t>
  </si>
  <si>
    <t xml:space="preserve">LUMASAC, CHERRYFE ARAGON </t>
  </si>
  <si>
    <t xml:space="preserve">LUMASAC, CHERRYL  DONATO </t>
  </si>
  <si>
    <t xml:space="preserve">LUMASAC, JANET ATENDIDO </t>
  </si>
  <si>
    <t xml:space="preserve">LUMASAC, MANELYN VIRREY </t>
  </si>
  <si>
    <t xml:space="preserve">LUMASAC, PURISIMA  SANTIAGO </t>
  </si>
  <si>
    <t xml:space="preserve">LUMASAC, RICKY  SINDAC </t>
  </si>
  <si>
    <t xml:space="preserve">LUMBOG, LEI  ANNE VIEVE PANTE </t>
  </si>
  <si>
    <t xml:space="preserve">LUMELAY, JESSARI  GAMATAN </t>
  </si>
  <si>
    <t xml:space="preserve">LUMIBAO JR, JUANITO  LOVENA </t>
  </si>
  <si>
    <t xml:space="preserve">LUMIBAO, GRACE ANN ELEFANTE </t>
  </si>
  <si>
    <t xml:space="preserve">LUMIBAO, JOHANNA JUACHON </t>
  </si>
  <si>
    <t xml:space="preserve">MACAM, FIDEL DE LEON </t>
  </si>
  <si>
    <t xml:space="preserve">MACAMUS, RICHELLE VANZUELA </t>
  </si>
  <si>
    <t xml:space="preserve">MACAPAGAL, CECILIA DE ASIS </t>
  </si>
  <si>
    <t xml:space="preserve">MACARAEG, MARIA  SAN PEDRO </t>
  </si>
  <si>
    <t xml:space="preserve">MACARAEG, THELMA  VICENTE </t>
  </si>
  <si>
    <t xml:space="preserve">MACARAYO, CHONA ARMENO </t>
  </si>
  <si>
    <t xml:space="preserve">MACASAYA, WILBERT CRISOL </t>
  </si>
  <si>
    <t xml:space="preserve">MACASPAC, GINA  ROA </t>
  </si>
  <si>
    <t xml:space="preserve">MACATANGAY, JOYCE MAE BRIGOLE </t>
  </si>
  <si>
    <t xml:space="preserve">MACATIAG, MARILYN  DIGNO </t>
  </si>
  <si>
    <t xml:space="preserve">MACATIAG, MILDRED  AMATORIO </t>
  </si>
  <si>
    <t xml:space="preserve">MACATUGGAL, LORNA TOLENTINO </t>
  </si>
  <si>
    <t xml:space="preserve">MACTAL, EDWIN  PALAD </t>
  </si>
  <si>
    <t xml:space="preserve">MACTAL, FELIPE PANGILINAN </t>
  </si>
  <si>
    <t xml:space="preserve">MACTAL, LAILANIE LAPUZ </t>
  </si>
  <si>
    <t xml:space="preserve">MACTAL, MYRA  PINEDA </t>
  </si>
  <si>
    <t xml:space="preserve">MACTAL, NILDA LAVILLA </t>
  </si>
  <si>
    <t xml:space="preserve">MADRIA, LILIBETH  ALBERTO </t>
  </si>
  <si>
    <t xml:space="preserve">MADRID, MARILIZ GABIOSA </t>
  </si>
  <si>
    <t xml:space="preserve">MADRONIO, DIOSDADO  ORIA </t>
  </si>
  <si>
    <t xml:space="preserve">MAGAT, BERNADETH DE GUZMAN </t>
  </si>
  <si>
    <t xml:space="preserve">MAGBITANG, AUREA  TUPPIL </t>
  </si>
  <si>
    <t xml:space="preserve">MAGHINANG, PATRICIA DELA PENA </t>
  </si>
  <si>
    <t xml:space="preserve">MAGLOYUAN, DIGI MAE NOVENO </t>
  </si>
  <si>
    <t xml:space="preserve">MAGNO, JOCELYN GALLARDO </t>
  </si>
  <si>
    <t xml:space="preserve">MAGNO, LEOPOLDO DELA CRUZ </t>
  </si>
  <si>
    <t xml:space="preserve">MAGNO, RANDY  TORRE </t>
  </si>
  <si>
    <t xml:space="preserve">MAGOS, PAMELA MAE REBUTA </t>
  </si>
  <si>
    <t xml:space="preserve">MAHILUM, EMELIZA FABRO </t>
  </si>
  <si>
    <t xml:space="preserve">MALACA, KAYCEE FLORES </t>
  </si>
  <si>
    <t xml:space="preserve">MALACAPO, JEMARIE LUMASAC </t>
  </si>
  <si>
    <t xml:space="preserve">MALGAPO, LEONIDA PERALTA </t>
  </si>
  <si>
    <t xml:space="preserve">MALIGAYA, RAQUEL  FLORESCA </t>
  </si>
  <si>
    <t xml:space="preserve">MALLARE, BELINDA CALARA </t>
  </si>
  <si>
    <t xml:space="preserve">MALLARE, CRISTINA OLATAN </t>
  </si>
  <si>
    <t xml:space="preserve">MALLARE, EVANGELINE BUGARIN </t>
  </si>
  <si>
    <t xml:space="preserve">MALLARE, JOVITO  PEREZ </t>
  </si>
  <si>
    <t xml:space="preserve">MALLARE, MYRA  GONZALES </t>
  </si>
  <si>
    <t xml:space="preserve">MALLARI, MARY ANN VALDEZ </t>
  </si>
  <si>
    <t xml:space="preserve">MALLO, EDITHA  BARCELO </t>
  </si>
  <si>
    <t xml:space="preserve">MALLO, RIALEN DELA PENA </t>
  </si>
  <si>
    <t xml:space="preserve">MALONZO, SALLY  GERMAN </t>
  </si>
  <si>
    <t xml:space="preserve">MALUBAY, MYRA  PATUNGAN </t>
  </si>
  <si>
    <t xml:space="preserve">MAMATLALO, AILEEN MAY AGUNAT </t>
  </si>
  <si>
    <t xml:space="preserve">MAMBALO, JANE VARBETT MARGALLO </t>
  </si>
  <si>
    <t xml:space="preserve">MAMISAO, ZYRA FRANCISCO </t>
  </si>
  <si>
    <t xml:space="preserve">MAMUNTOS, MIRA  JOY AMAZONA </t>
  </si>
  <si>
    <t xml:space="preserve">MANAHAN, GLENDA  TABON </t>
  </si>
  <si>
    <t xml:space="preserve">MANAHAN, OLIVIA  DAWAWA </t>
  </si>
  <si>
    <t xml:space="preserve">MANALANG, CHERRY LOU CAS </t>
  </si>
  <si>
    <t xml:space="preserve">MANALANG, FREDERICK CAPILI </t>
  </si>
  <si>
    <t xml:space="preserve">MANALANG, MARICAR VILLEGAS </t>
  </si>
  <si>
    <t xml:space="preserve">MANALASTAS, CECILIA PASCO </t>
  </si>
  <si>
    <t xml:space="preserve">MANALASTAS, DIXON BERNABE </t>
  </si>
  <si>
    <t xml:space="preserve">MANALASTAS, MARK ANTHONY PASCUAL </t>
  </si>
  <si>
    <t xml:space="preserve">MANANGUIT, ENRICO CARAIG </t>
  </si>
  <si>
    <t xml:space="preserve">MANANGUIT, MARICEL ZUNIEGA </t>
  </si>
  <si>
    <t xml:space="preserve">MANANSALA, ENRIQUE  CABRERA </t>
  </si>
  <si>
    <t xml:space="preserve">MANAYAN, JANICE DE LEON </t>
  </si>
  <si>
    <t xml:space="preserve">MANDANGAN, ANGELA  SINSON </t>
  </si>
  <si>
    <t xml:space="preserve">MANDAY, JEAN CLAUDINE SANTOS </t>
  </si>
  <si>
    <t xml:space="preserve">MANGULABNAN, JASMIN  ARENAS </t>
  </si>
  <si>
    <t xml:space="preserve">MANGULABNAN, JOANE AZNAR </t>
  </si>
  <si>
    <t xml:space="preserve">MANGULABNAN, SHIRLEY MALLARE </t>
  </si>
  <si>
    <t xml:space="preserve">MANIBOG, JOVELYN ORACION </t>
  </si>
  <si>
    <t xml:space="preserve">MANILA, MARGIE  MURILLO </t>
  </si>
  <si>
    <t xml:space="preserve">MANIPON, JOLLIBEE MANGAWANG </t>
  </si>
  <si>
    <t xml:space="preserve">MANIPON, MICHAEL TOLENTINO </t>
  </si>
  <si>
    <t xml:space="preserve">MANZANILLO, ANITA  DIEGO </t>
  </si>
  <si>
    <t xml:space="preserve">MANZANILLO, MICHAEL JOHN VIERNES </t>
  </si>
  <si>
    <t xml:space="preserve">MAON, ANICETA  NECESITO </t>
  </si>
  <si>
    <t xml:space="preserve">MAPILIS, DAISY DALAO </t>
  </si>
  <si>
    <t>MAR D. SAPETIN</t>
  </si>
  <si>
    <t xml:space="preserve">MARCELO, JOSEFINA TRINIDAD </t>
  </si>
  <si>
    <t xml:space="preserve">MARCELO, SOLIDAD  QUEJA </t>
  </si>
  <si>
    <t xml:space="preserve">MARCELO, VILMA  NAVARRO </t>
  </si>
  <si>
    <t xml:space="preserve">MARCOS, MARY ROSE ALINO </t>
  </si>
  <si>
    <t xml:space="preserve">MARFIL, MYRA ULOG </t>
  </si>
  <si>
    <t xml:space="preserve">MARI, MERCY  CACANANTA </t>
  </si>
  <si>
    <t xml:space="preserve">MARI, RONSIE GLEN SOMERA </t>
  </si>
  <si>
    <t xml:space="preserve">MARIANO, EDNA  MERCADO </t>
  </si>
  <si>
    <t xml:space="preserve">MARIANO, JENNICA LOPEZ </t>
  </si>
  <si>
    <t xml:space="preserve">MARIANO, MA PRISCILLA CALAYAG </t>
  </si>
  <si>
    <t xml:space="preserve">MARIANO, MELISSA OSORIO </t>
  </si>
  <si>
    <t xml:space="preserve">MARIANO, MILAGROS PAAS </t>
  </si>
  <si>
    <t xml:space="preserve">MARIANO, MYRNA  SAN GABRIEL </t>
  </si>
  <si>
    <t xml:space="preserve">MARIANO, REGINA  BAUTISTA </t>
  </si>
  <si>
    <t xml:space="preserve">MARICANI, SALLY DELA TORRE </t>
  </si>
  <si>
    <t xml:space="preserve">MARIN, MARIA ERIKA SORIAO </t>
  </si>
  <si>
    <t xml:space="preserve">MARMOL, JOSELITO  GALVEZ </t>
  </si>
  <si>
    <t xml:space="preserve">MARQUEZ, JAYSON DURANTE </t>
  </si>
  <si>
    <t xml:space="preserve">MARQUEZ, JUDY  DELA CRUZ </t>
  </si>
  <si>
    <t xml:space="preserve">MARQUEZ, NOEL VELAYO </t>
  </si>
  <si>
    <t xml:space="preserve">MARTIN, GENEVIEVE ATUN </t>
  </si>
  <si>
    <t xml:space="preserve">MARTIN, JINKY  HADAP </t>
  </si>
  <si>
    <t xml:space="preserve">MARTIN, MELIZA  GARSULA </t>
  </si>
  <si>
    <t xml:space="preserve">MARTIN, NANCY GALLARDO </t>
  </si>
  <si>
    <t xml:space="preserve">MARTIN, SHERLY SOLIS </t>
  </si>
  <si>
    <t xml:space="preserve">MARTINEZ, ARCELY  ANTOLIN </t>
  </si>
  <si>
    <t xml:space="preserve">MARTINEZ, CHERRY MAY MANAHAN </t>
  </si>
  <si>
    <t xml:space="preserve">MARTINEZ, DONNALYN CORNELIO </t>
  </si>
  <si>
    <t xml:space="preserve">MARTINEZ, NORNALY GLEMAO </t>
  </si>
  <si>
    <t xml:space="preserve">MARTINEZ, RUFINO JR GARCIA </t>
  </si>
  <si>
    <t>MARVIN RODERICK VERGARA</t>
  </si>
  <si>
    <t xml:space="preserve">MARZAN, JENNIFER SOLANZO </t>
  </si>
  <si>
    <t xml:space="preserve">MARZAN, LILIBETH REYES </t>
  </si>
  <si>
    <t xml:space="preserve">MARZAN, LIONEDA VERGANIO </t>
  </si>
  <si>
    <t xml:space="preserve">MATA, IMELDA  FERNANDEZ </t>
  </si>
  <si>
    <t xml:space="preserve">MATAMIS, JERLY TIBERIO </t>
  </si>
  <si>
    <t xml:space="preserve">MATEO, JOCELYN MANINANG </t>
  </si>
  <si>
    <t xml:space="preserve">MATEO, MARINA  DE AFRIA </t>
  </si>
  <si>
    <t xml:space="preserve">MAURE, ARNEL  MANGASER </t>
  </si>
  <si>
    <t xml:space="preserve">MAURE, MARGARITA  CASTILLO </t>
  </si>
  <si>
    <t xml:space="preserve">MAURO, LAICA MAANO </t>
  </si>
  <si>
    <t xml:space="preserve">MEDINA, MELODY VARGAS </t>
  </si>
  <si>
    <t xml:space="preserve">MEJIA, JOHN PAUL SANTIAGO </t>
  </si>
  <si>
    <t xml:space="preserve">MEJICO, DULCE DAGDAG </t>
  </si>
  <si>
    <t xml:space="preserve">MENDEZ, LIZA CHAVEZ </t>
  </si>
  <si>
    <t xml:space="preserve">MENDEZ, WILMA  DELA ROSA </t>
  </si>
  <si>
    <t xml:space="preserve">MENDOZA, ALYN  SOLIMAN </t>
  </si>
  <si>
    <t xml:space="preserve">MENDOZA, ANTONIETTE  BELO </t>
  </si>
  <si>
    <t xml:space="preserve">MENDOZA, CARISSA ANN FLORES </t>
  </si>
  <si>
    <t xml:space="preserve">MENDOZA, CATALINA  ROMANO </t>
  </si>
  <si>
    <t xml:space="preserve">MENDOZA, LEONORA  GONZALES </t>
  </si>
  <si>
    <t xml:space="preserve">MENDOZA, MAY DEL ROSARIO </t>
  </si>
  <si>
    <t xml:space="preserve">MENDOZA, MYRAFLOR REYES </t>
  </si>
  <si>
    <t xml:space="preserve">MENDOZA, PATRICIA SANGUEZA </t>
  </si>
  <si>
    <t xml:space="preserve">MENDOZA, PRECIOSA NOLASCO </t>
  </si>
  <si>
    <t xml:space="preserve">MENDOZA, TEODORA  JUAN </t>
  </si>
  <si>
    <t xml:space="preserve">MENDREZ, ROAN CARY RILLERA </t>
  </si>
  <si>
    <t xml:space="preserve">MENDREZ, ROLAND RELAMPAGOS </t>
  </si>
  <si>
    <t xml:space="preserve">MENGALA, JULIET  RIGOS </t>
  </si>
  <si>
    <t xml:space="preserve">MENOR, CINDY CASTILLO </t>
  </si>
  <si>
    <t xml:space="preserve">MERCADO, CHRISTINA REYES </t>
  </si>
  <si>
    <t xml:space="preserve">MERCADO, FERDINAND  BRAVO </t>
  </si>
  <si>
    <t xml:space="preserve">MERCADO, GINA EUGENIO </t>
  </si>
  <si>
    <t xml:space="preserve">MERCADO, MIRA FLOR MORADA </t>
  </si>
  <si>
    <t xml:space="preserve">MERCADO, SAFETY  TUMIBAY </t>
  </si>
  <si>
    <t xml:space="preserve">MESINA, OLIVIA DELA CRUZ </t>
  </si>
  <si>
    <t xml:space="preserve">MESINA, ROWENA  DOMINGO </t>
  </si>
  <si>
    <t xml:space="preserve">MIGUEL, CHARLOTTE  BASA </t>
  </si>
  <si>
    <t xml:space="preserve">MIGUEL, ESPERANZA  GAMIT </t>
  </si>
  <si>
    <t xml:space="preserve">MILLADO, OFELIA  GADINGAN </t>
  </si>
  <si>
    <t xml:space="preserve">MINA, RELIZA  SORIANO </t>
  </si>
  <si>
    <t xml:space="preserve">MINGUA, JAIME  PORQUERINO </t>
  </si>
  <si>
    <t xml:space="preserve">MINGUA, SHIRLY MAY GONZALES </t>
  </si>
  <si>
    <t xml:space="preserve">MINGUA, SUZETTE  MENDOZA </t>
  </si>
  <si>
    <t xml:space="preserve">MIRANDA, ALICIA  SANTOS </t>
  </si>
  <si>
    <t xml:space="preserve">MIRANDA, ZENAIDA  VERDADERO </t>
  </si>
  <si>
    <t xml:space="preserve">MIZONA, ERIZA GARCIA </t>
  </si>
  <si>
    <t xml:space="preserve">MIZONA, FILIPINA  FERNANDEZ </t>
  </si>
  <si>
    <t xml:space="preserve">MIZONA, LIZA  FERNANDEZ </t>
  </si>
  <si>
    <t xml:space="preserve">MOISES, BEATRIZ  AGUDIA </t>
  </si>
  <si>
    <t xml:space="preserve">MOISES, KAREN  JASTIVA </t>
  </si>
  <si>
    <t xml:space="preserve">MOISES, VENUS SAKIWAT </t>
  </si>
  <si>
    <t xml:space="preserve">MOJARES, ELSIE  VAILOCES </t>
  </si>
  <si>
    <t xml:space="preserve">MOLINA, EDUARDO  MARTINEZ </t>
  </si>
  <si>
    <t xml:space="preserve">MOLINA, ELIZABETH  DUMALE </t>
  </si>
  <si>
    <t xml:space="preserve">MOLINA, GRETCHEN FAITH TAMAYO </t>
  </si>
  <si>
    <t xml:space="preserve">MOLINA, MANILYN VALENZUELA </t>
  </si>
  <si>
    <t xml:space="preserve">MOLINA, MELITA  PATUBO </t>
  </si>
  <si>
    <t xml:space="preserve">MONDEJAR, ADORA  OANES </t>
  </si>
  <si>
    <t xml:space="preserve">MONTA, CYRILLE THERESE BULANDAN </t>
  </si>
  <si>
    <t xml:space="preserve">MONTANEZ, MARIBEL  JAVAR </t>
  </si>
  <si>
    <t xml:space="preserve">MONTANEZ, REX RIVERA </t>
  </si>
  <si>
    <t xml:space="preserve">MONTANO, JUDITH BUAN </t>
  </si>
  <si>
    <t xml:space="preserve">MONTEMAYOR, AUREA JOY OBAR </t>
  </si>
  <si>
    <t xml:space="preserve">MONTEMAYOR, RONALYN VALDEZ </t>
  </si>
  <si>
    <t xml:space="preserve">MONTERO, EDELWINDA SORIANO </t>
  </si>
  <si>
    <t xml:space="preserve">MONTEVIRGEN, MELODY EDEN SICAT </t>
  </si>
  <si>
    <t xml:space="preserve">MORA, JOSE BOYIE ESTIMADA </t>
  </si>
  <si>
    <t xml:space="preserve">MORA, RUBIE  MARCELO </t>
  </si>
  <si>
    <t xml:space="preserve">MORAL JR, RENATO CHAVEZ </t>
  </si>
  <si>
    <t xml:space="preserve">MORAL, CHRISTINE PENA </t>
  </si>
  <si>
    <t xml:space="preserve">MORAL, ISABELITA DE AFRIA </t>
  </si>
  <si>
    <t xml:space="preserve">MORALES, CHRISALICE OLIVER </t>
  </si>
  <si>
    <t xml:space="preserve">MORALES, GRACE  GARCIA </t>
  </si>
  <si>
    <t xml:space="preserve">MORAN, FELICIDAD SUAREZ </t>
  </si>
  <si>
    <t xml:space="preserve">MORELOS, SHEILA SANTIAGO </t>
  </si>
  <si>
    <t xml:space="preserve">MORENO, LILIBETH  ADION </t>
  </si>
  <si>
    <t xml:space="preserve">MORENO, MYLENE  PAGTAMA </t>
  </si>
  <si>
    <t xml:space="preserve">MORETO, MARIETTA  PECASIO </t>
  </si>
  <si>
    <t xml:space="preserve">MORILLO, GRETCHEN HERMENEGILDO </t>
  </si>
  <si>
    <t xml:space="preserve">MOSA, ROSE ANN POBLETE </t>
  </si>
  <si>
    <t xml:space="preserve">MOSQUETE, BELINDA AVANILLA </t>
  </si>
  <si>
    <t xml:space="preserve">MOSTOLES, JUVY MARIE MATA </t>
  </si>
  <si>
    <t xml:space="preserve">MUENA, MARY JANE VERANCES </t>
  </si>
  <si>
    <t xml:space="preserve">MUNAR, JOVITA  DE VERA </t>
  </si>
  <si>
    <t xml:space="preserve">MUNAR, JUDY ANN RAMIREZ </t>
  </si>
  <si>
    <t xml:space="preserve">MURALLA, MARIA CARMEN SUYAT </t>
  </si>
  <si>
    <t xml:space="preserve">NAD, JEANNETTE  NACINO </t>
  </si>
  <si>
    <t xml:space="preserve">NADERA, MARIANNE  DACER </t>
  </si>
  <si>
    <t xml:space="preserve">NAFARRETE, HILDA  JACOSALEM </t>
  </si>
  <si>
    <t xml:space="preserve">NALUPA, MARCELINA EUGENIO </t>
  </si>
  <si>
    <t xml:space="preserve">NALUPA, MERLITA  GATCHALIAN </t>
  </si>
  <si>
    <t xml:space="preserve">NAMORO, JORDAN  ROTAQUIO </t>
  </si>
  <si>
    <t xml:space="preserve">NANGITOY, MARY ANN ZUNIEGA </t>
  </si>
  <si>
    <t xml:space="preserve">NANOLA, MARJORIE MACATIAG </t>
  </si>
  <si>
    <t xml:space="preserve">NAPOLES, PRAISE FROILAN DADERO </t>
  </si>
  <si>
    <t xml:space="preserve">NARDO, DANILO RUZOL </t>
  </si>
  <si>
    <t xml:space="preserve">NATIVIDAD, AMADA  AZARCON </t>
  </si>
  <si>
    <t xml:space="preserve">NATIVIDAD, ARSENIA  ABULENCIA </t>
  </si>
  <si>
    <t xml:space="preserve">NATIVIDAD, JESSA SORIANO </t>
  </si>
  <si>
    <t xml:space="preserve">NATIVIDAD, LORIEFE JANE AUSTRIA </t>
  </si>
  <si>
    <t xml:space="preserve">NATIVIDAD, REVELINA AGUINALDO </t>
  </si>
  <si>
    <t xml:space="preserve">NAVARRO, CHERRYLYN  SALAO </t>
  </si>
  <si>
    <t xml:space="preserve">NAVARRO, FELICIDAD  MANUEL </t>
  </si>
  <si>
    <t xml:space="preserve">NAVARRO, JOHNNY AGUSTIN </t>
  </si>
  <si>
    <t xml:space="preserve">NAVARRO, SHENNA RODRIGUEZ </t>
  </si>
  <si>
    <t xml:space="preserve">NECESITO, ANNA JOY AGUA </t>
  </si>
  <si>
    <t xml:space="preserve">NECESITO, JULITA -- A </t>
  </si>
  <si>
    <t xml:space="preserve">NERO, NORMA  ANGARA </t>
  </si>
  <si>
    <t xml:space="preserve">NGATEB, CALIXTO  SALUNGASING </t>
  </si>
  <si>
    <t xml:space="preserve">NGATEB, CHERRY ANN BOADILLA </t>
  </si>
  <si>
    <t xml:space="preserve">NGATEB, MARITESS GAYYED </t>
  </si>
  <si>
    <t xml:space="preserve">NGATEB, MARY GRACE JANDOC </t>
  </si>
  <si>
    <t xml:space="preserve">NGATEB, NANCY PIO </t>
  </si>
  <si>
    <t xml:space="preserve">NICART, JESSELLE ANNE PELAYO </t>
  </si>
  <si>
    <t xml:space="preserve">NICER, JELLIE ANNE RAMIREZ </t>
  </si>
  <si>
    <t xml:space="preserve">NICOLAS, KENNETTE JELAMORE RIGOR </t>
  </si>
  <si>
    <t xml:space="preserve">NICOLAS, REY  RIVERA </t>
  </si>
  <si>
    <t xml:space="preserve">NICOLAS, RONALDO  CALMA </t>
  </si>
  <si>
    <t xml:space="preserve">NIDOY, GLENDA BALAGSO </t>
  </si>
  <si>
    <t xml:space="preserve">NIEGOS, LIWANAG  IBALE </t>
  </si>
  <si>
    <t xml:space="preserve">NIEGOS, MELINDA SANTOS </t>
  </si>
  <si>
    <t xml:space="preserve">NIPAL, JOVELYN  BIADO </t>
  </si>
  <si>
    <t xml:space="preserve">NISPEROS, JOHN  CAMPOS </t>
  </si>
  <si>
    <t xml:space="preserve">NISPEROS, RUENA  CALVELO </t>
  </si>
  <si>
    <t xml:space="preserve">NISPEROS, SHELLY HUNGRIANO </t>
  </si>
  <si>
    <t xml:space="preserve">NITURA, LADY LEN LADIO </t>
  </si>
  <si>
    <t xml:space="preserve">NITURA, NOEL  NOVERAS </t>
  </si>
  <si>
    <t xml:space="preserve">NOLASCO, BAYANI  MARONILLA </t>
  </si>
  <si>
    <t xml:space="preserve">NONAN, JESUSA ELICARTE </t>
  </si>
  <si>
    <t xml:space="preserve">NORTEZ, ALBERTO  BUENCAMINO </t>
  </si>
  <si>
    <t xml:space="preserve">NORTEZ, IRENE  JOSON </t>
  </si>
  <si>
    <t xml:space="preserve">NORTEZ, JOHARI MAY IMPERIAL </t>
  </si>
  <si>
    <t xml:space="preserve">NORTEZ, RUPERLYN MOLBOG </t>
  </si>
  <si>
    <t xml:space="preserve">NOVAL, ARJAY IAN SESPENE </t>
  </si>
  <si>
    <t xml:space="preserve">NOVENO, ELMER DOMINGO </t>
  </si>
  <si>
    <t xml:space="preserve">NOVERAS, MARIVIC RAMIREZ </t>
  </si>
  <si>
    <t xml:space="preserve">NUCOM, LEONIZA DELA CRUZ </t>
  </si>
  <si>
    <t xml:space="preserve">NUNEZ, ALEX SANDOVAL </t>
  </si>
  <si>
    <t xml:space="preserve">NUQUE, HELEN RAMOS </t>
  </si>
  <si>
    <t xml:space="preserve">NUYDA, EDUARDO  ROMASANTA </t>
  </si>
  <si>
    <t xml:space="preserve">OBEDOZA, SONIA MORADA </t>
  </si>
  <si>
    <t xml:space="preserve">OBILLO, JUN  IBAY </t>
  </si>
  <si>
    <t xml:space="preserve">OCAMPO, AURORA  PENZON </t>
  </si>
  <si>
    <t xml:space="preserve">OCAMPO, MARIA ANGELA BRIONES </t>
  </si>
  <si>
    <t xml:space="preserve">OGOY, NENITA  PAROCHA </t>
  </si>
  <si>
    <t xml:space="preserve">OJO, MARIZEL SIERRA </t>
  </si>
  <si>
    <t xml:space="preserve">OLAZO, GEORGIA BITONG </t>
  </si>
  <si>
    <t xml:space="preserve">OLIGARIO, REGINE GRACE PONCE </t>
  </si>
  <si>
    <t xml:space="preserve">OLILA, EDEL ROSEBEL LUMASAC </t>
  </si>
  <si>
    <t xml:space="preserve">OLIVAR, JOSEPHINE DIGA </t>
  </si>
  <si>
    <t xml:space="preserve">OMAGTANG, MARY JEAN GARCIA </t>
  </si>
  <si>
    <t xml:space="preserve">ONG, DALIA MOLINA </t>
  </si>
  <si>
    <t xml:space="preserve">ONG, LORNA  MORAL </t>
  </si>
  <si>
    <t xml:space="preserve">ONGPAUCO, BELINDA RAMOS </t>
  </si>
  <si>
    <t xml:space="preserve">ORDAN, GILBERT PANGILINAN </t>
  </si>
  <si>
    <t xml:space="preserve">ORDONIO, MARITES  GARCIA </t>
  </si>
  <si>
    <t xml:space="preserve">OREAL, MAY  HERNANDEZ </t>
  </si>
  <si>
    <t xml:space="preserve">ORENA, MELODY  SARMIENTO </t>
  </si>
  <si>
    <t xml:space="preserve">ORENCIA, JOSEPHINE TALAGUIT </t>
  </si>
  <si>
    <t xml:space="preserve">ORIA, MORALYN  EMBALZADO </t>
  </si>
  <si>
    <t xml:space="preserve">ORIZAR, JUNNIE LYN SALAO </t>
  </si>
  <si>
    <t xml:space="preserve">ORLASAN, RHIO MEJICO </t>
  </si>
  <si>
    <t xml:space="preserve">ORMILLA, MARISSA ARAGON </t>
  </si>
  <si>
    <t xml:space="preserve">ORTIZ, ARNIDA  PARCASIO </t>
  </si>
  <si>
    <t xml:space="preserve">ORTIZ, MA OLIVYNE STA MARIA </t>
  </si>
  <si>
    <t xml:space="preserve">ORTIZ, MYRA JOYCE REYES </t>
  </si>
  <si>
    <t xml:space="preserve">ORTIZ, ZENAIDA  CEREZO </t>
  </si>
  <si>
    <t xml:space="preserve">PABILLO, JOSE ARMENIO ASTEJADA </t>
  </si>
  <si>
    <t xml:space="preserve">PABLO, FLORENCE  SALCEDO </t>
  </si>
  <si>
    <t xml:space="preserve">PABLO, GRACE  DIAZEN </t>
  </si>
  <si>
    <t xml:space="preserve">PABLO, JOCELYN SANTIAGO </t>
  </si>
  <si>
    <t xml:space="preserve">PABROWN, MARILYN GARCIA </t>
  </si>
  <si>
    <t xml:space="preserve">PACA-ANAS, MICHELLE MACALIPAY </t>
  </si>
  <si>
    <t xml:space="preserve">PACALSO, GRACE  PALITAYAN </t>
  </si>
  <si>
    <t xml:space="preserve">PACHECO, ANTONIO  JANOYA </t>
  </si>
  <si>
    <t xml:space="preserve">PACHECO, JEFFRY ANGELES </t>
  </si>
  <si>
    <t xml:space="preserve">PACLARIN, RUBY GOROSPE </t>
  </si>
  <si>
    <t xml:space="preserve">PACLIBARE, VENUS FERNANDEZ </t>
  </si>
  <si>
    <t xml:space="preserve">PACOLOR, MA. LUISA FRANCISCO </t>
  </si>
  <si>
    <t xml:space="preserve">PADILLA, DIANNNA  ROSE ACOSTA </t>
  </si>
  <si>
    <t xml:space="preserve">PADILLA, JANETTE MANGAOANG </t>
  </si>
  <si>
    <t xml:space="preserve">PADIOS, SALVADOR COLORADO </t>
  </si>
  <si>
    <t xml:space="preserve">PADOLINA, LETICIA  OLIVEROS </t>
  </si>
  <si>
    <t xml:space="preserve">PADOR, LEAH  MARIGMEN </t>
  </si>
  <si>
    <t xml:space="preserve">PADRE, JENNETTE UDARBE </t>
  </si>
  <si>
    <t xml:space="preserve">PADUA, ANGELINA LEAL </t>
  </si>
  <si>
    <t xml:space="preserve">PADUA, JOHNNY  AGUSTIN </t>
  </si>
  <si>
    <t xml:space="preserve">PADUA, JUVELYN MAGALONG </t>
  </si>
  <si>
    <t xml:space="preserve">PADUA, LADY MAR VILLANOS </t>
  </si>
  <si>
    <t xml:space="preserve">PADUA, MARITES  CALONGE </t>
  </si>
  <si>
    <t xml:space="preserve">PADUA, RODRIGO  AMAZONA </t>
  </si>
  <si>
    <t xml:space="preserve">PADUA, ROGER  COLLANTES </t>
  </si>
  <si>
    <t xml:space="preserve">PADUAL, MARICEL ANGELES </t>
  </si>
  <si>
    <t xml:space="preserve">PAGADUAN, SHARON  RAMOS </t>
  </si>
  <si>
    <t xml:space="preserve">PAGARAGAN, JESSA PEROL </t>
  </si>
  <si>
    <t xml:space="preserve">PAGATPATAN, JOSELITO  TOLENTINO </t>
  </si>
  <si>
    <t xml:space="preserve">PAGDILAO, JANICE ARCY ARENAS </t>
  </si>
  <si>
    <t xml:space="preserve">PAGSANJAN, SHIRLY PELAYO </t>
  </si>
  <si>
    <t xml:space="preserve">PAGUD, ANTONETTE LUMASAC </t>
  </si>
  <si>
    <t xml:space="preserve">PAGUIO, MA ELAINE CHRISTINE  SANTOS </t>
  </si>
  <si>
    <t xml:space="preserve">PAGURAYAN, ANNALYN COCAL </t>
  </si>
  <si>
    <t xml:space="preserve">PAGURAYAN, MARISCEL  TOLENTINO </t>
  </si>
  <si>
    <t xml:space="preserve">PAJARILLAGA, RONA TOLENTINO </t>
  </si>
  <si>
    <t xml:space="preserve">PAJARILLO, ALFREDO TADIJE </t>
  </si>
  <si>
    <t xml:space="preserve">PAJARITO, HAIDEE  ORDANZA </t>
  </si>
  <si>
    <t xml:space="preserve">PALADIO, MA. MUJERZITA GOMEZ </t>
  </si>
  <si>
    <t xml:space="preserve">PALAFOX, JOSEPHINE  COLORADO </t>
  </si>
  <si>
    <t xml:space="preserve">PALARUAN, DINA  QUIMING </t>
  </si>
  <si>
    <t xml:space="preserve">PALASIGUE, CAROLINA  MANALILI </t>
  </si>
  <si>
    <t xml:space="preserve">PALASPAS, ALELIE BUENCAMINO </t>
  </si>
  <si>
    <t xml:space="preserve">PALIOC, JOSIE  CUNANAN </t>
  </si>
  <si>
    <t xml:space="preserve">PALOMO, MARY ANN VALDEZ </t>
  </si>
  <si>
    <t xml:space="preserve">PALOMO, MAXIMA  GARCIA </t>
  </si>
  <si>
    <t xml:space="preserve">PALON, IVY CAPERLAC </t>
  </si>
  <si>
    <t xml:space="preserve">PALON, JACKIELYN DOMINGUEZ </t>
  </si>
  <si>
    <t xml:space="preserve">PANAHON, FELICIDAD  SANTIN </t>
  </si>
  <si>
    <t xml:space="preserve">PANAHON, MOFEL PAA </t>
  </si>
  <si>
    <t xml:space="preserve">PANGAN, ROCHELLE MARIANO </t>
  </si>
  <si>
    <t xml:space="preserve">PANGANIBAN, CONSOLACION  ALFONSO </t>
  </si>
  <si>
    <t xml:space="preserve">PANGILINAN, ANA GELLAROSE ANTONIO </t>
  </si>
  <si>
    <t xml:space="preserve">PANGILINAN, FLORIDA  CORPUZ </t>
  </si>
  <si>
    <t xml:space="preserve">PANGILINAN, MARIBEL  MARIANO </t>
  </si>
  <si>
    <t xml:space="preserve">PANGILINAN, NORMITA  CAJUSTIN </t>
  </si>
  <si>
    <t xml:space="preserve">PANGILINAN, ROSALINA  DE GUZMAN </t>
  </si>
  <si>
    <t xml:space="preserve">PANILA, MA ELENA POSTADAN </t>
  </si>
  <si>
    <t xml:space="preserve">PANTAY, NELIA  PARATON </t>
  </si>
  <si>
    <t xml:space="preserve">PAPIO, JULIETA  LABONETE </t>
  </si>
  <si>
    <t xml:space="preserve">PARAGAS, MANOLO JR SUBAD </t>
  </si>
  <si>
    <t xml:space="preserve">PARAGAS, RODOLFO  AQUINO </t>
  </si>
  <si>
    <t xml:space="preserve">PARAY, FE  DEL ROSARIO </t>
  </si>
  <si>
    <t xml:space="preserve">PARERO, ANTONINO  BERNAL </t>
  </si>
  <si>
    <t xml:space="preserve">PARINAS, EVANGELINA  DOMINGO </t>
  </si>
  <si>
    <t xml:space="preserve">PARUMOG, CHARITO RANIN </t>
  </si>
  <si>
    <t xml:space="preserve">PARUNGAO, ALMA CABIG </t>
  </si>
  <si>
    <t xml:space="preserve">PARUNGAO, GLADYS QUIJANO </t>
  </si>
  <si>
    <t xml:space="preserve">PARUNGAO, MICHAEL  ALCANTARA </t>
  </si>
  <si>
    <t xml:space="preserve">PASACSAC, LOURDES  RAMOS </t>
  </si>
  <si>
    <t xml:space="preserve">PASCASIO , FELIX BAUTISTA </t>
  </si>
  <si>
    <t xml:space="preserve">PASCUA, ELOISA  ARCILLO </t>
  </si>
  <si>
    <t xml:space="preserve">PASCUA, GRACE ARAGON </t>
  </si>
  <si>
    <t xml:space="preserve">PASCUA, LENILYNE VILLACERAN </t>
  </si>
  <si>
    <t xml:space="preserve">PASCUA, LOUIELA LENLEN JORDUELA </t>
  </si>
  <si>
    <t xml:space="preserve">PASCUA, MARISSA  RAMOS </t>
  </si>
  <si>
    <t xml:space="preserve">PASCUA, MARY BETH ENCARNACION </t>
  </si>
  <si>
    <t xml:space="preserve">PASCUA, NANETH  PARROCHA </t>
  </si>
  <si>
    <t xml:space="preserve">PASCUAL, ELENITA   FAJARDO </t>
  </si>
  <si>
    <t xml:space="preserve">PASCUAL, EVERLYN SISON </t>
  </si>
  <si>
    <t xml:space="preserve">PASCUAL, JERICHO ABILAR </t>
  </si>
  <si>
    <t xml:space="preserve">PASCUAL, RHOSE  CASTRO </t>
  </si>
  <si>
    <t xml:space="preserve">PASCUAL, SHIERYLIN LONGALONG </t>
  </si>
  <si>
    <t xml:space="preserve">PASTRANA, MAGNOLIA  PAGCANLUNGAN  </t>
  </si>
  <si>
    <t xml:space="preserve">PATIAG, KAY ANN CRUZ </t>
  </si>
  <si>
    <t xml:space="preserve">PATRICIO, DENCER  AGUILAR </t>
  </si>
  <si>
    <t xml:space="preserve">PATRICIO, JOSEPHINE  BAUZON </t>
  </si>
  <si>
    <t xml:space="preserve">PAULHA, MINDA MORA </t>
  </si>
  <si>
    <t xml:space="preserve">PAULO, FEBIE  CARIAGA </t>
  </si>
  <si>
    <t xml:space="preserve">PAULO, MYRADEL  MACATIAG </t>
  </si>
  <si>
    <t xml:space="preserve">PAYNOR, GERLIE MENDOZA </t>
  </si>
  <si>
    <t xml:space="preserve">PECASIO, IMELDA  SANTIAGO </t>
  </si>
  <si>
    <t xml:space="preserve">PED, NAOMI  CLAVERIA </t>
  </si>
  <si>
    <t xml:space="preserve">PEDROZO, JACQUELINE  UERA </t>
  </si>
  <si>
    <t xml:space="preserve">PELOR, MARIANE DE PABLO </t>
  </si>
  <si>
    <t xml:space="preserve">PENA, JULIET DELA ROSA </t>
  </si>
  <si>
    <t xml:space="preserve">PENA, LORNA  BABILONIA </t>
  </si>
  <si>
    <t xml:space="preserve">PENA, MARINA  RIVERA </t>
  </si>
  <si>
    <t xml:space="preserve">PENA, NERISSA  OLIVERA </t>
  </si>
  <si>
    <t xml:space="preserve">PENEYRA, DENNIS AVELLANEDA </t>
  </si>
  <si>
    <t xml:space="preserve">PENEYRA, FRANCESKA OLILA </t>
  </si>
  <si>
    <t xml:space="preserve">PERALTA, IVY JOY ROTAQUIO </t>
  </si>
  <si>
    <t xml:space="preserve">PERALTA, LUCILA MENDOZA </t>
  </si>
  <si>
    <t xml:space="preserve">PERAS, MARLYN LEYSON </t>
  </si>
  <si>
    <t xml:space="preserve">PEREZ, ADRIANO  RAMOS </t>
  </si>
  <si>
    <t xml:space="preserve">PEREZ, PORTIA ESTEBAN </t>
  </si>
  <si>
    <t xml:space="preserve">PEREZ, ROCELIZA  GARCIA </t>
  </si>
  <si>
    <t xml:space="preserve">PERIA, MARIZA  MAURE </t>
  </si>
  <si>
    <t xml:space="preserve">PESTANO, LORINA MARQUEZ </t>
  </si>
  <si>
    <t xml:space="preserve">PICARDAL, ANGELINE BANEZ </t>
  </si>
  <si>
    <t xml:space="preserve">PICARDAL, JULIE ANN MENDOZA </t>
  </si>
  <si>
    <t xml:space="preserve">PICART, LOLITA  VALDEZ </t>
  </si>
  <si>
    <t xml:space="preserve">PILAO, IVY VILLAREAL </t>
  </si>
  <si>
    <t xml:space="preserve">PILOTON, CIELO ROSE INIGO </t>
  </si>
  <si>
    <t xml:space="preserve">PIMENTEL JR, DANTE BUENCAMINO </t>
  </si>
  <si>
    <t xml:space="preserve">PIMENTEL, JESBEEL RAMIREZ </t>
  </si>
  <si>
    <t xml:space="preserve">PIMENTEL, RENIA  MACATIAG </t>
  </si>
  <si>
    <t xml:space="preserve">PIMENTEL, REYNALDO  GLEMAO </t>
  </si>
  <si>
    <t xml:space="preserve">PINEDA, CHARLES HENRY ISIDRO </t>
  </si>
  <si>
    <t xml:space="preserve">PINEDA, MARIA  SANTIAGO </t>
  </si>
  <si>
    <t xml:space="preserve">PINEDA, ROWENA DIZON </t>
  </si>
  <si>
    <t xml:space="preserve">PINERO, ROSEMAY VALENCIA </t>
  </si>
  <si>
    <t xml:space="preserve">PINGOL, SARAH  RAMOS </t>
  </si>
  <si>
    <t xml:space="preserve">PINTOR, CARMENCITA  SURIO </t>
  </si>
  <si>
    <t xml:space="preserve">PIO, HERMINIA NIPAL </t>
  </si>
  <si>
    <t xml:space="preserve">PIROS, LERMA BOCATOT </t>
  </si>
  <si>
    <t xml:space="preserve">POBLETE, JINGKY ALULOD </t>
  </si>
  <si>
    <t xml:space="preserve">POBLETE, MARIWYN DE ORO </t>
  </si>
  <si>
    <t xml:space="preserve">POBRE, LORNA  CAPISTRANO </t>
  </si>
  <si>
    <t xml:space="preserve">POLICARPIO, ARLENE  DIONISIO </t>
  </si>
  <si>
    <t xml:space="preserve">POOTEN, JULLIE MAAN DAIWEY </t>
  </si>
  <si>
    <t xml:space="preserve">PORBIDO, JAY- AR SEBOLINA </t>
  </si>
  <si>
    <t xml:space="preserve">PORTERA, MAREN MORA </t>
  </si>
  <si>
    <t xml:space="preserve">POSTOR, NECITAS  GAJO </t>
  </si>
  <si>
    <t xml:space="preserve">PRADO, CECILIA  ANTONIO </t>
  </si>
  <si>
    <t xml:space="preserve">PRADO, ELYSSA MARIE TUAZON </t>
  </si>
  <si>
    <t xml:space="preserve">PRANADA, JOEY  PAJARILLO </t>
  </si>
  <si>
    <t xml:space="preserve">PRIMO, LEONOR  PADIOS </t>
  </si>
  <si>
    <t xml:space="preserve">PRIMO, PERCY  TIMBAL </t>
  </si>
  <si>
    <t xml:space="preserve">PRIVADO, NOVIE ESTIPULAR </t>
  </si>
  <si>
    <t xml:space="preserve">PUMIHIC, RITA  GALITOB </t>
  </si>
  <si>
    <t xml:space="preserve">PUYAT, MARCIA ENAJE </t>
  </si>
  <si>
    <t xml:space="preserve">QUEMATON, FRANKIE VALENZUELA </t>
  </si>
  <si>
    <t xml:space="preserve">QUEMATON, KEYCELYN GONZALES </t>
  </si>
  <si>
    <t xml:space="preserve">QUERIJERO, CHERYL  MEJICO </t>
  </si>
  <si>
    <t xml:space="preserve">QUERIJERO, MARILOU  SISON </t>
  </si>
  <si>
    <t xml:space="preserve">QUIAMBAO, FLORA  BARNOCO </t>
  </si>
  <si>
    <t xml:space="preserve">QUIAMBAO, MARIA DOLORES REYES </t>
  </si>
  <si>
    <t xml:space="preserve">QUIAMBAO, ODESSA JIMENEZ </t>
  </si>
  <si>
    <t xml:space="preserve">QUIAP, MARIA KRISTINA BARCENAS </t>
  </si>
  <si>
    <t xml:space="preserve">QUIAP, RUEL  ATAYDE </t>
  </si>
  <si>
    <t xml:space="preserve">QUIBA, MA. ZENAIDA SANTIAGO </t>
  </si>
  <si>
    <t xml:space="preserve">QUIBEN, CHARLAW  GINES </t>
  </si>
  <si>
    <t xml:space="preserve">QUIBUYEN, JOAN  DELA CRUZ </t>
  </si>
  <si>
    <t xml:space="preserve">QUINONES, RODEL  CHAVEZ </t>
  </si>
  <si>
    <t xml:space="preserve">QUINTO, SARAH MAE MARTINEZ </t>
  </si>
  <si>
    <t xml:space="preserve">RABAC, FELIZA CORPUZ </t>
  </si>
  <si>
    <t xml:space="preserve">RADA, AGNES  ARAGON </t>
  </si>
  <si>
    <t xml:space="preserve">RADA, RITCHELL  GOMEZ </t>
  </si>
  <si>
    <t xml:space="preserve">RADA, SUZETH MORAL </t>
  </si>
  <si>
    <t xml:space="preserve">RAGUINDIN, LINDA  CUDAL </t>
  </si>
  <si>
    <t xml:space="preserve">RAMIREZ, HENRY LOWEE DELA CRUZ </t>
  </si>
  <si>
    <t xml:space="preserve">RAMIREZ, JULIE ANN MANALASTAS </t>
  </si>
  <si>
    <t xml:space="preserve">RAMIREZ, MA.CRISTINA  ARAGON </t>
  </si>
  <si>
    <t xml:space="preserve">RAMOS, CORAZON  CARIAGA </t>
  </si>
  <si>
    <t xml:space="preserve">RAMOS, FRANCIS FERNANDEZ </t>
  </si>
  <si>
    <t xml:space="preserve">RAMOS, GEORGE HUSSEIN MENDOZA </t>
  </si>
  <si>
    <t xml:space="preserve">RAMOS, JESAMINE  PIADOZO </t>
  </si>
  <si>
    <t xml:space="preserve">RAMOS, JOCELYN GALSIM </t>
  </si>
  <si>
    <t xml:space="preserve">RAMOS, MARY ELAINE LOZADA </t>
  </si>
  <si>
    <t xml:space="preserve">RAMOS, MELODY JACOBE </t>
  </si>
  <si>
    <t xml:space="preserve">RAMOS, NOEL LAGAO </t>
  </si>
  <si>
    <t xml:space="preserve">RAMOS, PAMELA ANNE BAUTISTA </t>
  </si>
  <si>
    <t xml:space="preserve">RAMOS, REALYN COMPRADO </t>
  </si>
  <si>
    <t xml:space="preserve">RAMOS, RICHARD VISTA </t>
  </si>
  <si>
    <t xml:space="preserve">RAMOS, ROSSIELL GUERRERO </t>
  </si>
  <si>
    <t xml:space="preserve">RAMOS, VIRGINIA  BALANAG </t>
  </si>
  <si>
    <t xml:space="preserve">RAPISORA, JONALYN SAGAMPOD </t>
  </si>
  <si>
    <t xml:space="preserve">RAPOSAS, MARILOU  RAUFO </t>
  </si>
  <si>
    <t xml:space="preserve">RAYMUNDO, ROBELYN  DOLLENTE </t>
  </si>
  <si>
    <t xml:space="preserve">RAZ, SEGUNDINA  GUSILATAR </t>
  </si>
  <si>
    <t xml:space="preserve">REANDINO, ETHEL JANE FRANCIA </t>
  </si>
  <si>
    <t xml:space="preserve">RECIPROCO, NIZA BALBUENA </t>
  </si>
  <si>
    <t xml:space="preserve">REMOCAL, ANNA MAY CALDERON </t>
  </si>
  <si>
    <t xml:space="preserve">REOPTA, ROSALIE CORALDE </t>
  </si>
  <si>
    <t xml:space="preserve">REPATO, LIBERTY  TOBIAS </t>
  </si>
  <si>
    <t xml:space="preserve">REPATO, RUBEN BAUTISTA </t>
  </si>
  <si>
    <t xml:space="preserve">RESTUA, LUZ GLORIA SILVERIO </t>
  </si>
  <si>
    <t xml:space="preserve">REYES, ESTERNITA  SABLAY </t>
  </si>
  <si>
    <t xml:space="preserve">REYES, JESALICE CUNA </t>
  </si>
  <si>
    <t xml:space="preserve">REYES, JONNEL PABLO </t>
  </si>
  <si>
    <t xml:space="preserve">REYES, LORELYN  DEL ROSARIO </t>
  </si>
  <si>
    <t xml:space="preserve">REYES, MA CECILIA GARCIA </t>
  </si>
  <si>
    <t xml:space="preserve">REYES, MARISOL  CESANTE </t>
  </si>
  <si>
    <t xml:space="preserve">REYNOSO, PERLA  OANES </t>
  </si>
  <si>
    <t xml:space="preserve">REYNOSO, SUZETTE GAMILLA </t>
  </si>
  <si>
    <t>RHEA B. ADELANTE</t>
  </si>
  <si>
    <t xml:space="preserve">RICIO, MARY GRACE MONTERO </t>
  </si>
  <si>
    <t xml:space="preserve">RINGOR, MARITES  DOMINGO </t>
  </si>
  <si>
    <t xml:space="preserve">RITUAL, LEVINA  ESTEBAN </t>
  </si>
  <si>
    <t xml:space="preserve">RITUAL, RONNIE  LOPEZ </t>
  </si>
  <si>
    <t xml:space="preserve">RIVERA, ALBERTO  HERNANDEZ </t>
  </si>
  <si>
    <t xml:space="preserve">RIVERA, EDNA ORPIANO </t>
  </si>
  <si>
    <t xml:space="preserve">RIVERA, GERALD  DELA TORRE </t>
  </si>
  <si>
    <t xml:space="preserve">RIVERA, JANE SALAZAR </t>
  </si>
  <si>
    <t xml:space="preserve">RIVERA, JULITA  DUGENIA </t>
  </si>
  <si>
    <t xml:space="preserve">RIVERA, MARTES  SALANGO </t>
  </si>
  <si>
    <t xml:space="preserve">RIVERA, ROSALINA  VILLENA </t>
  </si>
  <si>
    <t xml:space="preserve">RIVERA, ROSEMARIE VILLANUEVA </t>
  </si>
  <si>
    <t xml:space="preserve">ROCHE, LEAH NACIONAL </t>
  </si>
  <si>
    <t xml:space="preserve">RODAVIA, ELLA VASQUEZ </t>
  </si>
  <si>
    <t xml:space="preserve">RODRIGUEZ, REY  SARANGAYA </t>
  </si>
  <si>
    <t xml:space="preserve">ROJO, ELIZABETH ESPINA </t>
  </si>
  <si>
    <t xml:space="preserve">ROMANO, REI ANN MAGSINO </t>
  </si>
  <si>
    <t xml:space="preserve">ROMANTICO, EDITHA  ZURBANO </t>
  </si>
  <si>
    <t xml:space="preserve">ROMERO, JANET  CASTRO </t>
  </si>
  <si>
    <t xml:space="preserve">ROMERO, VALENTINA  NERONA </t>
  </si>
  <si>
    <t xml:space="preserve">ROMERO, YOLANDA  BARLINAN </t>
  </si>
  <si>
    <t xml:space="preserve">RONIEL, JASMIN VALENCIA </t>
  </si>
  <si>
    <t xml:space="preserve">RONQUILLO, MYRA SOL CABATBAT </t>
  </si>
  <si>
    <t xml:space="preserve">RONQUILLO, NENITA SORIANO </t>
  </si>
  <si>
    <t xml:space="preserve">RONQUILLO, VANESA  PULIDO </t>
  </si>
  <si>
    <t xml:space="preserve">ROQUE, DHAN DUMLAO </t>
  </si>
  <si>
    <t xml:space="preserve">ROQUE, HAZEL ANOG </t>
  </si>
  <si>
    <t xml:space="preserve">ROQUE, MA  DIANELYNE ROSE  QUEMATON </t>
  </si>
  <si>
    <t xml:space="preserve">ROQUE, MA ELENA PABITO </t>
  </si>
  <si>
    <t xml:space="preserve">ROQUE, NINIA MARIE SINDAC </t>
  </si>
  <si>
    <t xml:space="preserve">ROQUID, JOEL EDWARD RELLAMA </t>
  </si>
  <si>
    <t xml:space="preserve">ROSAROS, SALLY  AFICIAL </t>
  </si>
  <si>
    <t xml:space="preserve">ROSAROS, SENELISA  TRUCILLA </t>
  </si>
  <si>
    <t xml:space="preserve">ROXAS, CECILIA HIPOLITO </t>
  </si>
  <si>
    <t xml:space="preserve">ROXAS, DESIREE SANTOS </t>
  </si>
  <si>
    <t xml:space="preserve">ROXAS, JUDITH CASTILLO </t>
  </si>
  <si>
    <t xml:space="preserve">ROXAS, LEAH ABERGAS </t>
  </si>
  <si>
    <t xml:space="preserve">ROXAS, LOVELY JOY QUEREZ </t>
  </si>
  <si>
    <t xml:space="preserve">ROXAS, MERLANNIE VANZUELA </t>
  </si>
  <si>
    <t xml:space="preserve">ROXAS, ROMMEL ESTEVES </t>
  </si>
  <si>
    <t xml:space="preserve">RUADO, ROBIN PUJEDA </t>
  </si>
  <si>
    <t xml:space="preserve">RUBIO, LORDWALLY AVELLANEDA </t>
  </si>
  <si>
    <t xml:space="preserve">RUBIO, LOUWELLA MOSTOLES </t>
  </si>
  <si>
    <t xml:space="preserve">RUEDA, JANET  LIWAG </t>
  </si>
  <si>
    <t xml:space="preserve">RUIZ, DANIEL LIBED </t>
  </si>
  <si>
    <t xml:space="preserve">RUIZ, JESSICA FANER </t>
  </si>
  <si>
    <t xml:space="preserve">RUIZ, MENILBA  NANO </t>
  </si>
  <si>
    <t xml:space="preserve">RULLAN, JOSE ESMINO </t>
  </si>
  <si>
    <t xml:space="preserve">RULLAN, TERESITA  CUEVAS </t>
  </si>
  <si>
    <t xml:space="preserve">RUTAQUIO, AILEEN DAVID </t>
  </si>
  <si>
    <t xml:space="preserve">RUZO, FLORENCE RAMOS </t>
  </si>
  <si>
    <t xml:space="preserve">RUZOL, MARITES  CORDIAL </t>
  </si>
  <si>
    <t xml:space="preserve">RUZOL, MYLENE  MORADA </t>
  </si>
  <si>
    <t xml:space="preserve">SABADO, CHARISSA ROSE CEBU </t>
  </si>
  <si>
    <t xml:space="preserve">SABBALUCA, LEONA  MORA </t>
  </si>
  <si>
    <t xml:space="preserve">SABES, MARISSA  GUTIERREZ </t>
  </si>
  <si>
    <t xml:space="preserve">SABUGO, MARIBEL BIHASA </t>
  </si>
  <si>
    <t xml:space="preserve">SADDUL, JESSICA BUENAVENTURA </t>
  </si>
  <si>
    <t xml:space="preserve">SAGNIP, ROZEL TENA </t>
  </si>
  <si>
    <t xml:space="preserve">SAGUN, CHRISTINE CARASCO </t>
  </si>
  <si>
    <t xml:space="preserve">SAGUN, LOIDA TELO </t>
  </si>
  <si>
    <t xml:space="preserve">SALAMERA, GIRLIE ALULOD </t>
  </si>
  <si>
    <t xml:space="preserve">SALAZAR, FRANKLIN  GALANG </t>
  </si>
  <si>
    <t xml:space="preserve">SALAZAR, LOREINE GROSPE </t>
  </si>
  <si>
    <t xml:space="preserve">SALCEDO, DOLORES  ODONEZ </t>
  </si>
  <si>
    <t xml:space="preserve">SALDUA, ELVIE PORBIDO </t>
  </si>
  <si>
    <t xml:space="preserve">SALEM, MARIBETH  HERMINIGILDO </t>
  </si>
  <si>
    <t xml:space="preserve">SALEM, ROSITA BANAL </t>
  </si>
  <si>
    <t xml:space="preserve">SALON, JONALYN MEJOS </t>
  </si>
  <si>
    <t xml:space="preserve">SALONGA, MARY RUTH SANTOS </t>
  </si>
  <si>
    <t xml:space="preserve">SALVADOR, MARY JANE DOMINGO </t>
  </si>
  <si>
    <t xml:space="preserve">SALVADOR, RHIA MAY GUEVARRA </t>
  </si>
  <si>
    <t xml:space="preserve">SALVADOR, SHIRLEY SAULO </t>
  </si>
  <si>
    <t xml:space="preserve">SALVADOR, SUSANA  GARCIA </t>
  </si>
  <si>
    <t xml:space="preserve">SAMATRA, RICA LOPEZ </t>
  </si>
  <si>
    <t xml:space="preserve">SAMBAS, CRISTINE DELA CRUZ </t>
  </si>
  <si>
    <t xml:space="preserve">SAMIN, ANNA LUZ UERA </t>
  </si>
  <si>
    <t xml:space="preserve">SAMONTE, EVELYN CUARTERO </t>
  </si>
  <si>
    <t xml:space="preserve">SAMONTE, LOTIS CORREOS </t>
  </si>
  <si>
    <t xml:space="preserve">SAMONTE, MARY GRACE DELOS SANTOS </t>
  </si>
  <si>
    <t xml:space="preserve">SAMSON, CHERRYLYN  SANTOS </t>
  </si>
  <si>
    <t xml:space="preserve">SAMSON, FE  MERIADO </t>
  </si>
  <si>
    <t xml:space="preserve">SAMSON, HELEN  BAJADA </t>
  </si>
  <si>
    <t xml:space="preserve">SAMSON, NOEL  AVES </t>
  </si>
  <si>
    <t xml:space="preserve">SAMSON, SUSANA  LACAMBRA </t>
  </si>
  <si>
    <t xml:space="preserve">SAN JOSE, ARLENE TRESVALLES </t>
  </si>
  <si>
    <t xml:space="preserve">SAN JOSE, FRENDA GRACE PADIN </t>
  </si>
  <si>
    <t xml:space="preserve">SAN JOSE, GERALDINE ASUNCION </t>
  </si>
  <si>
    <t xml:space="preserve">SAN MIGUEL, AURORA  VALDEZ </t>
  </si>
  <si>
    <t xml:space="preserve">SAN MIGUEL, IMELDA  FERNANDO </t>
  </si>
  <si>
    <t xml:space="preserve">SAN PEDRO, MERLINDA DULAY </t>
  </si>
  <si>
    <t xml:space="preserve">SAN PEDRO, RHIA JOY IGNACIO </t>
  </si>
  <si>
    <t xml:space="preserve">SANGCO, LORENA  GARCIA </t>
  </si>
  <si>
    <t xml:space="preserve">SANGGA, CITADEL ESPINOSA </t>
  </si>
  <si>
    <t xml:space="preserve">SANTARINA, MA. CECILIA PAYUMO </t>
  </si>
  <si>
    <t xml:space="preserve">SANTARINA, WILMA  ESLUZAR </t>
  </si>
  <si>
    <t xml:space="preserve">SANTIAGO, ALADDIN BAUTISTA </t>
  </si>
  <si>
    <t xml:space="preserve">SANTIAGO, ARNULFO  VILLASFER </t>
  </si>
  <si>
    <t xml:space="preserve">SANTIAGO, CATHERINE  JACOSALEM </t>
  </si>
  <si>
    <t xml:space="preserve">SANTIAGO, GINA LONGALONG </t>
  </si>
  <si>
    <t xml:space="preserve">SANTIAGO, JENNIFER ESTILLORE </t>
  </si>
  <si>
    <t xml:space="preserve">SANTIAGO, JULIE BEE TORRES </t>
  </si>
  <si>
    <t xml:space="preserve">SANTIAGO, LEONILA  ANTONIO </t>
  </si>
  <si>
    <t xml:space="preserve">SANTIAGO, MARIBEL  ROXAS </t>
  </si>
  <si>
    <t xml:space="preserve">SANTIAGO, MARK JEFFERSON CACANANTA </t>
  </si>
  <si>
    <t xml:space="preserve">SANTIAGO, REA SALUDEZ </t>
  </si>
  <si>
    <t xml:space="preserve">SANTOS, AMELITA  BUSINE </t>
  </si>
  <si>
    <t xml:space="preserve">SANTOS, ELENA  ALFONSO </t>
  </si>
  <si>
    <t xml:space="preserve">SANTOS, JINKY DEL ROSARIO </t>
  </si>
  <si>
    <t xml:space="preserve">SANTOS, LILIBETH  CASTRO </t>
  </si>
  <si>
    <t xml:space="preserve">SANTOS, LORRELAINE LOPEZ </t>
  </si>
  <si>
    <t xml:space="preserve">SANTOS, LOURENCE  BUTAY </t>
  </si>
  <si>
    <t xml:space="preserve">SANTOS, MADELINE  GUTIERREZ </t>
  </si>
  <si>
    <t xml:space="preserve">SANTOS, MARICEL  DELA CRUZ </t>
  </si>
  <si>
    <t xml:space="preserve">SANTOS, OFLIA SOLANO </t>
  </si>
  <si>
    <t xml:space="preserve">SANTOS, ROSSHELL  VICTORIA </t>
  </si>
  <si>
    <t xml:space="preserve">SAPON, FLORENCE  ANDAYA </t>
  </si>
  <si>
    <t xml:space="preserve">SAPUGAY, JOVELYN DACUMOS </t>
  </si>
  <si>
    <t xml:space="preserve">SARMIENTO, FRANCISCA  MANUEL </t>
  </si>
  <si>
    <t xml:space="preserve">SARMIENTO, JESSPER BRYAN ESGUERRA </t>
  </si>
  <si>
    <t xml:space="preserve">SARMIENTO, MELANIE  AGNES </t>
  </si>
  <si>
    <t xml:space="preserve">SARMIENTO, SUSAN  DE LEON </t>
  </si>
  <si>
    <t xml:space="preserve">SAVEDRA, JENNIFER CALUDUCAN </t>
  </si>
  <si>
    <t xml:space="preserve">SAYO, PASTORA BAUTISTA </t>
  </si>
  <si>
    <t xml:space="preserve">SEBASTIAN, IMELDA HERNANDEZ </t>
  </si>
  <si>
    <t xml:space="preserve">SEBASTIAN, RHENGIE LYN  ANGARA </t>
  </si>
  <si>
    <t xml:space="preserve">SERAFICA, IRZA  VERDE </t>
  </si>
  <si>
    <t xml:space="preserve">SERAFINES, JULIE ANN MAINES </t>
  </si>
  <si>
    <t xml:space="preserve">SERNA, ROSEMARIE  CANETE </t>
  </si>
  <si>
    <t xml:space="preserve">SERRANO, MARISA DELA CRUZ </t>
  </si>
  <si>
    <t xml:space="preserve">SIBAYAN, MELISSA SERANILLA </t>
  </si>
  <si>
    <t xml:space="preserve">SIBLAG, MYRNA  ORDONIO </t>
  </si>
  <si>
    <t xml:space="preserve">SILAPAN, JOEL AGPOON </t>
  </si>
  <si>
    <t xml:space="preserve">SIMBULAN JR, PRUDENCIO  ALCANTARA </t>
  </si>
  <si>
    <t xml:space="preserve">SIMBULAN, JULIE SUAREZ </t>
  </si>
  <si>
    <t xml:space="preserve">SIMBULAN, LORNA  VIZCONDE </t>
  </si>
  <si>
    <t xml:space="preserve">SIMON, MARILYN DELOS REYES </t>
  </si>
  <si>
    <t xml:space="preserve">SINCHIOCO, APPLE JOY PINEDA </t>
  </si>
  <si>
    <t xml:space="preserve">SINDAC , MARY CHRIS TOMAS </t>
  </si>
  <si>
    <t xml:space="preserve">SINDAC, APRIL ROSE ESGUERRA </t>
  </si>
  <si>
    <t xml:space="preserve">SINDAC, DIA  LORD CATIPON </t>
  </si>
  <si>
    <t xml:space="preserve">SINDAC, EMIL VARGAS </t>
  </si>
  <si>
    <t xml:space="preserve">SINDAC, ESTRELLA  GALBAN </t>
  </si>
  <si>
    <t xml:space="preserve">SINDAC, LANIE AGANAD </t>
  </si>
  <si>
    <t xml:space="preserve">SINDAC, MARIDETH ZUBIA </t>
  </si>
  <si>
    <t xml:space="preserve">SINDAC, SOLEDAD  SISON </t>
  </si>
  <si>
    <t xml:space="preserve">SINGSON, KAREN VILLAS </t>
  </si>
  <si>
    <t xml:space="preserve">SINGSON, MARK ARNEL LAED </t>
  </si>
  <si>
    <t xml:space="preserve">SINGSON, REBECCA JIVIO </t>
  </si>
  <si>
    <t xml:space="preserve">SINUTO, FRIDELIZA RAPISORA </t>
  </si>
  <si>
    <t xml:space="preserve">SISON, DOMINADOR JR BIHASA </t>
  </si>
  <si>
    <t xml:space="preserve">SISON, MARY GRACE TUTOR </t>
  </si>
  <si>
    <t xml:space="preserve">SISON, ROSALINDA  ALBO </t>
  </si>
  <si>
    <t xml:space="preserve">SIWA, DONATO ATACADOR </t>
  </si>
  <si>
    <t xml:space="preserve">SIWA, MA VICTORIA INDUCTIVO </t>
  </si>
  <si>
    <t xml:space="preserve">SOLANO, ROISA CONTAPAY </t>
  </si>
  <si>
    <t xml:space="preserve">SOLIMAN, MA ANDREA CARIAGA </t>
  </si>
  <si>
    <t xml:space="preserve">SOLIS, MARIA CRISTINA RIGOR </t>
  </si>
  <si>
    <t xml:space="preserve">SOLIVEN, SONNY  FREGILLANA </t>
  </si>
  <si>
    <t xml:space="preserve">SOLVER, ANA BELEN MANALASTAS </t>
  </si>
  <si>
    <t xml:space="preserve">SOMBILLO, JOSEFINA  GALLEGO </t>
  </si>
  <si>
    <t xml:space="preserve">SOMERA, GLICERIA  MARTIN </t>
  </si>
  <si>
    <t xml:space="preserve">SOMERA, RIALYN CANDO </t>
  </si>
  <si>
    <t xml:space="preserve">SON, FLORIZA CUARESMA </t>
  </si>
  <si>
    <t xml:space="preserve">SORIA, ODESSA  RUZOL </t>
  </si>
  <si>
    <t xml:space="preserve">SORIANO, AMOR  DELA CRUZ </t>
  </si>
  <si>
    <t xml:space="preserve">SORIANO, JOE LUIS TIBUC </t>
  </si>
  <si>
    <t xml:space="preserve">SORIANO, MARIA CECILIA BALMES </t>
  </si>
  <si>
    <t xml:space="preserve">SORIANO, MIRIAM  ALOY </t>
  </si>
  <si>
    <t xml:space="preserve">SORIANO, RAUL  AREVALO </t>
  </si>
  <si>
    <t xml:space="preserve">SOTELO, SHIRLEY EXCIJA </t>
  </si>
  <si>
    <t xml:space="preserve">SOTTO, CARMENCITA MEDINA </t>
  </si>
  <si>
    <t xml:space="preserve">SOTTO, CRISELDA  SESE </t>
  </si>
  <si>
    <t xml:space="preserve">STA INES JR, SEBASTIAN DAYAPAN </t>
  </si>
  <si>
    <t xml:space="preserve">SUAREZ, TRINIDAD  AGUSTIN </t>
  </si>
  <si>
    <t xml:space="preserve">SUDLY, MA THERESA MERCADO </t>
  </si>
  <si>
    <t xml:space="preserve">SUGUITAN, IMELDA ROSETE </t>
  </si>
  <si>
    <t xml:space="preserve">SULIT, RODOLITA  PUNZALAN </t>
  </si>
  <si>
    <t xml:space="preserve">SUMAJIT, MARIZEL GARCIA </t>
  </si>
  <si>
    <t xml:space="preserve">SUMANQUI, ELEONOR  DE GUZMAN </t>
  </si>
  <si>
    <t xml:space="preserve">SUMAWANG, GRACE  PICAR </t>
  </si>
  <si>
    <t xml:space="preserve">SUMAWANG, HEIDA  HIDALGO </t>
  </si>
  <si>
    <t xml:space="preserve">SUMAWANG, JOVELYN  NECESITO </t>
  </si>
  <si>
    <t xml:space="preserve">SUPNET, JULIET  GROSPE </t>
  </si>
  <si>
    <t xml:space="preserve">SUPSUP, CLARIZA OBEDOZA </t>
  </si>
  <si>
    <t xml:space="preserve">SUYAMIN, BELINDA DUMAYAG </t>
  </si>
  <si>
    <t xml:space="preserve">TABAGO, CRISPIN  B </t>
  </si>
  <si>
    <t xml:space="preserve">TABARA, JOY CALLANGAN </t>
  </si>
  <si>
    <t xml:space="preserve">TABLADA, JUVY  SAMORTIN </t>
  </si>
  <si>
    <t xml:space="preserve">TABORA, MA  LYKA CONSTANTINO </t>
  </si>
  <si>
    <t xml:space="preserve">TACWANG, MILAGROS  AMWAO </t>
  </si>
  <si>
    <t xml:space="preserve">TADEJA, JASON BALITE </t>
  </si>
  <si>
    <t xml:space="preserve">TAMARES, JOCELYN  GARCES </t>
  </si>
  <si>
    <t xml:space="preserve">TAMARES, WILBERTO  VILLAS </t>
  </si>
  <si>
    <t xml:space="preserve">TAMBO, JANELYN  LACUATA </t>
  </si>
  <si>
    <t xml:space="preserve">TAN , JOVELITA RIN </t>
  </si>
  <si>
    <t xml:space="preserve">TANGHAL, LOLITA  SACLOLO </t>
  </si>
  <si>
    <t xml:space="preserve">TANGSON, ALONA  MADRID </t>
  </si>
  <si>
    <t xml:space="preserve">TANGSON, BRENDA VENTURA </t>
  </si>
  <si>
    <t xml:space="preserve">TANTEO, MARIVIC  TOBIAS </t>
  </si>
  <si>
    <t xml:space="preserve">TARACATAC, LENY  LICAYCAY </t>
  </si>
  <si>
    <t xml:space="preserve">TARACATAC, ROLYN MANZANILLO </t>
  </si>
  <si>
    <t xml:space="preserve">TARUC, ROCHELLE  ELEAZAR </t>
  </si>
  <si>
    <t xml:space="preserve">TARUC, RONALDO  DELA CRUZ </t>
  </si>
  <si>
    <t xml:space="preserve">TARUC, ZARINA  CASTELO </t>
  </si>
  <si>
    <t xml:space="preserve">TATLONGMARIA, MARY ANN BAUTISTA </t>
  </si>
  <si>
    <t xml:space="preserve">TAYABAN, ATHRINOL AYOB </t>
  </si>
  <si>
    <t xml:space="preserve">TAYAO, IMEE  SARMIENTO </t>
  </si>
  <si>
    <t xml:space="preserve">TECSON, JOJI  MATADLING </t>
  </si>
  <si>
    <t xml:space="preserve">TEH, ATHENA  ALCANTARA </t>
  </si>
  <si>
    <t xml:space="preserve">TEH, FRANCIS  MEMITA </t>
  </si>
  <si>
    <t xml:space="preserve">TEJONES, GENEVERE HYACINTH ANDRADA </t>
  </si>
  <si>
    <t xml:space="preserve">TELLEZ, CAROLINA  DE GUZMAN </t>
  </si>
  <si>
    <t xml:space="preserve">TENA, GILBERT  DELOS SANTOS </t>
  </si>
  <si>
    <t xml:space="preserve">TENA, RALPH LAUREN ROMANTICO </t>
  </si>
  <si>
    <t xml:space="preserve">TENA, RIACHEL RUZOL </t>
  </si>
  <si>
    <t xml:space="preserve">TEODORO, ZELMA  FLORENTINO </t>
  </si>
  <si>
    <t xml:space="preserve">TERRENCIO, ABIGAEL PERPOSE </t>
  </si>
  <si>
    <t xml:space="preserve">TIBURCIO, FERDINAND  GOMEZ </t>
  </si>
  <si>
    <t xml:space="preserve">TIMBANG, IMELDA DELA VINA </t>
  </si>
  <si>
    <t xml:space="preserve">TIONGAN, DEASELYN DUQUEZA </t>
  </si>
  <si>
    <t xml:space="preserve">TOBIAS, MA LUZ ARGUELLES </t>
  </si>
  <si>
    <t xml:space="preserve">TOBIAS, MARLO  GENERAO </t>
  </si>
  <si>
    <t xml:space="preserve">TOLEDANA, RUBY JOYCE GALAM </t>
  </si>
  <si>
    <t xml:space="preserve">TOLEDO, JULIE ANN GONZAGA </t>
  </si>
  <si>
    <t xml:space="preserve">TOLEDO, LERMA  PASCUAL </t>
  </si>
  <si>
    <t xml:space="preserve">TOLEDO, OLIVER  TIBON </t>
  </si>
  <si>
    <t xml:space="preserve">TOLENTINO, MYRA DIZON </t>
  </si>
  <si>
    <t xml:space="preserve">TOLENTINO, MYRNA ABUAN </t>
  </si>
  <si>
    <t xml:space="preserve">TOLENTINO, REENA TALAVERA </t>
  </si>
  <si>
    <t xml:space="preserve">TOLENTINO, ROMINA CARURUCAN </t>
  </si>
  <si>
    <t xml:space="preserve">TOLEROS, JOSEPHINE  ARMADA </t>
  </si>
  <si>
    <t xml:space="preserve">TONDO, MYRNA  MORESTO </t>
  </si>
  <si>
    <t xml:space="preserve">TORIBIO, MARY ANN SANTIAGO </t>
  </si>
  <si>
    <t xml:space="preserve">TORRE, EMMA  PENA </t>
  </si>
  <si>
    <t xml:space="preserve">TORRE, GERRY  GALAC </t>
  </si>
  <si>
    <t xml:space="preserve">TORRE, MAY ASTRERA </t>
  </si>
  <si>
    <t xml:space="preserve">TORREJOS, CELERINA  BANAYOS </t>
  </si>
  <si>
    <t xml:space="preserve">TORREJOS, NOEMI  ANCHETA </t>
  </si>
  <si>
    <t xml:space="preserve">TORRES, LORINDA MORON </t>
  </si>
  <si>
    <t xml:space="preserve">TRILLANA, CRIS CESAR ORTEGA </t>
  </si>
  <si>
    <t xml:space="preserve">TRINIDAD, ANALINDA DE LEON </t>
  </si>
  <si>
    <t xml:space="preserve">TRINIDAD, JERMELIE DELOS SANTOS </t>
  </si>
  <si>
    <t xml:space="preserve">TRINIDAD, MILAGROS  POLICARPIO </t>
  </si>
  <si>
    <t xml:space="preserve">TROPICALES, JEANNETH APOLONIO </t>
  </si>
  <si>
    <t xml:space="preserve">TRUCILLA, JULIET BALBUENA </t>
  </si>
  <si>
    <t xml:space="preserve">TUALE, MARIA FE LONSAGAY </t>
  </si>
  <si>
    <t xml:space="preserve">TUALE, ROZEL DE ASIS </t>
  </si>
  <si>
    <t xml:space="preserve">TUBALINAL, EHLEE SAN PEDRO </t>
  </si>
  <si>
    <t xml:space="preserve">TUCAY, JENNALYN JACOB </t>
  </si>
  <si>
    <t xml:space="preserve">TUCAY, YOLANDA SOMERA </t>
  </si>
  <si>
    <t xml:space="preserve">TURGO JR., PRIMITIVO  OROZCO </t>
  </si>
  <si>
    <t xml:space="preserve">TURGO, WILMA  LIPNICA </t>
  </si>
  <si>
    <t xml:space="preserve">UERA, DOMINGO  RIRAO </t>
  </si>
  <si>
    <t xml:space="preserve">UERA, FELICIDAD  LUPIN-NA </t>
  </si>
  <si>
    <t xml:space="preserve">UMIPIG, MIGUELITA  OCUMEN </t>
  </si>
  <si>
    <t xml:space="preserve">UNTALAN, ELSA  ESPIRITU </t>
  </si>
  <si>
    <t xml:space="preserve">URBANO, JOMAR MERCADO </t>
  </si>
  <si>
    <t xml:space="preserve">UY, GLAIZA CUPAT </t>
  </si>
  <si>
    <t xml:space="preserve">VALDEZ, ALMA  DELA PENA </t>
  </si>
  <si>
    <t xml:space="preserve">VALDEZ, GINA  BONTO </t>
  </si>
  <si>
    <t xml:space="preserve">VALDEZ, MARICEL  CALIXIHAN </t>
  </si>
  <si>
    <t xml:space="preserve">VALDEZ, MARY ANN JACOB </t>
  </si>
  <si>
    <t xml:space="preserve">VALDEZ, ROCHELLE CORBADURA </t>
  </si>
  <si>
    <t xml:space="preserve">VALDEZ, ROSEMARIE  SANTOMIN </t>
  </si>
  <si>
    <t xml:space="preserve">VALDEZ, TESSIE PARAY </t>
  </si>
  <si>
    <t xml:space="preserve">VALDEZ, VIRGINIA  NIDOY </t>
  </si>
  <si>
    <t xml:space="preserve">VALENCIA, TARA VIDA PON SECO </t>
  </si>
  <si>
    <t xml:space="preserve">VALENTON, DIVINA CADIZ </t>
  </si>
  <si>
    <t xml:space="preserve">VALENZUELA JR, ARTEMIO QUEBRAL </t>
  </si>
  <si>
    <t xml:space="preserve">VALENZUELA, JOSEPHINE  QUEMATON </t>
  </si>
  <si>
    <t xml:space="preserve">VALENZUELA, KAREN  MORADA </t>
  </si>
  <si>
    <t xml:space="preserve">VALERA, JENIAN CASTILLO </t>
  </si>
  <si>
    <t xml:space="preserve">VALEROSO, JENNIFER AGUILAR </t>
  </si>
  <si>
    <t xml:space="preserve">VALEROZO, JOSE VELASCO </t>
  </si>
  <si>
    <t xml:space="preserve">VALEZA, MARY ROSE PANTALUNAN </t>
  </si>
  <si>
    <t xml:space="preserve">VALINO, ANATALIA CUARESMA </t>
  </si>
  <si>
    <t xml:space="preserve">VALINO, EDNA  NAGANO </t>
  </si>
  <si>
    <t xml:space="preserve">VALINO, FE  BERNARDO </t>
  </si>
  <si>
    <t xml:space="preserve">VALINO, NENITA  PARUNGAO </t>
  </si>
  <si>
    <t xml:space="preserve">VALLARTA, NOEMI FRANCISCO </t>
  </si>
  <si>
    <t xml:space="preserve">VALLEJO, CHERYL CASTILLO </t>
  </si>
  <si>
    <t xml:space="preserve">VALLEJOS, JESSICA BAYANI </t>
  </si>
  <si>
    <t xml:space="preserve">VALMONTE, MARLENE BAYAN </t>
  </si>
  <si>
    <t xml:space="preserve">VARGAS, JULIE CHRISTINE ESTRELLA </t>
  </si>
  <si>
    <t xml:space="preserve">VASQUEZ, EVANGELINE  GURAL </t>
  </si>
  <si>
    <t xml:space="preserve">VEGA, LORNA PON-AN </t>
  </si>
  <si>
    <t xml:space="preserve">VELANO, MARIFE  CAYABYAB </t>
  </si>
  <si>
    <t xml:space="preserve">VELASCO, ANALYN  AGUSTIN </t>
  </si>
  <si>
    <t xml:space="preserve">VELASCO, ESPERANZA  GARIN </t>
  </si>
  <si>
    <t xml:space="preserve">VELAYO, SIONNY NEPTUNO </t>
  </si>
  <si>
    <t xml:space="preserve">VENDIVEL, JANEL PANGILINAN </t>
  </si>
  <si>
    <t xml:space="preserve">VENEZUELA JR, RAMON ATO </t>
  </si>
  <si>
    <t xml:space="preserve">VENTURA, FLORA HERMOGENES </t>
  </si>
  <si>
    <t xml:space="preserve">VENTURA, JUNE  AGUSTIN </t>
  </si>
  <si>
    <t xml:space="preserve">VERGARA, LARRY BAUTISTA </t>
  </si>
  <si>
    <t xml:space="preserve">VERGARA, RENILDA ACAO </t>
  </si>
  <si>
    <t xml:space="preserve">VICENTE, FLORENCE PRADO </t>
  </si>
  <si>
    <t xml:space="preserve">VICENTE, KIMBERLY JOY TORRES </t>
  </si>
  <si>
    <t xml:space="preserve">VICENTE, ROSEMARIE  MARIGMEN </t>
  </si>
  <si>
    <t xml:space="preserve">VICTORIO, ARLIGIE  PAGTALUNAN </t>
  </si>
  <si>
    <t xml:space="preserve">VICTORIO, JOVY TEMPORAL </t>
  </si>
  <si>
    <t xml:space="preserve">VIDAD, FE  BERNAL </t>
  </si>
  <si>
    <t xml:space="preserve">VIERNES, ANNE  SIRIBAN </t>
  </si>
  <si>
    <t xml:space="preserve">VIERNES, ELIZABETH  FLORES </t>
  </si>
  <si>
    <t xml:space="preserve">VIERNES, FREDERICK  GOROSPE </t>
  </si>
  <si>
    <t xml:space="preserve">VIERNES, HERMINIO JR GROSPE </t>
  </si>
  <si>
    <t xml:space="preserve">VIERNES, LINA  FAUSTO </t>
  </si>
  <si>
    <t xml:space="preserve">VIERNES, MAC ARTHUR FERNANDO </t>
  </si>
  <si>
    <t xml:space="preserve">VILAR, ERNESTO  MARIANO </t>
  </si>
  <si>
    <t xml:space="preserve">VILLAJUAN, EDGAR  PESTANO </t>
  </si>
  <si>
    <t xml:space="preserve">VILLAJUAN, GINA  SELISPARA </t>
  </si>
  <si>
    <t xml:space="preserve">VILLAMAR, RACHELLE VILLEGAS </t>
  </si>
  <si>
    <t xml:space="preserve">VILLAMAR, VIOLETA MAHINAY </t>
  </si>
  <si>
    <t xml:space="preserve">VILLAMAYOR, CHERRYL  MILAN </t>
  </si>
  <si>
    <t xml:space="preserve">VILLANUEVA, EDITHA  ARENAS </t>
  </si>
  <si>
    <t xml:space="preserve">VILLANUEVA, EMELY  NEBRIDA </t>
  </si>
  <si>
    <t xml:space="preserve">VILLANUEVA, IMELDA  ALFONSO </t>
  </si>
  <si>
    <t xml:space="preserve">VILLANUEVA, JANICE PECASIO </t>
  </si>
  <si>
    <t xml:space="preserve">VILLANUEVA, LIGAYA  NOLLEDO </t>
  </si>
  <si>
    <t xml:space="preserve">VILLANUEVA, RECHEL  SANTOS </t>
  </si>
  <si>
    <t xml:space="preserve">VILLANUEVA, RUEL   ABOGADO </t>
  </si>
  <si>
    <t xml:space="preserve">VILLAR, ERICKA  MARIE EUGENIO </t>
  </si>
  <si>
    <t xml:space="preserve">VILLAR, JUDITH MAZO </t>
  </si>
  <si>
    <t xml:space="preserve">VILLAR, LYKA DIANA RAYO </t>
  </si>
  <si>
    <t xml:space="preserve">VILLASENOR, MARIVIC  GANITUEN </t>
  </si>
  <si>
    <t xml:space="preserve">VILLASENOR, MYRNA  GARCIA </t>
  </si>
  <si>
    <t xml:space="preserve">VILLAVIZA, ABBY GAILE ASUNCION </t>
  </si>
  <si>
    <t xml:space="preserve">VILLENO, MYLA WAING </t>
  </si>
  <si>
    <t xml:space="preserve">VILORIA, AIDA  HERMOZURA </t>
  </si>
  <si>
    <t xml:space="preserve">VILORIA, ALICE  GROSPE </t>
  </si>
  <si>
    <t xml:space="preserve">VILORIA, BELEN  BITONG </t>
  </si>
  <si>
    <t xml:space="preserve">VIZ, MARY JANE TALENTO </t>
  </si>
  <si>
    <t xml:space="preserve">WENCESLAO, ABEGAIL AMATORIO </t>
  </si>
  <si>
    <t xml:space="preserve">WENCESLAO, WILMA  TABON </t>
  </si>
  <si>
    <t xml:space="preserve">WIGAN, KEREN JOY BOLIS </t>
  </si>
  <si>
    <t xml:space="preserve">WYCOCO, HELEN DOMINGO </t>
  </si>
  <si>
    <t xml:space="preserve">YAMBOT, DALIA ABULENCIA </t>
  </si>
  <si>
    <t xml:space="preserve">YAMBOT, LUZ  GONZALES </t>
  </si>
  <si>
    <t xml:space="preserve">YAMBOT, MINA JOY LAURELES </t>
  </si>
  <si>
    <t xml:space="preserve">YANGUAS, LIEZEL DAYLO </t>
  </si>
  <si>
    <t xml:space="preserve">YTAC, GRACE  GONZALO </t>
  </si>
  <si>
    <t xml:space="preserve">ZABAT, ANNABELLE  CASIDSID </t>
  </si>
  <si>
    <t xml:space="preserve">ZAGALA, DICK EDWARD GUILLERMO </t>
  </si>
  <si>
    <t>2/30/2024</t>
  </si>
  <si>
    <t>12//14/2024</t>
  </si>
  <si>
    <t>2/31/2024</t>
  </si>
  <si>
    <t>2/30/2022</t>
  </si>
  <si>
    <t>5/5/20/2023</t>
  </si>
  <si>
    <t>monthly</t>
  </si>
  <si>
    <t>NOVO ECIJANO TEACHERS MUTUAL BENEFIT ASSOCIATION, INCORPORATED</t>
  </si>
  <si>
    <t>A200102996</t>
  </si>
  <si>
    <t>222-191-036</t>
  </si>
  <si>
    <t>228 Gabaldon St., Brgy. San Roque Norte, Cabanatuan</t>
  </si>
  <si>
    <t>(044)463-9112</t>
  </si>
  <si>
    <t>10-19-2001</t>
  </si>
  <si>
    <t>228 Gabaldon St., Brgy San</t>
  </si>
  <si>
    <t>Roque Norte, Cabanatuan City 3100 Nueva Ecija</t>
  </si>
  <si>
    <t>City 3100, Nueva Ecija</t>
  </si>
  <si>
    <t>(044)464-2063</t>
  </si>
  <si>
    <t>NOVO ECIJANO TEACHERS' MUTUAL BENEFIT ASSOCIATION, INC.</t>
  </si>
  <si>
    <t>DECEMBER 31, 2021</t>
  </si>
  <si>
    <t xml:space="preserve">GARCIA, NERIZA  VENERACION </t>
  </si>
  <si>
    <t xml:space="preserve">DAGDAGAN, ANITA  ACOSTA </t>
  </si>
  <si>
    <t xml:space="preserve">PERMITO, LUZ  C </t>
  </si>
  <si>
    <t xml:space="preserve">PURIFICACION, MILAGROS  VELASCO </t>
  </si>
  <si>
    <t xml:space="preserve">GALANG, ESTELA  BALANZA </t>
  </si>
  <si>
    <t xml:space="preserve">ENCARNACION, FELIBERTA   D </t>
  </si>
  <si>
    <t xml:space="preserve">VILLASENOR, ESTELITA  Q </t>
  </si>
  <si>
    <t xml:space="preserve">MACALINAO, ROLANDO  MORDEN </t>
  </si>
  <si>
    <t xml:space="preserve">DOMINGO, ROBERTO  ESGUERRA </t>
  </si>
  <si>
    <t xml:space="preserve">PANTE, SOCORRO  CLEMENTE </t>
  </si>
  <si>
    <t xml:space="preserve">CRUZ, PRISCILLA  HOPE </t>
  </si>
  <si>
    <t xml:space="preserve">CUIZON, ELEUTERIO  REYES </t>
  </si>
  <si>
    <t xml:space="preserve">ESPINOZA, DOROTHY  RANJO </t>
  </si>
  <si>
    <t xml:space="preserve">ENRIQUEZ, EVELYN  DOMINGO </t>
  </si>
  <si>
    <t xml:space="preserve">ALFANTA, ENRIQUETA  SAN JUAN </t>
  </si>
  <si>
    <t xml:space="preserve">DE GUZMAN, ANGELINA  FAJARDO </t>
  </si>
  <si>
    <t xml:space="preserve">SORIANO, MARILOU  FLORES </t>
  </si>
  <si>
    <t xml:space="preserve">GONZALES, NORMA  VALDEZ </t>
  </si>
  <si>
    <t xml:space="preserve">SORIANO, LYDIA  DELA CRUZ </t>
  </si>
  <si>
    <t xml:space="preserve">TADEO, ESTER  REYES </t>
  </si>
  <si>
    <t xml:space="preserve">SANTIAGO, EUFEMIA  CACANANTA </t>
  </si>
  <si>
    <t xml:space="preserve">SANTOS, FE  MAMACLAY </t>
  </si>
  <si>
    <t xml:space="preserve">PASCUAL, LOLITA  MALACA </t>
  </si>
  <si>
    <t xml:space="preserve">SANTOS, MAGDALENA  LAUREANO </t>
  </si>
  <si>
    <t xml:space="preserve">MARQUEZ, ELVIRA   C </t>
  </si>
  <si>
    <t xml:space="preserve">JAVATE, EMELITA SONIA BANTING </t>
  </si>
  <si>
    <t xml:space="preserve">ESTEBAN, ELNORA  JOSE </t>
  </si>
  <si>
    <t xml:space="preserve">CABATIT, VERONICA  BRIMEO </t>
  </si>
  <si>
    <t xml:space="preserve">SALINAS, TOMAS  SERIDA </t>
  </si>
  <si>
    <t xml:space="preserve">BERMUDEZ, ELISA  SAPAD </t>
  </si>
  <si>
    <t xml:space="preserve">FRAMO, NORMA  REYNO </t>
  </si>
  <si>
    <t xml:space="preserve">ESGUERRA, RANDY  VIZCONDE </t>
  </si>
  <si>
    <t xml:space="preserve">TUAZON, MIRIAM  CASTILLO </t>
  </si>
  <si>
    <t xml:space="preserve">DE GUZMAN, GONZALITA  VELASCO </t>
  </si>
  <si>
    <t xml:space="preserve">MALLARE, LUISA  SANTIAGO </t>
  </si>
  <si>
    <t xml:space="preserve">LISING, OFELIA  GALANG </t>
  </si>
  <si>
    <t xml:space="preserve">SINDAC, NIDA  ESGUERRA </t>
  </si>
  <si>
    <t xml:space="preserve">CENON, LETICIA  VALDEZ </t>
  </si>
  <si>
    <t xml:space="preserve">MACASO, CEFERINA PARAGAS </t>
  </si>
  <si>
    <t xml:space="preserve">EVANGELISTA, JAIME  NIEGOS </t>
  </si>
  <si>
    <t xml:space="preserve">NICER, MARY JANE AURELIO </t>
  </si>
  <si>
    <t xml:space="preserve">TORRE, RENATO  LOTA </t>
  </si>
  <si>
    <t xml:space="preserve">CABICO, JOSEFINA  HULIPAS </t>
  </si>
  <si>
    <t xml:space="preserve">PACIO, YOLANDA -- P </t>
  </si>
  <si>
    <t xml:space="preserve">DOMINGO, CHARITO MAGBOO </t>
  </si>
  <si>
    <t xml:space="preserve">CALIBOSO, LETICIA E </t>
  </si>
  <si>
    <t xml:space="preserve">CRUZ, EVELYN  GUBANTES </t>
  </si>
  <si>
    <t xml:space="preserve">TOMAS, ANDRES  O </t>
  </si>
  <si>
    <t xml:space="preserve">TORRE, TERESITA  P </t>
  </si>
  <si>
    <t xml:space="preserve">BRAGANZA, ROSITA  MORA </t>
  </si>
  <si>
    <t xml:space="preserve">BERNARDO, ROLANDO  ANCHETA </t>
  </si>
  <si>
    <t xml:space="preserve">SILAPAN, AVELINO  COLLADO </t>
  </si>
  <si>
    <t xml:space="preserve">LAYCO, MELANI  ARENAS </t>
  </si>
  <si>
    <t xml:space="preserve">NERI, JANE GRACE BIASCAN </t>
  </si>
  <si>
    <t xml:space="preserve">PORTERA, CARLINA  MARCELO </t>
  </si>
  <si>
    <t xml:space="preserve">NISPEROS, CORAZON  J </t>
  </si>
  <si>
    <t xml:space="preserve">JUAN, GRACE  DELA ROSA </t>
  </si>
  <si>
    <t xml:space="preserve">BITONG, SUSAN  GALUTAN </t>
  </si>
  <si>
    <t xml:space="preserve">BENITEZ, HIPOLITA  TOMAS </t>
  </si>
  <si>
    <t xml:space="preserve">SOVERANO, EDELINA  MALATE </t>
  </si>
  <si>
    <t xml:space="preserve">DIEGO, JOSEPHINE  ROA </t>
  </si>
  <si>
    <t xml:space="preserve">HIDALGO, GLENDA  BELTRAN </t>
  </si>
  <si>
    <t xml:space="preserve">KINGAT, JANEY  MANGILA </t>
  </si>
  <si>
    <t xml:space="preserve">QUERIJERO, JAMES  NOVICIO </t>
  </si>
  <si>
    <t xml:space="preserve">ESLAYA, VIRGINIA  DELA ROSA </t>
  </si>
  <si>
    <t xml:space="preserve">RAYMUNDO, REBECCA  GADOS </t>
  </si>
  <si>
    <t xml:space="preserve">PACUL, FELICITAS  RIVERA </t>
  </si>
  <si>
    <t xml:space="preserve">PERPOSE, NORMITA  DUASO </t>
  </si>
  <si>
    <t xml:space="preserve">JARABATA, LOURDES  SANTOS </t>
  </si>
  <si>
    <t xml:space="preserve">ESTEVES, RODANTE  ROXAS </t>
  </si>
  <si>
    <t xml:space="preserve">NGATEB, LOURDES  SALUNGASING </t>
  </si>
  <si>
    <t xml:space="preserve">FLORECE, IRISH  DELA TORRE </t>
  </si>
  <si>
    <t xml:space="preserve">DELOS TRINOS, ELISA  MAGAWAY </t>
  </si>
  <si>
    <t xml:space="preserve">TAGABAN, LOLAIDA  ESTEBAN </t>
  </si>
  <si>
    <t xml:space="preserve">ROSINAS, LAARNI  WENCESLAO </t>
  </si>
  <si>
    <t xml:space="preserve">PAULINO, JULITA   M </t>
  </si>
  <si>
    <t xml:space="preserve">ALFONSO, TERESITA  LAGO </t>
  </si>
  <si>
    <t xml:space="preserve">MACATIAG, BRIGIDA  CALUSA </t>
  </si>
  <si>
    <t xml:space="preserve">RODRIGUEZ, CATALINA --- R </t>
  </si>
  <si>
    <t xml:space="preserve">PLAZA, AURORA  B </t>
  </si>
  <si>
    <t xml:space="preserve">LACANILAO, ELISA  MATA </t>
  </si>
  <si>
    <t xml:space="preserve">LEANDER, MA. JESSICA GUERRERO </t>
  </si>
  <si>
    <t xml:space="preserve">MOROTA, MARIETTA   A </t>
  </si>
  <si>
    <t xml:space="preserve">JABONERO, ANALIZA CARPIO </t>
  </si>
  <si>
    <t xml:space="preserve">MATIC, MELANIE  PASCUAL </t>
  </si>
  <si>
    <t xml:space="preserve">TUMIBAY, ALFREDO  ESCUADRO </t>
  </si>
  <si>
    <t xml:space="preserve">AZARCON, CARMENCITA  I </t>
  </si>
  <si>
    <t xml:space="preserve">MANUEL, ALMA  ABALOS </t>
  </si>
  <si>
    <t xml:space="preserve">MARIANO, RICO  H </t>
  </si>
  <si>
    <t xml:space="preserve">RAIZ, ADORACION   J </t>
  </si>
  <si>
    <t xml:space="preserve">RAMOS, ANGELITA   P </t>
  </si>
  <si>
    <t xml:space="preserve">PARCHAMENTO, GLENN  O </t>
  </si>
  <si>
    <t xml:space="preserve">BALMEO, CECILIA  DELA CRUZ </t>
  </si>
  <si>
    <t xml:space="preserve">PABIA, MARICHU  BACANI </t>
  </si>
  <si>
    <t xml:space="preserve">FERNANDEZ, MARINA  SAPON </t>
  </si>
  <si>
    <t xml:space="preserve">ARIEL, CRISELDA  MAGBITANG </t>
  </si>
  <si>
    <t xml:space="preserve">MINGUA, HAZEL  N </t>
  </si>
  <si>
    <t xml:space="preserve">ATANAYA, MERLITA  SAPON </t>
  </si>
  <si>
    <t xml:space="preserve">CASTRO, GELTRUDIS  AGUSTIN </t>
  </si>
  <si>
    <t xml:space="preserve">ANGARA, CELIA  MAURICIO </t>
  </si>
  <si>
    <t xml:space="preserve">CONCEPCION, JOSEFINA  MARIANO </t>
  </si>
  <si>
    <t xml:space="preserve">FLORES, EVELYN  BALLECER </t>
  </si>
  <si>
    <t xml:space="preserve">OSENA, FERDINAND  LAGUATAN </t>
  </si>
  <si>
    <t xml:space="preserve">LOPEZ, DONNA BELLA DIAZ </t>
  </si>
  <si>
    <t xml:space="preserve">CORPUZ, VINCENT  VILLANUEVA </t>
  </si>
  <si>
    <t xml:space="preserve">ELIGADO, ELVIRA  REYES </t>
  </si>
  <si>
    <t xml:space="preserve">AZURIN, JULIUS  MENDOZA </t>
  </si>
  <si>
    <t xml:space="preserve">MATA, ARMI DONNA G </t>
  </si>
  <si>
    <t xml:space="preserve">VALLEJO, FREDA  AGCAOILI </t>
  </si>
  <si>
    <t xml:space="preserve">MINOR, ARISTEO  A </t>
  </si>
  <si>
    <t xml:space="preserve">NOVICIO, MARK  LOUIE PORTIN </t>
  </si>
  <si>
    <t xml:space="preserve">OLANDA, JESUSA  SENEDRIN </t>
  </si>
  <si>
    <t xml:space="preserve">SUMINIG, BERLY  GUEVARRA </t>
  </si>
  <si>
    <t xml:space="preserve">SANTIN, JULIETA  AGUSTIN </t>
  </si>
  <si>
    <t xml:space="preserve">LINSANGAN, CRISANTA  GOBE </t>
  </si>
  <si>
    <t xml:space="preserve">LANUZA, ARTEMIO  LEGASPI </t>
  </si>
  <si>
    <t xml:space="preserve">FERRER, BEATRIZ  CRUZ </t>
  </si>
  <si>
    <t xml:space="preserve">DOMINGO, CORAZON  MADUCDOC </t>
  </si>
  <si>
    <t xml:space="preserve">VERDOZ, ANALEE  RIGOS </t>
  </si>
  <si>
    <t xml:space="preserve">FAJANILBO, MA. ROSELLE SAYCON </t>
  </si>
  <si>
    <t xml:space="preserve">PALGUE, JOHNZEN MAPANGDOL </t>
  </si>
  <si>
    <t xml:space="preserve">LEANO, ENGRACIA BIVES </t>
  </si>
  <si>
    <t xml:space="preserve">LLAMAS, RAFFY D </t>
  </si>
  <si>
    <t xml:space="preserve">ATASON, JOSEPHINE JARABATA </t>
  </si>
  <si>
    <t xml:space="preserve">PAJARILLAGA, RACQUEL MIER ANCHETA </t>
  </si>
  <si>
    <t xml:space="preserve">DE LUNA, NORALIE P </t>
  </si>
  <si>
    <t xml:space="preserve">HERNANDEZ, CHERYLIN CAMIGUING </t>
  </si>
  <si>
    <t xml:space="preserve">VISPERAS, MARY JANE M </t>
  </si>
  <si>
    <t xml:space="preserve">CORPUZ, ROGER CAISIP </t>
  </si>
  <si>
    <t xml:space="preserve">RITUAL, RONA MALACA </t>
  </si>
  <si>
    <t xml:space="preserve">FRANCISCO, KRISTINE BARBASA </t>
  </si>
  <si>
    <t xml:space="preserve">GADIANO, LAARNIE BAUTISTA </t>
  </si>
  <si>
    <t xml:space="preserve">DUMALE, STELLA MARIE CARGAMENTO </t>
  </si>
  <si>
    <t xml:space="preserve">COBALLES, VANESA QUEBALAYAN </t>
  </si>
  <si>
    <t xml:space="preserve">RARO, ARLEEN ANDIG </t>
  </si>
  <si>
    <t xml:space="preserve">MARIANO, CLARISSA G </t>
  </si>
  <si>
    <t xml:space="preserve">ANAMA, MILDRED ESTABILLO </t>
  </si>
  <si>
    <t xml:space="preserve">ESPINO, ZORAIDA F </t>
  </si>
  <si>
    <t xml:space="preserve">MANANSALA, JANICE CRUZ </t>
  </si>
  <si>
    <t xml:space="preserve">GATMAITAN, VICTORIA FERNANDO </t>
  </si>
  <si>
    <t xml:space="preserve">GARCIA, ARLENE PAGADUAN </t>
  </si>
  <si>
    <t xml:space="preserve">GAMBOA, ANGELITO JOAQUIN </t>
  </si>
  <si>
    <t xml:space="preserve">AGAPITO, ELIZABETH LOPEZ </t>
  </si>
  <si>
    <t xml:space="preserve">REYES, ELAINE BOTE </t>
  </si>
  <si>
    <t xml:space="preserve">ORMILON, MA ROMANA IGNACIO </t>
  </si>
  <si>
    <t xml:space="preserve">PAYAWAL, RUDY CRISOSTOMO </t>
  </si>
  <si>
    <t xml:space="preserve">RAYOS, GUADALUPE B </t>
  </si>
  <si>
    <t xml:space="preserve">AGLIAM, EDUVIGES DAR </t>
  </si>
  <si>
    <t xml:space="preserve">GALVEZ, ARNOLD MIRANDA </t>
  </si>
  <si>
    <t xml:space="preserve">CACHO, RENELIA ROTE </t>
  </si>
  <si>
    <t xml:space="preserve">LAGRADA, MARY ANN LAHER </t>
  </si>
  <si>
    <t xml:space="preserve">HILARIO , VICENTE SANQUI </t>
  </si>
  <si>
    <t xml:space="preserve">AGGUID, NORA ESMINO </t>
  </si>
  <si>
    <t xml:space="preserve">MANLAPAZ, FELICITO MANGALINAO </t>
  </si>
  <si>
    <t xml:space="preserve">PAAS, FLERIDA TORRES </t>
  </si>
  <si>
    <t xml:space="preserve">ASUNCION, ROMEO FERRER </t>
  </si>
  <si>
    <t xml:space="preserve">MANGAHAS , MARIO  BULANDOZ </t>
  </si>
  <si>
    <t xml:space="preserve">CULALA, JOSEFINA P </t>
  </si>
  <si>
    <t xml:space="preserve">CABACUNGAN, ALFREDO G </t>
  </si>
  <si>
    <t xml:space="preserve">OANES, ROMMEL DIZON </t>
  </si>
  <si>
    <t xml:space="preserve">MARASIGAN, GLYNIA CARPIO </t>
  </si>
  <si>
    <t xml:space="preserve">ROMANO, DENNIS PUMARAS </t>
  </si>
  <si>
    <t xml:space="preserve">RAPISORA, GERRY B </t>
  </si>
  <si>
    <t xml:space="preserve">CALLOS, ANGELINA RONQUILLO </t>
  </si>
  <si>
    <t xml:space="preserve">REYES, ANTONIO GINGCO </t>
  </si>
  <si>
    <t xml:space="preserve">PADUA, MARICEL ROMERO </t>
  </si>
  <si>
    <t xml:space="preserve">DOMINGO, ELMA ALIPIO </t>
  </si>
  <si>
    <t xml:space="preserve">AMURAO, MARY ANN A </t>
  </si>
  <si>
    <t xml:space="preserve">CORSINO, LORNA PIMENTEL </t>
  </si>
  <si>
    <t xml:space="preserve">DELA MERCED, PINKY JACINTO </t>
  </si>
  <si>
    <t xml:space="preserve">GAMBOA, ERNESTO VALERIO </t>
  </si>
  <si>
    <t xml:space="preserve">RAMOS, RHIA FERNANDEZ </t>
  </si>
  <si>
    <t xml:space="preserve">ROXAS, LUZVIMINDA SANTOS </t>
  </si>
  <si>
    <t xml:space="preserve">MANGAYAYAM, GORGONIA DE JESUS </t>
  </si>
  <si>
    <t xml:space="preserve">PINEDA, DELIA CABASON </t>
  </si>
  <si>
    <t xml:space="preserve">GUTIERREZ, TERESITA PANGANIBAN </t>
  </si>
  <si>
    <t xml:space="preserve">LORENZANA, UNISIMO MACARAEG </t>
  </si>
  <si>
    <t xml:space="preserve">LORENZANA, ANGELROSE JAZMIN </t>
  </si>
  <si>
    <t xml:space="preserve">PADRE, FELICIANO EVANGELISTA </t>
  </si>
  <si>
    <t xml:space="preserve">FAJARDO, LORETA PASTOR </t>
  </si>
  <si>
    <t xml:space="preserve">IGNACIO, MARIECARL TOMAS </t>
  </si>
  <si>
    <t xml:space="preserve">PINEDA, ZOILA MIRANDA </t>
  </si>
  <si>
    <t xml:space="preserve">DELA CRUZ, HELEN VENDIOLA </t>
  </si>
  <si>
    <t xml:space="preserve">MANGULABNAN, PERLITA BAUTISTA </t>
  </si>
  <si>
    <t xml:space="preserve">BERNABE, DONALD DE JESUS </t>
  </si>
  <si>
    <t xml:space="preserve">MIRANDA, MONALISSA PAJARILLAGA </t>
  </si>
  <si>
    <t xml:space="preserve">ANTONINO, ENERIE EDUARDO </t>
  </si>
  <si>
    <t xml:space="preserve">YARCIA, ELENA ORPILLA </t>
  </si>
  <si>
    <t xml:space="preserve">ABESAMIS, CINDY JOSON </t>
  </si>
  <si>
    <t xml:space="preserve">GEMENTERA, JOSEPHINE DE GUZMAN </t>
  </si>
  <si>
    <t xml:space="preserve">GESMUNDO, ESTELITA DOMINGO </t>
  </si>
  <si>
    <t xml:space="preserve">PADUA, EVA CORPUS </t>
  </si>
  <si>
    <t xml:space="preserve">LAMSON, ULYSSES RAMOS </t>
  </si>
  <si>
    <t xml:space="preserve">RAMOS, WELINDA GOROSPE </t>
  </si>
  <si>
    <t xml:space="preserve">RAMOS, NENITA BALAGTAS </t>
  </si>
  <si>
    <t xml:space="preserve">HIDALGO, ANNE MARIE C </t>
  </si>
  <si>
    <t xml:space="preserve">CASIMSIMAN, CHRISTIAN HANDAYAN </t>
  </si>
  <si>
    <t xml:space="preserve">REYES, GERLY GERONIMO </t>
  </si>
  <si>
    <t xml:space="preserve">CASTRO, ELSIE AQUINO </t>
  </si>
  <si>
    <t xml:space="preserve">MAKIDANG, CECILIA S </t>
  </si>
  <si>
    <t xml:space="preserve">AFABLE, IVY SALAO </t>
  </si>
  <si>
    <t xml:space="preserve">SUGAY, EVELYN RILLERA </t>
  </si>
  <si>
    <t xml:space="preserve">AGUILAR, AQUILINA PASCUA </t>
  </si>
  <si>
    <t xml:space="preserve">GOMEZ, DANNIE RAY FERNANDEZ </t>
  </si>
  <si>
    <t xml:space="preserve">SIBAYAN, ELIZABETH PINOLLAR </t>
  </si>
  <si>
    <t xml:space="preserve">BALINGCONGAN, MYRALENE SAGUN </t>
  </si>
  <si>
    <t xml:space="preserve">ERMITANIO, LEILANI RAMOS </t>
  </si>
  <si>
    <t xml:space="preserve">CARLOS, GERMAN GONZALES </t>
  </si>
  <si>
    <t xml:space="preserve">DIZON, LUCIA NAGUIT </t>
  </si>
  <si>
    <t xml:space="preserve">VILLANUEVA, IMELDA GABRES </t>
  </si>
  <si>
    <t xml:space="preserve">BALA, ANA LIZA FLOIRENDO </t>
  </si>
  <si>
    <t xml:space="preserve">REYES, JOSE I </t>
  </si>
  <si>
    <t xml:space="preserve">FRANCISCO, GINA PASCUAL </t>
  </si>
  <si>
    <t xml:space="preserve">BULUSAN, TERESITA C </t>
  </si>
  <si>
    <t xml:space="preserve">PARINGIT, ELLEN CACHUELA </t>
  </si>
  <si>
    <t xml:space="preserve">BERMUDEZ, GLORIA GABASAN </t>
  </si>
  <si>
    <t xml:space="preserve">CUARESMA, TOEDORA A </t>
  </si>
  <si>
    <t xml:space="preserve">BALIGOD, ELSIE GALOS </t>
  </si>
  <si>
    <t xml:space="preserve">GALUYO, GEMMA ARCEO </t>
  </si>
  <si>
    <t xml:space="preserve">VENDIVIL, BERLYN LAGUERTA </t>
  </si>
  <si>
    <t xml:space="preserve">BAUTISTA, MARITA EMAS </t>
  </si>
  <si>
    <t xml:space="preserve">JACINTO, CATALINA ESGUERRA </t>
  </si>
  <si>
    <t xml:space="preserve">MANGAHAS, GUILLERMO MALLARI </t>
  </si>
  <si>
    <t xml:space="preserve">EVANGELISTA, MARY ANN LULUNAN </t>
  </si>
  <si>
    <t xml:space="preserve">BARBARA, MYRNA SANTOS </t>
  </si>
  <si>
    <t xml:space="preserve">ANTONINO, ELVIRA MANGUNAY </t>
  </si>
  <si>
    <t xml:space="preserve">ALEJO, FRANKLIN SANTIAGO </t>
  </si>
  <si>
    <t xml:space="preserve">DELA CRUZ, MARVIN BARTOLOME </t>
  </si>
  <si>
    <t xml:space="preserve">QUIAMBAO, MARIO RABA </t>
  </si>
  <si>
    <t xml:space="preserve">DAQUIZ, REGINALD DIZON </t>
  </si>
  <si>
    <t xml:space="preserve">MERCADO, GUILLERMO BARRERA </t>
  </si>
  <si>
    <t xml:space="preserve">SAN DIEGO, CECILIA DIAZ </t>
  </si>
  <si>
    <t xml:space="preserve">MEDINA, LILIA RIVERA </t>
  </si>
  <si>
    <t xml:space="preserve">GRANADOZO, GUILLERMO F </t>
  </si>
  <si>
    <t xml:space="preserve">OPERARIO, ELMER BAGAIN </t>
  </si>
  <si>
    <t xml:space="preserve">RAMOS, ELMA B </t>
  </si>
  <si>
    <t xml:space="preserve">FACTOR, PRECILLA VIZON </t>
  </si>
  <si>
    <t xml:space="preserve">SERIOSA, CLARO VALLEJO </t>
  </si>
  <si>
    <t xml:space="preserve">VILLAROSA, LAARNI LAGON </t>
  </si>
  <si>
    <t xml:space="preserve">DUQUE, JOVITO JAVIER </t>
  </si>
  <si>
    <t xml:space="preserve">VELASCO, ERWIN VALMONTE </t>
  </si>
  <si>
    <t xml:space="preserve">RICARDO, ROSELYN IMPERIO </t>
  </si>
  <si>
    <t xml:space="preserve">AGATON, NATIVIDAD BAGARRA </t>
  </si>
  <si>
    <t xml:space="preserve">GARLITOS, MARILYN DELA CRUZ </t>
  </si>
  <si>
    <t xml:space="preserve">DURAN, EVELYN PASCUAL </t>
  </si>
  <si>
    <t xml:space="preserve">WABE, SHERIDAN C </t>
  </si>
  <si>
    <t xml:space="preserve">GARCIA, EFRILE PONCE </t>
  </si>
  <si>
    <t xml:space="preserve">BAUTISTA, MAY MARCIAL </t>
  </si>
  <si>
    <t xml:space="preserve">TABUCALDE, RHODORA ALFARO </t>
  </si>
  <si>
    <t xml:space="preserve">EDUBANE, ANALEAH PALACIO </t>
  </si>
  <si>
    <t xml:space="preserve">DOMINGO, NORMITA QUINTO </t>
  </si>
  <si>
    <t xml:space="preserve">MEMITA, NEIL BERONIA </t>
  </si>
  <si>
    <t xml:space="preserve">BERNARDO, DIDA ODESA </t>
  </si>
  <si>
    <t xml:space="preserve">MATA, JAMES P </t>
  </si>
  <si>
    <t xml:space="preserve">TOLENTINO, GLORIA A </t>
  </si>
  <si>
    <t xml:space="preserve">MARTICIO, VIRGILIA A </t>
  </si>
  <si>
    <t xml:space="preserve">LAUREANO, GRACE BUENAVENTURA </t>
  </si>
  <si>
    <t xml:space="preserve">SANTIAGO, JOYVER AQUINO </t>
  </si>
  <si>
    <t xml:space="preserve">ALAMANI, CARMENCITA BOLIMA </t>
  </si>
  <si>
    <t xml:space="preserve">SANTOS, LEAH SOTELO </t>
  </si>
  <si>
    <t xml:space="preserve">BUENAVENTURA, CESARIO CANDABA </t>
  </si>
  <si>
    <t xml:space="preserve">REYES, EVELYN DEL ROSARIO </t>
  </si>
  <si>
    <t xml:space="preserve">FLORES, NORA VILLADOLID </t>
  </si>
  <si>
    <t xml:space="preserve">QUIROZ, LERMA RAMOS </t>
  </si>
  <si>
    <t xml:space="preserve">ALEJO, JEANNETTE SALAZAR </t>
  </si>
  <si>
    <t xml:space="preserve">YLARDE, ELLEN ROLLODA </t>
  </si>
  <si>
    <t xml:space="preserve">PALE, ROSALINA VILLADOLID </t>
  </si>
  <si>
    <t xml:space="preserve">GANIBAN, SHIELLA MARIE ALVINDIA </t>
  </si>
  <si>
    <t xml:space="preserve">TABIO, LEONIDA E </t>
  </si>
  <si>
    <t xml:space="preserve">PAMINTUAN, ARGIE BERNARDINO </t>
  </si>
  <si>
    <t xml:space="preserve">YAMBOT, MARIA MAGDALENA AURO </t>
  </si>
  <si>
    <t xml:space="preserve">SARIO , BERNARDO RAPADAS </t>
  </si>
  <si>
    <t xml:space="preserve">SALVANTE, GRACE T </t>
  </si>
  <si>
    <t xml:space="preserve">ALVAREZ, NOVA NICANOR </t>
  </si>
  <si>
    <t xml:space="preserve">SALES, MELISA IGNACIO </t>
  </si>
  <si>
    <t xml:space="preserve">GASPAR, ISABEL G </t>
  </si>
  <si>
    <t xml:space="preserve">SAJUELA, LORENA CABILDO </t>
  </si>
  <si>
    <t xml:space="preserve">BARRERA, MERLITA GAPPI </t>
  </si>
  <si>
    <t xml:space="preserve">DELA CRUZ, LUNINGNING GROSPE </t>
  </si>
  <si>
    <t xml:space="preserve">GENCHEZ, FERNANDO REYES </t>
  </si>
  <si>
    <t xml:space="preserve">ESQUIVEL, LORELA NAVAL </t>
  </si>
  <si>
    <t xml:space="preserve">DE GUZMAN, VIOLY HILARIO </t>
  </si>
  <si>
    <t xml:space="preserve">VALEROSO, CHARITO FRANCISCO </t>
  </si>
  <si>
    <t xml:space="preserve">TOLENTINO, MELODY SANTOS </t>
  </si>
  <si>
    <t xml:space="preserve">JUMAWAN, RHODORA PEREZ </t>
  </si>
  <si>
    <t xml:space="preserve">SEVILLA, ESPERANZA DELA CRUZ </t>
  </si>
  <si>
    <t xml:space="preserve">MAGDAY, JOVELYN LAZAGA </t>
  </si>
  <si>
    <t xml:space="preserve">FUENTES, CELERINA STA ANA </t>
  </si>
  <si>
    <t xml:space="preserve">VITE, BENEDICTA M </t>
  </si>
  <si>
    <t xml:space="preserve">CABANTAC, AMALIA CLEMENTE </t>
  </si>
  <si>
    <t xml:space="preserve">MANUZON, MARIE FE GERONIMO </t>
  </si>
  <si>
    <t xml:space="preserve">ASUNCION, IMELDA DAGA </t>
  </si>
  <si>
    <t xml:space="preserve">GABRIEL, IMELDA TAPOC </t>
  </si>
  <si>
    <t xml:space="preserve">DULDULAO, MA THERESA DE JESUS </t>
  </si>
  <si>
    <t xml:space="preserve">MIRANDA, CHARISMA DINIO </t>
  </si>
  <si>
    <t xml:space="preserve">ROSIL, JULIETA DC </t>
  </si>
  <si>
    <t xml:space="preserve">TESADO, SHERLYN BERNABE </t>
  </si>
  <si>
    <t xml:space="preserve">ANTONIO, HAYDILINE PAGBA </t>
  </si>
  <si>
    <t xml:space="preserve">VILLANUEVA, EDWINA PUMARES </t>
  </si>
  <si>
    <t xml:space="preserve">DE LEON, NORILYN MELEGRITO </t>
  </si>
  <si>
    <t xml:space="preserve">RAMOS, EVELYN PASTORIN </t>
  </si>
  <si>
    <t xml:space="preserve">ATENDIDO, NOILAN CABILDO </t>
  </si>
  <si>
    <t xml:space="preserve">ETEROZA, ROSALINA PASCUA </t>
  </si>
  <si>
    <t xml:space="preserve">RIVERA, JULIUS S </t>
  </si>
  <si>
    <t xml:space="preserve">CRUZ , JOSE VILLAJUAN </t>
  </si>
  <si>
    <t xml:space="preserve">DIAZ, RUFINA G </t>
  </si>
  <si>
    <t xml:space="preserve">HERRERA, JULIE MILDRED PANGILINAN </t>
  </si>
  <si>
    <t xml:space="preserve">PADILLA, DOLORES DE LEON </t>
  </si>
  <si>
    <t xml:space="preserve">MANABAT, JASMIN MIRANDA </t>
  </si>
  <si>
    <t xml:space="preserve">SUELTO, ELIZABETH HALLARCES </t>
  </si>
  <si>
    <t xml:space="preserve">GLORIA, VICTORIA DELA CRUZ </t>
  </si>
  <si>
    <t xml:space="preserve">BACANI, RAYMOND DRIZA </t>
  </si>
  <si>
    <t xml:space="preserve">EUGENIO, MYRA MENDOZA </t>
  </si>
  <si>
    <t xml:space="preserve">DIZON, MARIA NIA V </t>
  </si>
  <si>
    <t xml:space="preserve">BALINTAG , PASTOR GACUTANA </t>
  </si>
  <si>
    <t xml:space="preserve">INTERIOR, CONSUELO HIPOLITO </t>
  </si>
  <si>
    <t xml:space="preserve">GALANG, BERNADETTE P </t>
  </si>
  <si>
    <t xml:space="preserve">GUERRERO, CINIA VILLAVICENCIO </t>
  </si>
  <si>
    <t xml:space="preserve">BALBIDO, JENELYN NANGAN </t>
  </si>
  <si>
    <t xml:space="preserve">AGAPITO, VIRGINIA CRISOSTOMO </t>
  </si>
  <si>
    <t xml:space="preserve">SAPUGAY, MA THERESA SAN VICENTE </t>
  </si>
  <si>
    <t xml:space="preserve">GANITUEN, MA THERESA E </t>
  </si>
  <si>
    <t xml:space="preserve">BERNARDINO, ANGELINA SALINAS </t>
  </si>
  <si>
    <t xml:space="preserve">AGCIO, FELIZA BINUHE </t>
  </si>
  <si>
    <t xml:space="preserve">VICENTE, ELMA G </t>
  </si>
  <si>
    <t xml:space="preserve">BALMEO, ARCELI VELASQUEZ </t>
  </si>
  <si>
    <t xml:space="preserve">VALENTON, ENRIQUE PINGOL </t>
  </si>
  <si>
    <t xml:space="preserve">SANTIAGO, ANICIA FRANCISCO </t>
  </si>
  <si>
    <t xml:space="preserve">DE RUEDA, SUSANA REYES </t>
  </si>
  <si>
    <t xml:space="preserve">PANGILINAN, MARY ANN RAMOS </t>
  </si>
  <si>
    <t xml:space="preserve">SEMACIO, MARY GRACE DAYRIT </t>
  </si>
  <si>
    <t xml:space="preserve">HILARIO, GRACE CUDAL </t>
  </si>
  <si>
    <t xml:space="preserve">JAVIER, MA FE LULUNAN </t>
  </si>
  <si>
    <t xml:space="preserve">MENDOZA, LUCITA VALDEZ </t>
  </si>
  <si>
    <t xml:space="preserve">RUIZ, JANETTE MIRANDA </t>
  </si>
  <si>
    <t xml:space="preserve">SANTIAGO, AGNES SANTOS </t>
  </si>
  <si>
    <t xml:space="preserve">MARANTAL, JULIE MALLARI </t>
  </si>
  <si>
    <t xml:space="preserve">MANUEL, DEBORAH CABER </t>
  </si>
  <si>
    <t xml:space="preserve">CASTILLO, VIRGINIA REAL </t>
  </si>
  <si>
    <t xml:space="preserve">MARTIN, JENNIFER A </t>
  </si>
  <si>
    <t xml:space="preserve">JOVEN , RODNEY NATIVIDAD </t>
  </si>
  <si>
    <t xml:space="preserve">VELASQUEZ, MARICEL BERNARDO </t>
  </si>
  <si>
    <t xml:space="preserve">BOLISAY, RELIZA MATIAS </t>
  </si>
  <si>
    <t xml:space="preserve">MANZANO, NUMER AROCENA </t>
  </si>
  <si>
    <t xml:space="preserve">BAUTISTA, RONALD BUSOG </t>
  </si>
  <si>
    <t xml:space="preserve">SAMONTE, LUCIANO MANGILIT </t>
  </si>
  <si>
    <t xml:space="preserve">FRANCISCO, REYNALDO ELE </t>
  </si>
  <si>
    <t xml:space="preserve">PACHECO, ARMINA DELA CRUZ </t>
  </si>
  <si>
    <t xml:space="preserve">DE GUZMAN, CATHLEEN ANN SANTOS </t>
  </si>
  <si>
    <t xml:space="preserve">GAS, LEONILA MACASLING </t>
  </si>
  <si>
    <t xml:space="preserve">ERANDIO, MELANIE D </t>
  </si>
  <si>
    <t xml:space="preserve">BALINGASA, THELMA GERONIMO </t>
  </si>
  <si>
    <t xml:space="preserve">PAEZ, JESSIE FRANCO </t>
  </si>
  <si>
    <t xml:space="preserve">VILORIA, ARLENE BONDOC </t>
  </si>
  <si>
    <t xml:space="preserve">QUEZON, IRMA GONZALES </t>
  </si>
  <si>
    <t xml:space="preserve">BULANADI, NOEL FERNANDO </t>
  </si>
  <si>
    <t xml:space="preserve">CABOG, WENDY ANTALAN </t>
  </si>
  <si>
    <t xml:space="preserve">LIBRADA, EUNICE VELASQUEZ </t>
  </si>
  <si>
    <t xml:space="preserve">CABALLERO, THELMA GONZALES </t>
  </si>
  <si>
    <t xml:space="preserve">DOMINGO, ALMA VILLEZA </t>
  </si>
  <si>
    <t xml:space="preserve">GUANSING, CARLOS SANQUI </t>
  </si>
  <si>
    <t xml:space="preserve">VERA CRUZ, SAHLIE VALENZUELA </t>
  </si>
  <si>
    <t xml:space="preserve">MANABAT, MYRNA BULANADI </t>
  </si>
  <si>
    <t xml:space="preserve">ANGELO, DONAMAY LAGMAY </t>
  </si>
  <si>
    <t xml:space="preserve">DIONISIO, SHERWIN ANCHETA </t>
  </si>
  <si>
    <t xml:space="preserve">VALEROSO, AMOR GALAPON </t>
  </si>
  <si>
    <t xml:space="preserve">BARLIS, MARY ANN DELA PENA </t>
  </si>
  <si>
    <t xml:space="preserve">URAGA, JUDITH SUPNET </t>
  </si>
  <si>
    <t xml:space="preserve">MAMAED, NENITA PONCE </t>
  </si>
  <si>
    <t xml:space="preserve">PACLEB, FE ESMERALDA </t>
  </si>
  <si>
    <t xml:space="preserve">GAGARIN, JASMIN SANTOS </t>
  </si>
  <si>
    <t xml:space="preserve">ENDAYA, LORENA SAGUIGUIT </t>
  </si>
  <si>
    <t xml:space="preserve">CORPUZ, CARLOS GALVEZ </t>
  </si>
  <si>
    <t xml:space="preserve">NIEVA, DALIN CALABIAS </t>
  </si>
  <si>
    <t xml:space="preserve">CHIOCO, ESTRELLA MAGBITANG </t>
  </si>
  <si>
    <t xml:space="preserve">JACOBA, DANILO MAANO </t>
  </si>
  <si>
    <t xml:space="preserve">MAZA, MARCELO VITERBO </t>
  </si>
  <si>
    <t xml:space="preserve">AMBALINA, TEDDY CASTILLO </t>
  </si>
  <si>
    <t xml:space="preserve">HERNAL, LEVY BAJA </t>
  </si>
  <si>
    <t xml:space="preserve">ABUNAN, ANITA ALCANTARA </t>
  </si>
  <si>
    <t xml:space="preserve">GABUTIN, EVA MARIE DAYAO </t>
  </si>
  <si>
    <t xml:space="preserve">ORTIZ, ROSANNA D </t>
  </si>
  <si>
    <t xml:space="preserve">JACINTO, PERLITA RONQUILLO </t>
  </si>
  <si>
    <t xml:space="preserve">GALANDE, GEMMA RAMOS </t>
  </si>
  <si>
    <t xml:space="preserve">EMETERIO, GLORY CASTILLO </t>
  </si>
  <si>
    <t xml:space="preserve">HIPOLITO, EXEQUIEL O </t>
  </si>
  <si>
    <t xml:space="preserve">SANCHEZ, SIMFROSO DELA CRUZ </t>
  </si>
  <si>
    <t xml:space="preserve">BULANADI, MARIA TERESA FERRE </t>
  </si>
  <si>
    <t xml:space="preserve">PAMARAN, MA CRISTINA PADILLA </t>
  </si>
  <si>
    <t xml:space="preserve">PAMARAN, MICHAEL GAMIT </t>
  </si>
  <si>
    <t xml:space="preserve">DELA CRUZ, ELVIE BUHAT </t>
  </si>
  <si>
    <t xml:space="preserve">FRANCISCO, EMELITA BAUTISTA </t>
  </si>
  <si>
    <t xml:space="preserve">VINUYA, REDEN P </t>
  </si>
  <si>
    <t xml:space="preserve">JOANINO, TERESITA ISALMO </t>
  </si>
  <si>
    <t xml:space="preserve">GARCIA, MELANIE TORRES </t>
  </si>
  <si>
    <t xml:space="preserve">CUSTODIO, MARIFE YUNES </t>
  </si>
  <si>
    <t xml:space="preserve">PADDAYUMAN, SHERYL ANN SANTOS </t>
  </si>
  <si>
    <t xml:space="preserve">VILLAMAYOR, ROWENA CONRADO </t>
  </si>
  <si>
    <t xml:space="preserve">RODIEL, JACKIELYN BALAGTAS </t>
  </si>
  <si>
    <t xml:space="preserve">TAYAO, MERLAINE ENRIQUEZ </t>
  </si>
  <si>
    <t xml:space="preserve">GROSPE, ANALYN GENOVE </t>
  </si>
  <si>
    <t xml:space="preserve">MEDINA, ELEONOR D </t>
  </si>
  <si>
    <t xml:space="preserve">CASTRO, LEA MANGOMA </t>
  </si>
  <si>
    <t xml:space="preserve">BAYBAYAN, JUDITH LEOMO </t>
  </si>
  <si>
    <t xml:space="preserve">GAGARIN, PABLITO  MELEGRITO </t>
  </si>
  <si>
    <t xml:space="preserve">SALUM, CATALINA ALVAREZ </t>
  </si>
  <si>
    <t xml:space="preserve">EUGENIO, BRENDA TOLENTINO </t>
  </si>
  <si>
    <t xml:space="preserve">CALDERON, RUTH CABER </t>
  </si>
  <si>
    <t xml:space="preserve">CAYOG, CHERRY VALDEZ </t>
  </si>
  <si>
    <t xml:space="preserve">DELA CRUZ, ANSELMA DULIN </t>
  </si>
  <si>
    <t xml:space="preserve">AQUINO, MARJORIE V </t>
  </si>
  <si>
    <t xml:space="preserve">TORIO, TERESITA ALIPUDO </t>
  </si>
  <si>
    <t xml:space="preserve">BALMELERO, ARLENE JAVIER </t>
  </si>
  <si>
    <t xml:space="preserve">GALINDO , BARTOLOME MINA </t>
  </si>
  <si>
    <t xml:space="preserve">DE BELEN, CHERRY SANTIAGO </t>
  </si>
  <si>
    <t xml:space="preserve">GALANG, MARY GRACE GARCIA </t>
  </si>
  <si>
    <t xml:space="preserve">PASCUAL, JOY SANTIAGO </t>
  </si>
  <si>
    <t xml:space="preserve">MANANING, JOY CANILANG </t>
  </si>
  <si>
    <t xml:space="preserve">ARANA, RODA MARVEL </t>
  </si>
  <si>
    <t xml:space="preserve">MACAPAGAL, TERESITA CORPUZ </t>
  </si>
  <si>
    <t xml:space="preserve">TECSON, ALBERTO V </t>
  </si>
  <si>
    <t xml:space="preserve">CHUA, ANGELICA ALCANTARA </t>
  </si>
  <si>
    <t xml:space="preserve">VILLANUEVA, RODRIGO F </t>
  </si>
  <si>
    <t xml:space="preserve">MELGAR, JOJIE LIWAYA CAPURAS </t>
  </si>
  <si>
    <t xml:space="preserve">PARUNGAO, VIVIAN RAMIREZ </t>
  </si>
  <si>
    <t xml:space="preserve">DE GUZMAN, MARLON COLLADO </t>
  </si>
  <si>
    <t xml:space="preserve">TAYLAN, LEAH FLOR M </t>
  </si>
  <si>
    <t xml:space="preserve">RUBA, JUANITA MATAVERDE </t>
  </si>
  <si>
    <t xml:space="preserve">BUNAG, JANNETTE RIVERA </t>
  </si>
  <si>
    <t xml:space="preserve">GORDOLAN, CHRISTINA PAULE </t>
  </si>
  <si>
    <t xml:space="preserve">BATOY, JENNY LYNN TOLENTINO </t>
  </si>
  <si>
    <t xml:space="preserve">SALAMANCA, NORMA JOHANNA SAN JUAN </t>
  </si>
  <si>
    <t xml:space="preserve">MANABAT, EDWIN GONZALES </t>
  </si>
  <si>
    <t xml:space="preserve">JAVIER, ROSARIO CORPUZ </t>
  </si>
  <si>
    <t xml:space="preserve">GARCERO, CATHERINE RABANILLO </t>
  </si>
  <si>
    <t xml:space="preserve">VILLANUEVA, TEODORA PARAIRO </t>
  </si>
  <si>
    <t xml:space="preserve">SALAZAR, MYRNA L </t>
  </si>
  <si>
    <t xml:space="preserve">COMILA, WILLIAM PALTOKI </t>
  </si>
  <si>
    <t xml:space="preserve">GARCIA, JONNEL VENTURA </t>
  </si>
  <si>
    <t xml:space="preserve">TORRES, ELIZALDE CALDERON </t>
  </si>
  <si>
    <t xml:space="preserve">SOLETA, IVY DALE GAMBOA </t>
  </si>
  <si>
    <t xml:space="preserve">JALUAGUE, MARIE EUGENIO </t>
  </si>
  <si>
    <t xml:space="preserve">AMIHAN , RODRIGO  LUCIANO </t>
  </si>
  <si>
    <t xml:space="preserve">MALUBAG, RODERICK ALCANTARA </t>
  </si>
  <si>
    <t xml:space="preserve">FERRER, CANDIDA VALENZUELA </t>
  </si>
  <si>
    <t xml:space="preserve">CARLOS, RITCHIE MUNGCAL </t>
  </si>
  <si>
    <t xml:space="preserve">TURLA, JAY R </t>
  </si>
  <si>
    <t xml:space="preserve">DELA CRUZ, ANARINE REYES </t>
  </si>
  <si>
    <t xml:space="preserve">ANGEL, ALFIE MENDOZA </t>
  </si>
  <si>
    <t xml:space="preserve">LAGASCA, JAY BALORIA </t>
  </si>
  <si>
    <t xml:space="preserve">NONO, ELSA DELA CRUZ </t>
  </si>
  <si>
    <t xml:space="preserve">STA MARIA, CORAZON DEL ROSARIO </t>
  </si>
  <si>
    <t xml:space="preserve">GALAPON , VIVIAN NORTE </t>
  </si>
  <si>
    <t xml:space="preserve">MERCADO, PRECYVEL M </t>
  </si>
  <si>
    <t xml:space="preserve">CARAANG, JOCELYN SISON </t>
  </si>
  <si>
    <t xml:space="preserve">DELA CRUZ, RINA MARIE BASA </t>
  </si>
  <si>
    <t xml:space="preserve">SEVILLA, LOVELITA BADUA </t>
  </si>
  <si>
    <t xml:space="preserve">BANTA, DONNA MARIE SANTIAGO </t>
  </si>
  <si>
    <t xml:space="preserve">ZITA, LOURDES DOMINGO </t>
  </si>
  <si>
    <t xml:space="preserve">ROMANO, PERLA M </t>
  </si>
  <si>
    <t xml:space="preserve">ADUCA, GRACE CONCEPCION </t>
  </si>
  <si>
    <t xml:space="preserve">BERGONIO, JULIET MARZO </t>
  </si>
  <si>
    <t xml:space="preserve">VELASQUEZ, MARIBEL VICTORIO </t>
  </si>
  <si>
    <t xml:space="preserve">DE GUZMAN, MYRNA BUCSIT </t>
  </si>
  <si>
    <t xml:space="preserve">VERDADERO, MARY ANN RILLO </t>
  </si>
  <si>
    <t xml:space="preserve">GONZALES, LUCIL SANCHEZ </t>
  </si>
  <si>
    <t xml:space="preserve">VILLANO, EDITHA P </t>
  </si>
  <si>
    <t xml:space="preserve">AGUSTIN, ARLENE BERNARDO </t>
  </si>
  <si>
    <t xml:space="preserve">MARIANO, RENATO  V </t>
  </si>
  <si>
    <t xml:space="preserve">CASTILLO, EVELYN MANGLICMOT </t>
  </si>
  <si>
    <t xml:space="preserve">RAMITERRE, ELOISA SALVADOR </t>
  </si>
  <si>
    <t xml:space="preserve">VILLAJUAN, MARIESOL LAPITAN </t>
  </si>
  <si>
    <t xml:space="preserve">BOLIMA, FERDINAND TORRES </t>
  </si>
  <si>
    <t xml:space="preserve">SANTOS, IMELDA MANGUNAY </t>
  </si>
  <si>
    <t xml:space="preserve">PERIA, MARY ANN C </t>
  </si>
  <si>
    <t xml:space="preserve">INONCILLO, DANILO CLARIN </t>
  </si>
  <si>
    <t xml:space="preserve">ALFARO, ALELI SALIGAO </t>
  </si>
  <si>
    <t xml:space="preserve">GUERRERO, ROMELYN SULFELIX </t>
  </si>
  <si>
    <t xml:space="preserve">PESTANO, JESSE D </t>
  </si>
  <si>
    <t xml:space="preserve">DELA CRUZ, MERLINDA REYES </t>
  </si>
  <si>
    <t xml:space="preserve">MENDOZA, LEONORA D </t>
  </si>
  <si>
    <t xml:space="preserve">GATUZ, ARIANNE GALANG </t>
  </si>
  <si>
    <t xml:space="preserve">SANTOS, NOEMI EVANGELISTA </t>
  </si>
  <si>
    <t xml:space="preserve">ALLADO, WARREN GUIUO </t>
  </si>
  <si>
    <t xml:space="preserve">GELACIO, ROSALIE AGGARAO </t>
  </si>
  <si>
    <t xml:space="preserve">CABICO, TRESALIN CASTILLO </t>
  </si>
  <si>
    <t xml:space="preserve">ZAMORA, LEONIDA HIDALGO </t>
  </si>
  <si>
    <t xml:space="preserve">MENDOZA, ABEGAIL G </t>
  </si>
  <si>
    <t xml:space="preserve">FACUN , RODELITO ISIDRO </t>
  </si>
  <si>
    <t xml:space="preserve">DECAYMAT, ANATALIA MARIANO </t>
  </si>
  <si>
    <t xml:space="preserve">ALFARO, GLADYS LOVETTE GULATCHINO </t>
  </si>
  <si>
    <t xml:space="preserve">BAUTISTA, ELMA VIGILIA </t>
  </si>
  <si>
    <t xml:space="preserve">TORRES, MICHAEL MIRANDA </t>
  </si>
  <si>
    <t xml:space="preserve">COSTINO, GONZALES SOTERO </t>
  </si>
  <si>
    <t xml:space="preserve">ANDAYA, LENY MANGLICMOT </t>
  </si>
  <si>
    <t xml:space="preserve">GARDE, NIEVES GAMATAN </t>
  </si>
  <si>
    <t xml:space="preserve">FRANCISCO, AIFEL JOY DAYAO </t>
  </si>
  <si>
    <t xml:space="preserve">SOLIS, LETICIA ALPUTAN </t>
  </si>
  <si>
    <t xml:space="preserve">AYROSO, RIZA MARIE CRUZ </t>
  </si>
  <si>
    <t xml:space="preserve">SOMERA, EFREN GASPAR </t>
  </si>
  <si>
    <t xml:space="preserve">BUYAGAO, ROSEMARIE SAGUID </t>
  </si>
  <si>
    <t xml:space="preserve">DE GRACIA, MARK GIL MOISES </t>
  </si>
  <si>
    <t xml:space="preserve">SANTOS, MARY DIANNE BALMELERO </t>
  </si>
  <si>
    <t xml:space="preserve">TALPLACIDO, JOSE LORENZO </t>
  </si>
  <si>
    <t xml:space="preserve">FERIA, SALLY SORO </t>
  </si>
  <si>
    <t xml:space="preserve">VILLA, VIVIAN EUGENIO </t>
  </si>
  <si>
    <t xml:space="preserve">GALANG, FARRAH JANE TOLENTINO </t>
  </si>
  <si>
    <t xml:space="preserve">VALERO, RUIZA LOREINE REYES </t>
  </si>
  <si>
    <t xml:space="preserve">APOSTOL, SHARON SULIT </t>
  </si>
  <si>
    <t xml:space="preserve">PABLO, GERVACIA APOLINARIO </t>
  </si>
  <si>
    <t xml:space="preserve">PASCUA, OFELIA LITOSQUIN </t>
  </si>
  <si>
    <t xml:space="preserve">MARIANO, LUZVIMINDA JUVINAL </t>
  </si>
  <si>
    <t xml:space="preserve">SORIANO, ANGELITO BALMES </t>
  </si>
  <si>
    <t xml:space="preserve">DAVID, DAVID MALLARI </t>
  </si>
  <si>
    <t xml:space="preserve">YUZON, MARJORIE SAN SEBASTAIN </t>
  </si>
  <si>
    <t xml:space="preserve">ADRIOSULA, HAZMIN LEDDA </t>
  </si>
  <si>
    <t xml:space="preserve">DELA CRUZ, JECELYN ASOY </t>
  </si>
  <si>
    <t xml:space="preserve">MALLARE, MILAGROS AQUINO </t>
  </si>
  <si>
    <t xml:space="preserve">BORQUIL, JETLIE ALINGAG </t>
  </si>
  <si>
    <t xml:space="preserve">MALGAPO, KRISTINE MIRANDA </t>
  </si>
  <si>
    <t xml:space="preserve">IGNACIO, JUANITA CLEMENTE </t>
  </si>
  <si>
    <t xml:space="preserve">DELA CRUZ, MELINDA RONA </t>
  </si>
  <si>
    <t xml:space="preserve">AGUNOS, LOVELY ROSE PRIETO </t>
  </si>
  <si>
    <t xml:space="preserve">SOTO, LORNA TAMONDONG </t>
  </si>
  <si>
    <t xml:space="preserve">VILLANUEVA , MYLA ANCHETA </t>
  </si>
  <si>
    <t xml:space="preserve">QUIBA, MARLON REYES </t>
  </si>
  <si>
    <t xml:space="preserve">ALMAZAN, REZ DOLOR </t>
  </si>
  <si>
    <t xml:space="preserve">BATARA, MINERVA FERNANDO </t>
  </si>
  <si>
    <t>NOVO ECIJANO TEACHERS'MUTUAL BENEFIT ASSN., INC.</t>
  </si>
  <si>
    <t>Employees Witholding Taxes</t>
  </si>
  <si>
    <t>Employees Contribution</t>
  </si>
  <si>
    <t>Employees Loan</t>
  </si>
  <si>
    <t>NETMBAI MEMBERS</t>
  </si>
  <si>
    <t>NETMBAI EMPLOYEES</t>
  </si>
  <si>
    <t>CECILIA MARASIGAN</t>
  </si>
  <si>
    <t>Closed members with deductions</t>
  </si>
  <si>
    <t>Late Penalties</t>
  </si>
  <si>
    <t>Members Deposit</t>
  </si>
  <si>
    <t>Notarial Fees &amp; Management Payable</t>
  </si>
  <si>
    <t>not applicable</t>
  </si>
  <si>
    <t>NOVO ECIJANO TEACHERS' MUTUAL BENEFIT ASSN., INC.</t>
  </si>
  <si>
    <t>RICARDO GABRIEL K. MANOTOC 111</t>
  </si>
  <si>
    <t>TOMAS F. LAHOM 111</t>
  </si>
  <si>
    <t>TEODORA L. TADIQUE</t>
  </si>
  <si>
    <t>NIL</t>
  </si>
  <si>
    <t>EMELITA M. EUGENIO</t>
  </si>
  <si>
    <t>JOSELITO C. PINEDA</t>
  </si>
  <si>
    <t>PONCIANO C. FELICIANO</t>
  </si>
  <si>
    <t>PHILHEALTH</t>
  </si>
  <si>
    <t>SSS</t>
  </si>
  <si>
    <t>PAG IBIG</t>
  </si>
  <si>
    <t>Philhealth Contribution-Assn Share</t>
  </si>
  <si>
    <t>Pag Ibig Contribution-Assn Share</t>
  </si>
  <si>
    <t>SSS Contribution-Assn Share</t>
  </si>
  <si>
    <t>Members Equity &amp; Contri</t>
  </si>
  <si>
    <t>CAPITAL EQUITY CONTRIBUTION</t>
  </si>
  <si>
    <t>CAPITAL EQUITY CONTRI</t>
  </si>
  <si>
    <t>1unit 11-GF, Bautista Guinto Plaza Baler</t>
  </si>
  <si>
    <t>228 Gabaldon St San Roque Norte Cabanatuan City</t>
  </si>
  <si>
    <t>BOARD OF DIRECTORS/TRUSTEES</t>
  </si>
  <si>
    <t>2022-25-R</t>
  </si>
  <si>
    <t>netmbai@gmail.com/ netmbai@novo.com.ph</t>
  </si>
  <si>
    <t>TOMAS F. LAHOM III</t>
  </si>
  <si>
    <t>FILIPINO</t>
  </si>
  <si>
    <t>FORTUNATO L. DIMAGIBA, JR.</t>
  </si>
  <si>
    <t>N/A</t>
  </si>
  <si>
    <t>RICARDO GABRIEL K. MANOTOC III</t>
  </si>
  <si>
    <t>MARIA ELOISA V. DIMAGIBA</t>
  </si>
  <si>
    <t>JOSELITO D. LIM</t>
  </si>
  <si>
    <t>PANFILO DELA PAZ</t>
  </si>
  <si>
    <t>EARIEL FORT D. SANTE</t>
  </si>
  <si>
    <t>1420 Campanilla St., Dasmarinas Village, Makati City</t>
  </si>
  <si>
    <t>2209 Narra St.,United Hills Village, Paranaque City</t>
  </si>
  <si>
    <t>No.13A Zipper St. , San Lorenzo Village, Makati City</t>
  </si>
  <si>
    <t>Lahom Farms, Brgy. Dona Lucia, Quezon, N.E</t>
  </si>
  <si>
    <t>Purok 5, Sta.Maria, Licab,  Nueva Ecija</t>
  </si>
  <si>
    <t>Purok 3, Sta.Maria, Licab,  Nueva Ecija</t>
  </si>
  <si>
    <t>Sta.Maria, Licab, Nueva Ecija</t>
  </si>
  <si>
    <t>Trustee</t>
  </si>
  <si>
    <t>Independent Director/TRUSTEE</t>
  </si>
  <si>
    <t>Chairman</t>
  </si>
  <si>
    <t>MARCH 30, 2021</t>
  </si>
  <si>
    <t>JOSEPH CEDRIC V. CALICA</t>
  </si>
  <si>
    <t>OK</t>
  </si>
  <si>
    <t>other income</t>
  </si>
  <si>
    <t>ANNUAL STATEMENT OF NOVO ECIJANO TEACHERS' MUTUAL BENEFIT ASSOCIATION, INC. FOR THE YEAR ENDED DECEMBER 31, 2021</t>
  </si>
  <si>
    <t>Additional funds from members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</si>
</sst>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quot;₱&quot;* #,##0.00_-;\-&quot;₱&quot;* #,##0.00_-;_-&quot;₱&quot;* &quot;-&quot;??_-;_-@_-"/>
    <numFmt numFmtId="43" formatCode="_-* #,##0.00_-;\-* #,##0.00_-;_-* &quot;-&quot;??_-;_-@_-"/>
    <numFmt numFmtId="164" formatCode="_(* #,##0.00_);_(* \(#,##0.00\);_(* &quot;-&quot;??_);_(@_)"/>
    <numFmt numFmtId="165" formatCode="[$-409]d\-mmm\-yyyy;@"/>
    <numFmt numFmtId="166" formatCode="_(* #,##0_);_(* \(#,##0\);_(* \-??_);_(@_)"/>
    <numFmt numFmtId="167" formatCode="_(* #,##0_);_(* \(#,##0\);_(* &quot;-&quot;??_);_(@_)"/>
    <numFmt numFmtId="168" formatCode="[$-409]dd\-mmm\-yy;@"/>
    <numFmt numFmtId="169" formatCode="0.0000%"/>
    <numFmt numFmtId="170" formatCode="0.0%"/>
    <numFmt numFmtId="171" formatCode="0.000%"/>
    <numFmt numFmtId="172" formatCode="#,##0.00\ ;&quot; (&quot;#,##0.00\);&quot; -&quot;#\ ;@\ "/>
    <numFmt numFmtId="173" formatCode="#,##0\ ;&quot; (&quot;#,##0\);&quot; -&quot;#\ ;@\ "/>
    <numFmt numFmtId="174" formatCode="_(* #,##0.00_);_(* \(#,##0.00\);_(* \-??_);_(@_)"/>
    <numFmt numFmtId="175" formatCode="_(* #,##0.00000_);_(* \(#,##0.00000\);_(* \-??_);_(@_)"/>
    <numFmt numFmtId="176" formatCode="_-* #,##0_-;\-* #,##0_-;_-* &quot;-&quot;??_-;_-@_-"/>
    <numFmt numFmtId="177" formatCode="[$-1409]d\ mmmm\ yyyy;@"/>
    <numFmt numFmtId="178" formatCode="##,##0.00;\(##,##0.00\)"/>
    <numFmt numFmtId="179" formatCode="0.0"/>
    <numFmt numFmtId="180" formatCode="_(* #,##0.0000_);_(* \(#,##0.0000\);_(* &quot;-&quot;??_);_(@_)"/>
    <numFmt numFmtId="181" formatCode="[$-409]d\-mmm\-yy;@"/>
    <numFmt numFmtId="182" formatCode="[$-3409]dd\-mmm\-yy;@"/>
    <numFmt numFmtId="183" formatCode="_-* #,##0.0000_-;\-* #,##0.0000_-;_-* &quot;-&quot;??_-;_-@_-"/>
    <numFmt numFmtId="184" formatCode="_-* #,##0.00000_-;\-* #,##0.00000_-;_-* &quot;-&quot;??_-;_-@_-"/>
    <numFmt numFmtId="185" formatCode="_(* #,##0.000_);_(* \(#,##0.000\);_(* \-??_);_(@_)"/>
    <numFmt numFmtId="186" formatCode="_(* #,##0.0000_);_(* \(#,##0.0000\);_(* \-??_);_(@_)"/>
    <numFmt numFmtId="187" formatCode="_(* #,##0.000000_);_(* \(#,##0.000000\);_(* \-??_);_(@_)"/>
    <numFmt numFmtId="188" formatCode="_(* #,##0.0000000_);_(* \(#,##0.0000000\);_(* \-??_);_(@_)"/>
  </numFmts>
  <fonts count="203" x14ac:knownFonts="1">
    <font>
      <sz val="11"/>
      <color theme="1"/>
      <name val="Calibri"/>
      <family val="2"/>
      <scheme val="minor"/>
    </font>
    <font>
      <sz val="11"/>
      <color theme="1"/>
      <name val="Calibri"/>
      <family val="2"/>
      <scheme val="minor"/>
    </font>
    <font>
      <sz val="11"/>
      <color theme="0"/>
      <name val="Calibri"/>
      <family val="2"/>
      <scheme val="minor"/>
    </font>
    <font>
      <b/>
      <sz val="12"/>
      <name val="Times New Roman"/>
      <family val="1"/>
    </font>
    <font>
      <sz val="11"/>
      <color indexed="8"/>
      <name val="Times New Roman"/>
      <family val="1"/>
    </font>
    <font>
      <b/>
      <sz val="14"/>
      <color rgb="FF0000FF"/>
      <name val="Times New Roman"/>
      <family val="1"/>
    </font>
    <font>
      <b/>
      <u/>
      <sz val="11"/>
      <name val="Times New Roman"/>
      <family val="1"/>
    </font>
    <font>
      <sz val="12"/>
      <name val="Times New Roman"/>
      <family val="1"/>
    </font>
    <font>
      <b/>
      <sz val="10"/>
      <color rgb="FF4D4D4D"/>
      <name val="Times New Roman"/>
      <family val="1"/>
    </font>
    <font>
      <sz val="11"/>
      <name val="Times New Roman"/>
      <family val="1"/>
    </font>
    <font>
      <sz val="10"/>
      <name val="Times New Roman"/>
      <family val="1"/>
    </font>
    <font>
      <sz val="9"/>
      <color indexed="8"/>
      <name val="Times New Roman"/>
      <family val="1"/>
    </font>
    <font>
      <b/>
      <sz val="11"/>
      <name val="Times New Roman"/>
      <family val="1"/>
    </font>
    <font>
      <b/>
      <sz val="9"/>
      <name val="Times New Roman"/>
      <family val="1"/>
    </font>
    <font>
      <b/>
      <sz val="9"/>
      <color theme="0" tint="-0.249977111117893"/>
      <name val="Times New Roman"/>
      <family val="1"/>
    </font>
    <font>
      <u/>
      <sz val="11"/>
      <color theme="10"/>
      <name val="Calibri"/>
      <family val="2"/>
    </font>
    <font>
      <b/>
      <sz val="16"/>
      <color rgb="FF0000FF"/>
      <name val="Times New Roman"/>
      <family val="1"/>
    </font>
    <font>
      <b/>
      <sz val="10"/>
      <name val="Times New Roman"/>
      <family val="1"/>
    </font>
    <font>
      <b/>
      <sz val="12"/>
      <color rgb="FF4D4D4D"/>
      <name val="Times New Roman"/>
      <family val="1"/>
    </font>
    <font>
      <b/>
      <vertAlign val="superscript"/>
      <sz val="12"/>
      <color rgb="FFC00000"/>
      <name val="Times New Roman"/>
      <family val="1"/>
    </font>
    <font>
      <b/>
      <sz val="12"/>
      <color rgb="FFC00000"/>
      <name val="Times New Roman"/>
      <family val="1"/>
    </font>
    <font>
      <sz val="12"/>
      <color rgb="FFC00000"/>
      <name val="Times New Roman"/>
      <family val="1"/>
    </font>
    <font>
      <b/>
      <vertAlign val="superscript"/>
      <sz val="10"/>
      <color rgb="FFC00000"/>
      <name val="Times New Roman"/>
      <family val="1"/>
    </font>
    <font>
      <b/>
      <sz val="10"/>
      <color rgb="FFC00000"/>
      <name val="Times New Roman"/>
      <family val="1"/>
    </font>
    <font>
      <sz val="10"/>
      <color rgb="FFFF0000"/>
      <name val="Times New Roman"/>
      <family val="1"/>
    </font>
    <font>
      <sz val="11"/>
      <color rgb="FFC00000"/>
      <name val="Times New Roman"/>
      <family val="1"/>
    </font>
    <font>
      <b/>
      <i/>
      <sz val="10"/>
      <color rgb="FF4D4D4D"/>
      <name val="Times New Roman"/>
      <family val="1"/>
    </font>
    <font>
      <i/>
      <sz val="10"/>
      <name val="Times New Roman"/>
      <family val="1"/>
    </font>
    <font>
      <sz val="10"/>
      <color indexed="8"/>
      <name val="Times New Roman"/>
      <family val="1"/>
    </font>
    <font>
      <b/>
      <u/>
      <sz val="10"/>
      <color rgb="FFC00000"/>
      <name val="Times New Roman"/>
      <family val="1"/>
    </font>
    <font>
      <sz val="10"/>
      <color rgb="FFC00000"/>
      <name val="Times New Roman"/>
      <family val="1"/>
    </font>
    <font>
      <sz val="10"/>
      <name val="Arial"/>
      <family val="2"/>
    </font>
    <font>
      <b/>
      <sz val="18"/>
      <name val="Times New Roman"/>
      <family val="1"/>
    </font>
    <font>
      <sz val="11"/>
      <color theme="0"/>
      <name val="Arial"/>
      <family val="2"/>
    </font>
    <font>
      <sz val="10"/>
      <color rgb="FF0000FF"/>
      <name val="Times New Roman"/>
      <family val="1"/>
    </font>
    <font>
      <b/>
      <sz val="10"/>
      <name val="Arial"/>
      <family val="2"/>
    </font>
    <font>
      <i/>
      <sz val="11"/>
      <name val="Times New Roman"/>
      <family val="1"/>
    </font>
    <font>
      <b/>
      <sz val="10"/>
      <color rgb="FF0033CC"/>
      <name val="Times New Roman"/>
      <family val="1"/>
    </font>
    <font>
      <sz val="10"/>
      <color rgb="FF0033CC"/>
      <name val="Times New Roman"/>
      <family val="1"/>
    </font>
    <font>
      <sz val="12"/>
      <name val="Arial"/>
      <family val="2"/>
    </font>
    <font>
      <b/>
      <sz val="9"/>
      <color indexed="81"/>
      <name val="Tahoma"/>
      <family val="2"/>
    </font>
    <font>
      <sz val="9"/>
      <color indexed="81"/>
      <name val="Tahoma"/>
      <family val="2"/>
    </font>
    <font>
      <sz val="11"/>
      <color rgb="FFFF0000"/>
      <name val="Times New Roman"/>
      <family val="1"/>
    </font>
    <font>
      <b/>
      <sz val="11"/>
      <color rgb="FFFF0000"/>
      <name val="Times New Roman"/>
      <family val="1"/>
    </font>
    <font>
      <i/>
      <sz val="11"/>
      <color theme="1"/>
      <name val="Times New Roman"/>
      <family val="1"/>
    </font>
    <font>
      <b/>
      <sz val="14"/>
      <color rgb="FF333300"/>
      <name val="Times New Roman"/>
      <family val="1"/>
    </font>
    <font>
      <b/>
      <sz val="11"/>
      <color rgb="FF0000FF"/>
      <name val="Times New Roman"/>
      <family val="1"/>
    </font>
    <font>
      <b/>
      <i/>
      <sz val="11"/>
      <name val="Times New Roman"/>
      <family val="1"/>
    </font>
    <font>
      <b/>
      <sz val="14"/>
      <name val="Times New Roman"/>
      <family val="1"/>
    </font>
    <font>
      <b/>
      <sz val="10"/>
      <color indexed="8"/>
      <name val="Times New Roman"/>
      <family val="1"/>
    </font>
    <font>
      <b/>
      <sz val="10"/>
      <color rgb="FF0000FF"/>
      <name val="Times New Roman"/>
      <family val="1"/>
    </font>
    <font>
      <sz val="12"/>
      <color rgb="FF000000"/>
      <name val="Times New Roman"/>
      <family val="1"/>
    </font>
    <font>
      <sz val="12"/>
      <color indexed="8"/>
      <name val="Times New Roman"/>
      <family val="1"/>
    </font>
    <font>
      <b/>
      <sz val="13"/>
      <color rgb="FF0000FF"/>
      <name val="Times New Roman"/>
      <family val="1"/>
    </font>
    <font>
      <sz val="10"/>
      <color theme="0"/>
      <name val="Times New Roman"/>
      <family val="1"/>
    </font>
    <font>
      <b/>
      <u/>
      <sz val="14"/>
      <name val="Times New Roman"/>
      <family val="1"/>
    </font>
    <font>
      <sz val="10"/>
      <color indexed="8"/>
      <name val="Arial"/>
      <family val="2"/>
    </font>
    <font>
      <b/>
      <sz val="11"/>
      <color rgb="FFC00000"/>
      <name val="Times New Roman"/>
      <family val="1"/>
    </font>
    <font>
      <b/>
      <sz val="10"/>
      <color indexed="8"/>
      <name val="Arial"/>
      <family val="2"/>
    </font>
    <font>
      <sz val="11"/>
      <color theme="0"/>
      <name val="Times New Roman"/>
      <family val="1"/>
    </font>
    <font>
      <b/>
      <u/>
      <sz val="12"/>
      <name val="Times New Roman"/>
      <family val="1"/>
    </font>
    <font>
      <sz val="10"/>
      <name val="Courier"/>
      <family val="3"/>
    </font>
    <font>
      <b/>
      <sz val="12"/>
      <color indexed="8"/>
      <name val="Times New Roman"/>
      <family val="1"/>
    </font>
    <font>
      <sz val="12"/>
      <color theme="1"/>
      <name val="Times New Roman"/>
      <family val="1"/>
    </font>
    <font>
      <sz val="12"/>
      <color theme="0"/>
      <name val="Times New Roman"/>
      <family val="1"/>
    </font>
    <font>
      <sz val="12"/>
      <color rgb="FFFF0000"/>
      <name val="Times New Roman"/>
      <family val="1"/>
    </font>
    <font>
      <b/>
      <sz val="12"/>
      <color rgb="FFFF0000"/>
      <name val="Times New Roman"/>
      <family val="1"/>
    </font>
    <font>
      <b/>
      <i/>
      <sz val="12"/>
      <color indexed="8"/>
      <name val="Times New Roman"/>
      <family val="1"/>
    </font>
    <font>
      <b/>
      <i/>
      <sz val="12"/>
      <color rgb="FFFF0000"/>
      <name val="Times New Roman"/>
      <family val="1"/>
    </font>
    <font>
      <b/>
      <i/>
      <sz val="12"/>
      <name val="Times New Roman"/>
      <family val="1"/>
    </font>
    <font>
      <i/>
      <sz val="12"/>
      <name val="Times New Roman"/>
      <family val="1"/>
    </font>
    <font>
      <b/>
      <i/>
      <sz val="12"/>
      <color theme="0"/>
      <name val="Times New Roman"/>
      <family val="1"/>
    </font>
    <font>
      <b/>
      <sz val="12"/>
      <color theme="1"/>
      <name val="Times New Roman"/>
      <family val="1"/>
    </font>
    <font>
      <b/>
      <sz val="14"/>
      <color theme="0"/>
      <name val="Times New Roman"/>
      <family val="1"/>
    </font>
    <font>
      <b/>
      <sz val="9"/>
      <color indexed="8"/>
      <name val="Times New Roman"/>
      <family val="1"/>
    </font>
    <font>
      <sz val="15"/>
      <color indexed="8"/>
      <name val="Times New Roman"/>
      <family val="1"/>
    </font>
    <font>
      <b/>
      <sz val="15"/>
      <color indexed="8"/>
      <name val="Times New Roman"/>
      <family val="1"/>
    </font>
    <font>
      <sz val="15"/>
      <name val="Times New Roman"/>
      <family val="1"/>
    </font>
    <font>
      <sz val="8"/>
      <color indexed="8"/>
      <name val="Times New Roman"/>
      <family val="1"/>
    </font>
    <font>
      <sz val="8"/>
      <color theme="0"/>
      <name val="Arial"/>
      <family val="2"/>
    </font>
    <font>
      <b/>
      <sz val="25"/>
      <name val="Times New Roman"/>
      <family val="1"/>
    </font>
    <font>
      <b/>
      <sz val="15"/>
      <name val="Times New Roman"/>
      <family val="1"/>
    </font>
    <font>
      <b/>
      <sz val="11"/>
      <color indexed="8"/>
      <name val="Times New Roman"/>
      <family val="1"/>
    </font>
    <font>
      <sz val="10"/>
      <color theme="1"/>
      <name val="Times New Roman"/>
      <family val="1"/>
    </font>
    <font>
      <b/>
      <sz val="12"/>
      <color rgb="FF0000FF"/>
      <name val="Times New Roman"/>
      <family val="1"/>
    </font>
    <font>
      <sz val="12"/>
      <color rgb="FF000099"/>
      <name val="Times New Roman"/>
      <family val="1"/>
    </font>
    <font>
      <b/>
      <sz val="16"/>
      <name val="Times New Roman"/>
      <family val="1"/>
    </font>
    <font>
      <b/>
      <sz val="14"/>
      <color indexed="8"/>
      <name val="Times New Roman"/>
      <family val="1"/>
    </font>
    <font>
      <sz val="9"/>
      <color theme="0"/>
      <name val="Times New Roman"/>
      <family val="1"/>
    </font>
    <font>
      <b/>
      <sz val="12"/>
      <color theme="0"/>
      <name val="Times New Roman"/>
      <family val="1"/>
    </font>
    <font>
      <b/>
      <u/>
      <sz val="11"/>
      <color theme="0"/>
      <name val="Times New Roman"/>
      <family val="1"/>
    </font>
    <font>
      <b/>
      <sz val="9"/>
      <color theme="0"/>
      <name val="Times New Roman"/>
      <family val="1"/>
    </font>
    <font>
      <b/>
      <sz val="10"/>
      <color rgb="FF333333"/>
      <name val="Times New Roman"/>
      <family val="1"/>
    </font>
    <font>
      <sz val="10"/>
      <color rgb="FF333333"/>
      <name val="Times New Roman"/>
      <family val="1"/>
    </font>
    <font>
      <sz val="11"/>
      <color theme="1"/>
      <name val="Times New Roman"/>
      <family val="1"/>
    </font>
    <font>
      <b/>
      <sz val="10"/>
      <color rgb="FFFFFFFF"/>
      <name val="Times New Roman"/>
      <family val="1"/>
    </font>
    <font>
      <sz val="11"/>
      <color rgb="FF333333"/>
      <name val="Times New Roman"/>
      <family val="1"/>
    </font>
    <font>
      <b/>
      <sz val="12"/>
      <color theme="0" tint="-0.249977111117893"/>
      <name val="Times New Roman"/>
      <family val="1"/>
    </font>
    <font>
      <sz val="12"/>
      <color indexed="18"/>
      <name val="Times New Roman"/>
      <family val="1"/>
    </font>
    <font>
      <sz val="12"/>
      <color rgb="FF0000FF"/>
      <name val="Times New Roman"/>
      <family val="1"/>
    </font>
    <font>
      <b/>
      <u/>
      <sz val="12"/>
      <color rgb="FFC00000"/>
      <name val="Times New Roman"/>
      <family val="1"/>
    </font>
    <font>
      <sz val="12"/>
      <color rgb="FF0033CC"/>
      <name val="Times New Roman"/>
      <family val="1"/>
    </font>
    <font>
      <b/>
      <sz val="20"/>
      <color rgb="FF333333"/>
      <name val="Times New Roman"/>
      <family val="1"/>
    </font>
    <font>
      <sz val="11"/>
      <color indexed="8"/>
      <name val="Calibri"/>
      <family val="2"/>
    </font>
    <font>
      <b/>
      <sz val="11"/>
      <color theme="1"/>
      <name val="Times New Roman"/>
      <family val="1"/>
    </font>
    <font>
      <b/>
      <sz val="11"/>
      <color theme="0"/>
      <name val="Times New Roman"/>
      <family val="1"/>
    </font>
    <font>
      <u/>
      <sz val="11"/>
      <color theme="10"/>
      <name val="Times New Roman"/>
      <family val="1"/>
    </font>
    <font>
      <b/>
      <u/>
      <sz val="11"/>
      <color rgb="FFC00000"/>
      <name val="Times New Roman"/>
      <family val="1"/>
    </font>
    <font>
      <b/>
      <sz val="10"/>
      <color theme="1"/>
      <name val="Times New Roman"/>
      <family val="1"/>
    </font>
    <font>
      <b/>
      <sz val="11"/>
      <color theme="1"/>
      <name val="Calibri"/>
      <family val="2"/>
      <scheme val="minor"/>
    </font>
    <font>
      <b/>
      <sz val="10"/>
      <color theme="0"/>
      <name val="Times New Roman"/>
      <family val="1"/>
    </font>
    <font>
      <i/>
      <sz val="10"/>
      <color rgb="FFFF0000"/>
      <name val="Times New Roman"/>
      <family val="1"/>
    </font>
    <font>
      <b/>
      <i/>
      <sz val="10"/>
      <name val="Times New Roman"/>
      <family val="1"/>
    </font>
    <font>
      <b/>
      <sz val="11"/>
      <color theme="0" tint="-0.249977111117893"/>
      <name val="Times New Roman"/>
      <family val="1"/>
    </font>
    <font>
      <sz val="10"/>
      <name val="Calibri"/>
      <family val="2"/>
    </font>
    <font>
      <u/>
      <sz val="11"/>
      <color indexed="8"/>
      <name val="Times New Roman"/>
      <family val="1"/>
    </font>
    <font>
      <b/>
      <sz val="11"/>
      <color rgb="FF4D4D4D"/>
      <name val="Times New Roman"/>
      <family val="1"/>
    </font>
    <font>
      <sz val="11"/>
      <color rgb="FF4D4D4D"/>
      <name val="Times New Roman"/>
      <family val="1"/>
    </font>
    <font>
      <sz val="11"/>
      <color rgb="FF0000FF"/>
      <name val="Times New Roman"/>
      <family val="1"/>
    </font>
    <font>
      <sz val="10"/>
      <color rgb="FF4D4D4D"/>
      <name val="Times New Roman"/>
      <family val="1"/>
    </font>
    <font>
      <sz val="11"/>
      <color rgb="FF0033CC"/>
      <name val="Times New Roman"/>
      <family val="1"/>
    </font>
    <font>
      <sz val="10"/>
      <color rgb="FF4D4D4D"/>
      <name val="Arial"/>
      <family val="2"/>
    </font>
    <font>
      <b/>
      <sz val="10"/>
      <color rgb="FF4D4D4D"/>
      <name val="Arial"/>
      <family val="2"/>
    </font>
    <font>
      <b/>
      <sz val="16"/>
      <color rgb="FFC00000"/>
      <name val="Times New Roman"/>
      <family val="1"/>
    </font>
    <font>
      <b/>
      <sz val="11"/>
      <name val="Arial"/>
      <family val="2"/>
    </font>
    <font>
      <sz val="11"/>
      <name val="Arial"/>
      <family val="2"/>
    </font>
    <font>
      <sz val="11"/>
      <color indexed="8"/>
      <name val="Arial"/>
      <family val="2"/>
    </font>
    <font>
      <b/>
      <u/>
      <sz val="11"/>
      <name val="Arial"/>
      <family val="2"/>
    </font>
    <font>
      <u/>
      <sz val="11"/>
      <name val="Arial"/>
      <family val="2"/>
    </font>
    <font>
      <b/>
      <sz val="11"/>
      <color rgb="FF0000FF"/>
      <name val="Arial"/>
      <family val="2"/>
    </font>
    <font>
      <sz val="14"/>
      <name val="Tahoma"/>
      <family val="2"/>
    </font>
    <font>
      <b/>
      <sz val="10"/>
      <name val="Tahoma"/>
      <family val="2"/>
    </font>
    <font>
      <b/>
      <sz val="14"/>
      <name val="Tahoma"/>
      <family val="2"/>
    </font>
    <font>
      <sz val="10"/>
      <name val="Tahoma"/>
      <family val="2"/>
    </font>
    <font>
      <b/>
      <sz val="12"/>
      <color indexed="18"/>
      <name val="Times New Roman"/>
      <family val="1"/>
    </font>
    <font>
      <b/>
      <sz val="10"/>
      <color rgb="FFFF0000"/>
      <name val="Times New Roman"/>
      <family val="1"/>
    </font>
    <font>
      <b/>
      <sz val="11"/>
      <color rgb="FF002060"/>
      <name val="Times New Roman"/>
      <family val="1"/>
    </font>
    <font>
      <b/>
      <sz val="12"/>
      <color rgb="FF333300"/>
      <name val="Times New Roman"/>
      <family val="1"/>
    </font>
    <font>
      <b/>
      <u/>
      <sz val="12"/>
      <color rgb="FFFF0000"/>
      <name val="Times New Roman"/>
      <family val="1"/>
    </font>
    <font>
      <sz val="11"/>
      <name val="Calibri"/>
      <family val="2"/>
      <scheme val="minor"/>
    </font>
    <font>
      <b/>
      <sz val="15"/>
      <color rgb="FF0000FF"/>
      <name val="Times New Roman"/>
      <family val="1"/>
    </font>
    <font>
      <b/>
      <sz val="15"/>
      <color rgb="FF333300"/>
      <name val="Times New Roman"/>
      <family val="1"/>
    </font>
    <font>
      <sz val="10"/>
      <color rgb="FF0070C0"/>
      <name val="Times New Roman"/>
      <family val="1"/>
    </font>
    <font>
      <b/>
      <sz val="10"/>
      <color rgb="FF000000"/>
      <name val="Times New Roman"/>
      <family val="1"/>
    </font>
    <font>
      <sz val="10"/>
      <color rgb="FF000000"/>
      <name val="Times New Roman"/>
      <family val="1"/>
    </font>
    <font>
      <sz val="11"/>
      <color rgb="FF000000"/>
      <name val="Arial"/>
      <family val="2"/>
    </font>
    <font>
      <b/>
      <sz val="10"/>
      <color rgb="FF000000"/>
      <name val="Arial"/>
      <family val="2"/>
    </font>
    <font>
      <sz val="11"/>
      <name val="Calibri"/>
      <family val="2"/>
    </font>
    <font>
      <sz val="10"/>
      <color rgb="FF0000FF"/>
      <name val="Arial"/>
      <family val="2"/>
    </font>
    <font>
      <sz val="8"/>
      <name val="Calibri"/>
      <family val="2"/>
      <scheme val="minor"/>
    </font>
    <font>
      <b/>
      <sz val="11"/>
      <color rgb="FF000000"/>
      <name val="Times New Roman"/>
      <family val="1"/>
    </font>
    <font>
      <b/>
      <u/>
      <sz val="11"/>
      <color theme="10"/>
      <name val="Times New Roman"/>
      <family val="1"/>
    </font>
    <font>
      <sz val="12"/>
      <color theme="1"/>
      <name val="Arial"/>
      <family val="2"/>
    </font>
    <font>
      <sz val="12"/>
      <color theme="1"/>
      <name val="Arial Narrow"/>
      <family val="2"/>
    </font>
    <font>
      <b/>
      <sz val="11"/>
      <color theme="1"/>
      <name val="Arial"/>
      <family val="2"/>
    </font>
    <font>
      <sz val="11"/>
      <color theme="1"/>
      <name val="Arial"/>
      <family val="2"/>
    </font>
    <font>
      <b/>
      <sz val="12"/>
      <color theme="1"/>
      <name val="Arial"/>
      <family val="2"/>
    </font>
    <font>
      <b/>
      <sz val="13"/>
      <color theme="1"/>
      <name val="Arial"/>
      <family val="2"/>
    </font>
    <font>
      <b/>
      <sz val="16"/>
      <color theme="1"/>
      <name val="Arial"/>
      <family val="2"/>
    </font>
    <font>
      <b/>
      <i/>
      <sz val="12"/>
      <color theme="1"/>
      <name val="Arial"/>
      <family val="2"/>
    </font>
    <font>
      <b/>
      <u/>
      <sz val="12"/>
      <color theme="1"/>
      <name val="Arial"/>
      <family val="2"/>
    </font>
    <font>
      <i/>
      <sz val="12"/>
      <color indexed="8"/>
      <name val="Times New Roman"/>
      <family val="1"/>
    </font>
    <font>
      <b/>
      <sz val="10"/>
      <color rgb="FFFFC000"/>
      <name val="Times New Roman"/>
      <family val="1"/>
    </font>
    <font>
      <b/>
      <sz val="10"/>
      <color rgb="FFFFFF00"/>
      <name val="Times New Roman"/>
      <family val="1"/>
    </font>
    <font>
      <b/>
      <u/>
      <sz val="10"/>
      <name val="Times New Roman"/>
      <family val="1"/>
    </font>
    <font>
      <u/>
      <sz val="11"/>
      <color theme="10"/>
      <name val="Calibri"/>
      <family val="2"/>
      <scheme val="minor"/>
    </font>
    <font>
      <sz val="11"/>
      <color rgb="FFFF0000"/>
      <name val="Calibri"/>
      <family val="2"/>
      <scheme val="minor"/>
    </font>
    <font>
      <sz val="11"/>
      <color rgb="FFC00000"/>
      <name val="Calibri"/>
      <family val="2"/>
      <scheme val="minor"/>
    </font>
    <font>
      <b/>
      <sz val="11"/>
      <color rgb="FFC00000"/>
      <name val="Calibri"/>
      <family val="2"/>
      <scheme val="minor"/>
    </font>
    <font>
      <sz val="10"/>
      <color theme="0"/>
      <name val="Arial"/>
      <family val="2"/>
    </font>
    <font>
      <b/>
      <u/>
      <sz val="10"/>
      <color theme="10"/>
      <name val="Times New Roman"/>
      <family val="1"/>
    </font>
    <font>
      <b/>
      <sz val="10"/>
      <name val="Calibri"/>
      <family val="2"/>
    </font>
    <font>
      <b/>
      <sz val="10"/>
      <name val="Calibri"/>
      <family val="2"/>
      <scheme val="minor"/>
    </font>
    <font>
      <i/>
      <sz val="11"/>
      <color rgb="FFFF0000"/>
      <name val="Times New Roman"/>
      <family val="1"/>
    </font>
    <font>
      <sz val="11"/>
      <color rgb="FFC00000"/>
      <name val="Calibri"/>
      <family val="2"/>
    </font>
    <font>
      <sz val="10"/>
      <name val="Calibri"/>
      <family val="2"/>
      <scheme val="minor"/>
    </font>
    <font>
      <b/>
      <sz val="12"/>
      <name val="Arial"/>
      <family val="2"/>
    </font>
    <font>
      <sz val="12"/>
      <color indexed="8"/>
      <name val="Arial"/>
      <family val="2"/>
    </font>
    <font>
      <b/>
      <i/>
      <u/>
      <sz val="12"/>
      <color indexed="8"/>
      <name val="Arial"/>
      <family val="2"/>
    </font>
    <font>
      <b/>
      <i/>
      <sz val="11"/>
      <color rgb="FFFF0000"/>
      <name val="Calibri"/>
      <family val="2"/>
      <scheme val="minor"/>
    </font>
    <font>
      <i/>
      <sz val="11"/>
      <color rgb="FFFF0000"/>
      <name val="Calibri"/>
      <family val="2"/>
      <scheme val="minor"/>
    </font>
    <font>
      <b/>
      <sz val="16"/>
      <color rgb="FFFF0000"/>
      <name val="Arial"/>
      <family val="2"/>
    </font>
    <font>
      <b/>
      <sz val="12"/>
      <color rgb="FFFF0000"/>
      <name val="Arial"/>
      <family val="2"/>
    </font>
    <font>
      <i/>
      <sz val="12"/>
      <color rgb="FFFF0000"/>
      <name val="Arial"/>
      <family val="2"/>
    </font>
    <font>
      <b/>
      <i/>
      <u/>
      <sz val="12"/>
      <color rgb="FFFF0000"/>
      <name val="Arial"/>
      <family val="2"/>
    </font>
    <font>
      <sz val="9"/>
      <color theme="1"/>
      <name val="Arial"/>
      <family val="2"/>
    </font>
    <font>
      <sz val="9"/>
      <color theme="1"/>
      <name val="Times New Roman"/>
      <family val="1"/>
    </font>
    <font>
      <sz val="11"/>
      <color theme="1"/>
      <name val="Trebuchet MS"/>
      <family val="2"/>
    </font>
    <font>
      <b/>
      <sz val="11"/>
      <color theme="1"/>
      <name val="Trebuchet MS"/>
      <family val="2"/>
    </font>
    <font>
      <b/>
      <sz val="11"/>
      <color theme="0"/>
      <name val="Trebuchet MS"/>
      <family val="2"/>
    </font>
    <font>
      <b/>
      <u/>
      <sz val="11"/>
      <color theme="10"/>
      <name val="Trebuchet MS"/>
      <family val="2"/>
    </font>
    <font>
      <b/>
      <sz val="11"/>
      <color rgb="FFFF0000"/>
      <name val="Arial"/>
      <family val="2"/>
    </font>
    <font>
      <sz val="12"/>
      <name val="Arial Narrow"/>
      <family val="2"/>
    </font>
    <font>
      <sz val="16"/>
      <color rgb="FFFF0000"/>
      <name val="Times New Roman"/>
      <family val="1"/>
    </font>
    <font>
      <sz val="20"/>
      <color rgb="FFFF0000"/>
      <name val="Times New Roman"/>
      <family val="1"/>
    </font>
    <font>
      <sz val="24"/>
      <name val="Times New Roman"/>
      <family val="1"/>
    </font>
    <font>
      <sz val="28"/>
      <name val="Times New Roman"/>
      <family val="1"/>
    </font>
    <font>
      <sz val="28"/>
      <color theme="1"/>
      <name val="Times New Roman"/>
      <family val="1"/>
    </font>
    <font>
      <sz val="28"/>
      <color rgb="FFFF0000"/>
      <name val="Times New Roman"/>
      <family val="1"/>
    </font>
    <font>
      <b/>
      <sz val="28"/>
      <color rgb="FFFF0000"/>
      <name val="Times New Roman"/>
      <family val="1"/>
    </font>
    <font>
      <sz val="26"/>
      <color rgb="FFFF0000"/>
      <name val="Times New Roman"/>
      <family val="1"/>
    </font>
    <font>
      <sz val="10"/>
      <color theme="1"/>
      <name val="Arial"/>
      <family val="2"/>
    </font>
    <font>
      <u val="singleAccounting"/>
      <sz val="11"/>
      <color theme="1"/>
      <name val="Calibri"/>
      <family val="2"/>
      <scheme val="minor"/>
    </font>
  </fonts>
  <fills count="54">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26"/>
      </patternFill>
    </fill>
    <fill>
      <patternFill patternType="solid">
        <fgColor theme="2"/>
        <bgColor indexed="26"/>
      </patternFill>
    </fill>
    <fill>
      <patternFill patternType="solid">
        <fgColor theme="0"/>
        <bgColor indexed="26"/>
      </patternFill>
    </fill>
    <fill>
      <patternFill patternType="solid">
        <fgColor theme="2"/>
        <bgColor indexed="64"/>
      </patternFill>
    </fill>
    <fill>
      <patternFill patternType="solid">
        <fgColor theme="2" tint="-0.249977111117893"/>
        <bgColor indexed="26"/>
      </patternFill>
    </fill>
    <fill>
      <patternFill patternType="solid">
        <fgColor theme="2"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0" tint="-4.9989318521683403E-2"/>
        <bgColor indexed="26"/>
      </patternFill>
    </fill>
    <fill>
      <patternFill patternType="solid">
        <fgColor theme="3" tint="0.79998168889431442"/>
        <bgColor indexed="64"/>
      </patternFill>
    </fill>
    <fill>
      <patternFill patternType="solid">
        <fgColor theme="6" tint="0.39997558519241921"/>
        <bgColor indexed="64"/>
      </patternFill>
    </fill>
    <fill>
      <patternFill patternType="solid">
        <fgColor theme="1" tint="0.249977111117893"/>
        <bgColor indexed="64"/>
      </patternFill>
    </fill>
    <fill>
      <patternFill patternType="solid">
        <fgColor rgb="FF333333"/>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theme="4" tint="0.59999389629810485"/>
        <bgColor indexed="26"/>
      </patternFill>
    </fill>
    <fill>
      <patternFill patternType="solid">
        <fgColor theme="5" tint="0.59999389629810485"/>
        <bgColor indexed="64"/>
      </patternFill>
    </fill>
    <fill>
      <patternFill patternType="solid">
        <fgColor rgb="FF002060"/>
        <bgColor indexed="64"/>
      </patternFill>
    </fill>
    <fill>
      <patternFill patternType="solid">
        <fgColor rgb="FFE1EACE"/>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D6DCE4"/>
        <bgColor indexed="64"/>
      </patternFill>
    </fill>
    <fill>
      <patternFill patternType="solid">
        <fgColor rgb="FFE7E6E6"/>
        <bgColor indexed="64"/>
      </patternFill>
    </fill>
    <fill>
      <patternFill patternType="solid">
        <fgColor rgb="FFD9D9D9"/>
        <bgColor indexed="64"/>
      </patternFill>
    </fill>
    <fill>
      <patternFill patternType="solid">
        <fgColor rgb="FFDDEBF7"/>
        <bgColor indexed="64"/>
      </patternFill>
    </fill>
    <fill>
      <patternFill patternType="solid">
        <fgColor rgb="FFBDD7EE"/>
        <bgColor indexed="64"/>
      </patternFill>
    </fill>
    <fill>
      <patternFill patternType="solid">
        <fgColor rgb="FF9BC2E6"/>
        <bgColor indexed="64"/>
      </patternFill>
    </fill>
    <fill>
      <patternFill patternType="solid">
        <fgColor theme="8" tint="-0.499984740745262"/>
        <bgColor indexed="64"/>
      </patternFill>
    </fill>
    <fill>
      <patternFill patternType="solid">
        <fgColor rgb="FFFF0000"/>
        <bgColor indexed="64"/>
      </patternFill>
    </fill>
    <fill>
      <patternFill patternType="solid">
        <fgColor rgb="FF0070C0"/>
        <bgColor indexed="64"/>
      </patternFill>
    </fill>
    <fill>
      <patternFill patternType="solid">
        <fgColor theme="2" tint="-0.499984740745262"/>
        <bgColor indexed="26"/>
      </patternFill>
    </fill>
    <fill>
      <patternFill patternType="solid">
        <fgColor rgb="FF002060"/>
        <bgColor indexed="26"/>
      </patternFill>
    </fill>
    <fill>
      <patternFill patternType="solid">
        <fgColor theme="7" tint="0.59999389629810485"/>
        <bgColor indexed="26"/>
      </patternFill>
    </fill>
    <fill>
      <patternFill patternType="solid">
        <fgColor indexed="45"/>
        <bgColor indexed="64"/>
      </patternFill>
    </fill>
    <fill>
      <patternFill patternType="solid">
        <fgColor rgb="FF00B0F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bgColor indexed="64"/>
      </patternFill>
    </fill>
  </fills>
  <borders count="714">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hair">
        <color auto="1"/>
      </bottom>
      <diagonal/>
    </border>
    <border>
      <left/>
      <right/>
      <top style="thin">
        <color auto="1"/>
      </top>
      <bottom style="hair">
        <color auto="1"/>
      </bottom>
      <diagonal/>
    </border>
    <border>
      <left/>
      <right/>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style="medium">
        <color auto="1"/>
      </left>
      <right/>
      <top/>
      <bottom style="hair">
        <color auto="1"/>
      </bottom>
      <diagonal/>
    </border>
    <border>
      <left style="thin">
        <color auto="1"/>
      </left>
      <right style="thin">
        <color auto="1"/>
      </right>
      <top/>
      <bottom style="hair">
        <color auto="1"/>
      </bottom>
      <diagonal/>
    </border>
    <border>
      <left style="medium">
        <color auto="1"/>
      </left>
      <right/>
      <top style="thin">
        <color auto="1"/>
      </top>
      <bottom/>
      <diagonal/>
    </border>
    <border>
      <left style="medium">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style="thin">
        <color auto="1"/>
      </left>
      <right style="thin">
        <color auto="1"/>
      </right>
      <top style="thin">
        <color auto="1"/>
      </top>
      <bottom style="hair">
        <color auto="1"/>
      </bottom>
      <diagonal/>
    </border>
    <border>
      <left style="thin">
        <color auto="1"/>
      </left>
      <right style="medium">
        <color auto="1"/>
      </right>
      <top/>
      <bottom style="hair">
        <color auto="1"/>
      </bottom>
      <diagonal/>
    </border>
    <border>
      <left style="thin">
        <color auto="1"/>
      </left>
      <right style="medium">
        <color auto="1"/>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hair">
        <color auto="1"/>
      </bottom>
      <diagonal/>
    </border>
    <border>
      <left/>
      <right style="medium">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auto="1"/>
      </bottom>
      <diagonal/>
    </border>
    <border>
      <left style="medium">
        <color indexed="64"/>
      </left>
      <right style="medium">
        <color indexed="64"/>
      </right>
      <top style="medium">
        <color auto="1"/>
      </top>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hair">
        <color auto="1"/>
      </bottom>
      <diagonal/>
    </border>
    <border>
      <left style="medium">
        <color indexed="64"/>
      </left>
      <right style="medium">
        <color indexed="64"/>
      </right>
      <top/>
      <bottom/>
      <diagonal/>
    </border>
    <border>
      <left style="medium">
        <color indexed="64"/>
      </left>
      <right style="medium">
        <color indexed="64"/>
      </right>
      <top style="thin">
        <color auto="1"/>
      </top>
      <bottom/>
      <diagonal/>
    </border>
    <border>
      <left style="medium">
        <color indexed="64"/>
      </left>
      <right style="medium">
        <color indexed="64"/>
      </right>
      <top style="hair">
        <color auto="1"/>
      </top>
      <bottom/>
      <diagonal/>
    </border>
    <border>
      <left style="medium">
        <color indexed="64"/>
      </left>
      <right style="medium">
        <color indexed="64"/>
      </right>
      <top style="hair">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bottom style="medium">
        <color auto="1"/>
      </bottom>
      <diagonal/>
    </border>
    <border>
      <left style="thin">
        <color auto="1"/>
      </left>
      <right style="thin">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thin">
        <color auto="1"/>
      </left>
      <right/>
      <top style="medium">
        <color auto="1"/>
      </top>
      <bottom style="thin">
        <color auto="1"/>
      </bottom>
      <diagonal/>
    </border>
    <border>
      <left style="thin">
        <color auto="1"/>
      </left>
      <right style="thin">
        <color indexed="8"/>
      </right>
      <top style="medium">
        <color auto="1"/>
      </top>
      <bottom/>
      <diagonal/>
    </border>
    <border>
      <left/>
      <right/>
      <top style="medium">
        <color auto="1"/>
      </top>
      <bottom style="thin">
        <color indexed="8"/>
      </bottom>
      <diagonal/>
    </border>
    <border>
      <left/>
      <right style="medium">
        <color auto="1"/>
      </right>
      <top style="medium">
        <color auto="1"/>
      </top>
      <bottom style="thin">
        <color indexed="8"/>
      </bottom>
      <diagonal/>
    </border>
    <border>
      <left style="thin">
        <color auto="1"/>
      </left>
      <right style="thin">
        <color indexed="8"/>
      </right>
      <top/>
      <bottom/>
      <diagonal/>
    </border>
    <border>
      <left style="thin">
        <color auto="1"/>
      </left>
      <right style="thin">
        <color indexed="8"/>
      </right>
      <top/>
      <bottom style="medium">
        <color auto="1"/>
      </bottom>
      <diagonal/>
    </border>
    <border>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right style="medium">
        <color auto="1"/>
      </right>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auto="1"/>
      </right>
      <top/>
      <bottom/>
      <diagonal/>
    </border>
    <border>
      <left style="thin">
        <color auto="1"/>
      </left>
      <right/>
      <top/>
      <bottom style="thin">
        <color auto="1"/>
      </bottom>
      <diagonal/>
    </border>
    <border>
      <left/>
      <right style="thin">
        <color indexed="8"/>
      </right>
      <top/>
      <bottom/>
      <diagonal/>
    </border>
    <border>
      <left/>
      <right style="thin">
        <color indexed="8"/>
      </right>
      <top style="thin">
        <color indexed="8"/>
      </top>
      <bottom/>
      <diagonal/>
    </border>
    <border>
      <left/>
      <right style="medium">
        <color indexed="64"/>
      </right>
      <top/>
      <bottom style="medium">
        <color indexed="64"/>
      </bottom>
      <diagonal/>
    </border>
    <border>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style="thin">
        <color indexed="8"/>
      </bottom>
      <diagonal/>
    </border>
    <border>
      <left style="thin">
        <color indexed="8"/>
      </left>
      <right style="medium">
        <color indexed="64"/>
      </right>
      <top style="medium">
        <color indexed="64"/>
      </top>
      <bottom/>
      <diagonal/>
    </border>
    <border>
      <left style="thin">
        <color indexed="8"/>
      </left>
      <right style="medium">
        <color indexed="64"/>
      </right>
      <top/>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auto="1"/>
      </left>
      <right/>
      <top/>
      <bottom style="thin">
        <color auto="1"/>
      </bottom>
      <diagonal/>
    </border>
    <border>
      <left/>
      <right style="medium">
        <color auto="1"/>
      </right>
      <top style="thin">
        <color auto="1"/>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right style="thin">
        <color auto="1"/>
      </right>
      <top/>
      <bottom style="hair">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bottom style="hair">
        <color auto="1"/>
      </bottom>
      <diagonal/>
    </border>
    <border>
      <left/>
      <right style="medium">
        <color auto="1"/>
      </right>
      <top style="hair">
        <color auto="1"/>
      </top>
      <bottom/>
      <diagonal/>
    </border>
    <border>
      <left/>
      <right style="medium">
        <color auto="1"/>
      </right>
      <top style="hair">
        <color auto="1"/>
      </top>
      <bottom style="thin">
        <color auto="1"/>
      </bottom>
      <diagonal/>
    </border>
    <border>
      <left style="medium">
        <color indexed="64"/>
      </left>
      <right/>
      <top style="medium">
        <color indexed="64"/>
      </top>
      <bottom style="thin">
        <color indexed="8"/>
      </bottom>
      <diagonal/>
    </border>
    <border>
      <left style="medium">
        <color indexed="64"/>
      </left>
      <right style="thin">
        <color indexed="8"/>
      </right>
      <top/>
      <bottom/>
      <diagonal/>
    </border>
    <border>
      <left/>
      <right style="medium">
        <color indexed="64"/>
      </right>
      <top style="thin">
        <color indexed="8"/>
      </top>
      <bottom style="thin">
        <color indexed="8"/>
      </bottom>
      <diagonal/>
    </border>
    <border>
      <left style="medium">
        <color indexed="64"/>
      </left>
      <right style="thin">
        <color indexed="8"/>
      </right>
      <top/>
      <bottom style="medium">
        <color indexed="64"/>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bottom/>
      <diagonal/>
    </border>
    <border>
      <left/>
      <right/>
      <top style="thin">
        <color indexed="8"/>
      </top>
      <bottom/>
      <diagonal/>
    </border>
    <border>
      <left style="thin">
        <color auto="1"/>
      </left>
      <right/>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style="thin">
        <color indexed="8"/>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style="thin">
        <color indexed="8"/>
      </left>
      <right style="thin">
        <color indexed="64"/>
      </right>
      <top/>
      <bottom/>
      <diagonal/>
    </border>
    <border>
      <left style="thin">
        <color indexed="8"/>
      </left>
      <right style="medium">
        <color indexed="64"/>
      </right>
      <top/>
      <bottom/>
      <diagonal/>
    </border>
    <border>
      <left style="thin">
        <color indexed="8"/>
      </left>
      <right style="thin">
        <color indexed="64"/>
      </right>
      <top style="thin">
        <color indexed="8"/>
      </top>
      <bottom/>
      <diagonal/>
    </border>
    <border>
      <left style="thin">
        <color indexed="8"/>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auto="1"/>
      </right>
      <top/>
      <bottom/>
      <diagonal/>
    </border>
    <border>
      <left style="medium">
        <color auto="1"/>
      </left>
      <right style="thin">
        <color auto="1"/>
      </right>
      <top/>
      <bottom style="medium">
        <color indexed="64"/>
      </bottom>
      <diagonal/>
    </border>
    <border>
      <left/>
      <right style="thin">
        <color auto="1"/>
      </right>
      <top/>
      <bottom style="thin">
        <color indexed="64"/>
      </bottom>
      <diagonal/>
    </border>
    <border>
      <left style="thin">
        <color indexed="8"/>
      </left>
      <right style="thin">
        <color indexed="8"/>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64"/>
      </top>
      <bottom/>
      <diagonal/>
    </border>
    <border>
      <left style="medium">
        <color indexed="64"/>
      </left>
      <right style="thin">
        <color indexed="8"/>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8"/>
      </left>
      <right style="thin">
        <color indexed="8"/>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top/>
      <bottom style="dotted">
        <color theme="0" tint="-0.24994659260841701"/>
      </bottom>
      <diagonal/>
    </border>
    <border>
      <left style="medium">
        <color indexed="64"/>
      </left>
      <right/>
      <top style="dotted">
        <color theme="0" tint="-0.24994659260841701"/>
      </top>
      <bottom style="dotted">
        <color theme="0" tint="-0.24994659260841701"/>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auto="1"/>
      </left>
      <right/>
      <top/>
      <bottom style="thin">
        <color auto="1"/>
      </bottom>
      <diagonal/>
    </border>
    <border>
      <left style="thin">
        <color auto="1"/>
      </left>
      <right style="thin">
        <color auto="1"/>
      </right>
      <top style="thin">
        <color auto="1"/>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auto="1"/>
      </left>
      <right style="thin">
        <color auto="1"/>
      </right>
      <top style="thin">
        <color auto="1"/>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right/>
      <top style="thin">
        <color indexed="64"/>
      </top>
      <bottom style="double">
        <color indexed="64"/>
      </bottom>
      <diagonal/>
    </border>
    <border>
      <left style="thin">
        <color auto="1"/>
      </left>
      <right/>
      <top/>
      <bottom style="medium">
        <color indexed="64"/>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style="medium">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double">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bottom style="hair">
        <color auto="1"/>
      </bottom>
      <diagonal/>
    </border>
    <border>
      <left style="thin">
        <color auto="1"/>
      </left>
      <right style="medium">
        <color indexed="64"/>
      </right>
      <top style="thin">
        <color auto="1"/>
      </top>
      <bottom/>
      <diagonal/>
    </border>
    <border>
      <left/>
      <right/>
      <top style="thin">
        <color indexed="64"/>
      </top>
      <bottom style="thin">
        <color indexed="64"/>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64"/>
      </left>
      <right/>
      <top/>
      <bottom/>
      <diagonal/>
    </border>
    <border>
      <left style="medium">
        <color auto="1"/>
      </left>
      <right style="thin">
        <color indexed="64"/>
      </right>
      <top style="medium">
        <color auto="1"/>
      </top>
      <bottom/>
      <diagonal/>
    </border>
    <border>
      <left style="thin">
        <color auto="1"/>
      </left>
      <right style="thin">
        <color indexed="64"/>
      </right>
      <top/>
      <bottom style="thin">
        <color indexed="64"/>
      </bottom>
      <diagonal/>
    </border>
    <border>
      <left style="medium">
        <color indexed="64"/>
      </left>
      <right style="medium">
        <color indexed="64"/>
      </right>
      <top/>
      <bottom style="thin">
        <color indexed="64"/>
      </bottom>
      <diagonal/>
    </border>
    <border>
      <left style="thin">
        <color auto="1"/>
      </left>
      <right style="medium">
        <color indexed="64"/>
      </right>
      <top/>
      <bottom style="thin">
        <color auto="1"/>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indexed="64"/>
      </right>
      <top/>
      <bottom style="thin">
        <color indexed="64"/>
      </bottom>
      <diagonal/>
    </border>
    <border>
      <left style="thin">
        <color indexed="8"/>
      </left>
      <right style="medium">
        <color indexed="64"/>
      </right>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thin">
        <color indexed="8"/>
      </right>
      <top/>
      <bottom/>
      <diagonal/>
    </border>
    <border>
      <left style="thin">
        <color auto="1"/>
      </left>
      <right style="thin">
        <color indexed="8"/>
      </right>
      <top/>
      <bottom/>
      <diagonal/>
    </border>
    <border>
      <left style="thin">
        <color auto="1"/>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8"/>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indexed="64"/>
      </right>
      <top/>
      <bottom/>
      <diagonal/>
    </border>
    <border>
      <left style="thin">
        <color indexed="8"/>
      </left>
      <right/>
      <top/>
      <bottom/>
      <diagonal/>
    </border>
    <border>
      <left style="thin">
        <color indexed="8"/>
      </left>
      <right/>
      <top style="thin">
        <color indexed="64"/>
      </top>
      <bottom/>
      <diagonal/>
    </border>
    <border>
      <left style="medium">
        <color indexed="64"/>
      </left>
      <right style="thin">
        <color indexed="8"/>
      </right>
      <top style="thin">
        <color indexed="64"/>
      </top>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thin">
        <color auto="1"/>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64"/>
      </bottom>
      <diagonal/>
    </border>
    <border>
      <left style="thin">
        <color auto="1"/>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indexed="64"/>
      </bottom>
      <diagonal/>
    </border>
    <border>
      <left style="medium">
        <color indexed="64"/>
      </left>
      <right/>
      <top style="thin">
        <color auto="1"/>
      </top>
      <bottom style="hair">
        <color auto="1"/>
      </bottom>
      <diagonal/>
    </border>
    <border>
      <left/>
      <right/>
      <top style="thin">
        <color auto="1"/>
      </top>
      <bottom style="hair">
        <color auto="1"/>
      </bottom>
      <diagonal/>
    </border>
    <border>
      <left style="medium">
        <color indexed="64"/>
      </left>
      <right/>
      <top style="thin">
        <color auto="1"/>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right style="thin">
        <color indexed="8"/>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indexed="64"/>
      </left>
      <right style="medium">
        <color indexed="64"/>
      </right>
      <top style="thin">
        <color indexed="64"/>
      </top>
      <bottom/>
      <diagonal/>
    </border>
    <border>
      <left style="medium">
        <color indexed="64"/>
      </left>
      <right style="thin">
        <color indexed="8"/>
      </right>
      <top/>
      <bottom style="thin">
        <color indexed="64"/>
      </bottom>
      <diagonal/>
    </border>
    <border>
      <left style="thin">
        <color indexed="8"/>
      </left>
      <right style="thin">
        <color indexed="8"/>
      </right>
      <top/>
      <bottom style="thin">
        <color indexed="64"/>
      </bottom>
      <diagonal/>
    </border>
    <border>
      <left/>
      <right style="thin">
        <color indexed="8"/>
      </right>
      <top/>
      <bottom style="thin">
        <color indexed="64"/>
      </bottom>
      <diagonal/>
    </border>
    <border>
      <left style="thin">
        <color indexed="8"/>
      </left>
      <right style="medium">
        <color indexed="64"/>
      </right>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medium">
        <color indexed="64"/>
      </right>
      <top style="thin">
        <color indexed="64"/>
      </top>
      <bottom style="thin">
        <color indexed="64"/>
      </bottom>
      <diagonal/>
    </border>
    <border>
      <left style="thin">
        <color indexed="8"/>
      </left>
      <right/>
      <top/>
      <bottom/>
      <diagonal/>
    </border>
    <border>
      <left style="medium">
        <color indexed="64"/>
      </left>
      <right style="thin">
        <color auto="1"/>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64"/>
      </right>
      <top style="thin">
        <color indexed="8"/>
      </top>
      <bottom style="medium">
        <color indexed="64"/>
      </bottom>
      <diagonal/>
    </border>
    <border>
      <left/>
      <right/>
      <top style="thin">
        <color indexed="8"/>
      </top>
      <bottom/>
      <diagonal/>
    </border>
    <border>
      <left style="medium">
        <color auto="1"/>
      </left>
      <right/>
      <top style="thin">
        <color auto="1"/>
      </top>
      <bottom/>
      <diagonal/>
    </border>
    <border>
      <left style="medium">
        <color indexed="64"/>
      </left>
      <right/>
      <top/>
      <bottom style="thin">
        <color auto="1"/>
      </bottom>
      <diagonal/>
    </border>
    <border>
      <left style="medium">
        <color indexed="64"/>
      </left>
      <right/>
      <top style="thin">
        <color indexed="64"/>
      </top>
      <bottom style="thin">
        <color indexed="64"/>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style="thin">
        <color indexed="8"/>
      </bottom>
      <diagonal/>
    </border>
    <border>
      <left style="thin">
        <color indexed="8"/>
      </left>
      <right style="thin">
        <color indexed="8"/>
      </right>
      <top style="thin">
        <color indexed="64"/>
      </top>
      <bottom/>
      <diagonal/>
    </border>
    <border>
      <left style="thin">
        <color indexed="8"/>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8"/>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auto="1"/>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indexed="8"/>
      </top>
      <bottom/>
      <diagonal/>
    </border>
    <border>
      <left/>
      <right style="medium">
        <color indexed="64"/>
      </right>
      <top style="thin">
        <color indexed="8"/>
      </top>
      <bottom/>
      <diagonal/>
    </border>
    <border>
      <left/>
      <right/>
      <top style="thin">
        <color indexed="64"/>
      </top>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8"/>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top/>
      <bottom/>
      <diagonal/>
    </border>
    <border>
      <left style="medium">
        <color auto="1"/>
      </left>
      <right/>
      <top/>
      <bottom style="thin">
        <color indexed="64"/>
      </bottom>
      <diagonal/>
    </border>
    <border>
      <left style="thin">
        <color indexed="8"/>
      </left>
      <right style="thin">
        <color indexed="8"/>
      </right>
      <top/>
      <bottom style="thin">
        <color indexed="64"/>
      </bottom>
      <diagonal/>
    </border>
    <border>
      <left style="thin">
        <color indexed="8"/>
      </left>
      <right style="medium">
        <color indexed="64"/>
      </right>
      <top/>
      <bottom style="thin">
        <color indexed="64"/>
      </bottom>
      <diagonal/>
    </border>
    <border>
      <left style="thin">
        <color indexed="64"/>
      </left>
      <right style="thin">
        <color indexed="8"/>
      </right>
      <top/>
      <bottom style="thin">
        <color indexed="64"/>
      </bottom>
      <diagonal/>
    </border>
    <border>
      <left/>
      <right style="thin">
        <color indexed="8"/>
      </right>
      <top/>
      <bottom style="thin">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top/>
      <bottom style="thin">
        <color indexed="8"/>
      </bottom>
      <diagonal/>
    </border>
    <border>
      <left/>
      <right style="thin">
        <color indexed="64"/>
      </right>
      <top style="thin">
        <color indexed="64"/>
      </top>
      <bottom style="thin">
        <color indexed="64"/>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right style="thin">
        <color indexed="8"/>
      </right>
      <top style="medium">
        <color indexed="64"/>
      </top>
      <bottom style="thin">
        <color indexed="8"/>
      </bottom>
      <diagonal/>
    </border>
    <border>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bottom style="thin">
        <color indexed="64"/>
      </bottom>
      <diagonal/>
    </border>
    <border>
      <left style="thin">
        <color indexed="8"/>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8"/>
      </right>
      <top style="thin">
        <color indexed="8"/>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thin">
        <color indexed="8"/>
      </left>
      <right style="thin">
        <color indexed="8"/>
      </right>
      <top style="thin">
        <color indexed="8"/>
      </top>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top style="thin">
        <color indexed="8"/>
      </top>
      <bottom/>
      <diagonal/>
    </border>
    <border>
      <left style="thin">
        <color indexed="8"/>
      </left>
      <right/>
      <top style="thin">
        <color indexed="8"/>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8"/>
      </bottom>
      <diagonal/>
    </border>
    <border>
      <left style="thin">
        <color indexed="8"/>
      </left>
      <right/>
      <top style="thin">
        <color indexed="64"/>
      </top>
      <bottom style="medium">
        <color indexed="64"/>
      </bottom>
      <diagonal/>
    </border>
    <border>
      <left style="thin">
        <color indexed="8"/>
      </left>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64"/>
      </right>
      <top style="medium">
        <color indexed="64"/>
      </top>
      <bottom/>
      <diagonal/>
    </border>
    <border>
      <left style="thin">
        <color indexed="8"/>
      </left>
      <right style="thin">
        <color indexed="64"/>
      </right>
      <top/>
      <bottom/>
      <diagonal/>
    </border>
    <border>
      <left/>
      <right style="thin">
        <color indexed="64"/>
      </right>
      <top/>
      <bottom style="thin">
        <color indexed="8"/>
      </bottom>
      <diagonal/>
    </border>
    <border>
      <left style="thin">
        <color indexed="64"/>
      </left>
      <right style="thin">
        <color indexed="64"/>
      </right>
      <top style="thin">
        <color indexed="64"/>
      </top>
      <bottom/>
      <diagonal/>
    </border>
    <border>
      <left style="medium">
        <color indexed="64"/>
      </left>
      <right style="thin">
        <color indexed="64"/>
      </right>
      <top style="thin">
        <color indexed="8"/>
      </top>
      <bottom/>
      <diagonal/>
    </border>
    <border>
      <left style="medium">
        <color indexed="64"/>
      </left>
      <right style="thin">
        <color auto="1"/>
      </right>
      <top/>
      <bottom/>
      <diagonal/>
    </border>
    <border>
      <left/>
      <right/>
      <top/>
      <bottom style="thin">
        <color indexed="55"/>
      </bottom>
      <diagonal/>
    </border>
    <border>
      <left style="medium">
        <color indexed="64"/>
      </left>
      <right/>
      <top/>
      <bottom style="thin">
        <color indexed="55"/>
      </bottom>
      <diagonal/>
    </border>
    <border>
      <left style="thin">
        <color indexed="55"/>
      </left>
      <right style="thin">
        <color indexed="55"/>
      </right>
      <top/>
      <bottom/>
      <diagonal/>
    </border>
    <border>
      <left style="thin">
        <color indexed="55"/>
      </left>
      <right style="medium">
        <color indexed="64"/>
      </right>
      <top/>
      <bottom/>
      <diagonal/>
    </border>
    <border>
      <left style="thin">
        <color indexed="55"/>
      </left>
      <right style="thin">
        <color indexed="55"/>
      </right>
      <top/>
      <bottom style="thin">
        <color indexed="8"/>
      </bottom>
      <diagonal/>
    </border>
    <border>
      <left style="thin">
        <color indexed="55"/>
      </left>
      <right style="medium">
        <color indexed="64"/>
      </right>
      <top/>
      <bottom style="thin">
        <color indexed="8"/>
      </bottom>
      <diagonal/>
    </border>
    <border>
      <left style="thin">
        <color indexed="55"/>
      </left>
      <right style="thin">
        <color indexed="55"/>
      </right>
      <top/>
      <bottom style="thin">
        <color indexed="55"/>
      </bottom>
      <diagonal/>
    </border>
    <border>
      <left style="thin">
        <color indexed="55"/>
      </left>
      <right style="medium">
        <color indexed="64"/>
      </right>
      <top/>
      <bottom style="thin">
        <color indexed="55"/>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indexed="64"/>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auto="1"/>
      </left>
      <right style="thin">
        <color indexed="64"/>
      </right>
      <top style="medium">
        <color auto="1"/>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bottom/>
      <diagonal/>
    </border>
    <border>
      <left style="thin">
        <color auto="1"/>
      </left>
      <right style="thin">
        <color auto="1"/>
      </right>
      <top style="thin">
        <color auto="1"/>
      </top>
      <bottom/>
      <diagonal/>
    </border>
    <border>
      <left/>
      <right style="thin">
        <color indexed="8"/>
      </right>
      <top style="thin">
        <color indexed="64"/>
      </top>
      <bottom/>
      <diagonal/>
    </border>
    <border>
      <left style="medium">
        <color auto="1"/>
      </left>
      <right style="thin">
        <color auto="1"/>
      </right>
      <top style="thin">
        <color auto="1"/>
      </top>
      <bottom style="medium">
        <color auto="1"/>
      </bottom>
      <diagonal/>
    </border>
    <border>
      <left style="thin">
        <color indexed="64"/>
      </left>
      <right style="thin">
        <color indexed="64"/>
      </right>
      <top style="thin">
        <color indexed="64"/>
      </top>
      <bottom style="medium">
        <color indexed="64"/>
      </bottom>
      <diagonal/>
    </border>
    <border>
      <left style="medium">
        <color indexed="64"/>
      </left>
      <right/>
      <top style="thin">
        <color auto="1"/>
      </top>
      <bottom style="medium">
        <color indexed="64"/>
      </bottom>
      <diagonal/>
    </border>
    <border>
      <left style="medium">
        <color auto="1"/>
      </left>
      <right style="thin">
        <color auto="1"/>
      </right>
      <top style="medium">
        <color auto="1"/>
      </top>
      <bottom style="thin">
        <color auto="1"/>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auto="1"/>
      </left>
      <right/>
      <top/>
      <bottom style="thin">
        <color auto="1"/>
      </bottom>
      <diagonal/>
    </border>
    <border>
      <left/>
      <right style="thin">
        <color auto="1"/>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indexed="64"/>
      </top>
      <bottom style="thin">
        <color auto="1"/>
      </bottom>
      <diagonal/>
    </border>
    <border>
      <left/>
      <right style="thin">
        <color auto="1"/>
      </right>
      <top style="medium">
        <color auto="1"/>
      </top>
      <bottom style="thin">
        <color auto="1"/>
      </bottom>
      <diagonal/>
    </border>
    <border>
      <left style="medium">
        <color indexed="64"/>
      </left>
      <right/>
      <top style="thin">
        <color indexed="8"/>
      </top>
      <bottom style="thin">
        <color indexed="64"/>
      </bottom>
      <diagonal/>
    </border>
    <border>
      <left style="thin">
        <color indexed="64"/>
      </left>
      <right style="thin">
        <color indexed="64"/>
      </right>
      <top style="thin">
        <color indexed="8"/>
      </top>
      <bottom style="thin">
        <color indexed="64"/>
      </bottom>
      <diagonal/>
    </border>
    <border>
      <left/>
      <right style="medium">
        <color indexed="64"/>
      </right>
      <top style="thin">
        <color indexed="8"/>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auto="1"/>
      </top>
      <bottom style="medium">
        <color indexed="64"/>
      </bottom>
      <diagonal/>
    </border>
    <border>
      <left/>
      <right style="medium">
        <color auto="1"/>
      </right>
      <top style="thin">
        <color auto="1"/>
      </top>
      <bottom style="medium">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auto="1"/>
      </left>
      <right style="thin">
        <color indexed="64"/>
      </right>
      <top/>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8"/>
      </right>
      <top style="thin">
        <color indexed="64"/>
      </top>
      <bottom/>
      <diagonal/>
    </border>
    <border>
      <left style="medium">
        <color indexed="64"/>
      </left>
      <right style="thin">
        <color indexed="8"/>
      </right>
      <top style="thin">
        <color indexed="64"/>
      </top>
      <bottom/>
      <diagonal/>
    </border>
    <border>
      <left style="thin">
        <color indexed="8"/>
      </left>
      <right style="thin">
        <color indexed="8"/>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auto="1"/>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medium">
        <color indexed="64"/>
      </right>
      <top style="medium">
        <color indexed="64"/>
      </top>
      <bottom style="thin">
        <color auto="1"/>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thin">
        <color indexed="64"/>
      </bottom>
      <diagonal/>
    </border>
    <border>
      <left style="thin">
        <color indexed="8"/>
      </left>
      <right style="medium">
        <color indexed="64"/>
      </right>
      <top/>
      <bottom style="thin">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medium">
        <color indexed="64"/>
      </right>
      <top style="thin">
        <color indexed="8"/>
      </top>
      <bottom style="thin">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auto="1"/>
      </left>
      <right/>
      <top style="thin">
        <color auto="1"/>
      </top>
      <bottom/>
      <diagonal/>
    </border>
    <border>
      <left/>
      <right/>
      <top style="thin">
        <color auto="1"/>
      </top>
      <bottom/>
      <diagonal/>
    </border>
    <border>
      <left/>
      <right style="thin">
        <color indexed="8"/>
      </right>
      <top style="medium">
        <color indexed="64"/>
      </top>
      <bottom/>
      <diagonal/>
    </border>
    <border>
      <left style="thin">
        <color indexed="8"/>
      </left>
      <right style="thin">
        <color indexed="8"/>
      </right>
      <top style="medium">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auto="1"/>
      </right>
      <top style="thin">
        <color indexed="8"/>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auto="1"/>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auto="1"/>
      </left>
      <right style="medium">
        <color auto="1"/>
      </right>
      <top style="thin">
        <color auto="1"/>
      </top>
      <bottom style="hair">
        <color auto="1"/>
      </bottom>
      <diagonal/>
    </border>
    <border>
      <left/>
      <right style="medium">
        <color auto="1"/>
      </right>
      <top style="thin">
        <color auto="1"/>
      </top>
      <bottom style="hair">
        <color auto="1"/>
      </bottom>
      <diagonal/>
    </border>
    <border>
      <left/>
      <right/>
      <top style="medium">
        <color indexed="64"/>
      </top>
      <bottom style="thin">
        <color indexed="64"/>
      </bottom>
      <diagonal/>
    </border>
    <border>
      <left style="thin">
        <color indexed="64"/>
      </left>
      <right style="thin">
        <color indexed="8"/>
      </right>
      <top/>
      <bottom/>
      <diagonal/>
    </border>
    <border>
      <left style="thin">
        <color indexed="64"/>
      </left>
      <right/>
      <top style="medium">
        <color auto="1"/>
      </top>
      <bottom style="medium">
        <color indexed="64"/>
      </bottom>
      <diagonal/>
    </border>
    <border>
      <left style="thin">
        <color indexed="64"/>
      </left>
      <right/>
      <top style="medium">
        <color indexed="64"/>
      </top>
      <bottom style="thin">
        <color indexed="64"/>
      </bottom>
      <diagonal/>
    </border>
    <border>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8"/>
      </bottom>
      <diagonal/>
    </border>
    <border>
      <left/>
      <right/>
      <top style="medium">
        <color auto="1"/>
      </top>
      <bottom style="thin">
        <color indexed="8"/>
      </bottom>
      <diagonal/>
    </border>
    <border>
      <left/>
      <right style="medium">
        <color auto="1"/>
      </right>
      <top style="medium">
        <color auto="1"/>
      </top>
      <bottom style="thin">
        <color indexed="8"/>
      </bottom>
      <diagonal/>
    </border>
    <border>
      <left style="thin">
        <color indexed="64"/>
      </left>
      <right/>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style="thin">
        <color indexed="8"/>
      </right>
      <top/>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thin">
        <color auto="1"/>
      </left>
      <right style="medium">
        <color indexed="64"/>
      </right>
      <top style="thin">
        <color auto="1"/>
      </top>
      <bottom/>
      <diagonal/>
    </border>
    <border>
      <left style="thin">
        <color indexed="8"/>
      </left>
      <right/>
      <top/>
      <bottom/>
      <diagonal/>
    </border>
    <border>
      <left style="thin">
        <color indexed="8"/>
      </left>
      <right style="thin">
        <color indexed="8"/>
      </right>
      <top style="thin">
        <color indexed="8"/>
      </top>
      <bottom style="thin">
        <color indexed="64"/>
      </bottom>
      <diagonal/>
    </border>
    <border>
      <left style="thin">
        <color indexed="8"/>
      </left>
      <right style="medium">
        <color auto="1"/>
      </right>
      <top style="thin">
        <color indexed="8"/>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top style="thin">
        <color auto="1"/>
      </top>
      <bottom style="thin">
        <color indexed="64"/>
      </bottom>
      <diagonal/>
    </border>
    <border>
      <left style="thin">
        <color auto="1"/>
      </left>
      <right/>
      <top style="thin">
        <color indexed="64"/>
      </top>
      <bottom style="thin">
        <color indexed="64"/>
      </bottom>
      <diagonal/>
    </border>
    <border>
      <left/>
      <right style="thin">
        <color auto="1"/>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medium">
        <color auto="1"/>
      </right>
      <top style="thin">
        <color auto="1"/>
      </top>
      <bottom/>
      <diagonal/>
    </border>
    <border>
      <left/>
      <right style="medium">
        <color indexed="64"/>
      </right>
      <top style="thin">
        <color indexed="8"/>
      </top>
      <bottom style="thin">
        <color indexed="64"/>
      </bottom>
      <diagonal/>
    </border>
    <border>
      <left style="medium">
        <color indexed="64"/>
      </left>
      <right/>
      <top style="thin">
        <color indexed="8"/>
      </top>
      <bottom style="thin">
        <color indexed="64"/>
      </bottom>
      <diagonal/>
    </border>
    <border>
      <left style="medium">
        <color auto="1"/>
      </left>
      <right style="thin">
        <color auto="1"/>
      </right>
      <top style="thin">
        <color auto="1"/>
      </top>
      <bottom style="medium">
        <color auto="1"/>
      </bottom>
      <diagonal/>
    </border>
    <border>
      <left style="thin">
        <color indexed="64"/>
      </left>
      <right style="thin">
        <color indexed="64"/>
      </right>
      <top style="thin">
        <color indexed="64"/>
      </top>
      <bottom style="medium">
        <color indexed="64"/>
      </bottom>
      <diagonal/>
    </border>
    <border>
      <left style="medium">
        <color indexed="64"/>
      </left>
      <right/>
      <top style="thin">
        <color auto="1"/>
      </top>
      <bottom style="medium">
        <color indexed="64"/>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top style="thin">
        <color indexed="55"/>
      </top>
      <bottom style="thin">
        <color indexed="55"/>
      </bottom>
      <diagonal/>
    </border>
    <border>
      <left/>
      <right/>
      <top style="thin">
        <color indexed="55"/>
      </top>
      <bottom style="medium">
        <color indexed="64"/>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top style="thin">
        <color indexed="55"/>
      </top>
      <bottom style="thin">
        <color indexed="55"/>
      </bottom>
      <diagonal/>
    </border>
    <border>
      <left style="thin">
        <color indexed="55"/>
      </left>
      <right style="thin">
        <color indexed="55"/>
      </right>
      <top style="medium">
        <color indexed="8"/>
      </top>
      <bottom style="medium">
        <color indexed="8"/>
      </bottom>
      <diagonal/>
    </border>
    <border>
      <left style="thin">
        <color indexed="55"/>
      </left>
      <right style="medium">
        <color indexed="64"/>
      </right>
      <top style="medium">
        <color indexed="8"/>
      </top>
      <bottom style="medium">
        <color indexed="8"/>
      </bottom>
      <diagonal/>
    </border>
    <border>
      <left style="thin">
        <color indexed="55"/>
      </left>
      <right style="thin">
        <color indexed="55"/>
      </right>
      <top style="thin">
        <color indexed="8"/>
      </top>
      <bottom style="thin">
        <color indexed="8"/>
      </bottom>
      <diagonal/>
    </border>
    <border>
      <left style="thin">
        <color indexed="55"/>
      </left>
      <right style="medium">
        <color indexed="64"/>
      </right>
      <top style="thin">
        <color indexed="8"/>
      </top>
      <bottom style="thin">
        <color indexed="8"/>
      </bottom>
      <diagonal/>
    </border>
    <border>
      <left style="medium">
        <color indexed="64"/>
      </left>
      <right/>
      <top style="thin">
        <color indexed="55"/>
      </top>
      <bottom/>
      <diagonal/>
    </border>
    <border>
      <left style="medium">
        <color indexed="64"/>
      </left>
      <right/>
      <top style="thin">
        <color indexed="55"/>
      </top>
      <bottom style="medium">
        <color indexed="8"/>
      </bottom>
      <diagonal/>
    </border>
    <border>
      <left style="thin">
        <color indexed="55"/>
      </left>
      <right style="thin">
        <color indexed="55"/>
      </right>
      <top style="thin">
        <color indexed="55"/>
      </top>
      <bottom style="medium">
        <color indexed="8"/>
      </bottom>
      <diagonal/>
    </border>
    <border>
      <left style="thin">
        <color indexed="55"/>
      </left>
      <right style="medium">
        <color indexed="64"/>
      </right>
      <top style="thin">
        <color indexed="55"/>
      </top>
      <bottom style="medium">
        <color indexed="8"/>
      </bottom>
      <diagonal/>
    </border>
    <border>
      <left style="medium">
        <color indexed="64"/>
      </left>
      <right/>
      <top style="medium">
        <color indexed="8"/>
      </top>
      <bottom style="medium">
        <color indexed="64"/>
      </bottom>
      <diagonal/>
    </border>
    <border>
      <left style="thin">
        <color indexed="55"/>
      </left>
      <right style="thin">
        <color indexed="55"/>
      </right>
      <top style="medium">
        <color indexed="8"/>
      </top>
      <bottom style="double">
        <color indexed="8"/>
      </bottom>
      <diagonal/>
    </border>
    <border>
      <left style="thin">
        <color indexed="55"/>
      </left>
      <right style="medium">
        <color indexed="64"/>
      </right>
      <top style="medium">
        <color indexed="8"/>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indexed="64"/>
      </bottom>
      <diagonal/>
    </border>
    <border>
      <left/>
      <right style="thin">
        <color auto="1"/>
      </right>
      <top style="medium">
        <color auto="1"/>
      </top>
      <bottom style="thin">
        <color auto="1"/>
      </bottom>
      <diagonal/>
    </border>
    <border>
      <left style="medium">
        <color indexed="64"/>
      </left>
      <right style="thin">
        <color auto="1"/>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3">
    <xf numFmtId="0" fontId="0" fillId="0" borderId="0"/>
    <xf numFmtId="43" fontId="1" fillId="0" borderId="0" applyFont="0" applyFill="0" applyBorder="0" applyAlignment="0" applyProtection="0"/>
    <xf numFmtId="0" fontId="15" fillId="0" borderId="0" applyNumberFormat="0" applyFill="0" applyBorder="0" applyAlignment="0" applyProtection="0"/>
    <xf numFmtId="164" fontId="31" fillId="0" borderId="0" applyFont="0" applyFill="0" applyBorder="0" applyAlignment="0" applyProtection="0"/>
    <xf numFmtId="9" fontId="1" fillId="0" borderId="0" applyFont="0" applyFill="0" applyBorder="0" applyAlignment="0" applyProtection="0"/>
    <xf numFmtId="0" fontId="61" fillId="0" borderId="0"/>
    <xf numFmtId="0" fontId="31" fillId="0" borderId="0"/>
    <xf numFmtId="172" fontId="103" fillId="0" borderId="0"/>
    <xf numFmtId="174" fontId="103" fillId="0" borderId="0" applyFill="0" applyBorder="0" applyAlignment="0" applyProtection="0"/>
    <xf numFmtId="0" fontId="103" fillId="0" borderId="0"/>
    <xf numFmtId="0" fontId="103" fillId="0" borderId="0"/>
    <xf numFmtId="0" fontId="1" fillId="0" borderId="0"/>
    <xf numFmtId="0" fontId="31" fillId="0" borderId="0"/>
    <xf numFmtId="9"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1" fillId="0" borderId="0"/>
    <xf numFmtId="0" fontId="165" fillId="0" borderId="0" applyNumberFormat="0" applyFill="0" applyBorder="0" applyAlignment="0" applyProtection="0"/>
    <xf numFmtId="164" fontId="103" fillId="0" borderId="0" applyFont="0" applyFill="0" applyBorder="0" applyAlignment="0" applyProtection="0"/>
    <xf numFmtId="0" fontId="185" fillId="0" borderId="0"/>
    <xf numFmtId="0" fontId="185" fillId="0" borderId="0"/>
    <xf numFmtId="0" fontId="31" fillId="0" borderId="0"/>
  </cellStyleXfs>
  <cellXfs count="4628">
    <xf numFmtId="0" fontId="0" fillId="0" borderId="0" xfId="0"/>
    <xf numFmtId="0" fontId="3" fillId="2" borderId="0" xfId="0" applyFont="1" applyFill="1" applyBorder="1" applyAlignment="1"/>
    <xf numFmtId="0" fontId="4" fillId="3" borderId="0" xfId="0" applyFont="1" applyFill="1"/>
    <xf numFmtId="0" fontId="4" fillId="2" borderId="0" xfId="0" applyFont="1" applyFill="1"/>
    <xf numFmtId="0" fontId="5" fillId="2" borderId="0" xfId="0" applyFont="1" applyFill="1" applyAlignment="1">
      <alignment horizontal="right"/>
    </xf>
    <xf numFmtId="0" fontId="6" fillId="2" borderId="0" xfId="0" applyFont="1" applyFill="1" applyBorder="1" applyAlignment="1"/>
    <xf numFmtId="0" fontId="4" fillId="0" borderId="0" xfId="0" applyFont="1"/>
    <xf numFmtId="0" fontId="7" fillId="2" borderId="0" xfId="0" applyFont="1" applyFill="1" applyBorder="1"/>
    <xf numFmtId="0" fontId="5" fillId="4" borderId="0" xfId="0" applyFont="1" applyFill="1" applyAlignment="1">
      <alignment horizontal="right"/>
    </xf>
    <xf numFmtId="165" fontId="7" fillId="5" borderId="1" xfId="0" quotePrefix="1" applyNumberFormat="1" applyFont="1" applyFill="1" applyBorder="1" applyAlignment="1" applyProtection="1">
      <alignment horizontal="center"/>
      <protection locked="0"/>
    </xf>
    <xf numFmtId="0" fontId="9" fillId="2" borderId="0" xfId="0" applyFont="1" applyFill="1" applyBorder="1" applyAlignment="1">
      <alignment wrapText="1"/>
    </xf>
    <xf numFmtId="0" fontId="5" fillId="6" borderId="0" xfId="0" applyFont="1" applyFill="1" applyAlignment="1">
      <alignment horizontal="right" vertical="center"/>
    </xf>
    <xf numFmtId="0" fontId="10" fillId="5" borderId="5" xfId="0" applyFont="1" applyFill="1" applyBorder="1" applyProtection="1">
      <protection locked="0"/>
    </xf>
    <xf numFmtId="0" fontId="11" fillId="2" borderId="0" xfId="0" applyFont="1" applyFill="1" applyBorder="1" applyAlignment="1" applyProtection="1">
      <alignment vertical="center"/>
    </xf>
    <xf numFmtId="0" fontId="3" fillId="3" borderId="0" xfId="0" applyFont="1" applyFill="1" applyAlignment="1"/>
    <xf numFmtId="0" fontId="12" fillId="6" borderId="0" xfId="0" applyFont="1" applyFill="1" applyAlignment="1" applyProtection="1">
      <alignment horizontal="left"/>
    </xf>
    <xf numFmtId="0" fontId="7" fillId="6" borderId="0" xfId="0" applyFont="1" applyFill="1" applyBorder="1" applyAlignment="1" applyProtection="1"/>
    <xf numFmtId="0" fontId="13" fillId="2" borderId="0" xfId="0" quotePrefix="1" applyFont="1" applyFill="1" applyBorder="1" applyAlignment="1" applyProtection="1">
      <alignment vertical="center"/>
    </xf>
    <xf numFmtId="0" fontId="8" fillId="4" borderId="0" xfId="0" applyFont="1" applyFill="1"/>
    <xf numFmtId="0" fontId="13" fillId="2" borderId="0" xfId="0" applyFont="1" applyFill="1" applyBorder="1" applyAlignment="1" applyProtection="1">
      <alignment vertical="center" wrapText="1"/>
    </xf>
    <xf numFmtId="49" fontId="14" fillId="2" borderId="0" xfId="0" applyNumberFormat="1" applyFont="1" applyFill="1" applyBorder="1" applyAlignment="1" applyProtection="1">
      <alignment horizontal="center" vertical="center" wrapText="1"/>
    </xf>
    <xf numFmtId="0" fontId="8" fillId="6" borderId="0" xfId="0" applyFont="1" applyFill="1"/>
    <xf numFmtId="0" fontId="4" fillId="2" borderId="0" xfId="0" applyFont="1" applyFill="1" applyBorder="1"/>
    <xf numFmtId="0" fontId="16" fillId="4" borderId="0" xfId="0" applyFont="1" applyFill="1"/>
    <xf numFmtId="0" fontId="4" fillId="0" borderId="0" xfId="0" applyFont="1" applyFill="1"/>
    <xf numFmtId="0" fontId="4" fillId="3" borderId="0" xfId="0" applyFont="1" applyFill="1" applyAlignment="1">
      <alignment horizontal="center"/>
    </xf>
    <xf numFmtId="0" fontId="4" fillId="3" borderId="0" xfId="0" applyFont="1" applyFill="1" applyBorder="1" applyAlignment="1">
      <alignment horizontal="center"/>
    </xf>
    <xf numFmtId="0" fontId="18" fillId="8" borderId="0" xfId="0" applyFont="1" applyFill="1" applyBorder="1" applyAlignment="1"/>
    <xf numFmtId="0" fontId="4" fillId="9" borderId="0" xfId="0" applyFont="1" applyFill="1"/>
    <xf numFmtId="0" fontId="3" fillId="8" borderId="0" xfId="0" applyFont="1" applyFill="1"/>
    <xf numFmtId="0" fontId="18" fillId="8" borderId="0" xfId="0" applyFont="1" applyFill="1"/>
    <xf numFmtId="0" fontId="20" fillId="2" borderId="0" xfId="0" applyFont="1" applyFill="1" applyAlignment="1" applyProtection="1">
      <alignment horizontal="center" vertical="center"/>
    </xf>
    <xf numFmtId="0" fontId="17" fillId="3" borderId="0" xfId="0" applyFont="1" applyFill="1" applyAlignment="1">
      <alignment horizontal="center"/>
    </xf>
    <xf numFmtId="0" fontId="21" fillId="2" borderId="0" xfId="0" applyFont="1" applyFill="1" applyBorder="1" applyAlignment="1" applyProtection="1">
      <alignment horizontal="center"/>
    </xf>
    <xf numFmtId="0" fontId="4" fillId="3" borderId="0" xfId="0" applyFont="1" applyFill="1" applyBorder="1"/>
    <xf numFmtId="0" fontId="0" fillId="0" borderId="0" xfId="0" applyProtection="1">
      <protection locked="0"/>
    </xf>
    <xf numFmtId="0" fontId="24" fillId="2" borderId="0" xfId="0" applyFont="1" applyFill="1" applyBorder="1"/>
    <xf numFmtId="0" fontId="4" fillId="3" borderId="9" xfId="0" applyFont="1" applyFill="1" applyBorder="1"/>
    <xf numFmtId="0" fontId="25" fillId="2" borderId="0" xfId="0" applyFont="1" applyFill="1" applyBorder="1" applyAlignment="1" applyProtection="1">
      <alignment horizontal="center"/>
    </xf>
    <xf numFmtId="0" fontId="4" fillId="2" borderId="8" xfId="0" applyFont="1" applyFill="1" applyBorder="1"/>
    <xf numFmtId="0" fontId="17" fillId="2" borderId="0" xfId="0" applyFont="1" applyFill="1"/>
    <xf numFmtId="0" fontId="24" fillId="2" borderId="0" xfId="0" applyFont="1" applyFill="1"/>
    <xf numFmtId="0" fontId="26" fillId="6" borderId="0" xfId="0" applyFont="1" applyFill="1"/>
    <xf numFmtId="0" fontId="27" fillId="2" borderId="0" xfId="0" applyFont="1" applyFill="1"/>
    <xf numFmtId="0" fontId="24" fillId="3" borderId="0" xfId="0" applyFont="1" applyFill="1"/>
    <xf numFmtId="0" fontId="17" fillId="9" borderId="11" xfId="0" applyFont="1" applyFill="1" applyBorder="1" applyAlignment="1"/>
    <xf numFmtId="0" fontId="4" fillId="9" borderId="2" xfId="0" applyFont="1" applyFill="1" applyBorder="1" applyAlignment="1"/>
    <xf numFmtId="0" fontId="4" fillId="9" borderId="3" xfId="0" applyFont="1" applyFill="1" applyBorder="1" applyAlignment="1"/>
    <xf numFmtId="0" fontId="28" fillId="7" borderId="2" xfId="0" applyFont="1" applyFill="1" applyBorder="1" applyAlignment="1" applyProtection="1">
      <protection locked="0"/>
    </xf>
    <xf numFmtId="0" fontId="28" fillId="7" borderId="3" xfId="0" applyFont="1" applyFill="1" applyBorder="1" applyAlignment="1" applyProtection="1">
      <protection locked="0"/>
    </xf>
    <xf numFmtId="0" fontId="28" fillId="7" borderId="4" xfId="0" applyFont="1" applyFill="1" applyBorder="1" applyAlignment="1" applyProtection="1">
      <protection locked="0"/>
    </xf>
    <xf numFmtId="0" fontId="29" fillId="2" borderId="0" xfId="0" applyFont="1" applyFill="1" applyAlignment="1">
      <alignment vertical="center"/>
    </xf>
    <xf numFmtId="0" fontId="0" fillId="2" borderId="0" xfId="0" applyFont="1" applyFill="1" applyProtection="1"/>
    <xf numFmtId="0" fontId="10" fillId="2" borderId="0" xfId="0" applyFont="1" applyFill="1" applyProtection="1"/>
    <xf numFmtId="0" fontId="0" fillId="0" borderId="0" xfId="0" applyFont="1" applyProtection="1"/>
    <xf numFmtId="0" fontId="30" fillId="2" borderId="0" xfId="0" applyFont="1" applyFill="1" applyAlignment="1">
      <alignment vertical="center"/>
    </xf>
    <xf numFmtId="0" fontId="0" fillId="0" borderId="0" xfId="0" applyFill="1"/>
    <xf numFmtId="0" fontId="7" fillId="2" borderId="0" xfId="0" applyFont="1" applyFill="1"/>
    <xf numFmtId="0" fontId="9" fillId="2" borderId="0" xfId="0" applyFont="1" applyFill="1" applyBorder="1" applyAlignment="1"/>
    <xf numFmtId="0" fontId="9" fillId="2" borderId="12" xfId="0" applyFont="1" applyFill="1" applyBorder="1" applyAlignment="1">
      <alignment wrapText="1"/>
    </xf>
    <xf numFmtId="164" fontId="33" fillId="12" borderId="24" xfId="3" applyFont="1" applyFill="1" applyBorder="1" applyProtection="1"/>
    <xf numFmtId="0" fontId="9" fillId="11" borderId="25" xfId="0" applyNumberFormat="1" applyFont="1" applyFill="1" applyBorder="1" applyAlignment="1">
      <alignment horizontal="center" vertical="center"/>
    </xf>
    <xf numFmtId="0" fontId="9" fillId="11" borderId="26" xfId="0" applyFont="1" applyFill="1" applyBorder="1" applyAlignment="1"/>
    <xf numFmtId="166" fontId="34" fillId="13" borderId="28" xfId="1" applyNumberFormat="1" applyFont="1" applyFill="1" applyBorder="1" applyProtection="1"/>
    <xf numFmtId="0" fontId="9" fillId="11" borderId="30" xfId="0" applyNumberFormat="1" applyFont="1" applyFill="1" applyBorder="1" applyAlignment="1">
      <alignment horizontal="center" vertical="center"/>
    </xf>
    <xf numFmtId="0" fontId="9" fillId="11" borderId="31" xfId="0" applyFont="1" applyFill="1" applyBorder="1" applyAlignment="1"/>
    <xf numFmtId="0" fontId="12" fillId="11" borderId="25" xfId="0" applyNumberFormat="1" applyFont="1" applyFill="1" applyBorder="1" applyAlignment="1">
      <alignment horizontal="center" vertical="center"/>
    </xf>
    <xf numFmtId="0" fontId="12" fillId="11" borderId="33" xfId="0" applyNumberFormat="1" applyFont="1" applyFill="1" applyBorder="1" applyAlignment="1">
      <alignment horizontal="center" vertical="center"/>
    </xf>
    <xf numFmtId="49" fontId="9" fillId="11" borderId="24" xfId="0" applyNumberFormat="1" applyFont="1" applyFill="1" applyBorder="1" applyAlignment="1">
      <alignment horizontal="center" vertical="center"/>
    </xf>
    <xf numFmtId="0" fontId="9" fillId="11" borderId="24" xfId="0" applyFont="1" applyFill="1" applyBorder="1" applyAlignment="1"/>
    <xf numFmtId="0" fontId="12" fillId="11" borderId="24" xfId="0" applyFont="1" applyFill="1" applyBorder="1" applyAlignment="1">
      <alignment horizontal="left"/>
    </xf>
    <xf numFmtId="0" fontId="0" fillId="0" borderId="0" xfId="0" applyFont="1"/>
    <xf numFmtId="0" fontId="9" fillId="11" borderId="24" xfId="0" applyFont="1" applyFill="1" applyBorder="1" applyAlignment="1">
      <alignment horizontal="left"/>
    </xf>
    <xf numFmtId="166" fontId="31" fillId="10" borderId="28" xfId="1" applyNumberFormat="1" applyFont="1" applyFill="1" applyBorder="1" applyProtection="1"/>
    <xf numFmtId="0" fontId="12" fillId="11" borderId="25" xfId="0" applyNumberFormat="1" applyFont="1" applyFill="1" applyBorder="1" applyAlignment="1">
      <alignment horizontal="center" vertical="center" wrapText="1"/>
    </xf>
    <xf numFmtId="49" fontId="9" fillId="11" borderId="26" xfId="0" applyNumberFormat="1" applyFont="1" applyFill="1" applyBorder="1" applyAlignment="1">
      <alignment horizontal="center" vertical="center" wrapText="1"/>
    </xf>
    <xf numFmtId="0" fontId="9" fillId="11" borderId="26" xfId="0" applyFont="1" applyFill="1" applyBorder="1" applyAlignment="1">
      <alignment horizontal="left"/>
    </xf>
    <xf numFmtId="49" fontId="9" fillId="11" borderId="26" xfId="0" applyNumberFormat="1" applyFont="1" applyFill="1" applyBorder="1" applyAlignment="1">
      <alignment horizontal="center" vertical="center"/>
    </xf>
    <xf numFmtId="0" fontId="12" fillId="11" borderId="33" xfId="0" applyNumberFormat="1" applyFont="1" applyFill="1" applyBorder="1" applyAlignment="1">
      <alignment horizontal="center" vertical="center" wrapText="1"/>
    </xf>
    <xf numFmtId="0" fontId="12" fillId="11" borderId="24" xfId="0" applyFont="1" applyFill="1" applyBorder="1" applyAlignment="1"/>
    <xf numFmtId="0" fontId="9" fillId="11" borderId="33" xfId="0" applyNumberFormat="1" applyFont="1" applyFill="1" applyBorder="1" applyAlignment="1">
      <alignment horizontal="center" vertical="center" wrapText="1"/>
    </xf>
    <xf numFmtId="0" fontId="12" fillId="11" borderId="26" xfId="0" applyFont="1" applyFill="1" applyBorder="1" applyAlignment="1"/>
    <xf numFmtId="0" fontId="12" fillId="11" borderId="36" xfId="0" applyNumberFormat="1" applyFont="1" applyFill="1" applyBorder="1" applyAlignment="1">
      <alignment horizontal="center" vertical="center" wrapText="1"/>
    </xf>
    <xf numFmtId="0" fontId="9" fillId="11" borderId="37" xfId="0" applyFont="1" applyFill="1" applyBorder="1" applyAlignment="1">
      <alignment horizontal="center"/>
    </xf>
    <xf numFmtId="0" fontId="9" fillId="11" borderId="37" xfId="0" applyFont="1" applyFill="1" applyBorder="1" applyAlignment="1"/>
    <xf numFmtId="0" fontId="12" fillId="10" borderId="43" xfId="0" applyFont="1" applyFill="1" applyBorder="1" applyAlignment="1"/>
    <xf numFmtId="0" fontId="29" fillId="2" borderId="0" xfId="0" applyFont="1" applyFill="1" applyAlignment="1" applyProtection="1">
      <alignment horizontal="left"/>
    </xf>
    <xf numFmtId="0" fontId="10" fillId="6" borderId="0" xfId="0" applyFont="1" applyFill="1" applyProtection="1"/>
    <xf numFmtId="4" fontId="30" fillId="6" borderId="0" xfId="1" applyNumberFormat="1" applyFont="1" applyFill="1" applyBorder="1" applyAlignment="1" applyProtection="1">
      <alignment horizontal="center"/>
    </xf>
    <xf numFmtId="164" fontId="7" fillId="2" borderId="0" xfId="0" applyNumberFormat="1" applyFont="1" applyFill="1" applyProtection="1"/>
    <xf numFmtId="0" fontId="7" fillId="2" borderId="0" xfId="0" applyFont="1" applyFill="1" applyProtection="1"/>
    <xf numFmtId="0" fontId="0" fillId="0" borderId="0" xfId="0" applyProtection="1"/>
    <xf numFmtId="0" fontId="30" fillId="2" borderId="0" xfId="0" applyFont="1" applyFill="1" applyAlignment="1" applyProtection="1">
      <alignment vertical="center"/>
    </xf>
    <xf numFmtId="0" fontId="30" fillId="2" borderId="0" xfId="0" applyFont="1" applyFill="1" applyProtection="1"/>
    <xf numFmtId="0" fontId="10" fillId="2" borderId="0" xfId="0" applyFont="1" applyFill="1" applyBorder="1" applyProtection="1"/>
    <xf numFmtId="0" fontId="4" fillId="2" borderId="0" xfId="0" applyFont="1" applyFill="1" applyProtection="1"/>
    <xf numFmtId="4" fontId="10" fillId="6" borderId="0" xfId="0" applyNumberFormat="1" applyFont="1" applyFill="1" applyProtection="1"/>
    <xf numFmtId="4" fontId="10" fillId="2" borderId="0" xfId="0" applyNumberFormat="1" applyFont="1" applyFill="1" applyProtection="1"/>
    <xf numFmtId="0" fontId="30" fillId="2" borderId="0" xfId="0" applyFont="1" applyFill="1" applyBorder="1" applyProtection="1"/>
    <xf numFmtId="0" fontId="39" fillId="0" borderId="0" xfId="0" applyFont="1" applyFill="1"/>
    <xf numFmtId="164" fontId="33" fillId="12" borderId="48" xfId="3" applyFont="1" applyFill="1" applyBorder="1" applyProtection="1"/>
    <xf numFmtId="164" fontId="33" fillId="12" borderId="34" xfId="3" applyFont="1" applyFill="1" applyBorder="1" applyProtection="1"/>
    <xf numFmtId="164" fontId="33" fillId="12" borderId="19" xfId="3" applyFont="1" applyFill="1" applyBorder="1" applyProtection="1"/>
    <xf numFmtId="0" fontId="2" fillId="0" borderId="0" xfId="0" applyFont="1"/>
    <xf numFmtId="0" fontId="45" fillId="14" borderId="0" xfId="0" applyFont="1" applyFill="1" applyBorder="1" applyAlignment="1" applyProtection="1">
      <alignment horizontal="left" vertical="center"/>
    </xf>
    <xf numFmtId="0" fontId="12" fillId="10" borderId="12" xfId="0" applyFont="1" applyFill="1" applyBorder="1" applyAlignment="1"/>
    <xf numFmtId="164" fontId="46" fillId="10" borderId="53" xfId="3" applyFont="1" applyFill="1" applyBorder="1" applyAlignment="1" applyProtection="1">
      <alignment horizontal="center" vertical="center"/>
    </xf>
    <xf numFmtId="0" fontId="9" fillId="11" borderId="25" xfId="0" quotePrefix="1" applyNumberFormat="1" applyFont="1" applyFill="1" applyBorder="1" applyAlignment="1">
      <alignment horizontal="center" vertical="center"/>
    </xf>
    <xf numFmtId="43" fontId="34" fillId="13" borderId="28" xfId="1" applyFont="1" applyFill="1" applyBorder="1" applyProtection="1"/>
    <xf numFmtId="43" fontId="10" fillId="7" borderId="28" xfId="1" applyFont="1" applyFill="1" applyBorder="1" applyProtection="1">
      <protection locked="0"/>
    </xf>
    <xf numFmtId="43" fontId="17" fillId="7" borderId="28" xfId="1" applyFont="1" applyFill="1" applyBorder="1" applyProtection="1">
      <protection locked="0"/>
    </xf>
    <xf numFmtId="43" fontId="10" fillId="7" borderId="46" xfId="1" applyFont="1" applyFill="1" applyBorder="1" applyProtection="1">
      <protection locked="0"/>
    </xf>
    <xf numFmtId="166" fontId="34" fillId="13" borderId="46" xfId="1" applyNumberFormat="1" applyFont="1" applyFill="1" applyBorder="1" applyProtection="1"/>
    <xf numFmtId="49" fontId="14" fillId="2" borderId="0" xfId="0" quotePrefix="1" applyNumberFormat="1" applyFont="1" applyFill="1" applyBorder="1" applyAlignment="1" applyProtection="1">
      <alignment horizontal="center" vertical="center" wrapText="1"/>
    </xf>
    <xf numFmtId="166" fontId="17" fillId="15" borderId="5" xfId="1" applyNumberFormat="1" applyFont="1" applyFill="1" applyBorder="1" applyProtection="1"/>
    <xf numFmtId="166" fontId="17" fillId="15" borderId="1" xfId="1" applyNumberFormat="1" applyFont="1" applyFill="1" applyBorder="1" applyProtection="1"/>
    <xf numFmtId="43" fontId="28" fillId="7" borderId="28" xfId="1" applyFont="1" applyFill="1" applyBorder="1" applyProtection="1">
      <protection locked="0"/>
    </xf>
    <xf numFmtId="43" fontId="17" fillId="15" borderId="1" xfId="1" applyFont="1" applyFill="1" applyBorder="1" applyProtection="1"/>
    <xf numFmtId="43" fontId="17" fillId="15" borderId="45" xfId="1" applyFont="1" applyFill="1" applyBorder="1" applyProtection="1"/>
    <xf numFmtId="166" fontId="17" fillId="15" borderId="45" xfId="1" applyNumberFormat="1" applyFont="1" applyFill="1" applyBorder="1" applyProtection="1"/>
    <xf numFmtId="43" fontId="49" fillId="15" borderId="67" xfId="1" applyFont="1" applyFill="1" applyBorder="1" applyProtection="1"/>
    <xf numFmtId="0" fontId="43" fillId="11" borderId="26" xfId="0" applyFont="1" applyFill="1" applyBorder="1" applyAlignment="1">
      <alignment horizontal="center"/>
    </xf>
    <xf numFmtId="0" fontId="9" fillId="11" borderId="26" xfId="0" applyFont="1" applyFill="1" applyBorder="1" applyAlignment="1">
      <alignment horizontal="left" indent="3"/>
    </xf>
    <xf numFmtId="0" fontId="9" fillId="11" borderId="26" xfId="0" applyFont="1" applyFill="1" applyBorder="1" applyAlignment="1">
      <alignment horizontal="left" indent="5"/>
    </xf>
    <xf numFmtId="0" fontId="9" fillId="11" borderId="24" xfId="0" applyFont="1" applyFill="1" applyBorder="1" applyAlignment="1">
      <alignment horizontal="left" indent="3"/>
    </xf>
    <xf numFmtId="0" fontId="36" fillId="11" borderId="24" xfId="0" applyFont="1" applyFill="1" applyBorder="1" applyAlignment="1">
      <alignment horizontal="left" indent="3"/>
    </xf>
    <xf numFmtId="0" fontId="0" fillId="0" borderId="0" xfId="0" applyAlignment="1">
      <alignment horizontal="center"/>
    </xf>
    <xf numFmtId="43" fontId="17" fillId="15" borderId="69" xfId="1" applyFont="1" applyFill="1" applyBorder="1" applyAlignment="1" applyProtection="1">
      <alignment horizontal="center"/>
    </xf>
    <xf numFmtId="43" fontId="34" fillId="13" borderId="71" xfId="1" applyFont="1" applyFill="1" applyBorder="1" applyAlignment="1" applyProtection="1">
      <alignment horizontal="center"/>
    </xf>
    <xf numFmtId="166" fontId="17" fillId="15" borderId="72" xfId="1" applyNumberFormat="1" applyFont="1" applyFill="1" applyBorder="1" applyAlignment="1" applyProtection="1">
      <alignment horizontal="center"/>
    </xf>
    <xf numFmtId="43" fontId="17" fillId="15" borderId="75" xfId="1" applyFont="1" applyFill="1" applyBorder="1" applyAlignment="1" applyProtection="1">
      <alignment horizontal="center"/>
    </xf>
    <xf numFmtId="166" fontId="17" fillId="15" borderId="69" xfId="1" applyNumberFormat="1" applyFont="1" applyFill="1" applyBorder="1" applyAlignment="1" applyProtection="1">
      <alignment horizontal="center"/>
    </xf>
    <xf numFmtId="0" fontId="42" fillId="11" borderId="26" xfId="0" applyNumberFormat="1" applyFont="1" applyFill="1" applyBorder="1" applyAlignment="1">
      <alignment horizontal="left"/>
    </xf>
    <xf numFmtId="0" fontId="42" fillId="11" borderId="37" xfId="0" applyNumberFormat="1" applyFont="1" applyFill="1" applyBorder="1" applyAlignment="1">
      <alignment horizontal="left"/>
    </xf>
    <xf numFmtId="0" fontId="43" fillId="11" borderId="24" xfId="0" applyNumberFormat="1" applyFont="1" applyFill="1" applyBorder="1" applyAlignment="1">
      <alignment horizontal="center" vertical="center"/>
    </xf>
    <xf numFmtId="0" fontId="43" fillId="11" borderId="26" xfId="0" applyNumberFormat="1" applyFont="1" applyFill="1" applyBorder="1" applyAlignment="1">
      <alignment horizontal="center" vertical="center" wrapText="1"/>
    </xf>
    <xf numFmtId="0" fontId="39" fillId="0" borderId="0" xfId="0" applyFont="1" applyFill="1" applyAlignment="1">
      <alignment horizontal="center"/>
    </xf>
    <xf numFmtId="49" fontId="12" fillId="9" borderId="41" xfId="0" applyNumberFormat="1" applyFont="1" applyFill="1" applyBorder="1" applyAlignment="1">
      <alignment horizontal="center" vertical="center"/>
    </xf>
    <xf numFmtId="0" fontId="12" fillId="9" borderId="42" xfId="0" applyFont="1" applyFill="1" applyBorder="1" applyAlignment="1"/>
    <xf numFmtId="0" fontId="12" fillId="9" borderId="42" xfId="0" applyFont="1" applyFill="1" applyBorder="1" applyAlignment="1">
      <alignment horizontal="left"/>
    </xf>
    <xf numFmtId="166" fontId="4" fillId="9" borderId="45" xfId="1" applyNumberFormat="1" applyFont="1" applyFill="1" applyBorder="1" applyAlignment="1">
      <alignment horizontal="right"/>
    </xf>
    <xf numFmtId="0" fontId="9" fillId="2" borderId="6" xfId="0" applyFont="1" applyFill="1" applyBorder="1"/>
    <xf numFmtId="0" fontId="9" fillId="2" borderId="0" xfId="0" applyFont="1" applyFill="1" applyBorder="1"/>
    <xf numFmtId="37" fontId="9" fillId="2" borderId="0" xfId="0" applyNumberFormat="1" applyFont="1" applyFill="1" applyBorder="1"/>
    <xf numFmtId="37" fontId="9" fillId="16" borderId="43" xfId="3" applyNumberFormat="1" applyFont="1" applyFill="1" applyBorder="1" applyAlignment="1">
      <alignment horizontal="center" vertical="center" wrapText="1"/>
    </xf>
    <xf numFmtId="37" fontId="9" fillId="16" borderId="82" xfId="3" applyNumberFormat="1" applyFont="1" applyFill="1" applyBorder="1" applyAlignment="1">
      <alignment horizontal="center" vertical="center" wrapText="1"/>
    </xf>
    <xf numFmtId="49" fontId="12" fillId="16" borderId="81" xfId="0" applyNumberFormat="1" applyFont="1" applyFill="1" applyBorder="1" applyAlignment="1"/>
    <xf numFmtId="0" fontId="12" fillId="16" borderId="43" xfId="0" applyFont="1" applyFill="1" applyBorder="1" applyAlignment="1">
      <alignment horizontal="center"/>
    </xf>
    <xf numFmtId="0" fontId="12" fillId="16" borderId="44" xfId="0" applyFont="1" applyFill="1" applyBorder="1" applyAlignment="1"/>
    <xf numFmtId="0" fontId="9" fillId="16" borderId="44" xfId="0" applyFont="1" applyFill="1" applyBorder="1" applyAlignment="1"/>
    <xf numFmtId="166" fontId="4" fillId="16" borderId="83" xfId="1" applyNumberFormat="1" applyFont="1" applyFill="1" applyBorder="1"/>
    <xf numFmtId="166" fontId="4" fillId="16" borderId="84" xfId="1" applyNumberFormat="1" applyFont="1" applyFill="1" applyBorder="1"/>
    <xf numFmtId="0" fontId="12" fillId="16" borderId="43" xfId="0" applyFont="1" applyFill="1" applyBorder="1" applyAlignment="1"/>
    <xf numFmtId="0" fontId="12" fillId="16" borderId="43" xfId="0" applyFont="1" applyFill="1" applyBorder="1" applyAlignment="1">
      <alignment horizontal="left"/>
    </xf>
    <xf numFmtId="166" fontId="4" fillId="16" borderId="83" xfId="1" applyNumberFormat="1" applyFont="1" applyFill="1" applyBorder="1" applyAlignment="1">
      <alignment horizontal="right"/>
    </xf>
    <xf numFmtId="166" fontId="4" fillId="16" borderId="84" xfId="1" applyNumberFormat="1" applyFont="1" applyFill="1" applyBorder="1" applyAlignment="1">
      <alignment horizontal="right"/>
    </xf>
    <xf numFmtId="49" fontId="12" fillId="10" borderId="81" xfId="0" applyNumberFormat="1" applyFont="1" applyFill="1" applyBorder="1" applyAlignment="1">
      <alignment horizontal="center" vertical="center"/>
    </xf>
    <xf numFmtId="0" fontId="12" fillId="10" borderId="12" xfId="0" applyFont="1" applyFill="1" applyBorder="1" applyAlignment="1">
      <alignment horizontal="left"/>
    </xf>
    <xf numFmtId="166" fontId="4" fillId="10" borderId="53" xfId="1" applyNumberFormat="1" applyFont="1" applyFill="1" applyBorder="1" applyAlignment="1">
      <alignment horizontal="right"/>
    </xf>
    <xf numFmtId="166" fontId="4" fillId="10" borderId="54" xfId="1" applyNumberFormat="1" applyFont="1" applyFill="1" applyBorder="1" applyAlignment="1">
      <alignment horizontal="right"/>
    </xf>
    <xf numFmtId="49" fontId="14" fillId="2" borderId="0" xfId="0" applyNumberFormat="1" applyFont="1" applyFill="1" applyBorder="1" applyAlignment="1" applyProtection="1">
      <alignment horizontal="left" vertical="center" wrapText="1" indent="5"/>
    </xf>
    <xf numFmtId="0" fontId="9" fillId="11" borderId="25" xfId="0" quotePrefix="1" applyNumberFormat="1" applyFont="1" applyFill="1" applyBorder="1" applyAlignment="1">
      <alignment horizontal="left" vertical="center" indent="5"/>
    </xf>
    <xf numFmtId="0" fontId="42" fillId="11" borderId="26" xfId="0" applyNumberFormat="1" applyFont="1" applyFill="1" applyBorder="1" applyAlignment="1">
      <alignment horizontal="left" indent="5"/>
    </xf>
    <xf numFmtId="43" fontId="10" fillId="7" borderId="28" xfId="1" applyFont="1" applyFill="1" applyBorder="1" applyAlignment="1" applyProtection="1">
      <alignment horizontal="left" indent="5"/>
      <protection locked="0"/>
    </xf>
    <xf numFmtId="166" fontId="34" fillId="13" borderId="28" xfId="1" applyNumberFormat="1" applyFont="1" applyFill="1" applyBorder="1" applyAlignment="1" applyProtection="1">
      <alignment horizontal="left" indent="5"/>
    </xf>
    <xf numFmtId="0" fontId="0" fillId="0" borderId="0" xfId="0" applyAlignment="1">
      <alignment horizontal="left" indent="5"/>
    </xf>
    <xf numFmtId="0" fontId="9" fillId="11" borderId="33" xfId="0" quotePrefix="1" applyNumberFormat="1" applyFont="1" applyFill="1" applyBorder="1" applyAlignment="1">
      <alignment horizontal="center" vertical="center"/>
    </xf>
    <xf numFmtId="0" fontId="42" fillId="11" borderId="24" xfId="0" applyNumberFormat="1" applyFont="1" applyFill="1" applyBorder="1" applyAlignment="1">
      <alignment horizontal="left"/>
    </xf>
    <xf numFmtId="0" fontId="12" fillId="16" borderId="81" xfId="0" applyNumberFormat="1" applyFont="1" applyFill="1" applyBorder="1" applyAlignment="1">
      <alignment horizontal="center" vertical="center"/>
    </xf>
    <xf numFmtId="0" fontId="7" fillId="0" borderId="0" xfId="0" applyFont="1" applyFill="1"/>
    <xf numFmtId="0" fontId="10" fillId="0" borderId="0" xfId="0" applyFont="1" applyFill="1" applyProtection="1"/>
    <xf numFmtId="43" fontId="10" fillId="13" borderId="28" xfId="1" applyFont="1" applyFill="1" applyBorder="1" applyProtection="1"/>
    <xf numFmtId="166" fontId="34" fillId="13" borderId="34" xfId="1" applyNumberFormat="1" applyFont="1" applyFill="1" applyBorder="1" applyProtection="1"/>
    <xf numFmtId="0" fontId="12" fillId="11" borderId="51" xfId="0" applyFont="1" applyFill="1" applyBorder="1" applyAlignment="1">
      <alignment vertical="center" wrapText="1"/>
    </xf>
    <xf numFmtId="0" fontId="12" fillId="11" borderId="12" xfId="0" applyFont="1" applyFill="1" applyBorder="1" applyAlignment="1">
      <alignment vertical="center" wrapText="1"/>
    </xf>
    <xf numFmtId="43" fontId="10" fillId="7" borderId="34" xfId="1" applyFont="1" applyFill="1" applyBorder="1" applyProtection="1">
      <protection locked="0"/>
    </xf>
    <xf numFmtId="0" fontId="5" fillId="2" borderId="0" xfId="0" applyFont="1" applyFill="1" applyBorder="1" applyAlignment="1"/>
    <xf numFmtId="0" fontId="46" fillId="6" borderId="0" xfId="0" applyFont="1" applyFill="1" applyAlignment="1">
      <alignment horizontal="right" vertical="center"/>
    </xf>
    <xf numFmtId="0" fontId="55" fillId="2" borderId="0" xfId="0" applyFont="1" applyFill="1" applyBorder="1" applyAlignment="1"/>
    <xf numFmtId="0" fontId="7" fillId="6" borderId="0" xfId="0" applyFont="1" applyFill="1"/>
    <xf numFmtId="164" fontId="12" fillId="10" borderId="53" xfId="3" applyFont="1" applyFill="1" applyBorder="1" applyAlignment="1" applyProtection="1">
      <alignment wrapText="1"/>
    </xf>
    <xf numFmtId="164" fontId="12" fillId="10" borderId="54" xfId="3" applyFont="1" applyFill="1" applyBorder="1" applyAlignment="1" applyProtection="1">
      <alignment wrapText="1"/>
    </xf>
    <xf numFmtId="37" fontId="9" fillId="11" borderId="0" xfId="3" applyNumberFormat="1" applyFont="1" applyFill="1" applyBorder="1" applyAlignment="1" applyProtection="1">
      <alignment horizontal="center"/>
    </xf>
    <xf numFmtId="43" fontId="28" fillId="11" borderId="0" xfId="1" applyFont="1" applyFill="1" applyBorder="1" applyProtection="1"/>
    <xf numFmtId="43" fontId="28" fillId="11" borderId="60" xfId="1" applyFont="1" applyFill="1" applyBorder="1" applyProtection="1"/>
    <xf numFmtId="43" fontId="4" fillId="11" borderId="0" xfId="1" applyFont="1" applyFill="1" applyBorder="1" applyAlignment="1">
      <alignment horizontal="right"/>
    </xf>
    <xf numFmtId="0" fontId="59" fillId="18" borderId="0" xfId="0" applyFont="1" applyFill="1" applyProtection="1"/>
    <xf numFmtId="0" fontId="54" fillId="17" borderId="0" xfId="0" applyNumberFormat="1" applyFont="1" applyFill="1" applyAlignment="1" applyProtection="1">
      <alignment horizontal="fill" vertical="center"/>
    </xf>
    <xf numFmtId="0" fontId="45" fillId="14" borderId="81" xfId="0" applyFont="1" applyFill="1" applyBorder="1" applyAlignment="1" applyProtection="1">
      <alignment horizontal="left" vertical="center"/>
    </xf>
    <xf numFmtId="0" fontId="45" fillId="14" borderId="43" xfId="0" applyFont="1" applyFill="1" applyBorder="1" applyAlignment="1" applyProtection="1">
      <alignment horizontal="left" vertical="center"/>
    </xf>
    <xf numFmtId="0" fontId="7" fillId="0" borderId="0" xfId="0" applyFont="1"/>
    <xf numFmtId="0" fontId="60" fillId="2" borderId="0" xfId="0" applyFont="1" applyFill="1" applyBorder="1" applyAlignment="1"/>
    <xf numFmtId="0" fontId="7" fillId="2" borderId="0" xfId="0" applyFont="1" applyFill="1" applyBorder="1" applyAlignment="1">
      <alignment wrapText="1"/>
    </xf>
    <xf numFmtId="0" fontId="7" fillId="2" borderId="0" xfId="0" applyFont="1" applyFill="1" applyBorder="1" applyAlignment="1" applyProtection="1">
      <alignment wrapText="1"/>
    </xf>
    <xf numFmtId="49" fontId="3" fillId="2" borderId="0" xfId="0" applyNumberFormat="1" applyFont="1" applyFill="1" applyBorder="1" applyAlignment="1" applyProtection="1">
      <alignment horizontal="center" vertical="center" wrapText="1"/>
    </xf>
    <xf numFmtId="166" fontId="7" fillId="13" borderId="94" xfId="1" applyNumberFormat="1" applyFont="1" applyFill="1" applyBorder="1" applyAlignment="1" applyProtection="1">
      <alignment horizontal="right"/>
    </xf>
    <xf numFmtId="166" fontId="7" fillId="13" borderId="48" xfId="1" applyNumberFormat="1" applyFont="1" applyFill="1" applyBorder="1" applyProtection="1"/>
    <xf numFmtId="166" fontId="7" fillId="13" borderId="95" xfId="1" applyNumberFormat="1" applyFont="1" applyFill="1" applyBorder="1" applyProtection="1"/>
    <xf numFmtId="166" fontId="7" fillId="13" borderId="85" xfId="1" applyNumberFormat="1" applyFont="1" applyFill="1" applyBorder="1" applyAlignment="1" applyProtection="1">
      <alignment horizontal="right"/>
    </xf>
    <xf numFmtId="166" fontId="7" fillId="13" borderId="96" xfId="1" applyNumberFormat="1" applyFont="1" applyFill="1" applyBorder="1" applyAlignment="1" applyProtection="1">
      <alignment horizontal="right"/>
    </xf>
    <xf numFmtId="49" fontId="7" fillId="11" borderId="22" xfId="0" applyNumberFormat="1" applyFont="1" applyFill="1" applyBorder="1" applyAlignment="1" applyProtection="1">
      <alignment horizontal="center"/>
    </xf>
    <xf numFmtId="0" fontId="7" fillId="11" borderId="23" xfId="0" applyFont="1" applyFill="1" applyBorder="1" applyProtection="1"/>
    <xf numFmtId="43" fontId="7" fillId="11" borderId="23" xfId="1" applyFont="1" applyFill="1" applyBorder="1" applyProtection="1"/>
    <xf numFmtId="43" fontId="7" fillId="11" borderId="59" xfId="1" applyFont="1" applyFill="1" applyBorder="1" applyProtection="1"/>
    <xf numFmtId="49" fontId="3" fillId="2" borderId="0" xfId="0" quotePrefix="1" applyNumberFormat="1" applyFont="1" applyFill="1" applyBorder="1" applyAlignment="1" applyProtection="1">
      <alignment horizontal="center" vertical="center" wrapText="1"/>
    </xf>
    <xf numFmtId="49" fontId="7" fillId="11" borderId="25" xfId="0" applyNumberFormat="1" applyFont="1" applyFill="1" applyBorder="1" applyAlignment="1">
      <alignment horizontal="center"/>
    </xf>
    <xf numFmtId="49" fontId="7" fillId="11" borderId="26" xfId="0" applyNumberFormat="1" applyFont="1" applyFill="1" applyBorder="1" applyAlignment="1">
      <alignment horizontal="center"/>
    </xf>
    <xf numFmtId="0" fontId="7" fillId="7" borderId="27" xfId="0" applyFont="1" applyFill="1" applyBorder="1" applyProtection="1">
      <protection locked="0"/>
    </xf>
    <xf numFmtId="167" fontId="7" fillId="7" borderId="28" xfId="1" applyNumberFormat="1" applyFont="1" applyFill="1" applyBorder="1" applyProtection="1">
      <protection locked="0"/>
    </xf>
    <xf numFmtId="166" fontId="7" fillId="7" borderId="28" xfId="1" applyNumberFormat="1" applyFont="1" applyFill="1" applyBorder="1" applyProtection="1">
      <protection locked="0"/>
    </xf>
    <xf numFmtId="43" fontId="7" fillId="7" borderId="28" xfId="1" applyFont="1" applyFill="1" applyBorder="1" applyProtection="1">
      <protection locked="0"/>
    </xf>
    <xf numFmtId="166" fontId="7" fillId="7" borderId="29" xfId="1" applyNumberFormat="1" applyFont="1" applyFill="1" applyBorder="1" applyProtection="1">
      <protection locked="0"/>
    </xf>
    <xf numFmtId="0" fontId="7" fillId="0" borderId="0" xfId="0" applyFont="1" applyProtection="1">
      <protection locked="0"/>
    </xf>
    <xf numFmtId="49" fontId="7" fillId="11" borderId="30" xfId="0" applyNumberFormat="1" applyFont="1" applyFill="1" applyBorder="1" applyAlignment="1" applyProtection="1">
      <alignment horizontal="center"/>
    </xf>
    <xf numFmtId="0" fontId="7" fillId="11" borderId="31" xfId="0" applyFont="1" applyFill="1" applyBorder="1" applyProtection="1"/>
    <xf numFmtId="0" fontId="7" fillId="11" borderId="86" xfId="0" applyFont="1" applyFill="1" applyBorder="1" applyProtection="1"/>
    <xf numFmtId="43" fontId="7" fillId="11" borderId="32" xfId="1" applyFont="1" applyFill="1" applyBorder="1" applyProtection="1"/>
    <xf numFmtId="166" fontId="7" fillId="11" borderId="32" xfId="1" applyNumberFormat="1" applyFont="1" applyFill="1" applyBorder="1" applyProtection="1"/>
    <xf numFmtId="166" fontId="7" fillId="11" borderId="87" xfId="1" applyNumberFormat="1" applyFont="1" applyFill="1" applyBorder="1" applyProtection="1"/>
    <xf numFmtId="49" fontId="7" fillId="10" borderId="51" xfId="0" applyNumberFormat="1" applyFont="1" applyFill="1" applyBorder="1" applyAlignment="1" applyProtection="1">
      <alignment horizontal="center"/>
    </xf>
    <xf numFmtId="0" fontId="7" fillId="10" borderId="12" xfId="0" applyFont="1" applyFill="1" applyBorder="1" applyAlignment="1" applyProtection="1"/>
    <xf numFmtId="0" fontId="7" fillId="10" borderId="52" xfId="0" applyFont="1" applyFill="1" applyBorder="1" applyProtection="1"/>
    <xf numFmtId="43" fontId="7" fillId="10" borderId="53" xfId="1" applyFont="1" applyFill="1" applyBorder="1" applyProtection="1"/>
    <xf numFmtId="49" fontId="7" fillId="2" borderId="0" xfId="0" applyNumberFormat="1" applyFont="1" applyFill="1" applyBorder="1" applyAlignment="1" applyProtection="1">
      <alignment horizontal="center"/>
    </xf>
    <xf numFmtId="0" fontId="7" fillId="2" borderId="0" xfId="0" applyFont="1" applyFill="1" applyBorder="1" applyAlignment="1" applyProtection="1"/>
    <xf numFmtId="0" fontId="7" fillId="2" borderId="0" xfId="0" applyFont="1" applyFill="1" applyBorder="1" applyProtection="1"/>
    <xf numFmtId="43" fontId="7" fillId="2" borderId="0" xfId="1" applyFont="1" applyFill="1" applyBorder="1" applyProtection="1"/>
    <xf numFmtId="166" fontId="7" fillId="2" borderId="0" xfId="1" applyNumberFormat="1" applyFont="1" applyFill="1" applyBorder="1" applyProtection="1"/>
    <xf numFmtId="0" fontId="18" fillId="2" borderId="0" xfId="0" applyFont="1" applyFill="1" applyBorder="1" applyProtection="1"/>
    <xf numFmtId="0" fontId="8" fillId="2" borderId="0" xfId="0" applyFont="1" applyFill="1" applyBorder="1" applyProtection="1"/>
    <xf numFmtId="0" fontId="60" fillId="2" borderId="0" xfId="0" applyFont="1" applyFill="1" applyAlignment="1" applyProtection="1">
      <alignment horizontal="left"/>
    </xf>
    <xf numFmtId="0" fontId="7" fillId="6" borderId="0" xfId="0" applyFont="1" applyFill="1" applyProtection="1"/>
    <xf numFmtId="164" fontId="7" fillId="6" borderId="0" xfId="0" applyNumberFormat="1" applyFont="1" applyFill="1" applyProtection="1"/>
    <xf numFmtId="43" fontId="4" fillId="6" borderId="0" xfId="1" applyFont="1" applyFill="1" applyProtection="1"/>
    <xf numFmtId="0" fontId="7" fillId="0" borderId="0" xfId="0" applyFont="1" applyProtection="1"/>
    <xf numFmtId="0" fontId="7" fillId="2" borderId="0" xfId="0" applyFont="1" applyFill="1" applyAlignment="1" applyProtection="1">
      <alignment vertical="center"/>
    </xf>
    <xf numFmtId="166" fontId="7" fillId="6" borderId="0" xfId="0" applyNumberFormat="1" applyFont="1" applyFill="1" applyProtection="1"/>
    <xf numFmtId="43" fontId="7" fillId="7" borderId="5" xfId="1" applyFont="1" applyFill="1" applyBorder="1" applyProtection="1"/>
    <xf numFmtId="43" fontId="7" fillId="13" borderId="5" xfId="1" applyFont="1" applyFill="1" applyBorder="1" applyProtection="1"/>
    <xf numFmtId="43" fontId="52" fillId="0" borderId="0" xfId="1" applyFont="1" applyFill="1" applyProtection="1"/>
    <xf numFmtId="168" fontId="62" fillId="0" borderId="0" xfId="1" applyNumberFormat="1" applyFont="1" applyFill="1" applyAlignment="1" applyProtection="1">
      <alignment horizontal="center" vertical="center"/>
    </xf>
    <xf numFmtId="168" fontId="52" fillId="0" borderId="0" xfId="1" applyNumberFormat="1" applyFont="1" applyFill="1" applyAlignment="1" applyProtection="1">
      <alignment horizontal="center" vertical="center"/>
    </xf>
    <xf numFmtId="43" fontId="52" fillId="0" borderId="0" xfId="1" applyFont="1" applyFill="1" applyAlignment="1" applyProtection="1">
      <alignment horizontal="center"/>
    </xf>
    <xf numFmtId="166" fontId="52" fillId="0" borderId="0" xfId="1" applyNumberFormat="1" applyFont="1" applyFill="1" applyAlignment="1" applyProtection="1">
      <alignment horizontal="left" vertical="center"/>
    </xf>
    <xf numFmtId="166" fontId="52" fillId="0" borderId="0" xfId="1" applyNumberFormat="1" applyFont="1" applyFill="1" applyProtection="1"/>
    <xf numFmtId="169" fontId="52" fillId="0" borderId="0" xfId="4" applyNumberFormat="1" applyFont="1" applyFill="1" applyProtection="1"/>
    <xf numFmtId="43" fontId="52" fillId="0" borderId="0" xfId="1" applyFont="1" applyFill="1" applyAlignment="1" applyProtection="1">
      <alignment horizontal="left"/>
    </xf>
    <xf numFmtId="166" fontId="62" fillId="0" borderId="0" xfId="1" applyNumberFormat="1" applyFont="1" applyFill="1" applyAlignment="1" applyProtection="1">
      <alignment horizontal="left" vertical="center"/>
    </xf>
    <xf numFmtId="166" fontId="7" fillId="0" borderId="0" xfId="1" applyNumberFormat="1" applyFont="1" applyFill="1" applyProtection="1"/>
    <xf numFmtId="43" fontId="7" fillId="0" borderId="0" xfId="1" applyFont="1" applyFill="1" applyProtection="1"/>
    <xf numFmtId="43" fontId="52" fillId="0" borderId="0" xfId="1" applyFont="1" applyFill="1" applyAlignment="1" applyProtection="1">
      <alignment horizontal="center" vertical="center"/>
    </xf>
    <xf numFmtId="43" fontId="52" fillId="0" borderId="0" xfId="1" applyFont="1" applyFill="1" applyProtection="1">
      <protection locked="0"/>
    </xf>
    <xf numFmtId="168" fontId="52" fillId="0" borderId="0" xfId="1" applyNumberFormat="1" applyFont="1" applyFill="1" applyBorder="1" applyAlignment="1" applyProtection="1">
      <alignment horizontal="center" vertical="center"/>
    </xf>
    <xf numFmtId="43" fontId="52" fillId="0" borderId="0" xfId="1" applyFont="1" applyFill="1" applyBorder="1" applyAlignment="1" applyProtection="1">
      <alignment horizontal="center"/>
    </xf>
    <xf numFmtId="166" fontId="7" fillId="0" borderId="102" xfId="1" applyNumberFormat="1" applyFont="1" applyFill="1" applyBorder="1" applyAlignment="1" applyProtection="1">
      <protection locked="0"/>
    </xf>
    <xf numFmtId="43" fontId="52" fillId="0" borderId="0" xfId="1" applyFont="1" applyFill="1" applyBorder="1" applyAlignment="1" applyProtection="1"/>
    <xf numFmtId="168" fontId="52" fillId="0" borderId="0" xfId="1" applyNumberFormat="1" applyFont="1" applyFill="1" applyBorder="1" applyAlignment="1" applyProtection="1">
      <alignment horizontal="center" vertical="center"/>
      <protection locked="0"/>
    </xf>
    <xf numFmtId="43" fontId="52" fillId="0" borderId="0" xfId="1" applyFont="1" applyFill="1" applyBorder="1" applyAlignment="1" applyProtection="1">
      <alignment horizontal="center"/>
      <protection locked="0"/>
    </xf>
    <xf numFmtId="166" fontId="52" fillId="0" borderId="0" xfId="1" applyNumberFormat="1" applyFont="1" applyFill="1" applyBorder="1" applyProtection="1">
      <protection locked="0"/>
    </xf>
    <xf numFmtId="43" fontId="52" fillId="0" borderId="0" xfId="1" applyFont="1" applyFill="1" applyBorder="1" applyProtection="1">
      <protection locked="0"/>
    </xf>
    <xf numFmtId="166" fontId="52" fillId="0" borderId="0" xfId="1" applyNumberFormat="1" applyFont="1" applyFill="1" applyBorder="1" applyAlignment="1" applyProtection="1">
      <alignment horizontal="center" vertical="center"/>
      <protection locked="0"/>
    </xf>
    <xf numFmtId="166" fontId="52" fillId="0" borderId="0" xfId="1" applyNumberFormat="1" applyFont="1" applyFill="1" applyBorder="1" applyAlignment="1" applyProtection="1">
      <alignment horizontal="center"/>
      <protection locked="0"/>
    </xf>
    <xf numFmtId="169" fontId="52" fillId="0" borderId="0" xfId="4" applyNumberFormat="1" applyFont="1" applyFill="1" applyBorder="1" applyAlignment="1" applyProtection="1">
      <alignment horizontal="center"/>
      <protection locked="0"/>
    </xf>
    <xf numFmtId="166" fontId="7" fillId="0" borderId="0" xfId="1" applyNumberFormat="1" applyFont="1" applyFill="1" applyBorder="1" applyAlignment="1" applyProtection="1">
      <protection locked="0"/>
    </xf>
    <xf numFmtId="43" fontId="7" fillId="0" borderId="0" xfId="1" quotePrefix="1" applyFont="1" applyFill="1" applyBorder="1" applyAlignment="1" applyProtection="1">
      <alignment horizontal="center"/>
      <protection locked="0"/>
    </xf>
    <xf numFmtId="43" fontId="52" fillId="0" borderId="0" xfId="1" applyFont="1" applyFill="1" applyBorder="1" applyAlignment="1" applyProtection="1">
      <protection locked="0"/>
    </xf>
    <xf numFmtId="166" fontId="52" fillId="0" borderId="0" xfId="1" applyNumberFormat="1" applyFont="1" applyFill="1" applyBorder="1" applyAlignment="1" applyProtection="1">
      <protection locked="0"/>
    </xf>
    <xf numFmtId="43" fontId="7" fillId="0" borderId="102" xfId="1" applyFont="1" applyFill="1" applyBorder="1" applyAlignment="1" applyProtection="1">
      <protection locked="0"/>
    </xf>
    <xf numFmtId="166" fontId="7" fillId="13" borderId="98" xfId="1" applyNumberFormat="1" applyFont="1" applyFill="1" applyBorder="1" applyAlignment="1" applyProtection="1">
      <alignment horizontal="center" vertical="center"/>
    </xf>
    <xf numFmtId="43" fontId="52" fillId="0" borderId="0" xfId="1" applyFont="1" applyFill="1" applyBorder="1" applyProtection="1"/>
    <xf numFmtId="43" fontId="7" fillId="0" borderId="102" xfId="1" applyFont="1" applyFill="1" applyBorder="1" applyAlignment="1" applyProtection="1">
      <alignment horizontal="center" vertical="center"/>
      <protection locked="0"/>
    </xf>
    <xf numFmtId="166" fontId="52" fillId="0" borderId="0" xfId="1" applyNumberFormat="1" applyFont="1" applyFill="1" applyBorder="1" applyAlignment="1" applyProtection="1"/>
    <xf numFmtId="169" fontId="52" fillId="0" borderId="0" xfId="4" applyNumberFormat="1" applyFont="1" applyFill="1" applyBorder="1" applyAlignment="1" applyProtection="1"/>
    <xf numFmtId="166" fontId="7" fillId="0" borderId="0" xfId="1" applyNumberFormat="1" applyFont="1" applyFill="1" applyBorder="1" applyAlignment="1" applyProtection="1"/>
    <xf numFmtId="43" fontId="7" fillId="0" borderId="0" xfId="1" applyFont="1" applyFill="1" applyBorder="1" applyAlignment="1" applyProtection="1"/>
    <xf numFmtId="166" fontId="7" fillId="0" borderId="0" xfId="1" applyNumberFormat="1" applyFont="1" applyFill="1" applyBorder="1" applyProtection="1"/>
    <xf numFmtId="166" fontId="52" fillId="0" borderId="0" xfId="1" applyNumberFormat="1" applyFont="1" applyFill="1" applyBorder="1" applyProtection="1"/>
    <xf numFmtId="43" fontId="52" fillId="0" borderId="105" xfId="1" applyFont="1" applyFill="1" applyBorder="1" applyAlignment="1" applyProtection="1"/>
    <xf numFmtId="43" fontId="52" fillId="0" borderId="7" xfId="1" applyFont="1" applyFill="1" applyBorder="1" applyAlignment="1" applyProtection="1"/>
    <xf numFmtId="43" fontId="52" fillId="0" borderId="0" xfId="1" applyFont="1" applyFill="1"/>
    <xf numFmtId="43" fontId="52" fillId="0" borderId="0" xfId="1" applyFont="1" applyFill="1" applyAlignment="1" applyProtection="1">
      <alignment horizontal="left" vertical="center"/>
    </xf>
    <xf numFmtId="166" fontId="52" fillId="0" borderId="0" xfId="1" applyNumberFormat="1" applyFont="1" applyFill="1"/>
    <xf numFmtId="166" fontId="7" fillId="0" borderId="0" xfId="1" applyNumberFormat="1" applyFont="1" applyFill="1"/>
    <xf numFmtId="43" fontId="52" fillId="0" borderId="0" xfId="1" applyFont="1" applyFill="1" applyAlignment="1">
      <alignment horizontal="left"/>
    </xf>
    <xf numFmtId="168" fontId="52" fillId="0" borderId="0" xfId="1" applyNumberFormat="1" applyFont="1" applyFill="1" applyAlignment="1">
      <alignment horizontal="center" vertical="center"/>
    </xf>
    <xf numFmtId="43" fontId="52" fillId="0" borderId="0" xfId="1" applyFont="1" applyFill="1" applyAlignment="1">
      <alignment horizontal="center"/>
    </xf>
    <xf numFmtId="169" fontId="52" fillId="0" borderId="0" xfId="4" applyNumberFormat="1" applyFont="1" applyFill="1"/>
    <xf numFmtId="43" fontId="64" fillId="0" borderId="0" xfId="1" applyFont="1" applyFill="1" applyProtection="1"/>
    <xf numFmtId="43" fontId="64" fillId="0" borderId="0" xfId="1" applyFont="1" applyFill="1"/>
    <xf numFmtId="43" fontId="7" fillId="0" borderId="0" xfId="1" applyFont="1" applyFill="1"/>
    <xf numFmtId="43" fontId="62" fillId="11" borderId="110" xfId="1" applyFont="1" applyFill="1" applyBorder="1" applyProtection="1"/>
    <xf numFmtId="43" fontId="62" fillId="11" borderId="110" xfId="1" applyFont="1" applyFill="1" applyBorder="1" applyAlignment="1" applyProtection="1">
      <alignment horizontal="center"/>
    </xf>
    <xf numFmtId="166" fontId="62" fillId="11" borderId="110" xfId="1" applyNumberFormat="1" applyFont="1" applyFill="1" applyBorder="1" applyProtection="1"/>
    <xf numFmtId="166" fontId="62" fillId="11" borderId="90" xfId="1" applyNumberFormat="1" applyFont="1" applyFill="1" applyBorder="1" applyAlignment="1" applyProtection="1"/>
    <xf numFmtId="166" fontId="3" fillId="11" borderId="90" xfId="1" applyNumberFormat="1" applyFont="1" applyFill="1" applyBorder="1" applyAlignment="1" applyProtection="1"/>
    <xf numFmtId="43" fontId="3" fillId="11" borderId="90" xfId="1" applyFont="1" applyFill="1" applyBorder="1" applyAlignment="1" applyProtection="1"/>
    <xf numFmtId="166" fontId="3" fillId="11" borderId="90" xfId="1" applyNumberFormat="1" applyFont="1" applyFill="1" applyBorder="1" applyAlignment="1" applyProtection="1">
      <alignment horizontal="center"/>
    </xf>
    <xf numFmtId="43" fontId="62" fillId="11" borderId="90" xfId="1" applyFont="1" applyFill="1" applyBorder="1" applyAlignment="1" applyProtection="1"/>
    <xf numFmtId="43" fontId="62" fillId="11" borderId="108" xfId="1" applyFont="1" applyFill="1" applyBorder="1" applyAlignment="1" applyProtection="1"/>
    <xf numFmtId="166" fontId="62" fillId="11" borderId="110" xfId="1" applyNumberFormat="1" applyFont="1" applyFill="1" applyBorder="1" applyAlignment="1" applyProtection="1"/>
    <xf numFmtId="43" fontId="62" fillId="11" borderId="110" xfId="1" applyFont="1" applyFill="1" applyBorder="1" applyAlignment="1" applyProtection="1"/>
    <xf numFmtId="43" fontId="62" fillId="11" borderId="112" xfId="1" applyFont="1" applyFill="1" applyBorder="1" applyAlignment="1" applyProtection="1">
      <alignment horizontal="center"/>
    </xf>
    <xf numFmtId="43" fontId="62" fillId="11" borderId="102" xfId="1" applyFont="1" applyFill="1" applyBorder="1" applyAlignment="1" applyProtection="1">
      <alignment horizontal="center"/>
    </xf>
    <xf numFmtId="166" fontId="62" fillId="11" borderId="0" xfId="1" applyNumberFormat="1" applyFont="1" applyFill="1" applyBorder="1" applyProtection="1"/>
    <xf numFmtId="166" fontId="62" fillId="11" borderId="102" xfId="1" applyNumberFormat="1" applyFont="1" applyFill="1" applyBorder="1" applyProtection="1"/>
    <xf numFmtId="166" fontId="62" fillId="11" borderId="102" xfId="1" applyNumberFormat="1" applyFont="1" applyFill="1" applyBorder="1" applyAlignment="1" applyProtection="1">
      <alignment horizontal="center" vertical="center"/>
    </xf>
    <xf numFmtId="166" fontId="62" fillId="11" borderId="103" xfId="1" applyNumberFormat="1" applyFont="1" applyFill="1" applyBorder="1" applyAlignment="1" applyProtection="1">
      <alignment horizontal="center" vertical="center"/>
    </xf>
    <xf numFmtId="166" fontId="3" fillId="11" borderId="39" xfId="1" applyNumberFormat="1" applyFont="1" applyFill="1" applyBorder="1" applyAlignment="1" applyProtection="1">
      <alignment horizontal="center"/>
    </xf>
    <xf numFmtId="166" fontId="62" fillId="11" borderId="92" xfId="1" applyNumberFormat="1" applyFont="1" applyFill="1" applyBorder="1" applyAlignment="1" applyProtection="1">
      <alignment horizontal="center"/>
    </xf>
    <xf numFmtId="166" fontId="62" fillId="11" borderId="102" xfId="1" applyNumberFormat="1" applyFont="1" applyFill="1" applyBorder="1" applyAlignment="1" applyProtection="1">
      <alignment horizontal="center"/>
    </xf>
    <xf numFmtId="43" fontId="62" fillId="11" borderId="113" xfId="1" applyFont="1" applyFill="1" applyBorder="1" applyAlignment="1" applyProtection="1">
      <alignment horizontal="center"/>
    </xf>
    <xf numFmtId="168" fontId="62" fillId="11" borderId="106" xfId="1" applyNumberFormat="1" applyFont="1" applyFill="1" applyBorder="1" applyAlignment="1" applyProtection="1">
      <alignment horizontal="center" vertical="center"/>
    </xf>
    <xf numFmtId="168" fontId="62" fillId="11" borderId="97" xfId="1" applyNumberFormat="1" applyFont="1" applyFill="1" applyBorder="1" applyAlignment="1" applyProtection="1">
      <alignment horizontal="center" vertical="center"/>
    </xf>
    <xf numFmtId="43" fontId="62" fillId="11" borderId="97" xfId="1" applyFont="1" applyFill="1" applyBorder="1" applyAlignment="1" applyProtection="1">
      <alignment horizontal="center"/>
    </xf>
    <xf numFmtId="43" fontId="62" fillId="11" borderId="102" xfId="1" applyFont="1" applyFill="1" applyBorder="1" applyAlignment="1" applyProtection="1">
      <alignment horizontal="center" vertical="center"/>
    </xf>
    <xf numFmtId="166" fontId="3" fillId="11" borderId="1" xfId="1" applyNumberFormat="1" applyFont="1" applyFill="1" applyBorder="1" applyAlignment="1" applyProtection="1">
      <alignment horizontal="center" vertical="center"/>
    </xf>
    <xf numFmtId="43" fontId="3" fillId="11" borderId="1" xfId="1" applyFont="1" applyFill="1" applyBorder="1" applyAlignment="1" applyProtection="1">
      <alignment horizontal="center" vertical="center"/>
    </xf>
    <xf numFmtId="43" fontId="62" fillId="11" borderId="92" xfId="1" applyFont="1" applyFill="1" applyBorder="1" applyAlignment="1" applyProtection="1">
      <alignment horizontal="center"/>
    </xf>
    <xf numFmtId="168" fontId="62" fillId="11" borderId="105" xfId="1" applyNumberFormat="1" applyFont="1" applyFill="1" applyBorder="1" applyAlignment="1" applyProtection="1">
      <alignment horizontal="center" vertical="center"/>
    </xf>
    <xf numFmtId="168" fontId="62" fillId="11" borderId="102" xfId="1" applyNumberFormat="1" applyFont="1" applyFill="1" applyBorder="1" applyAlignment="1" applyProtection="1">
      <alignment horizontal="center" vertical="center"/>
    </xf>
    <xf numFmtId="166" fontId="62" fillId="11" borderId="97" xfId="1" applyNumberFormat="1" applyFont="1" applyFill="1" applyBorder="1" applyAlignment="1" applyProtection="1">
      <alignment horizontal="center"/>
    </xf>
    <xf numFmtId="43" fontId="3" fillId="11" borderId="39" xfId="1" applyFont="1" applyFill="1" applyBorder="1" applyAlignment="1" applyProtection="1">
      <alignment horizontal="center"/>
    </xf>
    <xf numFmtId="166" fontId="62" fillId="11" borderId="102" xfId="1" quotePrefix="1" applyNumberFormat="1" applyFont="1" applyFill="1" applyBorder="1" applyAlignment="1" applyProtection="1">
      <alignment horizontal="center"/>
    </xf>
    <xf numFmtId="166" fontId="3" fillId="11" borderId="39" xfId="1" quotePrefix="1" applyNumberFormat="1" applyFont="1" applyFill="1" applyBorder="1" applyAlignment="1" applyProtection="1">
      <alignment horizontal="center"/>
    </xf>
    <xf numFmtId="166" fontId="62" fillId="11" borderId="92" xfId="1" quotePrefix="1" applyNumberFormat="1" applyFont="1" applyFill="1" applyBorder="1" applyAlignment="1" applyProtection="1">
      <alignment horizontal="center"/>
    </xf>
    <xf numFmtId="43" fontId="62" fillId="11" borderId="92" xfId="1" quotePrefix="1" applyFont="1" applyFill="1" applyBorder="1" applyAlignment="1" applyProtection="1">
      <alignment horizontal="center"/>
    </xf>
    <xf numFmtId="168" fontId="62" fillId="11" borderId="114" xfId="1" quotePrefix="1" applyNumberFormat="1" applyFont="1" applyFill="1" applyBorder="1" applyAlignment="1" applyProtection="1">
      <alignment horizontal="center" vertical="center"/>
    </xf>
    <xf numFmtId="168" fontId="62" fillId="11" borderId="115" xfId="1" applyNumberFormat="1" applyFont="1" applyFill="1" applyBorder="1" applyAlignment="1" applyProtection="1">
      <alignment horizontal="center" vertical="center"/>
    </xf>
    <xf numFmtId="43" fontId="62" fillId="11" borderId="115" xfId="1" applyFont="1" applyFill="1" applyBorder="1" applyAlignment="1" applyProtection="1">
      <alignment horizontal="center"/>
    </xf>
    <xf numFmtId="166" fontId="62" fillId="11" borderId="115" xfId="1" applyNumberFormat="1" applyFont="1" applyFill="1" applyBorder="1" applyAlignment="1" applyProtection="1">
      <alignment horizontal="center"/>
    </xf>
    <xf numFmtId="43" fontId="3" fillId="11" borderId="115" xfId="1" quotePrefix="1" applyFont="1" applyFill="1" applyBorder="1" applyAlignment="1" applyProtection="1">
      <alignment horizontal="center"/>
    </xf>
    <xf numFmtId="166" fontId="3" fillId="11" borderId="53" xfId="1" quotePrefix="1" applyNumberFormat="1" applyFont="1" applyFill="1" applyBorder="1" applyAlignment="1" applyProtection="1">
      <alignment horizontal="center"/>
    </xf>
    <xf numFmtId="166" fontId="3" fillId="11" borderId="93" xfId="1" quotePrefix="1" applyNumberFormat="1" applyFont="1" applyFill="1" applyBorder="1" applyAlignment="1" applyProtection="1">
      <alignment horizontal="center"/>
    </xf>
    <xf numFmtId="166" fontId="62" fillId="11" borderId="93" xfId="1" quotePrefix="1" applyNumberFormat="1" applyFont="1" applyFill="1" applyBorder="1" applyAlignment="1" applyProtection="1">
      <alignment horizontal="center"/>
    </xf>
    <xf numFmtId="43" fontId="62" fillId="11" borderId="93" xfId="1" quotePrefix="1" applyFont="1" applyFill="1" applyBorder="1" applyAlignment="1" applyProtection="1">
      <alignment horizontal="center"/>
    </xf>
    <xf numFmtId="166" fontId="62" fillId="11" borderId="115" xfId="1" quotePrefix="1" applyNumberFormat="1" applyFont="1" applyFill="1" applyBorder="1" applyAlignment="1" applyProtection="1">
      <alignment horizontal="center"/>
    </xf>
    <xf numFmtId="43" fontId="62" fillId="11" borderId="115" xfId="1" quotePrefix="1" applyFont="1" applyFill="1" applyBorder="1" applyAlignment="1" applyProtection="1">
      <alignment horizontal="center"/>
    </xf>
    <xf numFmtId="43" fontId="62" fillId="11" borderId="57" xfId="1" applyFont="1" applyFill="1" applyBorder="1" applyAlignment="1" applyProtection="1">
      <alignment vertical="center"/>
    </xf>
    <xf numFmtId="43" fontId="62" fillId="11" borderId="60" xfId="1" applyFont="1" applyFill="1" applyBorder="1" applyAlignment="1" applyProtection="1">
      <alignment vertical="center"/>
    </xf>
    <xf numFmtId="43" fontId="62" fillId="11" borderId="60" xfId="1" applyFont="1" applyFill="1" applyBorder="1" applyAlignment="1" applyProtection="1">
      <alignment horizontal="center" vertical="center"/>
    </xf>
    <xf numFmtId="43" fontId="52" fillId="0" borderId="0" xfId="1" applyFont="1" applyFill="1" applyBorder="1" applyAlignment="1" applyProtection="1">
      <alignment horizontal="left" vertical="center"/>
      <protection locked="0"/>
    </xf>
    <xf numFmtId="0" fontId="66" fillId="0" borderId="0" xfId="1" applyNumberFormat="1" applyFont="1" applyFill="1" applyBorder="1" applyAlignment="1" applyProtection="1">
      <alignment horizontal="center"/>
      <protection locked="0"/>
    </xf>
    <xf numFmtId="43" fontId="62" fillId="0" borderId="105" xfId="1" applyFont="1" applyFill="1" applyBorder="1" applyAlignment="1" applyProtection="1">
      <alignment horizontal="left" vertical="center"/>
      <protection locked="0"/>
    </xf>
    <xf numFmtId="166" fontId="7" fillId="0" borderId="0" xfId="1" quotePrefix="1" applyNumberFormat="1" applyFont="1" applyFill="1" applyBorder="1" applyAlignment="1" applyProtection="1">
      <alignment horizontal="center"/>
      <protection locked="0"/>
    </xf>
    <xf numFmtId="43" fontId="67" fillId="0" borderId="0" xfId="1" applyFont="1" applyFill="1" applyBorder="1" applyAlignment="1" applyProtection="1">
      <alignment horizontal="left" vertical="center"/>
      <protection locked="0"/>
    </xf>
    <xf numFmtId="0" fontId="42" fillId="11" borderId="26" xfId="0" quotePrefix="1" applyNumberFormat="1" applyFont="1" applyFill="1" applyBorder="1" applyAlignment="1">
      <alignment horizontal="left" vertical="center" indent="2"/>
    </xf>
    <xf numFmtId="43" fontId="67" fillId="0" borderId="117" xfId="1" applyFont="1" applyFill="1" applyBorder="1" applyAlignment="1" applyProtection="1">
      <alignment horizontal="left" vertical="center"/>
      <protection locked="0"/>
    </xf>
    <xf numFmtId="168" fontId="52" fillId="0" borderId="117" xfId="1" applyNumberFormat="1" applyFont="1" applyFill="1" applyBorder="1" applyAlignment="1" applyProtection="1">
      <alignment horizontal="center" vertical="center"/>
      <protection locked="0"/>
    </xf>
    <xf numFmtId="43" fontId="52" fillId="0" borderId="117" xfId="1" applyFont="1" applyFill="1" applyBorder="1" applyAlignment="1" applyProtection="1">
      <alignment horizontal="center"/>
      <protection locked="0"/>
    </xf>
    <xf numFmtId="166" fontId="52" fillId="0" borderId="117" xfId="1" applyNumberFormat="1" applyFont="1" applyFill="1" applyBorder="1" applyProtection="1">
      <protection locked="0"/>
    </xf>
    <xf numFmtId="43" fontId="52" fillId="0" borderId="117" xfId="1" applyFont="1" applyFill="1" applyBorder="1" applyProtection="1">
      <protection locked="0"/>
    </xf>
    <xf numFmtId="166" fontId="52" fillId="0" borderId="117" xfId="1" applyNumberFormat="1" applyFont="1" applyFill="1" applyBorder="1" applyAlignment="1" applyProtection="1">
      <alignment horizontal="center" vertical="center"/>
      <protection locked="0"/>
    </xf>
    <xf numFmtId="166" fontId="52" fillId="0" borderId="117" xfId="1" applyNumberFormat="1" applyFont="1" applyFill="1" applyBorder="1" applyAlignment="1" applyProtection="1">
      <alignment horizontal="center"/>
      <protection locked="0"/>
    </xf>
    <xf numFmtId="169" fontId="52" fillId="0" borderId="117" xfId="4" applyNumberFormat="1" applyFont="1" applyFill="1" applyBorder="1" applyAlignment="1" applyProtection="1">
      <alignment horizontal="center"/>
      <protection locked="0"/>
    </xf>
    <xf numFmtId="166" fontId="7" fillId="0" borderId="117" xfId="1" applyNumberFormat="1" applyFont="1" applyFill="1" applyBorder="1" applyAlignment="1" applyProtection="1">
      <protection locked="0"/>
    </xf>
    <xf numFmtId="43" fontId="7" fillId="0" borderId="117" xfId="1" quotePrefix="1" applyFont="1" applyFill="1" applyBorder="1" applyAlignment="1" applyProtection="1">
      <alignment horizontal="center"/>
      <protection locked="0"/>
    </xf>
    <xf numFmtId="166" fontId="7" fillId="0" borderId="117" xfId="1" quotePrefix="1" applyNumberFormat="1" applyFont="1" applyFill="1" applyBorder="1" applyAlignment="1" applyProtection="1">
      <alignment horizontal="center"/>
      <protection locked="0"/>
    </xf>
    <xf numFmtId="166" fontId="52" fillId="0" borderId="117" xfId="1" applyNumberFormat="1" applyFont="1" applyFill="1" applyBorder="1" applyAlignment="1" applyProtection="1">
      <protection locked="0"/>
    </xf>
    <xf numFmtId="43" fontId="52" fillId="0" borderId="117" xfId="1" applyFont="1" applyFill="1" applyBorder="1" applyAlignment="1" applyProtection="1">
      <protection locked="0"/>
    </xf>
    <xf numFmtId="43" fontId="52" fillId="0" borderId="117" xfId="1" applyFont="1" applyFill="1" applyBorder="1" applyAlignment="1" applyProtection="1">
      <alignment horizontal="center" vertical="center"/>
      <protection locked="0"/>
    </xf>
    <xf numFmtId="43" fontId="52" fillId="0" borderId="117" xfId="1" applyFont="1" applyFill="1" applyBorder="1" applyAlignment="1" applyProtection="1">
      <alignment horizontal="center"/>
    </xf>
    <xf numFmtId="43" fontId="52" fillId="0" borderId="0" xfId="1" applyFont="1" applyFill="1" applyBorder="1" applyAlignment="1" applyProtection="1">
      <alignment horizontal="center" vertical="center"/>
      <protection locked="0"/>
    </xf>
    <xf numFmtId="0" fontId="71" fillId="22" borderId="24" xfId="0" applyFont="1" applyFill="1" applyBorder="1" applyAlignment="1">
      <alignment horizontal="left" indent="12"/>
    </xf>
    <xf numFmtId="0" fontId="66" fillId="0" borderId="0" xfId="1" applyNumberFormat="1" applyFont="1" applyFill="1" applyBorder="1" applyAlignment="1" applyProtection="1">
      <alignment horizontal="left"/>
      <protection locked="0"/>
    </xf>
    <xf numFmtId="43" fontId="63" fillId="0" borderId="0" xfId="1" applyFont="1" applyFill="1" applyAlignment="1">
      <alignment horizontal="left"/>
    </xf>
    <xf numFmtId="0" fontId="70" fillId="0" borderId="0" xfId="0" applyFont="1" applyFill="1" applyBorder="1" applyAlignment="1">
      <alignment horizontal="left" indent="13"/>
    </xf>
    <xf numFmtId="0" fontId="70" fillId="0" borderId="0" xfId="0" applyFont="1" applyFill="1" applyBorder="1" applyAlignment="1">
      <alignment horizontal="left" indent="12"/>
    </xf>
    <xf numFmtId="43" fontId="63" fillId="0" borderId="0" xfId="1" applyFont="1" applyFill="1"/>
    <xf numFmtId="168" fontId="63" fillId="0" borderId="0" xfId="1" applyNumberFormat="1" applyFont="1" applyFill="1" applyAlignment="1">
      <alignment horizontal="center" vertical="center"/>
    </xf>
    <xf numFmtId="43" fontId="63" fillId="0" borderId="0" xfId="1" applyFont="1" applyFill="1" applyAlignment="1">
      <alignment horizontal="center"/>
    </xf>
    <xf numFmtId="166" fontId="63" fillId="0" borderId="0" xfId="1" applyNumberFormat="1" applyFont="1" applyFill="1"/>
    <xf numFmtId="169" fontId="63" fillId="0" borderId="0" xfId="4" applyNumberFormat="1" applyFont="1" applyFill="1"/>
    <xf numFmtId="43" fontId="65" fillId="0" borderId="0" xfId="1" applyFont="1" applyFill="1" applyAlignment="1">
      <alignment horizontal="left"/>
    </xf>
    <xf numFmtId="43" fontId="66" fillId="0" borderId="0" xfId="1" applyFont="1" applyFill="1" applyAlignment="1">
      <alignment horizontal="left"/>
    </xf>
    <xf numFmtId="43" fontId="74" fillId="11" borderId="102" xfId="1" quotePrefix="1" applyFont="1" applyFill="1" applyBorder="1" applyAlignment="1" applyProtection="1">
      <alignment horizontal="center"/>
    </xf>
    <xf numFmtId="43" fontId="62" fillId="11" borderId="116" xfId="1" quotePrefix="1" applyFont="1" applyFill="1" applyBorder="1" applyAlignment="1" applyProtection="1">
      <alignment horizontal="center"/>
    </xf>
    <xf numFmtId="166" fontId="3" fillId="11" borderId="115" xfId="1" quotePrefix="1" applyNumberFormat="1" applyFont="1" applyFill="1" applyBorder="1" applyAlignment="1" applyProtection="1">
      <alignment horizontal="center"/>
    </xf>
    <xf numFmtId="43" fontId="75" fillId="0" borderId="0" xfId="1" applyFont="1" applyFill="1" applyProtection="1"/>
    <xf numFmtId="168" fontId="76" fillId="0" borderId="0" xfId="1" applyNumberFormat="1" applyFont="1" applyFill="1" applyAlignment="1" applyProtection="1">
      <alignment horizontal="center" vertical="center"/>
    </xf>
    <xf numFmtId="168" fontId="75" fillId="0" borderId="0" xfId="1" applyNumberFormat="1" applyFont="1" applyFill="1" applyAlignment="1" applyProtection="1">
      <alignment horizontal="center" vertical="center"/>
    </xf>
    <xf numFmtId="169" fontId="75" fillId="0" borderId="0" xfId="4" applyNumberFormat="1" applyFont="1" applyFill="1" applyProtection="1"/>
    <xf numFmtId="43" fontId="75" fillId="0" borderId="0" xfId="1" applyFont="1" applyFill="1" applyAlignment="1" applyProtection="1">
      <alignment horizontal="center"/>
    </xf>
    <xf numFmtId="166" fontId="75" fillId="0" borderId="0" xfId="1" applyNumberFormat="1" applyFont="1" applyFill="1" applyAlignment="1" applyProtection="1">
      <alignment horizontal="left" vertical="center"/>
    </xf>
    <xf numFmtId="166" fontId="75" fillId="0" borderId="0" xfId="1" applyNumberFormat="1" applyFont="1" applyFill="1" applyProtection="1"/>
    <xf numFmtId="166" fontId="75" fillId="0" borderId="0" xfId="1" applyNumberFormat="1" applyFont="1" applyFill="1" applyAlignment="1" applyProtection="1">
      <alignment horizontal="right" vertical="center"/>
    </xf>
    <xf numFmtId="43" fontId="75" fillId="0" borderId="0" xfId="1" applyFont="1" applyFill="1" applyAlignment="1" applyProtection="1">
      <alignment horizontal="right" vertical="center"/>
    </xf>
    <xf numFmtId="43" fontId="75" fillId="0" borderId="0" xfId="1" applyFont="1" applyFill="1" applyAlignment="1" applyProtection="1">
      <alignment horizontal="center" vertical="center"/>
    </xf>
    <xf numFmtId="166" fontId="76" fillId="0" borderId="0" xfId="1" applyNumberFormat="1" applyFont="1" applyFill="1" applyAlignment="1" applyProtection="1">
      <alignment horizontal="left" vertical="center"/>
    </xf>
    <xf numFmtId="166" fontId="77" fillId="0" borderId="0" xfId="1" applyNumberFormat="1" applyFont="1" applyFill="1" applyProtection="1"/>
    <xf numFmtId="43" fontId="77" fillId="0" borderId="0" xfId="1" applyFont="1" applyFill="1" applyProtection="1"/>
    <xf numFmtId="166" fontId="77" fillId="0" borderId="0" xfId="1" applyNumberFormat="1" applyFont="1" applyFill="1" applyAlignment="1" applyProtection="1">
      <alignment horizontal="right" vertical="center"/>
    </xf>
    <xf numFmtId="43" fontId="62" fillId="0" borderId="0" xfId="1" applyFont="1" applyFill="1"/>
    <xf numFmtId="43" fontId="3" fillId="11" borderId="104" xfId="1" applyFont="1" applyFill="1" applyBorder="1" applyAlignment="1" applyProtection="1">
      <alignment horizontal="center" vertical="center"/>
    </xf>
    <xf numFmtId="43" fontId="3" fillId="11" borderId="11" xfId="1" applyFont="1" applyFill="1" applyBorder="1" applyAlignment="1" applyProtection="1">
      <alignment horizontal="center" vertical="center"/>
    </xf>
    <xf numFmtId="0" fontId="66" fillId="0" borderId="0" xfId="1" applyNumberFormat="1" applyFont="1" applyFill="1" applyBorder="1" applyAlignment="1">
      <alignment horizontal="left"/>
    </xf>
    <xf numFmtId="164" fontId="73" fillId="0" borderId="0" xfId="3" applyFont="1" applyFill="1" applyBorder="1" applyProtection="1"/>
    <xf numFmtId="164" fontId="33" fillId="0" borderId="0" xfId="3" applyFont="1" applyFill="1" applyBorder="1" applyProtection="1"/>
    <xf numFmtId="0" fontId="66" fillId="0" borderId="117" xfId="1" applyNumberFormat="1" applyFont="1" applyFill="1" applyBorder="1" applyAlignment="1" applyProtection="1">
      <alignment horizontal="left"/>
    </xf>
    <xf numFmtId="0" fontId="66" fillId="0" borderId="0" xfId="1" applyNumberFormat="1" applyFont="1" applyFill="1" applyBorder="1" applyAlignment="1" applyProtection="1">
      <alignment horizontal="left"/>
    </xf>
    <xf numFmtId="164" fontId="79" fillId="0" borderId="0" xfId="3" applyFont="1" applyFill="1" applyBorder="1" applyAlignment="1" applyProtection="1">
      <alignment horizontal="center" vertical="center"/>
    </xf>
    <xf numFmtId="166" fontId="35" fillId="10" borderId="28" xfId="1" applyNumberFormat="1" applyFont="1" applyFill="1" applyBorder="1" applyProtection="1">
      <protection hidden="1"/>
    </xf>
    <xf numFmtId="164" fontId="33" fillId="12" borderId="24" xfId="3" applyFont="1" applyFill="1" applyBorder="1" applyProtection="1">
      <protection hidden="1"/>
    </xf>
    <xf numFmtId="43" fontId="67" fillId="10" borderId="117" xfId="1" applyFont="1" applyFill="1" applyBorder="1" applyAlignment="1" applyProtection="1">
      <alignment horizontal="left" vertical="center"/>
      <protection hidden="1"/>
    </xf>
    <xf numFmtId="168" fontId="78" fillId="10" borderId="117" xfId="1" applyNumberFormat="1" applyFont="1" applyFill="1" applyBorder="1" applyAlignment="1" applyProtection="1">
      <alignment horizontal="center" vertical="center"/>
      <protection hidden="1"/>
    </xf>
    <xf numFmtId="166" fontId="52" fillId="10" borderId="117" xfId="1" applyNumberFormat="1" applyFont="1" applyFill="1" applyBorder="1" applyProtection="1">
      <protection hidden="1"/>
    </xf>
    <xf numFmtId="2" fontId="78" fillId="10" borderId="117" xfId="1" applyNumberFormat="1" applyFont="1" applyFill="1" applyBorder="1" applyAlignment="1" applyProtection="1">
      <alignment horizontal="center" vertical="center"/>
      <protection hidden="1"/>
    </xf>
    <xf numFmtId="43" fontId="52" fillId="0" borderId="0" xfId="1" applyFont="1" applyFill="1" applyAlignment="1" applyProtection="1">
      <alignment horizontal="center" vertical="center"/>
      <protection hidden="1"/>
    </xf>
    <xf numFmtId="43" fontId="67" fillId="20" borderId="117" xfId="1" applyFont="1" applyFill="1" applyBorder="1" applyAlignment="1" applyProtection="1">
      <alignment horizontal="left" vertical="center"/>
      <protection hidden="1"/>
    </xf>
    <xf numFmtId="168" fontId="78" fillId="20" borderId="117" xfId="1" applyNumberFormat="1" applyFont="1" applyFill="1" applyBorder="1" applyAlignment="1" applyProtection="1">
      <alignment horizontal="center" vertical="center"/>
      <protection hidden="1"/>
    </xf>
    <xf numFmtId="166" fontId="52" fillId="20" borderId="117" xfId="1" applyNumberFormat="1" applyFont="1" applyFill="1" applyBorder="1" applyProtection="1">
      <protection hidden="1"/>
    </xf>
    <xf numFmtId="166" fontId="52" fillId="0" borderId="0" xfId="1" applyNumberFormat="1" applyFont="1" applyFill="1" applyBorder="1" applyAlignment="1" applyProtection="1">
      <alignment horizontal="center"/>
      <protection hidden="1"/>
    </xf>
    <xf numFmtId="166" fontId="7" fillId="0" borderId="0" xfId="1" applyNumberFormat="1" applyFont="1" applyFill="1" applyBorder="1" applyAlignment="1" applyProtection="1">
      <protection hidden="1"/>
    </xf>
    <xf numFmtId="43" fontId="7" fillId="0" borderId="0" xfId="1" quotePrefix="1" applyFont="1" applyFill="1" applyBorder="1" applyAlignment="1" applyProtection="1">
      <alignment horizontal="center"/>
      <protection hidden="1"/>
    </xf>
    <xf numFmtId="166" fontId="7" fillId="0" borderId="0" xfId="1" quotePrefix="1" applyNumberFormat="1" applyFont="1" applyFill="1" applyBorder="1" applyAlignment="1" applyProtection="1">
      <alignment horizontal="center"/>
      <protection hidden="1"/>
    </xf>
    <xf numFmtId="166" fontId="52" fillId="0" borderId="0" xfId="1" applyNumberFormat="1" applyFont="1" applyFill="1" applyBorder="1" applyAlignment="1" applyProtection="1">
      <protection hidden="1"/>
    </xf>
    <xf numFmtId="43" fontId="52" fillId="0" borderId="0" xfId="1" applyFont="1" applyFill="1" applyBorder="1" applyAlignment="1" applyProtection="1">
      <protection hidden="1"/>
    </xf>
    <xf numFmtId="43" fontId="62" fillId="0" borderId="0" xfId="1" applyFont="1" applyFill="1" applyBorder="1" applyAlignment="1" applyProtection="1">
      <alignment horizontal="left" vertical="center"/>
      <protection hidden="1"/>
    </xf>
    <xf numFmtId="164" fontId="79" fillId="12" borderId="34" xfId="3" applyFont="1" applyFill="1" applyBorder="1" applyAlignment="1" applyProtection="1">
      <alignment horizontal="center" vertical="center"/>
      <protection hidden="1"/>
    </xf>
    <xf numFmtId="164" fontId="33" fillId="12" borderId="34" xfId="3" applyFont="1" applyFill="1" applyBorder="1" applyProtection="1">
      <protection hidden="1"/>
    </xf>
    <xf numFmtId="43" fontId="64" fillId="0" borderId="0" xfId="1" applyFont="1" applyFill="1" applyProtection="1">
      <protection hidden="1"/>
    </xf>
    <xf numFmtId="164" fontId="73" fillId="12" borderId="34" xfId="3" applyFont="1" applyFill="1" applyBorder="1" applyProtection="1">
      <protection hidden="1"/>
    </xf>
    <xf numFmtId="0" fontId="3" fillId="2" borderId="0" xfId="0" applyFont="1" applyFill="1" applyAlignment="1" applyProtection="1">
      <alignment horizontal="left" vertical="center"/>
    </xf>
    <xf numFmtId="0" fontId="7" fillId="0" borderId="0" xfId="0" applyFont="1" applyFill="1" applyProtection="1"/>
    <xf numFmtId="0" fontId="3" fillId="0" borderId="0" xfId="0" applyFont="1" applyFill="1" applyAlignment="1" applyProtection="1">
      <alignment horizontal="right" vertical="center"/>
    </xf>
    <xf numFmtId="43" fontId="7" fillId="2" borderId="0" xfId="1" applyFont="1" applyFill="1" applyProtection="1"/>
    <xf numFmtId="166" fontId="7" fillId="2" borderId="0" xfId="1" applyNumberFormat="1" applyFont="1" applyFill="1" applyProtection="1"/>
    <xf numFmtId="43" fontId="7" fillId="0" borderId="0" xfId="1" applyFont="1" applyProtection="1"/>
    <xf numFmtId="0" fontId="3" fillId="0" borderId="0" xfId="0" applyFont="1" applyFill="1" applyBorder="1" applyAlignment="1" applyProtection="1">
      <alignment horizontal="center" vertical="center"/>
    </xf>
    <xf numFmtId="0" fontId="7" fillId="0" borderId="0" xfId="0" applyFont="1" applyFill="1" applyAlignment="1" applyProtection="1">
      <alignment vertical="center"/>
    </xf>
    <xf numFmtId="166" fontId="7" fillId="0" borderId="0" xfId="1" applyNumberFormat="1" applyFont="1" applyProtection="1"/>
    <xf numFmtId="0" fontId="3" fillId="0" borderId="0" xfId="0" applyFont="1" applyProtection="1"/>
    <xf numFmtId="170" fontId="7" fillId="0" borderId="102" xfId="4" applyNumberFormat="1" applyFont="1" applyFill="1" applyBorder="1" applyAlignment="1" applyProtection="1">
      <alignment horizontal="center" vertical="center"/>
      <protection locked="0"/>
    </xf>
    <xf numFmtId="166" fontId="7" fillId="0" borderId="102" xfId="1" applyNumberFormat="1" applyFont="1" applyFill="1" applyBorder="1" applyAlignment="1" applyProtection="1"/>
    <xf numFmtId="43" fontId="7" fillId="0" borderId="0" xfId="1" applyFont="1" applyProtection="1">
      <protection locked="0"/>
    </xf>
    <xf numFmtId="0" fontId="3" fillId="13" borderId="98" xfId="0" applyNumberFormat="1" applyFont="1" applyFill="1" applyBorder="1" applyAlignment="1" applyProtection="1">
      <alignment horizontal="left" vertical="center"/>
    </xf>
    <xf numFmtId="0" fontId="7" fillId="13" borderId="98" xfId="0" applyFont="1" applyFill="1" applyBorder="1" applyAlignment="1" applyProtection="1">
      <alignment horizontal="fill" vertical="center"/>
    </xf>
    <xf numFmtId="0" fontId="7" fillId="23" borderId="98" xfId="0" applyFont="1" applyFill="1" applyBorder="1" applyAlignment="1" applyProtection="1">
      <alignment horizontal="fill" vertical="center"/>
    </xf>
    <xf numFmtId="49" fontId="3" fillId="0" borderId="0" xfId="0" applyNumberFormat="1" applyFont="1" applyFill="1" applyBorder="1" applyAlignment="1" applyProtection="1">
      <alignment horizontal="center" vertical="center" wrapText="1"/>
    </xf>
    <xf numFmtId="43" fontId="7" fillId="0" borderId="105" xfId="1" applyFont="1" applyFill="1" applyBorder="1" applyProtection="1">
      <protection locked="0"/>
    </xf>
    <xf numFmtId="43" fontId="7" fillId="0" borderId="102" xfId="1" applyFont="1" applyFill="1" applyBorder="1" applyAlignment="1" applyProtection="1"/>
    <xf numFmtId="0" fontId="7" fillId="0" borderId="118" xfId="0" applyFont="1" applyFill="1" applyBorder="1" applyProtection="1">
      <protection locked="0"/>
    </xf>
    <xf numFmtId="166" fontId="7" fillId="0" borderId="0" xfId="0" applyNumberFormat="1" applyFont="1" applyFill="1" applyProtection="1"/>
    <xf numFmtId="166" fontId="7" fillId="2" borderId="0" xfId="0" applyNumberFormat="1" applyFont="1" applyFill="1" applyProtection="1"/>
    <xf numFmtId="166" fontId="7" fillId="0" borderId="0" xfId="1" applyNumberFormat="1" applyFont="1"/>
    <xf numFmtId="43" fontId="7" fillId="0" borderId="0" xfId="1" applyFont="1"/>
    <xf numFmtId="166" fontId="7" fillId="0" borderId="0" xfId="0" applyNumberFormat="1" applyFont="1"/>
    <xf numFmtId="0" fontId="3" fillId="0" borderId="0" xfId="0" applyFont="1" applyFill="1" applyAlignment="1" applyProtection="1">
      <alignment horizontal="center" vertical="center"/>
    </xf>
    <xf numFmtId="0" fontId="3" fillId="0" borderId="0" xfId="0" applyFont="1" applyFill="1" applyProtection="1"/>
    <xf numFmtId="49" fontId="3" fillId="0" borderId="0" xfId="0" quotePrefix="1" applyNumberFormat="1" applyFont="1" applyFill="1" applyBorder="1" applyAlignment="1" applyProtection="1">
      <alignment horizontal="center" vertical="center" wrapText="1"/>
    </xf>
    <xf numFmtId="43" fontId="7" fillId="0" borderId="0" xfId="1" applyFont="1" applyFill="1" applyBorder="1" applyAlignment="1" applyProtection="1">
      <alignment horizontal="center" vertical="center" wrapText="1"/>
    </xf>
    <xf numFmtId="166" fontId="7" fillId="19" borderId="113" xfId="1" applyNumberFormat="1" applyFont="1" applyFill="1" applyBorder="1" applyAlignment="1" applyProtection="1">
      <alignment horizontal="center"/>
    </xf>
    <xf numFmtId="166" fontId="3" fillId="0" borderId="102" xfId="1" applyNumberFormat="1" applyFont="1" applyFill="1" applyBorder="1" applyAlignment="1" applyProtection="1">
      <protection locked="0"/>
    </xf>
    <xf numFmtId="0" fontId="53" fillId="2" borderId="0" xfId="0" applyFont="1" applyFill="1" applyAlignment="1" applyProtection="1">
      <alignment horizontal="left" vertical="center"/>
    </xf>
    <xf numFmtId="0" fontId="0" fillId="2" borderId="0" xfId="0" applyFill="1" applyProtection="1"/>
    <xf numFmtId="166" fontId="7" fillId="0" borderId="117" xfId="1" applyNumberFormat="1" applyFont="1" applyFill="1" applyBorder="1" applyAlignment="1" applyProtection="1"/>
    <xf numFmtId="43" fontId="7" fillId="0" borderId="117" xfId="1" applyFont="1" applyFill="1" applyBorder="1" applyAlignment="1" applyProtection="1">
      <protection locked="0"/>
    </xf>
    <xf numFmtId="43" fontId="7" fillId="0" borderId="117" xfId="1" applyFont="1" applyFill="1" applyBorder="1" applyAlignment="1" applyProtection="1">
      <alignment horizontal="center" vertical="center"/>
      <protection locked="0"/>
    </xf>
    <xf numFmtId="0" fontId="9" fillId="11" borderId="26" xfId="0" applyNumberFormat="1" applyFont="1" applyFill="1" applyBorder="1" applyAlignment="1">
      <alignment horizontal="left" vertical="center"/>
    </xf>
    <xf numFmtId="0" fontId="9" fillId="11" borderId="26" xfId="0" quotePrefix="1" applyNumberFormat="1" applyFont="1" applyFill="1" applyBorder="1" applyAlignment="1">
      <alignment horizontal="left" vertical="center"/>
    </xf>
    <xf numFmtId="0" fontId="9" fillId="11" borderId="31" xfId="0" applyNumberFormat="1" applyFont="1" applyFill="1" applyBorder="1" applyAlignment="1">
      <alignment horizontal="left" vertical="center"/>
    </xf>
    <xf numFmtId="43" fontId="67" fillId="0" borderId="0" xfId="1" applyFont="1" applyFill="1" applyBorder="1" applyAlignment="1" applyProtection="1">
      <alignment horizontal="left" vertical="center"/>
      <protection hidden="1"/>
    </xf>
    <xf numFmtId="0" fontId="7" fillId="0" borderId="102" xfId="0" applyFont="1" applyFill="1" applyBorder="1" applyAlignment="1" applyProtection="1">
      <alignment horizontal="fill" vertical="center"/>
    </xf>
    <xf numFmtId="166" fontId="3" fillId="0" borderId="117" xfId="1" applyNumberFormat="1" applyFont="1" applyFill="1" applyBorder="1" applyAlignment="1" applyProtection="1">
      <protection locked="0"/>
    </xf>
    <xf numFmtId="43" fontId="7" fillId="0" borderId="117" xfId="1" applyFont="1" applyFill="1" applyBorder="1" applyProtection="1">
      <protection locked="0"/>
    </xf>
    <xf numFmtId="0" fontId="3" fillId="0" borderId="117" xfId="0" applyFont="1" applyFill="1" applyBorder="1" applyProtection="1">
      <protection locked="0"/>
    </xf>
    <xf numFmtId="43" fontId="69" fillId="21" borderId="117" xfId="1" applyFont="1" applyFill="1" applyBorder="1" applyProtection="1">
      <protection locked="0"/>
    </xf>
    <xf numFmtId="0" fontId="66" fillId="0" borderId="117" xfId="1" applyNumberFormat="1" applyFont="1" applyFill="1" applyBorder="1" applyAlignment="1" applyProtection="1">
      <alignment horizontal="center"/>
    </xf>
    <xf numFmtId="0" fontId="68" fillId="0" borderId="117" xfId="1" applyNumberFormat="1" applyFont="1" applyFill="1" applyBorder="1" applyAlignment="1" applyProtection="1">
      <alignment horizontal="left" indent="4"/>
    </xf>
    <xf numFmtId="0" fontId="66" fillId="0" borderId="0" xfId="0" applyNumberFormat="1" applyFont="1" applyFill="1" applyBorder="1" applyAlignment="1" applyProtection="1">
      <alignment horizontal="left" vertical="center" indent="2"/>
    </xf>
    <xf numFmtId="166" fontId="7" fillId="0" borderId="123" xfId="1" applyNumberFormat="1" applyFont="1" applyFill="1" applyBorder="1" applyAlignment="1" applyProtection="1">
      <protection locked="0"/>
    </xf>
    <xf numFmtId="43" fontId="7" fillId="0" borderId="123" xfId="1" applyFont="1" applyFill="1" applyBorder="1" applyProtection="1">
      <protection locked="0"/>
    </xf>
    <xf numFmtId="0" fontId="3" fillId="0" borderId="123" xfId="0" applyFont="1" applyFill="1" applyBorder="1" applyProtection="1">
      <protection locked="0"/>
    </xf>
    <xf numFmtId="0" fontId="7" fillId="0" borderId="0" xfId="0" applyFont="1" applyFill="1" applyBorder="1" applyProtection="1">
      <protection locked="0"/>
    </xf>
    <xf numFmtId="0" fontId="3" fillId="13" borderId="124" xfId="0" applyNumberFormat="1" applyFont="1" applyFill="1" applyBorder="1" applyAlignment="1" applyProtection="1">
      <alignment horizontal="left" vertical="center"/>
    </xf>
    <xf numFmtId="166" fontId="9" fillId="7" borderId="80" xfId="1" applyNumberFormat="1" applyFont="1" applyFill="1" applyBorder="1" applyAlignment="1" applyProtection="1">
      <alignment horizontal="center"/>
      <protection locked="0"/>
    </xf>
    <xf numFmtId="43" fontId="9" fillId="7" borderId="130" xfId="1" applyFont="1" applyFill="1" applyBorder="1" applyProtection="1">
      <protection locked="0"/>
    </xf>
    <xf numFmtId="166" fontId="9" fillId="7" borderId="34" xfId="1" applyNumberFormat="1" applyFont="1" applyFill="1" applyBorder="1" applyProtection="1">
      <protection locked="0"/>
    </xf>
    <xf numFmtId="166" fontId="9" fillId="7" borderId="49" xfId="1" applyNumberFormat="1" applyFont="1" applyFill="1" applyBorder="1" applyProtection="1">
      <protection locked="0"/>
    </xf>
    <xf numFmtId="166" fontId="9" fillId="7" borderId="32" xfId="1" applyNumberFormat="1" applyFont="1" applyFill="1" applyBorder="1" applyProtection="1">
      <protection locked="0"/>
    </xf>
    <xf numFmtId="166" fontId="9" fillId="7" borderId="87" xfId="1" applyNumberFormat="1" applyFont="1" applyFill="1" applyBorder="1" applyProtection="1">
      <protection locked="0"/>
    </xf>
    <xf numFmtId="43" fontId="9" fillId="7" borderId="50" xfId="1" applyFont="1" applyFill="1" applyBorder="1" applyProtection="1">
      <protection locked="0"/>
    </xf>
    <xf numFmtId="166" fontId="9" fillId="7" borderId="28" xfId="1" applyNumberFormat="1" applyFont="1" applyFill="1" applyBorder="1" applyProtection="1">
      <protection locked="0"/>
    </xf>
    <xf numFmtId="43" fontId="9" fillId="7" borderId="29" xfId="1" applyFont="1" applyFill="1" applyBorder="1" applyProtection="1">
      <protection locked="0"/>
    </xf>
    <xf numFmtId="166" fontId="9" fillId="11" borderId="0" xfId="1" applyNumberFormat="1" applyFont="1" applyFill="1" applyBorder="1" applyProtection="1">
      <protection locked="0"/>
    </xf>
    <xf numFmtId="43" fontId="9" fillId="11" borderId="60" xfId="1" applyFont="1" applyFill="1" applyBorder="1" applyProtection="1">
      <protection locked="0"/>
    </xf>
    <xf numFmtId="166" fontId="9" fillId="7" borderId="29" xfId="1" applyNumberFormat="1" applyFont="1" applyFill="1" applyBorder="1" applyProtection="1">
      <protection locked="0"/>
    </xf>
    <xf numFmtId="166" fontId="9" fillId="7" borderId="46" xfId="1" applyNumberFormat="1" applyFont="1" applyFill="1" applyBorder="1" applyProtection="1">
      <protection locked="0"/>
    </xf>
    <xf numFmtId="166" fontId="9" fillId="7" borderId="47" xfId="1" applyNumberFormat="1" applyFont="1" applyFill="1" applyBorder="1" applyProtection="1">
      <protection locked="0"/>
    </xf>
    <xf numFmtId="166" fontId="9" fillId="7" borderId="28" xfId="1" applyNumberFormat="1" applyFont="1" applyFill="1" applyBorder="1" applyAlignment="1" applyProtection="1">
      <alignment horizontal="right"/>
      <protection locked="0"/>
    </xf>
    <xf numFmtId="166" fontId="9" fillId="7" borderId="118" xfId="1" applyNumberFormat="1" applyFont="1" applyFill="1" applyBorder="1" applyAlignment="1" applyProtection="1">
      <alignment horizontal="right"/>
      <protection locked="0"/>
    </xf>
    <xf numFmtId="166" fontId="9" fillId="7" borderId="19" xfId="1" applyNumberFormat="1" applyFont="1" applyFill="1" applyBorder="1" applyAlignment="1" applyProtection="1">
      <alignment horizontal="right"/>
      <protection locked="0"/>
    </xf>
    <xf numFmtId="166" fontId="9" fillId="7" borderId="1" xfId="0" applyNumberFormat="1" applyFont="1" applyFill="1" applyBorder="1" applyAlignment="1" applyProtection="1">
      <alignment horizontal="right"/>
      <protection locked="0"/>
    </xf>
    <xf numFmtId="43" fontId="1" fillId="7" borderId="60" xfId="1" applyFill="1" applyBorder="1" applyAlignment="1" applyProtection="1">
      <alignment horizontal="right"/>
      <protection locked="0"/>
    </xf>
    <xf numFmtId="166" fontId="15" fillId="7" borderId="46" xfId="2" applyNumberFormat="1" applyFill="1" applyBorder="1" applyAlignment="1" applyProtection="1">
      <alignment horizontal="right"/>
      <protection locked="0"/>
    </xf>
    <xf numFmtId="166" fontId="9" fillId="7" borderId="46" xfId="0" applyNumberFormat="1" applyFont="1" applyFill="1" applyBorder="1" applyAlignment="1" applyProtection="1">
      <alignment horizontal="right"/>
      <protection locked="0"/>
    </xf>
    <xf numFmtId="43" fontId="1" fillId="7" borderId="147" xfId="1" applyFill="1" applyBorder="1" applyAlignment="1" applyProtection="1">
      <alignment horizontal="right"/>
      <protection locked="0"/>
    </xf>
    <xf numFmtId="166" fontId="15" fillId="7" borderId="32" xfId="2" applyNumberFormat="1" applyFill="1" applyBorder="1" applyAlignment="1" applyProtection="1">
      <alignment horizontal="right"/>
      <protection locked="0"/>
    </xf>
    <xf numFmtId="166" fontId="9" fillId="7" borderId="32" xfId="0" applyNumberFormat="1" applyFont="1" applyFill="1" applyBorder="1" applyAlignment="1" applyProtection="1">
      <alignment horizontal="right"/>
      <protection locked="0"/>
    </xf>
    <xf numFmtId="43" fontId="1" fillId="7" borderId="148" xfId="1" applyFill="1" applyBorder="1" applyAlignment="1" applyProtection="1">
      <alignment horizontal="right"/>
      <protection locked="0"/>
    </xf>
    <xf numFmtId="43" fontId="1" fillId="7" borderId="29" xfId="1" applyFill="1" applyBorder="1" applyAlignment="1" applyProtection="1">
      <alignment horizontal="right"/>
      <protection locked="0"/>
    </xf>
    <xf numFmtId="37" fontId="9" fillId="7" borderId="29" xfId="0" applyNumberFormat="1" applyFont="1" applyFill="1" applyBorder="1" applyAlignment="1" applyProtection="1">
      <alignment horizontal="right"/>
      <protection locked="0"/>
    </xf>
    <xf numFmtId="166" fontId="9" fillId="7" borderId="19" xfId="0" applyNumberFormat="1" applyFont="1" applyFill="1" applyBorder="1" applyAlignment="1" applyProtection="1">
      <alignment horizontal="right"/>
      <protection locked="0"/>
    </xf>
    <xf numFmtId="43" fontId="1" fillId="7" borderId="20" xfId="1" applyFill="1" applyBorder="1" applyAlignment="1" applyProtection="1">
      <alignment horizontal="right"/>
      <protection locked="0"/>
    </xf>
    <xf numFmtId="166" fontId="9" fillId="7" borderId="143" xfId="0" applyNumberFormat="1" applyFont="1" applyFill="1" applyBorder="1" applyAlignment="1" applyProtection="1">
      <alignment horizontal="right"/>
      <protection locked="0"/>
    </xf>
    <xf numFmtId="43" fontId="1" fillId="7" borderId="144" xfId="1" applyFill="1" applyBorder="1" applyAlignment="1" applyProtection="1">
      <alignment horizontal="right"/>
      <protection locked="0"/>
    </xf>
    <xf numFmtId="166" fontId="9" fillId="7" borderId="118" xfId="0" applyNumberFormat="1" applyFont="1" applyFill="1" applyBorder="1" applyAlignment="1" applyProtection="1">
      <alignment horizontal="right"/>
      <protection locked="0"/>
    </xf>
    <xf numFmtId="43" fontId="1" fillId="7" borderId="128" xfId="1" applyFill="1" applyBorder="1" applyAlignment="1" applyProtection="1">
      <alignment horizontal="right"/>
      <protection locked="0"/>
    </xf>
    <xf numFmtId="166" fontId="9" fillId="7" borderId="140" xfId="0" applyNumberFormat="1" applyFont="1" applyFill="1" applyBorder="1" applyAlignment="1" applyProtection="1">
      <alignment horizontal="right"/>
      <protection locked="0"/>
    </xf>
    <xf numFmtId="43" fontId="1" fillId="7" borderId="141" xfId="1" applyFill="1" applyBorder="1" applyAlignment="1" applyProtection="1">
      <alignment horizontal="right"/>
      <protection locked="0"/>
    </xf>
    <xf numFmtId="0" fontId="3" fillId="10" borderId="13" xfId="0" applyFont="1" applyFill="1" applyBorder="1" applyAlignment="1"/>
    <xf numFmtId="0" fontId="7" fillId="10" borderId="14" xfId="0" applyFont="1" applyFill="1" applyBorder="1" applyAlignment="1"/>
    <xf numFmtId="0" fontId="7" fillId="10" borderId="57" xfId="0" applyFont="1" applyFill="1" applyBorder="1" applyAlignment="1"/>
    <xf numFmtId="0" fontId="3" fillId="10" borderId="15" xfId="0" applyFont="1" applyFill="1" applyBorder="1" applyAlignment="1">
      <alignment horizontal="center" vertical="center" wrapText="1"/>
    </xf>
    <xf numFmtId="0" fontId="3" fillId="10" borderId="80" xfId="0" applyFont="1" applyFill="1" applyBorder="1" applyAlignment="1" applyProtection="1">
      <alignment horizontal="center"/>
    </xf>
    <xf numFmtId="0" fontId="3" fillId="10" borderId="89" xfId="0" applyFont="1" applyFill="1" applyBorder="1" applyAlignment="1" applyProtection="1">
      <alignment horizontal="center"/>
    </xf>
    <xf numFmtId="0" fontId="3" fillId="10" borderId="18" xfId="0" applyFont="1" applyFill="1" applyBorder="1" applyAlignment="1"/>
    <xf numFmtId="0" fontId="3" fillId="10" borderId="7"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0" borderId="39" xfId="0" applyFont="1" applyFill="1" applyBorder="1" applyAlignment="1" applyProtection="1">
      <alignment horizontal="center"/>
    </xf>
    <xf numFmtId="0" fontId="3" fillId="10" borderId="92" xfId="0" applyFont="1" applyFill="1" applyBorder="1" applyAlignment="1" applyProtection="1">
      <alignment horizontal="center"/>
    </xf>
    <xf numFmtId="0" fontId="3" fillId="10" borderId="40" xfId="0" applyFont="1" applyFill="1" applyBorder="1" applyAlignment="1" applyProtection="1">
      <alignment horizontal="center"/>
    </xf>
    <xf numFmtId="0" fontId="7" fillId="10" borderId="18" xfId="0" applyFont="1" applyFill="1" applyBorder="1" applyAlignment="1"/>
    <xf numFmtId="0" fontId="3" fillId="10" borderId="39" xfId="0" applyFont="1" applyFill="1" applyBorder="1" applyAlignment="1">
      <alignment horizontal="center" vertical="center" wrapText="1"/>
    </xf>
    <xf numFmtId="0" fontId="3" fillId="10" borderId="19" xfId="0" applyFont="1" applyFill="1" applyBorder="1" applyAlignment="1">
      <alignment horizontal="center" vertical="center" wrapText="1"/>
    </xf>
    <xf numFmtId="0" fontId="3" fillId="10" borderId="39" xfId="0" quotePrefix="1" applyFont="1" applyFill="1" applyBorder="1" applyAlignment="1" applyProtection="1">
      <alignment horizontal="center"/>
    </xf>
    <xf numFmtId="0" fontId="3" fillId="10" borderId="92" xfId="0" quotePrefix="1" applyFont="1" applyFill="1" applyBorder="1" applyAlignment="1" applyProtection="1">
      <alignment horizontal="center"/>
    </xf>
    <xf numFmtId="0" fontId="3" fillId="10" borderId="40" xfId="0" quotePrefix="1" applyFont="1" applyFill="1" applyBorder="1" applyAlignment="1" applyProtection="1">
      <alignment horizontal="center"/>
    </xf>
    <xf numFmtId="0" fontId="7" fillId="10" borderId="51" xfId="0" applyFont="1" applyFill="1" applyBorder="1" applyAlignment="1"/>
    <xf numFmtId="0" fontId="7" fillId="10" borderId="12" xfId="0" applyFont="1" applyFill="1" applyBorder="1" applyAlignment="1"/>
    <xf numFmtId="0" fontId="7" fillId="10" borderId="107" xfId="0" applyFont="1" applyFill="1" applyBorder="1" applyAlignment="1"/>
    <xf numFmtId="0" fontId="3" fillId="10" borderId="52" xfId="0" quotePrefix="1" applyFont="1" applyFill="1" applyBorder="1" applyAlignment="1">
      <alignment horizontal="center"/>
    </xf>
    <xf numFmtId="0" fontId="3" fillId="10" borderId="53" xfId="0" quotePrefix="1" applyFont="1" applyFill="1" applyBorder="1" applyAlignment="1">
      <alignment horizontal="center"/>
    </xf>
    <xf numFmtId="0" fontId="3" fillId="10" borderId="93" xfId="0" quotePrefix="1" applyFont="1" applyFill="1" applyBorder="1" applyAlignment="1" applyProtection="1">
      <alignment horizontal="center"/>
    </xf>
    <xf numFmtId="0" fontId="3" fillId="10" borderId="54" xfId="0" quotePrefix="1" applyFont="1" applyFill="1" applyBorder="1" applyAlignment="1" applyProtection="1">
      <alignment horizontal="center"/>
    </xf>
    <xf numFmtId="0" fontId="21" fillId="6" borderId="0" xfId="0" applyFont="1" applyFill="1" applyAlignment="1">
      <alignment horizontal="center"/>
    </xf>
    <xf numFmtId="0" fontId="12" fillId="24" borderId="25" xfId="0" applyFont="1" applyFill="1" applyBorder="1"/>
    <xf numFmtId="0" fontId="12" fillId="24" borderId="26" xfId="0" applyFont="1" applyFill="1" applyBorder="1"/>
    <xf numFmtId="0" fontId="9" fillId="24" borderId="26" xfId="0" applyFont="1" applyFill="1" applyBorder="1"/>
    <xf numFmtId="0" fontId="9" fillId="24" borderId="153" xfId="0" applyFont="1" applyFill="1" applyBorder="1"/>
    <xf numFmtId="0" fontId="9" fillId="24" borderId="37" xfId="0" applyFont="1" applyFill="1" applyBorder="1"/>
    <xf numFmtId="0" fontId="9" fillId="24" borderId="147" xfId="0" applyFont="1" applyFill="1" applyBorder="1"/>
    <xf numFmtId="0" fontId="9" fillId="24" borderId="25" xfId="0" applyFont="1" applyFill="1" applyBorder="1"/>
    <xf numFmtId="49" fontId="9" fillId="24" borderId="26" xfId="0" applyNumberFormat="1" applyFont="1" applyFill="1" applyBorder="1"/>
    <xf numFmtId="0" fontId="9" fillId="7" borderId="27" xfId="0" applyFont="1" applyFill="1" applyBorder="1" applyProtection="1">
      <protection locked="0"/>
    </xf>
    <xf numFmtId="166" fontId="4" fillId="7" borderId="28" xfId="1" applyNumberFormat="1" applyFont="1" applyFill="1" applyBorder="1" applyProtection="1">
      <protection locked="0"/>
    </xf>
    <xf numFmtId="166" fontId="4" fillId="19" borderId="28" xfId="1" applyNumberFormat="1" applyFont="1" applyFill="1" applyBorder="1" applyProtection="1">
      <protection locked="0"/>
    </xf>
    <xf numFmtId="166" fontId="4" fillId="27" borderId="28" xfId="1" applyNumberFormat="1" applyFont="1" applyFill="1" applyBorder="1" applyProtection="1">
      <protection locked="0"/>
    </xf>
    <xf numFmtId="166" fontId="4" fillId="28" borderId="154" xfId="1" applyNumberFormat="1" applyFont="1" applyFill="1" applyBorder="1" applyProtection="1">
      <protection locked="0"/>
    </xf>
    <xf numFmtId="0" fontId="9" fillId="29" borderId="29" xfId="0" applyFont="1" applyFill="1" applyBorder="1" applyAlignment="1" applyProtection="1">
      <alignment horizontal="center" vertical="center"/>
      <protection locked="0"/>
    </xf>
    <xf numFmtId="167" fontId="4" fillId="27" borderId="28" xfId="1" applyNumberFormat="1" applyFont="1" applyFill="1" applyBorder="1" applyProtection="1">
      <protection locked="0"/>
    </xf>
    <xf numFmtId="166" fontId="87" fillId="19" borderId="28" xfId="1" applyNumberFormat="1" applyFont="1" applyFill="1" applyBorder="1" applyAlignment="1" applyProtection="1">
      <alignment horizontal="center"/>
      <protection locked="0"/>
    </xf>
    <xf numFmtId="0" fontId="12" fillId="24" borderId="33" xfId="0" applyFont="1" applyFill="1" applyBorder="1"/>
    <xf numFmtId="0" fontId="12" fillId="24" borderId="24" xfId="0" applyFont="1" applyFill="1" applyBorder="1"/>
    <xf numFmtId="0" fontId="9" fillId="24" borderId="24" xfId="0" applyFont="1" applyFill="1" applyBorder="1"/>
    <xf numFmtId="0" fontId="9" fillId="24" borderId="146" xfId="0" applyFont="1" applyFill="1" applyBorder="1"/>
    <xf numFmtId="49" fontId="12" fillId="24" borderId="26" xfId="0" applyNumberFormat="1" applyFont="1" applyFill="1" applyBorder="1"/>
    <xf numFmtId="0" fontId="0" fillId="2" borderId="0" xfId="0" applyFont="1" applyFill="1" applyBorder="1" applyProtection="1"/>
    <xf numFmtId="0" fontId="4" fillId="2" borderId="0" xfId="0" applyFont="1" applyFill="1" applyBorder="1" applyProtection="1"/>
    <xf numFmtId="0" fontId="81" fillId="2" borderId="0" xfId="0" applyFont="1" applyFill="1" applyBorder="1" applyAlignment="1">
      <alignment horizontal="left"/>
    </xf>
    <xf numFmtId="0" fontId="81" fillId="2" borderId="0" xfId="0" applyFont="1" applyFill="1" applyBorder="1" applyAlignment="1">
      <alignment horizontal="center"/>
    </xf>
    <xf numFmtId="0" fontId="89" fillId="2" borderId="0" xfId="0" applyFont="1" applyFill="1" applyBorder="1" applyAlignment="1"/>
    <xf numFmtId="0" fontId="90" fillId="2" borderId="0" xfId="0" applyFont="1" applyFill="1" applyBorder="1" applyAlignment="1"/>
    <xf numFmtId="0" fontId="64" fillId="2" borderId="0" xfId="0" applyFont="1" applyFill="1" applyBorder="1"/>
    <xf numFmtId="0" fontId="59" fillId="2" borderId="0" xfId="0" applyFont="1" applyFill="1" applyBorder="1" applyAlignment="1">
      <alignment wrapText="1"/>
    </xf>
    <xf numFmtId="0" fontId="88" fillId="2" borderId="0" xfId="0" applyFont="1" applyFill="1" applyBorder="1" applyAlignment="1" applyProtection="1">
      <alignment vertical="center"/>
    </xf>
    <xf numFmtId="49" fontId="91" fillId="2" borderId="0" xfId="0" applyNumberFormat="1" applyFont="1" applyFill="1" applyBorder="1" applyAlignment="1" applyProtection="1">
      <alignment horizontal="center" vertical="center" wrapText="1"/>
    </xf>
    <xf numFmtId="49" fontId="91" fillId="2" borderId="0" xfId="0" quotePrefix="1" applyNumberFormat="1" applyFont="1" applyFill="1" applyBorder="1" applyAlignment="1" applyProtection="1">
      <alignment horizontal="center" vertical="center" wrapText="1"/>
    </xf>
    <xf numFmtId="0" fontId="54" fillId="2" borderId="0" xfId="0" applyFont="1" applyFill="1" applyProtection="1"/>
    <xf numFmtId="0" fontId="2" fillId="0" borderId="0" xfId="0" applyFont="1" applyFill="1"/>
    <xf numFmtId="0" fontId="3" fillId="10" borderId="14" xfId="0" applyFont="1" applyFill="1" applyBorder="1" applyAlignment="1"/>
    <xf numFmtId="0" fontId="3" fillId="10" borderId="15" xfId="0" applyFont="1" applyFill="1" applyBorder="1" applyAlignment="1">
      <alignment vertical="center"/>
    </xf>
    <xf numFmtId="0" fontId="3" fillId="10" borderId="18" xfId="0" applyFont="1" applyFill="1" applyBorder="1" applyAlignment="1">
      <alignment wrapText="1"/>
    </xf>
    <xf numFmtId="0" fontId="3" fillId="10" borderId="0" xfId="0" applyFont="1" applyFill="1" applyBorder="1" applyAlignment="1"/>
    <xf numFmtId="0" fontId="3" fillId="10" borderId="0" xfId="0" applyFont="1" applyFill="1" applyBorder="1" applyAlignment="1">
      <alignment wrapText="1"/>
    </xf>
    <xf numFmtId="0" fontId="5" fillId="2" borderId="0" xfId="0" applyFont="1" applyFill="1" applyBorder="1" applyAlignment="1">
      <alignment horizontal="left"/>
    </xf>
    <xf numFmtId="0" fontId="5" fillId="2" borderId="0" xfId="0" applyFont="1" applyFill="1" applyAlignment="1" applyProtection="1">
      <alignment horizontal="right"/>
    </xf>
    <xf numFmtId="164" fontId="46" fillId="10" borderId="53" xfId="3" applyFont="1" applyFill="1" applyBorder="1" applyAlignment="1" applyProtection="1">
      <alignment horizontal="center" vertical="center"/>
      <protection locked="0"/>
    </xf>
    <xf numFmtId="43" fontId="4" fillId="7" borderId="143" xfId="1" applyFont="1" applyFill="1" applyBorder="1" applyProtection="1">
      <protection locked="0"/>
    </xf>
    <xf numFmtId="43" fontId="56" fillId="7" borderId="143" xfId="1" applyFont="1" applyFill="1" applyBorder="1" applyProtection="1">
      <protection locked="0"/>
    </xf>
    <xf numFmtId="0" fontId="53" fillId="2" borderId="0" xfId="0" applyFont="1" applyFill="1" applyBorder="1" applyAlignment="1" applyProtection="1">
      <alignment horizontal="center" vertical="center"/>
      <protection locked="0"/>
    </xf>
    <xf numFmtId="43" fontId="10" fillId="2" borderId="0" xfId="1" applyFont="1" applyFill="1" applyBorder="1" applyAlignment="1" applyProtection="1"/>
    <xf numFmtId="0" fontId="17" fillId="2" borderId="0" xfId="0" applyFont="1" applyFill="1" applyAlignment="1" applyProtection="1">
      <alignment horizontal="right" vertical="center"/>
    </xf>
    <xf numFmtId="0" fontId="23" fillId="2" borderId="0" xfId="0" applyFont="1" applyFill="1" applyAlignment="1" applyProtection="1">
      <alignment horizontal="right" vertical="center"/>
    </xf>
    <xf numFmtId="0" fontId="45" fillId="14" borderId="0" xfId="0" applyFont="1" applyFill="1" applyBorder="1" applyAlignment="1" applyProtection="1">
      <alignment horizontal="center" vertical="center"/>
    </xf>
    <xf numFmtId="0" fontId="10" fillId="0" borderId="0" xfId="0" applyFont="1" applyProtection="1"/>
    <xf numFmtId="166" fontId="28" fillId="0" borderId="102" xfId="1" applyNumberFormat="1" applyFont="1" applyFill="1" applyBorder="1" applyAlignment="1" applyProtection="1">
      <alignment horizontal="center" vertical="center"/>
      <protection locked="0"/>
    </xf>
    <xf numFmtId="166" fontId="28" fillId="19" borderId="102" xfId="1" applyNumberFormat="1" applyFont="1" applyFill="1" applyBorder="1" applyAlignment="1" applyProtection="1">
      <alignment horizontal="center"/>
    </xf>
    <xf numFmtId="166" fontId="28" fillId="13" borderId="156" xfId="1" applyNumberFormat="1" applyFont="1" applyFill="1" applyBorder="1" applyAlignment="1" applyProtection="1">
      <alignment horizontal="fill"/>
    </xf>
    <xf numFmtId="0" fontId="84" fillId="13" borderId="156" xfId="0" applyNumberFormat="1" applyFont="1" applyFill="1" applyBorder="1" applyAlignment="1" applyProtection="1">
      <alignment horizontal="left" vertical="center"/>
    </xf>
    <xf numFmtId="166" fontId="28" fillId="13" borderId="0" xfId="1" applyNumberFormat="1" applyFont="1" applyFill="1" applyBorder="1" applyAlignment="1" applyProtection="1">
      <alignment horizontal="center" vertical="center"/>
    </xf>
    <xf numFmtId="166" fontId="28" fillId="13" borderId="0" xfId="1" applyNumberFormat="1" applyFont="1" applyFill="1" applyBorder="1" applyAlignment="1" applyProtection="1">
      <alignment horizontal="fill"/>
    </xf>
    <xf numFmtId="0" fontId="84" fillId="13" borderId="0" xfId="0" applyNumberFormat="1" applyFont="1" applyFill="1" applyBorder="1" applyAlignment="1" applyProtection="1">
      <alignment horizontal="left" vertical="center"/>
    </xf>
    <xf numFmtId="166" fontId="28" fillId="13" borderId="0" xfId="1" applyNumberFormat="1" applyFont="1" applyFill="1" applyBorder="1" applyAlignment="1" applyProtection="1">
      <alignment horizontal="center"/>
    </xf>
    <xf numFmtId="166" fontId="28" fillId="13" borderId="105" xfId="1" applyNumberFormat="1" applyFont="1" applyFill="1" applyBorder="1" applyAlignment="1" applyProtection="1">
      <alignment horizontal="fill"/>
    </xf>
    <xf numFmtId="166" fontId="28" fillId="0" borderId="102" xfId="1" applyNumberFormat="1" applyFont="1" applyFill="1" applyBorder="1" applyAlignment="1" applyProtection="1">
      <alignment horizontal="center"/>
      <protection locked="0"/>
    </xf>
    <xf numFmtId="0" fontId="29" fillId="2" borderId="0" xfId="0" applyFont="1" applyFill="1" applyAlignment="1" applyProtection="1">
      <alignment horizontal="right"/>
    </xf>
    <xf numFmtId="0" fontId="30" fillId="2" borderId="0" xfId="0" applyFont="1" applyFill="1" applyAlignment="1" applyProtection="1">
      <alignment horizontal="left" vertical="center"/>
    </xf>
    <xf numFmtId="0" fontId="30" fillId="2" borderId="0" xfId="0" applyFont="1" applyFill="1" applyAlignment="1" applyProtection="1"/>
    <xf numFmtId="0" fontId="8" fillId="31" borderId="155" xfId="0" applyFont="1" applyFill="1" applyBorder="1" applyAlignment="1" applyProtection="1">
      <alignment horizontal="right"/>
    </xf>
    <xf numFmtId="0" fontId="8" fillId="31" borderId="0" xfId="0" applyFont="1" applyFill="1" applyBorder="1" applyAlignment="1" applyProtection="1">
      <alignment horizontal="right"/>
    </xf>
    <xf numFmtId="0" fontId="8" fillId="31" borderId="102" xfId="0" applyFont="1" applyFill="1" applyBorder="1" applyAlignment="1" applyProtection="1">
      <alignment horizontal="right"/>
    </xf>
    <xf numFmtId="0" fontId="23" fillId="2" borderId="0" xfId="0" applyFont="1" applyFill="1" applyProtection="1"/>
    <xf numFmtId="43" fontId="8" fillId="31" borderId="102" xfId="1" applyFont="1" applyFill="1" applyBorder="1" applyAlignment="1" applyProtection="1">
      <alignment horizontal="right"/>
    </xf>
    <xf numFmtId="0" fontId="8" fillId="10" borderId="157" xfId="0" applyNumberFormat="1" applyFont="1" applyFill="1" applyBorder="1" applyAlignment="1" applyProtection="1"/>
    <xf numFmtId="0" fontId="8" fillId="10" borderId="158" xfId="0" applyNumberFormat="1" applyFont="1" applyFill="1" applyBorder="1" applyAlignment="1" applyProtection="1"/>
    <xf numFmtId="0" fontId="8" fillId="31" borderId="159" xfId="0" applyFont="1" applyFill="1" applyBorder="1" applyAlignment="1" applyProtection="1">
      <alignment horizontal="center"/>
    </xf>
    <xf numFmtId="0" fontId="8" fillId="31" borderId="159" xfId="0" applyFont="1" applyFill="1" applyBorder="1" applyAlignment="1" applyProtection="1">
      <alignment horizontal="right"/>
    </xf>
    <xf numFmtId="0" fontId="8" fillId="2" borderId="6" xfId="0" applyNumberFormat="1" applyFont="1" applyFill="1" applyBorder="1" applyAlignment="1" applyProtection="1"/>
    <xf numFmtId="0" fontId="8" fillId="2" borderId="0" xfId="0" applyNumberFormat="1" applyFont="1" applyFill="1" applyBorder="1" applyAlignment="1" applyProtection="1"/>
    <xf numFmtId="0" fontId="10" fillId="23" borderId="97" xfId="0" applyFont="1" applyFill="1" applyBorder="1" applyAlignment="1" applyProtection="1">
      <alignment horizontal="center"/>
      <protection locked="0"/>
    </xf>
    <xf numFmtId="166" fontId="10" fillId="23" borderId="97" xfId="0" applyNumberFormat="1" applyFont="1" applyFill="1" applyBorder="1" applyProtection="1">
      <protection locked="0"/>
    </xf>
    <xf numFmtId="0" fontId="10" fillId="23" borderId="102" xfId="0" applyFont="1" applyFill="1" applyBorder="1" applyAlignment="1" applyProtection="1">
      <alignment horizontal="center"/>
      <protection locked="0"/>
    </xf>
    <xf numFmtId="166" fontId="10" fillId="23" borderId="102" xfId="0" applyNumberFormat="1" applyFont="1" applyFill="1" applyBorder="1" applyProtection="1">
      <protection locked="0"/>
    </xf>
    <xf numFmtId="0" fontId="93" fillId="2" borderId="0" xfId="0" applyFont="1" applyFill="1" applyAlignment="1" applyProtection="1">
      <alignment horizontal="center" vertical="center"/>
    </xf>
    <xf numFmtId="0" fontId="10" fillId="2" borderId="0" xfId="0" applyFont="1" applyFill="1" applyProtection="1">
      <protection locked="0"/>
    </xf>
    <xf numFmtId="0" fontId="92" fillId="11" borderId="155" xfId="0" applyFont="1" applyFill="1" applyBorder="1" applyAlignment="1" applyProtection="1">
      <alignment horizontal="center" vertical="center"/>
    </xf>
    <xf numFmtId="0" fontId="92" fillId="11" borderId="155" xfId="0" applyFont="1" applyFill="1" applyBorder="1" applyAlignment="1">
      <alignment horizontal="center"/>
    </xf>
    <xf numFmtId="0" fontId="92" fillId="11" borderId="39" xfId="0" applyFont="1" applyFill="1" applyBorder="1" applyAlignment="1">
      <alignment horizontal="center"/>
    </xf>
    <xf numFmtId="0" fontId="92" fillId="11" borderId="155" xfId="0" quotePrefix="1" applyFont="1" applyFill="1" applyBorder="1" applyAlignment="1">
      <alignment horizontal="center"/>
    </xf>
    <xf numFmtId="0" fontId="92" fillId="11" borderId="160" xfId="0" applyFont="1" applyFill="1" applyBorder="1" applyAlignment="1" applyProtection="1">
      <alignment horizontal="center"/>
    </xf>
    <xf numFmtId="0" fontId="92" fillId="11" borderId="39" xfId="0" quotePrefix="1" applyFont="1" applyFill="1" applyBorder="1" applyAlignment="1">
      <alignment horizontal="center"/>
    </xf>
    <xf numFmtId="166" fontId="28" fillId="11" borderId="102" xfId="1" applyNumberFormat="1" applyFont="1" applyFill="1" applyBorder="1" applyAlignment="1" applyProtection="1">
      <alignment horizontal="center" vertical="center"/>
      <protection locked="0"/>
    </xf>
    <xf numFmtId="0" fontId="92" fillId="11" borderId="162" xfId="0" applyFont="1" applyFill="1" applyBorder="1" applyProtection="1"/>
    <xf numFmtId="0" fontId="92" fillId="11" borderId="110" xfId="0" applyFont="1" applyFill="1" applyBorder="1" applyProtection="1"/>
    <xf numFmtId="0" fontId="92" fillId="11" borderId="110" xfId="0" applyFont="1" applyFill="1" applyBorder="1" applyAlignment="1" applyProtection="1">
      <alignment horizontal="center"/>
    </xf>
    <xf numFmtId="0" fontId="92" fillId="11" borderId="163" xfId="0" applyFont="1" applyFill="1" applyBorder="1" applyProtection="1"/>
    <xf numFmtId="0" fontId="92" fillId="11" borderId="110" xfId="0" applyFont="1" applyFill="1" applyBorder="1" applyAlignment="1" applyProtection="1"/>
    <xf numFmtId="0" fontId="92" fillId="11" borderId="163" xfId="0" applyFont="1" applyFill="1" applyBorder="1" applyAlignment="1" applyProtection="1"/>
    <xf numFmtId="0" fontId="8" fillId="11" borderId="110" xfId="0" applyFont="1" applyFill="1" applyBorder="1" applyAlignment="1" applyProtection="1">
      <alignment horizontal="center"/>
    </xf>
    <xf numFmtId="0" fontId="92" fillId="11" borderId="130" xfId="0" applyFont="1" applyFill="1" applyBorder="1" applyAlignment="1" applyProtection="1"/>
    <xf numFmtId="0" fontId="92" fillId="11" borderId="150" xfId="0" applyFont="1" applyFill="1" applyBorder="1" applyAlignment="1" applyProtection="1">
      <alignment horizontal="center" vertical="center" wrapText="1"/>
    </xf>
    <xf numFmtId="0" fontId="92" fillId="11" borderId="160" xfId="0" applyFont="1" applyFill="1" applyBorder="1" applyAlignment="1" applyProtection="1">
      <alignment horizontal="center" vertical="center"/>
    </xf>
    <xf numFmtId="0" fontId="92" fillId="11" borderId="160" xfId="0" applyFont="1" applyFill="1" applyBorder="1" applyAlignment="1">
      <alignment horizontal="center"/>
    </xf>
    <xf numFmtId="0" fontId="8" fillId="11" borderId="160" xfId="0" applyFont="1" applyFill="1" applyBorder="1" applyAlignment="1" applyProtection="1">
      <alignment horizontal="center"/>
    </xf>
    <xf numFmtId="0" fontId="92" fillId="11" borderId="128" xfId="0" applyFont="1" applyFill="1" applyBorder="1" applyAlignment="1">
      <alignment horizontal="center"/>
    </xf>
    <xf numFmtId="0" fontId="92" fillId="11" borderId="150" xfId="0" applyFont="1" applyFill="1" applyBorder="1" applyAlignment="1" applyProtection="1">
      <alignment horizontal="center" vertical="center"/>
    </xf>
    <xf numFmtId="0" fontId="92" fillId="11" borderId="160" xfId="0" quotePrefix="1" applyFont="1" applyFill="1" applyBorder="1" applyAlignment="1">
      <alignment horizontal="center"/>
    </xf>
    <xf numFmtId="0" fontId="23" fillId="11" borderId="160" xfId="0" quotePrefix="1" applyFont="1" applyFill="1" applyBorder="1" applyAlignment="1" applyProtection="1">
      <alignment horizontal="center"/>
    </xf>
    <xf numFmtId="0" fontId="23" fillId="11" borderId="160" xfId="0" applyFont="1" applyFill="1" applyBorder="1" applyAlignment="1" applyProtection="1">
      <alignment horizontal="center"/>
    </xf>
    <xf numFmtId="0" fontId="92" fillId="11" borderId="150" xfId="0" applyFont="1" applyFill="1" applyBorder="1" applyAlignment="1" applyProtection="1">
      <alignment horizontal="center"/>
    </xf>
    <xf numFmtId="0" fontId="92" fillId="11" borderId="160" xfId="0" quotePrefix="1" applyFont="1" applyFill="1" applyBorder="1" applyAlignment="1" applyProtection="1">
      <alignment horizontal="center"/>
    </xf>
    <xf numFmtId="49" fontId="8" fillId="11" borderId="160" xfId="0" applyNumberFormat="1" applyFont="1" applyFill="1" applyBorder="1" applyAlignment="1" applyProtection="1">
      <alignment horizontal="center"/>
    </xf>
    <xf numFmtId="0" fontId="92" fillId="11" borderId="128" xfId="0" quotePrefix="1" applyFont="1" applyFill="1" applyBorder="1" applyAlignment="1">
      <alignment horizontal="center"/>
    </xf>
    <xf numFmtId="166" fontId="28" fillId="11" borderId="152" xfId="1" applyNumberFormat="1" applyFont="1" applyFill="1" applyBorder="1" applyAlignment="1" applyProtection="1">
      <alignment horizontal="left"/>
      <protection locked="0"/>
    </xf>
    <xf numFmtId="166" fontId="28" fillId="11" borderId="115" xfId="1" applyNumberFormat="1" applyFont="1" applyFill="1" applyBorder="1" applyAlignment="1" applyProtection="1">
      <alignment horizontal="center" vertical="center"/>
      <protection locked="0"/>
    </xf>
    <xf numFmtId="166" fontId="28" fillId="11" borderId="115" xfId="1" applyNumberFormat="1" applyFont="1" applyFill="1" applyBorder="1" applyProtection="1">
      <protection locked="0"/>
    </xf>
    <xf numFmtId="166" fontId="28" fillId="11" borderId="115" xfId="1" applyNumberFormat="1" applyFont="1" applyFill="1" applyBorder="1" applyAlignment="1" applyProtection="1">
      <protection locked="0"/>
    </xf>
    <xf numFmtId="166" fontId="28" fillId="11" borderId="164" xfId="1" applyNumberFormat="1" applyFont="1" applyFill="1" applyBorder="1" applyAlignment="1" applyProtection="1">
      <alignment horizontal="center"/>
      <protection locked="0"/>
    </xf>
    <xf numFmtId="166" fontId="28" fillId="11" borderId="115" xfId="1" applyNumberFormat="1" applyFont="1" applyFill="1" applyBorder="1" applyAlignment="1" applyProtection="1">
      <alignment horizontal="center"/>
    </xf>
    <xf numFmtId="166" fontId="28" fillId="11" borderId="116" xfId="1" applyNumberFormat="1" applyFont="1" applyFill="1" applyBorder="1" applyAlignment="1" applyProtection="1">
      <protection locked="0"/>
    </xf>
    <xf numFmtId="0" fontId="66" fillId="13" borderId="155" xfId="0" applyNumberFormat="1" applyFont="1" applyFill="1" applyBorder="1" applyAlignment="1" applyProtection="1">
      <alignment horizontal="left" vertical="center"/>
    </xf>
    <xf numFmtId="43" fontId="69" fillId="32" borderId="117" xfId="1" applyFont="1" applyFill="1" applyBorder="1" applyProtection="1">
      <protection locked="0"/>
    </xf>
    <xf numFmtId="43" fontId="71" fillId="32" borderId="117" xfId="1" applyFont="1" applyFill="1" applyBorder="1" applyAlignment="1" applyProtection="1">
      <alignment horizontal="left" vertical="center"/>
      <protection locked="0"/>
    </xf>
    <xf numFmtId="0" fontId="94" fillId="2" borderId="0" xfId="0" applyFont="1" applyFill="1" applyProtection="1"/>
    <xf numFmtId="0" fontId="94" fillId="0" borderId="0" xfId="0" applyFont="1" applyProtection="1"/>
    <xf numFmtId="0" fontId="95" fillId="2" borderId="0" xfId="0" applyFont="1" applyFill="1" applyAlignment="1" applyProtection="1">
      <alignment horizontal="center" vertical="center"/>
    </xf>
    <xf numFmtId="0" fontId="94" fillId="2" borderId="0" xfId="0" applyFont="1" applyFill="1"/>
    <xf numFmtId="0" fontId="94" fillId="2" borderId="0" xfId="0" applyFont="1" applyFill="1" applyAlignment="1" applyProtection="1">
      <alignment horizontal="center" vertical="center"/>
    </xf>
    <xf numFmtId="0" fontId="93" fillId="11" borderId="160" xfId="0" applyFont="1" applyFill="1" applyBorder="1" applyProtection="1"/>
    <xf numFmtId="0" fontId="92" fillId="11" borderId="155" xfId="0" applyFont="1" applyFill="1" applyBorder="1" applyAlignment="1" applyProtection="1">
      <alignment horizontal="center"/>
    </xf>
    <xf numFmtId="0" fontId="93" fillId="11" borderId="155" xfId="0" applyFont="1" applyFill="1" applyBorder="1" applyProtection="1"/>
    <xf numFmtId="0" fontId="10" fillId="0" borderId="0" xfId="0" applyFont="1" applyProtection="1">
      <protection locked="0"/>
    </xf>
    <xf numFmtId="0" fontId="94" fillId="0" borderId="0" xfId="0" applyFont="1" applyBorder="1" applyProtection="1"/>
    <xf numFmtId="0" fontId="96" fillId="2" borderId="0" xfId="0" applyFont="1" applyFill="1" applyAlignment="1" applyProtection="1">
      <alignment horizontal="center" vertical="center"/>
    </xf>
    <xf numFmtId="0" fontId="96" fillId="2" borderId="0" xfId="0" applyFont="1" applyFill="1" applyProtection="1"/>
    <xf numFmtId="0" fontId="10" fillId="2" borderId="0" xfId="0" applyFont="1" applyFill="1"/>
    <xf numFmtId="0" fontId="94" fillId="0" borderId="0" xfId="0" applyFont="1" applyProtection="1">
      <protection locked="0"/>
    </xf>
    <xf numFmtId="43" fontId="62" fillId="10" borderId="117" xfId="1" applyFont="1" applyFill="1" applyBorder="1" applyAlignment="1" applyProtection="1">
      <alignment horizontal="left" vertical="center"/>
      <protection hidden="1"/>
    </xf>
    <xf numFmtId="43" fontId="62" fillId="20" borderId="117" xfId="1" applyFont="1" applyFill="1" applyBorder="1" applyAlignment="1" applyProtection="1">
      <alignment horizontal="left" vertical="center"/>
      <protection hidden="1"/>
    </xf>
    <xf numFmtId="49" fontId="14" fillId="0" borderId="0" xfId="0" applyNumberFormat="1" applyFont="1" applyFill="1" applyBorder="1" applyAlignment="1" applyProtection="1">
      <alignment horizontal="center" vertical="center" wrapText="1"/>
    </xf>
    <xf numFmtId="166" fontId="66" fillId="0" borderId="0" xfId="1" applyNumberFormat="1" applyFont="1" applyFill="1" applyBorder="1" applyAlignment="1" applyProtection="1">
      <alignment horizontal="left"/>
      <protection locked="0"/>
    </xf>
    <xf numFmtId="166" fontId="28" fillId="0" borderId="0" xfId="1" applyNumberFormat="1" applyFont="1" applyFill="1" applyBorder="1" applyAlignment="1" applyProtection="1">
      <alignment horizontal="center" vertical="center"/>
      <protection locked="0"/>
    </xf>
    <xf numFmtId="166" fontId="28" fillId="0" borderId="0" xfId="1" applyNumberFormat="1" applyFont="1" applyFill="1" applyBorder="1" applyProtection="1">
      <protection locked="0"/>
    </xf>
    <xf numFmtId="0" fontId="10" fillId="21" borderId="0" xfId="0" applyFont="1" applyFill="1" applyBorder="1" applyProtection="1"/>
    <xf numFmtId="0" fontId="17" fillId="21" borderId="0" xfId="0" applyFont="1" applyFill="1" applyBorder="1" applyProtection="1"/>
    <xf numFmtId="0" fontId="69" fillId="21" borderId="155" xfId="0" applyFont="1" applyFill="1" applyBorder="1" applyProtection="1"/>
    <xf numFmtId="166" fontId="66" fillId="0" borderId="168" xfId="1" applyNumberFormat="1" applyFont="1" applyFill="1" applyBorder="1" applyAlignment="1" applyProtection="1">
      <alignment horizontal="left"/>
      <protection locked="0"/>
    </xf>
    <xf numFmtId="166" fontId="28" fillId="0" borderId="168" xfId="1" applyNumberFormat="1" applyFont="1" applyFill="1" applyBorder="1" applyAlignment="1" applyProtection="1">
      <alignment horizontal="center" vertical="center"/>
      <protection locked="0"/>
    </xf>
    <xf numFmtId="166" fontId="28" fillId="0" borderId="168" xfId="1" applyNumberFormat="1" applyFont="1" applyFill="1" applyBorder="1" applyProtection="1">
      <protection locked="0"/>
    </xf>
    <xf numFmtId="166" fontId="49" fillId="0" borderId="171" xfId="1" applyNumberFormat="1" applyFont="1" applyFill="1" applyBorder="1" applyAlignment="1" applyProtection="1">
      <alignment horizontal="center" vertical="center"/>
      <protection locked="0"/>
    </xf>
    <xf numFmtId="166" fontId="49" fillId="0" borderId="172" xfId="1" applyNumberFormat="1" applyFont="1" applyFill="1" applyBorder="1" applyAlignment="1" applyProtection="1">
      <alignment horizontal="center" vertical="center"/>
      <protection locked="0"/>
    </xf>
    <xf numFmtId="166" fontId="28" fillId="0" borderId="172" xfId="1" applyNumberFormat="1" applyFont="1" applyFill="1" applyBorder="1" applyAlignment="1" applyProtection="1">
      <alignment horizontal="center" vertical="center"/>
      <protection locked="0"/>
    </xf>
    <xf numFmtId="166" fontId="28" fillId="0" borderId="172" xfId="1" applyNumberFormat="1" applyFont="1" applyFill="1" applyBorder="1" applyAlignment="1" applyProtection="1">
      <protection locked="0"/>
    </xf>
    <xf numFmtId="166" fontId="28" fillId="0" borderId="172" xfId="1" applyNumberFormat="1" applyFont="1" applyFill="1" applyBorder="1" applyAlignment="1" applyProtection="1">
      <alignment horizontal="center"/>
      <protection locked="0"/>
    </xf>
    <xf numFmtId="166" fontId="28" fillId="19" borderId="172" xfId="1" applyNumberFormat="1" applyFont="1" applyFill="1" applyBorder="1" applyAlignment="1" applyProtection="1">
      <alignment horizontal="center"/>
    </xf>
    <xf numFmtId="166" fontId="28" fillId="0" borderId="173" xfId="1" applyNumberFormat="1" applyFont="1" applyFill="1" applyBorder="1" applyAlignment="1" applyProtection="1">
      <protection locked="0"/>
    </xf>
    <xf numFmtId="49" fontId="97" fillId="2" borderId="0" xfId="0" quotePrefix="1" applyNumberFormat="1" applyFont="1" applyFill="1" applyBorder="1" applyAlignment="1" applyProtection="1">
      <alignment horizontal="center" vertical="center" wrapText="1"/>
    </xf>
    <xf numFmtId="43" fontId="67" fillId="10" borderId="161" xfId="1" applyFont="1" applyFill="1" applyBorder="1" applyAlignment="1" applyProtection="1">
      <alignment horizontal="left" vertical="center"/>
      <protection hidden="1"/>
    </xf>
    <xf numFmtId="43" fontId="67" fillId="20" borderId="161" xfId="1" applyFont="1" applyFill="1" applyBorder="1" applyAlignment="1" applyProtection="1">
      <alignment horizontal="left" vertical="center"/>
      <protection hidden="1"/>
    </xf>
    <xf numFmtId="0" fontId="92" fillId="11" borderId="99" xfId="0" applyFont="1" applyFill="1" applyBorder="1" applyAlignment="1" applyProtection="1"/>
    <xf numFmtId="0" fontId="92" fillId="11" borderId="100" xfId="0" applyFont="1" applyFill="1" applyBorder="1" applyAlignment="1" applyProtection="1"/>
    <xf numFmtId="0" fontId="92" fillId="11" borderId="100" xfId="0" applyFont="1" applyFill="1" applyBorder="1" applyAlignment="1" applyProtection="1">
      <alignment horizontal="center"/>
    </xf>
    <xf numFmtId="0" fontId="92" fillId="11" borderId="101" xfId="0" applyFont="1" applyFill="1" applyBorder="1" applyAlignment="1" applyProtection="1"/>
    <xf numFmtId="0" fontId="92" fillId="11" borderId="103" xfId="0" applyFont="1" applyFill="1" applyBorder="1" applyAlignment="1">
      <alignment horizontal="center" vertical="center"/>
    </xf>
    <xf numFmtId="0" fontId="92" fillId="11" borderId="92" xfId="0" applyFont="1" applyFill="1" applyBorder="1" applyAlignment="1">
      <alignment horizontal="center"/>
    </xf>
    <xf numFmtId="0" fontId="8" fillId="11" borderId="1" xfId="0" applyFont="1" applyFill="1" applyBorder="1" applyAlignment="1" applyProtection="1">
      <alignment horizontal="center" vertical="center"/>
    </xf>
    <xf numFmtId="0" fontId="92" fillId="11" borderId="92" xfId="0" applyFont="1" applyFill="1" applyBorder="1" applyAlignment="1" applyProtection="1">
      <alignment horizontal="center"/>
    </xf>
    <xf numFmtId="0" fontId="8" fillId="11" borderId="39" xfId="0" applyFont="1" applyFill="1" applyBorder="1" applyAlignment="1" applyProtection="1">
      <alignment horizontal="center"/>
    </xf>
    <xf numFmtId="0" fontId="23" fillId="11" borderId="39" xfId="0" quotePrefix="1" applyFont="1" applyFill="1" applyBorder="1" applyAlignment="1" applyProtection="1">
      <alignment horizontal="center"/>
    </xf>
    <xf numFmtId="0" fontId="92" fillId="11" borderId="92" xfId="0" quotePrefix="1" applyFont="1" applyFill="1" applyBorder="1" applyAlignment="1">
      <alignment horizontal="center"/>
    </xf>
    <xf numFmtId="0" fontId="92" fillId="11" borderId="92" xfId="0" quotePrefix="1" applyFont="1" applyFill="1" applyBorder="1" applyAlignment="1" applyProtection="1">
      <alignment horizontal="center"/>
    </xf>
    <xf numFmtId="49" fontId="92" fillId="11" borderId="102" xfId="0" quotePrefix="1" applyNumberFormat="1" applyFont="1" applyFill="1" applyBorder="1" applyAlignment="1" applyProtection="1">
      <alignment horizontal="center"/>
    </xf>
    <xf numFmtId="49" fontId="92" fillId="11" borderId="102" xfId="0" applyNumberFormat="1" applyFont="1" applyFill="1" applyBorder="1" applyAlignment="1" applyProtection="1">
      <alignment horizontal="center"/>
    </xf>
    <xf numFmtId="43" fontId="62" fillId="10" borderId="161" xfId="1" applyFont="1" applyFill="1" applyBorder="1" applyAlignment="1" applyProtection="1">
      <alignment horizontal="left" vertical="center"/>
      <protection hidden="1"/>
    </xf>
    <xf numFmtId="43" fontId="62" fillId="20" borderId="161" xfId="1" applyFont="1" applyFill="1" applyBorder="1" applyAlignment="1" applyProtection="1">
      <alignment horizontal="left" vertical="center"/>
      <protection hidden="1"/>
    </xf>
    <xf numFmtId="0" fontId="84" fillId="2" borderId="0" xfId="0" applyFont="1" applyFill="1" applyAlignment="1" applyProtection="1">
      <alignment horizontal="left" vertical="center"/>
    </xf>
    <xf numFmtId="0" fontId="66" fillId="13" borderId="13" xfId="0" quotePrefix="1" applyFont="1" applyFill="1" applyBorder="1" applyAlignment="1" applyProtection="1">
      <alignment horizontal="center" wrapText="1"/>
    </xf>
    <xf numFmtId="0" fontId="66" fillId="13" borderId="14" xfId="0" quotePrefix="1" applyFont="1" applyFill="1" applyBorder="1" applyAlignment="1" applyProtection="1">
      <alignment horizontal="center" wrapText="1"/>
    </xf>
    <xf numFmtId="0" fontId="3" fillId="13" borderId="14" xfId="0" quotePrefix="1" applyFont="1" applyFill="1" applyBorder="1" applyAlignment="1" applyProtection="1">
      <alignment horizontal="center" wrapText="1"/>
    </xf>
    <xf numFmtId="43" fontId="3" fillId="13" borderId="14" xfId="1" applyFont="1" applyFill="1" applyBorder="1" applyAlignment="1" applyProtection="1">
      <alignment horizontal="center" wrapText="1"/>
    </xf>
    <xf numFmtId="0" fontId="3" fillId="13" borderId="14" xfId="0" applyFont="1" applyFill="1" applyBorder="1" applyAlignment="1" applyProtection="1">
      <alignment horizontal="center" wrapText="1"/>
    </xf>
    <xf numFmtId="0" fontId="3" fillId="13" borderId="57" xfId="0" applyFont="1" applyFill="1" applyBorder="1" applyProtection="1"/>
    <xf numFmtId="0" fontId="98" fillId="13" borderId="119" xfId="0" quotePrefix="1" applyFont="1" applyFill="1" applyBorder="1" applyAlignment="1" applyProtection="1">
      <alignment horizontal="center"/>
    </xf>
    <xf numFmtId="0" fontId="98" fillId="13" borderId="11" xfId="0" quotePrefix="1" applyFont="1" applyFill="1" applyBorder="1" applyAlignment="1" applyProtection="1">
      <alignment horizontal="center"/>
    </xf>
    <xf numFmtId="43" fontId="7" fillId="13" borderId="11" xfId="1" applyFont="1" applyFill="1" applyBorder="1" applyAlignment="1" applyProtection="1">
      <alignment horizontal="center" vertical="center"/>
    </xf>
    <xf numFmtId="43" fontId="3" fillId="13" borderId="11" xfId="1" quotePrefix="1" applyFont="1" applyFill="1" applyBorder="1" applyAlignment="1" applyProtection="1">
      <alignment horizontal="center" wrapText="1"/>
    </xf>
    <xf numFmtId="0" fontId="3" fillId="13" borderId="11" xfId="0" quotePrefix="1" applyFont="1" applyFill="1" applyBorder="1" applyAlignment="1" applyProtection="1">
      <alignment horizontal="center" wrapText="1"/>
    </xf>
    <xf numFmtId="43" fontId="3" fillId="13" borderId="11" xfId="1" quotePrefix="1" applyFont="1" applyFill="1" applyBorder="1" applyAlignment="1" applyProtection="1">
      <alignment horizontal="center"/>
    </xf>
    <xf numFmtId="0" fontId="98" fillId="13" borderId="96" xfId="0" applyFont="1" applyFill="1" applyBorder="1" applyProtection="1"/>
    <xf numFmtId="0" fontId="84" fillId="0" borderId="35" xfId="0" applyFont="1" applyFill="1" applyBorder="1" applyAlignment="1" applyProtection="1">
      <alignment horizontal="center" vertical="center" wrapText="1"/>
    </xf>
    <xf numFmtId="0" fontId="84" fillId="0" borderId="9" xfId="0" applyFont="1" applyFill="1" applyBorder="1" applyAlignment="1" applyProtection="1">
      <alignment wrapText="1"/>
    </xf>
    <xf numFmtId="43" fontId="7" fillId="0" borderId="9" xfId="1" applyFont="1" applyFill="1" applyBorder="1" applyAlignment="1" applyProtection="1">
      <alignment horizontal="center" vertical="center"/>
    </xf>
    <xf numFmtId="0" fontId="3" fillId="0" borderId="9" xfId="0" applyFont="1" applyFill="1" applyBorder="1" applyAlignment="1" applyProtection="1">
      <alignment wrapText="1"/>
    </xf>
    <xf numFmtId="0" fontId="7" fillId="0" borderId="9" xfId="0" applyFont="1" applyFill="1" applyBorder="1" applyAlignment="1" applyProtection="1">
      <alignment wrapText="1"/>
    </xf>
    <xf numFmtId="0" fontId="7" fillId="0" borderId="120" xfId="0" applyFont="1" applyFill="1" applyBorder="1" applyProtection="1"/>
    <xf numFmtId="0" fontId="7" fillId="0" borderId="18" xfId="0" applyFont="1" applyFill="1" applyBorder="1" applyAlignment="1" applyProtection="1">
      <alignment horizontal="center" vertical="center" wrapText="1"/>
    </xf>
    <xf numFmtId="0" fontId="7" fillId="0" borderId="0" xfId="0" applyFont="1" applyFill="1" applyBorder="1" applyAlignment="1" applyProtection="1">
      <alignment horizontal="left" wrapText="1" indent="1"/>
    </xf>
    <xf numFmtId="0" fontId="7" fillId="0" borderId="0" xfId="0" applyFont="1" applyFill="1" applyBorder="1" applyAlignment="1" applyProtection="1">
      <alignment horizontal="center" vertical="center" wrapText="1"/>
    </xf>
    <xf numFmtId="0" fontId="7" fillId="0" borderId="0" xfId="0" applyFont="1" applyFill="1" applyBorder="1" applyAlignment="1" applyProtection="1">
      <alignment horizontal="center" wrapText="1"/>
    </xf>
    <xf numFmtId="166" fontId="99" fillId="13" borderId="28" xfId="1" applyNumberFormat="1" applyFont="1" applyFill="1" applyBorder="1" applyProtection="1"/>
    <xf numFmtId="170" fontId="7" fillId="0" borderId="0" xfId="0" applyNumberFormat="1" applyFont="1" applyFill="1" applyBorder="1" applyAlignment="1" applyProtection="1">
      <alignment horizontal="center"/>
    </xf>
    <xf numFmtId="167" fontId="7" fillId="0" borderId="0" xfId="1" applyNumberFormat="1" applyFont="1" applyFill="1" applyBorder="1" applyProtection="1"/>
    <xf numFmtId="0" fontId="7" fillId="0" borderId="60" xfId="0" applyFont="1" applyFill="1" applyBorder="1" applyProtection="1"/>
    <xf numFmtId="0" fontId="52" fillId="0" borderId="0" xfId="0" applyFont="1"/>
    <xf numFmtId="43" fontId="7" fillId="0" borderId="0" xfId="1" applyFont="1" applyFill="1" applyBorder="1" applyAlignment="1" applyProtection="1">
      <alignment horizontal="center" vertical="center"/>
    </xf>
    <xf numFmtId="9" fontId="7" fillId="0" borderId="0" xfId="0" applyNumberFormat="1" applyFont="1" applyFill="1" applyBorder="1" applyAlignment="1" applyProtection="1">
      <alignment horizontal="center"/>
    </xf>
    <xf numFmtId="43" fontId="7" fillId="0" borderId="0" xfId="1" applyFont="1" applyFill="1" applyBorder="1" applyAlignment="1" applyProtection="1">
      <alignment horizontal="left" vertical="center"/>
    </xf>
    <xf numFmtId="43" fontId="52" fillId="7" borderId="28" xfId="1" applyFont="1" applyFill="1" applyBorder="1" applyProtection="1">
      <protection locked="0"/>
    </xf>
    <xf numFmtId="43" fontId="20" fillId="0" borderId="0" xfId="1" applyFont="1" applyFill="1" applyBorder="1" applyAlignment="1" applyProtection="1">
      <alignment horizontal="left" vertical="center"/>
    </xf>
    <xf numFmtId="0" fontId="7" fillId="0" borderId="0" xfId="0" applyFont="1" applyFill="1" applyBorder="1" applyAlignment="1" applyProtection="1">
      <alignment horizontal="left" indent="1"/>
    </xf>
    <xf numFmtId="0" fontId="84" fillId="0" borderId="9" xfId="0" applyFont="1" applyFill="1" applyBorder="1" applyAlignment="1" applyProtection="1"/>
    <xf numFmtId="0" fontId="21" fillId="0" borderId="0" xfId="0" applyFont="1" applyFill="1" applyBorder="1" applyAlignment="1" applyProtection="1">
      <alignment horizontal="left" vertical="center"/>
    </xf>
    <xf numFmtId="166" fontId="7" fillId="23" borderId="0" xfId="1" applyNumberFormat="1" applyFont="1" applyFill="1" applyBorder="1" applyProtection="1"/>
    <xf numFmtId="0" fontId="3" fillId="0" borderId="0" xfId="0" applyFont="1" applyFill="1" applyBorder="1" applyAlignment="1" applyProtection="1">
      <alignment horizontal="left" wrapText="1"/>
    </xf>
    <xf numFmtId="43" fontId="7" fillId="0" borderId="0" xfId="1" applyFont="1" applyFill="1" applyBorder="1" applyAlignment="1" applyProtection="1">
      <alignment horizontal="center"/>
    </xf>
    <xf numFmtId="43" fontId="20" fillId="0" borderId="0" xfId="1" applyFont="1" applyFill="1" applyBorder="1" applyAlignment="1" applyProtection="1">
      <alignment horizontal="left"/>
    </xf>
    <xf numFmtId="43" fontId="20" fillId="0" borderId="9" xfId="1" applyFont="1" applyFill="1" applyBorder="1" applyAlignment="1" applyProtection="1">
      <alignment horizontal="left" vertical="center"/>
    </xf>
    <xf numFmtId="0" fontId="7" fillId="0" borderId="9" xfId="1" applyNumberFormat="1" applyFont="1" applyFill="1" applyBorder="1" applyAlignment="1" applyProtection="1">
      <alignment horizontal="center" vertical="center"/>
    </xf>
    <xf numFmtId="43" fontId="52" fillId="7" borderId="1" xfId="1" applyFont="1" applyFill="1" applyBorder="1" applyProtection="1">
      <protection locked="0"/>
    </xf>
    <xf numFmtId="170" fontId="7" fillId="0" borderId="9" xfId="0" applyNumberFormat="1" applyFont="1" applyFill="1" applyBorder="1" applyAlignment="1" applyProtection="1">
      <alignment horizontal="center"/>
    </xf>
    <xf numFmtId="167" fontId="7" fillId="0" borderId="9" xfId="1" applyNumberFormat="1" applyFont="1" applyFill="1" applyBorder="1" applyProtection="1"/>
    <xf numFmtId="170" fontId="7" fillId="0" borderId="0" xfId="0" applyNumberFormat="1" applyFont="1" applyFill="1" applyBorder="1" applyAlignment="1" applyProtection="1">
      <alignment horizontal="center" vertical="center"/>
    </xf>
    <xf numFmtId="43" fontId="52" fillId="7" borderId="26" xfId="1" applyFont="1" applyFill="1" applyBorder="1" applyProtection="1">
      <protection locked="0"/>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84" fillId="0" borderId="121" xfId="0" applyFont="1" applyFill="1" applyBorder="1" applyAlignment="1" applyProtection="1">
      <alignment horizontal="center" vertical="center"/>
    </xf>
    <xf numFmtId="0" fontId="84" fillId="0" borderId="12" xfId="0" applyFont="1" applyFill="1" applyBorder="1" applyAlignment="1" applyProtection="1"/>
    <xf numFmtId="43" fontId="7" fillId="0" borderId="12" xfId="1" applyFont="1" applyFill="1" applyBorder="1" applyAlignment="1" applyProtection="1">
      <alignment horizontal="center" vertical="center"/>
    </xf>
    <xf numFmtId="0" fontId="3" fillId="0" borderId="12" xfId="0" applyFont="1" applyFill="1" applyBorder="1" applyAlignment="1" applyProtection="1">
      <alignment wrapText="1"/>
    </xf>
    <xf numFmtId="0" fontId="7" fillId="0" borderId="12" xfId="0" applyFont="1" applyFill="1" applyBorder="1" applyAlignment="1" applyProtection="1">
      <alignment wrapText="1"/>
    </xf>
    <xf numFmtId="166" fontId="3" fillId="0" borderId="12" xfId="1" applyNumberFormat="1" applyFont="1" applyFill="1" applyBorder="1" applyProtection="1"/>
    <xf numFmtId="0" fontId="3" fillId="0" borderId="12" xfId="0" applyFont="1" applyFill="1" applyBorder="1" applyAlignment="1" applyProtection="1">
      <alignment horizontal="center" vertical="center" wrapText="1"/>
    </xf>
    <xf numFmtId="166" fontId="62" fillId="0" borderId="12" xfId="1" applyNumberFormat="1" applyFont="1" applyFill="1" applyBorder="1" applyAlignment="1" applyProtection="1">
      <alignment wrapText="1"/>
    </xf>
    <xf numFmtId="0" fontId="7" fillId="0" borderId="122" xfId="0" applyFont="1" applyFill="1" applyBorder="1" applyProtection="1"/>
    <xf numFmtId="0" fontId="98" fillId="0" borderId="0" xfId="0" applyFont="1" applyFill="1" applyBorder="1" applyAlignment="1" applyProtection="1"/>
    <xf numFmtId="0" fontId="98" fillId="2" borderId="0" xfId="0" applyFont="1" applyFill="1" applyBorder="1" applyAlignment="1" applyProtection="1"/>
    <xf numFmtId="0" fontId="99" fillId="2" borderId="0" xfId="0" applyFont="1" applyFill="1" applyBorder="1" applyAlignment="1" applyProtection="1">
      <alignment horizontal="right"/>
    </xf>
    <xf numFmtId="0" fontId="98" fillId="2" borderId="0" xfId="0" applyFont="1" applyFill="1" applyBorder="1" applyProtection="1"/>
    <xf numFmtId="0" fontId="100" fillId="2" borderId="0" xfId="0" applyFont="1" applyFill="1" applyProtection="1"/>
    <xf numFmtId="0" fontId="21" fillId="2" borderId="0" xfId="0" applyFont="1" applyFill="1" applyProtection="1"/>
    <xf numFmtId="43" fontId="98" fillId="2" borderId="0" xfId="1" applyFont="1" applyFill="1" applyBorder="1" applyProtection="1"/>
    <xf numFmtId="0" fontId="98" fillId="2" borderId="0" xfId="0" applyFont="1" applyFill="1" applyBorder="1" applyAlignment="1" applyProtection="1">
      <alignment horizontal="center"/>
    </xf>
    <xf numFmtId="0" fontId="52" fillId="2" borderId="0" xfId="0" applyFont="1" applyFill="1" applyProtection="1"/>
    <xf numFmtId="43" fontId="52" fillId="7" borderId="117" xfId="1" applyFont="1" applyFill="1" applyBorder="1" applyProtection="1"/>
    <xf numFmtId="43" fontId="101" fillId="13" borderId="117" xfId="1" applyFont="1" applyFill="1" applyBorder="1" applyProtection="1"/>
    <xf numFmtId="43" fontId="52" fillId="2" borderId="0" xfId="1" applyFont="1" applyFill="1" applyBorder="1" applyProtection="1"/>
    <xf numFmtId="43" fontId="62" fillId="11" borderId="160" xfId="1" applyFont="1" applyFill="1" applyBorder="1" applyAlignment="1" applyProtection="1">
      <alignment horizontal="center"/>
    </xf>
    <xf numFmtId="166" fontId="62" fillId="11" borderId="160" xfId="1" applyNumberFormat="1" applyFont="1" applyFill="1" applyBorder="1" applyAlignment="1" applyProtection="1">
      <alignment horizontal="center"/>
    </xf>
    <xf numFmtId="43" fontId="62" fillId="11" borderId="176" xfId="1" applyFont="1" applyFill="1" applyBorder="1" applyAlignment="1" applyProtection="1">
      <alignment horizontal="center"/>
    </xf>
    <xf numFmtId="166" fontId="62" fillId="11" borderId="177" xfId="1" applyNumberFormat="1" applyFont="1" applyFill="1" applyBorder="1" applyAlignment="1" applyProtection="1">
      <alignment horizontal="center" vertical="center"/>
    </xf>
    <xf numFmtId="166" fontId="62" fillId="11" borderId="175" xfId="1" applyNumberFormat="1" applyFont="1" applyFill="1" applyBorder="1" applyAlignment="1" applyProtection="1">
      <alignment horizontal="center" vertical="center"/>
    </xf>
    <xf numFmtId="166" fontId="3" fillId="11" borderId="10" xfId="1" applyNumberFormat="1" applyFont="1" applyFill="1" applyBorder="1" applyAlignment="1" applyProtection="1">
      <alignment horizontal="center" vertical="center"/>
    </xf>
    <xf numFmtId="166" fontId="62" fillId="11" borderId="160" xfId="1" quotePrefix="1" applyNumberFormat="1" applyFont="1" applyFill="1" applyBorder="1" applyAlignment="1" applyProtection="1">
      <alignment horizontal="center"/>
    </xf>
    <xf numFmtId="166" fontId="3" fillId="11" borderId="7" xfId="1" applyNumberFormat="1" applyFont="1" applyFill="1" applyBorder="1" applyAlignment="1" applyProtection="1">
      <alignment horizontal="center"/>
    </xf>
    <xf numFmtId="43" fontId="74" fillId="11" borderId="160" xfId="1" quotePrefix="1" applyFont="1" applyFill="1" applyBorder="1" applyAlignment="1" applyProtection="1">
      <alignment horizontal="center"/>
    </xf>
    <xf numFmtId="166" fontId="62" fillId="11" borderId="178" xfId="1" quotePrefix="1" applyNumberFormat="1" applyFont="1" applyFill="1" applyBorder="1" applyAlignment="1" applyProtection="1">
      <alignment horizontal="center"/>
    </xf>
    <xf numFmtId="166" fontId="3" fillId="11" borderId="114" xfId="1" quotePrefix="1" applyNumberFormat="1" applyFont="1" applyFill="1" applyBorder="1" applyAlignment="1" applyProtection="1">
      <alignment horizontal="center"/>
    </xf>
    <xf numFmtId="43" fontId="71" fillId="22" borderId="161" xfId="1" applyFont="1" applyFill="1" applyBorder="1" applyAlignment="1" applyProtection="1">
      <alignment horizontal="left" vertical="center"/>
      <protection locked="0"/>
    </xf>
    <xf numFmtId="43" fontId="67" fillId="0" borderId="161" xfId="1" applyFont="1" applyFill="1" applyBorder="1" applyAlignment="1" applyProtection="1">
      <alignment horizontal="left" vertical="center"/>
      <protection locked="0"/>
    </xf>
    <xf numFmtId="168" fontId="52" fillId="0" borderId="161" xfId="1" applyNumberFormat="1" applyFont="1" applyFill="1" applyBorder="1" applyAlignment="1" applyProtection="1">
      <alignment horizontal="center" vertical="center"/>
      <protection locked="0"/>
    </xf>
    <xf numFmtId="43" fontId="52" fillId="0" borderId="161" xfId="1" applyFont="1" applyFill="1" applyBorder="1" applyAlignment="1" applyProtection="1">
      <alignment horizontal="center"/>
      <protection locked="0"/>
    </xf>
    <xf numFmtId="166" fontId="52" fillId="0" borderId="161" xfId="1" applyNumberFormat="1" applyFont="1" applyFill="1" applyBorder="1" applyProtection="1">
      <protection locked="0"/>
    </xf>
    <xf numFmtId="43" fontId="52" fillId="0" borderId="161" xfId="1" applyFont="1" applyFill="1" applyBorder="1" applyProtection="1">
      <protection locked="0"/>
    </xf>
    <xf numFmtId="166" fontId="52" fillId="0" borderId="161" xfId="1" applyNumberFormat="1" applyFont="1" applyFill="1" applyBorder="1" applyAlignment="1" applyProtection="1">
      <alignment horizontal="center" vertical="center"/>
      <protection locked="0"/>
    </xf>
    <xf numFmtId="166" fontId="52" fillId="0" borderId="161" xfId="1" applyNumberFormat="1" applyFont="1" applyFill="1" applyBorder="1" applyAlignment="1" applyProtection="1">
      <protection locked="0"/>
    </xf>
    <xf numFmtId="43" fontId="52" fillId="0" borderId="161" xfId="1" applyFont="1" applyFill="1" applyBorder="1" applyAlignment="1" applyProtection="1">
      <alignment horizontal="center" vertical="center"/>
      <protection locked="0"/>
    </xf>
    <xf numFmtId="43" fontId="52" fillId="0" borderId="161" xfId="1" applyFont="1" applyFill="1" applyBorder="1" applyAlignment="1" applyProtection="1">
      <alignment horizontal="center"/>
    </xf>
    <xf numFmtId="166" fontId="52" fillId="0" borderId="161" xfId="1" applyNumberFormat="1" applyFont="1" applyFill="1" applyBorder="1" applyAlignment="1" applyProtection="1">
      <alignment horizontal="center"/>
      <protection locked="0"/>
    </xf>
    <xf numFmtId="166" fontId="7" fillId="0" borderId="161" xfId="1" applyNumberFormat="1" applyFont="1" applyFill="1" applyBorder="1" applyAlignment="1" applyProtection="1">
      <protection locked="0"/>
    </xf>
    <xf numFmtId="43" fontId="7" fillId="0" borderId="161" xfId="1" quotePrefix="1" applyFont="1" applyFill="1" applyBorder="1" applyAlignment="1" applyProtection="1">
      <alignment horizontal="center"/>
      <protection locked="0"/>
    </xf>
    <xf numFmtId="166" fontId="7" fillId="0" borderId="161" xfId="1" quotePrefix="1" applyNumberFormat="1" applyFont="1" applyFill="1" applyBorder="1" applyAlignment="1" applyProtection="1">
      <alignment horizontal="center"/>
      <protection locked="0"/>
    </xf>
    <xf numFmtId="43" fontId="52" fillId="0" borderId="161" xfId="1" applyFont="1" applyFill="1" applyBorder="1" applyAlignment="1" applyProtection="1">
      <protection locked="0"/>
    </xf>
    <xf numFmtId="168" fontId="78" fillId="10" borderId="161" xfId="1" applyNumberFormat="1" applyFont="1" applyFill="1" applyBorder="1" applyAlignment="1" applyProtection="1">
      <alignment horizontal="center" vertical="center"/>
      <protection hidden="1"/>
    </xf>
    <xf numFmtId="43" fontId="78" fillId="10" borderId="161" xfId="1" applyFont="1" applyFill="1" applyBorder="1" applyAlignment="1" applyProtection="1">
      <alignment horizontal="center" vertical="center"/>
      <protection hidden="1"/>
    </xf>
    <xf numFmtId="166" fontId="52" fillId="10" borderId="161" xfId="1" applyNumberFormat="1" applyFont="1" applyFill="1" applyBorder="1" applyProtection="1">
      <protection hidden="1"/>
    </xf>
    <xf numFmtId="168" fontId="78" fillId="20" borderId="161" xfId="1" applyNumberFormat="1" applyFont="1" applyFill="1" applyBorder="1" applyAlignment="1" applyProtection="1">
      <alignment horizontal="center" vertical="center"/>
      <protection hidden="1"/>
    </xf>
    <xf numFmtId="43" fontId="78" fillId="20" borderId="161" xfId="1" applyFont="1" applyFill="1" applyBorder="1" applyAlignment="1" applyProtection="1">
      <alignment horizontal="center" vertical="center"/>
      <protection hidden="1"/>
    </xf>
    <xf numFmtId="166" fontId="52" fillId="20" borderId="161" xfId="1" applyNumberFormat="1" applyFont="1" applyFill="1" applyBorder="1" applyProtection="1">
      <protection hidden="1"/>
    </xf>
    <xf numFmtId="43" fontId="71" fillId="22" borderId="161" xfId="1" applyFont="1" applyFill="1" applyBorder="1" applyAlignment="1" applyProtection="1">
      <alignment horizontal="left" vertical="center"/>
      <protection hidden="1"/>
    </xf>
    <xf numFmtId="0" fontId="70" fillId="0" borderId="0" xfId="0" applyFont="1" applyAlignment="1">
      <alignment horizontal="left" indent="13"/>
    </xf>
    <xf numFmtId="0" fontId="70" fillId="0" borderId="0" xfId="0" applyFont="1" applyAlignment="1">
      <alignment horizontal="left" indent="12"/>
    </xf>
    <xf numFmtId="0" fontId="66" fillId="0" borderId="161" xfId="1" applyNumberFormat="1" applyFont="1" applyFill="1" applyBorder="1" applyAlignment="1" applyProtection="1">
      <alignment horizontal="center"/>
    </xf>
    <xf numFmtId="0" fontId="66" fillId="0" borderId="161" xfId="1" applyNumberFormat="1" applyFont="1" applyFill="1" applyBorder="1" applyAlignment="1" applyProtection="1">
      <alignment horizontal="left"/>
    </xf>
    <xf numFmtId="0" fontId="92" fillId="11" borderId="160" xfId="0" applyFont="1" applyFill="1" applyBorder="1" applyProtection="1"/>
    <xf numFmtId="0" fontId="94" fillId="22" borderId="0" xfId="0" applyFont="1" applyFill="1"/>
    <xf numFmtId="0" fontId="94" fillId="0" borderId="0" xfId="0" applyFont="1" applyFill="1"/>
    <xf numFmtId="0" fontId="82" fillId="2" borderId="0" xfId="0" applyFont="1" applyFill="1"/>
    <xf numFmtId="0" fontId="76" fillId="2" borderId="0" xfId="0" applyFont="1" applyFill="1"/>
    <xf numFmtId="43" fontId="104" fillId="0" borderId="0" xfId="1" applyFont="1" applyFill="1" applyBorder="1"/>
    <xf numFmtId="0" fontId="82" fillId="2" borderId="0" xfId="0" applyFont="1" applyFill="1" applyAlignment="1" applyProtection="1">
      <alignment horizontal="left"/>
    </xf>
    <xf numFmtId="0" fontId="105" fillId="33" borderId="181" xfId="0" applyFont="1" applyFill="1" applyBorder="1" applyAlignment="1" applyProtection="1">
      <alignment vertical="center"/>
    </xf>
    <xf numFmtId="0" fontId="106" fillId="2" borderId="182" xfId="2" applyFont="1" applyFill="1" applyBorder="1" applyAlignment="1" applyProtection="1">
      <alignment horizontal="center"/>
    </xf>
    <xf numFmtId="0" fontId="4" fillId="2" borderId="0" xfId="0" applyFont="1" applyFill="1" applyProtection="1">
      <protection locked="0"/>
    </xf>
    <xf numFmtId="0" fontId="4" fillId="0" borderId="0" xfId="0" applyFont="1" applyProtection="1">
      <protection locked="0"/>
    </xf>
    <xf numFmtId="0" fontId="106" fillId="2" borderId="182" xfId="2" applyFont="1" applyFill="1" applyBorder="1" applyAlignment="1" applyProtection="1">
      <alignment horizontal="center" vertical="center"/>
    </xf>
    <xf numFmtId="0" fontId="94" fillId="2" borderId="0" xfId="0" applyFont="1" applyFill="1" applyBorder="1"/>
    <xf numFmtId="0" fontId="4" fillId="2" borderId="0" xfId="0" applyFont="1" applyFill="1" applyAlignment="1" applyProtection="1">
      <alignment horizontal="center"/>
    </xf>
    <xf numFmtId="175" fontId="9" fillId="2" borderId="54" xfId="0" applyNumberFormat="1" applyFont="1" applyFill="1" applyBorder="1" applyAlignment="1" applyProtection="1">
      <alignment horizontal="left" vertical="top"/>
    </xf>
    <xf numFmtId="0" fontId="46" fillId="0" borderId="0" xfId="0" applyFont="1" applyAlignment="1" applyProtection="1">
      <alignment horizontal="center"/>
      <protection locked="0"/>
    </xf>
    <xf numFmtId="0" fontId="105" fillId="33" borderId="13" xfId="0" applyFont="1" applyFill="1" applyBorder="1" applyAlignment="1" applyProtection="1">
      <alignment horizontal="center" vertical="center" wrapText="1"/>
    </xf>
    <xf numFmtId="0" fontId="105" fillId="33" borderId="57" xfId="0" applyFont="1" applyFill="1" applyBorder="1" applyAlignment="1" applyProtection="1">
      <alignment vertical="center"/>
    </xf>
    <xf numFmtId="175" fontId="9" fillId="2" borderId="57" xfId="8" applyNumberFormat="1" applyFont="1" applyFill="1" applyBorder="1" applyProtection="1"/>
    <xf numFmtId="0" fontId="9" fillId="0" borderId="0" xfId="0" applyFont="1" applyProtection="1">
      <protection locked="0"/>
    </xf>
    <xf numFmtId="0" fontId="9" fillId="2" borderId="0" xfId="0" applyFont="1" applyFill="1"/>
    <xf numFmtId="175" fontId="9" fillId="2" borderId="60" xfId="8" applyNumberFormat="1" applyFont="1" applyFill="1" applyBorder="1" applyProtection="1"/>
    <xf numFmtId="0" fontId="94" fillId="0" borderId="0" xfId="0" applyFont="1"/>
    <xf numFmtId="175" fontId="9" fillId="2" borderId="107" xfId="8" applyNumberFormat="1" applyFont="1" applyFill="1" applyBorder="1" applyProtection="1"/>
    <xf numFmtId="0" fontId="106" fillId="2" borderId="0" xfId="2" applyFont="1" applyFill="1" applyBorder="1" applyAlignment="1" applyProtection="1">
      <alignment horizontal="center" vertical="center"/>
    </xf>
    <xf numFmtId="0" fontId="9" fillId="2" borderId="0" xfId="0" applyFont="1" applyFill="1" applyBorder="1" applyAlignment="1" applyProtection="1">
      <alignment horizontal="center" vertical="center"/>
    </xf>
    <xf numFmtId="175" fontId="9" fillId="2" borderId="0" xfId="8" applyNumberFormat="1" applyFont="1" applyFill="1" applyBorder="1" applyProtection="1"/>
    <xf numFmtId="0" fontId="107" fillId="2" borderId="0" xfId="0" applyFont="1" applyFill="1" applyAlignment="1" applyProtection="1">
      <alignment horizontal="left" vertical="center"/>
    </xf>
    <xf numFmtId="0" fontId="25" fillId="2" borderId="0" xfId="0" applyFont="1" applyFill="1" applyProtection="1"/>
    <xf numFmtId="166" fontId="28" fillId="11" borderId="185" xfId="1" applyNumberFormat="1" applyFont="1" applyFill="1" applyBorder="1" applyAlignment="1" applyProtection="1">
      <alignment horizontal="center" vertical="center"/>
      <protection locked="0"/>
    </xf>
    <xf numFmtId="0" fontId="10" fillId="11" borderId="186" xfId="9" applyFont="1" applyFill="1" applyBorder="1" applyProtection="1"/>
    <xf numFmtId="0" fontId="17" fillId="11" borderId="187" xfId="10" applyFont="1" applyFill="1" applyBorder="1" applyAlignment="1">
      <alignment horizontal="center"/>
    </xf>
    <xf numFmtId="0" fontId="17" fillId="11" borderId="188" xfId="10" applyFont="1" applyFill="1" applyBorder="1" applyAlignment="1">
      <alignment horizontal="center"/>
    </xf>
    <xf numFmtId="0" fontId="17" fillId="11" borderId="186" xfId="9" applyFont="1" applyFill="1" applyBorder="1" applyAlignment="1" applyProtection="1">
      <alignment horizontal="center"/>
    </xf>
    <xf numFmtId="0" fontId="17" fillId="11" borderId="186" xfId="9" applyFont="1" applyFill="1" applyBorder="1" applyAlignment="1" applyProtection="1"/>
    <xf numFmtId="0" fontId="17" fillId="11" borderId="189" xfId="9" applyFont="1" applyFill="1" applyBorder="1" applyAlignment="1" applyProtection="1"/>
    <xf numFmtId="0" fontId="17" fillId="11" borderId="169" xfId="9" applyFont="1" applyFill="1" applyBorder="1" applyAlignment="1" applyProtection="1">
      <alignment horizontal="center"/>
    </xf>
    <xf numFmtId="0" fontId="17" fillId="11" borderId="190" xfId="10" applyFont="1" applyFill="1" applyBorder="1" applyAlignment="1" applyProtection="1">
      <alignment horizontal="center"/>
    </xf>
    <xf numFmtId="0" fontId="17" fillId="11" borderId="160" xfId="10" applyFont="1" applyFill="1" applyBorder="1" applyAlignment="1" applyProtection="1">
      <alignment horizontal="center"/>
    </xf>
    <xf numFmtId="0" fontId="17" fillId="11" borderId="169" xfId="10" applyFont="1" applyFill="1" applyBorder="1" applyAlignment="1">
      <alignment horizontal="center"/>
    </xf>
    <xf numFmtId="0" fontId="17" fillId="11" borderId="190" xfId="10" applyFont="1" applyFill="1" applyBorder="1" applyAlignment="1">
      <alignment horizontal="center"/>
    </xf>
    <xf numFmtId="0" fontId="17" fillId="11" borderId="191" xfId="9" applyFont="1" applyFill="1" applyBorder="1" applyAlignment="1" applyProtection="1">
      <alignment horizontal="center"/>
    </xf>
    <xf numFmtId="0" fontId="17" fillId="11" borderId="169" xfId="10" applyFont="1" applyFill="1" applyBorder="1" applyAlignment="1" applyProtection="1">
      <alignment horizontal="center"/>
    </xf>
    <xf numFmtId="17" fontId="17" fillId="11" borderId="169" xfId="9" applyNumberFormat="1" applyFont="1" applyFill="1" applyBorder="1" applyAlignment="1" applyProtection="1">
      <alignment horizontal="center"/>
    </xf>
    <xf numFmtId="0" fontId="17" fillId="11" borderId="190" xfId="10" applyFont="1" applyFill="1" applyBorder="1" applyAlignment="1" applyProtection="1">
      <alignment horizontal="center" wrapText="1"/>
    </xf>
    <xf numFmtId="0" fontId="17" fillId="11" borderId="169" xfId="10" applyFont="1" applyFill="1" applyBorder="1" applyAlignment="1" applyProtection="1">
      <alignment horizontal="center" wrapText="1"/>
    </xf>
    <xf numFmtId="0" fontId="17" fillId="11" borderId="169" xfId="10" applyFont="1" applyFill="1" applyBorder="1" applyAlignment="1">
      <alignment horizontal="center" vertical="top"/>
    </xf>
    <xf numFmtId="0" fontId="17" fillId="11" borderId="169" xfId="10" applyFont="1" applyFill="1" applyBorder="1" applyAlignment="1"/>
    <xf numFmtId="0" fontId="17" fillId="11" borderId="0" xfId="9" applyFont="1" applyFill="1" applyBorder="1" applyAlignment="1" applyProtection="1">
      <alignment horizontal="center" wrapText="1"/>
    </xf>
    <xf numFmtId="0" fontId="17" fillId="11" borderId="190" xfId="10" applyFont="1" applyFill="1" applyBorder="1" applyAlignment="1"/>
    <xf numFmtId="0" fontId="17" fillId="11" borderId="174" xfId="10" applyFont="1" applyFill="1" applyBorder="1" applyAlignment="1" applyProtection="1">
      <alignment horizontal="center" vertical="center"/>
    </xf>
    <xf numFmtId="49" fontId="17" fillId="0" borderId="192" xfId="9" applyNumberFormat="1" applyFont="1" applyFill="1" applyBorder="1" applyAlignment="1" applyProtection="1">
      <alignment horizontal="center"/>
    </xf>
    <xf numFmtId="0" fontId="17" fillId="0" borderId="192" xfId="9" quotePrefix="1" applyFont="1" applyFill="1" applyBorder="1" applyAlignment="1" applyProtection="1">
      <alignment horizontal="center"/>
    </xf>
    <xf numFmtId="0" fontId="17" fillId="11" borderId="186" xfId="10" applyFont="1" applyFill="1" applyBorder="1" applyAlignment="1">
      <alignment horizontal="center"/>
    </xf>
    <xf numFmtId="0" fontId="17" fillId="11" borderId="193" xfId="10" applyFont="1" applyFill="1" applyBorder="1" applyAlignment="1" applyProtection="1">
      <alignment horizontal="center"/>
    </xf>
    <xf numFmtId="0" fontId="17" fillId="11" borderId="194" xfId="10" applyFont="1" applyFill="1" applyBorder="1" applyAlignment="1" applyProtection="1">
      <alignment horizontal="center"/>
    </xf>
    <xf numFmtId="0" fontId="17" fillId="11" borderId="193" xfId="10" applyFont="1" applyFill="1" applyBorder="1" applyAlignment="1">
      <alignment horizontal="center"/>
    </xf>
    <xf numFmtId="166" fontId="28" fillId="0" borderId="197" xfId="1" applyNumberFormat="1" applyFont="1" applyFill="1" applyBorder="1" applyAlignment="1" applyProtection="1">
      <alignment horizontal="center"/>
      <protection locked="0"/>
    </xf>
    <xf numFmtId="0" fontId="10" fillId="0" borderId="196" xfId="9" applyFont="1" applyFill="1" applyBorder="1" applyAlignment="1" applyProtection="1">
      <protection locked="0"/>
    </xf>
    <xf numFmtId="0" fontId="10" fillId="0" borderId="196" xfId="9" applyFont="1" applyFill="1" applyBorder="1" applyAlignment="1" applyProtection="1">
      <alignment horizontal="left" indent="9"/>
      <protection locked="0"/>
    </xf>
    <xf numFmtId="0" fontId="17" fillId="0" borderId="196" xfId="9" applyFont="1" applyFill="1" applyBorder="1" applyProtection="1">
      <protection locked="0"/>
    </xf>
    <xf numFmtId="43" fontId="83" fillId="0" borderId="196" xfId="1" applyFont="1" applyFill="1" applyBorder="1" applyProtection="1">
      <protection locked="0"/>
    </xf>
    <xf numFmtId="0" fontId="3" fillId="13" borderId="11" xfId="1" quotePrefix="1" applyNumberFormat="1" applyFont="1" applyFill="1" applyBorder="1" applyAlignment="1" applyProtection="1">
      <alignment horizontal="center" wrapText="1"/>
    </xf>
    <xf numFmtId="0" fontId="17" fillId="11" borderId="186" xfId="9" applyFont="1" applyFill="1" applyBorder="1" applyAlignment="1" applyProtection="1">
      <alignment vertical="center" wrapText="1"/>
    </xf>
    <xf numFmtId="0" fontId="17" fillId="11" borderId="169" xfId="9" applyFont="1" applyFill="1" applyBorder="1" applyAlignment="1" applyProtection="1">
      <alignment vertical="center" wrapText="1"/>
    </xf>
    <xf numFmtId="49" fontId="17" fillId="0" borderId="201" xfId="9" applyNumberFormat="1" applyFont="1" applyFill="1" applyBorder="1" applyAlignment="1" applyProtection="1">
      <alignment horizontal="center"/>
    </xf>
    <xf numFmtId="0" fontId="17" fillId="11" borderId="200" xfId="9" applyFont="1" applyFill="1" applyBorder="1" applyAlignment="1" applyProtection="1">
      <alignment vertical="center" wrapText="1"/>
    </xf>
    <xf numFmtId="0" fontId="17" fillId="11" borderId="190" xfId="9" applyFont="1" applyFill="1" applyBorder="1" applyAlignment="1" applyProtection="1">
      <alignment vertical="center" wrapText="1"/>
    </xf>
    <xf numFmtId="0" fontId="17" fillId="11" borderId="190" xfId="9" applyFont="1" applyFill="1" applyBorder="1" applyAlignment="1" applyProtection="1">
      <alignment horizontal="center" vertical="center" wrapText="1"/>
    </xf>
    <xf numFmtId="0" fontId="109" fillId="0" borderId="0" xfId="0" applyFont="1"/>
    <xf numFmtId="0" fontId="108" fillId="2" borderId="70" xfId="0" applyFont="1" applyFill="1" applyBorder="1"/>
    <xf numFmtId="0" fontId="83" fillId="2" borderId="0" xfId="0" applyFont="1" applyFill="1"/>
    <xf numFmtId="0" fontId="110" fillId="33" borderId="196" xfId="0" applyFont="1" applyFill="1" applyBorder="1" applyAlignment="1">
      <alignment horizontal="center" vertical="center"/>
    </xf>
    <xf numFmtId="0" fontId="110" fillId="33" borderId="206" xfId="0" applyFont="1" applyFill="1" applyBorder="1" applyAlignment="1">
      <alignment horizontal="center" vertical="center"/>
    </xf>
    <xf numFmtId="0" fontId="108" fillId="0" borderId="207" xfId="11" applyFont="1" applyFill="1" applyBorder="1" applyAlignment="1" applyProtection="1">
      <alignment horizontal="left"/>
    </xf>
    <xf numFmtId="0" fontId="83" fillId="0" borderId="0" xfId="0" applyFont="1" applyBorder="1"/>
    <xf numFmtId="0" fontId="83" fillId="0" borderId="60" xfId="0" applyFont="1" applyBorder="1"/>
    <xf numFmtId="0" fontId="108" fillId="0" borderId="208" xfId="11" applyFont="1" applyFill="1" applyBorder="1" applyAlignment="1" applyProtection="1">
      <alignment horizontal="left"/>
    </xf>
    <xf numFmtId="0" fontId="108" fillId="0" borderId="18" xfId="11" applyFont="1" applyFill="1" applyBorder="1" applyAlignment="1" applyProtection="1">
      <alignment horizontal="left"/>
    </xf>
    <xf numFmtId="43" fontId="108" fillId="30" borderId="209" xfId="1" applyFont="1" applyFill="1" applyBorder="1"/>
    <xf numFmtId="43" fontId="108" fillId="30" borderId="210" xfId="1" applyFont="1" applyFill="1" applyBorder="1"/>
    <xf numFmtId="0" fontId="111" fillId="0" borderId="51" xfId="11" applyFont="1" applyFill="1" applyBorder="1" applyAlignment="1" applyProtection="1">
      <alignment horizontal="left"/>
    </xf>
    <xf numFmtId="0" fontId="83" fillId="0" borderId="12" xfId="0" applyFont="1" applyBorder="1"/>
    <xf numFmtId="43" fontId="83" fillId="25" borderId="12" xfId="0" applyNumberFormat="1" applyFont="1" applyFill="1" applyBorder="1"/>
    <xf numFmtId="164" fontId="83" fillId="25" borderId="107" xfId="0" applyNumberFormat="1" applyFont="1" applyFill="1" applyBorder="1"/>
    <xf numFmtId="0" fontId="110" fillId="33" borderId="204" xfId="0" applyFont="1" applyFill="1" applyBorder="1" applyAlignment="1">
      <alignment vertical="center"/>
    </xf>
    <xf numFmtId="0" fontId="110" fillId="33" borderId="181" xfId="0" applyFont="1" applyFill="1" applyBorder="1" applyAlignment="1">
      <alignment vertical="center"/>
    </xf>
    <xf numFmtId="43" fontId="0" fillId="0" borderId="0" xfId="1" applyFont="1"/>
    <xf numFmtId="166" fontId="28" fillId="0" borderId="105" xfId="1" applyNumberFormat="1" applyFont="1" applyFill="1" applyBorder="1" applyAlignment="1" applyProtection="1">
      <alignment horizontal="center"/>
      <protection locked="0"/>
    </xf>
    <xf numFmtId="0" fontId="92" fillId="11" borderId="182" xfId="0" applyFont="1" applyFill="1" applyBorder="1" applyAlignment="1">
      <alignment horizontal="center" vertical="center"/>
    </xf>
    <xf numFmtId="0" fontId="92" fillId="11" borderId="118" xfId="0" applyFont="1" applyFill="1" applyBorder="1" applyAlignment="1">
      <alignment horizontal="center"/>
    </xf>
    <xf numFmtId="0" fontId="8" fillId="11" borderId="212" xfId="0" applyFont="1" applyFill="1" applyBorder="1" applyAlignment="1" applyProtection="1">
      <alignment horizontal="center" vertical="center"/>
    </xf>
    <xf numFmtId="49" fontId="92" fillId="11" borderId="150" xfId="0" quotePrefix="1" applyNumberFormat="1" applyFont="1" applyFill="1" applyBorder="1" applyAlignment="1" applyProtection="1">
      <alignment horizontal="center"/>
    </xf>
    <xf numFmtId="43" fontId="83" fillId="0" borderId="214" xfId="1" applyFont="1" applyFill="1" applyBorder="1" applyProtection="1">
      <protection locked="0"/>
    </xf>
    <xf numFmtId="49" fontId="17" fillId="0" borderId="215" xfId="9" applyNumberFormat="1" applyFont="1" applyFill="1" applyBorder="1" applyAlignment="1" applyProtection="1">
      <alignment horizontal="center"/>
    </xf>
    <xf numFmtId="49" fontId="17" fillId="0" borderId="195" xfId="9" applyNumberFormat="1" applyFont="1" applyFill="1" applyBorder="1" applyAlignment="1" applyProtection="1">
      <alignment horizontal="left"/>
    </xf>
    <xf numFmtId="0" fontId="0" fillId="0" borderId="0" xfId="0" applyBorder="1"/>
    <xf numFmtId="166" fontId="28" fillId="0" borderId="0" xfId="1" applyNumberFormat="1" applyFont="1" applyFill="1" applyBorder="1" applyAlignment="1" applyProtection="1">
      <alignment horizontal="center"/>
      <protection locked="0"/>
    </xf>
    <xf numFmtId="0" fontId="0" fillId="0" borderId="0" xfId="0" applyFill="1" applyBorder="1"/>
    <xf numFmtId="49" fontId="113" fillId="2" borderId="0" xfId="0" quotePrefix="1" applyNumberFormat="1" applyFont="1" applyFill="1" applyBorder="1" applyAlignment="1" applyProtection="1">
      <alignment horizontal="center" vertical="center" wrapText="1"/>
    </xf>
    <xf numFmtId="0" fontId="46" fillId="2" borderId="0" xfId="0" applyFont="1" applyFill="1" applyBorder="1" applyAlignment="1" applyProtection="1">
      <alignment horizontal="left" vertical="center"/>
    </xf>
    <xf numFmtId="0" fontId="12" fillId="2" borderId="0" xfId="12" applyFont="1" applyFill="1" applyBorder="1" applyAlignment="1" applyProtection="1"/>
    <xf numFmtId="0" fontId="12" fillId="2" borderId="0" xfId="12" applyFont="1" applyFill="1" applyBorder="1" applyAlignment="1" applyProtection="1">
      <alignment horizontal="center"/>
    </xf>
    <xf numFmtId="0" fontId="114" fillId="0" borderId="0" xfId="0" applyFont="1" applyProtection="1">
      <protection locked="0"/>
    </xf>
    <xf numFmtId="0" fontId="9" fillId="2" borderId="0" xfId="12" applyFont="1" applyFill="1" applyBorder="1" applyProtection="1"/>
    <xf numFmtId="167" fontId="9" fillId="2" borderId="0" xfId="3" applyNumberFormat="1" applyFont="1" applyFill="1" applyBorder="1" applyProtection="1"/>
    <xf numFmtId="0" fontId="115" fillId="2" borderId="0" xfId="0" applyFont="1" applyFill="1"/>
    <xf numFmtId="2" fontId="116" fillId="11" borderId="220" xfId="12" applyNumberFormat="1" applyFont="1" applyFill="1" applyBorder="1" applyAlignment="1" applyProtection="1">
      <alignment horizontal="left"/>
    </xf>
    <xf numFmtId="2" fontId="116" fillId="11" borderId="129" xfId="12" applyNumberFormat="1" applyFont="1" applyFill="1" applyBorder="1" applyAlignment="1" applyProtection="1">
      <alignment horizontal="center" wrapText="1"/>
    </xf>
    <xf numFmtId="2" fontId="116" fillId="11" borderId="16" xfId="12" applyNumberFormat="1" applyFont="1" applyFill="1" applyBorder="1" applyAlignment="1" applyProtection="1">
      <alignment horizontal="center" wrapText="1"/>
    </xf>
    <xf numFmtId="2" fontId="116" fillId="11" borderId="17" xfId="12" applyNumberFormat="1" applyFont="1" applyFill="1" applyBorder="1" applyAlignment="1" applyProtection="1">
      <alignment horizontal="center" wrapText="1"/>
    </xf>
    <xf numFmtId="2" fontId="116" fillId="11" borderId="221" xfId="12" quotePrefix="1" applyNumberFormat="1" applyFont="1" applyFill="1" applyBorder="1" applyAlignment="1" applyProtection="1">
      <alignment horizontal="center" wrapText="1"/>
    </xf>
    <xf numFmtId="2" fontId="116" fillId="11" borderId="218" xfId="12" quotePrefix="1" applyNumberFormat="1" applyFont="1" applyFill="1" applyBorder="1" applyAlignment="1" applyProtection="1">
      <alignment horizontal="center" wrapText="1"/>
    </xf>
    <xf numFmtId="2" fontId="116" fillId="11" borderId="222" xfId="12" quotePrefix="1" applyNumberFormat="1" applyFont="1" applyFill="1" applyBorder="1" applyAlignment="1" applyProtection="1">
      <alignment horizontal="center" wrapText="1"/>
    </xf>
    <xf numFmtId="2" fontId="116" fillId="11" borderId="219" xfId="12" quotePrefix="1" applyNumberFormat="1" applyFont="1" applyFill="1" applyBorder="1" applyAlignment="1" applyProtection="1">
      <alignment horizontal="center" wrapText="1"/>
    </xf>
    <xf numFmtId="2" fontId="116" fillId="11" borderId="223" xfId="12" quotePrefix="1" applyNumberFormat="1" applyFont="1" applyFill="1" applyBorder="1" applyAlignment="1" applyProtection="1">
      <alignment horizontal="center" wrapText="1"/>
    </xf>
    <xf numFmtId="0" fontId="116" fillId="11" borderId="224" xfId="12" applyFont="1" applyFill="1" applyBorder="1" applyAlignment="1" applyProtection="1">
      <alignment horizontal="center" vertical="center" wrapText="1"/>
    </xf>
    <xf numFmtId="0" fontId="116" fillId="11" borderId="217" xfId="12" applyFont="1" applyFill="1" applyBorder="1" applyAlignment="1" applyProtection="1">
      <alignment vertical="center"/>
    </xf>
    <xf numFmtId="0" fontId="117" fillId="11" borderId="225" xfId="12" applyFont="1" applyFill="1" applyBorder="1" applyAlignment="1" applyProtection="1">
      <alignment vertical="center" wrapText="1"/>
    </xf>
    <xf numFmtId="0" fontId="117" fillId="11" borderId="225" xfId="12" applyFont="1" applyFill="1" applyBorder="1" applyAlignment="1" applyProtection="1">
      <alignment horizontal="center" vertical="center"/>
    </xf>
    <xf numFmtId="166" fontId="118" fillId="5" borderId="214" xfId="8" applyNumberFormat="1" applyFont="1" applyFill="1" applyBorder="1" applyAlignment="1" applyProtection="1">
      <alignment vertical="center"/>
    </xf>
    <xf numFmtId="167" fontId="9" fillId="11" borderId="214" xfId="3" applyNumberFormat="1" applyFont="1" applyFill="1" applyBorder="1" applyAlignment="1" applyProtection="1">
      <alignment horizontal="center" vertical="center"/>
      <protection locked="0"/>
    </xf>
    <xf numFmtId="10" fontId="117" fillId="11" borderId="214" xfId="13" applyNumberFormat="1" applyFont="1" applyFill="1" applyBorder="1" applyAlignment="1" applyProtection="1">
      <alignment horizontal="center" vertical="center"/>
    </xf>
    <xf numFmtId="167" fontId="117" fillId="11" borderId="226" xfId="3" applyNumberFormat="1" applyFont="1" applyFill="1" applyBorder="1" applyAlignment="1" applyProtection="1">
      <alignment vertical="center"/>
    </xf>
    <xf numFmtId="0" fontId="117" fillId="11" borderId="217" xfId="12" applyFont="1" applyFill="1" applyBorder="1" applyAlignment="1" applyProtection="1">
      <alignment vertical="center" wrapText="1"/>
    </xf>
    <xf numFmtId="0" fontId="117" fillId="11" borderId="217" xfId="12" applyFont="1" applyFill="1" applyBorder="1" applyAlignment="1" applyProtection="1">
      <alignment horizontal="center" vertical="center"/>
    </xf>
    <xf numFmtId="167" fontId="9" fillId="11" borderId="217" xfId="3" applyNumberFormat="1" applyFont="1" applyFill="1" applyBorder="1" applyAlignment="1" applyProtection="1">
      <alignment horizontal="center" vertical="center"/>
      <protection locked="0"/>
    </xf>
    <xf numFmtId="167" fontId="117" fillId="11" borderId="227" xfId="3" applyNumberFormat="1" applyFont="1" applyFill="1" applyBorder="1" applyAlignment="1" applyProtection="1">
      <alignment vertical="center"/>
    </xf>
    <xf numFmtId="49" fontId="116" fillId="11" borderId="217" xfId="12" applyNumberFormat="1" applyFont="1" applyFill="1" applyBorder="1" applyAlignment="1" applyProtection="1">
      <alignment vertical="center" wrapText="1"/>
    </xf>
    <xf numFmtId="0" fontId="116" fillId="11" borderId="225" xfId="12" applyFont="1" applyFill="1" applyBorder="1" applyAlignment="1" applyProtection="1">
      <alignment vertical="center" wrapText="1"/>
    </xf>
    <xf numFmtId="0" fontId="25" fillId="2" borderId="0" xfId="0" applyFont="1" applyFill="1"/>
    <xf numFmtId="0" fontId="116" fillId="11" borderId="228" xfId="12" applyFont="1" applyFill="1" applyBorder="1" applyAlignment="1" applyProtection="1">
      <alignment horizontal="center" vertical="center"/>
    </xf>
    <xf numFmtId="0" fontId="116" fillId="11" borderId="229" xfId="12" applyFont="1" applyFill="1" applyBorder="1" applyAlignment="1" applyProtection="1">
      <alignment vertical="center"/>
    </xf>
    <xf numFmtId="0" fontId="116" fillId="11" borderId="230" xfId="12" applyFont="1" applyFill="1" applyBorder="1" applyAlignment="1" applyProtection="1">
      <alignment vertical="center"/>
    </xf>
    <xf numFmtId="0" fontId="116" fillId="11" borderId="230" xfId="12" quotePrefix="1" applyFont="1" applyFill="1" applyBorder="1" applyAlignment="1" applyProtection="1">
      <alignment horizontal="fill" vertical="center"/>
    </xf>
    <xf numFmtId="0" fontId="116" fillId="11" borderId="216" xfId="12" quotePrefix="1" applyFont="1" applyFill="1" applyBorder="1" applyAlignment="1" applyProtection="1">
      <alignment horizontal="fill" vertical="center"/>
    </xf>
    <xf numFmtId="167" fontId="116" fillId="11" borderId="231" xfId="3" quotePrefix="1" applyNumberFormat="1" applyFont="1" applyFill="1" applyBorder="1" applyAlignment="1" applyProtection="1">
      <alignment vertical="center"/>
    </xf>
    <xf numFmtId="0" fontId="9" fillId="2" borderId="0" xfId="12" quotePrefix="1" applyFont="1" applyFill="1" applyBorder="1" applyAlignment="1" applyProtection="1"/>
    <xf numFmtId="0" fontId="9" fillId="2" borderId="0" xfId="12" applyFont="1" applyFill="1" applyBorder="1"/>
    <xf numFmtId="0" fontId="9" fillId="2" borderId="0" xfId="12" applyFont="1" applyFill="1"/>
    <xf numFmtId="0" fontId="107" fillId="2" borderId="0" xfId="0" applyFont="1" applyFill="1" applyProtection="1"/>
    <xf numFmtId="0" fontId="9" fillId="2" borderId="0" xfId="0" applyFont="1" applyFill="1" applyBorder="1" applyProtection="1"/>
    <xf numFmtId="174" fontId="4" fillId="23" borderId="0" xfId="8" applyFont="1" applyFill="1" applyBorder="1" applyAlignment="1" applyProtection="1"/>
    <xf numFmtId="174" fontId="120" fillId="7" borderId="0" xfId="8" applyFont="1" applyFill="1" applyBorder="1" applyAlignment="1" applyProtection="1"/>
    <xf numFmtId="0" fontId="31" fillId="0" borderId="0" xfId="12" quotePrefix="1"/>
    <xf numFmtId="0" fontId="31" fillId="0" borderId="0" xfId="12"/>
    <xf numFmtId="0" fontId="89" fillId="0" borderId="0" xfId="0" applyFont="1" applyFill="1" applyAlignment="1" applyProtection="1">
      <alignment horizontal="left" vertical="center"/>
    </xf>
    <xf numFmtId="0" fontId="64" fillId="0" borderId="0" xfId="0" applyFont="1" applyFill="1" applyProtection="1"/>
    <xf numFmtId="0" fontId="89" fillId="0" borderId="0" xfId="0" applyFont="1" applyFill="1" applyBorder="1" applyAlignment="1" applyProtection="1">
      <alignment horizontal="left" vertical="center"/>
    </xf>
    <xf numFmtId="0" fontId="64" fillId="0" borderId="0" xfId="0" applyFont="1" applyFill="1" applyAlignment="1" applyProtection="1">
      <alignment horizontal="center" vertical="center"/>
    </xf>
    <xf numFmtId="0" fontId="64" fillId="0" borderId="0" xfId="0" applyFont="1" applyFill="1" applyAlignment="1" applyProtection="1">
      <alignment horizontal="center"/>
    </xf>
    <xf numFmtId="0" fontId="64" fillId="0" borderId="0" xfId="0" quotePrefix="1" applyFont="1" applyFill="1" applyAlignment="1" applyProtection="1">
      <alignment horizontal="center" vertical="center"/>
    </xf>
    <xf numFmtId="0" fontId="53" fillId="2" borderId="0" xfId="0" applyFont="1" applyFill="1" applyBorder="1" applyAlignment="1" applyProtection="1">
      <alignment horizontal="center" vertical="center"/>
    </xf>
    <xf numFmtId="0" fontId="8" fillId="2" borderId="0" xfId="12" applyFont="1" applyFill="1" applyBorder="1" applyAlignment="1" applyProtection="1"/>
    <xf numFmtId="0" fontId="119" fillId="2" borderId="0" xfId="12" applyFont="1" applyFill="1" applyBorder="1" applyProtection="1"/>
    <xf numFmtId="0" fontId="8" fillId="2" borderId="0" xfId="12" applyFont="1" applyFill="1" applyBorder="1" applyAlignment="1" applyProtection="1">
      <alignment horizontal="center"/>
    </xf>
    <xf numFmtId="0" fontId="119" fillId="2" borderId="0" xfId="12" applyFont="1" applyFill="1" applyProtection="1"/>
    <xf numFmtId="0" fontId="119" fillId="0" borderId="0" xfId="12" applyFont="1" applyFill="1" applyProtection="1"/>
    <xf numFmtId="0" fontId="8" fillId="10" borderId="13" xfId="12" applyFont="1" applyFill="1" applyBorder="1" applyAlignment="1" applyProtection="1">
      <alignment horizontal="center" wrapText="1"/>
    </xf>
    <xf numFmtId="0" fontId="8" fillId="10" borderId="15" xfId="12" applyFont="1" applyFill="1" applyBorder="1" applyAlignment="1" applyProtection="1">
      <alignment horizontal="center" wrapText="1"/>
    </xf>
    <xf numFmtId="0" fontId="8" fillId="10" borderId="186" xfId="12" applyFont="1" applyFill="1" applyBorder="1" applyAlignment="1" applyProtection="1">
      <alignment horizontal="center" wrapText="1"/>
    </xf>
    <xf numFmtId="0" fontId="8" fillId="10" borderId="189" xfId="12" applyFont="1" applyFill="1" applyBorder="1" applyAlignment="1" applyProtection="1">
      <alignment horizontal="center" wrapText="1"/>
    </xf>
    <xf numFmtId="0" fontId="8" fillId="10" borderId="232" xfId="12" quotePrefix="1" applyFont="1" applyFill="1" applyBorder="1" applyAlignment="1" applyProtection="1">
      <alignment horizontal="center"/>
    </xf>
    <xf numFmtId="0" fontId="8" fillId="10" borderId="184" xfId="12" quotePrefix="1" applyFont="1" applyFill="1" applyBorder="1" applyAlignment="1" applyProtection="1">
      <alignment horizontal="center"/>
    </xf>
    <xf numFmtId="0" fontId="8" fillId="10" borderId="170" xfId="12" quotePrefix="1" applyFont="1" applyFill="1" applyBorder="1" applyAlignment="1" applyProtection="1">
      <alignment horizontal="center"/>
    </xf>
    <xf numFmtId="0" fontId="8" fillId="10" borderId="233" xfId="12" quotePrefix="1" applyFont="1" applyFill="1" applyBorder="1" applyAlignment="1" applyProtection="1">
      <alignment horizontal="center"/>
    </xf>
    <xf numFmtId="0" fontId="17" fillId="11" borderId="224" xfId="12" applyFont="1" applyFill="1" applyBorder="1" applyAlignment="1" applyProtection="1">
      <alignment horizontal="center" vertical="center"/>
      <protection locked="0"/>
    </xf>
    <xf numFmtId="0" fontId="17" fillId="11" borderId="217" xfId="12" applyFont="1" applyFill="1" applyBorder="1" applyProtection="1">
      <protection locked="0"/>
    </xf>
    <xf numFmtId="10" fontId="10" fillId="11" borderId="217" xfId="12" applyNumberFormat="1" applyFont="1" applyFill="1" applyBorder="1" applyAlignment="1" applyProtection="1">
      <alignment horizontal="center" vertical="center"/>
      <protection locked="0"/>
    </xf>
    <xf numFmtId="0" fontId="10" fillId="11" borderId="217" xfId="12" applyFont="1" applyFill="1" applyBorder="1" applyAlignment="1" applyProtection="1">
      <alignment horizontal="center"/>
      <protection locked="0"/>
    </xf>
    <xf numFmtId="167" fontId="10" fillId="11" borderId="217" xfId="3" applyNumberFormat="1" applyFont="1" applyFill="1" applyBorder="1" applyProtection="1">
      <protection locked="0"/>
    </xf>
    <xf numFmtId="10" fontId="121" fillId="11" borderId="217" xfId="13" applyNumberFormat="1" applyFont="1" applyFill="1" applyBorder="1" applyAlignment="1" applyProtection="1">
      <alignment horizontal="center" vertical="center"/>
    </xf>
    <xf numFmtId="166" fontId="119" fillId="11" borderId="227" xfId="8" applyNumberFormat="1" applyFont="1" applyFill="1" applyBorder="1" applyAlignment="1" applyProtection="1">
      <alignment horizontal="center" vertical="center"/>
    </xf>
    <xf numFmtId="0" fontId="17" fillId="11" borderId="225" xfId="12" applyFont="1" applyFill="1" applyBorder="1" applyProtection="1">
      <protection locked="0"/>
    </xf>
    <xf numFmtId="10" fontId="10" fillId="10" borderId="214" xfId="12" applyNumberFormat="1" applyFont="1" applyFill="1" applyBorder="1" applyAlignment="1" applyProtection="1">
      <alignment horizontal="center" vertical="center"/>
    </xf>
    <xf numFmtId="0" fontId="10" fillId="10" borderId="214" xfId="12" applyFont="1" applyFill="1" applyBorder="1" applyAlignment="1" applyProtection="1">
      <alignment horizontal="center"/>
    </xf>
    <xf numFmtId="167" fontId="10" fillId="34" borderId="214" xfId="3" applyNumberFormat="1" applyFont="1" applyFill="1" applyBorder="1" applyProtection="1">
      <protection locked="0"/>
    </xf>
    <xf numFmtId="171" fontId="121" fillId="10" borderId="214" xfId="13" applyNumberFormat="1" applyFont="1" applyFill="1" applyBorder="1" applyAlignment="1" applyProtection="1">
      <alignment horizontal="center" vertical="center"/>
    </xf>
    <xf numFmtId="10" fontId="121" fillId="10" borderId="214" xfId="13" applyNumberFormat="1" applyFont="1" applyFill="1" applyBorder="1" applyAlignment="1" applyProtection="1">
      <alignment horizontal="center" vertical="center"/>
    </xf>
    <xf numFmtId="10" fontId="122" fillId="10" borderId="214" xfId="13" applyNumberFormat="1" applyFont="1" applyFill="1" applyBorder="1" applyAlignment="1" applyProtection="1">
      <alignment horizontal="center" vertical="center"/>
    </xf>
    <xf numFmtId="166" fontId="119" fillId="10" borderId="226" xfId="8" applyNumberFormat="1" applyFont="1" applyFill="1" applyBorder="1" applyAlignment="1" applyProtection="1">
      <alignment horizontal="center" vertical="center"/>
    </xf>
    <xf numFmtId="10" fontId="10" fillId="34" borderId="214" xfId="12" applyNumberFormat="1" applyFont="1" applyFill="1" applyBorder="1" applyAlignment="1" applyProtection="1">
      <alignment horizontal="center" vertical="center"/>
      <protection locked="0"/>
    </xf>
    <xf numFmtId="0" fontId="10" fillId="34" borderId="214" xfId="12" applyFont="1" applyFill="1" applyBorder="1" applyAlignment="1" applyProtection="1">
      <alignment horizontal="center"/>
      <protection locked="0"/>
    </xf>
    <xf numFmtId="0" fontId="17" fillId="34" borderId="224" xfId="12" applyFont="1" applyFill="1" applyBorder="1" applyAlignment="1" applyProtection="1">
      <alignment horizontal="center" vertical="center"/>
      <protection locked="0"/>
    </xf>
    <xf numFmtId="0" fontId="10" fillId="34" borderId="225" xfId="12" applyFont="1" applyFill="1" applyBorder="1" applyProtection="1">
      <protection locked="0"/>
    </xf>
    <xf numFmtId="167" fontId="10" fillId="34" borderId="214" xfId="12" applyNumberFormat="1" applyFont="1" applyFill="1" applyBorder="1" applyProtection="1">
      <protection locked="0"/>
    </xf>
    <xf numFmtId="166" fontId="8" fillId="10" borderId="228" xfId="8" applyNumberFormat="1" applyFont="1" applyFill="1" applyBorder="1" applyProtection="1"/>
    <xf numFmtId="166" fontId="8" fillId="10" borderId="230" xfId="8" applyNumberFormat="1" applyFont="1" applyFill="1" applyBorder="1" applyProtection="1"/>
    <xf numFmtId="166" fontId="8" fillId="10" borderId="216" xfId="8" applyNumberFormat="1" applyFont="1" applyFill="1" applyBorder="1" applyProtection="1"/>
    <xf numFmtId="0" fontId="119" fillId="10" borderId="216" xfId="12" quotePrefix="1" applyFont="1" applyFill="1" applyBorder="1" applyAlignment="1" applyProtection="1">
      <alignment horizontal="center"/>
    </xf>
    <xf numFmtId="166" fontId="8" fillId="10" borderId="231" xfId="8" applyNumberFormat="1" applyFont="1" applyFill="1" applyBorder="1" applyProtection="1"/>
    <xf numFmtId="0" fontId="8" fillId="2" borderId="14" xfId="12" applyFont="1" applyFill="1" applyBorder="1" applyProtection="1"/>
    <xf numFmtId="0" fontId="119" fillId="2" borderId="14" xfId="12" applyFont="1" applyFill="1" applyBorder="1" applyProtection="1"/>
    <xf numFmtId="0" fontId="0" fillId="2" borderId="0" xfId="0" applyFont="1" applyFill="1"/>
    <xf numFmtId="0" fontId="30" fillId="2" borderId="0" xfId="12" applyFont="1" applyFill="1" applyBorder="1" applyProtection="1"/>
    <xf numFmtId="0" fontId="119" fillId="0" borderId="0" xfId="12" applyFont="1" applyFill="1" applyBorder="1" applyProtection="1"/>
    <xf numFmtId="3" fontId="119" fillId="2" borderId="0" xfId="12" applyNumberFormat="1" applyFont="1" applyFill="1" applyBorder="1" applyProtection="1"/>
    <xf numFmtId="0" fontId="114" fillId="2" borderId="0" xfId="0" applyFont="1" applyFill="1" applyBorder="1" applyProtection="1"/>
    <xf numFmtId="0" fontId="114" fillId="2" borderId="0" xfId="0" applyFont="1" applyFill="1"/>
    <xf numFmtId="174" fontId="28" fillId="23" borderId="0" xfId="8" applyFont="1" applyFill="1" applyBorder="1" applyAlignment="1" applyProtection="1"/>
    <xf numFmtId="174" fontId="28" fillId="2" borderId="0" xfId="8" applyFont="1" applyFill="1" applyBorder="1" applyAlignment="1" applyProtection="1"/>
    <xf numFmtId="174" fontId="38" fillId="7" borderId="0" xfId="8" applyFont="1" applyFill="1" applyBorder="1" applyAlignment="1" applyProtection="1"/>
    <xf numFmtId="174" fontId="38" fillId="2" borderId="0" xfId="8" applyFont="1" applyFill="1" applyBorder="1" applyAlignment="1" applyProtection="1"/>
    <xf numFmtId="0" fontId="31" fillId="2" borderId="0" xfId="12" applyFont="1" applyFill="1"/>
    <xf numFmtId="0" fontId="8" fillId="2" borderId="0" xfId="12" applyFont="1" applyFill="1" applyBorder="1" applyProtection="1"/>
    <xf numFmtId="0" fontId="8" fillId="32" borderId="220" xfId="12" applyFont="1" applyFill="1" applyBorder="1" applyAlignment="1" applyProtection="1">
      <alignment horizontal="left" wrapText="1"/>
    </xf>
    <xf numFmtId="0" fontId="8" fillId="32" borderId="16" xfId="12" applyFont="1" applyFill="1" applyBorder="1" applyAlignment="1" applyProtection="1">
      <alignment horizontal="center" vertical="center"/>
    </xf>
    <xf numFmtId="0" fontId="8" fillId="32" borderId="88" xfId="12" applyFont="1" applyFill="1" applyBorder="1" applyAlignment="1" applyProtection="1">
      <alignment horizontal="center" vertical="center"/>
    </xf>
    <xf numFmtId="0" fontId="8" fillId="32" borderId="17" xfId="12" applyFont="1" applyFill="1" applyBorder="1" applyAlignment="1" applyProtection="1">
      <alignment horizontal="center" vertical="center"/>
    </xf>
    <xf numFmtId="0" fontId="119" fillId="32" borderId="234" xfId="12" applyFont="1" applyFill="1" applyBorder="1" applyAlignment="1" applyProtection="1">
      <alignment horizontal="left" wrapText="1"/>
    </xf>
    <xf numFmtId="0" fontId="8" fillId="32" borderId="170" xfId="12" applyFont="1" applyFill="1" applyBorder="1" applyAlignment="1" applyProtection="1">
      <alignment horizontal="center" vertical="center"/>
    </xf>
    <xf numFmtId="0" fontId="8" fillId="32" borderId="211" xfId="12" applyFont="1" applyFill="1" applyBorder="1" applyAlignment="1" applyProtection="1">
      <alignment horizontal="center" vertical="center"/>
    </xf>
    <xf numFmtId="0" fontId="8" fillId="32" borderId="233" xfId="12" applyFont="1" applyFill="1" applyBorder="1" applyAlignment="1" applyProtection="1">
      <alignment horizontal="center" vertical="center"/>
    </xf>
    <xf numFmtId="170" fontId="119" fillId="21" borderId="214" xfId="12" applyNumberFormat="1" applyFont="1" applyFill="1" applyBorder="1" applyAlignment="1" applyProtection="1">
      <alignment horizontal="center"/>
    </xf>
    <xf numFmtId="170" fontId="23" fillId="21" borderId="214" xfId="12" applyNumberFormat="1" applyFont="1" applyFill="1" applyBorder="1" applyAlignment="1" applyProtection="1">
      <alignment horizontal="center"/>
    </xf>
    <xf numFmtId="170" fontId="119" fillId="21" borderId="226" xfId="12" applyNumberFormat="1" applyFont="1" applyFill="1" applyBorder="1" applyAlignment="1" applyProtection="1">
      <alignment horizontal="center"/>
    </xf>
    <xf numFmtId="0" fontId="123" fillId="2" borderId="0" xfId="12" applyFont="1" applyFill="1" applyBorder="1" applyProtection="1"/>
    <xf numFmtId="10" fontId="119" fillId="21" borderId="214" xfId="12" applyNumberFormat="1" applyFont="1" applyFill="1" applyBorder="1" applyAlignment="1" applyProtection="1">
      <alignment horizontal="center"/>
    </xf>
    <xf numFmtId="170" fontId="119" fillId="21" borderId="216" xfId="12" applyNumberFormat="1" applyFont="1" applyFill="1" applyBorder="1" applyAlignment="1" applyProtection="1">
      <alignment horizontal="center"/>
    </xf>
    <xf numFmtId="170" fontId="119" fillId="21" borderId="231" xfId="12" applyNumberFormat="1" applyFont="1" applyFill="1" applyBorder="1" applyAlignment="1" applyProtection="1">
      <alignment horizontal="center"/>
    </xf>
    <xf numFmtId="0" fontId="8" fillId="32" borderId="220" xfId="12" applyFont="1" applyFill="1" applyBorder="1" applyProtection="1"/>
    <xf numFmtId="0" fontId="8" fillId="32" borderId="235" xfId="12" applyFont="1" applyFill="1" applyBorder="1" applyProtection="1"/>
    <xf numFmtId="171" fontId="119" fillId="21" borderId="214" xfId="12" applyNumberFormat="1" applyFont="1" applyFill="1" applyBorder="1" applyAlignment="1" applyProtection="1">
      <alignment horizontal="center" vertical="center"/>
    </xf>
    <xf numFmtId="171" fontId="119" fillId="21" borderId="237" xfId="12" applyNumberFormat="1" applyFont="1" applyFill="1" applyBorder="1" applyAlignment="1" applyProtection="1">
      <alignment horizontal="center" vertical="center"/>
    </xf>
    <xf numFmtId="10" fontId="119" fillId="21" borderId="226" xfId="12" applyNumberFormat="1" applyFont="1" applyFill="1" applyBorder="1" applyAlignment="1" applyProtection="1">
      <alignment horizontal="center" vertical="center"/>
    </xf>
    <xf numFmtId="0" fontId="8" fillId="32" borderId="236" xfId="12" applyFont="1" applyFill="1" applyBorder="1" applyProtection="1"/>
    <xf numFmtId="171" fontId="119" fillId="21" borderId="216" xfId="12" applyNumberFormat="1" applyFont="1" applyFill="1" applyBorder="1" applyAlignment="1" applyProtection="1">
      <alignment horizontal="center" vertical="center"/>
    </xf>
    <xf numFmtId="171" fontId="119" fillId="21" borderId="238" xfId="12" applyNumberFormat="1" applyFont="1" applyFill="1" applyBorder="1" applyAlignment="1" applyProtection="1">
      <alignment horizontal="center" vertical="center"/>
    </xf>
    <xf numFmtId="10" fontId="119" fillId="21" borderId="231" xfId="12" applyNumberFormat="1" applyFont="1" applyFill="1" applyBorder="1" applyAlignment="1" applyProtection="1">
      <alignment horizontal="center" vertical="center"/>
    </xf>
    <xf numFmtId="0" fontId="31" fillId="0" borderId="0" xfId="12" applyFont="1" applyFill="1"/>
    <xf numFmtId="10" fontId="119" fillId="32" borderId="235" xfId="12" quotePrefix="1" applyNumberFormat="1" applyFont="1" applyFill="1" applyBorder="1" applyAlignment="1" applyProtection="1">
      <alignment horizontal="center"/>
    </xf>
    <xf numFmtId="10" fontId="119" fillId="32" borderId="235" xfId="12" applyNumberFormat="1" applyFont="1" applyFill="1" applyBorder="1" applyAlignment="1" applyProtection="1">
      <alignment horizontal="center"/>
    </xf>
    <xf numFmtId="170" fontId="119" fillId="32" borderId="236" xfId="12" applyNumberFormat="1" applyFont="1" applyFill="1" applyBorder="1" applyAlignment="1" applyProtection="1">
      <alignment horizontal="center"/>
    </xf>
    <xf numFmtId="2" fontId="12" fillId="10" borderId="16" xfId="0" applyNumberFormat="1" applyFont="1" applyFill="1" applyBorder="1" applyAlignment="1">
      <alignment horizontal="center" wrapText="1"/>
    </xf>
    <xf numFmtId="2" fontId="12" fillId="10" borderId="16" xfId="0" applyNumberFormat="1" applyFont="1" applyFill="1" applyBorder="1" applyAlignment="1">
      <alignment horizontal="center" vertical="center" wrapText="1"/>
    </xf>
    <xf numFmtId="2" fontId="12" fillId="10" borderId="17" xfId="0" applyNumberFormat="1" applyFont="1" applyFill="1" applyBorder="1" applyAlignment="1">
      <alignment horizontal="center" wrapText="1"/>
    </xf>
    <xf numFmtId="0" fontId="82" fillId="10" borderId="224" xfId="0" applyFont="1" applyFill="1" applyBorder="1"/>
    <xf numFmtId="0" fontId="12" fillId="10" borderId="225" xfId="0" quotePrefix="1" applyFont="1" applyFill="1" applyBorder="1" applyAlignment="1">
      <alignment horizontal="center" wrapText="1"/>
    </xf>
    <xf numFmtId="2" fontId="12" fillId="10" borderId="214" xfId="0" quotePrefix="1" applyNumberFormat="1" applyFont="1" applyFill="1" applyBorder="1" applyAlignment="1">
      <alignment horizontal="center" wrapText="1"/>
    </xf>
    <xf numFmtId="2" fontId="12" fillId="10" borderId="214" xfId="0" quotePrefix="1" applyNumberFormat="1" applyFont="1" applyFill="1" applyBorder="1" applyAlignment="1">
      <alignment horizontal="center" vertical="center" wrapText="1"/>
    </xf>
    <xf numFmtId="2" fontId="12" fillId="10" borderId="226" xfId="0" quotePrefix="1" applyNumberFormat="1" applyFont="1" applyFill="1" applyBorder="1" applyAlignment="1">
      <alignment horizontal="center" wrapText="1"/>
    </xf>
    <xf numFmtId="49" fontId="4" fillId="11" borderId="224" xfId="0" applyNumberFormat="1" applyFont="1" applyFill="1" applyBorder="1"/>
    <xf numFmtId="0" fontId="9" fillId="11" borderId="225" xfId="0" applyFont="1" applyFill="1" applyBorder="1" applyAlignment="1">
      <alignment wrapText="1"/>
    </xf>
    <xf numFmtId="167" fontId="9" fillId="11" borderId="214" xfId="0" quotePrefix="1" applyNumberFormat="1" applyFont="1" applyFill="1" applyBorder="1" applyAlignment="1" applyProtection="1">
      <alignment horizontal="center"/>
    </xf>
    <xf numFmtId="167" fontId="9" fillId="11" borderId="214" xfId="8" applyNumberFormat="1" applyFont="1" applyFill="1" applyBorder="1" applyAlignment="1" applyProtection="1">
      <alignment horizontal="center"/>
    </xf>
    <xf numFmtId="10" fontId="9" fillId="11" borderId="214" xfId="0" applyNumberFormat="1" applyFont="1" applyFill="1" applyBorder="1" applyAlignment="1">
      <alignment horizontal="center" vertical="center"/>
    </xf>
    <xf numFmtId="167" fontId="9" fillId="11" borderId="226" xfId="0" applyNumberFormat="1" applyFont="1" applyFill="1" applyBorder="1"/>
    <xf numFmtId="167" fontId="9" fillId="11" borderId="214" xfId="0" quotePrefix="1" applyNumberFormat="1" applyFont="1" applyFill="1" applyBorder="1" applyAlignment="1">
      <alignment horizontal="center"/>
    </xf>
    <xf numFmtId="49" fontId="82" fillId="10" borderId="228" xfId="0" applyNumberFormat="1" applyFont="1" applyFill="1" applyBorder="1" applyAlignment="1">
      <alignment horizontal="left" vertical="center"/>
    </xf>
    <xf numFmtId="0" fontId="12" fillId="10" borderId="230" xfId="0" applyFont="1" applyFill="1" applyBorder="1" applyAlignment="1">
      <alignment horizontal="left" vertical="center" wrapText="1"/>
    </xf>
    <xf numFmtId="0" fontId="12" fillId="10" borderId="216" xfId="0" quotePrefix="1" applyFont="1" applyFill="1" applyBorder="1" applyAlignment="1">
      <alignment horizontal="fill" vertical="center"/>
    </xf>
    <xf numFmtId="167" fontId="12" fillId="10" borderId="231" xfId="8" applyNumberFormat="1" applyFont="1" applyFill="1" applyBorder="1" applyAlignment="1">
      <alignment horizontal="left" vertical="center"/>
    </xf>
    <xf numFmtId="0" fontId="124" fillId="2" borderId="0" xfId="0" applyFont="1" applyFill="1" applyBorder="1" applyAlignment="1" applyProtection="1"/>
    <xf numFmtId="0" fontId="125" fillId="2" borderId="0" xfId="0" applyFont="1" applyFill="1" applyBorder="1" applyAlignment="1" applyProtection="1"/>
    <xf numFmtId="0" fontId="126" fillId="0" borderId="0" xfId="0" applyFont="1"/>
    <xf numFmtId="0" fontId="125" fillId="2" borderId="0" xfId="0" applyFont="1" applyFill="1" applyBorder="1" applyAlignment="1" applyProtection="1">
      <alignment horizontal="center"/>
    </xf>
    <xf numFmtId="0" fontId="127" fillId="2" borderId="0" xfId="0" applyFont="1" applyFill="1" applyBorder="1" applyAlignment="1" applyProtection="1"/>
    <xf numFmtId="0" fontId="124" fillId="6" borderId="0" xfId="0" applyFont="1" applyFill="1" applyBorder="1" applyAlignment="1" applyProtection="1">
      <alignment horizontal="center" vertical="center"/>
    </xf>
    <xf numFmtId="0" fontId="125" fillId="2" borderId="0" xfId="0" applyFont="1" applyFill="1" applyProtection="1"/>
    <xf numFmtId="0" fontId="125" fillId="2" borderId="0" xfId="0" applyFont="1" applyFill="1" applyBorder="1" applyProtection="1"/>
    <xf numFmtId="0" fontId="125" fillId="2" borderId="0" xfId="0" applyFont="1" applyFill="1" applyAlignment="1" applyProtection="1">
      <alignment horizontal="left"/>
    </xf>
    <xf numFmtId="0" fontId="125" fillId="0" borderId="0" xfId="0" applyFont="1" applyFill="1"/>
    <xf numFmtId="0" fontId="125" fillId="0" borderId="0" xfId="0" applyFont="1" applyFill="1" applyBorder="1" applyAlignment="1" applyProtection="1">
      <alignment horizontal="center"/>
      <protection locked="0"/>
    </xf>
    <xf numFmtId="0" fontId="125" fillId="2" borderId="0" xfId="0" applyFont="1" applyFill="1"/>
    <xf numFmtId="0" fontId="125" fillId="2" borderId="0" xfId="0" applyFont="1" applyFill="1" applyBorder="1" applyAlignment="1" applyProtection="1">
      <alignment horizontal="right"/>
    </xf>
    <xf numFmtId="0" fontId="125" fillId="2" borderId="0" xfId="0" applyFont="1" applyFill="1" applyBorder="1"/>
    <xf numFmtId="0" fontId="125" fillId="2" borderId="0" xfId="0" applyFont="1" applyFill="1" applyBorder="1" applyAlignment="1" applyProtection="1">
      <alignment vertical="top"/>
    </xf>
    <xf numFmtId="0" fontId="125" fillId="2" borderId="0" xfId="0" applyFont="1" applyFill="1" applyBorder="1" applyAlignment="1" applyProtection="1">
      <alignment horizontal="center" vertical="top"/>
    </xf>
    <xf numFmtId="0" fontId="125" fillId="2" borderId="202" xfId="0" applyFont="1" applyFill="1" applyBorder="1" applyAlignment="1" applyProtection="1">
      <alignment horizontal="center"/>
    </xf>
    <xf numFmtId="0" fontId="125" fillId="2" borderId="0" xfId="0" applyNumberFormat="1" applyFont="1" applyFill="1" applyProtection="1"/>
    <xf numFmtId="0" fontId="125" fillId="2" borderId="0" xfId="0" applyFont="1" applyFill="1" applyAlignment="1" applyProtection="1"/>
    <xf numFmtId="0" fontId="125" fillId="2" borderId="0" xfId="0" applyFont="1" applyFill="1" applyBorder="1" applyAlignment="1" applyProtection="1">
      <alignment vertical="center"/>
    </xf>
    <xf numFmtId="0" fontId="125" fillId="2" borderId="202" xfId="0" applyFont="1" applyFill="1" applyBorder="1" applyProtection="1"/>
    <xf numFmtId="0" fontId="126" fillId="2" borderId="0" xfId="0" applyFont="1" applyFill="1" applyProtection="1"/>
    <xf numFmtId="0" fontId="126" fillId="0" borderId="0" xfId="0" applyFont="1" applyFill="1"/>
    <xf numFmtId="0" fontId="129" fillId="2" borderId="0" xfId="0" applyFont="1" applyFill="1" applyAlignment="1" applyProtection="1">
      <alignment horizontal="left" vertical="center" indent="11"/>
    </xf>
    <xf numFmtId="0" fontId="130" fillId="0" borderId="0" xfId="0" applyFont="1" applyFill="1" applyBorder="1"/>
    <xf numFmtId="164" fontId="130" fillId="0" borderId="0" xfId="3" applyFont="1" applyFill="1" applyBorder="1"/>
    <xf numFmtId="164" fontId="131" fillId="0" borderId="0" xfId="3" applyFont="1" applyAlignment="1"/>
    <xf numFmtId="0" fontId="131" fillId="0" borderId="0" xfId="0" applyFont="1"/>
    <xf numFmtId="0" fontId="132" fillId="0" borderId="0" xfId="0" applyFont="1" applyFill="1" applyBorder="1"/>
    <xf numFmtId="0" fontId="130" fillId="0" borderId="214" xfId="0" applyFont="1" applyFill="1" applyBorder="1"/>
    <xf numFmtId="167" fontId="130" fillId="0" borderId="214" xfId="3" applyNumberFormat="1" applyFont="1" applyFill="1" applyBorder="1"/>
    <xf numFmtId="167" fontId="130" fillId="35" borderId="214" xfId="3" applyNumberFormat="1" applyFont="1" applyFill="1" applyBorder="1"/>
    <xf numFmtId="10" fontId="130" fillId="0" borderId="214" xfId="13" applyNumberFormat="1" applyFont="1" applyFill="1" applyBorder="1"/>
    <xf numFmtId="10" fontId="130" fillId="35" borderId="214" xfId="13" applyNumberFormat="1" applyFont="1" applyFill="1" applyBorder="1" applyAlignment="1">
      <alignment horizontal="right"/>
    </xf>
    <xf numFmtId="0" fontId="133" fillId="0" borderId="0" xfId="0" applyFont="1" applyFill="1" applyBorder="1"/>
    <xf numFmtId="0" fontId="130" fillId="0" borderId="0" xfId="0" applyFont="1" applyFill="1" applyBorder="1" applyAlignment="1">
      <alignment horizontal="right"/>
    </xf>
    <xf numFmtId="164" fontId="130" fillId="35" borderId="0" xfId="3" applyFont="1" applyFill="1" applyBorder="1"/>
    <xf numFmtId="0" fontId="63" fillId="0" borderId="0" xfId="0" applyFont="1"/>
    <xf numFmtId="0" fontId="98" fillId="0" borderId="0" xfId="0" applyFont="1" applyFill="1" applyBorder="1"/>
    <xf numFmtId="0" fontId="98" fillId="0" borderId="0" xfId="0" applyFont="1" applyFill="1" applyBorder="1" applyAlignment="1">
      <alignment vertical="center"/>
    </xf>
    <xf numFmtId="0" fontId="63" fillId="0" borderId="0" xfId="0" applyFont="1" applyProtection="1">
      <protection locked="0"/>
    </xf>
    <xf numFmtId="43" fontId="63" fillId="2" borderId="0" xfId="1" applyFont="1" applyFill="1" applyBorder="1" applyAlignment="1" applyProtection="1"/>
    <xf numFmtId="0" fontId="98" fillId="2" borderId="0" xfId="0" applyFont="1" applyFill="1" applyBorder="1"/>
    <xf numFmtId="0" fontId="64" fillId="0" borderId="0" xfId="0" applyFont="1" applyFill="1"/>
    <xf numFmtId="43" fontId="98" fillId="0" borderId="0" xfId="1" applyFont="1" applyFill="1" applyBorder="1"/>
    <xf numFmtId="0" fontId="98" fillId="0" borderId="0" xfId="0" applyFont="1" applyFill="1" applyBorder="1" applyAlignment="1">
      <alignment horizontal="center"/>
    </xf>
    <xf numFmtId="0" fontId="134" fillId="2" borderId="0" xfId="0" applyFont="1" applyFill="1" applyBorder="1" applyProtection="1"/>
    <xf numFmtId="0" fontId="12" fillId="2" borderId="0" xfId="12" applyFont="1" applyFill="1" applyBorder="1" applyAlignment="1" applyProtection="1">
      <alignment horizontal="left"/>
    </xf>
    <xf numFmtId="0" fontId="125" fillId="13" borderId="214" xfId="0" applyFont="1" applyFill="1" applyBorder="1" applyAlignment="1" applyProtection="1">
      <alignment horizontal="center" vertical="center"/>
    </xf>
    <xf numFmtId="0" fontId="3" fillId="0" borderId="0" xfId="0" applyFont="1" applyFill="1" applyBorder="1" applyAlignment="1" applyProtection="1">
      <alignment horizontal="left" vertical="center"/>
    </xf>
    <xf numFmtId="0" fontId="3" fillId="32" borderId="199" xfId="0" applyFont="1" applyFill="1" applyBorder="1" applyAlignment="1" applyProtection="1">
      <alignment vertical="center"/>
    </xf>
    <xf numFmtId="0" fontId="3" fillId="32" borderId="199" xfId="0" applyFont="1" applyFill="1" applyBorder="1" applyAlignment="1" applyProtection="1">
      <alignment horizontal="left"/>
    </xf>
    <xf numFmtId="0" fontId="89" fillId="33" borderId="199" xfId="0" applyFont="1" applyFill="1" applyBorder="1" applyProtection="1"/>
    <xf numFmtId="0" fontId="89" fillId="33" borderId="79" xfId="0" applyFont="1" applyFill="1" applyBorder="1" applyProtection="1"/>
    <xf numFmtId="0" fontId="89" fillId="33" borderId="79" xfId="0" applyFont="1" applyFill="1" applyBorder="1" applyAlignment="1" applyProtection="1">
      <alignment horizontal="center"/>
    </xf>
    <xf numFmtId="0" fontId="89" fillId="33" borderId="199" xfId="0" applyFont="1" applyFill="1" applyBorder="1" applyAlignment="1" applyProtection="1">
      <alignment horizontal="center"/>
    </xf>
    <xf numFmtId="0" fontId="4" fillId="2" borderId="167" xfId="0" applyFont="1" applyFill="1" applyBorder="1" applyAlignment="1" applyProtection="1">
      <alignment horizontal="center"/>
    </xf>
    <xf numFmtId="166" fontId="10" fillId="13" borderId="28" xfId="14" applyNumberFormat="1" applyFont="1" applyFill="1" applyBorder="1" applyProtection="1"/>
    <xf numFmtId="166" fontId="4" fillId="7" borderId="29" xfId="14" applyNumberFormat="1" applyFont="1" applyFill="1" applyBorder="1" applyProtection="1">
      <protection locked="0"/>
    </xf>
    <xf numFmtId="166" fontId="4" fillId="7" borderId="28" xfId="14" applyNumberFormat="1" applyFont="1" applyFill="1" applyBorder="1" applyProtection="1">
      <protection locked="0"/>
    </xf>
    <xf numFmtId="166" fontId="9" fillId="7" borderId="28" xfId="14" applyNumberFormat="1" applyFont="1" applyFill="1" applyBorder="1" applyProtection="1">
      <protection locked="0"/>
    </xf>
    <xf numFmtId="166" fontId="4" fillId="7" borderId="49" xfId="14" applyNumberFormat="1" applyFont="1" applyFill="1" applyBorder="1" applyProtection="1">
      <protection locked="0"/>
    </xf>
    <xf numFmtId="166" fontId="9" fillId="7" borderId="34" xfId="14" applyNumberFormat="1" applyFont="1" applyFill="1" applyBorder="1" applyProtection="1">
      <protection locked="0"/>
    </xf>
    <xf numFmtId="166" fontId="9" fillId="7" borderId="46" xfId="14" applyNumberFormat="1" applyFont="1" applyFill="1" applyBorder="1" applyProtection="1">
      <protection locked="0"/>
    </xf>
    <xf numFmtId="166" fontId="34" fillId="13" borderId="28" xfId="14" applyNumberFormat="1" applyFont="1" applyFill="1" applyBorder="1" applyProtection="1"/>
    <xf numFmtId="166" fontId="9" fillId="7" borderId="1" xfId="1" applyNumberFormat="1" applyFont="1" applyFill="1" applyBorder="1" applyProtection="1">
      <protection locked="0"/>
    </xf>
    <xf numFmtId="0" fontId="53" fillId="2" borderId="81" xfId="0" applyFont="1" applyFill="1" applyBorder="1" applyAlignment="1" applyProtection="1">
      <alignment horizontal="left" vertical="center"/>
    </xf>
    <xf numFmtId="0" fontId="53" fillId="2" borderId="82" xfId="0" applyFont="1" applyFill="1" applyBorder="1" applyAlignment="1" applyProtection="1">
      <alignment horizontal="left" vertical="center"/>
    </xf>
    <xf numFmtId="0" fontId="53" fillId="2" borderId="14" xfId="0" applyFont="1" applyFill="1" applyBorder="1" applyAlignment="1" applyProtection="1">
      <alignment horizontal="left" vertical="center"/>
    </xf>
    <xf numFmtId="0" fontId="53" fillId="2" borderId="57" xfId="0" applyFont="1" applyFill="1" applyBorder="1" applyAlignment="1" applyProtection="1">
      <alignment horizontal="left" vertical="center"/>
    </xf>
    <xf numFmtId="0" fontId="105" fillId="33" borderId="242" xfId="0" applyFont="1" applyFill="1" applyBorder="1" applyAlignment="1" applyProtection="1">
      <alignment horizontal="center" vertical="center" wrapText="1"/>
    </xf>
    <xf numFmtId="0" fontId="105" fillId="33" borderId="242" xfId="0" applyFont="1" applyFill="1" applyBorder="1" applyAlignment="1" applyProtection="1">
      <alignment vertical="center"/>
    </xf>
    <xf numFmtId="0" fontId="106" fillId="2" borderId="0" xfId="2" applyFont="1" applyFill="1" applyBorder="1" applyAlignment="1" applyProtection="1">
      <alignment horizontal="center"/>
    </xf>
    <xf numFmtId="0" fontId="4" fillId="2" borderId="0" xfId="0" applyFont="1" applyFill="1" applyBorder="1" applyAlignment="1" applyProtection="1">
      <alignment horizontal="center"/>
    </xf>
    <xf numFmtId="0" fontId="105" fillId="33" borderId="220" xfId="0" applyFont="1" applyFill="1" applyBorder="1" applyAlignment="1" applyProtection="1">
      <alignment horizontal="center" vertical="center" wrapText="1"/>
    </xf>
    <xf numFmtId="0" fontId="136" fillId="33" borderId="180" xfId="0" applyFont="1" applyFill="1" applyBorder="1" applyAlignment="1" applyProtection="1">
      <alignment horizontal="center" vertical="center" wrapText="1"/>
    </xf>
    <xf numFmtId="0" fontId="4" fillId="2" borderId="191" xfId="0" applyFont="1" applyFill="1" applyBorder="1" applyProtection="1"/>
    <xf numFmtId="175" fontId="4" fillId="2" borderId="191" xfId="8" applyNumberFormat="1" applyFont="1" applyFill="1" applyBorder="1" applyProtection="1"/>
    <xf numFmtId="0" fontId="105" fillId="33" borderId="186" xfId="0" applyFont="1" applyFill="1" applyBorder="1" applyAlignment="1" applyProtection="1">
      <alignment horizontal="center" vertical="center" wrapText="1"/>
    </xf>
    <xf numFmtId="0" fontId="106" fillId="2" borderId="246" xfId="2" applyFont="1" applyFill="1" applyBorder="1" applyAlignment="1" applyProtection="1">
      <alignment horizontal="center"/>
    </xf>
    <xf numFmtId="0" fontId="4" fillId="2" borderId="245" xfId="0" applyFont="1" applyFill="1" applyBorder="1" applyProtection="1"/>
    <xf numFmtId="0" fontId="106" fillId="2" borderId="190" xfId="2" applyFont="1" applyFill="1" applyBorder="1" applyAlignment="1" applyProtection="1">
      <alignment horizontal="center"/>
    </xf>
    <xf numFmtId="0" fontId="4" fillId="2" borderId="167" xfId="0" applyFont="1" applyFill="1" applyBorder="1" applyProtection="1"/>
    <xf numFmtId="0" fontId="4" fillId="2" borderId="202" xfId="0" applyFont="1" applyFill="1" applyBorder="1" applyAlignment="1" applyProtection="1">
      <alignment horizontal="center"/>
    </xf>
    <xf numFmtId="0" fontId="4" fillId="2" borderId="184" xfId="0" applyFont="1" applyFill="1" applyBorder="1" applyProtection="1"/>
    <xf numFmtId="0" fontId="9" fillId="2" borderId="0" xfId="0" applyFont="1" applyFill="1" applyBorder="1" applyAlignment="1" applyProtection="1">
      <alignment horizontal="center"/>
    </xf>
    <xf numFmtId="175" fontId="9" fillId="2" borderId="167" xfId="8" applyNumberFormat="1" applyFont="1" applyFill="1" applyBorder="1" applyProtection="1"/>
    <xf numFmtId="0" fontId="9" fillId="2" borderId="202" xfId="0" applyFont="1" applyFill="1" applyBorder="1" applyAlignment="1" applyProtection="1">
      <alignment horizontal="center"/>
    </xf>
    <xf numFmtId="0" fontId="84" fillId="0" borderId="0" xfId="0" applyFont="1" applyFill="1" applyAlignment="1">
      <alignment horizontal="right"/>
    </xf>
    <xf numFmtId="0" fontId="63" fillId="0" borderId="0" xfId="0" applyFont="1" applyFill="1" applyProtection="1"/>
    <xf numFmtId="0" fontId="52" fillId="0" borderId="0" xfId="0" applyFont="1" applyFill="1" applyProtection="1"/>
    <xf numFmtId="0" fontId="63" fillId="0" borderId="0" xfId="0" applyNumberFormat="1" applyFont="1" applyFill="1"/>
    <xf numFmtId="0" fontId="63" fillId="0" borderId="0" xfId="0" applyNumberFormat="1" applyFont="1" applyFill="1" applyProtection="1"/>
    <xf numFmtId="0" fontId="63" fillId="0" borderId="0" xfId="0" applyFont="1" applyFill="1" applyAlignment="1" applyProtection="1">
      <alignment horizontal="center"/>
    </xf>
    <xf numFmtId="0" fontId="84" fillId="0" borderId="57" xfId="0" applyNumberFormat="1" applyFont="1" applyFill="1" applyBorder="1" applyAlignment="1" applyProtection="1">
      <alignment horizontal="left" vertical="center"/>
    </xf>
    <xf numFmtId="0" fontId="84" fillId="0" borderId="0" xfId="0" applyFont="1" applyFill="1" applyAlignment="1" applyProtection="1">
      <alignment horizontal="center" vertical="center"/>
    </xf>
    <xf numFmtId="0" fontId="7" fillId="0" borderId="0" xfId="0" applyFont="1" applyFill="1" applyAlignment="1" applyProtection="1">
      <alignment horizontal="center"/>
    </xf>
    <xf numFmtId="0" fontId="137" fillId="0" borderId="0" xfId="0" applyFont="1" applyFill="1" applyBorder="1" applyAlignment="1" applyProtection="1">
      <alignment vertical="center"/>
    </xf>
    <xf numFmtId="0" fontId="137" fillId="0" borderId="0" xfId="0" applyFont="1" applyFill="1" applyBorder="1" applyAlignment="1" applyProtection="1">
      <alignment horizontal="center" vertical="center"/>
    </xf>
    <xf numFmtId="0" fontId="7" fillId="0" borderId="0" xfId="0" applyNumberFormat="1" applyFont="1" applyFill="1" applyBorder="1" applyAlignment="1">
      <alignment wrapText="1"/>
    </xf>
    <xf numFmtId="0" fontId="138" fillId="0" borderId="0" xfId="0" applyNumberFormat="1" applyFont="1" applyFill="1" applyBorder="1" applyAlignment="1"/>
    <xf numFmtId="0" fontId="3" fillId="10" borderId="186" xfId="0" applyFont="1" applyFill="1" applyBorder="1" applyAlignment="1">
      <alignment horizontal="center" wrapText="1"/>
    </xf>
    <xf numFmtId="0" fontId="3" fillId="10" borderId="200" xfId="0" applyFont="1" applyFill="1" applyBorder="1" applyAlignment="1">
      <alignment horizontal="center" wrapText="1"/>
    </xf>
    <xf numFmtId="0" fontId="3" fillId="10" borderId="189" xfId="0" applyFont="1" applyFill="1" applyBorder="1" applyAlignment="1">
      <alignment horizontal="center" wrapText="1"/>
    </xf>
    <xf numFmtId="0" fontId="3" fillId="10" borderId="53" xfId="0" applyFont="1" applyFill="1" applyBorder="1" applyAlignment="1">
      <alignment horizontal="center"/>
    </xf>
    <xf numFmtId="0" fontId="3" fillId="10" borderId="254" xfId="0" applyFont="1" applyFill="1" applyBorder="1" applyAlignment="1">
      <alignment horizontal="center"/>
    </xf>
    <xf numFmtId="0" fontId="3" fillId="10" borderId="54" xfId="0" applyFont="1" applyFill="1" applyBorder="1" applyAlignment="1">
      <alignment horizontal="center"/>
    </xf>
    <xf numFmtId="164" fontId="62" fillId="10" borderId="256" xfId="14" applyFont="1" applyFill="1" applyBorder="1" applyAlignment="1" applyProtection="1">
      <alignment horizontal="fill" vertical="center"/>
    </xf>
    <xf numFmtId="164" fontId="62" fillId="10" borderId="9" xfId="14" applyFont="1" applyFill="1" applyBorder="1" applyAlignment="1" applyProtection="1">
      <alignment horizontal="fill" vertical="center"/>
    </xf>
    <xf numFmtId="164" fontId="62" fillId="10" borderId="10" xfId="14" applyFont="1" applyFill="1" applyBorder="1" applyAlignment="1" applyProtection="1">
      <alignment horizontal="fill" vertical="center"/>
    </xf>
    <xf numFmtId="164" fontId="62" fillId="10" borderId="243" xfId="14" applyFont="1" applyFill="1" applyBorder="1" applyAlignment="1" applyProtection="1">
      <alignment horizontal="fill" vertical="center"/>
    </xf>
    <xf numFmtId="164" fontId="62" fillId="10" borderId="242" xfId="14" applyFont="1" applyFill="1" applyBorder="1" applyAlignment="1" applyProtection="1">
      <alignment horizontal="fill" vertical="center"/>
    </xf>
    <xf numFmtId="164" fontId="62" fillId="10" borderId="255" xfId="14" applyFont="1" applyFill="1" applyBorder="1" applyAlignment="1" applyProtection="1">
      <alignment horizontal="fill" vertical="center"/>
    </xf>
    <xf numFmtId="0" fontId="3" fillId="10" borderId="257" xfId="0" applyNumberFormat="1" applyFont="1" applyFill="1" applyBorder="1" applyAlignment="1" applyProtection="1">
      <alignment horizontal="left"/>
    </xf>
    <xf numFmtId="0" fontId="3" fillId="10" borderId="249" xfId="0" applyNumberFormat="1" applyFont="1" applyFill="1" applyBorder="1" applyAlignment="1">
      <alignment horizontal="center"/>
    </xf>
    <xf numFmtId="0" fontId="62" fillId="10" borderId="243" xfId="0" applyNumberFormat="1" applyFont="1" applyFill="1" applyBorder="1" applyAlignment="1" applyProtection="1">
      <alignment horizontal="left"/>
      <protection locked="0"/>
    </xf>
    <xf numFmtId="166" fontId="63" fillId="11" borderId="239" xfId="14" applyNumberFormat="1" applyFont="1" applyFill="1" applyBorder="1" applyAlignment="1" applyProtection="1">
      <alignment horizontal="right"/>
    </xf>
    <xf numFmtId="164" fontId="52" fillId="11" borderId="233" xfId="14" applyFont="1" applyFill="1" applyBorder="1" applyAlignment="1" applyProtection="1">
      <alignment horizontal="right"/>
    </xf>
    <xf numFmtId="0" fontId="3" fillId="10" borderId="51" xfId="0" applyNumberFormat="1" applyFont="1" applyFill="1" applyBorder="1" applyAlignment="1" applyProtection="1">
      <alignment horizontal="left"/>
    </xf>
    <xf numFmtId="0" fontId="3" fillId="10" borderId="12" xfId="0" applyNumberFormat="1" applyFont="1" applyFill="1" applyBorder="1" applyAlignment="1" applyProtection="1">
      <alignment horizontal="left"/>
    </xf>
    <xf numFmtId="0" fontId="62" fillId="10" borderId="12" xfId="0" applyNumberFormat="1" applyFont="1" applyFill="1" applyBorder="1" applyAlignment="1" applyProtection="1">
      <alignment horizontal="left"/>
    </xf>
    <xf numFmtId="166" fontId="63" fillId="11" borderId="258" xfId="14" applyNumberFormat="1" applyFont="1" applyFill="1" applyBorder="1" applyAlignment="1" applyProtection="1">
      <alignment horizontal="right"/>
    </xf>
    <xf numFmtId="164" fontId="62" fillId="10" borderId="258" xfId="14" applyFont="1" applyFill="1" applyBorder="1" applyAlignment="1" applyProtection="1">
      <alignment horizontal="fill" vertical="center"/>
    </xf>
    <xf numFmtId="164" fontId="62" fillId="11" borderId="259" xfId="14" applyFont="1" applyFill="1" applyBorder="1" applyAlignment="1" applyProtection="1">
      <alignment horizontal="center" vertical="center"/>
    </xf>
    <xf numFmtId="0" fontId="20" fillId="0" borderId="0" xfId="0" applyFont="1" applyFill="1" applyProtection="1"/>
    <xf numFmtId="0" fontId="21" fillId="0" borderId="0" xfId="0" applyNumberFormat="1" applyFont="1" applyFill="1" applyProtection="1"/>
    <xf numFmtId="0" fontId="21" fillId="0" borderId="0" xfId="0" applyFont="1" applyFill="1" applyAlignment="1" applyProtection="1">
      <alignment horizontal="center" vertical="center"/>
    </xf>
    <xf numFmtId="0" fontId="21" fillId="0" borderId="0" xfId="0" applyFont="1" applyFill="1" applyAlignment="1" applyProtection="1">
      <alignment horizontal="left" vertical="center"/>
    </xf>
    <xf numFmtId="0" fontId="52" fillId="0" borderId="0" xfId="0" applyNumberFormat="1" applyFont="1" applyFill="1"/>
    <xf numFmtId="0" fontId="52" fillId="0" borderId="0" xfId="0" applyNumberFormat="1" applyFont="1" applyFill="1" applyProtection="1"/>
    <xf numFmtId="0" fontId="52" fillId="0" borderId="0" xfId="0" applyFont="1" applyFill="1" applyAlignment="1" applyProtection="1">
      <alignment horizontal="center"/>
    </xf>
    <xf numFmtId="0" fontId="84" fillId="2" borderId="0" xfId="0" applyNumberFormat="1" applyFont="1" applyFill="1" applyAlignment="1" applyProtection="1">
      <alignment horizontal="left" vertical="center"/>
    </xf>
    <xf numFmtId="0" fontId="137" fillId="19" borderId="0" xfId="0" applyNumberFormat="1" applyFont="1" applyFill="1" applyBorder="1" applyAlignment="1" applyProtection="1">
      <alignment horizontal="left" vertical="center"/>
    </xf>
    <xf numFmtId="14" fontId="63" fillId="0" borderId="0" xfId="0" applyNumberFormat="1" applyFont="1"/>
    <xf numFmtId="0" fontId="72" fillId="10" borderId="242" xfId="0" applyFont="1" applyFill="1" applyBorder="1" applyAlignment="1">
      <alignment horizontal="center" vertical="center" wrapText="1"/>
    </xf>
    <xf numFmtId="0" fontId="63" fillId="10" borderId="0" xfId="0" applyFont="1" applyFill="1" applyAlignment="1">
      <alignment horizontal="center" vertical="center"/>
    </xf>
    <xf numFmtId="0" fontId="63" fillId="11" borderId="0" xfId="0" applyFont="1" applyFill="1"/>
    <xf numFmtId="0" fontId="63" fillId="11" borderId="0" xfId="0" applyFont="1" applyFill="1" applyAlignment="1">
      <alignment horizontal="center"/>
    </xf>
    <xf numFmtId="0" fontId="63" fillId="11" borderId="242" xfId="0" applyFont="1" applyFill="1" applyBorder="1" applyAlignment="1">
      <alignment horizontal="left"/>
    </xf>
    <xf numFmtId="0" fontId="63" fillId="11" borderId="242" xfId="0" applyFont="1" applyFill="1" applyBorder="1"/>
    <xf numFmtId="14" fontId="63" fillId="11" borderId="242" xfId="0" applyNumberFormat="1" applyFont="1" applyFill="1" applyBorder="1"/>
    <xf numFmtId="164" fontId="63" fillId="11" borderId="242" xfId="14" applyFont="1" applyFill="1" applyBorder="1"/>
    <xf numFmtId="164" fontId="63" fillId="11" borderId="242" xfId="14" applyFont="1" applyFill="1" applyBorder="1" applyAlignment="1">
      <alignment horizontal="center"/>
    </xf>
    <xf numFmtId="164" fontId="63" fillId="11" borderId="242" xfId="0" applyNumberFormat="1" applyFont="1" applyFill="1" applyBorder="1"/>
    <xf numFmtId="164" fontId="63" fillId="11" borderId="260" xfId="14" applyFont="1" applyFill="1" applyBorder="1"/>
    <xf numFmtId="0" fontId="65" fillId="0" borderId="0" xfId="0" applyFont="1"/>
    <xf numFmtId="0" fontId="9" fillId="0" borderId="0" xfId="0" applyFont="1" applyFill="1" applyBorder="1" applyAlignment="1">
      <alignment horizontal="left"/>
    </xf>
    <xf numFmtId="0" fontId="9" fillId="0" borderId="0" xfId="0" applyFont="1" applyFill="1" applyBorder="1"/>
    <xf numFmtId="164" fontId="9" fillId="0" borderId="0" xfId="14" applyFont="1" applyFill="1" applyBorder="1"/>
    <xf numFmtId="0" fontId="53" fillId="2" borderId="13" xfId="0" applyFont="1" applyFill="1" applyBorder="1" applyAlignment="1" applyProtection="1">
      <alignment horizontal="left" vertical="center"/>
    </xf>
    <xf numFmtId="0" fontId="12" fillId="0" borderId="0" xfId="0" applyFont="1" applyFill="1" applyBorder="1"/>
    <xf numFmtId="0" fontId="17" fillId="10" borderId="242" xfId="0" applyFont="1" applyFill="1" applyBorder="1" applyAlignment="1">
      <alignment horizontal="center"/>
    </xf>
    <xf numFmtId="0" fontId="9" fillId="0" borderId="0" xfId="0" applyFont="1" applyFill="1" applyBorder="1" applyAlignment="1">
      <alignment horizontal="center"/>
    </xf>
    <xf numFmtId="0" fontId="9" fillId="11" borderId="0" xfId="0" applyFont="1" applyFill="1" applyBorder="1" applyAlignment="1">
      <alignment horizontal="left"/>
    </xf>
    <xf numFmtId="0" fontId="9" fillId="11" borderId="0" xfId="0" applyFont="1" applyFill="1" applyBorder="1" applyAlignment="1">
      <alignment horizontal="center"/>
    </xf>
    <xf numFmtId="164" fontId="9" fillId="11" borderId="0" xfId="14" applyFont="1" applyFill="1" applyBorder="1" applyAlignment="1">
      <alignment horizontal="center"/>
    </xf>
    <xf numFmtId="0" fontId="9" fillId="11" borderId="246" xfId="0" applyFont="1" applyFill="1" applyBorder="1" applyAlignment="1">
      <alignment horizontal="left"/>
    </xf>
    <xf numFmtId="0" fontId="9" fillId="11" borderId="248" xfId="0" applyFont="1" applyFill="1" applyBorder="1" applyAlignment="1"/>
    <xf numFmtId="0" fontId="9" fillId="11" borderId="249" xfId="0" applyFont="1" applyFill="1" applyBorder="1" applyAlignment="1"/>
    <xf numFmtId="0" fontId="9" fillId="11" borderId="243" xfId="0" applyFont="1" applyFill="1" applyBorder="1" applyAlignment="1"/>
    <xf numFmtId="0" fontId="9" fillId="11" borderId="190" xfId="0" applyFont="1" applyFill="1" applyBorder="1" applyAlignment="1">
      <alignment horizontal="left"/>
    </xf>
    <xf numFmtId="0" fontId="9" fillId="11" borderId="261" xfId="0" applyFont="1" applyFill="1" applyBorder="1" applyAlignment="1">
      <alignment horizontal="left"/>
    </xf>
    <xf numFmtId="0" fontId="9" fillId="11" borderId="248" xfId="0" applyFont="1" applyFill="1" applyBorder="1" applyAlignment="1">
      <alignment horizontal="left"/>
    </xf>
    <xf numFmtId="0" fontId="9" fillId="11" borderId="242" xfId="0" applyFont="1" applyFill="1" applyBorder="1" applyAlignment="1">
      <alignment horizontal="left"/>
    </xf>
    <xf numFmtId="0" fontId="9" fillId="11" borderId="249" xfId="0" applyFont="1" applyFill="1" applyBorder="1"/>
    <xf numFmtId="0" fontId="9" fillId="11" borderId="242" xfId="0" applyFont="1" applyFill="1" applyBorder="1"/>
    <xf numFmtId="0" fontId="9" fillId="11" borderId="242" xfId="0" quotePrefix="1" applyFont="1" applyFill="1" applyBorder="1" applyAlignment="1">
      <alignment horizontal="center"/>
    </xf>
    <xf numFmtId="14" fontId="9" fillId="11" borderId="242" xfId="0" applyNumberFormat="1" applyFont="1" applyFill="1" applyBorder="1"/>
    <xf numFmtId="164" fontId="9" fillId="11" borderId="243" xfId="14" applyFont="1" applyFill="1" applyBorder="1"/>
    <xf numFmtId="0" fontId="9" fillId="11" borderId="249" xfId="0" applyFont="1" applyFill="1" applyBorder="1" applyAlignment="1">
      <alignment horizontal="left"/>
    </xf>
    <xf numFmtId="0" fontId="9" fillId="11" borderId="0" xfId="0" applyFont="1" applyFill="1" applyBorder="1"/>
    <xf numFmtId="0" fontId="9" fillId="11" borderId="0" xfId="0" quotePrefix="1" applyFont="1" applyFill="1" applyBorder="1" applyAlignment="1">
      <alignment horizontal="center"/>
    </xf>
    <xf numFmtId="14" fontId="9" fillId="11" borderId="0" xfId="0" applyNumberFormat="1" applyFont="1" applyFill="1" applyBorder="1"/>
    <xf numFmtId="164" fontId="9" fillId="11" borderId="202" xfId="14" applyFont="1" applyFill="1" applyBorder="1"/>
    <xf numFmtId="164" fontId="9" fillId="11" borderId="0" xfId="14" applyFont="1" applyFill="1" applyBorder="1"/>
    <xf numFmtId="164" fontId="9" fillId="11" borderId="249" xfId="14" applyFont="1" applyFill="1" applyBorder="1"/>
    <xf numFmtId="164" fontId="9" fillId="11" borderId="242" xfId="14" applyFont="1" applyFill="1" applyBorder="1"/>
    <xf numFmtId="0" fontId="9" fillId="11" borderId="202" xfId="0" applyFont="1" applyFill="1" applyBorder="1" applyAlignment="1">
      <alignment horizontal="left"/>
    </xf>
    <xf numFmtId="164" fontId="9" fillId="11" borderId="260" xfId="14" applyFont="1" applyFill="1" applyBorder="1"/>
    <xf numFmtId="0" fontId="139" fillId="0" borderId="0" xfId="0" applyFont="1" applyFill="1"/>
    <xf numFmtId="0" fontId="9" fillId="0" borderId="0" xfId="0" applyFont="1" applyFill="1"/>
    <xf numFmtId="0" fontId="17" fillId="10" borderId="13" xfId="0" applyFont="1" applyFill="1" applyBorder="1" applyAlignment="1">
      <alignment horizontal="center" vertical="center"/>
    </xf>
    <xf numFmtId="0" fontId="17" fillId="10" borderId="186" xfId="0" applyFont="1" applyFill="1" applyBorder="1" applyAlignment="1">
      <alignment horizontal="center" vertical="center" wrapText="1"/>
    </xf>
    <xf numFmtId="164" fontId="17" fillId="10" borderId="14" xfId="15" applyFont="1" applyFill="1" applyBorder="1" applyAlignment="1">
      <alignment horizontal="center" vertical="center" wrapText="1"/>
    </xf>
    <xf numFmtId="164" fontId="17" fillId="10" borderId="186" xfId="15" applyFont="1" applyFill="1" applyBorder="1" applyAlignment="1">
      <alignment horizontal="center" vertical="center" wrapText="1"/>
    </xf>
    <xf numFmtId="164" fontId="17" fillId="10" borderId="57" xfId="15" applyFont="1" applyFill="1" applyBorder="1" applyAlignment="1">
      <alignment horizontal="center" vertical="center" wrapText="1"/>
    </xf>
    <xf numFmtId="0" fontId="17" fillId="10" borderId="232" xfId="0" applyFont="1" applyFill="1" applyBorder="1" applyAlignment="1">
      <alignment horizontal="center" vertical="center"/>
    </xf>
    <xf numFmtId="0" fontId="17" fillId="10" borderId="239" xfId="0" applyFont="1" applyFill="1" applyBorder="1" applyAlignment="1">
      <alignment horizontal="center" vertical="center" wrapText="1"/>
    </xf>
    <xf numFmtId="0" fontId="17" fillId="10" borderId="202" xfId="0" applyFont="1" applyFill="1" applyBorder="1" applyAlignment="1">
      <alignment horizontal="center" vertical="center" wrapText="1"/>
    </xf>
    <xf numFmtId="0" fontId="17" fillId="10" borderId="239" xfId="0" quotePrefix="1" applyFont="1" applyFill="1" applyBorder="1" applyAlignment="1">
      <alignment horizontal="center" vertical="center" wrapText="1"/>
    </xf>
    <xf numFmtId="164" fontId="17" fillId="10" borderId="239" xfId="15" applyFont="1" applyFill="1" applyBorder="1" applyAlignment="1">
      <alignment horizontal="center" vertical="center" wrapText="1"/>
    </xf>
    <xf numFmtId="164" fontId="17" fillId="10" borderId="202" xfId="15" applyFont="1" applyFill="1" applyBorder="1" applyAlignment="1">
      <alignment horizontal="center" vertical="center" wrapText="1"/>
    </xf>
    <xf numFmtId="164" fontId="17" fillId="10" borderId="262" xfId="15" applyFont="1" applyFill="1" applyBorder="1" applyAlignment="1">
      <alignment horizontal="center" vertical="center" wrapText="1"/>
    </xf>
    <xf numFmtId="0" fontId="17" fillId="10" borderId="263" xfId="0" quotePrefix="1" applyFont="1" applyFill="1" applyBorder="1" applyAlignment="1">
      <alignment horizontal="center" vertical="center"/>
    </xf>
    <xf numFmtId="0" fontId="17" fillId="10" borderId="52" xfId="0" quotePrefix="1" applyFont="1" applyFill="1" applyBorder="1" applyAlignment="1">
      <alignment horizontal="center" vertical="center" wrapText="1"/>
    </xf>
    <xf numFmtId="0" fontId="17" fillId="10" borderId="53" xfId="0" quotePrefix="1" applyFont="1" applyFill="1" applyBorder="1" applyAlignment="1">
      <alignment horizontal="center" vertical="center" wrapText="1"/>
    </xf>
    <xf numFmtId="0" fontId="17" fillId="10" borderId="54" xfId="0" quotePrefix="1" applyFont="1" applyFill="1" applyBorder="1" applyAlignment="1">
      <alignment horizontal="center" vertical="center" wrapText="1"/>
    </xf>
    <xf numFmtId="0" fontId="7" fillId="11" borderId="0" xfId="0" applyFont="1" applyFill="1"/>
    <xf numFmtId="0" fontId="7" fillId="11" borderId="239" xfId="0" applyFont="1" applyFill="1" applyBorder="1"/>
    <xf numFmtId="43" fontId="7" fillId="11" borderId="239" xfId="16" applyFont="1" applyFill="1" applyBorder="1"/>
    <xf numFmtId="10" fontId="7" fillId="11" borderId="239" xfId="16" applyNumberFormat="1" applyFont="1" applyFill="1" applyBorder="1"/>
    <xf numFmtId="43" fontId="7" fillId="11" borderId="239" xfId="0" applyNumberFormat="1" applyFont="1" applyFill="1" applyBorder="1"/>
    <xf numFmtId="0" fontId="7" fillId="11" borderId="242" xfId="0" applyFont="1" applyFill="1" applyBorder="1"/>
    <xf numFmtId="43" fontId="7" fillId="11" borderId="242" xfId="16" applyFont="1" applyFill="1" applyBorder="1"/>
    <xf numFmtId="10" fontId="7" fillId="11" borderId="242" xfId="16" applyNumberFormat="1" applyFont="1" applyFill="1" applyBorder="1"/>
    <xf numFmtId="43" fontId="7" fillId="11" borderId="242" xfId="0" applyNumberFormat="1" applyFont="1" applyFill="1" applyBorder="1"/>
    <xf numFmtId="0" fontId="7" fillId="11" borderId="253" xfId="0" applyFont="1" applyFill="1" applyBorder="1"/>
    <xf numFmtId="43" fontId="7" fillId="11" borderId="253" xfId="16" applyFont="1" applyFill="1" applyBorder="1"/>
    <xf numFmtId="0" fontId="60" fillId="0" borderId="0" xfId="0" applyFont="1" applyFill="1" applyAlignment="1" applyProtection="1">
      <alignment horizontal="right"/>
    </xf>
    <xf numFmtId="0" fontId="140" fillId="2" borderId="0" xfId="0" applyFont="1" applyFill="1" applyAlignment="1" applyProtection="1">
      <alignment horizontal="left"/>
    </xf>
    <xf numFmtId="0" fontId="5" fillId="2" borderId="0" xfId="0" applyFont="1" applyFill="1" applyAlignment="1">
      <alignment horizontal="left"/>
    </xf>
    <xf numFmtId="0" fontId="140" fillId="2" borderId="0" xfId="0" applyFont="1" applyFill="1" applyAlignment="1">
      <alignment horizontal="left"/>
    </xf>
    <xf numFmtId="0" fontId="140" fillId="2" borderId="0" xfId="0" applyFont="1" applyFill="1" applyAlignment="1">
      <alignment horizontal="right"/>
    </xf>
    <xf numFmtId="0" fontId="66" fillId="0" borderId="0" xfId="0" applyNumberFormat="1" applyFont="1" applyFill="1" applyBorder="1" applyAlignment="1" applyProtection="1">
      <alignment horizontal="right" vertical="center" wrapText="1"/>
    </xf>
    <xf numFmtId="168" fontId="52" fillId="10" borderId="117" xfId="1" applyNumberFormat="1" applyFont="1" applyFill="1" applyBorder="1" applyAlignment="1" applyProtection="1">
      <alignment horizontal="center" vertical="center"/>
      <protection hidden="1"/>
    </xf>
    <xf numFmtId="168" fontId="52" fillId="10" borderId="123" xfId="1" applyNumberFormat="1" applyFont="1" applyFill="1" applyBorder="1" applyAlignment="1" applyProtection="1">
      <alignment horizontal="center" vertical="center"/>
      <protection hidden="1"/>
    </xf>
    <xf numFmtId="43" fontId="62" fillId="20" borderId="117" xfId="1" applyFont="1" applyFill="1" applyBorder="1" applyAlignment="1" applyProtection="1">
      <alignment horizontal="center" vertical="center"/>
      <protection hidden="1"/>
    </xf>
    <xf numFmtId="43" fontId="62" fillId="20" borderId="123" xfId="1" applyFont="1" applyFill="1" applyBorder="1" applyAlignment="1" applyProtection="1">
      <alignment horizontal="center" vertical="center"/>
      <protection hidden="1"/>
    </xf>
    <xf numFmtId="168" fontId="52" fillId="20" borderId="117" xfId="1" applyNumberFormat="1" applyFont="1" applyFill="1" applyBorder="1" applyAlignment="1" applyProtection="1">
      <alignment horizontal="center" vertical="center"/>
      <protection hidden="1"/>
    </xf>
    <xf numFmtId="43" fontId="62" fillId="0" borderId="0" xfId="1" applyFont="1" applyFill="1" applyBorder="1" applyAlignment="1" applyProtection="1">
      <alignment horizontal="center" vertical="center"/>
      <protection hidden="1"/>
    </xf>
    <xf numFmtId="168" fontId="52" fillId="0" borderId="0" xfId="1" applyNumberFormat="1" applyFont="1" applyFill="1" applyBorder="1" applyAlignment="1" applyProtection="1">
      <alignment horizontal="center" vertical="center"/>
      <protection hidden="1"/>
    </xf>
    <xf numFmtId="0" fontId="110" fillId="33" borderId="199" xfId="0" applyFont="1" applyFill="1" applyBorder="1" applyAlignment="1" applyProtection="1">
      <alignment horizontal="center" vertical="center"/>
    </xf>
    <xf numFmtId="0" fontId="12" fillId="0" borderId="0" xfId="0" applyFont="1" applyFill="1" applyProtection="1"/>
    <xf numFmtId="0" fontId="12" fillId="11" borderId="70" xfId="0" applyFont="1" applyFill="1" applyBorder="1" applyProtection="1"/>
    <xf numFmtId="0" fontId="12" fillId="11" borderId="13" xfId="0" applyFont="1" applyFill="1" applyBorder="1" applyProtection="1"/>
    <xf numFmtId="0" fontId="12" fillId="11" borderId="43" xfId="0" applyFont="1" applyFill="1" applyBorder="1" applyAlignment="1" applyProtection="1">
      <alignment horizontal="center"/>
    </xf>
    <xf numFmtId="0" fontId="12" fillId="11" borderId="43" xfId="0" applyFont="1" applyFill="1" applyBorder="1" applyAlignment="1" applyProtection="1">
      <alignment horizontal="left"/>
    </xf>
    <xf numFmtId="0" fontId="12" fillId="11" borderId="82" xfId="0" applyFont="1" applyFill="1" applyBorder="1" applyAlignment="1" applyProtection="1">
      <alignment horizontal="center"/>
    </xf>
    <xf numFmtId="166" fontId="12" fillId="11" borderId="70" xfId="1" applyNumberFormat="1" applyFont="1" applyFill="1" applyBorder="1" applyAlignment="1" applyProtection="1"/>
    <xf numFmtId="0" fontId="12" fillId="0" borderId="0" xfId="0" applyFont="1" applyProtection="1"/>
    <xf numFmtId="0" fontId="12" fillId="10" borderId="149" xfId="0" applyFont="1" applyFill="1" applyBorder="1" applyAlignment="1" applyProtection="1"/>
    <xf numFmtId="166" fontId="12" fillId="10" borderId="111" xfId="1" applyNumberFormat="1" applyFont="1" applyFill="1" applyBorder="1" applyAlignment="1" applyProtection="1"/>
    <xf numFmtId="43" fontId="12" fillId="10" borderId="90" xfId="1" applyFont="1" applyFill="1" applyBorder="1" applyAlignment="1" applyProtection="1"/>
    <xf numFmtId="166" fontId="12" fillId="10" borderId="90" xfId="1" applyNumberFormat="1" applyFont="1" applyFill="1" applyBorder="1" applyAlignment="1" applyProtection="1"/>
    <xf numFmtId="43" fontId="12" fillId="10" borderId="91" xfId="1" applyFont="1" applyFill="1" applyBorder="1" applyAlignment="1" applyProtection="1"/>
    <xf numFmtId="0" fontId="12" fillId="11" borderId="74" xfId="0" applyFont="1" applyFill="1" applyBorder="1" applyProtection="1"/>
    <xf numFmtId="0" fontId="12" fillId="11" borderId="18" xfId="0" applyFont="1" applyFill="1" applyBorder="1" applyAlignment="1" applyProtection="1">
      <alignment horizontal="center"/>
    </xf>
    <xf numFmtId="0" fontId="12" fillId="11" borderId="74" xfId="0" applyFont="1" applyFill="1" applyBorder="1" applyAlignment="1" applyProtection="1">
      <alignment horizontal="center"/>
    </xf>
    <xf numFmtId="0" fontId="12" fillId="11" borderId="18" xfId="0" applyFont="1" applyFill="1" applyBorder="1" applyProtection="1"/>
    <xf numFmtId="0" fontId="12" fillId="11" borderId="70" xfId="0" applyFont="1" applyFill="1" applyBorder="1" applyAlignment="1" applyProtection="1">
      <alignment horizontal="center"/>
    </xf>
    <xf numFmtId="166" fontId="12" fillId="11" borderId="74" xfId="1" applyNumberFormat="1" applyFont="1" applyFill="1" applyBorder="1" applyAlignment="1" applyProtection="1">
      <alignment horizontal="center"/>
    </xf>
    <xf numFmtId="0" fontId="12" fillId="10" borderId="150" xfId="0" applyFont="1" applyFill="1" applyBorder="1" applyAlignment="1" applyProtection="1">
      <alignment horizontal="center"/>
    </xf>
    <xf numFmtId="166" fontId="12" fillId="10" borderId="39" xfId="1" applyNumberFormat="1" applyFont="1" applyFill="1" applyBorder="1" applyAlignment="1" applyProtection="1">
      <alignment horizontal="center"/>
    </xf>
    <xf numFmtId="166" fontId="12" fillId="10" borderId="92" xfId="1" applyNumberFormat="1" applyFont="1" applyFill="1" applyBorder="1" applyAlignment="1" applyProtection="1">
      <alignment horizontal="center"/>
    </xf>
    <xf numFmtId="0" fontId="12" fillId="10" borderId="150" xfId="0" applyFont="1" applyFill="1" applyBorder="1" applyAlignment="1" applyProtection="1">
      <alignment horizontal="center" wrapText="1"/>
    </xf>
    <xf numFmtId="43" fontId="12" fillId="10" borderId="1" xfId="1" applyFont="1" applyFill="1" applyBorder="1" applyAlignment="1" applyProtection="1">
      <alignment horizontal="center" vertical="center"/>
    </xf>
    <xf numFmtId="166" fontId="12" fillId="10" borderId="1" xfId="1" applyNumberFormat="1" applyFont="1" applyFill="1" applyBorder="1" applyAlignment="1" applyProtection="1">
      <alignment horizontal="center" vertical="center"/>
    </xf>
    <xf numFmtId="43" fontId="12" fillId="10" borderId="92" xfId="1" applyFont="1" applyFill="1" applyBorder="1" applyAlignment="1" applyProtection="1">
      <alignment horizontal="center"/>
    </xf>
    <xf numFmtId="43" fontId="12" fillId="10" borderId="40" xfId="1" applyFont="1" applyFill="1" applyBorder="1" applyAlignment="1" applyProtection="1">
      <alignment horizontal="center"/>
    </xf>
    <xf numFmtId="0" fontId="12" fillId="11" borderId="18" xfId="0" applyFont="1" applyFill="1" applyBorder="1" applyAlignment="1" applyProtection="1">
      <alignment horizontal="center" wrapText="1"/>
    </xf>
    <xf numFmtId="166" fontId="12" fillId="11" borderId="74" xfId="1" quotePrefix="1" applyNumberFormat="1" applyFont="1" applyFill="1" applyBorder="1" applyAlignment="1" applyProtection="1">
      <alignment horizontal="center"/>
    </xf>
    <xf numFmtId="43" fontId="12" fillId="10" borderId="39" xfId="1" applyFont="1" applyFill="1" applyBorder="1" applyAlignment="1" applyProtection="1">
      <alignment horizontal="center"/>
    </xf>
    <xf numFmtId="0" fontId="12" fillId="10" borderId="150" xfId="0" applyFont="1" applyFill="1" applyBorder="1" applyAlignment="1" applyProtection="1">
      <alignment horizontal="center" vertical="center"/>
    </xf>
    <xf numFmtId="166" fontId="12" fillId="10" borderId="39" xfId="1" quotePrefix="1" applyNumberFormat="1" applyFont="1" applyFill="1" applyBorder="1" applyAlignment="1" applyProtection="1">
      <alignment horizontal="center"/>
    </xf>
    <xf numFmtId="166" fontId="12" fillId="10" borderId="92" xfId="1" quotePrefix="1" applyNumberFormat="1" applyFont="1" applyFill="1" applyBorder="1" applyAlignment="1" applyProtection="1">
      <alignment horizontal="center"/>
    </xf>
    <xf numFmtId="43" fontId="12" fillId="10" borderId="92" xfId="1" quotePrefix="1" applyFont="1" applyFill="1" applyBorder="1" applyAlignment="1" applyProtection="1">
      <alignment horizontal="center"/>
    </xf>
    <xf numFmtId="43" fontId="12" fillId="10" borderId="40" xfId="1" quotePrefix="1" applyFont="1" applyFill="1" applyBorder="1" applyAlignment="1" applyProtection="1">
      <alignment horizontal="center"/>
    </xf>
    <xf numFmtId="43" fontId="12" fillId="10" borderId="102" xfId="1" applyFont="1" applyFill="1" applyBorder="1" applyAlignment="1" applyProtection="1">
      <alignment horizontal="center" vertical="center"/>
    </xf>
    <xf numFmtId="166" fontId="12" fillId="10" borderId="102" xfId="1" applyNumberFormat="1" applyFont="1" applyFill="1" applyBorder="1" applyAlignment="1" applyProtection="1">
      <alignment horizontal="center" vertical="center"/>
    </xf>
    <xf numFmtId="166" fontId="12" fillId="10" borderId="103" xfId="1" applyNumberFormat="1" applyFont="1" applyFill="1" applyBorder="1" applyAlignment="1" applyProtection="1">
      <alignment horizontal="center" vertical="center"/>
    </xf>
    <xf numFmtId="43" fontId="12" fillId="10" borderId="102" xfId="1" quotePrefix="1" applyFont="1" applyFill="1" applyBorder="1" applyAlignment="1" applyProtection="1">
      <alignment horizontal="center"/>
    </xf>
    <xf numFmtId="0" fontId="12" fillId="11" borderId="79" xfId="0" applyFont="1" applyFill="1" applyBorder="1" applyProtection="1"/>
    <xf numFmtId="0" fontId="12" fillId="11" borderId="51" xfId="0" applyFont="1" applyFill="1" applyBorder="1" applyAlignment="1" applyProtection="1">
      <alignment horizontal="center"/>
    </xf>
    <xf numFmtId="0" fontId="12" fillId="11" borderId="51" xfId="0" quotePrefix="1" applyFont="1" applyFill="1" applyBorder="1" applyAlignment="1" applyProtection="1">
      <alignment horizontal="center"/>
    </xf>
    <xf numFmtId="166" fontId="12" fillId="11" borderId="79" xfId="1" quotePrefix="1" applyNumberFormat="1" applyFont="1" applyFill="1" applyBorder="1" applyAlignment="1" applyProtection="1">
      <alignment horizontal="center"/>
    </xf>
    <xf numFmtId="0" fontId="15" fillId="2" borderId="211" xfId="2" applyFill="1" applyBorder="1" applyAlignment="1" applyProtection="1">
      <alignment horizontal="center"/>
    </xf>
    <xf numFmtId="0" fontId="15" fillId="2" borderId="190" xfId="2" applyFill="1" applyBorder="1" applyAlignment="1" applyProtection="1">
      <alignment horizontal="center"/>
    </xf>
    <xf numFmtId="43" fontId="28" fillId="24" borderId="28" xfId="1" applyFont="1" applyFill="1" applyBorder="1" applyProtection="1"/>
    <xf numFmtId="166" fontId="17" fillId="13" borderId="45" xfId="1" applyNumberFormat="1" applyFont="1" applyFill="1" applyBorder="1" applyProtection="1"/>
    <xf numFmtId="43" fontId="17" fillId="7" borderId="69" xfId="1" applyFont="1" applyFill="1" applyBorder="1" applyAlignment="1" applyProtection="1">
      <alignment horizontal="center"/>
    </xf>
    <xf numFmtId="43" fontId="142" fillId="13" borderId="28" xfId="1" applyFont="1" applyFill="1" applyBorder="1" applyProtection="1"/>
    <xf numFmtId="43" fontId="34" fillId="7" borderId="71" xfId="1" applyFont="1" applyFill="1" applyBorder="1" applyAlignment="1" applyProtection="1">
      <alignment horizontal="center"/>
    </xf>
    <xf numFmtId="43" fontId="34" fillId="7" borderId="76" xfId="1" applyFont="1" applyFill="1" applyBorder="1" applyAlignment="1" applyProtection="1">
      <alignment horizontal="center"/>
    </xf>
    <xf numFmtId="43" fontId="34" fillId="15" borderId="77" xfId="1" applyFont="1" applyFill="1" applyBorder="1" applyAlignment="1" applyProtection="1">
      <alignment horizontal="center"/>
    </xf>
    <xf numFmtId="166" fontId="143" fillId="37" borderId="5" xfId="1" applyNumberFormat="1" applyFont="1" applyFill="1" applyBorder="1" applyProtection="1"/>
    <xf numFmtId="43" fontId="142" fillId="37" borderId="28" xfId="1" applyFont="1" applyFill="1" applyBorder="1" applyProtection="1"/>
    <xf numFmtId="43" fontId="10" fillId="38" borderId="28" xfId="1" applyFont="1" applyFill="1" applyBorder="1" applyProtection="1">
      <protection locked="0"/>
    </xf>
    <xf numFmtId="166" fontId="34" fillId="39" borderId="28" xfId="1" applyNumberFormat="1" applyFont="1" applyFill="1" applyBorder="1" applyProtection="1"/>
    <xf numFmtId="43" fontId="144" fillId="37" borderId="28" xfId="1" applyFont="1" applyFill="1" applyBorder="1" applyProtection="1"/>
    <xf numFmtId="43" fontId="142" fillId="39" borderId="28" xfId="1" applyFont="1" applyFill="1" applyBorder="1" applyProtection="1"/>
    <xf numFmtId="43" fontId="34" fillId="39" borderId="28" xfId="1" applyFont="1" applyFill="1" applyBorder="1" applyProtection="1"/>
    <xf numFmtId="43" fontId="10" fillId="37" borderId="28" xfId="1" applyFont="1" applyFill="1" applyBorder="1" applyProtection="1"/>
    <xf numFmtId="43" fontId="142" fillId="13" borderId="46" xfId="1" applyFont="1" applyFill="1" applyBorder="1" applyProtection="1"/>
    <xf numFmtId="0" fontId="12" fillId="40" borderId="18" xfId="0" applyFont="1" applyFill="1" applyBorder="1" applyAlignment="1">
      <alignment vertical="center" wrapText="1"/>
    </xf>
    <xf numFmtId="0" fontId="12" fillId="40" borderId="0" xfId="0" applyFont="1" applyFill="1" applyBorder="1" applyAlignment="1">
      <alignment vertical="center" wrapText="1"/>
    </xf>
    <xf numFmtId="43" fontId="145" fillId="37" borderId="34" xfId="1" applyFont="1" applyFill="1" applyBorder="1" applyProtection="1"/>
    <xf numFmtId="43" fontId="145" fillId="37" borderId="28" xfId="1" applyFont="1" applyFill="1" applyBorder="1" applyProtection="1"/>
    <xf numFmtId="43" fontId="146" fillId="37" borderId="28" xfId="1" applyFont="1" applyFill="1" applyBorder="1" applyProtection="1"/>
    <xf numFmtId="43" fontId="125" fillId="37" borderId="34" xfId="1" applyFont="1" applyFill="1" applyBorder="1" applyProtection="1"/>
    <xf numFmtId="43" fontId="125" fillId="37" borderId="28" xfId="1" applyFont="1" applyFill="1" applyBorder="1" applyProtection="1"/>
    <xf numFmtId="43" fontId="10" fillId="38" borderId="46" xfId="1" applyFont="1" applyFill="1" applyBorder="1" applyProtection="1">
      <protection locked="0"/>
    </xf>
    <xf numFmtId="43" fontId="125" fillId="37" borderId="252" xfId="1" applyFont="1" applyFill="1" applyBorder="1" applyProtection="1"/>
    <xf numFmtId="43" fontId="35" fillId="37" borderId="29" xfId="1" applyFont="1" applyFill="1" applyBorder="1" applyProtection="1"/>
    <xf numFmtId="43" fontId="10" fillId="37" borderId="251" xfId="1" applyFont="1" applyFill="1" applyBorder="1" applyProtection="1"/>
    <xf numFmtId="164" fontId="34" fillId="39" borderId="264" xfId="3" applyFont="1" applyFill="1" applyBorder="1" applyAlignment="1" applyProtection="1">
      <alignment horizontal="center"/>
    </xf>
    <xf numFmtId="164" fontId="34" fillId="39" borderId="265" xfId="3" applyFont="1" applyFill="1" applyBorder="1" applyAlignment="1" applyProtection="1">
      <alignment horizontal="center"/>
    </xf>
    <xf numFmtId="164" fontId="34" fillId="39" borderId="71" xfId="3" applyFont="1" applyFill="1" applyBorder="1" applyAlignment="1" applyProtection="1">
      <alignment horizontal="center"/>
    </xf>
    <xf numFmtId="166" fontId="34" fillId="39" borderId="71" xfId="1" applyNumberFormat="1" applyFont="1" applyFill="1" applyBorder="1" applyAlignment="1" applyProtection="1">
      <alignment horizontal="center"/>
    </xf>
    <xf numFmtId="166" fontId="118" fillId="13" borderId="80" xfId="1" applyNumberFormat="1" applyFont="1" applyFill="1" applyBorder="1" applyProtection="1"/>
    <xf numFmtId="166" fontId="118" fillId="13" borderId="34" xfId="1" applyNumberFormat="1" applyFont="1" applyFill="1" applyBorder="1" applyProtection="1"/>
    <xf numFmtId="166" fontId="118" fillId="13" borderId="32" xfId="1" applyNumberFormat="1" applyFont="1" applyFill="1" applyBorder="1" applyProtection="1"/>
    <xf numFmtId="166" fontId="118" fillId="13" borderId="1" xfId="1" applyNumberFormat="1" applyFont="1" applyFill="1" applyBorder="1" applyProtection="1"/>
    <xf numFmtId="166" fontId="118" fillId="13" borderId="28" xfId="1" applyNumberFormat="1" applyFont="1" applyFill="1" applyBorder="1" applyProtection="1"/>
    <xf numFmtId="166" fontId="118" fillId="13" borderId="46" xfId="1" applyNumberFormat="1" applyFont="1" applyFill="1" applyBorder="1" applyProtection="1"/>
    <xf numFmtId="166" fontId="9" fillId="37" borderId="134" xfId="1" applyNumberFormat="1" applyFont="1" applyFill="1" applyBorder="1" applyAlignment="1" applyProtection="1">
      <alignment horizontal="center" vertical="center"/>
    </xf>
    <xf numFmtId="166" fontId="12" fillId="37" borderId="134" xfId="1" applyNumberFormat="1" applyFont="1" applyFill="1" applyBorder="1" applyProtection="1"/>
    <xf numFmtId="0" fontId="0" fillId="40" borderId="13" xfId="0" applyFill="1" applyBorder="1"/>
    <xf numFmtId="0" fontId="12" fillId="40" borderId="14" xfId="0" applyFont="1" applyFill="1" applyBorder="1" applyAlignment="1">
      <alignment vertical="center" wrapText="1"/>
    </xf>
    <xf numFmtId="0" fontId="12" fillId="40" borderId="15" xfId="0" applyFont="1" applyFill="1" applyBorder="1" applyAlignment="1">
      <alignment vertical="center" wrapText="1"/>
    </xf>
    <xf numFmtId="0" fontId="0" fillId="40" borderId="18" xfId="0" applyFill="1" applyBorder="1"/>
    <xf numFmtId="0" fontId="48" fillId="40" borderId="18" xfId="0" quotePrefix="1" applyFont="1" applyFill="1" applyBorder="1" applyAlignment="1">
      <alignment vertical="center"/>
    </xf>
    <xf numFmtId="166" fontId="9" fillId="37" borderId="28" xfId="1" applyNumberFormat="1" applyFont="1" applyFill="1" applyBorder="1" applyProtection="1"/>
    <xf numFmtId="166" fontId="9" fillId="37" borderId="50" xfId="1" applyNumberFormat="1" applyFont="1" applyFill="1" applyBorder="1" applyAlignment="1" applyProtection="1">
      <alignment horizontal="right"/>
    </xf>
    <xf numFmtId="166" fontId="9" fillId="37" borderId="46" xfId="1" applyNumberFormat="1" applyFont="1" applyFill="1" applyBorder="1" applyProtection="1"/>
    <xf numFmtId="166" fontId="9" fillId="37" borderId="47" xfId="1" applyNumberFormat="1" applyFont="1" applyFill="1" applyBorder="1" applyAlignment="1" applyProtection="1">
      <alignment horizontal="right"/>
    </xf>
    <xf numFmtId="166" fontId="9" fillId="37" borderId="134" xfId="3" applyNumberFormat="1" applyFont="1" applyFill="1" applyBorder="1" applyAlignment="1" applyProtection="1">
      <alignment horizontal="center"/>
    </xf>
    <xf numFmtId="0" fontId="48" fillId="40" borderId="18" xfId="0" quotePrefix="1" applyFont="1" applyFill="1" applyBorder="1" applyAlignment="1" applyProtection="1">
      <alignment vertical="center"/>
    </xf>
    <xf numFmtId="0" fontId="12" fillId="40" borderId="0" xfId="0" applyFont="1" applyFill="1" applyBorder="1" applyAlignment="1" applyProtection="1">
      <alignment vertical="center" wrapText="1"/>
    </xf>
    <xf numFmtId="0" fontId="12" fillId="40" borderId="51" xfId="0" applyFont="1" applyFill="1" applyBorder="1" applyAlignment="1" applyProtection="1">
      <alignment vertical="center" wrapText="1"/>
    </xf>
    <xf numFmtId="0" fontId="12" fillId="40" borderId="12" xfId="0" applyFont="1" applyFill="1" applyBorder="1" applyAlignment="1" applyProtection="1">
      <alignment vertical="center" wrapText="1"/>
    </xf>
    <xf numFmtId="0" fontId="12" fillId="40" borderId="52" xfId="0" applyFont="1" applyFill="1" applyBorder="1" applyAlignment="1" applyProtection="1">
      <alignment horizontal="right"/>
    </xf>
    <xf numFmtId="49" fontId="12" fillId="40" borderId="55" xfId="0" applyNumberFormat="1" applyFont="1" applyFill="1" applyBorder="1" applyAlignment="1">
      <alignment horizontal="left" vertical="center"/>
    </xf>
    <xf numFmtId="0" fontId="12" fillId="40" borderId="56" xfId="0" applyFont="1" applyFill="1" applyBorder="1" applyAlignment="1" applyProtection="1">
      <alignment horizontal="center" vertical="center"/>
    </xf>
    <xf numFmtId="0" fontId="9" fillId="40" borderId="56" xfId="0" applyFont="1" applyFill="1" applyBorder="1" applyAlignment="1" applyProtection="1">
      <alignment horizontal="center" vertical="center"/>
    </xf>
    <xf numFmtId="49" fontId="9" fillId="40" borderId="25" xfId="0" applyNumberFormat="1" applyFont="1" applyFill="1" applyBorder="1" applyAlignment="1">
      <alignment horizontal="center" vertical="center" wrapText="1"/>
    </xf>
    <xf numFmtId="0" fontId="9" fillId="40" borderId="26" xfId="0" applyFont="1" applyFill="1" applyBorder="1" applyAlignment="1">
      <alignment horizontal="left" vertical="center"/>
    </xf>
    <xf numFmtId="0" fontId="9" fillId="40" borderId="26" xfId="0" applyFont="1" applyFill="1" applyBorder="1" applyAlignment="1">
      <alignment horizontal="center" vertical="center" wrapText="1"/>
    </xf>
    <xf numFmtId="0" fontId="9" fillId="40" borderId="27" xfId="0" applyFont="1" applyFill="1" applyBorder="1" applyAlignment="1">
      <alignment horizontal="center" vertical="center" wrapText="1"/>
    </xf>
    <xf numFmtId="49" fontId="12" fillId="40" borderId="33" xfId="0" applyNumberFormat="1" applyFont="1" applyFill="1" applyBorder="1" applyAlignment="1">
      <alignment horizontal="left" vertical="center"/>
    </xf>
    <xf numFmtId="0" fontId="12" fillId="40" borderId="24" xfId="0" applyFont="1" applyFill="1" applyBorder="1" applyAlignment="1" applyProtection="1">
      <alignment horizontal="center" vertical="center"/>
    </xf>
    <xf numFmtId="0" fontId="9" fillId="40" borderId="24" xfId="0" applyFont="1" applyFill="1" applyBorder="1" applyAlignment="1" applyProtection="1">
      <alignment horizontal="center" vertical="center"/>
    </xf>
    <xf numFmtId="49" fontId="9" fillId="40" borderId="30" xfId="0" applyNumberFormat="1" applyFont="1" applyFill="1" applyBorder="1" applyAlignment="1">
      <alignment horizontal="center" vertical="center" wrapText="1"/>
    </xf>
    <xf numFmtId="0" fontId="9" fillId="40" borderId="31" xfId="0" applyFont="1" applyFill="1" applyBorder="1" applyAlignment="1">
      <alignment horizontal="left" vertical="center"/>
    </xf>
    <xf numFmtId="0" fontId="9" fillId="40" borderId="31" xfId="0" applyFont="1" applyFill="1" applyBorder="1" applyAlignment="1">
      <alignment horizontal="center" vertical="center" wrapText="1"/>
    </xf>
    <xf numFmtId="0" fontId="9" fillId="40" borderId="86" xfId="0" applyFont="1" applyFill="1" applyBorder="1" applyAlignment="1">
      <alignment horizontal="center" vertical="center" wrapText="1"/>
    </xf>
    <xf numFmtId="49" fontId="12" fillId="40" borderId="51" xfId="0" applyNumberFormat="1" applyFont="1" applyFill="1" applyBorder="1" applyAlignment="1">
      <alignment horizontal="center" vertical="center" wrapText="1"/>
    </xf>
    <xf numFmtId="0" fontId="12" fillId="40" borderId="12" xfId="0" applyFont="1" applyFill="1" applyBorder="1" applyAlignment="1">
      <alignment horizontal="left" vertical="center"/>
    </xf>
    <xf numFmtId="0" fontId="12" fillId="40" borderId="12" xfId="0" applyFont="1" applyFill="1" applyBorder="1" applyAlignment="1">
      <alignment horizontal="center" vertical="center" wrapText="1"/>
    </xf>
    <xf numFmtId="0" fontId="12" fillId="40" borderId="52" xfId="0" applyFont="1" applyFill="1" applyBorder="1" applyAlignment="1">
      <alignment horizontal="center" vertical="center" wrapText="1"/>
    </xf>
    <xf numFmtId="49" fontId="12" fillId="40" borderId="0" xfId="0" applyNumberFormat="1" applyFont="1" applyFill="1" applyBorder="1" applyAlignment="1">
      <alignment horizontal="center" vertical="center" wrapText="1"/>
    </xf>
    <xf numFmtId="0" fontId="12" fillId="40" borderId="0" xfId="0" applyFont="1" applyFill="1" applyBorder="1" applyAlignment="1">
      <alignment horizontal="left" vertical="center"/>
    </xf>
    <xf numFmtId="0" fontId="12" fillId="40" borderId="0" xfId="0" applyFont="1" applyFill="1" applyBorder="1" applyAlignment="1">
      <alignment horizontal="center" vertical="center" wrapText="1"/>
    </xf>
    <xf numFmtId="0" fontId="12" fillId="40" borderId="0" xfId="0" applyFont="1" applyFill="1" applyBorder="1" applyAlignment="1">
      <alignment horizontal="right" vertical="center" wrapText="1"/>
    </xf>
    <xf numFmtId="0" fontId="12" fillId="40" borderId="167" xfId="0" applyFont="1" applyFill="1" applyBorder="1" applyAlignment="1">
      <alignment vertical="center" wrapText="1"/>
    </xf>
    <xf numFmtId="0" fontId="12" fillId="40" borderId="167" xfId="0" applyFont="1" applyFill="1" applyBorder="1" applyAlignment="1" applyProtection="1">
      <alignment horizontal="right"/>
    </xf>
    <xf numFmtId="164" fontId="46" fillId="10" borderId="244" xfId="3" applyFont="1" applyFill="1" applyBorder="1" applyAlignment="1" applyProtection="1">
      <alignment horizontal="center" vertical="center"/>
    </xf>
    <xf numFmtId="164" fontId="12" fillId="10" borderId="118" xfId="3" applyFont="1" applyFill="1" applyBorder="1" applyAlignment="1" applyProtection="1">
      <alignment wrapText="1"/>
    </xf>
    <xf numFmtId="164" fontId="12" fillId="10" borderId="128" xfId="3" applyFont="1" applyFill="1" applyBorder="1" applyAlignment="1" applyProtection="1">
      <alignment wrapText="1"/>
    </xf>
    <xf numFmtId="49" fontId="9" fillId="40" borderId="232" xfId="0" applyNumberFormat="1" applyFont="1" applyFill="1" applyBorder="1" applyAlignment="1">
      <alignment horizontal="center" vertical="center" wrapText="1"/>
    </xf>
    <xf numFmtId="0" fontId="9" fillId="40" borderId="202" xfId="0" applyFont="1" applyFill="1" applyBorder="1" applyAlignment="1">
      <alignment horizontal="left" vertical="center"/>
    </xf>
    <xf numFmtId="0" fontId="9" fillId="40" borderId="202" xfId="0" applyFont="1" applyFill="1" applyBorder="1" applyAlignment="1">
      <alignment horizontal="center" vertical="center" wrapText="1"/>
    </xf>
    <xf numFmtId="0" fontId="9" fillId="40" borderId="184" xfId="0" applyFont="1" applyFill="1" applyBorder="1" applyAlignment="1">
      <alignment horizontal="center" vertical="center" wrapText="1"/>
    </xf>
    <xf numFmtId="49" fontId="12" fillId="40" borderId="257" xfId="0" applyNumberFormat="1" applyFont="1" applyFill="1" applyBorder="1" applyAlignment="1">
      <alignment horizontal="center" vertical="center" wrapText="1"/>
    </xf>
    <xf numFmtId="0" fontId="12" fillId="40" borderId="249" xfId="0" applyFont="1" applyFill="1" applyBorder="1" applyAlignment="1">
      <alignment horizontal="left" vertical="center"/>
    </xf>
    <xf numFmtId="0" fontId="12" fillId="40" borderId="249" xfId="0" applyFont="1" applyFill="1" applyBorder="1" applyAlignment="1">
      <alignment horizontal="center" vertical="center" wrapText="1"/>
    </xf>
    <xf numFmtId="0" fontId="12" fillId="40" borderId="166" xfId="0" applyFont="1" applyFill="1" applyBorder="1" applyAlignment="1">
      <alignment horizontal="center" vertical="center" wrapText="1"/>
    </xf>
    <xf numFmtId="49" fontId="12" fillId="40" borderId="131" xfId="0" applyNumberFormat="1" applyFont="1" applyFill="1" applyBorder="1" applyAlignment="1">
      <alignment horizontal="left" vertical="center"/>
    </xf>
    <xf numFmtId="0" fontId="12" fillId="40" borderId="132" xfId="0" applyFont="1" applyFill="1" applyBorder="1" applyAlignment="1" applyProtection="1">
      <alignment horizontal="center" vertical="center"/>
    </xf>
    <xf numFmtId="0" fontId="9" fillId="40" borderId="132" xfId="0" applyFont="1" applyFill="1" applyBorder="1" applyAlignment="1" applyProtection="1">
      <alignment horizontal="center" vertical="center"/>
    </xf>
    <xf numFmtId="49" fontId="12" fillId="40" borderId="263" xfId="0" applyNumberFormat="1" applyFont="1" applyFill="1" applyBorder="1" applyAlignment="1">
      <alignment horizontal="center" vertical="center" wrapText="1"/>
    </xf>
    <xf numFmtId="0" fontId="12" fillId="40" borderId="229" xfId="0" applyFont="1" applyFill="1" applyBorder="1" applyAlignment="1">
      <alignment horizontal="left" vertical="center"/>
    </xf>
    <xf numFmtId="0" fontId="12" fillId="40" borderId="229" xfId="0" applyFont="1" applyFill="1" applyBorder="1" applyAlignment="1">
      <alignment horizontal="center" vertical="center" wrapText="1"/>
    </xf>
    <xf numFmtId="0" fontId="12" fillId="40" borderId="230" xfId="0" applyFont="1" applyFill="1" applyBorder="1" applyAlignment="1">
      <alignment horizontal="center" vertical="center" wrapText="1"/>
    </xf>
    <xf numFmtId="166" fontId="118" fillId="13" borderId="28" xfId="14" applyNumberFormat="1" applyFont="1" applyFill="1" applyBorder="1" applyProtection="1"/>
    <xf numFmtId="166" fontId="10" fillId="13" borderId="46" xfId="14" applyNumberFormat="1" applyFont="1" applyFill="1" applyBorder="1" applyProtection="1"/>
    <xf numFmtId="166" fontId="118" fillId="13" borderId="46" xfId="14" applyNumberFormat="1" applyFont="1" applyFill="1" applyBorder="1" applyProtection="1"/>
    <xf numFmtId="166" fontId="4" fillId="7" borderId="47" xfId="14" applyNumberFormat="1" applyFont="1" applyFill="1" applyBorder="1" applyProtection="1">
      <protection locked="0"/>
    </xf>
    <xf numFmtId="166" fontId="118" fillId="13" borderId="34" xfId="14" applyNumberFormat="1" applyFont="1" applyFill="1" applyBorder="1" applyProtection="1"/>
    <xf numFmtId="164" fontId="10" fillId="37" borderId="28" xfId="14" applyFont="1" applyFill="1" applyBorder="1" applyProtection="1"/>
    <xf numFmtId="166" fontId="9" fillId="7" borderId="118" xfId="14" applyNumberFormat="1" applyFont="1" applyFill="1" applyBorder="1" applyProtection="1">
      <protection locked="0"/>
    </xf>
    <xf numFmtId="166" fontId="4" fillId="7" borderId="128" xfId="14" applyNumberFormat="1" applyFont="1" applyFill="1" applyBorder="1" applyProtection="1">
      <protection locked="0"/>
    </xf>
    <xf numFmtId="166" fontId="4" fillId="7" borderId="34" xfId="14" applyNumberFormat="1" applyFont="1" applyFill="1" applyBorder="1" applyProtection="1">
      <protection locked="0"/>
    </xf>
    <xf numFmtId="43" fontId="4" fillId="37" borderId="258" xfId="1" applyFont="1" applyFill="1" applyBorder="1" applyAlignment="1" applyProtection="1">
      <alignment horizontal="right"/>
    </xf>
    <xf numFmtId="43" fontId="4" fillId="39" borderId="143" xfId="1" applyFont="1" applyFill="1" applyBorder="1" applyProtection="1"/>
    <xf numFmtId="43" fontId="4" fillId="39" borderId="144" xfId="1" applyFont="1" applyFill="1" applyBorder="1" applyProtection="1"/>
    <xf numFmtId="171" fontId="4" fillId="39" borderId="141" xfId="4" applyNumberFormat="1" applyFont="1" applyFill="1" applyBorder="1" applyProtection="1"/>
    <xf numFmtId="171" fontId="4" fillId="39" borderId="140" xfId="4" applyNumberFormat="1" applyFont="1" applyFill="1" applyBorder="1" applyProtection="1"/>
    <xf numFmtId="166" fontId="9" fillId="37" borderId="135" xfId="1" applyNumberFormat="1" applyFont="1" applyFill="1" applyBorder="1" applyProtection="1"/>
    <xf numFmtId="166" fontId="12" fillId="37" borderId="134" xfId="1" applyNumberFormat="1" applyFont="1" applyFill="1" applyBorder="1" applyAlignment="1" applyProtection="1">
      <alignment horizontal="center"/>
    </xf>
    <xf numFmtId="166" fontId="12" fillId="37" borderId="135" xfId="1" applyNumberFormat="1" applyFont="1" applyFill="1" applyBorder="1" applyProtection="1"/>
    <xf numFmtId="166" fontId="118" fillId="11" borderId="0" xfId="1" applyNumberFormat="1" applyFont="1" applyFill="1" applyBorder="1" applyProtection="1"/>
    <xf numFmtId="166" fontId="12" fillId="37" borderId="140" xfId="1" applyNumberFormat="1" applyFont="1" applyFill="1" applyBorder="1" applyAlignment="1" applyProtection="1">
      <alignment horizontal="right"/>
    </xf>
    <xf numFmtId="166" fontId="12" fillId="37" borderId="141" xfId="1" applyNumberFormat="1" applyFont="1" applyFill="1" applyBorder="1" applyAlignment="1" applyProtection="1">
      <alignment horizontal="right"/>
    </xf>
    <xf numFmtId="166" fontId="9" fillId="37" borderId="1" xfId="1" applyNumberFormat="1" applyFont="1" applyFill="1" applyBorder="1" applyAlignment="1" applyProtection="1">
      <alignment horizontal="center" vertical="center"/>
    </xf>
    <xf numFmtId="166" fontId="9" fillId="37" borderId="1" xfId="1" applyNumberFormat="1" applyFont="1" applyFill="1" applyBorder="1" applyProtection="1"/>
    <xf numFmtId="166" fontId="9" fillId="37" borderId="50" xfId="1" applyNumberFormat="1" applyFont="1" applyFill="1" applyBorder="1" applyProtection="1"/>
    <xf numFmtId="166" fontId="9" fillId="37" borderId="29" xfId="1" applyNumberFormat="1" applyFont="1" applyFill="1" applyBorder="1" applyProtection="1"/>
    <xf numFmtId="166" fontId="9" fillId="37" borderId="28" xfId="3" applyNumberFormat="1" applyFont="1" applyFill="1" applyBorder="1" applyAlignment="1" applyProtection="1">
      <alignment horizontal="center"/>
    </xf>
    <xf numFmtId="166" fontId="9" fillId="37" borderId="1" xfId="1" applyNumberFormat="1" applyFont="1" applyFill="1" applyBorder="1" applyAlignment="1" applyProtection="1">
      <alignment horizontal="right"/>
    </xf>
    <xf numFmtId="166" fontId="12" fillId="37" borderId="143" xfId="1" applyNumberFormat="1" applyFont="1" applyFill="1" applyBorder="1" applyAlignment="1" applyProtection="1">
      <alignment horizontal="right"/>
    </xf>
    <xf numFmtId="166" fontId="12" fillId="37" borderId="144" xfId="1" applyNumberFormat="1" applyFont="1" applyFill="1" applyBorder="1" applyAlignment="1" applyProtection="1">
      <alignment horizontal="right"/>
    </xf>
    <xf numFmtId="166" fontId="9" fillId="37" borderId="28" xfId="1" applyNumberFormat="1" applyFont="1" applyFill="1" applyBorder="1" applyAlignment="1" applyProtection="1">
      <alignment horizontal="right"/>
    </xf>
    <xf numFmtId="166" fontId="147" fillId="37" borderId="32" xfId="2" applyNumberFormat="1" applyFont="1" applyFill="1" applyBorder="1" applyAlignment="1" applyProtection="1">
      <alignment horizontal="right"/>
    </xf>
    <xf numFmtId="166" fontId="9" fillId="37" borderId="32" xfId="1" applyNumberFormat="1" applyFont="1" applyFill="1" applyBorder="1" applyAlignment="1" applyProtection="1">
      <alignment horizontal="right"/>
    </xf>
    <xf numFmtId="43" fontId="139" fillId="37" borderId="87" xfId="1" applyFont="1" applyFill="1" applyBorder="1" applyAlignment="1" applyProtection="1">
      <alignment horizontal="right"/>
    </xf>
    <xf numFmtId="166" fontId="118" fillId="13" borderId="1" xfId="1" applyNumberFormat="1" applyFont="1" applyFill="1" applyBorder="1" applyAlignment="1" applyProtection="1">
      <alignment horizontal="right"/>
    </xf>
    <xf numFmtId="166" fontId="118" fillId="13" borderId="46" xfId="1" applyNumberFormat="1" applyFont="1" applyFill="1" applyBorder="1" applyAlignment="1" applyProtection="1">
      <alignment horizontal="right"/>
    </xf>
    <xf numFmtId="166" fontId="118" fillId="13" borderId="32" xfId="1" applyNumberFormat="1" applyFont="1" applyFill="1" applyBorder="1" applyAlignment="1" applyProtection="1">
      <alignment horizontal="right"/>
    </xf>
    <xf numFmtId="166" fontId="118" fillId="13" borderId="28" xfId="1" applyNumberFormat="1" applyFont="1" applyFill="1" applyBorder="1" applyAlignment="1" applyProtection="1">
      <alignment horizontal="right"/>
    </xf>
    <xf numFmtId="166" fontId="9" fillId="37" borderId="34" xfId="1" applyNumberFormat="1" applyFont="1" applyFill="1" applyBorder="1" applyAlignment="1" applyProtection="1">
      <alignment horizontal="right"/>
    </xf>
    <xf numFmtId="166" fontId="46" fillId="37" borderId="83" xfId="1" applyNumberFormat="1" applyFont="1" applyFill="1" applyBorder="1" applyAlignment="1" applyProtection="1">
      <alignment horizontal="right"/>
    </xf>
    <xf numFmtId="166" fontId="12" fillId="37" borderId="32" xfId="1" applyNumberFormat="1" applyFont="1" applyFill="1" applyBorder="1" applyAlignment="1" applyProtection="1">
      <alignment horizontal="right"/>
    </xf>
    <xf numFmtId="43" fontId="12" fillId="37" borderId="87" xfId="1" applyFont="1" applyFill="1" applyBorder="1" applyAlignment="1" applyProtection="1">
      <alignment horizontal="right"/>
    </xf>
    <xf numFmtId="166" fontId="12" fillId="37" borderId="83" xfId="1" applyNumberFormat="1" applyFont="1" applyFill="1" applyBorder="1" applyAlignment="1" applyProtection="1">
      <alignment horizontal="right"/>
    </xf>
    <xf numFmtId="166" fontId="118" fillId="39" borderId="28" xfId="1" applyNumberFormat="1" applyFont="1" applyFill="1" applyBorder="1" applyAlignment="1" applyProtection="1">
      <alignment horizontal="right"/>
    </xf>
    <xf numFmtId="166" fontId="118" fillId="39" borderId="19" xfId="1" applyNumberFormat="1" applyFont="1" applyFill="1" applyBorder="1" applyAlignment="1" applyProtection="1">
      <alignment horizontal="right"/>
    </xf>
    <xf numFmtId="166" fontId="12" fillId="37" borderId="84" xfId="1" applyNumberFormat="1" applyFont="1" applyFill="1" applyBorder="1" applyAlignment="1" applyProtection="1">
      <alignment horizontal="right"/>
    </xf>
    <xf numFmtId="43" fontId="34" fillId="39" borderId="71" xfId="1" applyFont="1" applyFill="1" applyBorder="1" applyAlignment="1" applyProtection="1">
      <alignment horizontal="center"/>
    </xf>
    <xf numFmtId="43" fontId="34" fillId="39" borderId="76" xfId="1" applyFont="1" applyFill="1" applyBorder="1" applyAlignment="1" applyProtection="1">
      <alignment horizontal="center"/>
    </xf>
    <xf numFmtId="166" fontId="118" fillId="37" borderId="213" xfId="1" applyNumberFormat="1" applyFont="1" applyFill="1" applyBorder="1" applyAlignment="1" applyProtection="1">
      <alignment horizontal="center"/>
    </xf>
    <xf numFmtId="166" fontId="34" fillId="37" borderId="199" xfId="1" applyNumberFormat="1" applyFont="1" applyFill="1" applyBorder="1" applyAlignment="1" applyProtection="1">
      <alignment horizontal="center"/>
    </xf>
    <xf numFmtId="166" fontId="34" fillId="37" borderId="79" xfId="1" applyNumberFormat="1" applyFont="1" applyFill="1" applyBorder="1" applyAlignment="1" applyProtection="1">
      <alignment horizontal="center"/>
    </xf>
    <xf numFmtId="43" fontId="7" fillId="39" borderId="86" xfId="1" applyFont="1" applyFill="1" applyBorder="1" applyAlignment="1" applyProtection="1">
      <alignment horizontal="center"/>
    </xf>
    <xf numFmtId="166" fontId="63" fillId="39" borderId="32" xfId="14" applyNumberFormat="1" applyFont="1" applyFill="1" applyBorder="1" applyAlignment="1" applyProtection="1">
      <alignment horizontal="right"/>
    </xf>
    <xf numFmtId="166" fontId="63" fillId="39" borderId="28" xfId="14" applyNumberFormat="1" applyFont="1" applyFill="1" applyBorder="1" applyAlignment="1" applyProtection="1">
      <alignment horizontal="right"/>
    </xf>
    <xf numFmtId="43" fontId="7" fillId="39" borderId="52" xfId="1" applyFont="1" applyFill="1" applyBorder="1" applyAlignment="1" applyProtection="1">
      <alignment horizontal="center"/>
    </xf>
    <xf numFmtId="166" fontId="63" fillId="39" borderId="251" xfId="14" applyNumberFormat="1" applyFont="1" applyFill="1" applyBorder="1" applyAlignment="1" applyProtection="1">
      <alignment horizontal="right"/>
    </xf>
    <xf numFmtId="43" fontId="7" fillId="39" borderId="27" xfId="1" applyFont="1" applyFill="1" applyBorder="1" applyAlignment="1" applyProtection="1">
      <alignment horizontal="center"/>
    </xf>
    <xf numFmtId="166" fontId="63" fillId="39" borderId="46" xfId="14" applyNumberFormat="1" applyFont="1" applyFill="1" applyBorder="1" applyAlignment="1" applyProtection="1">
      <alignment horizontal="right"/>
    </xf>
    <xf numFmtId="166" fontId="63" fillId="39" borderId="153" xfId="14" applyNumberFormat="1" applyFont="1" applyFill="1" applyBorder="1" applyAlignment="1" applyProtection="1">
      <alignment horizontal="right"/>
    </xf>
    <xf numFmtId="166" fontId="63" fillId="39" borderId="148" xfId="14" applyNumberFormat="1" applyFont="1" applyFill="1" applyBorder="1" applyAlignment="1" applyProtection="1">
      <alignment horizontal="right"/>
    </xf>
    <xf numFmtId="166" fontId="63" fillId="38" borderId="251" xfId="14" applyNumberFormat="1" applyFont="1" applyFill="1" applyBorder="1" applyAlignment="1" applyProtection="1">
      <alignment horizontal="right"/>
      <protection locked="0"/>
    </xf>
    <xf numFmtId="166" fontId="63" fillId="38" borderId="252" xfId="14" applyNumberFormat="1" applyFont="1" applyFill="1" applyBorder="1" applyAlignment="1" applyProtection="1">
      <alignment horizontal="right"/>
      <protection locked="0"/>
    </xf>
    <xf numFmtId="166" fontId="9" fillId="13" borderId="28" xfId="14" applyNumberFormat="1" applyFont="1" applyFill="1" applyBorder="1" applyProtection="1"/>
    <xf numFmtId="164" fontId="17" fillId="37" borderId="242" xfId="14" applyFont="1" applyFill="1" applyBorder="1" applyAlignment="1" applyProtection="1">
      <alignment horizontal="right"/>
    </xf>
    <xf numFmtId="164" fontId="50" fillId="37" borderId="242" xfId="14" applyFont="1" applyFill="1" applyBorder="1" applyAlignment="1" applyProtection="1">
      <alignment horizontal="right"/>
    </xf>
    <xf numFmtId="164" fontId="17" fillId="37" borderId="255" xfId="14" applyFont="1" applyFill="1" applyBorder="1" applyAlignment="1" applyProtection="1">
      <alignment horizontal="right"/>
    </xf>
    <xf numFmtId="164" fontId="10" fillId="37" borderId="29" xfId="14" applyFont="1" applyFill="1" applyBorder="1" applyProtection="1"/>
    <xf numFmtId="164" fontId="17" fillId="37" borderId="258" xfId="14" applyFont="1" applyFill="1" applyBorder="1" applyAlignment="1" applyProtection="1">
      <alignment horizontal="right"/>
    </xf>
    <xf numFmtId="164" fontId="17" fillId="37" borderId="259" xfId="14" applyFont="1" applyFill="1" applyBorder="1" applyAlignment="1" applyProtection="1">
      <alignment horizontal="right"/>
    </xf>
    <xf numFmtId="164" fontId="50" fillId="37" borderId="239" xfId="14" applyFont="1" applyFill="1" applyBorder="1" applyAlignment="1" applyProtection="1">
      <alignment horizontal="right"/>
    </xf>
    <xf numFmtId="164" fontId="50" fillId="37" borderId="258" xfId="14" applyFont="1" applyFill="1" applyBorder="1" applyAlignment="1" applyProtection="1">
      <alignment horizontal="right"/>
    </xf>
    <xf numFmtId="164" fontId="17" fillId="37" borderId="239" xfId="14" applyFont="1" applyFill="1" applyBorder="1" applyAlignment="1" applyProtection="1">
      <alignment horizontal="right"/>
    </xf>
    <xf numFmtId="164" fontId="17" fillId="37" borderId="233" xfId="14" applyFont="1" applyFill="1" applyBorder="1" applyAlignment="1" applyProtection="1">
      <alignment horizontal="right"/>
    </xf>
    <xf numFmtId="0" fontId="89" fillId="2" borderId="0" xfId="0" applyFont="1" applyFill="1" applyBorder="1" applyAlignment="1" applyProtection="1">
      <protection locked="0"/>
    </xf>
    <xf numFmtId="0" fontId="3" fillId="2" borderId="0" xfId="0" applyFont="1" applyFill="1" applyBorder="1" applyAlignment="1" applyProtection="1">
      <protection locked="0"/>
    </xf>
    <xf numFmtId="0" fontId="81" fillId="2" borderId="0" xfId="0" applyFont="1" applyFill="1" applyBorder="1" applyAlignment="1" applyProtection="1">
      <alignment horizontal="left"/>
      <protection locked="0"/>
    </xf>
    <xf numFmtId="0" fontId="81" fillId="2" borderId="0" xfId="0" applyFont="1" applyFill="1" applyBorder="1" applyAlignment="1" applyProtection="1">
      <alignment horizontal="center"/>
      <protection locked="0"/>
    </xf>
    <xf numFmtId="0" fontId="140" fillId="2" borderId="0" xfId="0" applyFont="1" applyFill="1" applyAlignment="1" applyProtection="1">
      <alignment horizontal="right"/>
      <protection locked="0"/>
    </xf>
    <xf numFmtId="0" fontId="46" fillId="6" borderId="0" xfId="0" applyFont="1" applyFill="1" applyAlignment="1" applyProtection="1">
      <alignment horizontal="right" vertical="center"/>
      <protection locked="0"/>
    </xf>
    <xf numFmtId="0" fontId="5" fillId="2" borderId="0" xfId="0" applyFont="1" applyFill="1" applyAlignment="1" applyProtection="1">
      <alignment horizontal="right"/>
      <protection locked="0"/>
    </xf>
    <xf numFmtId="0" fontId="90" fillId="2" borderId="0" xfId="0" applyFont="1" applyFill="1" applyBorder="1" applyAlignment="1" applyProtection="1">
      <protection locked="0"/>
    </xf>
    <xf numFmtId="0" fontId="140" fillId="2" borderId="0" xfId="0" applyFont="1" applyFill="1" applyAlignment="1" applyProtection="1">
      <alignment horizontal="left"/>
      <protection locked="0"/>
    </xf>
    <xf numFmtId="0" fontId="6" fillId="2" borderId="0" xfId="0" applyFont="1" applyFill="1" applyBorder="1" applyAlignment="1" applyProtection="1">
      <protection locked="0"/>
    </xf>
    <xf numFmtId="0" fontId="7" fillId="2" borderId="0" xfId="0" applyFont="1" applyFill="1" applyProtection="1">
      <protection locked="0"/>
    </xf>
    <xf numFmtId="0" fontId="52" fillId="0" borderId="0" xfId="0" applyFont="1" applyFill="1" applyProtection="1">
      <protection locked="0"/>
    </xf>
    <xf numFmtId="0" fontId="84" fillId="0" borderId="0" xfId="0" applyFont="1" applyFill="1" applyBorder="1" applyAlignment="1" applyProtection="1">
      <alignment horizontal="center"/>
      <protection locked="0"/>
    </xf>
    <xf numFmtId="0" fontId="63" fillId="0" borderId="0" xfId="0" applyFont="1" applyFill="1" applyProtection="1">
      <protection locked="0"/>
    </xf>
    <xf numFmtId="0" fontId="7" fillId="0" borderId="12" xfId="0" applyFont="1" applyFill="1" applyBorder="1" applyAlignment="1" applyProtection="1">
      <alignment wrapText="1"/>
      <protection locked="0"/>
    </xf>
    <xf numFmtId="0" fontId="60" fillId="0" borderId="0" xfId="0" applyFont="1" applyFill="1" applyBorder="1" applyAlignment="1" applyProtection="1">
      <protection locked="0"/>
    </xf>
    <xf numFmtId="0" fontId="3" fillId="10" borderId="13" xfId="0" applyFont="1" applyFill="1" applyBorder="1" applyAlignment="1" applyProtection="1">
      <alignment vertical="center"/>
      <protection locked="0"/>
    </xf>
    <xf numFmtId="0" fontId="3" fillId="10" borderId="14" xfId="0" applyFont="1" applyFill="1" applyBorder="1" applyAlignment="1" applyProtection="1">
      <alignment vertical="center"/>
      <protection locked="0"/>
    </xf>
    <xf numFmtId="0" fontId="3" fillId="10" borderId="15" xfId="0" applyFont="1" applyFill="1" applyBorder="1" applyAlignment="1" applyProtection="1">
      <alignment vertical="center"/>
      <protection locked="0"/>
    </xf>
    <xf numFmtId="0" fontId="3" fillId="10" borderId="18" xfId="0" applyFont="1" applyFill="1" applyBorder="1" applyAlignment="1" applyProtection="1">
      <alignment vertical="center"/>
      <protection locked="0"/>
    </xf>
    <xf numFmtId="0" fontId="3" fillId="10" borderId="0" xfId="0" applyFont="1" applyFill="1" applyBorder="1" applyAlignment="1" applyProtection="1">
      <alignment vertical="center"/>
      <protection locked="0"/>
    </xf>
    <xf numFmtId="0" fontId="3" fillId="10" borderId="167" xfId="0" applyFont="1" applyFill="1" applyBorder="1" applyAlignment="1" applyProtection="1">
      <alignment vertical="center"/>
      <protection locked="0"/>
    </xf>
    <xf numFmtId="0" fontId="3" fillId="10" borderId="167" xfId="0" applyFont="1" applyFill="1" applyBorder="1" applyAlignment="1" applyProtection="1">
      <alignment horizontal="right"/>
      <protection locked="0"/>
    </xf>
    <xf numFmtId="164" fontId="84" fillId="10" borderId="244" xfId="3" applyFont="1" applyFill="1" applyBorder="1" applyAlignment="1" applyProtection="1">
      <alignment horizontal="center" vertical="center"/>
      <protection locked="0"/>
    </xf>
    <xf numFmtId="164" fontId="3" fillId="10" borderId="240" xfId="3" applyFont="1" applyFill="1" applyBorder="1" applyAlignment="1" applyProtection="1">
      <alignment vertical="center" wrapText="1"/>
      <protection locked="0"/>
    </xf>
    <xf numFmtId="164" fontId="3" fillId="10" borderId="60" xfId="3" applyFont="1" applyFill="1" applyBorder="1" applyAlignment="1" applyProtection="1">
      <alignment vertical="center" wrapText="1"/>
      <protection locked="0"/>
    </xf>
    <xf numFmtId="0" fontId="3" fillId="10" borderId="52" xfId="0" applyFont="1" applyFill="1" applyBorder="1" applyAlignment="1" applyProtection="1">
      <alignment horizontal="right"/>
      <protection locked="0"/>
    </xf>
    <xf numFmtId="164" fontId="84" fillId="10" borderId="53" xfId="3" applyFont="1" applyFill="1" applyBorder="1" applyAlignment="1" applyProtection="1">
      <alignment horizontal="center" vertical="center"/>
      <protection locked="0"/>
    </xf>
    <xf numFmtId="164" fontId="3" fillId="10" borderId="53" xfId="3" applyFont="1" applyFill="1" applyBorder="1" applyAlignment="1" applyProtection="1">
      <alignment vertical="center" wrapText="1"/>
      <protection locked="0"/>
    </xf>
    <xf numFmtId="164" fontId="3" fillId="10" borderId="107" xfId="3" applyFont="1" applyFill="1" applyBorder="1" applyAlignment="1" applyProtection="1">
      <alignment vertical="center" wrapText="1"/>
      <protection locked="0"/>
    </xf>
    <xf numFmtId="49" fontId="3" fillId="11" borderId="55" xfId="0" applyNumberFormat="1" applyFont="1" applyFill="1" applyBorder="1" applyAlignment="1" applyProtection="1">
      <alignment horizontal="center" vertical="center" wrapText="1"/>
      <protection locked="0"/>
    </xf>
    <xf numFmtId="0" fontId="3" fillId="11" borderId="56" xfId="0" applyFont="1" applyFill="1" applyBorder="1" applyAlignment="1" applyProtection="1">
      <protection locked="0"/>
    </xf>
    <xf numFmtId="0" fontId="3" fillId="11" borderId="250" xfId="0" applyFont="1" applyFill="1" applyBorder="1" applyAlignment="1" applyProtection="1">
      <protection locked="0"/>
    </xf>
    <xf numFmtId="0" fontId="7" fillId="38" borderId="251" xfId="0" applyFont="1" applyFill="1" applyBorder="1" applyAlignment="1" applyProtection="1">
      <alignment horizontal="center"/>
      <protection locked="0"/>
    </xf>
    <xf numFmtId="49" fontId="3" fillId="11" borderId="25" xfId="0" applyNumberFormat="1" applyFont="1" applyFill="1" applyBorder="1" applyAlignment="1" applyProtection="1">
      <alignment horizontal="center" vertical="center" wrapText="1"/>
      <protection locked="0"/>
    </xf>
    <xf numFmtId="0" fontId="3" fillId="11" borderId="26" xfId="0" applyFont="1" applyFill="1" applyBorder="1" applyAlignment="1" applyProtection="1">
      <protection locked="0"/>
    </xf>
    <xf numFmtId="0" fontId="7" fillId="0" borderId="26" xfId="0" applyFont="1" applyFill="1" applyBorder="1" applyAlignment="1" applyProtection="1">
      <alignment horizontal="center"/>
      <protection locked="0"/>
    </xf>
    <xf numFmtId="166" fontId="63" fillId="0" borderId="26" xfId="14" applyNumberFormat="1" applyFont="1" applyFill="1" applyBorder="1" applyAlignment="1" applyProtection="1">
      <alignment horizontal="right"/>
      <protection locked="0"/>
    </xf>
    <xf numFmtId="166" fontId="63" fillId="0" borderId="153" xfId="14" applyNumberFormat="1" applyFont="1" applyFill="1" applyBorder="1" applyAlignment="1" applyProtection="1">
      <alignment horizontal="right"/>
      <protection locked="0"/>
    </xf>
    <xf numFmtId="0" fontId="3" fillId="11" borderId="27" xfId="0" applyFont="1" applyFill="1" applyBorder="1" applyAlignment="1" applyProtection="1">
      <protection locked="0"/>
    </xf>
    <xf numFmtId="49" fontId="3" fillId="11" borderId="30" xfId="0" applyNumberFormat="1" applyFont="1" applyFill="1" applyBorder="1" applyAlignment="1" applyProtection="1">
      <alignment horizontal="center" vertical="center" wrapText="1"/>
      <protection locked="0"/>
    </xf>
    <xf numFmtId="0" fontId="3" fillId="11" borderId="31" xfId="0" applyFont="1" applyFill="1" applyBorder="1" applyAlignment="1" applyProtection="1">
      <protection locked="0"/>
    </xf>
    <xf numFmtId="0" fontId="3" fillId="11" borderId="30" xfId="0" applyFont="1" applyFill="1" applyBorder="1" applyAlignment="1" applyProtection="1">
      <protection locked="0"/>
    </xf>
    <xf numFmtId="0" fontId="3" fillId="11" borderId="86" xfId="0" applyFont="1" applyFill="1" applyBorder="1" applyAlignment="1" applyProtection="1">
      <protection locked="0"/>
    </xf>
    <xf numFmtId="49" fontId="3" fillId="10" borderId="51" xfId="0" applyNumberFormat="1" applyFont="1" applyFill="1" applyBorder="1" applyAlignment="1" applyProtection="1">
      <alignment horizontal="center" vertical="center" wrapText="1"/>
      <protection locked="0"/>
    </xf>
    <xf numFmtId="0" fontId="3" fillId="10" borderId="12" xfId="0" applyFont="1" applyFill="1" applyBorder="1" applyAlignment="1" applyProtection="1">
      <protection locked="0"/>
    </xf>
    <xf numFmtId="0" fontId="3" fillId="10" borderId="51" xfId="0" applyFont="1" applyFill="1" applyBorder="1" applyAlignment="1" applyProtection="1">
      <protection locked="0"/>
    </xf>
    <xf numFmtId="0" fontId="3" fillId="10" borderId="52" xfId="0" applyFont="1" applyFill="1" applyBorder="1" applyAlignment="1" applyProtection="1">
      <protection locked="0"/>
    </xf>
    <xf numFmtId="49" fontId="3" fillId="11" borderId="0" xfId="0" applyNumberFormat="1" applyFont="1" applyFill="1" applyBorder="1" applyAlignment="1" applyProtection="1">
      <alignment horizontal="center" vertical="center" wrapText="1"/>
      <protection locked="0"/>
    </xf>
    <xf numFmtId="0" fontId="3" fillId="11" borderId="0" xfId="0" applyFont="1" applyFill="1" applyBorder="1" applyAlignment="1" applyProtection="1">
      <protection locked="0"/>
    </xf>
    <xf numFmtId="0" fontId="7" fillId="11" borderId="0" xfId="0" applyFont="1" applyFill="1" applyBorder="1" applyAlignment="1" applyProtection="1">
      <alignment horizontal="center"/>
      <protection locked="0"/>
    </xf>
    <xf numFmtId="166" fontId="63" fillId="11" borderId="0" xfId="14" applyNumberFormat="1" applyFont="1" applyFill="1" applyBorder="1" applyAlignment="1" applyProtection="1">
      <alignment horizontal="right"/>
      <protection locked="0"/>
    </xf>
    <xf numFmtId="0" fontId="3" fillId="11" borderId="242" xfId="0" applyFont="1" applyFill="1" applyBorder="1" applyAlignment="1" applyProtection="1">
      <alignment horizontal="center" wrapText="1"/>
      <protection locked="0"/>
    </xf>
    <xf numFmtId="0" fontId="3" fillId="11" borderId="242" xfId="0" applyFont="1" applyFill="1" applyBorder="1" applyAlignment="1" applyProtection="1">
      <alignment horizontal="center"/>
      <protection locked="0"/>
    </xf>
    <xf numFmtId="0" fontId="3" fillId="11" borderId="242" xfId="0" applyFont="1" applyFill="1" applyBorder="1" applyAlignment="1" applyProtection="1">
      <protection locked="0"/>
    </xf>
    <xf numFmtId="0" fontId="7" fillId="11" borderId="242" xfId="0" applyFont="1" applyFill="1" applyBorder="1" applyAlignment="1" applyProtection="1">
      <alignment horizontal="center"/>
      <protection locked="0"/>
    </xf>
    <xf numFmtId="166" fontId="63" fillId="11" borderId="242" xfId="14" applyNumberFormat="1" applyFont="1" applyFill="1" applyBorder="1" applyAlignment="1" applyProtection="1">
      <alignment horizontal="right"/>
      <protection locked="0"/>
    </xf>
    <xf numFmtId="166" fontId="63" fillId="11" borderId="249" xfId="14" applyNumberFormat="1" applyFont="1" applyFill="1" applyBorder="1" applyAlignment="1" applyProtection="1">
      <alignment horizontal="right"/>
      <protection locked="0"/>
    </xf>
    <xf numFmtId="166" fontId="63" fillId="11" borderId="267" xfId="14" applyNumberFormat="1" applyFont="1" applyFill="1" applyBorder="1" applyAlignment="1" applyProtection="1">
      <alignment horizontal="right"/>
      <protection locked="0"/>
    </xf>
    <xf numFmtId="166" fontId="63" fillId="11" borderId="253" xfId="14" applyNumberFormat="1" applyFont="1" applyFill="1" applyBorder="1" applyAlignment="1" applyProtection="1">
      <alignment horizontal="right"/>
      <protection locked="0"/>
    </xf>
    <xf numFmtId="0" fontId="100" fillId="0" borderId="0" xfId="0" applyFont="1" applyFill="1" applyAlignment="1" applyProtection="1">
      <alignment horizontal="left"/>
      <protection locked="0"/>
    </xf>
    <xf numFmtId="0" fontId="7" fillId="0" borderId="0" xfId="0" applyFont="1" applyFill="1" applyProtection="1">
      <protection locked="0"/>
    </xf>
    <xf numFmtId="4" fontId="21" fillId="0" borderId="0" xfId="14" applyNumberFormat="1" applyFont="1" applyFill="1" applyBorder="1" applyAlignment="1" applyProtection="1">
      <alignment horizontal="center"/>
      <protection locked="0"/>
    </xf>
    <xf numFmtId="0" fontId="21" fillId="0" borderId="0" xfId="0" applyFont="1" applyFill="1" applyAlignment="1" applyProtection="1">
      <alignment vertical="center"/>
      <protection locked="0"/>
    </xf>
    <xf numFmtId="0" fontId="21" fillId="0" borderId="0" xfId="0" applyFont="1" applyFill="1" applyProtection="1">
      <protection locked="0"/>
    </xf>
    <xf numFmtId="4" fontId="7" fillId="0" borderId="0" xfId="0" applyNumberFormat="1" applyFont="1" applyFill="1" applyProtection="1">
      <protection locked="0"/>
    </xf>
    <xf numFmtId="164" fontId="52" fillId="0" borderId="242" xfId="14" applyFont="1" applyFill="1" applyBorder="1" applyProtection="1">
      <protection locked="0"/>
    </xf>
    <xf numFmtId="164" fontId="101" fillId="0" borderId="242" xfId="14" applyFont="1" applyFill="1" applyBorder="1" applyProtection="1">
      <protection locked="0"/>
    </xf>
    <xf numFmtId="164" fontId="101" fillId="0" borderId="0" xfId="14" applyFont="1" applyFill="1" applyBorder="1" applyProtection="1">
      <protection locked="0"/>
    </xf>
    <xf numFmtId="0" fontId="5" fillId="0" borderId="0" xfId="0" applyFont="1" applyFill="1" applyBorder="1" applyAlignment="1" applyProtection="1">
      <protection locked="0"/>
    </xf>
    <xf numFmtId="0" fontId="3" fillId="0" borderId="0" xfId="0" applyFont="1" applyFill="1" applyBorder="1" applyAlignment="1" applyProtection="1">
      <protection locked="0"/>
    </xf>
    <xf numFmtId="0" fontId="0" fillId="0" borderId="0" xfId="0" applyAlignment="1" applyProtection="1">
      <alignment horizontal="center"/>
      <protection locked="0"/>
    </xf>
    <xf numFmtId="0" fontId="7" fillId="2" borderId="0" xfId="0" applyFont="1" applyFill="1" applyBorder="1" applyProtection="1">
      <protection locked="0"/>
    </xf>
    <xf numFmtId="0" fontId="9" fillId="2" borderId="0" xfId="0" applyFont="1" applyFill="1" applyBorder="1" applyAlignment="1" applyProtection="1">
      <alignment wrapText="1"/>
      <protection locked="0"/>
    </xf>
    <xf numFmtId="0" fontId="11" fillId="2" borderId="0" xfId="0" applyFont="1" applyFill="1" applyBorder="1" applyAlignment="1" applyProtection="1">
      <alignment vertical="center"/>
      <protection locked="0"/>
    </xf>
    <xf numFmtId="0" fontId="7" fillId="11" borderId="13" xfId="0" applyFont="1" applyFill="1" applyBorder="1" applyProtection="1">
      <protection locked="0"/>
    </xf>
    <xf numFmtId="0" fontId="7" fillId="11" borderId="14" xfId="0" applyFont="1" applyFill="1" applyBorder="1" applyProtection="1">
      <protection locked="0"/>
    </xf>
    <xf numFmtId="0" fontId="12" fillId="11" borderId="14" xfId="0" applyFont="1" applyFill="1" applyBorder="1" applyAlignment="1" applyProtection="1">
      <alignment vertical="center" wrapText="1"/>
      <protection locked="0"/>
    </xf>
    <xf numFmtId="0" fontId="12" fillId="11" borderId="15" xfId="0" applyFont="1" applyFill="1" applyBorder="1" applyAlignment="1" applyProtection="1">
      <alignment vertical="center" wrapText="1"/>
      <protection locked="0"/>
    </xf>
    <xf numFmtId="0" fontId="32" fillId="11" borderId="18" xfId="0" applyFont="1" applyFill="1" applyBorder="1" applyAlignment="1" applyProtection="1">
      <alignment vertical="center"/>
      <protection locked="0"/>
    </xf>
    <xf numFmtId="0" fontId="12" fillId="11" borderId="0" xfId="0" applyFont="1" applyFill="1" applyBorder="1" applyAlignment="1" applyProtection="1">
      <alignment vertical="center" wrapText="1"/>
      <protection locked="0"/>
    </xf>
    <xf numFmtId="0" fontId="32" fillId="11" borderId="0" xfId="0" applyFont="1" applyFill="1" applyBorder="1" applyAlignment="1" applyProtection="1">
      <alignment vertical="center"/>
      <protection locked="0"/>
    </xf>
    <xf numFmtId="0" fontId="7" fillId="11" borderId="0" xfId="0" applyFont="1" applyFill="1" applyBorder="1" applyProtection="1">
      <protection locked="0"/>
    </xf>
    <xf numFmtId="0" fontId="12" fillId="11" borderId="7" xfId="0" applyFont="1" applyFill="1" applyBorder="1" applyAlignment="1" applyProtection="1">
      <alignment vertical="center" wrapText="1"/>
      <protection locked="0"/>
    </xf>
    <xf numFmtId="0" fontId="13" fillId="2" borderId="0" xfId="0" quotePrefix="1" applyFont="1" applyFill="1" applyBorder="1" applyAlignment="1" applyProtection="1">
      <alignment vertical="center"/>
      <protection locked="0"/>
    </xf>
    <xf numFmtId="0" fontId="12" fillId="11" borderId="18" xfId="0" applyFont="1" applyFill="1" applyBorder="1" applyAlignment="1" applyProtection="1">
      <alignment vertical="center" wrapText="1"/>
      <protection locked="0"/>
    </xf>
    <xf numFmtId="0" fontId="13" fillId="2" borderId="0" xfId="0" applyFont="1" applyFill="1" applyBorder="1" applyAlignment="1" applyProtection="1">
      <alignment vertical="center" wrapText="1"/>
      <protection locked="0"/>
    </xf>
    <xf numFmtId="0" fontId="12" fillId="11" borderId="18" xfId="0" applyNumberFormat="1" applyFont="1" applyFill="1" applyBorder="1" applyAlignment="1" applyProtection="1">
      <alignment horizontal="center" vertical="center" wrapText="1"/>
      <protection locked="0"/>
    </xf>
    <xf numFmtId="0" fontId="12" fillId="11" borderId="0" xfId="0" applyFont="1" applyFill="1" applyBorder="1" applyAlignment="1" applyProtection="1">
      <protection locked="0"/>
    </xf>
    <xf numFmtId="0" fontId="12" fillId="11" borderId="7" xfId="0" applyFont="1" applyFill="1" applyBorder="1" applyAlignment="1" applyProtection="1">
      <alignment horizontal="right"/>
      <protection locked="0"/>
    </xf>
    <xf numFmtId="164" fontId="46" fillId="10" borderId="1" xfId="3" applyFont="1" applyFill="1" applyBorder="1" applyAlignment="1" applyProtection="1">
      <alignment horizontal="center" vertical="center"/>
      <protection locked="0"/>
    </xf>
    <xf numFmtId="164" fontId="9" fillId="10" borderId="39" xfId="3" applyFont="1" applyFill="1" applyBorder="1" applyProtection="1">
      <protection locked="0"/>
    </xf>
    <xf numFmtId="164" fontId="9" fillId="10" borderId="74" xfId="3" applyFont="1" applyFill="1" applyBorder="1" applyAlignment="1" applyProtection="1">
      <alignment horizontal="center"/>
      <protection locked="0"/>
    </xf>
    <xf numFmtId="0" fontId="12" fillId="11" borderId="51" xfId="0" applyNumberFormat="1" applyFont="1" applyFill="1" applyBorder="1" applyAlignment="1" applyProtection="1">
      <alignment horizontal="center" vertical="center" wrapText="1"/>
      <protection locked="0"/>
    </xf>
    <xf numFmtId="0" fontId="12" fillId="11" borderId="12" xfId="0" applyFont="1" applyFill="1" applyBorder="1" applyAlignment="1" applyProtection="1">
      <protection locked="0"/>
    </xf>
    <xf numFmtId="0" fontId="12" fillId="11" borderId="52" xfId="0" applyFont="1" applyFill="1" applyBorder="1" applyAlignment="1" applyProtection="1">
      <alignment horizontal="right"/>
      <protection locked="0"/>
    </xf>
    <xf numFmtId="164" fontId="9" fillId="10" borderId="53" xfId="3" applyFont="1" applyFill="1" applyBorder="1" applyProtection="1">
      <protection locked="0"/>
    </xf>
    <xf numFmtId="164" fontId="9" fillId="10" borderId="79" xfId="3" applyFont="1" applyFill="1" applyBorder="1" applyAlignment="1" applyProtection="1">
      <alignment horizontal="center"/>
      <protection locked="0"/>
    </xf>
    <xf numFmtId="49" fontId="14" fillId="2" borderId="0" xfId="0" applyNumberFormat="1" applyFont="1" applyFill="1" applyBorder="1" applyAlignment="1" applyProtection="1">
      <alignment horizontal="center" vertical="center" wrapText="1"/>
      <protection locked="0"/>
    </xf>
    <xf numFmtId="0" fontId="47" fillId="11" borderId="55" xfId="0" quotePrefix="1" applyNumberFormat="1" applyFont="1" applyFill="1" applyBorder="1" applyAlignment="1" applyProtection="1">
      <alignment horizontal="center" vertical="center" wrapText="1"/>
      <protection locked="0"/>
    </xf>
    <xf numFmtId="0" fontId="47" fillId="11" borderId="56" xfId="0" applyFont="1" applyFill="1" applyBorder="1" applyAlignment="1" applyProtection="1">
      <protection locked="0"/>
    </xf>
    <xf numFmtId="0" fontId="12" fillId="11" borderId="56" xfId="0" applyFont="1" applyFill="1" applyBorder="1" applyAlignment="1" applyProtection="1">
      <protection locked="0"/>
    </xf>
    <xf numFmtId="164" fontId="9" fillId="11" borderId="14" xfId="3" applyFont="1" applyFill="1" applyBorder="1" applyProtection="1">
      <protection locked="0"/>
    </xf>
    <xf numFmtId="164" fontId="9" fillId="11" borderId="70" xfId="3" applyFont="1" applyFill="1" applyBorder="1" applyAlignment="1" applyProtection="1">
      <alignment horizontal="center"/>
      <protection locked="0"/>
    </xf>
    <xf numFmtId="0" fontId="9" fillId="11" borderId="25" xfId="0" quotePrefix="1" applyNumberFormat="1" applyFont="1" applyFill="1" applyBorder="1" applyAlignment="1" applyProtection="1">
      <alignment horizontal="center" vertical="center"/>
      <protection locked="0"/>
    </xf>
    <xf numFmtId="0" fontId="42" fillId="11" borderId="26" xfId="0" applyNumberFormat="1" applyFont="1" applyFill="1" applyBorder="1" applyAlignment="1" applyProtection="1">
      <alignment horizontal="left"/>
      <protection locked="0"/>
    </xf>
    <xf numFmtId="0" fontId="9" fillId="11" borderId="26" xfId="0" applyFont="1" applyFill="1" applyBorder="1" applyAlignment="1" applyProtection="1">
      <protection locked="0"/>
    </xf>
    <xf numFmtId="0" fontId="9" fillId="11" borderId="27" xfId="0" applyFont="1" applyFill="1" applyBorder="1" applyAlignment="1" applyProtection="1">
      <protection locked="0"/>
    </xf>
    <xf numFmtId="43" fontId="34" fillId="13" borderId="71" xfId="1" applyFont="1" applyFill="1" applyBorder="1" applyAlignment="1" applyProtection="1">
      <alignment horizontal="center"/>
      <protection locked="0"/>
    </xf>
    <xf numFmtId="0" fontId="9" fillId="11" borderId="36" xfId="0" quotePrefix="1" applyNumberFormat="1" applyFont="1" applyFill="1" applyBorder="1" applyAlignment="1" applyProtection="1">
      <alignment horizontal="center" vertical="center"/>
      <protection locked="0"/>
    </xf>
    <xf numFmtId="0" fontId="42" fillId="11" borderId="37" xfId="0" applyNumberFormat="1" applyFont="1" applyFill="1" applyBorder="1" applyAlignment="1" applyProtection="1">
      <alignment horizontal="left"/>
      <protection locked="0"/>
    </xf>
    <xf numFmtId="0" fontId="9" fillId="11" borderId="37" xfId="0" applyFont="1" applyFill="1" applyBorder="1" applyAlignment="1" applyProtection="1">
      <protection locked="0"/>
    </xf>
    <xf numFmtId="0" fontId="9" fillId="11" borderId="38" xfId="0" applyFont="1" applyFill="1" applyBorder="1" applyAlignment="1" applyProtection="1">
      <protection locked="0"/>
    </xf>
    <xf numFmtId="49" fontId="14" fillId="2" borderId="0" xfId="0" quotePrefix="1" applyNumberFormat="1" applyFont="1" applyFill="1" applyBorder="1" applyAlignment="1" applyProtection="1">
      <alignment horizontal="center" vertical="center" wrapText="1"/>
      <protection locked="0"/>
    </xf>
    <xf numFmtId="0" fontId="47" fillId="11" borderId="58" xfId="0" quotePrefix="1" applyNumberFormat="1" applyFont="1" applyFill="1" applyBorder="1" applyAlignment="1" applyProtection="1">
      <alignment horizontal="center" vertical="center"/>
      <protection locked="0"/>
    </xf>
    <xf numFmtId="0" fontId="47" fillId="11" borderId="3" xfId="0" applyFont="1" applyFill="1" applyBorder="1" applyAlignment="1" applyProtection="1">
      <protection locked="0"/>
    </xf>
    <xf numFmtId="0" fontId="9" fillId="11" borderId="3" xfId="0" applyFont="1" applyFill="1" applyBorder="1" applyAlignment="1" applyProtection="1">
      <protection locked="0"/>
    </xf>
    <xf numFmtId="0" fontId="9" fillId="11" borderId="4" xfId="0" applyFont="1" applyFill="1" applyBorder="1" applyAlignment="1" applyProtection="1">
      <protection locked="0"/>
    </xf>
    <xf numFmtId="0" fontId="47" fillId="11" borderId="22" xfId="0" quotePrefix="1" applyNumberFormat="1" applyFont="1" applyFill="1" applyBorder="1" applyAlignment="1" applyProtection="1">
      <alignment horizontal="center" vertical="center"/>
      <protection locked="0"/>
    </xf>
    <xf numFmtId="0" fontId="47" fillId="11" borderId="23" xfId="0" applyFont="1" applyFill="1" applyBorder="1" applyAlignment="1" applyProtection="1">
      <protection locked="0"/>
    </xf>
    <xf numFmtId="0" fontId="9" fillId="11" borderId="23" xfId="0" applyFont="1" applyFill="1" applyBorder="1" applyAlignment="1" applyProtection="1">
      <protection locked="0"/>
    </xf>
    <xf numFmtId="43" fontId="17" fillId="11" borderId="23" xfId="1" applyFont="1" applyFill="1" applyBorder="1" applyProtection="1">
      <protection locked="0"/>
    </xf>
    <xf numFmtId="166" fontId="17" fillId="11" borderId="23" xfId="1" applyNumberFormat="1" applyFont="1" applyFill="1" applyBorder="1" applyProtection="1">
      <protection locked="0"/>
    </xf>
    <xf numFmtId="43" fontId="17" fillId="11" borderId="73" xfId="1" applyFont="1" applyFill="1" applyBorder="1" applyAlignment="1" applyProtection="1">
      <alignment horizontal="center"/>
      <protection locked="0"/>
    </xf>
    <xf numFmtId="0" fontId="47" fillId="11" borderId="33" xfId="0" quotePrefix="1" applyNumberFormat="1" applyFont="1" applyFill="1" applyBorder="1" applyAlignment="1" applyProtection="1">
      <alignment horizontal="center" vertical="center" wrapText="1"/>
      <protection locked="0"/>
    </xf>
    <xf numFmtId="0" fontId="47" fillId="11" borderId="24" xfId="0" applyFont="1" applyFill="1" applyBorder="1" applyAlignment="1" applyProtection="1">
      <protection locked="0"/>
    </xf>
    <xf numFmtId="0" fontId="12" fillId="11" borderId="24" xfId="0" applyFont="1" applyFill="1" applyBorder="1" applyAlignment="1" applyProtection="1">
      <protection locked="0"/>
    </xf>
    <xf numFmtId="164" fontId="9" fillId="11" borderId="0" xfId="3" applyFont="1" applyFill="1" applyBorder="1" applyProtection="1">
      <protection locked="0"/>
    </xf>
    <xf numFmtId="164" fontId="9" fillId="11" borderId="74" xfId="3" applyFont="1" applyFill="1" applyBorder="1" applyAlignment="1" applyProtection="1">
      <alignment horizontal="center"/>
      <protection locked="0"/>
    </xf>
    <xf numFmtId="0" fontId="48" fillId="11" borderId="41" xfId="0" quotePrefix="1" applyNumberFormat="1" applyFont="1" applyFill="1" applyBorder="1" applyAlignment="1" applyProtection="1">
      <alignment horizontal="center" vertical="center"/>
      <protection locked="0"/>
    </xf>
    <xf numFmtId="0" fontId="48" fillId="11" borderId="42" xfId="0" applyFont="1" applyFill="1" applyBorder="1" applyAlignment="1" applyProtection="1">
      <alignment vertical="center"/>
      <protection locked="0"/>
    </xf>
    <xf numFmtId="0" fontId="9" fillId="11" borderId="42" xfId="0" applyFont="1" applyFill="1" applyBorder="1" applyAlignment="1" applyProtection="1">
      <protection locked="0"/>
    </xf>
    <xf numFmtId="0" fontId="9" fillId="11" borderId="63" xfId="0" applyFont="1" applyFill="1" applyBorder="1" applyAlignment="1" applyProtection="1">
      <protection locked="0"/>
    </xf>
    <xf numFmtId="0" fontId="47" fillId="11" borderId="43" xfId="0" quotePrefix="1" applyNumberFormat="1" applyFont="1" applyFill="1" applyBorder="1" applyAlignment="1" applyProtection="1">
      <alignment horizontal="center" vertical="center"/>
      <protection locked="0"/>
    </xf>
    <xf numFmtId="0" fontId="47" fillId="11" borderId="43" xfId="0" applyFont="1" applyFill="1" applyBorder="1" applyAlignment="1" applyProtection="1">
      <protection locked="0"/>
    </xf>
    <xf numFmtId="0" fontId="9" fillId="11" borderId="43" xfId="0" applyFont="1" applyFill="1" applyBorder="1" applyAlignment="1" applyProtection="1">
      <protection locked="0"/>
    </xf>
    <xf numFmtId="43" fontId="17" fillId="2" borderId="43" xfId="1" applyFont="1" applyFill="1" applyBorder="1" applyProtection="1">
      <protection locked="0"/>
    </xf>
    <xf numFmtId="166" fontId="17" fillId="2" borderId="43" xfId="1" applyNumberFormat="1" applyFont="1" applyFill="1" applyBorder="1" applyProtection="1">
      <protection locked="0"/>
    </xf>
    <xf numFmtId="43" fontId="17" fillId="2" borderId="43" xfId="1" applyFont="1" applyFill="1" applyBorder="1" applyAlignment="1" applyProtection="1">
      <alignment horizontal="center"/>
      <protection locked="0"/>
    </xf>
    <xf numFmtId="0" fontId="32" fillId="11" borderId="61" xfId="0" quotePrefix="1" applyNumberFormat="1" applyFont="1" applyFill="1" applyBorder="1" applyAlignment="1" applyProtection="1">
      <alignment horizontal="left" vertical="center"/>
      <protection locked="0"/>
    </xf>
    <xf numFmtId="0" fontId="47" fillId="11" borderId="62" xfId="0" applyFont="1" applyFill="1" applyBorder="1" applyAlignment="1" applyProtection="1">
      <protection locked="0"/>
    </xf>
    <xf numFmtId="0" fontId="9" fillId="11" borderId="62" xfId="0" applyFont="1" applyFill="1" applyBorder="1" applyAlignment="1" applyProtection="1">
      <protection locked="0"/>
    </xf>
    <xf numFmtId="43" fontId="17" fillId="15" borderId="62" xfId="1" applyFont="1" applyFill="1" applyBorder="1" applyProtection="1">
      <protection locked="0"/>
    </xf>
    <xf numFmtId="166" fontId="17" fillId="15" borderId="62" xfId="1" applyNumberFormat="1" applyFont="1" applyFill="1" applyBorder="1" applyProtection="1">
      <protection locked="0"/>
    </xf>
    <xf numFmtId="43" fontId="17" fillId="15" borderId="68" xfId="1" applyFont="1" applyFill="1" applyBorder="1" applyAlignment="1" applyProtection="1">
      <alignment horizontal="center"/>
      <protection locked="0"/>
    </xf>
    <xf numFmtId="0" fontId="32" fillId="11" borderId="41" xfId="0" quotePrefix="1" applyNumberFormat="1" applyFont="1" applyFill="1" applyBorder="1" applyAlignment="1" applyProtection="1">
      <alignment horizontal="left" vertical="center"/>
      <protection locked="0"/>
    </xf>
    <xf numFmtId="0" fontId="47" fillId="11" borderId="42" xfId="0" applyFont="1" applyFill="1" applyBorder="1" applyAlignment="1" applyProtection="1">
      <protection locked="0"/>
    </xf>
    <xf numFmtId="43" fontId="17" fillId="15" borderId="42" xfId="1" applyFont="1" applyFill="1" applyBorder="1" applyProtection="1">
      <protection locked="0"/>
    </xf>
    <xf numFmtId="166" fontId="17" fillId="15" borderId="42" xfId="1" applyNumberFormat="1" applyFont="1" applyFill="1" applyBorder="1" applyProtection="1">
      <protection locked="0"/>
    </xf>
    <xf numFmtId="43" fontId="17" fillId="15" borderId="69" xfId="1" applyFont="1" applyFill="1" applyBorder="1" applyAlignment="1" applyProtection="1">
      <alignment horizontal="center"/>
      <protection locked="0"/>
    </xf>
    <xf numFmtId="0" fontId="48" fillId="11" borderId="35" xfId="0" quotePrefix="1" applyNumberFormat="1" applyFont="1" applyFill="1" applyBorder="1" applyAlignment="1" applyProtection="1">
      <alignment horizontal="center" vertical="center"/>
      <protection locked="0"/>
    </xf>
    <xf numFmtId="0" fontId="48" fillId="11" borderId="9" xfId="0" applyFont="1" applyFill="1" applyBorder="1" applyAlignment="1" applyProtection="1">
      <protection locked="0"/>
    </xf>
    <xf numFmtId="0" fontId="9" fillId="11" borderId="9" xfId="0" applyFont="1" applyFill="1" applyBorder="1" applyAlignment="1" applyProtection="1">
      <protection locked="0"/>
    </xf>
    <xf numFmtId="0" fontId="9" fillId="11" borderId="10" xfId="0" applyFont="1" applyFill="1" applyBorder="1" applyAlignment="1" applyProtection="1">
      <protection locked="0"/>
    </xf>
    <xf numFmtId="0" fontId="32" fillId="11" borderId="13" xfId="0" quotePrefix="1" applyNumberFormat="1" applyFont="1" applyFill="1" applyBorder="1" applyAlignment="1" applyProtection="1">
      <alignment horizontal="left" vertical="center"/>
      <protection locked="0"/>
    </xf>
    <xf numFmtId="0" fontId="47" fillId="11" borderId="14" xfId="0" applyFont="1" applyFill="1" applyBorder="1" applyAlignment="1" applyProtection="1">
      <protection locked="0"/>
    </xf>
    <xf numFmtId="0" fontId="9" fillId="11" borderId="14" xfId="0" applyFont="1" applyFill="1" applyBorder="1" applyAlignment="1" applyProtection="1">
      <protection locked="0"/>
    </xf>
    <xf numFmtId="43" fontId="17" fillId="15" borderId="14" xfId="1" applyFont="1" applyFill="1" applyBorder="1" applyProtection="1">
      <protection locked="0"/>
    </xf>
    <xf numFmtId="166" fontId="17" fillId="15" borderId="14" xfId="1" applyNumberFormat="1" applyFont="1" applyFill="1" applyBorder="1" applyProtection="1">
      <protection locked="0"/>
    </xf>
    <xf numFmtId="43" fontId="17" fillId="15" borderId="70" xfId="1" applyFont="1" applyFill="1" applyBorder="1" applyAlignment="1" applyProtection="1">
      <alignment horizontal="center"/>
      <protection locked="0"/>
    </xf>
    <xf numFmtId="49" fontId="42" fillId="11" borderId="26" xfId="0" applyNumberFormat="1" applyFont="1" applyFill="1" applyBorder="1" applyAlignment="1" applyProtection="1">
      <alignment horizontal="left"/>
      <protection locked="0"/>
    </xf>
    <xf numFmtId="0" fontId="9" fillId="11" borderId="26" xfId="0" applyFont="1" applyFill="1" applyBorder="1" applyAlignment="1" applyProtection="1">
      <alignment horizontal="left"/>
      <protection locked="0"/>
    </xf>
    <xf numFmtId="0" fontId="48" fillId="11" borderId="42" xfId="0" applyFont="1" applyFill="1" applyBorder="1" applyAlignment="1" applyProtection="1">
      <protection locked="0"/>
    </xf>
    <xf numFmtId="43" fontId="17" fillId="7" borderId="45" xfId="1" applyFont="1" applyFill="1" applyBorder="1" applyProtection="1">
      <protection locked="0"/>
    </xf>
    <xf numFmtId="0" fontId="48" fillId="11" borderId="13" xfId="0" quotePrefix="1" applyNumberFormat="1" applyFont="1" applyFill="1" applyBorder="1" applyAlignment="1" applyProtection="1">
      <alignment horizontal="left" vertical="center"/>
      <protection locked="0"/>
    </xf>
    <xf numFmtId="49" fontId="9" fillId="11" borderId="26" xfId="0" applyNumberFormat="1" applyFont="1" applyFill="1" applyBorder="1" applyAlignment="1" applyProtection="1">
      <alignment horizontal="left"/>
      <protection locked="0"/>
    </xf>
    <xf numFmtId="49" fontId="9" fillId="11" borderId="37" xfId="0" applyNumberFormat="1" applyFont="1" applyFill="1" applyBorder="1" applyAlignment="1" applyProtection="1">
      <alignment horizontal="left"/>
      <protection locked="0"/>
    </xf>
    <xf numFmtId="0" fontId="12" fillId="11" borderId="64" xfId="0" quotePrefix="1" applyNumberFormat="1" applyFont="1" applyFill="1" applyBorder="1" applyAlignment="1" applyProtection="1">
      <alignment horizontal="center" vertical="center"/>
      <protection locked="0"/>
    </xf>
    <xf numFmtId="49" fontId="12" fillId="11" borderId="65" xfId="0" applyNumberFormat="1" applyFont="1" applyFill="1" applyBorder="1" applyAlignment="1" applyProtection="1">
      <alignment horizontal="left"/>
      <protection locked="0"/>
    </xf>
    <xf numFmtId="0" fontId="12" fillId="11" borderId="65" xfId="0" applyFont="1" applyFill="1" applyBorder="1" applyAlignment="1" applyProtection="1">
      <protection locked="0"/>
    </xf>
    <xf numFmtId="0" fontId="12" fillId="11" borderId="66" xfId="0" applyFont="1" applyFill="1" applyBorder="1" applyAlignment="1" applyProtection="1">
      <protection locked="0"/>
    </xf>
    <xf numFmtId="0" fontId="29" fillId="2" borderId="0" xfId="0" applyFont="1" applyFill="1" applyAlignment="1" applyProtection="1">
      <alignment horizontal="left"/>
      <protection locked="0"/>
    </xf>
    <xf numFmtId="0" fontId="10" fillId="6" borderId="0" xfId="0" applyFont="1" applyFill="1" applyProtection="1">
      <protection locked="0"/>
    </xf>
    <xf numFmtId="4" fontId="30" fillId="6" borderId="0" xfId="1" applyNumberFormat="1" applyFont="1" applyFill="1" applyBorder="1" applyAlignment="1" applyProtection="1">
      <alignment horizontal="center"/>
      <protection locked="0"/>
    </xf>
    <xf numFmtId="164" fontId="7" fillId="2" borderId="0" xfId="0" applyNumberFormat="1" applyFont="1" applyFill="1" applyProtection="1">
      <protection locked="0"/>
    </xf>
    <xf numFmtId="0" fontId="0" fillId="0" borderId="0" xfId="0" applyFill="1" applyProtection="1">
      <protection locked="0"/>
    </xf>
    <xf numFmtId="0" fontId="30" fillId="2" borderId="0" xfId="0" applyFont="1" applyFill="1" applyAlignment="1" applyProtection="1">
      <alignment vertical="center"/>
      <protection locked="0"/>
    </xf>
    <xf numFmtId="0" fontId="39" fillId="0" borderId="0" xfId="0" applyFont="1" applyFill="1" applyProtection="1">
      <protection locked="0"/>
    </xf>
    <xf numFmtId="0" fontId="30" fillId="2" borderId="0" xfId="0" applyFont="1" applyFill="1" applyProtection="1">
      <protection locked="0"/>
    </xf>
    <xf numFmtId="0" fontId="10" fillId="2" borderId="0" xfId="0" applyFont="1" applyFill="1" applyBorder="1" applyProtection="1">
      <protection locked="0"/>
    </xf>
    <xf numFmtId="4" fontId="10" fillId="6" borderId="0" xfId="0" applyNumberFormat="1" applyFont="1" applyFill="1" applyProtection="1">
      <protection locked="0"/>
    </xf>
    <xf numFmtId="0" fontId="0" fillId="2" borderId="0" xfId="0" applyFont="1" applyFill="1" applyProtection="1">
      <protection locked="0"/>
    </xf>
    <xf numFmtId="43" fontId="28" fillId="7" borderId="5" xfId="1" applyFont="1" applyFill="1" applyBorder="1" applyProtection="1">
      <protection locked="0"/>
    </xf>
    <xf numFmtId="43" fontId="38" fillId="13" borderId="5" xfId="1" applyFont="1" applyFill="1" applyBorder="1" applyProtection="1">
      <protection locked="0"/>
    </xf>
    <xf numFmtId="43" fontId="5" fillId="2" borderId="0" xfId="1" applyFont="1" applyFill="1" applyAlignment="1" applyProtection="1">
      <alignment horizontal="right"/>
      <protection locked="0"/>
    </xf>
    <xf numFmtId="43" fontId="6" fillId="2" borderId="0" xfId="1" applyFont="1" applyFill="1" applyBorder="1" applyAlignment="1" applyProtection="1">
      <protection locked="0"/>
    </xf>
    <xf numFmtId="0" fontId="9" fillId="2" borderId="0" xfId="0" applyFont="1" applyFill="1" applyBorder="1" applyAlignment="1" applyProtection="1">
      <protection locked="0"/>
    </xf>
    <xf numFmtId="0" fontId="9" fillId="2" borderId="12" xfId="0" applyFont="1" applyFill="1" applyBorder="1" applyAlignment="1" applyProtection="1">
      <alignment wrapText="1"/>
      <protection locked="0"/>
    </xf>
    <xf numFmtId="0" fontId="12" fillId="40" borderId="18" xfId="0" applyFont="1" applyFill="1" applyBorder="1" applyAlignment="1" applyProtection="1">
      <alignment vertical="center" wrapText="1"/>
      <protection locked="0"/>
    </xf>
    <xf numFmtId="0" fontId="12" fillId="40" borderId="0" xfId="0" applyFont="1" applyFill="1" applyBorder="1" applyAlignment="1" applyProtection="1">
      <alignment vertical="center" wrapText="1"/>
      <protection locked="0"/>
    </xf>
    <xf numFmtId="0" fontId="12" fillId="40" borderId="18" xfId="0" applyNumberFormat="1" applyFont="1" applyFill="1" applyBorder="1" applyAlignment="1" applyProtection="1">
      <alignment horizontal="center" vertical="center" wrapText="1"/>
      <protection locked="0"/>
    </xf>
    <xf numFmtId="0" fontId="12" fillId="40" borderId="0" xfId="0" applyFont="1" applyFill="1" applyBorder="1" applyAlignment="1" applyProtection="1">
      <protection locked="0"/>
    </xf>
    <xf numFmtId="43" fontId="9" fillId="10" borderId="39" xfId="1" applyFont="1" applyFill="1" applyBorder="1" applyProtection="1">
      <protection locked="0"/>
    </xf>
    <xf numFmtId="0" fontId="12" fillId="40" borderId="51" xfId="0" applyNumberFormat="1" applyFont="1" applyFill="1" applyBorder="1" applyAlignment="1" applyProtection="1">
      <alignment horizontal="center" vertical="center" wrapText="1"/>
      <protection locked="0"/>
    </xf>
    <xf numFmtId="0" fontId="12" fillId="40" borderId="12" xfId="0" applyFont="1" applyFill="1" applyBorder="1" applyAlignment="1" applyProtection="1">
      <protection locked="0"/>
    </xf>
    <xf numFmtId="43" fontId="9" fillId="10" borderId="53" xfId="1" applyFont="1" applyFill="1" applyBorder="1" applyProtection="1">
      <protection locked="0"/>
    </xf>
    <xf numFmtId="0" fontId="47" fillId="40" borderId="13" xfId="0" quotePrefix="1" applyNumberFormat="1" applyFont="1" applyFill="1" applyBorder="1" applyAlignment="1" applyProtection="1">
      <alignment horizontal="center" vertical="center" wrapText="1"/>
      <protection locked="0"/>
    </xf>
    <xf numFmtId="0" fontId="47" fillId="40" borderId="14" xfId="0" applyFont="1" applyFill="1" applyBorder="1" applyAlignment="1" applyProtection="1">
      <protection locked="0"/>
    </xf>
    <xf numFmtId="0" fontId="12" fillId="40" borderId="14" xfId="0" applyFont="1" applyFill="1" applyBorder="1" applyAlignment="1" applyProtection="1">
      <protection locked="0"/>
    </xf>
    <xf numFmtId="43" fontId="9" fillId="11" borderId="14" xfId="1" applyFont="1" applyFill="1" applyBorder="1" applyProtection="1">
      <protection locked="0"/>
    </xf>
    <xf numFmtId="0" fontId="9" fillId="40" borderId="25" xfId="0" quotePrefix="1" applyNumberFormat="1" applyFont="1" applyFill="1" applyBorder="1" applyAlignment="1" applyProtection="1">
      <alignment horizontal="center" vertical="center"/>
      <protection locked="0"/>
    </xf>
    <xf numFmtId="0" fontId="42" fillId="40" borderId="26" xfId="0" applyNumberFormat="1" applyFont="1" applyFill="1" applyBorder="1" applyAlignment="1" applyProtection="1">
      <alignment horizontal="left"/>
      <protection locked="0"/>
    </xf>
    <xf numFmtId="0" fontId="9" fillId="40" borderId="26" xfId="0" applyFont="1" applyFill="1" applyBorder="1" applyAlignment="1" applyProtection="1">
      <protection locked="0"/>
    </xf>
    <xf numFmtId="43" fontId="125" fillId="38" borderId="28" xfId="1" applyFont="1" applyFill="1" applyBorder="1" applyProtection="1">
      <protection locked="0"/>
    </xf>
    <xf numFmtId="43" fontId="125" fillId="38" borderId="34" xfId="1" applyFont="1" applyFill="1" applyBorder="1" applyProtection="1">
      <protection locked="0"/>
    </xf>
    <xf numFmtId="49" fontId="14" fillId="2" borderId="0" xfId="0" applyNumberFormat="1" applyFont="1" applyFill="1" applyBorder="1" applyAlignment="1" applyProtection="1">
      <alignment horizontal="left" vertical="center" wrapText="1" indent="5"/>
      <protection locked="0"/>
    </xf>
    <xf numFmtId="0" fontId="9" fillId="40" borderId="25" xfId="0" quotePrefix="1" applyNumberFormat="1" applyFont="1" applyFill="1" applyBorder="1" applyAlignment="1" applyProtection="1">
      <alignment horizontal="left" vertical="center" indent="5"/>
      <protection locked="0"/>
    </xf>
    <xf numFmtId="0" fontId="42" fillId="40" borderId="26" xfId="0" applyNumberFormat="1" applyFont="1" applyFill="1" applyBorder="1" applyAlignment="1" applyProtection="1">
      <alignment horizontal="left" indent="5"/>
      <protection locked="0"/>
    </xf>
    <xf numFmtId="0" fontId="9" fillId="40" borderId="26" xfId="0" applyFont="1" applyFill="1" applyBorder="1" applyAlignment="1" applyProtection="1">
      <alignment horizontal="left"/>
      <protection locked="0"/>
    </xf>
    <xf numFmtId="0" fontId="9" fillId="40" borderId="26" xfId="0" applyFont="1" applyFill="1" applyBorder="1" applyAlignment="1" applyProtection="1">
      <alignment horizontal="left" indent="5"/>
      <protection locked="0"/>
    </xf>
    <xf numFmtId="0" fontId="0" fillId="0" borderId="0" xfId="0" applyAlignment="1" applyProtection="1">
      <alignment horizontal="left" indent="5"/>
      <protection locked="0"/>
    </xf>
    <xf numFmtId="43" fontId="145" fillId="38" borderId="34" xfId="1" applyFont="1" applyFill="1" applyBorder="1" applyProtection="1">
      <protection locked="0"/>
    </xf>
    <xf numFmtId="43" fontId="33" fillId="38" borderId="34" xfId="1" applyFont="1" applyFill="1" applyBorder="1" applyProtection="1">
      <protection locked="0"/>
    </xf>
    <xf numFmtId="0" fontId="42" fillId="40" borderId="37" xfId="0" applyNumberFormat="1" applyFont="1" applyFill="1" applyBorder="1" applyAlignment="1" applyProtection="1">
      <alignment horizontal="left"/>
      <protection locked="0"/>
    </xf>
    <xf numFmtId="0" fontId="12" fillId="40" borderId="42" xfId="0" applyFont="1" applyFill="1" applyBorder="1" applyAlignment="1" applyProtection="1">
      <protection locked="0"/>
    </xf>
    <xf numFmtId="0" fontId="12" fillId="40" borderId="42" xfId="0" applyFont="1" applyFill="1" applyBorder="1" applyAlignment="1" applyProtection="1">
      <alignment horizontal="left"/>
      <protection locked="0"/>
    </xf>
    <xf numFmtId="0" fontId="9" fillId="40" borderId="6" xfId="0" applyFont="1" applyFill="1" applyBorder="1" applyProtection="1">
      <protection locked="0"/>
    </xf>
    <xf numFmtId="0" fontId="9" fillId="40" borderId="0" xfId="0" applyFont="1" applyFill="1" applyBorder="1" applyProtection="1">
      <protection locked="0"/>
    </xf>
    <xf numFmtId="43" fontId="9" fillId="2" borderId="0" xfId="1" applyFont="1" applyFill="1" applyBorder="1" applyProtection="1">
      <protection locked="0"/>
    </xf>
    <xf numFmtId="37" fontId="118" fillId="2" borderId="0" xfId="0" applyNumberFormat="1" applyFont="1" applyFill="1" applyBorder="1" applyAlignment="1" applyProtection="1">
      <alignment horizontal="center"/>
      <protection locked="0"/>
    </xf>
    <xf numFmtId="43" fontId="9" fillId="37" borderId="82" xfId="1" applyFont="1" applyFill="1" applyBorder="1" applyAlignment="1" applyProtection="1">
      <alignment horizontal="center" vertical="center" wrapText="1"/>
      <protection locked="0"/>
    </xf>
    <xf numFmtId="37" fontId="34" fillId="37" borderId="199" xfId="3" applyNumberFormat="1" applyFont="1" applyFill="1" applyBorder="1" applyAlignment="1" applyProtection="1">
      <alignment horizontal="center" vertical="center" wrapText="1"/>
      <protection locked="0"/>
    </xf>
    <xf numFmtId="43" fontId="35" fillId="38" borderId="29" xfId="1" applyFont="1" applyFill="1" applyBorder="1" applyProtection="1">
      <protection locked="0"/>
    </xf>
    <xf numFmtId="43" fontId="34" fillId="38" borderId="29" xfId="1" applyFont="1" applyFill="1" applyBorder="1" applyProtection="1">
      <protection locked="0"/>
    </xf>
    <xf numFmtId="49" fontId="12" fillId="40" borderId="81" xfId="0" applyNumberFormat="1" applyFont="1" applyFill="1" applyBorder="1" applyAlignment="1" applyProtection="1">
      <protection locked="0"/>
    </xf>
    <xf numFmtId="0" fontId="12" fillId="40" borderId="43" xfId="0" applyFont="1" applyFill="1" applyBorder="1" applyAlignment="1" applyProtection="1">
      <alignment horizontal="center"/>
      <protection locked="0"/>
    </xf>
    <xf numFmtId="0" fontId="12" fillId="40" borderId="44" xfId="0" applyFont="1" applyFill="1" applyBorder="1" applyAlignment="1" applyProtection="1">
      <protection locked="0"/>
    </xf>
    <xf numFmtId="0" fontId="9" fillId="40" borderId="43" xfId="0" applyFont="1" applyFill="1" applyBorder="1" applyAlignment="1" applyProtection="1">
      <protection locked="0"/>
    </xf>
    <xf numFmtId="43" fontId="33" fillId="38" borderId="49" xfId="1" applyFont="1" applyFill="1" applyBorder="1" applyProtection="1">
      <protection locked="0"/>
    </xf>
    <xf numFmtId="0" fontId="12" fillId="40" borderId="81" xfId="0" applyNumberFormat="1" applyFont="1" applyFill="1" applyBorder="1" applyAlignment="1" applyProtection="1">
      <alignment horizontal="center" vertical="center"/>
      <protection locked="0"/>
    </xf>
    <xf numFmtId="0" fontId="12" fillId="40" borderId="43" xfId="0" applyFont="1" applyFill="1" applyBorder="1" applyAlignment="1" applyProtection="1">
      <protection locked="0"/>
    </xf>
    <xf numFmtId="0" fontId="12" fillId="40" borderId="43" xfId="0" applyFont="1" applyFill="1" applyBorder="1" applyAlignment="1" applyProtection="1">
      <alignment horizontal="left"/>
      <protection locked="0"/>
    </xf>
    <xf numFmtId="49" fontId="12" fillId="40" borderId="81" xfId="0" applyNumberFormat="1" applyFont="1" applyFill="1" applyBorder="1" applyAlignment="1" applyProtection="1">
      <alignment horizontal="center" vertical="center"/>
      <protection locked="0"/>
    </xf>
    <xf numFmtId="0" fontId="12" fillId="40" borderId="12" xfId="0" applyFont="1" applyFill="1" applyBorder="1" applyAlignment="1" applyProtection="1">
      <alignment horizontal="left"/>
      <protection locked="0"/>
    </xf>
    <xf numFmtId="43" fontId="30" fillId="6" borderId="0" xfId="1" applyFont="1" applyFill="1" applyBorder="1" applyAlignment="1" applyProtection="1">
      <alignment horizontal="center"/>
      <protection locked="0"/>
    </xf>
    <xf numFmtId="43" fontId="7" fillId="2" borderId="0" xfId="1" applyFont="1" applyFill="1" applyProtection="1">
      <protection locked="0"/>
    </xf>
    <xf numFmtId="43" fontId="10" fillId="2" borderId="0" xfId="1" applyFont="1" applyFill="1" applyBorder="1" applyProtection="1">
      <protection locked="0"/>
    </xf>
    <xf numFmtId="43" fontId="4" fillId="2" borderId="0" xfId="1" applyFont="1" applyFill="1" applyProtection="1">
      <protection locked="0"/>
    </xf>
    <xf numFmtId="43" fontId="10" fillId="6" borderId="0" xfId="1" applyFont="1" applyFill="1" applyProtection="1">
      <protection locked="0"/>
    </xf>
    <xf numFmtId="43" fontId="10" fillId="2" borderId="0" xfId="1" applyFont="1" applyFill="1" applyProtection="1">
      <protection locked="0"/>
    </xf>
    <xf numFmtId="0" fontId="0" fillId="0" borderId="0" xfId="0" applyFont="1" applyProtection="1">
      <protection locked="0"/>
    </xf>
    <xf numFmtId="0" fontId="30" fillId="2" borderId="0" xfId="0" applyFont="1" applyFill="1" applyBorder="1" applyProtection="1">
      <protection locked="0"/>
    </xf>
    <xf numFmtId="43" fontId="0" fillId="0" borderId="0" xfId="1" applyFont="1" applyFill="1" applyProtection="1">
      <protection locked="0"/>
    </xf>
    <xf numFmtId="43" fontId="9" fillId="37" borderId="84" xfId="1" applyFont="1" applyFill="1" applyBorder="1" applyProtection="1"/>
    <xf numFmtId="43" fontId="9" fillId="37" borderId="84" xfId="1" applyFont="1" applyFill="1" applyBorder="1" applyAlignment="1" applyProtection="1">
      <alignment horizontal="right"/>
    </xf>
    <xf numFmtId="43" fontId="4" fillId="37" borderId="54" xfId="1" applyFont="1" applyFill="1" applyBorder="1" applyAlignment="1" applyProtection="1">
      <alignment horizontal="right"/>
    </xf>
    <xf numFmtId="0" fontId="5" fillId="2" borderId="0" xfId="0" applyFont="1" applyFill="1" applyBorder="1" applyAlignment="1" applyProtection="1">
      <protection locked="0"/>
    </xf>
    <xf numFmtId="0" fontId="12" fillId="6" borderId="0" xfId="0" applyFont="1" applyFill="1" applyAlignment="1" applyProtection="1">
      <alignment horizontal="left"/>
      <protection locked="0"/>
    </xf>
    <xf numFmtId="0" fontId="9" fillId="2" borderId="0" xfId="0" applyFont="1" applyFill="1" applyAlignment="1" applyProtection="1">
      <alignment wrapText="1"/>
      <protection locked="0"/>
    </xf>
    <xf numFmtId="0" fontId="7" fillId="6" borderId="0" xfId="0" applyFont="1" applyFill="1" applyProtection="1">
      <protection locked="0"/>
    </xf>
    <xf numFmtId="0" fontId="11" fillId="2" borderId="0" xfId="0" applyFont="1" applyFill="1" applyAlignment="1" applyProtection="1">
      <alignment vertical="center"/>
      <protection locked="0"/>
    </xf>
    <xf numFmtId="0" fontId="0" fillId="40" borderId="13" xfId="0" applyFill="1" applyBorder="1" applyProtection="1">
      <protection locked="0"/>
    </xf>
    <xf numFmtId="0" fontId="12" fillId="40" borderId="14" xfId="0" applyFont="1" applyFill="1" applyBorder="1" applyAlignment="1" applyProtection="1">
      <alignment vertical="center" wrapText="1"/>
      <protection locked="0"/>
    </xf>
    <xf numFmtId="0" fontId="12" fillId="40" borderId="15" xfId="0" applyFont="1" applyFill="1" applyBorder="1" applyAlignment="1" applyProtection="1">
      <alignment vertical="center" wrapText="1"/>
      <protection locked="0"/>
    </xf>
    <xf numFmtId="0" fontId="0" fillId="40" borderId="18" xfId="0" applyFill="1" applyBorder="1" applyProtection="1">
      <protection locked="0"/>
    </xf>
    <xf numFmtId="0" fontId="12" fillId="40" borderId="0" xfId="0" applyFont="1" applyFill="1" applyAlignment="1" applyProtection="1">
      <alignment vertical="center" wrapText="1"/>
      <protection locked="0"/>
    </xf>
    <xf numFmtId="0" fontId="12" fillId="40" borderId="7" xfId="0" applyFont="1" applyFill="1" applyBorder="1" applyAlignment="1" applyProtection="1">
      <alignment vertical="center" wrapText="1"/>
      <protection locked="0"/>
    </xf>
    <xf numFmtId="0" fontId="13" fillId="2" borderId="0" xfId="0" quotePrefix="1" applyFont="1" applyFill="1" applyAlignment="1" applyProtection="1">
      <alignment vertical="center"/>
      <protection locked="0"/>
    </xf>
    <xf numFmtId="0" fontId="48" fillId="40" borderId="18" xfId="0" quotePrefix="1" applyFont="1" applyFill="1" applyBorder="1" applyAlignment="1" applyProtection="1">
      <alignment vertical="center"/>
      <protection locked="0"/>
    </xf>
    <xf numFmtId="0" fontId="13" fillId="2" borderId="0" xfId="0" applyFont="1" applyFill="1" applyAlignment="1" applyProtection="1">
      <alignment vertical="center" wrapText="1"/>
      <protection locked="0"/>
    </xf>
    <xf numFmtId="0" fontId="12" fillId="40" borderId="7" xfId="0" applyFont="1" applyFill="1" applyBorder="1" applyAlignment="1" applyProtection="1">
      <alignment horizontal="right"/>
      <protection locked="0"/>
    </xf>
    <xf numFmtId="164" fontId="9" fillId="10" borderId="118" xfId="3" applyFont="1" applyFill="1" applyBorder="1" applyProtection="1">
      <protection locked="0"/>
    </xf>
    <xf numFmtId="164" fontId="9" fillId="10" borderId="128" xfId="3" applyFont="1" applyFill="1" applyBorder="1" applyProtection="1">
      <protection locked="0"/>
    </xf>
    <xf numFmtId="0" fontId="12" fillId="40" borderId="51" xfId="0" applyFont="1" applyFill="1" applyBorder="1" applyAlignment="1" applyProtection="1">
      <alignment vertical="center" wrapText="1"/>
      <protection locked="0"/>
    </xf>
    <xf numFmtId="0" fontId="12" fillId="40" borderId="12" xfId="0" applyFont="1" applyFill="1" applyBorder="1" applyAlignment="1" applyProtection="1">
      <alignment vertical="center" wrapText="1"/>
      <protection locked="0"/>
    </xf>
    <xf numFmtId="0" fontId="12" fillId="40" borderId="52" xfId="0" applyFont="1" applyFill="1" applyBorder="1" applyAlignment="1" applyProtection="1">
      <alignment horizontal="right"/>
      <protection locked="0"/>
    </xf>
    <xf numFmtId="164" fontId="9" fillId="10" borderId="54" xfId="3" applyFont="1" applyFill="1" applyBorder="1" applyProtection="1">
      <protection locked="0"/>
    </xf>
    <xf numFmtId="0" fontId="14" fillId="2" borderId="0" xfId="0" applyFont="1" applyFill="1" applyAlignment="1" applyProtection="1">
      <alignment horizontal="center" vertical="center" wrapText="1"/>
      <protection locked="0"/>
    </xf>
    <xf numFmtId="49" fontId="12" fillId="40" borderId="13" xfId="0" applyNumberFormat="1" applyFont="1" applyFill="1" applyBorder="1" applyAlignment="1" applyProtection="1">
      <alignment horizontal="center" vertical="center"/>
      <protection locked="0"/>
    </xf>
    <xf numFmtId="0" fontId="42" fillId="40" borderId="62" xfId="0" applyFont="1" applyFill="1" applyBorder="1" applyAlignment="1" applyProtection="1">
      <alignment horizontal="left"/>
      <protection locked="0"/>
    </xf>
    <xf numFmtId="0" fontId="12" fillId="40" borderId="62" xfId="0" applyFont="1" applyFill="1" applyBorder="1" applyProtection="1">
      <protection locked="0"/>
    </xf>
    <xf numFmtId="0" fontId="12" fillId="40" borderId="129" xfId="0" applyFont="1" applyFill="1" applyBorder="1" applyProtection="1">
      <protection locked="0"/>
    </xf>
    <xf numFmtId="166" fontId="9" fillId="7" borderId="80" xfId="3" applyNumberFormat="1" applyFont="1" applyFill="1" applyBorder="1" applyAlignment="1" applyProtection="1">
      <alignment horizontal="center"/>
      <protection locked="0"/>
    </xf>
    <xf numFmtId="49" fontId="12" fillId="40" borderId="131" xfId="0" applyNumberFormat="1" applyFont="1" applyFill="1" applyBorder="1" applyAlignment="1" applyProtection="1">
      <alignment horizontal="center" vertical="center"/>
      <protection locked="0"/>
    </xf>
    <xf numFmtId="0" fontId="12" fillId="40" borderId="132" xfId="0" applyFont="1" applyFill="1" applyBorder="1" applyProtection="1">
      <protection locked="0"/>
    </xf>
    <xf numFmtId="0" fontId="12" fillId="40" borderId="133" xfId="0" applyFont="1" applyFill="1" applyBorder="1" applyProtection="1">
      <protection locked="0"/>
    </xf>
    <xf numFmtId="49" fontId="9" fillId="40" borderId="33" xfId="0" applyNumberFormat="1" applyFont="1" applyFill="1" applyBorder="1" applyAlignment="1" applyProtection="1">
      <alignment horizontal="center" vertical="center"/>
      <protection locked="0"/>
    </xf>
    <xf numFmtId="0" fontId="9" fillId="40" borderId="24" xfId="6" applyFont="1" applyFill="1" applyBorder="1" applyAlignment="1" applyProtection="1">
      <alignment horizontal="center"/>
      <protection locked="0"/>
    </xf>
    <xf numFmtId="0" fontId="9" fillId="40" borderId="24" xfId="0" applyFont="1" applyFill="1" applyBorder="1" applyProtection="1">
      <protection locked="0"/>
    </xf>
    <xf numFmtId="0" fontId="9" fillId="40" borderId="136" xfId="0" applyFont="1" applyFill="1" applyBorder="1" applyAlignment="1" applyProtection="1">
      <alignment horizontal="left"/>
      <protection locked="0"/>
    </xf>
    <xf numFmtId="166" fontId="9" fillId="7" borderId="34" xfId="3" applyNumberFormat="1" applyFont="1" applyFill="1" applyBorder="1" applyAlignment="1" applyProtection="1">
      <alignment horizontal="center"/>
      <protection locked="0"/>
    </xf>
    <xf numFmtId="49" fontId="9" fillId="40" borderId="30" xfId="0" applyNumberFormat="1" applyFont="1" applyFill="1" applyBorder="1" applyAlignment="1" applyProtection="1">
      <alignment horizontal="center" vertical="center"/>
      <protection locked="0"/>
    </xf>
    <xf numFmtId="0" fontId="9" fillId="40" borderId="31" xfId="6" applyFont="1" applyFill="1" applyBorder="1" applyAlignment="1" applyProtection="1">
      <alignment horizontal="center"/>
      <protection locked="0"/>
    </xf>
    <xf numFmtId="0" fontId="9" fillId="40" borderId="31" xfId="0" applyFont="1" applyFill="1" applyBorder="1" applyProtection="1">
      <protection locked="0"/>
    </xf>
    <xf numFmtId="0" fontId="9" fillId="40" borderId="86" xfId="0" applyFont="1" applyFill="1" applyBorder="1" applyAlignment="1" applyProtection="1">
      <alignment horizontal="left"/>
      <protection locked="0"/>
    </xf>
    <xf numFmtId="166" fontId="9" fillId="7" borderId="32" xfId="3" applyNumberFormat="1" applyFont="1" applyFill="1" applyBorder="1" applyAlignment="1" applyProtection="1">
      <alignment horizontal="center"/>
      <protection locked="0"/>
    </xf>
    <xf numFmtId="0" fontId="42" fillId="40" borderId="132" xfId="0" applyFont="1" applyFill="1" applyBorder="1" applyAlignment="1" applyProtection="1">
      <alignment horizontal="left"/>
      <protection locked="0"/>
    </xf>
    <xf numFmtId="166" fontId="9" fillId="7" borderId="34" xfId="3" applyNumberFormat="1" applyFont="1" applyFill="1" applyBorder="1" applyAlignment="1" applyProtection="1">
      <alignment horizontal="center" vertical="center"/>
      <protection locked="0"/>
    </xf>
    <xf numFmtId="0" fontId="9" fillId="40" borderId="31" xfId="6" applyFont="1" applyFill="1" applyBorder="1" applyAlignment="1" applyProtection="1">
      <alignment horizontal="center" vertical="center"/>
      <protection locked="0"/>
    </xf>
    <xf numFmtId="0" fontId="9" fillId="40" borderId="31" xfId="0" applyFont="1" applyFill="1" applyBorder="1" applyAlignment="1" applyProtection="1">
      <alignment vertical="center"/>
      <protection locked="0"/>
    </xf>
    <xf numFmtId="0" fontId="9" fillId="40" borderId="86" xfId="0" applyFont="1" applyFill="1" applyBorder="1" applyAlignment="1" applyProtection="1">
      <alignment vertical="center" wrapText="1"/>
      <protection locked="0"/>
    </xf>
    <xf numFmtId="166" fontId="9" fillId="7" borderId="32" xfId="3" applyNumberFormat="1" applyFont="1" applyFill="1" applyBorder="1" applyAlignment="1" applyProtection="1">
      <alignment horizontal="center" vertical="center"/>
      <protection locked="0"/>
    </xf>
    <xf numFmtId="49" fontId="12" fillId="40" borderId="35" xfId="0" applyNumberFormat="1" applyFont="1" applyFill="1" applyBorder="1" applyAlignment="1" applyProtection="1">
      <alignment horizontal="center" vertical="center"/>
      <protection locked="0"/>
    </xf>
    <xf numFmtId="0" fontId="42" fillId="40" borderId="3" xfId="0" applyFont="1" applyFill="1" applyBorder="1" applyAlignment="1" applyProtection="1">
      <alignment horizontal="left"/>
      <protection locked="0"/>
    </xf>
    <xf numFmtId="0" fontId="12" fillId="40" borderId="3" xfId="0" applyFont="1" applyFill="1" applyBorder="1" applyProtection="1">
      <protection locked="0"/>
    </xf>
    <xf numFmtId="0" fontId="12" fillId="40" borderId="4" xfId="0" applyFont="1" applyFill="1" applyBorder="1" applyProtection="1">
      <protection locked="0"/>
    </xf>
    <xf numFmtId="166" fontId="9" fillId="7" borderId="1" xfId="3" applyNumberFormat="1" applyFont="1" applyFill="1" applyBorder="1" applyAlignment="1" applyProtection="1">
      <alignment horizontal="center"/>
      <protection locked="0"/>
    </xf>
    <xf numFmtId="49" fontId="9" fillId="40" borderId="25" xfId="0" applyNumberFormat="1" applyFont="1" applyFill="1" applyBorder="1" applyAlignment="1" applyProtection="1">
      <alignment horizontal="center" vertical="center"/>
      <protection locked="0"/>
    </xf>
    <xf numFmtId="49" fontId="9" fillId="40" borderId="26" xfId="0" applyNumberFormat="1" applyFont="1" applyFill="1" applyBorder="1" applyAlignment="1" applyProtection="1">
      <alignment horizontal="center"/>
      <protection locked="0"/>
    </xf>
    <xf numFmtId="0" fontId="9" fillId="40" borderId="26" xfId="0" applyFont="1" applyFill="1" applyBorder="1" applyProtection="1">
      <protection locked="0"/>
    </xf>
    <xf numFmtId="0" fontId="9" fillId="40" borderId="27" xfId="0" applyFont="1" applyFill="1" applyBorder="1" applyProtection="1">
      <protection locked="0"/>
    </xf>
    <xf numFmtId="166" fontId="9" fillId="7" borderId="28" xfId="3" applyNumberFormat="1" applyFont="1" applyFill="1" applyBorder="1" applyAlignment="1" applyProtection="1">
      <alignment horizontal="center"/>
      <protection locked="0"/>
    </xf>
    <xf numFmtId="0" fontId="9" fillId="40" borderId="26" xfId="0" applyFont="1" applyFill="1" applyBorder="1" applyAlignment="1" applyProtection="1">
      <alignment horizontal="center"/>
      <protection locked="0"/>
    </xf>
    <xf numFmtId="49" fontId="9" fillId="40" borderId="18" xfId="0" applyNumberFormat="1" applyFont="1" applyFill="1" applyBorder="1" applyAlignment="1" applyProtection="1">
      <alignment horizontal="center" vertical="center"/>
      <protection locked="0"/>
    </xf>
    <xf numFmtId="0" fontId="9" fillId="40" borderId="0" xfId="0" applyFont="1" applyFill="1" applyProtection="1">
      <protection locked="0"/>
    </xf>
    <xf numFmtId="49" fontId="12" fillId="40" borderId="137" xfId="0" applyNumberFormat="1" applyFont="1" applyFill="1" applyBorder="1" applyAlignment="1" applyProtection="1">
      <alignment horizontal="center"/>
      <protection locked="0"/>
    </xf>
    <xf numFmtId="0" fontId="12" fillId="40" borderId="138" xfId="0" applyFont="1" applyFill="1" applyBorder="1" applyProtection="1">
      <protection locked="0"/>
    </xf>
    <xf numFmtId="0" fontId="12" fillId="40" borderId="139" xfId="0" applyFont="1" applyFill="1" applyBorder="1" applyProtection="1">
      <protection locked="0"/>
    </xf>
    <xf numFmtId="0" fontId="12" fillId="40" borderId="140" xfId="0" applyFont="1" applyFill="1" applyBorder="1" applyProtection="1">
      <protection locked="0"/>
    </xf>
    <xf numFmtId="0" fontId="42" fillId="40" borderId="26" xfId="0" applyFont="1" applyFill="1" applyBorder="1" applyProtection="1">
      <protection locked="0"/>
    </xf>
    <xf numFmtId="49" fontId="9" fillId="40" borderId="26" xfId="0" applyNumberFormat="1" applyFont="1" applyFill="1" applyBorder="1" applyProtection="1">
      <protection locked="0"/>
    </xf>
    <xf numFmtId="0" fontId="42" fillId="40" borderId="26" xfId="0" applyFont="1" applyFill="1" applyBorder="1" applyAlignment="1" applyProtection="1">
      <protection locked="0"/>
    </xf>
    <xf numFmtId="0" fontId="9" fillId="40" borderId="27" xfId="0" applyFont="1" applyFill="1" applyBorder="1" applyAlignment="1" applyProtection="1">
      <protection locked="0"/>
    </xf>
    <xf numFmtId="0" fontId="42" fillId="40" borderId="26" xfId="6" applyFont="1" applyFill="1" applyBorder="1" applyProtection="1">
      <protection locked="0"/>
    </xf>
    <xf numFmtId="0" fontId="9" fillId="40" borderId="26" xfId="6" applyFont="1" applyFill="1" applyBorder="1" applyProtection="1">
      <protection locked="0"/>
    </xf>
    <xf numFmtId="0" fontId="42" fillId="40" borderId="37" xfId="6" applyFont="1" applyFill="1" applyBorder="1" applyProtection="1">
      <protection locked="0"/>
    </xf>
    <xf numFmtId="0" fontId="9" fillId="40" borderId="37" xfId="0" applyFont="1" applyFill="1" applyBorder="1" applyProtection="1">
      <protection locked="0"/>
    </xf>
    <xf numFmtId="166" fontId="9" fillId="7" borderId="46" xfId="3" applyNumberFormat="1" applyFont="1" applyFill="1" applyBorder="1" applyAlignment="1" applyProtection="1">
      <alignment horizontal="center"/>
      <protection locked="0"/>
    </xf>
    <xf numFmtId="49" fontId="12" fillId="40" borderId="142" xfId="0" applyNumberFormat="1" applyFont="1" applyFill="1" applyBorder="1" applyAlignment="1" applyProtection="1">
      <alignment horizontal="center" vertical="center"/>
      <protection locked="0"/>
    </xf>
    <xf numFmtId="49" fontId="12" fillId="40" borderId="145" xfId="0" applyNumberFormat="1" applyFont="1" applyFill="1" applyBorder="1" applyAlignment="1" applyProtection="1">
      <alignment horizontal="center" vertical="center"/>
      <protection locked="0"/>
    </xf>
    <xf numFmtId="49" fontId="12" fillId="40" borderId="3" xfId="0" applyNumberFormat="1" applyFont="1" applyFill="1" applyBorder="1" applyAlignment="1" applyProtection="1">
      <protection locked="0"/>
    </xf>
    <xf numFmtId="49" fontId="12" fillId="40" borderId="4" xfId="0" applyNumberFormat="1" applyFont="1" applyFill="1" applyBorder="1" applyAlignment="1" applyProtection="1">
      <protection locked="0"/>
    </xf>
    <xf numFmtId="49" fontId="12" fillId="40" borderId="9" xfId="0" applyNumberFormat="1" applyFont="1" applyFill="1" applyBorder="1" applyAlignment="1" applyProtection="1">
      <alignment horizontal="left"/>
      <protection locked="0"/>
    </xf>
    <xf numFmtId="49" fontId="42" fillId="40" borderId="9" xfId="0" applyNumberFormat="1" applyFont="1" applyFill="1" applyBorder="1" applyAlignment="1" applyProtection="1">
      <alignment horizontal="left"/>
      <protection locked="0"/>
    </xf>
    <xf numFmtId="49" fontId="9" fillId="40" borderId="10" xfId="0" applyNumberFormat="1" applyFont="1" applyFill="1" applyBorder="1" applyAlignment="1" applyProtection="1">
      <alignment horizontal="left"/>
      <protection locked="0"/>
    </xf>
    <xf numFmtId="166" fontId="9" fillId="7" borderId="47" xfId="1" applyNumberFormat="1" applyFont="1" applyFill="1" applyBorder="1" applyAlignment="1" applyProtection="1">
      <alignment horizontal="right"/>
      <protection locked="0"/>
    </xf>
    <xf numFmtId="49" fontId="9" fillId="40" borderId="9" xfId="0" applyNumberFormat="1" applyFont="1" applyFill="1" applyBorder="1" applyAlignment="1" applyProtection="1">
      <alignment horizontal="left"/>
      <protection locked="0"/>
    </xf>
    <xf numFmtId="49" fontId="12" fillId="40" borderId="137" xfId="0" applyNumberFormat="1" applyFont="1" applyFill="1" applyBorder="1" applyAlignment="1" applyProtection="1">
      <alignment horizontal="center" vertical="center"/>
      <protection locked="0"/>
    </xf>
    <xf numFmtId="49" fontId="12" fillId="40" borderId="33" xfId="0" applyNumberFormat="1" applyFont="1" applyFill="1" applyBorder="1" applyAlignment="1" applyProtection="1">
      <alignment horizontal="center"/>
      <protection locked="0"/>
    </xf>
    <xf numFmtId="0" fontId="12" fillId="40" borderId="24" xfId="0" applyFont="1" applyFill="1" applyBorder="1" applyProtection="1">
      <protection locked="0"/>
    </xf>
    <xf numFmtId="166" fontId="9" fillId="0" borderId="24" xfId="3" applyNumberFormat="1" applyFont="1" applyFill="1" applyBorder="1" applyAlignment="1" applyProtection="1">
      <alignment horizontal="center"/>
      <protection locked="0"/>
    </xf>
    <xf numFmtId="166" fontId="9" fillId="0" borderId="24" xfId="1" applyNumberFormat="1" applyFont="1" applyFill="1" applyBorder="1" applyProtection="1">
      <protection locked="0"/>
    </xf>
    <xf numFmtId="166" fontId="118" fillId="0" borderId="24" xfId="1" applyNumberFormat="1" applyFont="1" applyFill="1" applyBorder="1" applyProtection="1">
      <protection locked="0"/>
    </xf>
    <xf numFmtId="43" fontId="9" fillId="0" borderId="146" xfId="1" applyFont="1" applyFill="1" applyBorder="1" applyProtection="1">
      <protection locked="0"/>
    </xf>
    <xf numFmtId="49" fontId="9" fillId="40" borderId="30" xfId="0" applyNumberFormat="1" applyFont="1" applyFill="1" applyBorder="1" applyAlignment="1" applyProtection="1">
      <alignment horizontal="center"/>
      <protection locked="0"/>
    </xf>
    <xf numFmtId="0" fontId="12" fillId="40" borderId="31" xfId="0" applyFont="1" applyFill="1" applyBorder="1" applyAlignment="1" applyProtection="1">
      <alignment horizontal="center" vertical="center"/>
      <protection locked="0"/>
    </xf>
    <xf numFmtId="0" fontId="12" fillId="40" borderId="31" xfId="0" applyFont="1" applyFill="1" applyBorder="1" applyProtection="1">
      <protection locked="0"/>
    </xf>
    <xf numFmtId="0" fontId="9" fillId="40" borderId="86" xfId="0" applyFont="1" applyFill="1" applyBorder="1" applyProtection="1">
      <protection locked="0"/>
    </xf>
    <xf numFmtId="49" fontId="9" fillId="40" borderId="18" xfId="0" applyNumberFormat="1" applyFont="1" applyFill="1" applyBorder="1" applyAlignment="1" applyProtection="1">
      <alignment horizontal="center"/>
      <protection locked="0"/>
    </xf>
    <xf numFmtId="0" fontId="12" fillId="40" borderId="0" xfId="0" applyFont="1" applyFill="1" applyAlignment="1" applyProtection="1">
      <alignment horizontal="center" vertical="center"/>
      <protection locked="0"/>
    </xf>
    <xf numFmtId="49" fontId="9" fillId="40" borderId="36" xfId="0" applyNumberFormat="1" applyFont="1" applyFill="1" applyBorder="1" applyAlignment="1" applyProtection="1">
      <alignment horizontal="center"/>
      <protection locked="0"/>
    </xf>
    <xf numFmtId="0" fontId="12" fillId="40" borderId="37" xfId="0" applyFont="1" applyFill="1" applyBorder="1" applyAlignment="1" applyProtection="1">
      <alignment horizontal="center" vertical="center"/>
      <protection locked="0"/>
    </xf>
    <xf numFmtId="49" fontId="9" fillId="40" borderId="33" xfId="0" applyNumberFormat="1" applyFont="1" applyFill="1" applyBorder="1" applyAlignment="1" applyProtection="1">
      <alignment horizontal="center"/>
      <protection locked="0"/>
    </xf>
    <xf numFmtId="0" fontId="12" fillId="40" borderId="24" xfId="0" applyFont="1" applyFill="1" applyBorder="1" applyAlignment="1" applyProtection="1">
      <alignment horizontal="center" vertical="center"/>
      <protection locked="0"/>
    </xf>
    <xf numFmtId="49" fontId="9" fillId="40" borderId="25" xfId="0" applyNumberFormat="1" applyFont="1" applyFill="1" applyBorder="1" applyAlignment="1" applyProtection="1">
      <alignment horizontal="center"/>
      <protection locked="0"/>
    </xf>
    <xf numFmtId="49" fontId="12" fillId="40" borderId="30" xfId="0" applyNumberFormat="1" applyFont="1" applyFill="1" applyBorder="1" applyAlignment="1" applyProtection="1">
      <alignment horizontal="center"/>
      <protection locked="0"/>
    </xf>
    <xf numFmtId="0" fontId="12" fillId="40" borderId="86" xfId="0" applyFont="1" applyFill="1" applyBorder="1" applyProtection="1">
      <protection locked="0"/>
    </xf>
    <xf numFmtId="0" fontId="12" fillId="40" borderId="138" xfId="0" applyFont="1" applyFill="1" applyBorder="1" applyAlignment="1" applyProtection="1">
      <alignment horizontal="center"/>
      <protection locked="0"/>
    </xf>
    <xf numFmtId="0" fontId="9" fillId="40" borderId="139" xfId="0" applyFont="1" applyFill="1" applyBorder="1" applyProtection="1">
      <protection locked="0"/>
    </xf>
    <xf numFmtId="49" fontId="12" fillId="40" borderId="81" xfId="0" applyNumberFormat="1" applyFont="1" applyFill="1" applyBorder="1" applyAlignment="1" applyProtection="1">
      <alignment horizontal="center"/>
      <protection locked="0"/>
    </xf>
    <xf numFmtId="49" fontId="12" fillId="40" borderId="43" xfId="0" applyNumberFormat="1" applyFont="1" applyFill="1" applyBorder="1" applyProtection="1">
      <protection locked="0"/>
    </xf>
    <xf numFmtId="49" fontId="12" fillId="40" borderId="44" xfId="0" applyNumberFormat="1" applyFont="1" applyFill="1" applyBorder="1" applyProtection="1">
      <protection locked="0"/>
    </xf>
    <xf numFmtId="49" fontId="12" fillId="40" borderId="131" xfId="0" applyNumberFormat="1" applyFont="1" applyFill="1" applyBorder="1" applyAlignment="1" applyProtection="1">
      <alignment horizontal="center"/>
      <protection locked="0"/>
    </xf>
    <xf numFmtId="166" fontId="9" fillId="0" borderId="9" xfId="3" applyNumberFormat="1" applyFont="1" applyFill="1" applyBorder="1" applyAlignment="1" applyProtection="1">
      <alignment horizontal="center"/>
      <protection locked="0"/>
    </xf>
    <xf numFmtId="166" fontId="9" fillId="0" borderId="9" xfId="1" applyNumberFormat="1" applyFont="1" applyFill="1" applyBorder="1" applyProtection="1">
      <protection locked="0"/>
    </xf>
    <xf numFmtId="166" fontId="118" fillId="0" borderId="9" xfId="1" applyNumberFormat="1" applyFont="1" applyFill="1" applyBorder="1" applyProtection="1">
      <protection locked="0"/>
    </xf>
    <xf numFmtId="43" fontId="9" fillId="0" borderId="120" xfId="1" applyFont="1" applyFill="1" applyBorder="1" applyProtection="1">
      <protection locked="0"/>
    </xf>
    <xf numFmtId="0" fontId="14" fillId="2" borderId="0" xfId="0" quotePrefix="1" applyFont="1" applyFill="1" applyAlignment="1" applyProtection="1">
      <alignment horizontal="center" vertical="center" wrapText="1"/>
      <protection locked="0"/>
    </xf>
    <xf numFmtId="49" fontId="9" fillId="40" borderId="0" xfId="0" applyNumberFormat="1" applyFont="1" applyFill="1" applyAlignment="1" applyProtection="1">
      <alignment horizontal="center" vertical="center"/>
      <protection locked="0"/>
    </xf>
    <xf numFmtId="37" fontId="12" fillId="40" borderId="26" xfId="0" applyNumberFormat="1" applyFont="1" applyFill="1" applyBorder="1" applyAlignment="1" applyProtection="1">
      <alignment horizontal="left"/>
      <protection locked="0"/>
    </xf>
    <xf numFmtId="37" fontId="9" fillId="40" borderId="27" xfId="0" applyNumberFormat="1" applyFont="1" applyFill="1" applyBorder="1" applyAlignment="1" applyProtection="1">
      <alignment horizontal="left"/>
      <protection locked="0"/>
    </xf>
    <xf numFmtId="37" fontId="9" fillId="40" borderId="26" xfId="0" applyNumberFormat="1" applyFont="1" applyFill="1" applyBorder="1" applyAlignment="1" applyProtection="1">
      <alignment horizontal="right"/>
      <protection locked="0"/>
    </xf>
    <xf numFmtId="49" fontId="12" fillId="40" borderId="145" xfId="0" applyNumberFormat="1" applyFont="1" applyFill="1" applyBorder="1" applyAlignment="1" applyProtection="1">
      <alignment horizontal="center"/>
      <protection locked="0"/>
    </xf>
    <xf numFmtId="0" fontId="9" fillId="40" borderId="4" xfId="0" applyFont="1" applyFill="1" applyBorder="1" applyProtection="1">
      <protection locked="0"/>
    </xf>
    <xf numFmtId="49" fontId="12" fillId="40" borderId="3" xfId="0" applyNumberFormat="1" applyFont="1" applyFill="1" applyBorder="1" applyProtection="1">
      <protection locked="0"/>
    </xf>
    <xf numFmtId="49" fontId="12" fillId="40" borderId="4" xfId="0" applyNumberFormat="1" applyFont="1" applyFill="1" applyBorder="1" applyProtection="1">
      <protection locked="0"/>
    </xf>
    <xf numFmtId="49" fontId="12" fillId="40" borderId="18" xfId="0" applyNumberFormat="1" applyFont="1" applyFill="1" applyBorder="1" applyAlignment="1" applyProtection="1">
      <alignment horizontal="center" vertical="center"/>
      <protection locked="0"/>
    </xf>
    <xf numFmtId="49" fontId="9" fillId="40" borderId="0" xfId="0" applyNumberFormat="1" applyFont="1" applyFill="1" applyAlignment="1" applyProtection="1">
      <alignment horizontal="left"/>
      <protection locked="0"/>
    </xf>
    <xf numFmtId="0" fontId="9" fillId="40" borderId="7" xfId="0" applyFont="1" applyFill="1" applyBorder="1" applyProtection="1">
      <protection locked="0"/>
    </xf>
    <xf numFmtId="49" fontId="9" fillId="40" borderId="3" xfId="0" applyNumberFormat="1" applyFont="1" applyFill="1" applyBorder="1" applyAlignment="1" applyProtection="1">
      <alignment horizontal="left"/>
      <protection locked="0"/>
    </xf>
    <xf numFmtId="0" fontId="9" fillId="40" borderId="3" xfId="0" applyFont="1" applyFill="1" applyBorder="1" applyProtection="1">
      <protection locked="0"/>
    </xf>
    <xf numFmtId="0" fontId="9" fillId="40" borderId="10" xfId="0" applyFont="1" applyFill="1" applyBorder="1" applyProtection="1">
      <protection locked="0"/>
    </xf>
    <xf numFmtId="49" fontId="9" fillId="40" borderId="138" xfId="0" applyNumberFormat="1" applyFont="1" applyFill="1" applyBorder="1" applyAlignment="1" applyProtection="1">
      <alignment horizontal="left"/>
      <protection locked="0"/>
    </xf>
    <xf numFmtId="0" fontId="9" fillId="40" borderId="138" xfId="0" applyFont="1" applyFill="1" applyBorder="1" applyProtection="1">
      <protection locked="0"/>
    </xf>
    <xf numFmtId="0" fontId="140" fillId="2" borderId="0" xfId="0" applyFont="1" applyFill="1" applyBorder="1" applyAlignment="1" applyProtection="1">
      <protection locked="0"/>
    </xf>
    <xf numFmtId="0" fontId="55" fillId="2" borderId="0" xfId="0" applyFont="1" applyFill="1" applyProtection="1">
      <protection locked="0"/>
    </xf>
    <xf numFmtId="0" fontId="4" fillId="40" borderId="13" xfId="0" applyFont="1" applyFill="1" applyBorder="1" applyProtection="1">
      <protection locked="0"/>
    </xf>
    <xf numFmtId="0" fontId="4" fillId="40" borderId="18" xfId="0" applyFont="1" applyFill="1" applyBorder="1" applyProtection="1">
      <protection locked="0"/>
    </xf>
    <xf numFmtId="0" fontId="12" fillId="40" borderId="167" xfId="0" applyFont="1" applyFill="1" applyBorder="1" applyAlignment="1" applyProtection="1">
      <alignment vertical="center" wrapText="1"/>
      <protection locked="0"/>
    </xf>
    <xf numFmtId="0" fontId="12" fillId="40" borderId="167" xfId="0" applyFont="1" applyFill="1" applyBorder="1" applyAlignment="1" applyProtection="1">
      <alignment horizontal="right"/>
      <protection locked="0"/>
    </xf>
    <xf numFmtId="164" fontId="46" fillId="10" borderId="244" xfId="3" applyFont="1" applyFill="1" applyBorder="1" applyAlignment="1" applyProtection="1">
      <alignment horizontal="center" vertical="center"/>
      <protection locked="0"/>
    </xf>
    <xf numFmtId="164" fontId="12" fillId="10" borderId="118" xfId="3" applyFont="1" applyFill="1" applyBorder="1" applyAlignment="1" applyProtection="1">
      <alignment wrapText="1"/>
      <protection locked="0"/>
    </xf>
    <xf numFmtId="164" fontId="12" fillId="10" borderId="128" xfId="3" applyFont="1" applyFill="1" applyBorder="1" applyAlignment="1" applyProtection="1">
      <alignment wrapText="1"/>
      <protection locked="0"/>
    </xf>
    <xf numFmtId="164" fontId="12" fillId="10" borderId="53" xfId="3" applyFont="1" applyFill="1" applyBorder="1" applyAlignment="1" applyProtection="1">
      <alignment wrapText="1"/>
      <protection locked="0"/>
    </xf>
    <xf numFmtId="164" fontId="12" fillId="10" borderId="54" xfId="3" applyFont="1" applyFill="1" applyBorder="1" applyAlignment="1" applyProtection="1">
      <alignment wrapText="1"/>
      <protection locked="0"/>
    </xf>
    <xf numFmtId="49" fontId="12" fillId="40" borderId="55" xfId="0" applyNumberFormat="1" applyFont="1" applyFill="1" applyBorder="1" applyAlignment="1" applyProtection="1">
      <alignment horizontal="right" vertical="center"/>
      <protection locked="0"/>
    </xf>
    <xf numFmtId="0" fontId="12" fillId="40" borderId="56" xfId="0" applyFont="1" applyFill="1" applyBorder="1" applyAlignment="1" applyProtection="1">
      <alignment horizontal="left" vertical="center"/>
      <protection locked="0"/>
    </xf>
    <xf numFmtId="0" fontId="12" fillId="40" borderId="56" xfId="0" applyFont="1" applyFill="1" applyBorder="1" applyAlignment="1" applyProtection="1">
      <alignment horizontal="center" vertical="center"/>
      <protection locked="0"/>
    </xf>
    <xf numFmtId="0" fontId="9" fillId="40" borderId="56" xfId="0" applyFont="1" applyFill="1" applyBorder="1" applyAlignment="1" applyProtection="1">
      <alignment horizontal="center" vertical="center"/>
      <protection locked="0"/>
    </xf>
    <xf numFmtId="37" fontId="9" fillId="11" borderId="0" xfId="3" applyNumberFormat="1" applyFont="1" applyFill="1" applyBorder="1" applyAlignment="1" applyProtection="1">
      <alignment horizontal="center"/>
      <protection locked="0"/>
    </xf>
    <xf numFmtId="164" fontId="28" fillId="11" borderId="0" xfId="14" applyFont="1" applyFill="1" applyBorder="1" applyProtection="1">
      <protection locked="0"/>
    </xf>
    <xf numFmtId="164" fontId="28" fillId="11" borderId="60" xfId="14" applyFont="1" applyFill="1" applyBorder="1" applyProtection="1">
      <protection locked="0"/>
    </xf>
    <xf numFmtId="49" fontId="12" fillId="40" borderId="25" xfId="0" applyNumberFormat="1" applyFont="1" applyFill="1" applyBorder="1" applyAlignment="1" applyProtection="1">
      <alignment horizontal="right" vertical="center" wrapText="1"/>
      <protection locked="0"/>
    </xf>
    <xf numFmtId="0" fontId="9" fillId="40" borderId="26" xfId="0" applyFont="1" applyFill="1" applyBorder="1" applyAlignment="1" applyProtection="1">
      <alignment horizontal="left" vertical="center"/>
      <protection locked="0"/>
    </xf>
    <xf numFmtId="0" fontId="9" fillId="40" borderId="26" xfId="0" applyFont="1" applyFill="1" applyBorder="1" applyAlignment="1" applyProtection="1">
      <alignment horizontal="center" vertical="center" wrapText="1"/>
      <protection locked="0"/>
    </xf>
    <xf numFmtId="0" fontId="9" fillId="40" borderId="27" xfId="0" applyFont="1" applyFill="1" applyBorder="1" applyAlignment="1" applyProtection="1">
      <alignment horizontal="center" vertical="center" wrapText="1"/>
      <protection locked="0"/>
    </xf>
    <xf numFmtId="49" fontId="12" fillId="40" borderId="36" xfId="0" applyNumberFormat="1" applyFont="1" applyFill="1" applyBorder="1" applyAlignment="1" applyProtection="1">
      <alignment horizontal="right" vertical="center" wrapText="1"/>
      <protection locked="0"/>
    </xf>
    <xf numFmtId="0" fontId="9" fillId="40" borderId="37" xfId="0" applyFont="1" applyFill="1" applyBorder="1" applyAlignment="1" applyProtection="1">
      <alignment horizontal="left" vertical="center"/>
      <protection locked="0"/>
    </xf>
    <xf numFmtId="0" fontId="9" fillId="40" borderId="37" xfId="0" applyFont="1" applyFill="1" applyBorder="1" applyAlignment="1" applyProtection="1">
      <alignment horizontal="center" vertical="center" wrapText="1"/>
      <protection locked="0"/>
    </xf>
    <xf numFmtId="0" fontId="9" fillId="40" borderId="38" xfId="0" applyFont="1" applyFill="1" applyBorder="1" applyAlignment="1" applyProtection="1">
      <alignment horizontal="center" vertical="center" wrapText="1"/>
      <protection locked="0"/>
    </xf>
    <xf numFmtId="49" fontId="12" fillId="40" borderId="256" xfId="0" applyNumberFormat="1" applyFont="1" applyFill="1" applyBorder="1" applyAlignment="1" applyProtection="1">
      <alignment horizontal="right"/>
      <protection locked="0"/>
    </xf>
    <xf numFmtId="0" fontId="12" fillId="40" borderId="247" xfId="0" applyFont="1" applyFill="1" applyBorder="1" applyProtection="1">
      <protection locked="0"/>
    </xf>
    <xf numFmtId="0" fontId="12" fillId="40" borderId="245" xfId="0" applyFont="1" applyFill="1" applyBorder="1" applyAlignment="1" applyProtection="1">
      <alignment horizontal="left"/>
      <protection locked="0"/>
    </xf>
    <xf numFmtId="49" fontId="12" fillId="40" borderId="256" xfId="0" applyNumberFormat="1" applyFont="1" applyFill="1" applyBorder="1" applyAlignment="1" applyProtection="1">
      <alignment horizontal="right" vertical="center"/>
      <protection locked="0"/>
    </xf>
    <xf numFmtId="0" fontId="12" fillId="40" borderId="247" xfId="0" applyFont="1" applyFill="1" applyBorder="1" applyAlignment="1" applyProtection="1">
      <alignment horizontal="left" vertical="center"/>
      <protection locked="0"/>
    </xf>
    <xf numFmtId="0" fontId="12" fillId="40" borderId="247" xfId="0" applyFont="1" applyFill="1" applyBorder="1" applyAlignment="1" applyProtection="1">
      <alignment horizontal="center" vertical="center"/>
      <protection locked="0"/>
    </xf>
    <xf numFmtId="0" fontId="9" fillId="40" borderId="247" xfId="0" applyFont="1" applyFill="1" applyBorder="1" applyAlignment="1" applyProtection="1">
      <alignment horizontal="center" vertical="center"/>
      <protection locked="0"/>
    </xf>
    <xf numFmtId="37" fontId="9" fillId="0" borderId="0" xfId="3" applyNumberFormat="1" applyFont="1" applyFill="1" applyBorder="1" applyAlignment="1" applyProtection="1">
      <alignment horizontal="center"/>
      <protection locked="0"/>
    </xf>
    <xf numFmtId="164" fontId="28" fillId="0" borderId="0" xfId="14" applyFont="1" applyFill="1" applyBorder="1" applyProtection="1">
      <protection locked="0"/>
    </xf>
    <xf numFmtId="164" fontId="34" fillId="0" borderId="0" xfId="14" applyFont="1" applyFill="1" applyBorder="1" applyProtection="1">
      <protection locked="0"/>
    </xf>
    <xf numFmtId="164" fontId="28" fillId="0" borderId="60" xfId="14" applyFont="1" applyFill="1" applyBorder="1" applyProtection="1">
      <protection locked="0"/>
    </xf>
    <xf numFmtId="49" fontId="12" fillId="40" borderId="33" xfId="0" applyNumberFormat="1" applyFont="1" applyFill="1" applyBorder="1" applyAlignment="1" applyProtection="1">
      <alignment horizontal="right" vertical="center"/>
      <protection locked="0"/>
    </xf>
    <xf numFmtId="0" fontId="12" fillId="40" borderId="24" xfId="0" applyFont="1" applyFill="1" applyBorder="1" applyAlignment="1" applyProtection="1">
      <alignment horizontal="left" vertical="center"/>
      <protection locked="0"/>
    </xf>
    <xf numFmtId="0" fontId="9" fillId="40" borderId="24" xfId="0" applyFont="1" applyFill="1" applyBorder="1" applyAlignment="1" applyProtection="1">
      <alignment horizontal="center" vertical="center"/>
      <protection locked="0"/>
    </xf>
    <xf numFmtId="37" fontId="9" fillId="37" borderId="28" xfId="3" applyNumberFormat="1" applyFont="1" applyFill="1" applyBorder="1" applyAlignment="1" applyProtection="1">
      <alignment horizontal="center"/>
      <protection locked="0"/>
    </xf>
    <xf numFmtId="164" fontId="28" fillId="37" borderId="28" xfId="14" applyFont="1" applyFill="1" applyBorder="1" applyProtection="1">
      <protection locked="0"/>
    </xf>
    <xf numFmtId="164" fontId="34" fillId="37" borderId="28" xfId="14" applyFont="1" applyFill="1" applyBorder="1" applyProtection="1">
      <protection locked="0"/>
    </xf>
    <xf numFmtId="164" fontId="28" fillId="37" borderId="29" xfId="14" applyFont="1" applyFill="1" applyBorder="1" applyProtection="1">
      <protection locked="0"/>
    </xf>
    <xf numFmtId="49" fontId="9" fillId="40" borderId="25" xfId="0" applyNumberFormat="1" applyFont="1" applyFill="1" applyBorder="1" applyAlignment="1" applyProtection="1">
      <alignment horizontal="right" vertical="center" wrapText="1"/>
      <protection locked="0"/>
    </xf>
    <xf numFmtId="0" fontId="9" fillId="40" borderId="26" xfId="0" applyFont="1" applyFill="1" applyBorder="1" applyAlignment="1" applyProtection="1">
      <alignment horizontal="right" vertical="center"/>
      <protection locked="0"/>
    </xf>
    <xf numFmtId="0" fontId="12" fillId="40" borderId="26" xfId="0" applyFont="1" applyFill="1" applyBorder="1" applyAlignment="1" applyProtection="1">
      <alignment horizontal="left" vertical="center"/>
      <protection locked="0"/>
    </xf>
    <xf numFmtId="0" fontId="9" fillId="40" borderId="27" xfId="0" applyFont="1" applyFill="1" applyBorder="1" applyAlignment="1" applyProtection="1">
      <alignment horizontal="left" vertical="center" wrapText="1"/>
      <protection locked="0"/>
    </xf>
    <xf numFmtId="49" fontId="9" fillId="40" borderId="36" xfId="0" applyNumberFormat="1" applyFont="1" applyFill="1" applyBorder="1" applyAlignment="1" applyProtection="1">
      <alignment horizontal="right" vertical="center" wrapText="1"/>
      <protection locked="0"/>
    </xf>
    <xf numFmtId="0" fontId="9" fillId="40" borderId="37" xfId="0" applyFont="1" applyFill="1" applyBorder="1" applyAlignment="1" applyProtection="1">
      <alignment horizontal="right" vertical="center"/>
      <protection locked="0"/>
    </xf>
    <xf numFmtId="0" fontId="12" fillId="40" borderId="37" xfId="0" applyFont="1" applyFill="1" applyBorder="1" applyAlignment="1" applyProtection="1">
      <alignment horizontal="left" vertical="center"/>
      <protection locked="0"/>
    </xf>
    <xf numFmtId="0" fontId="9" fillId="40" borderId="38" xfId="0" applyFont="1" applyFill="1" applyBorder="1" applyAlignment="1" applyProtection="1">
      <alignment horizontal="left" vertical="center" wrapText="1"/>
      <protection locked="0"/>
    </xf>
    <xf numFmtId="49" fontId="9" fillId="40" borderId="30" xfId="0" applyNumberFormat="1" applyFont="1" applyFill="1" applyBorder="1" applyAlignment="1" applyProtection="1">
      <alignment horizontal="right" vertical="center" wrapText="1"/>
      <protection locked="0"/>
    </xf>
    <xf numFmtId="0" fontId="9" fillId="40" borderId="31" xfId="0" applyFont="1" applyFill="1" applyBorder="1" applyAlignment="1" applyProtection="1">
      <alignment horizontal="right" vertical="center"/>
      <protection locked="0"/>
    </xf>
    <xf numFmtId="0" fontId="9" fillId="40" borderId="31" xfId="0" applyFont="1" applyFill="1" applyBorder="1" applyAlignment="1" applyProtection="1">
      <alignment horizontal="left" vertical="center"/>
      <protection locked="0"/>
    </xf>
    <xf numFmtId="0" fontId="12" fillId="40" borderId="31" xfId="0" applyFont="1" applyFill="1" applyBorder="1" applyAlignment="1" applyProtection="1">
      <alignment horizontal="left" vertical="center"/>
      <protection locked="0"/>
    </xf>
    <xf numFmtId="0" fontId="9" fillId="40" borderId="86" xfId="0" applyFont="1" applyFill="1" applyBorder="1" applyAlignment="1" applyProtection="1">
      <alignment horizontal="left" vertical="center" wrapText="1"/>
      <protection locked="0"/>
    </xf>
    <xf numFmtId="37" fontId="9" fillId="0" borderId="247" xfId="3" applyNumberFormat="1" applyFont="1" applyFill="1" applyBorder="1" applyAlignment="1" applyProtection="1">
      <alignment horizontal="center"/>
      <protection locked="0"/>
    </xf>
    <xf numFmtId="164" fontId="10" fillId="0" borderId="247" xfId="14" applyFont="1" applyFill="1" applyBorder="1" applyProtection="1">
      <protection locked="0"/>
    </xf>
    <xf numFmtId="164" fontId="34" fillId="0" borderId="247" xfId="14" applyFont="1" applyFill="1" applyBorder="1" applyProtection="1">
      <protection locked="0"/>
    </xf>
    <xf numFmtId="164" fontId="28" fillId="0" borderId="120" xfId="14" applyFont="1" applyFill="1" applyBorder="1" applyProtection="1">
      <protection locked="0"/>
    </xf>
    <xf numFmtId="37" fontId="9" fillId="0" borderId="24" xfId="3" applyNumberFormat="1" applyFont="1" applyFill="1" applyBorder="1" applyAlignment="1" applyProtection="1">
      <alignment horizontal="center"/>
      <protection locked="0"/>
    </xf>
    <xf numFmtId="164" fontId="10" fillId="0" borderId="24" xfId="14" applyFont="1" applyFill="1" applyBorder="1" applyProtection="1">
      <protection locked="0"/>
    </xf>
    <xf numFmtId="164" fontId="34" fillId="0" borderId="24" xfId="14" applyFont="1" applyFill="1" applyBorder="1" applyProtection="1">
      <protection locked="0"/>
    </xf>
    <xf numFmtId="164" fontId="28" fillId="0" borderId="146" xfId="14" applyFont="1" applyFill="1" applyBorder="1" applyProtection="1">
      <protection locked="0"/>
    </xf>
    <xf numFmtId="49" fontId="12" fillId="40" borderId="257" xfId="0" applyNumberFormat="1" applyFont="1" applyFill="1" applyBorder="1" applyAlignment="1" applyProtection="1">
      <alignment horizontal="right"/>
      <protection locked="0"/>
    </xf>
    <xf numFmtId="0" fontId="12" fillId="40" borderId="249" xfId="0" applyFont="1" applyFill="1" applyBorder="1" applyProtection="1">
      <protection locked="0"/>
    </xf>
    <xf numFmtId="0" fontId="12" fillId="40" borderId="166" xfId="0" applyFont="1" applyFill="1" applyBorder="1" applyAlignment="1" applyProtection="1">
      <alignment horizontal="left"/>
      <protection locked="0"/>
    </xf>
    <xf numFmtId="49" fontId="12" fillId="40" borderId="13" xfId="0" applyNumberFormat="1" applyFont="1" applyFill="1" applyBorder="1" applyAlignment="1" applyProtection="1">
      <alignment horizontal="right"/>
      <protection locked="0"/>
    </xf>
    <xf numFmtId="0" fontId="12" fillId="40" borderId="14" xfId="0" applyFont="1" applyFill="1" applyBorder="1" applyProtection="1">
      <protection locked="0"/>
    </xf>
    <xf numFmtId="0" fontId="9" fillId="40" borderId="14" xfId="0" applyFont="1" applyFill="1" applyBorder="1" applyProtection="1">
      <protection locked="0"/>
    </xf>
    <xf numFmtId="37" fontId="17" fillId="2" borderId="14" xfId="0" applyNumberFormat="1" applyFont="1" applyFill="1" applyBorder="1" applyAlignment="1" applyProtection="1">
      <alignment horizontal="right"/>
      <protection locked="0"/>
    </xf>
    <xf numFmtId="37" fontId="50" fillId="2" borderId="14" xfId="0" applyNumberFormat="1" applyFont="1" applyFill="1" applyBorder="1" applyAlignment="1" applyProtection="1">
      <alignment horizontal="right"/>
      <protection locked="0"/>
    </xf>
    <xf numFmtId="37" fontId="17" fillId="2" borderId="57" xfId="0" applyNumberFormat="1" applyFont="1" applyFill="1" applyBorder="1" applyAlignment="1" applyProtection="1">
      <alignment horizontal="right"/>
      <protection locked="0"/>
    </xf>
    <xf numFmtId="49" fontId="12" fillId="40" borderId="18" xfId="0" applyNumberFormat="1" applyFont="1" applyFill="1" applyBorder="1" applyAlignment="1" applyProtection="1">
      <alignment horizontal="right"/>
      <protection locked="0"/>
    </xf>
    <xf numFmtId="0" fontId="12" fillId="40" borderId="0" xfId="0" applyFont="1" applyFill="1" applyBorder="1" applyProtection="1">
      <protection locked="0"/>
    </xf>
    <xf numFmtId="37" fontId="17" fillId="2" borderId="0" xfId="0" applyNumberFormat="1" applyFont="1" applyFill="1" applyBorder="1" applyAlignment="1" applyProtection="1">
      <alignment horizontal="right"/>
      <protection locked="0"/>
    </xf>
    <xf numFmtId="37" fontId="50" fillId="2" borderId="0" xfId="0" applyNumberFormat="1" applyFont="1" applyFill="1" applyBorder="1" applyAlignment="1" applyProtection="1">
      <alignment horizontal="right"/>
      <protection locked="0"/>
    </xf>
    <xf numFmtId="0" fontId="5" fillId="2" borderId="60" xfId="0" applyFont="1" applyFill="1" applyBorder="1" applyAlignment="1" applyProtection="1">
      <alignment horizontal="right"/>
      <protection locked="0"/>
    </xf>
    <xf numFmtId="49" fontId="12" fillId="40" borderId="13" xfId="0" applyNumberFormat="1" applyFont="1" applyFill="1" applyBorder="1" applyAlignment="1" applyProtection="1">
      <alignment horizontal="right" vertical="center"/>
      <protection locked="0"/>
    </xf>
    <xf numFmtId="0" fontId="12" fillId="40" borderId="14" xfId="0" applyFont="1" applyFill="1" applyBorder="1" applyAlignment="1" applyProtection="1">
      <alignment horizontal="left" vertical="center"/>
      <protection locked="0"/>
    </xf>
    <xf numFmtId="0" fontId="9" fillId="40" borderId="14" xfId="0" applyFont="1" applyFill="1" applyBorder="1" applyAlignment="1" applyProtection="1">
      <alignment horizontal="center" vertical="center"/>
      <protection locked="0"/>
    </xf>
    <xf numFmtId="37" fontId="9" fillId="11" borderId="14" xfId="3" applyNumberFormat="1" applyFont="1" applyFill="1" applyBorder="1" applyAlignment="1" applyProtection="1">
      <alignment horizontal="center"/>
      <protection locked="0"/>
    </xf>
    <xf numFmtId="164" fontId="10" fillId="11" borderId="14" xfId="14" applyFont="1" applyFill="1" applyBorder="1" applyProtection="1">
      <protection locked="0"/>
    </xf>
    <xf numFmtId="164" fontId="34" fillId="11" borderId="14" xfId="14" applyFont="1" applyFill="1" applyBorder="1" applyProtection="1">
      <protection locked="0"/>
    </xf>
    <xf numFmtId="164" fontId="28" fillId="11" borderId="57" xfId="14" applyFont="1" applyFill="1" applyBorder="1" applyProtection="1">
      <protection locked="0"/>
    </xf>
    <xf numFmtId="37" fontId="9" fillId="11" borderId="24" xfId="3" applyNumberFormat="1" applyFont="1" applyFill="1" applyBorder="1" applyAlignment="1" applyProtection="1">
      <alignment horizontal="center"/>
      <protection locked="0"/>
    </xf>
    <xf numFmtId="164" fontId="10" fillId="11" borderId="24" xfId="14" applyFont="1" applyFill="1" applyBorder="1" applyProtection="1">
      <protection locked="0"/>
    </xf>
    <xf numFmtId="164" fontId="34" fillId="11" borderId="24" xfId="14" applyFont="1" applyFill="1" applyBorder="1" applyProtection="1">
      <protection locked="0"/>
    </xf>
    <xf numFmtId="164" fontId="28" fillId="11" borderId="146" xfId="14" applyFont="1" applyFill="1" applyBorder="1" applyProtection="1">
      <protection locked="0"/>
    </xf>
    <xf numFmtId="37" fontId="9" fillId="11" borderId="28" xfId="3" applyNumberFormat="1" applyFont="1" applyFill="1" applyBorder="1" applyAlignment="1" applyProtection="1">
      <alignment horizontal="center"/>
      <protection locked="0"/>
    </xf>
    <xf numFmtId="164" fontId="10" fillId="11" borderId="28" xfId="14" applyFont="1" applyFill="1" applyBorder="1" applyProtection="1">
      <protection locked="0"/>
    </xf>
    <xf numFmtId="164" fontId="34" fillId="11" borderId="28" xfId="14" applyFont="1" applyFill="1" applyBorder="1" applyProtection="1">
      <protection locked="0"/>
    </xf>
    <xf numFmtId="164" fontId="28" fillId="11" borderId="29" xfId="14" applyFont="1" applyFill="1" applyBorder="1" applyProtection="1">
      <protection locked="0"/>
    </xf>
    <xf numFmtId="49" fontId="9" fillId="40" borderId="33" xfId="0" applyNumberFormat="1" applyFont="1" applyFill="1" applyBorder="1" applyAlignment="1" applyProtection="1">
      <alignment horizontal="right" vertical="center" wrapText="1"/>
      <protection locked="0"/>
    </xf>
    <xf numFmtId="0" fontId="9" fillId="40" borderId="24" xfId="0" applyFont="1" applyFill="1" applyBorder="1" applyAlignment="1" applyProtection="1">
      <alignment horizontal="right" vertical="center"/>
      <protection locked="0"/>
    </xf>
    <xf numFmtId="0" fontId="9" fillId="40" borderId="24" xfId="0" applyFont="1" applyFill="1" applyBorder="1" applyAlignment="1" applyProtection="1">
      <alignment horizontal="left" vertical="center"/>
      <protection locked="0"/>
    </xf>
    <xf numFmtId="0" fontId="9" fillId="40" borderId="24" xfId="0" applyFont="1" applyFill="1" applyBorder="1" applyAlignment="1" applyProtection="1">
      <alignment horizontal="left" vertical="center" wrapText="1"/>
      <protection locked="0"/>
    </xf>
    <xf numFmtId="49" fontId="12" fillId="40" borderId="263" xfId="0" applyNumberFormat="1" applyFont="1" applyFill="1" applyBorder="1" applyAlignment="1" applyProtection="1">
      <alignment horizontal="center" vertical="center"/>
      <protection locked="0"/>
    </xf>
    <xf numFmtId="0" fontId="12" fillId="40" borderId="229" xfId="0" applyFont="1" applyFill="1" applyBorder="1" applyProtection="1">
      <protection locked="0"/>
    </xf>
    <xf numFmtId="0" fontId="12" fillId="40" borderId="230" xfId="0" applyFont="1" applyFill="1" applyBorder="1" applyAlignment="1" applyProtection="1">
      <alignment horizontal="left"/>
      <protection locked="0"/>
    </xf>
    <xf numFmtId="0" fontId="12" fillId="40" borderId="0" xfId="0" applyFont="1" applyFill="1" applyBorder="1" applyAlignment="1" applyProtection="1">
      <alignment horizontal="left"/>
      <protection locked="0"/>
    </xf>
    <xf numFmtId="37" fontId="17" fillId="0" borderId="0" xfId="0" applyNumberFormat="1" applyFont="1" applyBorder="1" applyAlignment="1" applyProtection="1">
      <alignment horizontal="right"/>
      <protection locked="0"/>
    </xf>
    <xf numFmtId="37" fontId="50" fillId="0" borderId="0" xfId="0" applyNumberFormat="1" applyFont="1" applyBorder="1" applyAlignment="1" applyProtection="1">
      <alignment horizontal="right"/>
      <protection locked="0"/>
    </xf>
    <xf numFmtId="37" fontId="17" fillId="0" borderId="60" xfId="0" applyNumberFormat="1" applyFont="1" applyBorder="1" applyAlignment="1" applyProtection="1">
      <alignment horizontal="right"/>
      <protection locked="0"/>
    </xf>
    <xf numFmtId="49" fontId="12" fillId="40" borderId="232" xfId="0" applyNumberFormat="1" applyFont="1" applyFill="1" applyBorder="1" applyAlignment="1" applyProtection="1">
      <alignment horizontal="center" vertical="center"/>
      <protection locked="0"/>
    </xf>
    <xf numFmtId="0" fontId="12" fillId="40" borderId="202" xfId="0" applyFont="1" applyFill="1" applyBorder="1" applyProtection="1">
      <protection locked="0"/>
    </xf>
    <xf numFmtId="0" fontId="12" fillId="40" borderId="184" xfId="0" applyFont="1" applyFill="1" applyBorder="1" applyAlignment="1" applyProtection="1">
      <alignment horizontal="left"/>
      <protection locked="0"/>
    </xf>
    <xf numFmtId="49" fontId="12" fillId="40" borderId="257" xfId="0" applyNumberFormat="1" applyFont="1" applyFill="1" applyBorder="1" applyAlignment="1" applyProtection="1">
      <alignment horizontal="center" vertical="center"/>
      <protection locked="0"/>
    </xf>
    <xf numFmtId="4" fontId="10" fillId="6" borderId="0" xfId="14" applyNumberFormat="1" applyFont="1" applyFill="1" applyBorder="1" applyAlignment="1" applyProtection="1">
      <alignment horizontal="center"/>
      <protection locked="0"/>
    </xf>
    <xf numFmtId="166" fontId="1" fillId="2" borderId="0" xfId="14" applyNumberFormat="1" applyFill="1" applyProtection="1">
      <protection locked="0"/>
    </xf>
    <xf numFmtId="164" fontId="28" fillId="7" borderId="241" xfId="14" applyFont="1" applyFill="1" applyBorder="1" applyProtection="1">
      <protection locked="0"/>
    </xf>
    <xf numFmtId="164" fontId="38" fillId="13" borderId="241" xfId="14" applyFont="1" applyFill="1" applyBorder="1" applyProtection="1">
      <protection locked="0"/>
    </xf>
    <xf numFmtId="4" fontId="10" fillId="2" borderId="0" xfId="0" applyNumberFormat="1" applyFont="1" applyFill="1" applyProtection="1">
      <protection locked="0"/>
    </xf>
    <xf numFmtId="0" fontId="59" fillId="18" borderId="0" xfId="0" applyFont="1" applyFill="1" applyProtection="1">
      <protection locked="0"/>
    </xf>
    <xf numFmtId="0" fontId="54" fillId="18" borderId="0" xfId="0" applyFont="1" applyFill="1" applyProtection="1">
      <protection locked="0"/>
    </xf>
    <xf numFmtId="0" fontId="54" fillId="17" borderId="0" xfId="0" applyFont="1" applyFill="1" applyAlignment="1" applyProtection="1">
      <alignment horizontal="fill" vertical="center"/>
      <protection locked="0"/>
    </xf>
    <xf numFmtId="0" fontId="5" fillId="2" borderId="0" xfId="0" applyFont="1" applyFill="1" applyAlignment="1" applyProtection="1">
      <alignment horizontal="left"/>
      <protection locked="0"/>
    </xf>
    <xf numFmtId="0" fontId="5" fillId="2" borderId="0" xfId="0" applyFont="1" applyFill="1" applyBorder="1" applyAlignment="1" applyProtection="1">
      <alignment horizontal="left"/>
      <protection locked="0"/>
    </xf>
    <xf numFmtId="0" fontId="55" fillId="2" borderId="0" xfId="0" applyFont="1" applyFill="1" applyBorder="1" applyAlignment="1" applyProtection="1">
      <protection locked="0"/>
    </xf>
    <xf numFmtId="0" fontId="9" fillId="10" borderId="13" xfId="0" applyFont="1" applyFill="1" applyBorder="1" applyAlignment="1" applyProtection="1">
      <protection locked="0"/>
    </xf>
    <xf numFmtId="0" fontId="9" fillId="10" borderId="14" xfId="0" applyFont="1" applyFill="1" applyBorder="1" applyAlignment="1" applyProtection="1">
      <protection locked="0"/>
    </xf>
    <xf numFmtId="0" fontId="9" fillId="10" borderId="15" xfId="0" applyFont="1" applyFill="1" applyBorder="1" applyAlignment="1" applyProtection="1">
      <protection locked="0"/>
    </xf>
    <xf numFmtId="0" fontId="48" fillId="10" borderId="18" xfId="0" applyFont="1" applyFill="1" applyBorder="1" applyAlignment="1" applyProtection="1">
      <protection locked="0"/>
    </xf>
    <xf numFmtId="0" fontId="9" fillId="10" borderId="0" xfId="0" applyFont="1" applyFill="1" applyBorder="1" applyAlignment="1" applyProtection="1">
      <protection locked="0"/>
    </xf>
    <xf numFmtId="0" fontId="9" fillId="10" borderId="7" xfId="0" applyFont="1" applyFill="1" applyBorder="1" applyAlignment="1" applyProtection="1">
      <protection locked="0"/>
    </xf>
    <xf numFmtId="0" fontId="12" fillId="10" borderId="7" xfId="0" applyFont="1" applyFill="1" applyBorder="1" applyAlignment="1" applyProtection="1">
      <alignment horizontal="right"/>
      <protection locked="0"/>
    </xf>
    <xf numFmtId="164" fontId="12" fillId="10" borderId="40" xfId="3" applyFont="1" applyFill="1" applyBorder="1" applyAlignment="1" applyProtection="1">
      <alignment vertical="center" wrapText="1"/>
      <protection locked="0"/>
    </xf>
    <xf numFmtId="0" fontId="9" fillId="10" borderId="119" xfId="0" applyFont="1" applyFill="1" applyBorder="1" applyAlignment="1" applyProtection="1">
      <protection locked="0"/>
    </xf>
    <xf numFmtId="0" fontId="9" fillId="10" borderId="11" xfId="0" applyFont="1" applyFill="1" applyBorder="1" applyAlignment="1" applyProtection="1">
      <protection locked="0"/>
    </xf>
    <xf numFmtId="0" fontId="12" fillId="10" borderId="52" xfId="0" applyFont="1" applyFill="1" applyBorder="1" applyAlignment="1" applyProtection="1">
      <alignment horizontal="right"/>
      <protection locked="0"/>
    </xf>
    <xf numFmtId="164" fontId="12" fillId="10" borderId="20" xfId="3" applyFont="1" applyFill="1" applyBorder="1" applyAlignment="1" applyProtection="1">
      <alignment vertical="center" wrapText="1"/>
      <protection locked="0"/>
    </xf>
    <xf numFmtId="0" fontId="9" fillId="11" borderId="145" xfId="0" applyNumberFormat="1" applyFont="1" applyFill="1" applyBorder="1" applyAlignment="1" applyProtection="1">
      <alignment horizontal="center"/>
      <protection locked="0"/>
    </xf>
    <xf numFmtId="0" fontId="9" fillId="11" borderId="3" xfId="0" applyFont="1" applyFill="1" applyBorder="1" applyProtection="1">
      <protection locked="0"/>
    </xf>
    <xf numFmtId="0" fontId="9" fillId="11" borderId="4" xfId="0" applyFont="1" applyFill="1" applyBorder="1" applyProtection="1">
      <protection locked="0"/>
    </xf>
    <xf numFmtId="0" fontId="9" fillId="10" borderId="137" xfId="0" applyNumberFormat="1" applyFont="1" applyFill="1" applyBorder="1" applyAlignment="1" applyProtection="1">
      <alignment horizontal="center"/>
      <protection locked="0"/>
    </xf>
    <xf numFmtId="0" fontId="9" fillId="10" borderId="138" xfId="0" applyFont="1" applyFill="1" applyBorder="1" applyAlignment="1" applyProtection="1">
      <protection locked="0"/>
    </xf>
    <xf numFmtId="0" fontId="9" fillId="10" borderId="139" xfId="0" applyFont="1" applyFill="1" applyBorder="1" applyProtection="1">
      <protection locked="0"/>
    </xf>
    <xf numFmtId="0" fontId="0" fillId="2" borderId="0" xfId="0" applyFill="1" applyProtection="1">
      <protection locked="0"/>
    </xf>
    <xf numFmtId="43" fontId="28" fillId="7" borderId="143" xfId="1" applyFont="1" applyFill="1" applyBorder="1" applyProtection="1">
      <protection locked="0"/>
    </xf>
    <xf numFmtId="43" fontId="38" fillId="13" borderId="143" xfId="1" applyFont="1" applyFill="1" applyBorder="1" applyProtection="1">
      <protection locked="0"/>
    </xf>
    <xf numFmtId="166" fontId="28" fillId="0" borderId="269" xfId="1" applyNumberFormat="1" applyFont="1" applyFill="1" applyBorder="1" applyAlignment="1" applyProtection="1">
      <alignment horizontal="center"/>
      <protection locked="0"/>
    </xf>
    <xf numFmtId="0" fontId="150" fillId="11" borderId="24" xfId="0" applyFont="1" applyFill="1" applyBorder="1" applyAlignment="1"/>
    <xf numFmtId="0" fontId="12" fillId="40" borderId="24" xfId="0" applyFont="1" applyFill="1" applyBorder="1" applyAlignment="1"/>
    <xf numFmtId="0" fontId="150" fillId="40" borderId="24" xfId="0" applyFont="1" applyFill="1" applyBorder="1" applyAlignment="1"/>
    <xf numFmtId="166" fontId="148" fillId="13" borderId="29" xfId="1" applyNumberFormat="1" applyFont="1" applyFill="1" applyBorder="1" applyProtection="1"/>
    <xf numFmtId="164" fontId="33" fillId="12" borderId="146" xfId="3" applyFont="1" applyFill="1" applyBorder="1" applyProtection="1"/>
    <xf numFmtId="164" fontId="33" fillId="12" borderId="146" xfId="3" applyFont="1" applyFill="1" applyBorder="1" applyProtection="1">
      <protection hidden="1"/>
    </xf>
    <xf numFmtId="166" fontId="35" fillId="10" borderId="29" xfId="1" applyNumberFormat="1" applyFont="1" applyFill="1" applyBorder="1" applyProtection="1">
      <protection hidden="1"/>
    </xf>
    <xf numFmtId="166" fontId="31" fillId="10" borderId="29" xfId="1" applyNumberFormat="1" applyFont="1" applyFill="1" applyBorder="1" applyProtection="1"/>
    <xf numFmtId="164" fontId="63" fillId="11" borderId="253" xfId="0" applyNumberFormat="1" applyFont="1" applyFill="1" applyBorder="1"/>
    <xf numFmtId="164" fontId="63" fillId="11" borderId="270" xfId="14" applyFont="1" applyFill="1" applyBorder="1" applyAlignment="1">
      <alignment horizontal="center"/>
    </xf>
    <xf numFmtId="164" fontId="63" fillId="11" borderId="0" xfId="14" applyFont="1" applyFill="1" applyBorder="1"/>
    <xf numFmtId="166" fontId="31" fillId="0" borderId="0" xfId="1" applyNumberFormat="1" applyFont="1" applyFill="1" applyBorder="1" applyProtection="1"/>
    <xf numFmtId="166" fontId="17" fillId="21" borderId="0" xfId="0" applyNumberFormat="1" applyFont="1" applyFill="1" applyBorder="1" applyProtection="1"/>
    <xf numFmtId="166" fontId="28" fillId="19" borderId="271" xfId="1" applyNumberFormat="1" applyFont="1" applyFill="1" applyBorder="1" applyAlignment="1" applyProtection="1">
      <alignment horizontal="center"/>
    </xf>
    <xf numFmtId="166" fontId="28" fillId="0" borderId="0" xfId="1" applyNumberFormat="1" applyFont="1" applyFill="1" applyBorder="1" applyAlignment="1" applyProtection="1">
      <protection locked="0"/>
    </xf>
    <xf numFmtId="166" fontId="28" fillId="0" borderId="268" xfId="1" applyNumberFormat="1" applyFont="1" applyFill="1" applyBorder="1" applyAlignment="1" applyProtection="1">
      <alignment horizontal="left"/>
      <protection locked="0"/>
    </xf>
    <xf numFmtId="166" fontId="28" fillId="0" borderId="0" xfId="1" applyNumberFormat="1" applyFont="1" applyFill="1" applyBorder="1" applyAlignment="1" applyProtection="1">
      <alignment horizontal="center"/>
    </xf>
    <xf numFmtId="166" fontId="28" fillId="41" borderId="214" xfId="1" applyNumberFormat="1" applyFont="1" applyFill="1" applyBorder="1" applyAlignment="1" applyProtection="1">
      <alignment horizontal="center" vertical="center"/>
      <protection locked="0"/>
    </xf>
    <xf numFmtId="166" fontId="67" fillId="41" borderId="214" xfId="1" applyNumberFormat="1" applyFont="1" applyFill="1" applyBorder="1" applyAlignment="1" applyProtection="1">
      <alignment horizontal="left"/>
      <protection locked="0"/>
    </xf>
    <xf numFmtId="0" fontId="151" fillId="0" borderId="0" xfId="2" applyFont="1" applyAlignment="1">
      <alignment horizontal="center"/>
    </xf>
    <xf numFmtId="0" fontId="17" fillId="11" borderId="191" xfId="9" applyFont="1" applyFill="1" applyBorder="1" applyAlignment="1">
      <alignment horizontal="center"/>
    </xf>
    <xf numFmtId="0" fontId="17" fillId="11" borderId="169" xfId="9" applyFont="1" applyFill="1" applyBorder="1" applyAlignment="1">
      <alignment horizontal="center"/>
    </xf>
    <xf numFmtId="0" fontId="17" fillId="11" borderId="174" xfId="10" applyFont="1" applyFill="1" applyBorder="1" applyAlignment="1">
      <alignment horizontal="center" vertical="center"/>
    </xf>
    <xf numFmtId="0" fontId="17" fillId="11" borderId="272" xfId="9" applyFont="1" applyFill="1" applyBorder="1" applyAlignment="1">
      <alignment horizontal="center" vertical="center" wrapText="1"/>
    </xf>
    <xf numFmtId="0" fontId="17" fillId="11" borderId="169" xfId="9" applyFont="1" applyFill="1" applyBorder="1" applyAlignment="1">
      <alignment vertical="center" wrapText="1"/>
    </xf>
    <xf numFmtId="0" fontId="17" fillId="11" borderId="272" xfId="10" applyFont="1" applyFill="1" applyBorder="1" applyAlignment="1">
      <alignment horizontal="center" vertical="center"/>
    </xf>
    <xf numFmtId="0" fontId="17" fillId="11" borderId="272" xfId="9" applyFont="1" applyFill="1" applyBorder="1" applyAlignment="1">
      <alignment vertical="center" wrapText="1"/>
    </xf>
    <xf numFmtId="0" fontId="17" fillId="11" borderId="199" xfId="10" applyFont="1" applyFill="1" applyBorder="1"/>
    <xf numFmtId="0" fontId="17" fillId="11" borderId="199" xfId="9" applyFont="1" applyFill="1" applyBorder="1" applyAlignment="1">
      <alignment horizontal="center" vertical="center" wrapText="1"/>
    </xf>
    <xf numFmtId="0" fontId="45" fillId="14" borderId="0" xfId="0" applyFont="1" applyFill="1" applyAlignment="1">
      <alignment horizontal="center" vertical="center"/>
    </xf>
    <xf numFmtId="0" fontId="89" fillId="33" borderId="199" xfId="0" applyFont="1" applyFill="1" applyBorder="1" applyAlignment="1">
      <alignment horizontal="center"/>
    </xf>
    <xf numFmtId="0" fontId="45" fillId="14" borderId="0" xfId="0" applyFont="1" applyFill="1" applyAlignment="1">
      <alignment horizontal="left" vertical="center"/>
    </xf>
    <xf numFmtId="0" fontId="10" fillId="0" borderId="0" xfId="0" applyFont="1"/>
    <xf numFmtId="0" fontId="89" fillId="33" borderId="79" xfId="0" applyFont="1" applyFill="1" applyBorder="1" applyAlignment="1">
      <alignment horizontal="center"/>
    </xf>
    <xf numFmtId="0" fontId="23" fillId="2" borderId="0" xfId="0" applyFont="1" applyFill="1" applyAlignment="1">
      <alignment horizontal="right" vertical="center"/>
    </xf>
    <xf numFmtId="0" fontId="53" fillId="2" borderId="0" xfId="0" applyFont="1" applyFill="1" applyAlignment="1">
      <alignment horizontal="left" vertical="center"/>
    </xf>
    <xf numFmtId="0" fontId="30" fillId="0" borderId="0" xfId="0" applyFont="1" applyFill="1"/>
    <xf numFmtId="0" fontId="17" fillId="2" borderId="0" xfId="0" applyFont="1" applyFill="1" applyAlignment="1">
      <alignment horizontal="right" vertical="center"/>
    </xf>
    <xf numFmtId="0" fontId="9" fillId="40" borderId="24" xfId="0" applyFont="1" applyFill="1" applyBorder="1" applyAlignment="1"/>
    <xf numFmtId="0" fontId="44" fillId="40" borderId="24" xfId="0" applyFont="1" applyFill="1" applyBorder="1" applyAlignment="1"/>
    <xf numFmtId="0" fontId="17" fillId="11" borderId="18" xfId="9" quotePrefix="1" applyFont="1" applyFill="1" applyBorder="1" applyAlignment="1">
      <alignment horizontal="center" vertical="center"/>
    </xf>
    <xf numFmtId="0" fontId="17" fillId="11" borderId="74" xfId="9" applyFont="1" applyFill="1" applyBorder="1" applyAlignment="1">
      <alignment horizontal="center"/>
    </xf>
    <xf numFmtId="43" fontId="67" fillId="42" borderId="117" xfId="1" applyFont="1" applyFill="1" applyBorder="1" applyAlignment="1" applyProtection="1">
      <alignment horizontal="left" vertical="center"/>
      <protection hidden="1"/>
    </xf>
    <xf numFmtId="43" fontId="62" fillId="42" borderId="117" xfId="1" applyFont="1" applyFill="1" applyBorder="1" applyAlignment="1" applyProtection="1">
      <alignment horizontal="left" vertical="center"/>
      <protection hidden="1"/>
    </xf>
    <xf numFmtId="164" fontId="33" fillId="12" borderId="274" xfId="3" applyFont="1" applyFill="1" applyBorder="1" applyProtection="1"/>
    <xf numFmtId="164" fontId="33" fillId="12" borderId="276" xfId="3" applyFont="1" applyFill="1" applyBorder="1" applyProtection="1"/>
    <xf numFmtId="0" fontId="17" fillId="0" borderId="270" xfId="9" applyFont="1" applyFill="1" applyBorder="1" applyProtection="1">
      <protection locked="0"/>
    </xf>
    <xf numFmtId="43" fontId="83" fillId="0" borderId="270" xfId="1" applyFont="1" applyFill="1" applyBorder="1" applyProtection="1">
      <protection locked="0"/>
    </xf>
    <xf numFmtId="49" fontId="17" fillId="40" borderId="195" xfId="9" applyNumberFormat="1" applyFont="1" applyFill="1" applyBorder="1" applyAlignment="1" applyProtection="1">
      <alignment horizontal="center"/>
    </xf>
    <xf numFmtId="49" fontId="17" fillId="40" borderId="192" xfId="9" applyNumberFormat="1" applyFont="1" applyFill="1" applyBorder="1" applyAlignment="1" applyProtection="1">
      <alignment horizontal="center"/>
    </xf>
    <xf numFmtId="49" fontId="17" fillId="40" borderId="192" xfId="9" quotePrefix="1" applyNumberFormat="1" applyFont="1" applyFill="1" applyBorder="1" applyAlignment="1" applyProtection="1">
      <alignment horizontal="center"/>
    </xf>
    <xf numFmtId="43" fontId="94" fillId="41" borderId="269" xfId="1" applyFont="1" applyFill="1" applyBorder="1" applyProtection="1"/>
    <xf numFmtId="43" fontId="10" fillId="42" borderId="269" xfId="1" applyFont="1" applyFill="1" applyBorder="1" applyProtection="1"/>
    <xf numFmtId="166" fontId="94" fillId="40" borderId="269" xfId="0" applyNumberFormat="1" applyFont="1" applyFill="1" applyBorder="1" applyProtection="1"/>
    <xf numFmtId="166" fontId="10" fillId="42" borderId="269" xfId="0" applyNumberFormat="1" applyFont="1" applyFill="1" applyBorder="1" applyProtection="1"/>
    <xf numFmtId="49" fontId="17" fillId="40" borderId="277" xfId="9" quotePrefix="1" applyNumberFormat="1" applyFont="1" applyFill="1" applyBorder="1" applyAlignment="1" applyProtection="1">
      <alignment horizontal="center"/>
    </xf>
    <xf numFmtId="43" fontId="83" fillId="0" borderId="269" xfId="1" applyFont="1" applyFill="1" applyBorder="1" applyProtection="1">
      <protection locked="0"/>
    </xf>
    <xf numFmtId="49" fontId="9" fillId="40" borderId="9" xfId="0" applyNumberFormat="1" applyFont="1" applyFill="1" applyBorder="1" applyAlignment="1" applyProtection="1">
      <alignment horizontal="center"/>
      <protection locked="0"/>
    </xf>
    <xf numFmtId="0" fontId="53" fillId="2" borderId="0" xfId="0" applyFont="1" applyFill="1" applyBorder="1" applyAlignment="1" applyProtection="1">
      <alignment horizontal="left" vertical="center"/>
    </xf>
    <xf numFmtId="0" fontId="3" fillId="32" borderId="0" xfId="0" applyFont="1" applyFill="1" applyBorder="1" applyAlignment="1" applyProtection="1">
      <alignment horizontal="left" vertical="center"/>
    </xf>
    <xf numFmtId="0" fontId="3" fillId="32" borderId="0" xfId="0" applyFont="1" applyFill="1" applyBorder="1" applyAlignment="1" applyProtection="1">
      <alignment horizontal="left"/>
    </xf>
    <xf numFmtId="0" fontId="17" fillId="11" borderId="272" xfId="9" applyFont="1" applyFill="1" applyBorder="1" applyAlignment="1" applyProtection="1">
      <alignment horizontal="center" vertical="center" wrapText="1"/>
    </xf>
    <xf numFmtId="0" fontId="17" fillId="11" borderId="272" xfId="9" applyFont="1" applyFill="1" applyBorder="1" applyAlignment="1" applyProtection="1">
      <alignment vertical="center" wrapText="1"/>
    </xf>
    <xf numFmtId="0" fontId="63" fillId="11" borderId="278" xfId="0" applyFont="1" applyFill="1" applyBorder="1"/>
    <xf numFmtId="0" fontId="63" fillId="11" borderId="278" xfId="0" applyNumberFormat="1" applyFont="1" applyFill="1" applyBorder="1"/>
    <xf numFmtId="0" fontId="0" fillId="38" borderId="0" xfId="0" applyFill="1" applyProtection="1">
      <protection locked="0"/>
    </xf>
    <xf numFmtId="43" fontId="62" fillId="10" borderId="279" xfId="1" applyFont="1" applyFill="1" applyBorder="1" applyAlignment="1" applyProtection="1">
      <alignment horizontal="left" vertical="center"/>
      <protection hidden="1"/>
    </xf>
    <xf numFmtId="43" fontId="62" fillId="20" borderId="279" xfId="1" applyFont="1" applyFill="1" applyBorder="1" applyAlignment="1" applyProtection="1">
      <alignment horizontal="left" vertical="center"/>
      <protection hidden="1"/>
    </xf>
    <xf numFmtId="0" fontId="152" fillId="0" borderId="0" xfId="0" applyFont="1"/>
    <xf numFmtId="164" fontId="152" fillId="0" borderId="0" xfId="14" applyFont="1"/>
    <xf numFmtId="0" fontId="153" fillId="0" borderId="0" xfId="0" applyFont="1"/>
    <xf numFmtId="164" fontId="153" fillId="0" borderId="0" xfId="14" applyFont="1" applyBorder="1"/>
    <xf numFmtId="164" fontId="152" fillId="0" borderId="0" xfId="14" applyFont="1" applyBorder="1"/>
    <xf numFmtId="167" fontId="152" fillId="0" borderId="0" xfId="14" applyNumberFormat="1" applyFont="1" applyBorder="1"/>
    <xf numFmtId="0" fontId="152" fillId="0" borderId="0" xfId="0" applyFont="1" applyAlignment="1">
      <alignment wrapText="1"/>
    </xf>
    <xf numFmtId="0" fontId="154" fillId="11" borderId="191" xfId="0" quotePrefix="1" applyFont="1" applyFill="1" applyBorder="1" applyAlignment="1">
      <alignment horizontal="center" vertical="center"/>
    </xf>
    <xf numFmtId="0" fontId="156" fillId="0" borderId="0" xfId="0" applyFont="1" applyAlignment="1">
      <alignment horizontal="center"/>
    </xf>
    <xf numFmtId="0" fontId="152" fillId="2" borderId="0" xfId="0" applyFont="1" applyFill="1"/>
    <xf numFmtId="164" fontId="152" fillId="2" borderId="0" xfId="14" applyFont="1" applyFill="1"/>
    <xf numFmtId="164" fontId="152" fillId="2" borderId="0" xfId="14" applyFont="1" applyFill="1" applyBorder="1"/>
    <xf numFmtId="167" fontId="152" fillId="2" borderId="0" xfId="14" applyNumberFormat="1" applyFont="1" applyFill="1" applyBorder="1"/>
    <xf numFmtId="0" fontId="152" fillId="2" borderId="0" xfId="0" applyFont="1" applyFill="1" applyAlignment="1">
      <alignment wrapText="1"/>
    </xf>
    <xf numFmtId="164" fontId="155" fillId="0" borderId="0" xfId="14" applyFont="1" applyBorder="1"/>
    <xf numFmtId="0" fontId="155" fillId="0" borderId="0" xfId="0" applyFont="1"/>
    <xf numFmtId="0" fontId="154" fillId="0" borderId="0" xfId="0" applyFont="1"/>
    <xf numFmtId="0" fontId="156" fillId="0" borderId="0" xfId="0" applyFont="1"/>
    <xf numFmtId="0" fontId="158" fillId="0" borderId="0" xfId="0" applyFont="1"/>
    <xf numFmtId="0" fontId="159" fillId="0" borderId="0" xfId="0" applyFont="1" applyAlignment="1">
      <alignment horizontal="center" vertical="center"/>
    </xf>
    <xf numFmtId="0" fontId="160" fillId="0" borderId="0" xfId="0" applyFont="1"/>
    <xf numFmtId="0" fontId="15" fillId="2" borderId="272" xfId="2" applyFill="1" applyBorder="1" applyAlignment="1" applyProtection="1">
      <alignment horizontal="center"/>
    </xf>
    <xf numFmtId="0" fontId="15" fillId="2" borderId="281" xfId="2" applyFill="1" applyBorder="1" applyAlignment="1" applyProtection="1">
      <alignment horizontal="center"/>
    </xf>
    <xf numFmtId="175" fontId="9" fillId="2" borderId="282" xfId="8" applyNumberFormat="1" applyFont="1" applyFill="1" applyBorder="1" applyProtection="1"/>
    <xf numFmtId="0" fontId="15" fillId="2" borderId="182" xfId="2" applyFill="1" applyBorder="1" applyAlignment="1" applyProtection="1">
      <alignment horizontal="center" vertical="center"/>
    </xf>
    <xf numFmtId="0" fontId="15" fillId="2" borderId="13" xfId="2" applyFill="1" applyBorder="1" applyAlignment="1" applyProtection="1">
      <alignment horizontal="center" vertical="center"/>
    </xf>
    <xf numFmtId="0" fontId="15" fillId="2" borderId="18" xfId="2" applyFill="1" applyBorder="1" applyAlignment="1" applyProtection="1">
      <alignment horizontal="center" vertical="center"/>
    </xf>
    <xf numFmtId="0" fontId="15" fillId="2" borderId="51" xfId="2" applyFill="1" applyBorder="1" applyAlignment="1" applyProtection="1">
      <alignment horizontal="center" vertical="center"/>
    </xf>
    <xf numFmtId="43" fontId="104" fillId="38" borderId="242" xfId="1" applyFont="1" applyFill="1" applyBorder="1"/>
    <xf numFmtId="43" fontId="104" fillId="39" borderId="242" xfId="1" applyFont="1" applyFill="1" applyBorder="1"/>
    <xf numFmtId="173" fontId="9" fillId="39" borderId="242" xfId="7" applyNumberFormat="1" applyFont="1" applyFill="1" applyBorder="1" applyAlignment="1" applyProtection="1"/>
    <xf numFmtId="0" fontId="17" fillId="11" borderId="15" xfId="10" applyFont="1" applyFill="1" applyBorder="1" applyAlignment="1">
      <alignment horizontal="center"/>
    </xf>
    <xf numFmtId="0" fontId="17" fillId="11" borderId="272" xfId="10" applyFont="1" applyFill="1" applyBorder="1" applyAlignment="1">
      <alignment horizontal="center"/>
    </xf>
    <xf numFmtId="49" fontId="17" fillId="0" borderId="277" xfId="9" applyNumberFormat="1" applyFont="1" applyFill="1" applyBorder="1" applyAlignment="1" applyProtection="1">
      <alignment horizontal="center"/>
    </xf>
    <xf numFmtId="0" fontId="17" fillId="0" borderId="279" xfId="9" applyFont="1" applyFill="1" applyBorder="1" applyProtection="1">
      <protection locked="0"/>
    </xf>
    <xf numFmtId="43" fontId="67" fillId="10" borderId="279" xfId="1" applyFont="1" applyFill="1" applyBorder="1" applyAlignment="1" applyProtection="1">
      <alignment horizontal="left" vertical="center"/>
      <protection hidden="1"/>
    </xf>
    <xf numFmtId="43" fontId="67" fillId="20" borderId="279" xfId="1" applyFont="1" applyFill="1" applyBorder="1" applyAlignment="1" applyProtection="1">
      <alignment horizontal="left" vertical="center"/>
      <protection hidden="1"/>
    </xf>
    <xf numFmtId="43" fontId="67" fillId="20" borderId="280" xfId="1" applyFont="1" applyFill="1" applyBorder="1" applyAlignment="1" applyProtection="1">
      <alignment horizontal="left" vertical="center"/>
      <protection hidden="1"/>
    </xf>
    <xf numFmtId="43" fontId="67" fillId="10" borderId="239" xfId="1" applyFont="1" applyFill="1" applyBorder="1" applyAlignment="1" applyProtection="1">
      <alignment horizontal="left" vertical="center"/>
      <protection hidden="1"/>
    </xf>
    <xf numFmtId="166" fontId="7" fillId="0" borderId="123" xfId="1" applyNumberFormat="1" applyFont="1" applyFill="1" applyBorder="1" applyAlignment="1" applyProtection="1"/>
    <xf numFmtId="43" fontId="7" fillId="0" borderId="117" xfId="1" applyNumberFormat="1" applyFont="1" applyFill="1" applyBorder="1" applyAlignment="1" applyProtection="1">
      <protection locked="0"/>
    </xf>
    <xf numFmtId="0" fontId="12" fillId="11" borderId="79" xfId="0" quotePrefix="1" applyFont="1" applyFill="1" applyBorder="1" applyAlignment="1" applyProtection="1">
      <alignment horizontal="center"/>
    </xf>
    <xf numFmtId="0" fontId="12" fillId="10" borderId="152" xfId="0" quotePrefix="1" applyFont="1" applyFill="1" applyBorder="1" applyAlignment="1" applyProtection="1">
      <alignment horizontal="center"/>
    </xf>
    <xf numFmtId="166" fontId="12" fillId="10" borderId="53" xfId="1" quotePrefix="1" applyNumberFormat="1" applyFont="1" applyFill="1" applyBorder="1" applyAlignment="1" applyProtection="1">
      <alignment horizontal="center"/>
    </xf>
    <xf numFmtId="43" fontId="12" fillId="10" borderId="115" xfId="1" quotePrefix="1" applyFont="1" applyFill="1" applyBorder="1" applyAlignment="1" applyProtection="1">
      <alignment horizontal="center"/>
    </xf>
    <xf numFmtId="166" fontId="12" fillId="10" borderId="115" xfId="1" quotePrefix="1" applyNumberFormat="1" applyFont="1" applyFill="1" applyBorder="1" applyAlignment="1" applyProtection="1">
      <alignment horizontal="center"/>
    </xf>
    <xf numFmtId="43" fontId="12" fillId="10" borderId="116" xfId="1" quotePrefix="1" applyFont="1" applyFill="1" applyBorder="1" applyAlignment="1" applyProtection="1">
      <alignment horizontal="center"/>
    </xf>
    <xf numFmtId="0" fontId="7" fillId="13" borderId="159" xfId="0" applyFont="1" applyFill="1" applyBorder="1" applyAlignment="1" applyProtection="1">
      <alignment horizontal="fill" vertical="center"/>
    </xf>
    <xf numFmtId="166" fontId="7" fillId="0" borderId="279" xfId="1" applyNumberFormat="1" applyFont="1" applyFill="1" applyBorder="1" applyAlignment="1" applyProtection="1"/>
    <xf numFmtId="43" fontId="7" fillId="0" borderId="279" xfId="1" applyFont="1" applyFill="1" applyBorder="1" applyAlignment="1" applyProtection="1">
      <alignment horizontal="center" vertical="center"/>
      <protection locked="0"/>
    </xf>
    <xf numFmtId="166" fontId="7" fillId="0" borderId="279" xfId="1" applyNumberFormat="1" applyFont="1" applyFill="1" applyBorder="1" applyAlignment="1" applyProtection="1">
      <protection locked="0"/>
    </xf>
    <xf numFmtId="43" fontId="7" fillId="0" borderId="279" xfId="1" applyFont="1" applyFill="1" applyBorder="1" applyAlignment="1" applyProtection="1">
      <protection locked="0"/>
    </xf>
    <xf numFmtId="170" fontId="7" fillId="0" borderId="279" xfId="4" applyNumberFormat="1" applyFont="1" applyFill="1" applyBorder="1" applyAlignment="1" applyProtection="1">
      <alignment horizontal="center" vertical="center"/>
      <protection locked="0"/>
    </xf>
    <xf numFmtId="0" fontId="7" fillId="23" borderId="283" xfId="0" applyFont="1" applyFill="1" applyBorder="1" applyAlignment="1" applyProtection="1">
      <alignment horizontal="fill" vertical="center"/>
    </xf>
    <xf numFmtId="43" fontId="67" fillId="20" borderId="117" xfId="1" quotePrefix="1" applyFont="1" applyFill="1" applyBorder="1" applyAlignment="1" applyProtection="1">
      <alignment horizontal="left" vertical="center"/>
      <protection hidden="1"/>
    </xf>
    <xf numFmtId="43" fontId="78" fillId="10" borderId="117" xfId="1" applyFont="1" applyFill="1" applyBorder="1" applyAlignment="1" applyProtection="1">
      <alignment horizontal="center" vertical="center"/>
      <protection hidden="1"/>
    </xf>
    <xf numFmtId="166" fontId="52" fillId="0" borderId="0" xfId="1" applyNumberFormat="1" applyFont="1" applyFill="1" applyBorder="1" applyProtection="1">
      <protection hidden="1"/>
    </xf>
    <xf numFmtId="166" fontId="52" fillId="10" borderId="284" xfId="1" applyNumberFormat="1" applyFont="1" applyFill="1" applyBorder="1" applyProtection="1">
      <protection hidden="1"/>
    </xf>
    <xf numFmtId="166" fontId="52" fillId="20" borderId="284" xfId="1" applyNumberFormat="1" applyFont="1" applyFill="1" applyBorder="1" applyProtection="1">
      <protection hidden="1"/>
    </xf>
    <xf numFmtId="43" fontId="62" fillId="11" borderId="107" xfId="1" quotePrefix="1" applyFont="1" applyFill="1" applyBorder="1" applyAlignment="1" applyProtection="1">
      <alignment horizontal="center" vertical="center"/>
    </xf>
    <xf numFmtId="166" fontId="66" fillId="0" borderId="285" xfId="1" applyNumberFormat="1" applyFont="1" applyFill="1" applyBorder="1" applyAlignment="1" applyProtection="1">
      <alignment horizontal="left"/>
      <protection locked="0"/>
    </xf>
    <xf numFmtId="166" fontId="28" fillId="0" borderId="285" xfId="1" applyNumberFormat="1" applyFont="1" applyFill="1" applyBorder="1" applyAlignment="1" applyProtection="1">
      <alignment horizontal="center" vertical="center"/>
      <protection locked="0"/>
    </xf>
    <xf numFmtId="166" fontId="28" fillId="0" borderId="285" xfId="1" applyNumberFormat="1" applyFont="1" applyFill="1" applyBorder="1" applyProtection="1">
      <protection locked="0"/>
    </xf>
    <xf numFmtId="166" fontId="49" fillId="0" borderId="286" xfId="1" applyNumberFormat="1" applyFont="1" applyFill="1" applyBorder="1" applyAlignment="1" applyProtection="1">
      <alignment horizontal="center" vertical="center"/>
      <protection locked="0"/>
    </xf>
    <xf numFmtId="166" fontId="49" fillId="0" borderId="287" xfId="1" applyNumberFormat="1" applyFont="1" applyFill="1" applyBorder="1" applyAlignment="1" applyProtection="1">
      <alignment horizontal="center" vertical="center"/>
      <protection locked="0"/>
    </xf>
    <xf numFmtId="166" fontId="28" fillId="0" borderId="287" xfId="1" applyNumberFormat="1" applyFont="1" applyFill="1" applyBorder="1" applyAlignment="1" applyProtection="1">
      <alignment horizontal="center" vertical="center"/>
      <protection locked="0"/>
    </xf>
    <xf numFmtId="166" fontId="28" fillId="0" borderId="287" xfId="1" applyNumberFormat="1" applyFont="1" applyFill="1" applyBorder="1" applyAlignment="1" applyProtection="1">
      <protection locked="0"/>
    </xf>
    <xf numFmtId="166" fontId="28" fillId="0" borderId="288" xfId="1" applyNumberFormat="1" applyFont="1" applyFill="1" applyBorder="1" applyAlignment="1" applyProtection="1">
      <protection locked="0"/>
    </xf>
    <xf numFmtId="166" fontId="28" fillId="0" borderId="285" xfId="1" applyNumberFormat="1" applyFont="1" applyFill="1" applyBorder="1" applyAlignment="1" applyProtection="1">
      <protection locked="0"/>
    </xf>
    <xf numFmtId="166" fontId="28" fillId="19" borderId="287" xfId="1" applyNumberFormat="1" applyFont="1" applyFill="1" applyBorder="1" applyAlignment="1" applyProtection="1">
      <alignment horizontal="center"/>
    </xf>
    <xf numFmtId="166" fontId="28" fillId="0" borderId="289" xfId="1" applyNumberFormat="1" applyFont="1" applyFill="1" applyBorder="1" applyAlignment="1" applyProtection="1">
      <protection locked="0"/>
    </xf>
    <xf numFmtId="166" fontId="66" fillId="0" borderId="284" xfId="1" applyNumberFormat="1" applyFont="1" applyFill="1" applyBorder="1" applyAlignment="1" applyProtection="1">
      <alignment horizontal="left"/>
      <protection locked="0"/>
    </xf>
    <xf numFmtId="166" fontId="28" fillId="0" borderId="284" xfId="1" applyNumberFormat="1" applyFont="1" applyFill="1" applyBorder="1" applyAlignment="1" applyProtection="1">
      <alignment horizontal="center" vertical="center"/>
      <protection locked="0"/>
    </xf>
    <xf numFmtId="166" fontId="28" fillId="0" borderId="284" xfId="1" applyNumberFormat="1" applyFont="1" applyFill="1" applyBorder="1" applyProtection="1">
      <protection locked="0"/>
    </xf>
    <xf numFmtId="166" fontId="49" fillId="0" borderId="284" xfId="1" applyNumberFormat="1" applyFont="1" applyFill="1" applyBorder="1" applyAlignment="1" applyProtection="1">
      <alignment horizontal="center" vertical="center"/>
      <protection locked="0"/>
    </xf>
    <xf numFmtId="166" fontId="28" fillId="0" borderId="284" xfId="1" applyNumberFormat="1" applyFont="1" applyFill="1" applyBorder="1" applyAlignment="1" applyProtection="1">
      <protection locked="0"/>
    </xf>
    <xf numFmtId="166" fontId="28" fillId="19" borderId="284" xfId="1" applyNumberFormat="1" applyFont="1" applyFill="1" applyBorder="1" applyAlignment="1" applyProtection="1">
      <alignment horizontal="center"/>
    </xf>
    <xf numFmtId="166" fontId="28" fillId="0" borderId="284" xfId="1" applyNumberFormat="1" applyFont="1" applyFill="1" applyBorder="1" applyAlignment="1" applyProtection="1">
      <alignment horizontal="left"/>
      <protection locked="0"/>
    </xf>
    <xf numFmtId="43" fontId="52" fillId="10" borderId="117" xfId="1" applyFont="1" applyFill="1" applyBorder="1" applyAlignment="1" applyProtection="1">
      <alignment horizontal="left" vertical="center"/>
      <protection hidden="1"/>
    </xf>
    <xf numFmtId="43" fontId="52" fillId="20" borderId="117" xfId="1" applyFont="1" applyFill="1" applyBorder="1" applyAlignment="1" applyProtection="1">
      <alignment horizontal="left" vertical="center"/>
      <protection hidden="1"/>
    </xf>
    <xf numFmtId="0" fontId="69" fillId="21" borderId="284" xfId="0" applyFont="1" applyFill="1" applyBorder="1" applyProtection="1"/>
    <xf numFmtId="0" fontId="10" fillId="21" borderId="284" xfId="0" applyFont="1" applyFill="1" applyBorder="1" applyProtection="1"/>
    <xf numFmtId="0" fontId="17" fillId="21" borderId="284" xfId="0" applyFont="1" applyFill="1" applyBorder="1" applyProtection="1"/>
    <xf numFmtId="166" fontId="17" fillId="21" borderId="284" xfId="0" applyNumberFormat="1" applyFont="1" applyFill="1" applyBorder="1" applyProtection="1"/>
    <xf numFmtId="166" fontId="49" fillId="0" borderId="284" xfId="1" applyNumberFormat="1" applyFont="1" applyFill="1" applyBorder="1" applyAlignment="1" applyProtection="1">
      <alignment horizontal="right"/>
      <protection locked="0"/>
    </xf>
    <xf numFmtId="0" fontId="7" fillId="21" borderId="284" xfId="0" applyFont="1" applyFill="1" applyBorder="1" applyProtection="1"/>
    <xf numFmtId="0" fontId="3" fillId="21" borderId="284" xfId="0" applyFont="1" applyFill="1" applyBorder="1" applyProtection="1"/>
    <xf numFmtId="0" fontId="69" fillId="21" borderId="290" xfId="0" applyFont="1" applyFill="1" applyBorder="1" applyProtection="1"/>
    <xf numFmtId="0" fontId="10" fillId="21" borderId="291" xfId="0" applyFont="1" applyFill="1" applyBorder="1" applyProtection="1"/>
    <xf numFmtId="0" fontId="17" fillId="21" borderId="291" xfId="0" applyFont="1" applyFill="1" applyBorder="1" applyProtection="1"/>
    <xf numFmtId="0" fontId="17" fillId="21" borderId="292" xfId="0" applyFont="1" applyFill="1" applyBorder="1" applyProtection="1"/>
    <xf numFmtId="166" fontId="66" fillId="0" borderId="290" xfId="1" applyNumberFormat="1" applyFont="1" applyFill="1" applyBorder="1" applyAlignment="1" applyProtection="1">
      <alignment horizontal="left"/>
      <protection locked="0"/>
    </xf>
    <xf numFmtId="166" fontId="28" fillId="0" borderId="291" xfId="1" applyNumberFormat="1" applyFont="1" applyFill="1" applyBorder="1" applyAlignment="1" applyProtection="1">
      <alignment horizontal="center" vertical="center"/>
      <protection locked="0"/>
    </xf>
    <xf numFmtId="166" fontId="28" fillId="0" borderId="291" xfId="1" applyNumberFormat="1" applyFont="1" applyFill="1" applyBorder="1" applyProtection="1">
      <protection locked="0"/>
    </xf>
    <xf numFmtId="166" fontId="28" fillId="0" borderId="292" xfId="1" applyNumberFormat="1" applyFont="1" applyFill="1" applyBorder="1" applyProtection="1">
      <protection locked="0"/>
    </xf>
    <xf numFmtId="0" fontId="92" fillId="11" borderId="150" xfId="0" quotePrefix="1" applyFont="1" applyFill="1" applyBorder="1" applyAlignment="1" applyProtection="1">
      <alignment horizontal="center"/>
    </xf>
    <xf numFmtId="49" fontId="8" fillId="11" borderId="160" xfId="0" quotePrefix="1" applyNumberFormat="1" applyFont="1" applyFill="1" applyBorder="1" applyAlignment="1" applyProtection="1">
      <alignment horizontal="center"/>
    </xf>
    <xf numFmtId="166" fontId="66" fillId="0" borderId="293" xfId="1" applyNumberFormat="1" applyFont="1" applyFill="1" applyBorder="1" applyAlignment="1" applyProtection="1">
      <alignment horizontal="left"/>
      <protection locked="0"/>
    </xf>
    <xf numFmtId="166" fontId="28" fillId="0" borderId="293" xfId="1" applyNumberFormat="1" applyFont="1" applyFill="1" applyBorder="1" applyAlignment="1" applyProtection="1">
      <alignment horizontal="center" vertical="center"/>
      <protection locked="0"/>
    </xf>
    <xf numFmtId="166" fontId="28" fillId="0" borderId="293" xfId="1" applyNumberFormat="1" applyFont="1" applyFill="1" applyBorder="1" applyProtection="1">
      <protection locked="0"/>
    </xf>
    <xf numFmtId="166" fontId="49" fillId="0" borderId="293" xfId="1" applyNumberFormat="1" applyFont="1" applyFill="1" applyBorder="1" applyAlignment="1" applyProtection="1">
      <alignment horizontal="center" vertical="center"/>
      <protection locked="0"/>
    </xf>
    <xf numFmtId="166" fontId="28" fillId="0" borderId="293" xfId="1" applyNumberFormat="1" applyFont="1" applyFill="1" applyBorder="1" applyAlignment="1" applyProtection="1">
      <protection locked="0"/>
    </xf>
    <xf numFmtId="166" fontId="28" fillId="0" borderId="293" xfId="1" applyNumberFormat="1" applyFont="1" applyFill="1" applyBorder="1" applyAlignment="1" applyProtection="1">
      <alignment horizontal="center"/>
      <protection locked="0"/>
    </xf>
    <xf numFmtId="166" fontId="28" fillId="19" borderId="293" xfId="1" applyNumberFormat="1" applyFont="1" applyFill="1" applyBorder="1" applyAlignment="1" applyProtection="1">
      <alignment horizontal="center"/>
    </xf>
    <xf numFmtId="166" fontId="28" fillId="0" borderId="293" xfId="1" applyNumberFormat="1" applyFont="1" applyFill="1" applyBorder="1" applyAlignment="1" applyProtection="1">
      <alignment horizontal="left"/>
      <protection locked="0"/>
    </xf>
    <xf numFmtId="0" fontId="66" fillId="13" borderId="293" xfId="0" applyNumberFormat="1" applyFont="1" applyFill="1" applyBorder="1" applyAlignment="1" applyProtection="1">
      <alignment horizontal="left" vertical="center"/>
    </xf>
    <xf numFmtId="166" fontId="28" fillId="13" borderId="293" xfId="1" applyNumberFormat="1" applyFont="1" applyFill="1" applyBorder="1" applyAlignment="1" applyProtection="1">
      <alignment horizontal="center" vertical="center"/>
    </xf>
    <xf numFmtId="166" fontId="28" fillId="13" borderId="293" xfId="1" applyNumberFormat="1" applyFont="1" applyFill="1" applyBorder="1" applyAlignment="1" applyProtection="1">
      <alignment horizontal="fill"/>
    </xf>
    <xf numFmtId="0" fontId="84" fillId="13" borderId="293" xfId="0" applyNumberFormat="1" applyFont="1" applyFill="1" applyBorder="1" applyAlignment="1" applyProtection="1">
      <alignment horizontal="left" vertical="center"/>
    </xf>
    <xf numFmtId="166" fontId="28" fillId="13" borderId="293" xfId="1" applyNumberFormat="1" applyFont="1" applyFill="1" applyBorder="1" applyAlignment="1" applyProtection="1">
      <alignment horizontal="center"/>
    </xf>
    <xf numFmtId="43" fontId="135" fillId="0" borderId="0" xfId="1" applyFont="1" applyFill="1" applyAlignment="1">
      <alignment horizontal="left"/>
    </xf>
    <xf numFmtId="43" fontId="24" fillId="0" borderId="0" xfId="1" applyFont="1" applyFill="1" applyAlignment="1">
      <alignment horizontal="left"/>
    </xf>
    <xf numFmtId="0" fontId="135" fillId="11" borderId="191" xfId="9" applyFont="1" applyFill="1" applyBorder="1" applyAlignment="1" applyProtection="1">
      <alignment horizontal="center"/>
    </xf>
    <xf numFmtId="0" fontId="17" fillId="11" borderId="18" xfId="9" quotePrefix="1" applyFont="1" applyFill="1" applyBorder="1" applyAlignment="1" applyProtection="1">
      <alignment horizontal="center" vertical="center"/>
    </xf>
    <xf numFmtId="0" fontId="17" fillId="11" borderId="169" xfId="9" quotePrefix="1" applyFont="1" applyFill="1" applyBorder="1" applyAlignment="1" applyProtection="1">
      <alignment horizontal="center"/>
    </xf>
    <xf numFmtId="0" fontId="17" fillId="11" borderId="169" xfId="10" quotePrefix="1" applyFont="1" applyFill="1" applyBorder="1" applyAlignment="1">
      <alignment horizontal="center"/>
    </xf>
    <xf numFmtId="49" fontId="92" fillId="11" borderId="18" xfId="0" quotePrefix="1" applyNumberFormat="1" applyFont="1" applyFill="1" applyBorder="1" applyAlignment="1" applyProtection="1">
      <alignment horizontal="center"/>
    </xf>
    <xf numFmtId="0" fontId="17" fillId="11" borderId="272" xfId="10" applyFont="1" applyFill="1" applyBorder="1" applyAlignment="1"/>
    <xf numFmtId="166" fontId="28" fillId="19" borderId="295" xfId="1" applyNumberFormat="1" applyFont="1" applyFill="1" applyBorder="1" applyAlignment="1" applyProtection="1">
      <alignment horizontal="center"/>
    </xf>
    <xf numFmtId="0" fontId="92" fillId="11" borderId="169" xfId="0" applyFont="1" applyFill="1" applyBorder="1" applyAlignment="1">
      <alignment horizontal="center"/>
    </xf>
    <xf numFmtId="0" fontId="8" fillId="11" borderId="169" xfId="0" applyFont="1" applyFill="1" applyBorder="1" applyAlignment="1" applyProtection="1">
      <alignment horizontal="center"/>
    </xf>
    <xf numFmtId="0" fontId="23" fillId="11" borderId="169" xfId="0" quotePrefix="1" applyFont="1" applyFill="1" applyBorder="1" applyAlignment="1" applyProtection="1">
      <alignment horizontal="center"/>
    </xf>
    <xf numFmtId="0" fontId="92" fillId="11" borderId="169" xfId="0" quotePrefix="1" applyFont="1" applyFill="1" applyBorder="1" applyAlignment="1">
      <alignment horizontal="center"/>
    </xf>
    <xf numFmtId="0" fontId="92" fillId="11" borderId="191" xfId="0" applyFont="1" applyFill="1" applyBorder="1" applyAlignment="1" applyProtection="1">
      <alignment horizontal="center"/>
    </xf>
    <xf numFmtId="0" fontId="92" fillId="11" borderId="191" xfId="0" quotePrefix="1" applyFont="1" applyFill="1" applyBorder="1" applyAlignment="1" applyProtection="1">
      <alignment horizontal="center"/>
    </xf>
    <xf numFmtId="0" fontId="92" fillId="11" borderId="40" xfId="0" quotePrefix="1" applyFont="1" applyFill="1" applyBorder="1" applyAlignment="1" applyProtection="1">
      <alignment horizontal="center"/>
    </xf>
    <xf numFmtId="166" fontId="28" fillId="0" borderId="150" xfId="1" applyNumberFormat="1" applyFont="1" applyFill="1" applyBorder="1" applyAlignment="1" applyProtection="1">
      <alignment horizontal="center"/>
      <protection locked="0"/>
    </xf>
    <xf numFmtId="166" fontId="28" fillId="0" borderId="60" xfId="1" applyNumberFormat="1" applyFont="1" applyFill="1" applyBorder="1" applyAlignment="1" applyProtection="1">
      <alignment horizontal="center"/>
      <protection locked="0"/>
    </xf>
    <xf numFmtId="166" fontId="28" fillId="0" borderId="120" xfId="1" applyNumberFormat="1" applyFont="1" applyFill="1" applyBorder="1" applyAlignment="1" applyProtection="1">
      <alignment horizontal="center"/>
      <protection locked="0"/>
    </xf>
    <xf numFmtId="0" fontId="17" fillId="41" borderId="198" xfId="9" applyFont="1" applyFill="1" applyBorder="1" applyAlignment="1" applyProtection="1">
      <alignment horizontal="left"/>
    </xf>
    <xf numFmtId="43" fontId="83" fillId="0" borderId="196" xfId="1" applyFont="1" applyFill="1" applyBorder="1" applyProtection="1"/>
    <xf numFmtId="43" fontId="108" fillId="41" borderId="239" xfId="1" applyFont="1" applyFill="1" applyBorder="1"/>
    <xf numFmtId="0" fontId="17" fillId="11" borderId="169" xfId="9" applyFont="1" applyFill="1" applyBorder="1" applyAlignment="1" applyProtection="1">
      <alignment horizontal="center" vertical="center" wrapText="1"/>
    </xf>
    <xf numFmtId="43" fontId="17" fillId="41" borderId="269" xfId="1" applyFont="1" applyFill="1" applyBorder="1" applyAlignment="1" applyProtection="1">
      <alignment horizontal="center" wrapText="1"/>
    </xf>
    <xf numFmtId="43" fontId="17" fillId="42" borderId="203" xfId="1" applyFont="1" applyFill="1" applyBorder="1" applyAlignment="1" applyProtection="1">
      <alignment horizontal="center"/>
    </xf>
    <xf numFmtId="0" fontId="92" fillId="11" borderId="296" xfId="0" applyFont="1" applyFill="1" applyBorder="1" applyAlignment="1" applyProtection="1"/>
    <xf numFmtId="0" fontId="92" fillId="11" borderId="297" xfId="0" applyFont="1" applyFill="1" applyBorder="1" applyAlignment="1" applyProtection="1"/>
    <xf numFmtId="0" fontId="92" fillId="11" borderId="297" xfId="0" applyFont="1" applyFill="1" applyBorder="1" applyAlignment="1" applyProtection="1">
      <alignment horizontal="center"/>
    </xf>
    <xf numFmtId="0" fontId="92" fillId="11" borderId="298" xfId="0" applyFont="1" applyFill="1" applyBorder="1" applyAlignment="1" applyProtection="1"/>
    <xf numFmtId="0" fontId="92" fillId="11" borderId="174" xfId="0" applyFont="1" applyFill="1" applyBorder="1" applyAlignment="1">
      <alignment horizontal="center"/>
    </xf>
    <xf numFmtId="0" fontId="92" fillId="11" borderId="174" xfId="0" applyFont="1" applyFill="1" applyBorder="1" applyAlignment="1" applyProtection="1">
      <alignment horizontal="center"/>
    </xf>
    <xf numFmtId="0" fontId="92" fillId="11" borderId="174" xfId="0" quotePrefix="1" applyFont="1" applyFill="1" applyBorder="1" applyAlignment="1">
      <alignment horizontal="center"/>
    </xf>
    <xf numFmtId="0" fontId="92" fillId="11" borderId="174" xfId="0" quotePrefix="1" applyFont="1" applyFill="1" applyBorder="1" applyAlignment="1" applyProtection="1">
      <alignment horizontal="center"/>
    </xf>
    <xf numFmtId="49" fontId="92" fillId="11" borderId="299" xfId="0" applyNumberFormat="1" applyFont="1" applyFill="1" applyBorder="1" applyAlignment="1" applyProtection="1">
      <alignment horizontal="center"/>
    </xf>
    <xf numFmtId="49" fontId="92" fillId="11" borderId="299" xfId="0" quotePrefix="1" applyNumberFormat="1" applyFont="1" applyFill="1" applyBorder="1" applyAlignment="1" applyProtection="1">
      <alignment horizontal="center"/>
    </xf>
    <xf numFmtId="0" fontId="92" fillId="11" borderId="300" xfId="0" quotePrefix="1" applyFont="1" applyFill="1" applyBorder="1" applyAlignment="1">
      <alignment horizontal="center"/>
    </xf>
    <xf numFmtId="0" fontId="92" fillId="11" borderId="300" xfId="0" quotePrefix="1" applyFont="1" applyFill="1" applyBorder="1" applyAlignment="1" applyProtection="1">
      <alignment horizontal="center"/>
    </xf>
    <xf numFmtId="0" fontId="92" fillId="11" borderId="301" xfId="0" quotePrefix="1" applyFont="1" applyFill="1" applyBorder="1" applyAlignment="1" applyProtection="1">
      <alignment horizontal="center"/>
    </xf>
    <xf numFmtId="166" fontId="28" fillId="0" borderId="299" xfId="1" applyNumberFormat="1" applyFont="1" applyFill="1" applyBorder="1" applyAlignment="1" applyProtection="1">
      <alignment horizontal="center"/>
      <protection locked="0"/>
    </xf>
    <xf numFmtId="0" fontId="17" fillId="11" borderId="18" xfId="9" quotePrefix="1" applyFont="1" applyFill="1" applyBorder="1" applyAlignment="1" applyProtection="1">
      <alignment vertical="center"/>
    </xf>
    <xf numFmtId="0" fontId="17" fillId="11" borderId="191" xfId="9" quotePrefix="1" applyFont="1" applyFill="1" applyBorder="1" applyAlignment="1" applyProtection="1">
      <alignment horizontal="center"/>
    </xf>
    <xf numFmtId="0" fontId="17" fillId="11" borderId="299" xfId="10" applyFont="1" applyFill="1" applyBorder="1" applyAlignment="1" applyProtection="1">
      <alignment horizontal="center"/>
    </xf>
    <xf numFmtId="0" fontId="10" fillId="0" borderId="305" xfId="9" applyFont="1" applyFill="1" applyBorder="1" applyAlignment="1" applyProtection="1">
      <protection locked="0"/>
    </xf>
    <xf numFmtId="0" fontId="10" fillId="0" borderId="306" xfId="9" applyFont="1" applyFill="1" applyBorder="1" applyAlignment="1" applyProtection="1">
      <alignment horizontal="left" indent="9"/>
      <protection locked="0"/>
    </xf>
    <xf numFmtId="0" fontId="17" fillId="0" borderId="306" xfId="9" applyFont="1" applyFill="1" applyBorder="1" applyProtection="1">
      <protection locked="0"/>
    </xf>
    <xf numFmtId="43" fontId="83" fillId="0" borderId="306" xfId="1" applyFont="1" applyFill="1" applyBorder="1" applyProtection="1">
      <protection locked="0"/>
    </xf>
    <xf numFmtId="166" fontId="28" fillId="0" borderId="307" xfId="1" applyNumberFormat="1" applyFont="1" applyFill="1" applyBorder="1" applyAlignment="1" applyProtection="1">
      <alignment horizontal="center"/>
      <protection locked="0"/>
    </xf>
    <xf numFmtId="166" fontId="28" fillId="0" borderId="308" xfId="1" applyNumberFormat="1" applyFont="1" applyFill="1" applyBorder="1" applyAlignment="1" applyProtection="1">
      <alignment horizontal="center"/>
      <protection locked="0"/>
    </xf>
    <xf numFmtId="43" fontId="83" fillId="0" borderId="306" xfId="1" applyFont="1" applyFill="1" applyBorder="1" applyProtection="1"/>
    <xf numFmtId="0" fontId="53" fillId="2" borderId="81" xfId="0" applyFont="1" applyFill="1" applyBorder="1" applyAlignment="1" applyProtection="1">
      <alignment vertical="center"/>
    </xf>
    <xf numFmtId="0" fontId="53" fillId="2" borderId="43" xfId="0" applyFont="1" applyFill="1" applyBorder="1" applyAlignment="1" applyProtection="1">
      <alignment vertical="center"/>
    </xf>
    <xf numFmtId="0" fontId="53" fillId="2" borderId="82" xfId="0" applyFont="1" applyFill="1" applyBorder="1" applyAlignment="1" applyProtection="1">
      <alignment vertical="center"/>
    </xf>
    <xf numFmtId="0" fontId="17" fillId="42" borderId="309" xfId="9" applyFont="1" applyFill="1" applyBorder="1" applyAlignment="1" applyProtection="1"/>
    <xf numFmtId="0" fontId="17" fillId="42" borderId="310" xfId="9" applyFont="1" applyFill="1" applyBorder="1" applyAlignment="1" applyProtection="1">
      <alignment horizontal="center" vertical="center"/>
      <protection locked="0"/>
    </xf>
    <xf numFmtId="167" fontId="108" fillId="41" borderId="239" xfId="1" applyNumberFormat="1" applyFont="1" applyFill="1" applyBorder="1" applyAlignment="1">
      <alignment horizontal="center"/>
    </xf>
    <xf numFmtId="43" fontId="17" fillId="42" borderId="310" xfId="1" applyFont="1" applyFill="1" applyBorder="1" applyAlignment="1" applyProtection="1">
      <alignment horizontal="center" vertical="center"/>
      <protection locked="0"/>
    </xf>
    <xf numFmtId="43" fontId="108" fillId="41" borderId="311" xfId="1" applyFont="1" applyFill="1" applyBorder="1"/>
    <xf numFmtId="167" fontId="108" fillId="41" borderId="311" xfId="1" applyNumberFormat="1" applyFont="1" applyFill="1" applyBorder="1" applyAlignment="1">
      <alignment horizontal="center"/>
    </xf>
    <xf numFmtId="0" fontId="92" fillId="11" borderId="300" xfId="0" applyFont="1" applyFill="1" applyBorder="1" applyAlignment="1">
      <alignment horizontal="center"/>
    </xf>
    <xf numFmtId="166" fontId="28" fillId="0" borderId="314" xfId="1" applyNumberFormat="1" applyFont="1" applyFill="1" applyBorder="1" applyAlignment="1" applyProtection="1">
      <alignment horizontal="center"/>
      <protection locked="0"/>
    </xf>
    <xf numFmtId="166" fontId="28" fillId="0" borderId="315" xfId="1" applyNumberFormat="1" applyFont="1" applyFill="1" applyBorder="1" applyAlignment="1" applyProtection="1">
      <alignment horizontal="center"/>
      <protection locked="0"/>
    </xf>
    <xf numFmtId="166" fontId="28" fillId="0" borderId="316" xfId="1" applyNumberFormat="1" applyFont="1" applyFill="1" applyBorder="1" applyAlignment="1" applyProtection="1">
      <alignment horizontal="center"/>
      <protection locked="0"/>
    </xf>
    <xf numFmtId="166" fontId="28" fillId="0" borderId="317" xfId="1" applyNumberFormat="1" applyFont="1" applyFill="1" applyBorder="1" applyAlignment="1" applyProtection="1">
      <alignment horizontal="center"/>
      <protection locked="0"/>
    </xf>
    <xf numFmtId="43" fontId="108" fillId="41" borderId="318" xfId="1" applyFont="1" applyFill="1" applyBorder="1" applyProtection="1"/>
    <xf numFmtId="43" fontId="108" fillId="41" borderId="319" xfId="1" applyFont="1" applyFill="1" applyBorder="1" applyProtection="1"/>
    <xf numFmtId="43" fontId="108" fillId="41" borderId="320" xfId="1" applyFont="1" applyFill="1" applyBorder="1" applyProtection="1"/>
    <xf numFmtId="43" fontId="108" fillId="42" borderId="321" xfId="1" applyFont="1" applyFill="1" applyBorder="1" applyProtection="1"/>
    <xf numFmtId="43" fontId="108" fillId="42" borderId="322" xfId="1" applyFont="1" applyFill="1" applyBorder="1" applyProtection="1"/>
    <xf numFmtId="43" fontId="108" fillId="42" borderId="323" xfId="1" applyFont="1" applyFill="1" applyBorder="1" applyProtection="1"/>
    <xf numFmtId="0" fontId="17" fillId="11" borderId="272" xfId="10" quotePrefix="1" applyFont="1" applyFill="1" applyBorder="1" applyAlignment="1">
      <alignment horizontal="center"/>
    </xf>
    <xf numFmtId="166" fontId="28" fillId="0" borderId="325" xfId="1" applyNumberFormat="1" applyFont="1" applyFill="1" applyBorder="1" applyAlignment="1" applyProtection="1">
      <alignment horizontal="center"/>
      <protection locked="0"/>
    </xf>
    <xf numFmtId="166" fontId="28" fillId="0" borderId="326" xfId="1" applyNumberFormat="1" applyFont="1" applyFill="1" applyBorder="1" applyAlignment="1" applyProtection="1">
      <alignment horizontal="center"/>
      <protection locked="0"/>
    </xf>
    <xf numFmtId="43" fontId="108" fillId="41" borderId="239" xfId="1" applyFont="1" applyFill="1" applyBorder="1" applyProtection="1"/>
    <xf numFmtId="166" fontId="28" fillId="0" borderId="306" xfId="1" applyNumberFormat="1" applyFont="1" applyFill="1" applyBorder="1" applyAlignment="1" applyProtection="1">
      <alignment horizontal="center"/>
      <protection locked="0"/>
    </xf>
    <xf numFmtId="0" fontId="92" fillId="11" borderId="324" xfId="0" applyFont="1" applyFill="1" applyBorder="1" applyAlignment="1">
      <alignment horizontal="center" vertical="center"/>
    </xf>
    <xf numFmtId="166" fontId="28" fillId="0" borderId="327" xfId="1" applyNumberFormat="1" applyFont="1" applyFill="1" applyBorder="1" applyAlignment="1" applyProtection="1">
      <alignment horizontal="center"/>
      <protection locked="0"/>
    </xf>
    <xf numFmtId="166" fontId="28" fillId="19" borderId="105" xfId="1" applyNumberFormat="1" applyFont="1" applyFill="1" applyBorder="1" applyAlignment="1" applyProtection="1">
      <alignment horizontal="center"/>
    </xf>
    <xf numFmtId="167" fontId="108" fillId="41" borderId="306" xfId="1" applyNumberFormat="1" applyFont="1" applyFill="1" applyBorder="1" applyAlignment="1">
      <alignment horizontal="center"/>
    </xf>
    <xf numFmtId="0" fontId="17" fillId="42" borderId="306" xfId="9" applyFont="1" applyFill="1" applyBorder="1" applyAlignment="1" applyProtection="1">
      <alignment horizontal="center" vertical="center"/>
      <protection locked="0"/>
    </xf>
    <xf numFmtId="43" fontId="67" fillId="10" borderId="306" xfId="1" applyFont="1" applyFill="1" applyBorder="1" applyAlignment="1" applyProtection="1">
      <alignment horizontal="left" vertical="center"/>
      <protection hidden="1"/>
    </xf>
    <xf numFmtId="43" fontId="67" fillId="20" borderId="306" xfId="1" applyFont="1" applyFill="1" applyBorder="1" applyAlignment="1" applyProtection="1">
      <alignment horizontal="left" vertical="center"/>
      <protection hidden="1"/>
    </xf>
    <xf numFmtId="166" fontId="28" fillId="41" borderId="306" xfId="1" applyNumberFormat="1" applyFont="1" applyFill="1" applyBorder="1" applyAlignment="1" applyProtection="1">
      <alignment horizontal="center"/>
      <protection locked="0"/>
    </xf>
    <xf numFmtId="166" fontId="28" fillId="42" borderId="306" xfId="1" applyNumberFormat="1" applyFont="1" applyFill="1" applyBorder="1" applyAlignment="1" applyProtection="1">
      <alignment horizontal="center"/>
      <protection locked="0"/>
    </xf>
    <xf numFmtId="0" fontId="8" fillId="11" borderId="330" xfId="0" applyFont="1" applyFill="1" applyBorder="1" applyAlignment="1" applyProtection="1">
      <alignment horizontal="center" vertical="center"/>
    </xf>
    <xf numFmtId="0" fontId="8" fillId="11" borderId="118" xfId="0" applyFont="1" applyFill="1" applyBorder="1" applyAlignment="1" applyProtection="1">
      <alignment horizontal="center"/>
    </xf>
    <xf numFmtId="0" fontId="23" fillId="11" borderId="118" xfId="0" quotePrefix="1" applyFont="1" applyFill="1" applyBorder="1" applyAlignment="1" applyProtection="1">
      <alignment horizontal="center"/>
    </xf>
    <xf numFmtId="43" fontId="67" fillId="10" borderId="305" xfId="1" applyFont="1" applyFill="1" applyBorder="1" applyAlignment="1" applyProtection="1">
      <alignment horizontal="left" vertical="center"/>
      <protection hidden="1"/>
    </xf>
    <xf numFmtId="43" fontId="67" fillId="10" borderId="331" xfId="1" applyFont="1" applyFill="1" applyBorder="1" applyAlignment="1" applyProtection="1">
      <alignment horizontal="left" vertical="center"/>
      <protection hidden="1"/>
    </xf>
    <xf numFmtId="43" fontId="67" fillId="20" borderId="305" xfId="1" applyFont="1" applyFill="1" applyBorder="1" applyAlignment="1" applyProtection="1">
      <alignment horizontal="left" vertical="center"/>
      <protection hidden="1"/>
    </xf>
    <xf numFmtId="43" fontId="67" fillId="20" borderId="331" xfId="1" applyFont="1" applyFill="1" applyBorder="1" applyAlignment="1" applyProtection="1">
      <alignment horizontal="left" vertical="center"/>
      <protection hidden="1"/>
    </xf>
    <xf numFmtId="166" fontId="28" fillId="0" borderId="305" xfId="1" applyNumberFormat="1" applyFont="1" applyFill="1" applyBorder="1" applyAlignment="1" applyProtection="1">
      <alignment horizontal="center"/>
      <protection locked="0"/>
    </xf>
    <xf numFmtId="166" fontId="28" fillId="0" borderId="331" xfId="1" applyNumberFormat="1" applyFont="1" applyFill="1" applyBorder="1" applyAlignment="1" applyProtection="1">
      <alignment horizontal="center"/>
      <protection locked="0"/>
    </xf>
    <xf numFmtId="166" fontId="28" fillId="41" borderId="305" xfId="1" applyNumberFormat="1" applyFont="1" applyFill="1" applyBorder="1" applyAlignment="1" applyProtection="1">
      <alignment horizontal="center"/>
      <protection locked="0"/>
    </xf>
    <xf numFmtId="166" fontId="28" fillId="41" borderId="331" xfId="1" applyNumberFormat="1" applyFont="1" applyFill="1" applyBorder="1" applyAlignment="1" applyProtection="1">
      <alignment horizontal="center"/>
      <protection locked="0"/>
    </xf>
    <xf numFmtId="0" fontId="17" fillId="0" borderId="305" xfId="9" quotePrefix="1" applyFont="1" applyFill="1" applyBorder="1" applyAlignment="1" applyProtection="1">
      <alignment horizontal="center"/>
    </xf>
    <xf numFmtId="0" fontId="17" fillId="0" borderId="306" xfId="9" quotePrefix="1" applyFont="1" applyFill="1" applyBorder="1" applyAlignment="1" applyProtection="1">
      <alignment horizontal="center"/>
    </xf>
    <xf numFmtId="0" fontId="17" fillId="0" borderId="331" xfId="9" quotePrefix="1" applyFont="1" applyFill="1" applyBorder="1" applyAlignment="1" applyProtection="1">
      <alignment horizontal="center"/>
    </xf>
    <xf numFmtId="166" fontId="28" fillId="42" borderId="332" xfId="1" applyNumberFormat="1" applyFont="1" applyFill="1" applyBorder="1" applyAlignment="1" applyProtection="1">
      <alignment horizontal="center"/>
      <protection locked="0"/>
    </xf>
    <xf numFmtId="166" fontId="28" fillId="42" borderId="331" xfId="1" applyNumberFormat="1" applyFont="1" applyFill="1" applyBorder="1" applyAlignment="1" applyProtection="1">
      <alignment horizontal="center"/>
      <protection locked="0"/>
    </xf>
    <xf numFmtId="43" fontId="17" fillId="41" borderId="306" xfId="1" applyFont="1" applyFill="1" applyBorder="1" applyAlignment="1" applyProtection="1">
      <alignment horizontal="center" wrapText="1"/>
    </xf>
    <xf numFmtId="43" fontId="17" fillId="42" borderId="306" xfId="1" applyFont="1" applyFill="1" applyBorder="1" applyAlignment="1" applyProtection="1">
      <alignment horizontal="center"/>
    </xf>
    <xf numFmtId="0" fontId="92" fillId="11" borderId="333" xfId="0" applyFont="1" applyFill="1" applyBorder="1" applyAlignment="1">
      <alignment horizontal="center"/>
    </xf>
    <xf numFmtId="0" fontId="92" fillId="11" borderId="334" xfId="0" applyFont="1" applyFill="1" applyBorder="1" applyAlignment="1">
      <alignment horizontal="center"/>
    </xf>
    <xf numFmtId="0" fontId="92" fillId="11" borderId="212" xfId="0" applyFont="1" applyFill="1" applyBorder="1" applyAlignment="1"/>
    <xf numFmtId="0" fontId="92" fillId="11" borderId="118" xfId="0" applyFont="1" applyFill="1" applyBorder="1" applyAlignment="1"/>
    <xf numFmtId="0" fontId="17" fillId="0" borderId="335" xfId="9" quotePrefix="1" applyFont="1" applyFill="1" applyBorder="1" applyAlignment="1" applyProtection="1">
      <alignment horizontal="center"/>
    </xf>
    <xf numFmtId="0" fontId="17" fillId="0" borderId="336" xfId="9" quotePrefix="1" applyFont="1" applyFill="1" applyBorder="1" applyAlignment="1" applyProtection="1">
      <alignment horizontal="center"/>
    </xf>
    <xf numFmtId="0" fontId="3" fillId="0" borderId="0" xfId="0" applyFont="1" applyFill="1" applyBorder="1" applyAlignment="1" applyProtection="1">
      <alignment horizontal="left"/>
    </xf>
    <xf numFmtId="0" fontId="17" fillId="11" borderId="275" xfId="9" quotePrefix="1" applyFont="1" applyFill="1" applyBorder="1" applyAlignment="1">
      <alignment horizontal="center"/>
    </xf>
    <xf numFmtId="0" fontId="17" fillId="11" borderId="169" xfId="9" quotePrefix="1" applyFont="1" applyFill="1" applyBorder="1" applyAlignment="1" applyProtection="1">
      <alignment horizontal="center" vertical="center" wrapText="1"/>
    </xf>
    <xf numFmtId="0" fontId="3" fillId="10" borderId="118" xfId="0" quotePrefix="1" applyFont="1" applyFill="1" applyBorder="1" applyAlignment="1">
      <alignment horizontal="center"/>
    </xf>
    <xf numFmtId="0" fontId="3" fillId="10" borderId="118" xfId="0" quotePrefix="1" applyFont="1" applyFill="1" applyBorder="1" applyAlignment="1">
      <alignment horizontal="center" vertical="center" wrapText="1"/>
    </xf>
    <xf numFmtId="0" fontId="3" fillId="10" borderId="6" xfId="0" quotePrefix="1" applyFont="1" applyFill="1" applyBorder="1" applyAlignment="1">
      <alignment horizontal="center"/>
    </xf>
    <xf numFmtId="0" fontId="3" fillId="10" borderId="301" xfId="0" quotePrefix="1" applyFont="1" applyFill="1" applyBorder="1" applyAlignment="1">
      <alignment horizontal="center"/>
    </xf>
    <xf numFmtId="166" fontId="66" fillId="0" borderId="337" xfId="1" applyNumberFormat="1" applyFont="1" applyFill="1" applyBorder="1" applyAlignment="1" applyProtection="1">
      <alignment horizontal="left"/>
      <protection locked="0"/>
    </xf>
    <xf numFmtId="166" fontId="28" fillId="0" borderId="337" xfId="1" applyNumberFormat="1" applyFont="1" applyFill="1" applyBorder="1" applyAlignment="1" applyProtection="1">
      <alignment horizontal="center" vertical="center"/>
      <protection locked="0"/>
    </xf>
    <xf numFmtId="166" fontId="28" fillId="0" borderId="337" xfId="1" applyNumberFormat="1" applyFont="1" applyFill="1" applyBorder="1" applyProtection="1">
      <protection locked="0"/>
    </xf>
    <xf numFmtId="166" fontId="49" fillId="0" borderId="337" xfId="1" applyNumberFormat="1" applyFont="1" applyFill="1" applyBorder="1" applyAlignment="1" applyProtection="1">
      <alignment horizontal="center" vertical="center"/>
      <protection locked="0"/>
    </xf>
    <xf numFmtId="166" fontId="28" fillId="0" borderId="337" xfId="1" applyNumberFormat="1" applyFont="1" applyFill="1" applyBorder="1" applyAlignment="1" applyProtection="1">
      <protection locked="0"/>
    </xf>
    <xf numFmtId="166" fontId="28" fillId="0" borderId="337" xfId="1" applyNumberFormat="1" applyFont="1" applyFill="1" applyBorder="1" applyAlignment="1" applyProtection="1">
      <alignment horizontal="center"/>
      <protection locked="0"/>
    </xf>
    <xf numFmtId="43" fontId="52" fillId="0" borderId="337" xfId="1" applyFont="1" applyFill="1" applyBorder="1" applyAlignment="1" applyProtection="1">
      <alignment horizontal="center" vertical="center"/>
      <protection locked="0"/>
    </xf>
    <xf numFmtId="166" fontId="28" fillId="19" borderId="337" xfId="1" applyNumberFormat="1" applyFont="1" applyFill="1" applyBorder="1" applyAlignment="1" applyProtection="1">
      <alignment horizontal="center"/>
    </xf>
    <xf numFmtId="166" fontId="28" fillId="0" borderId="337" xfId="1" applyNumberFormat="1" applyFont="1" applyFill="1" applyBorder="1" applyAlignment="1" applyProtection="1">
      <alignment horizontal="left"/>
      <protection locked="0"/>
    </xf>
    <xf numFmtId="166" fontId="49" fillId="0" borderId="337" xfId="1" applyNumberFormat="1" applyFont="1" applyFill="1" applyBorder="1" applyAlignment="1" applyProtection="1">
      <alignment horizontal="right"/>
      <protection locked="0"/>
    </xf>
    <xf numFmtId="0" fontId="69" fillId="21" borderId="337" xfId="0" applyFont="1" applyFill="1" applyBorder="1" applyProtection="1"/>
    <xf numFmtId="43" fontId="7" fillId="21" borderId="337" xfId="0" applyNumberFormat="1" applyFont="1" applyFill="1" applyBorder="1" applyProtection="1"/>
    <xf numFmtId="43" fontId="3" fillId="21" borderId="337" xfId="1" applyFont="1" applyFill="1" applyBorder="1" applyProtection="1"/>
    <xf numFmtId="0" fontId="17" fillId="11" borderId="191" xfId="9" quotePrefix="1" applyFont="1" applyFill="1" applyBorder="1" applyAlignment="1">
      <alignment horizontal="center"/>
    </xf>
    <xf numFmtId="166" fontId="28" fillId="0" borderId="295" xfId="1" applyNumberFormat="1" applyFont="1" applyFill="1" applyBorder="1" applyAlignment="1" applyProtection="1">
      <alignment horizontal="center"/>
    </xf>
    <xf numFmtId="0" fontId="12" fillId="11" borderId="343" xfId="0" applyNumberFormat="1" applyFont="1" applyFill="1" applyBorder="1" applyAlignment="1">
      <alignment horizontal="center" vertical="center" wrapText="1"/>
    </xf>
    <xf numFmtId="0" fontId="43" fillId="11" borderId="344" xfId="0" applyFont="1" applyFill="1" applyBorder="1" applyAlignment="1">
      <alignment horizontal="center"/>
    </xf>
    <xf numFmtId="0" fontId="12" fillId="11" borderId="344" xfId="0" applyFont="1" applyFill="1" applyBorder="1" applyAlignment="1"/>
    <xf numFmtId="49" fontId="12" fillId="11" borderId="345" xfId="0" applyNumberFormat="1" applyFont="1" applyFill="1" applyBorder="1" applyAlignment="1">
      <alignment horizontal="center" vertical="center" wrapText="1"/>
    </xf>
    <xf numFmtId="0" fontId="43" fillId="11" borderId="346" xfId="0" applyFont="1" applyFill="1" applyBorder="1" applyAlignment="1">
      <alignment horizontal="center"/>
    </xf>
    <xf numFmtId="0" fontId="12" fillId="11" borderId="346" xfId="0" applyFont="1" applyFill="1" applyBorder="1" applyAlignment="1"/>
    <xf numFmtId="166" fontId="37" fillId="10" borderId="340" xfId="1" applyNumberFormat="1" applyFont="1" applyFill="1" applyBorder="1" applyAlignment="1" applyProtection="1">
      <alignment horizontal="left" vertical="center"/>
    </xf>
    <xf numFmtId="166" fontId="21" fillId="0" borderId="0" xfId="1" applyNumberFormat="1" applyFont="1" applyFill="1"/>
    <xf numFmtId="166" fontId="21" fillId="0" borderId="0" xfId="1" applyNumberFormat="1" applyFont="1" applyFill="1" applyAlignment="1"/>
    <xf numFmtId="0" fontId="7" fillId="0" borderId="0" xfId="0" applyFont="1" applyFill="1" applyBorder="1" applyAlignment="1" applyProtection="1"/>
    <xf numFmtId="43" fontId="21" fillId="0" borderId="0" xfId="1" applyFont="1" applyFill="1" applyAlignment="1">
      <alignment horizontal="left"/>
    </xf>
    <xf numFmtId="0" fontId="23" fillId="11" borderId="155" xfId="0" quotePrefix="1" applyFont="1" applyFill="1" applyBorder="1" applyAlignment="1">
      <alignment horizontal="center"/>
    </xf>
    <xf numFmtId="0" fontId="23" fillId="11" borderId="191" xfId="9" applyFont="1" applyFill="1" applyBorder="1" applyAlignment="1" applyProtection="1">
      <alignment horizontal="center"/>
    </xf>
    <xf numFmtId="0" fontId="23" fillId="11" borderId="191" xfId="9" applyFont="1" applyFill="1" applyBorder="1" applyAlignment="1">
      <alignment horizontal="center"/>
    </xf>
    <xf numFmtId="43" fontId="21" fillId="0" borderId="0" xfId="1" applyFont="1" applyFill="1" applyBorder="1" applyAlignment="1" applyProtection="1">
      <alignment horizontal="left" vertical="center"/>
    </xf>
    <xf numFmtId="0" fontId="3" fillId="0" borderId="56" xfId="0" applyNumberFormat="1" applyFont="1" applyFill="1" applyBorder="1" applyAlignment="1" applyProtection="1">
      <alignment horizontal="left"/>
    </xf>
    <xf numFmtId="0" fontId="52" fillId="0" borderId="56" xfId="0" applyNumberFormat="1" applyFont="1" applyFill="1" applyBorder="1" applyAlignment="1" applyProtection="1">
      <alignment horizontal="left"/>
    </xf>
    <xf numFmtId="164" fontId="52" fillId="0" borderId="204" xfId="14" applyFont="1" applyFill="1" applyBorder="1" applyAlignment="1" applyProtection="1">
      <alignment horizontal="right"/>
    </xf>
    <xf numFmtId="164" fontId="52" fillId="0" borderId="204" xfId="14" applyFont="1" applyFill="1" applyBorder="1" applyAlignment="1" applyProtection="1">
      <alignment horizontal="center"/>
    </xf>
    <xf numFmtId="0" fontId="7" fillId="0" borderId="25" xfId="0" applyNumberFormat="1" applyFont="1" applyFill="1" applyBorder="1" applyAlignment="1">
      <alignment horizontal="center"/>
    </xf>
    <xf numFmtId="0" fontId="62" fillId="0" borderId="26" xfId="0" applyNumberFormat="1" applyFont="1" applyFill="1" applyBorder="1" applyAlignment="1" applyProtection="1">
      <alignment horizontal="left"/>
      <protection locked="0"/>
    </xf>
    <xf numFmtId="164" fontId="52" fillId="0" borderId="242" xfId="14" applyFont="1" applyFill="1" applyBorder="1" applyAlignment="1" applyProtection="1">
      <alignment horizontal="right"/>
    </xf>
    <xf numFmtId="164" fontId="52" fillId="0" borderId="242" xfId="14" applyFont="1" applyFill="1" applyBorder="1" applyAlignment="1" applyProtection="1">
      <alignment horizontal="center"/>
    </xf>
    <xf numFmtId="166" fontId="63" fillId="0" borderId="242" xfId="14" applyNumberFormat="1" applyFont="1" applyFill="1" applyBorder="1" applyAlignment="1" applyProtection="1">
      <alignment horizontal="right"/>
    </xf>
    <xf numFmtId="166" fontId="63" fillId="0" borderId="242" xfId="14" applyNumberFormat="1" applyFont="1" applyFill="1" applyBorder="1" applyAlignment="1" applyProtection="1">
      <alignment horizontal="center"/>
    </xf>
    <xf numFmtId="0" fontId="7" fillId="0" borderId="36" xfId="0" applyNumberFormat="1" applyFont="1" applyFill="1" applyBorder="1" applyAlignment="1">
      <alignment horizontal="center"/>
    </xf>
    <xf numFmtId="0" fontId="62" fillId="0" borderId="37" xfId="0" applyNumberFormat="1" applyFont="1" applyFill="1" applyBorder="1" applyAlignment="1" applyProtection="1">
      <alignment horizontal="left"/>
      <protection locked="0"/>
    </xf>
    <xf numFmtId="0" fontId="15" fillId="0" borderId="0" xfId="2"/>
    <xf numFmtId="43" fontId="15" fillId="0" borderId="0" xfId="2" applyNumberFormat="1" applyFill="1"/>
    <xf numFmtId="0" fontId="15" fillId="2" borderId="0" xfId="2" applyFill="1" applyProtection="1"/>
    <xf numFmtId="0" fontId="15" fillId="0" borderId="0" xfId="2" applyFill="1" applyProtection="1"/>
    <xf numFmtId="0" fontId="15" fillId="0" borderId="0" xfId="2" applyFill="1" applyBorder="1"/>
    <xf numFmtId="0" fontId="15" fillId="0" borderId="0" xfId="2" applyFill="1"/>
    <xf numFmtId="166" fontId="10" fillId="7" borderId="242" xfId="14" applyNumberFormat="1" applyFont="1" applyFill="1" applyBorder="1" applyProtection="1">
      <protection locked="0"/>
    </xf>
    <xf numFmtId="166" fontId="28" fillId="7" borderId="255" xfId="14" applyNumberFormat="1" applyFont="1" applyFill="1" applyBorder="1" applyProtection="1">
      <protection locked="0"/>
    </xf>
    <xf numFmtId="0" fontId="9" fillId="11" borderId="0" xfId="0" applyFont="1" applyFill="1" applyBorder="1" applyAlignment="1" applyProtection="1">
      <protection locked="0"/>
    </xf>
    <xf numFmtId="0" fontId="9" fillId="11" borderId="167" xfId="0" applyFont="1" applyFill="1" applyBorder="1" applyAlignment="1" applyProtection="1">
      <protection locked="0"/>
    </xf>
    <xf numFmtId="43" fontId="34" fillId="13" borderId="74" xfId="1" applyFont="1" applyFill="1" applyBorder="1" applyAlignment="1" applyProtection="1">
      <alignment horizontal="center"/>
    </xf>
    <xf numFmtId="2" fontId="48" fillId="11" borderId="41" xfId="0" quotePrefix="1" applyNumberFormat="1" applyFont="1" applyFill="1" applyBorder="1" applyAlignment="1" applyProtection="1">
      <alignment horizontal="center" vertical="center"/>
      <protection locked="0"/>
    </xf>
    <xf numFmtId="43" fontId="28" fillId="15" borderId="28" xfId="1" applyFont="1" applyFill="1" applyBorder="1" applyProtection="1">
      <protection locked="0"/>
    </xf>
    <xf numFmtId="166" fontId="148" fillId="13" borderId="28" xfId="1" applyNumberFormat="1" applyFont="1" applyFill="1" applyBorder="1" applyProtection="1">
      <protection locked="0"/>
    </xf>
    <xf numFmtId="0" fontId="12" fillId="10" borderId="51" xfId="0" applyNumberFormat="1" applyFont="1" applyFill="1" applyBorder="1" applyAlignment="1">
      <alignment horizontal="center"/>
    </xf>
    <xf numFmtId="49" fontId="12" fillId="10" borderId="12" xfId="0" applyNumberFormat="1" applyFont="1" applyFill="1" applyBorder="1" applyAlignment="1">
      <alignment horizontal="center" vertical="center"/>
    </xf>
    <xf numFmtId="0" fontId="17" fillId="2" borderId="43" xfId="0" applyFont="1" applyFill="1" applyBorder="1" applyAlignment="1" applyProtection="1">
      <alignment horizontal="right" vertical="center"/>
    </xf>
    <xf numFmtId="0" fontId="17" fillId="2" borderId="82" xfId="0" applyFont="1" applyFill="1" applyBorder="1" applyAlignment="1" applyProtection="1">
      <alignment horizontal="right" vertical="center"/>
    </xf>
    <xf numFmtId="0" fontId="83" fillId="22" borderId="0" xfId="0" applyFont="1" applyFill="1"/>
    <xf numFmtId="0" fontId="83" fillId="22" borderId="0" xfId="0" applyFont="1" applyFill="1" applyAlignment="1">
      <alignment horizontal="right"/>
    </xf>
    <xf numFmtId="0" fontId="83" fillId="22" borderId="0" xfId="0" applyFont="1" applyFill="1" applyAlignment="1">
      <alignment horizontal="center"/>
    </xf>
    <xf numFmtId="0" fontId="83" fillId="0" borderId="0" xfId="0" applyFont="1" applyFill="1"/>
    <xf numFmtId="0" fontId="83" fillId="2" borderId="0" xfId="0" applyFont="1" applyFill="1" applyAlignment="1">
      <alignment horizontal="right"/>
    </xf>
    <xf numFmtId="0" fontId="83" fillId="2" borderId="0" xfId="0" applyFont="1" applyFill="1" applyAlignment="1">
      <alignment horizontal="center"/>
    </xf>
    <xf numFmtId="0" fontId="108" fillId="2" borderId="0" xfId="0" applyFont="1" applyFill="1" applyAlignment="1">
      <alignment horizontal="left"/>
    </xf>
    <xf numFmtId="0" fontId="3" fillId="2" borderId="81" xfId="0" applyNumberFormat="1" applyFont="1" applyFill="1" applyBorder="1" applyAlignment="1">
      <alignment horizontal="left"/>
    </xf>
    <xf numFmtId="0" fontId="63" fillId="2" borderId="43" xfId="0" applyNumberFormat="1" applyFont="1" applyFill="1" applyBorder="1"/>
    <xf numFmtId="0" fontId="63" fillId="2" borderId="82" xfId="0" applyNumberFormat="1" applyFont="1" applyFill="1" applyBorder="1"/>
    <xf numFmtId="0" fontId="83" fillId="2" borderId="43" xfId="0" applyFont="1" applyFill="1" applyBorder="1"/>
    <xf numFmtId="0" fontId="83" fillId="2" borderId="82" xfId="0" applyFont="1" applyFill="1" applyBorder="1"/>
    <xf numFmtId="0" fontId="17" fillId="2" borderId="0" xfId="0" applyFont="1" applyFill="1" applyAlignment="1">
      <alignment horizontal="right"/>
    </xf>
    <xf numFmtId="0" fontId="89" fillId="33" borderId="13" xfId="15" applyNumberFormat="1" applyFont="1" applyFill="1" applyBorder="1" applyAlignment="1">
      <alignment horizontal="left"/>
    </xf>
    <xf numFmtId="0" fontId="89" fillId="33" borderId="51" xfId="15" applyNumberFormat="1" applyFont="1" applyFill="1" applyBorder="1" applyAlignment="1">
      <alignment horizontal="left"/>
    </xf>
    <xf numFmtId="0" fontId="83" fillId="2" borderId="0" xfId="0" applyFont="1" applyFill="1" applyAlignment="1">
      <alignment horizontal="left"/>
    </xf>
    <xf numFmtId="0" fontId="10" fillId="2" borderId="0" xfId="9" applyFont="1" applyFill="1" applyProtection="1"/>
    <xf numFmtId="0" fontId="10" fillId="2" borderId="0" xfId="9" applyFont="1" applyFill="1" applyAlignment="1" applyProtection="1">
      <alignment horizontal="center"/>
    </xf>
    <xf numFmtId="0" fontId="54" fillId="33" borderId="162" xfId="9" applyFont="1" applyFill="1" applyBorder="1" applyProtection="1"/>
    <xf numFmtId="0" fontId="54" fillId="33" borderId="110" xfId="9" applyFont="1" applyFill="1" applyBorder="1" applyProtection="1"/>
    <xf numFmtId="0" fontId="54" fillId="33" borderId="110" xfId="9" applyFont="1" applyFill="1" applyBorder="1" applyAlignment="1" applyProtection="1">
      <alignment horizontal="center"/>
    </xf>
    <xf numFmtId="0" fontId="110" fillId="33" borderId="110" xfId="9" applyFont="1" applyFill="1" applyBorder="1" applyAlignment="1" applyProtection="1">
      <alignment horizontal="center"/>
    </xf>
    <xf numFmtId="0" fontId="110" fillId="33" borderId="348" xfId="17" applyFont="1" applyFill="1" applyBorder="1" applyAlignment="1">
      <alignment vertical="center"/>
    </xf>
    <xf numFmtId="0" fontId="110" fillId="33" borderId="110" xfId="9" applyFont="1" applyFill="1" applyBorder="1" applyProtection="1"/>
    <xf numFmtId="0" fontId="110" fillId="33" borderId="348" xfId="9" applyFont="1" applyFill="1" applyBorder="1" applyAlignment="1" applyProtection="1">
      <alignment horizontal="center"/>
    </xf>
    <xf numFmtId="0" fontId="110" fillId="33" borderId="338" xfId="9" applyFont="1" applyFill="1" applyBorder="1" applyAlignment="1" applyProtection="1">
      <alignment horizontal="center"/>
    </xf>
    <xf numFmtId="0" fontId="110" fillId="33" borderId="102" xfId="9" applyFont="1" applyFill="1" applyBorder="1" applyAlignment="1" applyProtection="1">
      <alignment horizontal="center"/>
    </xf>
    <xf numFmtId="0" fontId="110" fillId="33" borderId="102" xfId="17" applyFont="1" applyFill="1" applyBorder="1" applyAlignment="1">
      <alignment horizontal="center" vertical="center"/>
    </xf>
    <xf numFmtId="0" fontId="110" fillId="33" borderId="102" xfId="9" applyFont="1" applyFill="1" applyBorder="1" applyProtection="1"/>
    <xf numFmtId="0" fontId="110" fillId="33" borderId="105" xfId="17" applyFont="1" applyFill="1" applyBorder="1" applyAlignment="1">
      <alignment vertical="center"/>
    </xf>
    <xf numFmtId="0" fontId="54" fillId="33" borderId="0" xfId="0" applyFont="1" applyFill="1"/>
    <xf numFmtId="0" fontId="110" fillId="33" borderId="102" xfId="9" applyFont="1" applyFill="1" applyBorder="1" applyAlignment="1" applyProtection="1">
      <alignment horizontal="center" vertical="center"/>
    </xf>
    <xf numFmtId="0" fontId="110" fillId="33" borderId="350" xfId="0" applyFont="1" applyFill="1" applyBorder="1" applyAlignment="1">
      <alignment horizontal="center"/>
    </xf>
    <xf numFmtId="0" fontId="110" fillId="33" borderId="351" xfId="0" applyFont="1" applyFill="1" applyBorder="1" applyAlignment="1">
      <alignment horizontal="center"/>
    </xf>
    <xf numFmtId="0" fontId="110" fillId="33" borderId="351" xfId="9" applyFont="1" applyFill="1" applyBorder="1" applyAlignment="1" applyProtection="1">
      <alignment horizontal="center" vertical="center"/>
    </xf>
    <xf numFmtId="0" fontId="110" fillId="33" borderId="353" xfId="0" applyFont="1" applyFill="1" applyBorder="1" applyAlignment="1">
      <alignment horizontal="center"/>
    </xf>
    <xf numFmtId="0" fontId="110" fillId="33" borderId="0" xfId="9" applyFont="1" applyFill="1" applyBorder="1" applyAlignment="1" applyProtection="1">
      <alignment horizontal="center" vertical="center"/>
    </xf>
    <xf numFmtId="0" fontId="110" fillId="33" borderId="102" xfId="0" applyFont="1" applyFill="1" applyBorder="1" applyAlignment="1">
      <alignment horizontal="center"/>
    </xf>
    <xf numFmtId="0" fontId="110" fillId="33" borderId="105" xfId="9" applyFont="1" applyFill="1" applyBorder="1" applyAlignment="1" applyProtection="1">
      <alignment horizontal="center"/>
    </xf>
    <xf numFmtId="0" fontId="110" fillId="33" borderId="324" xfId="0" applyFont="1" applyFill="1" applyBorder="1" applyAlignment="1">
      <alignment horizontal="center"/>
    </xf>
    <xf numFmtId="0" fontId="110" fillId="33" borderId="118" xfId="0" applyFont="1" applyFill="1" applyBorder="1" applyAlignment="1">
      <alignment horizontal="center"/>
    </xf>
    <xf numFmtId="0" fontId="110" fillId="33" borderId="118" xfId="9" applyFont="1" applyFill="1" applyBorder="1" applyAlignment="1" applyProtection="1">
      <alignment horizontal="center"/>
    </xf>
    <xf numFmtId="0" fontId="110" fillId="33" borderId="191" xfId="0" applyFont="1" applyFill="1" applyBorder="1" applyAlignment="1">
      <alignment horizontal="center"/>
    </xf>
    <xf numFmtId="0" fontId="110" fillId="33" borderId="0" xfId="0" applyFont="1" applyFill="1" applyAlignment="1">
      <alignment horizontal="center" vertical="center"/>
    </xf>
    <xf numFmtId="0" fontId="110" fillId="33" borderId="338" xfId="9" applyFont="1" applyFill="1" applyBorder="1" applyProtection="1"/>
    <xf numFmtId="0" fontId="54" fillId="33" borderId="102" xfId="0" applyFont="1" applyFill="1" applyBorder="1"/>
    <xf numFmtId="14" fontId="110" fillId="33" borderId="102" xfId="9" applyNumberFormat="1" applyFont="1" applyFill="1" applyBorder="1" applyAlignment="1" applyProtection="1">
      <alignment horizontal="center"/>
    </xf>
    <xf numFmtId="0" fontId="110" fillId="33" borderId="113" xfId="9" applyFont="1" applyFill="1" applyBorder="1" applyAlignment="1" applyProtection="1">
      <alignment horizontal="center" vertical="center"/>
    </xf>
    <xf numFmtId="0" fontId="110" fillId="33" borderId="354" xfId="9" applyFont="1" applyFill="1" applyBorder="1" applyProtection="1"/>
    <xf numFmtId="0" fontId="110" fillId="33" borderId="355" xfId="9" applyFont="1" applyFill="1" applyBorder="1" applyAlignment="1" applyProtection="1">
      <alignment horizontal="center"/>
    </xf>
    <xf numFmtId="0" fontId="162" fillId="33" borderId="102" xfId="9" applyFont="1" applyFill="1" applyBorder="1" applyAlignment="1" applyProtection="1">
      <alignment horizontal="center"/>
    </xf>
    <xf numFmtId="0" fontId="54" fillId="33" borderId="355" xfId="0" applyFont="1" applyFill="1" applyBorder="1"/>
    <xf numFmtId="0" fontId="110" fillId="33" borderId="355" xfId="9" applyFont="1" applyFill="1" applyBorder="1" applyProtection="1"/>
    <xf numFmtId="0" fontId="110" fillId="33" borderId="356" xfId="9" applyFont="1" applyFill="1" applyBorder="1" applyAlignment="1" applyProtection="1">
      <alignment horizontal="center"/>
    </xf>
    <xf numFmtId="0" fontId="110" fillId="33" borderId="357" xfId="9" applyFont="1" applyFill="1" applyBorder="1" applyAlignment="1" applyProtection="1">
      <alignment horizontal="center" vertical="center"/>
    </xf>
    <xf numFmtId="0" fontId="163" fillId="33" borderId="355" xfId="9" applyFont="1" applyFill="1" applyBorder="1" applyAlignment="1" applyProtection="1">
      <alignment horizontal="center"/>
    </xf>
    <xf numFmtId="0" fontId="110" fillId="33" borderId="355" xfId="9" quotePrefix="1" applyFont="1" applyFill="1" applyBorder="1" applyAlignment="1" applyProtection="1">
      <alignment horizontal="center"/>
    </xf>
    <xf numFmtId="0" fontId="110" fillId="33" borderId="355" xfId="9" applyFont="1" applyFill="1" applyBorder="1" applyAlignment="1" applyProtection="1">
      <alignment horizontal="center" vertical="center"/>
    </xf>
    <xf numFmtId="0" fontId="110" fillId="33" borderId="294" xfId="0" applyFont="1" applyFill="1" applyBorder="1" applyAlignment="1">
      <alignment horizontal="center"/>
    </xf>
    <xf numFmtId="0" fontId="110" fillId="33" borderId="274" xfId="0" applyFont="1" applyFill="1" applyBorder="1" applyAlignment="1">
      <alignment horizontal="center"/>
    </xf>
    <xf numFmtId="0" fontId="162" fillId="33" borderId="358" xfId="9" applyFont="1" applyFill="1" applyBorder="1" applyAlignment="1" applyProtection="1">
      <alignment horizontal="center"/>
    </xf>
    <xf numFmtId="0" fontId="110" fillId="33" borderId="359" xfId="0" applyFont="1" applyFill="1" applyBorder="1" applyAlignment="1">
      <alignment horizontal="center"/>
    </xf>
    <xf numFmtId="0" fontId="110" fillId="33" borderId="360" xfId="0" applyFont="1" applyFill="1" applyBorder="1" applyAlignment="1">
      <alignment horizontal="center"/>
    </xf>
    <xf numFmtId="49" fontId="17" fillId="0" borderId="361" xfId="9" applyNumberFormat="1" applyFont="1" applyFill="1" applyBorder="1" applyAlignment="1" applyProtection="1">
      <alignment horizontal="center"/>
    </xf>
    <xf numFmtId="49" fontId="17" fillId="0" borderId="362" xfId="9" applyNumberFormat="1" applyFont="1" applyFill="1" applyBorder="1" applyAlignment="1" applyProtection="1">
      <alignment horizontal="center"/>
    </xf>
    <xf numFmtId="49" fontId="17" fillId="0" borderId="362" xfId="9" quotePrefix="1" applyNumberFormat="1" applyFont="1" applyFill="1" applyBorder="1" applyAlignment="1" applyProtection="1">
      <alignment horizontal="center"/>
    </xf>
    <xf numFmtId="49" fontId="17" fillId="0" borderId="363" xfId="9" quotePrefix="1" applyNumberFormat="1" applyFont="1" applyFill="1" applyBorder="1" applyAlignment="1" applyProtection="1">
      <alignment horizontal="center"/>
    </xf>
    <xf numFmtId="49" fontId="17" fillId="0" borderId="364" xfId="9" applyNumberFormat="1" applyFont="1" applyFill="1" applyBorder="1" applyAlignment="1" applyProtection="1">
      <alignment horizontal="center"/>
    </xf>
    <xf numFmtId="49" fontId="17" fillId="0" borderId="347" xfId="9" applyNumberFormat="1" applyFont="1" applyFill="1" applyBorder="1" applyAlignment="1" applyProtection="1">
      <alignment horizontal="center"/>
    </xf>
    <xf numFmtId="49" fontId="17" fillId="0" borderId="365" xfId="9" applyNumberFormat="1" applyFont="1" applyFill="1" applyBorder="1" applyAlignment="1" applyProtection="1">
      <alignment horizontal="center"/>
    </xf>
    <xf numFmtId="0" fontId="17" fillId="0" borderId="18" xfId="9" applyFont="1" applyFill="1" applyBorder="1" applyProtection="1"/>
    <xf numFmtId="0" fontId="17" fillId="0" borderId="366" xfId="9" applyFont="1" applyFill="1" applyBorder="1" applyProtection="1"/>
    <xf numFmtId="0" fontId="83" fillId="0" borderId="367" xfId="0" applyFont="1" applyFill="1" applyBorder="1"/>
    <xf numFmtId="0" fontId="83" fillId="0" borderId="118" xfId="0" applyFont="1" applyFill="1" applyBorder="1"/>
    <xf numFmtId="0" fontId="83" fillId="0" borderId="191" xfId="0" applyFont="1" applyFill="1" applyBorder="1"/>
    <xf numFmtId="0" fontId="10" fillId="0" borderId="102" xfId="9" applyFont="1" applyFill="1" applyBorder="1" applyAlignment="1" applyProtection="1">
      <alignment horizontal="center" vertical="center"/>
      <protection locked="0"/>
    </xf>
    <xf numFmtId="0" fontId="10" fillId="0" borderId="102" xfId="9" applyFont="1" applyFill="1" applyBorder="1" applyProtection="1">
      <protection locked="0"/>
    </xf>
    <xf numFmtId="0" fontId="10" fillId="0" borderId="102" xfId="9" applyFont="1" applyFill="1" applyBorder="1" applyAlignment="1" applyProtection="1">
      <alignment horizontal="center"/>
      <protection locked="0"/>
    </xf>
    <xf numFmtId="0" fontId="17" fillId="0" borderId="102" xfId="9" applyFont="1" applyFill="1" applyBorder="1" applyProtection="1"/>
    <xf numFmtId="0" fontId="10" fillId="0" borderId="102" xfId="9" applyFont="1" applyFill="1" applyBorder="1" applyProtection="1"/>
    <xf numFmtId="173" fontId="10" fillId="0" borderId="102" xfId="7" applyNumberFormat="1" applyFont="1" applyFill="1" applyBorder="1" applyAlignment="1" applyProtection="1"/>
    <xf numFmtId="0" fontId="17" fillId="0" borderId="18" xfId="9" applyFont="1" applyFill="1" applyBorder="1" applyAlignment="1" applyProtection="1">
      <alignment horizontal="left"/>
    </xf>
    <xf numFmtId="0" fontId="17" fillId="0" borderId="366" xfId="9" applyFont="1" applyFill="1" applyBorder="1" applyAlignment="1" applyProtection="1">
      <alignment horizontal="left"/>
    </xf>
    <xf numFmtId="0" fontId="10" fillId="0" borderId="102" xfId="9" applyFont="1" applyFill="1" applyBorder="1" applyAlignment="1" applyProtection="1">
      <alignment horizontal="left" indent="9"/>
    </xf>
    <xf numFmtId="0" fontId="17" fillId="0" borderId="102" xfId="9" applyFont="1" applyFill="1" applyBorder="1" applyAlignment="1" applyProtection="1">
      <alignment horizontal="center" vertical="center"/>
      <protection locked="0"/>
    </xf>
    <xf numFmtId="43" fontId="83" fillId="0" borderId="102" xfId="1" applyFont="1" applyFill="1" applyBorder="1"/>
    <xf numFmtId="43" fontId="83" fillId="30" borderId="102" xfId="1" applyFont="1" applyFill="1" applyBorder="1"/>
    <xf numFmtId="43" fontId="83" fillId="30" borderId="113" xfId="1" applyFont="1" applyFill="1" applyBorder="1"/>
    <xf numFmtId="176" fontId="83" fillId="30" borderId="367" xfId="1" applyNumberFormat="1" applyFont="1" applyFill="1" applyBorder="1" applyProtection="1"/>
    <xf numFmtId="176" fontId="83" fillId="0" borderId="118" xfId="1" applyNumberFormat="1" applyFont="1" applyFill="1" applyBorder="1" applyProtection="1">
      <protection locked="0"/>
    </xf>
    <xf numFmtId="176" fontId="83" fillId="30" borderId="118" xfId="1" applyNumberFormat="1" applyFont="1" applyFill="1" applyBorder="1" applyProtection="1"/>
    <xf numFmtId="176" fontId="83" fillId="30" borderId="191" xfId="1" applyNumberFormat="1" applyFont="1" applyFill="1" applyBorder="1" applyProtection="1"/>
    <xf numFmtId="0" fontId="17" fillId="0" borderId="368" xfId="9" applyFont="1" applyFill="1" applyBorder="1" applyAlignment="1" applyProtection="1">
      <alignment horizontal="left"/>
    </xf>
    <xf numFmtId="0" fontId="17" fillId="0" borderId="347" xfId="9" applyFont="1" applyFill="1" applyBorder="1" applyAlignment="1" applyProtection="1">
      <alignment horizontal="left"/>
    </xf>
    <xf numFmtId="0" fontId="10" fillId="0" borderId="347" xfId="9" applyFont="1" applyFill="1" applyBorder="1" applyAlignment="1" applyProtection="1">
      <alignment horizontal="left" indent="9"/>
    </xf>
    <xf numFmtId="43" fontId="83" fillId="0" borderId="347" xfId="1" applyFont="1" applyFill="1" applyBorder="1"/>
    <xf numFmtId="173" fontId="10" fillId="0" borderId="347" xfId="7" applyNumberFormat="1" applyFont="1" applyFill="1" applyBorder="1" applyAlignment="1" applyProtection="1"/>
    <xf numFmtId="43" fontId="108" fillId="30" borderId="347" xfId="1" applyFont="1" applyFill="1" applyBorder="1"/>
    <xf numFmtId="43" fontId="108" fillId="30" borderId="368" xfId="1" applyFont="1" applyFill="1" applyBorder="1"/>
    <xf numFmtId="0" fontId="108" fillId="22" borderId="0" xfId="0" applyFont="1" applyFill="1"/>
    <xf numFmtId="0" fontId="108" fillId="2" borderId="0" xfId="0" applyFont="1" applyFill="1" applyAlignment="1">
      <alignment horizontal="right"/>
    </xf>
    <xf numFmtId="0" fontId="17" fillId="0" borderId="368" xfId="9" applyFont="1" applyFill="1" applyBorder="1" applyAlignment="1" applyProtection="1"/>
    <xf numFmtId="0" fontId="17" fillId="0" borderId="347" xfId="9" applyFont="1" applyFill="1" applyBorder="1" applyAlignment="1" applyProtection="1">
      <alignment horizontal="left" indent="9"/>
    </xf>
    <xf numFmtId="43" fontId="108" fillId="0" borderId="347" xfId="1" applyFont="1" applyFill="1" applyBorder="1"/>
    <xf numFmtId="0" fontId="108" fillId="2" borderId="0" xfId="0" applyFont="1" applyFill="1"/>
    <xf numFmtId="0" fontId="108" fillId="0" borderId="0" xfId="0" applyFont="1" applyFill="1"/>
    <xf numFmtId="0" fontId="10" fillId="0" borderId="102" xfId="9" applyFont="1" applyFill="1" applyBorder="1" applyAlignment="1" applyProtection="1">
      <alignment horizontal="left" indent="4"/>
    </xf>
    <xf numFmtId="0" fontId="83" fillId="2" borderId="367" xfId="0" applyFont="1" applyFill="1" applyBorder="1"/>
    <xf numFmtId="0" fontId="83" fillId="2" borderId="118" xfId="0" applyFont="1" applyFill="1" applyBorder="1"/>
    <xf numFmtId="0" fontId="83" fillId="2" borderId="191" xfId="0" applyFont="1" applyFill="1" applyBorder="1"/>
    <xf numFmtId="0" fontId="108" fillId="2" borderId="367" xfId="0" applyFont="1" applyFill="1" applyBorder="1"/>
    <xf numFmtId="0" fontId="108" fillId="0" borderId="118" xfId="0" applyFont="1" applyFill="1" applyBorder="1"/>
    <xf numFmtId="0" fontId="108" fillId="2" borderId="118" xfId="0" applyFont="1" applyFill="1" applyBorder="1"/>
    <xf numFmtId="0" fontId="108" fillId="2" borderId="191" xfId="0" applyFont="1" applyFill="1" applyBorder="1"/>
    <xf numFmtId="0" fontId="108" fillId="0" borderId="367" xfId="0" applyFont="1" applyFill="1" applyBorder="1"/>
    <xf numFmtId="0" fontId="108" fillId="0" borderId="191" xfId="0" applyFont="1" applyFill="1" applyBorder="1"/>
    <xf numFmtId="43" fontId="10" fillId="0" borderId="102" xfId="1" applyFont="1" applyFill="1" applyBorder="1" applyProtection="1">
      <protection locked="0"/>
    </xf>
    <xf numFmtId="0" fontId="10" fillId="0" borderId="347" xfId="9" applyFont="1" applyFill="1" applyBorder="1" applyAlignment="1" applyProtection="1">
      <alignment horizontal="left" indent="4"/>
    </xf>
    <xf numFmtId="0" fontId="10" fillId="0" borderId="347" xfId="9" applyFont="1" applyFill="1" applyBorder="1" applyProtection="1">
      <protection locked="0"/>
    </xf>
    <xf numFmtId="0" fontId="17" fillId="0" borderId="18" xfId="9" applyFont="1" applyFill="1" applyBorder="1" applyAlignment="1" applyProtection="1"/>
    <xf numFmtId="0" fontId="17" fillId="0" borderId="0" xfId="9" applyFont="1" applyFill="1" applyBorder="1" applyAlignment="1" applyProtection="1">
      <alignment horizontal="left" indent="9"/>
    </xf>
    <xf numFmtId="0" fontId="17" fillId="0" borderId="351" xfId="9" applyFont="1" applyFill="1" applyBorder="1" applyAlignment="1" applyProtection="1">
      <alignment horizontal="left" indent="9"/>
    </xf>
    <xf numFmtId="43" fontId="108" fillId="0" borderId="351" xfId="1" applyFont="1" applyFill="1" applyBorder="1"/>
    <xf numFmtId="0" fontId="17" fillId="0" borderId="118" xfId="9" applyFont="1" applyFill="1" applyBorder="1" applyAlignment="1" applyProtection="1">
      <alignment horizontal="left" indent="9"/>
    </xf>
    <xf numFmtId="43" fontId="108" fillId="0" borderId="118" xfId="1" applyFont="1" applyFill="1" applyBorder="1"/>
    <xf numFmtId="0" fontId="17" fillId="0" borderId="350" xfId="9" applyFont="1" applyFill="1" applyBorder="1" applyAlignment="1" applyProtection="1"/>
    <xf numFmtId="0" fontId="17" fillId="0" borderId="369" xfId="9" applyNumberFormat="1" applyFont="1" applyFill="1" applyBorder="1" applyAlignment="1" applyProtection="1">
      <alignment horizontal="left" vertical="center"/>
    </xf>
    <xf numFmtId="0" fontId="17" fillId="0" borderId="370" xfId="9" applyNumberFormat="1" applyFont="1" applyFill="1" applyBorder="1" applyAlignment="1" applyProtection="1">
      <alignment horizontal="left" vertical="center"/>
    </xf>
    <xf numFmtId="43" fontId="108" fillId="0" borderId="370" xfId="1" applyFont="1" applyFill="1" applyBorder="1"/>
    <xf numFmtId="43" fontId="108" fillId="30" borderId="370" xfId="1" applyFont="1" applyFill="1" applyBorder="1"/>
    <xf numFmtId="43" fontId="108" fillId="30" borderId="371" xfId="1" applyFont="1" applyFill="1" applyBorder="1"/>
    <xf numFmtId="0" fontId="17" fillId="0" borderId="372" xfId="9" applyFont="1" applyFill="1" applyBorder="1" applyAlignment="1" applyProtection="1">
      <alignment horizontal="left"/>
    </xf>
    <xf numFmtId="0" fontId="17" fillId="0" borderId="373" xfId="9" applyFont="1" applyFill="1" applyBorder="1" applyAlignment="1" applyProtection="1">
      <alignment horizontal="left"/>
    </xf>
    <xf numFmtId="43" fontId="108" fillId="0" borderId="373" xfId="1" applyFont="1" applyFill="1" applyBorder="1"/>
    <xf numFmtId="43" fontId="108" fillId="30" borderId="373" xfId="1" applyFont="1" applyFill="1" applyBorder="1"/>
    <xf numFmtId="43" fontId="108" fillId="30" borderId="374" xfId="1" applyFont="1" applyFill="1" applyBorder="1"/>
    <xf numFmtId="0" fontId="10" fillId="2" borderId="375" xfId="9" applyFont="1" applyFill="1" applyBorder="1" applyProtection="1"/>
    <xf numFmtId="173" fontId="10" fillId="2" borderId="375" xfId="7" applyNumberFormat="1" applyFont="1" applyFill="1" applyBorder="1" applyAlignment="1" applyProtection="1"/>
    <xf numFmtId="0" fontId="164" fillId="2" borderId="0" xfId="9" applyFont="1" applyFill="1" applyAlignment="1" applyProtection="1">
      <alignment horizontal="right"/>
    </xf>
    <xf numFmtId="0" fontId="10" fillId="2" borderId="0" xfId="9" applyFont="1" applyFill="1" applyBorder="1" applyProtection="1"/>
    <xf numFmtId="0" fontId="17" fillId="2" borderId="0" xfId="9" applyFont="1" applyFill="1" applyProtection="1">
      <protection locked="0"/>
    </xf>
    <xf numFmtId="0" fontId="10" fillId="2" borderId="0" xfId="9" applyFont="1" applyFill="1" applyProtection="1">
      <protection locked="0"/>
    </xf>
    <xf numFmtId="0" fontId="17" fillId="2" borderId="0" xfId="9" applyFont="1" applyFill="1" applyBorder="1" applyProtection="1"/>
    <xf numFmtId="0" fontId="23" fillId="2" borderId="0" xfId="0" quotePrefix="1" applyFont="1" applyFill="1" applyProtection="1"/>
    <xf numFmtId="0" fontId="17" fillId="2" borderId="0" xfId="0" applyFont="1" applyFill="1" applyProtection="1"/>
    <xf numFmtId="166" fontId="10" fillId="2" borderId="0" xfId="0" applyNumberFormat="1" applyFont="1" applyFill="1" applyProtection="1"/>
    <xf numFmtId="0" fontId="17" fillId="2" borderId="0" xfId="9" applyNumberFormat="1" applyFont="1" applyFill="1" applyAlignment="1" applyProtection="1">
      <alignment horizontal="fill" vertical="center"/>
    </xf>
    <xf numFmtId="166" fontId="10" fillId="2" borderId="0" xfId="1" applyNumberFormat="1" applyFont="1" applyFill="1" applyBorder="1" applyAlignment="1" applyProtection="1"/>
    <xf numFmtId="0" fontId="23" fillId="2" borderId="0" xfId="0" applyFont="1" applyFill="1" applyAlignment="1" applyProtection="1">
      <alignment horizontal="left" vertical="center"/>
    </xf>
    <xf numFmtId="166" fontId="4" fillId="2" borderId="0" xfId="0" applyNumberFormat="1" applyFont="1" applyFill="1" applyProtection="1"/>
    <xf numFmtId="0" fontId="83" fillId="0" borderId="0" xfId="0" applyFont="1" applyFill="1" applyAlignment="1">
      <alignment horizontal="right"/>
    </xf>
    <xf numFmtId="0" fontId="83" fillId="0" borderId="0" xfId="0" applyFont="1" applyFill="1" applyAlignment="1">
      <alignment horizontal="center"/>
    </xf>
    <xf numFmtId="0" fontId="83" fillId="22" borderId="0" xfId="0" applyFont="1" applyFill="1" applyBorder="1"/>
    <xf numFmtId="0" fontId="63" fillId="2" borderId="0" xfId="0" applyFont="1" applyFill="1"/>
    <xf numFmtId="0" fontId="63" fillId="2" borderId="0" xfId="0" applyFont="1" applyFill="1" applyAlignment="1">
      <alignment horizontal="center" vertical="center" wrapText="1"/>
    </xf>
    <xf numFmtId="0" fontId="89" fillId="33" borderId="199" xfId="9" applyFont="1" applyFill="1" applyBorder="1" applyAlignment="1" applyProtection="1">
      <alignment horizontal="center" vertical="center" wrapText="1"/>
    </xf>
    <xf numFmtId="0" fontId="89" fillId="0" borderId="0" xfId="9" applyFont="1" applyFill="1" applyBorder="1" applyAlignment="1" applyProtection="1">
      <alignment horizontal="center" vertical="center" wrapText="1"/>
    </xf>
    <xf numFmtId="0" fontId="63" fillId="0" borderId="0" xfId="0" applyFont="1" applyAlignment="1">
      <alignment horizontal="center" wrapText="1"/>
    </xf>
    <xf numFmtId="0" fontId="72" fillId="0" borderId="18" xfId="0" applyFont="1" applyBorder="1"/>
    <xf numFmtId="0" fontId="72" fillId="0" borderId="0" xfId="0" applyFont="1" applyBorder="1"/>
    <xf numFmtId="43" fontId="72" fillId="0" borderId="0" xfId="1" applyFont="1" applyBorder="1" applyAlignment="1">
      <alignment horizontal="center" vertical="center" wrapText="1"/>
    </xf>
    <xf numFmtId="43" fontId="72" fillId="0" borderId="60" xfId="1" applyFont="1" applyBorder="1" applyAlignment="1">
      <alignment horizontal="center" vertical="center" wrapText="1"/>
    </xf>
    <xf numFmtId="0" fontId="72" fillId="0" borderId="0" xfId="0" applyFont="1"/>
    <xf numFmtId="0" fontId="63" fillId="0" borderId="18" xfId="0" applyFont="1" applyBorder="1"/>
    <xf numFmtId="0" fontId="63" fillId="0" borderId="0" xfId="0" applyFont="1" applyBorder="1"/>
    <xf numFmtId="43" fontId="63" fillId="0" borderId="0" xfId="1" applyFont="1" applyBorder="1"/>
    <xf numFmtId="43" fontId="63" fillId="30" borderId="0" xfId="1" applyFont="1" applyFill="1" applyBorder="1"/>
    <xf numFmtId="43" fontId="63" fillId="0" borderId="0" xfId="1" applyFont="1" applyBorder="1" applyAlignment="1">
      <alignment horizontal="center" vertical="center" wrapText="1"/>
    </xf>
    <xf numFmtId="43" fontId="63" fillId="30" borderId="60" xfId="1" applyFont="1" applyFill="1" applyBorder="1" applyAlignment="1">
      <alignment horizontal="center" vertical="center" wrapText="1"/>
    </xf>
    <xf numFmtId="0" fontId="63" fillId="0" borderId="0" xfId="0" applyFont="1" applyFill="1" applyBorder="1" applyAlignment="1">
      <alignment wrapText="1"/>
    </xf>
    <xf numFmtId="43" fontId="63" fillId="30" borderId="0" xfId="1" applyFont="1" applyFill="1" applyBorder="1" applyAlignment="1">
      <alignment horizontal="center" vertical="center" wrapText="1"/>
    </xf>
    <xf numFmtId="0" fontId="63" fillId="0" borderId="0" xfId="0" applyFont="1" applyFill="1" applyAlignment="1">
      <alignment wrapText="1"/>
    </xf>
    <xf numFmtId="43" fontId="63" fillId="0" borderId="60" xfId="1" applyFont="1" applyBorder="1" applyAlignment="1">
      <alignment horizontal="center" vertical="center" wrapText="1"/>
    </xf>
    <xf numFmtId="0" fontId="63" fillId="0" borderId="0" xfId="0" applyFont="1" applyBorder="1" applyAlignment="1">
      <alignment horizontal="center" vertical="center" wrapText="1"/>
    </xf>
    <xf numFmtId="0" fontId="63" fillId="0" borderId="51" xfId="0" applyFont="1" applyBorder="1"/>
    <xf numFmtId="164" fontId="151" fillId="2" borderId="0" xfId="18" applyNumberFormat="1" applyFont="1" applyFill="1" applyAlignment="1" applyProtection="1">
      <alignment horizontal="right"/>
      <protection locked="0"/>
    </xf>
    <xf numFmtId="0" fontId="63" fillId="0" borderId="0" xfId="0" applyFont="1" applyAlignment="1">
      <alignment horizontal="center" vertical="center" wrapText="1"/>
    </xf>
    <xf numFmtId="49" fontId="12" fillId="40" borderId="376" xfId="0" applyNumberFormat="1" applyFont="1" applyFill="1" applyBorder="1" applyAlignment="1" applyProtection="1">
      <alignment horizontal="center" vertical="center"/>
      <protection locked="0"/>
    </xf>
    <xf numFmtId="49" fontId="9" fillId="40" borderId="346" xfId="0" applyNumberFormat="1" applyFont="1" applyFill="1" applyBorder="1" applyAlignment="1" applyProtection="1">
      <alignment horizontal="center"/>
      <protection locked="0"/>
    </xf>
    <xf numFmtId="49" fontId="42" fillId="40" borderId="346" xfId="0" applyNumberFormat="1" applyFont="1" applyFill="1" applyBorder="1" applyAlignment="1" applyProtection="1">
      <alignment horizontal="left"/>
      <protection locked="0"/>
    </xf>
    <xf numFmtId="49" fontId="9" fillId="40" borderId="379" xfId="0" applyNumberFormat="1" applyFont="1" applyFill="1" applyBorder="1" applyAlignment="1" applyProtection="1">
      <alignment horizontal="left"/>
      <protection locked="0"/>
    </xf>
    <xf numFmtId="49" fontId="12" fillId="40" borderId="346" xfId="0" applyNumberFormat="1" applyFont="1" applyFill="1" applyBorder="1" applyAlignment="1" applyProtection="1">
      <alignment horizontal="left"/>
      <protection locked="0"/>
    </xf>
    <xf numFmtId="49" fontId="9" fillId="40" borderId="346" xfId="0" applyNumberFormat="1" applyFont="1" applyFill="1" applyBorder="1" applyAlignment="1" applyProtection="1">
      <alignment horizontal="left"/>
      <protection locked="0"/>
    </xf>
    <xf numFmtId="49" fontId="12" fillId="40" borderId="378" xfId="0" applyNumberFormat="1" applyFont="1" applyFill="1" applyBorder="1" applyAlignment="1" applyProtection="1">
      <alignment horizontal="center"/>
      <protection locked="0"/>
    </xf>
    <xf numFmtId="0" fontId="9" fillId="40" borderId="381" xfId="0" applyFont="1" applyFill="1" applyBorder="1" applyProtection="1">
      <protection locked="0"/>
    </xf>
    <xf numFmtId="166" fontId="12" fillId="37" borderId="382" xfId="1" applyNumberFormat="1" applyFont="1" applyFill="1" applyBorder="1" applyAlignment="1" applyProtection="1">
      <alignment horizontal="right"/>
    </xf>
    <xf numFmtId="166" fontId="12" fillId="37" borderId="383" xfId="1" applyNumberFormat="1" applyFont="1" applyFill="1" applyBorder="1" applyAlignment="1" applyProtection="1">
      <alignment horizontal="right"/>
    </xf>
    <xf numFmtId="0" fontId="9" fillId="40" borderId="380" xfId="0" applyFont="1" applyFill="1" applyBorder="1" applyProtection="1">
      <protection locked="0"/>
    </xf>
    <xf numFmtId="0" fontId="42" fillId="40" borderId="380" xfId="0" applyFont="1" applyFill="1" applyBorder="1" applyProtection="1">
      <protection locked="0"/>
    </xf>
    <xf numFmtId="43" fontId="7" fillId="39" borderId="384" xfId="1" applyFont="1" applyFill="1" applyBorder="1" applyAlignment="1" applyProtection="1">
      <alignment horizontal="center"/>
    </xf>
    <xf numFmtId="43" fontId="72" fillId="0" borderId="0" xfId="1" applyFont="1" applyFill="1" applyBorder="1"/>
    <xf numFmtId="43" fontId="63" fillId="0" borderId="0" xfId="1" applyFont="1" applyFill="1" applyBorder="1"/>
    <xf numFmtId="43" fontId="83" fillId="0" borderId="0" xfId="1" applyFont="1" applyFill="1" applyBorder="1"/>
    <xf numFmtId="166" fontId="83" fillId="0" borderId="0" xfId="1" applyNumberFormat="1" applyFont="1" applyFill="1" applyBorder="1"/>
    <xf numFmtId="166" fontId="63" fillId="0" borderId="0" xfId="1" applyNumberFormat="1" applyFont="1" applyFill="1" applyBorder="1" applyAlignment="1">
      <alignment horizontal="left"/>
    </xf>
    <xf numFmtId="43" fontId="52" fillId="0" borderId="0" xfId="1" applyFont="1" applyFill="1" applyBorder="1" applyAlignment="1" applyProtection="1">
      <alignment horizontal="left" vertical="center"/>
    </xf>
    <xf numFmtId="0" fontId="23" fillId="0" borderId="0" xfId="0" applyFont="1" applyFill="1" applyProtection="1"/>
    <xf numFmtId="0" fontId="30" fillId="0" borderId="0" xfId="0" applyFont="1" applyFill="1" applyAlignment="1" applyProtection="1">
      <alignment horizontal="left" vertical="center"/>
    </xf>
    <xf numFmtId="43" fontId="65" fillId="0" borderId="0" xfId="1" applyFont="1" applyFill="1"/>
    <xf numFmtId="0" fontId="24" fillId="0" borderId="0" xfId="0" applyFont="1" applyProtection="1"/>
    <xf numFmtId="43" fontId="67" fillId="0" borderId="385" xfId="1" applyFont="1" applyFill="1" applyBorder="1" applyAlignment="1" applyProtection="1">
      <alignment horizontal="left" vertical="center"/>
      <protection hidden="1"/>
    </xf>
    <xf numFmtId="43" fontId="62" fillId="0" borderId="385" xfId="1" applyFont="1" applyFill="1" applyBorder="1" applyAlignment="1" applyProtection="1">
      <alignment horizontal="left" vertical="center"/>
      <protection hidden="1"/>
    </xf>
    <xf numFmtId="43" fontId="67" fillId="21" borderId="385" xfId="1" applyFont="1" applyFill="1" applyBorder="1" applyAlignment="1" applyProtection="1">
      <alignment horizontal="left" vertical="center"/>
      <protection hidden="1"/>
    </xf>
    <xf numFmtId="43" fontId="62" fillId="21" borderId="385" xfId="1" applyFont="1" applyFill="1" applyBorder="1" applyAlignment="1" applyProtection="1">
      <alignment horizontal="left" vertical="center"/>
      <protection hidden="1"/>
    </xf>
    <xf numFmtId="43" fontId="54" fillId="44" borderId="385" xfId="1" applyFont="1" applyFill="1" applyBorder="1" applyAlignment="1" applyProtection="1">
      <alignment horizontal="left" vertical="center"/>
      <protection hidden="1"/>
    </xf>
    <xf numFmtId="43" fontId="67" fillId="42" borderId="385" xfId="1" applyFont="1" applyFill="1" applyBorder="1" applyAlignment="1" applyProtection="1">
      <alignment horizontal="left" vertical="center"/>
      <protection hidden="1"/>
    </xf>
    <xf numFmtId="43" fontId="67" fillId="41" borderId="385" xfId="1" applyFont="1" applyFill="1" applyBorder="1" applyAlignment="1" applyProtection="1">
      <alignment horizontal="left" vertical="center"/>
      <protection hidden="1"/>
    </xf>
    <xf numFmtId="0" fontId="69" fillId="21" borderId="386" xfId="0" applyFont="1" applyFill="1" applyBorder="1" applyProtection="1"/>
    <xf numFmtId="43" fontId="7" fillId="21" borderId="386" xfId="0" applyNumberFormat="1" applyFont="1" applyFill="1" applyBorder="1" applyProtection="1"/>
    <xf numFmtId="43" fontId="3" fillId="21" borderId="386" xfId="1" applyFont="1" applyFill="1" applyBorder="1" applyProtection="1"/>
    <xf numFmtId="0" fontId="166" fillId="0" borderId="0" xfId="0" applyFont="1"/>
    <xf numFmtId="0" fontId="167" fillId="0" borderId="0" xfId="0" applyFont="1"/>
    <xf numFmtId="0" fontId="168" fillId="0" borderId="0" xfId="0" applyFont="1"/>
    <xf numFmtId="166" fontId="169" fillId="45" borderId="28" xfId="1" applyNumberFormat="1" applyFont="1" applyFill="1" applyBorder="1" applyProtection="1">
      <protection locked="0"/>
    </xf>
    <xf numFmtId="0" fontId="30" fillId="0" borderId="0" xfId="0" applyFont="1" applyFill="1" applyProtection="1"/>
    <xf numFmtId="0" fontId="167" fillId="0" borderId="0" xfId="0" applyFont="1" applyFill="1"/>
    <xf numFmtId="0" fontId="89" fillId="33" borderId="51" xfId="15" applyNumberFormat="1" applyFont="1" applyFill="1" applyBorder="1" applyAlignment="1">
      <alignment horizontal="left"/>
    </xf>
    <xf numFmtId="0" fontId="3" fillId="2" borderId="81" xfId="0" applyNumberFormat="1" applyFont="1" applyFill="1" applyBorder="1" applyAlignment="1">
      <alignment horizontal="left"/>
    </xf>
    <xf numFmtId="0" fontId="89" fillId="33" borderId="13" xfId="15" applyNumberFormat="1" applyFont="1" applyFill="1" applyBorder="1" applyAlignment="1">
      <alignment horizontal="left"/>
    </xf>
    <xf numFmtId="0" fontId="89" fillId="33" borderId="51" xfId="15" applyNumberFormat="1" applyFont="1" applyFill="1" applyBorder="1" applyAlignment="1">
      <alignment horizontal="left"/>
    </xf>
    <xf numFmtId="0" fontId="89" fillId="33" borderId="81" xfId="9" applyFont="1" applyFill="1" applyBorder="1" applyAlignment="1" applyProtection="1">
      <alignment horizontal="center" vertical="center" wrapText="1"/>
    </xf>
    <xf numFmtId="0" fontId="94" fillId="2" borderId="0" xfId="0" applyFont="1" applyFill="1" applyAlignment="1">
      <alignment horizontal="center"/>
    </xf>
    <xf numFmtId="0" fontId="72" fillId="2" borderId="0" xfId="0" applyFont="1" applyFill="1" applyAlignment="1"/>
    <xf numFmtId="0" fontId="3" fillId="2" borderId="0" xfId="0" applyNumberFormat="1" applyFont="1" applyFill="1" applyBorder="1" applyAlignment="1">
      <alignment horizontal="left"/>
    </xf>
    <xf numFmtId="0" fontId="72" fillId="2" borderId="0" xfId="15" applyNumberFormat="1" applyFont="1" applyFill="1" applyBorder="1" applyAlignment="1">
      <alignment horizontal="left"/>
    </xf>
    <xf numFmtId="177" fontId="72" fillId="25" borderId="12" xfId="15" applyNumberFormat="1" applyFont="1" applyFill="1" applyBorder="1" applyAlignment="1">
      <alignment horizontal="left"/>
    </xf>
    <xf numFmtId="177" fontId="72" fillId="2" borderId="0" xfId="15" applyNumberFormat="1" applyFont="1" applyFill="1" applyBorder="1" applyAlignment="1">
      <alignment horizontal="left"/>
    </xf>
    <xf numFmtId="0" fontId="83" fillId="2" borderId="0" xfId="0" applyFont="1" applyFill="1" applyProtection="1"/>
    <xf numFmtId="0" fontId="83" fillId="2" borderId="0" xfId="0" applyFont="1" applyFill="1" applyAlignment="1" applyProtection="1">
      <alignment horizontal="center"/>
    </xf>
    <xf numFmtId="0" fontId="110" fillId="33" borderId="348" xfId="0" applyFont="1" applyFill="1" applyBorder="1" applyAlignment="1" applyProtection="1">
      <alignment vertical="center"/>
    </xf>
    <xf numFmtId="0" fontId="110" fillId="33" borderId="110" xfId="0" applyFont="1" applyFill="1" applyBorder="1" applyAlignment="1" applyProtection="1">
      <alignment horizontal="center" vertical="center"/>
    </xf>
    <xf numFmtId="0" fontId="110" fillId="33" borderId="110" xfId="0" applyFont="1" applyFill="1" applyBorder="1" applyAlignment="1" applyProtection="1"/>
    <xf numFmtId="0" fontId="110" fillId="33" borderId="112" xfId="0" applyFont="1" applyFill="1" applyBorder="1" applyAlignment="1" applyProtection="1"/>
    <xf numFmtId="0" fontId="110" fillId="44" borderId="112" xfId="0" applyFont="1" applyFill="1" applyBorder="1" applyAlignment="1" applyProtection="1"/>
    <xf numFmtId="0" fontId="110" fillId="2" borderId="0" xfId="0" applyFont="1" applyFill="1" applyBorder="1" applyAlignment="1" applyProtection="1"/>
    <xf numFmtId="0" fontId="110" fillId="33" borderId="299" xfId="0" applyFont="1" applyFill="1" applyBorder="1" applyAlignment="1" applyProtection="1">
      <alignment horizontal="center" vertical="center"/>
    </xf>
    <xf numFmtId="0" fontId="110" fillId="33" borderId="366" xfId="0" applyFont="1" applyFill="1" applyBorder="1" applyAlignment="1" applyProtection="1">
      <alignment horizontal="center" vertical="center"/>
    </xf>
    <xf numFmtId="0" fontId="110" fillId="33" borderId="105" xfId="0" applyFont="1" applyFill="1" applyBorder="1" applyAlignment="1" applyProtection="1">
      <alignment horizontal="center" vertical="center"/>
    </xf>
    <xf numFmtId="0" fontId="110" fillId="33" borderId="299" xfId="0" applyFont="1" applyFill="1" applyBorder="1" applyAlignment="1" applyProtection="1">
      <alignment horizontal="center"/>
    </xf>
    <xf numFmtId="0" fontId="110" fillId="33" borderId="295" xfId="0" applyFont="1" applyFill="1" applyBorder="1" applyAlignment="1" applyProtection="1">
      <alignment horizontal="center"/>
    </xf>
    <xf numFmtId="0" fontId="110" fillId="44" borderId="295" xfId="0" applyFont="1" applyFill="1" applyBorder="1" applyAlignment="1" applyProtection="1">
      <alignment horizontal="center"/>
    </xf>
    <xf numFmtId="0" fontId="110" fillId="2" borderId="0" xfId="0" applyFont="1" applyFill="1" applyBorder="1" applyAlignment="1" applyProtection="1">
      <alignment horizontal="center"/>
    </xf>
    <xf numFmtId="0" fontId="110" fillId="44" borderId="299" xfId="0" applyFont="1" applyFill="1" applyBorder="1" applyAlignment="1" applyProtection="1">
      <alignment horizontal="center" vertical="center"/>
    </xf>
    <xf numFmtId="0" fontId="110" fillId="33" borderId="299" xfId="0" quotePrefix="1" applyFont="1" applyFill="1" applyBorder="1" applyAlignment="1" applyProtection="1">
      <alignment horizontal="center"/>
    </xf>
    <xf numFmtId="0" fontId="110" fillId="33" borderId="299" xfId="0" quotePrefix="1" applyFont="1" applyFill="1" applyBorder="1" applyAlignment="1" applyProtection="1">
      <alignment horizontal="center" vertical="center"/>
    </xf>
    <xf numFmtId="0" fontId="110" fillId="33" borderId="295" xfId="0" quotePrefix="1" applyFont="1" applyFill="1" applyBorder="1" applyAlignment="1" applyProtection="1">
      <alignment horizontal="center"/>
    </xf>
    <xf numFmtId="0" fontId="110" fillId="44" borderId="295" xfId="0" quotePrefix="1" applyFont="1" applyFill="1" applyBorder="1" applyAlignment="1" applyProtection="1">
      <alignment horizontal="center"/>
    </xf>
    <xf numFmtId="0" fontId="110" fillId="2" borderId="0" xfId="0" quotePrefix="1" applyFont="1" applyFill="1" applyBorder="1" applyAlignment="1" applyProtection="1">
      <alignment horizontal="center"/>
    </xf>
    <xf numFmtId="0" fontId="162" fillId="33" borderId="358" xfId="0" applyFont="1" applyFill="1" applyBorder="1" applyAlignment="1" applyProtection="1">
      <alignment horizontal="center" vertical="center"/>
    </xf>
    <xf numFmtId="0" fontId="110" fillId="33" borderId="358" xfId="0" applyFont="1" applyFill="1" applyBorder="1" applyAlignment="1" applyProtection="1">
      <alignment horizontal="center" vertical="center"/>
    </xf>
    <xf numFmtId="0" fontId="110" fillId="33" borderId="358" xfId="0" quotePrefix="1" applyFont="1" applyFill="1" applyBorder="1" applyAlignment="1" applyProtection="1">
      <alignment horizontal="center"/>
    </xf>
    <xf numFmtId="0" fontId="110" fillId="44" borderId="358" xfId="0" applyFont="1" applyFill="1" applyBorder="1" applyAlignment="1" applyProtection="1">
      <alignment horizontal="center" vertical="center"/>
    </xf>
    <xf numFmtId="0" fontId="110" fillId="44" borderId="358" xfId="0" quotePrefix="1" applyFont="1" applyFill="1" applyBorder="1" applyAlignment="1" applyProtection="1">
      <alignment horizontal="center"/>
    </xf>
    <xf numFmtId="0" fontId="110" fillId="33" borderId="358" xfId="0" quotePrefix="1" applyFont="1" applyFill="1" applyBorder="1" applyAlignment="1" applyProtection="1">
      <alignment horizontal="center" vertical="center"/>
    </xf>
    <xf numFmtId="0" fontId="110" fillId="33" borderId="357" xfId="0" quotePrefix="1" applyFont="1" applyFill="1" applyBorder="1" applyAlignment="1" applyProtection="1">
      <alignment horizontal="center"/>
    </xf>
    <xf numFmtId="0" fontId="110" fillId="44" borderId="357" xfId="0" quotePrefix="1" applyFont="1" applyFill="1" applyBorder="1" applyAlignment="1" applyProtection="1">
      <alignment horizontal="center"/>
    </xf>
    <xf numFmtId="0" fontId="108" fillId="0" borderId="358" xfId="0" quotePrefix="1" applyFont="1" applyFill="1" applyBorder="1" applyAlignment="1" applyProtection="1">
      <alignment horizontal="center"/>
    </xf>
    <xf numFmtId="0" fontId="108" fillId="0" borderId="357" xfId="0" quotePrefix="1" applyFont="1" applyFill="1" applyBorder="1" applyAlignment="1" applyProtection="1">
      <alignment horizontal="center"/>
    </xf>
    <xf numFmtId="0" fontId="108" fillId="2" borderId="0" xfId="0" quotePrefix="1" applyFont="1" applyFill="1" applyBorder="1" applyAlignment="1" applyProtection="1">
      <alignment horizontal="center"/>
    </xf>
    <xf numFmtId="0" fontId="108" fillId="0" borderId="150" xfId="0" applyFont="1" applyFill="1" applyBorder="1" applyAlignment="1" applyProtection="1">
      <alignment horizontal="left"/>
      <protection locked="0"/>
    </xf>
    <xf numFmtId="0" fontId="83" fillId="0" borderId="105" xfId="0" applyFont="1" applyFill="1" applyBorder="1" applyAlignment="1" applyProtection="1">
      <alignment horizontal="center"/>
      <protection locked="0"/>
    </xf>
    <xf numFmtId="166" fontId="83" fillId="0" borderId="299" xfId="15" applyNumberFormat="1" applyFont="1" applyFill="1" applyBorder="1" applyAlignment="1" applyProtection="1">
      <alignment horizontal="left"/>
      <protection locked="0"/>
    </xf>
    <xf numFmtId="166" fontId="83" fillId="0" borderId="390" xfId="15" applyNumberFormat="1" applyFont="1" applyFill="1" applyBorder="1" applyProtection="1">
      <protection locked="0"/>
    </xf>
    <xf numFmtId="166" fontId="83" fillId="0" borderId="390" xfId="15" applyNumberFormat="1" applyFont="1" applyFill="1" applyBorder="1" applyAlignment="1" applyProtection="1">
      <protection locked="0"/>
    </xf>
    <xf numFmtId="166" fontId="83" fillId="0" borderId="391" xfId="15" applyNumberFormat="1" applyFont="1" applyFill="1" applyBorder="1" applyAlignment="1" applyProtection="1">
      <protection locked="0"/>
    </xf>
    <xf numFmtId="0" fontId="83" fillId="0" borderId="18" xfId="0" applyFont="1" applyFill="1" applyBorder="1" applyAlignment="1" applyProtection="1">
      <alignment horizontal="center"/>
    </xf>
    <xf numFmtId="0" fontId="83" fillId="0" borderId="105" xfId="0" applyFont="1" applyFill="1" applyBorder="1" applyAlignment="1" applyProtection="1">
      <alignment horizontal="left"/>
      <protection locked="0"/>
    </xf>
    <xf numFmtId="164" fontId="83" fillId="0" borderId="299" xfId="15" applyFont="1" applyFill="1" applyBorder="1" applyAlignment="1" applyProtection="1">
      <alignment horizontal="center"/>
      <protection locked="0"/>
    </xf>
    <xf numFmtId="164" fontId="83" fillId="30" borderId="299" xfId="15" applyFont="1" applyFill="1" applyBorder="1" applyAlignment="1" applyProtection="1">
      <alignment horizontal="center"/>
    </xf>
    <xf numFmtId="164" fontId="83" fillId="0" borderId="299" xfId="15" quotePrefix="1" applyFont="1" applyFill="1" applyBorder="1" applyAlignment="1" applyProtection="1">
      <alignment horizontal="center"/>
      <protection locked="0"/>
    </xf>
    <xf numFmtId="10" fontId="83" fillId="30" borderId="299" xfId="15" quotePrefix="1" applyNumberFormat="1" applyFont="1" applyFill="1" applyBorder="1" applyAlignment="1" applyProtection="1">
      <alignment horizontal="center"/>
    </xf>
    <xf numFmtId="10" fontId="83" fillId="0" borderId="299" xfId="15" quotePrefix="1" applyNumberFormat="1" applyFont="1" applyFill="1" applyBorder="1" applyAlignment="1" applyProtection="1">
      <alignment horizontal="center"/>
      <protection locked="0"/>
    </xf>
    <xf numFmtId="164" fontId="83" fillId="30" borderId="299" xfId="15" quotePrefix="1" applyFont="1" applyFill="1" applyBorder="1" applyAlignment="1" applyProtection="1">
      <alignment horizontal="center"/>
    </xf>
    <xf numFmtId="164" fontId="83" fillId="30" borderId="295" xfId="15" quotePrefix="1" applyFont="1" applyFill="1" applyBorder="1" applyAlignment="1" applyProtection="1">
      <alignment horizontal="center"/>
    </xf>
    <xf numFmtId="0" fontId="83" fillId="0" borderId="105" xfId="0" applyFont="1" applyFill="1" applyBorder="1" applyAlignment="1" applyProtection="1">
      <alignment horizontal="center"/>
    </xf>
    <xf numFmtId="0" fontId="83" fillId="0" borderId="299" xfId="0" applyFont="1" applyFill="1" applyBorder="1" applyAlignment="1" applyProtection="1">
      <alignment horizontal="center"/>
    </xf>
    <xf numFmtId="0" fontId="83" fillId="0" borderId="299" xfId="0" applyFont="1" applyFill="1" applyBorder="1" applyAlignment="1" applyProtection="1">
      <alignment horizontal="center"/>
      <protection locked="0"/>
    </xf>
    <xf numFmtId="164" fontId="83" fillId="0" borderId="299" xfId="15" quotePrefix="1" applyFont="1" applyFill="1" applyBorder="1" applyAlignment="1" applyProtection="1">
      <alignment horizontal="center"/>
    </xf>
    <xf numFmtId="164" fontId="83" fillId="0" borderId="295" xfId="15" quotePrefix="1" applyFont="1" applyFill="1" applyBorder="1" applyAlignment="1" applyProtection="1">
      <alignment horizontal="center"/>
    </xf>
    <xf numFmtId="0" fontId="17" fillId="0" borderId="392" xfId="9" applyFont="1" applyFill="1" applyBorder="1" applyAlignment="1" applyProtection="1">
      <alignment horizontal="left"/>
    </xf>
    <xf numFmtId="0" fontId="108" fillId="0" borderId="387" xfId="0" applyFont="1" applyFill="1" applyBorder="1" applyAlignment="1" applyProtection="1">
      <alignment horizontal="center"/>
    </xf>
    <xf numFmtId="167" fontId="108" fillId="0" borderId="387" xfId="15" applyNumberFormat="1" applyFont="1" applyFill="1" applyBorder="1"/>
    <xf numFmtId="164" fontId="108" fillId="30" borderId="387" xfId="15" applyFont="1" applyFill="1" applyBorder="1" applyProtection="1"/>
    <xf numFmtId="167" fontId="108" fillId="0" borderId="387" xfId="15" applyNumberFormat="1" applyFont="1" applyFill="1" applyBorder="1" applyProtection="1">
      <protection locked="0"/>
    </xf>
    <xf numFmtId="164" fontId="108" fillId="0" borderId="387" xfId="15" applyFont="1" applyFill="1" applyBorder="1" applyProtection="1">
      <protection locked="0"/>
    </xf>
    <xf numFmtId="164" fontId="108" fillId="0" borderId="387" xfId="15" applyFont="1" applyFill="1" applyBorder="1" applyProtection="1"/>
    <xf numFmtId="164" fontId="108" fillId="30" borderId="393" xfId="15" applyFont="1" applyFill="1" applyBorder="1" applyProtection="1"/>
    <xf numFmtId="0" fontId="17" fillId="0" borderId="392" xfId="9" applyFont="1" applyFill="1" applyBorder="1" applyAlignment="1" applyProtection="1"/>
    <xf numFmtId="164" fontId="108" fillId="30" borderId="387" xfId="15" quotePrefix="1" applyFont="1" applyFill="1" applyBorder="1" applyAlignment="1" applyProtection="1">
      <alignment horizontal="center"/>
    </xf>
    <xf numFmtId="0" fontId="108" fillId="0" borderId="387" xfId="0" applyFont="1" applyFill="1" applyBorder="1" applyAlignment="1" applyProtection="1">
      <alignment horizontal="center"/>
      <protection locked="0"/>
    </xf>
    <xf numFmtId="164" fontId="108" fillId="0" borderId="387" xfId="15" quotePrefix="1" applyFont="1" applyFill="1" applyBorder="1" applyAlignment="1" applyProtection="1">
      <alignment horizontal="center"/>
      <protection locked="0"/>
    </xf>
    <xf numFmtId="164" fontId="108" fillId="0" borderId="387" xfId="15" quotePrefix="1" applyFont="1" applyFill="1" applyBorder="1" applyAlignment="1" applyProtection="1">
      <alignment horizontal="center"/>
    </xf>
    <xf numFmtId="164" fontId="108" fillId="30" borderId="393" xfId="15" quotePrefix="1" applyFont="1" applyFill="1" applyBorder="1" applyAlignment="1" applyProtection="1">
      <alignment horizontal="center"/>
    </xf>
    <xf numFmtId="0" fontId="83" fillId="0" borderId="105" xfId="0" applyFont="1" applyFill="1" applyBorder="1" applyAlignment="1" applyProtection="1">
      <alignment horizontal="left"/>
    </xf>
    <xf numFmtId="164" fontId="108" fillId="0" borderId="387" xfId="15" applyFont="1" applyFill="1" applyBorder="1"/>
    <xf numFmtId="0" fontId="17" fillId="0" borderId="394" xfId="9" applyFont="1" applyFill="1" applyBorder="1" applyAlignment="1" applyProtection="1"/>
    <xf numFmtId="0" fontId="108" fillId="0" borderId="395" xfId="0" applyFont="1" applyFill="1" applyBorder="1" applyAlignment="1" applyProtection="1">
      <alignment horizontal="center"/>
    </xf>
    <xf numFmtId="164" fontId="108" fillId="30" borderId="395" xfId="15" quotePrefix="1" applyFont="1" applyFill="1" applyBorder="1" applyAlignment="1" applyProtection="1">
      <alignment horizontal="center"/>
    </xf>
    <xf numFmtId="164" fontId="108" fillId="0" borderId="395" xfId="15" quotePrefix="1" applyFont="1" applyFill="1" applyBorder="1" applyAlignment="1" applyProtection="1">
      <alignment horizontal="center"/>
    </xf>
    <xf numFmtId="164" fontId="108" fillId="30" borderId="396" xfId="15" quotePrefix="1" applyFont="1" applyFill="1" applyBorder="1" applyAlignment="1" applyProtection="1">
      <alignment horizontal="center"/>
    </xf>
    <xf numFmtId="0" fontId="83" fillId="2" borderId="0" xfId="0" applyFont="1" applyFill="1" applyBorder="1"/>
    <xf numFmtId="0" fontId="83" fillId="2" borderId="388" xfId="0" applyFont="1" applyFill="1" applyBorder="1" applyAlignment="1" applyProtection="1">
      <alignment horizontal="center"/>
    </xf>
    <xf numFmtId="0" fontId="83" fillId="2" borderId="388" xfId="0" applyFont="1" applyFill="1" applyBorder="1" applyAlignment="1" applyProtection="1"/>
    <xf numFmtId="0" fontId="94" fillId="2" borderId="0" xfId="0" applyNumberFormat="1" applyFont="1" applyFill="1" applyBorder="1" applyAlignment="1" applyProtection="1"/>
    <xf numFmtId="0" fontId="94" fillId="2" borderId="0" xfId="0" applyNumberFormat="1" applyFont="1" applyFill="1" applyBorder="1" applyAlignment="1"/>
    <xf numFmtId="0" fontId="83" fillId="2" borderId="0" xfId="0" applyNumberFormat="1" applyFont="1" applyFill="1" applyBorder="1" applyAlignment="1" applyProtection="1">
      <alignment horizontal="left" vertical="center"/>
    </xf>
    <xf numFmtId="0" fontId="17" fillId="0" borderId="397" xfId="9" applyFont="1" applyFill="1" applyBorder="1" applyAlignment="1" applyProtection="1">
      <alignment horizontal="left"/>
    </xf>
    <xf numFmtId="0" fontId="108" fillId="0" borderId="341" xfId="0" applyFont="1" applyFill="1" applyBorder="1" applyAlignment="1" applyProtection="1">
      <alignment horizontal="center"/>
    </xf>
    <xf numFmtId="164" fontId="108" fillId="30" borderId="341" xfId="0" applyNumberFormat="1" applyFont="1" applyFill="1" applyBorder="1" applyAlignment="1" applyProtection="1">
      <alignment horizontal="center"/>
    </xf>
    <xf numFmtId="164" fontId="108" fillId="0" borderId="341" xfId="15" quotePrefix="1" applyFont="1" applyFill="1" applyBorder="1" applyAlignment="1" applyProtection="1">
      <alignment horizontal="center"/>
    </xf>
    <xf numFmtId="164" fontId="108" fillId="30" borderId="342" xfId="0" applyNumberFormat="1" applyFont="1" applyFill="1" applyBorder="1" applyAlignment="1" applyProtection="1">
      <alignment horizontal="center"/>
    </xf>
    <xf numFmtId="0" fontId="17" fillId="0" borderId="398" xfId="9" applyFont="1" applyFill="1" applyBorder="1" applyAlignment="1" applyProtection="1"/>
    <xf numFmtId="164" fontId="108" fillId="30" borderId="395" xfId="0" applyNumberFormat="1" applyFont="1" applyFill="1" applyBorder="1" applyAlignment="1" applyProtection="1">
      <alignment horizontal="center"/>
    </xf>
    <xf numFmtId="164" fontId="108" fillId="30" borderId="396" xfId="0" applyNumberFormat="1" applyFont="1" applyFill="1" applyBorder="1" applyAlignment="1" applyProtection="1">
      <alignment horizontal="center"/>
    </xf>
    <xf numFmtId="0" fontId="83" fillId="2" borderId="0" xfId="0" applyFont="1" applyFill="1" applyBorder="1" applyProtection="1"/>
    <xf numFmtId="0" fontId="83" fillId="2" borderId="0" xfId="0" applyFont="1" applyFill="1" applyBorder="1" applyAlignment="1" applyProtection="1">
      <alignment horizontal="left" vertical="center"/>
    </xf>
    <xf numFmtId="0" fontId="94" fillId="2" borderId="0" xfId="0" applyFont="1" applyFill="1" applyBorder="1" applyProtection="1"/>
    <xf numFmtId="164" fontId="170" fillId="2" borderId="0" xfId="18" applyNumberFormat="1" applyFont="1" applyFill="1" applyAlignment="1">
      <alignment horizontal="right"/>
    </xf>
    <xf numFmtId="0" fontId="94" fillId="0" borderId="0" xfId="0" applyFont="1" applyFill="1" applyBorder="1"/>
    <xf numFmtId="0" fontId="94" fillId="0" borderId="0" xfId="0" applyFont="1" applyFill="1" applyBorder="1" applyProtection="1"/>
    <xf numFmtId="0" fontId="94" fillId="0" borderId="0" xfId="0" applyFont="1" applyFill="1" applyBorder="1" applyAlignment="1" applyProtection="1">
      <alignment horizontal="center"/>
    </xf>
    <xf numFmtId="0" fontId="94" fillId="0" borderId="0" xfId="0" applyFont="1" applyFill="1" applyBorder="1" applyProtection="1">
      <protection locked="0"/>
    </xf>
    <xf numFmtId="0" fontId="83" fillId="0" borderId="0" xfId="0" applyNumberFormat="1" applyFont="1" applyFill="1" applyBorder="1" applyAlignment="1" applyProtection="1">
      <alignment horizontal="fill" vertical="center"/>
    </xf>
    <xf numFmtId="0" fontId="94" fillId="0" borderId="0" xfId="0" applyFont="1" applyFill="1" applyBorder="1" applyAlignment="1">
      <alignment horizontal="center"/>
    </xf>
    <xf numFmtId="0" fontId="83" fillId="0" borderId="0" xfId="0" applyFont="1" applyFill="1" applyBorder="1" applyAlignment="1" applyProtection="1">
      <alignment horizontal="center"/>
    </xf>
    <xf numFmtId="0" fontId="29" fillId="0" borderId="0" xfId="0" applyFont="1" applyFill="1" applyAlignment="1" applyProtection="1">
      <alignment horizontal="right"/>
    </xf>
    <xf numFmtId="0" fontId="94" fillId="0" borderId="0" xfId="0" applyFont="1" applyFill="1" applyAlignment="1">
      <alignment horizontal="center"/>
    </xf>
    <xf numFmtId="177" fontId="72" fillId="25" borderId="107" xfId="15" applyNumberFormat="1" applyFont="1" applyFill="1" applyBorder="1" applyAlignment="1">
      <alignment horizontal="left"/>
    </xf>
    <xf numFmtId="0" fontId="83" fillId="0" borderId="0" xfId="0" applyFont="1" applyFill="1" applyProtection="1"/>
    <xf numFmtId="0" fontId="23" fillId="2" borderId="0" xfId="0" applyFont="1" applyFill="1" applyAlignment="1" applyProtection="1">
      <alignment horizontal="left"/>
    </xf>
    <xf numFmtId="0" fontId="30" fillId="0" borderId="0" xfId="0" applyFont="1" applyFill="1" applyAlignment="1">
      <alignment horizontal="left"/>
    </xf>
    <xf numFmtId="0" fontId="25" fillId="0" borderId="0" xfId="0" applyFont="1" applyFill="1"/>
    <xf numFmtId="164" fontId="83" fillId="44" borderId="295" xfId="15" quotePrefix="1" applyFont="1" applyFill="1" applyBorder="1" applyAlignment="1" applyProtection="1">
      <alignment horizontal="center"/>
    </xf>
    <xf numFmtId="0" fontId="72" fillId="25" borderId="0" xfId="15" applyNumberFormat="1" applyFont="1" applyFill="1" applyBorder="1" applyAlignment="1"/>
    <xf numFmtId="0" fontId="3" fillId="2" borderId="57" xfId="0" applyNumberFormat="1" applyFont="1" applyFill="1" applyBorder="1" applyAlignment="1">
      <alignment horizontal="left"/>
    </xf>
    <xf numFmtId="0" fontId="89" fillId="33" borderId="18" xfId="15" applyNumberFormat="1" applyFont="1" applyFill="1" applyBorder="1" applyAlignment="1">
      <alignment horizontal="left"/>
    </xf>
    <xf numFmtId="0" fontId="72" fillId="25" borderId="60" xfId="15" applyNumberFormat="1" applyFont="1" applyFill="1" applyBorder="1" applyAlignment="1">
      <alignment horizontal="left"/>
    </xf>
    <xf numFmtId="0" fontId="110" fillId="33" borderId="186" xfId="0" applyFont="1" applyFill="1" applyBorder="1" applyAlignment="1" applyProtection="1">
      <alignment vertical="center"/>
    </xf>
    <xf numFmtId="0" fontId="110" fillId="33" borderId="186" xfId="0" applyFont="1" applyFill="1" applyBorder="1" applyAlignment="1" applyProtection="1">
      <alignment horizontal="center"/>
    </xf>
    <xf numFmtId="0" fontId="110" fillId="33" borderId="0" xfId="0" applyFont="1" applyFill="1" applyAlignment="1">
      <alignment horizontal="center"/>
    </xf>
    <xf numFmtId="0" fontId="110" fillId="33" borderId="169" xfId="0" applyFont="1" applyFill="1" applyBorder="1" applyAlignment="1" applyProtection="1">
      <alignment horizontal="center"/>
    </xf>
    <xf numFmtId="17" fontId="110" fillId="33" borderId="299" xfId="0" applyNumberFormat="1" applyFont="1" applyFill="1" applyBorder="1" applyAlignment="1" applyProtection="1">
      <alignment horizontal="center" vertical="center"/>
    </xf>
    <xf numFmtId="164" fontId="83" fillId="30" borderId="0" xfId="0" applyNumberFormat="1" applyFont="1" applyFill="1" applyProtection="1"/>
    <xf numFmtId="0" fontId="17" fillId="0" borderId="399" xfId="9" applyFont="1" applyFill="1" applyBorder="1" applyAlignment="1" applyProtection="1">
      <alignment horizontal="left"/>
    </xf>
    <xf numFmtId="0" fontId="110" fillId="33" borderId="70" xfId="0" applyFont="1" applyFill="1" applyBorder="1" applyAlignment="1" applyProtection="1"/>
    <xf numFmtId="0" fontId="110" fillId="33" borderId="74" xfId="0" applyFont="1" applyFill="1" applyBorder="1" applyAlignment="1" applyProtection="1">
      <alignment horizontal="center"/>
    </xf>
    <xf numFmtId="0" fontId="110" fillId="33" borderId="74" xfId="0" quotePrefix="1" applyFont="1" applyFill="1" applyBorder="1" applyAlignment="1" applyProtection="1">
      <alignment horizontal="center"/>
    </xf>
    <xf numFmtId="0" fontId="110" fillId="33" borderId="79" xfId="0" quotePrefix="1" applyFont="1" applyFill="1" applyBorder="1" applyAlignment="1" applyProtection="1">
      <alignment horizontal="center"/>
    </xf>
    <xf numFmtId="0" fontId="108" fillId="0" borderId="74" xfId="0" quotePrefix="1" applyFont="1" applyFill="1" applyBorder="1" applyAlignment="1" applyProtection="1">
      <alignment horizontal="center"/>
    </xf>
    <xf numFmtId="164" fontId="83" fillId="30" borderId="74" xfId="15" quotePrefix="1" applyFont="1" applyFill="1" applyBorder="1" applyAlignment="1" applyProtection="1">
      <alignment horizontal="center"/>
    </xf>
    <xf numFmtId="164" fontId="83" fillId="0" borderId="74" xfId="15" quotePrefix="1" applyFont="1" applyFill="1" applyBorder="1" applyAlignment="1" applyProtection="1">
      <alignment horizontal="center"/>
    </xf>
    <xf numFmtId="164" fontId="10" fillId="44" borderId="295" xfId="15" quotePrefix="1" applyFont="1" applyFill="1" applyBorder="1" applyAlignment="1" applyProtection="1">
      <alignment horizontal="center"/>
    </xf>
    <xf numFmtId="0" fontId="110" fillId="44" borderId="70" xfId="0" applyFont="1" applyFill="1" applyBorder="1" applyAlignment="1" applyProtection="1"/>
    <xf numFmtId="0" fontId="110" fillId="44" borderId="74" xfId="0" applyFont="1" applyFill="1" applyBorder="1" applyAlignment="1" applyProtection="1">
      <alignment horizontal="center"/>
    </xf>
    <xf numFmtId="0" fontId="110" fillId="44" borderId="74" xfId="0" quotePrefix="1" applyFont="1" applyFill="1" applyBorder="1" applyAlignment="1" applyProtection="1">
      <alignment horizontal="center"/>
    </xf>
    <xf numFmtId="166" fontId="83" fillId="0" borderId="74" xfId="15" applyNumberFormat="1" applyFont="1" applyFill="1" applyBorder="1" applyAlignment="1" applyProtection="1">
      <protection locked="0"/>
    </xf>
    <xf numFmtId="164" fontId="108" fillId="30" borderId="400" xfId="15" applyFont="1" applyFill="1" applyBorder="1" applyProtection="1"/>
    <xf numFmtId="164" fontId="108" fillId="30" borderId="400" xfId="15" quotePrefix="1" applyFont="1" applyFill="1" applyBorder="1" applyAlignment="1" applyProtection="1">
      <alignment horizontal="center"/>
    </xf>
    <xf numFmtId="164" fontId="108" fillId="30" borderId="401" xfId="15" quotePrefix="1" applyFont="1" applyFill="1" applyBorder="1" applyAlignment="1" applyProtection="1">
      <alignment horizontal="center"/>
    </xf>
    <xf numFmtId="164" fontId="10" fillId="0" borderId="74" xfId="15" quotePrefix="1" applyFont="1" applyFill="1" applyBorder="1" applyAlignment="1" applyProtection="1">
      <alignment horizontal="center"/>
    </xf>
    <xf numFmtId="0" fontId="108" fillId="0" borderId="402" xfId="0" quotePrefix="1" applyFont="1" applyFill="1" applyBorder="1" applyAlignment="1" applyProtection="1">
      <alignment horizontal="center"/>
    </xf>
    <xf numFmtId="164" fontId="108" fillId="30" borderId="403" xfId="15" applyFont="1" applyFill="1" applyBorder="1" applyProtection="1"/>
    <xf numFmtId="0" fontId="83" fillId="2" borderId="74" xfId="0" applyFont="1" applyFill="1" applyBorder="1"/>
    <xf numFmtId="0" fontId="83" fillId="44" borderId="74" xfId="0" applyFont="1" applyFill="1" applyBorder="1"/>
    <xf numFmtId="0" fontId="54" fillId="43" borderId="70" xfId="0" applyFont="1" applyFill="1" applyBorder="1"/>
    <xf numFmtId="0" fontId="54" fillId="43" borderId="74" xfId="0" applyFont="1" applyFill="1" applyBorder="1"/>
    <xf numFmtId="0" fontId="110" fillId="43" borderId="74" xfId="0" applyFont="1" applyFill="1" applyBorder="1" applyAlignment="1">
      <alignment horizontal="center"/>
    </xf>
    <xf numFmtId="0" fontId="72" fillId="2" borderId="57" xfId="0" applyFont="1" applyFill="1" applyBorder="1" applyAlignment="1"/>
    <xf numFmtId="0" fontId="72" fillId="25" borderId="60" xfId="0" applyFont="1" applyFill="1" applyBorder="1" applyAlignment="1"/>
    <xf numFmtId="0" fontId="72" fillId="25" borderId="107" xfId="0" applyFont="1" applyFill="1" applyBorder="1" applyAlignment="1"/>
    <xf numFmtId="0" fontId="0" fillId="22" borderId="0" xfId="0" applyFont="1" applyFill="1" applyProtection="1"/>
    <xf numFmtId="0" fontId="0" fillId="0" borderId="0" xfId="0" applyFont="1" applyFill="1" applyProtection="1"/>
    <xf numFmtId="0" fontId="114" fillId="22" borderId="0" xfId="0" applyFont="1" applyFill="1" applyProtection="1"/>
    <xf numFmtId="0" fontId="114" fillId="2" borderId="0" xfId="0" applyFont="1" applyFill="1" applyProtection="1"/>
    <xf numFmtId="164" fontId="72" fillId="2" borderId="0" xfId="15" applyFont="1" applyFill="1" applyAlignment="1"/>
    <xf numFmtId="0" fontId="114" fillId="0" borderId="0" xfId="0" applyFont="1" applyFill="1" applyProtection="1"/>
    <xf numFmtId="0" fontId="45" fillId="22" borderId="0" xfId="0" applyFont="1" applyFill="1" applyBorder="1" applyAlignment="1" applyProtection="1">
      <alignment vertical="center"/>
    </xf>
    <xf numFmtId="0" fontId="45" fillId="2" borderId="0" xfId="0" applyFont="1" applyFill="1" applyBorder="1" applyAlignment="1" applyProtection="1">
      <alignment vertical="center"/>
    </xf>
    <xf numFmtId="0" fontId="45" fillId="6" borderId="0" xfId="0" applyFont="1" applyFill="1" applyBorder="1" applyAlignment="1" applyProtection="1">
      <alignment vertical="center"/>
    </xf>
    <xf numFmtId="0" fontId="45" fillId="6" borderId="0" xfId="0" applyFont="1" applyFill="1" applyBorder="1" applyAlignment="1" applyProtection="1">
      <alignment horizontal="center" vertical="center"/>
    </xf>
    <xf numFmtId="0" fontId="45" fillId="46" borderId="0" xfId="0" applyFont="1" applyFill="1" applyBorder="1" applyAlignment="1" applyProtection="1">
      <alignment vertical="center"/>
    </xf>
    <xf numFmtId="0" fontId="45" fillId="0" borderId="0" xfId="0" applyFont="1" applyFill="1" applyBorder="1" applyAlignment="1" applyProtection="1">
      <alignment vertical="center"/>
    </xf>
    <xf numFmtId="0" fontId="10" fillId="2" borderId="0" xfId="0" applyFont="1" applyFill="1" applyAlignment="1" applyProtection="1">
      <alignment vertical="center"/>
    </xf>
    <xf numFmtId="0" fontId="110" fillId="33" borderId="13" xfId="0" applyFont="1" applyFill="1" applyBorder="1" applyProtection="1"/>
    <xf numFmtId="0" fontId="110" fillId="33" borderId="110" xfId="0" applyFont="1" applyFill="1" applyBorder="1" applyProtection="1"/>
    <xf numFmtId="0" fontId="110" fillId="33" borderId="14" xfId="0" applyFont="1" applyFill="1" applyBorder="1" applyAlignment="1" applyProtection="1">
      <alignment horizontal="center"/>
    </xf>
    <xf numFmtId="0" fontId="110" fillId="33" borderId="14" xfId="0" applyFont="1" applyFill="1" applyBorder="1" applyAlignment="1" applyProtection="1"/>
    <xf numFmtId="0" fontId="110" fillId="33" borderId="407" xfId="0" applyFont="1" applyFill="1" applyBorder="1" applyAlignment="1" applyProtection="1"/>
    <xf numFmtId="0" fontId="110" fillId="33" borderId="408" xfId="0" applyFont="1" applyFill="1" applyBorder="1" applyAlignment="1" applyProtection="1"/>
    <xf numFmtId="0" fontId="110" fillId="33" borderId="18" xfId="0" applyFont="1" applyFill="1" applyBorder="1" applyProtection="1"/>
    <xf numFmtId="0" fontId="110" fillId="33" borderId="299" xfId="0" applyFont="1" applyFill="1" applyBorder="1" applyProtection="1"/>
    <xf numFmtId="0" fontId="110" fillId="33" borderId="150" xfId="0" applyFont="1" applyFill="1" applyBorder="1" applyAlignment="1" applyProtection="1">
      <alignment horizontal="center"/>
    </xf>
    <xf numFmtId="0" fontId="110" fillId="33" borderId="415" xfId="0" applyFont="1" applyFill="1" applyBorder="1" applyAlignment="1" applyProtection="1">
      <alignment horizontal="center"/>
    </xf>
    <xf numFmtId="0" fontId="54" fillId="33" borderId="0" xfId="0" applyFont="1" applyFill="1" applyBorder="1" applyProtection="1"/>
    <xf numFmtId="0" fontId="110" fillId="33" borderId="272" xfId="0" applyFont="1" applyFill="1" applyBorder="1" applyAlignment="1" applyProtection="1">
      <alignment horizontal="left" indent="9"/>
    </xf>
    <xf numFmtId="0" fontId="54" fillId="33" borderId="167" xfId="0" applyFont="1" applyFill="1" applyBorder="1" applyProtection="1"/>
    <xf numFmtId="0" fontId="54" fillId="33" borderId="295" xfId="0" applyFont="1" applyFill="1" applyBorder="1" applyProtection="1"/>
    <xf numFmtId="0" fontId="54" fillId="33" borderId="74" xfId="0" applyFont="1" applyFill="1" applyBorder="1" applyProtection="1"/>
    <xf numFmtId="0" fontId="110" fillId="33" borderId="18" xfId="0" applyFont="1" applyFill="1" applyBorder="1" applyAlignment="1" applyProtection="1">
      <alignment horizontal="center"/>
    </xf>
    <xf numFmtId="0" fontId="110" fillId="33" borderId="416" xfId="0" applyFont="1" applyFill="1" applyBorder="1" applyAlignment="1" applyProtection="1">
      <alignment horizontal="center"/>
    </xf>
    <xf numFmtId="0" fontId="110" fillId="33" borderId="409" xfId="0" applyFont="1" applyFill="1" applyBorder="1" applyAlignment="1" applyProtection="1">
      <alignment horizontal="center"/>
    </xf>
    <xf numFmtId="0" fontId="110" fillId="33" borderId="0" xfId="0" applyFont="1" applyFill="1" applyBorder="1" applyAlignment="1" applyProtection="1">
      <alignment horizontal="center"/>
    </xf>
    <xf numFmtId="0" fontId="110" fillId="33" borderId="0" xfId="0" applyFont="1" applyFill="1" applyBorder="1" applyAlignment="1" applyProtection="1">
      <alignment horizontal="center" vertical="center"/>
    </xf>
    <xf numFmtId="0" fontId="110" fillId="33" borderId="272" xfId="0" quotePrefix="1" applyFont="1" applyFill="1" applyBorder="1" applyAlignment="1" applyProtection="1">
      <alignment horizontal="left" indent="9"/>
    </xf>
    <xf numFmtId="0" fontId="110" fillId="33" borderId="167" xfId="0" applyFont="1" applyFill="1" applyBorder="1" applyAlignment="1" applyProtection="1">
      <alignment horizontal="center"/>
    </xf>
    <xf numFmtId="0" fontId="110" fillId="33" borderId="272" xfId="0" quotePrefix="1" applyFont="1" applyFill="1" applyBorder="1" applyAlignment="1" applyProtection="1">
      <alignment horizontal="left" indent="11"/>
    </xf>
    <xf numFmtId="0" fontId="110" fillId="33" borderId="366" xfId="0" applyFont="1" applyFill="1" applyBorder="1" applyAlignment="1" applyProtection="1">
      <alignment horizontal="center"/>
    </xf>
    <xf numFmtId="0" fontId="110" fillId="33" borderId="0" xfId="0" quotePrefix="1" applyFont="1" applyFill="1" applyBorder="1" applyAlignment="1" applyProtection="1">
      <alignment horizontal="center"/>
    </xf>
    <xf numFmtId="0" fontId="110" fillId="33" borderId="420" xfId="0" quotePrefix="1" applyFont="1" applyFill="1" applyBorder="1" applyAlignment="1" applyProtection="1">
      <alignment horizontal="center"/>
    </xf>
    <xf numFmtId="0" fontId="110" fillId="33" borderId="421" xfId="0" quotePrefix="1" applyFont="1" applyFill="1" applyBorder="1" applyAlignment="1" applyProtection="1">
      <alignment horizontal="center"/>
    </xf>
    <xf numFmtId="0" fontId="110" fillId="33" borderId="105" xfId="0" applyFont="1" applyFill="1" applyBorder="1" applyProtection="1"/>
    <xf numFmtId="0" fontId="110" fillId="47" borderId="0" xfId="0" applyFont="1" applyFill="1" applyBorder="1" applyAlignment="1" applyProtection="1">
      <alignment horizontal="center" vertical="center"/>
    </xf>
    <xf numFmtId="0" fontId="110" fillId="33" borderId="105" xfId="0" quotePrefix="1" applyFont="1" applyFill="1" applyBorder="1" applyAlignment="1" applyProtection="1">
      <alignment horizontal="center"/>
    </xf>
    <xf numFmtId="0" fontId="110" fillId="33" borderId="150" xfId="0" applyFont="1" applyFill="1" applyBorder="1" applyAlignment="1" applyProtection="1">
      <alignment horizontal="center" vertical="center"/>
    </xf>
    <xf numFmtId="0" fontId="110" fillId="33" borderId="102" xfId="0" applyFont="1" applyFill="1" applyBorder="1" applyProtection="1"/>
    <xf numFmtId="0" fontId="110" fillId="33" borderId="102" xfId="0" applyFont="1" applyFill="1" applyBorder="1" applyAlignment="1" applyProtection="1">
      <alignment horizontal="center"/>
    </xf>
    <xf numFmtId="0" fontId="54" fillId="33" borderId="113" xfId="0" applyFont="1" applyFill="1" applyBorder="1" applyProtection="1"/>
    <xf numFmtId="0" fontId="110" fillId="33" borderId="102" xfId="0" quotePrefix="1" applyFont="1" applyFill="1" applyBorder="1" applyAlignment="1" applyProtection="1">
      <alignment horizontal="center"/>
    </xf>
    <xf numFmtId="0" fontId="110" fillId="33" borderId="113" xfId="0" quotePrefix="1" applyFont="1" applyFill="1" applyBorder="1" applyAlignment="1" applyProtection="1">
      <alignment horizontal="center"/>
    </xf>
    <xf numFmtId="0" fontId="110" fillId="33" borderId="150" xfId="0" applyFont="1" applyFill="1" applyBorder="1" applyProtection="1"/>
    <xf numFmtId="0" fontId="54" fillId="33" borderId="102" xfId="0" applyFont="1" applyFill="1" applyBorder="1" applyProtection="1"/>
    <xf numFmtId="0" fontId="110" fillId="33" borderId="427" xfId="0" applyFont="1" applyFill="1" applyBorder="1" applyProtection="1"/>
    <xf numFmtId="0" fontId="162" fillId="33" borderId="428" xfId="0" applyFont="1" applyFill="1" applyBorder="1" applyAlignment="1" applyProtection="1">
      <alignment horizontal="center" vertical="center"/>
    </xf>
    <xf numFmtId="0" fontId="162" fillId="33" borderId="354" xfId="0" applyFont="1" applyFill="1" applyBorder="1" applyAlignment="1" applyProtection="1">
      <alignment horizontal="center" vertical="center"/>
    </xf>
    <xf numFmtId="0" fontId="110" fillId="33" borderId="428" xfId="0" applyFont="1" applyFill="1" applyBorder="1" applyProtection="1"/>
    <xf numFmtId="0" fontId="110" fillId="33" borderId="430" xfId="0" applyFont="1" applyFill="1" applyBorder="1" applyProtection="1"/>
    <xf numFmtId="0" fontId="110" fillId="33" borderId="354" xfId="0" applyFont="1" applyFill="1" applyBorder="1" applyAlignment="1" applyProtection="1">
      <alignment horizontal="center"/>
    </xf>
    <xf numFmtId="0" fontId="54" fillId="33" borderId="428" xfId="0" applyFont="1" applyFill="1" applyBorder="1" applyProtection="1"/>
    <xf numFmtId="0" fontId="162" fillId="33" borderId="428" xfId="0" applyFont="1" applyFill="1" applyBorder="1" applyAlignment="1" applyProtection="1">
      <alignment horizontal="center"/>
    </xf>
    <xf numFmtId="0" fontId="54" fillId="33" borderId="429" xfId="0" applyFont="1" applyFill="1" applyBorder="1" applyProtection="1"/>
    <xf numFmtId="0" fontId="110" fillId="33" borderId="431" xfId="0" quotePrefix="1" applyFont="1" applyFill="1" applyBorder="1" applyAlignment="1" applyProtection="1">
      <alignment horizontal="center"/>
    </xf>
    <xf numFmtId="0" fontId="110" fillId="33" borderId="428" xfId="0" quotePrefix="1" applyFont="1" applyFill="1" applyBorder="1" applyAlignment="1" applyProtection="1">
      <alignment horizontal="center"/>
    </xf>
    <xf numFmtId="0" fontId="110" fillId="33" borderId="429" xfId="0" quotePrefix="1" applyFont="1" applyFill="1" applyBorder="1" applyAlignment="1" applyProtection="1">
      <alignment horizontal="center"/>
    </xf>
    <xf numFmtId="49" fontId="114" fillId="22" borderId="0" xfId="0" applyNumberFormat="1" applyFont="1" applyFill="1" applyProtection="1"/>
    <xf numFmtId="49" fontId="114" fillId="2" borderId="0" xfId="0" applyNumberFormat="1" applyFont="1" applyFill="1" applyProtection="1"/>
    <xf numFmtId="49" fontId="17" fillId="2" borderId="432" xfId="0" applyNumberFormat="1" applyFont="1" applyFill="1" applyBorder="1" applyAlignment="1" applyProtection="1">
      <alignment horizontal="center"/>
    </xf>
    <xf numFmtId="49" fontId="17" fillId="2" borderId="433" xfId="0" quotePrefix="1" applyNumberFormat="1" applyFont="1" applyFill="1" applyBorder="1" applyAlignment="1" applyProtection="1">
      <alignment horizontal="center" vertical="center"/>
    </xf>
    <xf numFmtId="49" fontId="17" fillId="2" borderId="433" xfId="0" applyNumberFormat="1" applyFont="1" applyFill="1" applyBorder="1" applyAlignment="1" applyProtection="1">
      <alignment horizontal="center"/>
    </xf>
    <xf numFmtId="0" fontId="110" fillId="47" borderId="438" xfId="0" applyFont="1" applyFill="1" applyBorder="1" applyAlignment="1" applyProtection="1">
      <alignment horizontal="center" vertical="center"/>
    </xf>
    <xf numFmtId="0" fontId="17" fillId="2" borderId="434" xfId="0" quotePrefix="1" applyFont="1" applyFill="1" applyBorder="1" applyAlignment="1" applyProtection="1">
      <alignment horizontal="center"/>
    </xf>
    <xf numFmtId="0" fontId="17" fillId="2" borderId="439" xfId="0" quotePrefix="1" applyFont="1" applyFill="1" applyBorder="1" applyAlignment="1" applyProtection="1">
      <alignment horizontal="center"/>
    </xf>
    <xf numFmtId="0" fontId="17" fillId="2" borderId="410" xfId="0" quotePrefix="1" applyFont="1" applyFill="1" applyBorder="1" applyAlignment="1" applyProtection="1">
      <alignment horizontal="center"/>
    </xf>
    <xf numFmtId="0" fontId="17" fillId="2" borderId="440" xfId="0" quotePrefix="1" applyFont="1" applyFill="1" applyBorder="1" applyAlignment="1" applyProtection="1">
      <alignment horizontal="left"/>
    </xf>
    <xf numFmtId="49" fontId="171" fillId="2" borderId="434" xfId="0" quotePrefix="1" applyNumberFormat="1" applyFont="1" applyFill="1" applyBorder="1" applyAlignment="1" applyProtection="1">
      <alignment horizontal="center" vertical="center"/>
    </xf>
    <xf numFmtId="49" fontId="114" fillId="0" borderId="0" xfId="0" applyNumberFormat="1" applyFont="1" applyFill="1" applyProtection="1"/>
    <xf numFmtId="0" fontId="17" fillId="9" borderId="150" xfId="0" applyFont="1" applyFill="1" applyBorder="1" applyProtection="1"/>
    <xf numFmtId="0" fontId="10" fillId="9" borderId="102" xfId="0" applyFont="1" applyFill="1" applyBorder="1" applyProtection="1"/>
    <xf numFmtId="166" fontId="10" fillId="9" borderId="150" xfId="1" applyNumberFormat="1" applyFont="1" applyFill="1" applyBorder="1" applyProtection="1"/>
    <xf numFmtId="43" fontId="10" fillId="9" borderId="102" xfId="1" applyFont="1" applyFill="1" applyBorder="1" applyProtection="1"/>
    <xf numFmtId="43" fontId="10" fillId="9" borderId="113" xfId="1" applyFont="1" applyFill="1" applyBorder="1" applyProtection="1"/>
    <xf numFmtId="43" fontId="10" fillId="9" borderId="0" xfId="1" applyFont="1" applyFill="1" applyBorder="1" applyProtection="1"/>
    <xf numFmtId="43" fontId="10" fillId="9" borderId="150" xfId="1" applyFont="1" applyFill="1" applyBorder="1" applyProtection="1"/>
    <xf numFmtId="166" fontId="10" fillId="9" borderId="105" xfId="1" applyNumberFormat="1" applyFont="1" applyFill="1" applyBorder="1" applyProtection="1"/>
    <xf numFmtId="166" fontId="10" fillId="9" borderId="102" xfId="1" applyNumberFormat="1" applyFont="1" applyFill="1" applyBorder="1" applyProtection="1"/>
    <xf numFmtId="166" fontId="10" fillId="9" borderId="113" xfId="1" applyNumberFormat="1" applyFont="1" applyFill="1" applyBorder="1" applyProtection="1"/>
    <xf numFmtId="166" fontId="10" fillId="9" borderId="74" xfId="1" applyNumberFormat="1" applyFont="1" applyFill="1" applyBorder="1" applyProtection="1"/>
    <xf numFmtId="0" fontId="114" fillId="22" borderId="0" xfId="0" applyFont="1" applyFill="1" applyProtection="1">
      <protection locked="0"/>
    </xf>
    <xf numFmtId="0" fontId="114" fillId="2" borderId="0" xfId="0" applyFont="1" applyFill="1" applyProtection="1">
      <protection locked="0"/>
    </xf>
    <xf numFmtId="0" fontId="17" fillId="0" borderId="150" xfId="0" applyFont="1" applyFill="1" applyBorder="1" applyProtection="1">
      <protection locked="0"/>
    </xf>
    <xf numFmtId="0" fontId="10" fillId="0" borderId="102" xfId="0" applyFont="1" applyFill="1" applyBorder="1" applyProtection="1">
      <protection locked="0"/>
    </xf>
    <xf numFmtId="166" fontId="10" fillId="0" borderId="113" xfId="1" applyNumberFormat="1" applyFont="1" applyFill="1" applyBorder="1" applyProtection="1">
      <protection locked="0"/>
    </xf>
    <xf numFmtId="166" fontId="10" fillId="0" borderId="150" xfId="1" applyNumberFormat="1" applyFont="1" applyFill="1" applyBorder="1" applyProtection="1">
      <protection locked="0"/>
    </xf>
    <xf numFmtId="166" fontId="10" fillId="0" borderId="102" xfId="1" applyNumberFormat="1" applyFont="1" applyFill="1" applyBorder="1" applyProtection="1">
      <protection locked="0"/>
    </xf>
    <xf numFmtId="166" fontId="10" fillId="0" borderId="0" xfId="1" applyNumberFormat="1" applyFont="1" applyFill="1" applyBorder="1" applyProtection="1">
      <protection locked="0"/>
    </xf>
    <xf numFmtId="166" fontId="10" fillId="0" borderId="105" xfId="1" applyNumberFormat="1" applyFont="1" applyFill="1" applyBorder="1" applyProtection="1">
      <protection locked="0"/>
    </xf>
    <xf numFmtId="166" fontId="10" fillId="2" borderId="113" xfId="1" applyNumberFormat="1" applyFont="1" applyFill="1" applyBorder="1" applyProtection="1"/>
    <xf numFmtId="166" fontId="10" fillId="2" borderId="74" xfId="1" applyNumberFormat="1" applyFont="1" applyFill="1" applyBorder="1" applyProtection="1"/>
    <xf numFmtId="0" fontId="114" fillId="0" borderId="0" xfId="0" applyFont="1" applyFill="1" applyProtection="1">
      <protection locked="0"/>
    </xf>
    <xf numFmtId="0" fontId="10" fillId="0" borderId="150" xfId="0" applyFont="1" applyFill="1" applyBorder="1" applyAlignment="1" applyProtection="1">
      <alignment horizontal="left" indent="6"/>
      <protection locked="0"/>
    </xf>
    <xf numFmtId="166" fontId="10" fillId="30" borderId="113" xfId="1" applyNumberFormat="1" applyFont="1" applyFill="1" applyBorder="1" applyProtection="1"/>
    <xf numFmtId="166" fontId="10" fillId="0" borderId="74" xfId="1" applyNumberFormat="1" applyFont="1" applyFill="1" applyBorder="1" applyProtection="1"/>
    <xf numFmtId="0" fontId="10" fillId="0" borderId="428" xfId="0" applyFont="1" applyFill="1" applyBorder="1" applyProtection="1">
      <protection locked="0"/>
    </xf>
    <xf numFmtId="0" fontId="17" fillId="6" borderId="441" xfId="0" applyFont="1" applyFill="1" applyBorder="1" applyProtection="1"/>
    <xf numFmtId="0" fontId="10" fillId="2" borderId="433" xfId="0" applyFont="1" applyFill="1" applyBorder="1" applyAlignment="1" applyProtection="1">
      <alignment horizontal="fill" vertical="center"/>
    </xf>
    <xf numFmtId="166" fontId="17" fillId="30" borderId="443" xfId="1" applyNumberFormat="1" applyFont="1" applyFill="1" applyBorder="1" applyAlignment="1" applyProtection="1"/>
    <xf numFmtId="166" fontId="17" fillId="30" borderId="444" xfId="1" applyNumberFormat="1" applyFont="1" applyFill="1" applyBorder="1" applyAlignment="1" applyProtection="1"/>
    <xf numFmtId="0" fontId="17" fillId="2" borderId="445" xfId="0" applyFont="1" applyFill="1" applyBorder="1" applyAlignment="1" applyProtection="1">
      <alignment horizontal="left"/>
    </xf>
    <xf numFmtId="0" fontId="10" fillId="2" borderId="446" xfId="0" applyFont="1" applyFill="1" applyBorder="1" applyAlignment="1" applyProtection="1">
      <alignment horizontal="fill" vertical="center"/>
    </xf>
    <xf numFmtId="176" fontId="17" fillId="30" borderId="446" xfId="1" applyNumberFormat="1" applyFont="1" applyFill="1" applyBorder="1" applyAlignment="1" applyProtection="1"/>
    <xf numFmtId="176" fontId="17" fillId="30" borderId="442" xfId="1" applyNumberFormat="1" applyFont="1" applyFill="1" applyBorder="1" applyAlignment="1" applyProtection="1"/>
    <xf numFmtId="43" fontId="10" fillId="0" borderId="113" xfId="1" applyFont="1" applyFill="1" applyBorder="1" applyProtection="1">
      <protection locked="0"/>
    </xf>
    <xf numFmtId="43" fontId="10" fillId="0" borderId="0" xfId="1" applyFont="1" applyFill="1" applyBorder="1" applyProtection="1">
      <protection locked="0"/>
    </xf>
    <xf numFmtId="43" fontId="10" fillId="0" borderId="150" xfId="1" applyFont="1" applyFill="1" applyBorder="1" applyProtection="1">
      <protection locked="0"/>
    </xf>
    <xf numFmtId="0" fontId="10" fillId="0" borderId="150" xfId="0" applyFont="1" applyFill="1" applyBorder="1" applyAlignment="1" applyProtection="1">
      <protection locked="0"/>
    </xf>
    <xf numFmtId="0" fontId="17" fillId="2" borderId="447" xfId="0" applyFont="1" applyFill="1" applyBorder="1" applyAlignment="1" applyProtection="1">
      <alignment horizontal="left"/>
    </xf>
    <xf numFmtId="0" fontId="10" fillId="2" borderId="448" xfId="0" applyFont="1" applyFill="1" applyBorder="1" applyAlignment="1" applyProtection="1">
      <alignment horizontal="fill" vertical="center"/>
    </xf>
    <xf numFmtId="166" fontId="17" fillId="30" borderId="450" xfId="1" applyNumberFormat="1" applyFont="1" applyFill="1" applyBorder="1" applyAlignment="1" applyProtection="1"/>
    <xf numFmtId="166" fontId="17" fillId="30" borderId="448" xfId="1" applyNumberFormat="1" applyFont="1" applyFill="1" applyBorder="1" applyAlignment="1" applyProtection="1"/>
    <xf numFmtId="166" fontId="17" fillId="30" borderId="449" xfId="1" applyNumberFormat="1" applyFont="1" applyFill="1" applyBorder="1" applyAlignment="1" applyProtection="1"/>
    <xf numFmtId="166" fontId="17" fillId="30" borderId="451" xfId="1" applyNumberFormat="1" applyFont="1" applyFill="1" applyBorder="1" applyAlignment="1" applyProtection="1"/>
    <xf numFmtId="166" fontId="17" fillId="30" borderId="452" xfId="1" applyNumberFormat="1" applyFont="1" applyFill="1" applyBorder="1" applyAlignment="1" applyProtection="1"/>
    <xf numFmtId="0" fontId="171" fillId="2" borderId="0" xfId="0" applyFont="1" applyFill="1" applyProtection="1"/>
    <xf numFmtId="0" fontId="172" fillId="2" borderId="0" xfId="0" applyFont="1" applyFill="1" applyProtection="1"/>
    <xf numFmtId="0" fontId="17" fillId="2" borderId="296" xfId="0" applyFont="1" applyFill="1" applyBorder="1" applyAlignment="1" applyProtection="1">
      <alignment horizontal="left"/>
    </xf>
    <xf numFmtId="0" fontId="10" fillId="2" borderId="405" xfId="0" applyFont="1" applyFill="1" applyBorder="1" applyAlignment="1" applyProtection="1">
      <alignment horizontal="fill" vertical="center"/>
    </xf>
    <xf numFmtId="166" fontId="17" fillId="30" borderId="404" xfId="1" applyNumberFormat="1" applyFont="1" applyFill="1" applyBorder="1" applyAlignment="1" applyProtection="1"/>
    <xf numFmtId="166" fontId="17" fillId="30" borderId="453" xfId="1" applyNumberFormat="1" applyFont="1" applyFill="1" applyBorder="1" applyAlignment="1" applyProtection="1"/>
    <xf numFmtId="166" fontId="17" fillId="30" borderId="298" xfId="1" applyNumberFormat="1" applyFont="1" applyFill="1" applyBorder="1" applyAlignment="1" applyProtection="1"/>
    <xf numFmtId="166" fontId="17" fillId="30" borderId="297" xfId="1" applyNumberFormat="1" applyFont="1" applyFill="1" applyBorder="1" applyAlignment="1" applyProtection="1"/>
    <xf numFmtId="0" fontId="17" fillId="2" borderId="450" xfId="0" applyFont="1" applyFill="1" applyBorder="1" applyAlignment="1" applyProtection="1">
      <alignment horizontal="left"/>
    </xf>
    <xf numFmtId="0" fontId="29" fillId="2" borderId="0" xfId="0" applyFont="1" applyFill="1" applyProtection="1"/>
    <xf numFmtId="0" fontId="30" fillId="2" borderId="0" xfId="0" applyFont="1" applyFill="1" applyBorder="1" applyAlignment="1" applyProtection="1">
      <alignment horizontal="left" vertical="center"/>
    </xf>
    <xf numFmtId="0" fontId="110" fillId="33" borderId="13" xfId="0" applyFont="1" applyFill="1" applyBorder="1" applyAlignment="1" applyProtection="1">
      <alignment horizontal="center"/>
    </xf>
    <xf numFmtId="0" fontId="110" fillId="33" borderId="454" xfId="0" applyFont="1" applyFill="1" applyBorder="1" applyAlignment="1" applyProtection="1">
      <alignment horizontal="center"/>
    </xf>
    <xf numFmtId="0" fontId="110" fillId="33" borderId="348" xfId="0" applyFont="1" applyFill="1" applyBorder="1" applyAlignment="1" applyProtection="1">
      <alignment horizontal="center"/>
    </xf>
    <xf numFmtId="0" fontId="110" fillId="33" borderId="110" xfId="0" applyFont="1" applyFill="1" applyBorder="1" applyAlignment="1" applyProtection="1">
      <alignment horizontal="center"/>
    </xf>
    <xf numFmtId="0" fontId="110" fillId="33" borderId="112" xfId="0" applyFont="1" applyFill="1" applyBorder="1" applyAlignment="1" applyProtection="1">
      <alignment horizontal="center"/>
    </xf>
    <xf numFmtId="0" fontId="4" fillId="6" borderId="0" xfId="0" applyFont="1" applyFill="1" applyProtection="1"/>
    <xf numFmtId="0" fontId="23" fillId="2" borderId="0" xfId="0" applyFont="1" applyFill="1" applyBorder="1" applyProtection="1"/>
    <xf numFmtId="0" fontId="8" fillId="6" borderId="0" xfId="0" applyFont="1" applyFill="1" applyBorder="1" applyAlignment="1" applyProtection="1">
      <alignment horizontal="center"/>
    </xf>
    <xf numFmtId="43" fontId="8" fillId="6" borderId="0" xfId="1" applyFont="1" applyFill="1" applyBorder="1" applyAlignment="1" applyProtection="1">
      <alignment horizontal="center"/>
    </xf>
    <xf numFmtId="0" fontId="110" fillId="33" borderId="119" xfId="0" quotePrefix="1" applyFont="1" applyFill="1" applyBorder="1" applyAlignment="1" applyProtection="1">
      <alignment horizontal="center"/>
    </xf>
    <xf numFmtId="0" fontId="110" fillId="33" borderId="11" xfId="0" quotePrefix="1" applyFont="1" applyFill="1" applyBorder="1" applyAlignment="1" applyProtection="1">
      <alignment horizontal="center"/>
    </xf>
    <xf numFmtId="0" fontId="110" fillId="33" borderId="85" xfId="0" quotePrefix="1" applyFont="1" applyFill="1" applyBorder="1" applyAlignment="1" applyProtection="1">
      <alignment horizontal="center"/>
    </xf>
    <xf numFmtId="0" fontId="110" fillId="33" borderId="113" xfId="0" applyFont="1" applyFill="1" applyBorder="1" applyAlignment="1" applyProtection="1">
      <alignment horizontal="center"/>
    </xf>
    <xf numFmtId="166" fontId="83" fillId="2" borderId="119" xfId="1" applyNumberFormat="1" applyFont="1" applyFill="1" applyBorder="1" applyAlignment="1" applyProtection="1"/>
    <xf numFmtId="166" fontId="83" fillId="2" borderId="11" xfId="1" applyNumberFormat="1" applyFont="1" applyFill="1" applyBorder="1" applyAlignment="1" applyProtection="1"/>
    <xf numFmtId="0" fontId="94" fillId="2" borderId="85" xfId="0" applyFont="1" applyFill="1" applyBorder="1" applyProtection="1"/>
    <xf numFmtId="43" fontId="94" fillId="25" borderId="455" xfId="1" applyFont="1" applyFill="1" applyBorder="1" applyProtection="1"/>
    <xf numFmtId="43" fontId="94" fillId="2" borderId="455" xfId="1" applyFont="1" applyFill="1" applyBorder="1" applyProtection="1">
      <protection locked="0"/>
    </xf>
    <xf numFmtId="43" fontId="94" fillId="30" borderId="456" xfId="1" applyFont="1" applyFill="1" applyBorder="1" applyProtection="1"/>
    <xf numFmtId="37" fontId="10" fillId="2" borderId="0" xfId="0" applyNumberFormat="1" applyFont="1" applyFill="1" applyBorder="1" applyProtection="1">
      <protection locked="0"/>
    </xf>
    <xf numFmtId="0" fontId="4" fillId="6" borderId="0" xfId="0" applyFont="1" applyFill="1" applyBorder="1" applyProtection="1"/>
    <xf numFmtId="0" fontId="23" fillId="2" borderId="0" xfId="0" applyFont="1" applyFill="1" applyBorder="1" applyAlignment="1" applyProtection="1">
      <alignment horizontal="right" vertical="center"/>
    </xf>
    <xf numFmtId="0" fontId="10" fillId="2" borderId="0" xfId="0" applyFont="1" applyFill="1" applyBorder="1" applyAlignment="1" applyProtection="1">
      <protection locked="0"/>
    </xf>
    <xf numFmtId="0" fontId="0" fillId="6" borderId="0" xfId="0" applyFont="1" applyFill="1" applyBorder="1" applyProtection="1"/>
    <xf numFmtId="43" fontId="12" fillId="30" borderId="460" xfId="1" applyFont="1" applyFill="1" applyBorder="1" applyAlignment="1" applyProtection="1">
      <alignment horizontal="center"/>
    </xf>
    <xf numFmtId="43" fontId="12" fillId="30" borderId="461" xfId="1" applyFont="1" applyFill="1" applyBorder="1" applyAlignment="1" applyProtection="1">
      <alignment horizontal="center"/>
    </xf>
    <xf numFmtId="0" fontId="17" fillId="6" borderId="0" xfId="0" applyFont="1" applyFill="1" applyBorder="1" applyAlignment="1" applyProtection="1"/>
    <xf numFmtId="0" fontId="8" fillId="6" borderId="0" xfId="0" applyFont="1" applyFill="1" applyBorder="1" applyAlignment="1" applyProtection="1">
      <alignment horizontal="right"/>
    </xf>
    <xf numFmtId="0" fontId="173" fillId="6" borderId="0" xfId="0" applyFont="1" applyFill="1" applyBorder="1" applyProtection="1"/>
    <xf numFmtId="0" fontId="17" fillId="2" borderId="0" xfId="0" applyFont="1" applyFill="1" applyBorder="1" applyAlignment="1" applyProtection="1"/>
    <xf numFmtId="0" fontId="8" fillId="2" borderId="0" xfId="0" applyFont="1" applyFill="1" applyBorder="1" applyAlignment="1" applyProtection="1">
      <alignment horizontal="right"/>
    </xf>
    <xf numFmtId="164" fontId="8" fillId="2" borderId="0" xfId="0" applyNumberFormat="1" applyFont="1" applyFill="1" applyBorder="1" applyAlignment="1" applyProtection="1">
      <alignment horizontal="right"/>
    </xf>
    <xf numFmtId="43" fontId="94" fillId="25" borderId="462" xfId="1" applyFont="1" applyFill="1" applyBorder="1" applyProtection="1"/>
    <xf numFmtId="43" fontId="94" fillId="2" borderId="462" xfId="1" applyFont="1" applyFill="1" applyBorder="1" applyProtection="1">
      <protection locked="0"/>
    </xf>
    <xf numFmtId="43" fontId="94" fillId="30" borderId="463" xfId="1" applyFont="1" applyFill="1" applyBorder="1" applyProtection="1"/>
    <xf numFmtId="164" fontId="151" fillId="2" borderId="0" xfId="18" applyNumberFormat="1" applyFont="1" applyFill="1" applyAlignment="1">
      <alignment horizontal="right"/>
    </xf>
    <xf numFmtId="0" fontId="110" fillId="33" borderId="13" xfId="0" applyFont="1" applyFill="1" applyBorder="1" applyAlignment="1" applyProtection="1"/>
    <xf numFmtId="0" fontId="54" fillId="33" borderId="18" xfId="0" applyFont="1" applyFill="1" applyBorder="1" applyProtection="1"/>
    <xf numFmtId="0" fontId="110" fillId="33" borderId="18" xfId="0" quotePrefix="1" applyFont="1" applyFill="1" applyBorder="1" applyAlignment="1" applyProtection="1">
      <alignment horizontal="center"/>
    </xf>
    <xf numFmtId="49" fontId="171" fillId="2" borderId="119" xfId="0" quotePrefix="1" applyNumberFormat="1" applyFont="1" applyFill="1" applyBorder="1" applyAlignment="1" applyProtection="1">
      <alignment horizontal="center" vertical="center"/>
    </xf>
    <xf numFmtId="166" fontId="10" fillId="9" borderId="18" xfId="1" applyNumberFormat="1" applyFont="1" applyFill="1" applyBorder="1" applyProtection="1"/>
    <xf numFmtId="166" fontId="10" fillId="2" borderId="18" xfId="1" applyNumberFormat="1" applyFont="1" applyFill="1" applyBorder="1" applyProtection="1"/>
    <xf numFmtId="166" fontId="10" fillId="0" borderId="18" xfId="1" applyNumberFormat="1" applyFont="1" applyFill="1" applyBorder="1" applyProtection="1"/>
    <xf numFmtId="49" fontId="171" fillId="2" borderId="74" xfId="0" quotePrefix="1" applyNumberFormat="1" applyFont="1" applyFill="1" applyBorder="1" applyAlignment="1" applyProtection="1">
      <alignment horizontal="center" vertical="center"/>
    </xf>
    <xf numFmtId="0" fontId="166" fillId="2" borderId="0" xfId="0" applyFont="1" applyFill="1" applyProtection="1"/>
    <xf numFmtId="0" fontId="167" fillId="2" borderId="0" xfId="0" applyFont="1" applyFill="1" applyProtection="1"/>
    <xf numFmtId="0" fontId="25" fillId="2" borderId="0" xfId="0" applyFont="1" applyFill="1" applyAlignment="1" applyProtection="1">
      <alignment horizontal="left" vertical="center"/>
    </xf>
    <xf numFmtId="0" fontId="174" fillId="2" borderId="0" xfId="0" applyFont="1" applyFill="1" applyProtection="1"/>
    <xf numFmtId="166" fontId="10" fillId="44" borderId="74" xfId="1" applyNumberFormat="1" applyFont="1" applyFill="1" applyBorder="1" applyProtection="1"/>
    <xf numFmtId="0" fontId="45" fillId="2" borderId="0" xfId="0" applyFont="1" applyFill="1" applyBorder="1" applyAlignment="1" applyProtection="1">
      <alignment horizontal="center" vertical="center"/>
    </xf>
    <xf numFmtId="0" fontId="45" fillId="2" borderId="0" xfId="0" applyFont="1" applyFill="1" applyBorder="1" applyAlignment="1" applyProtection="1">
      <alignment horizontal="left" vertical="center"/>
    </xf>
    <xf numFmtId="0" fontId="110" fillId="47" borderId="162" xfId="0" applyFont="1" applyFill="1" applyBorder="1" applyAlignment="1" applyProtection="1">
      <alignment horizontal="center"/>
    </xf>
    <xf numFmtId="0" fontId="110" fillId="47" borderId="110" xfId="0" applyFont="1" applyFill="1" applyBorder="1" applyAlignment="1" applyProtection="1">
      <alignment horizontal="center"/>
    </xf>
    <xf numFmtId="0" fontId="110" fillId="33" borderId="200" xfId="0" applyFont="1" applyFill="1" applyBorder="1" applyAlignment="1" applyProtection="1">
      <alignment horizontal="left" indent="6"/>
    </xf>
    <xf numFmtId="0" fontId="110" fillId="33" borderId="454" xfId="0" applyFont="1" applyFill="1" applyBorder="1" applyAlignment="1" applyProtection="1"/>
    <xf numFmtId="0" fontId="110" fillId="47" borderId="150" xfId="0" applyFont="1" applyFill="1" applyBorder="1" applyAlignment="1" applyProtection="1">
      <alignment horizontal="center"/>
    </xf>
    <xf numFmtId="0" fontId="110" fillId="47" borderId="102" xfId="0" applyFont="1" applyFill="1" applyBorder="1" applyAlignment="1" applyProtection="1">
      <alignment horizontal="center"/>
    </xf>
    <xf numFmtId="0" fontId="110" fillId="47" borderId="467" xfId="0" applyFont="1" applyFill="1" applyBorder="1" applyAlignment="1" applyProtection="1">
      <alignment horizontal="center" vertical="center"/>
    </xf>
    <xf numFmtId="0" fontId="110" fillId="47" borderId="105" xfId="0" applyFont="1" applyFill="1" applyBorder="1" applyAlignment="1" applyProtection="1">
      <alignment horizontal="center"/>
    </xf>
    <xf numFmtId="0" fontId="110" fillId="47" borderId="426" xfId="0" applyFont="1" applyFill="1" applyBorder="1" applyAlignment="1" applyProtection="1">
      <alignment horizontal="center"/>
    </xf>
    <xf numFmtId="0" fontId="110" fillId="33" borderId="104" xfId="0" quotePrefix="1" applyFont="1" applyFill="1" applyBorder="1" applyAlignment="1" applyProtection="1">
      <alignment horizontal="right"/>
    </xf>
    <xf numFmtId="0" fontId="54" fillId="33" borderId="85" xfId="0" applyFont="1" applyFill="1" applyBorder="1" applyProtection="1"/>
    <xf numFmtId="0" fontId="110" fillId="33" borderId="102" xfId="0" applyFont="1" applyFill="1" applyBorder="1" applyAlignment="1" applyProtection="1">
      <alignment horizontal="center" vertical="center"/>
    </xf>
    <xf numFmtId="0" fontId="110" fillId="47" borderId="191" xfId="0" applyFont="1" applyFill="1" applyBorder="1" applyAlignment="1" applyProtection="1">
      <alignment horizontal="center" vertical="center"/>
    </xf>
    <xf numFmtId="0" fontId="110" fillId="33" borderId="105" xfId="0" applyFont="1" applyFill="1" applyBorder="1" applyAlignment="1" applyProtection="1">
      <alignment horizontal="center"/>
    </xf>
    <xf numFmtId="0" fontId="110" fillId="47" borderId="191" xfId="0" applyFont="1" applyFill="1" applyBorder="1" applyAlignment="1" applyProtection="1">
      <alignment horizontal="center"/>
    </xf>
    <xf numFmtId="0" fontId="110" fillId="33" borderId="150" xfId="0" quotePrefix="1" applyFont="1" applyFill="1" applyBorder="1" applyAlignment="1" applyProtection="1">
      <alignment horizontal="center"/>
    </xf>
    <xf numFmtId="0" fontId="110" fillId="47" borderId="354" xfId="0" applyFont="1" applyFill="1" applyBorder="1" applyAlignment="1" applyProtection="1">
      <alignment horizontal="center"/>
    </xf>
    <xf numFmtId="0" fontId="162" fillId="33" borderId="102" xfId="0" applyFont="1" applyFill="1" applyBorder="1" applyAlignment="1" applyProtection="1">
      <alignment horizontal="center" vertical="center"/>
    </xf>
    <xf numFmtId="0" fontId="162" fillId="33" borderId="473" xfId="0" applyFont="1" applyFill="1" applyBorder="1" applyAlignment="1" applyProtection="1">
      <alignment horizontal="center" vertical="center"/>
    </xf>
    <xf numFmtId="0" fontId="110" fillId="47" borderId="431" xfId="0" applyFont="1" applyFill="1" applyBorder="1" applyAlignment="1" applyProtection="1">
      <alignment horizontal="center"/>
    </xf>
    <xf numFmtId="0" fontId="110" fillId="47" borderId="428" xfId="0" applyFont="1" applyFill="1" applyBorder="1" applyAlignment="1" applyProtection="1">
      <alignment horizontal="center"/>
    </xf>
    <xf numFmtId="0" fontId="110" fillId="47" borderId="472" xfId="0" applyFont="1" applyFill="1" applyBorder="1" applyAlignment="1" applyProtection="1">
      <alignment horizontal="center"/>
    </xf>
    <xf numFmtId="0" fontId="110" fillId="33" borderId="354" xfId="0" quotePrefix="1" applyFont="1" applyFill="1" applyBorder="1" applyAlignment="1" applyProtection="1">
      <alignment horizontal="center"/>
    </xf>
    <xf numFmtId="0" fontId="17" fillId="6" borderId="475" xfId="0" applyFont="1" applyFill="1" applyBorder="1" applyAlignment="1" applyProtection="1">
      <alignment horizontal="center"/>
    </xf>
    <xf numFmtId="49" fontId="17" fillId="2" borderId="476" xfId="0" quotePrefix="1" applyNumberFormat="1" applyFont="1" applyFill="1" applyBorder="1" applyAlignment="1" applyProtection="1">
      <alignment horizontal="center" vertical="center"/>
    </xf>
    <xf numFmtId="0" fontId="17" fillId="6" borderId="477" xfId="0" applyFont="1" applyFill="1" applyBorder="1" applyAlignment="1" applyProtection="1">
      <alignment horizontal="center"/>
    </xf>
    <xf numFmtId="0" fontId="110" fillId="47" borderId="437" xfId="0" applyFont="1" applyFill="1" applyBorder="1" applyAlignment="1" applyProtection="1">
      <alignment horizontal="center"/>
    </xf>
    <xf numFmtId="0" fontId="17" fillId="6" borderId="431" xfId="0" applyFont="1" applyFill="1" applyBorder="1" applyAlignment="1" applyProtection="1">
      <alignment horizontal="center"/>
    </xf>
    <xf numFmtId="0" fontId="17" fillId="6" borderId="428" xfId="0" applyFont="1" applyFill="1" applyBorder="1" applyAlignment="1" applyProtection="1">
      <alignment horizontal="center"/>
    </xf>
    <xf numFmtId="0" fontId="17" fillId="6" borderId="428" xfId="0" quotePrefix="1" applyFont="1" applyFill="1" applyBorder="1" applyAlignment="1" applyProtection="1">
      <alignment horizontal="center"/>
    </xf>
    <xf numFmtId="0" fontId="17" fillId="6" borderId="472" xfId="0" quotePrefix="1" applyFont="1" applyFill="1" applyBorder="1" applyAlignment="1" applyProtection="1">
      <alignment horizontal="center"/>
    </xf>
    <xf numFmtId="0" fontId="17" fillId="2" borderId="427" xfId="0" quotePrefix="1" applyFont="1" applyFill="1" applyBorder="1" applyAlignment="1" applyProtection="1">
      <alignment horizontal="center"/>
    </xf>
    <xf numFmtId="0" fontId="17" fillId="2" borderId="468" xfId="0" quotePrefix="1" applyFont="1" applyFill="1" applyBorder="1" applyAlignment="1" applyProtection="1">
      <alignment horizontal="right"/>
    </xf>
    <xf numFmtId="0" fontId="17" fillId="2" borderId="469" xfId="0" quotePrefix="1" applyFont="1" applyFill="1" applyBorder="1" applyAlignment="1" applyProtection="1">
      <alignment horizontal="center"/>
    </xf>
    <xf numFmtId="0" fontId="17" fillId="2" borderId="429" xfId="0" quotePrefix="1" applyFont="1" applyFill="1" applyBorder="1" applyAlignment="1" applyProtection="1">
      <alignment horizontal="center"/>
    </xf>
    <xf numFmtId="0" fontId="17" fillId="2" borderId="275" xfId="0" quotePrefix="1" applyFont="1" applyFill="1" applyBorder="1" applyAlignment="1" applyProtection="1">
      <alignment horizontal="center"/>
    </xf>
    <xf numFmtId="0" fontId="17" fillId="9" borderId="102" xfId="0" applyFont="1" applyFill="1" applyBorder="1" applyProtection="1"/>
    <xf numFmtId="43" fontId="171" fillId="9" borderId="150" xfId="1" applyFont="1" applyFill="1" applyBorder="1" applyProtection="1"/>
    <xf numFmtId="43" fontId="171" fillId="9" borderId="102" xfId="1" applyFont="1" applyFill="1" applyBorder="1" applyProtection="1"/>
    <xf numFmtId="43" fontId="171" fillId="9" borderId="113" xfId="1" applyFont="1" applyFill="1" applyBorder="1" applyProtection="1"/>
    <xf numFmtId="43" fontId="171" fillId="9" borderId="105" xfId="1" applyFont="1" applyFill="1" applyBorder="1" applyProtection="1"/>
    <xf numFmtId="43" fontId="171" fillId="9" borderId="426" xfId="1" applyFont="1" applyFill="1" applyBorder="1" applyProtection="1"/>
    <xf numFmtId="166" fontId="17" fillId="9" borderId="150" xfId="1" applyNumberFormat="1" applyFont="1" applyFill="1" applyBorder="1" applyProtection="1"/>
    <xf numFmtId="166" fontId="17" fillId="9" borderId="105" xfId="1" applyNumberFormat="1" applyFont="1" applyFill="1" applyBorder="1" applyProtection="1"/>
    <xf numFmtId="166" fontId="17" fillId="9" borderId="102" xfId="1" applyNumberFormat="1" applyFont="1" applyFill="1" applyBorder="1" applyProtection="1"/>
    <xf numFmtId="166" fontId="17" fillId="9" borderId="113" xfId="1" applyNumberFormat="1" applyFont="1" applyFill="1" applyBorder="1" applyProtection="1"/>
    <xf numFmtId="166" fontId="17" fillId="9" borderId="74" xfId="1" applyNumberFormat="1" applyFont="1" applyFill="1" applyBorder="1" applyProtection="1"/>
    <xf numFmtId="0" fontId="10" fillId="0" borderId="150" xfId="0" applyFont="1" applyFill="1" applyBorder="1" applyProtection="1">
      <protection locked="0"/>
    </xf>
    <xf numFmtId="166" fontId="10" fillId="0" borderId="150" xfId="1" applyNumberFormat="1" applyFont="1" applyFill="1" applyBorder="1" applyAlignment="1" applyProtection="1">
      <protection locked="0"/>
    </xf>
    <xf numFmtId="166" fontId="10" fillId="0" borderId="102" xfId="1" applyNumberFormat="1" applyFont="1" applyFill="1" applyBorder="1" applyAlignment="1" applyProtection="1">
      <protection locked="0"/>
    </xf>
    <xf numFmtId="166" fontId="10" fillId="0" borderId="113" xfId="1" applyNumberFormat="1" applyFont="1" applyFill="1" applyBorder="1" applyAlignment="1" applyProtection="1">
      <protection locked="0"/>
    </xf>
    <xf numFmtId="166" fontId="10" fillId="0" borderId="105" xfId="1" applyNumberFormat="1" applyFont="1" applyFill="1" applyBorder="1" applyAlignment="1" applyProtection="1">
      <protection locked="0"/>
    </xf>
    <xf numFmtId="166" fontId="10" fillId="0" borderId="426" xfId="1" applyNumberFormat="1" applyFont="1" applyFill="1" applyBorder="1" applyAlignment="1" applyProtection="1">
      <protection locked="0"/>
    </xf>
    <xf numFmtId="166" fontId="10" fillId="30" borderId="150" xfId="1" applyNumberFormat="1" applyFont="1" applyFill="1" applyBorder="1" applyProtection="1"/>
    <xf numFmtId="166" fontId="10" fillId="30" borderId="113" xfId="1" applyNumberFormat="1" applyFont="1" applyFill="1" applyBorder="1" applyAlignment="1" applyProtection="1"/>
    <xf numFmtId="166" fontId="10" fillId="0" borderId="74" xfId="1" applyNumberFormat="1" applyFont="1" applyFill="1" applyBorder="1" applyAlignment="1" applyProtection="1"/>
    <xf numFmtId="0" fontId="17" fillId="6" borderId="478" xfId="0" applyFont="1" applyFill="1" applyBorder="1" applyProtection="1"/>
    <xf numFmtId="0" fontId="10" fillId="2" borderId="479" xfId="0" applyNumberFormat="1" applyFont="1" applyFill="1" applyBorder="1" applyAlignment="1" applyProtection="1">
      <alignment horizontal="fill" vertical="center"/>
    </xf>
    <xf numFmtId="166" fontId="17" fillId="30" borderId="481" xfId="1" applyNumberFormat="1" applyFont="1" applyFill="1" applyBorder="1" applyAlignment="1" applyProtection="1"/>
    <xf numFmtId="166" fontId="17" fillId="30" borderId="483" xfId="1" applyNumberFormat="1" applyFont="1" applyFill="1" applyBorder="1" applyAlignment="1" applyProtection="1"/>
    <xf numFmtId="0" fontId="17" fillId="6" borderId="481" xfId="0" applyFont="1" applyFill="1" applyBorder="1" applyProtection="1"/>
    <xf numFmtId="0" fontId="10" fillId="2" borderId="479" xfId="0" applyFont="1" applyFill="1" applyBorder="1" applyAlignment="1" applyProtection="1">
      <alignment horizontal="fill" vertical="center"/>
    </xf>
    <xf numFmtId="176" fontId="17" fillId="30" borderId="481" xfId="1" applyNumberFormat="1" applyFont="1" applyFill="1" applyBorder="1" applyAlignment="1" applyProtection="1"/>
    <xf numFmtId="176" fontId="17" fillId="30" borderId="479" xfId="1" applyNumberFormat="1" applyFont="1" applyFill="1" applyBorder="1" applyAlignment="1" applyProtection="1"/>
    <xf numFmtId="176" fontId="17" fillId="30" borderId="484" xfId="1" applyNumberFormat="1" applyFont="1" applyFill="1" applyBorder="1" applyAlignment="1" applyProtection="1"/>
    <xf numFmtId="176" fontId="17" fillId="30" borderId="482" xfId="1" applyNumberFormat="1" applyFont="1" applyFill="1" applyBorder="1" applyAlignment="1" applyProtection="1"/>
    <xf numFmtId="176" fontId="17" fillId="30" borderId="480" xfId="1" applyNumberFormat="1" applyFont="1" applyFill="1" applyBorder="1" applyAlignment="1" applyProtection="1"/>
    <xf numFmtId="0" fontId="10" fillId="0" borderId="150" xfId="0" applyFont="1" applyFill="1" applyBorder="1" applyAlignment="1" applyProtection="1">
      <alignment wrapText="1"/>
      <protection locked="0"/>
    </xf>
    <xf numFmtId="0" fontId="17" fillId="6" borderId="485" xfId="0" applyFont="1" applyFill="1" applyBorder="1" applyProtection="1"/>
    <xf numFmtId="0" fontId="10" fillId="2" borderId="486" xfId="0" applyFont="1" applyFill="1" applyBorder="1" applyAlignment="1" applyProtection="1">
      <alignment horizontal="fill" vertical="center"/>
    </xf>
    <xf numFmtId="176" fontId="17" fillId="30" borderId="485" xfId="1" applyNumberFormat="1" applyFont="1" applyFill="1" applyBorder="1" applyAlignment="1" applyProtection="1"/>
    <xf numFmtId="176" fontId="17" fillId="30" borderId="486" xfId="1" applyNumberFormat="1" applyFont="1" applyFill="1" applyBorder="1" applyAlignment="1" applyProtection="1"/>
    <xf numFmtId="176" fontId="17" fillId="30" borderId="488" xfId="1" applyNumberFormat="1" applyFont="1" applyFill="1" applyBorder="1" applyAlignment="1" applyProtection="1"/>
    <xf numFmtId="176" fontId="17" fillId="30" borderId="489" xfId="1" applyNumberFormat="1" applyFont="1" applyFill="1" applyBorder="1" applyAlignment="1" applyProtection="1"/>
    <xf numFmtId="176" fontId="17" fillId="30" borderId="487" xfId="1" applyNumberFormat="1" applyFont="1" applyFill="1" applyBorder="1" applyAlignment="1" applyProtection="1"/>
    <xf numFmtId="0" fontId="175" fillId="2" borderId="0" xfId="0" applyFont="1" applyFill="1" applyProtection="1"/>
    <xf numFmtId="0" fontId="17" fillId="2" borderId="485" xfId="0" applyFont="1" applyFill="1" applyBorder="1" applyAlignment="1" applyProtection="1">
      <alignment horizontal="left"/>
    </xf>
    <xf numFmtId="166" fontId="17" fillId="30" borderId="485" xfId="1" applyNumberFormat="1" applyFont="1" applyFill="1" applyBorder="1" applyAlignment="1" applyProtection="1"/>
    <xf numFmtId="166" fontId="17" fillId="30" borderId="486" xfId="1" applyNumberFormat="1" applyFont="1" applyFill="1" applyBorder="1" applyAlignment="1" applyProtection="1"/>
    <xf numFmtId="166" fontId="17" fillId="30" borderId="488" xfId="1" applyNumberFormat="1" applyFont="1" applyFill="1" applyBorder="1" applyAlignment="1" applyProtection="1"/>
    <xf numFmtId="166" fontId="17" fillId="30" borderId="489" xfId="1" applyNumberFormat="1" applyFont="1" applyFill="1" applyBorder="1" applyAlignment="1" applyProtection="1"/>
    <xf numFmtId="0" fontId="17" fillId="2" borderId="0" xfId="0" applyFont="1" applyFill="1" applyBorder="1" applyAlignment="1" applyProtection="1">
      <alignment horizontal="left"/>
    </xf>
    <xf numFmtId="0" fontId="10" fillId="2" borderId="0" xfId="0" applyFont="1" applyFill="1" applyBorder="1" applyAlignment="1" applyProtection="1">
      <alignment horizontal="fill" vertical="center"/>
    </xf>
    <xf numFmtId="0" fontId="28" fillId="2" borderId="0" xfId="0" applyFont="1" applyFill="1" applyProtection="1"/>
    <xf numFmtId="0" fontId="82" fillId="2" borderId="0" xfId="0" applyFont="1" applyFill="1" applyProtection="1"/>
    <xf numFmtId="0" fontId="110" fillId="33" borderId="427" xfId="0" quotePrefix="1" applyFont="1" applyFill="1" applyBorder="1" applyAlignment="1" applyProtection="1">
      <alignment horizontal="center"/>
    </xf>
    <xf numFmtId="166" fontId="83" fillId="2" borderId="427" xfId="1" applyNumberFormat="1" applyFont="1" applyFill="1" applyBorder="1" applyAlignment="1" applyProtection="1"/>
    <xf numFmtId="0" fontId="94" fillId="2" borderId="421" xfId="0" applyFont="1" applyFill="1" applyBorder="1" applyProtection="1"/>
    <xf numFmtId="176" fontId="83" fillId="25" borderId="462" xfId="1" applyNumberFormat="1" applyFont="1" applyFill="1" applyBorder="1" applyProtection="1"/>
    <xf numFmtId="176" fontId="83" fillId="2" borderId="462" xfId="1" applyNumberFormat="1" applyFont="1" applyFill="1" applyBorder="1" applyProtection="1">
      <protection locked="0"/>
    </xf>
    <xf numFmtId="176" fontId="83" fillId="30" borderId="463" xfId="1" applyNumberFormat="1" applyFont="1" applyFill="1" applyBorder="1" applyProtection="1"/>
    <xf numFmtId="0" fontId="109" fillId="2" borderId="0" xfId="0" applyFont="1" applyFill="1" applyProtection="1"/>
    <xf numFmtId="176" fontId="17" fillId="30" borderId="460" xfId="1" applyNumberFormat="1" applyFont="1" applyFill="1" applyBorder="1" applyAlignment="1" applyProtection="1">
      <alignment horizontal="center"/>
    </xf>
    <xf numFmtId="176" fontId="17" fillId="30" borderId="461" xfId="1" applyNumberFormat="1" applyFont="1" applyFill="1" applyBorder="1" applyAlignment="1" applyProtection="1">
      <alignment horizontal="center"/>
    </xf>
    <xf numFmtId="0" fontId="42" fillId="2" borderId="0" xfId="0" applyFont="1" applyFill="1" applyProtection="1"/>
    <xf numFmtId="0" fontId="10" fillId="2" borderId="0" xfId="0" applyFont="1" applyFill="1" applyAlignment="1" applyProtection="1">
      <protection locked="0"/>
    </xf>
    <xf numFmtId="0" fontId="8" fillId="2" borderId="0" xfId="0" applyFont="1" applyFill="1" applyBorder="1" applyAlignment="1" applyProtection="1">
      <alignment horizontal="left"/>
    </xf>
    <xf numFmtId="0" fontId="17" fillId="2" borderId="0" xfId="0" applyFont="1" applyFill="1" applyBorder="1" applyAlignment="1" applyProtection="1">
      <alignment horizontal="right"/>
    </xf>
    <xf numFmtId="0" fontId="17" fillId="2" borderId="74" xfId="0" quotePrefix="1" applyFont="1" applyFill="1" applyBorder="1" applyAlignment="1" applyProtection="1">
      <alignment horizontal="center"/>
    </xf>
    <xf numFmtId="166" fontId="17" fillId="30" borderId="490" xfId="1" applyNumberFormat="1" applyFont="1" applyFill="1" applyBorder="1" applyAlignment="1" applyProtection="1"/>
    <xf numFmtId="176" fontId="17" fillId="30" borderId="491" xfId="1" applyNumberFormat="1" applyFont="1" applyFill="1" applyBorder="1" applyAlignment="1" applyProtection="1"/>
    <xf numFmtId="166" fontId="54" fillId="44" borderId="74" xfId="1" applyNumberFormat="1" applyFont="1" applyFill="1" applyBorder="1" applyAlignment="1" applyProtection="1"/>
    <xf numFmtId="0" fontId="63" fillId="2" borderId="0" xfId="0" applyNumberFormat="1" applyFont="1" applyFill="1" applyBorder="1"/>
    <xf numFmtId="0" fontId="72" fillId="2" borderId="13" xfId="0" applyNumberFormat="1" applyFont="1" applyFill="1" applyBorder="1" applyAlignment="1">
      <alignment horizontal="left"/>
    </xf>
    <xf numFmtId="0" fontId="63" fillId="2" borderId="14" xfId="0" applyNumberFormat="1" applyFont="1" applyFill="1" applyBorder="1"/>
    <xf numFmtId="0" fontId="10" fillId="2" borderId="57" xfId="0" applyFont="1" applyFill="1" applyBorder="1" applyProtection="1"/>
    <xf numFmtId="0" fontId="10" fillId="25" borderId="60" xfId="0" applyFont="1" applyFill="1" applyBorder="1" applyProtection="1"/>
    <xf numFmtId="0" fontId="45" fillId="48" borderId="107" xfId="0" applyFont="1" applyFill="1" applyBorder="1" applyAlignment="1" applyProtection="1">
      <alignment vertical="center"/>
    </xf>
    <xf numFmtId="0" fontId="45" fillId="25" borderId="107" xfId="0" applyFont="1" applyFill="1" applyBorder="1" applyAlignment="1" applyProtection="1">
      <alignment vertical="center"/>
    </xf>
    <xf numFmtId="0" fontId="24" fillId="2" borderId="0" xfId="0" applyFont="1" applyFill="1" applyProtection="1"/>
    <xf numFmtId="0" fontId="24" fillId="2" borderId="0" xfId="0" applyFont="1" applyFill="1" applyBorder="1" applyAlignment="1" applyProtection="1">
      <alignment horizontal="left"/>
    </xf>
    <xf numFmtId="0" fontId="72" fillId="2" borderId="0" xfId="0" applyFont="1" applyFill="1" applyAlignment="1">
      <alignment horizontal="left"/>
    </xf>
    <xf numFmtId="0" fontId="162" fillId="33" borderId="428" xfId="9" applyFont="1" applyFill="1" applyBorder="1" applyAlignment="1" applyProtection="1">
      <alignment horizontal="center"/>
    </xf>
    <xf numFmtId="0" fontId="110" fillId="33" borderId="428" xfId="9" applyFont="1" applyFill="1" applyBorder="1" applyAlignment="1" applyProtection="1">
      <alignment horizontal="center"/>
    </xf>
    <xf numFmtId="0" fontId="110" fillId="33" borderId="428" xfId="9" applyFont="1" applyFill="1" applyBorder="1" applyProtection="1"/>
    <xf numFmtId="0" fontId="110" fillId="33" borderId="428" xfId="9" applyFont="1" applyFill="1" applyBorder="1" applyAlignment="1" applyProtection="1">
      <alignment horizontal="center" vertical="center"/>
    </xf>
    <xf numFmtId="49" fontId="17" fillId="0" borderId="432" xfId="9" applyNumberFormat="1" applyFont="1" applyFill="1" applyBorder="1" applyAlignment="1" applyProtection="1">
      <alignment horizontal="center"/>
    </xf>
    <xf numFmtId="49" fontId="17" fillId="0" borderId="433" xfId="9" applyNumberFormat="1" applyFont="1" applyFill="1" applyBorder="1" applyAlignment="1" applyProtection="1">
      <alignment horizontal="center"/>
    </xf>
    <xf numFmtId="49" fontId="17" fillId="0" borderId="433" xfId="9" quotePrefix="1" applyNumberFormat="1" applyFont="1" applyFill="1" applyBorder="1" applyAlignment="1" applyProtection="1">
      <alignment horizontal="center"/>
    </xf>
    <xf numFmtId="0" fontId="17" fillId="0" borderId="18" xfId="9" applyFont="1" applyFill="1" applyBorder="1" applyProtection="1">
      <protection locked="0"/>
    </xf>
    <xf numFmtId="10" fontId="17" fillId="0" borderId="426" xfId="9" applyNumberFormat="1" applyFont="1" applyFill="1" applyBorder="1" applyProtection="1">
      <protection locked="0"/>
    </xf>
    <xf numFmtId="0" fontId="10" fillId="0" borderId="426" xfId="9" applyFont="1" applyFill="1" applyBorder="1" applyAlignment="1" applyProtection="1">
      <alignment horizontal="center" vertical="center"/>
      <protection locked="0"/>
    </xf>
    <xf numFmtId="0" fontId="10" fillId="0" borderId="492" xfId="9" applyFont="1" applyFill="1" applyBorder="1" applyAlignment="1" applyProtection="1">
      <alignment horizontal="center" vertical="center"/>
      <protection locked="0"/>
    </xf>
    <xf numFmtId="0" fontId="10" fillId="0" borderId="492" xfId="9" applyFont="1" applyFill="1" applyBorder="1" applyProtection="1">
      <protection locked="0"/>
    </xf>
    <xf numFmtId="0" fontId="10" fillId="0" borderId="492" xfId="9" applyFont="1" applyFill="1" applyBorder="1" applyAlignment="1" applyProtection="1">
      <alignment horizontal="center"/>
      <protection locked="0"/>
    </xf>
    <xf numFmtId="0" fontId="10" fillId="0" borderId="426" xfId="9" applyFont="1" applyFill="1" applyBorder="1" applyAlignment="1" applyProtection="1">
      <alignment horizontal="center"/>
      <protection locked="0"/>
    </xf>
    <xf numFmtId="43" fontId="83" fillId="0" borderId="102" xfId="1" applyFont="1" applyFill="1" applyBorder="1" applyProtection="1">
      <protection locked="0"/>
    </xf>
    <xf numFmtId="0" fontId="17" fillId="0" borderId="102" xfId="9" applyFont="1" applyFill="1" applyBorder="1" applyProtection="1">
      <protection locked="0"/>
    </xf>
    <xf numFmtId="0" fontId="10" fillId="0" borderId="102" xfId="9" applyFont="1" applyFill="1" applyBorder="1" applyAlignment="1" applyProtection="1">
      <alignment horizontal="center"/>
    </xf>
    <xf numFmtId="0" fontId="17" fillId="0" borderId="493" xfId="9" applyNumberFormat="1" applyFont="1" applyFill="1" applyBorder="1" applyAlignment="1" applyProtection="1">
      <alignment horizontal="left" vertical="center"/>
    </xf>
    <xf numFmtId="10" fontId="17" fillId="0" borderId="494" xfId="9" applyNumberFormat="1" applyFont="1" applyFill="1" applyBorder="1" applyAlignment="1" applyProtection="1">
      <alignment horizontal="left" vertical="center"/>
    </xf>
    <xf numFmtId="0" fontId="17" fillId="0" borderId="494" xfId="9" applyNumberFormat="1" applyFont="1" applyFill="1" applyBorder="1" applyAlignment="1" applyProtection="1">
      <alignment horizontal="center" vertical="center"/>
    </xf>
    <xf numFmtId="167" fontId="108" fillId="0" borderId="495" xfId="1" applyNumberFormat="1" applyFont="1" applyFill="1" applyBorder="1"/>
    <xf numFmtId="43" fontId="108" fillId="30" borderId="496" xfId="1" applyFont="1" applyFill="1" applyBorder="1"/>
    <xf numFmtId="0" fontId="17" fillId="0" borderId="152" xfId="9" applyFont="1" applyFill="1" applyBorder="1" applyAlignment="1" applyProtection="1">
      <alignment horizontal="left"/>
    </xf>
    <xf numFmtId="0" fontId="17" fillId="0" borderId="185" xfId="9" applyFont="1" applyFill="1" applyBorder="1" applyAlignment="1" applyProtection="1">
      <alignment horizontal="left"/>
    </xf>
    <xf numFmtId="0" fontId="17" fillId="0" borderId="185" xfId="9" applyFont="1" applyFill="1" applyBorder="1" applyAlignment="1" applyProtection="1">
      <alignment horizontal="center"/>
    </xf>
    <xf numFmtId="167" fontId="108" fillId="0" borderId="164" xfId="1" applyNumberFormat="1" applyFont="1" applyFill="1" applyBorder="1"/>
    <xf numFmtId="43" fontId="108" fillId="30" borderId="497" xfId="1" applyFont="1" applyFill="1" applyBorder="1"/>
    <xf numFmtId="0" fontId="17" fillId="2" borderId="0" xfId="9" applyFont="1" applyFill="1" applyBorder="1" applyAlignment="1" applyProtection="1">
      <alignment horizontal="left"/>
    </xf>
    <xf numFmtId="0" fontId="17" fillId="0" borderId="0" xfId="9" applyFont="1" applyFill="1" applyBorder="1" applyAlignment="1" applyProtection="1">
      <alignment horizontal="left"/>
    </xf>
    <xf numFmtId="0" fontId="10" fillId="2" borderId="0" xfId="9" applyFont="1" applyFill="1" applyBorder="1" applyAlignment="1" applyProtection="1">
      <alignment horizontal="center"/>
    </xf>
    <xf numFmtId="43" fontId="108" fillId="30" borderId="498" xfId="1" applyFont="1" applyFill="1" applyBorder="1"/>
    <xf numFmtId="43" fontId="108" fillId="30" borderId="499" xfId="1" applyFont="1" applyFill="1" applyBorder="1"/>
    <xf numFmtId="43" fontId="108" fillId="30" borderId="500" xfId="1" applyFont="1" applyFill="1" applyBorder="1"/>
    <xf numFmtId="173" fontId="10" fillId="2" borderId="0" xfId="7" applyNumberFormat="1" applyFont="1" applyFill="1" applyBorder="1" applyAlignment="1" applyProtection="1"/>
    <xf numFmtId="0" fontId="104" fillId="2" borderId="0" xfId="0" applyFont="1" applyFill="1" applyBorder="1"/>
    <xf numFmtId="0" fontId="10" fillId="22" borderId="0" xfId="0" applyFont="1" applyFill="1" applyProtection="1"/>
    <xf numFmtId="166" fontId="4" fillId="22" borderId="0" xfId="0" applyNumberFormat="1" applyFont="1" applyFill="1" applyProtection="1"/>
    <xf numFmtId="0" fontId="4" fillId="22" borderId="0" xfId="0" applyFont="1" applyFill="1" applyProtection="1"/>
    <xf numFmtId="0" fontId="30" fillId="22" borderId="0" xfId="0" applyFont="1" applyFill="1" applyAlignment="1" applyProtection="1">
      <alignment horizontal="left" vertical="center"/>
    </xf>
    <xf numFmtId="166" fontId="4" fillId="0" borderId="0" xfId="0" applyNumberFormat="1" applyFont="1" applyFill="1" applyProtection="1"/>
    <xf numFmtId="0" fontId="4" fillId="0" borderId="0" xfId="0" applyFont="1" applyFill="1" applyProtection="1"/>
    <xf numFmtId="10" fontId="17" fillId="0" borderId="426" xfId="9" applyNumberFormat="1" applyFont="1" applyFill="1" applyBorder="1" applyProtection="1"/>
    <xf numFmtId="0" fontId="23" fillId="2" borderId="0" xfId="0" applyFont="1" applyFill="1" applyAlignment="1" applyProtection="1">
      <alignment horizontal="left" wrapText="1"/>
    </xf>
    <xf numFmtId="0" fontId="110" fillId="33" borderId="163" xfId="9" applyFont="1" applyFill="1" applyBorder="1" applyProtection="1"/>
    <xf numFmtId="0" fontId="110" fillId="33" borderId="426" xfId="9" applyFont="1" applyFill="1" applyBorder="1" applyAlignment="1" applyProtection="1">
      <alignment horizontal="center"/>
    </xf>
    <xf numFmtId="49" fontId="110" fillId="33" borderId="472" xfId="9" applyNumberFormat="1" applyFont="1" applyFill="1" applyBorder="1" applyAlignment="1" applyProtection="1">
      <alignment horizontal="center"/>
    </xf>
    <xf numFmtId="49" fontId="17" fillId="0" borderId="435" xfId="9" quotePrefix="1" applyNumberFormat="1" applyFont="1" applyFill="1" applyBorder="1" applyAlignment="1" applyProtection="1">
      <alignment horizontal="center"/>
    </xf>
    <xf numFmtId="0" fontId="10" fillId="0" borderId="501" xfId="9" applyFont="1" applyFill="1" applyBorder="1" applyAlignment="1" applyProtection="1">
      <alignment horizontal="center"/>
      <protection locked="0"/>
    </xf>
    <xf numFmtId="43" fontId="83" fillId="30" borderId="426" xfId="1" applyFont="1" applyFill="1" applyBorder="1"/>
    <xf numFmtId="43" fontId="108" fillId="30" borderId="502" xfId="1" applyFont="1" applyFill="1" applyBorder="1"/>
    <xf numFmtId="43" fontId="108" fillId="30" borderId="503" xfId="1" applyFont="1" applyFill="1" applyBorder="1"/>
    <xf numFmtId="0" fontId="110" fillId="33" borderId="504" xfId="9" applyFont="1" applyFill="1" applyBorder="1" applyProtection="1"/>
    <xf numFmtId="0" fontId="110" fillId="33" borderId="169" xfId="9" applyFont="1" applyFill="1" applyBorder="1" applyAlignment="1" applyProtection="1">
      <alignment horizontal="center"/>
    </xf>
    <xf numFmtId="49" fontId="110" fillId="33" borderId="169" xfId="9" applyNumberFormat="1" applyFont="1" applyFill="1" applyBorder="1" applyAlignment="1" applyProtection="1">
      <alignment horizontal="center"/>
    </xf>
    <xf numFmtId="0" fontId="10" fillId="0" borderId="169" xfId="9" applyFont="1" applyFill="1" applyBorder="1" applyAlignment="1" applyProtection="1">
      <alignment horizontal="center"/>
      <protection locked="0"/>
    </xf>
    <xf numFmtId="43" fontId="83" fillId="30" borderId="169" xfId="1" applyFont="1" applyFill="1" applyBorder="1"/>
    <xf numFmtId="0" fontId="110" fillId="33" borderId="505" xfId="9" applyFont="1" applyFill="1" applyBorder="1" applyProtection="1"/>
    <xf numFmtId="0" fontId="110" fillId="33" borderId="272" xfId="9" applyFont="1" applyFill="1" applyBorder="1" applyAlignment="1" applyProtection="1">
      <alignment horizontal="center"/>
    </xf>
    <xf numFmtId="49" fontId="110" fillId="33" borderId="272" xfId="9" applyNumberFormat="1" applyFont="1" applyFill="1" applyBorder="1" applyAlignment="1" applyProtection="1">
      <alignment horizontal="center"/>
    </xf>
    <xf numFmtId="0" fontId="10" fillId="0" borderId="272" xfId="9" applyFont="1" applyFill="1" applyBorder="1" applyAlignment="1" applyProtection="1">
      <alignment horizontal="center"/>
      <protection locked="0"/>
    </xf>
    <xf numFmtId="43" fontId="83" fillId="30" borderId="272" xfId="1" applyFont="1" applyFill="1" applyBorder="1"/>
    <xf numFmtId="49" fontId="17" fillId="0" borderId="506" xfId="9" quotePrefix="1" applyNumberFormat="1" applyFont="1" applyFill="1" applyBorder="1" applyAlignment="1" applyProtection="1">
      <alignment horizontal="center"/>
    </xf>
    <xf numFmtId="43" fontId="54" fillId="44" borderId="169" xfId="1" applyFont="1" applyFill="1" applyBorder="1"/>
    <xf numFmtId="43" fontId="108" fillId="30" borderId="507" xfId="1" applyFont="1" applyFill="1" applyBorder="1"/>
    <xf numFmtId="43" fontId="108" fillId="30" borderId="81" xfId="1" applyFont="1" applyFill="1" applyBorder="1"/>
    <xf numFmtId="43" fontId="108" fillId="30" borderId="508" xfId="1" applyFont="1" applyFill="1" applyBorder="1"/>
    <xf numFmtId="0" fontId="72" fillId="25" borderId="13" xfId="15" applyNumberFormat="1" applyFont="1" applyFill="1" applyBorder="1" applyAlignment="1">
      <alignment horizontal="left"/>
    </xf>
    <xf numFmtId="0" fontId="72" fillId="25" borderId="14" xfId="15" applyNumberFormat="1" applyFont="1" applyFill="1" applyBorder="1" applyAlignment="1">
      <alignment horizontal="left"/>
    </xf>
    <xf numFmtId="0" fontId="72" fillId="25" borderId="57" xfId="15" applyNumberFormat="1" applyFont="1" applyFill="1" applyBorder="1" applyAlignment="1">
      <alignment horizontal="left"/>
    </xf>
    <xf numFmtId="0" fontId="63" fillId="0" borderId="509" xfId="0" applyFont="1" applyBorder="1"/>
    <xf numFmtId="43" fontId="63" fillId="30" borderId="509" xfId="1" applyFont="1" applyFill="1" applyBorder="1"/>
    <xf numFmtId="43" fontId="63" fillId="30" borderId="510" xfId="1" applyFont="1" applyFill="1" applyBorder="1"/>
    <xf numFmtId="0" fontId="72" fillId="0" borderId="457" xfId="0" applyFont="1" applyBorder="1"/>
    <xf numFmtId="43" fontId="63" fillId="0" borderId="509" xfId="1" applyFont="1" applyBorder="1"/>
    <xf numFmtId="0" fontId="110" fillId="33" borderId="199" xfId="9" applyFont="1" applyFill="1" applyBorder="1" applyAlignment="1" applyProtection="1">
      <alignment horizontal="center" wrapText="1"/>
    </xf>
    <xf numFmtId="43" fontId="64" fillId="44" borderId="0" xfId="1" applyFont="1" applyFill="1" applyBorder="1" applyAlignment="1">
      <alignment horizontal="center" vertical="center" wrapText="1"/>
    </xf>
    <xf numFmtId="43" fontId="63" fillId="30" borderId="0" xfId="0" applyNumberFormat="1" applyFont="1" applyFill="1"/>
    <xf numFmtId="166" fontId="12" fillId="10" borderId="297" xfId="1" applyNumberFormat="1" applyFont="1" applyFill="1" applyBorder="1" applyAlignment="1" applyProtection="1"/>
    <xf numFmtId="166" fontId="12" fillId="10" borderId="0" xfId="1" applyNumberFormat="1" applyFont="1" applyFill="1" applyBorder="1" applyAlignment="1" applyProtection="1">
      <alignment horizontal="center"/>
    </xf>
    <xf numFmtId="166" fontId="7" fillId="0" borderId="495" xfId="1" applyNumberFormat="1" applyFont="1" applyFill="1" applyBorder="1" applyAlignment="1" applyProtection="1">
      <protection locked="0"/>
    </xf>
    <xf numFmtId="43" fontId="67" fillId="10" borderId="495" xfId="1" applyFont="1" applyFill="1" applyBorder="1" applyAlignment="1" applyProtection="1">
      <alignment horizontal="left" vertical="center"/>
      <protection hidden="1"/>
    </xf>
    <xf numFmtId="43" fontId="67" fillId="20" borderId="495" xfId="1" applyFont="1" applyFill="1" applyBorder="1" applyAlignment="1" applyProtection="1">
      <alignment horizontal="left" vertical="center"/>
      <protection hidden="1"/>
    </xf>
    <xf numFmtId="166" fontId="7" fillId="0" borderId="495" xfId="1" applyNumberFormat="1" applyFont="1" applyFill="1" applyBorder="1" applyAlignment="1" applyProtection="1"/>
    <xf numFmtId="43" fontId="67" fillId="10" borderId="436" xfId="1" applyFont="1" applyFill="1" applyBorder="1" applyAlignment="1" applyProtection="1">
      <alignment horizontal="left" vertical="center"/>
      <protection hidden="1"/>
    </xf>
    <xf numFmtId="43" fontId="67" fillId="20" borderId="504" xfId="1" applyFont="1" applyFill="1" applyBorder="1" applyAlignment="1" applyProtection="1">
      <alignment horizontal="left" vertical="center"/>
      <protection hidden="1"/>
    </xf>
    <xf numFmtId="43" fontId="7" fillId="0" borderId="495" xfId="1" applyFont="1" applyFill="1" applyBorder="1" applyAlignment="1" applyProtection="1">
      <alignment horizontal="center" vertical="center"/>
      <protection locked="0"/>
    </xf>
    <xf numFmtId="166" fontId="62" fillId="11" borderId="297" xfId="1" applyNumberFormat="1" applyFont="1" applyFill="1" applyBorder="1" applyAlignment="1" applyProtection="1"/>
    <xf numFmtId="166" fontId="52" fillId="0" borderId="495" xfId="1" applyNumberFormat="1" applyFont="1" applyFill="1" applyBorder="1" applyAlignment="1" applyProtection="1">
      <protection locked="0"/>
    </xf>
    <xf numFmtId="166" fontId="52" fillId="10" borderId="495" xfId="1" applyNumberFormat="1" applyFont="1" applyFill="1" applyBorder="1" applyProtection="1">
      <protection hidden="1"/>
    </xf>
    <xf numFmtId="166" fontId="52" fillId="20" borderId="495" xfId="1" applyNumberFormat="1" applyFont="1" applyFill="1" applyBorder="1" applyProtection="1">
      <protection hidden="1"/>
    </xf>
    <xf numFmtId="0" fontId="9" fillId="11" borderId="37" xfId="0" applyFont="1" applyFill="1" applyBorder="1" applyAlignment="1">
      <alignment horizontal="left" indent="5"/>
    </xf>
    <xf numFmtId="0" fontId="9" fillId="11" borderId="37" xfId="0" applyFont="1" applyFill="1" applyBorder="1" applyAlignment="1">
      <alignment horizontal="left"/>
    </xf>
    <xf numFmtId="0" fontId="3" fillId="32" borderId="82" xfId="0" applyFont="1" applyFill="1" applyBorder="1" applyAlignment="1" applyProtection="1">
      <alignment horizontal="left" vertical="center"/>
    </xf>
    <xf numFmtId="166" fontId="52" fillId="0" borderId="511" xfId="1" applyNumberFormat="1" applyFont="1" applyFill="1" applyBorder="1" applyAlignment="1" applyProtection="1">
      <protection locked="0"/>
    </xf>
    <xf numFmtId="0" fontId="110" fillId="33" borderId="512" xfId="9" applyFont="1" applyFill="1" applyBorder="1" applyProtection="1"/>
    <xf numFmtId="0" fontId="110" fillId="33" borderId="513" xfId="9" applyFont="1" applyFill="1" applyBorder="1" applyAlignment="1" applyProtection="1">
      <alignment horizontal="center"/>
    </xf>
    <xf numFmtId="0" fontId="110" fillId="33" borderId="513" xfId="9" applyFont="1" applyFill="1" applyBorder="1" applyAlignment="1" applyProtection="1">
      <alignment horizontal="center" vertical="center"/>
    </xf>
    <xf numFmtId="0" fontId="110" fillId="33" borderId="473" xfId="9" applyFont="1" applyFill="1" applyBorder="1" applyAlignment="1" applyProtection="1">
      <alignment horizontal="center" vertical="center"/>
    </xf>
    <xf numFmtId="49" fontId="17" fillId="0" borderId="514" xfId="9" applyNumberFormat="1" applyFont="1" applyFill="1" applyBorder="1" applyAlignment="1" applyProtection="1">
      <alignment horizontal="center"/>
    </xf>
    <xf numFmtId="0" fontId="10" fillId="0" borderId="513" xfId="9" applyFont="1" applyFill="1" applyBorder="1" applyAlignment="1" applyProtection="1">
      <alignment horizontal="center"/>
      <protection locked="0"/>
    </xf>
    <xf numFmtId="173" fontId="10" fillId="0" borderId="513" xfId="7" applyNumberFormat="1" applyFont="1" applyFill="1" applyBorder="1" applyAlignment="1" applyProtection="1"/>
    <xf numFmtId="43" fontId="83" fillId="30" borderId="513" xfId="1" applyFont="1" applyFill="1" applyBorder="1"/>
    <xf numFmtId="43" fontId="108" fillId="30" borderId="511" xfId="1" applyFont="1" applyFill="1" applyBorder="1"/>
    <xf numFmtId="0" fontId="10" fillId="0" borderId="513" xfId="9" applyFont="1" applyFill="1" applyBorder="1" applyProtection="1">
      <protection locked="0"/>
    </xf>
    <xf numFmtId="43" fontId="108" fillId="0" borderId="515" xfId="1" applyFont="1" applyFill="1" applyBorder="1"/>
    <xf numFmtId="43" fontId="108" fillId="0" borderId="169" xfId="1" applyFont="1" applyFill="1" applyBorder="1"/>
    <xf numFmtId="0" fontId="110" fillId="33" borderId="169" xfId="9" applyFont="1" applyFill="1" applyBorder="1" applyProtection="1"/>
    <xf numFmtId="0" fontId="110" fillId="33" borderId="169" xfId="9" applyFont="1" applyFill="1" applyBorder="1" applyAlignment="1" applyProtection="1">
      <alignment horizontal="center" vertical="center"/>
    </xf>
    <xf numFmtId="49" fontId="17" fillId="0" borderId="169" xfId="9" applyNumberFormat="1" applyFont="1" applyFill="1" applyBorder="1" applyAlignment="1" applyProtection="1">
      <alignment horizontal="center"/>
    </xf>
    <xf numFmtId="173" fontId="10" fillId="0" borderId="169" xfId="7" applyNumberFormat="1" applyFont="1" applyFill="1" applyBorder="1" applyAlignment="1" applyProtection="1"/>
    <xf numFmtId="0" fontId="10" fillId="0" borderId="169" xfId="9" applyFont="1" applyFill="1" applyBorder="1" applyProtection="1">
      <protection locked="0"/>
    </xf>
    <xf numFmtId="168" fontId="83" fillId="0" borderId="0" xfId="1" applyNumberFormat="1" applyFont="1" applyFill="1" applyAlignment="1">
      <alignment horizontal="center" vertical="center"/>
    </xf>
    <xf numFmtId="169" fontId="83" fillId="0" borderId="0" xfId="4" applyNumberFormat="1" applyFont="1" applyFill="1"/>
    <xf numFmtId="43" fontId="83" fillId="0" borderId="0" xfId="1" applyFont="1" applyFill="1" applyAlignment="1">
      <alignment horizontal="center"/>
    </xf>
    <xf numFmtId="166" fontId="83" fillId="0" borderId="0" xfId="1" applyNumberFormat="1" applyFont="1" applyFill="1"/>
    <xf numFmtId="43" fontId="83" fillId="0" borderId="0" xfId="1" applyFont="1" applyFill="1"/>
    <xf numFmtId="166" fontId="30" fillId="0" borderId="0" xfId="1" applyNumberFormat="1" applyFont="1" applyFill="1" applyAlignment="1"/>
    <xf numFmtId="43" fontId="108" fillId="30" borderId="516" xfId="1" applyFont="1" applyFill="1" applyBorder="1"/>
    <xf numFmtId="0" fontId="83" fillId="0" borderId="0" xfId="0" applyFont="1" applyFill="1" applyBorder="1"/>
    <xf numFmtId="10" fontId="135" fillId="0" borderId="0" xfId="0" applyNumberFormat="1" applyFont="1" applyFill="1" applyBorder="1"/>
    <xf numFmtId="0" fontId="108" fillId="0" borderId="0" xfId="0" applyFont="1" applyFill="1" applyBorder="1"/>
    <xf numFmtId="10" fontId="135" fillId="0" borderId="0" xfId="4" applyNumberFormat="1" applyFont="1" applyFill="1" applyBorder="1"/>
    <xf numFmtId="0" fontId="17" fillId="0" borderId="0" xfId="0" applyFont="1" applyFill="1" applyBorder="1" applyAlignment="1">
      <alignment horizontal="center"/>
    </xf>
    <xf numFmtId="43" fontId="108" fillId="0" borderId="0" xfId="1" applyFont="1" applyFill="1" applyBorder="1"/>
    <xf numFmtId="0" fontId="15" fillId="2" borderId="517" xfId="2" applyFill="1" applyBorder="1" applyAlignment="1" applyProtection="1">
      <alignment horizontal="center" vertical="center"/>
    </xf>
    <xf numFmtId="0" fontId="15" fillId="2" borderId="0" xfId="2" applyFill="1" applyAlignment="1" applyProtection="1">
      <alignment horizontal="left" vertical="center"/>
    </xf>
    <xf numFmtId="0" fontId="84" fillId="0" borderId="0" xfId="0" applyFont="1"/>
    <xf numFmtId="0" fontId="50" fillId="2" borderId="0" xfId="0" applyFont="1" applyFill="1" applyAlignment="1">
      <alignment horizontal="right"/>
    </xf>
    <xf numFmtId="0" fontId="3" fillId="32" borderId="81" xfId="0" applyFont="1" applyFill="1" applyBorder="1" applyAlignment="1" applyProtection="1">
      <alignment vertical="center"/>
    </xf>
    <xf numFmtId="0" fontId="3" fillId="32" borderId="43" xfId="0" applyFont="1" applyFill="1" applyBorder="1" applyAlignment="1" applyProtection="1">
      <alignment vertical="center"/>
    </xf>
    <xf numFmtId="175" fontId="15" fillId="2" borderId="183" xfId="2" applyNumberFormat="1" applyFill="1" applyBorder="1" applyAlignment="1" applyProtection="1">
      <alignment horizontal="center"/>
    </xf>
    <xf numFmtId="0" fontId="176" fillId="3" borderId="518" xfId="0" applyFont="1" applyFill="1" applyBorder="1" applyAlignment="1">
      <alignment vertical="center"/>
    </xf>
    <xf numFmtId="167" fontId="177" fillId="3" borderId="518" xfId="19" applyNumberFormat="1" applyFont="1" applyFill="1" applyBorder="1" applyAlignment="1">
      <alignment vertical="center"/>
    </xf>
    <xf numFmtId="0" fontId="31" fillId="0" borderId="519" xfId="0" applyFont="1" applyBorder="1" applyAlignment="1">
      <alignment vertical="center"/>
    </xf>
    <xf numFmtId="167" fontId="58" fillId="0" borderId="520" xfId="19" applyNumberFormat="1" applyFont="1" applyBorder="1" applyAlignment="1">
      <alignment horizontal="center" vertical="center"/>
    </xf>
    <xf numFmtId="167" fontId="58" fillId="0" borderId="521" xfId="19" applyNumberFormat="1" applyFont="1" applyBorder="1" applyAlignment="1">
      <alignment horizontal="center" vertical="center"/>
    </xf>
    <xf numFmtId="167" fontId="56" fillId="0" borderId="522" xfId="19" applyNumberFormat="1" applyFont="1" applyBorder="1" applyAlignment="1">
      <alignment vertical="center"/>
    </xf>
    <xf numFmtId="167" fontId="56" fillId="0" borderId="523" xfId="19" applyNumberFormat="1" applyFont="1" applyBorder="1" applyAlignment="1">
      <alignment vertical="center"/>
    </xf>
    <xf numFmtId="167" fontId="56" fillId="0" borderId="520" xfId="19" applyNumberFormat="1" applyFont="1" applyBorder="1" applyAlignment="1">
      <alignment vertical="center"/>
    </xf>
    <xf numFmtId="167" fontId="56" fillId="0" borderId="521" xfId="19" applyNumberFormat="1" applyFont="1" applyBorder="1" applyAlignment="1">
      <alignment vertical="center"/>
    </xf>
    <xf numFmtId="167" fontId="56" fillId="0" borderId="524" xfId="19" applyNumberFormat="1" applyFont="1" applyBorder="1" applyAlignment="1">
      <alignment vertical="center"/>
    </xf>
    <xf numFmtId="167" fontId="56" fillId="0" borderId="525" xfId="19" applyNumberFormat="1" applyFont="1" applyBorder="1" applyAlignment="1">
      <alignment vertical="center"/>
    </xf>
    <xf numFmtId="0" fontId="179" fillId="0" borderId="0" xfId="0" applyFont="1"/>
    <xf numFmtId="0" fontId="180" fillId="0" borderId="0" xfId="0" applyFont="1"/>
    <xf numFmtId="0" fontId="183" fillId="0" borderId="0" xfId="0" applyFont="1"/>
    <xf numFmtId="0" fontId="184" fillId="0" borderId="0" xfId="0" applyFont="1"/>
    <xf numFmtId="0" fontId="105" fillId="33" borderId="532" xfId="0" applyFont="1" applyFill="1" applyBorder="1" applyAlignment="1" applyProtection="1">
      <alignment horizontal="center" vertical="center" wrapText="1"/>
    </xf>
    <xf numFmtId="0" fontId="17" fillId="11" borderId="169" xfId="9" applyFont="1" applyFill="1" applyBorder="1" applyAlignment="1" applyProtection="1">
      <alignment horizontal="center" vertical="center" wrapText="1"/>
    </xf>
    <xf numFmtId="164" fontId="17" fillId="10" borderId="533" xfId="15" applyFont="1" applyFill="1" applyBorder="1" applyAlignment="1">
      <alignment horizontal="center" vertical="center" wrapText="1"/>
    </xf>
    <xf numFmtId="0" fontId="17" fillId="10" borderId="436" xfId="0" applyFont="1" applyFill="1" applyBorder="1" applyAlignment="1">
      <alignment horizontal="center" vertical="center" wrapText="1"/>
    </xf>
    <xf numFmtId="0" fontId="89" fillId="33" borderId="51" xfId="0" applyFont="1" applyFill="1" applyBorder="1" applyAlignment="1" applyProtection="1">
      <alignment horizontal="center"/>
    </xf>
    <xf numFmtId="0" fontId="10" fillId="32" borderId="535" xfId="0" applyFont="1" applyFill="1" applyBorder="1" applyProtection="1"/>
    <xf numFmtId="0" fontId="17" fillId="11" borderId="533" xfId="9" applyFont="1" applyFill="1" applyBorder="1" applyAlignment="1" applyProtection="1">
      <alignment vertical="center" wrapText="1"/>
    </xf>
    <xf numFmtId="0" fontId="17" fillId="11" borderId="537" xfId="9" applyFont="1" applyFill="1" applyBorder="1" applyAlignment="1" applyProtection="1">
      <alignment vertical="center" wrapText="1"/>
    </xf>
    <xf numFmtId="0" fontId="17" fillId="11" borderId="533" xfId="10" applyFont="1" applyFill="1" applyBorder="1" applyAlignment="1">
      <alignment horizontal="center"/>
    </xf>
    <xf numFmtId="0" fontId="17" fillId="11" borderId="533" xfId="9" applyFont="1" applyFill="1" applyBorder="1" applyAlignment="1" applyProtection="1">
      <alignment horizontal="center"/>
    </xf>
    <xf numFmtId="0" fontId="17" fillId="11" borderId="533" xfId="9" applyFont="1" applyFill="1" applyBorder="1" applyAlignment="1" applyProtection="1"/>
    <xf numFmtId="0" fontId="17" fillId="11" borderId="538" xfId="9" applyFont="1" applyFill="1" applyBorder="1" applyAlignment="1" applyProtection="1"/>
    <xf numFmtId="0" fontId="92" fillId="11" borderId="539" xfId="0" applyFont="1" applyFill="1" applyBorder="1" applyAlignment="1">
      <alignment horizontal="center" vertical="center"/>
    </xf>
    <xf numFmtId="0" fontId="8" fillId="11" borderId="540" xfId="0" applyFont="1" applyFill="1" applyBorder="1" applyAlignment="1" applyProtection="1">
      <alignment horizontal="center" vertical="center"/>
    </xf>
    <xf numFmtId="166" fontId="28" fillId="0" borderId="541" xfId="1" applyNumberFormat="1" applyFont="1" applyFill="1" applyBorder="1" applyAlignment="1" applyProtection="1">
      <alignment horizontal="center"/>
      <protection locked="0"/>
    </xf>
    <xf numFmtId="0" fontId="17" fillId="41" borderId="354" xfId="9" applyFont="1" applyFill="1" applyBorder="1" applyAlignment="1" applyProtection="1">
      <alignment horizontal="left"/>
    </xf>
    <xf numFmtId="0" fontId="108" fillId="2" borderId="529" xfId="0" applyFont="1" applyFill="1" applyBorder="1"/>
    <xf numFmtId="43" fontId="108" fillId="30" borderId="547" xfId="1" applyFont="1" applyFill="1" applyBorder="1"/>
    <xf numFmtId="43" fontId="108" fillId="30" borderId="548" xfId="1" applyFont="1" applyFill="1" applyBorder="1"/>
    <xf numFmtId="0" fontId="8" fillId="11" borderId="553" xfId="0" applyFont="1" applyFill="1" applyBorder="1" applyAlignment="1" applyProtection="1">
      <alignment horizontal="center" vertical="center"/>
    </xf>
    <xf numFmtId="166" fontId="28" fillId="19" borderId="299" xfId="1" applyNumberFormat="1" applyFont="1" applyFill="1" applyBorder="1" applyAlignment="1" applyProtection="1">
      <alignment horizontal="center"/>
    </xf>
    <xf numFmtId="0" fontId="110" fillId="33" borderId="555" xfId="0" applyFont="1" applyFill="1" applyBorder="1" applyAlignment="1">
      <alignment vertical="center"/>
    </xf>
    <xf numFmtId="0" fontId="10" fillId="0" borderId="554" xfId="9" applyFont="1" applyFill="1" applyBorder="1" applyAlignment="1" applyProtection="1">
      <protection locked="0"/>
    </xf>
    <xf numFmtId="0" fontId="10" fillId="0" borderId="554" xfId="9" applyFont="1" applyFill="1" applyBorder="1" applyAlignment="1" applyProtection="1">
      <alignment horizontal="left" indent="9"/>
      <protection locked="0"/>
    </xf>
    <xf numFmtId="0" fontId="17" fillId="0" borderId="554" xfId="9" applyFont="1" applyFill="1" applyBorder="1" applyProtection="1">
      <protection locked="0"/>
    </xf>
    <xf numFmtId="43" fontId="83" fillId="0" borderId="554" xfId="1" applyFont="1" applyFill="1" applyBorder="1" applyProtection="1">
      <protection locked="0"/>
    </xf>
    <xf numFmtId="43" fontId="83" fillId="0" borderId="554" xfId="1" applyFont="1" applyFill="1" applyBorder="1" applyProtection="1"/>
    <xf numFmtId="43" fontId="52" fillId="0" borderId="554" xfId="1" applyFont="1" applyFill="1" applyBorder="1" applyAlignment="1" applyProtection="1">
      <alignment horizontal="center" vertical="center"/>
      <protection locked="0"/>
    </xf>
    <xf numFmtId="43" fontId="17" fillId="41" borderId="554" xfId="1" applyFont="1" applyFill="1" applyBorder="1" applyAlignment="1" applyProtection="1">
      <alignment wrapText="1"/>
    </xf>
    <xf numFmtId="43" fontId="17" fillId="41" borderId="554" xfId="1" applyFont="1" applyFill="1" applyBorder="1" applyAlignment="1" applyProtection="1">
      <alignment horizontal="center" wrapText="1"/>
    </xf>
    <xf numFmtId="43" fontId="108" fillId="41" borderId="557" xfId="1" applyFont="1" applyFill="1" applyBorder="1" applyProtection="1"/>
    <xf numFmtId="43" fontId="108" fillId="41" borderId="558" xfId="1" applyFont="1" applyFill="1" applyBorder="1" applyProtection="1"/>
    <xf numFmtId="43" fontId="108" fillId="41" borderId="559" xfId="1" applyFont="1" applyFill="1" applyBorder="1" applyProtection="1"/>
    <xf numFmtId="0" fontId="17" fillId="42" borderId="560" xfId="9" applyFont="1" applyFill="1" applyBorder="1" applyAlignment="1" applyProtection="1"/>
    <xf numFmtId="0" fontId="17" fillId="42" borderId="561" xfId="9" applyFont="1" applyFill="1" applyBorder="1" applyAlignment="1" applyProtection="1">
      <alignment horizontal="center"/>
    </xf>
    <xf numFmtId="43" fontId="17" fillId="42" borderId="561" xfId="1" applyFont="1" applyFill="1" applyBorder="1" applyAlignment="1" applyProtection="1"/>
    <xf numFmtId="43" fontId="17" fillId="42" borderId="561" xfId="1" applyFont="1" applyFill="1" applyBorder="1" applyAlignment="1" applyProtection="1">
      <alignment horizontal="center"/>
    </xf>
    <xf numFmtId="43" fontId="108" fillId="42" borderId="563" xfId="1" applyFont="1" applyFill="1" applyBorder="1" applyProtection="1"/>
    <xf numFmtId="43" fontId="108" fillId="42" borderId="561" xfId="1" applyFont="1" applyFill="1" applyBorder="1" applyProtection="1"/>
    <xf numFmtId="43" fontId="108" fillId="42" borderId="564" xfId="1" applyFont="1" applyFill="1" applyBorder="1" applyProtection="1"/>
    <xf numFmtId="0" fontId="110" fillId="33" borderId="562" xfId="0" applyFont="1" applyFill="1" applyBorder="1" applyAlignment="1">
      <alignment horizontal="center" vertical="center"/>
    </xf>
    <xf numFmtId="0" fontId="110" fillId="33" borderId="566" xfId="0" applyFont="1" applyFill="1" applyBorder="1" applyAlignment="1">
      <alignment horizontal="center" vertical="center"/>
    </xf>
    <xf numFmtId="0" fontId="3" fillId="32" borderId="527" xfId="0" applyFont="1" applyFill="1" applyBorder="1" applyAlignment="1" applyProtection="1"/>
    <xf numFmtId="0" fontId="3" fillId="32" borderId="528" xfId="0" applyFont="1" applyFill="1" applyBorder="1" applyAlignment="1" applyProtection="1"/>
    <xf numFmtId="0" fontId="92" fillId="11" borderId="567" xfId="0" applyFont="1" applyFill="1" applyBorder="1" applyAlignment="1" applyProtection="1"/>
    <xf numFmtId="0" fontId="92" fillId="11" borderId="568" xfId="0" applyFont="1" applyFill="1" applyBorder="1" applyAlignment="1" applyProtection="1"/>
    <xf numFmtId="0" fontId="92" fillId="11" borderId="568" xfId="0" applyFont="1" applyFill="1" applyBorder="1" applyAlignment="1" applyProtection="1">
      <alignment horizontal="center"/>
    </xf>
    <xf numFmtId="0" fontId="92" fillId="11" borderId="569" xfId="0" applyFont="1" applyFill="1" applyBorder="1" applyAlignment="1" applyProtection="1"/>
    <xf numFmtId="0" fontId="92" fillId="11" borderId="570" xfId="0" applyFont="1" applyFill="1" applyBorder="1" applyAlignment="1">
      <alignment horizontal="center" vertical="center"/>
    </xf>
    <xf numFmtId="49" fontId="17" fillId="0" borderId="573" xfId="9" applyNumberFormat="1" applyFont="1" applyFill="1" applyBorder="1" applyAlignment="1" applyProtection="1">
      <alignment horizontal="left"/>
    </xf>
    <xf numFmtId="49" fontId="17" fillId="0" borderId="574" xfId="9" applyNumberFormat="1" applyFont="1" applyFill="1" applyBorder="1" applyAlignment="1" applyProtection="1">
      <alignment horizontal="center"/>
    </xf>
    <xf numFmtId="0" fontId="17" fillId="0" borderId="574" xfId="9" quotePrefix="1" applyFont="1" applyFill="1" applyBorder="1" applyAlignment="1" applyProtection="1">
      <alignment horizontal="center"/>
    </xf>
    <xf numFmtId="0" fontId="17" fillId="0" borderId="575" xfId="9" quotePrefix="1" applyFont="1" applyFill="1" applyBorder="1" applyAlignment="1" applyProtection="1">
      <alignment horizontal="center"/>
    </xf>
    <xf numFmtId="0" fontId="17" fillId="0" borderId="562" xfId="9" quotePrefix="1" applyFont="1" applyFill="1" applyBorder="1" applyAlignment="1" applyProtection="1">
      <alignment horizontal="center"/>
    </xf>
    <xf numFmtId="0" fontId="17" fillId="0" borderId="577" xfId="9" quotePrefix="1" applyFont="1" applyFill="1" applyBorder="1" applyAlignment="1" applyProtection="1">
      <alignment horizontal="center"/>
    </xf>
    <xf numFmtId="0" fontId="17" fillId="0" borderId="565" xfId="9" quotePrefix="1" applyFont="1" applyFill="1" applyBorder="1" applyAlignment="1" applyProtection="1">
      <alignment horizontal="center"/>
    </xf>
    <xf numFmtId="0" fontId="17" fillId="0" borderId="566" xfId="9" quotePrefix="1" applyFont="1" applyFill="1" applyBorder="1" applyAlignment="1" applyProtection="1">
      <alignment horizontal="center"/>
    </xf>
    <xf numFmtId="0" fontId="10" fillId="0" borderId="562" xfId="9" applyFont="1" applyFill="1" applyBorder="1" applyAlignment="1" applyProtection="1">
      <protection locked="0"/>
    </xf>
    <xf numFmtId="0" fontId="10" fillId="0" borderId="562" xfId="9" applyFont="1" applyFill="1" applyBorder="1" applyAlignment="1" applyProtection="1">
      <alignment horizontal="left" indent="9"/>
      <protection locked="0"/>
    </xf>
    <xf numFmtId="0" fontId="17" fillId="0" borderId="562" xfId="9" applyFont="1" applyFill="1" applyBorder="1" applyProtection="1">
      <protection locked="0"/>
    </xf>
    <xf numFmtId="43" fontId="83" fillId="0" borderId="562" xfId="1" applyFont="1" applyFill="1" applyBorder="1" applyProtection="1">
      <protection locked="0"/>
    </xf>
    <xf numFmtId="43" fontId="83" fillId="0" borderId="562" xfId="1" applyFont="1" applyFill="1" applyBorder="1" applyProtection="1"/>
    <xf numFmtId="166" fontId="28" fillId="0" borderId="578" xfId="1" applyNumberFormat="1" applyFont="1" applyFill="1" applyBorder="1" applyAlignment="1" applyProtection="1">
      <alignment horizontal="center"/>
      <protection locked="0"/>
    </xf>
    <xf numFmtId="43" fontId="52" fillId="0" borderId="562" xfId="1" applyFont="1" applyFill="1" applyBorder="1" applyAlignment="1" applyProtection="1">
      <alignment horizontal="center" vertical="center"/>
      <protection locked="0"/>
    </xf>
    <xf numFmtId="166" fontId="28" fillId="0" borderId="579" xfId="1" applyNumberFormat="1" applyFont="1" applyFill="1" applyBorder="1" applyAlignment="1" applyProtection="1">
      <alignment horizontal="center"/>
      <protection locked="0"/>
    </xf>
    <xf numFmtId="166" fontId="28" fillId="0" borderId="580" xfId="1" applyNumberFormat="1" applyFont="1" applyFill="1" applyBorder="1" applyAlignment="1" applyProtection="1">
      <alignment horizontal="center"/>
      <protection locked="0"/>
    </xf>
    <xf numFmtId="166" fontId="28" fillId="0" borderId="581" xfId="1" applyNumberFormat="1" applyFont="1" applyFill="1" applyBorder="1" applyAlignment="1" applyProtection="1">
      <alignment horizontal="center"/>
      <protection locked="0"/>
    </xf>
    <xf numFmtId="43" fontId="67" fillId="10" borderId="562" xfId="1" applyFont="1" applyFill="1" applyBorder="1" applyAlignment="1" applyProtection="1">
      <alignment horizontal="left" vertical="center"/>
      <protection hidden="1"/>
    </xf>
    <xf numFmtId="43" fontId="52" fillId="41" borderId="562" xfId="1" applyFont="1" applyFill="1" applyBorder="1" applyAlignment="1" applyProtection="1">
      <alignment horizontal="left" vertical="center"/>
      <protection hidden="1"/>
    </xf>
    <xf numFmtId="43" fontId="52" fillId="10" borderId="562" xfId="1" applyFont="1" applyFill="1" applyBorder="1" applyAlignment="1" applyProtection="1">
      <alignment horizontal="left" vertical="center"/>
      <protection hidden="1"/>
    </xf>
    <xf numFmtId="43" fontId="52" fillId="41" borderId="562" xfId="1" applyFont="1" applyFill="1" applyBorder="1" applyAlignment="1" applyProtection="1">
      <alignment horizontal="center" vertical="center"/>
      <protection hidden="1"/>
    </xf>
    <xf numFmtId="43" fontId="161" fillId="10" borderId="562" xfId="1" applyFont="1" applyFill="1" applyBorder="1" applyAlignment="1" applyProtection="1">
      <alignment horizontal="left" vertical="center"/>
      <protection hidden="1"/>
    </xf>
    <xf numFmtId="43" fontId="161" fillId="10" borderId="565" xfId="1" applyFont="1" applyFill="1" applyBorder="1" applyAlignment="1" applyProtection="1">
      <alignment horizontal="left" vertical="center"/>
      <protection hidden="1"/>
    </xf>
    <xf numFmtId="43" fontId="161" fillId="10" borderId="566" xfId="1" applyFont="1" applyFill="1" applyBorder="1" applyAlignment="1" applyProtection="1">
      <alignment horizontal="left" vertical="center"/>
      <protection hidden="1"/>
    </xf>
    <xf numFmtId="43" fontId="67" fillId="20" borderId="562" xfId="1" applyFont="1" applyFill="1" applyBorder="1" applyAlignment="1" applyProtection="1">
      <alignment horizontal="left" vertical="center"/>
      <protection hidden="1"/>
    </xf>
    <xf numFmtId="43" fontId="52" fillId="20" borderId="562" xfId="1" applyFont="1" applyFill="1" applyBorder="1" applyAlignment="1" applyProtection="1">
      <alignment horizontal="left" vertical="center"/>
      <protection hidden="1"/>
    </xf>
    <xf numFmtId="43" fontId="52" fillId="20" borderId="562" xfId="1" applyFont="1" applyFill="1" applyBorder="1" applyAlignment="1" applyProtection="1">
      <alignment horizontal="center" vertical="center"/>
      <protection hidden="1"/>
    </xf>
    <xf numFmtId="43" fontId="161" fillId="20" borderId="562" xfId="1" applyFont="1" applyFill="1" applyBorder="1" applyAlignment="1" applyProtection="1">
      <alignment horizontal="left" vertical="center"/>
      <protection hidden="1"/>
    </xf>
    <xf numFmtId="43" fontId="161" fillId="20" borderId="565" xfId="1" applyFont="1" applyFill="1" applyBorder="1" applyAlignment="1" applyProtection="1">
      <alignment horizontal="left" vertical="center"/>
      <protection hidden="1"/>
    </xf>
    <xf numFmtId="43" fontId="161" fillId="20" borderId="566" xfId="1" applyFont="1" applyFill="1" applyBorder="1" applyAlignment="1" applyProtection="1">
      <alignment horizontal="left" vertical="center"/>
      <protection hidden="1"/>
    </xf>
    <xf numFmtId="0" fontId="17" fillId="0" borderId="582" xfId="9" quotePrefix="1" applyFont="1" applyFill="1" applyBorder="1" applyAlignment="1" applyProtection="1">
      <alignment horizontal="center"/>
    </xf>
    <xf numFmtId="43" fontId="83" fillId="0" borderId="562" xfId="1" applyFont="1" applyFill="1" applyBorder="1" applyAlignment="1" applyProtection="1">
      <alignment horizontal="center"/>
    </xf>
    <xf numFmtId="43" fontId="67" fillId="50" borderId="562" xfId="1" applyFont="1" applyFill="1" applyBorder="1" applyAlignment="1" applyProtection="1">
      <alignment horizontal="left" vertical="center"/>
      <protection hidden="1"/>
    </xf>
    <xf numFmtId="166" fontId="28" fillId="41" borderId="579" xfId="1" applyNumberFormat="1" applyFont="1" applyFill="1" applyBorder="1" applyAlignment="1" applyProtection="1">
      <alignment horizontal="center"/>
      <protection locked="0"/>
    </xf>
    <xf numFmtId="166" fontId="28" fillId="41" borderId="578" xfId="1" applyNumberFormat="1" applyFont="1" applyFill="1" applyBorder="1" applyAlignment="1" applyProtection="1">
      <alignment horizontal="center"/>
      <protection locked="0"/>
    </xf>
    <xf numFmtId="166" fontId="28" fillId="41" borderId="581" xfId="1" applyNumberFormat="1" applyFont="1" applyFill="1" applyBorder="1" applyAlignment="1" applyProtection="1">
      <alignment horizontal="center"/>
      <protection locked="0"/>
    </xf>
    <xf numFmtId="166" fontId="28" fillId="42" borderId="579" xfId="1" applyNumberFormat="1" applyFont="1" applyFill="1" applyBorder="1" applyAlignment="1" applyProtection="1">
      <alignment horizontal="center"/>
      <protection locked="0"/>
    </xf>
    <xf numFmtId="166" fontId="28" fillId="42" borderId="578" xfId="1" applyNumberFormat="1" applyFont="1" applyFill="1" applyBorder="1" applyAlignment="1" applyProtection="1">
      <alignment horizontal="center"/>
      <protection locked="0"/>
    </xf>
    <xf numFmtId="166" fontId="28" fillId="42" borderId="581" xfId="1" applyNumberFormat="1" applyFont="1" applyFill="1" applyBorder="1" applyAlignment="1" applyProtection="1">
      <alignment horizontal="center"/>
      <protection locked="0"/>
    </xf>
    <xf numFmtId="43" fontId="67" fillId="10" borderId="565" xfId="1" applyFont="1" applyFill="1" applyBorder="1" applyAlignment="1" applyProtection="1">
      <alignment horizontal="left" vertical="center"/>
      <protection hidden="1"/>
    </xf>
    <xf numFmtId="43" fontId="67" fillId="20" borderId="565" xfId="1" applyFont="1" applyFill="1" applyBorder="1" applyAlignment="1" applyProtection="1">
      <alignment horizontal="left" vertical="center"/>
      <protection hidden="1"/>
    </xf>
    <xf numFmtId="43" fontId="67" fillId="10" borderId="566" xfId="1" applyFont="1" applyFill="1" applyBorder="1" applyAlignment="1" applyProtection="1">
      <alignment horizontal="left" vertical="center"/>
      <protection hidden="1"/>
    </xf>
    <xf numFmtId="43" fontId="67" fillId="20" borderId="560" xfId="1" applyFont="1" applyFill="1" applyBorder="1" applyAlignment="1" applyProtection="1">
      <alignment horizontal="left" vertical="center"/>
      <protection hidden="1"/>
    </xf>
    <xf numFmtId="43" fontId="67" fillId="20" borderId="561" xfId="1" applyFont="1" applyFill="1" applyBorder="1" applyAlignment="1" applyProtection="1">
      <alignment horizontal="left" vertical="center"/>
      <protection hidden="1"/>
    </xf>
    <xf numFmtId="43" fontId="67" fillId="20" borderId="583" xfId="1" applyFont="1" applyFill="1" applyBorder="1" applyAlignment="1" applyProtection="1">
      <alignment horizontal="left" vertical="center"/>
      <protection hidden="1"/>
    </xf>
    <xf numFmtId="0" fontId="17" fillId="11" borderId="533" xfId="9" applyFont="1" applyFill="1" applyBorder="1"/>
    <xf numFmtId="0" fontId="17" fillId="11" borderId="538" xfId="9" applyFont="1" applyFill="1" applyBorder="1"/>
    <xf numFmtId="0" fontId="17" fillId="11" borderId="199" xfId="10" applyFont="1" applyFill="1" applyBorder="1" applyAlignment="1">
      <alignment vertical="center"/>
    </xf>
    <xf numFmtId="0" fontId="17" fillId="11" borderId="528" xfId="9" applyFont="1" applyFill="1" applyBorder="1" applyAlignment="1">
      <alignment horizontal="center" vertical="center" wrapText="1"/>
    </xf>
    <xf numFmtId="0" fontId="10" fillId="0" borderId="562" xfId="9" applyFont="1" applyBorder="1" applyProtection="1">
      <protection locked="0"/>
    </xf>
    <xf numFmtId="0" fontId="17" fillId="0" borderId="562" xfId="9" applyFont="1" applyBorder="1" applyProtection="1">
      <protection locked="0"/>
    </xf>
    <xf numFmtId="43" fontId="17" fillId="0" borderId="562" xfId="1" applyFont="1" applyFill="1" applyBorder="1" applyProtection="1">
      <protection locked="0"/>
    </xf>
    <xf numFmtId="0" fontId="17" fillId="11" borderId="529" xfId="9" applyFont="1" applyFill="1" applyBorder="1"/>
    <xf numFmtId="0" fontId="17" fillId="11" borderId="528" xfId="10" applyFont="1" applyFill="1" applyBorder="1" applyAlignment="1">
      <alignment horizontal="center"/>
    </xf>
    <xf numFmtId="0" fontId="17" fillId="11" borderId="39" xfId="9" applyFont="1" applyFill="1" applyBorder="1" applyAlignment="1">
      <alignment horizontal="center"/>
    </xf>
    <xf numFmtId="0" fontId="17" fillId="11" borderId="6" xfId="9" applyFont="1" applyFill="1" applyBorder="1" applyAlignment="1">
      <alignment horizontal="center" vertical="center" wrapText="1"/>
    </xf>
    <xf numFmtId="0" fontId="17" fillId="11" borderId="6" xfId="9" applyFont="1" applyFill="1" applyBorder="1" applyAlignment="1">
      <alignment vertical="center" wrapText="1"/>
    </xf>
    <xf numFmtId="0" fontId="17" fillId="11" borderId="6" xfId="10" applyFont="1" applyFill="1" applyBorder="1" applyAlignment="1">
      <alignment horizontal="center" vertical="center"/>
    </xf>
    <xf numFmtId="0" fontId="17" fillId="11" borderId="585" xfId="9" quotePrefix="1" applyFont="1" applyFill="1" applyBorder="1" applyAlignment="1">
      <alignment horizontal="center" vertical="center"/>
    </xf>
    <xf numFmtId="0" fontId="17" fillId="11" borderId="422" xfId="9" quotePrefix="1" applyFont="1" applyFill="1" applyBorder="1" applyAlignment="1">
      <alignment horizontal="center"/>
    </xf>
    <xf numFmtId="0" fontId="10" fillId="0" borderId="562" xfId="9" applyFont="1" applyBorder="1" applyAlignment="1" applyProtection="1">
      <alignment horizontal="left" indent="9"/>
      <protection locked="0"/>
    </xf>
    <xf numFmtId="0" fontId="3" fillId="32" borderId="81" xfId="0" applyFont="1" applyFill="1" applyBorder="1" applyAlignment="1"/>
    <xf numFmtId="0" fontId="3" fillId="32" borderId="527" xfId="0" applyFont="1" applyFill="1" applyBorder="1" applyAlignment="1"/>
    <xf numFmtId="0" fontId="3" fillId="32" borderId="528" xfId="0" applyFont="1" applyFill="1" applyBorder="1" applyAlignment="1"/>
    <xf numFmtId="166" fontId="31" fillId="38" borderId="28" xfId="1" applyNumberFormat="1" applyFont="1" applyFill="1" applyBorder="1" applyProtection="1">
      <protection locked="0"/>
    </xf>
    <xf numFmtId="166" fontId="31" fillId="38" borderId="28" xfId="1" applyNumberFormat="1" applyFont="1" applyFill="1" applyBorder="1" applyProtection="1"/>
    <xf numFmtId="0" fontId="63" fillId="22" borderId="0" xfId="0" applyFont="1" applyFill="1" applyBorder="1"/>
    <xf numFmtId="0" fontId="63" fillId="0" borderId="0" xfId="0" applyFont="1" applyFill="1" applyBorder="1"/>
    <xf numFmtId="0" fontId="63" fillId="2" borderId="0" xfId="0" applyFont="1" applyFill="1" applyBorder="1"/>
    <xf numFmtId="0" fontId="72" fillId="2" borderId="526" xfId="20" applyFont="1" applyFill="1" applyBorder="1" applyAlignment="1" applyProtection="1">
      <alignment horizontal="left"/>
    </xf>
    <xf numFmtId="0" fontId="63" fillId="2" borderId="527" xfId="6" applyFont="1" applyFill="1" applyBorder="1" applyProtection="1"/>
    <xf numFmtId="0" fontId="152" fillId="2" borderId="527" xfId="0" applyFont="1" applyFill="1" applyBorder="1"/>
    <xf numFmtId="164" fontId="156" fillId="2" borderId="528" xfId="15" applyFont="1" applyFill="1" applyBorder="1" applyAlignment="1"/>
    <xf numFmtId="164" fontId="72" fillId="2" borderId="0" xfId="15" applyFont="1" applyFill="1" applyBorder="1" applyAlignment="1"/>
    <xf numFmtId="0" fontId="89" fillId="33" borderId="534" xfId="20" applyFont="1" applyFill="1" applyBorder="1" applyAlignment="1">
      <alignment horizontal="left"/>
    </xf>
    <xf numFmtId="0" fontId="89" fillId="33" borderId="14" xfId="20" applyFont="1" applyFill="1" applyBorder="1" applyAlignment="1">
      <alignment horizontal="left"/>
    </xf>
    <xf numFmtId="0" fontId="89" fillId="33" borderId="51" xfId="20" applyFont="1" applyFill="1" applyBorder="1" applyAlignment="1">
      <alignment horizontal="left"/>
    </xf>
    <xf numFmtId="0" fontId="89" fillId="33" borderId="12" xfId="20" applyFont="1" applyFill="1" applyBorder="1" applyAlignment="1">
      <alignment horizontal="left"/>
    </xf>
    <xf numFmtId="164" fontId="63" fillId="2" borderId="0" xfId="15" applyFont="1" applyFill="1" applyBorder="1" applyAlignment="1"/>
    <xf numFmtId="0" fontId="63" fillId="2" borderId="12" xfId="0" applyFont="1" applyFill="1" applyBorder="1"/>
    <xf numFmtId="0" fontId="110" fillId="33" borderId="533" xfId="0" applyFont="1" applyFill="1" applyBorder="1" applyAlignment="1">
      <alignment horizontal="center" vertical="center"/>
    </xf>
    <xf numFmtId="0" fontId="110" fillId="33" borderId="533" xfId="0" applyFont="1" applyFill="1" applyBorder="1" applyAlignment="1">
      <alignment horizontal="center" vertical="center" wrapText="1"/>
    </xf>
    <xf numFmtId="0" fontId="110" fillId="33" borderId="538" xfId="0" applyFont="1" applyFill="1" applyBorder="1" applyAlignment="1">
      <alignment horizontal="center" vertical="center"/>
    </xf>
    <xf numFmtId="0" fontId="110" fillId="33" borderId="377" xfId="0" applyFont="1" applyFill="1" applyBorder="1" applyAlignment="1">
      <alignment horizontal="center" vertical="center"/>
    </xf>
    <xf numFmtId="0" fontId="110" fillId="33" borderId="552" xfId="0" applyFont="1" applyFill="1" applyBorder="1" applyAlignment="1">
      <alignment horizontal="center" vertical="center"/>
    </xf>
    <xf numFmtId="0" fontId="110" fillId="33" borderId="19" xfId="0" applyFont="1" applyFill="1" applyBorder="1" applyAlignment="1">
      <alignment horizontal="center" vertical="center"/>
    </xf>
    <xf numFmtId="0" fontId="110" fillId="33" borderId="19" xfId="0" applyFont="1" applyFill="1" applyBorder="1" applyAlignment="1">
      <alignment horizontal="center" vertical="center" wrapText="1"/>
    </xf>
    <xf numFmtId="0" fontId="110" fillId="33" borderId="20" xfId="0" applyFont="1" applyFill="1" applyBorder="1" applyAlignment="1">
      <alignment horizontal="center" vertical="center"/>
    </xf>
    <xf numFmtId="0" fontId="108" fillId="0" borderId="19" xfId="0" quotePrefix="1" applyFont="1" applyFill="1" applyBorder="1" applyAlignment="1">
      <alignment horizontal="center" vertical="center" wrapText="1"/>
    </xf>
    <xf numFmtId="0" fontId="108" fillId="0" borderId="20" xfId="0" quotePrefix="1" applyFont="1" applyFill="1" applyBorder="1" applyAlignment="1">
      <alignment horizontal="center" vertical="center" wrapText="1"/>
    </xf>
    <xf numFmtId="0" fontId="108" fillId="2" borderId="0" xfId="0" quotePrefix="1" applyFont="1" applyFill="1" applyBorder="1" applyAlignment="1">
      <alignment horizontal="center" vertical="center" wrapText="1"/>
    </xf>
    <xf numFmtId="0" fontId="83" fillId="0" borderId="586" xfId="0" applyFont="1" applyFill="1" applyBorder="1" applyProtection="1"/>
    <xf numFmtId="0" fontId="83" fillId="0" borderId="587" xfId="0" applyFont="1" applyFill="1" applyBorder="1" applyProtection="1"/>
    <xf numFmtId="164" fontId="83" fillId="0" borderId="562" xfId="15" applyNumberFormat="1" applyFont="1" applyFill="1" applyBorder="1" applyProtection="1">
      <protection locked="0"/>
    </xf>
    <xf numFmtId="0" fontId="83" fillId="0" borderId="562" xfId="0" applyFont="1" applyFill="1" applyBorder="1" applyProtection="1">
      <protection locked="0"/>
    </xf>
    <xf numFmtId="0" fontId="83" fillId="0" borderId="562" xfId="0" applyFont="1" applyFill="1" applyBorder="1"/>
    <xf numFmtId="0" fontId="83" fillId="0" borderId="566" xfId="0" applyFont="1" applyFill="1" applyBorder="1" applyProtection="1">
      <protection locked="0"/>
    </xf>
    <xf numFmtId="164" fontId="83" fillId="0" borderId="19" xfId="15" applyNumberFormat="1" applyFont="1" applyFill="1" applyBorder="1" applyProtection="1">
      <protection locked="0"/>
    </xf>
    <xf numFmtId="164" fontId="83" fillId="30" borderId="19" xfId="15" applyNumberFormat="1" applyFont="1" applyFill="1" applyBorder="1" applyProtection="1"/>
    <xf numFmtId="164" fontId="83" fillId="0" borderId="20" xfId="15" applyNumberFormat="1" applyFont="1" applyFill="1" applyBorder="1" applyProtection="1">
      <protection locked="0"/>
    </xf>
    <xf numFmtId="164" fontId="83" fillId="0" borderId="566" xfId="15" applyNumberFormat="1" applyFont="1" applyFill="1" applyBorder="1" applyProtection="1">
      <protection locked="0"/>
    </xf>
    <xf numFmtId="0" fontId="83" fillId="0" borderId="586" xfId="0" applyFont="1" applyFill="1" applyBorder="1" applyAlignment="1" applyProtection="1">
      <alignment wrapText="1"/>
    </xf>
    <xf numFmtId="164" fontId="83" fillId="0" borderId="562" xfId="15" applyNumberFormat="1" applyFont="1" applyFill="1" applyBorder="1"/>
    <xf numFmtId="164" fontId="108" fillId="0" borderId="586" xfId="15" applyFont="1" applyFill="1" applyBorder="1" applyProtection="1"/>
    <xf numFmtId="164" fontId="108" fillId="0" borderId="587" xfId="15" applyFont="1" applyFill="1" applyBorder="1" applyProtection="1"/>
    <xf numFmtId="164" fontId="108" fillId="30" borderId="562" xfId="15" applyFont="1" applyFill="1" applyBorder="1" applyProtection="1"/>
    <xf numFmtId="164" fontId="108" fillId="0" borderId="563" xfId="15" applyFont="1" applyFill="1" applyBorder="1" applyProtection="1"/>
    <xf numFmtId="0" fontId="108" fillId="0" borderId="588" xfId="0" quotePrefix="1" applyFont="1" applyFill="1" applyBorder="1" applyAlignment="1" applyProtection="1">
      <alignment horizontal="left" wrapText="1"/>
    </xf>
    <xf numFmtId="164" fontId="108" fillId="30" borderId="561" xfId="0" applyNumberFormat="1" applyFont="1" applyFill="1" applyBorder="1" applyProtection="1"/>
    <xf numFmtId="0" fontId="0" fillId="2" borderId="0" xfId="0" applyFill="1"/>
    <xf numFmtId="0" fontId="110" fillId="33" borderId="530" xfId="0" applyFont="1" applyFill="1" applyBorder="1" applyAlignment="1">
      <alignment horizontal="center" wrapText="1"/>
    </xf>
    <xf numFmtId="0" fontId="110" fillId="33" borderId="531" xfId="0" applyFont="1" applyFill="1" applyBorder="1" applyAlignment="1">
      <alignment horizontal="center" wrapText="1"/>
    </xf>
    <xf numFmtId="0" fontId="186" fillId="2" borderId="0" xfId="0" applyFont="1" applyFill="1" applyBorder="1"/>
    <xf numFmtId="164" fontId="0" fillId="25" borderId="586" xfId="0" applyNumberFormat="1" applyFill="1" applyBorder="1"/>
    <xf numFmtId="164" fontId="0" fillId="25" borderId="562" xfId="0" applyNumberFormat="1" applyFill="1" applyBorder="1"/>
    <xf numFmtId="164" fontId="0" fillId="25" borderId="565" xfId="0" applyNumberFormat="1" applyFill="1" applyBorder="1"/>
    <xf numFmtId="164" fontId="0" fillId="25" borderId="542" xfId="0" applyNumberFormat="1" applyFill="1" applyBorder="1"/>
    <xf numFmtId="164" fontId="0" fillId="25" borderId="561" xfId="0" applyNumberFormat="1" applyFill="1" applyBorder="1"/>
    <xf numFmtId="0" fontId="30" fillId="2" borderId="0" xfId="0" quotePrefix="1" applyFont="1" applyFill="1" applyProtection="1"/>
    <xf numFmtId="0" fontId="110" fillId="33" borderId="537" xfId="0" applyFont="1" applyFill="1" applyBorder="1" applyAlignment="1">
      <alignment horizontal="center" vertical="center" wrapText="1"/>
    </xf>
    <xf numFmtId="0" fontId="110" fillId="33" borderId="551" xfId="0" applyFont="1" applyFill="1" applyBorder="1" applyAlignment="1">
      <alignment horizontal="center" vertical="center" wrapText="1"/>
    </xf>
    <xf numFmtId="0" fontId="108" fillId="0" borderId="551" xfId="0" quotePrefix="1" applyFont="1" applyFill="1" applyBorder="1" applyAlignment="1">
      <alignment horizontal="center" vertical="center" wrapText="1"/>
    </xf>
    <xf numFmtId="0" fontId="83" fillId="0" borderId="590" xfId="0" applyFont="1" applyFill="1" applyBorder="1"/>
    <xf numFmtId="164" fontId="83" fillId="30" borderId="551" xfId="15" applyNumberFormat="1" applyFont="1" applyFill="1" applyBorder="1" applyProtection="1"/>
    <xf numFmtId="164" fontId="83" fillId="0" borderId="590" xfId="15" applyNumberFormat="1" applyFont="1" applyFill="1" applyBorder="1"/>
    <xf numFmtId="164" fontId="108" fillId="0" borderId="590" xfId="15" applyFont="1" applyFill="1" applyBorder="1" applyProtection="1"/>
    <xf numFmtId="164" fontId="54" fillId="44" borderId="551" xfId="15" applyNumberFormat="1" applyFont="1" applyFill="1" applyBorder="1" applyProtection="1"/>
    <xf numFmtId="164" fontId="108" fillId="30" borderId="561" xfId="15" applyFont="1" applyFill="1" applyBorder="1" applyProtection="1"/>
    <xf numFmtId="164" fontId="108" fillId="0" borderId="561" xfId="15" applyFont="1" applyFill="1" applyBorder="1" applyProtection="1"/>
    <xf numFmtId="0" fontId="110" fillId="2" borderId="0" xfId="0" applyFont="1" applyFill="1" applyBorder="1" applyAlignment="1">
      <alignment horizontal="center" wrapText="1"/>
    </xf>
    <xf numFmtId="164" fontId="0" fillId="2" borderId="0" xfId="0" applyNumberFormat="1" applyFill="1" applyBorder="1"/>
    <xf numFmtId="0" fontId="15" fillId="2" borderId="570" xfId="2" applyFill="1" applyBorder="1" applyAlignment="1" applyProtection="1">
      <alignment horizontal="center" vertical="center"/>
    </xf>
    <xf numFmtId="0" fontId="4" fillId="2" borderId="53" xfId="0" applyFont="1" applyFill="1" applyBorder="1" applyAlignment="1" applyProtection="1">
      <alignment horizontal="center"/>
    </xf>
    <xf numFmtId="164" fontId="108" fillId="0" borderId="566" xfId="15" applyFont="1" applyFill="1" applyBorder="1" applyProtection="1"/>
    <xf numFmtId="164" fontId="108" fillId="0" borderId="589" xfId="15" applyFont="1" applyFill="1" applyBorder="1" applyProtection="1"/>
    <xf numFmtId="177" fontId="72" fillId="25" borderId="107" xfId="15" applyNumberFormat="1" applyFont="1" applyFill="1" applyBorder="1" applyAlignment="1"/>
    <xf numFmtId="0" fontId="94" fillId="44" borderId="0" xfId="0" applyFont="1" applyFill="1" applyBorder="1"/>
    <xf numFmtId="164" fontId="108" fillId="2" borderId="0" xfId="15" applyFont="1" applyFill="1" applyBorder="1" applyAlignment="1"/>
    <xf numFmtId="164" fontId="108" fillId="22" borderId="0" xfId="15" applyFont="1" applyFill="1" applyBorder="1" applyAlignment="1"/>
    <xf numFmtId="0" fontId="104" fillId="44" borderId="562" xfId="0" applyFont="1" applyFill="1" applyBorder="1"/>
    <xf numFmtId="0" fontId="110" fillId="33" borderId="534" xfId="20" applyFont="1" applyFill="1" applyBorder="1" applyAlignment="1">
      <alignment horizontal="left"/>
    </xf>
    <xf numFmtId="0" fontId="94" fillId="44" borderId="0" xfId="0" applyFont="1" applyFill="1"/>
    <xf numFmtId="44" fontId="94" fillId="44" borderId="0" xfId="15" applyNumberFormat="1" applyFont="1" applyFill="1"/>
    <xf numFmtId="0" fontId="110" fillId="33" borderId="51" xfId="20" applyFont="1" applyFill="1" applyBorder="1" applyAlignment="1">
      <alignment horizontal="left"/>
    </xf>
    <xf numFmtId="164" fontId="83" fillId="2" borderId="0" xfId="15" applyFont="1" applyFill="1" applyBorder="1" applyAlignment="1"/>
    <xf numFmtId="164" fontId="83" fillId="22" borderId="0" xfId="15" applyFont="1" applyFill="1" applyBorder="1" applyAlignment="1"/>
    <xf numFmtId="164" fontId="94" fillId="44" borderId="0" xfId="15" applyFont="1" applyFill="1"/>
    <xf numFmtId="0" fontId="110" fillId="2" borderId="0" xfId="20" applyFont="1" applyFill="1" applyBorder="1" applyAlignment="1">
      <alignment horizontal="left"/>
    </xf>
    <xf numFmtId="177" fontId="108" fillId="2" borderId="0" xfId="6" applyNumberFormat="1" applyFont="1" applyFill="1" applyBorder="1" applyAlignment="1" applyProtection="1">
      <alignment horizontal="left"/>
    </xf>
    <xf numFmtId="0" fontId="110" fillId="33" borderId="536" xfId="0" applyFont="1" applyFill="1" applyBorder="1" applyAlignment="1">
      <alignment horizontal="center" vertical="center"/>
    </xf>
    <xf numFmtId="0" fontId="110" fillId="33" borderId="14" xfId="0" applyFont="1" applyFill="1" applyBorder="1" applyAlignment="1">
      <alignment horizontal="center" vertical="center"/>
    </xf>
    <xf numFmtId="0" fontId="83" fillId="2" borderId="565" xfId="0" applyFont="1" applyFill="1" applyBorder="1"/>
    <xf numFmtId="0" fontId="83" fillId="2" borderId="591" xfId="0" applyFont="1" applyFill="1" applyBorder="1"/>
    <xf numFmtId="43" fontId="83" fillId="2" borderId="592" xfId="1" applyFont="1" applyFill="1" applyBorder="1" applyAlignment="1" applyProtection="1">
      <alignment horizontal="center" vertical="center"/>
      <protection locked="0"/>
    </xf>
    <xf numFmtId="0" fontId="83" fillId="2" borderId="593" xfId="0" applyFont="1" applyFill="1" applyBorder="1"/>
    <xf numFmtId="43" fontId="83" fillId="0" borderId="566" xfId="1" applyFont="1" applyFill="1" applyBorder="1" applyProtection="1">
      <protection locked="0"/>
    </xf>
    <xf numFmtId="0" fontId="108" fillId="2" borderId="542" xfId="0" applyFont="1" applyFill="1" applyBorder="1"/>
    <xf numFmtId="0" fontId="108" fillId="2" borderId="594" xfId="0" quotePrefix="1" applyFont="1" applyFill="1" applyBorder="1" applyAlignment="1">
      <alignment horizontal="left" wrapText="1"/>
    </xf>
    <xf numFmtId="164" fontId="108" fillId="30" borderId="589" xfId="0" applyNumberFormat="1" applyFont="1" applyFill="1" applyBorder="1"/>
    <xf numFmtId="164" fontId="94" fillId="44" borderId="0" xfId="0" applyNumberFormat="1" applyFont="1" applyFill="1"/>
    <xf numFmtId="0" fontId="108" fillId="2" borderId="0" xfId="0" applyFont="1" applyFill="1" applyBorder="1"/>
    <xf numFmtId="164" fontId="108" fillId="30" borderId="595" xfId="15" applyFont="1" applyFill="1" applyBorder="1"/>
    <xf numFmtId="164" fontId="108" fillId="30" borderId="401" xfId="15" applyFont="1" applyFill="1" applyBorder="1"/>
    <xf numFmtId="44" fontId="104" fillId="44" borderId="547" xfId="15" applyNumberFormat="1" applyFont="1" applyFill="1" applyBorder="1"/>
    <xf numFmtId="9" fontId="83" fillId="2" borderId="0" xfId="0" applyNumberFormat="1" applyFont="1" applyFill="1" applyBorder="1"/>
    <xf numFmtId="178" fontId="83" fillId="2" borderId="0" xfId="1" applyNumberFormat="1" applyFont="1" applyFill="1"/>
    <xf numFmtId="178" fontId="108" fillId="30" borderId="547" xfId="0" applyNumberFormat="1" applyFont="1" applyFill="1" applyBorder="1"/>
    <xf numFmtId="178" fontId="83" fillId="2" borderId="0" xfId="0" applyNumberFormat="1" applyFont="1" applyFill="1"/>
    <xf numFmtId="0" fontId="108" fillId="22" borderId="0" xfId="0" applyFont="1" applyFill="1" applyBorder="1"/>
    <xf numFmtId="0" fontId="108" fillId="44" borderId="0" xfId="0" applyFont="1" applyFill="1"/>
    <xf numFmtId="0" fontId="83" fillId="44" borderId="0" xfId="0" applyFont="1" applyFill="1"/>
    <xf numFmtId="178" fontId="83" fillId="44" borderId="11" xfId="0" applyNumberFormat="1" applyFont="1" applyFill="1" applyBorder="1"/>
    <xf numFmtId="178" fontId="108" fillId="2" borderId="0" xfId="0" applyNumberFormat="1" applyFont="1" applyFill="1"/>
    <xf numFmtId="43" fontId="7" fillId="39" borderId="251" xfId="1" applyFont="1" applyFill="1" applyBorder="1" applyAlignment="1" applyProtection="1">
      <alignment horizontal="center"/>
      <protection locked="0"/>
    </xf>
    <xf numFmtId="0" fontId="3" fillId="11" borderId="37" xfId="0" applyFont="1" applyFill="1" applyBorder="1" applyAlignment="1" applyProtection="1">
      <protection locked="0"/>
    </xf>
    <xf numFmtId="43" fontId="7" fillId="39" borderId="562" xfId="1" applyFont="1" applyFill="1" applyBorder="1" applyAlignment="1" applyProtection="1">
      <alignment horizontal="center"/>
    </xf>
    <xf numFmtId="49" fontId="3" fillId="11" borderId="586" xfId="0" applyNumberFormat="1" applyFont="1" applyFill="1" applyBorder="1" applyAlignment="1" applyProtection="1">
      <alignment horizontal="center" vertical="center" wrapText="1"/>
      <protection locked="0"/>
    </xf>
    <xf numFmtId="0" fontId="3" fillId="11" borderId="593" xfId="0" applyFont="1" applyFill="1" applyBorder="1" applyAlignment="1" applyProtection="1">
      <protection locked="0"/>
    </xf>
    <xf numFmtId="0" fontId="3" fillId="11" borderId="587" xfId="0" applyFont="1" applyFill="1" applyBorder="1" applyAlignment="1" applyProtection="1">
      <protection locked="0"/>
    </xf>
    <xf numFmtId="43" fontId="7" fillId="38" borderId="7" xfId="1" applyFont="1" applyFill="1" applyBorder="1" applyAlignment="1" applyProtection="1">
      <alignment horizontal="center"/>
    </xf>
    <xf numFmtId="43" fontId="7" fillId="39" borderId="561" xfId="1" applyFont="1" applyFill="1" applyBorder="1" applyAlignment="1" applyProtection="1">
      <alignment horizontal="center"/>
    </xf>
    <xf numFmtId="175" fontId="9" fillId="2" borderId="7" xfId="8" applyNumberFormat="1" applyFont="1" applyFill="1" applyBorder="1" applyProtection="1"/>
    <xf numFmtId="0" fontId="4" fillId="2" borderId="596" xfId="0" applyFont="1" applyFill="1" applyBorder="1" applyAlignment="1" applyProtection="1">
      <alignment horizontal="center"/>
    </xf>
    <xf numFmtId="0" fontId="17" fillId="11" borderId="169" xfId="9" applyFont="1" applyFill="1" applyBorder="1" applyAlignment="1" applyProtection="1">
      <alignment horizontal="center" vertical="center" wrapText="1"/>
    </xf>
    <xf numFmtId="0" fontId="17" fillId="11" borderId="527" xfId="10" applyFont="1" applyFill="1" applyBorder="1" applyAlignment="1">
      <alignment horizontal="center"/>
    </xf>
    <xf numFmtId="0" fontId="17" fillId="11" borderId="537" xfId="9" applyFont="1" applyFill="1" applyBorder="1" applyAlignment="1">
      <alignment vertical="center" wrapText="1"/>
    </xf>
    <xf numFmtId="0" fontId="17" fillId="11" borderId="14" xfId="10" applyFont="1" applyFill="1" applyBorder="1" applyAlignment="1">
      <alignment horizontal="center"/>
    </xf>
    <xf numFmtId="0" fontId="17" fillId="11" borderId="535" xfId="10" applyFont="1" applyFill="1" applyBorder="1" applyAlignment="1">
      <alignment horizontal="center"/>
    </xf>
    <xf numFmtId="0" fontId="17" fillId="11" borderId="0" xfId="9" applyFont="1" applyFill="1" applyBorder="1" applyAlignment="1">
      <alignment horizontal="center" vertical="center" wrapText="1"/>
    </xf>
    <xf numFmtId="0" fontId="17" fillId="11" borderId="0" xfId="9" quotePrefix="1" applyFont="1" applyFill="1" applyBorder="1" applyAlignment="1">
      <alignment horizontal="center" vertical="center"/>
    </xf>
    <xf numFmtId="0" fontId="17" fillId="11" borderId="533" xfId="9" applyFont="1" applyFill="1" applyBorder="1" applyAlignment="1">
      <alignment vertical="center" wrapText="1"/>
    </xf>
    <xf numFmtId="0" fontId="17" fillId="11" borderId="39" xfId="9" applyFont="1" applyFill="1" applyBorder="1" applyAlignment="1">
      <alignment vertical="center" wrapText="1"/>
    </xf>
    <xf numFmtId="0" fontId="17" fillId="11" borderId="39" xfId="9" applyFont="1" applyFill="1" applyBorder="1" applyAlignment="1">
      <alignment horizontal="center" vertical="center" wrapText="1"/>
    </xf>
    <xf numFmtId="43" fontId="52" fillId="10" borderId="562" xfId="1" applyFont="1" applyFill="1" applyBorder="1" applyAlignment="1" applyProtection="1">
      <alignment horizontal="center" vertical="center"/>
      <protection hidden="1"/>
    </xf>
    <xf numFmtId="0" fontId="17" fillId="11" borderId="14" xfId="10" applyFont="1" applyFill="1" applyBorder="1" applyAlignment="1">
      <alignment horizontal="center" vertical="center" wrapText="1"/>
    </xf>
    <xf numFmtId="0" fontId="17" fillId="11" borderId="190" xfId="9" applyFont="1" applyFill="1" applyBorder="1" applyAlignment="1">
      <alignment horizontal="center" vertical="center" wrapText="1"/>
    </xf>
    <xf numFmtId="0" fontId="17" fillId="11" borderId="190" xfId="10" applyFont="1" applyFill="1" applyBorder="1" applyAlignment="1">
      <alignment horizontal="center" vertical="center"/>
    </xf>
    <xf numFmtId="0" fontId="17" fillId="11" borderId="377" xfId="9" quotePrefix="1" applyFont="1" applyFill="1" applyBorder="1" applyAlignment="1">
      <alignment horizontal="center" vertical="center"/>
    </xf>
    <xf numFmtId="0" fontId="0" fillId="11" borderId="14" xfId="0" applyFill="1" applyBorder="1"/>
    <xf numFmtId="0" fontId="17" fillId="11" borderId="0" xfId="10" applyFont="1" applyFill="1" applyBorder="1" applyAlignment="1">
      <alignment horizontal="center" vertical="center" wrapText="1"/>
    </xf>
    <xf numFmtId="0" fontId="17" fillId="11" borderId="167" xfId="10" applyFont="1" applyFill="1" applyBorder="1" applyAlignment="1">
      <alignment vertical="center" wrapText="1"/>
    </xf>
    <xf numFmtId="0" fontId="17" fillId="11" borderId="552" xfId="9" quotePrefix="1" applyFont="1" applyFill="1" applyBorder="1" applyAlignment="1">
      <alignment horizontal="center" vertical="center"/>
    </xf>
    <xf numFmtId="0" fontId="17" fillId="11" borderId="191" xfId="9" applyFont="1" applyFill="1" applyBorder="1" applyAlignment="1" applyProtection="1">
      <alignment horizontal="center" vertical="center" wrapText="1"/>
    </xf>
    <xf numFmtId="0" fontId="17" fillId="0" borderId="576" xfId="9" quotePrefix="1" applyFont="1" applyFill="1" applyBorder="1" applyAlignment="1" applyProtection="1">
      <alignment horizontal="center"/>
    </xf>
    <xf numFmtId="43" fontId="52" fillId="41" borderId="587" xfId="1" applyFont="1" applyFill="1" applyBorder="1" applyAlignment="1" applyProtection="1">
      <alignment horizontal="center" vertical="center"/>
      <protection hidden="1"/>
    </xf>
    <xf numFmtId="43" fontId="52" fillId="20" borderId="587" xfId="1" applyFont="1" applyFill="1" applyBorder="1" applyAlignment="1" applyProtection="1">
      <alignment horizontal="center" vertical="center"/>
      <protection hidden="1"/>
    </xf>
    <xf numFmtId="0" fontId="17" fillId="0" borderId="587" xfId="9" quotePrefix="1" applyFont="1" applyFill="1" applyBorder="1" applyAlignment="1" applyProtection="1">
      <alignment horizontal="center"/>
    </xf>
    <xf numFmtId="43" fontId="83" fillId="0" borderId="597" xfId="1" applyFont="1" applyFill="1" applyBorder="1" applyProtection="1"/>
    <xf numFmtId="43" fontId="161" fillId="10" borderId="554" xfId="1" applyFont="1" applyFill="1" applyBorder="1" applyAlignment="1" applyProtection="1">
      <alignment horizontal="left" vertical="center"/>
      <protection hidden="1"/>
    </xf>
    <xf numFmtId="43" fontId="161" fillId="20" borderId="554" xfId="1" applyFont="1" applyFill="1" applyBorder="1" applyAlignment="1" applyProtection="1">
      <alignment horizontal="left" vertical="center"/>
      <protection hidden="1"/>
    </xf>
    <xf numFmtId="0" fontId="17" fillId="11" borderId="0" xfId="10" applyFont="1" applyFill="1"/>
    <xf numFmtId="0" fontId="110" fillId="33" borderId="555" xfId="0" applyFont="1" applyFill="1" applyBorder="1" applyAlignment="1">
      <alignment horizontal="center" wrapText="1"/>
    </xf>
    <xf numFmtId="0" fontId="89" fillId="33" borderId="18" xfId="15" applyNumberFormat="1" applyFont="1" applyFill="1" applyBorder="1" applyAlignment="1">
      <alignment horizontal="left"/>
    </xf>
    <xf numFmtId="0" fontId="110" fillId="33" borderId="534" xfId="0" applyFont="1" applyFill="1" applyBorder="1" applyAlignment="1">
      <alignment horizontal="center" vertical="center"/>
    </xf>
    <xf numFmtId="0" fontId="110" fillId="33" borderId="14" xfId="0" applyFont="1" applyFill="1" applyBorder="1" applyAlignment="1">
      <alignment horizontal="center" vertical="center"/>
    </xf>
    <xf numFmtId="0" fontId="152" fillId="22" borderId="0" xfId="0" applyFont="1" applyFill="1" applyBorder="1"/>
    <xf numFmtId="0" fontId="152" fillId="0" borderId="0" xfId="0" applyFont="1" applyFill="1" applyBorder="1"/>
    <xf numFmtId="0" fontId="152" fillId="2" borderId="0" xfId="0" applyFont="1" applyFill="1" applyBorder="1"/>
    <xf numFmtId="164" fontId="156" fillId="22" borderId="0" xfId="15" applyFont="1" applyFill="1" applyBorder="1" applyAlignment="1"/>
    <xf numFmtId="164" fontId="156" fillId="0" borderId="0" xfId="15" applyFont="1" applyFill="1" applyBorder="1" applyAlignment="1"/>
    <xf numFmtId="164" fontId="152" fillId="22" borderId="0" xfId="15" applyFont="1" applyFill="1" applyBorder="1" applyAlignment="1"/>
    <xf numFmtId="164" fontId="152" fillId="0" borderId="0" xfId="15" applyFont="1" applyFill="1" applyBorder="1" applyAlignment="1"/>
    <xf numFmtId="164" fontId="110" fillId="33" borderId="14" xfId="15" applyFont="1" applyFill="1" applyBorder="1" applyAlignment="1">
      <alignment horizontal="center" vertical="center" wrapText="1"/>
    </xf>
    <xf numFmtId="164" fontId="110" fillId="33" borderId="533" xfId="15" applyFont="1" applyFill="1" applyBorder="1" applyAlignment="1">
      <alignment horizontal="center" vertical="center" wrapText="1"/>
    </xf>
    <xf numFmtId="164" fontId="110" fillId="33" borderId="535" xfId="15" applyFont="1" applyFill="1" applyBorder="1" applyAlignment="1">
      <alignment horizontal="center" vertical="center" wrapText="1"/>
    </xf>
    <xf numFmtId="0" fontId="83" fillId="22" borderId="0" xfId="0" applyFont="1" applyFill="1" applyBorder="1" applyAlignment="1">
      <alignment wrapText="1"/>
    </xf>
    <xf numFmtId="0" fontId="83" fillId="2" borderId="0" xfId="0" applyFont="1" applyFill="1" applyBorder="1" applyAlignment="1">
      <alignment wrapText="1"/>
    </xf>
    <xf numFmtId="0" fontId="110" fillId="33" borderId="11" xfId="0" applyFont="1" applyFill="1" applyBorder="1" applyAlignment="1">
      <alignment horizontal="center" vertical="center"/>
    </xf>
    <xf numFmtId="0" fontId="162" fillId="33" borderId="11" xfId="0" applyFont="1" applyFill="1" applyBorder="1" applyAlignment="1">
      <alignment horizontal="center" vertical="center" wrapText="1"/>
    </xf>
    <xf numFmtId="164" fontId="110" fillId="33" borderId="19" xfId="15" applyFont="1" applyFill="1" applyBorder="1" applyAlignment="1">
      <alignment horizontal="center" vertical="center" wrapText="1"/>
    </xf>
    <xf numFmtId="164" fontId="110" fillId="33" borderId="11" xfId="15" applyFont="1" applyFill="1" applyBorder="1" applyAlignment="1">
      <alignment horizontal="center" vertical="center" wrapText="1"/>
    </xf>
    <xf numFmtId="0" fontId="110" fillId="33" borderId="19" xfId="0" quotePrefix="1" applyFont="1" applyFill="1" applyBorder="1" applyAlignment="1">
      <alignment horizontal="center" vertical="center" wrapText="1"/>
    </xf>
    <xf numFmtId="164" fontId="110" fillId="33" borderId="96" xfId="15" applyFont="1" applyFill="1" applyBorder="1" applyAlignment="1">
      <alignment horizontal="center" vertical="center" wrapText="1"/>
    </xf>
    <xf numFmtId="0" fontId="83" fillId="0" borderId="0" xfId="0" applyFont="1" applyFill="1" applyBorder="1" applyAlignment="1">
      <alignment wrapText="1"/>
    </xf>
    <xf numFmtId="0" fontId="108" fillId="0" borderId="552" xfId="0" quotePrefix="1" applyFont="1" applyFill="1" applyBorder="1" applyAlignment="1">
      <alignment horizontal="center" vertical="center" wrapText="1"/>
    </xf>
    <xf numFmtId="0" fontId="83" fillId="0" borderId="587" xfId="0" applyFont="1" applyFill="1" applyBorder="1" applyProtection="1">
      <protection locked="0"/>
    </xf>
    <xf numFmtId="164" fontId="83" fillId="0" borderId="554" xfId="15" applyFont="1" applyFill="1" applyBorder="1" applyProtection="1">
      <protection locked="0"/>
    </xf>
    <xf numFmtId="10" fontId="83" fillId="2" borderId="554" xfId="15" applyNumberFormat="1" applyFont="1" applyFill="1" applyBorder="1" applyProtection="1">
      <protection locked="0"/>
    </xf>
    <xf numFmtId="164" fontId="83" fillId="30" borderId="554" xfId="15" applyFont="1" applyFill="1" applyBorder="1" applyProtection="1"/>
    <xf numFmtId="0" fontId="83" fillId="0" borderId="546" xfId="0" applyFont="1" applyFill="1" applyBorder="1" applyProtection="1">
      <protection locked="0"/>
    </xf>
    <xf numFmtId="0" fontId="83" fillId="0" borderId="582" xfId="0" applyFont="1" applyFill="1" applyBorder="1" applyAlignment="1" applyProtection="1">
      <alignment horizontal="left"/>
      <protection locked="0"/>
    </xf>
    <xf numFmtId="0" fontId="83" fillId="0" borderId="554" xfId="0" applyFont="1" applyFill="1" applyBorder="1" applyAlignment="1" applyProtection="1">
      <alignment horizontal="left"/>
      <protection locked="0"/>
    </xf>
    <xf numFmtId="0" fontId="83" fillId="0" borderId="577" xfId="0" applyFont="1" applyFill="1" applyBorder="1" applyProtection="1">
      <protection locked="0"/>
    </xf>
    <xf numFmtId="0" fontId="135" fillId="2" borderId="0" xfId="0" applyFont="1" applyFill="1" applyBorder="1"/>
    <xf numFmtId="0" fontId="83" fillId="0" borderId="587" xfId="0" applyFont="1" applyFill="1" applyBorder="1"/>
    <xf numFmtId="0" fontId="83" fillId="0" borderId="554" xfId="0" applyFont="1" applyFill="1" applyBorder="1"/>
    <xf numFmtId="164" fontId="108" fillId="30" borderId="554" xfId="15" applyFont="1" applyFill="1" applyBorder="1" applyProtection="1"/>
    <xf numFmtId="43" fontId="108" fillId="30" borderId="554" xfId="1" applyFont="1" applyFill="1" applyBorder="1" applyProtection="1"/>
    <xf numFmtId="0" fontId="83" fillId="22" borderId="0" xfId="0" applyFont="1" applyFill="1" applyBorder="1" applyAlignment="1"/>
    <xf numFmtId="0" fontId="83" fillId="2" borderId="0" xfId="0" applyFont="1" applyFill="1" applyBorder="1" applyAlignment="1"/>
    <xf numFmtId="0" fontId="108" fillId="0" borderId="588" xfId="0" quotePrefix="1" applyFont="1" applyFill="1" applyBorder="1" applyAlignment="1">
      <alignment horizontal="left"/>
    </xf>
    <xf numFmtId="0" fontId="108" fillId="0" borderId="543" xfId="0" quotePrefix="1" applyFont="1" applyFill="1" applyBorder="1" applyAlignment="1">
      <alignment horizontal="left"/>
    </xf>
    <xf numFmtId="164" fontId="108" fillId="30" borderId="543" xfId="15" quotePrefix="1" applyFont="1" applyFill="1" applyBorder="1" applyAlignment="1" applyProtection="1">
      <alignment horizontal="left"/>
    </xf>
    <xf numFmtId="0" fontId="108" fillId="0" borderId="589" xfId="0" quotePrefix="1" applyFont="1" applyFill="1" applyBorder="1" applyAlignment="1" applyProtection="1">
      <alignment horizontal="left"/>
      <protection locked="0"/>
    </xf>
    <xf numFmtId="0" fontId="83" fillId="0" borderId="0" xfId="0" applyFont="1" applyFill="1" applyBorder="1" applyAlignment="1"/>
    <xf numFmtId="0" fontId="110" fillId="33" borderId="545" xfId="0" applyFont="1" applyFill="1" applyBorder="1" applyAlignment="1">
      <alignment horizontal="center"/>
    </xf>
    <xf numFmtId="0" fontId="110" fillId="33" borderId="555" xfId="0" applyFont="1" applyFill="1" applyBorder="1" applyAlignment="1">
      <alignment horizontal="center"/>
    </xf>
    <xf numFmtId="0" fontId="110" fillId="33" borderId="598" xfId="0" applyFont="1" applyFill="1" applyBorder="1" applyAlignment="1">
      <alignment horizontal="center"/>
    </xf>
    <xf numFmtId="164" fontId="0" fillId="25" borderId="582" xfId="0" applyNumberFormat="1" applyFill="1" applyBorder="1" applyProtection="1"/>
    <xf numFmtId="164" fontId="0" fillId="25" borderId="554" xfId="0" applyNumberFormat="1" applyFill="1" applyBorder="1" applyProtection="1"/>
    <xf numFmtId="164" fontId="0" fillId="25" borderId="546" xfId="0" applyNumberFormat="1" applyFill="1" applyBorder="1" applyProtection="1"/>
    <xf numFmtId="164" fontId="0" fillId="25" borderId="542" xfId="0" applyNumberFormat="1" applyFill="1" applyBorder="1" applyProtection="1"/>
    <xf numFmtId="164" fontId="0" fillId="25" borderId="543" xfId="0" applyNumberFormat="1" applyFill="1" applyBorder="1" applyProtection="1"/>
    <xf numFmtId="164" fontId="0" fillId="25" borderId="589" xfId="0" applyNumberFormat="1" applyFill="1" applyBorder="1" applyProtection="1"/>
    <xf numFmtId="0" fontId="156" fillId="2" borderId="0" xfId="0" applyFont="1" applyFill="1" applyBorder="1"/>
    <xf numFmtId="164" fontId="83" fillId="0" borderId="554" xfId="15" applyFont="1" applyFill="1" applyBorder="1" applyProtection="1"/>
    <xf numFmtId="0" fontId="63" fillId="11" borderId="18" xfId="0" applyFont="1" applyFill="1" applyBorder="1"/>
    <xf numFmtId="164" fontId="83" fillId="0" borderId="554" xfId="15" applyNumberFormat="1" applyFont="1" applyFill="1" applyBorder="1" applyProtection="1">
      <protection locked="0"/>
    </xf>
    <xf numFmtId="164" fontId="83" fillId="0" borderId="546" xfId="15" applyNumberFormat="1" applyFont="1" applyFill="1" applyBorder="1" applyProtection="1">
      <protection locked="0"/>
    </xf>
    <xf numFmtId="179" fontId="83" fillId="0" borderId="586" xfId="0" applyNumberFormat="1" applyFont="1" applyFill="1" applyBorder="1" applyProtection="1"/>
    <xf numFmtId="164" fontId="0" fillId="25" borderId="554" xfId="0" applyNumberFormat="1" applyFill="1" applyBorder="1"/>
    <xf numFmtId="0" fontId="24" fillId="0" borderId="0" xfId="0" applyFont="1" applyFill="1" applyBorder="1"/>
    <xf numFmtId="164" fontId="156" fillId="2" borderId="0" xfId="15" applyFont="1" applyFill="1" applyBorder="1" applyAlignment="1"/>
    <xf numFmtId="164" fontId="152" fillId="2" borderId="0" xfId="15" applyFont="1" applyFill="1" applyBorder="1" applyAlignment="1"/>
    <xf numFmtId="164" fontId="110" fillId="33" borderId="538" xfId="15" applyFont="1" applyFill="1" applyBorder="1" applyAlignment="1">
      <alignment horizontal="center" vertical="center" wrapText="1"/>
    </xf>
    <xf numFmtId="0" fontId="110" fillId="33" borderId="11" xfId="0" applyFont="1" applyFill="1" applyBorder="1" applyAlignment="1">
      <alignment horizontal="center" vertical="center" wrapText="1"/>
    </xf>
    <xf numFmtId="0" fontId="110" fillId="33" borderId="11" xfId="0" quotePrefix="1" applyFont="1" applyFill="1" applyBorder="1" applyAlignment="1">
      <alignment horizontal="center" vertical="center" wrapText="1"/>
    </xf>
    <xf numFmtId="164" fontId="110" fillId="33" borderId="19" xfId="15" quotePrefix="1" applyFont="1" applyFill="1" applyBorder="1" applyAlignment="1">
      <alignment horizontal="center" vertical="center" wrapText="1"/>
    </xf>
    <xf numFmtId="0" fontId="54" fillId="33" borderId="20" xfId="0" applyFont="1" applyFill="1" applyBorder="1"/>
    <xf numFmtId="0" fontId="108" fillId="0" borderId="377" xfId="0" quotePrefix="1" applyFont="1" applyFill="1" applyBorder="1" applyAlignment="1">
      <alignment horizontal="center" vertical="center"/>
    </xf>
    <xf numFmtId="0" fontId="83" fillId="0" borderId="582" xfId="0" applyFont="1" applyFill="1" applyBorder="1" applyProtection="1">
      <protection locked="0"/>
    </xf>
    <xf numFmtId="0" fontId="83" fillId="0" borderId="554" xfId="0" applyFont="1" applyFill="1" applyBorder="1" applyProtection="1">
      <protection locked="0"/>
    </xf>
    <xf numFmtId="180" fontId="83" fillId="0" borderId="554" xfId="15" applyNumberFormat="1" applyFont="1" applyFill="1" applyBorder="1" applyProtection="1">
      <protection locked="0"/>
    </xf>
    <xf numFmtId="164" fontId="108" fillId="0" borderId="582" xfId="15" applyFont="1" applyFill="1" applyBorder="1"/>
    <xf numFmtId="180" fontId="83" fillId="0" borderId="554" xfId="15" applyNumberFormat="1" applyFont="1" applyFill="1" applyBorder="1"/>
    <xf numFmtId="0" fontId="108" fillId="0" borderId="544" xfId="0" quotePrefix="1" applyFont="1" applyFill="1" applyBorder="1" applyAlignment="1">
      <alignment horizontal="left" wrapText="1"/>
    </xf>
    <xf numFmtId="0" fontId="108" fillId="0" borderId="543" xfId="0" quotePrefix="1" applyFont="1" applyFill="1" applyBorder="1" applyAlignment="1">
      <alignment horizontal="left" wrapText="1"/>
    </xf>
    <xf numFmtId="0" fontId="108" fillId="0" borderId="588" xfId="0" quotePrefix="1" applyFont="1" applyFill="1" applyBorder="1" applyAlignment="1">
      <alignment horizontal="left" wrapText="1"/>
    </xf>
    <xf numFmtId="180" fontId="108" fillId="0" borderId="543" xfId="0" quotePrefix="1" applyNumberFormat="1" applyFont="1" applyFill="1" applyBorder="1" applyAlignment="1">
      <alignment wrapText="1"/>
    </xf>
    <xf numFmtId="164" fontId="17" fillId="30" borderId="543" xfId="15" applyFont="1" applyFill="1" applyBorder="1" applyAlignment="1" applyProtection="1">
      <alignment horizontal="left"/>
    </xf>
    <xf numFmtId="164" fontId="108" fillId="0" borderId="589" xfId="15" quotePrefix="1" applyFont="1" applyFill="1" applyBorder="1" applyAlignment="1" applyProtection="1">
      <alignment wrapText="1"/>
      <protection locked="0"/>
    </xf>
    <xf numFmtId="0" fontId="110" fillId="33" borderId="545" xfId="0" applyFont="1" applyFill="1" applyBorder="1" applyAlignment="1">
      <alignment horizontal="center" wrapText="1"/>
    </xf>
    <xf numFmtId="0" fontId="3" fillId="2" borderId="526" xfId="0" applyNumberFormat="1" applyFont="1" applyFill="1" applyBorder="1" applyAlignment="1">
      <alignment horizontal="left"/>
    </xf>
    <xf numFmtId="0" fontId="63" fillId="2" borderId="527" xfId="0" applyNumberFormat="1" applyFont="1" applyFill="1" applyBorder="1"/>
    <xf numFmtId="0" fontId="63" fillId="2" borderId="528" xfId="0" applyNumberFormat="1" applyFont="1" applyFill="1" applyBorder="1"/>
    <xf numFmtId="0" fontId="89" fillId="33" borderId="534" xfId="15" applyNumberFormat="1" applyFont="1" applyFill="1" applyBorder="1" applyAlignment="1">
      <alignment horizontal="left"/>
    </xf>
    <xf numFmtId="0" fontId="110" fillId="33" borderId="600" xfId="9" applyFont="1" applyFill="1" applyBorder="1" applyAlignment="1" applyProtection="1">
      <alignment horizontal="center"/>
    </xf>
    <xf numFmtId="0" fontId="110" fillId="33" borderId="600" xfId="9" applyFont="1" applyFill="1" applyBorder="1" applyProtection="1"/>
    <xf numFmtId="0" fontId="110" fillId="33" borderId="601" xfId="9" applyFont="1" applyFill="1" applyBorder="1" applyProtection="1"/>
    <xf numFmtId="0" fontId="110" fillId="33" borderId="299" xfId="9" applyFont="1" applyFill="1" applyBorder="1" applyAlignment="1" applyProtection="1">
      <alignment horizontal="center"/>
    </xf>
    <xf numFmtId="0" fontId="110" fillId="33" borderId="299" xfId="9" applyFont="1" applyFill="1" applyBorder="1" applyProtection="1"/>
    <xf numFmtId="0" fontId="110" fillId="33" borderId="299" xfId="9" applyFont="1" applyFill="1" applyBorder="1" applyAlignment="1" applyProtection="1">
      <alignment horizontal="center" vertical="center"/>
    </xf>
    <xf numFmtId="0" fontId="110" fillId="33" borderId="295" xfId="9" applyFont="1" applyFill="1" applyBorder="1" applyAlignment="1" applyProtection="1">
      <alignment horizontal="center"/>
    </xf>
    <xf numFmtId="0" fontId="162" fillId="33" borderId="602" xfId="9" applyFont="1" applyFill="1" applyBorder="1" applyAlignment="1" applyProtection="1">
      <alignment horizontal="center"/>
    </xf>
    <xf numFmtId="0" fontId="110" fillId="33" borderId="602" xfId="9" applyFont="1" applyFill="1" applyBorder="1" applyAlignment="1" applyProtection="1">
      <alignment horizontal="center"/>
    </xf>
    <xf numFmtId="0" fontId="110" fillId="33" borderId="602" xfId="9" applyFont="1" applyFill="1" applyBorder="1" applyProtection="1"/>
    <xf numFmtId="0" fontId="110" fillId="33" borderId="602" xfId="9" applyFont="1" applyFill="1" applyBorder="1" applyAlignment="1" applyProtection="1">
      <alignment horizontal="center" vertical="center"/>
    </xf>
    <xf numFmtId="49" fontId="110" fillId="33" borderId="603" xfId="9" applyNumberFormat="1" applyFont="1" applyFill="1" applyBorder="1" applyAlignment="1" applyProtection="1">
      <alignment horizontal="center"/>
    </xf>
    <xf numFmtId="49" fontId="17" fillId="0" borderId="604" xfId="9" applyNumberFormat="1" applyFont="1" applyFill="1" applyBorder="1" applyAlignment="1" applyProtection="1">
      <alignment horizontal="center"/>
    </xf>
    <xf numFmtId="49" fontId="17" fillId="0" borderId="605" xfId="9" applyNumberFormat="1" applyFont="1" applyFill="1" applyBorder="1" applyAlignment="1" applyProtection="1">
      <alignment horizontal="center"/>
    </xf>
    <xf numFmtId="49" fontId="17" fillId="0" borderId="605" xfId="9" quotePrefix="1" applyNumberFormat="1" applyFont="1" applyFill="1" applyBorder="1" applyAlignment="1" applyProtection="1">
      <alignment horizontal="center"/>
    </xf>
    <xf numFmtId="49" fontId="17" fillId="0" borderId="606" xfId="9" applyNumberFormat="1" applyFont="1" applyFill="1" applyBorder="1" applyAlignment="1" applyProtection="1">
      <alignment horizontal="center"/>
    </xf>
    <xf numFmtId="0" fontId="10" fillId="0" borderId="607" xfId="9" applyFont="1" applyFill="1" applyBorder="1" applyAlignment="1" applyProtection="1">
      <alignment horizontal="center" vertical="center"/>
      <protection locked="0"/>
    </xf>
    <xf numFmtId="0" fontId="10" fillId="0" borderId="607" xfId="9" applyFont="1" applyFill="1" applyBorder="1" applyProtection="1">
      <protection locked="0"/>
    </xf>
    <xf numFmtId="0" fontId="10" fillId="0" borderId="607" xfId="9" applyFont="1" applyFill="1" applyBorder="1" applyAlignment="1" applyProtection="1">
      <alignment horizontal="center"/>
      <protection locked="0"/>
    </xf>
    <xf numFmtId="0" fontId="10" fillId="0" borderId="608" xfId="9" applyFont="1" applyFill="1" applyBorder="1" applyAlignment="1" applyProtection="1">
      <alignment horizontal="center"/>
      <protection locked="0"/>
    </xf>
    <xf numFmtId="43" fontId="83" fillId="0" borderId="299" xfId="1" applyFont="1" applyFill="1" applyBorder="1" applyProtection="1">
      <protection locked="0"/>
    </xf>
    <xf numFmtId="43" fontId="83" fillId="30" borderId="295" xfId="1" applyFont="1" applyFill="1" applyBorder="1"/>
    <xf numFmtId="0" fontId="17" fillId="0" borderId="299" xfId="9" applyFont="1" applyFill="1" applyBorder="1" applyProtection="1">
      <protection locked="0"/>
    </xf>
    <xf numFmtId="0" fontId="10" fillId="0" borderId="299" xfId="9" applyFont="1" applyFill="1" applyBorder="1" applyAlignment="1" applyProtection="1">
      <alignment horizontal="center"/>
      <protection locked="0"/>
    </xf>
    <xf numFmtId="0" fontId="135" fillId="2" borderId="0" xfId="0" applyFont="1" applyFill="1" applyAlignment="1">
      <alignment horizontal="right"/>
    </xf>
    <xf numFmtId="10" fontId="17" fillId="30" borderId="426" xfId="9" applyNumberFormat="1" applyFont="1" applyFill="1" applyBorder="1" applyProtection="1"/>
    <xf numFmtId="0" fontId="10" fillId="0" borderId="299" xfId="9" applyFont="1" applyFill="1" applyBorder="1" applyAlignment="1" applyProtection="1">
      <alignment horizontal="center"/>
    </xf>
    <xf numFmtId="0" fontId="17" fillId="0" borderId="573" xfId="9" applyNumberFormat="1" applyFont="1" applyFill="1" applyBorder="1" applyAlignment="1" applyProtection="1">
      <alignment horizontal="left" vertical="center"/>
    </xf>
    <xf numFmtId="10" fontId="17" fillId="0" borderId="574" xfId="9" applyNumberFormat="1" applyFont="1" applyFill="1" applyBorder="1" applyAlignment="1" applyProtection="1">
      <alignment horizontal="left" vertical="center"/>
    </xf>
    <xf numFmtId="0" fontId="17" fillId="0" borderId="574" xfId="9" applyNumberFormat="1" applyFont="1" applyFill="1" applyBorder="1" applyAlignment="1" applyProtection="1">
      <alignment horizontal="center" vertical="center"/>
    </xf>
    <xf numFmtId="167" fontId="108" fillId="0" borderId="554" xfId="1" applyNumberFormat="1" applyFont="1" applyFill="1" applyBorder="1"/>
    <xf numFmtId="43" fontId="108" fillId="30" borderId="609" xfId="1" applyFont="1" applyFill="1" applyBorder="1"/>
    <xf numFmtId="43" fontId="108" fillId="30" borderId="610" xfId="1" applyFont="1" applyFill="1" applyBorder="1"/>
    <xf numFmtId="43" fontId="108" fillId="30" borderId="611" xfId="1" applyFont="1" applyFill="1" applyBorder="1"/>
    <xf numFmtId="43" fontId="108" fillId="30" borderId="543" xfId="1" applyFont="1" applyFill="1" applyBorder="1"/>
    <xf numFmtId="43" fontId="108" fillId="30" borderId="589" xfId="1" applyFont="1" applyFill="1" applyBorder="1"/>
    <xf numFmtId="43" fontId="108" fillId="30" borderId="612" xfId="1" applyFont="1" applyFill="1" applyBorder="1"/>
    <xf numFmtId="43" fontId="108" fillId="30" borderId="613" xfId="1" applyFont="1" applyFill="1" applyBorder="1"/>
    <xf numFmtId="167" fontId="108" fillId="0" borderId="12" xfId="1" applyNumberFormat="1" applyFont="1" applyFill="1" applyBorder="1"/>
    <xf numFmtId="43" fontId="83" fillId="2" borderId="0" xfId="1" applyFont="1" applyFill="1"/>
    <xf numFmtId="43" fontId="63" fillId="2" borderId="0" xfId="1" applyFont="1" applyFill="1" applyBorder="1"/>
    <xf numFmtId="43" fontId="10" fillId="2" borderId="0" xfId="1" applyFont="1" applyFill="1" applyProtection="1"/>
    <xf numFmtId="43" fontId="110" fillId="33" borderId="600" xfId="1" applyFont="1" applyFill="1" applyBorder="1" applyAlignment="1" applyProtection="1">
      <alignment horizontal="center" wrapText="1"/>
    </xf>
    <xf numFmtId="43" fontId="110" fillId="33" borderId="299" xfId="1" applyFont="1" applyFill="1" applyBorder="1" applyAlignment="1" applyProtection="1">
      <alignment horizontal="center" wrapText="1"/>
    </xf>
    <xf numFmtId="43" fontId="162" fillId="33" borderId="602" xfId="1" applyFont="1" applyFill="1" applyBorder="1" applyAlignment="1" applyProtection="1">
      <alignment horizontal="center"/>
    </xf>
    <xf numFmtId="43" fontId="17" fillId="0" borderId="605" xfId="1" applyFont="1" applyFill="1" applyBorder="1" applyAlignment="1" applyProtection="1">
      <alignment horizontal="center"/>
    </xf>
    <xf numFmtId="43" fontId="10" fillId="0" borderId="607" xfId="1" applyFont="1" applyFill="1" applyBorder="1" applyAlignment="1" applyProtection="1">
      <alignment horizontal="center" vertical="center"/>
      <protection locked="0"/>
    </xf>
    <xf numFmtId="43" fontId="17" fillId="0" borderId="299" xfId="1" applyFont="1" applyFill="1" applyBorder="1" applyProtection="1">
      <protection locked="0"/>
    </xf>
    <xf numFmtId="43" fontId="108" fillId="0" borderId="12" xfId="1" applyFont="1" applyFill="1" applyBorder="1"/>
    <xf numFmtId="43" fontId="17" fillId="2" borderId="0" xfId="1" applyFont="1" applyFill="1" applyBorder="1" applyAlignment="1" applyProtection="1">
      <alignment horizontal="left"/>
    </xf>
    <xf numFmtId="43" fontId="10" fillId="2" borderId="0" xfId="1" applyFont="1" applyFill="1" applyBorder="1" applyProtection="1"/>
    <xf numFmtId="43" fontId="17" fillId="2" borderId="0" xfId="1" applyFont="1" applyFill="1" applyProtection="1"/>
    <xf numFmtId="43" fontId="10" fillId="22" borderId="0" xfId="1" applyFont="1" applyFill="1" applyProtection="1"/>
    <xf numFmtId="43" fontId="10" fillId="0" borderId="0" xfId="1" applyFont="1" applyFill="1" applyProtection="1"/>
    <xf numFmtId="43" fontId="108" fillId="0" borderId="554" xfId="1" applyFont="1" applyFill="1" applyBorder="1"/>
    <xf numFmtId="0" fontId="72" fillId="25" borderId="18" xfId="15" applyNumberFormat="1" applyFont="1" applyFill="1" applyBorder="1" applyAlignment="1"/>
    <xf numFmtId="0" fontId="72" fillId="25" borderId="60" xfId="15" applyNumberFormat="1" applyFont="1" applyFill="1" applyBorder="1" applyAlignment="1"/>
    <xf numFmtId="0" fontId="3" fillId="2" borderId="534" xfId="0" applyNumberFormat="1" applyFont="1" applyFill="1" applyBorder="1" applyAlignment="1">
      <alignment horizontal="left"/>
    </xf>
    <xf numFmtId="0" fontId="63" fillId="2" borderId="535" xfId="0" applyNumberFormat="1" applyFont="1" applyFill="1" applyBorder="1"/>
    <xf numFmtId="0" fontId="63" fillId="25" borderId="0" xfId="0" applyNumberFormat="1" applyFont="1" applyFill="1" applyBorder="1"/>
    <xf numFmtId="0" fontId="63" fillId="25" borderId="60" xfId="0" applyNumberFormat="1" applyFont="1" applyFill="1" applyBorder="1"/>
    <xf numFmtId="49" fontId="17" fillId="0" borderId="606" xfId="9" quotePrefix="1" applyNumberFormat="1" applyFont="1" applyFill="1" applyBorder="1" applyAlignment="1" applyProtection="1">
      <alignment horizontal="center"/>
    </xf>
    <xf numFmtId="0" fontId="110" fillId="33" borderId="598" xfId="0" applyFont="1" applyFill="1" applyBorder="1" applyAlignment="1">
      <alignment horizontal="center" wrapText="1"/>
    </xf>
    <xf numFmtId="164" fontId="0" fillId="25" borderId="546" xfId="0" applyNumberFormat="1" applyFill="1" applyBorder="1"/>
    <xf numFmtId="164" fontId="0" fillId="25" borderId="589" xfId="0" applyNumberFormat="1" applyFill="1" applyBorder="1"/>
    <xf numFmtId="9" fontId="83" fillId="30" borderId="19" xfId="4" applyFont="1" applyFill="1" applyBorder="1" applyProtection="1"/>
    <xf numFmtId="9" fontId="108" fillId="30" borderId="561" xfId="4" applyFont="1" applyFill="1" applyBorder="1" applyProtection="1"/>
    <xf numFmtId="43" fontId="10" fillId="7" borderId="596" xfId="1" applyFont="1" applyFill="1" applyBorder="1" applyProtection="1">
      <protection locked="0"/>
    </xf>
    <xf numFmtId="166" fontId="34" fillId="12" borderId="28" xfId="1" applyNumberFormat="1" applyFont="1" applyFill="1" applyBorder="1" applyProtection="1"/>
    <xf numFmtId="43" fontId="54" fillId="12" borderId="46" xfId="1" applyFont="1" applyFill="1" applyBorder="1" applyProtection="1">
      <protection locked="0"/>
    </xf>
    <xf numFmtId="166" fontId="54" fillId="12" borderId="28" xfId="1" applyNumberFormat="1" applyFont="1" applyFill="1" applyBorder="1" applyProtection="1"/>
    <xf numFmtId="0" fontId="9" fillId="0" borderId="25" xfId="0" quotePrefix="1" applyNumberFormat="1" applyFont="1" applyFill="1" applyBorder="1" applyAlignment="1" applyProtection="1">
      <alignment horizontal="center" vertical="center"/>
      <protection locked="0"/>
    </xf>
    <xf numFmtId="49" fontId="12" fillId="0" borderId="41" xfId="0" applyNumberFormat="1" applyFont="1" applyFill="1" applyBorder="1" applyAlignment="1" applyProtection="1">
      <alignment horizontal="center" vertical="center"/>
      <protection locked="0"/>
    </xf>
    <xf numFmtId="0" fontId="3" fillId="51" borderId="100" xfId="0" applyFont="1" applyFill="1" applyBorder="1" applyProtection="1"/>
    <xf numFmtId="0" fontId="3" fillId="51" borderId="125" xfId="0" applyFont="1" applyFill="1" applyBorder="1" applyProtection="1"/>
    <xf numFmtId="166" fontId="7" fillId="51" borderId="98" xfId="1" applyNumberFormat="1" applyFont="1" applyFill="1" applyBorder="1" applyAlignment="1" applyProtection="1"/>
    <xf numFmtId="166" fontId="7" fillId="51" borderId="99" xfId="0" applyNumberFormat="1" applyFont="1" applyFill="1" applyBorder="1" applyAlignment="1" applyProtection="1">
      <alignment horizontal="fill" vertical="center"/>
    </xf>
    <xf numFmtId="43" fontId="7" fillId="51" borderId="101" xfId="1" applyFont="1" applyFill="1" applyBorder="1" applyAlignment="1" applyProtection="1"/>
    <xf numFmtId="49" fontId="12" fillId="40" borderId="614" xfId="0" applyNumberFormat="1" applyFont="1" applyFill="1" applyBorder="1" applyAlignment="1" applyProtection="1">
      <alignment horizontal="center" vertical="center"/>
      <protection locked="0"/>
    </xf>
    <xf numFmtId="49" fontId="12" fillId="40" borderId="615" xfId="0" applyNumberFormat="1" applyFont="1" applyFill="1" applyBorder="1" applyAlignment="1" applyProtection="1">
      <alignment horizontal="left"/>
      <protection locked="0"/>
    </xf>
    <xf numFmtId="49" fontId="9" fillId="40" borderId="615" xfId="0" applyNumberFormat="1" applyFont="1" applyFill="1" applyBorder="1" applyAlignment="1" applyProtection="1">
      <alignment horizontal="left"/>
      <protection locked="0"/>
    </xf>
    <xf numFmtId="166" fontId="62" fillId="11" borderId="299" xfId="1" applyNumberFormat="1" applyFont="1" applyFill="1" applyBorder="1" applyProtection="1"/>
    <xf numFmtId="166" fontId="62" fillId="11" borderId="299" xfId="1" applyNumberFormat="1" applyFont="1" applyFill="1" applyBorder="1" applyAlignment="1" applyProtection="1">
      <alignment horizontal="center"/>
    </xf>
    <xf numFmtId="166" fontId="52" fillId="0" borderId="554" xfId="1" applyNumberFormat="1" applyFont="1" applyFill="1" applyBorder="1" applyAlignment="1" applyProtection="1">
      <alignment horizontal="center" vertical="center"/>
      <protection locked="0"/>
    </xf>
    <xf numFmtId="166" fontId="52" fillId="10" borderId="554" xfId="1" applyNumberFormat="1" applyFont="1" applyFill="1" applyBorder="1" applyProtection="1">
      <protection hidden="1"/>
    </xf>
    <xf numFmtId="166" fontId="52" fillId="20" borderId="554" xfId="1" applyNumberFormat="1" applyFont="1" applyFill="1" applyBorder="1" applyProtection="1">
      <protection hidden="1"/>
    </xf>
    <xf numFmtId="166" fontId="62" fillId="11" borderId="426" xfId="1" applyNumberFormat="1" applyFont="1" applyFill="1" applyBorder="1" applyAlignment="1" applyProtection="1">
      <alignment horizontal="center" vertical="center"/>
    </xf>
    <xf numFmtId="166" fontId="62" fillId="11" borderId="299" xfId="1" applyNumberFormat="1" applyFont="1" applyFill="1" applyBorder="1" applyAlignment="1" applyProtection="1">
      <alignment horizontal="center" vertical="center"/>
    </xf>
    <xf numFmtId="166" fontId="52" fillId="0" borderId="554" xfId="1" applyNumberFormat="1" applyFont="1" applyFill="1" applyBorder="1" applyProtection="1">
      <protection locked="0"/>
    </xf>
    <xf numFmtId="166" fontId="62" fillId="11" borderId="185" xfId="1" quotePrefix="1" applyNumberFormat="1" applyFont="1" applyFill="1" applyBorder="1" applyAlignment="1" applyProtection="1">
      <alignment horizontal="center"/>
    </xf>
    <xf numFmtId="43" fontId="62" fillId="11" borderId="185" xfId="1" quotePrefix="1" applyFont="1" applyFill="1" applyBorder="1" applyAlignment="1" applyProtection="1">
      <alignment horizontal="center"/>
    </xf>
    <xf numFmtId="166" fontId="52" fillId="0" borderId="554" xfId="1" applyNumberFormat="1" applyFont="1" applyFill="1" applyBorder="1" applyAlignment="1" applyProtection="1">
      <alignment horizontal="center"/>
      <protection locked="0"/>
    </xf>
    <xf numFmtId="43" fontId="62" fillId="11" borderId="616" xfId="1" applyFont="1" applyFill="1" applyBorder="1" applyProtection="1"/>
    <xf numFmtId="43" fontId="62" fillId="11" borderId="105" xfId="1" applyFont="1" applyFill="1" applyBorder="1" applyAlignment="1" applyProtection="1">
      <alignment horizontal="center"/>
    </xf>
    <xf numFmtId="43" fontId="62" fillId="11" borderId="105" xfId="1" applyFont="1" applyFill="1" applyBorder="1" applyAlignment="1" applyProtection="1">
      <alignment horizontal="center" vertical="center"/>
    </xf>
    <xf numFmtId="166" fontId="62" fillId="11" borderId="619" xfId="1" applyNumberFormat="1" applyFont="1" applyFill="1" applyBorder="1" applyAlignment="1" applyProtection="1">
      <alignment horizontal="center" vertical="center"/>
    </xf>
    <xf numFmtId="0" fontId="110" fillId="33" borderId="555" xfId="0" applyFont="1" applyFill="1" applyBorder="1" applyAlignment="1">
      <alignment horizontal="center" wrapText="1"/>
    </xf>
    <xf numFmtId="0" fontId="110" fillId="33" borderId="562" xfId="0" applyFont="1" applyFill="1" applyBorder="1" applyAlignment="1">
      <alignment horizontal="center" wrapText="1"/>
    </xf>
    <xf numFmtId="0" fontId="7" fillId="19" borderId="526" xfId="0" applyFont="1" applyFill="1" applyBorder="1"/>
    <xf numFmtId="0" fontId="7" fillId="19" borderId="527" xfId="0" applyFont="1" applyFill="1" applyBorder="1"/>
    <xf numFmtId="0" fontId="9" fillId="19" borderId="527" xfId="0" applyFont="1" applyFill="1" applyBorder="1" applyAlignment="1"/>
    <xf numFmtId="0" fontId="32" fillId="14" borderId="527" xfId="0" applyFont="1" applyFill="1" applyBorder="1" applyAlignment="1">
      <alignment horizontal="center" vertical="center"/>
    </xf>
    <xf numFmtId="0" fontId="85" fillId="14" borderId="528" xfId="0" applyFont="1" applyFill="1" applyBorder="1" applyAlignment="1" applyProtection="1">
      <alignment vertical="center"/>
    </xf>
    <xf numFmtId="0" fontId="3" fillId="10" borderId="534" xfId="0" applyFont="1" applyFill="1" applyBorder="1" applyAlignment="1"/>
    <xf numFmtId="0" fontId="3" fillId="10" borderId="167" xfId="0" applyFont="1" applyFill="1" applyBorder="1" applyAlignment="1">
      <alignment vertical="center" wrapText="1"/>
    </xf>
    <xf numFmtId="0" fontId="3" fillId="10" borderId="377" xfId="0" applyFont="1" applyFill="1" applyBorder="1" applyAlignment="1">
      <alignment wrapText="1"/>
    </xf>
    <xf numFmtId="0" fontId="3" fillId="10" borderId="621" xfId="0" applyFont="1" applyFill="1" applyBorder="1" applyAlignment="1">
      <alignment wrapText="1"/>
    </xf>
    <xf numFmtId="0" fontId="3" fillId="10" borderId="622" xfId="0" applyFont="1" applyFill="1" applyBorder="1" applyAlignment="1">
      <alignment vertical="center" wrapText="1"/>
    </xf>
    <xf numFmtId="0" fontId="12" fillId="24" borderId="625" xfId="0" applyFont="1" applyFill="1" applyBorder="1"/>
    <xf numFmtId="0" fontId="12" fillId="24" borderId="626" xfId="0" applyFont="1" applyFill="1" applyBorder="1"/>
    <xf numFmtId="0" fontId="12" fillId="24" borderId="627" xfId="0" applyFont="1" applyFill="1" applyBorder="1"/>
    <xf numFmtId="166" fontId="4" fillId="7" borderId="628" xfId="1" applyNumberFormat="1" applyFont="1" applyFill="1" applyBorder="1" applyProtection="1">
      <protection locked="0"/>
    </xf>
    <xf numFmtId="166" fontId="4" fillId="19" borderId="628" xfId="1" applyNumberFormat="1" applyFont="1" applyFill="1" applyBorder="1" applyProtection="1">
      <protection locked="0"/>
    </xf>
    <xf numFmtId="166" fontId="4" fillId="27" borderId="628" xfId="1" applyNumberFormat="1" applyFont="1" applyFill="1" applyBorder="1" applyProtection="1">
      <protection locked="0"/>
    </xf>
    <xf numFmtId="166" fontId="4" fillId="28" borderId="629" xfId="1" applyNumberFormat="1" applyFont="1" applyFill="1" applyBorder="1" applyProtection="1">
      <protection locked="0"/>
    </xf>
    <xf numFmtId="0" fontId="9" fillId="29" borderId="630" xfId="0" applyFont="1" applyFill="1" applyBorder="1" applyAlignment="1" applyProtection="1">
      <alignment horizontal="center" vertical="center"/>
      <protection locked="0"/>
    </xf>
    <xf numFmtId="0" fontId="9" fillId="24" borderId="626" xfId="0" applyFont="1" applyFill="1" applyBorder="1"/>
    <xf numFmtId="0" fontId="9" fillId="24" borderId="631" xfId="0" applyFont="1" applyFill="1" applyBorder="1"/>
    <xf numFmtId="49" fontId="12" fillId="9" borderId="544" xfId="0" applyNumberFormat="1" applyFont="1" applyFill="1" applyBorder="1"/>
    <xf numFmtId="0" fontId="12" fillId="9" borderId="594" xfId="0" applyFont="1" applyFill="1" applyBorder="1"/>
    <xf numFmtId="0" fontId="9" fillId="9" borderId="594" xfId="0" applyFont="1" applyFill="1" applyBorder="1"/>
    <xf numFmtId="49" fontId="9" fillId="9" borderId="594" xfId="0" applyNumberFormat="1" applyFont="1" applyFill="1" applyBorder="1"/>
    <xf numFmtId="0" fontId="12" fillId="9" borderId="588" xfId="0" applyFont="1" applyFill="1" applyBorder="1" applyAlignment="1" applyProtection="1">
      <alignment horizontal="right"/>
    </xf>
    <xf numFmtId="166" fontId="82" fillId="9" borderId="543" xfId="1" applyNumberFormat="1" applyFont="1" applyFill="1" applyBorder="1" applyProtection="1"/>
    <xf numFmtId="166" fontId="4" fillId="9" borderId="589" xfId="1" applyNumberFormat="1" applyFont="1" applyFill="1" applyBorder="1" applyAlignment="1" applyProtection="1">
      <alignment horizontal="fill" vertical="center"/>
    </xf>
    <xf numFmtId="0" fontId="17" fillId="11" borderId="632" xfId="10" applyFont="1" applyFill="1" applyBorder="1" applyAlignment="1">
      <alignment horizontal="center"/>
    </xf>
    <xf numFmtId="0" fontId="17" fillId="11" borderId="596" xfId="9" applyFont="1" applyFill="1" applyBorder="1" applyAlignment="1">
      <alignment vertical="center" wrapText="1"/>
    </xf>
    <xf numFmtId="0" fontId="17" fillId="11" borderId="596" xfId="9" applyFont="1" applyFill="1" applyBorder="1" applyAlignment="1">
      <alignment horizontal="center"/>
    </xf>
    <xf numFmtId="0" fontId="17" fillId="11" borderId="596" xfId="9" applyFont="1" applyFill="1" applyBorder="1" applyAlignment="1">
      <alignment horizontal="center" vertical="center" wrapText="1"/>
    </xf>
    <xf numFmtId="0" fontId="17" fillId="11" borderId="633" xfId="10" applyFont="1" applyFill="1" applyBorder="1" applyAlignment="1">
      <alignment horizontal="center" vertical="center"/>
    </xf>
    <xf numFmtId="0" fontId="17" fillId="11" borderId="623" xfId="9" quotePrefix="1" applyFont="1" applyFill="1" applyBorder="1" applyAlignment="1">
      <alignment horizontal="center" vertical="center"/>
    </xf>
    <xf numFmtId="0" fontId="10" fillId="0" borderId="554" xfId="9" applyFont="1" applyBorder="1" applyProtection="1">
      <protection locked="0"/>
    </xf>
    <xf numFmtId="14" fontId="10" fillId="0" borderId="554" xfId="9" applyNumberFormat="1" applyFont="1" applyFill="1" applyBorder="1" applyAlignment="1" applyProtection="1">
      <alignment horizontal="left" indent="9"/>
      <protection locked="0"/>
    </xf>
    <xf numFmtId="0" fontId="17" fillId="0" borderId="554" xfId="9" applyFont="1" applyBorder="1" applyProtection="1">
      <protection locked="0"/>
    </xf>
    <xf numFmtId="43" fontId="17" fillId="0" borderId="554" xfId="1" applyFont="1" applyFill="1" applyBorder="1" applyProtection="1">
      <protection locked="0"/>
    </xf>
    <xf numFmtId="43" fontId="10" fillId="0" borderId="554" xfId="1" applyFont="1" applyFill="1" applyBorder="1" applyProtection="1">
      <protection locked="0"/>
    </xf>
    <xf numFmtId="43" fontId="67" fillId="10" borderId="554" xfId="1" applyFont="1" applyFill="1" applyBorder="1" applyAlignment="1" applyProtection="1">
      <alignment horizontal="left" vertical="center"/>
      <protection hidden="1"/>
    </xf>
    <xf numFmtId="43" fontId="52" fillId="10" borderId="554" xfId="1" applyFont="1" applyFill="1" applyBorder="1" applyAlignment="1" applyProtection="1">
      <alignment horizontal="left" vertical="center"/>
      <protection hidden="1"/>
    </xf>
    <xf numFmtId="43" fontId="52" fillId="41" borderId="554" xfId="1" applyFont="1" applyFill="1" applyBorder="1" applyAlignment="1" applyProtection="1">
      <alignment horizontal="left" vertical="center"/>
      <protection hidden="1"/>
    </xf>
    <xf numFmtId="43" fontId="67" fillId="20" borderId="554" xfId="1" applyFont="1" applyFill="1" applyBorder="1" applyAlignment="1" applyProtection="1">
      <alignment horizontal="left" vertical="center"/>
      <protection hidden="1"/>
    </xf>
    <xf numFmtId="43" fontId="52" fillId="20" borderId="554" xfId="1" applyFont="1" applyFill="1" applyBorder="1" applyAlignment="1" applyProtection="1">
      <alignment horizontal="left" vertical="center"/>
      <protection hidden="1"/>
    </xf>
    <xf numFmtId="0" fontId="17" fillId="11" borderId="14" xfId="9" applyFont="1" applyFill="1" applyBorder="1" applyAlignment="1">
      <alignment vertical="center" wrapText="1"/>
    </xf>
    <xf numFmtId="0" fontId="3" fillId="32" borderId="526" xfId="0" applyFont="1" applyFill="1" applyBorder="1" applyAlignment="1" applyProtection="1"/>
    <xf numFmtId="0" fontId="17" fillId="11" borderId="596" xfId="9" applyFont="1" applyFill="1" applyBorder="1" applyAlignment="1" applyProtection="1">
      <alignment vertical="center" wrapText="1"/>
    </xf>
    <xf numFmtId="0" fontId="17" fillId="11" borderId="633" xfId="10" applyFont="1" applyFill="1" applyBorder="1" applyAlignment="1" applyProtection="1">
      <alignment horizontal="center" vertical="center"/>
    </xf>
    <xf numFmtId="0" fontId="17" fillId="11" borderId="596" xfId="10" applyFont="1" applyFill="1" applyBorder="1" applyAlignment="1">
      <alignment horizontal="center"/>
    </xf>
    <xf numFmtId="0" fontId="17" fillId="11" borderId="596" xfId="9" applyFont="1" applyFill="1" applyBorder="1" applyAlignment="1" applyProtection="1">
      <alignment horizontal="center"/>
    </xf>
    <xf numFmtId="0" fontId="92" fillId="11" borderId="596" xfId="0" applyFont="1" applyFill="1" applyBorder="1" applyAlignment="1">
      <alignment horizontal="center"/>
    </xf>
    <xf numFmtId="0" fontId="92" fillId="11" borderId="633" xfId="0" applyFont="1" applyFill="1" applyBorder="1" applyAlignment="1">
      <alignment horizontal="center"/>
    </xf>
    <xf numFmtId="0" fontId="17" fillId="11" borderId="596" xfId="9" applyFont="1" applyFill="1" applyBorder="1" applyAlignment="1" applyProtection="1">
      <alignment horizontal="center" vertical="center" wrapText="1"/>
    </xf>
    <xf numFmtId="0" fontId="92" fillId="11" borderId="633" xfId="0" applyFont="1" applyFill="1" applyBorder="1" applyAlignment="1" applyProtection="1">
      <alignment horizontal="center"/>
    </xf>
    <xf numFmtId="17" fontId="17" fillId="11" borderId="596" xfId="9" applyNumberFormat="1" applyFont="1" applyFill="1" applyBorder="1" applyAlignment="1" applyProtection="1">
      <alignment horizontal="center"/>
    </xf>
    <xf numFmtId="0" fontId="8" fillId="11" borderId="596" xfId="0" applyFont="1" applyFill="1" applyBorder="1" applyAlignment="1" applyProtection="1">
      <alignment horizontal="center"/>
    </xf>
    <xf numFmtId="0" fontId="17" fillId="11" borderId="596" xfId="10" applyFont="1" applyFill="1" applyBorder="1" applyAlignment="1"/>
    <xf numFmtId="0" fontId="23" fillId="11" borderId="596" xfId="0" quotePrefix="1" applyFont="1" applyFill="1" applyBorder="1" applyAlignment="1" applyProtection="1">
      <alignment horizontal="center"/>
    </xf>
    <xf numFmtId="0" fontId="92" fillId="11" borderId="596" xfId="0" quotePrefix="1" applyFont="1" applyFill="1" applyBorder="1" applyAlignment="1">
      <alignment horizontal="center"/>
    </xf>
    <xf numFmtId="0" fontId="92" fillId="11" borderId="633" xfId="0" quotePrefix="1" applyFont="1" applyFill="1" applyBorder="1" applyAlignment="1">
      <alignment horizontal="center"/>
    </xf>
    <xf numFmtId="0" fontId="92" fillId="11" borderId="633" xfId="0" quotePrefix="1" applyFont="1" applyFill="1" applyBorder="1" applyAlignment="1" applyProtection="1">
      <alignment horizontal="center"/>
    </xf>
    <xf numFmtId="0" fontId="17" fillId="11" borderId="596" xfId="9" quotePrefix="1" applyFont="1" applyFill="1" applyBorder="1" applyAlignment="1" applyProtection="1">
      <alignment horizontal="center"/>
    </xf>
    <xf numFmtId="0" fontId="17" fillId="11" borderId="596" xfId="10" quotePrefix="1" applyFont="1" applyFill="1" applyBorder="1" applyAlignment="1">
      <alignment horizontal="center"/>
    </xf>
    <xf numFmtId="49" fontId="92" fillId="11" borderId="338" xfId="0" quotePrefix="1" applyNumberFormat="1" applyFont="1" applyFill="1" applyBorder="1" applyAlignment="1" applyProtection="1">
      <alignment horizontal="center"/>
    </xf>
    <xf numFmtId="166" fontId="28" fillId="0" borderId="338" xfId="1" applyNumberFormat="1" applyFont="1" applyFill="1" applyBorder="1" applyAlignment="1" applyProtection="1">
      <alignment horizontal="center"/>
      <protection locked="0"/>
    </xf>
    <xf numFmtId="0" fontId="17" fillId="10" borderId="602" xfId="9" applyFont="1" applyFill="1" applyBorder="1" applyAlignment="1" applyProtection="1">
      <alignment horizontal="center"/>
    </xf>
    <xf numFmtId="0" fontId="17" fillId="41" borderId="602" xfId="9" applyFont="1" applyFill="1" applyBorder="1" applyAlignment="1" applyProtection="1">
      <alignment horizontal="center"/>
    </xf>
    <xf numFmtId="0" fontId="110" fillId="33" borderId="598" xfId="0" applyFont="1" applyFill="1" applyBorder="1" applyAlignment="1">
      <alignment vertical="center"/>
    </xf>
    <xf numFmtId="0" fontId="89" fillId="33" borderId="526" xfId="0" applyFont="1" applyFill="1" applyBorder="1" applyAlignment="1" applyProtection="1">
      <alignment horizontal="center"/>
    </xf>
    <xf numFmtId="0" fontId="92" fillId="11" borderId="639" xfId="0" applyFont="1" applyFill="1" applyBorder="1" applyAlignment="1" applyProtection="1"/>
    <xf numFmtId="0" fontId="92" fillId="11" borderId="640" xfId="0" applyFont="1" applyFill="1" applyBorder="1" applyAlignment="1" applyProtection="1"/>
    <xf numFmtId="0" fontId="92" fillId="11" borderId="640" xfId="0" applyFont="1" applyFill="1" applyBorder="1" applyAlignment="1" applyProtection="1">
      <alignment horizontal="center"/>
    </xf>
    <xf numFmtId="0" fontId="92" fillId="11" borderId="641" xfId="0" applyFont="1" applyFill="1" applyBorder="1" applyAlignment="1" applyProtection="1"/>
    <xf numFmtId="0" fontId="17" fillId="11" borderId="118" xfId="9" applyFont="1" applyFill="1" applyBorder="1" applyAlignment="1" applyProtection="1">
      <alignment vertical="center" wrapText="1"/>
    </xf>
    <xf numFmtId="0" fontId="17" fillId="11" borderId="6" xfId="9" applyFont="1" applyFill="1" applyBorder="1" applyAlignment="1" applyProtection="1">
      <alignment vertical="center" wrapText="1"/>
    </xf>
    <xf numFmtId="0" fontId="17" fillId="11" borderId="92" xfId="10" applyFont="1" applyFill="1" applyBorder="1" applyAlignment="1" applyProtection="1">
      <alignment horizontal="center" vertical="center"/>
    </xf>
    <xf numFmtId="0" fontId="17" fillId="11" borderId="102" xfId="10" applyFont="1" applyFill="1" applyBorder="1" applyAlignment="1" applyProtection="1">
      <alignment horizontal="center"/>
    </xf>
    <xf numFmtId="0" fontId="17" fillId="11" borderId="118" xfId="10" applyFont="1" applyFill="1" applyBorder="1" applyAlignment="1">
      <alignment horizontal="center"/>
    </xf>
    <xf numFmtId="0" fontId="17" fillId="11" borderId="642" xfId="10" applyFont="1" applyFill="1" applyBorder="1" applyAlignment="1">
      <alignment horizontal="center"/>
    </xf>
    <xf numFmtId="0" fontId="17" fillId="11" borderId="118" xfId="9" applyFont="1" applyFill="1" applyBorder="1" applyAlignment="1" applyProtection="1">
      <alignment horizontal="center"/>
    </xf>
    <xf numFmtId="0" fontId="17" fillId="11" borderId="642" xfId="9" applyFont="1" applyFill="1" applyBorder="1" applyAlignment="1" applyProtection="1">
      <alignment vertical="center" wrapText="1"/>
    </xf>
    <xf numFmtId="0" fontId="92" fillId="11" borderId="646" xfId="0" applyFont="1" applyFill="1" applyBorder="1" applyAlignment="1">
      <alignment horizontal="center"/>
    </xf>
    <xf numFmtId="0" fontId="17" fillId="11" borderId="118" xfId="9" applyFont="1" applyFill="1" applyBorder="1" applyAlignment="1" applyProtection="1">
      <alignment horizontal="center" vertical="center" wrapText="1"/>
    </xf>
    <xf numFmtId="0" fontId="17" fillId="11" borderId="642" xfId="9" applyFont="1" applyFill="1" applyBorder="1" applyAlignment="1" applyProtection="1">
      <alignment horizontal="center" vertical="center" wrapText="1"/>
    </xf>
    <xf numFmtId="0" fontId="17" fillId="11" borderId="646" xfId="10" applyFont="1" applyFill="1" applyBorder="1" applyAlignment="1" applyProtection="1">
      <alignment horizontal="center" vertical="center"/>
    </xf>
    <xf numFmtId="0" fontId="92" fillId="11" borderId="646" xfId="0" applyFont="1" applyFill="1" applyBorder="1" applyAlignment="1" applyProtection="1">
      <alignment horizontal="center"/>
    </xf>
    <xf numFmtId="17" fontId="17" fillId="11" borderId="118" xfId="9" applyNumberFormat="1" applyFont="1" applyFill="1" applyBorder="1" applyAlignment="1" applyProtection="1">
      <alignment horizontal="center"/>
    </xf>
    <xf numFmtId="0" fontId="17" fillId="11" borderId="118" xfId="10" applyFont="1" applyFill="1" applyBorder="1" applyAlignment="1"/>
    <xf numFmtId="0" fontId="17" fillId="11" borderId="118" xfId="10" applyFont="1" applyFill="1" applyBorder="1" applyAlignment="1">
      <alignment horizontal="center" vertical="top"/>
    </xf>
    <xf numFmtId="0" fontId="92" fillId="11" borderId="118" xfId="0" quotePrefix="1" applyFont="1" applyFill="1" applyBorder="1" applyAlignment="1">
      <alignment horizontal="center"/>
    </xf>
    <xf numFmtId="0" fontId="92" fillId="11" borderId="646" xfId="0" quotePrefix="1" applyFont="1" applyFill="1" applyBorder="1" applyAlignment="1">
      <alignment horizontal="center"/>
    </xf>
    <xf numFmtId="0" fontId="92" fillId="11" borderId="646" xfId="0" quotePrefix="1" applyFont="1" applyFill="1" applyBorder="1" applyAlignment="1" applyProtection="1">
      <alignment horizontal="center"/>
    </xf>
    <xf numFmtId="0" fontId="17" fillId="11" borderId="118" xfId="9" quotePrefix="1" applyFont="1" applyFill="1" applyBorder="1" applyAlignment="1" applyProtection="1">
      <alignment horizontal="center"/>
    </xf>
    <xf numFmtId="0" fontId="17" fillId="11" borderId="118" xfId="10" quotePrefix="1" applyFont="1" applyFill="1" applyBorder="1" applyAlignment="1">
      <alignment horizontal="center"/>
    </xf>
    <xf numFmtId="0" fontId="17" fillId="11" borderId="642" xfId="10" applyFont="1" applyFill="1" applyBorder="1" applyAlignment="1"/>
    <xf numFmtId="0" fontId="17" fillId="11" borderId="565" xfId="9" quotePrefix="1" applyFont="1" applyFill="1" applyBorder="1" applyAlignment="1" applyProtection="1">
      <alignment horizontal="center" vertical="center"/>
    </xf>
    <xf numFmtId="0" fontId="17" fillId="11" borderId="562" xfId="9" quotePrefix="1" applyFont="1" applyFill="1" applyBorder="1" applyAlignment="1" applyProtection="1">
      <alignment horizontal="center"/>
    </xf>
    <xf numFmtId="0" fontId="17" fillId="11" borderId="562" xfId="10" quotePrefix="1" applyFont="1" applyFill="1" applyBorder="1" applyAlignment="1">
      <alignment horizontal="center"/>
    </xf>
    <xf numFmtId="0" fontId="17" fillId="11" borderId="553" xfId="9" quotePrefix="1" applyFont="1" applyFill="1" applyBorder="1" applyAlignment="1" applyProtection="1">
      <alignment horizontal="center"/>
    </xf>
    <xf numFmtId="0" fontId="17" fillId="11" borderId="649" xfId="9" quotePrefix="1" applyFont="1" applyFill="1" applyBorder="1" applyAlignment="1" applyProtection="1">
      <alignment horizontal="center"/>
    </xf>
    <xf numFmtId="49" fontId="92" fillId="11" borderId="650" xfId="0" quotePrefix="1" applyNumberFormat="1" applyFont="1" applyFill="1" applyBorder="1" applyAlignment="1" applyProtection="1">
      <alignment horizontal="center"/>
    </xf>
    <xf numFmtId="49" fontId="92" fillId="11" borderId="651" xfId="0" quotePrefix="1" applyNumberFormat="1" applyFont="1" applyFill="1" applyBorder="1" applyAlignment="1" applyProtection="1">
      <alignment horizontal="center"/>
    </xf>
    <xf numFmtId="0" fontId="92" fillId="11" borderId="651" xfId="0" quotePrefix="1" applyFont="1" applyFill="1" applyBorder="1" applyAlignment="1">
      <alignment horizontal="center"/>
    </xf>
    <xf numFmtId="0" fontId="92" fillId="11" borderId="651" xfId="0" quotePrefix="1" applyFont="1" applyFill="1" applyBorder="1" applyAlignment="1" applyProtection="1">
      <alignment horizontal="center"/>
    </xf>
    <xf numFmtId="0" fontId="92" fillId="11" borderId="652" xfId="0" quotePrefix="1" applyFont="1" applyFill="1" applyBorder="1" applyAlignment="1" applyProtection="1">
      <alignment horizontal="center"/>
    </xf>
    <xf numFmtId="49" fontId="17" fillId="0" borderId="653" xfId="9" applyNumberFormat="1" applyFont="1" applyFill="1" applyBorder="1" applyAlignment="1" applyProtection="1">
      <alignment horizontal="center"/>
    </xf>
    <xf numFmtId="49" fontId="17" fillId="0" borderId="654" xfId="9" applyNumberFormat="1" applyFont="1" applyFill="1" applyBorder="1" applyAlignment="1" applyProtection="1">
      <alignment horizontal="center"/>
    </xf>
    <xf numFmtId="0" fontId="17" fillId="0" borderId="654" xfId="9" quotePrefix="1" applyFont="1" applyFill="1" applyBorder="1" applyAlignment="1" applyProtection="1">
      <alignment horizontal="center"/>
    </xf>
    <xf numFmtId="0" fontId="17" fillId="0" borderId="655" xfId="9" quotePrefix="1" applyFont="1" applyFill="1" applyBorder="1" applyAlignment="1" applyProtection="1">
      <alignment horizontal="center"/>
    </xf>
    <xf numFmtId="0" fontId="17" fillId="0" borderId="656" xfId="9" quotePrefix="1" applyFont="1" applyFill="1" applyBorder="1" applyAlignment="1" applyProtection="1">
      <alignment horizontal="center"/>
    </xf>
    <xf numFmtId="0" fontId="17" fillId="0" borderId="657" xfId="9" quotePrefix="1" applyFont="1" applyFill="1" applyBorder="1" applyAlignment="1" applyProtection="1">
      <alignment horizontal="center"/>
    </xf>
    <xf numFmtId="0" fontId="17" fillId="0" borderId="658" xfId="9" quotePrefix="1" applyFont="1" applyFill="1" applyBorder="1" applyAlignment="1" applyProtection="1">
      <alignment horizontal="center"/>
    </xf>
    <xf numFmtId="0" fontId="17" fillId="0" borderId="659" xfId="9" quotePrefix="1" applyFont="1" applyFill="1" applyBorder="1" applyAlignment="1" applyProtection="1">
      <alignment horizontal="center"/>
    </xf>
    <xf numFmtId="0" fontId="10" fillId="0" borderId="565" xfId="9" applyFont="1" applyFill="1" applyBorder="1" applyAlignment="1" applyProtection="1">
      <protection locked="0"/>
    </xf>
    <xf numFmtId="166" fontId="28" fillId="0" borderId="562" xfId="1" applyNumberFormat="1" applyFont="1" applyFill="1" applyBorder="1" applyAlignment="1" applyProtection="1">
      <alignment horizontal="center"/>
      <protection locked="0"/>
    </xf>
    <xf numFmtId="166" fontId="28" fillId="19" borderId="113" xfId="1" applyNumberFormat="1" applyFont="1" applyFill="1" applyBorder="1" applyAlignment="1" applyProtection="1">
      <alignment horizontal="center"/>
    </xf>
    <xf numFmtId="166" fontId="28" fillId="0" borderId="650" xfId="1" applyNumberFormat="1" applyFont="1" applyFill="1" applyBorder="1" applyAlignment="1" applyProtection="1">
      <alignment horizontal="center"/>
      <protection locked="0"/>
    </xf>
    <xf numFmtId="166" fontId="28" fillId="0" borderId="660" xfId="1" applyNumberFormat="1" applyFont="1" applyFill="1" applyBorder="1" applyAlignment="1" applyProtection="1">
      <alignment horizontal="center"/>
      <protection locked="0"/>
    </xf>
    <xf numFmtId="166" fontId="28" fillId="0" borderId="661" xfId="1" applyNumberFormat="1" applyFont="1" applyFill="1" applyBorder="1" applyAlignment="1" applyProtection="1">
      <alignment horizontal="center"/>
      <protection locked="0"/>
    </xf>
    <xf numFmtId="166" fontId="28" fillId="0" borderId="662" xfId="1" applyNumberFormat="1" applyFont="1" applyFill="1" applyBorder="1" applyAlignment="1" applyProtection="1">
      <alignment horizontal="center"/>
      <protection locked="0"/>
    </xf>
    <xf numFmtId="166" fontId="28" fillId="0" borderId="663" xfId="1" applyNumberFormat="1" applyFont="1" applyFill="1" applyBorder="1" applyAlignment="1" applyProtection="1">
      <alignment horizontal="center"/>
      <protection locked="0"/>
    </xf>
    <xf numFmtId="166" fontId="28" fillId="0" borderId="664" xfId="1" applyNumberFormat="1" applyFont="1" applyFill="1" applyBorder="1" applyAlignment="1" applyProtection="1">
      <alignment horizontal="center"/>
      <protection locked="0"/>
    </xf>
    <xf numFmtId="43" fontId="62" fillId="10" borderId="562" xfId="1" applyFont="1" applyFill="1" applyBorder="1" applyAlignment="1" applyProtection="1">
      <alignment horizontal="left" vertical="center"/>
      <protection hidden="1"/>
    </xf>
    <xf numFmtId="43" fontId="17" fillId="41" borderId="562" xfId="1" applyFont="1" applyFill="1" applyBorder="1" applyAlignment="1" applyProtection="1">
      <alignment horizontal="left"/>
    </xf>
    <xf numFmtId="43" fontId="108" fillId="41" borderId="623" xfId="1" applyFont="1" applyFill="1" applyBorder="1"/>
    <xf numFmtId="167" fontId="108" fillId="41" borderId="623" xfId="1" applyNumberFormat="1" applyFont="1" applyFill="1" applyBorder="1"/>
    <xf numFmtId="43" fontId="62" fillId="10" borderId="562" xfId="1" applyFont="1" applyFill="1" applyBorder="1" applyAlignment="1" applyProtection="1">
      <alignment horizontal="center" vertical="center"/>
      <protection hidden="1"/>
    </xf>
    <xf numFmtId="43" fontId="108" fillId="41" borderId="665" xfId="1" applyFont="1" applyFill="1" applyBorder="1" applyProtection="1"/>
    <xf numFmtId="43" fontId="108" fillId="41" borderId="666" xfId="1" applyFont="1" applyFill="1" applyBorder="1" applyProtection="1"/>
    <xf numFmtId="43" fontId="108" fillId="41" borderId="562" xfId="1" applyFont="1" applyFill="1" applyBorder="1" applyProtection="1"/>
    <xf numFmtId="0" fontId="17" fillId="42" borderId="667" xfId="9" applyFont="1" applyFill="1" applyBorder="1" applyAlignment="1" applyProtection="1"/>
    <xf numFmtId="43" fontId="62" fillId="20" borderId="668" xfId="1" applyFont="1" applyFill="1" applyBorder="1" applyAlignment="1" applyProtection="1">
      <alignment horizontal="left" vertical="center"/>
      <protection hidden="1"/>
    </xf>
    <xf numFmtId="43" fontId="17" fillId="42" borderId="668" xfId="1" applyFont="1" applyFill="1" applyBorder="1" applyAlignment="1" applyProtection="1"/>
    <xf numFmtId="43" fontId="17" fillId="42" borderId="668" xfId="1" applyFont="1" applyFill="1" applyBorder="1" applyAlignment="1" applyProtection="1">
      <alignment horizontal="center" vertical="center"/>
      <protection locked="0"/>
    </xf>
    <xf numFmtId="167" fontId="108" fillId="42" borderId="668" xfId="1" applyNumberFormat="1" applyFont="1" applyFill="1" applyBorder="1"/>
    <xf numFmtId="43" fontId="62" fillId="20" borderId="668" xfId="1" applyFont="1" applyFill="1" applyBorder="1" applyAlignment="1" applyProtection="1">
      <alignment horizontal="center" vertical="center"/>
      <protection hidden="1"/>
    </xf>
    <xf numFmtId="43" fontId="108" fillId="42" borderId="669" xfId="1" applyFont="1" applyFill="1" applyBorder="1" applyProtection="1"/>
    <xf numFmtId="43" fontId="108" fillId="42" borderId="668" xfId="1" applyFont="1" applyFill="1" applyBorder="1" applyProtection="1"/>
    <xf numFmtId="43" fontId="108" fillId="42" borderId="670" xfId="1" applyFont="1" applyFill="1" applyBorder="1" applyProtection="1"/>
    <xf numFmtId="0" fontId="110" fillId="33" borderId="675" xfId="0" applyFont="1" applyFill="1" applyBorder="1" applyAlignment="1">
      <alignment horizontal="center" vertical="center"/>
    </xf>
    <xf numFmtId="0" fontId="110" fillId="33" borderId="676" xfId="0" applyFont="1" applyFill="1" applyBorder="1" applyAlignment="1">
      <alignment horizontal="center" vertical="center"/>
    </xf>
    <xf numFmtId="0" fontId="4" fillId="2" borderId="677" xfId="0" applyFont="1" applyFill="1" applyBorder="1" applyAlignment="1" applyProtection="1">
      <alignment horizontal="center"/>
    </xf>
    <xf numFmtId="43" fontId="67" fillId="51" borderId="280" xfId="1" applyFont="1" applyFill="1" applyBorder="1" applyAlignment="1" applyProtection="1">
      <alignment horizontal="left" vertical="center"/>
      <protection hidden="1"/>
    </xf>
    <xf numFmtId="43" fontId="108" fillId="51" borderId="347" xfId="1" applyFont="1" applyFill="1" applyBorder="1"/>
    <xf numFmtId="0" fontId="83" fillId="52" borderId="0" xfId="0" applyFont="1" applyFill="1"/>
    <xf numFmtId="0" fontId="89" fillId="33" borderId="74" xfId="6" applyFont="1" applyFill="1" applyBorder="1"/>
    <xf numFmtId="0" fontId="89" fillId="33" borderId="79" xfId="6" applyFont="1" applyFill="1" applyBorder="1"/>
    <xf numFmtId="0" fontId="0" fillId="2" borderId="0" xfId="0" applyFill="1" applyAlignment="1"/>
    <xf numFmtId="0" fontId="31" fillId="0" borderId="675" xfId="0" applyFont="1" applyFill="1" applyBorder="1" applyAlignment="1">
      <alignment vertical="center"/>
    </xf>
    <xf numFmtId="0" fontId="0" fillId="0" borderId="0" xfId="0" applyAlignment="1"/>
    <xf numFmtId="0" fontId="109" fillId="0" borderId="18" xfId="0" applyFont="1" applyBorder="1"/>
    <xf numFmtId="0" fontId="0" fillId="0" borderId="60" xfId="0" applyBorder="1"/>
    <xf numFmtId="0" fontId="0" fillId="0" borderId="18" xfId="0" applyBorder="1"/>
    <xf numFmtId="0" fontId="0" fillId="0" borderId="51" xfId="0" applyBorder="1"/>
    <xf numFmtId="0" fontId="0" fillId="0" borderId="107" xfId="0" applyBorder="1"/>
    <xf numFmtId="0" fontId="0" fillId="2" borderId="0" xfId="0" applyFill="1" applyBorder="1"/>
    <xf numFmtId="0" fontId="176" fillId="3" borderId="678" xfId="0" applyFont="1" applyFill="1" applyBorder="1" applyAlignment="1">
      <alignment vertical="center"/>
    </xf>
    <xf numFmtId="167" fontId="176" fillId="3" borderId="678" xfId="19" applyNumberFormat="1" applyFont="1" applyFill="1" applyBorder="1" applyAlignment="1">
      <alignment vertical="center"/>
    </xf>
    <xf numFmtId="0" fontId="177" fillId="3" borderId="678" xfId="0" applyFont="1" applyFill="1" applyBorder="1" applyAlignment="1">
      <alignment vertical="center"/>
    </xf>
    <xf numFmtId="167" fontId="177" fillId="3" borderId="678" xfId="19" applyNumberFormat="1" applyFont="1" applyFill="1" applyBorder="1" applyAlignment="1">
      <alignment horizontal="left" vertical="center" wrapText="1"/>
    </xf>
    <xf numFmtId="167" fontId="177" fillId="3" borderId="678" xfId="19" applyNumberFormat="1" applyFont="1" applyFill="1" applyBorder="1" applyAlignment="1">
      <alignment vertical="center"/>
    </xf>
    <xf numFmtId="0" fontId="177" fillId="3" borderId="679" xfId="0" applyFont="1" applyFill="1" applyBorder="1" applyAlignment="1">
      <alignment vertical="center"/>
    </xf>
    <xf numFmtId="167" fontId="177" fillId="3" borderId="679" xfId="19" applyNumberFormat="1" applyFont="1" applyFill="1" applyBorder="1" applyAlignment="1">
      <alignment horizontal="left" vertical="center" wrapText="1"/>
    </xf>
    <xf numFmtId="167" fontId="177" fillId="3" borderId="679" xfId="19" applyNumberFormat="1" applyFont="1" applyFill="1" applyBorder="1" applyAlignment="1">
      <alignment vertical="center"/>
    </xf>
    <xf numFmtId="0" fontId="35" fillId="0" borderId="684" xfId="0" applyFont="1" applyBorder="1" applyAlignment="1">
      <alignment horizontal="left" vertical="center"/>
    </xf>
    <xf numFmtId="167" fontId="58" fillId="32" borderId="685" xfId="19" applyNumberFormat="1" applyFont="1" applyFill="1" applyBorder="1" applyAlignment="1">
      <alignment vertical="center"/>
    </xf>
    <xf numFmtId="167" fontId="58" fillId="32" borderId="686" xfId="19" applyNumberFormat="1" applyFont="1" applyFill="1" applyBorder="1" applyAlignment="1">
      <alignment vertical="center"/>
    </xf>
    <xf numFmtId="0" fontId="31" fillId="0" borderId="684" xfId="0" applyFont="1" applyBorder="1" applyAlignment="1">
      <alignment horizontal="left" vertical="center"/>
    </xf>
    <xf numFmtId="167" fontId="56" fillId="0" borderId="687" xfId="19" applyNumberFormat="1" applyFont="1" applyBorder="1" applyAlignment="1">
      <alignment vertical="center"/>
    </xf>
    <xf numFmtId="167" fontId="56" fillId="0" borderId="688" xfId="19" applyNumberFormat="1" applyFont="1" applyBorder="1" applyAlignment="1">
      <alignment vertical="center"/>
    </xf>
    <xf numFmtId="0" fontId="31" fillId="0" borderId="689" xfId="0" applyFont="1" applyBorder="1" applyAlignment="1">
      <alignment horizontal="left" vertical="center"/>
    </xf>
    <xf numFmtId="0" fontId="35" fillId="0" borderId="690" xfId="0" applyFont="1" applyBorder="1" applyAlignment="1">
      <alignment horizontal="left" vertical="center"/>
    </xf>
    <xf numFmtId="167" fontId="56" fillId="0" borderId="691" xfId="19" applyNumberFormat="1" applyFont="1" applyBorder="1" applyAlignment="1">
      <alignment vertical="center"/>
    </xf>
    <xf numFmtId="167" fontId="56" fillId="0" borderId="692" xfId="19" applyNumberFormat="1" applyFont="1" applyBorder="1" applyAlignment="1">
      <alignment vertical="center"/>
    </xf>
    <xf numFmtId="0" fontId="35" fillId="49" borderId="693" xfId="0" applyFont="1" applyFill="1" applyBorder="1" applyAlignment="1">
      <alignment horizontal="left" vertical="center"/>
    </xf>
    <xf numFmtId="167" fontId="58" fillId="49" borderId="694" xfId="19" applyNumberFormat="1" applyFont="1" applyFill="1" applyBorder="1" applyAlignment="1">
      <alignment vertical="center"/>
    </xf>
    <xf numFmtId="167" fontId="58" fillId="49" borderId="695" xfId="19" applyNumberFormat="1" applyFont="1" applyFill="1" applyBorder="1" applyAlignment="1">
      <alignment vertical="center"/>
    </xf>
    <xf numFmtId="0" fontId="154" fillId="11" borderId="700" xfId="0" applyFont="1" applyFill="1" applyBorder="1" applyAlignment="1">
      <alignment horizontal="center" vertical="center" wrapText="1"/>
    </xf>
    <xf numFmtId="0" fontId="154" fillId="11" borderId="701" xfId="0" applyFont="1" applyFill="1" applyBorder="1" applyAlignment="1">
      <alignment horizontal="center" vertical="center" wrapText="1"/>
    </xf>
    <xf numFmtId="0" fontId="154" fillId="11" borderId="702" xfId="0" applyFont="1" applyFill="1" applyBorder="1" applyAlignment="1">
      <alignment horizontal="center" vertical="center" wrapText="1"/>
    </xf>
    <xf numFmtId="0" fontId="154" fillId="11" borderId="700" xfId="0" applyFont="1" applyFill="1" applyBorder="1" applyAlignment="1">
      <alignment horizontal="center" vertical="center"/>
    </xf>
    <xf numFmtId="0" fontId="154" fillId="11" borderId="703" xfId="0" applyFont="1" applyFill="1" applyBorder="1" applyAlignment="1">
      <alignment horizontal="center" vertical="center" wrapText="1"/>
    </xf>
    <xf numFmtId="0" fontId="154" fillId="11" borderId="704" xfId="0" quotePrefix="1" applyFont="1" applyFill="1" applyBorder="1" applyAlignment="1">
      <alignment horizontal="center"/>
    </xf>
    <xf numFmtId="0" fontId="154" fillId="11" borderId="596" xfId="0" quotePrefix="1" applyFont="1" applyFill="1" applyBorder="1" applyAlignment="1">
      <alignment horizontal="center" vertical="center"/>
    </xf>
    <xf numFmtId="0" fontId="155" fillId="24" borderId="700" xfId="0" applyFont="1" applyFill="1" applyBorder="1"/>
    <xf numFmtId="0" fontId="155" fillId="24" borderId="701" xfId="0" applyFont="1" applyFill="1" applyBorder="1"/>
    <xf numFmtId="164" fontId="155" fillId="24" borderId="701" xfId="14" applyFont="1" applyFill="1" applyBorder="1"/>
    <xf numFmtId="164" fontId="155" fillId="24" borderId="702" xfId="14" applyFont="1" applyFill="1" applyBorder="1"/>
    <xf numFmtId="0" fontId="154" fillId="24" borderId="705" xfId="0" applyFont="1" applyFill="1" applyBorder="1"/>
    <xf numFmtId="164" fontId="154" fillId="24" borderId="706" xfId="14" applyFont="1" applyFill="1" applyBorder="1"/>
    <xf numFmtId="0" fontId="155" fillId="24" borderId="705" xfId="0" applyFont="1" applyFill="1" applyBorder="1"/>
    <xf numFmtId="164" fontId="155" fillId="24" borderId="706" xfId="14" applyFont="1" applyFill="1" applyBorder="1"/>
    <xf numFmtId="164" fontId="155" fillId="19" borderId="706" xfId="14" applyFont="1" applyFill="1" applyBorder="1"/>
    <xf numFmtId="0" fontId="154" fillId="10" borderId="705" xfId="0" applyFont="1" applyFill="1" applyBorder="1" applyAlignment="1">
      <alignment horizontal="left"/>
    </xf>
    <xf numFmtId="164" fontId="154" fillId="10" borderId="706" xfId="14" applyFont="1" applyFill="1" applyBorder="1" applyAlignment="1">
      <alignment horizontal="left"/>
    </xf>
    <xf numFmtId="0" fontId="154" fillId="24" borderId="705" xfId="0" applyFont="1" applyFill="1" applyBorder="1" applyAlignment="1">
      <alignment horizontal="left"/>
    </xf>
    <xf numFmtId="164" fontId="154" fillId="24" borderId="706" xfId="14" applyFont="1" applyFill="1" applyBorder="1" applyAlignment="1">
      <alignment horizontal="left"/>
    </xf>
    <xf numFmtId="0" fontId="155" fillId="24" borderId="705" xfId="0" applyFont="1" applyFill="1" applyBorder="1" applyAlignment="1">
      <alignment wrapText="1"/>
    </xf>
    <xf numFmtId="164" fontId="155" fillId="28" borderId="706" xfId="14" applyFont="1" applyFill="1" applyBorder="1"/>
    <xf numFmtId="164" fontId="155" fillId="28" borderId="706" xfId="14" applyFont="1" applyFill="1" applyBorder="1" applyAlignment="1">
      <alignment horizontal="center"/>
    </xf>
    <xf numFmtId="0" fontId="154" fillId="10" borderId="705" xfId="0" applyFont="1" applyFill="1" applyBorder="1" applyAlignment="1">
      <alignment vertical="top"/>
    </xf>
    <xf numFmtId="164" fontId="154" fillId="10" borderId="706" xfId="14" applyFont="1" applyFill="1" applyBorder="1" applyAlignment="1">
      <alignment vertical="top"/>
    </xf>
    <xf numFmtId="164" fontId="155" fillId="24" borderId="707" xfId="14" applyFont="1" applyFill="1" applyBorder="1"/>
    <xf numFmtId="0" fontId="154" fillId="20" borderId="708" xfId="0" applyFont="1" applyFill="1" applyBorder="1" applyAlignment="1">
      <alignment wrapText="1"/>
    </xf>
    <xf numFmtId="164" fontId="154" fillId="20" borderId="709" xfId="14" applyFont="1" applyFill="1" applyBorder="1" applyAlignment="1">
      <alignment wrapText="1"/>
    </xf>
    <xf numFmtId="164" fontId="154" fillId="20" borderId="710" xfId="14" applyFont="1" applyFill="1" applyBorder="1" applyAlignment="1">
      <alignment wrapText="1"/>
    </xf>
    <xf numFmtId="164" fontId="155" fillId="2" borderId="706" xfId="14" applyFont="1" applyFill="1" applyBorder="1"/>
    <xf numFmtId="164" fontId="154" fillId="10" borderId="707" xfId="14" applyFont="1" applyFill="1" applyBorder="1" applyAlignment="1">
      <alignment horizontal="left"/>
    </xf>
    <xf numFmtId="164" fontId="155" fillId="24" borderId="706" xfId="14" applyFont="1" applyFill="1" applyBorder="1" applyAlignment="1">
      <alignment wrapText="1"/>
    </xf>
    <xf numFmtId="164" fontId="154" fillId="10" borderId="707" xfId="14" applyFont="1" applyFill="1" applyBorder="1" applyAlignment="1">
      <alignment vertical="top"/>
    </xf>
    <xf numFmtId="164" fontId="155" fillId="19" borderId="707" xfId="14" applyFont="1" applyFill="1" applyBorder="1"/>
    <xf numFmtId="0" fontId="154" fillId="11" borderId="705" xfId="0" applyFont="1" applyFill="1" applyBorder="1" applyAlignment="1">
      <alignment horizontal="left"/>
    </xf>
    <xf numFmtId="164" fontId="154" fillId="11" borderId="706" xfId="14" applyFont="1" applyFill="1" applyBorder="1" applyAlignment="1">
      <alignment horizontal="left"/>
    </xf>
    <xf numFmtId="164" fontId="155" fillId="19" borderId="706" xfId="14" applyFont="1" applyFill="1" applyBorder="1" applyAlignment="1">
      <alignment horizontal="center"/>
    </xf>
    <xf numFmtId="164" fontId="155" fillId="19" borderId="706" xfId="14" applyFont="1" applyFill="1" applyBorder="1" applyAlignment="1">
      <alignment horizontal="right"/>
    </xf>
    <xf numFmtId="164" fontId="155" fillId="19" borderId="707" xfId="14" applyFont="1" applyFill="1" applyBorder="1" applyAlignment="1">
      <alignment horizontal="right"/>
    </xf>
    <xf numFmtId="0" fontId="154" fillId="11" borderId="705" xfId="0" applyFont="1" applyFill="1" applyBorder="1" applyAlignment="1">
      <alignment vertical="top"/>
    </xf>
    <xf numFmtId="164" fontId="154" fillId="11" borderId="706" xfId="14" applyFont="1" applyFill="1" applyBorder="1" applyAlignment="1">
      <alignment vertical="top"/>
    </xf>
    <xf numFmtId="164" fontId="154" fillId="11" borderId="707" xfId="14" applyFont="1" applyFill="1" applyBorder="1" applyAlignment="1">
      <alignment vertical="top"/>
    </xf>
    <xf numFmtId="164" fontId="154" fillId="11" borderId="707" xfId="14" applyFont="1" applyFill="1" applyBorder="1" applyAlignment="1">
      <alignment horizontal="left"/>
    </xf>
    <xf numFmtId="0" fontId="187" fillId="0" borderId="0" xfId="0" applyFont="1"/>
    <xf numFmtId="0" fontId="188" fillId="0" borderId="0" xfId="0" applyFont="1"/>
    <xf numFmtId="0" fontId="187" fillId="0" borderId="0" xfId="0" applyFont="1" applyAlignment="1">
      <alignment wrapText="1"/>
    </xf>
    <xf numFmtId="0" fontId="189" fillId="33" borderId="529" xfId="0" applyFont="1" applyFill="1" applyBorder="1" applyAlignment="1">
      <alignment horizontal="center"/>
    </xf>
    <xf numFmtId="0" fontId="187" fillId="0" borderId="554" xfId="0" applyFont="1" applyBorder="1" applyAlignment="1">
      <alignment horizontal="center"/>
    </xf>
    <xf numFmtId="0" fontId="187" fillId="0" borderId="554" xfId="0" applyFont="1" applyBorder="1"/>
    <xf numFmtId="0" fontId="187" fillId="0" borderId="706" xfId="0" applyFont="1" applyBorder="1"/>
    <xf numFmtId="0" fontId="187" fillId="0" borderId="0" xfId="0" applyFont="1" applyFill="1" applyBorder="1" applyAlignment="1">
      <alignment horizontal="center" vertical="center" wrapText="1"/>
    </xf>
    <xf numFmtId="164" fontId="190" fillId="0" borderId="0" xfId="18" applyNumberFormat="1" applyFont="1" applyFill="1" applyAlignment="1" applyProtection="1">
      <alignment horizontal="right" wrapText="1"/>
      <protection locked="0"/>
    </xf>
    <xf numFmtId="0" fontId="187" fillId="0" borderId="706" xfId="0" applyFont="1" applyBorder="1" applyAlignment="1">
      <alignment wrapText="1"/>
    </xf>
    <xf numFmtId="0" fontId="187" fillId="0" borderId="0" xfId="0" applyFont="1" applyFill="1" applyAlignment="1">
      <alignment wrapText="1"/>
    </xf>
    <xf numFmtId="0" fontId="187" fillId="0" borderId="706" xfId="0" applyFont="1" applyBorder="1" applyAlignment="1">
      <alignment horizontal="center"/>
    </xf>
    <xf numFmtId="0" fontId="187" fillId="0" borderId="706" xfId="0" applyFont="1" applyBorder="1" applyAlignment="1">
      <alignment vertical="center" wrapText="1"/>
    </xf>
    <xf numFmtId="0" fontId="15" fillId="0" borderId="596" xfId="2" applyBorder="1" applyAlignment="1">
      <alignment horizontal="center"/>
    </xf>
    <xf numFmtId="0" fontId="42" fillId="40" borderId="0" xfId="0" quotePrefix="1" applyNumberFormat="1" applyFont="1" applyFill="1" applyProtection="1">
      <protection locked="0"/>
    </xf>
    <xf numFmtId="0" fontId="42" fillId="40" borderId="37" xfId="0" quotePrefix="1" applyFont="1" applyFill="1" applyBorder="1" applyProtection="1">
      <protection locked="0"/>
    </xf>
    <xf numFmtId="0" fontId="42" fillId="40" borderId="26" xfId="0" quotePrefix="1" applyFont="1" applyFill="1" applyBorder="1" applyProtection="1">
      <protection locked="0"/>
    </xf>
    <xf numFmtId="0" fontId="42" fillId="40" borderId="31" xfId="0" quotePrefix="1" applyFont="1" applyFill="1" applyBorder="1" applyProtection="1">
      <protection locked="0"/>
    </xf>
    <xf numFmtId="49" fontId="9" fillId="40" borderId="597" xfId="0" applyNumberFormat="1" applyFont="1" applyFill="1" applyBorder="1" applyAlignment="1" applyProtection="1">
      <alignment horizontal="left"/>
      <protection locked="0"/>
    </xf>
    <xf numFmtId="0" fontId="3" fillId="40" borderId="18" xfId="0" applyFont="1" applyFill="1" applyBorder="1" applyAlignment="1">
      <alignment horizontal="center"/>
    </xf>
    <xf numFmtId="0" fontId="7" fillId="40" borderId="0" xfId="0" applyFont="1" applyFill="1" applyBorder="1"/>
    <xf numFmtId="0" fontId="7" fillId="40" borderId="48" xfId="5" applyFont="1" applyFill="1" applyBorder="1" applyAlignment="1" applyProtection="1">
      <alignment horizontal="center"/>
    </xf>
    <xf numFmtId="0" fontId="3" fillId="40" borderId="30" xfId="0" applyFont="1" applyFill="1" applyBorder="1" applyAlignment="1">
      <alignment horizontal="center"/>
    </xf>
    <xf numFmtId="0" fontId="7" fillId="40" borderId="86" xfId="0" applyFont="1" applyFill="1" applyBorder="1"/>
    <xf numFmtId="0" fontId="7" fillId="40" borderId="19" xfId="5" applyFont="1" applyFill="1" applyBorder="1" applyAlignment="1" applyProtection="1">
      <alignment horizontal="center"/>
    </xf>
    <xf numFmtId="0" fontId="9" fillId="40" borderId="26" xfId="0" applyFont="1" applyFill="1" applyBorder="1" applyAlignment="1">
      <alignment horizontal="left"/>
    </xf>
    <xf numFmtId="0" fontId="9" fillId="40" borderId="26" xfId="0" applyFont="1" applyFill="1" applyBorder="1" applyAlignment="1"/>
    <xf numFmtId="0" fontId="42" fillId="40" borderId="37" xfId="0" applyNumberFormat="1" applyFont="1" applyFill="1" applyBorder="1" applyAlignment="1">
      <alignment horizontal="left"/>
    </xf>
    <xf numFmtId="166" fontId="62" fillId="40" borderId="97" xfId="1" applyNumberFormat="1" applyFont="1" applyFill="1" applyBorder="1" applyAlignment="1" applyProtection="1">
      <alignment horizontal="center"/>
    </xf>
    <xf numFmtId="166" fontId="82" fillId="40" borderId="97" xfId="1" applyNumberFormat="1" applyFont="1" applyFill="1" applyBorder="1" applyAlignment="1" applyProtection="1">
      <alignment horizontal="center"/>
    </xf>
    <xf numFmtId="166" fontId="62" fillId="40" borderId="102" xfId="1" applyNumberFormat="1" applyFont="1" applyFill="1" applyBorder="1" applyAlignment="1" applyProtection="1">
      <alignment horizontal="center"/>
    </xf>
    <xf numFmtId="166" fontId="82" fillId="40" borderId="102" xfId="1" applyNumberFormat="1" applyFont="1" applyFill="1" applyBorder="1" applyAlignment="1" applyProtection="1">
      <alignment horizontal="center"/>
    </xf>
    <xf numFmtId="166" fontId="82" fillId="40" borderId="554" xfId="1" applyNumberFormat="1" applyFont="1" applyFill="1" applyBorder="1" applyAlignment="1" applyProtection="1">
      <alignment horizontal="center" vertical="center" wrapText="1"/>
    </xf>
    <xf numFmtId="166" fontId="62" fillId="40" borderId="554" xfId="1" applyNumberFormat="1" applyFont="1" applyFill="1" applyBorder="1" applyAlignment="1" applyProtection="1">
      <alignment horizontal="center" vertical="center"/>
    </xf>
    <xf numFmtId="49" fontId="3" fillId="2" borderId="26" xfId="0" applyNumberFormat="1" applyFont="1" applyFill="1" applyBorder="1" applyAlignment="1">
      <alignment horizontal="center"/>
    </xf>
    <xf numFmtId="0" fontId="3" fillId="2" borderId="26" xfId="0" applyNumberFormat="1" applyFont="1" applyFill="1" applyBorder="1" applyAlignment="1">
      <alignment horizontal="center"/>
    </xf>
    <xf numFmtId="0" fontId="3" fillId="2" borderId="37" xfId="0" applyNumberFormat="1" applyFont="1" applyFill="1" applyBorder="1" applyAlignment="1">
      <alignment horizontal="center"/>
    </xf>
    <xf numFmtId="0" fontId="3" fillId="2" borderId="55" xfId="0" applyNumberFormat="1" applyFont="1" applyFill="1" applyBorder="1" applyAlignment="1" applyProtection="1">
      <alignment horizontal="left"/>
    </xf>
    <xf numFmtId="43" fontId="143" fillId="37" borderId="28" xfId="1" applyFont="1" applyFill="1" applyBorder="1" applyProtection="1"/>
    <xf numFmtId="43" fontId="17" fillId="38" borderId="28" xfId="1" applyFont="1" applyFill="1" applyBorder="1" applyProtection="1">
      <protection locked="0"/>
    </xf>
    <xf numFmtId="43" fontId="17" fillId="37" borderId="28" xfId="1" applyFont="1" applyFill="1" applyBorder="1" applyProtection="1"/>
    <xf numFmtId="43" fontId="17" fillId="2" borderId="0" xfId="1" applyFont="1" applyFill="1" applyBorder="1" applyAlignment="1" applyProtection="1">
      <protection locked="0"/>
    </xf>
    <xf numFmtId="43" fontId="164" fillId="2" borderId="0" xfId="1" applyFont="1" applyFill="1" applyBorder="1" applyAlignment="1" applyProtection="1">
      <protection locked="0"/>
    </xf>
    <xf numFmtId="43" fontId="50" fillId="10" borderId="1" xfId="1" applyFont="1" applyFill="1" applyBorder="1" applyAlignment="1" applyProtection="1">
      <alignment horizontal="center" vertical="center"/>
      <protection locked="0"/>
    </xf>
    <xf numFmtId="43" fontId="50" fillId="10" borderId="53" xfId="1" applyFont="1" applyFill="1" applyBorder="1" applyAlignment="1" applyProtection="1">
      <alignment horizontal="center" vertical="center"/>
      <protection locked="0"/>
    </xf>
    <xf numFmtId="43" fontId="17" fillId="11" borderId="14" xfId="1" applyFont="1" applyFill="1" applyBorder="1" applyAlignment="1" applyProtection="1">
      <protection locked="0"/>
    </xf>
    <xf numFmtId="43" fontId="10" fillId="11" borderId="14" xfId="1" applyFont="1" applyFill="1" applyBorder="1" applyProtection="1">
      <protection locked="0"/>
    </xf>
    <xf numFmtId="43" fontId="10" fillId="38" borderId="34" xfId="1" applyFont="1" applyFill="1" applyBorder="1" applyProtection="1">
      <protection locked="0"/>
    </xf>
    <xf numFmtId="43" fontId="144" fillId="37" borderId="34" xfId="1" applyFont="1" applyFill="1" applyBorder="1" applyProtection="1"/>
    <xf numFmtId="43" fontId="144" fillId="38" borderId="34" xfId="1" applyFont="1" applyFill="1" applyBorder="1" applyProtection="1">
      <protection locked="0"/>
    </xf>
    <xf numFmtId="43" fontId="10" fillId="37" borderId="34" xfId="1" applyFont="1" applyFill="1" applyBorder="1" applyProtection="1"/>
    <xf numFmtId="43" fontId="54" fillId="38" borderId="34" xfId="1" applyFont="1" applyFill="1" applyBorder="1" applyProtection="1">
      <protection locked="0"/>
    </xf>
    <xf numFmtId="43" fontId="54" fillId="38" borderId="28" xfId="1" applyFont="1" applyFill="1" applyBorder="1" applyProtection="1">
      <protection locked="0"/>
    </xf>
    <xf numFmtId="43" fontId="28" fillId="37" borderId="258" xfId="1" applyFont="1" applyFill="1" applyBorder="1" applyAlignment="1" applyProtection="1">
      <alignment horizontal="right"/>
    </xf>
    <xf numFmtId="43" fontId="10" fillId="37" borderId="43" xfId="1" applyFont="1" applyFill="1" applyBorder="1" applyAlignment="1" applyProtection="1">
      <alignment horizontal="center" vertical="center" wrapText="1"/>
      <protection locked="0"/>
    </xf>
    <xf numFmtId="43" fontId="10" fillId="37" borderId="83" xfId="1" applyFont="1" applyFill="1" applyBorder="1" applyProtection="1"/>
    <xf numFmtId="43" fontId="10" fillId="37" borderId="83" xfId="1" applyFont="1" applyFill="1" applyBorder="1" applyAlignment="1" applyProtection="1">
      <alignment horizontal="right"/>
    </xf>
    <xf numFmtId="43" fontId="28" fillId="37" borderId="53" xfId="1" applyFont="1" applyFill="1" applyBorder="1" applyAlignment="1" applyProtection="1">
      <alignment horizontal="right"/>
    </xf>
    <xf numFmtId="43" fontId="28" fillId="2" borderId="0" xfId="1" applyFont="1" applyFill="1" applyProtection="1">
      <protection locked="0"/>
    </xf>
    <xf numFmtId="43" fontId="83" fillId="2" borderId="0" xfId="1" applyFont="1" applyFill="1" applyProtection="1">
      <protection locked="0"/>
    </xf>
    <xf numFmtId="43" fontId="83" fillId="0" borderId="0" xfId="1" applyFont="1" applyFill="1" applyProtection="1">
      <protection locked="0"/>
    </xf>
    <xf numFmtId="0" fontId="17" fillId="2" borderId="0" xfId="0" applyFont="1" applyFill="1" applyBorder="1" applyAlignment="1" applyProtection="1">
      <protection locked="0"/>
    </xf>
    <xf numFmtId="0" fontId="164" fillId="2" borderId="0" xfId="0" applyFont="1" applyFill="1" applyBorder="1" applyAlignment="1" applyProtection="1">
      <protection locked="0"/>
    </xf>
    <xf numFmtId="0" fontId="10" fillId="2" borderId="0" xfId="0" applyFont="1" applyFill="1" applyBorder="1" applyAlignment="1" applyProtection="1">
      <alignment wrapText="1"/>
      <protection locked="0"/>
    </xf>
    <xf numFmtId="164" fontId="50" fillId="10" borderId="1" xfId="3" applyFont="1" applyFill="1" applyBorder="1" applyAlignment="1" applyProtection="1">
      <alignment horizontal="center" vertical="center"/>
      <protection locked="0"/>
    </xf>
    <xf numFmtId="164" fontId="10" fillId="10" borderId="39" xfId="3" applyFont="1" applyFill="1" applyBorder="1" applyProtection="1">
      <protection locked="0"/>
    </xf>
    <xf numFmtId="164" fontId="50" fillId="10" borderId="53" xfId="3" applyFont="1" applyFill="1" applyBorder="1" applyAlignment="1" applyProtection="1">
      <alignment horizontal="center" vertical="center"/>
      <protection locked="0"/>
    </xf>
    <xf numFmtId="164" fontId="10" fillId="10" borderId="53" xfId="3" applyFont="1" applyFill="1" applyBorder="1" applyProtection="1">
      <protection locked="0"/>
    </xf>
    <xf numFmtId="164" fontId="10" fillId="11" borderId="14" xfId="3" applyFont="1" applyFill="1" applyBorder="1" applyProtection="1">
      <protection locked="0"/>
    </xf>
    <xf numFmtId="164" fontId="10" fillId="11" borderId="0" xfId="3" applyFont="1" applyFill="1" applyBorder="1" applyProtection="1">
      <protection locked="0"/>
    </xf>
    <xf numFmtId="164" fontId="10" fillId="2" borderId="0" xfId="0" applyNumberFormat="1" applyFont="1" applyFill="1" applyProtection="1">
      <protection locked="0"/>
    </xf>
    <xf numFmtId="0" fontId="10" fillId="0" borderId="0" xfId="0" applyFont="1" applyFill="1" applyProtection="1">
      <protection locked="0"/>
    </xf>
    <xf numFmtId="0" fontId="83" fillId="2" borderId="0" xfId="0" applyFont="1" applyFill="1" applyProtection="1">
      <protection locked="0"/>
    </xf>
    <xf numFmtId="43" fontId="28" fillId="13" borderId="28" xfId="1" applyFont="1" applyFill="1" applyBorder="1" applyProtection="1"/>
    <xf numFmtId="43" fontId="28" fillId="7" borderId="29" xfId="1" applyFont="1" applyFill="1" applyBorder="1" applyProtection="1">
      <protection locked="0"/>
    </xf>
    <xf numFmtId="43" fontId="28" fillId="7" borderId="239" xfId="1" applyFont="1" applyFill="1" applyBorder="1" applyAlignment="1" applyProtection="1">
      <alignment horizontal="left"/>
      <protection locked="0"/>
    </xf>
    <xf numFmtId="43" fontId="28" fillId="7" borderId="239" xfId="1" applyFont="1" applyFill="1" applyBorder="1" applyProtection="1">
      <protection locked="0"/>
    </xf>
    <xf numFmtId="43" fontId="28" fillId="13" borderId="34" xfId="1" applyFont="1" applyFill="1" applyBorder="1" applyProtection="1"/>
    <xf numFmtId="43" fontId="28" fillId="7" borderId="233" xfId="1" applyFont="1" applyFill="1" applyBorder="1" applyProtection="1">
      <protection locked="0"/>
    </xf>
    <xf numFmtId="43" fontId="10" fillId="37" borderId="242" xfId="1" applyFont="1" applyFill="1" applyBorder="1" applyAlignment="1" applyProtection="1">
      <alignment horizontal="left"/>
    </xf>
    <xf numFmtId="43" fontId="10" fillId="37" borderId="242" xfId="1" applyFont="1" applyFill="1" applyBorder="1" applyAlignment="1" applyProtection="1">
      <alignment horizontal="right"/>
    </xf>
    <xf numFmtId="43" fontId="10" fillId="37" borderId="255" xfId="1" applyFont="1" applyFill="1" applyBorder="1" applyProtection="1"/>
    <xf numFmtId="43" fontId="28" fillId="0" borderId="0" xfId="1" applyFont="1" applyFill="1" applyBorder="1" applyAlignment="1" applyProtection="1">
      <alignment horizontal="center"/>
    </xf>
    <xf numFmtId="43" fontId="28" fillId="0" borderId="0" xfId="1" applyFont="1" applyFill="1" applyBorder="1" applyProtection="1"/>
    <xf numFmtId="43" fontId="28" fillId="0" borderId="60" xfId="1" applyFont="1" applyFill="1" applyBorder="1" applyProtection="1"/>
    <xf numFmtId="43" fontId="28" fillId="37" borderId="242" xfId="1" applyFont="1" applyFill="1" applyBorder="1" applyAlignment="1" applyProtection="1">
      <alignment horizontal="left"/>
    </xf>
    <xf numFmtId="43" fontId="28" fillId="37" borderId="242" xfId="1" applyFont="1" applyFill="1" applyBorder="1" applyAlignment="1" applyProtection="1">
      <alignment horizontal="right"/>
    </xf>
    <xf numFmtId="43" fontId="28" fillId="37" borderId="255" xfId="1" applyFont="1" applyFill="1" applyBorder="1" applyProtection="1"/>
    <xf numFmtId="43" fontId="28" fillId="7" borderId="28" xfId="1" applyFont="1" applyFill="1" applyBorder="1" applyAlignment="1" applyProtection="1">
      <alignment horizontal="left"/>
      <protection locked="0"/>
    </xf>
    <xf numFmtId="43" fontId="28" fillId="7" borderId="53" xfId="1" applyFont="1" applyFill="1" applyBorder="1" applyAlignment="1">
      <alignment horizontal="right"/>
    </xf>
    <xf numFmtId="43" fontId="49" fillId="7" borderId="53" xfId="1" applyFont="1" applyFill="1" applyBorder="1" applyAlignment="1">
      <alignment horizontal="right"/>
    </xf>
    <xf numFmtId="43" fontId="28" fillId="13" borderId="46" xfId="1" applyFont="1" applyFill="1" applyBorder="1" applyProtection="1"/>
    <xf numFmtId="43" fontId="49" fillId="7" borderId="54" xfId="1" applyFont="1" applyFill="1" applyBorder="1" applyAlignment="1">
      <alignment horizontal="right"/>
    </xf>
    <xf numFmtId="43" fontId="49" fillId="37" borderId="83" xfId="1" applyFont="1" applyFill="1" applyBorder="1" applyAlignment="1" applyProtection="1">
      <alignment horizontal="right"/>
    </xf>
    <xf numFmtId="43" fontId="49" fillId="37" borderId="259" xfId="1" applyFont="1" applyFill="1" applyBorder="1" applyAlignment="1" applyProtection="1">
      <alignment horizontal="right"/>
    </xf>
    <xf numFmtId="0" fontId="191" fillId="24" borderId="700" xfId="0" applyFont="1" applyFill="1" applyBorder="1"/>
    <xf numFmtId="0" fontId="153" fillId="0" borderId="706" xfId="21" applyFont="1" applyBorder="1" applyAlignment="1">
      <alignment horizontal="left"/>
    </xf>
    <xf numFmtId="0" fontId="153" fillId="0" borderId="706" xfId="21" applyFont="1" applyBorder="1" applyAlignment="1">
      <alignment horizontal="center"/>
    </xf>
    <xf numFmtId="0" fontId="192" fillId="0" borderId="706" xfId="22" applyFont="1" applyBorder="1" applyAlignment="1">
      <alignment horizontal="center"/>
    </xf>
    <xf numFmtId="43" fontId="7" fillId="0" borderId="706" xfId="1" applyFont="1" applyFill="1" applyBorder="1" applyProtection="1">
      <protection locked="0"/>
    </xf>
    <xf numFmtId="166" fontId="7" fillId="0" borderId="706" xfId="1" applyNumberFormat="1" applyFont="1" applyFill="1" applyBorder="1" applyAlignment="1" applyProtection="1">
      <protection locked="0"/>
    </xf>
    <xf numFmtId="166" fontId="7" fillId="0" borderId="706" xfId="1" applyNumberFormat="1" applyFont="1" applyFill="1" applyBorder="1" applyAlignment="1" applyProtection="1"/>
    <xf numFmtId="43" fontId="7" fillId="0" borderId="706" xfId="1" applyFont="1" applyFill="1" applyBorder="1" applyAlignment="1" applyProtection="1">
      <alignment horizontal="center" vertical="center"/>
      <protection locked="0"/>
    </xf>
    <xf numFmtId="43" fontId="52" fillId="0" borderId="706" xfId="1" applyFont="1" applyFill="1" applyBorder="1" applyAlignment="1" applyProtection="1">
      <alignment horizontal="center" vertical="center"/>
      <protection locked="0"/>
    </xf>
    <xf numFmtId="170" fontId="7" fillId="0" borderId="706" xfId="4" applyNumberFormat="1" applyFont="1" applyFill="1" applyBorder="1" applyAlignment="1" applyProtection="1">
      <alignment horizontal="center" vertical="center"/>
      <protection locked="0"/>
    </xf>
    <xf numFmtId="43" fontId="7" fillId="0" borderId="706" xfId="1" applyFont="1" applyFill="1" applyBorder="1" applyAlignment="1" applyProtection="1">
      <protection locked="0"/>
    </xf>
    <xf numFmtId="166" fontId="65" fillId="0" borderId="0" xfId="1" applyNumberFormat="1" applyFont="1" applyFill="1" applyProtection="1"/>
    <xf numFmtId="43" fontId="63" fillId="38" borderId="251" xfId="1" applyFont="1" applyFill="1" applyBorder="1" applyAlignment="1" applyProtection="1">
      <alignment horizontal="right"/>
    </xf>
    <xf numFmtId="43" fontId="63" fillId="0" borderId="27" xfId="1" applyFont="1" applyFill="1" applyBorder="1" applyAlignment="1" applyProtection="1">
      <alignment horizontal="right"/>
      <protection locked="0"/>
    </xf>
    <xf numFmtId="0" fontId="0" fillId="0" borderId="706" xfId="0" applyBorder="1"/>
    <xf numFmtId="43" fontId="153" fillId="0" borderId="706" xfId="1" applyFont="1" applyBorder="1"/>
    <xf numFmtId="166" fontId="28" fillId="0" borderId="675" xfId="1" applyNumberFormat="1" applyFont="1" applyFill="1" applyBorder="1" applyAlignment="1" applyProtection="1">
      <alignment horizontal="left"/>
      <protection locked="0"/>
    </xf>
    <xf numFmtId="166" fontId="28" fillId="0" borderId="675" xfId="1" applyNumberFormat="1" applyFont="1" applyFill="1" applyBorder="1" applyAlignment="1" applyProtection="1">
      <alignment horizontal="center" vertical="center"/>
      <protection locked="0"/>
    </xf>
    <xf numFmtId="166" fontId="28" fillId="0" borderId="675" xfId="1" applyNumberFormat="1" applyFont="1" applyFill="1" applyBorder="1" applyProtection="1">
      <protection locked="0"/>
    </xf>
    <xf numFmtId="166" fontId="28" fillId="0" borderId="675" xfId="1" applyNumberFormat="1" applyFont="1" applyFill="1" applyBorder="1" applyAlignment="1" applyProtection="1">
      <protection locked="0"/>
    </xf>
    <xf numFmtId="166" fontId="10" fillId="0" borderId="293" xfId="1" applyNumberFormat="1" applyFont="1" applyFill="1" applyBorder="1" applyAlignment="1" applyProtection="1">
      <alignment horizontal="left"/>
      <protection locked="0"/>
    </xf>
    <xf numFmtId="166" fontId="7" fillId="0" borderId="293" xfId="1" applyNumberFormat="1" applyFont="1" applyFill="1" applyBorder="1" applyAlignment="1" applyProtection="1">
      <alignment horizontal="left"/>
      <protection locked="0"/>
    </xf>
    <xf numFmtId="0" fontId="10" fillId="0" borderId="675" xfId="9" applyFont="1" applyFill="1" applyBorder="1" applyAlignment="1" applyProtection="1">
      <protection locked="0"/>
    </xf>
    <xf numFmtId="0" fontId="10" fillId="0" borderId="675" xfId="9" applyFont="1" applyFill="1" applyBorder="1" applyAlignment="1" applyProtection="1">
      <alignment horizontal="left" indent="9"/>
      <protection locked="0"/>
    </xf>
    <xf numFmtId="43" fontId="83" fillId="0" borderId="675" xfId="1" applyFont="1" applyFill="1" applyBorder="1" applyProtection="1">
      <protection locked="0"/>
    </xf>
    <xf numFmtId="181" fontId="10" fillId="0" borderId="562" xfId="9" applyNumberFormat="1" applyFont="1" applyFill="1" applyBorder="1" applyAlignment="1" applyProtection="1">
      <alignment horizontal="left" indent="9"/>
      <protection locked="0"/>
    </xf>
    <xf numFmtId="181" fontId="10" fillId="0" borderId="675" xfId="9" applyNumberFormat="1" applyFont="1" applyFill="1" applyBorder="1" applyAlignment="1" applyProtection="1">
      <alignment horizontal="left" indent="9"/>
      <protection locked="0"/>
    </xf>
    <xf numFmtId="43" fontId="17" fillId="0" borderId="675" xfId="1" applyFont="1" applyFill="1" applyBorder="1" applyProtection="1">
      <protection locked="0"/>
    </xf>
    <xf numFmtId="43" fontId="10" fillId="0" borderId="562" xfId="1" applyFont="1" applyFill="1" applyBorder="1" applyProtection="1">
      <protection locked="0"/>
    </xf>
    <xf numFmtId="43" fontId="10" fillId="0" borderId="675" xfId="1" applyFont="1" applyFill="1" applyBorder="1" applyProtection="1">
      <protection locked="0"/>
    </xf>
    <xf numFmtId="181" fontId="10" fillId="0" borderId="562" xfId="9" applyNumberFormat="1" applyFont="1" applyFill="1" applyBorder="1" applyProtection="1">
      <protection locked="0"/>
    </xf>
    <xf numFmtId="9" fontId="10" fillId="0" borderId="562" xfId="9" applyNumberFormat="1" applyFont="1" applyFill="1" applyBorder="1" applyAlignment="1" applyProtection="1">
      <alignment horizontal="center"/>
      <protection locked="0"/>
    </xf>
    <xf numFmtId="0" fontId="10" fillId="0" borderId="562" xfId="9" applyFont="1" applyFill="1" applyBorder="1" applyAlignment="1" applyProtection="1">
      <alignment horizontal="center"/>
      <protection locked="0"/>
    </xf>
    <xf numFmtId="181" fontId="10" fillId="0" borderId="675" xfId="9" applyNumberFormat="1" applyFont="1" applyFill="1" applyBorder="1" applyProtection="1">
      <protection locked="0"/>
    </xf>
    <xf numFmtId="0" fontId="10" fillId="0" borderId="675" xfId="9" applyFont="1" applyBorder="1" applyProtection="1">
      <protection locked="0"/>
    </xf>
    <xf numFmtId="0" fontId="17" fillId="0" borderId="675" xfId="9" applyFont="1" applyBorder="1" applyProtection="1">
      <protection locked="0"/>
    </xf>
    <xf numFmtId="0" fontId="31" fillId="0" borderId="675" xfId="0" applyFont="1" applyBorder="1" applyAlignment="1">
      <alignment wrapText="1"/>
    </xf>
    <xf numFmtId="0" fontId="31" fillId="0" borderId="675" xfId="0" applyFont="1" applyBorder="1" applyAlignment="1">
      <alignment horizontal="center" wrapText="1"/>
    </xf>
    <xf numFmtId="14" fontId="31" fillId="0" borderId="675" xfId="3" applyNumberFormat="1" applyFont="1" applyFill="1" applyBorder="1" applyAlignment="1">
      <alignment horizontal="center" wrapText="1"/>
    </xf>
    <xf numFmtId="14" fontId="31" fillId="0" borderId="675" xfId="0" applyNumberFormat="1" applyFont="1" applyBorder="1" applyAlignment="1">
      <alignment horizontal="center" wrapText="1"/>
    </xf>
    <xf numFmtId="14" fontId="56" fillId="0" borderId="675" xfId="3" applyNumberFormat="1" applyFont="1" applyFill="1" applyBorder="1" applyAlignment="1">
      <alignment horizontal="center" vertical="center" wrapText="1"/>
    </xf>
    <xf numFmtId="43" fontId="10" fillId="0" borderId="554" xfId="1" applyFont="1" applyBorder="1" applyProtection="1">
      <protection locked="0"/>
    </xf>
    <xf numFmtId="164" fontId="31" fillId="0" borderId="675" xfId="3" applyFont="1" applyFill="1" applyBorder="1" applyAlignment="1">
      <alignment horizontal="center"/>
    </xf>
    <xf numFmtId="0" fontId="193" fillId="2" borderId="0" xfId="0" applyFont="1" applyFill="1" applyProtection="1"/>
    <xf numFmtId="0" fontId="65" fillId="2" borderId="0" xfId="0" applyFont="1" applyFill="1" applyBorder="1"/>
    <xf numFmtId="0" fontId="194" fillId="2" borderId="14" xfId="0" applyNumberFormat="1" applyFont="1" applyFill="1" applyBorder="1"/>
    <xf numFmtId="0" fontId="195" fillId="0" borderId="562" xfId="9" applyFont="1" applyFill="1" applyBorder="1" applyAlignment="1" applyProtection="1">
      <alignment horizontal="left" indent="9"/>
      <protection locked="0"/>
    </xf>
    <xf numFmtId="0" fontId="196" fillId="0" borderId="196" xfId="9" applyFont="1" applyFill="1" applyBorder="1" applyAlignment="1" applyProtection="1">
      <alignment horizontal="left" indent="9"/>
      <protection locked="0"/>
    </xf>
    <xf numFmtId="0" fontId="197" fillId="11" borderId="242" xfId="0" applyFont="1" applyFill="1" applyBorder="1"/>
    <xf numFmtId="0" fontId="198" fillId="2" borderId="0" xfId="0" applyFont="1" applyFill="1" applyProtection="1"/>
    <xf numFmtId="43" fontId="50" fillId="15" borderId="67" xfId="1" applyFont="1" applyFill="1" applyBorder="1" applyProtection="1"/>
    <xf numFmtId="43" fontId="125" fillId="38" borderId="49" xfId="1" applyFont="1" applyFill="1" applyBorder="1" applyProtection="1">
      <protection locked="0"/>
    </xf>
    <xf numFmtId="0" fontId="198" fillId="2" borderId="0" xfId="0" applyFont="1" applyFill="1"/>
    <xf numFmtId="168" fontId="198" fillId="0" borderId="0" xfId="1" applyNumberFormat="1" applyFont="1" applyFill="1" applyAlignment="1" applyProtection="1">
      <alignment horizontal="center" vertical="center"/>
    </xf>
    <xf numFmtId="168" fontId="199" fillId="0" borderId="0" xfId="1" applyNumberFormat="1" applyFont="1" applyFill="1" applyAlignment="1" applyProtection="1">
      <alignment horizontal="left" vertical="center"/>
    </xf>
    <xf numFmtId="0" fontId="199" fillId="14" borderId="0" xfId="0" applyFont="1" applyFill="1" applyBorder="1" applyAlignment="1" applyProtection="1">
      <alignment horizontal="center" vertical="center"/>
    </xf>
    <xf numFmtId="0" fontId="199" fillId="2" borderId="0" xfId="0" applyFont="1" applyFill="1" applyAlignment="1" applyProtection="1">
      <alignment horizontal="left" vertical="center"/>
    </xf>
    <xf numFmtId="0" fontId="198" fillId="0" borderId="554" xfId="9" applyFont="1" applyBorder="1" applyProtection="1">
      <protection locked="0"/>
    </xf>
    <xf numFmtId="0" fontId="198" fillId="0" borderId="0" xfId="0" applyFont="1"/>
    <xf numFmtId="43" fontId="198" fillId="0" borderId="562" xfId="1" applyFont="1" applyFill="1" applyBorder="1" applyProtection="1">
      <protection locked="0"/>
    </xf>
    <xf numFmtId="0" fontId="198" fillId="0" borderId="0" xfId="0" applyFont="1" applyProtection="1"/>
    <xf numFmtId="0" fontId="65" fillId="0" borderId="0" xfId="0" applyFont="1" applyFill="1" applyAlignment="1" applyProtection="1">
      <alignment horizontal="center"/>
    </xf>
    <xf numFmtId="0" fontId="200" fillId="0" borderId="0" xfId="0" applyFont="1"/>
    <xf numFmtId="164" fontId="198" fillId="30" borderId="299" xfId="15" applyFont="1" applyFill="1" applyBorder="1" applyAlignment="1" applyProtection="1">
      <alignment horizontal="left"/>
    </xf>
    <xf numFmtId="0" fontId="201" fillId="0" borderId="18" xfId="0" applyFont="1" applyBorder="1"/>
    <xf numFmtId="0" fontId="201" fillId="0" borderId="562" xfId="0" applyFont="1" applyBorder="1"/>
    <xf numFmtId="0" fontId="31" fillId="0" borderId="562" xfId="0" applyFont="1" applyBorder="1" applyAlignment="1">
      <alignment vertical="center"/>
    </xf>
    <xf numFmtId="0" fontId="201" fillId="0" borderId="0" xfId="0" applyFont="1"/>
    <xf numFmtId="43" fontId="28" fillId="15" borderId="28" xfId="1" applyNumberFormat="1" applyFont="1" applyFill="1" applyBorder="1" applyProtection="1">
      <protection locked="0"/>
    </xf>
    <xf numFmtId="43" fontId="17" fillId="15" borderId="45" xfId="1" applyNumberFormat="1" applyFont="1" applyFill="1" applyBorder="1" applyProtection="1"/>
    <xf numFmtId="174" fontId="35" fillId="10" borderId="28" xfId="1" applyNumberFormat="1" applyFont="1" applyFill="1" applyBorder="1" applyProtection="1">
      <protection hidden="1"/>
    </xf>
    <xf numFmtId="174" fontId="148" fillId="13" borderId="28" xfId="1" applyNumberFormat="1" applyFont="1" applyFill="1" applyBorder="1" applyProtection="1">
      <protection locked="0"/>
    </xf>
    <xf numFmtId="174" fontId="35" fillId="10" borderId="29" xfId="1" applyNumberFormat="1" applyFont="1" applyFill="1" applyBorder="1" applyProtection="1">
      <protection hidden="1"/>
    </xf>
    <xf numFmtId="174" fontId="31" fillId="10" borderId="28" xfId="1" applyNumberFormat="1" applyFont="1" applyFill="1" applyBorder="1" applyProtection="1"/>
    <xf numFmtId="174" fontId="31" fillId="10" borderId="29" xfId="1" applyNumberFormat="1" applyFont="1" applyFill="1" applyBorder="1" applyProtection="1"/>
    <xf numFmtId="176" fontId="10" fillId="7" borderId="28" xfId="1" applyNumberFormat="1" applyFont="1" applyFill="1" applyBorder="1" applyProtection="1">
      <protection locked="0"/>
    </xf>
    <xf numFmtId="184" fontId="34" fillId="13" borderId="28" xfId="1" applyNumberFormat="1" applyFont="1" applyFill="1" applyBorder="1" applyProtection="1"/>
    <xf numFmtId="180" fontId="33" fillId="12" borderId="24" xfId="3" applyNumberFormat="1" applyFont="1" applyFill="1" applyBorder="1" applyProtection="1"/>
    <xf numFmtId="186" fontId="148" fillId="13" borderId="28" xfId="1" applyNumberFormat="1" applyFont="1" applyFill="1" applyBorder="1" applyProtection="1">
      <protection locked="0"/>
    </xf>
    <xf numFmtId="185" fontId="28" fillId="0" borderId="337" xfId="1" applyNumberFormat="1" applyFont="1" applyFill="1" applyBorder="1" applyAlignment="1" applyProtection="1">
      <protection locked="0"/>
    </xf>
    <xf numFmtId="186" fontId="28" fillId="0" borderId="337" xfId="1" applyNumberFormat="1" applyFont="1" applyFill="1" applyBorder="1" applyAlignment="1" applyProtection="1">
      <protection locked="0"/>
    </xf>
    <xf numFmtId="188" fontId="28" fillId="0" borderId="337" xfId="1" applyNumberFormat="1" applyFont="1" applyFill="1" applyBorder="1" applyAlignment="1" applyProtection="1">
      <protection locked="0"/>
    </xf>
    <xf numFmtId="185" fontId="28" fillId="0" borderId="675" xfId="1" applyNumberFormat="1" applyFont="1" applyFill="1" applyBorder="1" applyAlignment="1" applyProtection="1">
      <alignment horizontal="center" vertical="center"/>
      <protection locked="0"/>
    </xf>
    <xf numFmtId="175" fontId="28" fillId="0" borderId="337" xfId="1" applyNumberFormat="1" applyFont="1" applyFill="1" applyBorder="1" applyAlignment="1" applyProtection="1">
      <alignment horizontal="center" vertical="center"/>
      <protection locked="0"/>
    </xf>
    <xf numFmtId="187" fontId="28" fillId="0" borderId="337" xfId="1" applyNumberFormat="1" applyFont="1" applyFill="1" applyBorder="1" applyAlignment="1" applyProtection="1">
      <alignment horizontal="center" vertical="center"/>
      <protection locked="0"/>
    </xf>
    <xf numFmtId="188" fontId="28" fillId="0" borderId="675" xfId="1" applyNumberFormat="1" applyFont="1" applyFill="1" applyBorder="1" applyAlignment="1" applyProtection="1">
      <alignment horizontal="center" vertical="center"/>
      <protection locked="0"/>
    </xf>
    <xf numFmtId="164" fontId="33" fillId="12" borderId="24" xfId="3" applyNumberFormat="1" applyFont="1" applyFill="1" applyBorder="1" applyProtection="1"/>
    <xf numFmtId="183" fontId="67" fillId="20" borderId="117" xfId="1" applyNumberFormat="1" applyFont="1" applyFill="1" applyBorder="1" applyAlignment="1" applyProtection="1">
      <alignment horizontal="left" vertical="center"/>
      <protection hidden="1"/>
    </xf>
    <xf numFmtId="186" fontId="0" fillId="0" borderId="0" xfId="0" applyNumberFormat="1"/>
    <xf numFmtId="174" fontId="37" fillId="10" borderId="340" xfId="1" applyNumberFormat="1" applyFont="1" applyFill="1" applyBorder="1" applyAlignment="1" applyProtection="1">
      <alignment horizontal="left" vertical="center"/>
    </xf>
    <xf numFmtId="174" fontId="31" fillId="38" borderId="28" xfId="1" applyNumberFormat="1" applyFont="1" applyFill="1" applyBorder="1" applyProtection="1">
      <protection locked="0"/>
    </xf>
    <xf numFmtId="174" fontId="148" fillId="13" borderId="29" xfId="1" applyNumberFormat="1" applyFont="1" applyFill="1" applyBorder="1" applyProtection="1"/>
    <xf numFmtId="180" fontId="33" fillId="12" borderId="146" xfId="3" applyNumberFormat="1" applyFont="1" applyFill="1" applyBorder="1" applyProtection="1"/>
    <xf numFmtId="43" fontId="0" fillId="0" borderId="0" xfId="1" applyFont="1" applyProtection="1">
      <protection locked="0"/>
    </xf>
    <xf numFmtId="43" fontId="10" fillId="0" borderId="0" xfId="0" applyNumberFormat="1" applyFont="1" applyFill="1" applyProtection="1">
      <protection locked="0"/>
    </xf>
    <xf numFmtId="43" fontId="10" fillId="2" borderId="0" xfId="0" applyNumberFormat="1" applyFont="1" applyFill="1" applyProtection="1">
      <protection locked="0"/>
    </xf>
    <xf numFmtId="43" fontId="10" fillId="6" borderId="0" xfId="0" applyNumberFormat="1" applyFont="1" applyFill="1" applyProtection="1">
      <protection locked="0"/>
    </xf>
    <xf numFmtId="174" fontId="10" fillId="7" borderId="242" xfId="14" applyNumberFormat="1" applyFont="1" applyFill="1" applyBorder="1" applyProtection="1">
      <protection locked="0"/>
    </xf>
    <xf numFmtId="174" fontId="34" fillId="13" borderId="28" xfId="14" applyNumberFormat="1" applyFont="1" applyFill="1" applyBorder="1" applyProtection="1"/>
    <xf numFmtId="174" fontId="10" fillId="13" borderId="28" xfId="14" applyNumberFormat="1" applyFont="1" applyFill="1" applyBorder="1" applyProtection="1"/>
    <xf numFmtId="174" fontId="9" fillId="37" borderId="28" xfId="1" applyNumberFormat="1" applyFont="1" applyFill="1" applyBorder="1" applyAlignment="1" applyProtection="1">
      <alignment horizontal="right"/>
    </xf>
    <xf numFmtId="174" fontId="118" fillId="13" borderId="28" xfId="14" applyNumberFormat="1" applyFont="1" applyFill="1" applyBorder="1" applyProtection="1"/>
    <xf numFmtId="174" fontId="9" fillId="13" borderId="28" xfId="14" applyNumberFormat="1" applyFont="1" applyFill="1" applyBorder="1" applyProtection="1"/>
    <xf numFmtId="174" fontId="10" fillId="13" borderId="46" xfId="14" applyNumberFormat="1" applyFont="1" applyFill="1" applyBorder="1" applyProtection="1"/>
    <xf numFmtId="174" fontId="15" fillId="7" borderId="1" xfId="2" applyNumberFormat="1" applyFill="1" applyBorder="1" applyAlignment="1" applyProtection="1">
      <alignment horizontal="right"/>
      <protection locked="0"/>
    </xf>
    <xf numFmtId="174" fontId="147" fillId="37" borderId="32" xfId="2" applyNumberFormat="1" applyFont="1" applyFill="1" applyBorder="1" applyAlignment="1" applyProtection="1">
      <alignment horizontal="right"/>
    </xf>
    <xf numFmtId="174" fontId="9" fillId="7" borderId="1" xfId="0" applyNumberFormat="1" applyFont="1" applyFill="1" applyBorder="1" applyAlignment="1" applyProtection="1">
      <alignment horizontal="right"/>
      <protection locked="0"/>
    </xf>
    <xf numFmtId="43" fontId="0" fillId="53" borderId="0" xfId="0" applyNumberFormat="1" applyFill="1" applyProtection="1">
      <protection locked="0"/>
    </xf>
    <xf numFmtId="174" fontId="10" fillId="13" borderId="29" xfId="14" applyNumberFormat="1" applyFont="1" applyFill="1" applyBorder="1" applyProtection="1"/>
    <xf numFmtId="174" fontId="9" fillId="13" borderId="29" xfId="14" applyNumberFormat="1" applyFont="1" applyFill="1" applyBorder="1" applyProtection="1"/>
    <xf numFmtId="174" fontId="10" fillId="13" borderId="47" xfId="14" applyNumberFormat="1" applyFont="1" applyFill="1" applyBorder="1" applyProtection="1"/>
    <xf numFmtId="0" fontId="8" fillId="2" borderId="0" xfId="0" applyFont="1" applyFill="1" applyAlignment="1">
      <alignment horizontal="right" wrapText="1"/>
    </xf>
    <xf numFmtId="0" fontId="7" fillId="5" borderId="2" xfId="0" applyFont="1" applyFill="1" applyBorder="1" applyAlignment="1" applyProtection="1">
      <alignment horizontal="left" vertical="center"/>
      <protection locked="0"/>
    </xf>
    <xf numFmtId="0" fontId="7" fillId="5" borderId="3" xfId="0" applyFont="1" applyFill="1" applyBorder="1" applyAlignment="1" applyProtection="1">
      <alignment horizontal="left" vertical="center"/>
      <protection locked="0"/>
    </xf>
    <xf numFmtId="0" fontId="7" fillId="5" borderId="4" xfId="0" applyFont="1" applyFill="1" applyBorder="1" applyAlignment="1" applyProtection="1">
      <alignment horizontal="left" vertical="center"/>
      <protection locked="0"/>
    </xf>
    <xf numFmtId="0" fontId="10" fillId="5" borderId="2" xfId="0" applyFont="1" applyFill="1" applyBorder="1" applyAlignment="1" applyProtection="1">
      <alignment horizontal="left"/>
      <protection locked="0"/>
    </xf>
    <xf numFmtId="0" fontId="10" fillId="5" borderId="3" xfId="0" applyFont="1" applyFill="1" applyBorder="1" applyAlignment="1" applyProtection="1">
      <alignment horizontal="left"/>
      <protection locked="0"/>
    </xf>
    <xf numFmtId="0" fontId="10" fillId="5" borderId="4" xfId="0" applyFont="1" applyFill="1" applyBorder="1" applyAlignment="1" applyProtection="1">
      <alignment horizontal="left"/>
      <protection locked="0"/>
    </xf>
    <xf numFmtId="15" fontId="10" fillId="5" borderId="2" xfId="0" applyNumberFormat="1" applyFont="1" applyFill="1" applyBorder="1" applyAlignment="1" applyProtection="1">
      <alignment horizontal="left"/>
      <protection locked="0"/>
    </xf>
    <xf numFmtId="182" fontId="10" fillId="5" borderId="2" xfId="0" applyNumberFormat="1" applyFont="1" applyFill="1" applyBorder="1" applyAlignment="1" applyProtection="1">
      <alignment horizontal="left"/>
      <protection locked="0"/>
    </xf>
    <xf numFmtId="182" fontId="10" fillId="5" borderId="3" xfId="0" applyNumberFormat="1" applyFont="1" applyFill="1" applyBorder="1" applyAlignment="1" applyProtection="1">
      <alignment horizontal="left"/>
      <protection locked="0"/>
    </xf>
    <xf numFmtId="182" fontId="10" fillId="5" borderId="4" xfId="0" applyNumberFormat="1" applyFont="1" applyFill="1" applyBorder="1" applyAlignment="1" applyProtection="1">
      <alignment horizontal="left"/>
      <protection locked="0"/>
    </xf>
    <xf numFmtId="0" fontId="15" fillId="5" borderId="2" xfId="2" applyFill="1" applyBorder="1" applyAlignment="1" applyProtection="1">
      <alignment horizontal="left"/>
      <protection locked="0"/>
    </xf>
    <xf numFmtId="0" fontId="17" fillId="3" borderId="0" xfId="0" applyFont="1" applyFill="1" applyAlignment="1">
      <alignment horizontal="center"/>
    </xf>
    <xf numFmtId="165" fontId="10" fillId="5" borderId="2" xfId="0" applyNumberFormat="1" applyFont="1" applyFill="1" applyBorder="1" applyAlignment="1" applyProtection="1">
      <alignment horizontal="left"/>
      <protection locked="0"/>
    </xf>
    <xf numFmtId="165" fontId="10" fillId="5" borderId="3" xfId="0" applyNumberFormat="1" applyFont="1" applyFill="1" applyBorder="1" applyAlignment="1" applyProtection="1">
      <alignment horizontal="left"/>
      <protection locked="0"/>
    </xf>
    <xf numFmtId="165" fontId="10" fillId="5" borderId="4" xfId="0" applyNumberFormat="1" applyFont="1" applyFill="1" applyBorder="1" applyAlignment="1" applyProtection="1">
      <alignment horizontal="left"/>
      <protection locked="0"/>
    </xf>
    <xf numFmtId="0" fontId="4" fillId="3" borderId="0" xfId="0" applyFont="1" applyFill="1" applyBorder="1" applyAlignment="1">
      <alignment horizontal="center"/>
    </xf>
    <xf numFmtId="14" fontId="10" fillId="5" borderId="2" xfId="0" applyNumberFormat="1" applyFont="1" applyFill="1" applyBorder="1" applyAlignment="1" applyProtection="1">
      <alignment horizontal="left"/>
      <protection locked="0"/>
    </xf>
    <xf numFmtId="0" fontId="10" fillId="5" borderId="6" xfId="0" applyFont="1" applyFill="1" applyBorder="1" applyAlignment="1" applyProtection="1">
      <alignment horizontal="left"/>
      <protection locked="0"/>
    </xf>
    <xf numFmtId="0" fontId="10" fillId="5" borderId="0" xfId="0" applyFont="1" applyFill="1" applyBorder="1" applyAlignment="1" applyProtection="1">
      <alignment horizontal="left"/>
      <protection locked="0"/>
    </xf>
    <xf numFmtId="0" fontId="10" fillId="5" borderId="7" xfId="0" applyFont="1" applyFill="1" applyBorder="1" applyAlignment="1" applyProtection="1">
      <alignment horizontal="left"/>
      <protection locked="0"/>
    </xf>
    <xf numFmtId="0" fontId="10" fillId="5" borderId="8" xfId="0" applyFont="1" applyFill="1" applyBorder="1" applyAlignment="1" applyProtection="1">
      <alignment horizontal="left"/>
      <protection locked="0"/>
    </xf>
    <xf numFmtId="0" fontId="10" fillId="5" borderId="9" xfId="0" applyFont="1" applyFill="1" applyBorder="1" applyAlignment="1" applyProtection="1">
      <alignment horizontal="left"/>
      <protection locked="0"/>
    </xf>
    <xf numFmtId="0" fontId="10" fillId="5" borderId="10" xfId="0" applyFont="1" applyFill="1" applyBorder="1" applyAlignment="1" applyProtection="1">
      <alignment horizontal="left"/>
      <protection locked="0"/>
    </xf>
    <xf numFmtId="49" fontId="13" fillId="7" borderId="2" xfId="0" applyNumberFormat="1" applyFont="1" applyFill="1" applyBorder="1" applyAlignment="1" applyProtection="1">
      <alignment horizontal="center" vertical="center" wrapText="1"/>
      <protection locked="0"/>
    </xf>
    <xf numFmtId="49" fontId="13" fillId="7" borderId="3" xfId="0" applyNumberFormat="1" applyFont="1" applyFill="1" applyBorder="1" applyAlignment="1" applyProtection="1">
      <alignment horizontal="center" vertical="center" wrapText="1"/>
      <protection locked="0"/>
    </xf>
    <xf numFmtId="49" fontId="13" fillId="7" borderId="4" xfId="0" applyNumberFormat="1" applyFont="1" applyFill="1" applyBorder="1" applyAlignment="1" applyProtection="1">
      <alignment horizontal="center" vertical="center" wrapText="1"/>
      <protection locked="0"/>
    </xf>
    <xf numFmtId="0" fontId="10" fillId="5" borderId="2" xfId="0" applyFont="1" applyFill="1" applyBorder="1" applyAlignment="1" applyProtection="1">
      <alignment horizontal="center"/>
      <protection locked="0"/>
    </xf>
    <xf numFmtId="0" fontId="10" fillId="5" borderId="3" xfId="0" applyFont="1" applyFill="1" applyBorder="1" applyAlignment="1" applyProtection="1">
      <alignment horizontal="center"/>
      <protection locked="0"/>
    </xf>
    <xf numFmtId="0" fontId="10" fillId="5" borderId="4" xfId="0" applyFont="1" applyFill="1" applyBorder="1" applyAlignment="1" applyProtection="1">
      <alignment horizontal="center"/>
      <protection locked="0"/>
    </xf>
    <xf numFmtId="0" fontId="10" fillId="5" borderId="711" xfId="0" applyFont="1" applyFill="1" applyBorder="1" applyAlignment="1" applyProtection="1">
      <alignment horizontal="left"/>
      <protection locked="0"/>
    </xf>
    <xf numFmtId="0" fontId="10" fillId="5" borderId="712" xfId="0" applyFont="1" applyFill="1" applyBorder="1" applyAlignment="1" applyProtection="1">
      <alignment horizontal="left"/>
      <protection locked="0"/>
    </xf>
    <xf numFmtId="0" fontId="10" fillId="5" borderId="713" xfId="0" applyFont="1" applyFill="1" applyBorder="1" applyAlignment="1" applyProtection="1">
      <alignment horizontal="left"/>
      <protection locked="0"/>
    </xf>
    <xf numFmtId="0" fontId="10" fillId="5" borderId="711" xfId="0" applyFont="1" applyFill="1" applyBorder="1" applyAlignment="1" applyProtection="1">
      <alignment horizontal="center"/>
      <protection locked="0"/>
    </xf>
    <xf numFmtId="0" fontId="10" fillId="5" borderId="713" xfId="0" applyFont="1" applyFill="1" applyBorder="1" applyAlignment="1" applyProtection="1">
      <alignment horizontal="center"/>
      <protection locked="0"/>
    </xf>
    <xf numFmtId="0" fontId="18" fillId="8" borderId="0" xfId="0" applyFont="1" applyFill="1" applyAlignment="1">
      <alignment horizontal="center" vertical="center"/>
    </xf>
    <xf numFmtId="0" fontId="7" fillId="5" borderId="2" xfId="0" applyFont="1" applyFill="1" applyBorder="1" applyAlignment="1" applyProtection="1">
      <alignment horizontal="left"/>
      <protection locked="0"/>
    </xf>
    <xf numFmtId="0" fontId="7" fillId="5" borderId="3" xfId="0" applyFont="1" applyFill="1" applyBorder="1" applyAlignment="1" applyProtection="1">
      <alignment horizontal="left"/>
      <protection locked="0"/>
    </xf>
    <xf numFmtId="0" fontId="7" fillId="5" borderId="4" xfId="0" applyFont="1" applyFill="1" applyBorder="1" applyAlignment="1" applyProtection="1">
      <alignment horizontal="left"/>
      <protection locked="0"/>
    </xf>
    <xf numFmtId="0" fontId="7" fillId="5" borderId="2" xfId="0" applyFont="1" applyFill="1" applyBorder="1" applyAlignment="1" applyProtection="1">
      <alignment horizontal="center"/>
      <protection locked="0"/>
    </xf>
    <xf numFmtId="0" fontId="7" fillId="5" borderId="4" xfId="0" applyFont="1" applyFill="1" applyBorder="1" applyAlignment="1" applyProtection="1">
      <alignment horizontal="center"/>
      <protection locked="0"/>
    </xf>
    <xf numFmtId="0" fontId="4" fillId="3" borderId="9" xfId="0" applyFont="1" applyFill="1" applyBorder="1" applyAlignment="1">
      <alignment horizontal="center"/>
    </xf>
    <xf numFmtId="0" fontId="4" fillId="2" borderId="2" xfId="0" applyFont="1" applyFill="1" applyBorder="1" applyAlignment="1" applyProtection="1">
      <alignment horizontal="left"/>
    </xf>
    <xf numFmtId="0" fontId="4" fillId="2" borderId="3" xfId="0" applyFont="1" applyFill="1" applyBorder="1" applyAlignment="1" applyProtection="1">
      <alignment horizontal="left"/>
    </xf>
    <xf numFmtId="0" fontId="4" fillId="2" borderId="4" xfId="0" applyFont="1" applyFill="1" applyBorder="1" applyAlignment="1" applyProtection="1">
      <alignment horizontal="left"/>
    </xf>
    <xf numFmtId="165" fontId="4" fillId="2" borderId="2" xfId="0" applyNumberFormat="1" applyFont="1" applyFill="1" applyBorder="1" applyAlignment="1" applyProtection="1">
      <alignment horizontal="left"/>
    </xf>
    <xf numFmtId="165" fontId="4" fillId="2" borderId="3" xfId="0" applyNumberFormat="1" applyFont="1" applyFill="1" applyBorder="1" applyAlignment="1" applyProtection="1">
      <alignment horizontal="left"/>
    </xf>
    <xf numFmtId="165" fontId="4" fillId="2" borderId="4" xfId="0" applyNumberFormat="1" applyFont="1" applyFill="1" applyBorder="1" applyAlignment="1" applyProtection="1">
      <alignment horizontal="left"/>
    </xf>
    <xf numFmtId="3" fontId="10" fillId="5" borderId="2" xfId="0" applyNumberFormat="1" applyFont="1" applyFill="1" applyBorder="1" applyAlignment="1" applyProtection="1">
      <alignment horizontal="left"/>
      <protection locked="0"/>
    </xf>
    <xf numFmtId="3" fontId="10" fillId="5" borderId="3" xfId="0" applyNumberFormat="1" applyFont="1" applyFill="1" applyBorder="1" applyAlignment="1" applyProtection="1">
      <alignment horizontal="left"/>
      <protection locked="0"/>
    </xf>
    <xf numFmtId="3" fontId="10" fillId="5" borderId="4" xfId="0" applyNumberFormat="1" applyFont="1" applyFill="1" applyBorder="1" applyAlignment="1" applyProtection="1">
      <alignment horizontal="left"/>
      <protection locked="0"/>
    </xf>
    <xf numFmtId="167" fontId="58" fillId="0" borderId="682" xfId="19" applyNumberFormat="1" applyFont="1" applyBorder="1" applyAlignment="1">
      <alignment horizontal="center" vertical="center" wrapText="1"/>
    </xf>
    <xf numFmtId="167" fontId="58" fillId="0" borderId="185" xfId="19" applyNumberFormat="1" applyFont="1" applyBorder="1" applyAlignment="1">
      <alignment horizontal="center" vertical="center" wrapText="1"/>
    </xf>
    <xf numFmtId="167" fontId="58" fillId="0" borderId="683" xfId="19" applyNumberFormat="1" applyFont="1" applyBorder="1" applyAlignment="1">
      <alignment horizontal="center" vertical="center" wrapText="1"/>
    </xf>
    <xf numFmtId="167" fontId="58" fillId="0" borderId="116" xfId="19" applyNumberFormat="1" applyFont="1" applyBorder="1" applyAlignment="1">
      <alignment horizontal="center" vertical="center" wrapText="1"/>
    </xf>
    <xf numFmtId="0" fontId="176" fillId="3" borderId="678" xfId="0" applyFont="1" applyFill="1" applyBorder="1" applyAlignment="1">
      <alignment horizontal="center" vertical="center"/>
    </xf>
    <xf numFmtId="0" fontId="178" fillId="3" borderId="678" xfId="0" applyFont="1" applyFill="1" applyBorder="1" applyAlignment="1">
      <alignment vertical="center"/>
    </xf>
    <xf numFmtId="167" fontId="58" fillId="0" borderId="680" xfId="19" applyNumberFormat="1" applyFont="1" applyBorder="1" applyAlignment="1">
      <alignment horizontal="center" vertical="center"/>
    </xf>
    <xf numFmtId="167" fontId="58" fillId="0" borderId="681" xfId="19" applyNumberFormat="1" applyFont="1" applyBorder="1" applyAlignment="1">
      <alignment horizontal="center" vertical="center"/>
    </xf>
    <xf numFmtId="0" fontId="35" fillId="0" borderId="599" xfId="0" applyFont="1" applyBorder="1" applyAlignment="1">
      <alignment horizontal="center" vertical="center" wrapText="1"/>
    </xf>
    <xf numFmtId="0" fontId="35" fillId="0" borderId="338" xfId="0" applyFont="1" applyBorder="1" applyAlignment="1">
      <alignment horizontal="center" vertical="center" wrapText="1"/>
    </xf>
    <xf numFmtId="0" fontId="35" fillId="0" borderId="152" xfId="0" applyFont="1" applyBorder="1" applyAlignment="1">
      <alignment horizontal="center" vertical="center" wrapText="1"/>
    </xf>
    <xf numFmtId="0" fontId="141" fillId="14" borderId="81" xfId="0" applyFont="1" applyFill="1" applyBorder="1" applyAlignment="1" applyProtection="1">
      <alignment horizontal="center" vertical="center"/>
      <protection locked="0"/>
    </xf>
    <xf numFmtId="0" fontId="141" fillId="14" borderId="43" xfId="0" applyFont="1" applyFill="1" applyBorder="1" applyAlignment="1" applyProtection="1">
      <alignment horizontal="center" vertical="center"/>
      <protection locked="0"/>
    </xf>
    <xf numFmtId="0" fontId="141" fillId="14" borderId="82" xfId="0" applyFont="1" applyFill="1" applyBorder="1" applyAlignment="1" applyProtection="1">
      <alignment horizontal="center" vertical="center"/>
      <protection locked="0"/>
    </xf>
    <xf numFmtId="164" fontId="12" fillId="10" borderId="68" xfId="3" applyFont="1" applyFill="1" applyBorder="1" applyAlignment="1" applyProtection="1">
      <alignment horizontal="center" wrapText="1"/>
      <protection locked="0"/>
    </xf>
    <xf numFmtId="164" fontId="12" fillId="10" borderId="78" xfId="3" applyFont="1" applyFill="1" applyBorder="1" applyAlignment="1" applyProtection="1">
      <alignment horizontal="center" wrapText="1"/>
      <protection locked="0"/>
    </xf>
    <xf numFmtId="164" fontId="12" fillId="10" borderId="72" xfId="3" applyFont="1" applyFill="1" applyBorder="1" applyAlignment="1" applyProtection="1">
      <alignment horizontal="center" wrapText="1"/>
      <protection locked="0"/>
    </xf>
    <xf numFmtId="164" fontId="12" fillId="10" borderId="75" xfId="3" applyFont="1" applyFill="1" applyBorder="1" applyAlignment="1" applyProtection="1">
      <alignment horizontal="center" wrapText="1"/>
      <protection locked="0"/>
    </xf>
    <xf numFmtId="164" fontId="17" fillId="10" borderId="16" xfId="3" applyFont="1" applyFill="1" applyBorder="1" applyAlignment="1" applyProtection="1">
      <alignment horizontal="center" wrapText="1"/>
      <protection locked="0"/>
    </xf>
    <xf numFmtId="164" fontId="17" fillId="10" borderId="19" xfId="3" applyFont="1" applyFill="1" applyBorder="1" applyAlignment="1" applyProtection="1">
      <alignment horizontal="center" wrapText="1"/>
      <protection locked="0"/>
    </xf>
    <xf numFmtId="164" fontId="17" fillId="10" borderId="5" xfId="3" applyFont="1" applyFill="1" applyBorder="1" applyAlignment="1" applyProtection="1">
      <alignment horizontal="center" wrapText="1"/>
      <protection locked="0"/>
    </xf>
    <xf numFmtId="164" fontId="17" fillId="10" borderId="1" xfId="3" applyFont="1" applyFill="1" applyBorder="1" applyAlignment="1" applyProtection="1">
      <alignment horizontal="center" wrapText="1"/>
      <protection locked="0"/>
    </xf>
    <xf numFmtId="164" fontId="12" fillId="10" borderId="16" xfId="3" applyFont="1" applyFill="1" applyBorder="1" applyAlignment="1" applyProtection="1">
      <alignment horizontal="center" wrapText="1"/>
      <protection locked="0"/>
    </xf>
    <xf numFmtId="164" fontId="12" fillId="10" borderId="19" xfId="3" applyFont="1" applyFill="1" applyBorder="1" applyAlignment="1" applyProtection="1">
      <alignment horizontal="center" wrapText="1"/>
      <protection locked="0"/>
    </xf>
    <xf numFmtId="164" fontId="12" fillId="10" borderId="5" xfId="3" applyFont="1" applyFill="1" applyBorder="1" applyAlignment="1" applyProtection="1">
      <alignment horizontal="center" wrapText="1"/>
      <protection locked="0"/>
    </xf>
    <xf numFmtId="164" fontId="12" fillId="10" borderId="1" xfId="3" applyFont="1" applyFill="1" applyBorder="1" applyAlignment="1" applyProtection="1">
      <alignment horizontal="center" wrapText="1"/>
      <protection locked="0"/>
    </xf>
    <xf numFmtId="0" fontId="48" fillId="40" borderId="81" xfId="0" applyFont="1" applyFill="1" applyBorder="1" applyAlignment="1" applyProtection="1">
      <alignment horizontal="left" vertical="center"/>
      <protection locked="0"/>
    </xf>
    <xf numFmtId="0" fontId="48" fillId="40" borderId="43" xfId="0" applyFont="1" applyFill="1" applyBorder="1" applyAlignment="1" applyProtection="1">
      <alignment horizontal="left" vertical="center"/>
      <protection locked="0"/>
    </xf>
    <xf numFmtId="0" fontId="81" fillId="40" borderId="13" xfId="0" applyFont="1" applyFill="1" applyBorder="1" applyAlignment="1" applyProtection="1">
      <alignment horizontal="center" vertical="center" wrapText="1"/>
      <protection locked="0"/>
    </xf>
    <xf numFmtId="0" fontId="81" fillId="40" borderId="14" xfId="0" applyFont="1" applyFill="1" applyBorder="1" applyAlignment="1" applyProtection="1">
      <alignment horizontal="center" vertical="center" wrapText="1"/>
      <protection locked="0"/>
    </xf>
    <xf numFmtId="0" fontId="81" fillId="40" borderId="15" xfId="0" applyFont="1" applyFill="1" applyBorder="1" applyAlignment="1" applyProtection="1">
      <alignment horizontal="center" vertical="center" wrapText="1"/>
      <protection locked="0"/>
    </xf>
    <xf numFmtId="0" fontId="81" fillId="40" borderId="18" xfId="0" applyFont="1" applyFill="1" applyBorder="1" applyAlignment="1" applyProtection="1">
      <alignment horizontal="center" vertical="center" wrapText="1"/>
      <protection locked="0"/>
    </xf>
    <xf numFmtId="0" fontId="81" fillId="40" borderId="0" xfId="0" applyFont="1" applyFill="1" applyBorder="1" applyAlignment="1" applyProtection="1">
      <alignment horizontal="center" vertical="center" wrapText="1"/>
      <protection locked="0"/>
    </xf>
    <xf numFmtId="0" fontId="81" fillId="40" borderId="7" xfId="0" applyFont="1" applyFill="1" applyBorder="1" applyAlignment="1" applyProtection="1">
      <alignment horizontal="center" vertical="center" wrapText="1"/>
      <protection locked="0"/>
    </xf>
    <xf numFmtId="43" fontId="17" fillId="10" borderId="16" xfId="1" applyFont="1" applyFill="1" applyBorder="1" applyAlignment="1" applyProtection="1">
      <alignment horizontal="center" wrapText="1"/>
      <protection locked="0"/>
    </xf>
    <xf numFmtId="43" fontId="17" fillId="10" borderId="19" xfId="1" applyFont="1" applyFill="1" applyBorder="1" applyAlignment="1" applyProtection="1">
      <alignment horizontal="center" wrapText="1"/>
      <protection locked="0"/>
    </xf>
    <xf numFmtId="43" fontId="17" fillId="10" borderId="5" xfId="1" applyFont="1" applyFill="1" applyBorder="1" applyAlignment="1" applyProtection="1">
      <alignment horizontal="center" wrapText="1"/>
      <protection locked="0"/>
    </xf>
    <xf numFmtId="43" fontId="17" fillId="10" borderId="1" xfId="1" applyFont="1" applyFill="1" applyBorder="1" applyAlignment="1" applyProtection="1">
      <alignment horizontal="center" wrapText="1"/>
      <protection locked="0"/>
    </xf>
    <xf numFmtId="43" fontId="12" fillId="10" borderId="16" xfId="1" applyFont="1" applyFill="1" applyBorder="1" applyAlignment="1" applyProtection="1">
      <alignment horizontal="center" wrapText="1"/>
      <protection locked="0"/>
    </xf>
    <xf numFmtId="43" fontId="12" fillId="10" borderId="19" xfId="1" applyFont="1" applyFill="1" applyBorder="1" applyAlignment="1" applyProtection="1">
      <alignment horizontal="center" wrapText="1"/>
      <protection locked="0"/>
    </xf>
    <xf numFmtId="43" fontId="12" fillId="10" borderId="5" xfId="1" applyFont="1" applyFill="1" applyBorder="1" applyAlignment="1" applyProtection="1">
      <alignment horizontal="center" wrapText="1"/>
      <protection locked="0"/>
    </xf>
    <xf numFmtId="43" fontId="12" fillId="10" borderId="1" xfId="1" applyFont="1" applyFill="1" applyBorder="1" applyAlignment="1" applyProtection="1">
      <alignment horizontal="center" wrapText="1"/>
      <protection locked="0"/>
    </xf>
    <xf numFmtId="0" fontId="12" fillId="40" borderId="132" xfId="0" applyFont="1" applyFill="1" applyBorder="1" applyAlignment="1" applyProtection="1">
      <alignment horizontal="left"/>
      <protection locked="0"/>
    </xf>
    <xf numFmtId="0" fontId="12" fillId="40" borderId="133" xfId="0" applyFont="1" applyFill="1" applyBorder="1" applyAlignment="1" applyProtection="1">
      <alignment horizontal="left"/>
      <protection locked="0"/>
    </xf>
    <xf numFmtId="49" fontId="12" fillId="40" borderId="43" xfId="0" applyNumberFormat="1" applyFont="1" applyFill="1" applyBorder="1" applyAlignment="1" applyProtection="1">
      <alignment horizontal="left"/>
      <protection locked="0"/>
    </xf>
    <xf numFmtId="49" fontId="12" fillId="40" borderId="44" xfId="0" applyNumberFormat="1" applyFont="1" applyFill="1" applyBorder="1" applyAlignment="1" applyProtection="1">
      <alignment horizontal="left"/>
      <protection locked="0"/>
    </xf>
    <xf numFmtId="0" fontId="32" fillId="14" borderId="81" xfId="0" applyFont="1" applyFill="1" applyBorder="1" applyAlignment="1" applyProtection="1">
      <alignment horizontal="center" vertical="center"/>
      <protection locked="0"/>
    </xf>
    <xf numFmtId="0" fontId="32" fillId="14" borderId="43" xfId="0" applyFont="1" applyFill="1" applyBorder="1" applyAlignment="1" applyProtection="1">
      <alignment horizontal="center" vertical="center"/>
      <protection locked="0"/>
    </xf>
    <xf numFmtId="0" fontId="32" fillId="14" borderId="82" xfId="0" applyFont="1" applyFill="1" applyBorder="1" applyAlignment="1" applyProtection="1">
      <alignment horizontal="center" vertical="center"/>
      <protection locked="0"/>
    </xf>
    <xf numFmtId="164" fontId="12" fillId="10" borderId="126" xfId="3" applyFont="1" applyFill="1" applyBorder="1" applyAlignment="1" applyProtection="1">
      <alignment horizontal="center" wrapText="1"/>
      <protection locked="0"/>
    </xf>
    <xf numFmtId="164" fontId="12" fillId="10" borderId="17" xfId="3" applyFont="1" applyFill="1" applyBorder="1" applyAlignment="1" applyProtection="1">
      <alignment horizontal="center" wrapText="1"/>
      <protection locked="0"/>
    </xf>
    <xf numFmtId="164" fontId="12" fillId="10" borderId="20" xfId="3" applyFont="1" applyFill="1" applyBorder="1" applyAlignment="1" applyProtection="1">
      <alignment horizontal="center" wrapText="1"/>
      <protection locked="0"/>
    </xf>
    <xf numFmtId="164" fontId="12" fillId="10" borderId="127" xfId="3" applyFont="1" applyFill="1" applyBorder="1" applyAlignment="1" applyProtection="1">
      <alignment horizontal="center" wrapText="1"/>
      <protection locked="0"/>
    </xf>
    <xf numFmtId="164" fontId="12" fillId="10" borderId="50" xfId="3" applyFont="1" applyFill="1" applyBorder="1" applyAlignment="1" applyProtection="1">
      <alignment horizontal="center" wrapText="1"/>
      <protection locked="0"/>
    </xf>
    <xf numFmtId="164" fontId="12" fillId="10" borderId="181" xfId="3" applyFont="1" applyFill="1" applyBorder="1" applyAlignment="1">
      <alignment horizontal="center" wrapText="1"/>
    </xf>
    <xf numFmtId="164" fontId="12" fillId="10" borderId="233" xfId="3" applyFont="1" applyFill="1" applyBorder="1" applyAlignment="1">
      <alignment horizontal="center" wrapText="1"/>
    </xf>
    <xf numFmtId="164" fontId="12" fillId="10" borderId="255" xfId="3" applyFont="1" applyFill="1" applyBorder="1" applyAlignment="1">
      <alignment horizontal="center" wrapText="1"/>
    </xf>
    <xf numFmtId="164" fontId="12" fillId="10" borderId="266" xfId="3" applyFont="1" applyFill="1" applyBorder="1" applyAlignment="1">
      <alignment horizontal="center" wrapText="1"/>
    </xf>
    <xf numFmtId="164" fontId="12" fillId="10" borderId="204" xfId="3" applyFont="1" applyFill="1" applyBorder="1" applyAlignment="1">
      <alignment horizontal="center" wrapText="1"/>
    </xf>
    <xf numFmtId="164" fontId="12" fillId="10" borderId="239" xfId="3" applyFont="1" applyFill="1" applyBorder="1" applyAlignment="1">
      <alignment horizontal="center" wrapText="1"/>
    </xf>
    <xf numFmtId="164" fontId="12" fillId="10" borderId="242" xfId="3" applyFont="1" applyFill="1" applyBorder="1" applyAlignment="1">
      <alignment horizontal="center" wrapText="1"/>
    </xf>
    <xf numFmtId="164" fontId="12" fillId="10" borderId="244" xfId="3" applyFont="1" applyFill="1" applyBorder="1" applyAlignment="1">
      <alignment horizontal="center" wrapText="1"/>
    </xf>
    <xf numFmtId="164" fontId="12" fillId="10" borderId="186" xfId="3" applyFont="1" applyFill="1" applyBorder="1" applyAlignment="1" applyProtection="1">
      <alignment horizontal="center" wrapText="1"/>
      <protection locked="0"/>
    </xf>
    <xf numFmtId="164" fontId="12" fillId="10" borderId="118" xfId="3" applyFont="1" applyFill="1" applyBorder="1" applyAlignment="1" applyProtection="1">
      <alignment horizontal="center" wrapText="1"/>
      <protection locked="0"/>
    </xf>
    <xf numFmtId="164" fontId="12" fillId="10" borderId="189" xfId="3" applyFont="1" applyFill="1" applyBorder="1" applyAlignment="1" applyProtection="1">
      <alignment horizontal="center" wrapText="1"/>
      <protection locked="0"/>
    </xf>
    <xf numFmtId="164" fontId="12" fillId="10" borderId="128" xfId="3" applyFont="1" applyFill="1" applyBorder="1" applyAlignment="1" applyProtection="1">
      <alignment horizontal="center" wrapText="1"/>
      <protection locked="0"/>
    </xf>
    <xf numFmtId="164" fontId="12" fillId="10" borderId="80" xfId="3" applyFont="1" applyFill="1" applyBorder="1" applyAlignment="1" applyProtection="1">
      <alignment horizontal="center" vertical="center" wrapText="1"/>
      <protection locked="0"/>
    </xf>
    <xf numFmtId="164" fontId="12" fillId="10" borderId="39" xfId="3" applyFont="1" applyFill="1" applyBorder="1" applyAlignment="1" applyProtection="1">
      <alignment horizontal="center" vertical="center" wrapText="1"/>
      <protection locked="0"/>
    </xf>
    <xf numFmtId="164" fontId="12" fillId="10" borderId="130" xfId="3" applyFont="1" applyFill="1" applyBorder="1" applyAlignment="1" applyProtection="1">
      <alignment horizontal="center" vertical="center" wrapText="1"/>
      <protection locked="0"/>
    </xf>
    <xf numFmtId="164" fontId="12" fillId="10" borderId="40" xfId="3" applyFont="1" applyFill="1" applyBorder="1" applyAlignment="1" applyProtection="1">
      <alignment horizontal="center" vertical="center" wrapText="1"/>
      <protection locked="0"/>
    </xf>
    <xf numFmtId="0" fontId="3" fillId="10" borderId="88" xfId="0" applyFont="1" applyFill="1" applyBorder="1" applyAlignment="1">
      <alignment horizontal="center" vertical="center"/>
    </xf>
    <xf numFmtId="0" fontId="3" fillId="10" borderId="62" xfId="0" applyFont="1" applyFill="1" applyBorder="1" applyAlignment="1">
      <alignment horizontal="center" vertical="center"/>
    </xf>
    <xf numFmtId="0" fontId="3" fillId="10" borderId="90" xfId="0" applyFont="1" applyFill="1" applyBorder="1" applyAlignment="1" applyProtection="1">
      <alignment horizontal="center"/>
    </xf>
    <xf numFmtId="0" fontId="3" fillId="10" borderId="91" xfId="0" applyFont="1" applyFill="1" applyBorder="1" applyAlignment="1" applyProtection="1">
      <alignment horizontal="center"/>
    </xf>
    <xf numFmtId="0" fontId="86" fillId="10" borderId="0" xfId="0" applyFont="1" applyFill="1" applyBorder="1" applyAlignment="1">
      <alignment horizontal="center" vertical="center"/>
    </xf>
    <xf numFmtId="0" fontId="86" fillId="10" borderId="60" xfId="0" applyFont="1" applyFill="1" applyBorder="1" applyAlignment="1">
      <alignment horizontal="center" vertical="center"/>
    </xf>
    <xf numFmtId="0" fontId="81" fillId="14" borderId="81" xfId="0" applyFont="1" applyFill="1" applyBorder="1" applyAlignment="1">
      <alignment horizontal="center" vertical="center"/>
    </xf>
    <xf numFmtId="0" fontId="81" fillId="14" borderId="43" xfId="0" applyFont="1" applyFill="1" applyBorder="1" applyAlignment="1">
      <alignment horizontal="center" vertical="center"/>
    </xf>
    <xf numFmtId="0" fontId="81" fillId="14" borderId="82" xfId="0" applyFont="1" applyFill="1" applyBorder="1" applyAlignment="1">
      <alignment horizontal="center" vertical="center"/>
    </xf>
    <xf numFmtId="0" fontId="3" fillId="10" borderId="533" xfId="0" applyFont="1" applyFill="1" applyBorder="1" applyAlignment="1">
      <alignment horizontal="center" vertical="center" wrapText="1"/>
    </xf>
    <xf numFmtId="0" fontId="3" fillId="10" borderId="596" xfId="0" applyFont="1" applyFill="1" applyBorder="1" applyAlignment="1">
      <alignment horizontal="center" vertical="center" wrapText="1"/>
    </xf>
    <xf numFmtId="0" fontId="3" fillId="10" borderId="623" xfId="0" applyFont="1" applyFill="1" applyBorder="1" applyAlignment="1">
      <alignment horizontal="center" vertical="center" wrapText="1"/>
    </xf>
    <xf numFmtId="0" fontId="3" fillId="26" borderId="538" xfId="0" applyFont="1" applyFill="1" applyBorder="1" applyAlignment="1">
      <alignment horizontal="center" vertical="center" wrapText="1"/>
    </xf>
    <xf numFmtId="0" fontId="3" fillId="26" borderId="191" xfId="0" applyFont="1" applyFill="1" applyBorder="1" applyAlignment="1">
      <alignment horizontal="center" vertical="center" wrapText="1"/>
    </xf>
    <xf numFmtId="0" fontId="3" fillId="26" borderId="624" xfId="0" applyFont="1" applyFill="1" applyBorder="1" applyAlignment="1">
      <alignment horizontal="center" vertical="center" wrapText="1"/>
    </xf>
    <xf numFmtId="0" fontId="3" fillId="25" borderId="533" xfId="0" applyFont="1" applyFill="1" applyBorder="1" applyAlignment="1">
      <alignment horizontal="center" vertical="center" wrapText="1"/>
    </xf>
    <xf numFmtId="0" fontId="3" fillId="25" borderId="596" xfId="0" applyFont="1" applyFill="1" applyBorder="1" applyAlignment="1">
      <alignment horizontal="center" vertical="center" wrapText="1"/>
    </xf>
    <xf numFmtId="0" fontId="3" fillId="25" borderId="623" xfId="0" applyFont="1" applyFill="1" applyBorder="1" applyAlignment="1">
      <alignment horizontal="center" vertical="center" wrapText="1"/>
    </xf>
    <xf numFmtId="164" fontId="81" fillId="10" borderId="341" xfId="3" applyFont="1" applyFill="1" applyBorder="1" applyAlignment="1" applyProtection="1">
      <alignment horizontal="center" vertical="center" wrapText="1"/>
    </xf>
    <xf numFmtId="164" fontId="81" fillId="10" borderId="274" xfId="3" applyFont="1" applyFill="1" applyBorder="1" applyAlignment="1" applyProtection="1">
      <alignment horizontal="center" vertical="center" wrapText="1"/>
    </xf>
    <xf numFmtId="164" fontId="81" fillId="10" borderId="337" xfId="3" applyFont="1" applyFill="1" applyBorder="1" applyAlignment="1" applyProtection="1">
      <alignment horizontal="center" vertical="center" wrapText="1"/>
    </xf>
    <xf numFmtId="164" fontId="81" fillId="10" borderId="342" xfId="3" applyFont="1" applyFill="1" applyBorder="1" applyAlignment="1" applyProtection="1">
      <alignment horizontal="center" vertical="center" wrapText="1"/>
    </xf>
    <xf numFmtId="164" fontId="81" fillId="10" borderId="276" xfId="3" applyFont="1" applyFill="1" applyBorder="1" applyAlignment="1" applyProtection="1">
      <alignment horizontal="center" vertical="center" wrapText="1"/>
    </xf>
    <xf numFmtId="164" fontId="81" fillId="10" borderId="339" xfId="3" applyFont="1" applyFill="1" applyBorder="1" applyAlignment="1" applyProtection="1">
      <alignment horizontal="center" vertical="center" wrapText="1"/>
    </xf>
    <xf numFmtId="0" fontId="80" fillId="10" borderId="13" xfId="0" applyFont="1" applyFill="1" applyBorder="1" applyAlignment="1">
      <alignment horizontal="center" vertical="center"/>
    </xf>
    <xf numFmtId="0" fontId="80" fillId="10" borderId="14" xfId="0" applyFont="1" applyFill="1" applyBorder="1" applyAlignment="1">
      <alignment horizontal="center" vertical="center"/>
    </xf>
    <xf numFmtId="0" fontId="80" fillId="10" borderId="15" xfId="0" applyFont="1" applyFill="1" applyBorder="1" applyAlignment="1">
      <alignment horizontal="center" vertical="center"/>
    </xf>
    <xf numFmtId="0" fontId="80" fillId="10" borderId="18" xfId="0" applyFont="1" applyFill="1" applyBorder="1" applyAlignment="1">
      <alignment horizontal="center" vertical="center"/>
    </xf>
    <xf numFmtId="0" fontId="80" fillId="10" borderId="0" xfId="0" applyFont="1" applyFill="1" applyBorder="1" applyAlignment="1">
      <alignment horizontal="center" vertical="center"/>
    </xf>
    <xf numFmtId="0" fontId="80" fillId="10" borderId="167" xfId="0" applyFont="1" applyFill="1" applyBorder="1" applyAlignment="1">
      <alignment horizontal="center" vertical="center"/>
    </xf>
    <xf numFmtId="0" fontId="80" fillId="10" borderId="232" xfId="0" applyFont="1" applyFill="1" applyBorder="1" applyAlignment="1">
      <alignment horizontal="center" vertical="center"/>
    </xf>
    <xf numFmtId="0" fontId="80" fillId="10" borderId="202" xfId="0" applyFont="1" applyFill="1" applyBorder="1" applyAlignment="1">
      <alignment horizontal="center" vertical="center"/>
    </xf>
    <xf numFmtId="0" fontId="80" fillId="10" borderId="282" xfId="0" applyFont="1" applyFill="1" applyBorder="1" applyAlignment="1">
      <alignment horizontal="center" vertical="center"/>
    </xf>
    <xf numFmtId="164" fontId="12" fillId="10" borderId="17" xfId="3" applyFont="1" applyFill="1" applyBorder="1" applyAlignment="1">
      <alignment horizontal="center" wrapText="1"/>
    </xf>
    <xf numFmtId="164" fontId="12" fillId="10" borderId="20" xfId="3" applyFont="1" applyFill="1" applyBorder="1" applyAlignment="1">
      <alignment horizontal="center" wrapText="1"/>
    </xf>
    <xf numFmtId="164" fontId="12" fillId="10" borderId="21" xfId="3" applyFont="1" applyFill="1" applyBorder="1" applyAlignment="1">
      <alignment horizontal="center" wrapText="1"/>
    </xf>
    <xf numFmtId="164" fontId="12" fillId="10" borderId="50" xfId="3" applyFont="1" applyFill="1" applyBorder="1" applyAlignment="1">
      <alignment horizontal="center" wrapText="1"/>
    </xf>
    <xf numFmtId="0" fontId="48" fillId="16" borderId="81" xfId="0" applyFont="1" applyFill="1" applyBorder="1" applyAlignment="1">
      <alignment horizontal="left" vertical="center"/>
    </xf>
    <xf numFmtId="0" fontId="48" fillId="16" borderId="43" xfId="0" applyFont="1" applyFill="1" applyBorder="1" applyAlignment="1">
      <alignment horizontal="left" vertical="center"/>
    </xf>
    <xf numFmtId="164" fontId="12" fillId="10" borderId="80" xfId="3" applyFont="1" applyFill="1" applyBorder="1" applyAlignment="1">
      <alignment horizontal="center" wrapText="1"/>
    </xf>
    <xf numFmtId="164" fontId="12" fillId="10" borderId="39" xfId="3" applyFont="1" applyFill="1" applyBorder="1" applyAlignment="1">
      <alignment horizontal="center" wrapText="1"/>
    </xf>
    <xf numFmtId="0" fontId="80" fillId="11" borderId="13" xfId="0" applyFont="1" applyFill="1" applyBorder="1" applyAlignment="1">
      <alignment horizontal="center" vertical="center" wrapText="1"/>
    </xf>
    <xf numFmtId="0" fontId="80" fillId="11" borderId="14" xfId="0" applyFont="1" applyFill="1" applyBorder="1" applyAlignment="1">
      <alignment horizontal="center" vertical="center" wrapText="1"/>
    </xf>
    <xf numFmtId="0" fontId="80" fillId="11" borderId="15" xfId="0" applyFont="1" applyFill="1" applyBorder="1" applyAlignment="1">
      <alignment horizontal="center" vertical="center" wrapText="1"/>
    </xf>
    <xf numFmtId="0" fontId="80" fillId="11" borderId="18" xfId="0" applyFont="1" applyFill="1" applyBorder="1" applyAlignment="1">
      <alignment horizontal="center" vertical="center" wrapText="1"/>
    </xf>
    <xf numFmtId="0" fontId="80" fillId="11" borderId="0" xfId="0" applyFont="1" applyFill="1" applyBorder="1" applyAlignment="1">
      <alignment horizontal="center" vertical="center" wrapText="1"/>
    </xf>
    <xf numFmtId="0" fontId="80" fillId="11" borderId="7" xfId="0" applyFont="1" applyFill="1" applyBorder="1" applyAlignment="1">
      <alignment horizontal="center" vertical="center" wrapText="1"/>
    </xf>
    <xf numFmtId="0" fontId="3" fillId="7" borderId="0" xfId="0" applyFont="1" applyFill="1" applyBorder="1" applyAlignment="1" applyProtection="1">
      <alignment horizontal="center" vertical="center"/>
      <protection locked="0"/>
    </xf>
    <xf numFmtId="0" fontId="3" fillId="10" borderId="186" xfId="0" applyFont="1" applyFill="1" applyBorder="1" applyAlignment="1" applyProtection="1">
      <alignment horizontal="center" wrapText="1"/>
      <protection locked="0"/>
    </xf>
    <xf numFmtId="0" fontId="3" fillId="10" borderId="240" xfId="0" applyFont="1" applyFill="1" applyBorder="1" applyAlignment="1" applyProtection="1">
      <alignment horizontal="center" wrapText="1"/>
      <protection locked="0"/>
    </xf>
    <xf numFmtId="0" fontId="3" fillId="10" borderId="239" xfId="0" applyFont="1" applyFill="1" applyBorder="1" applyAlignment="1" applyProtection="1">
      <alignment horizontal="center" wrapText="1"/>
      <protection locked="0"/>
    </xf>
    <xf numFmtId="164" fontId="3" fillId="10" borderId="186" xfId="3" applyFont="1" applyFill="1" applyBorder="1" applyAlignment="1" applyProtection="1">
      <alignment horizontal="center" wrapText="1"/>
      <protection locked="0"/>
    </xf>
    <xf numFmtId="164" fontId="3" fillId="10" borderId="240" xfId="3" applyFont="1" applyFill="1" applyBorder="1" applyAlignment="1" applyProtection="1">
      <alignment horizontal="center" wrapText="1"/>
      <protection locked="0"/>
    </xf>
    <xf numFmtId="164" fontId="3" fillId="10" borderId="57" xfId="3" applyFont="1" applyFill="1" applyBorder="1" applyAlignment="1" applyProtection="1">
      <alignment horizontal="center" wrapText="1"/>
      <protection locked="0"/>
    </xf>
    <xf numFmtId="164" fontId="3" fillId="10" borderId="60" xfId="3" applyFont="1" applyFill="1" applyBorder="1" applyAlignment="1" applyProtection="1">
      <alignment horizontal="center" wrapText="1"/>
      <protection locked="0"/>
    </xf>
    <xf numFmtId="0" fontId="182" fillId="11" borderId="699" xfId="0" applyFont="1" applyFill="1" applyBorder="1" applyAlignment="1">
      <alignment vertical="center" wrapText="1"/>
    </xf>
    <xf numFmtId="0" fontId="182" fillId="11" borderId="74" xfId="0" applyFont="1" applyFill="1" applyBorder="1" applyAlignment="1">
      <alignment vertical="center" wrapText="1"/>
    </xf>
    <xf numFmtId="0" fontId="182" fillId="11" borderId="79" xfId="0" applyFont="1" applyFill="1" applyBorder="1" applyAlignment="1">
      <alignment vertical="center" wrapText="1"/>
    </xf>
    <xf numFmtId="0" fontId="157" fillId="11" borderId="696" xfId="0" applyFont="1" applyFill="1" applyBorder="1" applyAlignment="1">
      <alignment horizontal="center"/>
    </xf>
    <xf numFmtId="0" fontId="157" fillId="11" borderId="697" xfId="0" applyFont="1" applyFill="1" applyBorder="1" applyAlignment="1">
      <alignment horizontal="center"/>
    </xf>
    <xf numFmtId="0" fontId="157" fillId="11" borderId="698" xfId="0" applyFont="1" applyFill="1" applyBorder="1" applyAlignment="1">
      <alignment horizontal="center"/>
    </xf>
    <xf numFmtId="0" fontId="158" fillId="11" borderId="696" xfId="0" applyFont="1" applyFill="1" applyBorder="1" applyAlignment="1">
      <alignment horizontal="left"/>
    </xf>
    <xf numFmtId="0" fontId="158" fillId="11" borderId="697" xfId="0" applyFont="1" applyFill="1" applyBorder="1" applyAlignment="1">
      <alignment horizontal="left"/>
    </xf>
    <xf numFmtId="0" fontId="158" fillId="11" borderId="698" xfId="0" applyFont="1" applyFill="1" applyBorder="1" applyAlignment="1">
      <alignment horizontal="left"/>
    </xf>
    <xf numFmtId="0" fontId="154" fillId="11" borderId="699" xfId="0" applyFont="1" applyFill="1" applyBorder="1" applyAlignment="1">
      <alignment horizontal="center"/>
    </xf>
    <xf numFmtId="0" fontId="154" fillId="11" borderId="74" xfId="0" applyFont="1" applyFill="1" applyBorder="1" applyAlignment="1">
      <alignment horizontal="center"/>
    </xf>
    <xf numFmtId="0" fontId="182" fillId="11" borderId="699" xfId="0" applyFont="1" applyFill="1" applyBorder="1" applyAlignment="1">
      <alignment horizontal="left" vertical="center" wrapText="1"/>
    </xf>
    <xf numFmtId="0" fontId="182" fillId="11" borderId="74" xfId="0" applyFont="1" applyFill="1" applyBorder="1" applyAlignment="1">
      <alignment horizontal="left" vertical="center" wrapText="1"/>
    </xf>
    <xf numFmtId="0" fontId="5" fillId="0" borderId="0" xfId="0" applyFont="1" applyAlignment="1">
      <alignment horizontal="left" vertical="center"/>
    </xf>
    <xf numFmtId="0" fontId="181" fillId="11" borderId="696" xfId="0" applyFont="1" applyFill="1" applyBorder="1" applyAlignment="1">
      <alignment horizontal="left"/>
    </xf>
    <xf numFmtId="0" fontId="181" fillId="11" borderId="697" xfId="0" applyFont="1" applyFill="1" applyBorder="1" applyAlignment="1">
      <alignment horizontal="left"/>
    </xf>
    <xf numFmtId="0" fontId="181" fillId="11" borderId="698" xfId="0" applyFont="1" applyFill="1" applyBorder="1" applyAlignment="1">
      <alignment horizontal="left"/>
    </xf>
    <xf numFmtId="43" fontId="12" fillId="10" borderId="104" xfId="1" applyFont="1" applyFill="1" applyBorder="1" applyAlignment="1" applyProtection="1">
      <alignment horizontal="center" vertical="center"/>
    </xf>
    <xf numFmtId="43" fontId="12" fillId="10" borderId="11" xfId="1" applyFont="1" applyFill="1" applyBorder="1" applyAlignment="1" applyProtection="1">
      <alignment horizontal="center" vertical="center"/>
    </xf>
    <xf numFmtId="43" fontId="12" fillId="10" borderId="99" xfId="1" applyFont="1" applyFill="1" applyBorder="1" applyAlignment="1" applyProtection="1">
      <alignment horizontal="center" vertical="center"/>
    </xf>
    <xf numFmtId="43" fontId="12" fillId="10" borderId="151" xfId="1" applyFont="1" applyFill="1" applyBorder="1" applyAlignment="1" applyProtection="1">
      <alignment horizontal="center" vertical="center"/>
    </xf>
    <xf numFmtId="0" fontId="84" fillId="2" borderId="81" xfId="0" applyFont="1" applyFill="1" applyBorder="1" applyAlignment="1" applyProtection="1">
      <alignment horizontal="left" vertical="center"/>
    </xf>
    <xf numFmtId="0" fontId="84" fillId="2" borderId="82" xfId="0" applyFont="1" applyFill="1" applyBorder="1" applyAlignment="1" applyProtection="1">
      <alignment horizontal="left" vertical="center"/>
    </xf>
    <xf numFmtId="166" fontId="12" fillId="10" borderId="501" xfId="1" applyNumberFormat="1" applyFont="1" applyFill="1" applyBorder="1" applyAlignment="1" applyProtection="1">
      <alignment horizontal="center" wrapText="1"/>
    </xf>
    <xf numFmtId="166" fontId="12" fillId="10" borderId="426" xfId="1" applyNumberFormat="1" applyFont="1" applyFill="1" applyBorder="1" applyAlignment="1" applyProtection="1">
      <alignment horizontal="center" wrapText="1"/>
    </xf>
    <xf numFmtId="0" fontId="69" fillId="32" borderId="0" xfId="0" applyFont="1" applyFill="1" applyBorder="1" applyAlignment="1">
      <alignment horizontal="left"/>
    </xf>
    <xf numFmtId="0" fontId="69" fillId="32" borderId="167" xfId="0" applyFont="1" applyFill="1" applyBorder="1" applyAlignment="1">
      <alignment horizontal="left"/>
    </xf>
    <xf numFmtId="43" fontId="69" fillId="32" borderId="165" xfId="1" applyFont="1" applyFill="1" applyBorder="1" applyAlignment="1" applyProtection="1">
      <alignment horizontal="left" vertical="center"/>
      <protection locked="0"/>
    </xf>
    <xf numFmtId="43" fontId="69" fillId="32" borderId="166" xfId="1" applyFont="1" applyFill="1" applyBorder="1" applyAlignment="1" applyProtection="1">
      <alignment horizontal="left" vertical="center"/>
      <protection locked="0"/>
    </xf>
    <xf numFmtId="43" fontId="69" fillId="32" borderId="0" xfId="1" applyFont="1" applyFill="1" applyBorder="1" applyAlignment="1" applyProtection="1">
      <alignment horizontal="left" vertical="center"/>
      <protection hidden="1"/>
    </xf>
    <xf numFmtId="43" fontId="69" fillId="32" borderId="167" xfId="1" applyFont="1" applyFill="1" applyBorder="1" applyAlignment="1" applyProtection="1">
      <alignment horizontal="left" vertical="center"/>
      <protection hidden="1"/>
    </xf>
    <xf numFmtId="0" fontId="69" fillId="32" borderId="0" xfId="0" applyFont="1" applyFill="1" applyBorder="1" applyAlignment="1"/>
    <xf numFmtId="0" fontId="69" fillId="32" borderId="167" xfId="0" applyFont="1" applyFill="1" applyBorder="1" applyAlignment="1"/>
    <xf numFmtId="0" fontId="53" fillId="2" borderId="81" xfId="0" applyFont="1" applyFill="1" applyBorder="1" applyAlignment="1" applyProtection="1">
      <alignment horizontal="left" vertical="center"/>
    </xf>
    <xf numFmtId="0" fontId="53" fillId="2" borderId="82" xfId="0" applyFont="1" applyFill="1" applyBorder="1" applyAlignment="1" applyProtection="1">
      <alignment horizontal="left" vertical="center"/>
    </xf>
    <xf numFmtId="43" fontId="62" fillId="11" borderId="70" xfId="1" applyFont="1" applyFill="1" applyBorder="1" applyAlignment="1" applyProtection="1">
      <alignment horizontal="center" vertical="center" wrapText="1"/>
    </xf>
    <xf numFmtId="43" fontId="62" fillId="11" borderId="74" xfId="1" applyFont="1" applyFill="1" applyBorder="1" applyAlignment="1" applyProtection="1">
      <alignment horizontal="center" vertical="center"/>
    </xf>
    <xf numFmtId="43" fontId="62" fillId="11" borderId="79" xfId="1" applyFont="1" applyFill="1" applyBorder="1" applyAlignment="1" applyProtection="1">
      <alignment horizontal="center" vertical="center"/>
    </xf>
    <xf numFmtId="169" fontId="62" fillId="11" borderId="110" xfId="4" applyNumberFormat="1" applyFont="1" applyFill="1" applyBorder="1" applyAlignment="1" applyProtection="1">
      <alignment horizontal="center" vertical="center" wrapText="1"/>
    </xf>
    <xf numFmtId="169" fontId="62" fillId="11" borderId="102" xfId="4" applyNumberFormat="1" applyFont="1" applyFill="1" applyBorder="1" applyAlignment="1" applyProtection="1">
      <alignment horizontal="center" vertical="center"/>
    </xf>
    <xf numFmtId="43" fontId="62" fillId="11" borderId="99" xfId="1" applyFont="1" applyFill="1" applyBorder="1" applyAlignment="1" applyProtection="1">
      <alignment horizontal="center"/>
    </xf>
    <xf numFmtId="43" fontId="62" fillId="11" borderId="101" xfId="1" applyFont="1" applyFill="1" applyBorder="1" applyAlignment="1" applyProtection="1">
      <alignment horizontal="center"/>
    </xf>
    <xf numFmtId="168" fontId="62" fillId="11" borderId="108" xfId="1" applyNumberFormat="1" applyFont="1" applyFill="1" applyBorder="1" applyAlignment="1" applyProtection="1">
      <alignment horizontal="center" vertical="center"/>
    </xf>
    <xf numFmtId="168" fontId="62" fillId="11" borderId="109" xfId="1" applyNumberFormat="1" applyFont="1" applyFill="1" applyBorder="1" applyAlignment="1" applyProtection="1">
      <alignment horizontal="center" vertical="center"/>
    </xf>
    <xf numFmtId="168" fontId="62" fillId="11" borderId="101" xfId="1" applyNumberFormat="1" applyFont="1" applyFill="1" applyBorder="1" applyAlignment="1" applyProtection="1">
      <alignment horizontal="center" vertical="center"/>
    </xf>
    <xf numFmtId="168" fontId="62" fillId="11" borderId="98" xfId="1" applyNumberFormat="1" applyFont="1" applyFill="1" applyBorder="1" applyAlignment="1" applyProtection="1">
      <alignment horizontal="center" vertical="center"/>
    </xf>
    <xf numFmtId="43" fontId="62" fillId="11" borderId="109" xfId="1" applyFont="1" applyFill="1" applyBorder="1" applyAlignment="1" applyProtection="1">
      <alignment horizontal="center" vertical="center"/>
    </xf>
    <xf numFmtId="43" fontId="62" fillId="11" borderId="617" xfId="1" applyFont="1" applyFill="1" applyBorder="1" applyAlignment="1" applyProtection="1">
      <alignment horizontal="center" vertical="center"/>
    </xf>
    <xf numFmtId="43" fontId="62" fillId="11" borderId="98" xfId="1" applyFont="1" applyFill="1" applyBorder="1" applyAlignment="1" applyProtection="1">
      <alignment horizontal="center" vertical="center"/>
    </xf>
    <xf numFmtId="43" fontId="62" fillId="11" borderId="618" xfId="1" applyFont="1" applyFill="1" applyBorder="1" applyAlignment="1" applyProtection="1">
      <alignment horizontal="center" vertical="center"/>
    </xf>
    <xf numFmtId="166" fontId="62" fillId="40" borderId="98" xfId="1" applyNumberFormat="1" applyFont="1" applyFill="1" applyBorder="1" applyAlignment="1" applyProtection="1">
      <alignment horizontal="center"/>
    </xf>
    <xf numFmtId="166" fontId="62" fillId="40" borderId="618" xfId="1" applyNumberFormat="1" applyFont="1" applyFill="1" applyBorder="1" applyAlignment="1" applyProtection="1">
      <alignment horizontal="center"/>
    </xf>
    <xf numFmtId="166" fontId="62" fillId="11" borderId="501" xfId="1" applyNumberFormat="1" applyFont="1" applyFill="1" applyBorder="1" applyAlignment="1" applyProtection="1">
      <alignment horizontal="center" wrapText="1"/>
    </xf>
    <xf numFmtId="166" fontId="62" fillId="11" borderId="426" xfId="1" applyNumberFormat="1" applyFont="1" applyFill="1" applyBorder="1" applyAlignment="1" applyProtection="1">
      <alignment horizontal="center" wrapText="1"/>
    </xf>
    <xf numFmtId="166" fontId="62" fillId="40" borderId="14" xfId="1" applyNumberFormat="1" applyFont="1" applyFill="1" applyBorder="1" applyAlignment="1" applyProtection="1">
      <alignment horizontal="center" vertical="center"/>
    </xf>
    <xf numFmtId="166" fontId="62" fillId="40" borderId="0" xfId="1" applyNumberFormat="1" applyFont="1" applyFill="1" applyBorder="1" applyAlignment="1" applyProtection="1">
      <alignment horizontal="center" vertical="center"/>
    </xf>
    <xf numFmtId="166" fontId="82" fillId="40" borderId="607" xfId="1" applyNumberFormat="1" applyFont="1" applyFill="1" applyBorder="1" applyAlignment="1" applyProtection="1">
      <alignment horizontal="center" wrapText="1"/>
    </xf>
    <xf numFmtId="166" fontId="82" fillId="40" borderId="299" xfId="1" applyNumberFormat="1" applyFont="1" applyFill="1" applyBorder="1" applyAlignment="1" applyProtection="1">
      <alignment horizontal="center" wrapText="1"/>
    </xf>
    <xf numFmtId="166" fontId="62" fillId="40" borderId="620" xfId="1" applyNumberFormat="1" applyFont="1" applyFill="1" applyBorder="1" applyAlignment="1" applyProtection="1">
      <alignment horizontal="center" vertical="center"/>
    </xf>
    <xf numFmtId="166" fontId="62" fillId="40" borderId="554" xfId="1" applyNumberFormat="1" applyFont="1" applyFill="1" applyBorder="1" applyAlignment="1" applyProtection="1">
      <alignment horizontal="center" vertical="center"/>
    </xf>
    <xf numFmtId="0" fontId="108" fillId="0" borderId="0" xfId="0" applyFont="1" applyFill="1" applyBorder="1" applyAlignment="1">
      <alignment horizontal="left"/>
    </xf>
    <xf numFmtId="0" fontId="3" fillId="32" borderId="81" xfId="0" applyFont="1" applyFill="1" applyBorder="1" applyAlignment="1" applyProtection="1">
      <alignment horizontal="left"/>
    </xf>
    <xf numFmtId="0" fontId="3" fillId="32" borderId="43" xfId="0" applyFont="1" applyFill="1" applyBorder="1" applyAlignment="1" applyProtection="1">
      <alignment horizontal="left"/>
    </xf>
    <xf numFmtId="0" fontId="3" fillId="32" borderId="82" xfId="0" applyFont="1" applyFill="1" applyBorder="1" applyAlignment="1" applyProtection="1">
      <alignment horizontal="left"/>
    </xf>
    <xf numFmtId="0" fontId="110" fillId="33" borderId="349" xfId="9" applyFont="1" applyFill="1" applyBorder="1" applyAlignment="1" applyProtection="1">
      <alignment horizontal="center"/>
    </xf>
    <xf numFmtId="0" fontId="110" fillId="33" borderId="341" xfId="9" applyFont="1" applyFill="1" applyBorder="1" applyAlignment="1" applyProtection="1">
      <alignment horizontal="center"/>
    </xf>
    <xf numFmtId="0" fontId="110" fillId="33" borderId="342" xfId="9" applyFont="1" applyFill="1" applyBorder="1" applyAlignment="1" applyProtection="1">
      <alignment horizontal="center"/>
    </xf>
    <xf numFmtId="0" fontId="110" fillId="33" borderId="351" xfId="9" applyFont="1" applyFill="1" applyBorder="1" applyAlignment="1" applyProtection="1">
      <alignment horizontal="center" vertical="center"/>
    </xf>
    <xf numFmtId="0" fontId="110" fillId="33" borderId="118" xfId="9" applyFont="1" applyFill="1" applyBorder="1" applyAlignment="1" applyProtection="1">
      <alignment horizontal="center" vertical="center"/>
    </xf>
    <xf numFmtId="0" fontId="110" fillId="33" borderId="352" xfId="9" applyFont="1" applyFill="1" applyBorder="1" applyAlignment="1" applyProtection="1">
      <alignment horizontal="center" vertical="center" wrapText="1"/>
    </xf>
    <xf numFmtId="0" fontId="110" fillId="33" borderId="6" xfId="9" applyFont="1" applyFill="1" applyBorder="1" applyAlignment="1" applyProtection="1">
      <alignment horizontal="center" vertical="center" wrapText="1"/>
    </xf>
    <xf numFmtId="43" fontId="62" fillId="11" borderId="110" xfId="1" applyFont="1" applyFill="1" applyBorder="1" applyAlignment="1" applyProtection="1">
      <alignment horizontal="center" vertical="center" wrapText="1"/>
    </xf>
    <xf numFmtId="43" fontId="62" fillId="11" borderId="160" xfId="1" applyFont="1" applyFill="1" applyBorder="1" applyAlignment="1" applyProtection="1">
      <alignment horizontal="center" vertical="center" wrapText="1"/>
    </xf>
    <xf numFmtId="166" fontId="62" fillId="11" borderId="110" xfId="1" applyNumberFormat="1" applyFont="1" applyFill="1" applyBorder="1" applyAlignment="1" applyProtection="1">
      <alignment horizontal="center" vertical="center" wrapText="1"/>
    </xf>
    <xf numFmtId="166" fontId="62" fillId="11" borderId="160" xfId="1" applyNumberFormat="1" applyFont="1" applyFill="1" applyBorder="1" applyAlignment="1" applyProtection="1">
      <alignment horizontal="center" vertical="center" wrapText="1"/>
    </xf>
    <xf numFmtId="43" fontId="62" fillId="11" borderId="110" xfId="1" applyFont="1" applyFill="1" applyBorder="1" applyAlignment="1" applyProtection="1">
      <alignment horizontal="center" vertical="center"/>
    </xf>
    <xf numFmtId="43" fontId="62" fillId="11" borderId="160" xfId="1" applyFont="1" applyFill="1" applyBorder="1" applyAlignment="1" applyProtection="1">
      <alignment horizontal="center" vertical="center"/>
    </xf>
    <xf numFmtId="168" fontId="62" fillId="11" borderId="162" xfId="1" applyNumberFormat="1" applyFont="1" applyFill="1" applyBorder="1" applyAlignment="1" applyProtection="1">
      <alignment horizontal="center" vertical="center" wrapText="1"/>
    </xf>
    <xf numFmtId="168" fontId="62" fillId="11" borderId="150" xfId="1" applyNumberFormat="1" applyFont="1" applyFill="1" applyBorder="1" applyAlignment="1" applyProtection="1">
      <alignment horizontal="center" vertical="center" wrapText="1"/>
    </xf>
    <xf numFmtId="168" fontId="62" fillId="11" borderId="110" xfId="1" applyNumberFormat="1" applyFont="1" applyFill="1" applyBorder="1" applyAlignment="1" applyProtection="1">
      <alignment horizontal="center" vertical="center"/>
    </xf>
    <xf numFmtId="168" fontId="62" fillId="11" borderId="160" xfId="1" applyNumberFormat="1" applyFont="1" applyFill="1" applyBorder="1" applyAlignment="1" applyProtection="1">
      <alignment horizontal="center" vertical="center"/>
    </xf>
    <xf numFmtId="166" fontId="62" fillId="11" borderId="98" xfId="1" applyNumberFormat="1" applyFont="1" applyFill="1" applyBorder="1" applyAlignment="1" applyProtection="1">
      <alignment horizontal="center"/>
    </xf>
    <xf numFmtId="0" fontId="92" fillId="11" borderId="104" xfId="0" applyFont="1" applyFill="1" applyBorder="1" applyAlignment="1">
      <alignment horizontal="center" vertical="center"/>
    </xf>
    <xf numFmtId="0" fontId="92" fillId="11" borderId="11" xfId="0" applyFont="1" applyFill="1" applyBorder="1" applyAlignment="1">
      <alignment horizontal="center" vertical="center"/>
    </xf>
    <xf numFmtId="0" fontId="92" fillId="11" borderId="85" xfId="0" applyFont="1" applyFill="1" applyBorder="1" applyAlignment="1">
      <alignment horizontal="center" vertical="center"/>
    </xf>
    <xf numFmtId="0" fontId="92" fillId="11" borderId="99" xfId="0" applyFont="1" applyFill="1" applyBorder="1" applyAlignment="1" applyProtection="1">
      <alignment horizontal="center" vertical="center"/>
    </xf>
    <xf numFmtId="0" fontId="92" fillId="11" borderId="101" xfId="0" applyFont="1" applyFill="1" applyBorder="1" applyAlignment="1" applyProtection="1">
      <alignment horizontal="center" vertical="center"/>
    </xf>
    <xf numFmtId="0" fontId="53" fillId="2" borderId="14" xfId="0" applyFont="1" applyFill="1" applyBorder="1" applyAlignment="1" applyProtection="1">
      <alignment horizontal="left" vertical="center"/>
    </xf>
    <xf numFmtId="0" fontId="53" fillId="2" borderId="57" xfId="0" applyFont="1" applyFill="1" applyBorder="1" applyAlignment="1" applyProtection="1">
      <alignment horizontal="left" vertical="center"/>
    </xf>
    <xf numFmtId="0" fontId="3" fillId="32" borderId="81" xfId="0" applyFont="1" applyFill="1" applyBorder="1" applyAlignment="1" applyProtection="1">
      <alignment horizontal="left" vertical="center"/>
    </xf>
    <xf numFmtId="0" fontId="3" fillId="32" borderId="43" xfId="0" applyFont="1" applyFill="1" applyBorder="1" applyAlignment="1" applyProtection="1">
      <alignment horizontal="left" vertical="center"/>
    </xf>
    <xf numFmtId="0" fontId="3" fillId="32" borderId="82" xfId="0" applyFont="1" applyFill="1" applyBorder="1" applyAlignment="1" applyProtection="1">
      <alignment horizontal="left" vertical="center"/>
    </xf>
    <xf numFmtId="0" fontId="92" fillId="11" borderId="110" xfId="0" applyFont="1" applyFill="1" applyBorder="1" applyAlignment="1" applyProtection="1">
      <alignment horizontal="center" wrapText="1"/>
    </xf>
    <xf numFmtId="0" fontId="92" fillId="11" borderId="271" xfId="0" applyFont="1" applyFill="1" applyBorder="1" applyAlignment="1" applyProtection="1">
      <alignment horizontal="center" wrapText="1"/>
    </xf>
    <xf numFmtId="0" fontId="102" fillId="11" borderId="150" xfId="0" applyFont="1" applyFill="1" applyBorder="1" applyAlignment="1" applyProtection="1">
      <alignment horizontal="center" vertical="center"/>
    </xf>
    <xf numFmtId="0" fontId="17" fillId="11" borderId="273" xfId="9" applyFont="1" applyFill="1" applyBorder="1" applyAlignment="1" applyProtection="1">
      <alignment horizontal="center" vertical="center"/>
    </xf>
    <xf numFmtId="0" fontId="17" fillId="11" borderId="182" xfId="9" applyFont="1" applyFill="1" applyBorder="1" applyAlignment="1" applyProtection="1">
      <alignment horizontal="center" vertical="center"/>
    </xf>
    <xf numFmtId="0" fontId="17" fillId="11" borderId="294" xfId="9" applyFont="1" applyFill="1" applyBorder="1" applyAlignment="1" applyProtection="1">
      <alignment horizontal="center" vertical="center"/>
    </xf>
    <xf numFmtId="0" fontId="17" fillId="11" borderId="186" xfId="9" applyFont="1" applyFill="1" applyBorder="1" applyAlignment="1" applyProtection="1">
      <alignment horizontal="center" vertical="center" wrapText="1"/>
    </xf>
    <xf numFmtId="0" fontId="17" fillId="11" borderId="169" xfId="9" applyFont="1" applyFill="1" applyBorder="1" applyAlignment="1" applyProtection="1">
      <alignment horizontal="center" vertical="center" wrapText="1"/>
    </xf>
    <xf numFmtId="0" fontId="17" fillId="11" borderId="14" xfId="9" applyFont="1" applyFill="1" applyBorder="1" applyAlignment="1" applyProtection="1">
      <alignment horizontal="center" vertical="center" wrapText="1"/>
    </xf>
    <xf numFmtId="0" fontId="17" fillId="11" borderId="0" xfId="9" applyFont="1" applyFill="1" applyBorder="1" applyAlignment="1" applyProtection="1">
      <alignment horizontal="center" vertical="center" wrapText="1"/>
    </xf>
    <xf numFmtId="0" fontId="17" fillId="11" borderId="187" xfId="10" applyFont="1" applyFill="1" applyBorder="1" applyAlignment="1">
      <alignment horizontal="center"/>
    </xf>
    <xf numFmtId="0" fontId="17" fillId="11" borderId="188" xfId="10" applyFont="1" applyFill="1" applyBorder="1" applyAlignment="1">
      <alignment horizontal="center"/>
    </xf>
    <xf numFmtId="0" fontId="17" fillId="11" borderId="180" xfId="10" applyFont="1" applyFill="1" applyBorder="1" applyAlignment="1">
      <alignment horizontal="center"/>
    </xf>
    <xf numFmtId="0" fontId="110" fillId="33" borderId="671" xfId="0" applyFont="1" applyFill="1" applyBorder="1" applyAlignment="1">
      <alignment horizontal="left" vertical="center"/>
    </xf>
    <xf numFmtId="0" fontId="110" fillId="33" borderId="674" xfId="0" applyFont="1" applyFill="1" applyBorder="1" applyAlignment="1">
      <alignment horizontal="left" vertical="center"/>
    </xf>
    <xf numFmtId="0" fontId="110" fillId="33" borderId="672" xfId="0" applyFont="1" applyFill="1" applyBorder="1" applyAlignment="1">
      <alignment horizontal="center" wrapText="1"/>
    </xf>
    <xf numFmtId="0" fontId="110" fillId="33" borderId="675" xfId="0" applyFont="1" applyFill="1" applyBorder="1" applyAlignment="1">
      <alignment horizontal="center" wrapText="1"/>
    </xf>
    <xf numFmtId="0" fontId="110" fillId="33" borderId="672" xfId="0" applyFont="1" applyFill="1" applyBorder="1" applyAlignment="1">
      <alignment horizontal="center" vertical="center"/>
    </xf>
    <xf numFmtId="0" fontId="110" fillId="33" borderId="673" xfId="0" applyFont="1" applyFill="1" applyBorder="1" applyAlignment="1">
      <alignment horizontal="center" vertical="center"/>
    </xf>
    <xf numFmtId="0" fontId="92" fillId="11" borderId="643" xfId="0" applyFont="1" applyFill="1" applyBorder="1" applyAlignment="1">
      <alignment horizontal="center" vertical="center"/>
    </xf>
    <xf numFmtId="0" fontId="92" fillId="11" borderId="644" xfId="0" applyFont="1" applyFill="1" applyBorder="1" applyAlignment="1">
      <alignment horizontal="center" vertical="center"/>
    </xf>
    <xf numFmtId="0" fontId="92" fillId="11" borderId="645" xfId="0" applyFont="1" applyFill="1" applyBorder="1" applyAlignment="1">
      <alignment horizontal="center" vertical="center"/>
    </xf>
    <xf numFmtId="0" fontId="92" fillId="11" borderId="647" xfId="0" applyFont="1" applyFill="1" applyBorder="1" applyAlignment="1" applyProtection="1">
      <alignment horizontal="center" vertical="center"/>
    </xf>
    <xf numFmtId="0" fontId="92" fillId="11" borderId="648" xfId="0" applyFont="1" applyFill="1" applyBorder="1" applyAlignment="1" applyProtection="1">
      <alignment horizontal="center" vertical="center"/>
    </xf>
    <xf numFmtId="0" fontId="3" fillId="32" borderId="51" xfId="0" applyFont="1" applyFill="1" applyBorder="1" applyAlignment="1" applyProtection="1">
      <alignment horizontal="left"/>
    </xf>
    <xf numFmtId="0" fontId="3" fillId="32" borderId="12" xfId="0" applyFont="1" applyFill="1" applyBorder="1" applyAlignment="1" applyProtection="1">
      <alignment horizontal="left"/>
    </xf>
    <xf numFmtId="0" fontId="3" fillId="32" borderId="107" xfId="0" applyFont="1" applyFill="1" applyBorder="1" applyAlignment="1" applyProtection="1">
      <alignment horizontal="left"/>
    </xf>
    <xf numFmtId="0" fontId="17" fillId="11" borderId="536" xfId="9" applyFont="1" applyFill="1" applyBorder="1" applyAlignment="1" applyProtection="1">
      <alignment horizontal="center" vertical="center"/>
    </xf>
    <xf numFmtId="0" fontId="17" fillId="11" borderId="539" xfId="9" applyFont="1" applyFill="1" applyBorder="1" applyAlignment="1" applyProtection="1">
      <alignment horizontal="center" vertical="center"/>
    </xf>
    <xf numFmtId="0" fontId="53" fillId="2" borderId="526" xfId="0" applyFont="1" applyFill="1" applyBorder="1" applyAlignment="1" applyProtection="1">
      <alignment horizontal="left" vertical="center"/>
    </xf>
    <xf numFmtId="0" fontId="3" fillId="32" borderId="534" xfId="0" applyFont="1" applyFill="1" applyBorder="1" applyAlignment="1" applyProtection="1">
      <alignment horizontal="left" vertical="center"/>
    </xf>
    <xf numFmtId="0" fontId="3" fillId="32" borderId="14" xfId="0" applyFont="1" applyFill="1" applyBorder="1" applyAlignment="1" applyProtection="1">
      <alignment horizontal="left" vertical="center"/>
    </xf>
    <xf numFmtId="0" fontId="17" fillId="11" borderId="638" xfId="10" applyFont="1" applyFill="1" applyBorder="1" applyAlignment="1">
      <alignment horizontal="center"/>
    </xf>
    <xf numFmtId="0" fontId="17" fillId="11" borderId="584" xfId="10" applyFont="1" applyFill="1" applyBorder="1" applyAlignment="1">
      <alignment horizontal="center"/>
    </xf>
    <xf numFmtId="0" fontId="17" fillId="11" borderId="556" xfId="10" applyFont="1" applyFill="1" applyBorder="1" applyAlignment="1">
      <alignment horizontal="center"/>
    </xf>
    <xf numFmtId="0" fontId="53" fillId="2" borderId="535" xfId="0" applyFont="1" applyFill="1" applyBorder="1" applyAlignment="1" applyProtection="1">
      <alignment horizontal="left" vertical="center"/>
    </xf>
    <xf numFmtId="0" fontId="3" fillId="32" borderId="526" xfId="0" applyFont="1" applyFill="1" applyBorder="1" applyAlignment="1" applyProtection="1">
      <alignment horizontal="left" vertical="center"/>
    </xf>
    <xf numFmtId="0" fontId="3" fillId="32" borderId="527" xfId="0" applyFont="1" applyFill="1" applyBorder="1" applyAlignment="1" applyProtection="1">
      <alignment horizontal="left" vertical="center"/>
    </xf>
    <xf numFmtId="0" fontId="3" fillId="32" borderId="528" xfId="0" applyFont="1" applyFill="1" applyBorder="1" applyAlignment="1" applyProtection="1">
      <alignment horizontal="left" vertical="center"/>
    </xf>
    <xf numFmtId="0" fontId="92" fillId="11" borderId="551" xfId="0" applyFont="1" applyFill="1" applyBorder="1" applyAlignment="1">
      <alignment horizontal="center" vertical="center"/>
    </xf>
    <xf numFmtId="0" fontId="92" fillId="11" borderId="552" xfId="0" applyFont="1" applyFill="1" applyBorder="1" applyAlignment="1">
      <alignment horizontal="center" vertical="center"/>
    </xf>
    <xf numFmtId="0" fontId="92" fillId="11" borderId="571" xfId="0" applyFont="1" applyFill="1" applyBorder="1" applyAlignment="1" applyProtection="1">
      <alignment horizontal="center" vertical="center"/>
    </xf>
    <xf numFmtId="0" fontId="92" fillId="11" borderId="572" xfId="0" applyFont="1" applyFill="1" applyBorder="1" applyAlignment="1" applyProtection="1">
      <alignment horizontal="center" vertical="center"/>
    </xf>
    <xf numFmtId="0" fontId="110" fillId="33" borderId="637" xfId="0" applyFont="1" applyFill="1" applyBorder="1" applyAlignment="1">
      <alignment horizontal="left" vertical="center"/>
    </xf>
    <xf numFmtId="0" fontId="110" fillId="33" borderId="565" xfId="0" applyFont="1" applyFill="1" applyBorder="1" applyAlignment="1">
      <alignment horizontal="left" vertical="center"/>
    </xf>
    <xf numFmtId="0" fontId="110" fillId="33" borderId="555" xfId="0" applyFont="1" applyFill="1" applyBorder="1" applyAlignment="1">
      <alignment horizontal="center" wrapText="1"/>
    </xf>
    <xf numFmtId="0" fontId="110" fillId="33" borderId="562" xfId="0" applyFont="1" applyFill="1" applyBorder="1" applyAlignment="1">
      <alignment horizontal="center" wrapText="1"/>
    </xf>
    <xf numFmtId="0" fontId="17" fillId="11" borderId="635" xfId="10" applyFont="1" applyFill="1" applyBorder="1" applyAlignment="1">
      <alignment horizontal="center"/>
    </xf>
    <xf numFmtId="0" fontId="17" fillId="11" borderId="632" xfId="10" applyFont="1" applyFill="1" applyBorder="1" applyAlignment="1">
      <alignment horizontal="center"/>
    </xf>
    <xf numFmtId="0" fontId="17" fillId="11" borderId="636" xfId="10" applyFont="1" applyFill="1" applyBorder="1" applyAlignment="1">
      <alignment horizontal="center"/>
    </xf>
    <xf numFmtId="0" fontId="17" fillId="11" borderId="570" xfId="9" applyFont="1" applyFill="1" applyBorder="1" applyAlignment="1" applyProtection="1">
      <alignment horizontal="center" vertical="center"/>
    </xf>
    <xf numFmtId="0" fontId="92" fillId="11" borderId="281" xfId="0" applyFont="1" applyFill="1" applyBorder="1" applyAlignment="1">
      <alignment horizontal="center" vertical="center"/>
    </xf>
    <xf numFmtId="0" fontId="92" fillId="11" borderId="202" xfId="0" applyFont="1" applyFill="1" applyBorder="1" applyAlignment="1">
      <alignment horizontal="center" vertical="center"/>
    </xf>
    <xf numFmtId="0" fontId="92" fillId="11" borderId="282" xfId="0" applyFont="1" applyFill="1" applyBorder="1" applyAlignment="1">
      <alignment horizontal="center" vertical="center"/>
    </xf>
    <xf numFmtId="0" fontId="92" fillId="11" borderId="312" xfId="0" applyFont="1" applyFill="1" applyBorder="1" applyAlignment="1" applyProtection="1">
      <alignment horizontal="center" vertical="center"/>
    </xf>
    <xf numFmtId="0" fontId="92" fillId="11" borderId="313" xfId="0" applyFont="1" applyFill="1" applyBorder="1" applyAlignment="1" applyProtection="1">
      <alignment horizontal="center" vertical="center"/>
    </xf>
    <xf numFmtId="0" fontId="110" fillId="33" borderId="179" xfId="0" applyFont="1" applyFill="1" applyBorder="1" applyAlignment="1">
      <alignment horizontal="left" vertical="center"/>
    </xf>
    <xf numFmtId="0" fontId="110" fillId="33" borderId="205" xfId="0" applyFont="1" applyFill="1" applyBorder="1" applyAlignment="1">
      <alignment horizontal="left" vertical="center"/>
    </xf>
    <xf numFmtId="0" fontId="110" fillId="33" borderId="204" xfId="0" applyFont="1" applyFill="1" applyBorder="1" applyAlignment="1">
      <alignment horizontal="center" wrapText="1"/>
    </xf>
    <xf numFmtId="0" fontId="110" fillId="33" borderId="196" xfId="0" applyFont="1" applyFill="1" applyBorder="1" applyAlignment="1">
      <alignment horizontal="center" wrapText="1"/>
    </xf>
    <xf numFmtId="0" fontId="17" fillId="11" borderId="302" xfId="10" applyFont="1" applyFill="1" applyBorder="1" applyAlignment="1">
      <alignment horizontal="center"/>
    </xf>
    <xf numFmtId="0" fontId="17" fillId="11" borderId="303" xfId="10" applyFont="1" applyFill="1" applyBorder="1" applyAlignment="1">
      <alignment horizontal="center"/>
    </xf>
    <xf numFmtId="0" fontId="17" fillId="11" borderId="304" xfId="10" applyFont="1" applyFill="1" applyBorder="1" applyAlignment="1">
      <alignment horizontal="center"/>
    </xf>
    <xf numFmtId="0" fontId="17" fillId="11" borderId="324" xfId="9" applyFont="1" applyFill="1" applyBorder="1" applyAlignment="1" applyProtection="1">
      <alignment horizontal="center" vertical="center"/>
    </xf>
    <xf numFmtId="0" fontId="92" fillId="11" borderId="328" xfId="0" applyFont="1" applyFill="1" applyBorder="1" applyAlignment="1" applyProtection="1">
      <alignment horizontal="center" vertical="center"/>
    </xf>
    <xf numFmtId="0" fontId="92" fillId="11" borderId="329" xfId="0" applyFont="1" applyFill="1" applyBorder="1" applyAlignment="1" applyProtection="1">
      <alignment horizontal="center" vertical="center"/>
    </xf>
    <xf numFmtId="0" fontId="92" fillId="11" borderId="118" xfId="0" applyFont="1" applyFill="1" applyBorder="1" applyAlignment="1">
      <alignment horizontal="center" wrapText="1"/>
    </xf>
    <xf numFmtId="0" fontId="3" fillId="32" borderId="51" xfId="0" applyFont="1" applyFill="1" applyBorder="1" applyAlignment="1" applyProtection="1">
      <alignment horizontal="left" vertical="center"/>
    </xf>
    <xf numFmtId="0" fontId="3" fillId="32" borderId="12" xfId="0" applyFont="1" applyFill="1" applyBorder="1" applyAlignment="1" applyProtection="1">
      <alignment horizontal="left" vertical="center"/>
    </xf>
    <xf numFmtId="0" fontId="3" fillId="32" borderId="107" xfId="0" applyFont="1" applyFill="1" applyBorder="1" applyAlignment="1" applyProtection="1">
      <alignment horizontal="left" vertical="center"/>
    </xf>
    <xf numFmtId="0" fontId="92" fillId="11" borderId="438" xfId="0" applyFont="1" applyFill="1" applyBorder="1" applyAlignment="1">
      <alignment horizontal="center" vertical="center"/>
    </xf>
    <xf numFmtId="0" fontId="17" fillId="11" borderId="549" xfId="10" applyFont="1" applyFill="1" applyBorder="1" applyAlignment="1">
      <alignment horizontal="center"/>
    </xf>
    <xf numFmtId="0" fontId="17" fillId="11" borderId="550" xfId="10" applyFont="1" applyFill="1" applyBorder="1" applyAlignment="1">
      <alignment horizontal="center"/>
    </xf>
    <xf numFmtId="0" fontId="3" fillId="32" borderId="527" xfId="0" applyFont="1" applyFill="1" applyBorder="1" applyAlignment="1" applyProtection="1">
      <alignment horizontal="left"/>
    </xf>
    <xf numFmtId="0" fontId="3" fillId="32" borderId="528" xfId="0" applyFont="1" applyFill="1" applyBorder="1" applyAlignment="1" applyProtection="1">
      <alignment horizontal="left"/>
    </xf>
    <xf numFmtId="0" fontId="17" fillId="11" borderId="536" xfId="9" applyFont="1" applyFill="1" applyBorder="1" applyAlignment="1" applyProtection="1">
      <alignment horizontal="center" vertical="center" wrapText="1"/>
    </xf>
    <xf numFmtId="0" fontId="17" fillId="11" borderId="570" xfId="9" applyFont="1" applyFill="1" applyBorder="1" applyAlignment="1" applyProtection="1">
      <alignment horizontal="center" vertical="center" wrapText="1"/>
    </xf>
    <xf numFmtId="0" fontId="17" fillId="11" borderId="527" xfId="10" applyFont="1" applyFill="1" applyBorder="1" applyAlignment="1">
      <alignment horizontal="center"/>
    </xf>
    <xf numFmtId="0" fontId="53" fillId="2" borderId="526" xfId="0" applyFont="1" applyFill="1" applyBorder="1" applyAlignment="1">
      <alignment horizontal="left" vertical="center"/>
    </xf>
    <xf numFmtId="0" fontId="53" fillId="2" borderId="14" xfId="0" applyFont="1" applyFill="1" applyBorder="1" applyAlignment="1">
      <alignment horizontal="left" vertical="center"/>
    </xf>
    <xf numFmtId="0" fontId="53" fillId="2" borderId="535" xfId="0" applyFont="1" applyFill="1" applyBorder="1" applyAlignment="1">
      <alignment horizontal="left" vertical="center"/>
    </xf>
    <xf numFmtId="0" fontId="3" fillId="32" borderId="526" xfId="0" applyFont="1" applyFill="1" applyBorder="1" applyAlignment="1">
      <alignment horizontal="left" vertical="center"/>
    </xf>
    <xf numFmtId="0" fontId="3" fillId="32" borderId="527" xfId="0" applyFont="1" applyFill="1" applyBorder="1" applyAlignment="1">
      <alignment horizontal="left" vertical="center"/>
    </xf>
    <xf numFmtId="0" fontId="3" fillId="32" borderId="528" xfId="0" applyFont="1" applyFill="1" applyBorder="1" applyAlignment="1">
      <alignment horizontal="left" vertical="center"/>
    </xf>
    <xf numFmtId="0" fontId="3" fillId="32" borderId="526" xfId="0" applyFont="1" applyFill="1" applyBorder="1" applyAlignment="1">
      <alignment horizontal="left"/>
    </xf>
    <xf numFmtId="0" fontId="3" fillId="32" borderId="527" xfId="0" applyFont="1" applyFill="1" applyBorder="1" applyAlignment="1">
      <alignment horizontal="left"/>
    </xf>
    <xf numFmtId="0" fontId="3" fillId="32" borderId="528" xfId="0" applyFont="1" applyFill="1" applyBorder="1" applyAlignment="1">
      <alignment horizontal="left"/>
    </xf>
    <xf numFmtId="0" fontId="17" fillId="11" borderId="536" xfId="9" applyFont="1" applyFill="1" applyBorder="1" applyAlignment="1">
      <alignment horizontal="center" vertical="center" wrapText="1"/>
    </xf>
    <xf numFmtId="0" fontId="17" fillId="11" borderId="570" xfId="9" applyFont="1" applyFill="1" applyBorder="1" applyAlignment="1">
      <alignment horizontal="center" vertical="center" wrapText="1"/>
    </xf>
    <xf numFmtId="0" fontId="17" fillId="11" borderId="634" xfId="9" applyFont="1" applyFill="1" applyBorder="1" applyAlignment="1">
      <alignment horizontal="center" vertical="center" wrapText="1"/>
    </xf>
    <xf numFmtId="0" fontId="17" fillId="11" borderId="528" xfId="9" applyFont="1" applyFill="1" applyBorder="1" applyAlignment="1">
      <alignment horizontal="center" vertical="center" wrapText="1"/>
    </xf>
    <xf numFmtId="0" fontId="17" fillId="36" borderId="81" xfId="10" applyFont="1" applyFill="1" applyBorder="1" applyAlignment="1">
      <alignment horizontal="center"/>
    </xf>
    <xf numFmtId="0" fontId="17" fillId="36" borderId="527" xfId="10" applyFont="1" applyFill="1" applyBorder="1" applyAlignment="1">
      <alignment horizontal="center"/>
    </xf>
    <xf numFmtId="0" fontId="17" fillId="36" borderId="528" xfId="10" applyFont="1" applyFill="1" applyBorder="1" applyAlignment="1">
      <alignment horizontal="center"/>
    </xf>
    <xf numFmtId="0" fontId="17" fillId="27" borderId="81" xfId="10" applyFont="1" applyFill="1" applyBorder="1" applyAlignment="1">
      <alignment horizontal="center"/>
    </xf>
    <xf numFmtId="0" fontId="17" fillId="27" borderId="527" xfId="10" applyFont="1" applyFill="1" applyBorder="1" applyAlignment="1">
      <alignment horizontal="center"/>
    </xf>
    <xf numFmtId="0" fontId="53" fillId="0" borderId="81" xfId="0" applyFont="1" applyFill="1" applyBorder="1" applyAlignment="1">
      <alignment horizontal="left" vertical="center"/>
    </xf>
    <xf numFmtId="0" fontId="53" fillId="0" borderId="14" xfId="0" applyFont="1" applyFill="1" applyBorder="1" applyAlignment="1">
      <alignment horizontal="left" vertical="center"/>
    </xf>
    <xf numFmtId="0" fontId="53" fillId="0" borderId="535" xfId="0" applyFont="1" applyFill="1" applyBorder="1" applyAlignment="1">
      <alignment horizontal="left" vertical="center"/>
    </xf>
    <xf numFmtId="0" fontId="3" fillId="32" borderId="81" xfId="0" applyFont="1" applyFill="1" applyBorder="1" applyAlignment="1">
      <alignment horizontal="left" vertical="center"/>
    </xf>
    <xf numFmtId="0" fontId="17" fillId="11" borderId="539" xfId="9" applyFont="1" applyFill="1" applyBorder="1" applyAlignment="1">
      <alignment horizontal="center" vertical="center" wrapText="1"/>
    </xf>
    <xf numFmtId="0" fontId="17" fillId="11" borderId="533" xfId="9" applyFont="1" applyFill="1" applyBorder="1" applyAlignment="1">
      <alignment horizontal="center" vertical="center" wrapText="1"/>
    </xf>
    <xf numFmtId="0" fontId="17" fillId="11" borderId="39" xfId="9" applyFont="1" applyFill="1" applyBorder="1" applyAlignment="1">
      <alignment horizontal="center" vertical="center"/>
    </xf>
    <xf numFmtId="0" fontId="17" fillId="11" borderId="169" xfId="9" applyFont="1" applyFill="1" applyBorder="1" applyAlignment="1">
      <alignment horizontal="center" vertical="center"/>
    </xf>
    <xf numFmtId="0" fontId="17" fillId="10" borderId="81" xfId="10" applyFont="1" applyFill="1" applyBorder="1" applyAlignment="1">
      <alignment horizontal="center"/>
    </xf>
    <xf numFmtId="0" fontId="17" fillId="10" borderId="527" xfId="10" applyFont="1" applyFill="1" applyBorder="1" applyAlignment="1">
      <alignment horizontal="center"/>
    </xf>
    <xf numFmtId="0" fontId="17" fillId="10" borderId="528" xfId="10" applyFont="1" applyFill="1" applyBorder="1" applyAlignment="1">
      <alignment horizontal="center"/>
    </xf>
    <xf numFmtId="0" fontId="17" fillId="11" borderId="539" xfId="9" applyFont="1" applyFill="1" applyBorder="1" applyAlignment="1" applyProtection="1">
      <alignment horizontal="center" vertical="center" wrapText="1"/>
    </xf>
    <xf numFmtId="0" fontId="89" fillId="33" borderId="81" xfId="0" applyFont="1" applyFill="1" applyBorder="1" applyAlignment="1" applyProtection="1">
      <alignment horizontal="left"/>
    </xf>
    <xf numFmtId="0" fontId="89" fillId="33" borderId="82" xfId="0" applyFont="1" applyFill="1" applyBorder="1" applyAlignment="1" applyProtection="1">
      <alignment horizontal="left"/>
    </xf>
    <xf numFmtId="0" fontId="3" fillId="10" borderId="13" xfId="0" applyNumberFormat="1" applyFont="1" applyFill="1" applyBorder="1" applyAlignment="1">
      <alignment horizontal="center" vertical="center"/>
    </xf>
    <xf numFmtId="0" fontId="3" fillId="10" borderId="14" xfId="0" applyNumberFormat="1" applyFont="1" applyFill="1" applyBorder="1" applyAlignment="1">
      <alignment horizontal="center" vertical="center"/>
    </xf>
    <xf numFmtId="0" fontId="3" fillId="10" borderId="15" xfId="0" applyNumberFormat="1" applyFont="1" applyFill="1" applyBorder="1" applyAlignment="1">
      <alignment horizontal="center" vertical="center"/>
    </xf>
    <xf numFmtId="0" fontId="3" fillId="10" borderId="51" xfId="0" applyNumberFormat="1" applyFont="1" applyFill="1" applyBorder="1" applyAlignment="1">
      <alignment horizontal="center" vertical="center"/>
    </xf>
    <xf numFmtId="0" fontId="3" fillId="10" borderId="12" xfId="0" applyNumberFormat="1" applyFont="1" applyFill="1" applyBorder="1" applyAlignment="1">
      <alignment horizontal="center" vertical="center"/>
    </xf>
    <xf numFmtId="0" fontId="3" fillId="10" borderId="52" xfId="0" applyNumberFormat="1" applyFont="1" applyFill="1" applyBorder="1" applyAlignment="1">
      <alignment horizontal="center" vertical="center"/>
    </xf>
    <xf numFmtId="0" fontId="3" fillId="10" borderId="186" xfId="0" applyFont="1" applyFill="1" applyBorder="1" applyAlignment="1">
      <alignment horizontal="center" vertical="center" wrapText="1"/>
    </xf>
    <xf numFmtId="0" fontId="3" fillId="10" borderId="53" xfId="0" applyFont="1" applyFill="1" applyBorder="1" applyAlignment="1">
      <alignment horizontal="center" vertical="center" wrapText="1"/>
    </xf>
    <xf numFmtId="0" fontId="3" fillId="10" borderId="81" xfId="0" quotePrefix="1" applyNumberFormat="1" applyFont="1" applyFill="1" applyBorder="1" applyAlignment="1">
      <alignment horizontal="center" vertical="center"/>
    </xf>
    <xf numFmtId="0" fontId="3" fillId="10" borderId="43" xfId="0" applyNumberFormat="1" applyFont="1" applyFill="1" applyBorder="1" applyAlignment="1">
      <alignment horizontal="center" vertical="center"/>
    </xf>
    <xf numFmtId="0" fontId="3" fillId="10" borderId="44" xfId="0" applyNumberFormat="1" applyFont="1" applyFill="1" applyBorder="1" applyAlignment="1">
      <alignment horizontal="center" vertical="center"/>
    </xf>
    <xf numFmtId="0" fontId="72" fillId="10" borderId="242" xfId="0" applyFont="1" applyFill="1" applyBorder="1" applyAlignment="1">
      <alignment horizontal="center"/>
    </xf>
    <xf numFmtId="164" fontId="17" fillId="10" borderId="242" xfId="14" applyFont="1" applyFill="1" applyBorder="1" applyAlignment="1">
      <alignment horizontal="center"/>
    </xf>
    <xf numFmtId="0" fontId="89" fillId="33" borderId="13" xfId="0" applyFont="1" applyFill="1" applyBorder="1" applyAlignment="1" applyProtection="1">
      <alignment horizontal="left"/>
    </xf>
    <xf numFmtId="0" fontId="89" fillId="33" borderId="14" xfId="0" applyFont="1" applyFill="1" applyBorder="1" applyAlignment="1" applyProtection="1">
      <alignment horizontal="left"/>
    </xf>
    <xf numFmtId="0" fontId="89" fillId="33" borderId="57" xfId="0" applyFont="1" applyFill="1" applyBorder="1" applyAlignment="1" applyProtection="1">
      <alignment horizontal="left"/>
    </xf>
    <xf numFmtId="0" fontId="89" fillId="33" borderId="51" xfId="0" applyFont="1" applyFill="1" applyBorder="1" applyAlignment="1" applyProtection="1">
      <alignment horizontal="left"/>
    </xf>
    <xf numFmtId="0" fontId="89" fillId="33" borderId="12" xfId="0" applyFont="1" applyFill="1" applyBorder="1" applyAlignment="1" applyProtection="1">
      <alignment horizontal="left"/>
    </xf>
    <xf numFmtId="0" fontId="89" fillId="33" borderId="107" xfId="0" applyFont="1" applyFill="1" applyBorder="1" applyAlignment="1" applyProtection="1">
      <alignment horizontal="left"/>
    </xf>
    <xf numFmtId="0" fontId="17" fillId="10" borderId="242" xfId="0" applyFont="1" applyFill="1" applyBorder="1" applyAlignment="1">
      <alignment horizontal="center"/>
    </xf>
    <xf numFmtId="0" fontId="17" fillId="10" borderId="242" xfId="0" applyFont="1" applyFill="1" applyBorder="1" applyAlignment="1">
      <alignment horizontal="center" wrapText="1"/>
    </xf>
    <xf numFmtId="0" fontId="108" fillId="0" borderId="389" xfId="0" quotePrefix="1" applyFont="1" applyFill="1" applyBorder="1" applyAlignment="1" applyProtection="1">
      <alignment horizontal="center"/>
    </xf>
    <xf numFmtId="0" fontId="108" fillId="0" borderId="363" xfId="0" quotePrefix="1" applyFont="1" applyFill="1" applyBorder="1" applyAlignment="1" applyProtection="1">
      <alignment horizontal="center"/>
    </xf>
    <xf numFmtId="0" fontId="110" fillId="33" borderId="187" xfId="0" applyFont="1" applyFill="1" applyBorder="1" applyAlignment="1" applyProtection="1">
      <alignment horizontal="center"/>
    </xf>
    <xf numFmtId="0" fontId="110" fillId="33" borderId="188" xfId="0" applyFont="1" applyFill="1" applyBorder="1" applyAlignment="1" applyProtection="1">
      <alignment horizontal="center"/>
    </xf>
    <xf numFmtId="0" fontId="110" fillId="33" borderId="180" xfId="0" applyFont="1" applyFill="1" applyBorder="1" applyAlignment="1" applyProtection="1">
      <alignment horizontal="center"/>
    </xf>
    <xf numFmtId="0" fontId="110" fillId="33" borderId="341" xfId="0" applyFont="1" applyFill="1" applyBorder="1" applyAlignment="1">
      <alignment horizontal="center"/>
    </xf>
    <xf numFmtId="0" fontId="110" fillId="44" borderId="388" xfId="0" applyFont="1" applyFill="1" applyBorder="1" applyAlignment="1" applyProtection="1">
      <alignment horizontal="center" vertical="center" wrapText="1"/>
    </xf>
    <xf numFmtId="0" fontId="110" fillId="44" borderId="0" xfId="0" applyFont="1" applyFill="1" applyBorder="1" applyAlignment="1" applyProtection="1">
      <alignment horizontal="center" vertical="center" wrapText="1"/>
    </xf>
    <xf numFmtId="0" fontId="110" fillId="44" borderId="11" xfId="0" applyFont="1" applyFill="1" applyBorder="1" applyAlignment="1" applyProtection="1">
      <alignment horizontal="center" vertical="center" wrapText="1"/>
    </xf>
    <xf numFmtId="0" fontId="110" fillId="44" borderId="387" xfId="0" applyFont="1" applyFill="1" applyBorder="1" applyAlignment="1" applyProtection="1">
      <alignment horizontal="center" vertical="center"/>
    </xf>
    <xf numFmtId="0" fontId="110" fillId="33" borderId="387" xfId="0" applyFont="1" applyFill="1" applyBorder="1" applyAlignment="1" applyProtection="1">
      <alignment horizontal="center" vertical="center"/>
    </xf>
    <xf numFmtId="0" fontId="3" fillId="2" borderId="13" xfId="0" applyNumberFormat="1" applyFont="1" applyFill="1" applyBorder="1" applyAlignment="1">
      <alignment horizontal="left"/>
    </xf>
    <xf numFmtId="0" fontId="3" fillId="2" borderId="14" xfId="0" applyNumberFormat="1" applyFont="1" applyFill="1" applyBorder="1" applyAlignment="1">
      <alignment horizontal="left"/>
    </xf>
    <xf numFmtId="177" fontId="72" fillId="25" borderId="12" xfId="15" applyNumberFormat="1" applyFont="1" applyFill="1" applyBorder="1" applyAlignment="1">
      <alignment horizontal="left"/>
    </xf>
    <xf numFmtId="0" fontId="110" fillId="33" borderId="13" xfId="0" applyFont="1" applyFill="1" applyBorder="1" applyAlignment="1" applyProtection="1">
      <alignment horizontal="center" vertical="center"/>
    </xf>
    <xf numFmtId="0" fontId="110" fillId="33" borderId="348" xfId="0" applyFont="1" applyFill="1" applyBorder="1" applyAlignment="1" applyProtection="1">
      <alignment horizontal="center" vertical="center"/>
    </xf>
    <xf numFmtId="0" fontId="110" fillId="33" borderId="18" xfId="0" applyFont="1" applyFill="1" applyBorder="1" applyAlignment="1" applyProtection="1">
      <alignment horizontal="center" vertical="center"/>
    </xf>
    <xf numFmtId="0" fontId="110" fillId="33" borderId="105" xfId="0" applyFont="1" applyFill="1" applyBorder="1" applyAlignment="1" applyProtection="1">
      <alignment horizontal="center" vertical="center"/>
    </xf>
    <xf numFmtId="0" fontId="110" fillId="33" borderId="377" xfId="0" applyFont="1" applyFill="1" applyBorder="1" applyAlignment="1" applyProtection="1">
      <alignment horizontal="center" vertical="center"/>
    </xf>
    <xf numFmtId="0" fontId="110" fillId="33" borderId="356" xfId="0" applyFont="1" applyFill="1" applyBorder="1" applyAlignment="1" applyProtection="1">
      <alignment horizontal="center" vertical="center"/>
    </xf>
    <xf numFmtId="0" fontId="110" fillId="33" borderId="62" xfId="0" applyFont="1" applyFill="1" applyBorder="1" applyAlignment="1" applyProtection="1">
      <alignment horizontal="center"/>
    </xf>
    <xf numFmtId="0" fontId="110" fillId="44" borderId="187" xfId="0" applyFont="1" applyFill="1" applyBorder="1" applyAlignment="1" applyProtection="1">
      <alignment horizontal="center" wrapText="1"/>
    </xf>
    <xf numFmtId="0" fontId="110" fillId="44" borderId="188" xfId="0" applyFont="1" applyFill="1" applyBorder="1" applyAlignment="1" applyProtection="1">
      <alignment horizontal="center" wrapText="1"/>
    </xf>
    <xf numFmtId="0" fontId="110" fillId="44" borderId="180" xfId="0" applyFont="1" applyFill="1" applyBorder="1" applyAlignment="1" applyProtection="1">
      <alignment horizontal="center" wrapText="1"/>
    </xf>
    <xf numFmtId="0" fontId="110" fillId="33" borderId="296" xfId="0" applyFont="1" applyFill="1" applyBorder="1" applyAlignment="1" applyProtection="1">
      <alignment horizontal="center"/>
    </xf>
    <xf numFmtId="0" fontId="110" fillId="33" borderId="297" xfId="0" applyFont="1" applyFill="1" applyBorder="1" applyAlignment="1" applyProtection="1">
      <alignment horizontal="center"/>
    </xf>
    <xf numFmtId="0" fontId="110" fillId="33" borderId="14" xfId="0" applyFont="1" applyFill="1" applyBorder="1" applyAlignment="1" applyProtection="1">
      <alignment horizontal="center"/>
    </xf>
    <xf numFmtId="0" fontId="110" fillId="33" borderId="298" xfId="0" applyFont="1" applyFill="1" applyBorder="1" applyAlignment="1" applyProtection="1">
      <alignment horizontal="center"/>
    </xf>
    <xf numFmtId="0" fontId="110" fillId="33" borderId="404" xfId="0" applyFont="1" applyFill="1" applyBorder="1" applyAlignment="1" applyProtection="1">
      <alignment horizontal="center"/>
    </xf>
    <xf numFmtId="0" fontId="110" fillId="33" borderId="405" xfId="0" applyFont="1" applyFill="1" applyBorder="1" applyAlignment="1" applyProtection="1">
      <alignment horizontal="center"/>
    </xf>
    <xf numFmtId="0" fontId="110" fillId="33" borderId="406" xfId="0" applyFont="1" applyFill="1" applyBorder="1" applyAlignment="1" applyProtection="1">
      <alignment horizontal="center"/>
    </xf>
    <xf numFmtId="0" fontId="110" fillId="33" borderId="409" xfId="0" applyFont="1" applyFill="1" applyBorder="1" applyAlignment="1" applyProtection="1">
      <alignment horizontal="center"/>
    </xf>
    <xf numFmtId="0" fontId="110" fillId="33" borderId="410" xfId="0" applyFont="1" applyFill="1" applyBorder="1" applyAlignment="1" applyProtection="1">
      <alignment horizontal="center" vertical="center"/>
    </xf>
    <xf numFmtId="0" fontId="110" fillId="33" borderId="411" xfId="0" applyFont="1" applyFill="1" applyBorder="1" applyAlignment="1" applyProtection="1">
      <alignment horizontal="center" vertical="center"/>
    </xf>
    <xf numFmtId="0" fontId="110" fillId="33" borderId="412" xfId="0" applyFont="1" applyFill="1" applyBorder="1" applyAlignment="1" applyProtection="1">
      <alignment horizontal="center" vertical="center"/>
    </xf>
    <xf numFmtId="0" fontId="110" fillId="33" borderId="413" xfId="0" applyFont="1" applyFill="1" applyBorder="1" applyAlignment="1" applyProtection="1">
      <alignment horizontal="center"/>
    </xf>
    <xf numFmtId="0" fontId="110" fillId="33" borderId="414" xfId="0" applyFont="1" applyFill="1" applyBorder="1" applyAlignment="1" applyProtection="1">
      <alignment horizontal="center"/>
    </xf>
    <xf numFmtId="0" fontId="110" fillId="47" borderId="423" xfId="0" applyFont="1" applyFill="1" applyBorder="1" applyAlignment="1" applyProtection="1">
      <alignment horizontal="center" vertical="center"/>
    </xf>
    <xf numFmtId="0" fontId="110" fillId="47" borderId="366" xfId="0" applyFont="1" applyFill="1" applyBorder="1" applyAlignment="1" applyProtection="1">
      <alignment horizontal="center" vertical="center"/>
    </xf>
    <xf numFmtId="0" fontId="110" fillId="47" borderId="426" xfId="0" applyFont="1" applyFill="1" applyBorder="1" applyAlignment="1" applyProtection="1">
      <alignment horizontal="center" vertical="center"/>
    </xf>
    <xf numFmtId="0" fontId="110" fillId="47" borderId="435" xfId="0" applyFont="1" applyFill="1" applyBorder="1" applyAlignment="1" applyProtection="1">
      <alignment horizontal="center" vertical="center"/>
    </xf>
    <xf numFmtId="0" fontId="110" fillId="47" borderId="424" xfId="0" applyFont="1" applyFill="1" applyBorder="1" applyAlignment="1" applyProtection="1">
      <alignment horizontal="center" vertical="center"/>
    </xf>
    <xf numFmtId="0" fontId="110" fillId="47" borderId="118" xfId="0" applyFont="1" applyFill="1" applyBorder="1" applyAlignment="1" applyProtection="1">
      <alignment horizontal="center" vertical="center"/>
    </xf>
    <xf numFmtId="0" fontId="110" fillId="47" borderId="39" xfId="0" applyFont="1" applyFill="1" applyBorder="1" applyAlignment="1" applyProtection="1">
      <alignment horizontal="center" vertical="center"/>
    </xf>
    <xf numFmtId="0" fontId="110" fillId="47" borderId="436" xfId="0" applyFont="1" applyFill="1" applyBorder="1" applyAlignment="1" applyProtection="1">
      <alignment horizontal="center" vertical="center"/>
    </xf>
    <xf numFmtId="0" fontId="110" fillId="33" borderId="417" xfId="0" applyFont="1" applyFill="1" applyBorder="1" applyAlignment="1" applyProtection="1">
      <alignment horizontal="center" vertical="center"/>
    </xf>
    <xf numFmtId="0" fontId="110" fillId="33" borderId="418" xfId="0" applyFont="1" applyFill="1" applyBorder="1" applyAlignment="1" applyProtection="1">
      <alignment horizontal="center" vertical="center"/>
    </xf>
    <xf numFmtId="0" fontId="110" fillId="33" borderId="420" xfId="0" applyFont="1" applyFill="1" applyBorder="1" applyAlignment="1" applyProtection="1">
      <alignment horizontal="center" vertical="center"/>
    </xf>
    <xf numFmtId="0" fontId="110" fillId="33" borderId="421" xfId="0" applyFont="1" applyFill="1" applyBorder="1" applyAlignment="1" applyProtection="1">
      <alignment horizontal="center" vertical="center"/>
    </xf>
    <xf numFmtId="0" fontId="110" fillId="33" borderId="419" xfId="0" applyFont="1" applyFill="1" applyBorder="1" applyAlignment="1" applyProtection="1">
      <alignment horizontal="center" vertical="center"/>
    </xf>
    <xf numFmtId="0" fontId="110" fillId="33" borderId="422" xfId="0" applyFont="1" applyFill="1" applyBorder="1" applyAlignment="1" applyProtection="1">
      <alignment horizontal="center" vertical="center"/>
    </xf>
    <xf numFmtId="0" fontId="110" fillId="33" borderId="18" xfId="0" applyFont="1" applyFill="1" applyBorder="1" applyAlignment="1" applyProtection="1">
      <alignment horizontal="center"/>
    </xf>
    <xf numFmtId="0" fontId="110" fillId="47" borderId="425" xfId="0" applyFont="1" applyFill="1" applyBorder="1" applyAlignment="1" applyProtection="1">
      <alignment horizontal="center" vertical="center"/>
    </xf>
    <xf numFmtId="0" fontId="110" fillId="47" borderId="40" xfId="0" applyFont="1" applyFill="1" applyBorder="1" applyAlignment="1" applyProtection="1">
      <alignment horizontal="center" vertical="center"/>
    </xf>
    <xf numFmtId="0" fontId="110" fillId="47" borderId="437" xfId="0" applyFont="1" applyFill="1" applyBorder="1" applyAlignment="1" applyProtection="1">
      <alignment horizontal="center" vertical="center"/>
    </xf>
    <xf numFmtId="0" fontId="108" fillId="2" borderId="457" xfId="0" applyFont="1" applyFill="1" applyBorder="1" applyAlignment="1" applyProtection="1">
      <alignment horizontal="left" vertical="center"/>
    </xf>
    <xf numFmtId="0" fontId="108" fillId="2" borderId="458" xfId="0" applyFont="1" applyFill="1" applyBorder="1" applyAlignment="1" applyProtection="1">
      <alignment horizontal="left" vertical="center"/>
    </xf>
    <xf numFmtId="0" fontId="108" fillId="2" borderId="459" xfId="0" applyFont="1" applyFill="1" applyBorder="1" applyAlignment="1" applyProtection="1">
      <alignment horizontal="left" vertical="center"/>
    </xf>
    <xf numFmtId="0" fontId="110" fillId="47" borderId="296" xfId="0" applyFont="1" applyFill="1" applyBorder="1" applyAlignment="1" applyProtection="1">
      <alignment horizontal="center"/>
    </xf>
    <xf numFmtId="0" fontId="110" fillId="47" borderId="297" xfId="0" applyFont="1" applyFill="1" applyBorder="1" applyAlignment="1" applyProtection="1">
      <alignment horizontal="center"/>
    </xf>
    <xf numFmtId="0" fontId="110" fillId="47" borderId="57" xfId="0" applyFont="1" applyFill="1" applyBorder="1" applyAlignment="1" applyProtection="1">
      <alignment horizontal="center"/>
    </xf>
    <xf numFmtId="0" fontId="110" fillId="47" borderId="464" xfId="0" applyFont="1" applyFill="1" applyBorder="1" applyAlignment="1" applyProtection="1">
      <alignment horizontal="center"/>
    </xf>
    <xf numFmtId="0" fontId="110" fillId="47" borderId="465" xfId="0" applyFont="1" applyFill="1" applyBorder="1" applyAlignment="1" applyProtection="1">
      <alignment horizontal="center"/>
    </xf>
    <xf numFmtId="0" fontId="110" fillId="47" borderId="466" xfId="0" applyFont="1" applyFill="1" applyBorder="1" applyAlignment="1" applyProtection="1">
      <alignment horizontal="center"/>
    </xf>
    <xf numFmtId="0" fontId="110" fillId="47" borderId="426" xfId="0" applyFont="1" applyFill="1" applyBorder="1" applyAlignment="1" applyProtection="1">
      <alignment horizontal="center"/>
    </xf>
    <xf numFmtId="0" fontId="110" fillId="47" borderId="0" xfId="0" applyFont="1" applyFill="1" applyBorder="1" applyAlignment="1" applyProtection="1">
      <alignment horizontal="center"/>
    </xf>
    <xf numFmtId="0" fontId="110" fillId="47" borderId="105" xfId="0" applyFont="1" applyFill="1" applyBorder="1" applyAlignment="1" applyProtection="1">
      <alignment horizontal="center"/>
    </xf>
    <xf numFmtId="0" fontId="110" fillId="47" borderId="464" xfId="0" applyFont="1" applyFill="1" applyBorder="1" applyAlignment="1" applyProtection="1">
      <alignment horizontal="center" vertical="center"/>
    </xf>
    <xf numFmtId="0" fontId="110" fillId="47" borderId="465" xfId="0" applyFont="1" applyFill="1" applyBorder="1" applyAlignment="1" applyProtection="1">
      <alignment horizontal="center" vertical="center"/>
    </xf>
    <xf numFmtId="0" fontId="110" fillId="47" borderId="0" xfId="0" applyFont="1" applyFill="1" applyBorder="1" applyAlignment="1" applyProtection="1">
      <alignment horizontal="center" vertical="center"/>
    </xf>
    <xf numFmtId="0" fontId="110" fillId="47" borderId="158" xfId="0" applyFont="1" applyFill="1" applyBorder="1" applyAlignment="1" applyProtection="1">
      <alignment horizontal="center" vertical="center"/>
    </xf>
    <xf numFmtId="0" fontId="110" fillId="33" borderId="74" xfId="0" applyFont="1" applyFill="1" applyBorder="1" applyAlignment="1" applyProtection="1">
      <alignment horizontal="center"/>
    </xf>
    <xf numFmtId="0" fontId="110" fillId="47" borderId="468" xfId="0" applyFont="1" applyFill="1" applyBorder="1" applyAlignment="1" applyProtection="1">
      <alignment horizontal="center"/>
    </xf>
    <xf numFmtId="0" fontId="110" fillId="47" borderId="469" xfId="0" applyFont="1" applyFill="1" applyBorder="1" applyAlignment="1" applyProtection="1">
      <alignment horizontal="center"/>
    </xf>
    <xf numFmtId="0" fontId="110" fillId="47" borderId="470" xfId="0" applyFont="1" applyFill="1" applyBorder="1" applyAlignment="1" applyProtection="1">
      <alignment horizontal="center"/>
    </xf>
    <xf numFmtId="0" fontId="110" fillId="47" borderId="471" xfId="0" applyFont="1" applyFill="1" applyBorder="1" applyAlignment="1" applyProtection="1">
      <alignment horizontal="center" vertical="center" wrapText="1"/>
    </xf>
    <xf numFmtId="0" fontId="110" fillId="47" borderId="169" xfId="0" applyFont="1" applyFill="1" applyBorder="1" applyAlignment="1" applyProtection="1">
      <alignment horizontal="center" vertical="center"/>
    </xf>
    <xf numFmtId="0" fontId="110" fillId="47" borderId="471" xfId="0" applyFont="1" applyFill="1" applyBorder="1" applyAlignment="1" applyProtection="1">
      <alignment horizontal="center"/>
    </xf>
    <xf numFmtId="0" fontId="110" fillId="47" borderId="436" xfId="0" applyFont="1" applyFill="1" applyBorder="1" applyAlignment="1" applyProtection="1">
      <alignment horizontal="center"/>
    </xf>
    <xf numFmtId="0" fontId="110" fillId="47" borderId="474" xfId="0" applyFont="1" applyFill="1" applyBorder="1" applyAlignment="1" applyProtection="1">
      <alignment horizontal="center"/>
    </xf>
    <xf numFmtId="0" fontId="110" fillId="47" borderId="420" xfId="0" applyFont="1" applyFill="1" applyBorder="1" applyAlignment="1" applyProtection="1">
      <alignment horizontal="center"/>
    </xf>
    <xf numFmtId="0" fontId="23" fillId="2" borderId="0" xfId="0" applyFont="1" applyFill="1" applyAlignment="1" applyProtection="1">
      <alignment horizontal="left" wrapText="1"/>
    </xf>
    <xf numFmtId="0" fontId="72" fillId="25" borderId="13" xfId="15" applyNumberFormat="1" applyFont="1" applyFill="1" applyBorder="1" applyAlignment="1">
      <alignment horizontal="left"/>
    </xf>
    <xf numFmtId="0" fontId="72" fillId="25" borderId="14" xfId="15" applyNumberFormat="1" applyFont="1" applyFill="1" applyBorder="1" applyAlignment="1">
      <alignment horizontal="left"/>
    </xf>
    <xf numFmtId="0" fontId="72" fillId="25" borderId="57" xfId="15" applyNumberFormat="1" applyFont="1" applyFill="1" applyBorder="1" applyAlignment="1">
      <alignment horizontal="left"/>
    </xf>
    <xf numFmtId="0" fontId="110" fillId="33" borderId="162" xfId="9" applyFont="1" applyFill="1" applyBorder="1" applyAlignment="1" applyProtection="1">
      <alignment horizontal="center" vertical="center" wrapText="1"/>
    </xf>
    <xf numFmtId="0" fontId="110" fillId="33" borderId="150" xfId="9" applyFont="1" applyFill="1" applyBorder="1" applyAlignment="1" applyProtection="1">
      <alignment horizontal="center" vertical="center" wrapText="1"/>
    </xf>
    <xf numFmtId="0" fontId="110" fillId="33" borderId="354" xfId="9" applyFont="1" applyFill="1" applyBorder="1" applyAlignment="1" applyProtection="1">
      <alignment horizontal="center" vertical="center" wrapText="1"/>
    </xf>
    <xf numFmtId="0" fontId="110" fillId="33" borderId="110" xfId="9" applyFont="1" applyFill="1" applyBorder="1" applyAlignment="1" applyProtection="1">
      <alignment horizontal="center" wrapText="1"/>
    </xf>
    <xf numFmtId="0" fontId="110" fillId="33" borderId="102" xfId="9" applyFont="1" applyFill="1" applyBorder="1" applyAlignment="1" applyProtection="1">
      <alignment horizontal="center" wrapText="1"/>
    </xf>
    <xf numFmtId="177" fontId="72" fillId="25" borderId="12" xfId="6" applyNumberFormat="1" applyFont="1" applyFill="1" applyBorder="1" applyAlignment="1" applyProtection="1">
      <alignment horizontal="left"/>
    </xf>
    <xf numFmtId="177" fontId="72" fillId="25" borderId="107" xfId="6" applyNumberFormat="1" applyFont="1" applyFill="1" applyBorder="1" applyAlignment="1" applyProtection="1">
      <alignment horizontal="left"/>
    </xf>
    <xf numFmtId="0" fontId="108" fillId="2" borderId="526" xfId="20" applyFont="1" applyFill="1" applyBorder="1" applyAlignment="1" applyProtection="1">
      <alignment horizontal="left" vertical="top" wrapText="1"/>
    </xf>
    <xf numFmtId="0" fontId="108" fillId="2" borderId="527" xfId="20" applyFont="1" applyFill="1" applyBorder="1" applyAlignment="1" applyProtection="1">
      <alignment horizontal="left" vertical="top" wrapText="1"/>
    </xf>
    <xf numFmtId="0" fontId="108" fillId="2" borderId="528" xfId="20" applyFont="1" applyFill="1" applyBorder="1" applyAlignment="1" applyProtection="1">
      <alignment horizontal="left" vertical="top" wrapText="1"/>
    </xf>
    <xf numFmtId="0" fontId="104" fillId="44" borderId="562" xfId="0" applyFont="1" applyFill="1" applyBorder="1" applyAlignment="1">
      <alignment horizontal="center"/>
    </xf>
    <xf numFmtId="0" fontId="108" fillId="25" borderId="534" xfId="6" applyFont="1" applyFill="1" applyBorder="1" applyAlignment="1" applyProtection="1">
      <alignment horizontal="left"/>
    </xf>
    <xf numFmtId="0" fontId="108" fillId="25" borderId="535" xfId="6" applyFont="1" applyFill="1" applyBorder="1" applyAlignment="1" applyProtection="1">
      <alignment horizontal="left"/>
    </xf>
    <xf numFmtId="0" fontId="3" fillId="2" borderId="81" xfId="0" applyNumberFormat="1" applyFont="1" applyFill="1" applyBorder="1" applyAlignment="1">
      <alignment horizontal="left"/>
    </xf>
    <xf numFmtId="0" fontId="3" fillId="2" borderId="43" xfId="0" applyNumberFormat="1" applyFont="1" applyFill="1" applyBorder="1" applyAlignment="1">
      <alignment horizontal="left"/>
    </xf>
    <xf numFmtId="0" fontId="3" fillId="2" borderId="82" xfId="0" applyNumberFormat="1" applyFont="1" applyFill="1" applyBorder="1" applyAlignment="1">
      <alignment horizontal="left"/>
    </xf>
    <xf numFmtId="0" fontId="89" fillId="33" borderId="13" xfId="15" applyNumberFormat="1" applyFont="1" applyFill="1" applyBorder="1" applyAlignment="1">
      <alignment horizontal="left"/>
    </xf>
    <xf numFmtId="0" fontId="89" fillId="33" borderId="57" xfId="15" applyNumberFormat="1" applyFont="1" applyFill="1" applyBorder="1" applyAlignment="1">
      <alignment horizontal="left"/>
    </xf>
    <xf numFmtId="0" fontId="89" fillId="33" borderId="18" xfId="15" applyNumberFormat="1" applyFont="1" applyFill="1" applyBorder="1" applyAlignment="1">
      <alignment horizontal="left"/>
    </xf>
    <xf numFmtId="0" fontId="89" fillId="33" borderId="60" xfId="15" applyNumberFormat="1" applyFont="1" applyFill="1" applyBorder="1" applyAlignment="1">
      <alignment horizontal="left"/>
    </xf>
    <xf numFmtId="0" fontId="89" fillId="33" borderId="81" xfId="9" applyFont="1" applyFill="1" applyBorder="1" applyAlignment="1" applyProtection="1">
      <alignment horizontal="center" vertical="center" wrapText="1"/>
    </xf>
    <xf numFmtId="0" fontId="89" fillId="33" borderId="82" xfId="9" applyFont="1" applyFill="1" applyBorder="1" applyAlignment="1" applyProtection="1">
      <alignment horizontal="center" vertical="center" wrapText="1"/>
    </xf>
    <xf numFmtId="0" fontId="89" fillId="33" borderId="13" xfId="9" applyFont="1" applyFill="1" applyBorder="1" applyAlignment="1" applyProtection="1">
      <alignment horizontal="center" vertical="center" wrapText="1"/>
    </xf>
    <xf numFmtId="0" fontId="89" fillId="33" borderId="57" xfId="9" applyFont="1" applyFill="1" applyBorder="1" applyAlignment="1" applyProtection="1">
      <alignment horizontal="center" vertical="center" wrapText="1"/>
    </xf>
    <xf numFmtId="0" fontId="108" fillId="0" borderId="544" xfId="0" quotePrefix="1" applyFont="1" applyFill="1" applyBorder="1" applyAlignment="1">
      <alignment horizontal="left"/>
    </xf>
    <xf numFmtId="0" fontId="108" fillId="0" borderId="588" xfId="0" quotePrefix="1" applyFont="1" applyFill="1" applyBorder="1" applyAlignment="1">
      <alignment horizontal="left"/>
    </xf>
    <xf numFmtId="0" fontId="72" fillId="2" borderId="526" xfId="20" applyFont="1" applyFill="1" applyBorder="1" applyAlignment="1" applyProtection="1">
      <alignment horizontal="left" vertical="top" wrapText="1"/>
    </xf>
    <xf numFmtId="0" fontId="72" fillId="2" borderId="527" xfId="20" applyFont="1" applyFill="1" applyBorder="1" applyAlignment="1" applyProtection="1">
      <alignment horizontal="left" vertical="top" wrapText="1"/>
    </xf>
    <xf numFmtId="0" fontId="72" fillId="2" borderId="528" xfId="20" applyFont="1" applyFill="1" applyBorder="1" applyAlignment="1" applyProtection="1">
      <alignment horizontal="left" vertical="top" wrapText="1"/>
    </xf>
    <xf numFmtId="0" fontId="72" fillId="25" borderId="534" xfId="6" applyFont="1" applyFill="1" applyBorder="1" applyAlignment="1" applyProtection="1">
      <alignment horizontal="left"/>
    </xf>
    <xf numFmtId="0" fontId="72" fillId="25" borderId="535" xfId="6" applyFont="1" applyFill="1" applyBorder="1" applyAlignment="1" applyProtection="1">
      <alignment horizontal="left"/>
    </xf>
    <xf numFmtId="0" fontId="110" fillId="33" borderId="534" xfId="0" applyFont="1" applyFill="1" applyBorder="1" applyAlignment="1">
      <alignment horizontal="center" vertical="center"/>
    </xf>
    <xf numFmtId="0" fontId="110" fillId="33" borderId="15" xfId="0" applyFont="1" applyFill="1" applyBorder="1" applyAlignment="1">
      <alignment horizontal="center" vertical="center"/>
    </xf>
    <xf numFmtId="0" fontId="108" fillId="0" borderId="586" xfId="0" quotePrefix="1" applyFont="1" applyFill="1" applyBorder="1" applyAlignment="1">
      <alignment horizontal="center" vertical="center"/>
    </xf>
    <xf numFmtId="0" fontId="108" fillId="0" borderId="587" xfId="0" quotePrefix="1" applyFont="1" applyFill="1" applyBorder="1" applyAlignment="1">
      <alignment horizontal="center" vertical="center"/>
    </xf>
    <xf numFmtId="0" fontId="83" fillId="0" borderId="586" xfId="0" applyFont="1" applyFill="1" applyBorder="1" applyAlignment="1" applyProtection="1">
      <alignment horizontal="left"/>
      <protection locked="0"/>
    </xf>
    <xf numFmtId="0" fontId="83" fillId="0" borderId="587" xfId="0" applyFont="1" applyFill="1" applyBorder="1" applyAlignment="1" applyProtection="1">
      <alignment horizontal="left"/>
      <protection locked="0"/>
    </xf>
    <xf numFmtId="164" fontId="108" fillId="0" borderId="586" xfId="15" applyFont="1" applyFill="1" applyBorder="1" applyAlignment="1">
      <alignment horizontal="left"/>
    </xf>
    <xf numFmtId="164" fontId="108" fillId="0" borderId="587" xfId="15" applyFont="1" applyFill="1" applyBorder="1" applyAlignment="1">
      <alignment horizontal="left"/>
    </xf>
    <xf numFmtId="0" fontId="89" fillId="33" borderId="18" xfId="0" applyFont="1" applyFill="1" applyBorder="1" applyAlignment="1" applyProtection="1">
      <alignment horizontal="left"/>
    </xf>
    <xf numFmtId="0" fontId="89" fillId="33" borderId="60" xfId="0" applyFont="1" applyFill="1" applyBorder="1" applyAlignment="1" applyProtection="1">
      <alignment horizontal="left"/>
    </xf>
    <xf numFmtId="0" fontId="0" fillId="0" borderId="107" xfId="0" applyBorder="1" applyAlignment="1">
      <alignment horizontal="left"/>
    </xf>
    <xf numFmtId="0" fontId="53" fillId="0" borderId="81" xfId="0" applyFont="1" applyFill="1" applyBorder="1" applyAlignment="1" applyProtection="1">
      <alignment horizontal="left" vertical="center"/>
    </xf>
    <xf numFmtId="0" fontId="53" fillId="0" borderId="43" xfId="0" applyFont="1" applyFill="1" applyBorder="1" applyAlignment="1" applyProtection="1">
      <alignment horizontal="left" vertical="center"/>
    </xf>
    <xf numFmtId="0" fontId="53" fillId="0" borderId="82" xfId="0" applyFont="1" applyFill="1" applyBorder="1" applyAlignment="1" applyProtection="1">
      <alignment horizontal="left" vertical="center"/>
    </xf>
    <xf numFmtId="0" fontId="72" fillId="25" borderId="14" xfId="6" applyFont="1" applyFill="1" applyBorder="1" applyAlignment="1" applyProtection="1">
      <alignment horizontal="left"/>
    </xf>
    <xf numFmtId="0" fontId="110" fillId="33" borderId="14" xfId="0" applyFont="1" applyFill="1" applyBorder="1" applyAlignment="1">
      <alignment horizontal="center" vertical="center"/>
    </xf>
    <xf numFmtId="0" fontId="108" fillId="0" borderId="586" xfId="0" quotePrefix="1" applyFont="1" applyFill="1" applyBorder="1" applyAlignment="1">
      <alignment horizontal="center" vertical="center" wrapText="1"/>
    </xf>
    <xf numFmtId="0" fontId="108" fillId="0" borderId="587" xfId="0" quotePrefix="1" applyFont="1" applyFill="1" applyBorder="1" applyAlignment="1">
      <alignment horizontal="center" vertical="center" wrapText="1"/>
    </xf>
    <xf numFmtId="0" fontId="110" fillId="33" borderId="533" xfId="0" applyFont="1" applyFill="1" applyBorder="1" applyAlignment="1">
      <alignment horizontal="center" vertical="center" wrapText="1"/>
    </xf>
    <xf numFmtId="0" fontId="110" fillId="33" borderId="19" xfId="0" applyFont="1" applyFill="1" applyBorder="1" applyAlignment="1">
      <alignment horizontal="center" vertical="center" wrapText="1"/>
    </xf>
    <xf numFmtId="0" fontId="110" fillId="33" borderId="600" xfId="9" applyFont="1" applyFill="1" applyBorder="1" applyAlignment="1" applyProtection="1">
      <alignment horizontal="center" wrapText="1"/>
    </xf>
    <xf numFmtId="0" fontId="110" fillId="33" borderId="299" xfId="9" applyFont="1" applyFill="1" applyBorder="1" applyAlignment="1" applyProtection="1">
      <alignment horizontal="center" wrapText="1"/>
    </xf>
    <xf numFmtId="0" fontId="72" fillId="25" borderId="534" xfId="15" applyNumberFormat="1" applyFont="1" applyFill="1" applyBorder="1" applyAlignment="1">
      <alignment horizontal="left"/>
    </xf>
    <xf numFmtId="0" fontId="72" fillId="25" borderId="535" xfId="15" applyNumberFormat="1" applyFont="1" applyFill="1" applyBorder="1" applyAlignment="1">
      <alignment horizontal="left"/>
    </xf>
    <xf numFmtId="0" fontId="110" fillId="33" borderId="599" xfId="9" applyFont="1" applyFill="1" applyBorder="1" applyAlignment="1" applyProtection="1">
      <alignment horizontal="center" vertical="center" wrapText="1"/>
    </xf>
    <xf numFmtId="0" fontId="110" fillId="33" borderId="338" xfId="9" applyFont="1" applyFill="1" applyBorder="1" applyAlignment="1" applyProtection="1">
      <alignment horizontal="center" vertical="center" wrapText="1"/>
    </xf>
    <xf numFmtId="0" fontId="54" fillId="33" borderId="600" xfId="9" applyFont="1" applyFill="1" applyBorder="1" applyAlignment="1" applyProtection="1">
      <alignment horizontal="center" wrapText="1"/>
    </xf>
    <xf numFmtId="0" fontId="54" fillId="33" borderId="299" xfId="9" applyFont="1" applyFill="1" applyBorder="1" applyAlignment="1" applyProtection="1">
      <alignment horizontal="center" wrapText="1"/>
    </xf>
    <xf numFmtId="0" fontId="54" fillId="33" borderId="602" xfId="9" applyFont="1" applyFill="1" applyBorder="1" applyAlignment="1" applyProtection="1">
      <alignment horizontal="center" wrapText="1"/>
    </xf>
    <xf numFmtId="177" fontId="72" fillId="25" borderId="51" xfId="15" applyNumberFormat="1" applyFont="1" applyFill="1" applyBorder="1" applyAlignment="1">
      <alignment horizontal="left"/>
    </xf>
    <xf numFmtId="177" fontId="72" fillId="25" borderId="107" xfId="15" applyNumberFormat="1" applyFont="1" applyFill="1" applyBorder="1" applyAlignment="1">
      <alignment horizontal="left"/>
    </xf>
    <xf numFmtId="43" fontId="110" fillId="33" borderId="600" xfId="1" applyFont="1" applyFill="1" applyBorder="1" applyAlignment="1" applyProtection="1">
      <alignment horizontal="center" wrapText="1"/>
    </xf>
    <xf numFmtId="43" fontId="110" fillId="33" borderId="299" xfId="1" applyFont="1" applyFill="1" applyBorder="1" applyAlignment="1" applyProtection="1">
      <alignment horizontal="center" wrapText="1"/>
    </xf>
    <xf numFmtId="43" fontId="110" fillId="33" borderId="602" xfId="1" applyFont="1" applyFill="1" applyBorder="1" applyAlignment="1" applyProtection="1">
      <alignment horizontal="center" wrapText="1"/>
    </xf>
    <xf numFmtId="0" fontId="89" fillId="33" borderId="534" xfId="6" applyFont="1" applyFill="1" applyBorder="1" applyAlignment="1">
      <alignment horizontal="center"/>
    </xf>
    <xf numFmtId="0" fontId="89" fillId="33" borderId="535" xfId="6" applyFont="1" applyFill="1" applyBorder="1" applyAlignment="1">
      <alignment horizontal="center"/>
    </xf>
    <xf numFmtId="0" fontId="72" fillId="2" borderId="81" xfId="0" applyFont="1" applyFill="1" applyBorder="1" applyAlignment="1">
      <alignment horizontal="left" vertical="top"/>
    </xf>
    <xf numFmtId="0" fontId="72" fillId="2" borderId="43" xfId="0" applyFont="1" applyFill="1" applyBorder="1" applyAlignment="1">
      <alignment horizontal="left" vertical="top"/>
    </xf>
    <xf numFmtId="0" fontId="72" fillId="2" borderId="82" xfId="0" applyFont="1" applyFill="1" applyBorder="1" applyAlignment="1">
      <alignment horizontal="left" vertical="top"/>
    </xf>
    <xf numFmtId="0" fontId="72" fillId="25" borderId="534" xfId="6" applyNumberFormat="1" applyFont="1" applyFill="1" applyBorder="1" applyAlignment="1">
      <alignment horizontal="left"/>
    </xf>
    <xf numFmtId="0" fontId="72" fillId="25" borderId="14" xfId="6" applyNumberFormat="1" applyFont="1" applyFill="1" applyBorder="1" applyAlignment="1">
      <alignment horizontal="left"/>
    </xf>
    <xf numFmtId="0" fontId="72" fillId="25" borderId="535" xfId="6" applyNumberFormat="1" applyFont="1" applyFill="1" applyBorder="1" applyAlignment="1">
      <alignment horizontal="left"/>
    </xf>
    <xf numFmtId="177" fontId="72" fillId="25" borderId="51" xfId="15" applyNumberFormat="1" applyFont="1" applyFill="1" applyBorder="1" applyAlignment="1" applyProtection="1">
      <alignment horizontal="left"/>
      <protection locked="0"/>
    </xf>
    <xf numFmtId="177" fontId="72" fillId="25" borderId="12" xfId="15" applyNumberFormat="1" applyFont="1" applyFill="1" applyBorder="1" applyAlignment="1" applyProtection="1">
      <alignment horizontal="left"/>
      <protection locked="0"/>
    </xf>
    <xf numFmtId="177" fontId="72" fillId="25" borderId="107" xfId="15" applyNumberFormat="1" applyFont="1" applyFill="1" applyBorder="1" applyAlignment="1" applyProtection="1">
      <alignment horizontal="left"/>
      <protection locked="0"/>
    </xf>
    <xf numFmtId="0" fontId="89" fillId="33" borderId="529" xfId="6" applyFont="1" applyFill="1" applyBorder="1" applyAlignment="1">
      <alignment horizontal="center"/>
    </xf>
    <xf numFmtId="0" fontId="89" fillId="33" borderId="79" xfId="6" applyFont="1" applyFill="1" applyBorder="1" applyAlignment="1">
      <alignment horizontal="center"/>
    </xf>
    <xf numFmtId="0" fontId="12" fillId="10" borderId="61" xfId="0" applyFont="1" applyFill="1" applyBorder="1" applyAlignment="1">
      <alignment horizontal="center" vertical="center"/>
    </xf>
    <xf numFmtId="0" fontId="12" fillId="10" borderId="129" xfId="0" applyFont="1" applyFill="1" applyBorder="1" applyAlignment="1">
      <alignment horizontal="center" vertical="center"/>
    </xf>
    <xf numFmtId="0" fontId="125" fillId="2" borderId="0" xfId="0" applyFont="1" applyFill="1" applyAlignment="1" applyProtection="1">
      <alignment horizontal="center"/>
    </xf>
    <xf numFmtId="0" fontId="125" fillId="7" borderId="237" xfId="0" applyFont="1" applyFill="1" applyBorder="1" applyAlignment="1" applyProtection="1">
      <alignment horizontal="center"/>
      <protection locked="0"/>
    </xf>
    <xf numFmtId="0" fontId="125" fillId="7" borderId="217" xfId="0" applyFont="1" applyFill="1" applyBorder="1" applyAlignment="1" applyProtection="1">
      <alignment horizontal="center"/>
      <protection locked="0"/>
    </xf>
    <xf numFmtId="0" fontId="125" fillId="7" borderId="225" xfId="0" applyFont="1" applyFill="1" applyBorder="1" applyAlignment="1" applyProtection="1">
      <alignment horizontal="center"/>
      <protection locked="0"/>
    </xf>
    <xf numFmtId="0" fontId="125" fillId="7" borderId="219" xfId="0" applyFont="1" applyFill="1" applyBorder="1" applyAlignment="1" applyProtection="1">
      <alignment horizontal="center"/>
      <protection locked="0"/>
    </xf>
    <xf numFmtId="0" fontId="125" fillId="7" borderId="237" xfId="0" applyFont="1" applyFill="1" applyBorder="1" applyAlignment="1" applyProtection="1">
      <alignment horizontal="center" vertical="center"/>
      <protection locked="0"/>
    </xf>
    <xf numFmtId="0" fontId="125" fillId="7" borderId="217" xfId="0" applyFont="1" applyFill="1" applyBorder="1" applyAlignment="1" applyProtection="1">
      <alignment horizontal="center" vertical="center"/>
      <protection locked="0"/>
    </xf>
    <xf numFmtId="0" fontId="125" fillId="7" borderId="225" xfId="0" applyFont="1" applyFill="1" applyBorder="1" applyAlignment="1" applyProtection="1">
      <alignment horizontal="center" vertical="center"/>
      <protection locked="0"/>
    </xf>
    <xf numFmtId="0" fontId="125" fillId="13" borderId="237" xfId="0" applyFont="1" applyFill="1" applyBorder="1" applyAlignment="1" applyProtection="1">
      <alignment horizontal="center"/>
    </xf>
    <xf numFmtId="0" fontId="125" fillId="13" borderId="217" xfId="0" applyFont="1" applyFill="1" applyBorder="1" applyAlignment="1" applyProtection="1">
      <alignment horizontal="center"/>
    </xf>
    <xf numFmtId="0" fontId="125" fillId="13" borderId="225" xfId="0" applyFont="1" applyFill="1" applyBorder="1" applyAlignment="1" applyProtection="1">
      <alignment horizontal="center"/>
    </xf>
    <xf numFmtId="0" fontId="125" fillId="2" borderId="218" xfId="0" applyFont="1" applyFill="1" applyBorder="1" applyAlignment="1" applyProtection="1">
      <alignment horizontal="center" vertical="top"/>
    </xf>
    <xf numFmtId="0" fontId="0" fillId="0" borderId="0" xfId="0" applyFill="1" applyBorder="1" applyProtection="1">
      <protection locked="0"/>
    </xf>
    <xf numFmtId="0" fontId="0" fillId="0" borderId="0" xfId="0" applyFill="1" applyBorder="1" applyAlignment="1" applyProtection="1">
      <alignment horizontal="center"/>
      <protection locked="0"/>
    </xf>
    <xf numFmtId="43" fontId="0" fillId="0" borderId="0" xfId="1" applyFont="1" applyFill="1" applyBorder="1" applyProtection="1">
      <protection locked="0"/>
    </xf>
    <xf numFmtId="43" fontId="0" fillId="0" borderId="0" xfId="0" applyNumberFormat="1" applyFill="1" applyBorder="1" applyProtection="1">
      <protection locked="0"/>
    </xf>
    <xf numFmtId="43" fontId="202" fillId="0" borderId="0" xfId="1" applyFont="1" applyFill="1" applyBorder="1" applyProtection="1">
      <protection locked="0"/>
    </xf>
  </cellXfs>
  <cellStyles count="23">
    <cellStyle name="Comma" xfId="1" builtinId="3"/>
    <cellStyle name="Comma 10 2 6" xfId="19" xr:uid="{00000000-0005-0000-0000-000001000000}"/>
    <cellStyle name="Comma 2" xfId="14" xr:uid="{00000000-0005-0000-0000-000002000000}"/>
    <cellStyle name="Comma 2 2" xfId="3" xr:uid="{00000000-0005-0000-0000-000003000000}"/>
    <cellStyle name="Comma 2 2 5" xfId="15" xr:uid="{00000000-0005-0000-0000-000004000000}"/>
    <cellStyle name="Comma 2 3" xfId="7" xr:uid="{00000000-0005-0000-0000-000005000000}"/>
    <cellStyle name="Comma 2 4" xfId="8" xr:uid="{00000000-0005-0000-0000-000006000000}"/>
    <cellStyle name="Comma 35" xfId="16" xr:uid="{00000000-0005-0000-0000-000007000000}"/>
    <cellStyle name="Excel Built-in Normal" xfId="9" xr:uid="{00000000-0005-0000-0000-000008000000}"/>
    <cellStyle name="Hyperlink" xfId="2" builtinId="8"/>
    <cellStyle name="Hyperlink 2" xfId="18" xr:uid="{00000000-0005-0000-0000-00000A000000}"/>
    <cellStyle name="Normal" xfId="0" builtinId="0"/>
    <cellStyle name="Normal 13" xfId="11" xr:uid="{00000000-0005-0000-0000-00000C000000}"/>
    <cellStyle name="Normal 15" xfId="12" xr:uid="{00000000-0005-0000-0000-00000D000000}"/>
    <cellStyle name="Normal 2" xfId="6" xr:uid="{00000000-0005-0000-0000-00000E000000}"/>
    <cellStyle name="Normal 2 2" xfId="17" xr:uid="{00000000-0005-0000-0000-00000F000000}"/>
    <cellStyle name="Normal 2 3" xfId="10" xr:uid="{00000000-0005-0000-0000-000010000000}"/>
    <cellStyle name="Normal 3" xfId="20" xr:uid="{00000000-0005-0000-0000-000011000000}"/>
    <cellStyle name="Normal 3 3" xfId="21" xr:uid="{3DD6441A-E202-4759-B828-E994DBFF6569}"/>
    <cellStyle name="Normal 5" xfId="22" xr:uid="{1593F397-F614-41FF-B3FB-BB8B6BEB23A0}"/>
    <cellStyle name="Normal_sched A &amp; exh 2,3,4" xfId="5" xr:uid="{00000000-0005-0000-0000-000012000000}"/>
    <cellStyle name="Percent" xfId="4" builtinId="5"/>
    <cellStyle name="Percent 4" xfId="13" xr:uid="{00000000-0005-0000-0000-000014000000}"/>
  </cellStyles>
  <dxfs count="90">
    <dxf>
      <font>
        <color theme="0"/>
      </font>
      <fill>
        <patternFill>
          <bgColor rgb="FFFF0000"/>
        </patternFill>
      </fill>
    </dxf>
    <dxf>
      <font>
        <color theme="0"/>
      </font>
      <fill>
        <patternFill>
          <fgColor theme="0"/>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DDEBF7"/>
      <color rgb="FF0070C0"/>
      <color rgb="FF0000FF"/>
      <color rgb="FFE7E6E6"/>
      <color rgb="FFD9D9D9"/>
      <color rgb="FF9BC2E6"/>
      <color rgb="FFBDD7EE"/>
      <color rgb="FFACB9CA"/>
      <color rgb="FF000000"/>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xml"/><Relationship Id="rId68" Type="http://schemas.openxmlformats.org/officeDocument/2006/relationships/externalLink" Target="externalLinks/externalLink6.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12.xml"/><Relationship Id="rId79" Type="http://schemas.openxmlformats.org/officeDocument/2006/relationships/externalLink" Target="externalLinks/externalLink17.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externalLink" Target="externalLinks/externalLink7.xml"/><Relationship Id="rId77" Type="http://schemas.openxmlformats.org/officeDocument/2006/relationships/externalLink" Target="externalLinks/externalLink1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0.xml"/><Relationship Id="rId80" Type="http://schemas.openxmlformats.org/officeDocument/2006/relationships/externalLink" Target="externalLinks/externalLink18.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8.xml"/><Relationship Id="rId75" Type="http://schemas.openxmlformats.org/officeDocument/2006/relationships/externalLink" Target="externalLinks/externalLink13.xml"/><Relationship Id="rId83" Type="http://schemas.openxmlformats.org/officeDocument/2006/relationships/styles" Target="styles.xml"/><Relationship Id="rId88"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73" Type="http://schemas.openxmlformats.org/officeDocument/2006/relationships/externalLink" Target="externalLinks/externalLink11.xml"/><Relationship Id="rId78" Type="http://schemas.openxmlformats.org/officeDocument/2006/relationships/externalLink" Target="externalLinks/externalLink16.xml"/><Relationship Id="rId81" Type="http://schemas.openxmlformats.org/officeDocument/2006/relationships/externalLink" Target="externalLinks/externalLink19.xml"/><Relationship Id="rId86"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4.xml"/><Relationship Id="rId7" Type="http://schemas.openxmlformats.org/officeDocument/2006/relationships/worksheet" Target="worksheets/sheet7.xml"/><Relationship Id="rId71" Type="http://schemas.openxmlformats.org/officeDocument/2006/relationships/externalLink" Target="externalLinks/externalLink9.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4.xml"/><Relationship Id="rId87" Type="http://schemas.openxmlformats.org/officeDocument/2006/relationships/customXml" Target="../customXml/item2.xml"/><Relationship Id="rId61" Type="http://schemas.openxmlformats.org/officeDocument/2006/relationships/worksheet" Target="worksheets/sheet61.xml"/><Relationship Id="rId82"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500</xdr:col>
          <xdr:colOff>0</xdr:colOff>
          <xdr:row>1</xdr:row>
          <xdr:rowOff>114300</xdr:rowOff>
        </xdr:from>
        <xdr:to>
          <xdr:col>501</xdr:col>
          <xdr:colOff>297180</xdr:colOff>
          <xdr:row>2</xdr:row>
          <xdr:rowOff>190500</xdr:rowOff>
        </xdr:to>
        <xdr:sp macro="" textlink="">
          <xdr:nvSpPr>
            <xdr:cNvPr id="9220" name="del WA col" descr="del wa col" hidden="1">
              <a:extLst>
                <a:ext uri="{63B3BB69-23CF-44E3-9099-C40C66FF867C}">
                  <a14:compatExt spid="_x0000_s9220"/>
                </a:ext>
                <a:ext uri="{FF2B5EF4-FFF2-40B4-BE49-F238E27FC236}">
                  <a16:creationId xmlns:a16="http://schemas.microsoft.com/office/drawing/2014/main" id="{00000000-0008-0000-1100-00000424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500</xdr:col>
          <xdr:colOff>0</xdr:colOff>
          <xdr:row>0</xdr:row>
          <xdr:rowOff>0</xdr:rowOff>
        </xdr:from>
        <xdr:to>
          <xdr:col>501</xdr:col>
          <xdr:colOff>297180</xdr:colOff>
          <xdr:row>1</xdr:row>
          <xdr:rowOff>7620</xdr:rowOff>
        </xdr:to>
        <xdr:sp macro="" textlink="">
          <xdr:nvSpPr>
            <xdr:cNvPr id="9222" name="ins WA col" descr="ins wa col" hidden="1">
              <a:extLst>
                <a:ext uri="{63B3BB69-23CF-44E3-9099-C40C66FF867C}">
                  <a14:compatExt spid="_x0000_s9222"/>
                </a:ext>
                <a:ext uri="{FF2B5EF4-FFF2-40B4-BE49-F238E27FC236}">
                  <a16:creationId xmlns:a16="http://schemas.microsoft.com/office/drawing/2014/main" id="{00000000-0008-0000-1100-00000624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500</xdr:col>
          <xdr:colOff>0</xdr:colOff>
          <xdr:row>1</xdr:row>
          <xdr:rowOff>114300</xdr:rowOff>
        </xdr:from>
        <xdr:to>
          <xdr:col>501</xdr:col>
          <xdr:colOff>0</xdr:colOff>
          <xdr:row>2</xdr:row>
          <xdr:rowOff>190500</xdr:rowOff>
        </xdr:to>
        <xdr:sp macro="" textlink="">
          <xdr:nvSpPr>
            <xdr:cNvPr id="9262" name="Button 46" descr="del wa col" hidden="1">
              <a:extLst>
                <a:ext uri="{63B3BB69-23CF-44E3-9099-C40C66FF867C}">
                  <a14:compatExt spid="_x0000_s9262"/>
                </a:ext>
                <a:ext uri="{FF2B5EF4-FFF2-40B4-BE49-F238E27FC236}">
                  <a16:creationId xmlns:a16="http://schemas.microsoft.com/office/drawing/2014/main" id="{00000000-0008-0000-1100-00002E24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500</xdr:col>
          <xdr:colOff>0</xdr:colOff>
          <xdr:row>0</xdr:row>
          <xdr:rowOff>0</xdr:rowOff>
        </xdr:from>
        <xdr:to>
          <xdr:col>501</xdr:col>
          <xdr:colOff>0</xdr:colOff>
          <xdr:row>1</xdr:row>
          <xdr:rowOff>7620</xdr:rowOff>
        </xdr:to>
        <xdr:sp macro="" textlink="">
          <xdr:nvSpPr>
            <xdr:cNvPr id="9264" name="Button 48" descr="ins wa col" hidden="1">
              <a:extLst>
                <a:ext uri="{63B3BB69-23CF-44E3-9099-C40C66FF867C}">
                  <a14:compatExt spid="_x0000_s9264"/>
                </a:ext>
                <a:ext uri="{FF2B5EF4-FFF2-40B4-BE49-F238E27FC236}">
                  <a16:creationId xmlns:a16="http://schemas.microsoft.com/office/drawing/2014/main" id="{00000000-0008-0000-1100-00003024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xdr:twoCellAnchor>
    <xdr:from>
      <xdr:col>0</xdr:col>
      <xdr:colOff>100853</xdr:colOff>
      <xdr:row>14</xdr:row>
      <xdr:rowOff>100853</xdr:rowOff>
    </xdr:from>
    <xdr:to>
      <xdr:col>2</xdr:col>
      <xdr:colOff>0</xdr:colOff>
      <xdr:row>16</xdr:row>
      <xdr:rowOff>112059</xdr:rowOff>
    </xdr:to>
    <xdr:sp macro="" textlink="">
      <xdr:nvSpPr>
        <xdr:cNvPr id="2" name="Right Arrow 1">
          <a:extLst>
            <a:ext uri="{FF2B5EF4-FFF2-40B4-BE49-F238E27FC236}">
              <a16:creationId xmlns:a16="http://schemas.microsoft.com/office/drawing/2014/main" id="{00000000-0008-0000-1100-000002000000}"/>
            </a:ext>
          </a:extLst>
        </xdr:cNvPr>
        <xdr:cNvSpPr/>
      </xdr:nvSpPr>
      <xdr:spPr>
        <a:xfrm>
          <a:off x="100853" y="3115235"/>
          <a:ext cx="1109382" cy="459442"/>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11203</xdr:colOff>
      <xdr:row>26</xdr:row>
      <xdr:rowOff>78440</xdr:rowOff>
    </xdr:from>
    <xdr:to>
      <xdr:col>1</xdr:col>
      <xdr:colOff>896470</xdr:colOff>
      <xdr:row>28</xdr:row>
      <xdr:rowOff>112060</xdr:rowOff>
    </xdr:to>
    <xdr:sp macro="" textlink="">
      <xdr:nvSpPr>
        <xdr:cNvPr id="87" name="Right Arrow 86">
          <a:extLst>
            <a:ext uri="{FF2B5EF4-FFF2-40B4-BE49-F238E27FC236}">
              <a16:creationId xmlns:a16="http://schemas.microsoft.com/office/drawing/2014/main" id="{00000000-0008-0000-1100-000057000000}"/>
            </a:ext>
          </a:extLst>
        </xdr:cNvPr>
        <xdr:cNvSpPr/>
      </xdr:nvSpPr>
      <xdr:spPr>
        <a:xfrm>
          <a:off x="11203" y="5782234"/>
          <a:ext cx="1154208"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33618</xdr:colOff>
      <xdr:row>36</xdr:row>
      <xdr:rowOff>134470</xdr:rowOff>
    </xdr:from>
    <xdr:to>
      <xdr:col>1</xdr:col>
      <xdr:colOff>930091</xdr:colOff>
      <xdr:row>38</xdr:row>
      <xdr:rowOff>168090</xdr:rowOff>
    </xdr:to>
    <xdr:sp macro="" textlink="">
      <xdr:nvSpPr>
        <xdr:cNvPr id="88" name="Right Arrow 87">
          <a:extLst>
            <a:ext uri="{FF2B5EF4-FFF2-40B4-BE49-F238E27FC236}">
              <a16:creationId xmlns:a16="http://schemas.microsoft.com/office/drawing/2014/main" id="{00000000-0008-0000-1100-000058000000}"/>
            </a:ext>
          </a:extLst>
        </xdr:cNvPr>
        <xdr:cNvSpPr/>
      </xdr:nvSpPr>
      <xdr:spPr>
        <a:xfrm>
          <a:off x="33618" y="9782735"/>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57430</xdr:colOff>
      <xdr:row>47</xdr:row>
      <xdr:rowOff>0</xdr:rowOff>
    </xdr:from>
    <xdr:to>
      <xdr:col>1</xdr:col>
      <xdr:colOff>953903</xdr:colOff>
      <xdr:row>48</xdr:row>
      <xdr:rowOff>123266</xdr:rowOff>
    </xdr:to>
    <xdr:sp macro="" textlink="">
      <xdr:nvSpPr>
        <xdr:cNvPr id="89" name="Right Arrow 88">
          <a:extLst>
            <a:ext uri="{FF2B5EF4-FFF2-40B4-BE49-F238E27FC236}">
              <a16:creationId xmlns:a16="http://schemas.microsoft.com/office/drawing/2014/main" id="{00000000-0008-0000-1100-000059000000}"/>
            </a:ext>
          </a:extLst>
        </xdr:cNvPr>
        <xdr:cNvSpPr/>
      </xdr:nvSpPr>
      <xdr:spPr>
        <a:xfrm>
          <a:off x="57430" y="10513219"/>
          <a:ext cx="1158411" cy="34948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11206</xdr:colOff>
      <xdr:row>56</xdr:row>
      <xdr:rowOff>89647</xdr:rowOff>
    </xdr:from>
    <xdr:to>
      <xdr:col>1</xdr:col>
      <xdr:colOff>907679</xdr:colOff>
      <xdr:row>58</xdr:row>
      <xdr:rowOff>123267</xdr:rowOff>
    </xdr:to>
    <xdr:sp macro="" textlink="">
      <xdr:nvSpPr>
        <xdr:cNvPr id="90" name="Right Arrow 89">
          <a:extLst>
            <a:ext uri="{FF2B5EF4-FFF2-40B4-BE49-F238E27FC236}">
              <a16:creationId xmlns:a16="http://schemas.microsoft.com/office/drawing/2014/main" id="{00000000-0008-0000-1100-00005A000000}"/>
            </a:ext>
          </a:extLst>
        </xdr:cNvPr>
        <xdr:cNvSpPr/>
      </xdr:nvSpPr>
      <xdr:spPr>
        <a:xfrm>
          <a:off x="11206" y="12516971"/>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11206</xdr:colOff>
      <xdr:row>66</xdr:row>
      <xdr:rowOff>134470</xdr:rowOff>
    </xdr:from>
    <xdr:to>
      <xdr:col>1</xdr:col>
      <xdr:colOff>907679</xdr:colOff>
      <xdr:row>68</xdr:row>
      <xdr:rowOff>168090</xdr:rowOff>
    </xdr:to>
    <xdr:sp macro="" textlink="">
      <xdr:nvSpPr>
        <xdr:cNvPr id="91" name="Right Arrow 90">
          <a:extLst>
            <a:ext uri="{FF2B5EF4-FFF2-40B4-BE49-F238E27FC236}">
              <a16:creationId xmlns:a16="http://schemas.microsoft.com/office/drawing/2014/main" id="{00000000-0008-0000-1100-00005B000000}"/>
            </a:ext>
          </a:extLst>
        </xdr:cNvPr>
        <xdr:cNvSpPr/>
      </xdr:nvSpPr>
      <xdr:spPr>
        <a:xfrm>
          <a:off x="11206" y="19195676"/>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11206</xdr:colOff>
      <xdr:row>77</xdr:row>
      <xdr:rowOff>44824</xdr:rowOff>
    </xdr:from>
    <xdr:to>
      <xdr:col>1</xdr:col>
      <xdr:colOff>907679</xdr:colOff>
      <xdr:row>79</xdr:row>
      <xdr:rowOff>78443</xdr:rowOff>
    </xdr:to>
    <xdr:sp macro="" textlink="">
      <xdr:nvSpPr>
        <xdr:cNvPr id="92" name="Right Arrow 91">
          <a:extLst>
            <a:ext uri="{FF2B5EF4-FFF2-40B4-BE49-F238E27FC236}">
              <a16:creationId xmlns:a16="http://schemas.microsoft.com/office/drawing/2014/main" id="{00000000-0008-0000-1100-00005C000000}"/>
            </a:ext>
          </a:extLst>
        </xdr:cNvPr>
        <xdr:cNvSpPr/>
      </xdr:nvSpPr>
      <xdr:spPr>
        <a:xfrm>
          <a:off x="11206" y="22019559"/>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56030</xdr:colOff>
      <xdr:row>87</xdr:row>
      <xdr:rowOff>123265</xdr:rowOff>
    </xdr:from>
    <xdr:to>
      <xdr:col>2</xdr:col>
      <xdr:colOff>3</xdr:colOff>
      <xdr:row>89</xdr:row>
      <xdr:rowOff>56030</xdr:rowOff>
    </xdr:to>
    <xdr:sp macro="" textlink="">
      <xdr:nvSpPr>
        <xdr:cNvPr id="93" name="Right Arrow 92">
          <a:extLst>
            <a:ext uri="{FF2B5EF4-FFF2-40B4-BE49-F238E27FC236}">
              <a16:creationId xmlns:a16="http://schemas.microsoft.com/office/drawing/2014/main" id="{00000000-0008-0000-1100-00005D000000}"/>
            </a:ext>
          </a:extLst>
        </xdr:cNvPr>
        <xdr:cNvSpPr/>
      </xdr:nvSpPr>
      <xdr:spPr>
        <a:xfrm>
          <a:off x="56030" y="24339177"/>
          <a:ext cx="1165414" cy="38100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33618</xdr:colOff>
      <xdr:row>96</xdr:row>
      <xdr:rowOff>123264</xdr:rowOff>
    </xdr:from>
    <xdr:to>
      <xdr:col>1</xdr:col>
      <xdr:colOff>930091</xdr:colOff>
      <xdr:row>98</xdr:row>
      <xdr:rowOff>156885</xdr:rowOff>
    </xdr:to>
    <xdr:sp macro="" textlink="">
      <xdr:nvSpPr>
        <xdr:cNvPr id="94" name="Right Arrow 93">
          <a:extLst>
            <a:ext uri="{FF2B5EF4-FFF2-40B4-BE49-F238E27FC236}">
              <a16:creationId xmlns:a16="http://schemas.microsoft.com/office/drawing/2014/main" id="{00000000-0008-0000-1100-00005E000000}"/>
            </a:ext>
          </a:extLst>
        </xdr:cNvPr>
        <xdr:cNvSpPr/>
      </xdr:nvSpPr>
      <xdr:spPr>
        <a:xfrm>
          <a:off x="33618" y="26356235"/>
          <a:ext cx="1165414" cy="481856"/>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0</xdr:colOff>
      <xdr:row>106</xdr:row>
      <xdr:rowOff>163606</xdr:rowOff>
    </xdr:from>
    <xdr:to>
      <xdr:col>1</xdr:col>
      <xdr:colOff>896473</xdr:colOff>
      <xdr:row>108</xdr:row>
      <xdr:rowOff>197226</xdr:rowOff>
    </xdr:to>
    <xdr:sp macro="" textlink="">
      <xdr:nvSpPr>
        <xdr:cNvPr id="95" name="Right Arrow 94">
          <a:extLst>
            <a:ext uri="{FF2B5EF4-FFF2-40B4-BE49-F238E27FC236}">
              <a16:creationId xmlns:a16="http://schemas.microsoft.com/office/drawing/2014/main" id="{00000000-0008-0000-1100-00005F000000}"/>
            </a:ext>
          </a:extLst>
        </xdr:cNvPr>
        <xdr:cNvSpPr/>
      </xdr:nvSpPr>
      <xdr:spPr>
        <a:xfrm>
          <a:off x="0" y="31304753"/>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0</xdr:colOff>
      <xdr:row>115</xdr:row>
      <xdr:rowOff>123265</xdr:rowOff>
    </xdr:from>
    <xdr:to>
      <xdr:col>1</xdr:col>
      <xdr:colOff>896473</xdr:colOff>
      <xdr:row>117</xdr:row>
      <xdr:rowOff>156884</xdr:rowOff>
    </xdr:to>
    <xdr:sp macro="" textlink="">
      <xdr:nvSpPr>
        <xdr:cNvPr id="96" name="Right Arrow 95">
          <a:extLst>
            <a:ext uri="{FF2B5EF4-FFF2-40B4-BE49-F238E27FC236}">
              <a16:creationId xmlns:a16="http://schemas.microsoft.com/office/drawing/2014/main" id="{00000000-0008-0000-1100-000060000000}"/>
            </a:ext>
          </a:extLst>
        </xdr:cNvPr>
        <xdr:cNvSpPr/>
      </xdr:nvSpPr>
      <xdr:spPr>
        <a:xfrm>
          <a:off x="0" y="34177941"/>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0</xdr:colOff>
      <xdr:row>124</xdr:row>
      <xdr:rowOff>129988</xdr:rowOff>
    </xdr:from>
    <xdr:to>
      <xdr:col>1</xdr:col>
      <xdr:colOff>896473</xdr:colOff>
      <xdr:row>126</xdr:row>
      <xdr:rowOff>163608</xdr:rowOff>
    </xdr:to>
    <xdr:sp macro="" textlink="">
      <xdr:nvSpPr>
        <xdr:cNvPr id="97" name="Right Arrow 96">
          <a:extLst>
            <a:ext uri="{FF2B5EF4-FFF2-40B4-BE49-F238E27FC236}">
              <a16:creationId xmlns:a16="http://schemas.microsoft.com/office/drawing/2014/main" id="{00000000-0008-0000-1100-000061000000}"/>
            </a:ext>
          </a:extLst>
        </xdr:cNvPr>
        <xdr:cNvSpPr/>
      </xdr:nvSpPr>
      <xdr:spPr>
        <a:xfrm>
          <a:off x="0" y="37098194"/>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493</xdr:col>
          <xdr:colOff>0</xdr:colOff>
          <xdr:row>1</xdr:row>
          <xdr:rowOff>114300</xdr:rowOff>
        </xdr:from>
        <xdr:to>
          <xdr:col>494</xdr:col>
          <xdr:colOff>297180</xdr:colOff>
          <xdr:row>4</xdr:row>
          <xdr:rowOff>121920</xdr:rowOff>
        </xdr:to>
        <xdr:sp macro="" textlink="">
          <xdr:nvSpPr>
            <xdr:cNvPr id="24577" name="del WA col" descr="del wa col"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493</xdr:col>
          <xdr:colOff>0</xdr:colOff>
          <xdr:row>0</xdr:row>
          <xdr:rowOff>0</xdr:rowOff>
        </xdr:from>
        <xdr:to>
          <xdr:col>494</xdr:col>
          <xdr:colOff>297180</xdr:colOff>
          <xdr:row>1</xdr:row>
          <xdr:rowOff>121920</xdr:rowOff>
        </xdr:to>
        <xdr:sp macro="" textlink="">
          <xdr:nvSpPr>
            <xdr:cNvPr id="24578" name="ins WA col" descr="ins wa col"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493</xdr:col>
          <xdr:colOff>0</xdr:colOff>
          <xdr:row>1</xdr:row>
          <xdr:rowOff>114300</xdr:rowOff>
        </xdr:from>
        <xdr:to>
          <xdr:col>494</xdr:col>
          <xdr:colOff>0</xdr:colOff>
          <xdr:row>4</xdr:row>
          <xdr:rowOff>121920</xdr:rowOff>
        </xdr:to>
        <xdr:sp macro="" textlink="">
          <xdr:nvSpPr>
            <xdr:cNvPr id="24579" name="Button 3" descr="del wa col" hidden="1">
              <a:extLst>
                <a:ext uri="{63B3BB69-23CF-44E3-9099-C40C66FF867C}">
                  <a14:compatExt spid="_x0000_s24579"/>
                </a:ext>
                <a:ext uri="{FF2B5EF4-FFF2-40B4-BE49-F238E27FC236}">
                  <a16:creationId xmlns:a16="http://schemas.microsoft.com/office/drawing/2014/main" id="{00000000-0008-0000-1300-00000360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493</xdr:col>
          <xdr:colOff>0</xdr:colOff>
          <xdr:row>0</xdr:row>
          <xdr:rowOff>0</xdr:rowOff>
        </xdr:from>
        <xdr:to>
          <xdr:col>494</xdr:col>
          <xdr:colOff>0</xdr:colOff>
          <xdr:row>1</xdr:row>
          <xdr:rowOff>121920</xdr:rowOff>
        </xdr:to>
        <xdr:sp macro="" textlink="">
          <xdr:nvSpPr>
            <xdr:cNvPr id="24580" name="Button 4" descr="ins wa col" hidden="1">
              <a:extLst>
                <a:ext uri="{63B3BB69-23CF-44E3-9099-C40C66FF867C}">
                  <a14:compatExt spid="_x0000_s24580"/>
                </a:ext>
                <a:ext uri="{FF2B5EF4-FFF2-40B4-BE49-F238E27FC236}">
                  <a16:creationId xmlns:a16="http://schemas.microsoft.com/office/drawing/2014/main" id="{00000000-0008-0000-1300-00000460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xdr:twoCellAnchor>
    <xdr:from>
      <xdr:col>0</xdr:col>
      <xdr:colOff>100853</xdr:colOff>
      <xdr:row>14</xdr:row>
      <xdr:rowOff>100853</xdr:rowOff>
    </xdr:from>
    <xdr:to>
      <xdr:col>2</xdr:col>
      <xdr:colOff>0</xdr:colOff>
      <xdr:row>16</xdr:row>
      <xdr:rowOff>112059</xdr:rowOff>
    </xdr:to>
    <xdr:sp macro="" textlink="">
      <xdr:nvSpPr>
        <xdr:cNvPr id="6" name="Right Arrow 1">
          <a:extLst>
            <a:ext uri="{FF2B5EF4-FFF2-40B4-BE49-F238E27FC236}">
              <a16:creationId xmlns:a16="http://schemas.microsoft.com/office/drawing/2014/main" id="{00000000-0008-0000-1300-000006000000}"/>
            </a:ext>
          </a:extLst>
        </xdr:cNvPr>
        <xdr:cNvSpPr/>
      </xdr:nvSpPr>
      <xdr:spPr>
        <a:xfrm>
          <a:off x="100853" y="3148853"/>
          <a:ext cx="1108822" cy="468406"/>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11203</xdr:colOff>
      <xdr:row>26</xdr:row>
      <xdr:rowOff>78440</xdr:rowOff>
    </xdr:from>
    <xdr:to>
      <xdr:col>1</xdr:col>
      <xdr:colOff>896470</xdr:colOff>
      <xdr:row>28</xdr:row>
      <xdr:rowOff>112060</xdr:rowOff>
    </xdr:to>
    <xdr:sp macro="" textlink="">
      <xdr:nvSpPr>
        <xdr:cNvPr id="7" name="Right Arrow 86">
          <a:extLst>
            <a:ext uri="{FF2B5EF4-FFF2-40B4-BE49-F238E27FC236}">
              <a16:creationId xmlns:a16="http://schemas.microsoft.com/office/drawing/2014/main" id="{00000000-0008-0000-1300-000007000000}"/>
            </a:ext>
          </a:extLst>
        </xdr:cNvPr>
        <xdr:cNvSpPr/>
      </xdr:nvSpPr>
      <xdr:spPr>
        <a:xfrm>
          <a:off x="11203" y="5869640"/>
          <a:ext cx="1151967"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33618</xdr:colOff>
      <xdr:row>35</xdr:row>
      <xdr:rowOff>134470</xdr:rowOff>
    </xdr:from>
    <xdr:to>
      <xdr:col>1</xdr:col>
      <xdr:colOff>930091</xdr:colOff>
      <xdr:row>37</xdr:row>
      <xdr:rowOff>168090</xdr:rowOff>
    </xdr:to>
    <xdr:sp macro="" textlink="">
      <xdr:nvSpPr>
        <xdr:cNvPr id="8" name="Right Arrow 87">
          <a:extLst>
            <a:ext uri="{FF2B5EF4-FFF2-40B4-BE49-F238E27FC236}">
              <a16:creationId xmlns:a16="http://schemas.microsoft.com/office/drawing/2014/main" id="{00000000-0008-0000-1300-000008000000}"/>
            </a:ext>
          </a:extLst>
        </xdr:cNvPr>
        <xdr:cNvSpPr/>
      </xdr:nvSpPr>
      <xdr:spPr>
        <a:xfrm>
          <a:off x="33618" y="8211670"/>
          <a:ext cx="1163173"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33618</xdr:colOff>
      <xdr:row>46</xdr:row>
      <xdr:rowOff>0</xdr:rowOff>
    </xdr:from>
    <xdr:to>
      <xdr:col>1</xdr:col>
      <xdr:colOff>930091</xdr:colOff>
      <xdr:row>47</xdr:row>
      <xdr:rowOff>123266</xdr:rowOff>
    </xdr:to>
    <xdr:sp macro="" textlink="">
      <xdr:nvSpPr>
        <xdr:cNvPr id="9" name="Right Arrow 88">
          <a:extLst>
            <a:ext uri="{FF2B5EF4-FFF2-40B4-BE49-F238E27FC236}">
              <a16:creationId xmlns:a16="http://schemas.microsoft.com/office/drawing/2014/main" id="{00000000-0008-0000-1300-000009000000}"/>
            </a:ext>
          </a:extLst>
        </xdr:cNvPr>
        <xdr:cNvSpPr/>
      </xdr:nvSpPr>
      <xdr:spPr>
        <a:xfrm>
          <a:off x="33618" y="10591800"/>
          <a:ext cx="1163173" cy="351866"/>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11206</xdr:colOff>
      <xdr:row>54</xdr:row>
      <xdr:rowOff>89647</xdr:rowOff>
    </xdr:from>
    <xdr:to>
      <xdr:col>1</xdr:col>
      <xdr:colOff>907679</xdr:colOff>
      <xdr:row>56</xdr:row>
      <xdr:rowOff>123267</xdr:rowOff>
    </xdr:to>
    <xdr:sp macro="" textlink="">
      <xdr:nvSpPr>
        <xdr:cNvPr id="10" name="Right Arrow 89">
          <a:extLst>
            <a:ext uri="{FF2B5EF4-FFF2-40B4-BE49-F238E27FC236}">
              <a16:creationId xmlns:a16="http://schemas.microsoft.com/office/drawing/2014/main" id="{00000000-0008-0000-1300-00000A000000}"/>
            </a:ext>
          </a:extLst>
        </xdr:cNvPr>
        <xdr:cNvSpPr/>
      </xdr:nvSpPr>
      <xdr:spPr>
        <a:xfrm>
          <a:off x="11206" y="12738847"/>
          <a:ext cx="1163173"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11206</xdr:colOff>
      <xdr:row>63</xdr:row>
      <xdr:rowOff>134470</xdr:rowOff>
    </xdr:from>
    <xdr:to>
      <xdr:col>1</xdr:col>
      <xdr:colOff>907679</xdr:colOff>
      <xdr:row>65</xdr:row>
      <xdr:rowOff>168090</xdr:rowOff>
    </xdr:to>
    <xdr:sp macro="" textlink="">
      <xdr:nvSpPr>
        <xdr:cNvPr id="11" name="Right Arrow 90">
          <a:extLst>
            <a:ext uri="{FF2B5EF4-FFF2-40B4-BE49-F238E27FC236}">
              <a16:creationId xmlns:a16="http://schemas.microsoft.com/office/drawing/2014/main" id="{00000000-0008-0000-1300-00000B000000}"/>
            </a:ext>
          </a:extLst>
        </xdr:cNvPr>
        <xdr:cNvSpPr/>
      </xdr:nvSpPr>
      <xdr:spPr>
        <a:xfrm>
          <a:off x="11206" y="15069670"/>
          <a:ext cx="1163173"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495</xdr:col>
          <xdr:colOff>0</xdr:colOff>
          <xdr:row>1</xdr:row>
          <xdr:rowOff>114300</xdr:rowOff>
        </xdr:from>
        <xdr:to>
          <xdr:col>496</xdr:col>
          <xdr:colOff>297180</xdr:colOff>
          <xdr:row>2</xdr:row>
          <xdr:rowOff>388620</xdr:rowOff>
        </xdr:to>
        <xdr:sp macro="" textlink="">
          <xdr:nvSpPr>
            <xdr:cNvPr id="131073" name="del WA col" descr="del wa col" hidden="1">
              <a:extLst>
                <a:ext uri="{63B3BB69-23CF-44E3-9099-C40C66FF867C}">
                  <a14:compatExt spid="_x0000_s131073"/>
                </a:ext>
                <a:ext uri="{FF2B5EF4-FFF2-40B4-BE49-F238E27FC236}">
                  <a16:creationId xmlns:a16="http://schemas.microsoft.com/office/drawing/2014/main" id="{00000000-0008-0000-1400-0000010002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495</xdr:col>
          <xdr:colOff>0</xdr:colOff>
          <xdr:row>0</xdr:row>
          <xdr:rowOff>0</xdr:rowOff>
        </xdr:from>
        <xdr:to>
          <xdr:col>496</xdr:col>
          <xdr:colOff>297180</xdr:colOff>
          <xdr:row>1</xdr:row>
          <xdr:rowOff>76200</xdr:rowOff>
        </xdr:to>
        <xdr:sp macro="" textlink="">
          <xdr:nvSpPr>
            <xdr:cNvPr id="131074" name="ins WA col" descr="ins wa col" hidden="1">
              <a:extLst>
                <a:ext uri="{63B3BB69-23CF-44E3-9099-C40C66FF867C}">
                  <a14:compatExt spid="_x0000_s131074"/>
                </a:ext>
                <a:ext uri="{FF2B5EF4-FFF2-40B4-BE49-F238E27FC236}">
                  <a16:creationId xmlns:a16="http://schemas.microsoft.com/office/drawing/2014/main" id="{00000000-0008-0000-1400-0000020002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495</xdr:col>
          <xdr:colOff>0</xdr:colOff>
          <xdr:row>1</xdr:row>
          <xdr:rowOff>114300</xdr:rowOff>
        </xdr:from>
        <xdr:to>
          <xdr:col>496</xdr:col>
          <xdr:colOff>0</xdr:colOff>
          <xdr:row>2</xdr:row>
          <xdr:rowOff>388620</xdr:rowOff>
        </xdr:to>
        <xdr:sp macro="" textlink="">
          <xdr:nvSpPr>
            <xdr:cNvPr id="131075" name="Button 3" descr="del wa col" hidden="1">
              <a:extLst>
                <a:ext uri="{63B3BB69-23CF-44E3-9099-C40C66FF867C}">
                  <a14:compatExt spid="_x0000_s131075"/>
                </a:ext>
                <a:ext uri="{FF2B5EF4-FFF2-40B4-BE49-F238E27FC236}">
                  <a16:creationId xmlns:a16="http://schemas.microsoft.com/office/drawing/2014/main" id="{00000000-0008-0000-1400-0000030002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495</xdr:col>
          <xdr:colOff>0</xdr:colOff>
          <xdr:row>0</xdr:row>
          <xdr:rowOff>0</xdr:rowOff>
        </xdr:from>
        <xdr:to>
          <xdr:col>496</xdr:col>
          <xdr:colOff>0</xdr:colOff>
          <xdr:row>1</xdr:row>
          <xdr:rowOff>76200</xdr:rowOff>
        </xdr:to>
        <xdr:sp macro="" textlink="">
          <xdr:nvSpPr>
            <xdr:cNvPr id="131076" name="Button 4" descr="ins wa col" hidden="1">
              <a:extLst>
                <a:ext uri="{63B3BB69-23CF-44E3-9099-C40C66FF867C}">
                  <a14:compatExt spid="_x0000_s131076"/>
                </a:ext>
                <a:ext uri="{FF2B5EF4-FFF2-40B4-BE49-F238E27FC236}">
                  <a16:creationId xmlns:a16="http://schemas.microsoft.com/office/drawing/2014/main" id="{00000000-0008-0000-1400-0000040002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xdr:twoCellAnchor>
    <xdr:from>
      <xdr:col>0</xdr:col>
      <xdr:colOff>11206</xdr:colOff>
      <xdr:row>13</xdr:row>
      <xdr:rowOff>44824</xdr:rowOff>
    </xdr:from>
    <xdr:to>
      <xdr:col>1</xdr:col>
      <xdr:colOff>907679</xdr:colOff>
      <xdr:row>15</xdr:row>
      <xdr:rowOff>78443</xdr:rowOff>
    </xdr:to>
    <xdr:sp macro="" textlink="">
      <xdr:nvSpPr>
        <xdr:cNvPr id="6" name="Right Arrow 5">
          <a:extLst>
            <a:ext uri="{FF2B5EF4-FFF2-40B4-BE49-F238E27FC236}">
              <a16:creationId xmlns:a16="http://schemas.microsoft.com/office/drawing/2014/main" id="{00000000-0008-0000-1400-000006000000}"/>
            </a:ext>
          </a:extLst>
        </xdr:cNvPr>
        <xdr:cNvSpPr/>
      </xdr:nvSpPr>
      <xdr:spPr>
        <a:xfrm>
          <a:off x="11206" y="2988049"/>
          <a:ext cx="1163173" cy="433669"/>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44449</xdr:colOff>
      <xdr:row>58</xdr:row>
      <xdr:rowOff>6350</xdr:rowOff>
    </xdr:from>
    <xdr:to>
      <xdr:col>2</xdr:col>
      <xdr:colOff>424860</xdr:colOff>
      <xdr:row>62</xdr:row>
      <xdr:rowOff>0</xdr:rowOff>
    </xdr:to>
    <xdr:sp macro="" textlink="">
      <xdr:nvSpPr>
        <xdr:cNvPr id="2" name="Text Box 1">
          <a:extLst>
            <a:ext uri="{FF2B5EF4-FFF2-40B4-BE49-F238E27FC236}">
              <a16:creationId xmlns:a16="http://schemas.microsoft.com/office/drawing/2014/main" id="{00000000-0008-0000-3C00-000002000000}"/>
            </a:ext>
          </a:extLst>
        </xdr:cNvPr>
        <xdr:cNvSpPr txBox="1">
          <a:spLocks noChangeArrowheads="1"/>
        </xdr:cNvSpPr>
      </xdr:nvSpPr>
      <xdr:spPr bwMode="auto">
        <a:xfrm>
          <a:off x="930274" y="10902950"/>
          <a:ext cx="1094786" cy="8890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000" b="0" i="0" strike="noStrike">
              <a:solidFill>
                <a:srgbClr val="000000"/>
              </a:solidFill>
              <a:latin typeface="Arial"/>
              <a:ea typeface="Arial"/>
              <a:cs typeface="Arial"/>
            </a:rPr>
            <a:t>Documentary</a:t>
          </a:r>
        </a:p>
        <a:p>
          <a:pPr algn="ctr" rtl="0">
            <a:defRPr sz="1000"/>
          </a:pPr>
          <a:r>
            <a:rPr lang="en-US" sz="1000" b="0" i="0" strike="noStrike">
              <a:solidFill>
                <a:srgbClr val="000000"/>
              </a:solidFill>
              <a:latin typeface="Arial"/>
              <a:ea typeface="Arial"/>
              <a:cs typeface="Arial"/>
            </a:rPr>
            <a:t>Stamp</a:t>
          </a:r>
        </a:p>
        <a:p>
          <a:pPr algn="ctr" rtl="0">
            <a:defRPr sz="1000"/>
          </a:pPr>
          <a:r>
            <a:rPr lang="en-US" sz="1000" b="0" i="0" strike="noStrike">
              <a:solidFill>
                <a:srgbClr val="000000"/>
              </a:solidFill>
              <a:latin typeface="Arial"/>
              <a:ea typeface="Arial"/>
              <a:cs typeface="Arial"/>
            </a:rPr>
            <a:t>worth P20.00</a:t>
          </a:r>
        </a:p>
        <a:p>
          <a:pPr algn="ctr" rtl="0">
            <a:defRPr sz="1000"/>
          </a:pPr>
          <a:r>
            <a:rPr lang="en-US" sz="1000" b="0" i="0" strike="noStrike">
              <a:solidFill>
                <a:srgbClr val="000000"/>
              </a:solidFill>
              <a:latin typeface="Arial"/>
              <a:ea typeface="Arial"/>
              <a:cs typeface="Arial"/>
            </a:rPr>
            <a:t>   </a:t>
          </a:r>
        </a:p>
      </xdr:txBody>
    </xdr:sp>
    <xdr:clientData/>
  </xdr:twoCellAnchor>
  <xdr:twoCellAnchor>
    <xdr:from>
      <xdr:col>1</xdr:col>
      <xdr:colOff>44449</xdr:colOff>
      <xdr:row>58</xdr:row>
      <xdr:rowOff>6350</xdr:rowOff>
    </xdr:from>
    <xdr:to>
      <xdr:col>2</xdr:col>
      <xdr:colOff>424860</xdr:colOff>
      <xdr:row>62</xdr:row>
      <xdr:rowOff>0</xdr:rowOff>
    </xdr:to>
    <xdr:sp macro="" textlink="">
      <xdr:nvSpPr>
        <xdr:cNvPr id="5" name="Text Box 1">
          <a:extLst>
            <a:ext uri="{FF2B5EF4-FFF2-40B4-BE49-F238E27FC236}">
              <a16:creationId xmlns:a16="http://schemas.microsoft.com/office/drawing/2014/main" id="{00000000-0008-0000-3C00-000005000000}"/>
            </a:ext>
          </a:extLst>
        </xdr:cNvPr>
        <xdr:cNvSpPr txBox="1">
          <a:spLocks noChangeArrowheads="1"/>
        </xdr:cNvSpPr>
      </xdr:nvSpPr>
      <xdr:spPr bwMode="auto">
        <a:xfrm>
          <a:off x="930274" y="10902950"/>
          <a:ext cx="1094786" cy="8890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endParaRPr lang="en-US" sz="1000" b="0" i="0" strike="noStrike">
            <a:solidFill>
              <a:srgbClr val="000000"/>
            </a:solidFill>
            <a:latin typeface="Arial"/>
            <a:ea typeface="Arial"/>
            <a:cs typeface="Arial"/>
          </a:endParaRPr>
        </a:p>
        <a:p>
          <a:pPr algn="ctr" rtl="0">
            <a:defRPr sz="1000"/>
          </a:pPr>
          <a:r>
            <a:rPr lang="en-US" sz="1000" b="0" i="0" strike="noStrike">
              <a:solidFill>
                <a:srgbClr val="000000"/>
              </a:solidFill>
              <a:latin typeface="Arial"/>
              <a:ea typeface="Arial"/>
              <a:cs typeface="Arial"/>
            </a:rPr>
            <a:t>Documentary</a:t>
          </a:r>
        </a:p>
        <a:p>
          <a:pPr algn="ctr" rtl="0">
            <a:defRPr sz="1000"/>
          </a:pPr>
          <a:r>
            <a:rPr lang="en-US" sz="1000" b="0" i="0" strike="noStrike">
              <a:solidFill>
                <a:srgbClr val="000000"/>
              </a:solidFill>
              <a:latin typeface="Arial"/>
              <a:ea typeface="Arial"/>
              <a:cs typeface="Arial"/>
            </a:rPr>
            <a:t>Stamp</a:t>
          </a:r>
        </a:p>
        <a:p>
          <a:pPr algn="ctr" rtl="0">
            <a:defRPr sz="1000"/>
          </a:pPr>
          <a:r>
            <a:rPr lang="en-US" sz="1000" b="0" i="0" strike="noStrike">
              <a:solidFill>
                <a:srgbClr val="000000"/>
              </a:solidFill>
              <a:latin typeface="Arial"/>
              <a:ea typeface="Arial"/>
              <a:cs typeface="Arial"/>
            </a:rPr>
            <a:t>worth P30.00</a:t>
          </a:r>
        </a:p>
        <a:p>
          <a:pPr algn="ctr" rtl="0">
            <a:defRPr sz="1000"/>
          </a:pPr>
          <a:r>
            <a:rPr lang="en-US" sz="1000" b="0" i="0" strike="noStrike">
              <a:solidFill>
                <a:srgbClr val="000000"/>
              </a:solidFill>
              <a:latin typeface="Arial"/>
              <a:ea typeface="Arial"/>
              <a:cs typeface="Arial"/>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m.cagaoan/AppData/Local/Microsoft/Windows/Temporary%20Internet%20Files/Content.Outlook/OJESDI10/FINAL%20MBA%20AS%202019%20-%20FINAL_with%20SRD%20inpu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MCREDO%20FILES%20AND%20DATABASE\MBC%20-%20210%20Program%20Files\Annual%20Statement%20(Insurance%20Commission)\IS%20AS%202002\2000as\WINDOWS\TB96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cnas\Life%20and%20MBAs%20Annual%20Statement%20(AS)\Users\mm.cagaoan\Desktop\LIFE%20II\AFPMBAI%20AS%20FOR%20IC%20CY2018%20-%20Final(AutoRecovered).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cnas\Life%20and%20MBAs%20Annual%20Statement%20(AS)\Users\am.abella\Desktop\Page%2027-%202019%20Annual%20Statement%20Template.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CY%202018%20-%20Filing%20of%20Annual%20Statements%20(Files)\Financial%20(2018)%20-%20Mutual%20Benefit%20Associations\CARD%20Mutual%20Benefit%20Association,%20Inc\27.%20Copy%20of%202018%20Annual%20Statements.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cnas\Life%20and%20MBAs%20Annual%20Statement%20(AS)\CY%202018%20-%20Filing%20of%20Annual%20Statements%20(Files)\Financial%20(2018)%20-%20Mutual%20Benefit%20Associations\CARD%20Mutual%20Benefit%20Association,%20Inc\27.%20Copy%20of%202018%20Annual%20Statements.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m.abella/Desktop/AS%20from%20SIR%20Bryanb/Life%20AS%20template%20v2%20Aug2013_FINAL.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Users\mjg.dimpas\Desktop\mjg.dimpas\Documents\1%20NON-LIFE%20INSURANCE%20COMPANIES\2015\1%20PETROGEN%202015%20VF\wppetrogen2015VF.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Users\jc.manicad\AppData\Local\Microsoft\Windows\Temporary%20Internet%20Files\Content.Outlook\81TWSPZ4\Copy%20of%20000%2020170317%20SEGURO%20template%20%202017.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corr\C\MCREDO%20FILES%20AND%20DATABASE\MBC%20-%20210%20Program%20Files\SGV%20and%20DELOITTE%20AUDIT\2004\Year%20End%20Audit%201204\CALTA%20Reports\2230%20Combined%20Leadsheet%20Detailed%20-%2012.31.04%20(CALTA)_3.21.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em.labrador/Desktop/Annual%20Statements%202015/Life%202015/CLIMBS%20LIFE%202015/Copy%20of%20000%20AS%202012%20life%20climbs%202015-Revised%20.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Life%20Annual%20Statement\CY%202016\05%20BPI-Philam%20Life%20Assurance%20Corporation%20OK\Life\BPLAC%20ANNUAL%20STATEMENT\%2324%202016%20BPLAC%20Annual%20Statement%20v.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1/alexv/LOCALS~1/Temp/Exhibit%208%209%20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Rheena/Financials/Final%202001%20from%20Olie/2001%20AS%20(Actuari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CT/Financial%20Reports/Reporting/IC%20Annual%20Statement/Annual%20Statement%202000/Annual%20Statement%2020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cnas\Life%20and%20MBAs%20Annual%20Statement%20(AS)\Users\lar.huliganga\Desktop\LRH\2020%20Clients\MBA%20AS%20Template\2018%20AFP%20Basis.xlsb"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RI-USER\Documents\Desktop\IC%20-%20Annual%20Statement\2018%20Annual%20Statement\2018%20CARD%20MBA%20Annual%20Statement-Final%20GS%20&amp;%20Corp.%20Bond.xlsb"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cnas\Life%20and%20MBAs%20Annual%20Statement%20(AS)\Users\am.abella\AppData\Roaming\Microsoft\Excel\Revised-Life-Annual-Statement_v%20(version%201).xlsb"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icwfh10/Desktop/CL2021-19%20MBA%20Annexes/LIFE/CL2021_17-ANNEX-B_01312022(2247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ge 1"/>
      <sheetName val="Page 2"/>
      <sheetName val="Page 3"/>
      <sheetName val="page 4"/>
      <sheetName val="page 5"/>
      <sheetName val="page 6"/>
      <sheetName val="Exhibit 1"/>
      <sheetName val="Exhibit 2"/>
      <sheetName val="Exhibit 3"/>
      <sheetName val="Exhibit 4"/>
      <sheetName val="Exhibit 5"/>
      <sheetName val="Exhibit 6"/>
      <sheetName val="Exhibit 7"/>
      <sheetName val="A"/>
      <sheetName val="B"/>
      <sheetName val="C "/>
      <sheetName val="D "/>
      <sheetName val="E "/>
      <sheetName val="F"/>
      <sheetName val="G"/>
      <sheetName val="H"/>
      <sheetName val="I"/>
      <sheetName val="J"/>
      <sheetName val="K"/>
      <sheetName val="L"/>
      <sheetName val="M"/>
      <sheetName val="N"/>
      <sheetName val="O"/>
      <sheetName val="P"/>
      <sheetName val="Q"/>
      <sheetName val="Q.1.1"/>
      <sheetName val="Q.1.2"/>
      <sheetName val="Q.1.3"/>
      <sheetName val="Q.1.4"/>
      <sheetName val="R"/>
      <sheetName val="S"/>
      <sheetName val="RBC 1"/>
      <sheetName val="C1"/>
      <sheetName val="C2"/>
      <sheetName val="C3"/>
      <sheetName val="C4"/>
      <sheetName val="Sworn Statement"/>
    </sheetNames>
    <sheetDataSet>
      <sheetData sheetId="0"/>
      <sheetData sheetId="1">
        <row r="3">
          <cell r="K3">
            <v>43830</v>
          </cell>
        </row>
        <row r="4">
          <cell r="H4" t="str">
            <v>MUTUAL BENEFIT ASSOCIATION,INC</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ow r="151">
          <cell r="U151" t="str">
            <v>GenF</v>
          </cell>
        </row>
        <row r="152">
          <cell r="U152" t="str">
            <v>Obreg</v>
          </cell>
        </row>
        <row r="153">
          <cell r="U153" t="str">
            <v>Obmi</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7">
          <cell r="L37" t="str">
            <v>CoH</v>
          </cell>
        </row>
        <row r="38">
          <cell r="L38" t="str">
            <v>DepBT</v>
          </cell>
        </row>
        <row r="39">
          <cell r="L39" t="str">
            <v>NGS</v>
          </cell>
        </row>
      </sheetData>
      <sheetData sheetId="39"/>
      <sheetData sheetId="40">
        <row r="33">
          <cell r="D33">
            <v>0</v>
          </cell>
          <cell r="E33" t="str">
            <v>E1</v>
          </cell>
          <cell r="F33" t="str">
            <v>E2</v>
          </cell>
          <cell r="G33" t="str">
            <v>E3</v>
          </cell>
          <cell r="H33" t="str">
            <v>L1</v>
          </cell>
          <cell r="I33" t="str">
            <v>L2</v>
          </cell>
          <cell r="J33" t="str">
            <v>L3</v>
          </cell>
          <cell r="K33" t="str">
            <v>S</v>
          </cell>
        </row>
        <row r="34">
          <cell r="D34">
            <v>1</v>
          </cell>
          <cell r="E34">
            <v>2</v>
          </cell>
          <cell r="F34">
            <v>3</v>
          </cell>
          <cell r="G34">
            <v>4</v>
          </cell>
          <cell r="H34">
            <v>5</v>
          </cell>
          <cell r="I34">
            <v>6</v>
          </cell>
          <cell r="J34">
            <v>7</v>
          </cell>
          <cell r="K34">
            <v>8</v>
          </cell>
        </row>
        <row r="35">
          <cell r="D35">
            <v>-9.99</v>
          </cell>
          <cell r="E35">
            <v>0.06</v>
          </cell>
          <cell r="F35">
            <v>0.06</v>
          </cell>
          <cell r="G35">
            <v>0.06</v>
          </cell>
          <cell r="H35">
            <v>0.06</v>
          </cell>
          <cell r="I35">
            <v>0.06</v>
          </cell>
          <cell r="J35">
            <v>0.06</v>
          </cell>
          <cell r="K35">
            <v>0</v>
          </cell>
        </row>
        <row r="36">
          <cell r="D36">
            <v>-2.5000000000000001E-2</v>
          </cell>
          <cell r="E36">
            <v>0.06</v>
          </cell>
          <cell r="F36">
            <v>0.06</v>
          </cell>
          <cell r="G36">
            <v>0.06</v>
          </cell>
          <cell r="H36">
            <v>0.06</v>
          </cell>
          <cell r="I36">
            <v>0.06</v>
          </cell>
          <cell r="J36">
            <v>0.06</v>
          </cell>
          <cell r="K36">
            <v>0</v>
          </cell>
        </row>
        <row r="37">
          <cell r="D37">
            <v>-0.02</v>
          </cell>
          <cell r="E37">
            <v>0.06</v>
          </cell>
          <cell r="F37">
            <v>0.06</v>
          </cell>
          <cell r="G37">
            <v>0.06</v>
          </cell>
          <cell r="H37">
            <v>0.06</v>
          </cell>
          <cell r="I37">
            <v>0.06</v>
          </cell>
          <cell r="J37">
            <v>0.06</v>
          </cell>
          <cell r="K37">
            <v>0</v>
          </cell>
        </row>
        <row r="38">
          <cell r="D38">
            <v>-1.4999999999999999E-2</v>
          </cell>
          <cell r="E38">
            <v>0.06</v>
          </cell>
          <cell r="F38">
            <v>0.06</v>
          </cell>
          <cell r="G38">
            <v>0.06</v>
          </cell>
          <cell r="H38">
            <v>0.06</v>
          </cell>
          <cell r="I38">
            <v>0.06</v>
          </cell>
          <cell r="J38">
            <v>0.06</v>
          </cell>
          <cell r="K38">
            <v>0</v>
          </cell>
        </row>
        <row r="39">
          <cell r="D39">
            <v>-0.01</v>
          </cell>
          <cell r="E39">
            <v>0.06</v>
          </cell>
          <cell r="F39">
            <v>0.06</v>
          </cell>
          <cell r="G39">
            <v>0.06</v>
          </cell>
          <cell r="H39">
            <v>0.06</v>
          </cell>
          <cell r="I39">
            <v>0.06</v>
          </cell>
          <cell r="J39">
            <v>0.06</v>
          </cell>
          <cell r="K39">
            <v>0</v>
          </cell>
        </row>
        <row r="40">
          <cell r="D40">
            <v>-5.0000000000000001E-3</v>
          </cell>
          <cell r="E40">
            <v>0.06</v>
          </cell>
          <cell r="F40">
            <v>0.06</v>
          </cell>
          <cell r="G40">
            <v>0.06</v>
          </cell>
          <cell r="H40">
            <v>5.0999999999999997E-2</v>
          </cell>
          <cell r="I40">
            <v>0.06</v>
          </cell>
          <cell r="J40">
            <v>0.06</v>
          </cell>
          <cell r="K40">
            <v>0</v>
          </cell>
        </row>
        <row r="41">
          <cell r="D41">
            <v>0</v>
          </cell>
          <cell r="E41">
            <v>4.4999999999999998E-2</v>
          </cell>
          <cell r="F41">
            <v>0.06</v>
          </cell>
          <cell r="G41">
            <v>0.06</v>
          </cell>
          <cell r="H41">
            <v>3.4000000000000002E-2</v>
          </cell>
          <cell r="I41">
            <v>0.06</v>
          </cell>
          <cell r="J41">
            <v>0.06</v>
          </cell>
          <cell r="K41">
            <v>0</v>
          </cell>
        </row>
        <row r="42">
          <cell r="D42">
            <v>5.0000000000000001E-3</v>
          </cell>
          <cell r="E42">
            <v>2.1999999999999999E-2</v>
          </cell>
          <cell r="F42">
            <v>0.06</v>
          </cell>
          <cell r="G42">
            <v>0.06</v>
          </cell>
          <cell r="H42">
            <v>1.7000000000000001E-2</v>
          </cell>
          <cell r="I42">
            <v>5.2999999999999999E-2</v>
          </cell>
          <cell r="J42">
            <v>5.2999999999999999E-2</v>
          </cell>
          <cell r="K42">
            <v>0</v>
          </cell>
        </row>
        <row r="43">
          <cell r="D43">
            <v>0.01</v>
          </cell>
          <cell r="E43">
            <v>0</v>
          </cell>
          <cell r="F43">
            <v>5.8999999999999997E-2</v>
          </cell>
          <cell r="G43">
            <v>5.8999999999999997E-2</v>
          </cell>
          <cell r="H43">
            <v>0</v>
          </cell>
          <cell r="I43">
            <v>2.1999999999999999E-2</v>
          </cell>
          <cell r="J43">
            <v>2.1999999999999999E-2</v>
          </cell>
          <cell r="K43">
            <v>0</v>
          </cell>
        </row>
        <row r="44">
          <cell r="D44">
            <v>1.4999999999999999E-2</v>
          </cell>
          <cell r="E44">
            <v>0</v>
          </cell>
          <cell r="F44">
            <v>2.1999999999999999E-2</v>
          </cell>
          <cell r="G44">
            <v>2.1999999999999999E-2</v>
          </cell>
          <cell r="H44">
            <v>0</v>
          </cell>
          <cell r="I44">
            <v>0</v>
          </cell>
          <cell r="J44">
            <v>0</v>
          </cell>
          <cell r="K44">
            <v>0</v>
          </cell>
        </row>
        <row r="45">
          <cell r="D45">
            <v>0.99</v>
          </cell>
          <cell r="E45">
            <v>0</v>
          </cell>
          <cell r="F45">
            <v>0</v>
          </cell>
          <cell r="G45">
            <v>0</v>
          </cell>
          <cell r="H45">
            <v>0</v>
          </cell>
          <cell r="I45">
            <v>0</v>
          </cell>
          <cell r="J45">
            <v>0</v>
          </cell>
          <cell r="K45">
            <v>0</v>
          </cell>
        </row>
        <row r="49">
          <cell r="D49" t="str">
            <v>E1</v>
          </cell>
          <cell r="E49" t="str">
            <v>E2</v>
          </cell>
          <cell r="F49" t="str">
            <v>E3</v>
          </cell>
          <cell r="G49" t="str">
            <v>L1</v>
          </cell>
          <cell r="H49" t="str">
            <v>L2</v>
          </cell>
          <cell r="I49" t="str">
            <v>L3</v>
          </cell>
          <cell r="J49" t="str">
            <v>S</v>
          </cell>
        </row>
        <row r="50">
          <cell r="D50">
            <v>2.3288000000000003E-2</v>
          </cell>
          <cell r="E50">
            <v>2.6044999999999999E-2</v>
          </cell>
          <cell r="F50">
            <v>2.8800000000000006E-2</v>
          </cell>
          <cell r="G50">
            <v>2.3288000000000003E-2</v>
          </cell>
          <cell r="H50">
            <v>2.6044999999999999E-2</v>
          </cell>
          <cell r="I50">
            <v>2.8800000000000006E-2</v>
          </cell>
          <cell r="J50">
            <v>0</v>
          </cell>
        </row>
        <row r="51">
          <cell r="D51">
            <v>2.3288000000000003E-2</v>
          </cell>
          <cell r="E51">
            <v>2.6044999999999999E-2</v>
          </cell>
          <cell r="F51">
            <v>2.8800000000000006E-2</v>
          </cell>
          <cell r="G51">
            <v>2.3288000000000003E-2</v>
          </cell>
          <cell r="H51">
            <v>2.6044999999999999E-2</v>
          </cell>
          <cell r="I51">
            <v>2.8800000000000006E-2</v>
          </cell>
          <cell r="J51">
            <v>0</v>
          </cell>
        </row>
      </sheetData>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DOWNLOAD"/>
      <sheetName val="BSIS"/>
      <sheetName val="tb"/>
      <sheetName val="Reference"/>
      <sheetName val="B.1"/>
    </sheetNames>
    <sheetDataSet>
      <sheetData sheetId="0" refreshError="1">
        <row r="5">
          <cell r="K5">
            <v>1</v>
          </cell>
          <cell r="L5" t="str">
            <v>Bonds (Sch A)</v>
          </cell>
        </row>
        <row r="6">
          <cell r="K6">
            <v>1.1000000000000001</v>
          </cell>
          <cell r="L6" t="str">
            <v>Investments in treasury bills (Sch J)</v>
          </cell>
        </row>
        <row r="7">
          <cell r="K7">
            <v>2</v>
          </cell>
          <cell r="L7" t="str">
            <v>Stocks (Sch B)</v>
          </cell>
        </row>
        <row r="8">
          <cell r="K8">
            <v>6</v>
          </cell>
          <cell r="L8" t="str">
            <v>Policy loans (Sch F)</v>
          </cell>
        </row>
        <row r="9">
          <cell r="K9">
            <v>8</v>
          </cell>
          <cell r="L9" t="str">
            <v>Guaranteed loans (Sch H)</v>
          </cell>
        </row>
        <row r="10">
          <cell r="K10">
            <v>11</v>
          </cell>
          <cell r="L10" t="str">
            <v>Security fund</v>
          </cell>
        </row>
        <row r="11">
          <cell r="K11">
            <v>12</v>
          </cell>
          <cell r="L11" t="str">
            <v>Other investments (Sch K)</v>
          </cell>
        </row>
        <row r="12">
          <cell r="K12">
            <v>13</v>
          </cell>
          <cell r="L12" t="str">
            <v>Cash on hand &amp; in banks (Sch L)</v>
          </cell>
        </row>
        <row r="13">
          <cell r="K13">
            <v>18</v>
          </cell>
          <cell r="L13" t="str">
            <v>Net life insurance premiums</v>
          </cell>
        </row>
        <row r="14">
          <cell r="K14">
            <v>20</v>
          </cell>
          <cell r="L14" t="str">
            <v>Investment income due &amp; accrued</v>
          </cell>
        </row>
        <row r="15">
          <cell r="K15">
            <v>22</v>
          </cell>
          <cell r="L15" t="str">
            <v>Receivable from reinsurer</v>
          </cell>
        </row>
        <row r="16">
          <cell r="K16">
            <v>23</v>
          </cell>
          <cell r="L16" t="str">
            <v>Net life ins prems fr employees due &amp; uncollected</v>
          </cell>
        </row>
        <row r="17">
          <cell r="K17">
            <v>24</v>
          </cell>
          <cell r="L17" t="str">
            <v>Head office accounts for foreign currency</v>
          </cell>
        </row>
        <row r="18">
          <cell r="K18">
            <v>25</v>
          </cell>
          <cell r="L18" t="str">
            <v>Disbmts under pols the liab for w/c is still being carried</v>
          </cell>
        </row>
        <row r="19">
          <cell r="K19">
            <v>26</v>
          </cell>
          <cell r="L19" t="str">
            <v>Due to/from head office</v>
          </cell>
        </row>
        <row r="20">
          <cell r="K20">
            <v>101</v>
          </cell>
          <cell r="L20" t="str">
            <v>Aggregate resv for life pols &amp; conts (Exh 8)</v>
          </cell>
        </row>
        <row r="21">
          <cell r="K21">
            <v>103</v>
          </cell>
          <cell r="L21" t="str">
            <v>Supplementary contracts w/out life contingencies</v>
          </cell>
        </row>
        <row r="22">
          <cell r="K22">
            <v>104</v>
          </cell>
          <cell r="L22" t="str">
            <v>Policy &amp; contract claims</v>
          </cell>
        </row>
        <row r="23">
          <cell r="K23">
            <v>105</v>
          </cell>
          <cell r="L23" t="str">
            <v>Policyholders' dividend accumulations</v>
          </cell>
        </row>
        <row r="24">
          <cell r="K24">
            <v>106</v>
          </cell>
          <cell r="L24" t="str">
            <v xml:space="preserve">Policyholders dividends &amp; experience refunds payable </v>
          </cell>
        </row>
        <row r="25">
          <cell r="K25">
            <v>107</v>
          </cell>
          <cell r="L25" t="str">
            <v>Policyholders' divs &amp; expce refunds due &amp; unpaid</v>
          </cell>
        </row>
        <row r="26">
          <cell r="K26">
            <v>109</v>
          </cell>
          <cell r="L26" t="str">
            <v>Prem &amp; ann cons recvd in adv less P disc;incl P acc &amp; hlth prem</v>
          </cell>
        </row>
        <row r="27">
          <cell r="K27">
            <v>111.2</v>
          </cell>
          <cell r="L27" t="str">
            <v>Interest due or accrued on policy or contract funds</v>
          </cell>
        </row>
        <row r="28">
          <cell r="K28">
            <v>114</v>
          </cell>
          <cell r="L28" t="str">
            <v>Commissions to agents due or accrued</v>
          </cell>
        </row>
        <row r="29">
          <cell r="K29">
            <v>115</v>
          </cell>
          <cell r="L29" t="str">
            <v>General expenses due or accrued</v>
          </cell>
        </row>
        <row r="30">
          <cell r="K30">
            <v>116</v>
          </cell>
          <cell r="L30" t="str">
            <v>Taxes, licenses &amp; fees due or accrued</v>
          </cell>
        </row>
        <row r="31">
          <cell r="K31">
            <v>119</v>
          </cell>
          <cell r="L31" t="str">
            <v>Amount w/held or retained by co as agent or trustee</v>
          </cell>
        </row>
        <row r="32">
          <cell r="K32">
            <v>120</v>
          </cell>
          <cell r="L32" t="str">
            <v>Amount held for agents' account</v>
          </cell>
        </row>
        <row r="33">
          <cell r="K33">
            <v>121</v>
          </cell>
          <cell r="L33" t="str">
            <v>Remittances &amp; items not allocated</v>
          </cell>
        </row>
        <row r="34">
          <cell r="K34">
            <v>123</v>
          </cell>
          <cell r="L34" t="str">
            <v>Liab for benefits for employees &amp; agents not incl above</v>
          </cell>
        </row>
        <row r="35">
          <cell r="K35">
            <v>126.2</v>
          </cell>
          <cell r="L35" t="str">
            <v>Outstanding head office expenses</v>
          </cell>
        </row>
        <row r="36">
          <cell r="K36">
            <v>126.3</v>
          </cell>
          <cell r="L36" t="str">
            <v>Reinsurance in unauthorized cos.</v>
          </cell>
        </row>
        <row r="37">
          <cell r="K37">
            <v>126.4</v>
          </cell>
          <cell r="L37" t="str">
            <v>Amts due sundry parties</v>
          </cell>
        </row>
        <row r="38">
          <cell r="K38">
            <v>126.5</v>
          </cell>
          <cell r="L38" t="str">
            <v>Unamort discount - bonds</v>
          </cell>
        </row>
        <row r="39">
          <cell r="K39">
            <v>126.6</v>
          </cell>
          <cell r="L39" t="str">
            <v>Unamort discount - short term investments</v>
          </cell>
        </row>
        <row r="40">
          <cell r="K40">
            <v>126.7</v>
          </cell>
          <cell r="L40" t="str">
            <v>Accounts payable</v>
          </cell>
        </row>
        <row r="41">
          <cell r="K41">
            <v>136</v>
          </cell>
          <cell r="L41" t="str">
            <v>Surplus</v>
          </cell>
        </row>
        <row r="42">
          <cell r="K42">
            <v>201</v>
          </cell>
          <cell r="L42" t="str">
            <v>Premiums</v>
          </cell>
        </row>
        <row r="43">
          <cell r="K43">
            <v>203</v>
          </cell>
          <cell r="L43" t="str">
            <v>Consid for suppl contracts</v>
          </cell>
        </row>
        <row r="44">
          <cell r="K44">
            <v>204</v>
          </cell>
          <cell r="L44" t="str">
            <v>Net investment income</v>
          </cell>
        </row>
        <row r="45">
          <cell r="K45">
            <v>208</v>
          </cell>
          <cell r="L45" t="str">
            <v>Death benefits</v>
          </cell>
        </row>
        <row r="46">
          <cell r="K46">
            <v>209</v>
          </cell>
          <cell r="L46" t="str">
            <v>Matured endowments</v>
          </cell>
        </row>
        <row r="47">
          <cell r="K47">
            <v>210</v>
          </cell>
          <cell r="L47" t="str">
            <v>Annuity benefits</v>
          </cell>
        </row>
        <row r="48">
          <cell r="K48">
            <v>211</v>
          </cell>
          <cell r="L48" t="str">
            <v>Disability benefits</v>
          </cell>
        </row>
        <row r="49">
          <cell r="K49">
            <v>212</v>
          </cell>
          <cell r="L49" t="str">
            <v>Surrender benefits</v>
          </cell>
        </row>
        <row r="50">
          <cell r="K50">
            <v>214</v>
          </cell>
          <cell r="L50" t="str">
            <v>Interest on policy or contract funds</v>
          </cell>
        </row>
        <row r="51">
          <cell r="K51">
            <v>215</v>
          </cell>
          <cell r="L51" t="str">
            <v>Paym on suppl contracts w life cont</v>
          </cell>
        </row>
        <row r="52">
          <cell r="K52">
            <v>216</v>
          </cell>
          <cell r="L52" t="str">
            <v>Paym on suppl contracts w/o life cont</v>
          </cell>
        </row>
        <row r="53">
          <cell r="K53">
            <v>217</v>
          </cell>
          <cell r="L53" t="str">
            <v>Inc in aggregate reserve w life cont</v>
          </cell>
        </row>
        <row r="54">
          <cell r="K54">
            <v>218</v>
          </cell>
          <cell r="L54" t="str">
            <v>Inc in aggregate reserve w/o life cont</v>
          </cell>
        </row>
        <row r="55">
          <cell r="K55">
            <v>221</v>
          </cell>
          <cell r="L55" t="str">
            <v>Commissions on premiums/annuity</v>
          </cell>
        </row>
        <row r="56">
          <cell r="K56">
            <v>223</v>
          </cell>
          <cell r="L56" t="str">
            <v>General insurance expense</v>
          </cell>
        </row>
        <row r="57">
          <cell r="K57">
            <v>224</v>
          </cell>
          <cell r="L57" t="str">
            <v>Taxes,licences and fees</v>
          </cell>
        </row>
        <row r="58">
          <cell r="K58">
            <v>229</v>
          </cell>
          <cell r="L58" t="str">
            <v>Dividends/ERR to life policyholders</v>
          </cell>
        </row>
      </sheetData>
      <sheetData sheetId="1" refreshError="1">
        <row r="3">
          <cell r="A3" t="str">
            <v>0102</v>
          </cell>
          <cell r="B3" t="str">
            <v>0000</v>
          </cell>
          <cell r="C3" t="str">
            <v>BONDS, S/T, GOVT. FED., O/B ACCT</v>
          </cell>
        </row>
        <row r="4">
          <cell r="A4" t="str">
            <v>0102</v>
          </cell>
          <cell r="B4" t="str">
            <v>1000</v>
          </cell>
          <cell r="C4" t="str">
            <v>BONDS, S/T, GOVT FED., ACQU'N</v>
          </cell>
        </row>
        <row r="5">
          <cell r="A5" t="str">
            <v>0102</v>
          </cell>
          <cell r="B5" t="str">
            <v>2000</v>
          </cell>
          <cell r="C5" t="str">
            <v>BONDS, S/T, GOVT FED., DISPOSALS</v>
          </cell>
        </row>
        <row r="6">
          <cell r="A6" t="str">
            <v>0102</v>
          </cell>
          <cell r="B6" t="str">
            <v>2050</v>
          </cell>
          <cell r="C6" t="str">
            <v>BONDS, S/T, GOVT FED., ACCRUAL OF D</v>
          </cell>
        </row>
        <row r="7">
          <cell r="A7" t="str">
            <v>0102</v>
          </cell>
          <cell r="B7" t="str">
            <v>2150</v>
          </cell>
          <cell r="C7" t="str">
            <v>BONDS, S/T, GOVT FED., W/U OF SECUR</v>
          </cell>
        </row>
        <row r="8">
          <cell r="A8" t="str">
            <v>0130</v>
          </cell>
          <cell r="B8" t="str">
            <v>0000</v>
          </cell>
          <cell r="C8" t="str">
            <v>BONDS, L/T, GOVT. FED., O/B ACCT</v>
          </cell>
        </row>
        <row r="9">
          <cell r="A9" t="str">
            <v>0130</v>
          </cell>
          <cell r="B9" t="str">
            <v>1000</v>
          </cell>
          <cell r="C9" t="str">
            <v>BONDS, L/T, GOVT FED., ACQU'N</v>
          </cell>
        </row>
        <row r="10">
          <cell r="A10" t="str">
            <v>0130</v>
          </cell>
          <cell r="B10" t="str">
            <v>2000</v>
          </cell>
          <cell r="C10" t="str">
            <v>BONDS, L/T, GOVT FED., DISPOSALS</v>
          </cell>
        </row>
        <row r="11">
          <cell r="A11" t="str">
            <v>0130</v>
          </cell>
          <cell r="B11" t="str">
            <v>2050</v>
          </cell>
          <cell r="C11" t="str">
            <v>BONDS, L/T, GOVT FED., ACCRUAL OF D</v>
          </cell>
        </row>
        <row r="12">
          <cell r="A12" t="str">
            <v>0130</v>
          </cell>
          <cell r="B12" t="str">
            <v>3050</v>
          </cell>
          <cell r="C12" t="str">
            <v>BONDS, L/T, GOVT FED., ACCRUAL OF D</v>
          </cell>
        </row>
        <row r="13">
          <cell r="A13" t="str">
            <v>0137</v>
          </cell>
          <cell r="B13" t="str">
            <v>0000</v>
          </cell>
          <cell r="C13" t="str">
            <v>BONDS, L/T, PUBLIC UTIL, O/B ACCT</v>
          </cell>
        </row>
        <row r="14">
          <cell r="A14" t="str">
            <v>0137</v>
          </cell>
          <cell r="B14" t="str">
            <v>1000</v>
          </cell>
          <cell r="C14" t="str">
            <v>BONDS, L/T, PUBLIC UTIL, ACQU'N</v>
          </cell>
        </row>
        <row r="15">
          <cell r="A15" t="str">
            <v>0137</v>
          </cell>
          <cell r="B15" t="str">
            <v>2000</v>
          </cell>
          <cell r="C15" t="str">
            <v>BONDS, L/T, PUBLIC UTIL, DISPOSALS</v>
          </cell>
        </row>
        <row r="16">
          <cell r="A16" t="str">
            <v>0137</v>
          </cell>
          <cell r="B16" t="str">
            <v>3050</v>
          </cell>
          <cell r="C16" t="str">
            <v>BONDS, L/T, PUBLIC UTIL, AMORTIZATION</v>
          </cell>
        </row>
        <row r="17">
          <cell r="A17" t="str">
            <v>0138</v>
          </cell>
          <cell r="B17" t="str">
            <v>0000</v>
          </cell>
          <cell r="C17" t="str">
            <v>BONDS, L/T, IND'L, O/B ACCT</v>
          </cell>
        </row>
        <row r="18">
          <cell r="A18" t="str">
            <v>0138</v>
          </cell>
          <cell r="B18" t="str">
            <v>1000</v>
          </cell>
          <cell r="C18" t="str">
            <v>BONDS, L/T, IND'L, ACQU'N</v>
          </cell>
        </row>
        <row r="19">
          <cell r="A19" t="str">
            <v>0138</v>
          </cell>
          <cell r="B19" t="str">
            <v>2000</v>
          </cell>
          <cell r="C19" t="str">
            <v>BONDS, L/T, IND'L, DISPOSALS</v>
          </cell>
        </row>
        <row r="20">
          <cell r="A20" t="str">
            <v>0139</v>
          </cell>
          <cell r="B20" t="str">
            <v>0000</v>
          </cell>
          <cell r="C20" t="str">
            <v>BONDS, L/T, MISC., O/B ACCT</v>
          </cell>
        </row>
        <row r="21">
          <cell r="A21" t="str">
            <v>0139</v>
          </cell>
          <cell r="B21" t="str">
            <v>1000</v>
          </cell>
          <cell r="C21" t="str">
            <v>BONDS, L/T, MISC., ACQU'N</v>
          </cell>
        </row>
        <row r="22">
          <cell r="A22" t="str">
            <v>0139</v>
          </cell>
          <cell r="B22" t="str">
            <v>2000</v>
          </cell>
          <cell r="C22" t="str">
            <v>BONDS, L/T, MISC., DISPOSALS</v>
          </cell>
        </row>
        <row r="23">
          <cell r="A23" t="str">
            <v>0139</v>
          </cell>
          <cell r="B23" t="str">
            <v>2050</v>
          </cell>
          <cell r="C23" t="str">
            <v>BONDS, L/T, MISC., ACCRUAL OF DISC</v>
          </cell>
        </row>
        <row r="24">
          <cell r="A24" t="str">
            <v>0196</v>
          </cell>
          <cell r="B24" t="str">
            <v>0000</v>
          </cell>
          <cell r="C24" t="str">
            <v>BONDS, REAL GAINS UNREPT AS REV., O</v>
          </cell>
        </row>
        <row r="25">
          <cell r="A25" t="str">
            <v>0196</v>
          </cell>
          <cell r="B25" t="str">
            <v>0200</v>
          </cell>
          <cell r="C25" t="str">
            <v>BONDS, REAL GAINS UNREPT AS REV., C</v>
          </cell>
        </row>
        <row r="26">
          <cell r="A26" t="str">
            <v>0196</v>
          </cell>
          <cell r="B26" t="str">
            <v>0300</v>
          </cell>
          <cell r="C26" t="str">
            <v>BONDS, REAL GAINS UNREPT AS REV., C</v>
          </cell>
        </row>
        <row r="27">
          <cell r="A27" t="str">
            <v>0197</v>
          </cell>
          <cell r="B27" t="str">
            <v>0200</v>
          </cell>
          <cell r="C27" t="str">
            <v>BONDS, REAL LOSSES UNREPT AS REV.,</v>
          </cell>
        </row>
        <row r="28">
          <cell r="A28" t="str">
            <v>0197</v>
          </cell>
          <cell r="B28" t="str">
            <v>0300</v>
          </cell>
          <cell r="C28" t="str">
            <v>BONDS, REAL LOSSES UNREPT AS REV.,</v>
          </cell>
        </row>
        <row r="29">
          <cell r="A29" t="str">
            <v>0270</v>
          </cell>
          <cell r="B29" t="str">
            <v>0000</v>
          </cell>
          <cell r="C29" t="str">
            <v>PFD STOCKS, PUBLIC UTIL, O/B ACCT</v>
          </cell>
        </row>
        <row r="30">
          <cell r="A30" t="str">
            <v>0270</v>
          </cell>
          <cell r="B30" t="str">
            <v>1000</v>
          </cell>
          <cell r="C30" t="str">
            <v>PFD STOCKS, PUBLIC UTIL, ACQU'N</v>
          </cell>
        </row>
        <row r="31">
          <cell r="A31" t="str">
            <v>0296</v>
          </cell>
          <cell r="B31" t="str">
            <v>0000</v>
          </cell>
          <cell r="C31" t="str">
            <v>PFD STOCKS, REAL GAINS UNREPT AS RE</v>
          </cell>
        </row>
        <row r="32">
          <cell r="A32" t="str">
            <v>0296</v>
          </cell>
          <cell r="B32" t="str">
            <v>0300</v>
          </cell>
          <cell r="C32" t="str">
            <v>PFD STOCKS, REAL GAINS UNREPT AS RE</v>
          </cell>
        </row>
        <row r="33">
          <cell r="A33" t="str">
            <v>0297</v>
          </cell>
          <cell r="B33" t="str">
            <v>0000</v>
          </cell>
          <cell r="C33" t="str">
            <v>PFD STOCKS, REAL LOSSES UNREPT AS R</v>
          </cell>
        </row>
        <row r="34">
          <cell r="A34" t="str">
            <v>0297</v>
          </cell>
          <cell r="B34" t="str">
            <v>0300</v>
          </cell>
          <cell r="C34" t="str">
            <v>PFD STOCKS, REAL LOSSES UNREPT AS R</v>
          </cell>
        </row>
        <row r="35">
          <cell r="A35" t="str">
            <v>0298</v>
          </cell>
          <cell r="B35" t="str">
            <v>0000</v>
          </cell>
          <cell r="C35" t="str">
            <v>PFD STOCKS, UNREAL GAINS/LOSSES REP</v>
          </cell>
        </row>
        <row r="36">
          <cell r="A36" t="str">
            <v>0298</v>
          </cell>
          <cell r="B36" t="str">
            <v>0200</v>
          </cell>
          <cell r="C36" t="str">
            <v>PFD STOCKS, UNREAL GAINS/LOSSES REP</v>
          </cell>
        </row>
        <row r="37">
          <cell r="A37" t="str">
            <v>0370</v>
          </cell>
          <cell r="B37" t="str">
            <v>0000</v>
          </cell>
          <cell r="C37" t="str">
            <v>COM STOCKS, PUBLIC UTIL, O/B ACCT</v>
          </cell>
        </row>
        <row r="38">
          <cell r="A38" t="str">
            <v>0370</v>
          </cell>
          <cell r="B38" t="str">
            <v>1000</v>
          </cell>
          <cell r="C38" t="str">
            <v>COM STOCKS, PUBLIC UTIL, ACQUISITIONS</v>
          </cell>
        </row>
        <row r="39">
          <cell r="A39" t="str">
            <v>0380</v>
          </cell>
          <cell r="B39" t="str">
            <v>0000</v>
          </cell>
          <cell r="C39" t="str">
            <v>COM STOCKS, IND'L, O/B ACCT</v>
          </cell>
        </row>
        <row r="40">
          <cell r="A40" t="str">
            <v>0380</v>
          </cell>
          <cell r="B40" t="str">
            <v>1000</v>
          </cell>
          <cell r="C40" t="str">
            <v>COM STOCKS, IND'L, ACQUISIITONS</v>
          </cell>
        </row>
        <row r="41">
          <cell r="A41" t="str">
            <v>0380</v>
          </cell>
          <cell r="B41" t="str">
            <v>2000</v>
          </cell>
          <cell r="C41" t="str">
            <v>COM STOCKS, IND'L, DISPOSALS</v>
          </cell>
        </row>
        <row r="42">
          <cell r="A42" t="str">
            <v>0390</v>
          </cell>
          <cell r="B42" t="str">
            <v>0000</v>
          </cell>
          <cell r="C42" t="str">
            <v>COM STOCKS, MISC., O/B ACCT</v>
          </cell>
        </row>
        <row r="43">
          <cell r="A43" t="str">
            <v>0390</v>
          </cell>
          <cell r="B43" t="str">
            <v>1000</v>
          </cell>
          <cell r="C43" t="str">
            <v>COM STOCKS, MISC., ACQU'N</v>
          </cell>
        </row>
        <row r="44">
          <cell r="A44" t="str">
            <v>0390</v>
          </cell>
          <cell r="B44" t="str">
            <v>2000</v>
          </cell>
          <cell r="C44" t="str">
            <v>COM STOCKS, MISC., DISPOSALS</v>
          </cell>
        </row>
        <row r="45">
          <cell r="A45" t="str">
            <v>0396</v>
          </cell>
          <cell r="B45" t="str">
            <v>0000</v>
          </cell>
          <cell r="C45" t="str">
            <v>COM STOCKS, REAL GAINS UNREPT AS RE</v>
          </cell>
        </row>
        <row r="46">
          <cell r="A46" t="str">
            <v>0396</v>
          </cell>
          <cell r="B46" t="str">
            <v>0200</v>
          </cell>
          <cell r="C46" t="str">
            <v>COM STOCKS, REAL GAINS UNREPT AS RE</v>
          </cell>
        </row>
        <row r="47">
          <cell r="A47" t="str">
            <v>0396</v>
          </cell>
          <cell r="B47" t="str">
            <v>0300</v>
          </cell>
          <cell r="C47" t="str">
            <v>COM STOCKS, REAL GAINS UNREPT AS RE</v>
          </cell>
        </row>
        <row r="48">
          <cell r="A48" t="str">
            <v>0397</v>
          </cell>
          <cell r="B48" t="str">
            <v>0000</v>
          </cell>
          <cell r="C48" t="str">
            <v>COM STOCKS, REAL LOSSES UNREPT AS R</v>
          </cell>
        </row>
        <row r="49">
          <cell r="A49" t="str">
            <v>0397</v>
          </cell>
          <cell r="B49" t="str">
            <v>0300</v>
          </cell>
          <cell r="C49" t="str">
            <v>COM STOCKS, REAL LOSSES UNREPT AS R</v>
          </cell>
        </row>
        <row r="50">
          <cell r="A50" t="str">
            <v>0398</v>
          </cell>
          <cell r="B50" t="str">
            <v>0000</v>
          </cell>
          <cell r="C50" t="str">
            <v>COM STOCKS, UNREAL GAINS/LOSSES REP</v>
          </cell>
        </row>
        <row r="51">
          <cell r="A51" t="str">
            <v>0398</v>
          </cell>
          <cell r="B51" t="str">
            <v>0200</v>
          </cell>
          <cell r="C51" t="str">
            <v>COM STOCKS, UNREAL GAINS/LOSSES REP</v>
          </cell>
        </row>
        <row r="52">
          <cell r="A52" t="str">
            <v>0801</v>
          </cell>
          <cell r="B52" t="str">
            <v>0000</v>
          </cell>
          <cell r="C52" t="str">
            <v>POLICY ADVANCES, O/B ACCT</v>
          </cell>
        </row>
        <row r="53">
          <cell r="A53" t="str">
            <v>0801</v>
          </cell>
          <cell r="B53" t="str">
            <v>1000</v>
          </cell>
          <cell r="C53" t="str">
            <v>POLICY ADVANCES, AMOUNTS ADVANCED</v>
          </cell>
        </row>
        <row r="54">
          <cell r="A54" t="str">
            <v>0801</v>
          </cell>
          <cell r="B54" t="str">
            <v>1100</v>
          </cell>
          <cell r="C54" t="str">
            <v>POLICY ADVANCES, AMOUNTS ADVANCED B</v>
          </cell>
        </row>
        <row r="55">
          <cell r="A55" t="str">
            <v>0801</v>
          </cell>
          <cell r="B55" t="str">
            <v>1200</v>
          </cell>
          <cell r="C55" t="str">
            <v>POLICY ADVANCES, INTEREST ADDED</v>
          </cell>
        </row>
        <row r="56">
          <cell r="A56" t="str">
            <v>0801</v>
          </cell>
          <cell r="B56" t="str">
            <v>2000</v>
          </cell>
          <cell r="C56" t="str">
            <v>POLICY ADVANCES, AMOUNTS REPAID</v>
          </cell>
        </row>
        <row r="57">
          <cell r="A57" t="str">
            <v>0801</v>
          </cell>
          <cell r="B57" t="str">
            <v>2100</v>
          </cell>
          <cell r="C57" t="str">
            <v>POLICY ADVANCES, AMOUNTS REPAID BY</v>
          </cell>
        </row>
        <row r="58">
          <cell r="A58" t="str">
            <v>0801</v>
          </cell>
          <cell r="B58" t="str">
            <v>2200</v>
          </cell>
          <cell r="C58" t="str">
            <v>POLICY ADVANCES, AMOUNTS REPAID BY</v>
          </cell>
        </row>
        <row r="59">
          <cell r="A59" t="str">
            <v>0801</v>
          </cell>
          <cell r="B59" t="str">
            <v>2300</v>
          </cell>
          <cell r="C59" t="str">
            <v>POLICY ADVANCES, AMOUNTS REPAID BY</v>
          </cell>
        </row>
        <row r="60">
          <cell r="A60" t="str">
            <v>1010</v>
          </cell>
          <cell r="B60" t="str">
            <v>3212</v>
          </cell>
          <cell r="C60" t="str">
            <v>CASH, BANKING DEPT, ***, WITH *** B</v>
          </cell>
        </row>
        <row r="61">
          <cell r="A61" t="str">
            <v>1010</v>
          </cell>
          <cell r="B61" t="str">
            <v>3502</v>
          </cell>
          <cell r="C61" t="str">
            <v>CASH, BANKING DEPT, ***, WITH *** B</v>
          </cell>
        </row>
        <row r="62">
          <cell r="A62" t="str">
            <v>1010</v>
          </cell>
          <cell r="B62" t="str">
            <v>3504</v>
          </cell>
          <cell r="C62" t="str">
            <v>CASH, BANKING DEPT, ***, WITH *** B</v>
          </cell>
        </row>
        <row r="63">
          <cell r="A63" t="str">
            <v>1010</v>
          </cell>
          <cell r="B63" t="str">
            <v>3505</v>
          </cell>
          <cell r="C63" t="str">
            <v>CASH, BANKING DEPT, ***, WITH *** B</v>
          </cell>
        </row>
        <row r="64">
          <cell r="A64" t="str">
            <v>1010</v>
          </cell>
          <cell r="B64" t="str">
            <v>3553</v>
          </cell>
          <cell r="C64" t="str">
            <v>CASH, BANKING DEPT, ****</v>
          </cell>
        </row>
        <row r="65">
          <cell r="A65" t="str">
            <v>1010</v>
          </cell>
          <cell r="B65" t="str">
            <v>3570</v>
          </cell>
          <cell r="C65" t="str">
            <v>CASH, BANKING DEPT, ****</v>
          </cell>
        </row>
        <row r="66">
          <cell r="A66" t="str">
            <v>1010</v>
          </cell>
          <cell r="B66" t="str">
            <v>4534</v>
          </cell>
          <cell r="C66" t="str">
            <v>CASH, BANKING DEPT, ***, WITH *** B</v>
          </cell>
        </row>
        <row r="67">
          <cell r="A67" t="str">
            <v>1010</v>
          </cell>
          <cell r="B67" t="str">
            <v>5901</v>
          </cell>
          <cell r="C67" t="str">
            <v>CASH, BANKING DEPT, ***, WITH *** B</v>
          </cell>
        </row>
        <row r="68">
          <cell r="A68" t="str">
            <v>1015</v>
          </cell>
          <cell r="B68" t="str">
            <v>9800</v>
          </cell>
          <cell r="C68" t="str">
            <v>PETTY CASH , ***, WITH *** BEING TH</v>
          </cell>
        </row>
        <row r="69">
          <cell r="A69" t="str">
            <v>1020</v>
          </cell>
          <cell r="B69" t="str">
            <v>3507</v>
          </cell>
          <cell r="C69" t="str">
            <v>CASH, INVESTMENT DEPT, ****</v>
          </cell>
        </row>
        <row r="70">
          <cell r="A70" t="str">
            <v>1020</v>
          </cell>
          <cell r="B70" t="str">
            <v>3552</v>
          </cell>
          <cell r="C70" t="str">
            <v>CASH, INVESTMENT DEPT, ***, WITH **</v>
          </cell>
        </row>
        <row r="71">
          <cell r="A71" t="str">
            <v>1020</v>
          </cell>
          <cell r="B71" t="str">
            <v>3560</v>
          </cell>
          <cell r="C71" t="str">
            <v>CASH, INVESTMENT DEPT, ***, WITH **</v>
          </cell>
        </row>
        <row r="72">
          <cell r="A72" t="str">
            <v>1020</v>
          </cell>
          <cell r="B72" t="str">
            <v>3561</v>
          </cell>
          <cell r="C72" t="str">
            <v>CASH, INVESTMENT DEPT, ***, WITH **</v>
          </cell>
        </row>
        <row r="73">
          <cell r="A73" t="str">
            <v>1020</v>
          </cell>
          <cell r="B73" t="str">
            <v>3565</v>
          </cell>
          <cell r="C73" t="str">
            <v>CASH - INVESTMENT DEPT - ****</v>
          </cell>
        </row>
        <row r="74">
          <cell r="A74" t="str">
            <v>1030</v>
          </cell>
          <cell r="B74" t="str">
            <v>3455</v>
          </cell>
          <cell r="C74" t="str">
            <v>CASH, C.S.A., ***, WITH *** BEING T</v>
          </cell>
        </row>
        <row r="75">
          <cell r="A75" t="str">
            <v>1030</v>
          </cell>
          <cell r="B75" t="str">
            <v>3502</v>
          </cell>
          <cell r="C75" t="str">
            <v>CASH, C.S.A., ***, WITH *** BEING T</v>
          </cell>
        </row>
        <row r="76">
          <cell r="A76" t="str">
            <v>1030</v>
          </cell>
          <cell r="B76" t="str">
            <v>3503</v>
          </cell>
          <cell r="C76" t="str">
            <v>CASH, C.S.A., ***, WITH *** BEING T</v>
          </cell>
        </row>
        <row r="77">
          <cell r="A77" t="str">
            <v>1030</v>
          </cell>
          <cell r="B77" t="str">
            <v>3553</v>
          </cell>
          <cell r="C77" t="str">
            <v>CASH, CSA, ****</v>
          </cell>
        </row>
        <row r="78">
          <cell r="A78" t="str">
            <v>1035</v>
          </cell>
          <cell r="B78" t="str">
            <v>0000</v>
          </cell>
          <cell r="C78" t="str">
            <v>CASH ON HAND IN BRANCHES</v>
          </cell>
        </row>
        <row r="79">
          <cell r="A79" t="str">
            <v>1201</v>
          </cell>
          <cell r="B79" t="str">
            <v>0000</v>
          </cell>
          <cell r="C79" t="str">
            <v>INV. INC. DUE, BONDS</v>
          </cell>
        </row>
        <row r="80">
          <cell r="A80" t="str">
            <v>1208</v>
          </cell>
          <cell r="B80" t="str">
            <v>0000</v>
          </cell>
          <cell r="C80" t="str">
            <v>INV. INC. DUE, BANK DEPOSITS</v>
          </cell>
        </row>
        <row r="81">
          <cell r="A81" t="str">
            <v>1241</v>
          </cell>
          <cell r="B81" t="str">
            <v>0000</v>
          </cell>
          <cell r="C81" t="str">
            <v>INV. INC. ACCRUED, BONDS</v>
          </cell>
        </row>
        <row r="82">
          <cell r="A82" t="str">
            <v>1247</v>
          </cell>
          <cell r="B82" t="str">
            <v>0000</v>
          </cell>
          <cell r="C82" t="str">
            <v>INV. INC. ACCRUED, POLICY ADVANCES</v>
          </cell>
        </row>
        <row r="83">
          <cell r="A83" t="str">
            <v>1301</v>
          </cell>
          <cell r="B83" t="str">
            <v>1100</v>
          </cell>
          <cell r="C83" t="str">
            <v>O/S FIRST YEAR PREM., INSURANCE DIR</v>
          </cell>
        </row>
        <row r="84">
          <cell r="A84" t="str">
            <v>1302</v>
          </cell>
          <cell r="B84" t="str">
            <v>1100</v>
          </cell>
          <cell r="C84" t="str">
            <v>O/S RENEWAL PREM., INSURANCE DIRECT</v>
          </cell>
        </row>
        <row r="85">
          <cell r="A85" t="str">
            <v>1304</v>
          </cell>
          <cell r="B85" t="str">
            <v>1100</v>
          </cell>
          <cell r="C85" t="str">
            <v>O/S GROUP PREM., TEMP., INSURANCE D</v>
          </cell>
        </row>
        <row r="86">
          <cell r="A86" t="str">
            <v>1311</v>
          </cell>
          <cell r="B86" t="str">
            <v>1100</v>
          </cell>
          <cell r="C86" t="str">
            <v>COMMISSION LOADING ON O/S FIRST YEA</v>
          </cell>
        </row>
        <row r="87">
          <cell r="A87" t="str">
            <v>1312</v>
          </cell>
          <cell r="B87" t="str">
            <v>1100</v>
          </cell>
          <cell r="C87" t="str">
            <v>COMMISSION LOADING ON O/S RENEWAL P</v>
          </cell>
        </row>
        <row r="88">
          <cell r="A88" t="str">
            <v>1410</v>
          </cell>
          <cell r="B88" t="str">
            <v>0000</v>
          </cell>
          <cell r="C88" t="str">
            <v>A/R, STAFF INSURANCE BALANCES</v>
          </cell>
        </row>
        <row r="89">
          <cell r="A89" t="str">
            <v>1440</v>
          </cell>
          <cell r="B89" t="str">
            <v>0000</v>
          </cell>
          <cell r="C89" t="str">
            <v>A/R FOR INVESTMENT SECURITY TRANSAC</v>
          </cell>
        </row>
        <row r="90">
          <cell r="A90" t="str">
            <v>1445</v>
          </cell>
          <cell r="B90" t="str">
            <v>8100</v>
          </cell>
          <cell r="C90" t="str">
            <v>A/R FROM SUBSIDIARY COMPANIES -MSL</v>
          </cell>
        </row>
        <row r="91">
          <cell r="A91" t="str">
            <v>1491</v>
          </cell>
          <cell r="B91" t="str">
            <v>0000</v>
          </cell>
          <cell r="C91" t="str">
            <v>A/R, MISC.</v>
          </cell>
        </row>
        <row r="92">
          <cell r="A92" t="str">
            <v>1491</v>
          </cell>
          <cell r="B92" t="str">
            <v>4212</v>
          </cell>
          <cell r="C92" t="str">
            <v>A/R, MISC., FD</v>
          </cell>
        </row>
        <row r="93">
          <cell r="A93" t="str">
            <v>1501</v>
          </cell>
          <cell r="B93" t="str">
            <v>1100</v>
          </cell>
          <cell r="C93" t="str">
            <v>DISBURSEMENTS UNDER POLICY FOR WHIC</v>
          </cell>
        </row>
        <row r="94">
          <cell r="A94" t="str">
            <v>1800</v>
          </cell>
          <cell r="B94" t="str">
            <v>0000</v>
          </cell>
          <cell r="C94" t="str">
            <v>SECURITY FUND, PHILIPPINES</v>
          </cell>
        </row>
        <row r="95">
          <cell r="A95" t="str">
            <v>1805</v>
          </cell>
          <cell r="B95" t="str">
            <v>0900</v>
          </cell>
          <cell r="C95" t="str">
            <v>PREPAID EXPENSES, OTHER</v>
          </cell>
        </row>
        <row r="96">
          <cell r="A96" t="str">
            <v>1806</v>
          </cell>
          <cell r="B96" t="str">
            <v>1100</v>
          </cell>
          <cell r="C96" t="str">
            <v>PREPAID COMMISSIONS, INSURANCE DIRE</v>
          </cell>
        </row>
        <row r="97">
          <cell r="A97" t="str">
            <v>1810</v>
          </cell>
          <cell r="B97" t="str">
            <v>1984</v>
          </cell>
          <cell r="C97" t="str">
            <v>MISC. ASSETS, FURNITURE, COST ##</v>
          </cell>
        </row>
        <row r="98">
          <cell r="A98" t="str">
            <v>1810</v>
          </cell>
          <cell r="B98" t="str">
            <v>1985</v>
          </cell>
          <cell r="C98" t="str">
            <v>MISC. ASSETS, FURNITURE, COST ##</v>
          </cell>
        </row>
        <row r="99">
          <cell r="A99" t="str">
            <v>1810</v>
          </cell>
          <cell r="B99" t="str">
            <v>1986</v>
          </cell>
          <cell r="C99" t="str">
            <v>MISC. ASSETS, FURNITURE, COST ##</v>
          </cell>
        </row>
        <row r="100">
          <cell r="A100" t="str">
            <v>1810</v>
          </cell>
          <cell r="B100" t="str">
            <v>1987</v>
          </cell>
          <cell r="C100" t="str">
            <v>MISC. ASSETS, FURNITURE, COST ##</v>
          </cell>
        </row>
        <row r="101">
          <cell r="A101" t="str">
            <v>1810</v>
          </cell>
          <cell r="B101" t="str">
            <v>1988</v>
          </cell>
          <cell r="C101" t="str">
            <v>MISC. ASSETS, FURNITURE, COST ##</v>
          </cell>
        </row>
        <row r="102">
          <cell r="A102" t="str">
            <v>1810</v>
          </cell>
          <cell r="B102" t="str">
            <v>1989</v>
          </cell>
          <cell r="C102" t="str">
            <v>MISC. ASSETS, FURNITURE, COST ##</v>
          </cell>
        </row>
        <row r="103">
          <cell r="A103" t="str">
            <v>1810</v>
          </cell>
          <cell r="B103" t="str">
            <v>1990</v>
          </cell>
          <cell r="C103" t="str">
            <v>MISC. ASSETS, FURNITURE, COST ##</v>
          </cell>
        </row>
        <row r="104">
          <cell r="A104" t="str">
            <v>1810</v>
          </cell>
          <cell r="B104" t="str">
            <v>1991</v>
          </cell>
          <cell r="C104" t="str">
            <v>MISC. ASSETS, FURNITURE, COST ##</v>
          </cell>
        </row>
        <row r="105">
          <cell r="A105" t="str">
            <v>1810</v>
          </cell>
          <cell r="B105" t="str">
            <v>1992</v>
          </cell>
          <cell r="C105" t="str">
            <v>MISC. ASSETS, FURNITURE, COST ##</v>
          </cell>
        </row>
        <row r="106">
          <cell r="A106" t="str">
            <v>1810</v>
          </cell>
          <cell r="B106" t="str">
            <v>1993</v>
          </cell>
          <cell r="C106" t="str">
            <v>MISC. ASSETS, FURNITURE, COST ##</v>
          </cell>
        </row>
        <row r="107">
          <cell r="A107" t="str">
            <v>1810</v>
          </cell>
          <cell r="B107" t="str">
            <v>1994</v>
          </cell>
          <cell r="C107" t="str">
            <v>MISC. ASSETS, FURNITURE, COST ##</v>
          </cell>
        </row>
        <row r="108">
          <cell r="A108" t="str">
            <v>1810</v>
          </cell>
          <cell r="B108" t="str">
            <v>1995</v>
          </cell>
          <cell r="C108" t="str">
            <v>MISC. ASSETS, FURNITURE, COST ##</v>
          </cell>
        </row>
        <row r="109">
          <cell r="A109" t="str">
            <v>1810</v>
          </cell>
          <cell r="B109" t="str">
            <v>1996</v>
          </cell>
          <cell r="C109" t="str">
            <v>MISC. ASSETS, FURNITURE, COST ##</v>
          </cell>
        </row>
        <row r="110">
          <cell r="A110" t="str">
            <v>1811</v>
          </cell>
          <cell r="B110" t="str">
            <v>1984</v>
          </cell>
          <cell r="C110" t="str">
            <v>MISC. ASSETS, FURNITURE, DEPR'N ##</v>
          </cell>
        </row>
        <row r="111">
          <cell r="A111" t="str">
            <v>1811</v>
          </cell>
          <cell r="B111" t="str">
            <v>1985</v>
          </cell>
          <cell r="C111" t="str">
            <v>MISC. ASSETS, FURNITURE, DEPR'N ##</v>
          </cell>
        </row>
        <row r="112">
          <cell r="A112" t="str">
            <v>1811</v>
          </cell>
          <cell r="B112" t="str">
            <v>1986</v>
          </cell>
          <cell r="C112" t="str">
            <v>MISC. ASSETS, FURNITURE, DEPR'N ##</v>
          </cell>
        </row>
        <row r="113">
          <cell r="A113" t="str">
            <v>1811</v>
          </cell>
          <cell r="B113" t="str">
            <v>1987</v>
          </cell>
          <cell r="C113" t="str">
            <v>MISC. ASSETS, FURNITURE, DEPR'N ##</v>
          </cell>
        </row>
        <row r="114">
          <cell r="A114" t="str">
            <v>1811</v>
          </cell>
          <cell r="B114" t="str">
            <v>1988</v>
          </cell>
          <cell r="C114" t="str">
            <v>MISC. ASSETS, FURNITURE, DEPR'N ##</v>
          </cell>
        </row>
        <row r="115">
          <cell r="A115" t="str">
            <v>1811</v>
          </cell>
          <cell r="B115" t="str">
            <v>1989</v>
          </cell>
          <cell r="C115" t="str">
            <v>MISC. ASSETS, FURNITURE, DEPR'N ##</v>
          </cell>
        </row>
        <row r="116">
          <cell r="A116" t="str">
            <v>1811</v>
          </cell>
          <cell r="B116" t="str">
            <v>1990</v>
          </cell>
          <cell r="C116" t="str">
            <v>MISC. ASSETS, FURNITURE, DEPR'N ##</v>
          </cell>
        </row>
        <row r="117">
          <cell r="A117" t="str">
            <v>1811</v>
          </cell>
          <cell r="B117" t="str">
            <v>1991</v>
          </cell>
          <cell r="C117" t="str">
            <v>MISC. ASSETS, FURNITURE, DEPR'N ##</v>
          </cell>
        </row>
        <row r="118">
          <cell r="A118" t="str">
            <v>1811</v>
          </cell>
          <cell r="B118" t="str">
            <v>1992</v>
          </cell>
          <cell r="C118" t="str">
            <v>MISC. ASSETS, FURNITURE, DEPR'N ##</v>
          </cell>
        </row>
        <row r="119">
          <cell r="A119" t="str">
            <v>1811</v>
          </cell>
          <cell r="B119" t="str">
            <v>1993</v>
          </cell>
          <cell r="C119" t="str">
            <v>MISC. ASSETS, FURNITURE, DEPR'N ##</v>
          </cell>
        </row>
        <row r="120">
          <cell r="A120" t="str">
            <v>1811</v>
          </cell>
          <cell r="B120" t="str">
            <v>1994</v>
          </cell>
          <cell r="C120" t="str">
            <v>MISC. ASSETS, FURNITURE, DEPR'N ##</v>
          </cell>
        </row>
        <row r="121">
          <cell r="A121" t="str">
            <v>1811</v>
          </cell>
          <cell r="B121" t="str">
            <v>1995</v>
          </cell>
          <cell r="C121" t="str">
            <v>MISC. ASSETS, FURNITURE, DEPR'N ##</v>
          </cell>
        </row>
        <row r="122">
          <cell r="A122" t="str">
            <v>1811</v>
          </cell>
          <cell r="B122" t="str">
            <v>1996</v>
          </cell>
          <cell r="C122" t="str">
            <v>MISC. ASSETS, FURNITURE, DEPR'N ##</v>
          </cell>
        </row>
        <row r="123">
          <cell r="A123" t="str">
            <v>1820</v>
          </cell>
          <cell r="B123" t="str">
            <v>1989</v>
          </cell>
          <cell r="C123" t="str">
            <v>MISC. ASSETS, OTHER EQUIPMENT, COST</v>
          </cell>
        </row>
        <row r="124">
          <cell r="A124" t="str">
            <v>1820</v>
          </cell>
          <cell r="B124" t="str">
            <v>1990</v>
          </cell>
          <cell r="C124" t="str">
            <v>MISC. ASSETS, OTHER EQUIPMENT, COST</v>
          </cell>
        </row>
        <row r="125">
          <cell r="A125" t="str">
            <v>1820</v>
          </cell>
          <cell r="B125" t="str">
            <v>1991</v>
          </cell>
          <cell r="C125" t="str">
            <v>MISC. ASSETS, OTHER EQUIPMENT, COST</v>
          </cell>
        </row>
        <row r="126">
          <cell r="A126" t="str">
            <v>1820</v>
          </cell>
          <cell r="B126" t="str">
            <v>1992</v>
          </cell>
          <cell r="C126" t="str">
            <v>MISC. ASSETS, OTHER EQUIPMENT, COST</v>
          </cell>
        </row>
        <row r="127">
          <cell r="A127" t="str">
            <v>1820</v>
          </cell>
          <cell r="B127" t="str">
            <v>1993</v>
          </cell>
          <cell r="C127" t="str">
            <v>MISC. ASSETS, OTHER EQUIPMENT, COST</v>
          </cell>
        </row>
        <row r="128">
          <cell r="A128" t="str">
            <v>1820</v>
          </cell>
          <cell r="B128" t="str">
            <v>1994</v>
          </cell>
          <cell r="C128" t="str">
            <v>MISC. ASSETS, OTHER EQUIPMENT, COST</v>
          </cell>
        </row>
        <row r="129">
          <cell r="A129" t="str">
            <v>1820</v>
          </cell>
          <cell r="B129" t="str">
            <v>1995</v>
          </cell>
          <cell r="C129" t="str">
            <v>MISC. ASSETS, OTHER EQUIPMENT, COST</v>
          </cell>
        </row>
        <row r="130">
          <cell r="A130" t="str">
            <v>1820</v>
          </cell>
          <cell r="B130" t="str">
            <v>1996</v>
          </cell>
          <cell r="C130" t="str">
            <v>MISC. ASSETS, OTHER EQUIPMENT, COST</v>
          </cell>
        </row>
        <row r="131">
          <cell r="A131" t="str">
            <v>1821</v>
          </cell>
          <cell r="B131" t="str">
            <v>1989</v>
          </cell>
          <cell r="C131" t="str">
            <v>MISC. ASSETS, OTHER EQUIPMENT, DEPR</v>
          </cell>
        </row>
        <row r="132">
          <cell r="A132" t="str">
            <v>1821</v>
          </cell>
          <cell r="B132" t="str">
            <v>1990</v>
          </cell>
          <cell r="C132" t="str">
            <v>MISC. ASSETS, OTHER EQUIPMENT, DEPR</v>
          </cell>
        </row>
        <row r="133">
          <cell r="A133" t="str">
            <v>1821</v>
          </cell>
          <cell r="B133" t="str">
            <v>1991</v>
          </cell>
          <cell r="C133" t="str">
            <v>MISC. ASSETS, OTHER EQUIPMENT, DEPR</v>
          </cell>
        </row>
        <row r="134">
          <cell r="A134" t="str">
            <v>1821</v>
          </cell>
          <cell r="B134" t="str">
            <v>1992</v>
          </cell>
          <cell r="C134" t="str">
            <v>MISC. ASSETS, OTHER EQUIPMENT, DEPR</v>
          </cell>
        </row>
        <row r="135">
          <cell r="A135" t="str">
            <v>1821</v>
          </cell>
          <cell r="B135" t="str">
            <v>1993</v>
          </cell>
          <cell r="C135" t="str">
            <v>MISC. ASSETS, OTHER EQUIPMENT, DEPR</v>
          </cell>
        </row>
        <row r="136">
          <cell r="A136" t="str">
            <v>1821</v>
          </cell>
          <cell r="B136" t="str">
            <v>1994</v>
          </cell>
          <cell r="C136" t="str">
            <v>MISC. ASSETS, OTHER EQUIPMENT, DEPR</v>
          </cell>
        </row>
        <row r="137">
          <cell r="A137" t="str">
            <v>1821</v>
          </cell>
          <cell r="B137" t="str">
            <v>1995</v>
          </cell>
          <cell r="C137" t="str">
            <v>MISC. ASSETS, OTHER EQUIPMENT, DEPR</v>
          </cell>
        </row>
        <row r="138">
          <cell r="A138" t="str">
            <v>1821</v>
          </cell>
          <cell r="B138" t="str">
            <v>1996</v>
          </cell>
          <cell r="C138" t="str">
            <v>MISC. ASSETS, OTHER EQUIPMENT, DEPR</v>
          </cell>
        </row>
        <row r="139">
          <cell r="A139" t="str">
            <v>1822</v>
          </cell>
          <cell r="B139" t="str">
            <v>1990</v>
          </cell>
          <cell r="C139" t="str">
            <v>MISC ASSETS-EDP EQUIP-COST##</v>
          </cell>
        </row>
        <row r="140">
          <cell r="A140" t="str">
            <v>1822</v>
          </cell>
          <cell r="B140" t="str">
            <v>1991</v>
          </cell>
          <cell r="C140" t="str">
            <v>MISC. ASSETS, E.D.P. EQUIPMENT, COS</v>
          </cell>
        </row>
        <row r="141">
          <cell r="A141" t="str">
            <v>1822</v>
          </cell>
          <cell r="B141" t="str">
            <v>1992</v>
          </cell>
          <cell r="C141" t="str">
            <v>MISC. ASSETS, E.D.P. EQUIPMENT, COS</v>
          </cell>
        </row>
        <row r="142">
          <cell r="A142" t="str">
            <v>1822</v>
          </cell>
          <cell r="B142" t="str">
            <v>1993</v>
          </cell>
          <cell r="C142" t="str">
            <v>MISC. ASSETS, E.D.P. EQUIPMENT, COS</v>
          </cell>
        </row>
        <row r="143">
          <cell r="A143" t="str">
            <v>1822</v>
          </cell>
          <cell r="B143" t="str">
            <v>1994</v>
          </cell>
          <cell r="C143" t="str">
            <v>MISC. ASSETS, E.D.P. EQUIPMENT, COS</v>
          </cell>
        </row>
        <row r="144">
          <cell r="A144" t="str">
            <v>1822</v>
          </cell>
          <cell r="B144" t="str">
            <v>1995</v>
          </cell>
          <cell r="C144" t="str">
            <v>MISC. ASSETS, E.D.P. EQUIPMENT, COS</v>
          </cell>
        </row>
        <row r="145">
          <cell r="A145" t="str">
            <v>1822</v>
          </cell>
          <cell r="B145" t="str">
            <v>1996</v>
          </cell>
          <cell r="C145" t="str">
            <v>MISC. ASSETS, E.D.P. EQUIPMENT, COS</v>
          </cell>
        </row>
        <row r="146">
          <cell r="A146" t="str">
            <v>1823</v>
          </cell>
          <cell r="B146" t="str">
            <v>1990</v>
          </cell>
          <cell r="C146" t="str">
            <v>MISC. ASSETS, E.D.P. EQUIPMENT, DEP</v>
          </cell>
        </row>
        <row r="147">
          <cell r="A147" t="str">
            <v>1823</v>
          </cell>
          <cell r="B147" t="str">
            <v>1991</v>
          </cell>
          <cell r="C147" t="str">
            <v>MISC. ASSETS, E.D.P. EQUIPMENT, DEP</v>
          </cell>
        </row>
        <row r="148">
          <cell r="A148" t="str">
            <v>1823</v>
          </cell>
          <cell r="B148" t="str">
            <v>1992</v>
          </cell>
          <cell r="C148" t="str">
            <v>MISC. ASSETS, E.D.P. EQUIPMENT, DEP</v>
          </cell>
        </row>
        <row r="149">
          <cell r="A149" t="str">
            <v>1823</v>
          </cell>
          <cell r="B149" t="str">
            <v>1993</v>
          </cell>
          <cell r="C149" t="str">
            <v>MISC. ASSETS, E.D.P. EQUIPMENT, DEP</v>
          </cell>
        </row>
        <row r="150">
          <cell r="A150" t="str">
            <v>1823</v>
          </cell>
          <cell r="B150" t="str">
            <v>1994</v>
          </cell>
          <cell r="C150" t="str">
            <v>MISC. ASSETS, E.D.P. EQUIPMENT, DEP</v>
          </cell>
        </row>
        <row r="151">
          <cell r="A151" t="str">
            <v>1823</v>
          </cell>
          <cell r="B151" t="str">
            <v>1995</v>
          </cell>
          <cell r="C151" t="str">
            <v>MISC. ASSETS, E.D.P. EQUIPMENT, DEP</v>
          </cell>
        </row>
        <row r="152">
          <cell r="A152" t="str">
            <v>1823</v>
          </cell>
          <cell r="B152" t="str">
            <v>1996</v>
          </cell>
          <cell r="C152" t="str">
            <v>MISC. ASSETS, E.D.P. EQUIPMENT, DEP</v>
          </cell>
        </row>
        <row r="153">
          <cell r="A153" t="str">
            <v>1830</v>
          </cell>
          <cell r="B153" t="str">
            <v>0000</v>
          </cell>
          <cell r="C153" t="str">
            <v>MISC. ASSETS, CO. VEHICLES, COST ##</v>
          </cell>
        </row>
        <row r="154">
          <cell r="A154" t="str">
            <v>1830</v>
          </cell>
          <cell r="B154" t="str">
            <v>1989</v>
          </cell>
          <cell r="C154" t="str">
            <v>MISC. ASSETS, CO. VEHICLES, COST ##</v>
          </cell>
        </row>
        <row r="155">
          <cell r="A155" t="str">
            <v>1830</v>
          </cell>
          <cell r="B155" t="str">
            <v>1991</v>
          </cell>
          <cell r="C155" t="str">
            <v>MISC. ASSETS, CO. VEHICLES, COST ##</v>
          </cell>
        </row>
        <row r="156">
          <cell r="A156" t="str">
            <v>1830</v>
          </cell>
          <cell r="B156" t="str">
            <v>1992</v>
          </cell>
          <cell r="C156" t="str">
            <v>MISC. ASSETS, CO. VEHICLES, COST ##</v>
          </cell>
        </row>
        <row r="157">
          <cell r="A157" t="str">
            <v>1830</v>
          </cell>
          <cell r="B157" t="str">
            <v>1993</v>
          </cell>
          <cell r="C157" t="str">
            <v>MISC. ASSETS, CO. VEHICLES, COST ##</v>
          </cell>
        </row>
        <row r="158">
          <cell r="A158" t="str">
            <v>1830</v>
          </cell>
          <cell r="B158" t="str">
            <v>1994</v>
          </cell>
          <cell r="C158" t="str">
            <v>MISC. ASSETS, CO. VEHICLES, COST ##</v>
          </cell>
        </row>
        <row r="159">
          <cell r="A159" t="str">
            <v>1830</v>
          </cell>
          <cell r="B159" t="str">
            <v>1995</v>
          </cell>
          <cell r="C159" t="str">
            <v>MISC. ASSETS, CO. VEHICLES, COST ##</v>
          </cell>
        </row>
        <row r="160">
          <cell r="A160" t="str">
            <v>1830</v>
          </cell>
          <cell r="B160" t="str">
            <v>1996</v>
          </cell>
          <cell r="C160" t="str">
            <v>MISC. ASSETS, CO. VEHICLES, COST ##</v>
          </cell>
        </row>
        <row r="161">
          <cell r="A161" t="str">
            <v>1831</v>
          </cell>
          <cell r="B161" t="str">
            <v>0000</v>
          </cell>
          <cell r="C161" t="str">
            <v>MISC. ASSETS, CO. VEHICLES, DEPR'N</v>
          </cell>
        </row>
        <row r="162">
          <cell r="A162" t="str">
            <v>1831</v>
          </cell>
          <cell r="B162" t="str">
            <v>1989</v>
          </cell>
          <cell r="C162" t="str">
            <v>MISC. ASSETS, CO. VEHICLES, DEPR'N</v>
          </cell>
        </row>
        <row r="163">
          <cell r="A163" t="str">
            <v>1831</v>
          </cell>
          <cell r="B163" t="str">
            <v>1991</v>
          </cell>
          <cell r="C163" t="str">
            <v>MISC. ASSETS, CO. VEHICLES, DEPR'N</v>
          </cell>
        </row>
        <row r="164">
          <cell r="A164" t="str">
            <v>1831</v>
          </cell>
          <cell r="B164" t="str">
            <v>1992</v>
          </cell>
          <cell r="C164" t="str">
            <v>MISC. ASSETS, CO. VEHICLES, DEPR'N</v>
          </cell>
        </row>
        <row r="165">
          <cell r="A165" t="str">
            <v>1831</v>
          </cell>
          <cell r="B165" t="str">
            <v>1993</v>
          </cell>
          <cell r="C165" t="str">
            <v>MISC. ASSETS, CO. VEHICLES, DEPR'N</v>
          </cell>
        </row>
        <row r="166">
          <cell r="A166" t="str">
            <v>1831</v>
          </cell>
          <cell r="B166" t="str">
            <v>1994</v>
          </cell>
          <cell r="C166" t="str">
            <v>MISC. ASSETS, CO. VEHICLES, DEPR'N</v>
          </cell>
        </row>
        <row r="167">
          <cell r="A167" t="str">
            <v>1831</v>
          </cell>
          <cell r="B167" t="str">
            <v>1995</v>
          </cell>
          <cell r="C167" t="str">
            <v>MISC. ASSETS, CO. VEHICLES, DEPR'N</v>
          </cell>
        </row>
        <row r="168">
          <cell r="A168" t="str">
            <v>1831</v>
          </cell>
          <cell r="B168" t="str">
            <v>1996</v>
          </cell>
          <cell r="C168" t="str">
            <v>MISC. ASSETS, CO. VEHICLES, DEPR'N</v>
          </cell>
        </row>
        <row r="169">
          <cell r="A169" t="str">
            <v>1840</v>
          </cell>
          <cell r="B169" t="str">
            <v>0000</v>
          </cell>
          <cell r="C169" t="str">
            <v>MISC. ASSETS, ADVANCES TO AGENTS</v>
          </cell>
        </row>
        <row r="170">
          <cell r="A170" t="str">
            <v>1841</v>
          </cell>
          <cell r="B170" t="str">
            <v>0000</v>
          </cell>
          <cell r="C170" t="str">
            <v>MISC. ASSETS, LOANS TO FIELD FORCE</v>
          </cell>
        </row>
        <row r="171">
          <cell r="A171" t="str">
            <v>1841</v>
          </cell>
          <cell r="B171" t="str">
            <v>0100</v>
          </cell>
          <cell r="C171" t="str">
            <v>MISC. ASSETS FROM FIELD FORCE, SECU</v>
          </cell>
        </row>
        <row r="172">
          <cell r="A172" t="str">
            <v>1842</v>
          </cell>
          <cell r="B172" t="str">
            <v>0000</v>
          </cell>
          <cell r="C172" t="str">
            <v>MISC. ASSETS, LOANS TO EES</v>
          </cell>
        </row>
        <row r="173">
          <cell r="A173" t="str">
            <v>1842</v>
          </cell>
          <cell r="B173" t="str">
            <v>4600</v>
          </cell>
          <cell r="C173" t="str">
            <v>MISC. ASSETS FROM EES, AUTO LOANS</v>
          </cell>
        </row>
        <row r="174">
          <cell r="A174" t="str">
            <v>1842</v>
          </cell>
          <cell r="B174" t="str">
            <v>6000</v>
          </cell>
          <cell r="C174" t="str">
            <v>MISC. ASSETS FROM EES, HOUSING LOAN</v>
          </cell>
        </row>
        <row r="175">
          <cell r="A175" t="str">
            <v>1842</v>
          </cell>
          <cell r="B175" t="str">
            <v>6001</v>
          </cell>
          <cell r="C175" t="str">
            <v>MISC. ASSETS FROM EES, HOUSING LOAN</v>
          </cell>
        </row>
        <row r="176">
          <cell r="A176" t="str">
            <v>1842</v>
          </cell>
          <cell r="B176" t="str">
            <v>6500</v>
          </cell>
          <cell r="C176" t="str">
            <v>MISC. ASSETS FROM EES, P.C. PURCHAS</v>
          </cell>
        </row>
        <row r="177">
          <cell r="A177" t="str">
            <v>1850</v>
          </cell>
          <cell r="B177" t="str">
            <v>0000</v>
          </cell>
          <cell r="C177" t="str">
            <v>MISC. ASSETS, UNIDENTIFIED DEBITS I</v>
          </cell>
        </row>
        <row r="178">
          <cell r="A178" t="str">
            <v>1910</v>
          </cell>
          <cell r="B178" t="str">
            <v>0000</v>
          </cell>
          <cell r="C178" t="str">
            <v>SHARES IN REINSURANCE CO (PHILIPPIN</v>
          </cell>
        </row>
        <row r="179">
          <cell r="A179" t="str">
            <v>1911</v>
          </cell>
          <cell r="B179" t="str">
            <v>0000</v>
          </cell>
          <cell r="C179" t="str">
            <v>SHARES IN MANILA POLO CLUB (PHILIPP</v>
          </cell>
        </row>
        <row r="180">
          <cell r="A180" t="str">
            <v>1912</v>
          </cell>
          <cell r="B180" t="str">
            <v>0000</v>
          </cell>
          <cell r="C180" t="str">
            <v>SHARES IN MANILA GOLF AND COUNTRY C</v>
          </cell>
        </row>
        <row r="181">
          <cell r="A181" t="str">
            <v>2001</v>
          </cell>
          <cell r="B181" t="str">
            <v>1100</v>
          </cell>
          <cell r="C181" t="str">
            <v>O/S D/C - REGULAR - INSURANCE DIREC</v>
          </cell>
        </row>
        <row r="182">
          <cell r="A182" t="str">
            <v>2001</v>
          </cell>
          <cell r="B182" t="str">
            <v>1200</v>
          </cell>
          <cell r="C182" t="str">
            <v>O/S D/C - REGULAR - INSURANCE SURPL</v>
          </cell>
        </row>
        <row r="183">
          <cell r="A183" t="str">
            <v>2010</v>
          </cell>
          <cell r="B183" t="str">
            <v>1100</v>
          </cell>
          <cell r="C183" t="str">
            <v>O/S MAT. END. - INSURANCE DIRECT</v>
          </cell>
        </row>
        <row r="184">
          <cell r="A184" t="str">
            <v>2014</v>
          </cell>
          <cell r="B184" t="str">
            <v>1100</v>
          </cell>
          <cell r="C184" t="str">
            <v>O/S CSV AND WITHD'L ALLCES - INSURA</v>
          </cell>
        </row>
        <row r="185">
          <cell r="A185" t="str">
            <v>2017</v>
          </cell>
          <cell r="B185" t="str">
            <v>2100</v>
          </cell>
          <cell r="C185" t="str">
            <v>O/S ANNUITY INSTALMENTS - ANNUITY D</v>
          </cell>
        </row>
        <row r="186">
          <cell r="A186" t="str">
            <v>2101</v>
          </cell>
          <cell r="B186" t="str">
            <v>0000</v>
          </cell>
          <cell r="C186" t="str">
            <v>O/S PAYMENTS - ANNUITY SYSTEM TEMPO</v>
          </cell>
        </row>
        <row r="187">
          <cell r="A187" t="str">
            <v>2101</v>
          </cell>
          <cell r="B187" t="str">
            <v>4219</v>
          </cell>
          <cell r="C187" t="str">
            <v>O/S PYMTS - TB</v>
          </cell>
        </row>
        <row r="188">
          <cell r="A188" t="str">
            <v>2101</v>
          </cell>
          <cell r="B188" t="str">
            <v>4250</v>
          </cell>
          <cell r="C188" t="str">
            <v>O/S PYMTS - YK</v>
          </cell>
        </row>
        <row r="189">
          <cell r="A189" t="str">
            <v>2201</v>
          </cell>
          <cell r="B189" t="str">
            <v>2100</v>
          </cell>
          <cell r="C189" t="str">
            <v>O/S PAYMENTS UNDER SETTLEMENT ANNUI</v>
          </cell>
        </row>
        <row r="190">
          <cell r="A190" t="str">
            <v>2401</v>
          </cell>
          <cell r="B190" t="str">
            <v>1100</v>
          </cell>
          <cell r="C190" t="str">
            <v>PREM RECD IN ADVANCE - FIRST YEAR -</v>
          </cell>
        </row>
        <row r="191">
          <cell r="A191" t="str">
            <v>2402</v>
          </cell>
          <cell r="B191" t="str">
            <v>1100</v>
          </cell>
          <cell r="C191" t="str">
            <v>PREM RECD IN ADVANCE - RENEWAL - IN</v>
          </cell>
        </row>
        <row r="192">
          <cell r="A192" t="str">
            <v>2601</v>
          </cell>
          <cell r="B192" t="str">
            <v>1100</v>
          </cell>
          <cell r="C192" t="str">
            <v>O/S DIVIDENDS - CASH - INSURANCE DI</v>
          </cell>
        </row>
        <row r="193">
          <cell r="A193" t="str">
            <v>2602</v>
          </cell>
          <cell r="B193" t="str">
            <v>1100</v>
          </cell>
          <cell r="C193" t="str">
            <v>O/S DIVIDENDS - APPLIED TO PREMIUMS</v>
          </cell>
        </row>
        <row r="194">
          <cell r="A194" t="str">
            <v>2603</v>
          </cell>
          <cell r="B194" t="str">
            <v>1100</v>
          </cell>
          <cell r="C194" t="str">
            <v>O/S DIVIDENDS - DECLARED BUT NOT DU</v>
          </cell>
        </row>
        <row r="195">
          <cell r="A195" t="str">
            <v>2804</v>
          </cell>
          <cell r="B195" t="str">
            <v>0000</v>
          </cell>
          <cell r="C195" t="str">
            <v>PREM TAX D &amp; A - OTHER THAN PROV'AL</v>
          </cell>
        </row>
        <row r="196">
          <cell r="A196" t="str">
            <v>2804</v>
          </cell>
          <cell r="B196" t="str">
            <v>1000</v>
          </cell>
          <cell r="C196" t="str">
            <v>PREM TAX D &amp; A - OTHER THAN PROV'AL</v>
          </cell>
        </row>
        <row r="197">
          <cell r="A197" t="str">
            <v>2830</v>
          </cell>
          <cell r="B197" t="str">
            <v>0000</v>
          </cell>
          <cell r="C197" t="str">
            <v>INCOME TAX D &amp; A - FOREIGN - O/B AC</v>
          </cell>
        </row>
        <row r="198">
          <cell r="A198" t="str">
            <v>2830</v>
          </cell>
          <cell r="B198" t="str">
            <v>1000</v>
          </cell>
          <cell r="C198" t="str">
            <v>INCOME TAX D &amp; A - FOREIGN - ACCRUE</v>
          </cell>
        </row>
        <row r="199">
          <cell r="A199" t="str">
            <v>2830</v>
          </cell>
          <cell r="B199" t="str">
            <v>2100</v>
          </cell>
          <cell r="C199" t="str">
            <v>INCOME TAX D &amp; A - FOREIGN - ACCRUE</v>
          </cell>
        </row>
        <row r="200">
          <cell r="A200" t="str">
            <v>2850</v>
          </cell>
          <cell r="B200" t="str">
            <v>0000</v>
          </cell>
          <cell r="C200" t="str">
            <v>OTHER TAXES AND FEES D &amp; A - O/B AC</v>
          </cell>
        </row>
        <row r="201">
          <cell r="A201" t="str">
            <v>2850</v>
          </cell>
          <cell r="B201" t="str">
            <v>2100</v>
          </cell>
          <cell r="C201" t="str">
            <v>OTHER TAXES AND FEES D &amp; A - OTHER</v>
          </cell>
        </row>
        <row r="202">
          <cell r="A202" t="str">
            <v>2901</v>
          </cell>
          <cell r="B202" t="str">
            <v>1100</v>
          </cell>
          <cell r="C202" t="str">
            <v>ACCRUED COMM. ON PREM. - INSURANCE</v>
          </cell>
        </row>
        <row r="203">
          <cell r="A203" t="str">
            <v>3046</v>
          </cell>
          <cell r="B203" t="str">
            <v>0000</v>
          </cell>
          <cell r="C203" t="str">
            <v>GENERAL EXPENES D &amp; A</v>
          </cell>
        </row>
        <row r="204">
          <cell r="A204" t="str">
            <v>3046</v>
          </cell>
          <cell r="B204" t="str">
            <v>5500</v>
          </cell>
          <cell r="C204" t="str">
            <v>GENERAL EXPENES D &amp; A- FC</v>
          </cell>
        </row>
        <row r="205">
          <cell r="A205" t="str">
            <v>3201</v>
          </cell>
          <cell r="B205" t="str">
            <v>0000</v>
          </cell>
          <cell r="C205" t="str">
            <v>AMTS RECEIVED BUT NOT YET ALLOCATED</v>
          </cell>
        </row>
        <row r="206">
          <cell r="A206" t="str">
            <v>3201</v>
          </cell>
          <cell r="B206" t="str">
            <v>4200</v>
          </cell>
          <cell r="C206" t="str">
            <v>AMTS RCVD/NA-FC</v>
          </cell>
        </row>
        <row r="207">
          <cell r="A207" t="str">
            <v>3201</v>
          </cell>
          <cell r="B207" t="str">
            <v>4202</v>
          </cell>
          <cell r="C207" t="str">
            <v>AMTS RCVD/NA-KP</v>
          </cell>
        </row>
        <row r="208">
          <cell r="A208" t="str">
            <v>3201</v>
          </cell>
          <cell r="B208" t="str">
            <v>4212</v>
          </cell>
          <cell r="C208" t="str">
            <v>AMTS RCVD/NA-FD</v>
          </cell>
        </row>
        <row r="209">
          <cell r="A209" t="str">
            <v>3201</v>
          </cell>
          <cell r="B209" t="str">
            <v>4219</v>
          </cell>
          <cell r="C209" t="str">
            <v>AMTS RCVD/NA-FD</v>
          </cell>
        </row>
        <row r="210">
          <cell r="A210" t="str">
            <v>3201</v>
          </cell>
          <cell r="B210" t="str">
            <v>4227</v>
          </cell>
          <cell r="C210" t="str">
            <v>AMTS RCVD/NA-FD</v>
          </cell>
        </row>
        <row r="211">
          <cell r="A211" t="str">
            <v>3201</v>
          </cell>
          <cell r="B211" t="str">
            <v>4230</v>
          </cell>
          <cell r="C211" t="str">
            <v>AMTS RCVD/NA-FD</v>
          </cell>
        </row>
        <row r="212">
          <cell r="A212" t="str">
            <v>3201</v>
          </cell>
          <cell r="B212" t="str">
            <v>4272</v>
          </cell>
          <cell r="C212" t="str">
            <v>AMTS RCVD/NA-FD</v>
          </cell>
        </row>
        <row r="213">
          <cell r="A213" t="str">
            <v>3201</v>
          </cell>
          <cell r="B213" t="str">
            <v>4291</v>
          </cell>
          <cell r="C213" t="str">
            <v>AMTS RCVD/NA-CJ</v>
          </cell>
        </row>
        <row r="214">
          <cell r="A214" t="str">
            <v>3212</v>
          </cell>
          <cell r="B214" t="str">
            <v>0000</v>
          </cell>
          <cell r="C214" t="str">
            <v>PREMIUM COLLECTIONS RECEIVED BUT NO</v>
          </cell>
        </row>
        <row r="215">
          <cell r="A215" t="str">
            <v>3216</v>
          </cell>
          <cell r="B215" t="str">
            <v>0000</v>
          </cell>
          <cell r="C215" t="str">
            <v>OUTSTANDING APPLICATIONS SUSPENSE</v>
          </cell>
        </row>
        <row r="216">
          <cell r="A216" t="str">
            <v>3230</v>
          </cell>
          <cell r="B216" t="str">
            <v>3504</v>
          </cell>
          <cell r="C216" t="str">
            <v>BANKING SUSPENSE - SPECIAL - ***, W</v>
          </cell>
        </row>
        <row r="217">
          <cell r="A217" t="str">
            <v>3230</v>
          </cell>
          <cell r="B217" t="str">
            <v>4534</v>
          </cell>
          <cell r="C217" t="str">
            <v>BANKING SUSPENSE - SPECIAL - ***, W</v>
          </cell>
        </row>
        <row r="218">
          <cell r="A218" t="str">
            <v>3231</v>
          </cell>
          <cell r="B218" t="str">
            <v>0000</v>
          </cell>
          <cell r="C218" t="str">
            <v>PREMIUM SUSPENSE</v>
          </cell>
        </row>
        <row r="219">
          <cell r="A219" t="str">
            <v>3233</v>
          </cell>
          <cell r="B219" t="str">
            <v>0000</v>
          </cell>
          <cell r="C219" t="str">
            <v>INTERNAL SUSPENSE</v>
          </cell>
        </row>
        <row r="220">
          <cell r="A220" t="str">
            <v>3234</v>
          </cell>
          <cell r="B220" t="str">
            <v>4202</v>
          </cell>
          <cell r="C220" t="str">
            <v>EXTERNAL SUSPENSE - KP</v>
          </cell>
        </row>
        <row r="221">
          <cell r="A221" t="str">
            <v>3234</v>
          </cell>
          <cell r="B221" t="str">
            <v>4206</v>
          </cell>
          <cell r="C221" t="str">
            <v>EXTERNAL SUSPENSE - IR</v>
          </cell>
        </row>
        <row r="222">
          <cell r="A222" t="str">
            <v>3235</v>
          </cell>
          <cell r="B222" t="str">
            <v>0000</v>
          </cell>
          <cell r="C222" t="str">
            <v>MICELLEANOUS AMTS PAYABLE SUSPENSE</v>
          </cell>
        </row>
        <row r="223">
          <cell r="A223" t="str">
            <v>3236</v>
          </cell>
          <cell r="B223" t="str">
            <v>0000</v>
          </cell>
          <cell r="C223" t="str">
            <v>INVENTORY SUBSTITUTION OFFSET</v>
          </cell>
        </row>
        <row r="224">
          <cell r="A224" t="str">
            <v>3247</v>
          </cell>
          <cell r="B224" t="str">
            <v>0000</v>
          </cell>
          <cell r="C224" t="str">
            <v>BANKING SUSPENSE - MIXED BATCHES</v>
          </cell>
        </row>
        <row r="225">
          <cell r="A225" t="str">
            <v>3264</v>
          </cell>
          <cell r="B225" t="str">
            <v>1000</v>
          </cell>
          <cell r="C225" t="str">
            <v>SOLAR POLICY SUSPENSE, COLLECTIONS</v>
          </cell>
        </row>
        <row r="226">
          <cell r="A226" t="str">
            <v>3264</v>
          </cell>
          <cell r="B226" t="str">
            <v>2000</v>
          </cell>
          <cell r="C226" t="str">
            <v>SOLAR POLICY SUSPENSE, DEPOSITS</v>
          </cell>
        </row>
        <row r="227">
          <cell r="A227" t="str">
            <v>3266</v>
          </cell>
          <cell r="B227" t="str">
            <v>0000</v>
          </cell>
          <cell r="C227" t="str">
            <v>AGENCY SYSTEM BANKING SUSPENSE</v>
          </cell>
        </row>
        <row r="228">
          <cell r="A228" t="str">
            <v>3272</v>
          </cell>
          <cell r="B228" t="str">
            <v>0000</v>
          </cell>
          <cell r="C228" t="str">
            <v>BANKING SUSPENSE - PHILIPPINES ISLA</v>
          </cell>
        </row>
        <row r="229">
          <cell r="A229" t="str">
            <v>3273</v>
          </cell>
          <cell r="B229" t="str">
            <v>0000</v>
          </cell>
          <cell r="C229" t="str">
            <v>BANKING SUSPENSE - FAR EAST BANK</v>
          </cell>
        </row>
        <row r="230">
          <cell r="A230" t="str">
            <v>3299</v>
          </cell>
          <cell r="B230" t="str">
            <v>0000</v>
          </cell>
          <cell r="C230" t="str">
            <v>GENERAL SUSPENSE - UNIDENTIFIED</v>
          </cell>
        </row>
        <row r="231">
          <cell r="A231" t="str">
            <v>3299</v>
          </cell>
          <cell r="B231" t="str">
            <v>9801</v>
          </cell>
          <cell r="C231" t="str">
            <v>SUSPENSE - CHANGE IN NON-ADMITTED A</v>
          </cell>
        </row>
        <row r="232">
          <cell r="A232" t="str">
            <v>3299</v>
          </cell>
          <cell r="B232" t="str">
            <v>9880</v>
          </cell>
          <cell r="C232" t="str">
            <v>SUSPENSE - TRAVEL DRAWINGS TO BE AC</v>
          </cell>
        </row>
        <row r="233">
          <cell r="A233" t="str">
            <v>3301</v>
          </cell>
          <cell r="B233" t="str">
            <v>0000</v>
          </cell>
          <cell r="C233" t="str">
            <v>MANAGERS' AND AGENTS' ACCOUNT BALAN</v>
          </cell>
        </row>
        <row r="234">
          <cell r="A234" t="str">
            <v>3324</v>
          </cell>
          <cell r="B234" t="str">
            <v>0000</v>
          </cell>
          <cell r="C234" t="str">
            <v>MANAGERS' AND AGENTS' CREDIT BALANC</v>
          </cell>
        </row>
        <row r="235">
          <cell r="A235" t="str">
            <v>3324</v>
          </cell>
          <cell r="B235" t="str">
            <v>0100</v>
          </cell>
          <cell r="C235" t="str">
            <v>MANAGERS' AND AGENTS' CREDIT BALANC</v>
          </cell>
        </row>
        <row r="236">
          <cell r="A236" t="str">
            <v>3324</v>
          </cell>
          <cell r="B236" t="str">
            <v>0200</v>
          </cell>
          <cell r="C236" t="str">
            <v>MANAGERS' AND AGENTS' CREDIT BALANC</v>
          </cell>
        </row>
        <row r="237">
          <cell r="A237" t="str">
            <v>3324</v>
          </cell>
          <cell r="B237" t="str">
            <v>1000</v>
          </cell>
          <cell r="C237" t="str">
            <v>MANAGERS' AND AGENTS' CREDIT BALANC</v>
          </cell>
        </row>
        <row r="238">
          <cell r="A238" t="str">
            <v>3324</v>
          </cell>
          <cell r="B238" t="str">
            <v>1100</v>
          </cell>
          <cell r="C238" t="str">
            <v>MANAGERS' AND AGENTS' CREDIT BALANC</v>
          </cell>
        </row>
        <row r="239">
          <cell r="A239" t="str">
            <v>3324</v>
          </cell>
          <cell r="B239" t="str">
            <v>2000</v>
          </cell>
          <cell r="C239" t="str">
            <v>MANAGERS' AND AGENTS' CREDIT BALANC</v>
          </cell>
        </row>
        <row r="240">
          <cell r="A240" t="str">
            <v>3324</v>
          </cell>
          <cell r="B240" t="str">
            <v>2010</v>
          </cell>
          <cell r="C240" t="str">
            <v>MANAGERS' AND AGENTS' CREDIT BALANC</v>
          </cell>
        </row>
        <row r="241">
          <cell r="A241" t="str">
            <v>3330</v>
          </cell>
          <cell r="B241" t="str">
            <v>1100</v>
          </cell>
          <cell r="C241" t="str">
            <v>ACCRUED INTEREST ON AMTS OWING - IN</v>
          </cell>
        </row>
        <row r="242">
          <cell r="A242" t="str">
            <v>3330</v>
          </cell>
          <cell r="B242" t="str">
            <v>1200</v>
          </cell>
          <cell r="C242" t="str">
            <v>ACCRUED INTEREST ON AMTS OWING - IN</v>
          </cell>
        </row>
        <row r="243">
          <cell r="A243" t="str">
            <v>3353</v>
          </cell>
          <cell r="B243" t="str">
            <v>4212</v>
          </cell>
          <cell r="C243" t="str">
            <v>MISC ACCTS PAYABLE</v>
          </cell>
        </row>
        <row r="244">
          <cell r="A244" t="str">
            <v>3360</v>
          </cell>
          <cell r="B244" t="str">
            <v>0000</v>
          </cell>
          <cell r="C244" t="str">
            <v>A/P - INVESTMENT SECURITY TRANSACTI</v>
          </cell>
        </row>
        <row r="245">
          <cell r="A245" t="str">
            <v>3408</v>
          </cell>
          <cell r="B245" t="str">
            <v>0000</v>
          </cell>
          <cell r="C245" t="str">
            <v>PHILIPPINES WITHHOLDING TAX - O/B A</v>
          </cell>
        </row>
        <row r="246">
          <cell r="A246" t="str">
            <v>3408</v>
          </cell>
          <cell r="B246" t="str">
            <v>1010</v>
          </cell>
          <cell r="C246" t="str">
            <v>PHILIPPINES WITHHOLDING TAX - DED.</v>
          </cell>
        </row>
        <row r="247">
          <cell r="A247" t="str">
            <v>3408</v>
          </cell>
          <cell r="B247" t="str">
            <v>1020</v>
          </cell>
          <cell r="C247" t="str">
            <v>PHILIPPINES WITHHOLDING TAX - PAYME</v>
          </cell>
        </row>
        <row r="248">
          <cell r="A248" t="str">
            <v>3475</v>
          </cell>
          <cell r="B248" t="str">
            <v>0000</v>
          </cell>
          <cell r="C248" t="str">
            <v>OTHER FOREIGN TAX - O/B ACCT</v>
          </cell>
        </row>
        <row r="249">
          <cell r="A249" t="str">
            <v>3475</v>
          </cell>
          <cell r="B249" t="str">
            <v>1000</v>
          </cell>
          <cell r="C249" t="str">
            <v>SSS PREMIUMS PAYABLE</v>
          </cell>
        </row>
        <row r="250">
          <cell r="A250" t="str">
            <v>3480</v>
          </cell>
          <cell r="B250" t="str">
            <v>0000</v>
          </cell>
          <cell r="C250" t="str">
            <v>OTHER FOREIGN TAX - O/B ACCT</v>
          </cell>
        </row>
        <row r="251">
          <cell r="A251" t="str">
            <v>3480</v>
          </cell>
          <cell r="B251" t="str">
            <v>0010</v>
          </cell>
          <cell r="C251" t="str">
            <v>OTHER FOREIGN TAX - DUE</v>
          </cell>
        </row>
        <row r="252">
          <cell r="A252" t="str">
            <v>3480</v>
          </cell>
          <cell r="B252" t="str">
            <v>0020</v>
          </cell>
          <cell r="C252" t="str">
            <v>OTHER FOREIGN TAX - REMITTED</v>
          </cell>
        </row>
        <row r="253">
          <cell r="A253" t="str">
            <v>3815</v>
          </cell>
          <cell r="B253" t="str">
            <v>1100</v>
          </cell>
          <cell r="C253" t="str">
            <v>AMTS ON DEPOSIT, TO PAY FUTURE PREM</v>
          </cell>
        </row>
        <row r="254">
          <cell r="A254" t="str">
            <v>3815</v>
          </cell>
          <cell r="B254" t="str">
            <v>1102</v>
          </cell>
          <cell r="C254" t="str">
            <v>DEP. -ACC. INT,PAY FUTURE PREM O/B</v>
          </cell>
        </row>
        <row r="255">
          <cell r="A255" t="str">
            <v>3816</v>
          </cell>
          <cell r="B255" t="str">
            <v>1100</v>
          </cell>
          <cell r="C255" t="str">
            <v>AMTS ON DEPOSIT, TO PAY FUTURE PREM</v>
          </cell>
        </row>
        <row r="256">
          <cell r="A256" t="str">
            <v>3817</v>
          </cell>
          <cell r="B256" t="str">
            <v>1100</v>
          </cell>
          <cell r="C256" t="str">
            <v>AMTS ON DEPOSIT, TO PAY FUTURE PREM</v>
          </cell>
        </row>
        <row r="257">
          <cell r="A257" t="str">
            <v>3818</v>
          </cell>
          <cell r="B257" t="str">
            <v>1100</v>
          </cell>
          <cell r="C257" t="str">
            <v>AMTS ON DEPOSIT, TO PAY FUTURE PREM</v>
          </cell>
        </row>
        <row r="258">
          <cell r="A258" t="str">
            <v>3818</v>
          </cell>
          <cell r="B258" t="str">
            <v>1102</v>
          </cell>
          <cell r="C258" t="str">
            <v>DEP. -ACCR. INT -TO PAY FUTURE PREM</v>
          </cell>
        </row>
        <row r="259">
          <cell r="A259" t="str">
            <v>3819</v>
          </cell>
          <cell r="B259" t="str">
            <v>1100</v>
          </cell>
          <cell r="C259" t="str">
            <v>DEP. -ACCR. INT -TO PAY FUTURE PREM</v>
          </cell>
        </row>
        <row r="260">
          <cell r="A260" t="str">
            <v>3830</v>
          </cell>
          <cell r="B260" t="str">
            <v>1100</v>
          </cell>
          <cell r="C260" t="str">
            <v>AMTS ON DEPOSIT, PROCEEDS OF CONTRA</v>
          </cell>
        </row>
        <row r="261">
          <cell r="A261" t="str">
            <v>3830</v>
          </cell>
          <cell r="B261" t="str">
            <v>1102</v>
          </cell>
          <cell r="C261" t="str">
            <v>DEP.-ACC.INT, PROCEEDS OF CONTR O/B</v>
          </cell>
        </row>
        <row r="262">
          <cell r="A262" t="str">
            <v>3832</v>
          </cell>
          <cell r="B262" t="str">
            <v>1100</v>
          </cell>
          <cell r="C262" t="str">
            <v>AMTS ON DEPOSIT, PROCEEDS OF CONTRA</v>
          </cell>
        </row>
        <row r="263">
          <cell r="A263" t="str">
            <v>3832</v>
          </cell>
          <cell r="B263" t="str">
            <v>1173</v>
          </cell>
          <cell r="C263" t="str">
            <v>AMTS ON DEPOSIT, PROCEEDS OF CONTRA</v>
          </cell>
        </row>
        <row r="264">
          <cell r="A264" t="str">
            <v>3833</v>
          </cell>
          <cell r="B264" t="str">
            <v>1100</v>
          </cell>
          <cell r="C264" t="str">
            <v>AMTS ON DEPOSIT, PROCEEDS OF CONTRA</v>
          </cell>
        </row>
        <row r="265">
          <cell r="A265" t="str">
            <v>3833</v>
          </cell>
          <cell r="B265" t="str">
            <v>1102</v>
          </cell>
          <cell r="C265" t="str">
            <v>AMTS ON DEPOSIT, PROCEEDS OF CONTRA</v>
          </cell>
        </row>
        <row r="266">
          <cell r="A266" t="str">
            <v>3834</v>
          </cell>
          <cell r="B266" t="str">
            <v>1173</v>
          </cell>
          <cell r="C266" t="str">
            <v>AMTS ON DEPOSIT, PROCEEDS OF CONTRA</v>
          </cell>
        </row>
        <row r="267">
          <cell r="A267" t="str">
            <v>3845</v>
          </cell>
          <cell r="B267" t="str">
            <v>1100</v>
          </cell>
          <cell r="C267" t="str">
            <v>AMTS ON DEPOSIT, DIVIDENDS - O/B AC</v>
          </cell>
        </row>
        <row r="268">
          <cell r="A268" t="str">
            <v>3845</v>
          </cell>
          <cell r="B268" t="str">
            <v>1102</v>
          </cell>
          <cell r="C268" t="str">
            <v>DEP.-ACC. INT, DIVIDENDS - O/B AC</v>
          </cell>
        </row>
        <row r="269">
          <cell r="A269" t="str">
            <v>3846</v>
          </cell>
          <cell r="B269" t="str">
            <v>1100</v>
          </cell>
          <cell r="C269" t="str">
            <v>AMTS ON DEPOSIT, DIVIDENDS - DEPOSI</v>
          </cell>
        </row>
        <row r="270">
          <cell r="A270" t="str">
            <v>3847</v>
          </cell>
          <cell r="B270" t="str">
            <v>1100</v>
          </cell>
          <cell r="C270" t="str">
            <v>AMTS ON DEPOSIT, DIVIDENDS - WITHD'</v>
          </cell>
        </row>
        <row r="271">
          <cell r="A271" t="str">
            <v>3848</v>
          </cell>
          <cell r="B271" t="str">
            <v>1100</v>
          </cell>
          <cell r="C271" t="str">
            <v>AMTS ON DEPOSIT, DIVIDENDS - INTERE</v>
          </cell>
        </row>
        <row r="272">
          <cell r="A272" t="str">
            <v>3848</v>
          </cell>
          <cell r="B272" t="str">
            <v>1102</v>
          </cell>
          <cell r="C272" t="str">
            <v>AMTS ON DEP., DIVIDENDS - ACCR. INT</v>
          </cell>
        </row>
        <row r="273">
          <cell r="A273" t="str">
            <v>3849</v>
          </cell>
          <cell r="B273" t="str">
            <v>1100</v>
          </cell>
          <cell r="C273" t="str">
            <v>AMTS ON DEP., DIVIDENDS - ACCR. INT</v>
          </cell>
        </row>
        <row r="274">
          <cell r="A274" t="str">
            <v>3901</v>
          </cell>
          <cell r="B274" t="str">
            <v>0000</v>
          </cell>
          <cell r="C274" t="str">
            <v>AGENTS' AND SALARIED FIELD REPRESEN</v>
          </cell>
        </row>
        <row r="275">
          <cell r="A275" t="str">
            <v>3901</v>
          </cell>
          <cell r="B275" t="str">
            <v>0010</v>
          </cell>
          <cell r="C275" t="str">
            <v>AGENTS' AND SALARIED FIELD REPRESEN</v>
          </cell>
        </row>
        <row r="276">
          <cell r="A276" t="str">
            <v>3901</v>
          </cell>
          <cell r="B276" t="str">
            <v>0011</v>
          </cell>
          <cell r="C276" t="str">
            <v>AGENTS' AND SALARIED FIELD REPRESEN</v>
          </cell>
        </row>
        <row r="277">
          <cell r="A277" t="str">
            <v>3901</v>
          </cell>
          <cell r="B277" t="str">
            <v>0015</v>
          </cell>
          <cell r="C277" t="str">
            <v>AGENTS' AND SALARIED FIELD REPRESEN</v>
          </cell>
        </row>
        <row r="278">
          <cell r="A278" t="str">
            <v>3901</v>
          </cell>
          <cell r="B278" t="str">
            <v>1010</v>
          </cell>
          <cell r="C278" t="str">
            <v>AGENTS' AND SALARIED FIELD REPRESEN</v>
          </cell>
        </row>
        <row r="279">
          <cell r="A279" t="str">
            <v>3904</v>
          </cell>
          <cell r="B279" t="str">
            <v>0000</v>
          </cell>
          <cell r="C279" t="str">
            <v>LIABILITY-POST RETIREMENT &amp; PENSION BENEFIT</v>
          </cell>
        </row>
        <row r="280">
          <cell r="A280" t="str">
            <v>3905</v>
          </cell>
          <cell r="B280" t="str">
            <v>0000</v>
          </cell>
          <cell r="C280" t="str">
            <v>STAFF PENSION RESERVE, PRIOR YEARS'</v>
          </cell>
        </row>
        <row r="281">
          <cell r="A281" t="str">
            <v>3905</v>
          </cell>
          <cell r="B281" t="str">
            <v>1010</v>
          </cell>
          <cell r="C281" t="str">
            <v>STAFF PENSION RESERVE, NON-INSURED</v>
          </cell>
        </row>
        <row r="282">
          <cell r="A282" t="str">
            <v>3920</v>
          </cell>
          <cell r="B282" t="str">
            <v>1100</v>
          </cell>
          <cell r="C282" t="str">
            <v>RESERVE FOR UNMATURED OBLIGATIONS,</v>
          </cell>
        </row>
        <row r="283">
          <cell r="A283" t="str">
            <v>3920</v>
          </cell>
          <cell r="B283" t="str">
            <v>1200</v>
          </cell>
          <cell r="C283" t="str">
            <v>RESERVE FOR UNMATURED OBLIGATIONS,</v>
          </cell>
        </row>
        <row r="284">
          <cell r="A284" t="str">
            <v>3920</v>
          </cell>
          <cell r="B284" t="str">
            <v>2100</v>
          </cell>
          <cell r="C284" t="str">
            <v>RESERVE FOR UNMATURED OBLIGATIONS,</v>
          </cell>
        </row>
        <row r="285">
          <cell r="A285" t="str">
            <v>3932</v>
          </cell>
          <cell r="B285" t="str">
            <v>1100</v>
          </cell>
          <cell r="C285" t="str">
            <v>PROV. FOR DIVIDENDS - INSURANCE DIR</v>
          </cell>
        </row>
        <row r="286">
          <cell r="A286" t="str">
            <v>3936</v>
          </cell>
          <cell r="B286" t="str">
            <v>1100</v>
          </cell>
          <cell r="C286" t="str">
            <v>PROVISION FOR UNREPORTED DEATH CLAI</v>
          </cell>
        </row>
        <row r="287">
          <cell r="A287" t="str">
            <v>3937</v>
          </cell>
          <cell r="B287" t="str">
            <v>1100</v>
          </cell>
          <cell r="C287" t="str">
            <v>PROVISION FOR UNREPORTED DEATH CLAI</v>
          </cell>
        </row>
        <row r="288">
          <cell r="A288" t="str">
            <v>3952</v>
          </cell>
          <cell r="B288" t="str">
            <v>0000</v>
          </cell>
          <cell r="C288" t="str">
            <v>RESERVE FOR CURRENCY FLUCTUATION -</v>
          </cell>
        </row>
        <row r="289">
          <cell r="A289" t="str">
            <v>3959</v>
          </cell>
          <cell r="B289" t="str">
            <v>0000</v>
          </cell>
          <cell r="C289" t="str">
            <v>PROV FOR NEGATIVE RESERVES</v>
          </cell>
        </row>
        <row r="290">
          <cell r="A290" t="str">
            <v>3963</v>
          </cell>
          <cell r="B290" t="str">
            <v>0000</v>
          </cell>
          <cell r="C290" t="str">
            <v>STATUTORY DEFICIENCY RESERVE</v>
          </cell>
        </row>
        <row r="291">
          <cell r="A291" t="str">
            <v>3968</v>
          </cell>
          <cell r="B291" t="str">
            <v>0000</v>
          </cell>
          <cell r="C291" t="str">
            <v>RESERVE FOR GROUP CASH VALUE</v>
          </cell>
        </row>
        <row r="292">
          <cell r="A292" t="str">
            <v>3969</v>
          </cell>
          <cell r="B292" t="str">
            <v>0000</v>
          </cell>
          <cell r="C292" t="str">
            <v>PROV FOR TRANSITIONAL SOLVERENCY</v>
          </cell>
        </row>
        <row r="293">
          <cell r="A293" t="str">
            <v>3990</v>
          </cell>
          <cell r="B293" t="str">
            <v>0000</v>
          </cell>
          <cell r="C293" t="str">
            <v>SURPLUS - UNALLOCATED</v>
          </cell>
        </row>
        <row r="294">
          <cell r="A294" t="str">
            <v>4010</v>
          </cell>
          <cell r="B294" t="str">
            <v>1100</v>
          </cell>
          <cell r="C294" t="str">
            <v>1ST YR PREMS, REGULAR, INSCE DIRECT</v>
          </cell>
        </row>
        <row r="295">
          <cell r="A295" t="str">
            <v>4010</v>
          </cell>
          <cell r="B295" t="str">
            <v>1200</v>
          </cell>
          <cell r="C295" t="str">
            <v>1ST YR PREMS, REGULAR, INSCE SURPLU</v>
          </cell>
        </row>
        <row r="296">
          <cell r="A296" t="str">
            <v>4015</v>
          </cell>
          <cell r="B296" t="str">
            <v>1100</v>
          </cell>
          <cell r="C296" t="str">
            <v>1ST YR PREMS, DISABILITY CLMS, INSCE DIRECT</v>
          </cell>
        </row>
        <row r="297">
          <cell r="A297" t="str">
            <v>4018</v>
          </cell>
          <cell r="B297" t="str">
            <v>1100</v>
          </cell>
          <cell r="C297" t="str">
            <v>1ST YR PREMS, PRELIMINARY TERM, INS</v>
          </cell>
        </row>
        <row r="298">
          <cell r="A298" t="str">
            <v>4120</v>
          </cell>
          <cell r="B298" t="str">
            <v>1100</v>
          </cell>
          <cell r="C298" t="str">
            <v>REN'L PREMS, REGULAR, INSCE DIRECT</v>
          </cell>
        </row>
        <row r="299">
          <cell r="A299" t="str">
            <v>4120</v>
          </cell>
          <cell r="B299" t="str">
            <v>1200</v>
          </cell>
          <cell r="C299" t="str">
            <v>REN'L PREMS, REGULAR, INSCE SURPLUS</v>
          </cell>
        </row>
        <row r="300">
          <cell r="A300" t="str">
            <v>4125</v>
          </cell>
          <cell r="B300" t="str">
            <v>1100</v>
          </cell>
          <cell r="C300" t="str">
            <v>REN'L PREMS, T.D.B., PREMS WAIVED,</v>
          </cell>
        </row>
        <row r="301">
          <cell r="A301" t="str">
            <v>4126</v>
          </cell>
          <cell r="B301" t="str">
            <v>1200</v>
          </cell>
          <cell r="C301" t="str">
            <v>REN'L PREMS, CO-INSCE, INSCE SURPLU</v>
          </cell>
        </row>
        <row r="302">
          <cell r="A302" t="str">
            <v>4127</v>
          </cell>
          <cell r="B302" t="str">
            <v>1100</v>
          </cell>
          <cell r="C302" t="str">
            <v>REN'L PREMS, D/C, PREMS WAIVED ON D</v>
          </cell>
        </row>
        <row r="303">
          <cell r="A303" t="str">
            <v>4150</v>
          </cell>
          <cell r="B303" t="str">
            <v>1100</v>
          </cell>
          <cell r="C303" t="str">
            <v>REN'L PREMS, D/C, PREMS WAIVED ON D</v>
          </cell>
        </row>
        <row r="304">
          <cell r="A304" t="str">
            <v>4230</v>
          </cell>
          <cell r="B304" t="str">
            <v>1100</v>
          </cell>
          <cell r="C304" t="str">
            <v>SINGLE PREMS, REGULAR</v>
          </cell>
        </row>
        <row r="305">
          <cell r="A305" t="str">
            <v>4233</v>
          </cell>
          <cell r="B305" t="str">
            <v>1100</v>
          </cell>
          <cell r="C305" t="str">
            <v>SINGLE PREMS, P.U.A., PURCHASED BY</v>
          </cell>
        </row>
        <row r="306">
          <cell r="A306" t="str">
            <v>4234</v>
          </cell>
          <cell r="B306" t="str">
            <v>1100</v>
          </cell>
          <cell r="C306" t="str">
            <v>SINGLE PREMS, P.U.A., PURCHASED BY</v>
          </cell>
        </row>
        <row r="307">
          <cell r="A307" t="str">
            <v>4236</v>
          </cell>
          <cell r="B307" t="str">
            <v>1100</v>
          </cell>
          <cell r="C307" t="str">
            <v>SINGLE PREMS, OTHER, PURCHASED BY D</v>
          </cell>
        </row>
        <row r="308">
          <cell r="A308" t="str">
            <v>4400</v>
          </cell>
          <cell r="B308" t="str">
            <v>1100</v>
          </cell>
          <cell r="C308" t="str">
            <v>INTEREST ON BONDS, RECEIVED, L/T</v>
          </cell>
        </row>
        <row r="309">
          <cell r="A309" t="str">
            <v>4401</v>
          </cell>
          <cell r="B309" t="str">
            <v>1100</v>
          </cell>
          <cell r="C309" t="str">
            <v>INTEREST ON BONDS, PAID ON PURCHASE</v>
          </cell>
        </row>
        <row r="310">
          <cell r="A310" t="str">
            <v>4402</v>
          </cell>
          <cell r="B310" t="str">
            <v>1100</v>
          </cell>
          <cell r="C310" t="str">
            <v>INTEREST ON BONDS, DUE, L/T</v>
          </cell>
        </row>
        <row r="311">
          <cell r="A311" t="str">
            <v>4403</v>
          </cell>
          <cell r="B311" t="str">
            <v>1100</v>
          </cell>
          <cell r="C311" t="str">
            <v>INTEREST ON BONDS, ACCRUED, L/T</v>
          </cell>
        </row>
        <row r="312">
          <cell r="A312" t="str">
            <v>4422</v>
          </cell>
          <cell r="B312" t="str">
            <v>1100</v>
          </cell>
          <cell r="C312" t="str">
            <v>ACCRUAL OF DISC ON BONDS, L/T</v>
          </cell>
        </row>
        <row r="313">
          <cell r="A313" t="str">
            <v>4422</v>
          </cell>
          <cell r="B313" t="str">
            <v>1110</v>
          </cell>
          <cell r="C313" t="str">
            <v>ACCRUAL OF DISC ON BONDS, S/T</v>
          </cell>
        </row>
        <row r="314">
          <cell r="A314" t="str">
            <v>4423</v>
          </cell>
          <cell r="B314" t="str">
            <v>1100</v>
          </cell>
          <cell r="C314" t="str">
            <v>AMORT OF PREMS ON BONDS, L/T</v>
          </cell>
        </row>
        <row r="315">
          <cell r="A315" t="str">
            <v>4430</v>
          </cell>
          <cell r="B315" t="str">
            <v>1100</v>
          </cell>
          <cell r="C315" t="str">
            <v>CAPITAL GAINS ON BONDS, BOOK VALUE</v>
          </cell>
        </row>
        <row r="316">
          <cell r="A316" t="str">
            <v>4430</v>
          </cell>
          <cell r="B316" t="str">
            <v>1110</v>
          </cell>
          <cell r="C316" t="str">
            <v>CAPITAL GAINS ON BONDS, BOOK VALUE</v>
          </cell>
        </row>
        <row r="317">
          <cell r="A317" t="str">
            <v>4431</v>
          </cell>
          <cell r="B317" t="str">
            <v>1100</v>
          </cell>
          <cell r="C317" t="str">
            <v>CAPITAL GAINS ON BONDS, PROCEEDS OF</v>
          </cell>
        </row>
        <row r="318">
          <cell r="A318" t="str">
            <v>4431</v>
          </cell>
          <cell r="B318" t="str">
            <v>1110</v>
          </cell>
          <cell r="C318" t="str">
            <v>CAPITAL GAINS ON BONDS, PROCEEDS OF</v>
          </cell>
        </row>
        <row r="319">
          <cell r="A319" t="str">
            <v>4432</v>
          </cell>
          <cell r="B319" t="str">
            <v>1100</v>
          </cell>
          <cell r="C319" t="str">
            <v>CAPITAL LOSSES ON BONDS, BOOK VALUE</v>
          </cell>
        </row>
        <row r="320">
          <cell r="A320" t="str">
            <v>4433</v>
          </cell>
          <cell r="B320" t="str">
            <v>1100</v>
          </cell>
          <cell r="C320" t="str">
            <v>CAPITAL LOSSES ON BONDS, PROCEEDS O</v>
          </cell>
        </row>
        <row r="321">
          <cell r="A321" t="str">
            <v>4434</v>
          </cell>
          <cell r="B321" t="str">
            <v>1100</v>
          </cell>
          <cell r="C321" t="str">
            <v>CURRENT YEAR'S REALIZED GAINS AND L</v>
          </cell>
        </row>
        <row r="322">
          <cell r="A322" t="str">
            <v>4437</v>
          </cell>
          <cell r="B322" t="str">
            <v>1100</v>
          </cell>
          <cell r="C322" t="str">
            <v>NET CAPITAL GAINS, BONDS, L/T</v>
          </cell>
        </row>
        <row r="323">
          <cell r="A323" t="str">
            <v>4438</v>
          </cell>
          <cell r="B323" t="str">
            <v>1100</v>
          </cell>
          <cell r="C323" t="str">
            <v>NET CAPITAL LOSSES, BONDS, L/T</v>
          </cell>
        </row>
        <row r="324">
          <cell r="A324" t="str">
            <v>4439</v>
          </cell>
          <cell r="B324" t="str">
            <v>1100</v>
          </cell>
          <cell r="C324" t="str">
            <v>PROFIT AND LOSSES ON SALES, BONDS,</v>
          </cell>
        </row>
        <row r="325">
          <cell r="A325" t="str">
            <v>4457</v>
          </cell>
          <cell r="B325" t="str">
            <v>0000</v>
          </cell>
          <cell r="C325" t="str">
            <v>CURRENT YEAR'S REALIZED GAINS REPTD</v>
          </cell>
        </row>
        <row r="326">
          <cell r="A326" t="str">
            <v>4458</v>
          </cell>
          <cell r="B326" t="str">
            <v>0000</v>
          </cell>
          <cell r="C326" t="str">
            <v>CURRENT YEAR'S REALIZED LOSSES REPT</v>
          </cell>
        </row>
        <row r="327">
          <cell r="A327" t="str">
            <v>4460</v>
          </cell>
          <cell r="B327" t="str">
            <v>0000</v>
          </cell>
          <cell r="C327" t="str">
            <v>DIVS ON PREFERRED STOCKS, RECEIVED</v>
          </cell>
        </row>
        <row r="328">
          <cell r="A328" t="str">
            <v>4470</v>
          </cell>
          <cell r="B328" t="str">
            <v>0000</v>
          </cell>
          <cell r="C328" t="str">
            <v>DIVS ON COMMON STOCKS, RECEIVED</v>
          </cell>
        </row>
        <row r="329">
          <cell r="A329" t="str">
            <v>4474</v>
          </cell>
          <cell r="B329" t="str">
            <v>0000</v>
          </cell>
          <cell r="C329" t="str">
            <v>DIV ON COMMON STOCKS,DUE</v>
          </cell>
        </row>
        <row r="330">
          <cell r="A330" t="str">
            <v>4475</v>
          </cell>
          <cell r="B330" t="str">
            <v>0000</v>
          </cell>
          <cell r="C330" t="str">
            <v>DIVS ON COMMON STOCKS, ACCRUED</v>
          </cell>
        </row>
        <row r="331">
          <cell r="A331" t="str">
            <v>4490</v>
          </cell>
          <cell r="B331" t="str">
            <v>0000</v>
          </cell>
          <cell r="C331" t="str">
            <v>CAPITAL GAINS ON COMMON STOCKS, BOO</v>
          </cell>
        </row>
        <row r="332">
          <cell r="A332" t="str">
            <v>4491</v>
          </cell>
          <cell r="B332" t="str">
            <v>0000</v>
          </cell>
          <cell r="C332" t="str">
            <v>CAPITAL LOSSES ON COMMON STOCKS, BO</v>
          </cell>
        </row>
        <row r="333">
          <cell r="A333" t="str">
            <v>4494</v>
          </cell>
          <cell r="B333" t="str">
            <v>0000</v>
          </cell>
          <cell r="C333" t="str">
            <v>CURRENT YEAR'S REALIZED GAINS AND L</v>
          </cell>
        </row>
        <row r="334">
          <cell r="A334" t="str">
            <v>4497</v>
          </cell>
          <cell r="B334" t="str">
            <v>0000</v>
          </cell>
          <cell r="C334" t="str">
            <v>NET CAPITAL GAINS, COMMON STOCKS</v>
          </cell>
        </row>
        <row r="335">
          <cell r="A335" t="str">
            <v>4499</v>
          </cell>
          <cell r="B335" t="str">
            <v>0000</v>
          </cell>
          <cell r="C335" t="str">
            <v>PROFIT AND LOSSES ON SALES, COMMON</v>
          </cell>
        </row>
        <row r="336">
          <cell r="A336" t="str">
            <v>4507</v>
          </cell>
          <cell r="B336" t="str">
            <v>0000</v>
          </cell>
          <cell r="C336" t="str">
            <v>CURRENT YEAR'S REALIZED GAINS REPTD</v>
          </cell>
        </row>
        <row r="337">
          <cell r="A337" t="str">
            <v>4508</v>
          </cell>
          <cell r="B337" t="str">
            <v>0000</v>
          </cell>
          <cell r="C337" t="str">
            <v>CURRENT YEAR'S REALIZED LOSSES REPT</v>
          </cell>
        </row>
        <row r="338">
          <cell r="A338" t="str">
            <v>4509</v>
          </cell>
          <cell r="B338" t="str">
            <v>0000</v>
          </cell>
          <cell r="C338" t="str">
            <v>CURRENT YEAR'S REALIZED GAINS REPTD</v>
          </cell>
        </row>
        <row r="339">
          <cell r="A339" t="str">
            <v>4510</v>
          </cell>
          <cell r="B339" t="str">
            <v>0000</v>
          </cell>
          <cell r="C339" t="str">
            <v>CURRENT YEAR'S REALIZED LOSSES REPT</v>
          </cell>
        </row>
        <row r="340">
          <cell r="A340" t="str">
            <v>4511</v>
          </cell>
          <cell r="B340" t="str">
            <v>0000</v>
          </cell>
          <cell r="C340" t="str">
            <v>CURRENT YEAR'S UNREALIZED GAINS/LOS</v>
          </cell>
        </row>
        <row r="341">
          <cell r="A341" t="str">
            <v>4512</v>
          </cell>
          <cell r="B341" t="str">
            <v>0000</v>
          </cell>
          <cell r="C341" t="str">
            <v>CURRENT YEAR'S UNREALIZED GAINS/LOS</v>
          </cell>
        </row>
        <row r="342">
          <cell r="A342" t="str">
            <v>4580</v>
          </cell>
          <cell r="B342" t="str">
            <v>0000</v>
          </cell>
          <cell r="C342" t="str">
            <v>INVESTMENT EXPENSES CANADA-LIFE</v>
          </cell>
        </row>
        <row r="343">
          <cell r="A343" t="str">
            <v>4580</v>
          </cell>
          <cell r="B343" t="str">
            <v>1000</v>
          </cell>
          <cell r="C343" t="str">
            <v>INVESTMENT EXPENSES CANADA-LIFE</v>
          </cell>
        </row>
        <row r="344">
          <cell r="A344" t="str">
            <v>4580</v>
          </cell>
          <cell r="B344" t="str">
            <v>2000</v>
          </cell>
          <cell r="C344" t="str">
            <v>INVESTMENT EXPENSES CENTRAL-LIFE</v>
          </cell>
        </row>
        <row r="345">
          <cell r="A345" t="str">
            <v>4580</v>
          </cell>
          <cell r="B345" t="str">
            <v>4000</v>
          </cell>
          <cell r="C345" t="str">
            <v>INVESTMENT EXPENSES CORPORATE-LIFE</v>
          </cell>
        </row>
        <row r="346">
          <cell r="A346" t="str">
            <v>4580</v>
          </cell>
          <cell r="B346" t="str">
            <v>6000</v>
          </cell>
          <cell r="C346" t="str">
            <v>INVESTMENT EXPENSES OTHER-LIFE</v>
          </cell>
        </row>
        <row r="347">
          <cell r="A347" t="str">
            <v>4655</v>
          </cell>
          <cell r="B347" t="str">
            <v>1100</v>
          </cell>
          <cell r="C347" t="str">
            <v>INTEREST ON POLICY ADVANCES, INSCE</v>
          </cell>
        </row>
        <row r="348">
          <cell r="A348" t="str">
            <v>4662</v>
          </cell>
          <cell r="B348" t="str">
            <v>0000</v>
          </cell>
          <cell r="C348" t="str">
            <v>INTEREST ON BANK DEPS, EARNED</v>
          </cell>
        </row>
        <row r="349">
          <cell r="A349" t="str">
            <v>4662</v>
          </cell>
          <cell r="B349" t="str">
            <v>3502</v>
          </cell>
          <cell r="C349" t="str">
            <v>INTEREST ON BANK DEPS, EARNED</v>
          </cell>
        </row>
        <row r="350">
          <cell r="A350" t="str">
            <v>4662</v>
          </cell>
          <cell r="B350" t="str">
            <v>3505</v>
          </cell>
          <cell r="C350" t="str">
            <v>INTEREST ON BANK DEPS, EARNED</v>
          </cell>
        </row>
        <row r="351">
          <cell r="A351" t="str">
            <v>4662</v>
          </cell>
          <cell r="B351" t="str">
            <v>3507</v>
          </cell>
          <cell r="C351" t="str">
            <v>INTEREST ON BANK DEPS, EARNED</v>
          </cell>
        </row>
        <row r="352">
          <cell r="A352" t="str">
            <v>4662</v>
          </cell>
          <cell r="B352" t="str">
            <v>3552</v>
          </cell>
          <cell r="C352" t="str">
            <v>INTEREST ON BANK DEPS, EARNED</v>
          </cell>
        </row>
        <row r="353">
          <cell r="A353" t="str">
            <v>4662</v>
          </cell>
          <cell r="B353" t="str">
            <v>3553</v>
          </cell>
          <cell r="C353" t="str">
            <v>INTEREST ON BANK DEPS, EARNED</v>
          </cell>
        </row>
        <row r="354">
          <cell r="A354" t="str">
            <v>4662</v>
          </cell>
          <cell r="B354" t="str">
            <v>3560</v>
          </cell>
          <cell r="C354" t="str">
            <v>INTEREST ON BANK DEPS, EARNED</v>
          </cell>
        </row>
        <row r="355">
          <cell r="A355" t="str">
            <v>4662</v>
          </cell>
          <cell r="B355" t="str">
            <v>3561</v>
          </cell>
          <cell r="C355" t="str">
            <v>INTEREST ON BANK DEPS, EARNED</v>
          </cell>
        </row>
        <row r="356">
          <cell r="A356" t="str">
            <v>4662</v>
          </cell>
          <cell r="B356" t="str">
            <v>3570</v>
          </cell>
          <cell r="C356" t="str">
            <v>INTEREST ON BANK DEPS, EARNED</v>
          </cell>
        </row>
        <row r="357">
          <cell r="A357" t="str">
            <v>4683</v>
          </cell>
          <cell r="B357" t="str">
            <v>0000</v>
          </cell>
          <cell r="C357" t="str">
            <v>MISC INTEREST RECEIVED, NON-POLICY</v>
          </cell>
        </row>
        <row r="358">
          <cell r="A358" t="str">
            <v>4683</v>
          </cell>
          <cell r="B358" t="str">
            <v>4207</v>
          </cell>
          <cell r="C358" t="str">
            <v>MISC INT RCVD, GROUP HLTH - VF</v>
          </cell>
        </row>
        <row r="359">
          <cell r="A359" t="str">
            <v>4683</v>
          </cell>
          <cell r="B359" t="str">
            <v>4214</v>
          </cell>
          <cell r="C359" t="str">
            <v>MISC INT RCVD, GROUP HLTH - FD</v>
          </cell>
        </row>
        <row r="360">
          <cell r="A360" t="str">
            <v>4684</v>
          </cell>
          <cell r="B360" t="str">
            <v>0000</v>
          </cell>
          <cell r="C360" t="str">
            <v>INTEREST ON OVERDUE PREMS, UNALLOCA</v>
          </cell>
        </row>
        <row r="361">
          <cell r="A361" t="str">
            <v>4684</v>
          </cell>
          <cell r="B361" t="str">
            <v>1000</v>
          </cell>
          <cell r="C361" t="str">
            <v>INTEREST ON OVERDUE PREMS, UNALLOCA</v>
          </cell>
        </row>
        <row r="362">
          <cell r="A362" t="str">
            <v>4742</v>
          </cell>
          <cell r="B362" t="str">
            <v>0000</v>
          </cell>
          <cell r="C362" t="str">
            <v>W/D OF BONDS</v>
          </cell>
        </row>
        <row r="363">
          <cell r="A363" t="str">
            <v>4770</v>
          </cell>
          <cell r="B363" t="str">
            <v>0000</v>
          </cell>
          <cell r="C363" t="str">
            <v>GAINS OR LOSSES ON CURRENCY EXCHANG</v>
          </cell>
        </row>
        <row r="364">
          <cell r="A364" t="str">
            <v>4770</v>
          </cell>
          <cell r="B364" t="str">
            <v>4207</v>
          </cell>
          <cell r="C364" t="str">
            <v>G/L ON CURRENCY EXCHANGE - VF</v>
          </cell>
        </row>
        <row r="365">
          <cell r="A365" t="str">
            <v>4771</v>
          </cell>
          <cell r="B365" t="str">
            <v>0000</v>
          </cell>
          <cell r="C365" t="str">
            <v>GAINS OR LOSSES ON BASE CURR EXCHG</v>
          </cell>
        </row>
        <row r="366">
          <cell r="A366" t="str">
            <v>4822</v>
          </cell>
          <cell r="B366" t="str">
            <v>0100</v>
          </cell>
          <cell r="C366" t="str">
            <v>FEE INCOME - ASSIGNMENT, POLICY CHA</v>
          </cell>
        </row>
        <row r="367">
          <cell r="A367" t="str">
            <v>4822</v>
          </cell>
          <cell r="B367" t="str">
            <v>0800</v>
          </cell>
          <cell r="C367" t="str">
            <v>FEE INCOME, MODERN SUN ADMIN. FEES</v>
          </cell>
        </row>
        <row r="368">
          <cell r="A368" t="str">
            <v>5001</v>
          </cell>
          <cell r="B368" t="str">
            <v>1100</v>
          </cell>
          <cell r="C368" t="str">
            <v>D/C, REGULAR, INSCE DIRECT</v>
          </cell>
        </row>
        <row r="369">
          <cell r="A369" t="str">
            <v>5001</v>
          </cell>
          <cell r="B369" t="str">
            <v>1200</v>
          </cell>
          <cell r="C369" t="str">
            <v>D/C, REGULAR, INSCE SURPLUS CEDED</v>
          </cell>
        </row>
        <row r="370">
          <cell r="A370" t="str">
            <v>5002</v>
          </cell>
          <cell r="B370" t="str">
            <v>1100</v>
          </cell>
          <cell r="C370" t="str">
            <v>D/C, PUA, INSCE DIRECT</v>
          </cell>
        </row>
        <row r="371">
          <cell r="A371" t="str">
            <v>5003</v>
          </cell>
          <cell r="B371" t="str">
            <v>1100</v>
          </cell>
          <cell r="C371" t="str">
            <v>D/C, A.D.B., INSCE DIRECT</v>
          </cell>
        </row>
        <row r="372">
          <cell r="A372" t="str">
            <v>5019</v>
          </cell>
          <cell r="B372" t="str">
            <v>1100</v>
          </cell>
          <cell r="C372" t="str">
            <v>DISABILITY CLMS, INSTAL, INSCE DIRECT</v>
          </cell>
        </row>
        <row r="373">
          <cell r="A373" t="str">
            <v>5020</v>
          </cell>
          <cell r="B373" t="str">
            <v>1100</v>
          </cell>
          <cell r="C373" t="str">
            <v>M/E, REGULAR, INSCE DIRECT</v>
          </cell>
        </row>
        <row r="374">
          <cell r="A374" t="str">
            <v>5021</v>
          </cell>
          <cell r="B374" t="str">
            <v>1100</v>
          </cell>
          <cell r="C374" t="str">
            <v>M/E, PUA, INSCE DIRECT</v>
          </cell>
        </row>
        <row r="375">
          <cell r="A375" t="str">
            <v>5030</v>
          </cell>
          <cell r="B375" t="str">
            <v>1100</v>
          </cell>
          <cell r="C375" t="str">
            <v>C.S.V., REGULAR, INSCE DIRECT</v>
          </cell>
        </row>
        <row r="376">
          <cell r="A376" t="str">
            <v>5031</v>
          </cell>
          <cell r="B376" t="str">
            <v>1100</v>
          </cell>
          <cell r="C376" t="str">
            <v>C.S.V., PUA, INSCE DIRECT</v>
          </cell>
        </row>
        <row r="377">
          <cell r="A377" t="str">
            <v>5032</v>
          </cell>
          <cell r="B377" t="str">
            <v>1100</v>
          </cell>
          <cell r="C377" t="str">
            <v>C.S.V., CHANGE ALLCES, INSCE DIRECT</v>
          </cell>
        </row>
        <row r="378">
          <cell r="A378" t="str">
            <v>5070</v>
          </cell>
          <cell r="B378" t="str">
            <v>2100</v>
          </cell>
          <cell r="C378" t="str">
            <v>ANN INSTAL PYMTS, REGULAR, ANN DIRE</v>
          </cell>
        </row>
        <row r="379">
          <cell r="A379" t="str">
            <v>5070</v>
          </cell>
          <cell r="B379" t="str">
            <v>2173</v>
          </cell>
          <cell r="C379" t="str">
            <v>ANN INSTAL PYMTS, REGULAR, ANN DIRE</v>
          </cell>
        </row>
        <row r="380">
          <cell r="A380" t="str">
            <v>5086</v>
          </cell>
          <cell r="B380" t="str">
            <v>2100</v>
          </cell>
          <cell r="C380" t="str">
            <v>PYMTS UNDER SETT'MNT ANNUITIES, INS</v>
          </cell>
        </row>
        <row r="381">
          <cell r="A381" t="str">
            <v>5100</v>
          </cell>
          <cell r="B381" t="str">
            <v>1100</v>
          </cell>
          <cell r="C381" t="str">
            <v>INTEREST CREDITED TO P/H, PROCEEDS</v>
          </cell>
        </row>
        <row r="382">
          <cell r="A382" t="str">
            <v>5101</v>
          </cell>
          <cell r="B382" t="str">
            <v>1100</v>
          </cell>
          <cell r="C382" t="str">
            <v>INTEREST CREDITED TO P/H, PROCEEDS</v>
          </cell>
        </row>
        <row r="383">
          <cell r="A383" t="str">
            <v>5101</v>
          </cell>
          <cell r="B383" t="str">
            <v>1173</v>
          </cell>
          <cell r="C383" t="str">
            <v>INTEREST CREDITED TO P/H, PROCEEDS</v>
          </cell>
        </row>
        <row r="384">
          <cell r="A384" t="str">
            <v>5102</v>
          </cell>
          <cell r="B384" t="str">
            <v>1100</v>
          </cell>
          <cell r="C384" t="str">
            <v>INTEREST CREDITED TO P/H, DIVS ON D</v>
          </cell>
        </row>
        <row r="385">
          <cell r="A385" t="str">
            <v>5103</v>
          </cell>
          <cell r="B385" t="str">
            <v>1100</v>
          </cell>
          <cell r="C385" t="str">
            <v>INTEREST CREDITED TO P/H, AMTS ON D</v>
          </cell>
        </row>
        <row r="386">
          <cell r="A386" t="str">
            <v>5104</v>
          </cell>
          <cell r="B386" t="str">
            <v>1100</v>
          </cell>
          <cell r="C386" t="str">
            <v>INTEREST CREDITED TO P/H, R.R.I.F.,</v>
          </cell>
        </row>
        <row r="387">
          <cell r="A387" t="str">
            <v>5106</v>
          </cell>
          <cell r="B387" t="str">
            <v>1100</v>
          </cell>
          <cell r="C387" t="str">
            <v>INTEREST CREDITED TO P/H, ACCRUED,</v>
          </cell>
        </row>
        <row r="388">
          <cell r="A388" t="str">
            <v>5109</v>
          </cell>
          <cell r="B388" t="str">
            <v>1100</v>
          </cell>
          <cell r="C388" t="str">
            <v>INTEREST CREDITED TO P/H, ACCRUED,</v>
          </cell>
        </row>
        <row r="389">
          <cell r="A389" t="str">
            <v>5123</v>
          </cell>
          <cell r="B389" t="str">
            <v>1100</v>
          </cell>
          <cell r="C389" t="str">
            <v>INTEREST PAID ON POLICY CLAIMS, INS</v>
          </cell>
        </row>
        <row r="390">
          <cell r="A390" t="str">
            <v>5123</v>
          </cell>
          <cell r="B390" t="str">
            <v>1200</v>
          </cell>
          <cell r="C390" t="str">
            <v>INTEREST PAID ON POLICY CLAIMS, INS</v>
          </cell>
        </row>
        <row r="391">
          <cell r="A391" t="str">
            <v>5124</v>
          </cell>
          <cell r="B391" t="str">
            <v>1100</v>
          </cell>
          <cell r="C391" t="str">
            <v>INTEREST PAID OTHER, INSCE DIRECT</v>
          </cell>
        </row>
        <row r="392">
          <cell r="A392" t="str">
            <v>5160</v>
          </cell>
          <cell r="B392" t="str">
            <v>1100</v>
          </cell>
          <cell r="C392" t="str">
            <v>1ST YR COMM, REPORTABLE, INSCE DIRE</v>
          </cell>
        </row>
        <row r="393">
          <cell r="A393" t="str">
            <v>5161</v>
          </cell>
          <cell r="B393" t="str">
            <v>1100</v>
          </cell>
          <cell r="C393" t="str">
            <v>1ST YR COMM, NON-REPORTABLE, INSCE</v>
          </cell>
        </row>
        <row r="394">
          <cell r="A394" t="str">
            <v>5161</v>
          </cell>
          <cell r="B394" t="str">
            <v>1200</v>
          </cell>
          <cell r="C394" t="str">
            <v>1ST YR COMM, NON-REPORTABLE, INSCE</v>
          </cell>
        </row>
        <row r="395">
          <cell r="A395" t="str">
            <v>5162</v>
          </cell>
          <cell r="B395" t="str">
            <v>1100</v>
          </cell>
          <cell r="C395" t="str">
            <v>COMM LOADING ON O/S 1ST YR PREMS, I</v>
          </cell>
        </row>
        <row r="396">
          <cell r="A396" t="str">
            <v>5170</v>
          </cell>
          <cell r="B396" t="str">
            <v>1100</v>
          </cell>
          <cell r="C396" t="str">
            <v>REN'L COMM, REPORTABLE, INSCE DIREC</v>
          </cell>
        </row>
        <row r="397">
          <cell r="A397" t="str">
            <v>5171</v>
          </cell>
          <cell r="B397" t="str">
            <v>1100</v>
          </cell>
          <cell r="C397" t="str">
            <v>REN'L COMM, NON-REPORTABLE, INSCE D</v>
          </cell>
        </row>
        <row r="398">
          <cell r="A398" t="str">
            <v>5171</v>
          </cell>
          <cell r="B398" t="str">
            <v>1200</v>
          </cell>
          <cell r="C398" t="str">
            <v>REN'L COMM, NON-REPORTABLE, INSCE S</v>
          </cell>
        </row>
        <row r="399">
          <cell r="A399" t="str">
            <v>5172</v>
          </cell>
          <cell r="B399" t="str">
            <v>1100</v>
          </cell>
          <cell r="C399" t="str">
            <v>COMM LOADING ON O/S REN'L PREMS, IN</v>
          </cell>
        </row>
        <row r="400">
          <cell r="A400" t="str">
            <v>5173</v>
          </cell>
          <cell r="B400" t="str">
            <v>1100</v>
          </cell>
          <cell r="C400" t="str">
            <v>INCR IN PROVISION FOR COMM ON A.P.A</v>
          </cell>
        </row>
        <row r="401">
          <cell r="A401" t="str">
            <v>5192</v>
          </cell>
          <cell r="B401" t="str">
            <v>1100</v>
          </cell>
          <cell r="C401" t="str">
            <v>COMM LOADING ON O/S REN'L PREMS, IN</v>
          </cell>
        </row>
        <row r="402">
          <cell r="A402" t="str">
            <v>5204</v>
          </cell>
          <cell r="B402" t="str">
            <v>0000</v>
          </cell>
          <cell r="C402" t="str">
            <v>PREM TAXES, OTHER, UNALLOCATED</v>
          </cell>
        </row>
        <row r="403">
          <cell r="A403" t="str">
            <v>5204</v>
          </cell>
          <cell r="B403" t="str">
            <v>1200</v>
          </cell>
          <cell r="C403" t="str">
            <v>PREM TAXES, OTHER, INSCE SURPLUS CE</v>
          </cell>
        </row>
        <row r="404">
          <cell r="A404" t="str">
            <v>5208</v>
          </cell>
          <cell r="B404" t="str">
            <v>0300</v>
          </cell>
          <cell r="C404" t="str">
            <v>INCOME TAXES, OTHER</v>
          </cell>
        </row>
        <row r="405">
          <cell r="A405" t="str">
            <v>5217</v>
          </cell>
          <cell r="B405" t="str">
            <v>0000</v>
          </cell>
          <cell r="C405" t="str">
            <v>LICENSES AND FEES, COMPANY, NON POL</v>
          </cell>
        </row>
        <row r="406">
          <cell r="A406" t="str">
            <v>5218</v>
          </cell>
          <cell r="B406" t="str">
            <v>0000</v>
          </cell>
          <cell r="C406" t="str">
            <v>LICENSES AND FEES, MANAGERS AND AGE</v>
          </cell>
        </row>
        <row r="407">
          <cell r="A407" t="str">
            <v>5219</v>
          </cell>
          <cell r="B407" t="str">
            <v>0000</v>
          </cell>
          <cell r="C407" t="str">
            <v>LICENSES AND FEES, STATUTORY FEES</v>
          </cell>
        </row>
        <row r="408">
          <cell r="A408" t="str">
            <v>5221</v>
          </cell>
          <cell r="B408" t="str">
            <v>0000</v>
          </cell>
          <cell r="C408" t="str">
            <v>LICENSES AND FEES, MANAGERS AND AGE</v>
          </cell>
        </row>
        <row r="409">
          <cell r="A409" t="str">
            <v>5225</v>
          </cell>
          <cell r="B409" t="str">
            <v>0000</v>
          </cell>
          <cell r="C409" t="str">
            <v>BUSINESS TAXES (CANADA AND FOREIGN</v>
          </cell>
        </row>
        <row r="410">
          <cell r="A410" t="str">
            <v>5229</v>
          </cell>
          <cell r="B410" t="str">
            <v>0000</v>
          </cell>
          <cell r="C410" t="str">
            <v>REVENUE STAMPS (FOREIGN ONLY</v>
          </cell>
        </row>
        <row r="411">
          <cell r="A411" t="str">
            <v>5230</v>
          </cell>
          <cell r="B411" t="str">
            <v>0000</v>
          </cell>
          <cell r="C411" t="str">
            <v>ALL OTHER TAXES, NON POLICY</v>
          </cell>
        </row>
        <row r="412">
          <cell r="A412" t="str">
            <v>5250</v>
          </cell>
          <cell r="B412" t="str">
            <v>1100</v>
          </cell>
          <cell r="C412" t="str">
            <v>DIVS TO P/H, CASH, INSCE DIRECT</v>
          </cell>
        </row>
        <row r="413">
          <cell r="A413" t="str">
            <v>5250</v>
          </cell>
          <cell r="B413" t="str">
            <v>1200</v>
          </cell>
          <cell r="C413" t="str">
            <v>DIVS TO P/H, CASH, INSCE SURPLUS CE</v>
          </cell>
        </row>
        <row r="414">
          <cell r="A414" t="str">
            <v>5256</v>
          </cell>
          <cell r="B414" t="str">
            <v>1100</v>
          </cell>
          <cell r="C414" t="str">
            <v>DIVS TO P/H, LEFT ON DEP, INSCE DIR</v>
          </cell>
        </row>
        <row r="415">
          <cell r="A415" t="str">
            <v>5258</v>
          </cell>
          <cell r="B415" t="str">
            <v>1100</v>
          </cell>
          <cell r="C415" t="str">
            <v>DIVS TO P/H, APPLIED TO PAY REN'L P</v>
          </cell>
        </row>
        <row r="416">
          <cell r="A416" t="str">
            <v>5258</v>
          </cell>
          <cell r="B416" t="str">
            <v>1200</v>
          </cell>
          <cell r="C416" t="str">
            <v>DIVS TO P/H, APPLIED TO PAY REN'L P</v>
          </cell>
        </row>
        <row r="417">
          <cell r="A417" t="str">
            <v>5262</v>
          </cell>
          <cell r="B417" t="str">
            <v>1100</v>
          </cell>
          <cell r="C417" t="str">
            <v>DIVS TO P/H, APPLIED TO PURCHASE PU</v>
          </cell>
        </row>
        <row r="418">
          <cell r="A418" t="str">
            <v>5265</v>
          </cell>
          <cell r="B418" t="str">
            <v>1100</v>
          </cell>
          <cell r="C418" t="str">
            <v>DIVS TO P/H, APPLIED TO PURCHASE PU</v>
          </cell>
        </row>
        <row r="419">
          <cell r="A419" t="str">
            <v>5301</v>
          </cell>
          <cell r="B419" t="str">
            <v>1100</v>
          </cell>
          <cell r="C419" t="str">
            <v>INCR IN PROV FOR DIVS, INSCE DIRECT</v>
          </cell>
        </row>
        <row r="420">
          <cell r="A420" t="str">
            <v>5310</v>
          </cell>
          <cell r="B420" t="str">
            <v>1100</v>
          </cell>
          <cell r="C420" t="str">
            <v>NORMAL INCR IN RES. FOR UNMATURED O</v>
          </cell>
        </row>
        <row r="421">
          <cell r="A421" t="str">
            <v>5310</v>
          </cell>
          <cell r="B421" t="str">
            <v>1200</v>
          </cell>
          <cell r="C421" t="str">
            <v>NORMAL INCR IN RES. FOR UNMATURED O</v>
          </cell>
        </row>
        <row r="422">
          <cell r="A422" t="str">
            <v>5310</v>
          </cell>
          <cell r="B422" t="str">
            <v>2100</v>
          </cell>
          <cell r="C422" t="str">
            <v>NORMAL INCR IN RES. FOR UNMATURED O</v>
          </cell>
        </row>
        <row r="423">
          <cell r="A423" t="str">
            <v>5325</v>
          </cell>
          <cell r="B423" t="str">
            <v>0000</v>
          </cell>
          <cell r="C423" t="str">
            <v>INTEREST CREDITED TO AGENTS' AND S.</v>
          </cell>
        </row>
        <row r="424">
          <cell r="A424" t="str">
            <v>5380</v>
          </cell>
          <cell r="B424" t="str">
            <v>0000</v>
          </cell>
          <cell r="C424" t="str">
            <v>INCR IN PROV FOR CURRENCY FLUCTUATI</v>
          </cell>
        </row>
        <row r="425">
          <cell r="A425" t="str">
            <v>5400</v>
          </cell>
          <cell r="B425" t="str">
            <v>0009</v>
          </cell>
          <cell r="C425" t="str">
            <v>BULK ADJUSTMENT TO EXPENSES - ALLOC</v>
          </cell>
        </row>
        <row r="426">
          <cell r="A426" t="str">
            <v>5400</v>
          </cell>
          <cell r="B426" t="str">
            <v>1001</v>
          </cell>
          <cell r="C426" t="str">
            <v>GENERAL EXPENSES FROM CANADA-LIFE</v>
          </cell>
        </row>
        <row r="427">
          <cell r="A427" t="str">
            <v>5400</v>
          </cell>
          <cell r="B427" t="str">
            <v>2001</v>
          </cell>
          <cell r="C427" t="str">
            <v>GENERAL EXPENSES FROM CENTRAL-LIFE</v>
          </cell>
        </row>
        <row r="428">
          <cell r="A428" t="str">
            <v>5400</v>
          </cell>
          <cell r="B428" t="str">
            <v>3001</v>
          </cell>
          <cell r="C428" t="str">
            <v>GENERAL EXPENSES FROM CORP.  -LIFE</v>
          </cell>
        </row>
        <row r="429">
          <cell r="A429" t="str">
            <v>5400</v>
          </cell>
          <cell r="B429" t="str">
            <v>6001</v>
          </cell>
          <cell r="C429" t="str">
            <v>GENERAL EXPENSES FROM OTHER -LIFE</v>
          </cell>
        </row>
        <row r="430">
          <cell r="A430" t="str">
            <v>5401</v>
          </cell>
          <cell r="B430" t="str">
            <v>0000</v>
          </cell>
          <cell r="C430" t="str">
            <v>ADVANCES TO AGENTS - FINANCING</v>
          </cell>
        </row>
        <row r="431">
          <cell r="A431" t="str">
            <v>5401</v>
          </cell>
          <cell r="B431" t="str">
            <v>0900</v>
          </cell>
          <cell r="C431" t="str">
            <v>ADVANCES TO AGENTS - TRANSFERS TO C</v>
          </cell>
        </row>
        <row r="432">
          <cell r="A432" t="str">
            <v>5402</v>
          </cell>
          <cell r="B432" t="str">
            <v>0000</v>
          </cell>
          <cell r="C432" t="str">
            <v>PAYMENTS TO SECURE FIELD FORCE - AD</v>
          </cell>
        </row>
        <row r="433">
          <cell r="A433" t="str">
            <v>5402</v>
          </cell>
          <cell r="B433" t="str">
            <v>0600</v>
          </cell>
          <cell r="C433" t="str">
            <v>PAYMENTS TO SECURE STAFF - INSPECTI</v>
          </cell>
        </row>
        <row r="434">
          <cell r="A434" t="str">
            <v>5402</v>
          </cell>
          <cell r="B434" t="str">
            <v>0700</v>
          </cell>
          <cell r="C434" t="str">
            <v>PAYMENTS TO SECURE STAFF - ADVERTIS</v>
          </cell>
        </row>
        <row r="435">
          <cell r="A435" t="str">
            <v>5402</v>
          </cell>
          <cell r="B435" t="str">
            <v>0800</v>
          </cell>
          <cell r="C435" t="str">
            <v>PAYMENTS TO SECURE STAFF - OTHER</v>
          </cell>
        </row>
        <row r="436">
          <cell r="A436" t="str">
            <v>5403</v>
          </cell>
          <cell r="B436" t="str">
            <v>1100</v>
          </cell>
          <cell r="C436" t="str">
            <v>ADVERTISING</v>
          </cell>
        </row>
        <row r="437">
          <cell r="A437" t="str">
            <v>5404</v>
          </cell>
          <cell r="B437" t="str">
            <v>0000</v>
          </cell>
          <cell r="C437" t="str">
            <v>TRAINING OF FIELD FORCE - OTHER THA</v>
          </cell>
        </row>
        <row r="438">
          <cell r="A438" t="str">
            <v>5405</v>
          </cell>
          <cell r="B438" t="str">
            <v>0000</v>
          </cell>
          <cell r="C438" t="str">
            <v>AGENCY CONFERENCES/MEETINGS - OTHER</v>
          </cell>
        </row>
        <row r="439">
          <cell r="A439" t="str">
            <v>5405</v>
          </cell>
          <cell r="B439" t="str">
            <v>1055</v>
          </cell>
          <cell r="C439" t="str">
            <v>AGENCY CONFERENCES/MEETINGS - MEALS</v>
          </cell>
        </row>
        <row r="440">
          <cell r="A440" t="str">
            <v>5408</v>
          </cell>
          <cell r="B440" t="str">
            <v>0100</v>
          </cell>
          <cell r="C440" t="str">
            <v>UNIT AND SUB-OFFICE EXPENSES AND AL</v>
          </cell>
        </row>
        <row r="441">
          <cell r="A441" t="str">
            <v>5408</v>
          </cell>
          <cell r="B441" t="str">
            <v>0200</v>
          </cell>
          <cell r="C441" t="str">
            <v>UNIT AND SUB-OFFICE EXPENSES AND AL</v>
          </cell>
        </row>
        <row r="442">
          <cell r="A442" t="str">
            <v>5408</v>
          </cell>
          <cell r="B442" t="str">
            <v>0300</v>
          </cell>
          <cell r="C442" t="str">
            <v>UNIT AND SUB-OFFICE EXPENSES AND AL</v>
          </cell>
        </row>
        <row r="443">
          <cell r="A443" t="str">
            <v>5408</v>
          </cell>
          <cell r="B443" t="str">
            <v>0400</v>
          </cell>
          <cell r="C443" t="str">
            <v>UNIT AND SUB-OFFICE EXPENSES AND AL</v>
          </cell>
        </row>
        <row r="444">
          <cell r="A444" t="str">
            <v>5409</v>
          </cell>
          <cell r="B444" t="str">
            <v>0000</v>
          </cell>
          <cell r="C444" t="str">
            <v>FIELD FORCE SALARIES - AGENCY</v>
          </cell>
        </row>
        <row r="445">
          <cell r="A445" t="str">
            <v>5411</v>
          </cell>
          <cell r="B445" t="str">
            <v>0000</v>
          </cell>
          <cell r="C445" t="str">
            <v>ASSOCIATION DUES AND ASSESSMENTS</v>
          </cell>
        </row>
        <row r="446">
          <cell r="A446" t="str">
            <v>5413</v>
          </cell>
          <cell r="B446" t="str">
            <v>1100</v>
          </cell>
          <cell r="C446" t="str">
            <v>AUDITORS FEES - DELOITTE TOUCHE REG</v>
          </cell>
        </row>
        <row r="447">
          <cell r="A447" t="str">
            <v>5413</v>
          </cell>
          <cell r="B447" t="str">
            <v>3700</v>
          </cell>
          <cell r="C447" t="str">
            <v>AUDITORS FEES - DIAZ - PHILIPPINES</v>
          </cell>
        </row>
        <row r="448">
          <cell r="A448" t="str">
            <v>5414</v>
          </cell>
          <cell r="B448" t="str">
            <v>0000</v>
          </cell>
          <cell r="C448" t="str">
            <v>AUTOMOBILES AND TRUCKS - OTHER OPER</v>
          </cell>
        </row>
        <row r="449">
          <cell r="A449" t="str">
            <v>5414</v>
          </cell>
          <cell r="B449" t="str">
            <v>0030</v>
          </cell>
          <cell r="C449" t="str">
            <v>AUTOMOBILES AND TRUCKS - INSURANCE</v>
          </cell>
        </row>
        <row r="450">
          <cell r="A450" t="str">
            <v>5414</v>
          </cell>
          <cell r="B450" t="str">
            <v>0100</v>
          </cell>
          <cell r="C450" t="str">
            <v>AUTOMOBILES AND TRUCKS - PURCHASES</v>
          </cell>
        </row>
        <row r="451">
          <cell r="A451" t="str">
            <v>5414</v>
          </cell>
          <cell r="B451" t="str">
            <v>7000</v>
          </cell>
          <cell r="C451" t="str">
            <v>AUTOMOBILES AND TRUCKS - TRANSFER T</v>
          </cell>
        </row>
        <row r="452">
          <cell r="A452" t="str">
            <v>5414</v>
          </cell>
          <cell r="B452" t="str">
            <v>8000</v>
          </cell>
          <cell r="C452" t="str">
            <v>AUTOMOBILES AND TRUCKS - SALES, TRA</v>
          </cell>
        </row>
        <row r="453">
          <cell r="A453" t="str">
            <v>5414</v>
          </cell>
          <cell r="B453" t="str">
            <v>9000</v>
          </cell>
          <cell r="C453" t="str">
            <v>AUTOMOBILES AND TRUCKS - DEPRECIATI</v>
          </cell>
        </row>
        <row r="454">
          <cell r="A454" t="str">
            <v>5415</v>
          </cell>
          <cell r="B454" t="str">
            <v>0000</v>
          </cell>
          <cell r="C454" t="str">
            <v>FIELD FORCE GUARANTEE PAYMENTS - AG</v>
          </cell>
        </row>
        <row r="455">
          <cell r="A455" t="str">
            <v>5416</v>
          </cell>
          <cell r="B455" t="str">
            <v>0000</v>
          </cell>
          <cell r="C455" t="str">
            <v>BUSINESS RECEPTION/MEETINGS - OTHER</v>
          </cell>
        </row>
        <row r="456">
          <cell r="A456" t="str">
            <v>5416</v>
          </cell>
          <cell r="B456" t="str">
            <v>1000</v>
          </cell>
          <cell r="C456" t="str">
            <v>BUSINESS RECEPTION/MEETINGS - OTHER</v>
          </cell>
        </row>
        <row r="457">
          <cell r="A457" t="str">
            <v>5417</v>
          </cell>
          <cell r="B457" t="str">
            <v>0000</v>
          </cell>
          <cell r="C457" t="str">
            <v>FIELD FORCE ALLOWANCES - AGENCY</v>
          </cell>
        </row>
        <row r="458">
          <cell r="A458" t="str">
            <v>5418</v>
          </cell>
          <cell r="B458" t="str">
            <v>0000</v>
          </cell>
          <cell r="C458" t="str">
            <v>BANK ACTIVITY CHARGES - **** NAME O</v>
          </cell>
        </row>
        <row r="459">
          <cell r="A459" t="str">
            <v>5418</v>
          </cell>
          <cell r="B459" t="str">
            <v>0001</v>
          </cell>
          <cell r="C459" t="str">
            <v>BANK ACTIVITY CHARGES - **** NAME O</v>
          </cell>
        </row>
        <row r="460">
          <cell r="A460" t="str">
            <v>5418</v>
          </cell>
          <cell r="B460" t="str">
            <v>3501</v>
          </cell>
          <cell r="C460" t="str">
            <v>BANK ACTIVITY CHARGES - ****</v>
          </cell>
        </row>
        <row r="461">
          <cell r="A461" t="str">
            <v>5418</v>
          </cell>
          <cell r="B461" t="str">
            <v>3504</v>
          </cell>
          <cell r="C461" t="str">
            <v>BANK ACTIVITY CHARGES - ****</v>
          </cell>
        </row>
        <row r="462">
          <cell r="A462" t="str">
            <v>5418</v>
          </cell>
          <cell r="B462" t="str">
            <v>3505</v>
          </cell>
          <cell r="C462" t="str">
            <v>BANK ACTIVITY CHARGES - ****</v>
          </cell>
        </row>
        <row r="463">
          <cell r="A463" t="str">
            <v>5418</v>
          </cell>
          <cell r="B463" t="str">
            <v>3507</v>
          </cell>
          <cell r="C463" t="str">
            <v>BANK ACTIVITY CHARGES - ****</v>
          </cell>
        </row>
        <row r="464">
          <cell r="A464" t="str">
            <v>5419</v>
          </cell>
          <cell r="B464" t="str">
            <v>0100</v>
          </cell>
          <cell r="C464" t="str">
            <v>FIELD FORCE BONUSES - AGENCY, ACQUI</v>
          </cell>
        </row>
        <row r="465">
          <cell r="A465" t="str">
            <v>5419</v>
          </cell>
          <cell r="B465" t="str">
            <v>0300</v>
          </cell>
          <cell r="C465" t="str">
            <v>FIELD FORCE BONUSES - AGENCY, COMBI</v>
          </cell>
        </row>
        <row r="466">
          <cell r="A466" t="str">
            <v>5420</v>
          </cell>
          <cell r="B466" t="str">
            <v>0000</v>
          </cell>
          <cell r="C466" t="str">
            <v>BOOKS, PERIODICALS AND VIDEO TAPES</v>
          </cell>
        </row>
        <row r="467">
          <cell r="A467" t="str">
            <v>5421</v>
          </cell>
          <cell r="B467" t="str">
            <v>0000</v>
          </cell>
          <cell r="C467" t="str">
            <v>MISCELLANEOUS FIELD FORCE REMUNERAT</v>
          </cell>
        </row>
        <row r="468">
          <cell r="A468" t="str">
            <v>5421</v>
          </cell>
          <cell r="B468" t="str">
            <v>0200</v>
          </cell>
          <cell r="C468" t="str">
            <v>MISCELLANEOUS FIELD FORCE REMUNERAT</v>
          </cell>
        </row>
        <row r="469">
          <cell r="A469" t="str">
            <v>5430</v>
          </cell>
          <cell r="B469" t="str">
            <v>0000</v>
          </cell>
          <cell r="C469" t="str">
            <v>EMPLOYEE WELFARE - OTHER</v>
          </cell>
        </row>
        <row r="470">
          <cell r="A470" t="str">
            <v>5430</v>
          </cell>
          <cell r="B470" t="str">
            <v>2300</v>
          </cell>
          <cell r="C470" t="str">
            <v>EMPLOYEE WELFARE - CAFETERIA, FOOD</v>
          </cell>
        </row>
        <row r="471">
          <cell r="A471" t="str">
            <v>5430</v>
          </cell>
          <cell r="B471" t="str">
            <v>4300</v>
          </cell>
          <cell r="C471" t="str">
            <v>EMPLOYEE WELFARE - CAFETERIA, FOOD</v>
          </cell>
        </row>
        <row r="472">
          <cell r="A472" t="str">
            <v>5432</v>
          </cell>
          <cell r="B472" t="str">
            <v>0200</v>
          </cell>
          <cell r="C472" t="str">
            <v>CHRGBACKS -CORP INFO SERVICES DEVEL</v>
          </cell>
        </row>
        <row r="473">
          <cell r="A473" t="str">
            <v>5432</v>
          </cell>
          <cell r="B473" t="str">
            <v>0300</v>
          </cell>
          <cell r="C473" t="str">
            <v>CHRGBACKS -CENTRAL INDIV. DEVELOPMT</v>
          </cell>
        </row>
        <row r="474">
          <cell r="A474" t="str">
            <v>5432</v>
          </cell>
          <cell r="B474" t="str">
            <v>0501</v>
          </cell>
          <cell r="C474" t="str">
            <v>ICC CHARGEBACK - CPU</v>
          </cell>
        </row>
        <row r="475">
          <cell r="A475" t="str">
            <v>5432</v>
          </cell>
          <cell r="B475" t="str">
            <v>1160</v>
          </cell>
          <cell r="C475" t="str">
            <v>ICC CHARGEBACK - STORAGE</v>
          </cell>
        </row>
        <row r="476">
          <cell r="A476" t="str">
            <v>5432</v>
          </cell>
          <cell r="B476" t="str">
            <v>1300</v>
          </cell>
          <cell r="C476" t="str">
            <v>ICC CHARGEBACK - OUTPUT</v>
          </cell>
        </row>
        <row r="477">
          <cell r="A477" t="str">
            <v>5432</v>
          </cell>
          <cell r="B477" t="str">
            <v>9898</v>
          </cell>
          <cell r="C477" t="str">
            <v>ICC CHARGEBACK - NETWORK</v>
          </cell>
        </row>
        <row r="478">
          <cell r="A478" t="str">
            <v>5432</v>
          </cell>
          <cell r="B478" t="str">
            <v>0505</v>
          </cell>
          <cell r="C478" t="str">
            <v>ICC CHARGEBACK - SLIMS</v>
          </cell>
        </row>
        <row r="479">
          <cell r="A479" t="str">
            <v>5432</v>
          </cell>
          <cell r="B479" t="str">
            <v>0506</v>
          </cell>
          <cell r="C479" t="str">
            <v>ICC CHARGEBACK - CLIENT SERVICES</v>
          </cell>
        </row>
        <row r="480">
          <cell r="A480" t="str">
            <v>5433</v>
          </cell>
          <cell r="B480" t="str">
            <v>0000</v>
          </cell>
          <cell r="C480" t="str">
            <v>FREIGHT, DUTY, EXPRESS AND COURIER</v>
          </cell>
        </row>
        <row r="481">
          <cell r="A481" t="str">
            <v>5438</v>
          </cell>
          <cell r="B481" t="str">
            <v>0000</v>
          </cell>
          <cell r="C481" t="str">
            <v>INSPECTION FEES</v>
          </cell>
        </row>
        <row r="482">
          <cell r="A482" t="str">
            <v>5439</v>
          </cell>
          <cell r="B482" t="str">
            <v>2481</v>
          </cell>
          <cell r="C482" t="str">
            <v>INSURANCE, EXCEPT ON REAL ESTATE -</v>
          </cell>
        </row>
        <row r="483">
          <cell r="A483" t="str">
            <v>5439</v>
          </cell>
          <cell r="B483" t="str">
            <v>2463</v>
          </cell>
          <cell r="C483" t="str">
            <v>INSURANCE, EXCEPT ON REAL ESTATE -</v>
          </cell>
        </row>
        <row r="484">
          <cell r="A484" t="str">
            <v>5440</v>
          </cell>
          <cell r="B484" t="str">
            <v>0000</v>
          </cell>
          <cell r="C484" t="str">
            <v>INVESTIGATION AND SETTLEMENT OF POL</v>
          </cell>
        </row>
        <row r="485">
          <cell r="A485" t="str">
            <v>5445</v>
          </cell>
          <cell r="B485" t="str">
            <v>0000</v>
          </cell>
          <cell r="C485" t="str">
            <v>LAW COSTS</v>
          </cell>
        </row>
        <row r="486">
          <cell r="A486" t="str">
            <v>5448</v>
          </cell>
          <cell r="B486" t="str">
            <v>0000</v>
          </cell>
          <cell r="C486" t="str">
            <v>MEDICAL FEES</v>
          </cell>
        </row>
        <row r="487">
          <cell r="A487" t="str">
            <v>5450</v>
          </cell>
          <cell r="B487" t="str">
            <v>0810</v>
          </cell>
          <cell r="C487" t="str">
            <v>FURNITURE AND FURNISHINGS - PURCHAS</v>
          </cell>
        </row>
        <row r="488">
          <cell r="A488" t="str">
            <v>5450</v>
          </cell>
          <cell r="B488" t="str">
            <v>7000</v>
          </cell>
          <cell r="C488" t="str">
            <v>FURNITURE AND FURNISHINGS - TRANSFE</v>
          </cell>
        </row>
        <row r="489">
          <cell r="A489" t="str">
            <v>5450</v>
          </cell>
          <cell r="B489" t="str">
            <v>9000</v>
          </cell>
          <cell r="C489" t="str">
            <v>FURNITURE AND FURNISHINGS - DEPRECI</v>
          </cell>
        </row>
        <row r="490">
          <cell r="A490" t="str">
            <v>5450</v>
          </cell>
          <cell r="B490" t="str">
            <v>9100</v>
          </cell>
          <cell r="C490" t="str">
            <v>FURNITURE AND FURNISHINGS - SALES &amp;</v>
          </cell>
        </row>
        <row r="491">
          <cell r="A491" t="str">
            <v>5451</v>
          </cell>
          <cell r="B491" t="str">
            <v>0200</v>
          </cell>
          <cell r="C491" t="str">
            <v>EQUIPMENT - COMPUTER SOFTWARE (CCA</v>
          </cell>
        </row>
        <row r="492">
          <cell r="A492" t="str">
            <v>5451</v>
          </cell>
          <cell r="B492" t="str">
            <v>0310</v>
          </cell>
          <cell r="C492" t="str">
            <v>EQUIPMENT - COMPUTER HARDWARE (CCA</v>
          </cell>
        </row>
        <row r="493">
          <cell r="A493" t="str">
            <v>5451</v>
          </cell>
          <cell r="B493" t="str">
            <v>0810</v>
          </cell>
          <cell r="C493" t="str">
            <v>EQUIPMENT - ALL OTHER (CCA CLASS 8)</v>
          </cell>
        </row>
        <row r="494">
          <cell r="A494" t="str">
            <v>5451</v>
          </cell>
          <cell r="B494" t="str">
            <v>7000</v>
          </cell>
          <cell r="C494" t="str">
            <v>EQUIPMENT - TRANSFER TO ASSET</v>
          </cell>
        </row>
        <row r="495">
          <cell r="A495" t="str">
            <v>5451</v>
          </cell>
          <cell r="B495" t="str">
            <v>7300</v>
          </cell>
          <cell r="C495" t="str">
            <v>EQUIPMENT - COMPUTER HARDWARE (CCA</v>
          </cell>
        </row>
        <row r="496">
          <cell r="A496" t="str">
            <v>5451</v>
          </cell>
          <cell r="B496" t="str">
            <v>9000</v>
          </cell>
          <cell r="C496" t="str">
            <v>EQUIPMENT - DEPRECIATION</v>
          </cell>
        </row>
        <row r="497">
          <cell r="A497" t="str">
            <v>5451</v>
          </cell>
          <cell r="B497" t="str">
            <v>9300</v>
          </cell>
          <cell r="C497" t="str">
            <v>EQUIPMENT - COMPUTER HARDWARE (CCA</v>
          </cell>
        </row>
        <row r="498">
          <cell r="A498" t="str">
            <v>5452</v>
          </cell>
          <cell r="B498" t="str">
            <v>0000</v>
          </cell>
          <cell r="C498" t="str">
            <v>RENTAL OF EQUIPMENT, FURNITURE AND</v>
          </cell>
        </row>
        <row r="499">
          <cell r="A499" t="str">
            <v>5455</v>
          </cell>
          <cell r="B499" t="str">
            <v>2121</v>
          </cell>
          <cell r="C499" t="str">
            <v>OVERRIDING COMMISSIONS TO BRANCH MA</v>
          </cell>
        </row>
        <row r="500">
          <cell r="A500" t="str">
            <v>5458</v>
          </cell>
          <cell r="B500" t="str">
            <v>0200</v>
          </cell>
          <cell r="C500" t="str">
            <v>COMPANY PENSIONS AND INSURANCE PLAN</v>
          </cell>
        </row>
        <row r="501">
          <cell r="A501" t="str">
            <v>5458</v>
          </cell>
          <cell r="B501" t="str">
            <v>0300</v>
          </cell>
          <cell r="C501" t="str">
            <v>COMPANY PENSIONS AND INSURANCE PLAN</v>
          </cell>
        </row>
        <row r="502">
          <cell r="A502" t="str">
            <v>5458</v>
          </cell>
          <cell r="B502" t="str">
            <v>0600</v>
          </cell>
          <cell r="C502" t="str">
            <v>COMPANY PENSIONS AND INSURANCE PLAN</v>
          </cell>
        </row>
        <row r="503">
          <cell r="A503" t="str">
            <v>5460</v>
          </cell>
          <cell r="B503" t="str">
            <v>0200</v>
          </cell>
          <cell r="C503" t="str">
            <v>COMPANY PENSIONS AND INSURANCE PLAN</v>
          </cell>
        </row>
        <row r="504">
          <cell r="A504" t="str">
            <v>5460</v>
          </cell>
          <cell r="B504" t="str">
            <v>0200</v>
          </cell>
          <cell r="C504" t="str">
            <v>COMPANY PENSIONS AND INSURANCE PLAN</v>
          </cell>
        </row>
        <row r="505">
          <cell r="A505" t="str">
            <v>5460</v>
          </cell>
          <cell r="B505" t="str">
            <v>0300</v>
          </cell>
          <cell r="C505" t="str">
            <v>COMPANY PENSIONS AND INSURANCE PLAN</v>
          </cell>
        </row>
        <row r="506">
          <cell r="A506" t="str">
            <v>5460</v>
          </cell>
          <cell r="B506" t="str">
            <v>1000</v>
          </cell>
          <cell r="C506" t="str">
            <v>COMPANY PENSIONS AND INSURANCE PLAN</v>
          </cell>
        </row>
        <row r="507">
          <cell r="A507" t="str">
            <v>5461</v>
          </cell>
          <cell r="B507" t="str">
            <v>0000</v>
          </cell>
          <cell r="C507" t="str">
            <v>POSTAGE</v>
          </cell>
        </row>
        <row r="508">
          <cell r="A508" t="str">
            <v>5462</v>
          </cell>
          <cell r="B508" t="str">
            <v>0000</v>
          </cell>
          <cell r="C508" t="str">
            <v>PRINTING AND STATIONERY-ALL OTHERS</v>
          </cell>
        </row>
        <row r="509">
          <cell r="A509" t="str">
            <v>5462</v>
          </cell>
          <cell r="B509" t="str">
            <v>0500</v>
          </cell>
          <cell r="C509" t="str">
            <v>PRINTING AND STATIONERY-ALL OTHERS</v>
          </cell>
        </row>
        <row r="510">
          <cell r="A510" t="str">
            <v>5466</v>
          </cell>
          <cell r="B510" t="str">
            <v>0000</v>
          </cell>
          <cell r="C510" t="str">
            <v>PROFIT AND LOSS - ALL OTHER</v>
          </cell>
        </row>
        <row r="511">
          <cell r="A511" t="str">
            <v>5467</v>
          </cell>
          <cell r="B511" t="str">
            <v>0000</v>
          </cell>
          <cell r="C511" t="str">
            <v>PUBLIC HEALTH AND WELFARE</v>
          </cell>
        </row>
        <row r="512">
          <cell r="A512" t="str">
            <v>5471</v>
          </cell>
          <cell r="B512" t="str">
            <v>0000</v>
          </cell>
          <cell r="C512" t="str">
            <v>RENTS AND OTHER OFFICE EXPENSES - A</v>
          </cell>
        </row>
        <row r="513">
          <cell r="A513" t="str">
            <v>5471</v>
          </cell>
          <cell r="B513" t="str">
            <v>0100</v>
          </cell>
          <cell r="C513" t="str">
            <v>RENTS AND OTHER OFF EXP-PD UND LEAS</v>
          </cell>
        </row>
        <row r="514">
          <cell r="A514" t="str">
            <v>5471</v>
          </cell>
          <cell r="B514" t="str">
            <v>0300</v>
          </cell>
          <cell r="C514" t="str">
            <v>RENTS AND OTHER OFF EXP-OFF MAINT</v>
          </cell>
        </row>
        <row r="515">
          <cell r="A515" t="str">
            <v>5471</v>
          </cell>
          <cell r="B515" t="str">
            <v>2000</v>
          </cell>
          <cell r="C515" t="str">
            <v>RENTS AND OTHER OFFICE EXPENSES, AL</v>
          </cell>
        </row>
        <row r="516">
          <cell r="A516" t="str">
            <v>5475</v>
          </cell>
          <cell r="B516" t="str">
            <v>0000</v>
          </cell>
          <cell r="C516" t="str">
            <v>CUSTODY OF SECURITIES, BANK CHARGES</v>
          </cell>
        </row>
        <row r="517">
          <cell r="A517" t="str">
            <v>5477</v>
          </cell>
          <cell r="B517" t="str">
            <v>0101</v>
          </cell>
          <cell r="C517" t="str">
            <v>SALARIES AND ALLOWANCES TO OFFICE S</v>
          </cell>
        </row>
        <row r="518">
          <cell r="A518" t="str">
            <v>5477</v>
          </cell>
          <cell r="B518" t="str">
            <v>0132</v>
          </cell>
          <cell r="C518" t="str">
            <v>SALARIES AND ALLOWANCES TO OFFICE S</v>
          </cell>
        </row>
        <row r="519">
          <cell r="A519" t="str">
            <v>5477</v>
          </cell>
          <cell r="B519" t="str">
            <v>0601</v>
          </cell>
          <cell r="C519" t="str">
            <v>SALARIES AND ALLOWANCES TO OFFICE S</v>
          </cell>
        </row>
        <row r="520">
          <cell r="A520" t="str">
            <v>5477</v>
          </cell>
          <cell r="B520" t="str">
            <v>0630</v>
          </cell>
          <cell r="C520" t="str">
            <v>SALARIES AND ALLOWANCES TO OFFICE S</v>
          </cell>
        </row>
        <row r="521">
          <cell r="A521" t="str">
            <v>5477</v>
          </cell>
          <cell r="B521" t="str">
            <v>1000</v>
          </cell>
          <cell r="C521" t="str">
            <v>SALARIES AND ALLOWANCES TO OFFICE S</v>
          </cell>
        </row>
        <row r="522">
          <cell r="A522" t="str">
            <v>5477</v>
          </cell>
          <cell r="B522" t="str">
            <v>1700</v>
          </cell>
          <cell r="C522" t="str">
            <v>SALARIES AND ALLOWANCES TO OFFICE S</v>
          </cell>
        </row>
        <row r="523">
          <cell r="A523" t="str">
            <v>5477</v>
          </cell>
          <cell r="B523" t="str">
            <v>1800</v>
          </cell>
          <cell r="C523" t="str">
            <v>SALARIES AND ALLOWANCES TO OFFICE S</v>
          </cell>
        </row>
        <row r="524">
          <cell r="A524" t="str">
            <v>5477</v>
          </cell>
          <cell r="B524" t="str">
            <v>2510</v>
          </cell>
          <cell r="C524" t="str">
            <v>SALARIES AND ALLOWANCES TO OFFICE S</v>
          </cell>
        </row>
        <row r="525">
          <cell r="A525" t="str">
            <v>5477</v>
          </cell>
          <cell r="B525" t="str">
            <v>3000</v>
          </cell>
          <cell r="C525" t="str">
            <v>SALARIES AND ALLOWANCES TO OFFICE S</v>
          </cell>
        </row>
        <row r="526">
          <cell r="A526" t="str">
            <v>5477</v>
          </cell>
          <cell r="B526" t="str">
            <v>7100</v>
          </cell>
          <cell r="C526" t="str">
            <v>SALARIES AND ALLOWANCES TO OFFICE S</v>
          </cell>
        </row>
        <row r="527">
          <cell r="A527" t="str">
            <v>5477</v>
          </cell>
          <cell r="B527" t="str">
            <v>7200</v>
          </cell>
          <cell r="C527" t="str">
            <v>SALARIES AND ALLOWANCES TO OFFICE S</v>
          </cell>
        </row>
        <row r="528">
          <cell r="A528" t="str">
            <v>5479</v>
          </cell>
          <cell r="B528" t="str">
            <v>0010</v>
          </cell>
          <cell r="C528" t="str">
            <v>SPECIAL FUND - NON-REPORTABLE ITEMS</v>
          </cell>
        </row>
        <row r="529">
          <cell r="A529" t="str">
            <v>5480</v>
          </cell>
          <cell r="B529" t="str">
            <v>2300</v>
          </cell>
          <cell r="C529" t="str">
            <v>SPECIAL EXPENSES - SUB COMPANIES</v>
          </cell>
        </row>
        <row r="530">
          <cell r="A530" t="str">
            <v>5482</v>
          </cell>
          <cell r="B530" t="str">
            <v>0000</v>
          </cell>
          <cell r="C530" t="str">
            <v>AUTOMOBILE EXPENSES</v>
          </cell>
        </row>
        <row r="531">
          <cell r="A531" t="str">
            <v>5483</v>
          </cell>
          <cell r="B531" t="str">
            <v>1000</v>
          </cell>
          <cell r="C531" t="str">
            <v>CO. CONT. TO QUEBEC SALES TAX</v>
          </cell>
        </row>
        <row r="532">
          <cell r="A532" t="str">
            <v>5483</v>
          </cell>
          <cell r="B532" t="str">
            <v>1002</v>
          </cell>
          <cell r="C532" t="str">
            <v>CO. CONT. TO HEALTH INSCE, STAFF</v>
          </cell>
        </row>
        <row r="533">
          <cell r="A533" t="str">
            <v>5483</v>
          </cell>
          <cell r="B533" t="str">
            <v>1040</v>
          </cell>
          <cell r="C533" t="str">
            <v>CO. CONT. TO HOME DEVELOPMENT MUTUA</v>
          </cell>
        </row>
        <row r="534">
          <cell r="A534" t="str">
            <v>5484</v>
          </cell>
          <cell r="B534" t="str">
            <v>0000</v>
          </cell>
          <cell r="C534" t="str">
            <v>MISC SERVICE AND RETAINERS, OTHER</v>
          </cell>
        </row>
        <row r="535">
          <cell r="A535" t="str">
            <v>5486</v>
          </cell>
          <cell r="B535" t="str">
            <v>0500</v>
          </cell>
          <cell r="C535" t="str">
            <v>TELEPHONE EQUIPMENT</v>
          </cell>
        </row>
        <row r="536">
          <cell r="A536" t="str">
            <v>5486</v>
          </cell>
          <cell r="B536" t="str">
            <v>0900</v>
          </cell>
          <cell r="C536" t="str">
            <v>TELEPHONE EQUIPMENT</v>
          </cell>
        </row>
        <row r="537">
          <cell r="A537" t="str">
            <v>5486</v>
          </cell>
          <cell r="B537" t="str">
            <v>1000</v>
          </cell>
          <cell r="C537" t="str">
            <v>TELEPHONE, TELEX, ETC EQUIPMENT AND</v>
          </cell>
        </row>
        <row r="538">
          <cell r="A538" t="str">
            <v>5486</v>
          </cell>
          <cell r="B538" t="str">
            <v>2000</v>
          </cell>
          <cell r="C538" t="str">
            <v>TELEPHONE, TELEX, ETC EQUIPMENT AND</v>
          </cell>
        </row>
        <row r="539">
          <cell r="A539" t="str">
            <v>5486</v>
          </cell>
          <cell r="B539" t="str">
            <v>3009</v>
          </cell>
          <cell r="C539" t="str">
            <v>TELEPHONE, TELEX, ETC EQUIPMENT AND</v>
          </cell>
        </row>
        <row r="540">
          <cell r="A540" t="str">
            <v>5489</v>
          </cell>
          <cell r="B540" t="str">
            <v>1000</v>
          </cell>
          <cell r="C540" t="str">
            <v>TRAVELLING - STAFF, TRAVEL EXPENSES</v>
          </cell>
        </row>
        <row r="541">
          <cell r="A541" t="str">
            <v>5489</v>
          </cell>
          <cell r="B541" t="str">
            <v>1010</v>
          </cell>
          <cell r="C541" t="str">
            <v>TRAVELLING - STAFF, TRAVEL EXPENSES</v>
          </cell>
        </row>
        <row r="542">
          <cell r="A542" t="str">
            <v>5489</v>
          </cell>
          <cell r="B542" t="str">
            <v>1050</v>
          </cell>
          <cell r="C542" t="str">
            <v>TRAVELLING - STAFF, ENTERTAINMENT</v>
          </cell>
        </row>
        <row r="543">
          <cell r="A543" t="str">
            <v>5492</v>
          </cell>
          <cell r="B543" t="str">
            <v>0000</v>
          </cell>
          <cell r="C543" t="str">
            <v>STAFF TRANSFER - OTHER</v>
          </cell>
        </row>
        <row r="544">
          <cell r="A544" t="str">
            <v>5493</v>
          </cell>
          <cell r="B544" t="str">
            <v>0000</v>
          </cell>
          <cell r="C544" t="str">
            <v>TRAINING OF STAFF - OTHER</v>
          </cell>
        </row>
        <row r="545">
          <cell r="A545" t="str">
            <v>5493</v>
          </cell>
          <cell r="B545" t="str">
            <v>0100</v>
          </cell>
          <cell r="C545" t="str">
            <v>TRAINING OF STAFF - OTHER</v>
          </cell>
        </row>
        <row r="546">
          <cell r="A546" t="str">
            <v>5497</v>
          </cell>
          <cell r="B546" t="str">
            <v>0000</v>
          </cell>
          <cell r="C546" t="str">
            <v>MAINTENANCE</v>
          </cell>
        </row>
        <row r="547">
          <cell r="A547" t="str">
            <v>5499</v>
          </cell>
          <cell r="B547" t="str">
            <v>0000</v>
          </cell>
          <cell r="C547" t="str">
            <v>ALL OTHER ITEMS OF EXPENDITURES - O</v>
          </cell>
        </row>
        <row r="548">
          <cell r="A548" t="str">
            <v>5499</v>
          </cell>
          <cell r="B548" t="str">
            <v>0200</v>
          </cell>
          <cell r="C548" t="str">
            <v>OTHER EXP. - OVERAGES &amp; SHORTAGES</v>
          </cell>
        </row>
        <row r="549">
          <cell r="A549" t="str">
            <v>5499</v>
          </cell>
          <cell r="B549" t="str">
            <v>3000</v>
          </cell>
          <cell r="C549" t="str">
            <v>ALL OTHER ITEMS OF EXPENDITURES - C</v>
          </cell>
        </row>
        <row r="550">
          <cell r="A550" t="str">
            <v>5499</v>
          </cell>
          <cell r="B550" t="str">
            <v>9900</v>
          </cell>
          <cell r="C550" t="str">
            <v>ALL OTHER ITEMS OF EXPENDITURES - T</v>
          </cell>
        </row>
        <row r="551">
          <cell r="A551" t="str">
            <v>5977</v>
          </cell>
          <cell r="B551" t="str">
            <v>0000</v>
          </cell>
          <cell r="C551" t="str">
            <v>NET UNREALIZED GAINS/LOSSES ON INC</v>
          </cell>
        </row>
        <row r="552">
          <cell r="A552" t="str">
            <v>6201</v>
          </cell>
          <cell r="B552" t="str">
            <v>0500</v>
          </cell>
          <cell r="C552" t="str">
            <v>ORDINARY INSURANCE PROCESS CONTROL,</v>
          </cell>
        </row>
        <row r="553">
          <cell r="A553" t="str">
            <v>6204</v>
          </cell>
          <cell r="B553" t="str">
            <v>0300</v>
          </cell>
          <cell r="C553" t="str">
            <v>GROUP PROCESS CONTROL, MANUAL CHEQU</v>
          </cell>
        </row>
        <row r="554">
          <cell r="A554" t="str">
            <v>6204</v>
          </cell>
          <cell r="B554" t="str">
            <v>0600</v>
          </cell>
          <cell r="C554" t="str">
            <v>GROUP PROCESS CONTROL, MANUAL CHEQU</v>
          </cell>
        </row>
        <row r="555">
          <cell r="A555" t="str">
            <v>6207</v>
          </cell>
          <cell r="B555" t="str">
            <v>0000</v>
          </cell>
          <cell r="C555" t="str">
            <v>INVESTMENT PROCESS CONTROL</v>
          </cell>
        </row>
        <row r="556">
          <cell r="A556" t="str">
            <v>6212</v>
          </cell>
          <cell r="B556" t="str">
            <v>0000</v>
          </cell>
          <cell r="C556" t="str">
            <v>G.A.S. PROCESS CONTROL</v>
          </cell>
        </row>
        <row r="557">
          <cell r="A557" t="str">
            <v>6226</v>
          </cell>
          <cell r="B557" t="str">
            <v>0000</v>
          </cell>
          <cell r="C557" t="str">
            <v>AGENCY PROCESS CONTROL - GENERATED</v>
          </cell>
        </row>
        <row r="558">
          <cell r="A558" t="str">
            <v>6301</v>
          </cell>
          <cell r="B558" t="str">
            <v>0000</v>
          </cell>
          <cell r="C558" t="str">
            <v>ORDINARY INSURANCE - A.M.P. CONTROL</v>
          </cell>
        </row>
        <row r="559">
          <cell r="A559" t="str">
            <v>6305</v>
          </cell>
          <cell r="B559" t="str">
            <v>0000</v>
          </cell>
          <cell r="C559" t="str">
            <v>BRANCH OFFICE PAYROLL</v>
          </cell>
        </row>
        <row r="560">
          <cell r="A560" t="str">
            <v>6309</v>
          </cell>
          <cell r="B560" t="str">
            <v>0000</v>
          </cell>
          <cell r="C560" t="str">
            <v>ORDINARY STAFF ASSURANCE TRANSFER C</v>
          </cell>
        </row>
        <row r="561">
          <cell r="A561" t="str">
            <v>6332</v>
          </cell>
          <cell r="B561" t="str">
            <v>0000</v>
          </cell>
          <cell r="C561" t="str">
            <v>AGENCY RECEIPTS AND PAYMENTS BY BRA</v>
          </cell>
        </row>
        <row r="562">
          <cell r="A562" t="str">
            <v>6333</v>
          </cell>
          <cell r="B562" t="str">
            <v>0000</v>
          </cell>
          <cell r="C562" t="str">
            <v>AGENCY ORDINARY INSURANCE DEDUCTION</v>
          </cell>
        </row>
        <row r="563">
          <cell r="A563" t="str">
            <v>6336</v>
          </cell>
          <cell r="B563" t="str">
            <v>0000</v>
          </cell>
          <cell r="C563" t="str">
            <v>TRANSFERS BETWEEN CSA, GSA</v>
          </cell>
        </row>
        <row r="564">
          <cell r="A564" t="str">
            <v>6393</v>
          </cell>
          <cell r="B564" t="str">
            <v>0000</v>
          </cell>
          <cell r="C564" t="str">
            <v>PHILIPPINE TRANSFER CONTROL</v>
          </cell>
        </row>
        <row r="565">
          <cell r="A565" t="str">
            <v>6403</v>
          </cell>
          <cell r="B565" t="str">
            <v>0000</v>
          </cell>
          <cell r="C565" t="str">
            <v>AGENCY OR STAFF DEFICIENCIES</v>
          </cell>
        </row>
        <row r="566">
          <cell r="A566" t="str">
            <v>6420</v>
          </cell>
          <cell r="B566" t="str">
            <v>0000</v>
          </cell>
          <cell r="C566" t="str">
            <v>TRANSFER TO/FROM P.A.D.</v>
          </cell>
        </row>
        <row r="567">
          <cell r="A567" t="str">
            <v>6434</v>
          </cell>
          <cell r="B567" t="str">
            <v>0000</v>
          </cell>
          <cell r="C567" t="str">
            <v>C.S.A. FOREIGN BRANCH CONTROL</v>
          </cell>
        </row>
        <row r="568">
          <cell r="A568" t="str">
            <v>6444</v>
          </cell>
          <cell r="B568" t="str">
            <v>0300</v>
          </cell>
          <cell r="C568" t="str">
            <v>TRANSFERS BETWEEN BANKING C.D.B.'S,</v>
          </cell>
        </row>
        <row r="569">
          <cell r="A569" t="str">
            <v>6490</v>
          </cell>
          <cell r="B569" t="str">
            <v>0100</v>
          </cell>
          <cell r="C569" t="str">
            <v>G.A.S. TRANSFER ACCOUNT, FROM CANAD</v>
          </cell>
        </row>
        <row r="570">
          <cell r="A570" t="str">
            <v>6499</v>
          </cell>
          <cell r="B570" t="str">
            <v>0100</v>
          </cell>
          <cell r="C570" t="str">
            <v>TRANSFERS BETWEEN INVESTMENT AND CA</v>
          </cell>
        </row>
        <row r="571">
          <cell r="A571" t="str">
            <v>6888</v>
          </cell>
          <cell r="B571" t="str">
            <v>4212</v>
          </cell>
          <cell r="C571" t="str">
            <v>NOTIONAL BANK ACCOUNT PROCESS CONTR</v>
          </cell>
        </row>
        <row r="572">
          <cell r="A572" t="str">
            <v>6900</v>
          </cell>
          <cell r="B572" t="str">
            <v>8000</v>
          </cell>
          <cell r="C572" t="str">
            <v>G.A.S. FILE(FC) INVALID ITEM OFFSET</v>
          </cell>
        </row>
        <row r="573">
          <cell r="A573" t="str">
            <v>6900</v>
          </cell>
          <cell r="B573" t="str">
            <v>9999</v>
          </cell>
          <cell r="C573" t="str">
            <v>SYSTEMS OUT OF BALANCE - FC</v>
          </cell>
        </row>
        <row r="574">
          <cell r="A574" t="str">
            <v>6997</v>
          </cell>
          <cell r="B574" t="str">
            <v>4201</v>
          </cell>
          <cell r="C574" t="str">
            <v>FRONTEND-BAL APPL DR/CR JES-STAT</v>
          </cell>
        </row>
        <row r="575">
          <cell r="A575" t="str">
            <v>6997</v>
          </cell>
          <cell r="B575" t="str">
            <v>4211</v>
          </cell>
          <cell r="C575" t="str">
            <v>FRONTEND-BAL APPL DR/CR JES-STAT</v>
          </cell>
        </row>
        <row r="576">
          <cell r="A576" t="str">
            <v>6997</v>
          </cell>
          <cell r="B576" t="str">
            <v>4212</v>
          </cell>
          <cell r="C576" t="str">
            <v>FRONTEND-BAL APPL DR/CR JES-STAT</v>
          </cell>
        </row>
        <row r="577">
          <cell r="A577" t="str">
            <v>6997</v>
          </cell>
          <cell r="B577" t="str">
            <v>4272</v>
          </cell>
          <cell r="C577" t="str">
            <v>FRONTEND-BAL APPL DR/CR JES-STAT</v>
          </cell>
        </row>
        <row r="578">
          <cell r="A578" t="str">
            <v>6999</v>
          </cell>
          <cell r="B578" t="str">
            <v>0000</v>
          </cell>
          <cell r="C578" t="str">
            <v>FRONTEND SUS RECYC-DIRECT FEED-STAT</v>
          </cell>
        </row>
        <row r="579">
          <cell r="A579" t="str">
            <v>6999</v>
          </cell>
          <cell r="B579" t="str">
            <v>4206</v>
          </cell>
          <cell r="C579" t="str">
            <v>FRONTEND SUS RECYC-DIRECT FEED-STAT</v>
          </cell>
        </row>
        <row r="580">
          <cell r="A580" t="str">
            <v>6999</v>
          </cell>
          <cell r="B580" t="str">
            <v>4211</v>
          </cell>
          <cell r="C580" t="str">
            <v>FRONTEND SUS RECYC-DIRECT FEED-STAT</v>
          </cell>
        </row>
        <row r="581">
          <cell r="A581" t="str">
            <v>6999</v>
          </cell>
          <cell r="B581" t="str">
            <v>4212</v>
          </cell>
          <cell r="C581" t="str">
            <v>FRONTEND SUS RECYC-DIRECT FEED-STAT</v>
          </cell>
        </row>
        <row r="582">
          <cell r="A582" t="str">
            <v>6999</v>
          </cell>
          <cell r="B582" t="str">
            <v>4272</v>
          </cell>
          <cell r="C582" t="str">
            <v>FRONTEND SUS RECYC-DIRECT FEED-STAT</v>
          </cell>
        </row>
        <row r="583">
          <cell r="A583" t="str">
            <v>6999</v>
          </cell>
          <cell r="B583" t="str">
            <v>4290</v>
          </cell>
          <cell r="C583" t="str">
            <v>FRONTEND SUS RECYC-DIRECT FEED-STAT</v>
          </cell>
        </row>
        <row r="584">
          <cell r="A584" t="str">
            <v>6999</v>
          </cell>
          <cell r="B584" t="str">
            <v>4291</v>
          </cell>
          <cell r="C584" t="str">
            <v>FRONTEND SUS RECYC-DIRECT FEED-STAT</v>
          </cell>
        </row>
        <row r="585">
          <cell r="A585" t="str">
            <v>7000</v>
          </cell>
          <cell r="B585" t="str">
            <v>0000</v>
          </cell>
          <cell r="C585" t="str">
            <v>NOTIONAL STATUTORY ACCOUNTS OFFSET</v>
          </cell>
        </row>
        <row r="586">
          <cell r="A586" t="str">
            <v>7010</v>
          </cell>
          <cell r="B586" t="str">
            <v>0000</v>
          </cell>
          <cell r="C586" t="str">
            <v>NOTIONAL BANK ACCOUNT - O/B ACCT</v>
          </cell>
        </row>
        <row r="587">
          <cell r="A587" t="str">
            <v>7010</v>
          </cell>
          <cell r="B587" t="str">
            <v>0400</v>
          </cell>
          <cell r="C587" t="str">
            <v>NOTIONAL BANK ACCOUNT - NET PURCHAS</v>
          </cell>
        </row>
        <row r="588">
          <cell r="A588" t="str">
            <v>7010</v>
          </cell>
          <cell r="B588" t="str">
            <v>1600</v>
          </cell>
          <cell r="C588" t="str">
            <v>NOTIONAL BANK ACCOUNT - NET MVT BAN</v>
          </cell>
        </row>
        <row r="589">
          <cell r="A589" t="str">
            <v>7010</v>
          </cell>
          <cell r="B589" t="str">
            <v>1800</v>
          </cell>
          <cell r="C589" t="str">
            <v>NOTIONAL BANK ACCOUNT - NET MVT INV</v>
          </cell>
        </row>
        <row r="590">
          <cell r="A590" t="str">
            <v>7010</v>
          </cell>
          <cell r="B590" t="str">
            <v>4201</v>
          </cell>
          <cell r="C590" t="str">
            <v>NOTIONAL BANK ACC'T - FRONT END</v>
          </cell>
        </row>
        <row r="591">
          <cell r="A591" t="str">
            <v>7010</v>
          </cell>
          <cell r="B591" t="str">
            <v>4206</v>
          </cell>
          <cell r="C591" t="str">
            <v>NOTIONAL BANK ACC'T - FRONT END</v>
          </cell>
        </row>
        <row r="592">
          <cell r="A592" t="str">
            <v>7010</v>
          </cell>
          <cell r="B592" t="str">
            <v>4211</v>
          </cell>
          <cell r="C592" t="str">
            <v>NOTIONAL BANK ACC'T - FRONT END</v>
          </cell>
        </row>
        <row r="593">
          <cell r="A593" t="str">
            <v>7010</v>
          </cell>
          <cell r="B593" t="str">
            <v>4212</v>
          </cell>
          <cell r="C593" t="str">
            <v>NOTIONAL BANK ACC'T - FRONT END</v>
          </cell>
        </row>
        <row r="594">
          <cell r="A594" t="str">
            <v>7010</v>
          </cell>
          <cell r="B594" t="str">
            <v>4219</v>
          </cell>
          <cell r="C594" t="str">
            <v>NOTIONAL BANK ACC'T - FRONT END</v>
          </cell>
        </row>
        <row r="595">
          <cell r="A595" t="str">
            <v>7010</v>
          </cell>
          <cell r="B595" t="str">
            <v>4272</v>
          </cell>
          <cell r="C595" t="str">
            <v>NOTIONAL BANK ACC'T - FRONT END</v>
          </cell>
        </row>
        <row r="596">
          <cell r="A596" t="str">
            <v>7010</v>
          </cell>
          <cell r="B596" t="str">
            <v>4290</v>
          </cell>
          <cell r="C596" t="str">
            <v>NOTIONAL BANK ACCOUNT - FRONT END</v>
          </cell>
        </row>
        <row r="597">
          <cell r="A597" t="str">
            <v>7010</v>
          </cell>
          <cell r="B597" t="str">
            <v>4291</v>
          </cell>
          <cell r="C597" t="str">
            <v>NOTIONAL BANK ACC'T - FRONT END</v>
          </cell>
        </row>
        <row r="598">
          <cell r="A598" t="str">
            <v>7010</v>
          </cell>
          <cell r="B598" t="str">
            <v>5204</v>
          </cell>
          <cell r="C598" t="str">
            <v>NOT'L CASH (CDB GEN'D)-GRP INS.</v>
          </cell>
        </row>
        <row r="599">
          <cell r="A599" t="str">
            <v>7010</v>
          </cell>
          <cell r="B599" t="str">
            <v>5206</v>
          </cell>
          <cell r="C599" t="str">
            <v>NOT'L CASH (CDB GEN'D)-REINS.</v>
          </cell>
        </row>
        <row r="600">
          <cell r="A600" t="str">
            <v>7010</v>
          </cell>
          <cell r="B600" t="str">
            <v>5211</v>
          </cell>
          <cell r="C600" t="str">
            <v>NOT'L CASH (CDB GEN'D)-NAT'L GAS</v>
          </cell>
        </row>
        <row r="601">
          <cell r="A601" t="str">
            <v>7010</v>
          </cell>
          <cell r="B601" t="str">
            <v>5212</v>
          </cell>
          <cell r="C601" t="str">
            <v>NOT'L CASH (CDB GEN'D)-NAT'L GAS</v>
          </cell>
        </row>
        <row r="602">
          <cell r="A602" t="str">
            <v>7020</v>
          </cell>
          <cell r="B602" t="str">
            <v>0000</v>
          </cell>
          <cell r="C602" t="str">
            <v>SHORT TERM BONDS - INTERNATIONAL, O</v>
          </cell>
        </row>
        <row r="603">
          <cell r="A603" t="str">
            <v>7020</v>
          </cell>
          <cell r="B603" t="str">
            <v>0300</v>
          </cell>
          <cell r="C603" t="str">
            <v>SHORT TERM BONDS - INTERNATIONAL, U</v>
          </cell>
        </row>
        <row r="604">
          <cell r="A604" t="str">
            <v>7020</v>
          </cell>
          <cell r="B604" t="str">
            <v>0400</v>
          </cell>
          <cell r="C604" t="str">
            <v>SHORT TERM BONDS - INTERNATIONAL, U</v>
          </cell>
        </row>
        <row r="605">
          <cell r="A605" t="str">
            <v>7020</v>
          </cell>
          <cell r="B605" t="str">
            <v>0500</v>
          </cell>
          <cell r="C605" t="str">
            <v>SHORT TERM BONDS - INTERNATIONAL, D</v>
          </cell>
        </row>
        <row r="606">
          <cell r="A606" t="str">
            <v>7020</v>
          </cell>
          <cell r="B606" t="str">
            <v>0600</v>
          </cell>
          <cell r="C606" t="str">
            <v>SHORT TERM BONDS - INTERNATIONAL, A</v>
          </cell>
        </row>
        <row r="607">
          <cell r="A607" t="str">
            <v>7030</v>
          </cell>
          <cell r="B607" t="str">
            <v>0000</v>
          </cell>
          <cell r="C607" t="str">
            <v>NOTIONAL CASH ADJUSTMENT</v>
          </cell>
        </row>
        <row r="608">
          <cell r="A608" t="str">
            <v>7040</v>
          </cell>
          <cell r="B608" t="str">
            <v>0000</v>
          </cell>
          <cell r="C608" t="str">
            <v>NOTIONAL CASH ADJUSTMENT</v>
          </cell>
        </row>
        <row r="609">
          <cell r="A609" t="str">
            <v>7300</v>
          </cell>
          <cell r="B609" t="str">
            <v>0000</v>
          </cell>
          <cell r="C609" t="str">
            <v>OPENING NOTIONAL FUNDS</v>
          </cell>
        </row>
        <row r="610">
          <cell r="A610" t="str">
            <v>7300</v>
          </cell>
          <cell r="B610" t="str">
            <v>3000</v>
          </cell>
          <cell r="C610" t="str">
            <v>SURPLUS ADJUSTMENT</v>
          </cell>
        </row>
        <row r="611">
          <cell r="A611" t="str">
            <v>7305</v>
          </cell>
          <cell r="B611" t="str">
            <v>7020</v>
          </cell>
          <cell r="C611" t="str">
            <v>DIVIDEND AND INTEREST - SHORT TERM</v>
          </cell>
        </row>
        <row r="612">
          <cell r="A612" t="str">
            <v>7307</v>
          </cell>
          <cell r="B612" t="str">
            <v>7020</v>
          </cell>
          <cell r="C612" t="str">
            <v>AMORTIZATION OF PREMIUMS AND ACCRUA</v>
          </cell>
        </row>
        <row r="613">
          <cell r="A613" t="str">
            <v>7310</v>
          </cell>
          <cell r="B613" t="str">
            <v>7020</v>
          </cell>
          <cell r="C613" t="str">
            <v>UNIT REALIZED GAIN/LOSSES - UNIT TR</v>
          </cell>
        </row>
        <row r="614">
          <cell r="A614" t="str">
            <v>7346</v>
          </cell>
          <cell r="B614" t="str">
            <v>0000</v>
          </cell>
          <cell r="C614" t="str">
            <v>GENERAL EXPENSES</v>
          </cell>
        </row>
        <row r="615">
          <cell r="A615" t="str">
            <v>7377</v>
          </cell>
          <cell r="B615" t="str">
            <v>0000</v>
          </cell>
          <cell r="C615" t="str">
            <v>GENERAL EXPENSES</v>
          </cell>
        </row>
        <row r="616">
          <cell r="A616" t="str">
            <v>7399</v>
          </cell>
          <cell r="B616" t="str">
            <v>7020</v>
          </cell>
          <cell r="C616" t="str">
            <v>ADJ. NOT'L TRANS.-STIF POOLED FUND</v>
          </cell>
        </row>
        <row r="617">
          <cell r="A617" t="str">
            <v>7495</v>
          </cell>
          <cell r="B617" t="str">
            <v>0000</v>
          </cell>
          <cell r="C617" t="str">
            <v>NOTIONAL CONTROL ACCOUNT</v>
          </cell>
        </row>
      </sheetData>
      <sheetData sheetId="2" refreshError="1">
        <row r="6">
          <cell r="A6" t="str">
            <v>ACCT</v>
          </cell>
        </row>
        <row r="9">
          <cell r="A9" t="str">
            <v>0130</v>
          </cell>
          <cell r="B9" t="str">
            <v>BONDS, L/T, GOVT. FED., O/B ACCT</v>
          </cell>
          <cell r="C9">
            <v>4530304904</v>
          </cell>
          <cell r="D9">
            <v>1</v>
          </cell>
          <cell r="E9">
            <v>4530304904</v>
          </cell>
          <cell r="G9">
            <v>4530304904</v>
          </cell>
          <cell r="I9" t="str">
            <v>Bonds (Sch A)</v>
          </cell>
        </row>
        <row r="10">
          <cell r="A10" t="str">
            <v>0102</v>
          </cell>
          <cell r="B10" t="str">
            <v>BONDS, S/T, GOVT. FED., O/B ACCT</v>
          </cell>
          <cell r="C10">
            <v>3199333482</v>
          </cell>
          <cell r="D10">
            <v>1.1000000000000001</v>
          </cell>
          <cell r="E10">
            <v>3199333482</v>
          </cell>
          <cell r="G10">
            <v>3199333482</v>
          </cell>
          <cell r="I10" t="str">
            <v>Investments in treasury bills (Sch J)</v>
          </cell>
        </row>
        <row r="11">
          <cell r="A11" t="str">
            <v>0270</v>
          </cell>
          <cell r="B11" t="str">
            <v>PFD STOCKS, PUBLIC UTIL, O/B ACCT</v>
          </cell>
          <cell r="C11">
            <v>475308</v>
          </cell>
          <cell r="D11">
            <v>2</v>
          </cell>
          <cell r="E11">
            <v>0</v>
          </cell>
          <cell r="G11" t="str">
            <v xml:space="preserve"> </v>
          </cell>
          <cell r="I11" t="str">
            <v xml:space="preserve"> </v>
          </cell>
        </row>
        <row r="12">
          <cell r="A12" t="str">
            <v>0370</v>
          </cell>
          <cell r="B12" t="str">
            <v>COM STOCKS, PUBLIC UTIL, O/B ACCT</v>
          </cell>
          <cell r="C12">
            <v>49562039</v>
          </cell>
          <cell r="D12">
            <v>2</v>
          </cell>
          <cell r="E12">
            <v>0</v>
          </cell>
          <cell r="G12" t="str">
            <v xml:space="preserve"> </v>
          </cell>
          <cell r="I12" t="str">
            <v xml:space="preserve"> </v>
          </cell>
        </row>
        <row r="13">
          <cell r="A13" t="str">
            <v>0380</v>
          </cell>
          <cell r="B13" t="str">
            <v>COM STOCKS, IND'L, O/B ACCT</v>
          </cell>
          <cell r="C13">
            <v>13326942</v>
          </cell>
          <cell r="D13">
            <v>2</v>
          </cell>
          <cell r="E13">
            <v>0</v>
          </cell>
          <cell r="G13" t="str">
            <v xml:space="preserve"> </v>
          </cell>
          <cell r="I13" t="str">
            <v xml:space="preserve"> </v>
          </cell>
        </row>
        <row r="14">
          <cell r="A14" t="str">
            <v>0390</v>
          </cell>
          <cell r="B14" t="str">
            <v>COM STOCKS, MISC., O/B ACCT</v>
          </cell>
          <cell r="C14">
            <v>634786038</v>
          </cell>
          <cell r="D14">
            <v>2</v>
          </cell>
          <cell r="E14">
            <v>0</v>
          </cell>
          <cell r="G14" t="str">
            <v xml:space="preserve"> </v>
          </cell>
          <cell r="I14" t="str">
            <v xml:space="preserve"> </v>
          </cell>
        </row>
        <row r="15">
          <cell r="A15" t="str">
            <v>1910</v>
          </cell>
          <cell r="B15" t="str">
            <v>SHARES IN REINSURANCE CO (PHILIPPIN</v>
          </cell>
          <cell r="C15">
            <v>0</v>
          </cell>
          <cell r="D15">
            <v>2</v>
          </cell>
          <cell r="E15">
            <v>698150327</v>
          </cell>
          <cell r="G15">
            <v>698150327</v>
          </cell>
          <cell r="I15" t="str">
            <v>Stocks (Sch B)</v>
          </cell>
        </row>
        <row r="16">
          <cell r="A16" t="str">
            <v>0801</v>
          </cell>
          <cell r="B16" t="str">
            <v>POLICY ADVANCES, O/B ACCT</v>
          </cell>
          <cell r="C16">
            <v>1063982691</v>
          </cell>
          <cell r="D16">
            <v>6</v>
          </cell>
          <cell r="E16">
            <v>1063982691</v>
          </cell>
          <cell r="G16">
            <v>1063982691</v>
          </cell>
          <cell r="I16" t="str">
            <v>Policy loans (Sch F)</v>
          </cell>
        </row>
        <row r="17">
          <cell r="A17" t="str">
            <v>0137</v>
          </cell>
          <cell r="B17" t="str">
            <v>BONDS, L/T, PUBLIC UTIL, O/B ACCT</v>
          </cell>
          <cell r="C17">
            <v>239175461</v>
          </cell>
          <cell r="D17">
            <v>8</v>
          </cell>
          <cell r="E17">
            <v>0</v>
          </cell>
          <cell r="G17" t="str">
            <v xml:space="preserve"> </v>
          </cell>
          <cell r="I17" t="str">
            <v xml:space="preserve"> </v>
          </cell>
        </row>
        <row r="18">
          <cell r="A18" t="str">
            <v>0138</v>
          </cell>
          <cell r="B18" t="str">
            <v>BONDS, L/T, IND'L, O/B ACCT</v>
          </cell>
          <cell r="C18">
            <v>851142865</v>
          </cell>
          <cell r="D18">
            <v>8</v>
          </cell>
          <cell r="E18">
            <v>0</v>
          </cell>
          <cell r="G18" t="str">
            <v xml:space="preserve"> </v>
          </cell>
          <cell r="I18" t="str">
            <v xml:space="preserve"> </v>
          </cell>
        </row>
        <row r="19">
          <cell r="A19" t="str">
            <v>0139</v>
          </cell>
          <cell r="B19" t="str">
            <v>BONDS, L/T, MISC., O/B ACCT</v>
          </cell>
          <cell r="C19">
            <v>711065365</v>
          </cell>
          <cell r="D19">
            <v>8</v>
          </cell>
          <cell r="E19">
            <v>1801383691</v>
          </cell>
          <cell r="G19">
            <v>1801383691</v>
          </cell>
          <cell r="I19" t="str">
            <v>Guaranteed loans (Sch H)</v>
          </cell>
        </row>
        <row r="20">
          <cell r="A20" t="str">
            <v>1800</v>
          </cell>
          <cell r="B20" t="str">
            <v>SECURITY FUND, PHILIPPINES</v>
          </cell>
          <cell r="C20">
            <v>237096</v>
          </cell>
          <cell r="D20">
            <v>11</v>
          </cell>
          <cell r="E20">
            <v>237096</v>
          </cell>
          <cell r="G20">
            <v>237096</v>
          </cell>
          <cell r="I20" t="str">
            <v>Security fund</v>
          </cell>
        </row>
        <row r="21">
          <cell r="A21" t="str">
            <v>1911</v>
          </cell>
          <cell r="B21" t="str">
            <v>SHARES IN MANILA POLO CLUB (PHILIPP</v>
          </cell>
          <cell r="C21">
            <v>0</v>
          </cell>
          <cell r="D21">
            <v>12</v>
          </cell>
          <cell r="E21">
            <v>0</v>
          </cell>
          <cell r="G21" t="str">
            <v xml:space="preserve"> </v>
          </cell>
          <cell r="I21" t="str">
            <v xml:space="preserve"> </v>
          </cell>
        </row>
        <row r="22">
          <cell r="A22" t="str">
            <v>1912</v>
          </cell>
          <cell r="B22" t="str">
            <v>SHARES IN MANILA GOLF AND COUNTRY C</v>
          </cell>
          <cell r="C22">
            <v>0</v>
          </cell>
          <cell r="D22">
            <v>12</v>
          </cell>
          <cell r="E22">
            <v>0</v>
          </cell>
          <cell r="G22">
            <v>0</v>
          </cell>
          <cell r="I22" t="str">
            <v xml:space="preserve"> </v>
          </cell>
        </row>
        <row r="23">
          <cell r="A23" t="str">
            <v>1010</v>
          </cell>
          <cell r="B23" t="str">
            <v>CASH, BANKING DEPT, ***, WITH *** B</v>
          </cell>
          <cell r="C23">
            <v>-8663096</v>
          </cell>
          <cell r="D23">
            <v>13</v>
          </cell>
          <cell r="E23">
            <v>0</v>
          </cell>
          <cell r="G23" t="str">
            <v xml:space="preserve"> </v>
          </cell>
          <cell r="I23" t="str">
            <v xml:space="preserve"> </v>
          </cell>
        </row>
        <row r="24">
          <cell r="A24" t="str">
            <v>1015</v>
          </cell>
          <cell r="B24" t="str">
            <v>PETTY CASH , ***, WITH *** BEING TH</v>
          </cell>
          <cell r="C24">
            <v>365732</v>
          </cell>
          <cell r="D24">
            <v>13</v>
          </cell>
          <cell r="E24">
            <v>0</v>
          </cell>
          <cell r="G24" t="str">
            <v xml:space="preserve"> </v>
          </cell>
          <cell r="I24" t="str">
            <v xml:space="preserve"> </v>
          </cell>
        </row>
        <row r="25">
          <cell r="A25" t="str">
            <v>1020</v>
          </cell>
          <cell r="B25" t="str">
            <v>CASH, INVESTMENT DEPT, ****</v>
          </cell>
          <cell r="C25">
            <v>308412384</v>
          </cell>
          <cell r="D25">
            <v>13</v>
          </cell>
          <cell r="E25">
            <v>0</v>
          </cell>
          <cell r="G25" t="str">
            <v xml:space="preserve"> </v>
          </cell>
          <cell r="I25" t="str">
            <v xml:space="preserve"> </v>
          </cell>
        </row>
        <row r="26">
          <cell r="A26" t="str">
            <v>1030</v>
          </cell>
          <cell r="B26" t="str">
            <v>CASH, C.S.A., ***, WITH *** BEING T</v>
          </cell>
          <cell r="C26">
            <v>23013039</v>
          </cell>
          <cell r="D26">
            <v>13</v>
          </cell>
          <cell r="E26">
            <v>0</v>
          </cell>
          <cell r="G26" t="str">
            <v xml:space="preserve"> </v>
          </cell>
          <cell r="I26" t="str">
            <v xml:space="preserve"> </v>
          </cell>
        </row>
        <row r="27">
          <cell r="A27" t="str">
            <v>1035</v>
          </cell>
          <cell r="B27" t="str">
            <v>CASH ON HAND IN BRANCHES</v>
          </cell>
          <cell r="C27">
            <v>54000</v>
          </cell>
          <cell r="D27">
            <v>13</v>
          </cell>
          <cell r="E27">
            <v>323182059</v>
          </cell>
          <cell r="G27">
            <v>323182059</v>
          </cell>
          <cell r="I27" t="str">
            <v>Cash on hand &amp; in banks (Sch L)</v>
          </cell>
        </row>
        <row r="28">
          <cell r="A28" t="str">
            <v>1301</v>
          </cell>
          <cell r="B28" t="str">
            <v>O/S FIRST YEAR PREM., INSURANCE DIR</v>
          </cell>
          <cell r="C28">
            <v>16269730</v>
          </cell>
          <cell r="D28">
            <v>18</v>
          </cell>
          <cell r="E28">
            <v>0</v>
          </cell>
          <cell r="G28" t="str">
            <v xml:space="preserve"> </v>
          </cell>
          <cell r="I28" t="str">
            <v xml:space="preserve"> </v>
          </cell>
        </row>
        <row r="29">
          <cell r="A29" t="str">
            <v>1302</v>
          </cell>
          <cell r="B29" t="str">
            <v>O/S RENEWAL PREM., INSURANCE DIRECT</v>
          </cell>
          <cell r="C29">
            <v>192131636</v>
          </cell>
          <cell r="D29">
            <v>18</v>
          </cell>
          <cell r="E29">
            <v>0</v>
          </cell>
          <cell r="G29" t="str">
            <v xml:space="preserve"> </v>
          </cell>
          <cell r="I29" t="str">
            <v xml:space="preserve"> </v>
          </cell>
        </row>
        <row r="30">
          <cell r="A30" t="str">
            <v>1304</v>
          </cell>
          <cell r="B30" t="str">
            <v>O/S GROUP PREM., TEMP., INSURANCE D</v>
          </cell>
          <cell r="C30">
            <v>0</v>
          </cell>
          <cell r="D30">
            <v>18</v>
          </cell>
          <cell r="E30">
            <v>0</v>
          </cell>
          <cell r="G30" t="str">
            <v xml:space="preserve"> </v>
          </cell>
          <cell r="I30" t="str">
            <v xml:space="preserve"> </v>
          </cell>
        </row>
        <row r="31">
          <cell r="A31" t="str">
            <v>1311</v>
          </cell>
          <cell r="B31" t="str">
            <v>COMMISSION LOADING ON O/S FIRST YEA</v>
          </cell>
          <cell r="C31">
            <v>-8954039</v>
          </cell>
          <cell r="D31">
            <v>18</v>
          </cell>
          <cell r="E31">
            <v>0</v>
          </cell>
          <cell r="G31" t="str">
            <v xml:space="preserve"> </v>
          </cell>
          <cell r="I31" t="str">
            <v xml:space="preserve"> </v>
          </cell>
        </row>
        <row r="32">
          <cell r="A32" t="str">
            <v>1312</v>
          </cell>
          <cell r="B32" t="str">
            <v>COMMISSION LOADING ON O/S RENEWAL P</v>
          </cell>
          <cell r="C32">
            <v>-20218865</v>
          </cell>
          <cell r="D32">
            <v>18</v>
          </cell>
          <cell r="E32">
            <v>179228462</v>
          </cell>
          <cell r="G32">
            <v>179228462</v>
          </cell>
          <cell r="I32" t="str">
            <v>Net life insurance premiums</v>
          </cell>
        </row>
        <row r="33">
          <cell r="A33" t="str">
            <v>1201</v>
          </cell>
          <cell r="B33" t="str">
            <v>INV. INC. DUE, BONDS</v>
          </cell>
          <cell r="C33">
            <v>4551558</v>
          </cell>
          <cell r="D33">
            <v>20</v>
          </cell>
          <cell r="E33">
            <v>0</v>
          </cell>
          <cell r="G33" t="str">
            <v xml:space="preserve"> </v>
          </cell>
          <cell r="I33" t="str">
            <v xml:space="preserve"> </v>
          </cell>
        </row>
        <row r="34">
          <cell r="A34" t="str">
            <v>1208</v>
          </cell>
          <cell r="B34" t="str">
            <v>INV. INC. DUE, BANK DEPOSITS</v>
          </cell>
          <cell r="C34">
            <v>112884</v>
          </cell>
          <cell r="D34">
            <v>20</v>
          </cell>
          <cell r="E34">
            <v>0</v>
          </cell>
          <cell r="G34" t="str">
            <v xml:space="preserve"> </v>
          </cell>
          <cell r="I34" t="str">
            <v xml:space="preserve"> </v>
          </cell>
        </row>
        <row r="35">
          <cell r="A35" t="str">
            <v>1241</v>
          </cell>
          <cell r="B35" t="str">
            <v>INV. INC. ACCRUED, BONDS</v>
          </cell>
          <cell r="C35">
            <v>161262808</v>
          </cell>
          <cell r="D35">
            <v>20</v>
          </cell>
          <cell r="E35">
            <v>0</v>
          </cell>
          <cell r="G35" t="str">
            <v xml:space="preserve"> </v>
          </cell>
          <cell r="I35" t="str">
            <v xml:space="preserve"> </v>
          </cell>
        </row>
        <row r="36">
          <cell r="A36" t="str">
            <v>1247</v>
          </cell>
          <cell r="B36" t="str">
            <v>INV. INC. ACCRUED, POLICY ADVANCES</v>
          </cell>
          <cell r="C36">
            <v>59884634</v>
          </cell>
          <cell r="D36">
            <v>20</v>
          </cell>
          <cell r="E36">
            <v>225811884</v>
          </cell>
          <cell r="G36">
            <v>225811884</v>
          </cell>
          <cell r="I36" t="str">
            <v>Investment income due &amp; accrued</v>
          </cell>
        </row>
        <row r="37">
          <cell r="A37" t="str">
            <v>1410</v>
          </cell>
          <cell r="B37" t="str">
            <v>A/R, STAFF INSURANCE BALANCES</v>
          </cell>
          <cell r="C37">
            <v>2777308</v>
          </cell>
          <cell r="D37">
            <v>23</v>
          </cell>
          <cell r="E37">
            <v>2777308</v>
          </cell>
          <cell r="G37">
            <v>2777308</v>
          </cell>
          <cell r="I37" t="str">
            <v>Net life ins prems fr employees due &amp; uncollected</v>
          </cell>
        </row>
        <row r="38">
          <cell r="D38">
            <v>24</v>
          </cell>
          <cell r="E38">
            <v>0</v>
          </cell>
          <cell r="G38">
            <v>0</v>
          </cell>
          <cell r="I38" t="str">
            <v xml:space="preserve"> </v>
          </cell>
        </row>
        <row r="39">
          <cell r="A39" t="str">
            <v>1501</v>
          </cell>
          <cell r="B39" t="str">
            <v>DISBURSEMENTS UNDER POLICY FOR WHIC</v>
          </cell>
          <cell r="C39">
            <v>263904</v>
          </cell>
          <cell r="D39">
            <v>25</v>
          </cell>
          <cell r="E39">
            <v>263904</v>
          </cell>
          <cell r="G39">
            <v>263904</v>
          </cell>
          <cell r="I39" t="str">
            <v>Disbmts under pols the liab for w/c is still being carried</v>
          </cell>
        </row>
        <row r="40">
          <cell r="D40">
            <v>26</v>
          </cell>
          <cell r="E40">
            <v>0</v>
          </cell>
          <cell r="G40">
            <v>0</v>
          </cell>
          <cell r="I40" t="str">
            <v xml:space="preserve"> </v>
          </cell>
        </row>
        <row r="41">
          <cell r="E41">
            <v>0</v>
          </cell>
          <cell r="G41">
            <v>0</v>
          </cell>
          <cell r="I41" t="str">
            <v xml:space="preserve"> </v>
          </cell>
        </row>
        <row r="42">
          <cell r="A42" t="str">
            <v>3920</v>
          </cell>
          <cell r="B42" t="str">
            <v>RESERVE FOR UNMATURED OBLIGATIONS,</v>
          </cell>
          <cell r="C42">
            <v>-4410307828</v>
          </cell>
          <cell r="D42">
            <v>101</v>
          </cell>
          <cell r="E42">
            <v>-4410307828</v>
          </cell>
          <cell r="G42">
            <v>-4410307828</v>
          </cell>
          <cell r="I42" t="str">
            <v>Aggregate resv for life pols &amp; conts (Exh 8)</v>
          </cell>
        </row>
        <row r="43">
          <cell r="A43" t="str">
            <v>3830</v>
          </cell>
          <cell r="B43" t="str">
            <v>AMTS ON DEPOSIT, PROCEEDS OF CONTRA</v>
          </cell>
          <cell r="C43">
            <v>-472481</v>
          </cell>
          <cell r="D43">
            <v>103</v>
          </cell>
          <cell r="E43">
            <v>0</v>
          </cell>
          <cell r="G43" t="str">
            <v xml:space="preserve"> </v>
          </cell>
          <cell r="I43" t="str">
            <v xml:space="preserve"> </v>
          </cell>
        </row>
        <row r="44">
          <cell r="A44" t="str">
            <v>3832</v>
          </cell>
          <cell r="B44" t="str">
            <v>AMTS ON DEPOSIT, PROCEEDS OF CONTRA</v>
          </cell>
          <cell r="C44">
            <v>-1923</v>
          </cell>
          <cell r="D44">
            <v>103</v>
          </cell>
          <cell r="E44">
            <v>0</v>
          </cell>
          <cell r="G44" t="str">
            <v xml:space="preserve"> </v>
          </cell>
          <cell r="I44" t="str">
            <v xml:space="preserve"> </v>
          </cell>
        </row>
        <row r="45">
          <cell r="A45" t="str">
            <v>3833</v>
          </cell>
          <cell r="B45" t="str">
            <v>AMTS ON DEPOSIT, PROCEEDS OF CONTRA</v>
          </cell>
          <cell r="C45">
            <v>-26154</v>
          </cell>
          <cell r="D45">
            <v>103</v>
          </cell>
          <cell r="E45">
            <v>0</v>
          </cell>
          <cell r="G45" t="str">
            <v xml:space="preserve"> </v>
          </cell>
          <cell r="I45" t="str">
            <v xml:space="preserve"> </v>
          </cell>
        </row>
        <row r="46">
          <cell r="A46" t="str">
            <v>3834</v>
          </cell>
          <cell r="B46" t="str">
            <v>AMTS ON DEPOSIT, PROCEEDS OF CONTRA</v>
          </cell>
          <cell r="C46">
            <v>-115</v>
          </cell>
          <cell r="D46">
            <v>103</v>
          </cell>
          <cell r="E46">
            <v>-500673</v>
          </cell>
          <cell r="G46">
            <v>-500673</v>
          </cell>
          <cell r="I46" t="str">
            <v>Supplementary contracts w/out life contingencies</v>
          </cell>
        </row>
        <row r="47">
          <cell r="A47" t="str">
            <v>2001</v>
          </cell>
          <cell r="B47" t="str">
            <v>O/S D/C - REGULAR - INSURANCE DIREC</v>
          </cell>
          <cell r="C47">
            <v>-68946981</v>
          </cell>
          <cell r="D47">
            <v>104</v>
          </cell>
          <cell r="E47">
            <v>0</v>
          </cell>
          <cell r="G47" t="str">
            <v xml:space="preserve"> </v>
          </cell>
          <cell r="I47" t="str">
            <v xml:space="preserve"> </v>
          </cell>
        </row>
        <row r="48">
          <cell r="A48" t="str">
            <v>2010</v>
          </cell>
          <cell r="B48" t="str">
            <v>O/S MAT. END. - INSURANCE DIRECT</v>
          </cell>
          <cell r="C48">
            <v>-31058</v>
          </cell>
          <cell r="D48">
            <v>104</v>
          </cell>
          <cell r="E48">
            <v>0</v>
          </cell>
          <cell r="G48" t="str">
            <v xml:space="preserve"> </v>
          </cell>
          <cell r="I48" t="str">
            <v xml:space="preserve"> </v>
          </cell>
        </row>
        <row r="49">
          <cell r="A49" t="str">
            <v>2014</v>
          </cell>
          <cell r="B49" t="str">
            <v>O/S CSV AND WITHD'L ALLCES - INSURA</v>
          </cell>
          <cell r="C49">
            <v>-454404</v>
          </cell>
          <cell r="D49">
            <v>104</v>
          </cell>
          <cell r="E49">
            <v>0</v>
          </cell>
          <cell r="G49" t="str">
            <v xml:space="preserve"> </v>
          </cell>
          <cell r="I49" t="str">
            <v xml:space="preserve"> </v>
          </cell>
        </row>
        <row r="50">
          <cell r="A50" t="str">
            <v>2017</v>
          </cell>
          <cell r="B50" t="str">
            <v>O/S ANNUITY INSTALMENTS - ANNUITY D</v>
          </cell>
          <cell r="C50">
            <v>-182923</v>
          </cell>
          <cell r="D50">
            <v>104</v>
          </cell>
          <cell r="E50">
            <v>0</v>
          </cell>
          <cell r="G50" t="str">
            <v xml:space="preserve"> </v>
          </cell>
          <cell r="I50" t="str">
            <v xml:space="preserve"> </v>
          </cell>
        </row>
        <row r="51">
          <cell r="A51" t="str">
            <v>2101</v>
          </cell>
          <cell r="B51" t="str">
            <v>O/S PAYMENTS - ANNUITY SYSTEM TEMPO</v>
          </cell>
          <cell r="C51">
            <v>409058</v>
          </cell>
          <cell r="D51">
            <v>104</v>
          </cell>
          <cell r="E51">
            <v>0</v>
          </cell>
          <cell r="G51" t="str">
            <v xml:space="preserve"> </v>
          </cell>
          <cell r="I51" t="str">
            <v xml:space="preserve"> </v>
          </cell>
        </row>
        <row r="52">
          <cell r="A52" t="str">
            <v>2201</v>
          </cell>
          <cell r="B52" t="str">
            <v>O/S PAYMENTS UNDER SETTLEMENT ANNUI</v>
          </cell>
          <cell r="C52">
            <v>-113538</v>
          </cell>
          <cell r="D52">
            <v>104</v>
          </cell>
          <cell r="E52">
            <v>0</v>
          </cell>
          <cell r="G52" t="str">
            <v xml:space="preserve"> </v>
          </cell>
          <cell r="I52" t="str">
            <v xml:space="preserve"> </v>
          </cell>
        </row>
        <row r="53">
          <cell r="A53" t="str">
            <v>3936</v>
          </cell>
          <cell r="B53" t="str">
            <v>PROVISION FOR UNREPORTED DEATH CLAI</v>
          </cell>
          <cell r="C53">
            <v>-4731000</v>
          </cell>
          <cell r="D53">
            <v>104</v>
          </cell>
          <cell r="E53">
            <v>0</v>
          </cell>
          <cell r="G53" t="str">
            <v xml:space="preserve"> </v>
          </cell>
          <cell r="I53" t="str">
            <v xml:space="preserve"> </v>
          </cell>
        </row>
        <row r="54">
          <cell r="A54" t="str">
            <v>3937</v>
          </cell>
          <cell r="B54" t="str">
            <v>PROVISION FOR UNREPORTED DEATH CLAI</v>
          </cell>
          <cell r="C54">
            <v>-1700000</v>
          </cell>
          <cell r="D54">
            <v>104</v>
          </cell>
          <cell r="E54">
            <v>-75750846</v>
          </cell>
          <cell r="G54">
            <v>-75750846</v>
          </cell>
          <cell r="I54" t="str">
            <v>Policy &amp; contract claims</v>
          </cell>
        </row>
        <row r="55">
          <cell r="A55" t="str">
            <v>3845</v>
          </cell>
          <cell r="B55" t="str">
            <v>AMTS ON DEPOSIT, DIVIDENDS - O/B AC</v>
          </cell>
          <cell r="C55">
            <v>-1484143326</v>
          </cell>
          <cell r="D55">
            <v>105</v>
          </cell>
          <cell r="E55">
            <v>0</v>
          </cell>
          <cell r="G55" t="str">
            <v xml:space="preserve"> </v>
          </cell>
          <cell r="I55" t="str">
            <v xml:space="preserve"> </v>
          </cell>
        </row>
        <row r="56">
          <cell r="A56" t="str">
            <v>3846</v>
          </cell>
          <cell r="B56" t="str">
            <v>AMTS ON DEPOSIT, DIVIDENDS - DEPOSI</v>
          </cell>
          <cell r="C56">
            <v>-689541557</v>
          </cell>
          <cell r="D56">
            <v>105</v>
          </cell>
          <cell r="E56">
            <v>0</v>
          </cell>
          <cell r="G56" t="str">
            <v xml:space="preserve"> </v>
          </cell>
          <cell r="I56" t="str">
            <v xml:space="preserve"> </v>
          </cell>
        </row>
        <row r="57">
          <cell r="A57" t="str">
            <v>3847</v>
          </cell>
          <cell r="B57" t="str">
            <v>AMTS ON DEPOSIT, DIVIDENDS - WITHD'</v>
          </cell>
          <cell r="C57">
            <v>278269326</v>
          </cell>
          <cell r="D57">
            <v>105</v>
          </cell>
          <cell r="E57">
            <v>0</v>
          </cell>
          <cell r="G57" t="str">
            <v xml:space="preserve"> </v>
          </cell>
          <cell r="I57" t="str">
            <v xml:space="preserve"> </v>
          </cell>
        </row>
        <row r="58">
          <cell r="A58" t="str">
            <v>3848</v>
          </cell>
          <cell r="B58" t="str">
            <v>AMTS ON DEPOSIT, DIVIDENDS - INTERE</v>
          </cell>
          <cell r="C58">
            <v>-128612289</v>
          </cell>
          <cell r="D58">
            <v>105</v>
          </cell>
          <cell r="E58">
            <v>0</v>
          </cell>
          <cell r="G58" t="str">
            <v xml:space="preserve"> </v>
          </cell>
          <cell r="I58" t="str">
            <v xml:space="preserve"> </v>
          </cell>
        </row>
        <row r="59">
          <cell r="A59" t="str">
            <v>3849</v>
          </cell>
          <cell r="B59" t="str">
            <v>AMTS ON DEP., DIVIDENDS - ACCR. INT</v>
          </cell>
          <cell r="C59">
            <v>-92867865</v>
          </cell>
          <cell r="D59">
            <v>105</v>
          </cell>
          <cell r="E59">
            <v>-2116895711</v>
          </cell>
          <cell r="G59">
            <v>-2116895711</v>
          </cell>
          <cell r="I59" t="str">
            <v>Policyholders' dividend accumulations</v>
          </cell>
        </row>
        <row r="60">
          <cell r="A60" t="str">
            <v>2601</v>
          </cell>
          <cell r="B60" t="str">
            <v>O/S DIVIDENDS - CASH - INSURANCE DI</v>
          </cell>
          <cell r="C60">
            <v>-3135</v>
          </cell>
          <cell r="D60">
            <v>106</v>
          </cell>
          <cell r="E60">
            <v>0</v>
          </cell>
          <cell r="G60" t="str">
            <v xml:space="preserve"> </v>
          </cell>
          <cell r="I60" t="str">
            <v xml:space="preserve"> </v>
          </cell>
        </row>
        <row r="61">
          <cell r="A61" t="str">
            <v>2602</v>
          </cell>
          <cell r="B61" t="str">
            <v>O/S DIVIDENDS - APPLIED TO PREMIUMS</v>
          </cell>
          <cell r="C61">
            <v>-288904</v>
          </cell>
          <cell r="D61">
            <v>106</v>
          </cell>
          <cell r="E61">
            <v>0</v>
          </cell>
          <cell r="G61" t="str">
            <v xml:space="preserve"> </v>
          </cell>
          <cell r="I61" t="str">
            <v xml:space="preserve"> </v>
          </cell>
        </row>
        <row r="62">
          <cell r="A62" t="str">
            <v>2603</v>
          </cell>
          <cell r="B62" t="str">
            <v>O/S DIVIDENDS - DECLARED BUT NOT DU</v>
          </cell>
          <cell r="C62">
            <v>-63039</v>
          </cell>
          <cell r="D62">
            <v>106</v>
          </cell>
          <cell r="E62">
            <v>-355078</v>
          </cell>
          <cell r="G62">
            <v>-355078</v>
          </cell>
          <cell r="I62" t="str">
            <v xml:space="preserve">Policyholders dividends &amp; experience refunds payable </v>
          </cell>
        </row>
        <row r="63">
          <cell r="A63" t="str">
            <v>3932</v>
          </cell>
          <cell r="B63" t="str">
            <v>PROV. FOR DIVIDENDS - INSURANCE DIR</v>
          </cell>
          <cell r="C63">
            <v>-621633789</v>
          </cell>
          <cell r="D63">
            <v>107</v>
          </cell>
          <cell r="E63">
            <v>-621633789</v>
          </cell>
          <cell r="G63">
            <v>-621633789</v>
          </cell>
          <cell r="I63" t="str">
            <v>Policyholders' divs &amp; expce refunds due &amp; unpaid</v>
          </cell>
        </row>
        <row r="64">
          <cell r="A64" t="str">
            <v>3815</v>
          </cell>
          <cell r="B64" t="str">
            <v>AMTS ON DEPOSIT, TO PAY FUTURE PREM</v>
          </cell>
          <cell r="C64">
            <v>-22541173</v>
          </cell>
          <cell r="D64">
            <v>109</v>
          </cell>
          <cell r="E64">
            <v>0</v>
          </cell>
          <cell r="G64" t="str">
            <v xml:space="preserve"> </v>
          </cell>
          <cell r="I64" t="str">
            <v xml:space="preserve"> </v>
          </cell>
        </row>
        <row r="65">
          <cell r="A65" t="str">
            <v>3816</v>
          </cell>
          <cell r="B65" t="str">
            <v>AMTS ON DEPOSIT, TO PAY FUTURE PREM</v>
          </cell>
          <cell r="C65">
            <v>-20004384</v>
          </cell>
          <cell r="D65">
            <v>109</v>
          </cell>
          <cell r="E65">
            <v>0</v>
          </cell>
          <cell r="G65" t="str">
            <v xml:space="preserve"> </v>
          </cell>
          <cell r="I65" t="str">
            <v xml:space="preserve"> </v>
          </cell>
        </row>
        <row r="66">
          <cell r="A66" t="str">
            <v>3817</v>
          </cell>
          <cell r="B66" t="str">
            <v>AMTS ON DEPOSIT, TO PAY FUTURE PREM</v>
          </cell>
          <cell r="C66">
            <v>8070423</v>
          </cell>
          <cell r="D66">
            <v>109</v>
          </cell>
          <cell r="E66">
            <v>0</v>
          </cell>
          <cell r="G66" t="str">
            <v xml:space="preserve"> </v>
          </cell>
          <cell r="I66" t="str">
            <v xml:space="preserve"> </v>
          </cell>
        </row>
        <row r="67">
          <cell r="A67" t="str">
            <v>3818</v>
          </cell>
          <cell r="B67" t="str">
            <v>AMTS ON DEPOSIT, TO PAY FUTURE PREM</v>
          </cell>
          <cell r="C67">
            <v>-3573076</v>
          </cell>
          <cell r="D67">
            <v>109</v>
          </cell>
          <cell r="E67">
            <v>0</v>
          </cell>
          <cell r="G67" t="str">
            <v xml:space="preserve"> </v>
          </cell>
          <cell r="I67" t="str">
            <v xml:space="preserve"> </v>
          </cell>
        </row>
        <row r="68">
          <cell r="A68" t="str">
            <v>3819</v>
          </cell>
          <cell r="B68" t="str">
            <v>DEP. -ACCR. INT -TO PAY FUTURE PREM</v>
          </cell>
          <cell r="C68">
            <v>-666231</v>
          </cell>
          <cell r="D68">
            <v>109</v>
          </cell>
          <cell r="E68">
            <v>-38714441</v>
          </cell>
          <cell r="G68">
            <v>-38714441</v>
          </cell>
          <cell r="I68" t="str">
            <v>Prem &amp; ann cons recvd in adv less P disc;incl P acc &amp; hlth prem</v>
          </cell>
        </row>
        <row r="69">
          <cell r="A69" t="str">
            <v>3330</v>
          </cell>
          <cell r="B69" t="str">
            <v>ACCRUED INTEREST ON AMTS OWING - IN</v>
          </cell>
          <cell r="C69">
            <v>-450712</v>
          </cell>
          <cell r="D69">
            <v>111.2</v>
          </cell>
          <cell r="E69">
            <v>-450712</v>
          </cell>
          <cell r="G69">
            <v>-450712</v>
          </cell>
          <cell r="I69" t="str">
            <v>Interest due or accrued on policy or contract funds</v>
          </cell>
        </row>
        <row r="70">
          <cell r="A70" t="str">
            <v>2901</v>
          </cell>
          <cell r="B70" t="str">
            <v>ACCRUED COMM. ON PREM. - INSURANCE</v>
          </cell>
          <cell r="C70">
            <v>-13636558</v>
          </cell>
          <cell r="D70">
            <v>114</v>
          </cell>
          <cell r="E70">
            <v>-13636558</v>
          </cell>
          <cell r="G70">
            <v>-13636558</v>
          </cell>
          <cell r="I70" t="str">
            <v>Commissions to agents due or accrued</v>
          </cell>
        </row>
        <row r="71">
          <cell r="A71" t="str">
            <v>3046</v>
          </cell>
          <cell r="B71" t="str">
            <v>GENERAL EXPENES D &amp; A</v>
          </cell>
          <cell r="C71">
            <v>-78993424</v>
          </cell>
          <cell r="D71">
            <v>115</v>
          </cell>
          <cell r="E71">
            <v>-78993424</v>
          </cell>
          <cell r="G71">
            <v>-78993424</v>
          </cell>
          <cell r="I71" t="str">
            <v>General expenses due or accrued</v>
          </cell>
        </row>
        <row r="72">
          <cell r="A72" t="str">
            <v>2804</v>
          </cell>
          <cell r="B72" t="str">
            <v>PREM TAX D &amp; A - OTHER THAN PROV'AL</v>
          </cell>
          <cell r="C72">
            <v>-68172250</v>
          </cell>
          <cell r="D72">
            <v>116</v>
          </cell>
          <cell r="E72">
            <v>0</v>
          </cell>
          <cell r="G72" t="str">
            <v xml:space="preserve"> </v>
          </cell>
          <cell r="I72" t="str">
            <v xml:space="preserve"> </v>
          </cell>
        </row>
        <row r="73">
          <cell r="A73" t="str">
            <v>2830</v>
          </cell>
          <cell r="B73" t="str">
            <v>INCOME TAX D &amp; A - FOREIGN - O/B AC</v>
          </cell>
          <cell r="C73">
            <v>-8871326</v>
          </cell>
          <cell r="D73">
            <v>116</v>
          </cell>
          <cell r="E73">
            <v>0</v>
          </cell>
          <cell r="G73" t="str">
            <v xml:space="preserve"> </v>
          </cell>
          <cell r="I73" t="str">
            <v xml:space="preserve"> </v>
          </cell>
        </row>
        <row r="74">
          <cell r="A74" t="str">
            <v>2850</v>
          </cell>
          <cell r="B74" t="str">
            <v>OTHER TAXES AND FEES D &amp; A - O/B AC</v>
          </cell>
          <cell r="C74">
            <v>0</v>
          </cell>
          <cell r="D74">
            <v>116</v>
          </cell>
          <cell r="E74">
            <v>-77043576</v>
          </cell>
          <cell r="G74">
            <v>-77043576</v>
          </cell>
          <cell r="I74" t="str">
            <v>Taxes, licenses &amp; fees due or accrued</v>
          </cell>
        </row>
        <row r="75">
          <cell r="A75" t="str">
            <v>2401</v>
          </cell>
          <cell r="B75" t="str">
            <v>PREM RECD IN ADVANCE - FIRST YEAR -</v>
          </cell>
          <cell r="C75">
            <v>-73885</v>
          </cell>
          <cell r="D75">
            <v>119</v>
          </cell>
          <cell r="E75">
            <v>0</v>
          </cell>
          <cell r="G75" t="str">
            <v xml:space="preserve"> </v>
          </cell>
          <cell r="I75" t="str">
            <v xml:space="preserve"> </v>
          </cell>
        </row>
        <row r="76">
          <cell r="A76" t="str">
            <v>2402</v>
          </cell>
          <cell r="B76" t="str">
            <v>PREM RECD IN ADVANCE - RENEWAL - IN</v>
          </cell>
          <cell r="C76">
            <v>-147058</v>
          </cell>
          <cell r="D76">
            <v>119</v>
          </cell>
          <cell r="E76">
            <v>0</v>
          </cell>
          <cell r="G76" t="str">
            <v xml:space="preserve"> </v>
          </cell>
          <cell r="I76" t="str">
            <v xml:space="preserve"> </v>
          </cell>
        </row>
        <row r="77">
          <cell r="A77" t="str">
            <v>3408</v>
          </cell>
          <cell r="B77" t="str">
            <v>PHILIPPINES WITHHOLDING TAX - O/B A</v>
          </cell>
          <cell r="C77">
            <v>-9964134</v>
          </cell>
          <cell r="D77">
            <v>119</v>
          </cell>
          <cell r="E77">
            <v>0</v>
          </cell>
          <cell r="G77" t="str">
            <v xml:space="preserve"> </v>
          </cell>
          <cell r="I77" t="str">
            <v xml:space="preserve"> </v>
          </cell>
        </row>
        <row r="78">
          <cell r="A78" t="str">
            <v>3480</v>
          </cell>
          <cell r="B78" t="str">
            <v>OTHER FOREIGN TAX - O/B ACCT</v>
          </cell>
          <cell r="C78">
            <v>-3166577</v>
          </cell>
          <cell r="D78">
            <v>119</v>
          </cell>
          <cell r="E78">
            <v>0</v>
          </cell>
          <cell r="G78" t="str">
            <v xml:space="preserve"> </v>
          </cell>
          <cell r="I78" t="str">
            <v xml:space="preserve"> </v>
          </cell>
        </row>
        <row r="79">
          <cell r="A79" t="str">
            <v>3475</v>
          </cell>
          <cell r="B79" t="str">
            <v>OTHER FOREIGN TAX - O/B ACCT</v>
          </cell>
          <cell r="C79">
            <v>-444289</v>
          </cell>
          <cell r="D79">
            <v>119</v>
          </cell>
          <cell r="E79">
            <v>-13795943</v>
          </cell>
          <cell r="G79">
            <v>-13795943</v>
          </cell>
          <cell r="I79" t="str">
            <v>Amount w/held or retained by co as agent or trustee</v>
          </cell>
        </row>
        <row r="80">
          <cell r="A80" t="str">
            <v>3324</v>
          </cell>
          <cell r="B80" t="str">
            <v>MANAGERS' AND AGENTS' CREDIT BALANC</v>
          </cell>
          <cell r="C80">
            <v>-1807443</v>
          </cell>
          <cell r="D80">
            <v>120</v>
          </cell>
          <cell r="E80">
            <v>-1807443</v>
          </cell>
          <cell r="G80">
            <v>-1807443</v>
          </cell>
          <cell r="I80" t="str">
            <v>Amount held for agents' account</v>
          </cell>
        </row>
        <row r="81">
          <cell r="A81" t="str">
            <v>3201</v>
          </cell>
          <cell r="B81" t="str">
            <v>AMTS RECEIVED BUT NOT YET ALLOCATED</v>
          </cell>
          <cell r="C81">
            <v>-29071212</v>
          </cell>
          <cell r="D81">
            <v>121</v>
          </cell>
          <cell r="E81">
            <v>0</v>
          </cell>
          <cell r="G81" t="str">
            <v xml:space="preserve"> </v>
          </cell>
          <cell r="I81" t="str">
            <v xml:space="preserve"> </v>
          </cell>
        </row>
        <row r="82">
          <cell r="A82" t="str">
            <v>3212</v>
          </cell>
          <cell r="B82" t="str">
            <v>PREMIUM COLLECTIONS RECEIVED BUT NO</v>
          </cell>
          <cell r="C82">
            <v>-19577865</v>
          </cell>
          <cell r="D82">
            <v>121</v>
          </cell>
          <cell r="E82">
            <v>0</v>
          </cell>
          <cell r="G82" t="str">
            <v xml:space="preserve"> </v>
          </cell>
          <cell r="I82" t="str">
            <v xml:space="preserve"> </v>
          </cell>
        </row>
        <row r="83">
          <cell r="A83" t="str">
            <v>3216</v>
          </cell>
          <cell r="B83" t="str">
            <v>OUTSTANDING APPLICATIONS SUSPENSE</v>
          </cell>
          <cell r="C83">
            <v>-1750</v>
          </cell>
          <cell r="D83">
            <v>121</v>
          </cell>
          <cell r="E83">
            <v>0</v>
          </cell>
          <cell r="G83" t="str">
            <v xml:space="preserve"> </v>
          </cell>
          <cell r="I83" t="str">
            <v xml:space="preserve"> </v>
          </cell>
        </row>
        <row r="84">
          <cell r="A84" t="str">
            <v>3230</v>
          </cell>
          <cell r="B84" t="str">
            <v>BANKING SUSPENSE - SPECIAL - ***, W</v>
          </cell>
          <cell r="C84">
            <v>-2909884</v>
          </cell>
          <cell r="D84">
            <v>121</v>
          </cell>
          <cell r="E84">
            <v>0</v>
          </cell>
          <cell r="G84" t="str">
            <v xml:space="preserve"> </v>
          </cell>
          <cell r="I84" t="str">
            <v xml:space="preserve"> </v>
          </cell>
        </row>
        <row r="85">
          <cell r="A85" t="str">
            <v>3247</v>
          </cell>
          <cell r="B85" t="str">
            <v>BANKING SUSPENSE - MIXED BATCHES</v>
          </cell>
          <cell r="C85">
            <v>-1209980</v>
          </cell>
          <cell r="D85">
            <v>121</v>
          </cell>
          <cell r="E85">
            <v>0</v>
          </cell>
          <cell r="G85" t="str">
            <v xml:space="preserve"> </v>
          </cell>
          <cell r="I85" t="str">
            <v xml:space="preserve"> </v>
          </cell>
        </row>
        <row r="86">
          <cell r="A86" t="str">
            <v>3264</v>
          </cell>
          <cell r="B86" t="str">
            <v>SOLAR POLICY SUSPENSE, COLLECTIONS</v>
          </cell>
          <cell r="C86">
            <v>0</v>
          </cell>
          <cell r="D86">
            <v>121</v>
          </cell>
          <cell r="E86">
            <v>0</v>
          </cell>
          <cell r="G86" t="str">
            <v xml:space="preserve"> </v>
          </cell>
          <cell r="I86" t="str">
            <v xml:space="preserve"> </v>
          </cell>
        </row>
        <row r="87">
          <cell r="A87" t="str">
            <v>3266</v>
          </cell>
          <cell r="B87" t="str">
            <v>AGENCY SYSTEM BANKING SUSPENSE</v>
          </cell>
          <cell r="C87">
            <v>0</v>
          </cell>
          <cell r="D87">
            <v>121</v>
          </cell>
          <cell r="E87">
            <v>0</v>
          </cell>
          <cell r="G87" t="str">
            <v xml:space="preserve"> </v>
          </cell>
          <cell r="I87" t="str">
            <v xml:space="preserve"> </v>
          </cell>
        </row>
        <row r="88">
          <cell r="A88" t="str">
            <v>3272</v>
          </cell>
          <cell r="B88" t="str">
            <v>BANKING SUSPENSE - PHILIPPINES ISLA</v>
          </cell>
          <cell r="C88">
            <v>-348269</v>
          </cell>
          <cell r="D88">
            <v>121</v>
          </cell>
          <cell r="E88">
            <v>0</v>
          </cell>
          <cell r="G88" t="str">
            <v xml:space="preserve"> </v>
          </cell>
          <cell r="I88" t="str">
            <v xml:space="preserve"> </v>
          </cell>
        </row>
        <row r="89">
          <cell r="A89" t="str">
            <v>3273</v>
          </cell>
          <cell r="B89" t="str">
            <v>BANKING SUSPENSE - FAR EAST BANK</v>
          </cell>
          <cell r="C89">
            <v>-3219923</v>
          </cell>
          <cell r="D89">
            <v>121</v>
          </cell>
          <cell r="E89">
            <v>0</v>
          </cell>
          <cell r="G89" t="str">
            <v xml:space="preserve"> </v>
          </cell>
          <cell r="I89" t="str">
            <v xml:space="preserve"> </v>
          </cell>
        </row>
        <row r="90">
          <cell r="A90" t="str">
            <v>3299</v>
          </cell>
          <cell r="B90" t="str">
            <v>GENERAL SUSPENSE - UNIDENTIFIED</v>
          </cell>
          <cell r="C90">
            <v>61577</v>
          </cell>
          <cell r="D90">
            <v>121</v>
          </cell>
          <cell r="E90">
            <v>0</v>
          </cell>
          <cell r="G90" t="str">
            <v xml:space="preserve"> </v>
          </cell>
          <cell r="I90" t="str">
            <v xml:space="preserve"> </v>
          </cell>
        </row>
        <row r="91">
          <cell r="A91" t="str">
            <v>3301</v>
          </cell>
          <cell r="B91" t="str">
            <v>MANAGERS' AND AGENTS' ACCOUNT BALAN</v>
          </cell>
          <cell r="C91">
            <v>0</v>
          </cell>
          <cell r="D91">
            <v>121</v>
          </cell>
          <cell r="E91">
            <v>-56277306</v>
          </cell>
          <cell r="G91">
            <v>-56277306</v>
          </cell>
          <cell r="I91" t="str">
            <v>Remittances &amp; items not allocated</v>
          </cell>
        </row>
        <row r="92">
          <cell r="A92" t="str">
            <v>3901</v>
          </cell>
          <cell r="B92" t="str">
            <v>AGENTS' AND SALARIED FIELD REPRESEN</v>
          </cell>
          <cell r="C92">
            <v>-309064576</v>
          </cell>
          <cell r="D92">
            <v>123</v>
          </cell>
          <cell r="E92">
            <v>0</v>
          </cell>
          <cell r="G92" t="str">
            <v xml:space="preserve"> </v>
          </cell>
          <cell r="I92" t="str">
            <v xml:space="preserve"> </v>
          </cell>
        </row>
        <row r="93">
          <cell r="A93" t="str">
            <v>3905</v>
          </cell>
          <cell r="B93" t="str">
            <v>STAFF PENSION RESERVE, PRIOR YEARS'</v>
          </cell>
          <cell r="C93">
            <v>0</v>
          </cell>
          <cell r="D93">
            <v>123</v>
          </cell>
          <cell r="E93">
            <v>0</v>
          </cell>
          <cell r="G93" t="str">
            <v xml:space="preserve"> </v>
          </cell>
          <cell r="I93" t="str">
            <v xml:space="preserve"> </v>
          </cell>
        </row>
        <row r="94">
          <cell r="A94" t="str">
            <v>3904</v>
          </cell>
          <cell r="B94" t="str">
            <v>LIABILITY-POST RETIREMENT &amp; PENSION BENEFIT</v>
          </cell>
          <cell r="C94">
            <v>-35664231</v>
          </cell>
          <cell r="D94">
            <v>123</v>
          </cell>
          <cell r="E94">
            <v>-344728807</v>
          </cell>
          <cell r="G94">
            <v>-344728807</v>
          </cell>
          <cell r="I94" t="str">
            <v>Liab for benefits for employees &amp; agents not incl above</v>
          </cell>
        </row>
        <row r="95">
          <cell r="A95" t="str">
            <v>3231</v>
          </cell>
          <cell r="B95" t="str">
            <v>PREMIUM SUSPENSE</v>
          </cell>
          <cell r="C95">
            <v>-27544769</v>
          </cell>
          <cell r="D95">
            <v>126.4</v>
          </cell>
          <cell r="E95">
            <v>0</v>
          </cell>
          <cell r="G95" t="str">
            <v xml:space="preserve"> </v>
          </cell>
          <cell r="I95" t="str">
            <v xml:space="preserve"> </v>
          </cell>
        </row>
        <row r="96">
          <cell r="A96" t="str">
            <v>3233</v>
          </cell>
          <cell r="B96" t="str">
            <v>INTERNAL SUSPENSE</v>
          </cell>
          <cell r="C96">
            <v>-14396115</v>
          </cell>
          <cell r="D96">
            <v>126.4</v>
          </cell>
          <cell r="E96">
            <v>0</v>
          </cell>
          <cell r="G96" t="str">
            <v xml:space="preserve"> </v>
          </cell>
          <cell r="I96" t="str">
            <v xml:space="preserve"> </v>
          </cell>
        </row>
        <row r="97">
          <cell r="A97" t="str">
            <v>3234</v>
          </cell>
          <cell r="B97" t="str">
            <v>EXTERNAL SUSPENSE - KP</v>
          </cell>
          <cell r="C97">
            <v>-120596</v>
          </cell>
          <cell r="D97">
            <v>126.4</v>
          </cell>
          <cell r="E97">
            <v>0</v>
          </cell>
          <cell r="G97" t="str">
            <v xml:space="preserve"> </v>
          </cell>
          <cell r="I97" t="str">
            <v xml:space="preserve"> </v>
          </cell>
        </row>
        <row r="98">
          <cell r="A98" t="str">
            <v>3235</v>
          </cell>
          <cell r="B98" t="str">
            <v>MICELLEANOUS AMTS PAYABLE SUSPENSE</v>
          </cell>
          <cell r="C98">
            <v>-11852327</v>
          </cell>
          <cell r="D98">
            <v>126.4</v>
          </cell>
          <cell r="E98">
            <v>0</v>
          </cell>
          <cell r="G98" t="str">
            <v xml:space="preserve"> </v>
          </cell>
          <cell r="I98" t="str">
            <v xml:space="preserve"> </v>
          </cell>
        </row>
        <row r="99">
          <cell r="A99" t="str">
            <v>3236</v>
          </cell>
          <cell r="B99" t="str">
            <v>INVENTORY SUBSTITUTION OFFSET</v>
          </cell>
          <cell r="C99">
            <v>0</v>
          </cell>
          <cell r="D99">
            <v>126.4</v>
          </cell>
          <cell r="E99">
            <v>0</v>
          </cell>
          <cell r="G99" t="str">
            <v xml:space="preserve"> </v>
          </cell>
          <cell r="I99" t="str">
            <v xml:space="preserve"> </v>
          </cell>
        </row>
        <row r="100">
          <cell r="A100" t="str">
            <v>3353</v>
          </cell>
          <cell r="B100" t="str">
            <v>MISC ACCTS PAYABLE</v>
          </cell>
          <cell r="C100">
            <v>-300000</v>
          </cell>
          <cell r="D100">
            <v>126.4</v>
          </cell>
          <cell r="E100">
            <v>-54213807</v>
          </cell>
          <cell r="G100">
            <v>-54213807</v>
          </cell>
          <cell r="I100" t="str">
            <v>Amts due sundry parties</v>
          </cell>
        </row>
        <row r="101">
          <cell r="D101">
            <v>126.5</v>
          </cell>
          <cell r="E101">
            <v>0</v>
          </cell>
          <cell r="G101">
            <v>0</v>
          </cell>
          <cell r="I101" t="str">
            <v xml:space="preserve"> </v>
          </cell>
        </row>
        <row r="102">
          <cell r="D102">
            <v>126.6</v>
          </cell>
          <cell r="E102">
            <v>0</v>
          </cell>
          <cell r="G102">
            <v>0</v>
          </cell>
          <cell r="I102" t="str">
            <v xml:space="preserve"> </v>
          </cell>
        </row>
        <row r="103">
          <cell r="E103">
            <v>0</v>
          </cell>
          <cell r="G103">
            <v>0</v>
          </cell>
          <cell r="I103" t="str">
            <v xml:space="preserve"> </v>
          </cell>
        </row>
        <row r="104">
          <cell r="A104" t="str">
            <v>0196</v>
          </cell>
          <cell r="B104" t="str">
            <v>BONDS, REAL GAINS UNREPT AS REV., O</v>
          </cell>
          <cell r="C104">
            <v>-76990173</v>
          </cell>
          <cell r="D104">
            <v>136</v>
          </cell>
          <cell r="E104">
            <v>0</v>
          </cell>
          <cell r="G104" t="str">
            <v xml:space="preserve"> </v>
          </cell>
          <cell r="I104" t="str">
            <v xml:space="preserve"> </v>
          </cell>
        </row>
        <row r="105">
          <cell r="A105" t="str">
            <v>0197</v>
          </cell>
          <cell r="B105" t="str">
            <v>BONDS, REAL LOSSES UNREPT AS REV.,</v>
          </cell>
          <cell r="C105">
            <v>1172923</v>
          </cell>
          <cell r="D105">
            <v>136</v>
          </cell>
          <cell r="E105">
            <v>0</v>
          </cell>
          <cell r="G105" t="str">
            <v xml:space="preserve"> </v>
          </cell>
          <cell r="I105" t="str">
            <v xml:space="preserve"> </v>
          </cell>
        </row>
        <row r="106">
          <cell r="A106" t="str">
            <v>0296</v>
          </cell>
          <cell r="B106" t="str">
            <v>PFD STOCKS, REAL GAINS UNREPT AS RE</v>
          </cell>
          <cell r="C106">
            <v>-2865</v>
          </cell>
          <cell r="D106">
            <v>136</v>
          </cell>
          <cell r="E106">
            <v>0</v>
          </cell>
          <cell r="G106" t="str">
            <v xml:space="preserve"> </v>
          </cell>
          <cell r="I106" t="str">
            <v xml:space="preserve"> </v>
          </cell>
        </row>
        <row r="107">
          <cell r="A107" t="str">
            <v>0297</v>
          </cell>
          <cell r="B107" t="str">
            <v>PFD STOCKS, REAL LOSSES UNREPT AS R</v>
          </cell>
          <cell r="C107">
            <v>14692</v>
          </cell>
          <cell r="D107">
            <v>136</v>
          </cell>
          <cell r="E107">
            <v>0</v>
          </cell>
          <cell r="G107" t="str">
            <v xml:space="preserve"> </v>
          </cell>
          <cell r="I107" t="str">
            <v xml:space="preserve"> </v>
          </cell>
        </row>
        <row r="108">
          <cell r="A108" t="str">
            <v>0298</v>
          </cell>
          <cell r="B108" t="str">
            <v>PFD STOCKS, UNREAL GAINS/LOSSES REP</v>
          </cell>
          <cell r="C108">
            <v>-1230</v>
          </cell>
          <cell r="D108">
            <v>136</v>
          </cell>
          <cell r="E108">
            <v>0</v>
          </cell>
          <cell r="G108" t="str">
            <v xml:space="preserve"> </v>
          </cell>
          <cell r="I108" t="str">
            <v xml:space="preserve"> </v>
          </cell>
        </row>
        <row r="109">
          <cell r="A109" t="str">
            <v>0396</v>
          </cell>
          <cell r="B109" t="str">
            <v>COM STOCKS, REAL GAINS UNREPT AS RE</v>
          </cell>
          <cell r="C109">
            <v>-428327442</v>
          </cell>
          <cell r="D109">
            <v>136</v>
          </cell>
          <cell r="E109">
            <v>0</v>
          </cell>
          <cell r="G109" t="str">
            <v xml:space="preserve"> </v>
          </cell>
          <cell r="I109" t="str">
            <v xml:space="preserve"> </v>
          </cell>
        </row>
        <row r="110">
          <cell r="A110" t="str">
            <v>0397</v>
          </cell>
          <cell r="B110" t="str">
            <v>COM STOCKS, REAL LOSSES UNREPT AS R</v>
          </cell>
          <cell r="C110">
            <v>196788</v>
          </cell>
          <cell r="D110">
            <v>136</v>
          </cell>
          <cell r="E110">
            <v>0</v>
          </cell>
          <cell r="G110" t="str">
            <v xml:space="preserve"> </v>
          </cell>
          <cell r="I110" t="str">
            <v xml:space="preserve"> </v>
          </cell>
        </row>
        <row r="111">
          <cell r="A111" t="str">
            <v>0398</v>
          </cell>
          <cell r="B111" t="str">
            <v>COM STOCKS, UNREAL GAINS/LOSSES REP</v>
          </cell>
          <cell r="C111">
            <v>586244712</v>
          </cell>
          <cell r="D111">
            <v>136</v>
          </cell>
          <cell r="E111">
            <v>0</v>
          </cell>
          <cell r="G111" t="str">
            <v xml:space="preserve"> </v>
          </cell>
          <cell r="I111" t="str">
            <v xml:space="preserve"> </v>
          </cell>
        </row>
        <row r="112">
          <cell r="A112" t="str">
            <v>1440</v>
          </cell>
          <cell r="B112" t="str">
            <v>A/R FOR INVESTMENT SECURITY TRANSAC</v>
          </cell>
          <cell r="C112">
            <v>0</v>
          </cell>
          <cell r="D112">
            <v>136</v>
          </cell>
          <cell r="E112">
            <v>0</v>
          </cell>
          <cell r="G112" t="str">
            <v xml:space="preserve"> </v>
          </cell>
          <cell r="I112" t="str">
            <v xml:space="preserve"> </v>
          </cell>
        </row>
        <row r="113">
          <cell r="A113" t="str">
            <v>1445</v>
          </cell>
          <cell r="B113" t="str">
            <v>A/R FROM SUBSIDIARY COMPANIES -MSL</v>
          </cell>
          <cell r="C113">
            <v>275173</v>
          </cell>
          <cell r="D113">
            <v>136</v>
          </cell>
          <cell r="E113">
            <v>0</v>
          </cell>
          <cell r="G113" t="str">
            <v xml:space="preserve"> </v>
          </cell>
          <cell r="I113" t="str">
            <v xml:space="preserve"> </v>
          </cell>
        </row>
        <row r="114">
          <cell r="A114" t="str">
            <v>1491</v>
          </cell>
          <cell r="B114" t="str">
            <v>A/R, MISC.</v>
          </cell>
          <cell r="C114">
            <v>9948327</v>
          </cell>
          <cell r="D114">
            <v>136</v>
          </cell>
          <cell r="E114">
            <v>0</v>
          </cell>
          <cell r="G114" t="str">
            <v xml:space="preserve"> </v>
          </cell>
          <cell r="I114" t="str">
            <v xml:space="preserve"> </v>
          </cell>
        </row>
        <row r="115">
          <cell r="A115" t="str">
            <v>1805</v>
          </cell>
          <cell r="B115" t="str">
            <v>PREPAID EXPENSES, OTHER</v>
          </cell>
          <cell r="C115">
            <v>8646077</v>
          </cell>
          <cell r="D115">
            <v>136</v>
          </cell>
          <cell r="E115">
            <v>0</v>
          </cell>
          <cell r="G115" t="str">
            <v xml:space="preserve"> </v>
          </cell>
          <cell r="I115" t="str">
            <v xml:space="preserve"> </v>
          </cell>
        </row>
        <row r="116">
          <cell r="A116" t="str">
            <v>1806</v>
          </cell>
          <cell r="B116" t="str">
            <v>PREPAID COMMISSIONS, INSURANCE DIRE</v>
          </cell>
          <cell r="C116">
            <v>54135</v>
          </cell>
          <cell r="D116">
            <v>136</v>
          </cell>
          <cell r="E116">
            <v>0</v>
          </cell>
          <cell r="G116" t="str">
            <v xml:space="preserve"> </v>
          </cell>
          <cell r="I116" t="str">
            <v xml:space="preserve"> </v>
          </cell>
        </row>
        <row r="117">
          <cell r="A117" t="str">
            <v>1810</v>
          </cell>
          <cell r="B117" t="str">
            <v>MISC. ASSETS, FURNITURE, COST ##</v>
          </cell>
          <cell r="C117">
            <v>46888059</v>
          </cell>
          <cell r="D117">
            <v>136</v>
          </cell>
          <cell r="E117">
            <v>0</v>
          </cell>
          <cell r="G117" t="str">
            <v xml:space="preserve"> </v>
          </cell>
          <cell r="I117" t="str">
            <v xml:space="preserve"> </v>
          </cell>
        </row>
        <row r="118">
          <cell r="A118" t="str">
            <v>1811</v>
          </cell>
          <cell r="B118" t="str">
            <v>MISC. ASSETS, FURNITURE, DEPR'N ##</v>
          </cell>
          <cell r="C118">
            <v>-20184596</v>
          </cell>
          <cell r="D118">
            <v>136</v>
          </cell>
          <cell r="E118">
            <v>0</v>
          </cell>
          <cell r="G118" t="str">
            <v xml:space="preserve"> </v>
          </cell>
          <cell r="I118" t="str">
            <v xml:space="preserve"> </v>
          </cell>
        </row>
        <row r="119">
          <cell r="A119" t="str">
            <v>1820</v>
          </cell>
          <cell r="B119" t="str">
            <v>MISC. ASSETS, OTHER EQUIPMENT, COST</v>
          </cell>
          <cell r="C119">
            <v>114627462</v>
          </cell>
          <cell r="D119">
            <v>136</v>
          </cell>
          <cell r="E119">
            <v>0</v>
          </cell>
          <cell r="G119" t="str">
            <v xml:space="preserve"> </v>
          </cell>
          <cell r="I119" t="str">
            <v xml:space="preserve"> </v>
          </cell>
        </row>
        <row r="120">
          <cell r="A120" t="str">
            <v>1821</v>
          </cell>
          <cell r="B120" t="str">
            <v>MISC. ASSETS, OTHER EQUIPMENT, DEPR</v>
          </cell>
          <cell r="C120">
            <v>-89289962</v>
          </cell>
          <cell r="D120">
            <v>136</v>
          </cell>
          <cell r="E120">
            <v>0</v>
          </cell>
          <cell r="G120" t="str">
            <v xml:space="preserve"> </v>
          </cell>
          <cell r="I120" t="str">
            <v xml:space="preserve"> </v>
          </cell>
        </row>
        <row r="121">
          <cell r="A121" t="str">
            <v>1822</v>
          </cell>
          <cell r="B121" t="str">
            <v>MISC ASSETS-EDP EQUIP-COST##</v>
          </cell>
          <cell r="C121">
            <v>31941846</v>
          </cell>
          <cell r="D121">
            <v>136</v>
          </cell>
          <cell r="E121">
            <v>0</v>
          </cell>
          <cell r="G121" t="str">
            <v xml:space="preserve"> </v>
          </cell>
          <cell r="I121" t="str">
            <v xml:space="preserve"> </v>
          </cell>
        </row>
        <row r="122">
          <cell r="A122" t="str">
            <v>1823</v>
          </cell>
          <cell r="B122" t="str">
            <v>MISC. ASSETS, E.D.P. EQUIPMENT, DEP</v>
          </cell>
          <cell r="C122">
            <v>-10874251</v>
          </cell>
          <cell r="D122">
            <v>136</v>
          </cell>
          <cell r="E122">
            <v>0</v>
          </cell>
          <cell r="G122" t="str">
            <v xml:space="preserve"> </v>
          </cell>
          <cell r="I122" t="str">
            <v xml:space="preserve"> </v>
          </cell>
        </row>
        <row r="123">
          <cell r="A123" t="str">
            <v>1830</v>
          </cell>
          <cell r="B123" t="str">
            <v>MISC. ASSETS, CO. VEHICLES, COST ##</v>
          </cell>
          <cell r="C123">
            <v>21287174</v>
          </cell>
          <cell r="D123">
            <v>136</v>
          </cell>
          <cell r="E123">
            <v>0</v>
          </cell>
          <cell r="G123" t="str">
            <v xml:space="preserve"> </v>
          </cell>
          <cell r="I123" t="str">
            <v xml:space="preserve"> </v>
          </cell>
        </row>
        <row r="124">
          <cell r="A124" t="str">
            <v>1831</v>
          </cell>
          <cell r="B124" t="str">
            <v>MISC. ASSETS, CO. VEHICLES, DEPR'N</v>
          </cell>
          <cell r="C124">
            <v>-12580270</v>
          </cell>
          <cell r="D124">
            <v>136</v>
          </cell>
          <cell r="E124">
            <v>0</v>
          </cell>
          <cell r="G124" t="str">
            <v xml:space="preserve"> </v>
          </cell>
          <cell r="I124" t="str">
            <v xml:space="preserve"> </v>
          </cell>
        </row>
        <row r="125">
          <cell r="A125" t="str">
            <v>1840</v>
          </cell>
          <cell r="B125" t="str">
            <v>MISC. ASSETS, ADVANCES TO AGENTS</v>
          </cell>
          <cell r="C125">
            <v>1087058</v>
          </cell>
          <cell r="D125">
            <v>136</v>
          </cell>
          <cell r="E125">
            <v>0</v>
          </cell>
          <cell r="G125" t="str">
            <v xml:space="preserve"> </v>
          </cell>
          <cell r="I125" t="str">
            <v xml:space="preserve"> </v>
          </cell>
        </row>
        <row r="126">
          <cell r="A126" t="str">
            <v>1841</v>
          </cell>
          <cell r="B126" t="str">
            <v>MISC. ASSETS, LOANS TO FIELD FORCE</v>
          </cell>
          <cell r="C126">
            <v>11471058</v>
          </cell>
          <cell r="D126">
            <v>136</v>
          </cell>
          <cell r="E126">
            <v>0</v>
          </cell>
          <cell r="G126" t="str">
            <v xml:space="preserve"> </v>
          </cell>
          <cell r="I126" t="str">
            <v xml:space="preserve"> </v>
          </cell>
        </row>
        <row r="127">
          <cell r="A127" t="str">
            <v>1842</v>
          </cell>
          <cell r="B127" t="str">
            <v>MISC. ASSETS, LOANS TO EES</v>
          </cell>
          <cell r="C127">
            <v>26106098</v>
          </cell>
          <cell r="D127">
            <v>136</v>
          </cell>
          <cell r="E127">
            <v>0</v>
          </cell>
          <cell r="G127" t="str">
            <v xml:space="preserve"> </v>
          </cell>
          <cell r="I127" t="str">
            <v xml:space="preserve"> </v>
          </cell>
        </row>
        <row r="128">
          <cell r="A128" t="str">
            <v>1850</v>
          </cell>
          <cell r="B128" t="str">
            <v>MISC. ASSETS, UNIDENTIFIED DEBITS I</v>
          </cell>
          <cell r="C128">
            <v>139830135</v>
          </cell>
          <cell r="D128">
            <v>136</v>
          </cell>
          <cell r="E128">
            <v>0</v>
          </cell>
          <cell r="G128" t="str">
            <v xml:space="preserve"> </v>
          </cell>
          <cell r="I128" t="str">
            <v xml:space="preserve"> </v>
          </cell>
        </row>
        <row r="129">
          <cell r="A129" t="str">
            <v>3360</v>
          </cell>
          <cell r="B129" t="str">
            <v>A/P - INVESTMENT SECURITY TRANSACTI</v>
          </cell>
          <cell r="C129">
            <v>0</v>
          </cell>
          <cell r="D129">
            <v>136</v>
          </cell>
          <cell r="E129">
            <v>0</v>
          </cell>
          <cell r="G129" t="str">
            <v xml:space="preserve"> </v>
          </cell>
          <cell r="I129" t="str">
            <v xml:space="preserve"> </v>
          </cell>
        </row>
        <row r="130">
          <cell r="A130" t="str">
            <v>3952</v>
          </cell>
          <cell r="B130" t="str">
            <v>RESERVE FOR CURRENCY FLUCTUATION -</v>
          </cell>
          <cell r="C130">
            <v>-212826922</v>
          </cell>
          <cell r="D130">
            <v>136</v>
          </cell>
          <cell r="E130">
            <v>0</v>
          </cell>
          <cell r="G130" t="str">
            <v xml:space="preserve"> </v>
          </cell>
          <cell r="I130" t="str">
            <v xml:space="preserve"> </v>
          </cell>
        </row>
        <row r="131">
          <cell r="A131" t="str">
            <v>3959</v>
          </cell>
          <cell r="B131" t="str">
            <v>PROV FOR NEGATIVE RESERVES</v>
          </cell>
          <cell r="C131">
            <v>-381596153</v>
          </cell>
          <cell r="D131">
            <v>136</v>
          </cell>
          <cell r="E131">
            <v>0</v>
          </cell>
          <cell r="G131" t="str">
            <v xml:space="preserve"> </v>
          </cell>
          <cell r="I131" t="str">
            <v xml:space="preserve"> </v>
          </cell>
        </row>
        <row r="132">
          <cell r="A132" t="str">
            <v>3963</v>
          </cell>
          <cell r="B132" t="str">
            <v>STATUTORY DEFICIENCY RESERVE</v>
          </cell>
          <cell r="C132">
            <v>-506596154</v>
          </cell>
          <cell r="D132">
            <v>136</v>
          </cell>
          <cell r="E132">
            <v>0</v>
          </cell>
          <cell r="G132" t="str">
            <v xml:space="preserve"> </v>
          </cell>
          <cell r="I132" t="str">
            <v xml:space="preserve"> </v>
          </cell>
        </row>
        <row r="133">
          <cell r="A133" t="str">
            <v>3968</v>
          </cell>
          <cell r="B133" t="str">
            <v>RESERVE FOR GROUP CASH VALUE</v>
          </cell>
          <cell r="C133">
            <v>-980442308</v>
          </cell>
          <cell r="D133">
            <v>136</v>
          </cell>
          <cell r="E133">
            <v>0</v>
          </cell>
          <cell r="G133" t="str">
            <v xml:space="preserve"> </v>
          </cell>
          <cell r="I133" t="str">
            <v xml:space="preserve"> </v>
          </cell>
        </row>
        <row r="134">
          <cell r="A134" t="str">
            <v>3969</v>
          </cell>
          <cell r="B134" t="str">
            <v>PROV FOR TRANSITIONAL SOLVERENCY</v>
          </cell>
          <cell r="C134">
            <v>-128615384</v>
          </cell>
          <cell r="D134">
            <v>136</v>
          </cell>
          <cell r="E134">
            <v>0</v>
          </cell>
          <cell r="G134" t="str">
            <v xml:space="preserve"> </v>
          </cell>
          <cell r="I134" t="str">
            <v xml:space="preserve"> </v>
          </cell>
        </row>
        <row r="135">
          <cell r="A135" t="str">
            <v>3990</v>
          </cell>
          <cell r="B135" t="str">
            <v>SURPLUS - UNALLOCATED</v>
          </cell>
          <cell r="C135">
            <v>-1655480710</v>
          </cell>
          <cell r="D135">
            <v>136</v>
          </cell>
          <cell r="E135">
            <v>0</v>
          </cell>
          <cell r="G135" t="str">
            <v xml:space="preserve"> </v>
          </cell>
          <cell r="I135" t="str">
            <v xml:space="preserve"> </v>
          </cell>
        </row>
        <row r="136">
          <cell r="A136" t="str">
            <v>4430</v>
          </cell>
          <cell r="B136" t="str">
            <v>CAPITAL GAINS ON BONDS, BOOK VALUE</v>
          </cell>
          <cell r="C136">
            <v>5058797519</v>
          </cell>
          <cell r="D136">
            <v>136</v>
          </cell>
          <cell r="E136">
            <v>0</v>
          </cell>
          <cell r="G136" t="str">
            <v xml:space="preserve"> </v>
          </cell>
          <cell r="I136" t="str">
            <v xml:space="preserve"> </v>
          </cell>
        </row>
        <row r="137">
          <cell r="A137" t="str">
            <v>4431</v>
          </cell>
          <cell r="B137" t="str">
            <v>CAPITAL GAINS ON BONDS, PROCEEDS OF</v>
          </cell>
          <cell r="C137">
            <v>-5125060807</v>
          </cell>
          <cell r="D137">
            <v>136</v>
          </cell>
          <cell r="E137">
            <v>0</v>
          </cell>
          <cell r="G137" t="str">
            <v xml:space="preserve"> </v>
          </cell>
          <cell r="I137" t="str">
            <v xml:space="preserve"> </v>
          </cell>
        </row>
        <row r="138">
          <cell r="A138" t="str">
            <v>4432</v>
          </cell>
          <cell r="B138" t="str">
            <v>CAPITAL LOSSES ON BONDS, BOOK VALUE</v>
          </cell>
          <cell r="C138">
            <v>0</v>
          </cell>
          <cell r="D138">
            <v>136</v>
          </cell>
          <cell r="E138">
            <v>0</v>
          </cell>
          <cell r="G138" t="str">
            <v xml:space="preserve"> </v>
          </cell>
          <cell r="I138" t="str">
            <v xml:space="preserve"> </v>
          </cell>
        </row>
        <row r="139">
          <cell r="A139" t="str">
            <v>4433</v>
          </cell>
          <cell r="B139" t="str">
            <v>CAPITAL LOSSES ON BONDS, PROCEEDS O</v>
          </cell>
          <cell r="C139">
            <v>0</v>
          </cell>
          <cell r="D139">
            <v>136</v>
          </cell>
          <cell r="E139">
            <v>0</v>
          </cell>
          <cell r="G139" t="str">
            <v xml:space="preserve"> </v>
          </cell>
          <cell r="I139" t="str">
            <v xml:space="preserve"> </v>
          </cell>
        </row>
        <row r="140">
          <cell r="A140" t="str">
            <v>4434</v>
          </cell>
          <cell r="B140" t="str">
            <v>CURRENT YEAR'S REALIZED GAINS AND L</v>
          </cell>
          <cell r="C140">
            <v>66263288</v>
          </cell>
          <cell r="D140">
            <v>136</v>
          </cell>
          <cell r="E140">
            <v>0</v>
          </cell>
          <cell r="G140" t="str">
            <v xml:space="preserve"> </v>
          </cell>
          <cell r="I140" t="str">
            <v xml:space="preserve"> </v>
          </cell>
        </row>
        <row r="141">
          <cell r="A141" t="str">
            <v>4437</v>
          </cell>
          <cell r="B141" t="str">
            <v>NET CAPITAL GAINS, BONDS, L/T</v>
          </cell>
          <cell r="C141">
            <v>-66263288</v>
          </cell>
          <cell r="D141">
            <v>136</v>
          </cell>
          <cell r="E141">
            <v>0</v>
          </cell>
          <cell r="G141" t="str">
            <v xml:space="preserve"> </v>
          </cell>
          <cell r="I141" t="str">
            <v xml:space="preserve"> </v>
          </cell>
        </row>
        <row r="142">
          <cell r="A142" t="str">
            <v>4438</v>
          </cell>
          <cell r="B142" t="str">
            <v>NET CAPITAL LOSSES, BONDS, L/T</v>
          </cell>
          <cell r="C142">
            <v>0</v>
          </cell>
          <cell r="D142">
            <v>136</v>
          </cell>
          <cell r="E142">
            <v>0</v>
          </cell>
          <cell r="G142" t="str">
            <v xml:space="preserve"> </v>
          </cell>
          <cell r="I142" t="str">
            <v xml:space="preserve"> </v>
          </cell>
        </row>
        <row r="143">
          <cell r="A143" t="str">
            <v>4439</v>
          </cell>
          <cell r="B143" t="str">
            <v>PROFIT AND LOSSES ON SALES, BONDS,</v>
          </cell>
          <cell r="C143">
            <v>66263288</v>
          </cell>
          <cell r="D143">
            <v>136</v>
          </cell>
          <cell r="E143">
            <v>0</v>
          </cell>
          <cell r="G143" t="str">
            <v xml:space="preserve"> </v>
          </cell>
          <cell r="I143" t="str">
            <v xml:space="preserve"> </v>
          </cell>
        </row>
        <row r="144">
          <cell r="A144" t="str">
            <v>4457</v>
          </cell>
          <cell r="B144" t="str">
            <v>CURRENT YEAR'S REALIZED GAINS REPTD</v>
          </cell>
          <cell r="C144">
            <v>-275250</v>
          </cell>
          <cell r="D144">
            <v>136</v>
          </cell>
          <cell r="E144">
            <v>0</v>
          </cell>
          <cell r="G144" t="str">
            <v xml:space="preserve"> </v>
          </cell>
          <cell r="I144" t="str">
            <v xml:space="preserve"> </v>
          </cell>
        </row>
        <row r="145">
          <cell r="A145" t="str">
            <v>4458</v>
          </cell>
          <cell r="B145" t="str">
            <v>CURRENT YEAR'S REALIZED LOSSES REPT</v>
          </cell>
          <cell r="C145">
            <v>4000</v>
          </cell>
          <cell r="D145">
            <v>136</v>
          </cell>
          <cell r="E145">
            <v>0</v>
          </cell>
          <cell r="G145" t="str">
            <v xml:space="preserve"> </v>
          </cell>
          <cell r="I145" t="str">
            <v xml:space="preserve"> </v>
          </cell>
        </row>
        <row r="146">
          <cell r="A146" t="str">
            <v>4490</v>
          </cell>
          <cell r="B146" t="str">
            <v>CAPITAL GAINS ON COMMON STOCKS, BOO</v>
          </cell>
          <cell r="C146">
            <v>18927788</v>
          </cell>
          <cell r="D146">
            <v>136</v>
          </cell>
          <cell r="E146">
            <v>0</v>
          </cell>
          <cell r="G146" t="str">
            <v xml:space="preserve"> </v>
          </cell>
          <cell r="I146" t="str">
            <v xml:space="preserve"> </v>
          </cell>
        </row>
        <row r="147">
          <cell r="A147" t="str">
            <v>4491</v>
          </cell>
          <cell r="B147" t="str">
            <v>CAPITAL LOSSES ON COMMON STOCKS, BO</v>
          </cell>
          <cell r="C147">
            <v>-93512058</v>
          </cell>
          <cell r="D147">
            <v>136</v>
          </cell>
          <cell r="E147">
            <v>0</v>
          </cell>
          <cell r="G147" t="str">
            <v xml:space="preserve"> </v>
          </cell>
          <cell r="I147" t="str">
            <v xml:space="preserve"> </v>
          </cell>
        </row>
        <row r="148">
          <cell r="A148" t="str">
            <v>4494</v>
          </cell>
          <cell r="B148" t="str">
            <v>CURRENT YEAR'S REALIZED GAINS AND L</v>
          </cell>
          <cell r="C148">
            <v>74584269</v>
          </cell>
          <cell r="D148">
            <v>136</v>
          </cell>
          <cell r="E148">
            <v>0</v>
          </cell>
          <cell r="G148" t="str">
            <v xml:space="preserve"> </v>
          </cell>
          <cell r="I148" t="str">
            <v xml:space="preserve"> </v>
          </cell>
        </row>
        <row r="149">
          <cell r="A149" t="str">
            <v>4497</v>
          </cell>
          <cell r="B149" t="str">
            <v>NET CAPITAL GAINS, COMMON STOCKS</v>
          </cell>
          <cell r="C149">
            <v>-74584269</v>
          </cell>
          <cell r="D149">
            <v>136</v>
          </cell>
          <cell r="E149">
            <v>0</v>
          </cell>
          <cell r="G149" t="str">
            <v xml:space="preserve"> </v>
          </cell>
          <cell r="I149" t="str">
            <v xml:space="preserve"> </v>
          </cell>
        </row>
        <row r="150">
          <cell r="A150" t="str">
            <v>4499</v>
          </cell>
          <cell r="B150" t="str">
            <v>PROFIT AND LOSSES ON SALES, COMMON</v>
          </cell>
          <cell r="C150">
            <v>74584269</v>
          </cell>
          <cell r="D150">
            <v>136</v>
          </cell>
          <cell r="E150">
            <v>0</v>
          </cell>
          <cell r="G150" t="str">
            <v xml:space="preserve"> </v>
          </cell>
          <cell r="I150" t="str">
            <v xml:space="preserve"> </v>
          </cell>
        </row>
        <row r="151">
          <cell r="A151" t="str">
            <v>4507</v>
          </cell>
          <cell r="B151" t="str">
            <v>CURRENT YEAR'S REALIZED GAINS REPTD</v>
          </cell>
          <cell r="C151">
            <v>-500</v>
          </cell>
          <cell r="D151">
            <v>136</v>
          </cell>
          <cell r="E151">
            <v>0</v>
          </cell>
          <cell r="G151" t="str">
            <v xml:space="preserve"> </v>
          </cell>
          <cell r="I151" t="str">
            <v xml:space="preserve"> </v>
          </cell>
        </row>
        <row r="152">
          <cell r="A152" t="str">
            <v>4508</v>
          </cell>
          <cell r="B152" t="str">
            <v>CURRENT YEAR'S REALIZED LOSSES REPT</v>
          </cell>
          <cell r="C152">
            <v>2596</v>
          </cell>
          <cell r="D152">
            <v>136</v>
          </cell>
          <cell r="E152">
            <v>0</v>
          </cell>
          <cell r="G152" t="str">
            <v xml:space="preserve"> </v>
          </cell>
          <cell r="I152" t="str">
            <v xml:space="preserve"> </v>
          </cell>
        </row>
        <row r="153">
          <cell r="A153" t="str">
            <v>4509</v>
          </cell>
          <cell r="B153" t="str">
            <v>CURRENT YEAR'S REALIZED GAINS REPTD</v>
          </cell>
          <cell r="C153">
            <v>-75587192</v>
          </cell>
          <cell r="D153">
            <v>136</v>
          </cell>
          <cell r="E153">
            <v>0</v>
          </cell>
          <cell r="G153" t="str">
            <v xml:space="preserve"> </v>
          </cell>
          <cell r="I153" t="str">
            <v xml:space="preserve"> </v>
          </cell>
        </row>
        <row r="154">
          <cell r="A154" t="str">
            <v>4510</v>
          </cell>
          <cell r="B154" t="str">
            <v>CURRENT YEAR'S REALIZED LOSSES REPT</v>
          </cell>
          <cell r="C154">
            <v>34731</v>
          </cell>
          <cell r="D154">
            <v>136</v>
          </cell>
          <cell r="E154">
            <v>0</v>
          </cell>
          <cell r="G154" t="str">
            <v xml:space="preserve"> </v>
          </cell>
          <cell r="I154" t="str">
            <v xml:space="preserve"> </v>
          </cell>
        </row>
        <row r="155">
          <cell r="A155" t="str">
            <v>4511</v>
          </cell>
          <cell r="B155" t="str">
            <v>CURRENT YEAR'S UNREALIZED GAINS/LOS</v>
          </cell>
          <cell r="C155">
            <v>-212</v>
          </cell>
          <cell r="D155">
            <v>136</v>
          </cell>
          <cell r="E155">
            <v>0</v>
          </cell>
          <cell r="G155" t="str">
            <v xml:space="preserve"> </v>
          </cell>
          <cell r="I155" t="str">
            <v xml:space="preserve"> </v>
          </cell>
        </row>
        <row r="156">
          <cell r="A156" t="str">
            <v>4512</v>
          </cell>
          <cell r="B156" t="str">
            <v>CURRENT YEAR'S UNREALIZED GAINS/LOS</v>
          </cell>
          <cell r="C156">
            <v>-66262904</v>
          </cell>
          <cell r="D156">
            <v>136</v>
          </cell>
          <cell r="E156">
            <v>0</v>
          </cell>
          <cell r="G156" t="str">
            <v xml:space="preserve"> </v>
          </cell>
          <cell r="I156" t="str">
            <v xml:space="preserve"> </v>
          </cell>
        </row>
        <row r="157">
          <cell r="A157" t="str">
            <v>4742</v>
          </cell>
          <cell r="B157" t="str">
            <v>W/D OF BONDS</v>
          </cell>
          <cell r="C157">
            <v>0</v>
          </cell>
          <cell r="D157">
            <v>136</v>
          </cell>
          <cell r="E157">
            <v>0</v>
          </cell>
          <cell r="G157" t="str">
            <v xml:space="preserve"> </v>
          </cell>
          <cell r="I157" t="str">
            <v xml:space="preserve"> </v>
          </cell>
        </row>
        <row r="158">
          <cell r="A158" t="str">
            <v>4770</v>
          </cell>
          <cell r="B158" t="str">
            <v>GAINS OR LOSSES ON CURRENCY EXCHANG</v>
          </cell>
          <cell r="C158">
            <v>1157884</v>
          </cell>
          <cell r="D158">
            <v>136</v>
          </cell>
          <cell r="E158">
            <v>0</v>
          </cell>
          <cell r="G158" t="str">
            <v xml:space="preserve"> </v>
          </cell>
          <cell r="I158" t="str">
            <v xml:space="preserve"> </v>
          </cell>
        </row>
        <row r="159">
          <cell r="A159" t="str">
            <v>4771</v>
          </cell>
          <cell r="B159" t="str">
            <v>GAINS OR LOSSES ON BASE CURR EXCHG</v>
          </cell>
          <cell r="C159">
            <v>-38</v>
          </cell>
          <cell r="D159">
            <v>136</v>
          </cell>
          <cell r="E159">
            <v>0</v>
          </cell>
          <cell r="G159" t="str">
            <v xml:space="preserve"> </v>
          </cell>
          <cell r="I159" t="str">
            <v xml:space="preserve"> </v>
          </cell>
        </row>
        <row r="160">
          <cell r="A160" t="str">
            <v>5380</v>
          </cell>
          <cell r="B160" t="str">
            <v>INCR IN PROV FOR CURRENCY FLUCTUATI</v>
          </cell>
          <cell r="D160">
            <v>136</v>
          </cell>
          <cell r="E160">
            <v>0</v>
          </cell>
          <cell r="G160" t="str">
            <v xml:space="preserve"> </v>
          </cell>
          <cell r="I160" t="str">
            <v xml:space="preserve"> </v>
          </cell>
        </row>
        <row r="161">
          <cell r="A161" t="str">
            <v>5977</v>
          </cell>
          <cell r="B161" t="str">
            <v>NET UNREALIZED GAINS/LOSSES ON INC</v>
          </cell>
          <cell r="D161">
            <v>136</v>
          </cell>
          <cell r="E161">
            <v>0</v>
          </cell>
          <cell r="G161" t="str">
            <v xml:space="preserve"> </v>
          </cell>
          <cell r="I161" t="str">
            <v xml:space="preserve"> </v>
          </cell>
        </row>
        <row r="162">
          <cell r="A162" t="str">
            <v>6201</v>
          </cell>
          <cell r="B162" t="str">
            <v>ORDINARY INSURANCE PROCESS CONTROL,</v>
          </cell>
          <cell r="D162">
            <v>136</v>
          </cell>
          <cell r="E162">
            <v>0</v>
          </cell>
          <cell r="G162" t="str">
            <v xml:space="preserve"> </v>
          </cell>
          <cell r="I162" t="str">
            <v xml:space="preserve"> </v>
          </cell>
        </row>
        <row r="163">
          <cell r="A163" t="str">
            <v>6204</v>
          </cell>
          <cell r="B163" t="str">
            <v>GROUP PROCESS CONTROL, MANUAL CHEQU</v>
          </cell>
          <cell r="D163">
            <v>136</v>
          </cell>
          <cell r="E163">
            <v>0</v>
          </cell>
          <cell r="G163" t="str">
            <v xml:space="preserve"> </v>
          </cell>
          <cell r="I163" t="str">
            <v xml:space="preserve"> </v>
          </cell>
        </row>
        <row r="164">
          <cell r="A164" t="str">
            <v>6207</v>
          </cell>
          <cell r="B164" t="str">
            <v>INVESTMENT PROCESS CONTROL</v>
          </cell>
          <cell r="D164">
            <v>136</v>
          </cell>
          <cell r="E164">
            <v>0</v>
          </cell>
          <cell r="G164" t="str">
            <v xml:space="preserve"> </v>
          </cell>
          <cell r="I164" t="str">
            <v xml:space="preserve"> </v>
          </cell>
        </row>
        <row r="165">
          <cell r="A165" t="str">
            <v>6212</v>
          </cell>
          <cell r="B165" t="str">
            <v>G.A.S. PROCESS CONTROL</v>
          </cell>
          <cell r="D165">
            <v>136</v>
          </cell>
          <cell r="E165">
            <v>0</v>
          </cell>
          <cell r="G165" t="str">
            <v xml:space="preserve"> </v>
          </cell>
          <cell r="I165" t="str">
            <v xml:space="preserve"> </v>
          </cell>
        </row>
        <row r="166">
          <cell r="A166" t="str">
            <v>6226</v>
          </cell>
          <cell r="B166" t="str">
            <v>AGENCY PROCESS CONTROL - GENERATED</v>
          </cell>
          <cell r="D166">
            <v>136</v>
          </cell>
          <cell r="E166">
            <v>0</v>
          </cell>
          <cell r="G166" t="str">
            <v xml:space="preserve"> </v>
          </cell>
          <cell r="I166" t="str">
            <v xml:space="preserve"> </v>
          </cell>
        </row>
        <row r="167">
          <cell r="A167" t="str">
            <v>6301</v>
          </cell>
          <cell r="B167" t="str">
            <v>ORDINARY INSURANCE - A.M.P. CONTROL</v>
          </cell>
          <cell r="D167">
            <v>136</v>
          </cell>
          <cell r="E167">
            <v>0</v>
          </cell>
          <cell r="G167" t="str">
            <v xml:space="preserve"> </v>
          </cell>
          <cell r="I167" t="str">
            <v xml:space="preserve"> </v>
          </cell>
        </row>
        <row r="168">
          <cell r="A168" t="str">
            <v>6305</v>
          </cell>
          <cell r="B168" t="str">
            <v>BRANCH OFFICE PAYROLL</v>
          </cell>
          <cell r="D168">
            <v>136</v>
          </cell>
          <cell r="E168">
            <v>0</v>
          </cell>
          <cell r="G168" t="str">
            <v xml:space="preserve"> </v>
          </cell>
          <cell r="I168" t="str">
            <v xml:space="preserve"> </v>
          </cell>
        </row>
        <row r="169">
          <cell r="A169" t="str">
            <v>6309</v>
          </cell>
          <cell r="B169" t="str">
            <v>ORDINARY STAFF ASSURANCE TRANSFER C</v>
          </cell>
          <cell r="D169">
            <v>136</v>
          </cell>
          <cell r="E169">
            <v>0</v>
          </cell>
          <cell r="G169" t="str">
            <v xml:space="preserve"> </v>
          </cell>
          <cell r="I169" t="str">
            <v xml:space="preserve"> </v>
          </cell>
        </row>
        <row r="170">
          <cell r="A170" t="str">
            <v>6332</v>
          </cell>
          <cell r="B170" t="str">
            <v>AGENCY RECEIPTS AND PAYMENTS BY BRA</v>
          </cell>
          <cell r="D170">
            <v>136</v>
          </cell>
          <cell r="E170">
            <v>0</v>
          </cell>
          <cell r="G170" t="str">
            <v xml:space="preserve"> </v>
          </cell>
          <cell r="I170" t="str">
            <v xml:space="preserve"> </v>
          </cell>
        </row>
        <row r="171">
          <cell r="A171" t="str">
            <v>6333</v>
          </cell>
          <cell r="B171" t="str">
            <v>AGENCY ORDINARY INSURANCE DEDUCTION</v>
          </cell>
          <cell r="D171">
            <v>136</v>
          </cell>
          <cell r="E171">
            <v>0</v>
          </cell>
          <cell r="G171" t="str">
            <v xml:space="preserve"> </v>
          </cell>
          <cell r="I171" t="str">
            <v xml:space="preserve"> </v>
          </cell>
        </row>
        <row r="172">
          <cell r="A172" t="str">
            <v>6393</v>
          </cell>
          <cell r="B172" t="str">
            <v>PHILIPPINE TRANSFER CONTROL</v>
          </cell>
          <cell r="D172">
            <v>136</v>
          </cell>
          <cell r="E172">
            <v>0</v>
          </cell>
          <cell r="G172" t="str">
            <v xml:space="preserve"> </v>
          </cell>
          <cell r="I172" t="str">
            <v xml:space="preserve"> </v>
          </cell>
        </row>
        <row r="173">
          <cell r="A173" t="str">
            <v>6403</v>
          </cell>
          <cell r="B173" t="str">
            <v>AGENCY OR STAFF DEFICIENCIES</v>
          </cell>
          <cell r="D173">
            <v>136</v>
          </cell>
          <cell r="E173">
            <v>0</v>
          </cell>
          <cell r="G173" t="str">
            <v xml:space="preserve"> </v>
          </cell>
          <cell r="I173" t="str">
            <v xml:space="preserve"> </v>
          </cell>
        </row>
        <row r="174">
          <cell r="A174" t="str">
            <v>6420</v>
          </cell>
          <cell r="B174" t="str">
            <v>TRANSFER TO/FROM P.A.D.</v>
          </cell>
          <cell r="D174">
            <v>136</v>
          </cell>
          <cell r="E174">
            <v>0</v>
          </cell>
          <cell r="G174" t="str">
            <v xml:space="preserve"> </v>
          </cell>
          <cell r="I174" t="str">
            <v xml:space="preserve"> </v>
          </cell>
        </row>
        <row r="175">
          <cell r="A175" t="str">
            <v>6434</v>
          </cell>
          <cell r="B175" t="str">
            <v>C.S.A. FOREIGN BRANCH CONTROL</v>
          </cell>
          <cell r="D175">
            <v>136</v>
          </cell>
          <cell r="E175">
            <v>0</v>
          </cell>
          <cell r="G175" t="str">
            <v xml:space="preserve"> </v>
          </cell>
          <cell r="I175" t="str">
            <v xml:space="preserve"> </v>
          </cell>
        </row>
        <row r="176">
          <cell r="A176" t="str">
            <v>6444</v>
          </cell>
          <cell r="B176" t="str">
            <v>TRANSFERS BETWEEN BANKING C.D.B.'S,</v>
          </cell>
          <cell r="D176">
            <v>136</v>
          </cell>
          <cell r="E176">
            <v>0</v>
          </cell>
          <cell r="G176" t="str">
            <v xml:space="preserve"> </v>
          </cell>
          <cell r="I176" t="str">
            <v xml:space="preserve"> </v>
          </cell>
        </row>
        <row r="177">
          <cell r="A177" t="str">
            <v>6490</v>
          </cell>
          <cell r="B177" t="str">
            <v>G.A.S. TRANSFER ACCOUNT, FROM CANAD</v>
          </cell>
          <cell r="D177">
            <v>136</v>
          </cell>
          <cell r="E177">
            <v>0</v>
          </cell>
          <cell r="G177" t="str">
            <v xml:space="preserve"> </v>
          </cell>
          <cell r="I177" t="str">
            <v xml:space="preserve"> </v>
          </cell>
        </row>
        <row r="178">
          <cell r="A178" t="str">
            <v>6499</v>
          </cell>
          <cell r="B178" t="str">
            <v>TRANSFERS BETWEEN INVESTMENT AND CA</v>
          </cell>
          <cell r="C178">
            <v>81795115</v>
          </cell>
          <cell r="D178">
            <v>136</v>
          </cell>
          <cell r="E178">
            <v>0</v>
          </cell>
          <cell r="G178" t="str">
            <v xml:space="preserve"> </v>
          </cell>
          <cell r="I178" t="str">
            <v xml:space="preserve"> </v>
          </cell>
        </row>
        <row r="179">
          <cell r="A179" t="str">
            <v>6888</v>
          </cell>
          <cell r="B179" t="str">
            <v>NOTIONAL BANK ACCOUNT PROCESS CONTR</v>
          </cell>
          <cell r="D179">
            <v>136</v>
          </cell>
          <cell r="E179">
            <v>0</v>
          </cell>
          <cell r="G179" t="str">
            <v xml:space="preserve"> </v>
          </cell>
          <cell r="I179" t="str">
            <v xml:space="preserve"> </v>
          </cell>
        </row>
        <row r="180">
          <cell r="A180" t="str">
            <v>6900</v>
          </cell>
          <cell r="B180" t="str">
            <v>G.A.S. FILE(FC) INVALID ITEM OFFSET</v>
          </cell>
          <cell r="D180">
            <v>136</v>
          </cell>
          <cell r="E180">
            <v>0</v>
          </cell>
          <cell r="G180" t="str">
            <v xml:space="preserve"> </v>
          </cell>
          <cell r="I180" t="str">
            <v xml:space="preserve"> </v>
          </cell>
        </row>
        <row r="181">
          <cell r="A181" t="str">
            <v>6997</v>
          </cell>
          <cell r="B181" t="str">
            <v>FRONTEND-BAL APPL DR/CR JES-STAT</v>
          </cell>
          <cell r="D181">
            <v>136</v>
          </cell>
          <cell r="E181">
            <v>0</v>
          </cell>
          <cell r="G181" t="str">
            <v xml:space="preserve"> </v>
          </cell>
          <cell r="I181" t="str">
            <v xml:space="preserve"> </v>
          </cell>
        </row>
        <row r="182">
          <cell r="A182" t="str">
            <v>6999</v>
          </cell>
          <cell r="B182" t="str">
            <v>FRONTEND SUS RECYC-DIRECT FEED-STAT</v>
          </cell>
          <cell r="C182">
            <v>19</v>
          </cell>
          <cell r="D182">
            <v>136</v>
          </cell>
          <cell r="E182">
            <v>0</v>
          </cell>
          <cell r="G182" t="str">
            <v xml:space="preserve"> </v>
          </cell>
          <cell r="I182" t="str">
            <v xml:space="preserve"> </v>
          </cell>
        </row>
        <row r="183">
          <cell r="A183" t="str">
            <v>7000</v>
          </cell>
          <cell r="B183" t="str">
            <v>NOTIONAL STATUTORY ACCOUNTS OFFSET</v>
          </cell>
          <cell r="C183">
            <v>-19</v>
          </cell>
          <cell r="D183">
            <v>136</v>
          </cell>
          <cell r="E183">
            <v>0</v>
          </cell>
          <cell r="G183" t="str">
            <v xml:space="preserve"> </v>
          </cell>
          <cell r="I183" t="str">
            <v xml:space="preserve"> </v>
          </cell>
        </row>
        <row r="184">
          <cell r="A184" t="str">
            <v>7010</v>
          </cell>
          <cell r="B184" t="str">
            <v>NOTIONAL BANK ACCOUNT - O/B ACCT</v>
          </cell>
          <cell r="C184">
            <v>228595576</v>
          </cell>
          <cell r="D184">
            <v>136</v>
          </cell>
          <cell r="E184">
            <v>0</v>
          </cell>
          <cell r="G184" t="str">
            <v xml:space="preserve"> </v>
          </cell>
          <cell r="I184" t="str">
            <v xml:space="preserve"> </v>
          </cell>
        </row>
        <row r="185">
          <cell r="A185" t="str">
            <v>7020</v>
          </cell>
          <cell r="B185" t="str">
            <v>SHORT TERM BONDS - INTERNATIONAL, O</v>
          </cell>
          <cell r="C185">
            <v>-162268596</v>
          </cell>
          <cell r="D185">
            <v>136</v>
          </cell>
          <cell r="E185">
            <v>0</v>
          </cell>
          <cell r="G185" t="str">
            <v xml:space="preserve"> </v>
          </cell>
          <cell r="I185" t="str">
            <v xml:space="preserve"> </v>
          </cell>
        </row>
        <row r="186">
          <cell r="A186" t="str">
            <v>7030</v>
          </cell>
          <cell r="B186" t="str">
            <v>NOTIONAL CASH ADJUSTMENT</v>
          </cell>
          <cell r="C186">
            <v>-104019231</v>
          </cell>
          <cell r="D186">
            <v>136</v>
          </cell>
          <cell r="E186">
            <v>0</v>
          </cell>
          <cell r="G186" t="str">
            <v xml:space="preserve"> </v>
          </cell>
          <cell r="I186" t="str">
            <v xml:space="preserve"> </v>
          </cell>
        </row>
        <row r="187">
          <cell r="A187" t="str">
            <v>7040</v>
          </cell>
          <cell r="B187" t="str">
            <v>NOTIONAL CASH ADJUSTMENT</v>
          </cell>
          <cell r="C187">
            <v>31372942</v>
          </cell>
          <cell r="D187">
            <v>136</v>
          </cell>
          <cell r="E187">
            <v>0</v>
          </cell>
          <cell r="G187" t="str">
            <v xml:space="preserve"> </v>
          </cell>
          <cell r="I187" t="str">
            <v xml:space="preserve"> </v>
          </cell>
        </row>
        <row r="188">
          <cell r="A188" t="str">
            <v>7300</v>
          </cell>
          <cell r="B188" t="str">
            <v>OPENING NOTIONAL FUNDS</v>
          </cell>
          <cell r="C188">
            <v>158268133</v>
          </cell>
          <cell r="D188">
            <v>136</v>
          </cell>
          <cell r="E188">
            <v>0</v>
          </cell>
          <cell r="G188" t="str">
            <v xml:space="preserve"> </v>
          </cell>
          <cell r="I188" t="str">
            <v xml:space="preserve"> </v>
          </cell>
        </row>
        <row r="189">
          <cell r="A189" t="str">
            <v>7305</v>
          </cell>
          <cell r="B189" t="str">
            <v>DIVIDEND AND INTEREST - SHORT TERM</v>
          </cell>
          <cell r="C189">
            <v>717673</v>
          </cell>
          <cell r="D189">
            <v>136</v>
          </cell>
          <cell r="E189">
            <v>0</v>
          </cell>
          <cell r="G189" t="str">
            <v xml:space="preserve"> </v>
          </cell>
          <cell r="I189" t="str">
            <v xml:space="preserve"> </v>
          </cell>
        </row>
        <row r="190">
          <cell r="A190" t="str">
            <v>7307</v>
          </cell>
          <cell r="B190" t="str">
            <v>AMORTIZATION OF PREMIUMS AND ACCRUA</v>
          </cell>
          <cell r="C190">
            <v>4796230</v>
          </cell>
          <cell r="D190">
            <v>136</v>
          </cell>
          <cell r="E190">
            <v>0</v>
          </cell>
          <cell r="G190" t="str">
            <v xml:space="preserve"> </v>
          </cell>
          <cell r="I190" t="str">
            <v xml:space="preserve"> </v>
          </cell>
        </row>
        <row r="191">
          <cell r="A191" t="str">
            <v>7310</v>
          </cell>
          <cell r="B191" t="str">
            <v>UNIT REALIZED GAIN/LOSSES - UNIT TR</v>
          </cell>
          <cell r="C191">
            <v>658904</v>
          </cell>
          <cell r="D191">
            <v>136</v>
          </cell>
          <cell r="E191">
            <v>0</v>
          </cell>
          <cell r="G191" t="str">
            <v xml:space="preserve"> </v>
          </cell>
          <cell r="I191" t="str">
            <v xml:space="preserve"> </v>
          </cell>
        </row>
        <row r="192">
          <cell r="A192" t="str">
            <v>7346</v>
          </cell>
          <cell r="B192" t="str">
            <v>GENERAL EXPENSES</v>
          </cell>
          <cell r="C192">
            <v>0</v>
          </cell>
          <cell r="D192">
            <v>136</v>
          </cell>
          <cell r="E192">
            <v>0</v>
          </cell>
          <cell r="G192" t="str">
            <v xml:space="preserve"> </v>
          </cell>
          <cell r="I192" t="str">
            <v xml:space="preserve"> </v>
          </cell>
        </row>
        <row r="193">
          <cell r="A193" t="str">
            <v>7399</v>
          </cell>
          <cell r="B193" t="str">
            <v>ADJ. NOT'L TRANS.-STIF POOLED FUND</v>
          </cell>
          <cell r="C193">
            <v>0</v>
          </cell>
          <cell r="D193">
            <v>136</v>
          </cell>
          <cell r="E193">
            <v>0</v>
          </cell>
          <cell r="G193" t="str">
            <v xml:space="preserve"> </v>
          </cell>
          <cell r="I193" t="str">
            <v xml:space="preserve"> </v>
          </cell>
        </row>
        <row r="194">
          <cell r="A194" t="str">
            <v>7495</v>
          </cell>
          <cell r="B194" t="str">
            <v>NOTIONAL CONTROL ACCOUNT</v>
          </cell>
          <cell r="C194">
            <v>-81795115</v>
          </cell>
          <cell r="D194">
            <v>136</v>
          </cell>
          <cell r="E194">
            <v>0</v>
          </cell>
          <cell r="G194" t="str">
            <v xml:space="preserve"> </v>
          </cell>
          <cell r="I194" t="str">
            <v xml:space="preserve"> </v>
          </cell>
        </row>
        <row r="195">
          <cell r="B195" t="str">
            <v>OUT OF BALANCE TRIAL BALANCE</v>
          </cell>
          <cell r="C195">
            <v>38884382</v>
          </cell>
          <cell r="D195">
            <v>136</v>
          </cell>
          <cell r="E195">
            <v>0</v>
          </cell>
          <cell r="G195" t="str">
            <v xml:space="preserve"> </v>
          </cell>
          <cell r="I195" t="str">
            <v xml:space="preserve"> </v>
          </cell>
        </row>
        <row r="196">
          <cell r="B196" t="str">
            <v>CURRENT YEAR INCOME</v>
          </cell>
          <cell r="C196">
            <v>-671612290</v>
          </cell>
          <cell r="D196">
            <v>136</v>
          </cell>
          <cell r="E196">
            <v>-4119549866</v>
          </cell>
          <cell r="G196">
            <v>-4119549866</v>
          </cell>
          <cell r="I196" t="str">
            <v>Surplus</v>
          </cell>
        </row>
        <row r="197">
          <cell r="I197" t="str">
            <v xml:space="preserve"> </v>
          </cell>
        </row>
        <row r="198">
          <cell r="C198">
            <v>0</v>
          </cell>
          <cell r="E198">
            <v>0</v>
          </cell>
          <cell r="F198">
            <v>0</v>
          </cell>
          <cell r="G198">
            <v>0</v>
          </cell>
          <cell r="I198" t="str">
            <v xml:space="preserve"> </v>
          </cell>
        </row>
        <row r="200">
          <cell r="A200" t="str">
            <v>4010</v>
          </cell>
          <cell r="B200" t="str">
            <v>1ST YR PREMS, REGULAR, INSCE DIRECT</v>
          </cell>
          <cell r="C200">
            <v>-622871424</v>
          </cell>
          <cell r="D200">
            <v>201</v>
          </cell>
          <cell r="E200">
            <v>0</v>
          </cell>
          <cell r="G200" t="str">
            <v xml:space="preserve"> </v>
          </cell>
          <cell r="I200" t="str">
            <v xml:space="preserve"> </v>
          </cell>
        </row>
        <row r="201">
          <cell r="A201" t="str">
            <v>4018</v>
          </cell>
          <cell r="B201" t="str">
            <v>1ST YR PREMS, PRELIMINARY TERM, INS</v>
          </cell>
          <cell r="C201">
            <v>5077</v>
          </cell>
          <cell r="D201">
            <v>201</v>
          </cell>
          <cell r="E201">
            <v>0</v>
          </cell>
          <cell r="G201" t="str">
            <v xml:space="preserve"> </v>
          </cell>
          <cell r="I201" t="str">
            <v xml:space="preserve"> </v>
          </cell>
        </row>
        <row r="202">
          <cell r="A202" t="str">
            <v>4120</v>
          </cell>
          <cell r="B202" t="str">
            <v>REN'L PREMS, REGULAR, INSCE DIRECT</v>
          </cell>
          <cell r="C202">
            <v>-2334967540</v>
          </cell>
          <cell r="D202">
            <v>201</v>
          </cell>
          <cell r="E202">
            <v>0</v>
          </cell>
          <cell r="G202" t="str">
            <v xml:space="preserve"> </v>
          </cell>
          <cell r="I202" t="str">
            <v xml:space="preserve"> </v>
          </cell>
        </row>
        <row r="203">
          <cell r="A203" t="str">
            <v>4126</v>
          </cell>
          <cell r="B203" t="str">
            <v>REN'L PREMS, CO-INSCE, INSCE SURPLU</v>
          </cell>
          <cell r="C203">
            <v>51365</v>
          </cell>
          <cell r="D203">
            <v>201</v>
          </cell>
          <cell r="E203">
            <v>0</v>
          </cell>
          <cell r="G203" t="str">
            <v xml:space="preserve"> </v>
          </cell>
          <cell r="I203" t="str">
            <v xml:space="preserve"> </v>
          </cell>
        </row>
        <row r="204">
          <cell r="A204" t="str">
            <v>4150</v>
          </cell>
          <cell r="B204" t="str">
            <v>REN'L PREMS, D/C, PREMS WAIVED ON D</v>
          </cell>
          <cell r="C204">
            <v>-885</v>
          </cell>
          <cell r="D204">
            <v>201</v>
          </cell>
          <cell r="E204">
            <v>0</v>
          </cell>
          <cell r="G204" t="str">
            <v xml:space="preserve"> </v>
          </cell>
          <cell r="I204" t="str">
            <v xml:space="preserve"> </v>
          </cell>
        </row>
        <row r="205">
          <cell r="A205" t="str">
            <v>4230</v>
          </cell>
          <cell r="B205" t="str">
            <v>SINGLE PREMS, REGULAR</v>
          </cell>
          <cell r="C205">
            <v>-481</v>
          </cell>
          <cell r="D205">
            <v>201</v>
          </cell>
          <cell r="E205">
            <v>0</v>
          </cell>
          <cell r="G205" t="str">
            <v xml:space="preserve"> </v>
          </cell>
          <cell r="I205" t="str">
            <v xml:space="preserve"> </v>
          </cell>
        </row>
        <row r="206">
          <cell r="A206" t="str">
            <v>4233</v>
          </cell>
          <cell r="B206" t="str">
            <v>SINGLE PREMS, P.U.A., PURCHASED BY</v>
          </cell>
          <cell r="C206">
            <v>-14504000</v>
          </cell>
          <cell r="D206">
            <v>201</v>
          </cell>
          <cell r="E206">
            <v>0</v>
          </cell>
          <cell r="G206" t="str">
            <v xml:space="preserve"> </v>
          </cell>
          <cell r="I206" t="str">
            <v xml:space="preserve"> </v>
          </cell>
        </row>
        <row r="207">
          <cell r="A207" t="str">
            <v>4234</v>
          </cell>
          <cell r="B207" t="str">
            <v>SINGLE PREMS, P.U.A., PURCHASED BY</v>
          </cell>
          <cell r="C207">
            <v>-51731</v>
          </cell>
          <cell r="D207">
            <v>201</v>
          </cell>
          <cell r="E207">
            <v>0</v>
          </cell>
          <cell r="G207" t="str">
            <v xml:space="preserve"> </v>
          </cell>
          <cell r="I207" t="str">
            <v xml:space="preserve"> </v>
          </cell>
        </row>
        <row r="208">
          <cell r="A208" t="str">
            <v>4236</v>
          </cell>
          <cell r="B208" t="str">
            <v>SINGLE PREMS, OTHER, PURCHASED BY D</v>
          </cell>
          <cell r="C208">
            <v>-691135</v>
          </cell>
          <cell r="D208">
            <v>201</v>
          </cell>
          <cell r="E208">
            <v>-2973030754</v>
          </cell>
          <cell r="G208">
            <v>-2973030754</v>
          </cell>
          <cell r="I208" t="str">
            <v>Premiums</v>
          </cell>
        </row>
        <row r="209">
          <cell r="A209" t="str">
            <v>5100</v>
          </cell>
          <cell r="B209" t="str">
            <v>INTEREST CREDITED TO P/H, PROCEEDS</v>
          </cell>
          <cell r="C209">
            <v>26154</v>
          </cell>
          <cell r="D209">
            <v>203</v>
          </cell>
          <cell r="E209">
            <v>0</v>
          </cell>
          <cell r="G209" t="str">
            <v xml:space="preserve"> </v>
          </cell>
          <cell r="I209" t="str">
            <v xml:space="preserve"> </v>
          </cell>
        </row>
        <row r="210">
          <cell r="A210" t="str">
            <v>5101</v>
          </cell>
          <cell r="B210" t="str">
            <v>INTEREST CREDITED TO P/H, PROCEEDS</v>
          </cell>
          <cell r="C210">
            <v>115</v>
          </cell>
          <cell r="D210">
            <v>203</v>
          </cell>
          <cell r="E210">
            <v>0</v>
          </cell>
          <cell r="G210" t="str">
            <v xml:space="preserve"> </v>
          </cell>
          <cell r="I210" t="str">
            <v xml:space="preserve"> </v>
          </cell>
        </row>
        <row r="211">
          <cell r="A211" t="str">
            <v>5102</v>
          </cell>
          <cell r="B211" t="str">
            <v>INTEREST CREDITED TO P/H, DIVS ON D</v>
          </cell>
          <cell r="C211">
            <v>198870885</v>
          </cell>
          <cell r="D211">
            <v>203</v>
          </cell>
          <cell r="E211">
            <v>0</v>
          </cell>
          <cell r="G211" t="str">
            <v xml:space="preserve"> </v>
          </cell>
          <cell r="I211" t="str">
            <v xml:space="preserve"> </v>
          </cell>
        </row>
        <row r="212">
          <cell r="A212" t="str">
            <v>5103</v>
          </cell>
          <cell r="B212" t="str">
            <v>INTEREST CREDITED TO P/H, AMTS ON D</v>
          </cell>
          <cell r="C212">
            <v>3421270</v>
          </cell>
          <cell r="D212">
            <v>203</v>
          </cell>
          <cell r="E212">
            <v>0</v>
          </cell>
          <cell r="G212" t="str">
            <v xml:space="preserve"> </v>
          </cell>
          <cell r="I212" t="str">
            <v xml:space="preserve"> </v>
          </cell>
        </row>
        <row r="213">
          <cell r="A213" t="str">
            <v>5104</v>
          </cell>
          <cell r="B213" t="str">
            <v>INTEREST CREDITED TO P/H, R.R.I.F.,</v>
          </cell>
          <cell r="C213">
            <v>-96135</v>
          </cell>
          <cell r="D213">
            <v>203</v>
          </cell>
          <cell r="E213">
            <v>0</v>
          </cell>
          <cell r="G213" t="str">
            <v xml:space="preserve"> </v>
          </cell>
          <cell r="I213" t="str">
            <v xml:space="preserve"> </v>
          </cell>
        </row>
        <row r="214">
          <cell r="A214" t="str">
            <v>5106</v>
          </cell>
          <cell r="B214" t="str">
            <v>INTEREST CREDITED TO P/H, ACCRUED,</v>
          </cell>
          <cell r="C214">
            <v>22609307</v>
          </cell>
          <cell r="D214">
            <v>203</v>
          </cell>
          <cell r="E214">
            <v>0</v>
          </cell>
          <cell r="G214" t="str">
            <v xml:space="preserve"> </v>
          </cell>
          <cell r="I214" t="str">
            <v xml:space="preserve"> </v>
          </cell>
        </row>
        <row r="215">
          <cell r="A215" t="str">
            <v>5109</v>
          </cell>
          <cell r="B215" t="str">
            <v>INTEREST CREDITED TO P/H, ACCRUED,</v>
          </cell>
          <cell r="C215">
            <v>914172</v>
          </cell>
          <cell r="D215">
            <v>203</v>
          </cell>
          <cell r="E215">
            <v>225745768</v>
          </cell>
          <cell r="G215">
            <v>225745768</v>
          </cell>
          <cell r="I215" t="str">
            <v>Consid for suppl contracts</v>
          </cell>
        </row>
        <row r="216">
          <cell r="A216" t="str">
            <v>4400</v>
          </cell>
          <cell r="B216" t="str">
            <v>INTEREST ON BONDS, RECEIVED, L/T</v>
          </cell>
          <cell r="C216">
            <v>-786474154</v>
          </cell>
          <cell r="D216">
            <v>204</v>
          </cell>
          <cell r="E216">
            <v>0</v>
          </cell>
          <cell r="G216" t="str">
            <v xml:space="preserve"> </v>
          </cell>
          <cell r="I216" t="str">
            <v xml:space="preserve"> </v>
          </cell>
        </row>
        <row r="217">
          <cell r="A217" t="str">
            <v>4401</v>
          </cell>
          <cell r="B217" t="str">
            <v>INTEREST ON BONDS, PAID ON PURCHASE</v>
          </cell>
          <cell r="C217">
            <v>935596</v>
          </cell>
          <cell r="D217">
            <v>204</v>
          </cell>
          <cell r="E217">
            <v>0</v>
          </cell>
          <cell r="G217" t="str">
            <v xml:space="preserve"> </v>
          </cell>
          <cell r="I217" t="str">
            <v xml:space="preserve"> </v>
          </cell>
        </row>
        <row r="218">
          <cell r="A218" t="str">
            <v>4402</v>
          </cell>
          <cell r="B218" t="str">
            <v>INTEREST ON BONDS, DUE, L/T</v>
          </cell>
          <cell r="C218">
            <v>-4952673</v>
          </cell>
          <cell r="D218">
            <v>204</v>
          </cell>
          <cell r="E218">
            <v>0</v>
          </cell>
          <cell r="G218" t="str">
            <v xml:space="preserve"> </v>
          </cell>
          <cell r="I218" t="str">
            <v xml:space="preserve"> </v>
          </cell>
        </row>
        <row r="219">
          <cell r="A219" t="str">
            <v>4403</v>
          </cell>
          <cell r="B219" t="str">
            <v>INTEREST ON BONDS, ACCRUED, L/T</v>
          </cell>
          <cell r="C219">
            <v>-42609635</v>
          </cell>
          <cell r="D219">
            <v>204</v>
          </cell>
          <cell r="E219">
            <v>0</v>
          </cell>
          <cell r="G219" t="str">
            <v xml:space="preserve"> </v>
          </cell>
          <cell r="I219" t="str">
            <v xml:space="preserve"> </v>
          </cell>
        </row>
        <row r="220">
          <cell r="A220" t="str">
            <v>4422</v>
          </cell>
          <cell r="B220" t="str">
            <v>ACCRUAL OF DISC ON BONDS, L/T</v>
          </cell>
          <cell r="C220">
            <v>-282901597</v>
          </cell>
          <cell r="D220">
            <v>204</v>
          </cell>
          <cell r="E220">
            <v>0</v>
          </cell>
          <cell r="G220" t="str">
            <v xml:space="preserve"> </v>
          </cell>
          <cell r="I220" t="str">
            <v xml:space="preserve"> </v>
          </cell>
        </row>
        <row r="221">
          <cell r="A221" t="str">
            <v>4423</v>
          </cell>
          <cell r="B221" t="str">
            <v>AMORT OF PREMS ON BONDS, L/T</v>
          </cell>
          <cell r="C221">
            <v>-728827</v>
          </cell>
          <cell r="D221">
            <v>204</v>
          </cell>
          <cell r="E221">
            <v>0</v>
          </cell>
          <cell r="G221" t="str">
            <v xml:space="preserve"> </v>
          </cell>
          <cell r="I221" t="str">
            <v xml:space="preserve"> </v>
          </cell>
        </row>
        <row r="222">
          <cell r="A222" t="str">
            <v>4460</v>
          </cell>
          <cell r="B222" t="str">
            <v>DIVS ON PREFERRED STOCKS, RECEIVED</v>
          </cell>
          <cell r="C222">
            <v>-45173</v>
          </cell>
          <cell r="D222">
            <v>204</v>
          </cell>
          <cell r="E222">
            <v>0</v>
          </cell>
          <cell r="G222" t="str">
            <v xml:space="preserve"> </v>
          </cell>
          <cell r="I222" t="str">
            <v xml:space="preserve"> </v>
          </cell>
        </row>
        <row r="223">
          <cell r="A223" t="str">
            <v>4470</v>
          </cell>
          <cell r="B223" t="str">
            <v>DIVS ON COMMON STOCKS, RECEIVED</v>
          </cell>
          <cell r="C223">
            <v>-7911712</v>
          </cell>
          <cell r="D223">
            <v>204</v>
          </cell>
          <cell r="E223">
            <v>0</v>
          </cell>
          <cell r="G223" t="str">
            <v xml:space="preserve"> </v>
          </cell>
          <cell r="I223" t="str">
            <v xml:space="preserve"> </v>
          </cell>
        </row>
        <row r="224">
          <cell r="A224" t="str">
            <v>4475</v>
          </cell>
          <cell r="B224" t="str">
            <v>DIVS ON COMMON STOCKS, ACCRUED</v>
          </cell>
          <cell r="C224">
            <v>0</v>
          </cell>
          <cell r="D224">
            <v>204</v>
          </cell>
          <cell r="E224">
            <v>0</v>
          </cell>
          <cell r="G224" t="str">
            <v xml:space="preserve"> </v>
          </cell>
          <cell r="I224" t="str">
            <v xml:space="preserve"> </v>
          </cell>
        </row>
        <row r="225">
          <cell r="A225" t="str">
            <v>4655</v>
          </cell>
          <cell r="B225" t="str">
            <v>INTEREST ON POLICY ADVANCES, INSCE</v>
          </cell>
          <cell r="C225">
            <v>-126214480</v>
          </cell>
          <cell r="D225">
            <v>204</v>
          </cell>
          <cell r="E225">
            <v>0</v>
          </cell>
          <cell r="G225" t="str">
            <v xml:space="preserve"> </v>
          </cell>
          <cell r="I225" t="str">
            <v xml:space="preserve"> </v>
          </cell>
        </row>
        <row r="226">
          <cell r="A226" t="str">
            <v>4662</v>
          </cell>
          <cell r="B226" t="str">
            <v>INTEREST ON BANK DEPS, EARNED</v>
          </cell>
          <cell r="C226">
            <v>-7794597</v>
          </cell>
          <cell r="D226">
            <v>204</v>
          </cell>
          <cell r="E226">
            <v>0</v>
          </cell>
          <cell r="G226" t="str">
            <v xml:space="preserve"> </v>
          </cell>
          <cell r="I226" t="str">
            <v xml:space="preserve"> </v>
          </cell>
        </row>
        <row r="227">
          <cell r="A227" t="str">
            <v>4683</v>
          </cell>
          <cell r="B227" t="str">
            <v>MISC INTEREST RECEIVED, NON-POLICY</v>
          </cell>
          <cell r="C227">
            <v>-36991808</v>
          </cell>
          <cell r="D227">
            <v>204</v>
          </cell>
          <cell r="E227">
            <v>0</v>
          </cell>
          <cell r="G227" t="str">
            <v xml:space="preserve"> </v>
          </cell>
          <cell r="I227" t="str">
            <v xml:space="preserve"> </v>
          </cell>
        </row>
        <row r="228">
          <cell r="A228" t="str">
            <v>4684</v>
          </cell>
          <cell r="B228" t="str">
            <v>INTEREST ON OVERDUE PREMS, UNALLOCA</v>
          </cell>
          <cell r="C228">
            <v>-973154</v>
          </cell>
          <cell r="D228">
            <v>204</v>
          </cell>
          <cell r="E228">
            <v>-1296662214</v>
          </cell>
          <cell r="G228">
            <v>-1296662214</v>
          </cell>
          <cell r="I228" t="str">
            <v>Net investment income</v>
          </cell>
        </row>
        <row r="229">
          <cell r="A229" t="str">
            <v>5001</v>
          </cell>
          <cell r="B229" t="str">
            <v>D/C, REGULAR, INSCE DIRECT</v>
          </cell>
          <cell r="C229">
            <v>163364635</v>
          </cell>
          <cell r="D229">
            <v>208</v>
          </cell>
          <cell r="E229">
            <v>0</v>
          </cell>
          <cell r="G229" t="str">
            <v xml:space="preserve"> </v>
          </cell>
          <cell r="I229" t="str">
            <v xml:space="preserve"> </v>
          </cell>
        </row>
        <row r="230">
          <cell r="A230" t="str">
            <v>5002</v>
          </cell>
          <cell r="B230" t="str">
            <v>D/C, PUA, INSCE DIRECT</v>
          </cell>
          <cell r="C230">
            <v>572788</v>
          </cell>
          <cell r="D230">
            <v>208</v>
          </cell>
          <cell r="E230">
            <v>0</v>
          </cell>
          <cell r="G230" t="str">
            <v xml:space="preserve"> </v>
          </cell>
          <cell r="I230" t="str">
            <v xml:space="preserve"> </v>
          </cell>
        </row>
        <row r="231">
          <cell r="A231" t="str">
            <v>5003</v>
          </cell>
          <cell r="B231" t="str">
            <v>D/C, A.D.B., INSCE DIRECT</v>
          </cell>
          <cell r="C231">
            <v>7770000</v>
          </cell>
          <cell r="D231">
            <v>208</v>
          </cell>
          <cell r="E231">
            <v>0</v>
          </cell>
          <cell r="G231" t="str">
            <v xml:space="preserve"> </v>
          </cell>
          <cell r="I231" t="str">
            <v xml:space="preserve"> </v>
          </cell>
        </row>
        <row r="232">
          <cell r="A232" t="str">
            <v>5019</v>
          </cell>
          <cell r="B232" t="str">
            <v>DISABILITY CLMS, INSTAL, INSCE DIRECT</v>
          </cell>
          <cell r="C232">
            <v>40000</v>
          </cell>
          <cell r="D232">
            <v>208</v>
          </cell>
          <cell r="E232">
            <v>171747423</v>
          </cell>
          <cell r="G232">
            <v>171747423</v>
          </cell>
          <cell r="I232" t="str">
            <v>Death benefits</v>
          </cell>
        </row>
        <row r="233">
          <cell r="A233" t="str">
            <v>5020</v>
          </cell>
          <cell r="B233" t="str">
            <v>M/E, REGULAR, INSCE DIRECT</v>
          </cell>
          <cell r="C233">
            <v>2045731</v>
          </cell>
          <cell r="D233">
            <v>209</v>
          </cell>
          <cell r="E233">
            <v>0</v>
          </cell>
          <cell r="G233" t="str">
            <v xml:space="preserve"> </v>
          </cell>
          <cell r="I233" t="str">
            <v xml:space="preserve"> </v>
          </cell>
        </row>
        <row r="234">
          <cell r="A234" t="str">
            <v>5021</v>
          </cell>
          <cell r="B234" t="str">
            <v>M/E, PUA, INSCE DIRECT</v>
          </cell>
          <cell r="C234">
            <v>131231</v>
          </cell>
          <cell r="D234">
            <v>209</v>
          </cell>
          <cell r="E234">
            <v>2176962</v>
          </cell>
          <cell r="G234">
            <v>2176962</v>
          </cell>
          <cell r="I234" t="str">
            <v>Matured endowments</v>
          </cell>
        </row>
        <row r="235">
          <cell r="A235" t="str">
            <v>5070</v>
          </cell>
          <cell r="B235" t="str">
            <v>ANN INSTAL PYMTS, REGULAR, ANN DIRE</v>
          </cell>
          <cell r="C235">
            <v>19173</v>
          </cell>
          <cell r="D235">
            <v>210</v>
          </cell>
          <cell r="E235">
            <v>19173</v>
          </cell>
          <cell r="G235">
            <v>19173</v>
          </cell>
          <cell r="I235" t="str">
            <v>Annuity benefits</v>
          </cell>
        </row>
        <row r="236">
          <cell r="A236" t="str">
            <v>4125</v>
          </cell>
          <cell r="B236" t="str">
            <v>REN'L PREMS, T.D.B., PREMS WAIVED,</v>
          </cell>
          <cell r="C236">
            <v>1693442</v>
          </cell>
          <cell r="D236">
            <v>211</v>
          </cell>
          <cell r="E236">
            <v>0</v>
          </cell>
          <cell r="G236" t="str">
            <v xml:space="preserve"> </v>
          </cell>
          <cell r="I236" t="str">
            <v xml:space="preserve"> </v>
          </cell>
        </row>
        <row r="237">
          <cell r="A237" t="str">
            <v>4127</v>
          </cell>
          <cell r="B237" t="str">
            <v>REN'L PREMS, D/C, PREMS WAIVED ON D</v>
          </cell>
          <cell r="C237">
            <v>2615404</v>
          </cell>
          <cell r="D237">
            <v>211</v>
          </cell>
          <cell r="E237">
            <v>4308846</v>
          </cell>
          <cell r="G237">
            <v>4308846</v>
          </cell>
          <cell r="I237" t="str">
            <v>Disability benefits</v>
          </cell>
        </row>
        <row r="238">
          <cell r="A238" t="str">
            <v>5030</v>
          </cell>
          <cell r="B238" t="str">
            <v>C.S.V., REGULAR, INSCE DIRECT</v>
          </cell>
          <cell r="C238">
            <v>37709365</v>
          </cell>
          <cell r="D238">
            <v>212</v>
          </cell>
          <cell r="E238">
            <v>0</v>
          </cell>
          <cell r="G238" t="str">
            <v xml:space="preserve"> </v>
          </cell>
          <cell r="I238" t="str">
            <v xml:space="preserve"> </v>
          </cell>
        </row>
        <row r="239">
          <cell r="A239" t="str">
            <v>5031</v>
          </cell>
          <cell r="B239" t="str">
            <v>C.S.V., PUA, INSCE DIRECT</v>
          </cell>
          <cell r="C239">
            <v>2029308</v>
          </cell>
          <cell r="D239">
            <v>212</v>
          </cell>
          <cell r="E239">
            <v>0</v>
          </cell>
          <cell r="G239" t="str">
            <v xml:space="preserve"> </v>
          </cell>
          <cell r="I239" t="str">
            <v xml:space="preserve"> </v>
          </cell>
        </row>
        <row r="240">
          <cell r="A240" t="str">
            <v>5032</v>
          </cell>
          <cell r="B240" t="str">
            <v>C.S.V., CHANGE ALLCES, INSCE DIRECT</v>
          </cell>
          <cell r="C240">
            <v>92746173</v>
          </cell>
          <cell r="D240">
            <v>212</v>
          </cell>
          <cell r="E240">
            <v>132484846</v>
          </cell>
          <cell r="G240">
            <v>132484846</v>
          </cell>
          <cell r="I240" t="str">
            <v>Surrender benefits</v>
          </cell>
        </row>
        <row r="241">
          <cell r="A241" t="str">
            <v>5123</v>
          </cell>
          <cell r="B241" t="str">
            <v>INTEREST PAID ON POLICY CLAIMS, INS</v>
          </cell>
          <cell r="C241">
            <v>7673693</v>
          </cell>
          <cell r="D241">
            <v>214</v>
          </cell>
          <cell r="E241">
            <v>0</v>
          </cell>
          <cell r="G241" t="str">
            <v xml:space="preserve"> </v>
          </cell>
          <cell r="I241" t="str">
            <v xml:space="preserve"> </v>
          </cell>
        </row>
        <row r="242">
          <cell r="A242" t="str">
            <v>5124</v>
          </cell>
          <cell r="B242" t="str">
            <v>INTEREST PAID OTHER, INSCE DIRECT</v>
          </cell>
          <cell r="C242">
            <v>0</v>
          </cell>
          <cell r="D242">
            <v>214</v>
          </cell>
          <cell r="E242">
            <v>0</v>
          </cell>
          <cell r="G242" t="str">
            <v xml:space="preserve"> </v>
          </cell>
          <cell r="I242" t="str">
            <v xml:space="preserve"> </v>
          </cell>
        </row>
        <row r="243">
          <cell r="A243" t="str">
            <v>5325</v>
          </cell>
          <cell r="B243" t="str">
            <v>INTEREST CREDITED TO AGENTS' AND S.</v>
          </cell>
          <cell r="C243">
            <v>29402519</v>
          </cell>
          <cell r="D243">
            <v>214</v>
          </cell>
          <cell r="E243">
            <v>37076212</v>
          </cell>
          <cell r="G243">
            <v>37076212</v>
          </cell>
          <cell r="I243" t="str">
            <v>Interest on policy or contract funds</v>
          </cell>
        </row>
        <row r="244">
          <cell r="A244" t="str">
            <v>5086</v>
          </cell>
          <cell r="B244" t="str">
            <v>PYMTS UNDER SETT'MNT ANNUITIES, INS</v>
          </cell>
          <cell r="C244">
            <v>6096</v>
          </cell>
          <cell r="D244">
            <v>215</v>
          </cell>
          <cell r="E244">
            <v>6096</v>
          </cell>
          <cell r="G244">
            <v>6096</v>
          </cell>
          <cell r="I244" t="str">
            <v>Paym on suppl contracts w life cont</v>
          </cell>
        </row>
        <row r="245">
          <cell r="D245">
            <v>216</v>
          </cell>
          <cell r="E245">
            <v>0</v>
          </cell>
          <cell r="G245">
            <v>0</v>
          </cell>
          <cell r="I245" t="str">
            <v xml:space="preserve"> </v>
          </cell>
        </row>
        <row r="246">
          <cell r="A246" t="str">
            <v>5310</v>
          </cell>
          <cell r="B246" t="str">
            <v>NORMAL INCR IN RES. FOR UNMATURED O</v>
          </cell>
          <cell r="C246">
            <v>916410250</v>
          </cell>
          <cell r="D246">
            <v>217</v>
          </cell>
          <cell r="E246">
            <v>916410250</v>
          </cell>
          <cell r="G246">
            <v>916410250</v>
          </cell>
          <cell r="I246" t="str">
            <v>Inc in aggregate reserve w life cont</v>
          </cell>
        </row>
        <row r="247">
          <cell r="D247">
            <v>218</v>
          </cell>
          <cell r="E247">
            <v>0</v>
          </cell>
          <cell r="G247">
            <v>0</v>
          </cell>
          <cell r="I247" t="str">
            <v xml:space="preserve"> </v>
          </cell>
        </row>
        <row r="248">
          <cell r="A248" t="str">
            <v>5160</v>
          </cell>
          <cell r="B248" t="str">
            <v>1ST YR COMM, REPORTABLE, INSCE DIRE</v>
          </cell>
          <cell r="C248">
            <v>336346154</v>
          </cell>
          <cell r="D248">
            <v>221</v>
          </cell>
          <cell r="E248">
            <v>0</v>
          </cell>
          <cell r="G248" t="str">
            <v xml:space="preserve"> </v>
          </cell>
          <cell r="I248" t="str">
            <v xml:space="preserve"> </v>
          </cell>
        </row>
        <row r="249">
          <cell r="A249" t="str">
            <v>5161</v>
          </cell>
          <cell r="B249" t="str">
            <v>1ST YR COMM, NON-REPORTABLE, INSCE</v>
          </cell>
          <cell r="C249">
            <v>-1426057</v>
          </cell>
          <cell r="D249">
            <v>221</v>
          </cell>
          <cell r="E249">
            <v>0</v>
          </cell>
          <cell r="G249" t="str">
            <v xml:space="preserve"> </v>
          </cell>
          <cell r="I249" t="str">
            <v xml:space="preserve"> </v>
          </cell>
        </row>
        <row r="250">
          <cell r="A250" t="str">
            <v>5162</v>
          </cell>
          <cell r="B250" t="str">
            <v>COMM LOADING ON O/S 1ST YR PREMS, I</v>
          </cell>
          <cell r="C250">
            <v>1966693</v>
          </cell>
          <cell r="D250">
            <v>221</v>
          </cell>
          <cell r="E250">
            <v>0</v>
          </cell>
          <cell r="G250" t="str">
            <v xml:space="preserve"> </v>
          </cell>
          <cell r="I250" t="str">
            <v xml:space="preserve"> </v>
          </cell>
        </row>
        <row r="251">
          <cell r="A251" t="str">
            <v>5170</v>
          </cell>
          <cell r="B251" t="str">
            <v>REN'L COMM, REPORTABLE, INSCE DIREC</v>
          </cell>
          <cell r="C251">
            <v>149856654</v>
          </cell>
          <cell r="D251">
            <v>221</v>
          </cell>
          <cell r="E251">
            <v>0</v>
          </cell>
          <cell r="G251" t="str">
            <v xml:space="preserve"> </v>
          </cell>
          <cell r="I251" t="str">
            <v xml:space="preserve"> </v>
          </cell>
        </row>
        <row r="252">
          <cell r="A252" t="str">
            <v>5171</v>
          </cell>
          <cell r="B252" t="str">
            <v>REN'L COMM, NON-REPORTABLE, INSCE D</v>
          </cell>
          <cell r="C252">
            <v>65115</v>
          </cell>
          <cell r="D252">
            <v>221</v>
          </cell>
          <cell r="E252">
            <v>0</v>
          </cell>
          <cell r="G252" t="str">
            <v xml:space="preserve"> </v>
          </cell>
          <cell r="I252" t="str">
            <v xml:space="preserve"> </v>
          </cell>
        </row>
        <row r="253">
          <cell r="A253" t="str">
            <v>5172</v>
          </cell>
          <cell r="B253" t="str">
            <v>COMM LOADING ON O/S REN'L PREMS, IN</v>
          </cell>
          <cell r="C253">
            <v>2845384</v>
          </cell>
          <cell r="D253">
            <v>221</v>
          </cell>
          <cell r="E253">
            <v>0</v>
          </cell>
          <cell r="G253" t="str">
            <v xml:space="preserve"> </v>
          </cell>
          <cell r="I253" t="str">
            <v xml:space="preserve"> </v>
          </cell>
        </row>
        <row r="254">
          <cell r="A254" t="str">
            <v>5173</v>
          </cell>
          <cell r="B254" t="str">
            <v>INCR IN PROVISION FOR COMM ON A.P.A</v>
          </cell>
          <cell r="C254">
            <v>-940019</v>
          </cell>
          <cell r="D254">
            <v>221</v>
          </cell>
          <cell r="E254">
            <v>488713924</v>
          </cell>
          <cell r="G254">
            <v>488713924</v>
          </cell>
          <cell r="I254" t="str">
            <v>Commissions on premiums/annuity</v>
          </cell>
        </row>
        <row r="255">
          <cell r="A255" t="str">
            <v>4580</v>
          </cell>
          <cell r="B255" t="str">
            <v>INVESTMENT EXPENSES CANADA-LIFE</v>
          </cell>
          <cell r="C255">
            <v>6251712</v>
          </cell>
          <cell r="D255">
            <v>223</v>
          </cell>
          <cell r="E255">
            <v>0</v>
          </cell>
          <cell r="G255" t="str">
            <v xml:space="preserve"> </v>
          </cell>
          <cell r="I255" t="str">
            <v xml:space="preserve"> </v>
          </cell>
        </row>
        <row r="256">
          <cell r="A256" t="str">
            <v>4822</v>
          </cell>
          <cell r="B256" t="str">
            <v>FEE INCOME - ASSIGNMENT, POLICY CHA</v>
          </cell>
          <cell r="C256">
            <v>-395750</v>
          </cell>
          <cell r="D256">
            <v>223</v>
          </cell>
          <cell r="E256">
            <v>0</v>
          </cell>
          <cell r="G256" t="str">
            <v xml:space="preserve"> </v>
          </cell>
          <cell r="I256" t="str">
            <v xml:space="preserve"> </v>
          </cell>
        </row>
        <row r="257">
          <cell r="A257" t="str">
            <v>5225</v>
          </cell>
          <cell r="B257" t="str">
            <v>BUSINESS TAXES (CANADA AND FOREIGN</v>
          </cell>
          <cell r="C257">
            <v>0</v>
          </cell>
          <cell r="D257">
            <v>223</v>
          </cell>
          <cell r="E257">
            <v>0</v>
          </cell>
          <cell r="G257" t="str">
            <v xml:space="preserve"> </v>
          </cell>
          <cell r="I257" t="str">
            <v xml:space="preserve"> </v>
          </cell>
        </row>
        <row r="258">
          <cell r="A258" t="str">
            <v>5400</v>
          </cell>
          <cell r="B258" t="str">
            <v>BULK ADJUSTMENT TO EXPENSES - ALLOC</v>
          </cell>
          <cell r="C258">
            <v>-59152479</v>
          </cell>
          <cell r="D258">
            <v>223</v>
          </cell>
          <cell r="E258">
            <v>0</v>
          </cell>
          <cell r="G258" t="str">
            <v xml:space="preserve"> </v>
          </cell>
          <cell r="I258" t="str">
            <v xml:space="preserve"> </v>
          </cell>
        </row>
        <row r="259">
          <cell r="A259" t="str">
            <v>5401</v>
          </cell>
          <cell r="B259" t="str">
            <v>ADVANCES TO AGENTS - FINANCING</v>
          </cell>
          <cell r="C259">
            <v>-642750</v>
          </cell>
          <cell r="D259">
            <v>223</v>
          </cell>
          <cell r="E259">
            <v>0</v>
          </cell>
          <cell r="G259" t="str">
            <v xml:space="preserve"> </v>
          </cell>
          <cell r="I259" t="str">
            <v xml:space="preserve"> </v>
          </cell>
        </row>
        <row r="260">
          <cell r="A260" t="str">
            <v>5402</v>
          </cell>
          <cell r="B260" t="str">
            <v>PAYMENTS TO SECURE FIELD FORCE - AD</v>
          </cell>
          <cell r="C260">
            <v>784712</v>
          </cell>
          <cell r="D260">
            <v>223</v>
          </cell>
          <cell r="E260">
            <v>0</v>
          </cell>
          <cell r="G260" t="str">
            <v xml:space="preserve"> </v>
          </cell>
          <cell r="I260" t="str">
            <v xml:space="preserve"> </v>
          </cell>
        </row>
        <row r="261">
          <cell r="A261" t="str">
            <v>5403</v>
          </cell>
          <cell r="B261" t="str">
            <v>ADVERTISING</v>
          </cell>
          <cell r="C261">
            <v>3107385</v>
          </cell>
          <cell r="D261">
            <v>223</v>
          </cell>
          <cell r="E261">
            <v>0</v>
          </cell>
          <cell r="G261" t="str">
            <v xml:space="preserve"> </v>
          </cell>
          <cell r="I261" t="str">
            <v xml:space="preserve"> </v>
          </cell>
        </row>
        <row r="262">
          <cell r="A262" t="str">
            <v>5404</v>
          </cell>
          <cell r="B262" t="str">
            <v>TRAINING OF FIELD FORCE - OTHER THA</v>
          </cell>
          <cell r="D262">
            <v>223</v>
          </cell>
          <cell r="E262">
            <v>0</v>
          </cell>
          <cell r="G262" t="str">
            <v xml:space="preserve"> </v>
          </cell>
          <cell r="I262" t="str">
            <v xml:space="preserve"> </v>
          </cell>
        </row>
        <row r="263">
          <cell r="A263" t="str">
            <v>5405</v>
          </cell>
          <cell r="B263" t="str">
            <v>AGENCY CONFERENCES/MEETINGS - OTHER</v>
          </cell>
          <cell r="D263">
            <v>223</v>
          </cell>
          <cell r="E263">
            <v>0</v>
          </cell>
          <cell r="G263" t="str">
            <v xml:space="preserve"> </v>
          </cell>
          <cell r="I263" t="str">
            <v xml:space="preserve"> </v>
          </cell>
        </row>
        <row r="264">
          <cell r="A264" t="str">
            <v>5408</v>
          </cell>
          <cell r="B264" t="str">
            <v>UNIT AND SUB-OFFICE EXPENSES AND AL</v>
          </cell>
          <cell r="D264">
            <v>223</v>
          </cell>
          <cell r="E264">
            <v>0</v>
          </cell>
          <cell r="G264" t="str">
            <v xml:space="preserve"> </v>
          </cell>
          <cell r="I264" t="str">
            <v xml:space="preserve"> </v>
          </cell>
        </row>
        <row r="265">
          <cell r="A265" t="str">
            <v>5409</v>
          </cell>
          <cell r="B265" t="str">
            <v>FIELD FORCE SALARIES - AGENCY</v>
          </cell>
          <cell r="C265">
            <v>51060058</v>
          </cell>
          <cell r="D265">
            <v>223</v>
          </cell>
          <cell r="E265">
            <v>0</v>
          </cell>
          <cell r="G265" t="str">
            <v xml:space="preserve"> </v>
          </cell>
          <cell r="I265" t="str">
            <v xml:space="preserve"> </v>
          </cell>
        </row>
        <row r="266">
          <cell r="A266" t="str">
            <v>5411</v>
          </cell>
          <cell r="B266" t="str">
            <v>ASSOCIATION DUES AND ASSESSMENTS</v>
          </cell>
          <cell r="C266">
            <v>636519</v>
          </cell>
          <cell r="D266">
            <v>223</v>
          </cell>
          <cell r="E266">
            <v>0</v>
          </cell>
          <cell r="G266" t="str">
            <v xml:space="preserve"> </v>
          </cell>
          <cell r="I266" t="str">
            <v xml:space="preserve"> </v>
          </cell>
        </row>
        <row r="267">
          <cell r="A267" t="str">
            <v>5413</v>
          </cell>
          <cell r="B267" t="str">
            <v>AUDITORS FEES - DELOITTE TOUCHE REG</v>
          </cell>
          <cell r="C267">
            <v>578847</v>
          </cell>
          <cell r="D267">
            <v>223</v>
          </cell>
          <cell r="E267">
            <v>0</v>
          </cell>
          <cell r="G267" t="str">
            <v xml:space="preserve"> </v>
          </cell>
          <cell r="I267" t="str">
            <v xml:space="preserve"> </v>
          </cell>
        </row>
        <row r="268">
          <cell r="A268" t="str">
            <v>5414</v>
          </cell>
          <cell r="B268" t="str">
            <v>AUTOMOBILES AND TRUCKS - OTHER OPER</v>
          </cell>
          <cell r="C268">
            <v>4293308</v>
          </cell>
          <cell r="D268">
            <v>223</v>
          </cell>
          <cell r="E268">
            <v>0</v>
          </cell>
          <cell r="G268" t="str">
            <v xml:space="preserve"> </v>
          </cell>
          <cell r="I268" t="str">
            <v xml:space="preserve"> </v>
          </cell>
        </row>
        <row r="269">
          <cell r="A269" t="str">
            <v>5415</v>
          </cell>
          <cell r="B269" t="str">
            <v>FIELD FORCE GUARANTEE PAYMENTS - AG</v>
          </cell>
          <cell r="C269">
            <v>91673</v>
          </cell>
          <cell r="D269">
            <v>223</v>
          </cell>
          <cell r="E269">
            <v>0</v>
          </cell>
          <cell r="G269" t="str">
            <v xml:space="preserve"> </v>
          </cell>
          <cell r="I269" t="str">
            <v xml:space="preserve"> </v>
          </cell>
        </row>
        <row r="270">
          <cell r="A270" t="str">
            <v>5416</v>
          </cell>
          <cell r="B270" t="str">
            <v>BUSINESS RECEPTION/MEETINGS - OTHER</v>
          </cell>
          <cell r="C270">
            <v>7330865</v>
          </cell>
          <cell r="D270">
            <v>223</v>
          </cell>
          <cell r="E270">
            <v>0</v>
          </cell>
          <cell r="G270" t="str">
            <v xml:space="preserve"> </v>
          </cell>
          <cell r="I270" t="str">
            <v xml:space="preserve"> </v>
          </cell>
        </row>
        <row r="271">
          <cell r="A271" t="str">
            <v>5417</v>
          </cell>
          <cell r="B271" t="str">
            <v>FIELD FORCE ALLOWANCES - AGENCY</v>
          </cell>
          <cell r="C271">
            <v>1727097</v>
          </cell>
          <cell r="D271">
            <v>223</v>
          </cell>
          <cell r="E271">
            <v>0</v>
          </cell>
          <cell r="G271" t="str">
            <v xml:space="preserve"> </v>
          </cell>
          <cell r="I271" t="str">
            <v xml:space="preserve"> </v>
          </cell>
        </row>
        <row r="272">
          <cell r="A272" t="str">
            <v>5418</v>
          </cell>
          <cell r="B272" t="str">
            <v>BANK ACTIVITY CHARGES - **** NAME O</v>
          </cell>
          <cell r="C272">
            <v>376942</v>
          </cell>
          <cell r="D272">
            <v>223</v>
          </cell>
          <cell r="E272">
            <v>0</v>
          </cell>
          <cell r="G272" t="str">
            <v xml:space="preserve"> </v>
          </cell>
          <cell r="I272" t="str">
            <v xml:space="preserve"> </v>
          </cell>
        </row>
        <row r="273">
          <cell r="A273" t="str">
            <v>5419</v>
          </cell>
          <cell r="B273" t="str">
            <v>FIELD FORCE BONUSES - AGENCY, ACQUI</v>
          </cell>
          <cell r="C273">
            <v>122417769</v>
          </cell>
          <cell r="D273">
            <v>223</v>
          </cell>
          <cell r="E273">
            <v>0</v>
          </cell>
          <cell r="G273" t="str">
            <v xml:space="preserve"> </v>
          </cell>
          <cell r="I273" t="str">
            <v xml:space="preserve"> </v>
          </cell>
        </row>
        <row r="274">
          <cell r="A274" t="str">
            <v>5420</v>
          </cell>
          <cell r="B274" t="str">
            <v>BOOKS, PERIODICALS AND VIDEO TAPES</v>
          </cell>
          <cell r="C274">
            <v>806154</v>
          </cell>
          <cell r="D274">
            <v>223</v>
          </cell>
          <cell r="E274">
            <v>0</v>
          </cell>
          <cell r="G274" t="str">
            <v xml:space="preserve"> </v>
          </cell>
          <cell r="I274" t="str">
            <v xml:space="preserve"> </v>
          </cell>
        </row>
        <row r="275">
          <cell r="A275" t="str">
            <v>5421</v>
          </cell>
          <cell r="B275" t="str">
            <v>MISCELLANEOUS FIELD FORCE REMUNERAT</v>
          </cell>
          <cell r="C275">
            <v>0</v>
          </cell>
          <cell r="D275">
            <v>223</v>
          </cell>
          <cell r="E275">
            <v>0</v>
          </cell>
          <cell r="G275" t="str">
            <v xml:space="preserve"> </v>
          </cell>
          <cell r="I275" t="str">
            <v xml:space="preserve"> </v>
          </cell>
        </row>
        <row r="276">
          <cell r="A276" t="str">
            <v>5430</v>
          </cell>
          <cell r="B276" t="str">
            <v>EMPLOYEE WELFARE - OTHER</v>
          </cell>
          <cell r="C276">
            <v>14390847</v>
          </cell>
          <cell r="D276">
            <v>223</v>
          </cell>
          <cell r="E276">
            <v>0</v>
          </cell>
          <cell r="G276" t="str">
            <v xml:space="preserve"> </v>
          </cell>
          <cell r="I276" t="str">
            <v xml:space="preserve"> </v>
          </cell>
        </row>
        <row r="277">
          <cell r="A277" t="str">
            <v>5432</v>
          </cell>
          <cell r="B277" t="str">
            <v>CHRGBACKS -CORP INFO SERVICES DEVEL</v>
          </cell>
          <cell r="C277">
            <v>83112769</v>
          </cell>
          <cell r="D277">
            <v>223</v>
          </cell>
          <cell r="E277">
            <v>0</v>
          </cell>
          <cell r="G277" t="str">
            <v xml:space="preserve"> </v>
          </cell>
          <cell r="I277" t="str">
            <v xml:space="preserve"> </v>
          </cell>
        </row>
        <row r="278">
          <cell r="A278" t="str">
            <v>5433</v>
          </cell>
          <cell r="B278" t="str">
            <v>FREIGHT, DUTY, EXPRESS AND COURIER</v>
          </cell>
          <cell r="C278">
            <v>8213481</v>
          </cell>
          <cell r="D278">
            <v>223</v>
          </cell>
          <cell r="E278">
            <v>0</v>
          </cell>
          <cell r="G278" t="str">
            <v xml:space="preserve"> </v>
          </cell>
          <cell r="I278" t="str">
            <v xml:space="preserve"> </v>
          </cell>
        </row>
        <row r="279">
          <cell r="A279" t="str">
            <v>5438</v>
          </cell>
          <cell r="B279" t="str">
            <v>INSPECTION FEES</v>
          </cell>
          <cell r="C279">
            <v>557635</v>
          </cell>
          <cell r="D279">
            <v>223</v>
          </cell>
          <cell r="E279">
            <v>0</v>
          </cell>
          <cell r="G279" t="str">
            <v xml:space="preserve"> </v>
          </cell>
          <cell r="I279" t="str">
            <v xml:space="preserve"> </v>
          </cell>
        </row>
        <row r="280">
          <cell r="A280" t="str">
            <v>5439</v>
          </cell>
          <cell r="B280" t="str">
            <v>INSURANCE, EXCEPT ON REAL ESTATE -</v>
          </cell>
          <cell r="C280">
            <v>1167096</v>
          </cell>
          <cell r="D280">
            <v>223</v>
          </cell>
          <cell r="E280">
            <v>0</v>
          </cell>
          <cell r="G280" t="str">
            <v xml:space="preserve"> </v>
          </cell>
          <cell r="I280" t="str">
            <v xml:space="preserve"> </v>
          </cell>
        </row>
        <row r="281">
          <cell r="A281" t="str">
            <v>5440</v>
          </cell>
          <cell r="B281" t="str">
            <v>INVESTIGATION AND SETTLEMENT OF POL</v>
          </cell>
          <cell r="C281">
            <v>879769</v>
          </cell>
          <cell r="D281">
            <v>223</v>
          </cell>
          <cell r="E281">
            <v>0</v>
          </cell>
          <cell r="G281" t="str">
            <v xml:space="preserve"> </v>
          </cell>
          <cell r="I281" t="str">
            <v xml:space="preserve"> </v>
          </cell>
        </row>
        <row r="282">
          <cell r="A282" t="str">
            <v>5445</v>
          </cell>
          <cell r="B282" t="str">
            <v>LAW COSTS</v>
          </cell>
          <cell r="C282">
            <v>4345250</v>
          </cell>
          <cell r="D282">
            <v>223</v>
          </cell>
          <cell r="E282">
            <v>0</v>
          </cell>
          <cell r="G282" t="str">
            <v xml:space="preserve"> </v>
          </cell>
          <cell r="I282" t="str">
            <v xml:space="preserve"> </v>
          </cell>
        </row>
        <row r="283">
          <cell r="A283" t="str">
            <v>5448</v>
          </cell>
          <cell r="B283" t="str">
            <v>MEDICAL FEES</v>
          </cell>
          <cell r="C283">
            <v>6808980</v>
          </cell>
          <cell r="D283">
            <v>223</v>
          </cell>
          <cell r="E283">
            <v>0</v>
          </cell>
          <cell r="G283" t="str">
            <v xml:space="preserve"> </v>
          </cell>
          <cell r="I283" t="str">
            <v xml:space="preserve"> </v>
          </cell>
        </row>
        <row r="284">
          <cell r="A284" t="str">
            <v>5450</v>
          </cell>
          <cell r="B284" t="str">
            <v>FURNITURE AND FURNISHINGS - PURCHAS</v>
          </cell>
          <cell r="C284">
            <v>4701615</v>
          </cell>
          <cell r="D284">
            <v>223</v>
          </cell>
          <cell r="E284">
            <v>0</v>
          </cell>
          <cell r="G284" t="str">
            <v xml:space="preserve"> </v>
          </cell>
          <cell r="I284" t="str">
            <v xml:space="preserve"> </v>
          </cell>
        </row>
        <row r="285">
          <cell r="A285" t="str">
            <v>5451</v>
          </cell>
          <cell r="B285" t="str">
            <v>EQUIPMENT - COMPUTER SOFTWARE (CCA</v>
          </cell>
          <cell r="C285">
            <v>26483462</v>
          </cell>
          <cell r="D285">
            <v>223</v>
          </cell>
          <cell r="E285">
            <v>0</v>
          </cell>
          <cell r="G285" t="str">
            <v xml:space="preserve"> </v>
          </cell>
          <cell r="I285" t="str">
            <v xml:space="preserve"> </v>
          </cell>
        </row>
        <row r="286">
          <cell r="A286" t="str">
            <v>5452</v>
          </cell>
          <cell r="B286" t="str">
            <v>RENTAL OF EQUIPMENT, FURNITURE AND</v>
          </cell>
          <cell r="C286">
            <v>2205923</v>
          </cell>
          <cell r="D286">
            <v>223</v>
          </cell>
          <cell r="E286">
            <v>0</v>
          </cell>
          <cell r="G286" t="str">
            <v xml:space="preserve"> </v>
          </cell>
          <cell r="I286" t="str">
            <v xml:space="preserve"> </v>
          </cell>
        </row>
        <row r="287">
          <cell r="A287" t="str">
            <v>5455</v>
          </cell>
          <cell r="B287" t="str">
            <v>OVERRIDING COMMISSIONS TO BRANCH MA</v>
          </cell>
          <cell r="C287">
            <v>100000</v>
          </cell>
          <cell r="D287">
            <v>223</v>
          </cell>
          <cell r="E287">
            <v>0</v>
          </cell>
          <cell r="G287" t="str">
            <v xml:space="preserve"> </v>
          </cell>
          <cell r="I287" t="str">
            <v xml:space="preserve"> </v>
          </cell>
        </row>
        <row r="288">
          <cell r="A288" t="str">
            <v>5458</v>
          </cell>
          <cell r="B288" t="str">
            <v>COMPANY PENSIONS AND INSURANCE PLAN</v>
          </cell>
          <cell r="C288">
            <v>24992789</v>
          </cell>
          <cell r="D288">
            <v>223</v>
          </cell>
          <cell r="E288">
            <v>0</v>
          </cell>
          <cell r="G288" t="str">
            <v xml:space="preserve"> </v>
          </cell>
          <cell r="I288" t="str">
            <v xml:space="preserve"> </v>
          </cell>
        </row>
        <row r="289">
          <cell r="A289" t="str">
            <v>5460</v>
          </cell>
          <cell r="B289" t="str">
            <v>COMPANY PENSIONS AND INSURANCE PLAN</v>
          </cell>
          <cell r="C289">
            <v>21683000</v>
          </cell>
          <cell r="D289">
            <v>223</v>
          </cell>
          <cell r="E289">
            <v>0</v>
          </cell>
          <cell r="G289" t="str">
            <v xml:space="preserve"> </v>
          </cell>
          <cell r="I289" t="str">
            <v xml:space="preserve"> </v>
          </cell>
        </row>
        <row r="290">
          <cell r="A290" t="str">
            <v>5461</v>
          </cell>
          <cell r="B290" t="str">
            <v>POSTAGE</v>
          </cell>
          <cell r="C290">
            <v>0</v>
          </cell>
          <cell r="D290">
            <v>223</v>
          </cell>
          <cell r="E290">
            <v>0</v>
          </cell>
          <cell r="G290" t="str">
            <v xml:space="preserve"> </v>
          </cell>
          <cell r="I290" t="str">
            <v xml:space="preserve"> </v>
          </cell>
        </row>
        <row r="291">
          <cell r="A291" t="str">
            <v>5462</v>
          </cell>
          <cell r="B291" t="str">
            <v>PRINTING AND STATIONERY-ALL OTHERS</v>
          </cell>
          <cell r="C291">
            <v>19758153</v>
          </cell>
          <cell r="D291">
            <v>223</v>
          </cell>
          <cell r="E291">
            <v>0</v>
          </cell>
          <cell r="G291" t="str">
            <v xml:space="preserve"> </v>
          </cell>
          <cell r="I291" t="str">
            <v xml:space="preserve"> </v>
          </cell>
        </row>
        <row r="292">
          <cell r="A292" t="str">
            <v>5466</v>
          </cell>
          <cell r="B292" t="str">
            <v>PROFIT AND LOSS - ALL OTHER</v>
          </cell>
          <cell r="C292">
            <v>-2340480</v>
          </cell>
          <cell r="D292">
            <v>223</v>
          </cell>
          <cell r="E292">
            <v>0</v>
          </cell>
          <cell r="G292" t="str">
            <v xml:space="preserve"> </v>
          </cell>
          <cell r="I292" t="str">
            <v xml:space="preserve"> </v>
          </cell>
        </row>
        <row r="293">
          <cell r="A293" t="str">
            <v>5467</v>
          </cell>
          <cell r="B293" t="str">
            <v>PUBLIC HEALTH AND WELFARE</v>
          </cell>
          <cell r="C293">
            <v>612039</v>
          </cell>
          <cell r="D293">
            <v>223</v>
          </cell>
          <cell r="E293">
            <v>0</v>
          </cell>
          <cell r="G293" t="str">
            <v xml:space="preserve"> </v>
          </cell>
          <cell r="I293" t="str">
            <v xml:space="preserve"> </v>
          </cell>
        </row>
        <row r="294">
          <cell r="A294" t="str">
            <v>5471</v>
          </cell>
          <cell r="B294" t="str">
            <v>RENTS AND OTHER OFFICE EXPENSES - A</v>
          </cell>
          <cell r="C294">
            <v>91003847</v>
          </cell>
          <cell r="D294">
            <v>223</v>
          </cell>
          <cell r="E294">
            <v>0</v>
          </cell>
          <cell r="G294" t="str">
            <v xml:space="preserve"> </v>
          </cell>
          <cell r="I294" t="str">
            <v xml:space="preserve"> </v>
          </cell>
        </row>
        <row r="295">
          <cell r="A295" t="str">
            <v>5475</v>
          </cell>
          <cell r="B295" t="str">
            <v>CUSTODY OF SECURITIES, BANK CHARGES</v>
          </cell>
          <cell r="C295">
            <v>1255712</v>
          </cell>
          <cell r="D295">
            <v>223</v>
          </cell>
          <cell r="E295">
            <v>0</v>
          </cell>
          <cell r="G295" t="str">
            <v xml:space="preserve"> </v>
          </cell>
          <cell r="I295" t="str">
            <v xml:space="preserve"> </v>
          </cell>
        </row>
        <row r="296">
          <cell r="A296" t="str">
            <v>5477</v>
          </cell>
          <cell r="B296" t="str">
            <v>SALARIES AND ALLOWANCES TO OFFICE S</v>
          </cell>
          <cell r="C296">
            <v>148594731</v>
          </cell>
          <cell r="D296">
            <v>223</v>
          </cell>
          <cell r="E296">
            <v>0</v>
          </cell>
          <cell r="G296" t="str">
            <v xml:space="preserve"> </v>
          </cell>
          <cell r="I296" t="str">
            <v xml:space="preserve"> </v>
          </cell>
        </row>
        <row r="297">
          <cell r="A297" t="str">
            <v>5479</v>
          </cell>
          <cell r="B297" t="str">
            <v>SPECIAL FUND - NON-REPORTABLE ITEMS</v>
          </cell>
          <cell r="C297">
            <v>1887692</v>
          </cell>
          <cell r="D297">
            <v>223</v>
          </cell>
          <cell r="E297">
            <v>0</v>
          </cell>
          <cell r="G297" t="str">
            <v xml:space="preserve"> </v>
          </cell>
          <cell r="I297" t="str">
            <v xml:space="preserve"> </v>
          </cell>
        </row>
        <row r="298">
          <cell r="A298" t="str">
            <v>5480</v>
          </cell>
          <cell r="B298" t="str">
            <v>SPECIAL EXPENSES - SUB COMPANIES</v>
          </cell>
          <cell r="C298">
            <v>-4767538</v>
          </cell>
          <cell r="D298">
            <v>223</v>
          </cell>
          <cell r="E298">
            <v>0</v>
          </cell>
          <cell r="G298" t="str">
            <v xml:space="preserve"> </v>
          </cell>
          <cell r="I298" t="str">
            <v xml:space="preserve"> </v>
          </cell>
        </row>
        <row r="299">
          <cell r="A299" t="str">
            <v>5482</v>
          </cell>
          <cell r="B299" t="str">
            <v>AUTOMOBILE EXPENSES</v>
          </cell>
          <cell r="C299">
            <v>2122923</v>
          </cell>
          <cell r="D299">
            <v>223</v>
          </cell>
          <cell r="E299">
            <v>0</v>
          </cell>
          <cell r="G299" t="str">
            <v xml:space="preserve"> </v>
          </cell>
          <cell r="I299" t="str">
            <v xml:space="preserve"> </v>
          </cell>
        </row>
        <row r="300">
          <cell r="A300" t="str">
            <v>5483</v>
          </cell>
          <cell r="B300" t="str">
            <v>CO. CONT. TO QUEBEC SALES TAX</v>
          </cell>
          <cell r="C300">
            <v>4124635</v>
          </cell>
          <cell r="D300">
            <v>223</v>
          </cell>
          <cell r="E300">
            <v>0</v>
          </cell>
          <cell r="G300" t="str">
            <v xml:space="preserve"> </v>
          </cell>
          <cell r="I300" t="str">
            <v xml:space="preserve"> </v>
          </cell>
        </row>
        <row r="301">
          <cell r="A301" t="str">
            <v>5484</v>
          </cell>
          <cell r="B301" t="str">
            <v>MISC SERVICE AND RETAINERS, OTHER</v>
          </cell>
          <cell r="C301">
            <v>7891346</v>
          </cell>
          <cell r="D301">
            <v>223</v>
          </cell>
          <cell r="E301">
            <v>0</v>
          </cell>
          <cell r="G301" t="str">
            <v xml:space="preserve"> </v>
          </cell>
          <cell r="I301" t="str">
            <v xml:space="preserve"> </v>
          </cell>
        </row>
        <row r="302">
          <cell r="A302" t="str">
            <v>5486</v>
          </cell>
          <cell r="B302" t="str">
            <v>TELEPHONE EQUIPMENT</v>
          </cell>
          <cell r="C302">
            <v>18461654</v>
          </cell>
          <cell r="D302">
            <v>223</v>
          </cell>
          <cell r="E302">
            <v>0</v>
          </cell>
          <cell r="G302" t="str">
            <v xml:space="preserve"> </v>
          </cell>
          <cell r="I302" t="str">
            <v xml:space="preserve"> </v>
          </cell>
        </row>
        <row r="303">
          <cell r="A303" t="str">
            <v>5489</v>
          </cell>
          <cell r="B303" t="str">
            <v>TRAVELLING - STAFF, TRAVEL EXPENSES</v>
          </cell>
          <cell r="C303">
            <v>24804423</v>
          </cell>
          <cell r="D303">
            <v>223</v>
          </cell>
          <cell r="E303">
            <v>0</v>
          </cell>
          <cell r="G303" t="str">
            <v xml:space="preserve"> </v>
          </cell>
          <cell r="I303" t="str">
            <v xml:space="preserve"> </v>
          </cell>
        </row>
        <row r="304">
          <cell r="A304" t="str">
            <v>5492</v>
          </cell>
          <cell r="B304" t="str">
            <v>STAFF TRANSFER - OTHER</v>
          </cell>
          <cell r="C304">
            <v>0</v>
          </cell>
          <cell r="D304">
            <v>223</v>
          </cell>
          <cell r="E304">
            <v>0</v>
          </cell>
          <cell r="G304" t="str">
            <v xml:space="preserve"> </v>
          </cell>
          <cell r="I304" t="str">
            <v xml:space="preserve"> </v>
          </cell>
        </row>
        <row r="305">
          <cell r="A305" t="str">
            <v>5493</v>
          </cell>
          <cell r="B305" t="str">
            <v>TRAINING OF STAFF - OTHER</v>
          </cell>
          <cell r="C305">
            <v>7883943</v>
          </cell>
          <cell r="D305">
            <v>223</v>
          </cell>
          <cell r="E305">
            <v>0</v>
          </cell>
          <cell r="G305" t="str">
            <v xml:space="preserve"> </v>
          </cell>
          <cell r="I305" t="str">
            <v xml:space="preserve"> </v>
          </cell>
        </row>
        <row r="306">
          <cell r="A306" t="str">
            <v>5497</v>
          </cell>
          <cell r="B306" t="str">
            <v>MAINTENANCE</v>
          </cell>
          <cell r="C306">
            <v>3439962</v>
          </cell>
          <cell r="D306">
            <v>223</v>
          </cell>
          <cell r="E306">
            <v>0</v>
          </cell>
          <cell r="G306" t="str">
            <v xml:space="preserve"> </v>
          </cell>
          <cell r="I306" t="str">
            <v xml:space="preserve"> </v>
          </cell>
        </row>
        <row r="307">
          <cell r="A307" t="str">
            <v>5499</v>
          </cell>
          <cell r="B307" t="str">
            <v>ALL OTHER ITEMS OF EXPENDITURES - O</v>
          </cell>
          <cell r="C307">
            <v>431903</v>
          </cell>
          <cell r="D307">
            <v>223</v>
          </cell>
          <cell r="E307">
            <v>664079623</v>
          </cell>
          <cell r="G307">
            <v>664079623</v>
          </cell>
          <cell r="I307" t="str">
            <v>General insurance expense</v>
          </cell>
        </row>
        <row r="308">
          <cell r="A308" t="str">
            <v>5204</v>
          </cell>
          <cell r="B308" t="str">
            <v>PREM TAXES, OTHER, UNALLOCATED</v>
          </cell>
          <cell r="C308">
            <v>157351923</v>
          </cell>
          <cell r="D308">
            <v>224</v>
          </cell>
          <cell r="E308">
            <v>0</v>
          </cell>
          <cell r="G308" t="str">
            <v xml:space="preserve"> </v>
          </cell>
          <cell r="I308" t="str">
            <v xml:space="preserve"> </v>
          </cell>
        </row>
        <row r="309">
          <cell r="A309" t="str">
            <v>5208</v>
          </cell>
          <cell r="B309" t="str">
            <v>INCOME TAXES, OTHER</v>
          </cell>
          <cell r="C309">
            <v>121949289</v>
          </cell>
          <cell r="D309">
            <v>224</v>
          </cell>
          <cell r="E309">
            <v>0</v>
          </cell>
          <cell r="G309" t="str">
            <v xml:space="preserve"> </v>
          </cell>
          <cell r="I309" t="str">
            <v xml:space="preserve"> </v>
          </cell>
        </row>
        <row r="310">
          <cell r="A310" t="str">
            <v>5217</v>
          </cell>
          <cell r="B310" t="str">
            <v>LICENSES AND FEES, COMPANY, NON POL</v>
          </cell>
          <cell r="C310">
            <v>8488366</v>
          </cell>
          <cell r="D310">
            <v>224</v>
          </cell>
          <cell r="E310">
            <v>0</v>
          </cell>
          <cell r="G310" t="str">
            <v xml:space="preserve"> </v>
          </cell>
          <cell r="I310" t="str">
            <v xml:space="preserve"> </v>
          </cell>
        </row>
        <row r="311">
          <cell r="A311" t="str">
            <v>5218</v>
          </cell>
          <cell r="B311" t="str">
            <v>LICENSES AND FEES, MANAGERS AND AGE</v>
          </cell>
          <cell r="C311">
            <v>0</v>
          </cell>
          <cell r="D311">
            <v>224</v>
          </cell>
          <cell r="E311">
            <v>0</v>
          </cell>
          <cell r="G311" t="str">
            <v xml:space="preserve"> </v>
          </cell>
          <cell r="I311" t="str">
            <v xml:space="preserve"> </v>
          </cell>
        </row>
        <row r="312">
          <cell r="A312" t="str">
            <v>5219</v>
          </cell>
          <cell r="B312" t="str">
            <v>LICENSES AND FEES, STATUTORY FEES</v>
          </cell>
          <cell r="C312">
            <v>0</v>
          </cell>
          <cell r="D312">
            <v>224</v>
          </cell>
          <cell r="E312">
            <v>0</v>
          </cell>
          <cell r="G312" t="str">
            <v xml:space="preserve"> </v>
          </cell>
          <cell r="I312" t="str">
            <v xml:space="preserve"> </v>
          </cell>
        </row>
        <row r="313">
          <cell r="A313" t="str">
            <v>5221</v>
          </cell>
          <cell r="B313" t="str">
            <v>LICENSES AND FEES, MANAGERS AND AGE</v>
          </cell>
          <cell r="C313">
            <v>59519115</v>
          </cell>
          <cell r="D313">
            <v>224</v>
          </cell>
          <cell r="E313">
            <v>0</v>
          </cell>
          <cell r="G313" t="str">
            <v xml:space="preserve"> </v>
          </cell>
          <cell r="I313" t="str">
            <v xml:space="preserve"> </v>
          </cell>
        </row>
        <row r="314">
          <cell r="A314" t="str">
            <v>5229</v>
          </cell>
          <cell r="B314" t="str">
            <v>REVENUE STAMPS (FOREIGN ONLY</v>
          </cell>
          <cell r="C314">
            <v>0</v>
          </cell>
          <cell r="D314">
            <v>224</v>
          </cell>
          <cell r="E314">
            <v>0</v>
          </cell>
          <cell r="G314" t="str">
            <v xml:space="preserve"> </v>
          </cell>
          <cell r="I314" t="str">
            <v xml:space="preserve"> </v>
          </cell>
        </row>
        <row r="315">
          <cell r="A315" t="str">
            <v>5230</v>
          </cell>
          <cell r="B315" t="str">
            <v>ALL OTHER TAXES, NON POLICY</v>
          </cell>
          <cell r="C315">
            <v>-4111385</v>
          </cell>
          <cell r="D315">
            <v>224</v>
          </cell>
          <cell r="E315">
            <v>343197308</v>
          </cell>
          <cell r="G315">
            <v>343197308</v>
          </cell>
          <cell r="I315" t="str">
            <v>Taxes,licences and fees</v>
          </cell>
        </row>
        <row r="316">
          <cell r="A316" t="str">
            <v>5250</v>
          </cell>
          <cell r="B316" t="str">
            <v>DIVS TO P/H, CASH, INSCE DIRECT</v>
          </cell>
          <cell r="C316">
            <v>9660615</v>
          </cell>
          <cell r="D316">
            <v>229</v>
          </cell>
          <cell r="E316">
            <v>0</v>
          </cell>
          <cell r="G316" t="str">
            <v xml:space="preserve"> </v>
          </cell>
          <cell r="I316" t="str">
            <v xml:space="preserve"> </v>
          </cell>
        </row>
        <row r="317">
          <cell r="A317" t="str">
            <v>5256</v>
          </cell>
          <cell r="B317" t="str">
            <v>DIVS TO P/H, LEFT ON DEP, INSCE DIR</v>
          </cell>
          <cell r="C317">
            <v>447614306</v>
          </cell>
          <cell r="D317">
            <v>229</v>
          </cell>
          <cell r="E317">
            <v>0</v>
          </cell>
          <cell r="G317" t="str">
            <v xml:space="preserve"> </v>
          </cell>
          <cell r="I317" t="str">
            <v xml:space="preserve"> </v>
          </cell>
        </row>
        <row r="318">
          <cell r="A318" t="str">
            <v>5258</v>
          </cell>
          <cell r="B318" t="str">
            <v>DIVS TO P/H, APPLIED TO PAY REN'L P</v>
          </cell>
          <cell r="C318">
            <v>11782846</v>
          </cell>
          <cell r="D318">
            <v>229</v>
          </cell>
          <cell r="E318">
            <v>0</v>
          </cell>
          <cell r="G318" t="str">
            <v xml:space="preserve"> </v>
          </cell>
          <cell r="I318" t="str">
            <v xml:space="preserve"> </v>
          </cell>
        </row>
        <row r="319">
          <cell r="A319" t="str">
            <v>5262</v>
          </cell>
          <cell r="B319" t="str">
            <v>DIVS TO P/H, APPLIED TO PURCHASE PU</v>
          </cell>
          <cell r="C319">
            <v>14638404</v>
          </cell>
          <cell r="D319">
            <v>229</v>
          </cell>
          <cell r="E319">
            <v>0</v>
          </cell>
          <cell r="G319" t="str">
            <v xml:space="preserve"> </v>
          </cell>
          <cell r="I319" t="str">
            <v xml:space="preserve"> </v>
          </cell>
        </row>
        <row r="320">
          <cell r="A320" t="str">
            <v>5265</v>
          </cell>
          <cell r="B320" t="str">
            <v>DIVS TO P/H, APPLIED TO PURCHASE PU</v>
          </cell>
          <cell r="C320">
            <v>288692</v>
          </cell>
          <cell r="D320">
            <v>229</v>
          </cell>
          <cell r="E320">
            <v>0</v>
          </cell>
          <cell r="G320" t="str">
            <v xml:space="preserve"> </v>
          </cell>
          <cell r="I320" t="str">
            <v xml:space="preserve"> </v>
          </cell>
        </row>
        <row r="321">
          <cell r="A321" t="str">
            <v>5301</v>
          </cell>
          <cell r="B321" t="str">
            <v>INCR IN PROV FOR DIVS, INSCE DIRECT</v>
          </cell>
          <cell r="C321">
            <v>128129384</v>
          </cell>
          <cell r="D321">
            <v>229</v>
          </cell>
          <cell r="E321">
            <v>612114247</v>
          </cell>
          <cell r="G321">
            <v>612114247</v>
          </cell>
          <cell r="I321" t="str">
            <v>Dividends/ERR to life policyholders</v>
          </cell>
        </row>
        <row r="323">
          <cell r="C323">
            <v>-671612290</v>
          </cell>
          <cell r="E323">
            <v>-671612290</v>
          </cell>
          <cell r="F323">
            <v>0</v>
          </cell>
          <cell r="G323">
            <v>-671612290</v>
          </cell>
        </row>
      </sheetData>
      <sheetData sheetId="3" refreshError="1">
        <row r="1">
          <cell r="A1" t="str">
            <v>ACCOUNT</v>
          </cell>
          <cell r="B1" t="str">
            <v>TB</v>
          </cell>
        </row>
        <row r="2">
          <cell r="A2" t="str">
            <v>0102</v>
          </cell>
          <cell r="B2">
            <v>1.1000000000000001</v>
          </cell>
        </row>
        <row r="3">
          <cell r="A3" t="str">
            <v>0130</v>
          </cell>
          <cell r="B3">
            <v>1</v>
          </cell>
        </row>
        <row r="4">
          <cell r="A4" t="str">
            <v>0137</v>
          </cell>
          <cell r="B4">
            <v>8</v>
          </cell>
        </row>
        <row r="5">
          <cell r="A5" t="str">
            <v>0138</v>
          </cell>
          <cell r="B5">
            <v>8</v>
          </cell>
        </row>
        <row r="6">
          <cell r="A6" t="str">
            <v>0139</v>
          </cell>
          <cell r="B6">
            <v>8</v>
          </cell>
        </row>
        <row r="7">
          <cell r="A7" t="str">
            <v>0196</v>
          </cell>
          <cell r="B7">
            <v>136</v>
          </cell>
        </row>
        <row r="8">
          <cell r="A8" t="str">
            <v>0197</v>
          </cell>
          <cell r="B8">
            <v>136</v>
          </cell>
        </row>
        <row r="9">
          <cell r="A9" t="str">
            <v>0270</v>
          </cell>
          <cell r="B9">
            <v>2</v>
          </cell>
        </row>
        <row r="10">
          <cell r="A10" t="str">
            <v>0296</v>
          </cell>
          <cell r="B10">
            <v>136</v>
          </cell>
        </row>
        <row r="11">
          <cell r="A11" t="str">
            <v>0297</v>
          </cell>
          <cell r="B11">
            <v>136</v>
          </cell>
        </row>
        <row r="12">
          <cell r="A12" t="str">
            <v>0298</v>
          </cell>
          <cell r="B12">
            <v>136</v>
          </cell>
        </row>
        <row r="13">
          <cell r="A13" t="str">
            <v>0370</v>
          </cell>
          <cell r="B13">
            <v>2</v>
          </cell>
        </row>
        <row r="14">
          <cell r="A14" t="str">
            <v>0380</v>
          </cell>
          <cell r="B14">
            <v>2</v>
          </cell>
        </row>
        <row r="15">
          <cell r="A15" t="str">
            <v>0390</v>
          </cell>
          <cell r="B15">
            <v>2</v>
          </cell>
        </row>
        <row r="16">
          <cell r="A16" t="str">
            <v>0396</v>
          </cell>
          <cell r="B16">
            <v>136</v>
          </cell>
        </row>
        <row r="17">
          <cell r="A17" t="str">
            <v>0397</v>
          </cell>
          <cell r="B17">
            <v>136</v>
          </cell>
        </row>
        <row r="18">
          <cell r="A18" t="str">
            <v>0398</v>
          </cell>
          <cell r="B18">
            <v>136</v>
          </cell>
        </row>
        <row r="19">
          <cell r="A19" t="str">
            <v>0801</v>
          </cell>
          <cell r="B19">
            <v>6</v>
          </cell>
        </row>
        <row r="20">
          <cell r="A20" t="str">
            <v>1010</v>
          </cell>
          <cell r="B20">
            <v>13</v>
          </cell>
        </row>
        <row r="21">
          <cell r="A21" t="str">
            <v>1015</v>
          </cell>
          <cell r="B21">
            <v>13</v>
          </cell>
        </row>
        <row r="22">
          <cell r="A22" t="str">
            <v>1020</v>
          </cell>
          <cell r="B22">
            <v>13</v>
          </cell>
        </row>
        <row r="23">
          <cell r="A23" t="str">
            <v>1030</v>
          </cell>
          <cell r="B23">
            <v>13</v>
          </cell>
        </row>
        <row r="24">
          <cell r="A24" t="str">
            <v>1035</v>
          </cell>
          <cell r="B24">
            <v>13</v>
          </cell>
        </row>
        <row r="25">
          <cell r="A25" t="str">
            <v>1201</v>
          </cell>
          <cell r="B25">
            <v>20</v>
          </cell>
        </row>
        <row r="26">
          <cell r="A26" t="str">
            <v>1208</v>
          </cell>
          <cell r="B26">
            <v>20</v>
          </cell>
        </row>
        <row r="27">
          <cell r="A27" t="str">
            <v>1241</v>
          </cell>
          <cell r="B27">
            <v>20</v>
          </cell>
        </row>
        <row r="28">
          <cell r="A28" t="str">
            <v>1243</v>
          </cell>
          <cell r="B28">
            <v>20</v>
          </cell>
        </row>
        <row r="29">
          <cell r="A29" t="str">
            <v>1247</v>
          </cell>
          <cell r="B29">
            <v>20</v>
          </cell>
        </row>
        <row r="30">
          <cell r="A30" t="str">
            <v>1301</v>
          </cell>
          <cell r="B30">
            <v>18</v>
          </cell>
        </row>
        <row r="31">
          <cell r="A31" t="str">
            <v>1302</v>
          </cell>
          <cell r="B31">
            <v>18</v>
          </cell>
        </row>
        <row r="32">
          <cell r="A32" t="str">
            <v>1303</v>
          </cell>
          <cell r="B32">
            <v>18</v>
          </cell>
        </row>
        <row r="33">
          <cell r="A33" t="str">
            <v>1304</v>
          </cell>
          <cell r="B33">
            <v>18</v>
          </cell>
        </row>
        <row r="34">
          <cell r="A34" t="str">
            <v>1311</v>
          </cell>
          <cell r="B34">
            <v>18</v>
          </cell>
        </row>
        <row r="35">
          <cell r="A35" t="str">
            <v>1312</v>
          </cell>
          <cell r="B35">
            <v>18</v>
          </cell>
        </row>
        <row r="36">
          <cell r="A36" t="str">
            <v>1410</v>
          </cell>
          <cell r="B36">
            <v>23</v>
          </cell>
        </row>
        <row r="37">
          <cell r="A37" t="str">
            <v>1440</v>
          </cell>
          <cell r="B37">
            <v>136</v>
          </cell>
        </row>
        <row r="38">
          <cell r="A38" t="str">
            <v>1445</v>
          </cell>
          <cell r="B38">
            <v>136</v>
          </cell>
        </row>
        <row r="39">
          <cell r="A39" t="str">
            <v>1491</v>
          </cell>
          <cell r="B39">
            <v>136</v>
          </cell>
        </row>
        <row r="40">
          <cell r="A40" t="str">
            <v>1501</v>
          </cell>
          <cell r="B40">
            <v>25</v>
          </cell>
        </row>
        <row r="41">
          <cell r="A41" t="str">
            <v>1800</v>
          </cell>
          <cell r="B41">
            <v>11</v>
          </cell>
        </row>
        <row r="42">
          <cell r="A42" t="str">
            <v>1805</v>
          </cell>
          <cell r="B42">
            <v>136</v>
          </cell>
        </row>
        <row r="43">
          <cell r="A43" t="str">
            <v>1806</v>
          </cell>
          <cell r="B43">
            <v>136</v>
          </cell>
        </row>
        <row r="44">
          <cell r="A44" t="str">
            <v>1810</v>
          </cell>
          <cell r="B44">
            <v>136</v>
          </cell>
        </row>
        <row r="45">
          <cell r="A45" t="str">
            <v>1811</v>
          </cell>
          <cell r="B45">
            <v>136</v>
          </cell>
        </row>
        <row r="46">
          <cell r="A46" t="str">
            <v>1820</v>
          </cell>
          <cell r="B46">
            <v>136</v>
          </cell>
        </row>
        <row r="47">
          <cell r="A47" t="str">
            <v>1821</v>
          </cell>
          <cell r="B47">
            <v>136</v>
          </cell>
        </row>
        <row r="48">
          <cell r="A48" t="str">
            <v>1822</v>
          </cell>
          <cell r="B48">
            <v>136</v>
          </cell>
        </row>
        <row r="49">
          <cell r="A49" t="str">
            <v>1823</v>
          </cell>
          <cell r="B49">
            <v>136</v>
          </cell>
        </row>
        <row r="50">
          <cell r="A50" t="str">
            <v>1830</v>
          </cell>
          <cell r="B50">
            <v>136</v>
          </cell>
        </row>
        <row r="51">
          <cell r="A51" t="str">
            <v>1831</v>
          </cell>
          <cell r="B51">
            <v>136</v>
          </cell>
        </row>
        <row r="52">
          <cell r="A52" t="str">
            <v>1840</v>
          </cell>
          <cell r="B52">
            <v>136</v>
          </cell>
        </row>
        <row r="53">
          <cell r="A53" t="str">
            <v>1841</v>
          </cell>
          <cell r="B53">
            <v>136</v>
          </cell>
        </row>
        <row r="54">
          <cell r="A54" t="str">
            <v>1842</v>
          </cell>
          <cell r="B54">
            <v>136</v>
          </cell>
        </row>
        <row r="55">
          <cell r="A55" t="str">
            <v>1850</v>
          </cell>
          <cell r="B55">
            <v>136</v>
          </cell>
        </row>
        <row r="56">
          <cell r="A56" t="str">
            <v>1910</v>
          </cell>
          <cell r="B56">
            <v>2</v>
          </cell>
        </row>
        <row r="57">
          <cell r="A57" t="str">
            <v>1911</v>
          </cell>
          <cell r="B57">
            <v>12</v>
          </cell>
        </row>
        <row r="58">
          <cell r="A58" t="str">
            <v>1912</v>
          </cell>
          <cell r="B58">
            <v>12</v>
          </cell>
        </row>
        <row r="59">
          <cell r="A59" t="str">
            <v>2001</v>
          </cell>
          <cell r="B59">
            <v>104</v>
          </cell>
        </row>
        <row r="60">
          <cell r="A60" t="str">
            <v>2006</v>
          </cell>
          <cell r="B60">
            <v>104</v>
          </cell>
        </row>
        <row r="61">
          <cell r="A61" t="str">
            <v>2010</v>
          </cell>
          <cell r="B61">
            <v>104</v>
          </cell>
        </row>
        <row r="62">
          <cell r="A62" t="str">
            <v>2014</v>
          </cell>
          <cell r="B62">
            <v>104</v>
          </cell>
        </row>
        <row r="63">
          <cell r="A63" t="str">
            <v>2017</v>
          </cell>
          <cell r="B63">
            <v>104</v>
          </cell>
        </row>
        <row r="64">
          <cell r="A64" t="str">
            <v>2101</v>
          </cell>
          <cell r="B64">
            <v>104</v>
          </cell>
        </row>
        <row r="65">
          <cell r="A65" t="str">
            <v>2201</v>
          </cell>
          <cell r="B65">
            <v>104</v>
          </cell>
        </row>
        <row r="66">
          <cell r="A66" t="str">
            <v>2401</v>
          </cell>
          <cell r="B66">
            <v>119</v>
          </cell>
        </row>
        <row r="67">
          <cell r="A67" t="str">
            <v>2402</v>
          </cell>
          <cell r="B67">
            <v>119</v>
          </cell>
        </row>
        <row r="68">
          <cell r="A68" t="str">
            <v>3475</v>
          </cell>
          <cell r="B68">
            <v>119</v>
          </cell>
        </row>
        <row r="69">
          <cell r="A69" t="str">
            <v>2601</v>
          </cell>
          <cell r="B69">
            <v>106</v>
          </cell>
        </row>
        <row r="70">
          <cell r="A70" t="str">
            <v>2602</v>
          </cell>
          <cell r="B70">
            <v>106</v>
          </cell>
        </row>
        <row r="71">
          <cell r="A71" t="str">
            <v>2603</v>
          </cell>
          <cell r="B71">
            <v>106</v>
          </cell>
        </row>
        <row r="72">
          <cell r="A72" t="str">
            <v>2804</v>
          </cell>
          <cell r="B72">
            <v>116</v>
          </cell>
        </row>
        <row r="73">
          <cell r="A73" t="str">
            <v>2830</v>
          </cell>
          <cell r="B73">
            <v>116</v>
          </cell>
        </row>
        <row r="74">
          <cell r="A74" t="str">
            <v>2850</v>
          </cell>
          <cell r="B74">
            <v>116</v>
          </cell>
        </row>
        <row r="75">
          <cell r="A75" t="str">
            <v>2901</v>
          </cell>
          <cell r="B75">
            <v>114</v>
          </cell>
        </row>
        <row r="76">
          <cell r="A76" t="str">
            <v>3046</v>
          </cell>
          <cell r="B76">
            <v>115</v>
          </cell>
        </row>
        <row r="77">
          <cell r="A77" t="str">
            <v>3201</v>
          </cell>
          <cell r="B77">
            <v>121</v>
          </cell>
        </row>
        <row r="78">
          <cell r="A78" t="str">
            <v>3212</v>
          </cell>
          <cell r="B78">
            <v>121</v>
          </cell>
        </row>
        <row r="79">
          <cell r="A79" t="str">
            <v>3216</v>
          </cell>
          <cell r="B79">
            <v>121</v>
          </cell>
        </row>
        <row r="80">
          <cell r="A80" t="str">
            <v>3230</v>
          </cell>
          <cell r="B80">
            <v>121</v>
          </cell>
        </row>
        <row r="81">
          <cell r="A81" t="str">
            <v>3231</v>
          </cell>
          <cell r="B81">
            <v>126.4</v>
          </cell>
        </row>
        <row r="82">
          <cell r="A82" t="str">
            <v>3233</v>
          </cell>
          <cell r="B82">
            <v>126.4</v>
          </cell>
        </row>
        <row r="83">
          <cell r="A83" t="str">
            <v>3234</v>
          </cell>
          <cell r="B83">
            <v>126.4</v>
          </cell>
        </row>
        <row r="84">
          <cell r="A84" t="str">
            <v>3235</v>
          </cell>
          <cell r="B84">
            <v>126.4</v>
          </cell>
        </row>
        <row r="85">
          <cell r="A85" t="str">
            <v>3236</v>
          </cell>
          <cell r="B85">
            <v>126.4</v>
          </cell>
        </row>
        <row r="86">
          <cell r="A86" t="str">
            <v>3238</v>
          </cell>
          <cell r="B86">
            <v>121</v>
          </cell>
        </row>
        <row r="87">
          <cell r="A87" t="str">
            <v>3247</v>
          </cell>
          <cell r="B87">
            <v>121</v>
          </cell>
        </row>
        <row r="88">
          <cell r="A88" t="str">
            <v>3264</v>
          </cell>
          <cell r="B88">
            <v>121</v>
          </cell>
        </row>
        <row r="89">
          <cell r="A89" t="str">
            <v>3265</v>
          </cell>
          <cell r="B89">
            <v>121</v>
          </cell>
        </row>
        <row r="90">
          <cell r="A90" t="str">
            <v>3266</v>
          </cell>
          <cell r="B90">
            <v>121</v>
          </cell>
        </row>
        <row r="91">
          <cell r="A91" t="str">
            <v>3272</v>
          </cell>
          <cell r="B91">
            <v>121</v>
          </cell>
        </row>
        <row r="92">
          <cell r="A92" t="str">
            <v>3273</v>
          </cell>
          <cell r="B92">
            <v>121</v>
          </cell>
        </row>
        <row r="93">
          <cell r="A93" t="str">
            <v>3291</v>
          </cell>
          <cell r="B93">
            <v>121</v>
          </cell>
        </row>
        <row r="94">
          <cell r="A94" t="str">
            <v>3299</v>
          </cell>
          <cell r="B94">
            <v>121</v>
          </cell>
        </row>
        <row r="95">
          <cell r="A95" t="str">
            <v>3301</v>
          </cell>
          <cell r="B95">
            <v>121</v>
          </cell>
        </row>
        <row r="96">
          <cell r="A96" t="str">
            <v>3324</v>
          </cell>
          <cell r="B96">
            <v>120</v>
          </cell>
        </row>
        <row r="97">
          <cell r="A97" t="str">
            <v>3330</v>
          </cell>
          <cell r="B97">
            <v>111.2</v>
          </cell>
        </row>
        <row r="98">
          <cell r="A98" t="str">
            <v>3353</v>
          </cell>
          <cell r="B98">
            <v>126.4</v>
          </cell>
        </row>
        <row r="99">
          <cell r="A99" t="str">
            <v>3360</v>
          </cell>
          <cell r="B99">
            <v>136</v>
          </cell>
        </row>
        <row r="100">
          <cell r="A100" t="str">
            <v>3408</v>
          </cell>
          <cell r="B100">
            <v>119</v>
          </cell>
        </row>
        <row r="101">
          <cell r="A101" t="str">
            <v>3480</v>
          </cell>
          <cell r="B101">
            <v>119</v>
          </cell>
        </row>
        <row r="102">
          <cell r="A102" t="str">
            <v>3815</v>
          </cell>
          <cell r="B102">
            <v>109</v>
          </cell>
        </row>
        <row r="103">
          <cell r="A103" t="str">
            <v>3816</v>
          </cell>
          <cell r="B103">
            <v>109</v>
          </cell>
        </row>
        <row r="104">
          <cell r="A104" t="str">
            <v>3817</v>
          </cell>
          <cell r="B104">
            <v>109</v>
          </cell>
        </row>
        <row r="105">
          <cell r="A105" t="str">
            <v>3818</v>
          </cell>
          <cell r="B105">
            <v>109</v>
          </cell>
        </row>
        <row r="106">
          <cell r="A106" t="str">
            <v>3819</v>
          </cell>
          <cell r="B106">
            <v>109</v>
          </cell>
        </row>
        <row r="107">
          <cell r="A107" t="str">
            <v>3830</v>
          </cell>
          <cell r="B107">
            <v>103</v>
          </cell>
        </row>
        <row r="108">
          <cell r="A108" t="str">
            <v>3832</v>
          </cell>
          <cell r="B108">
            <v>103</v>
          </cell>
        </row>
        <row r="109">
          <cell r="A109" t="str">
            <v>3833</v>
          </cell>
          <cell r="B109">
            <v>103</v>
          </cell>
        </row>
        <row r="110">
          <cell r="A110" t="str">
            <v>3834</v>
          </cell>
          <cell r="B110">
            <v>103</v>
          </cell>
        </row>
        <row r="111">
          <cell r="A111" t="str">
            <v>3845</v>
          </cell>
          <cell r="B111">
            <v>105</v>
          </cell>
        </row>
        <row r="112">
          <cell r="A112" t="str">
            <v>3846</v>
          </cell>
          <cell r="B112">
            <v>105</v>
          </cell>
        </row>
        <row r="113">
          <cell r="A113" t="str">
            <v>3847</v>
          </cell>
          <cell r="B113">
            <v>105</v>
          </cell>
        </row>
        <row r="114">
          <cell r="A114" t="str">
            <v>3848</v>
          </cell>
          <cell r="B114">
            <v>105</v>
          </cell>
        </row>
        <row r="115">
          <cell r="A115" t="str">
            <v>3849</v>
          </cell>
          <cell r="B115">
            <v>105</v>
          </cell>
        </row>
        <row r="116">
          <cell r="A116" t="str">
            <v>3901</v>
          </cell>
          <cell r="B116">
            <v>123</v>
          </cell>
        </row>
        <row r="117">
          <cell r="A117" t="str">
            <v>3905</v>
          </cell>
          <cell r="B117">
            <v>123</v>
          </cell>
        </row>
        <row r="118">
          <cell r="A118" t="str">
            <v>3904</v>
          </cell>
          <cell r="B118">
            <v>123</v>
          </cell>
        </row>
        <row r="119">
          <cell r="A119" t="str">
            <v>3920</v>
          </cell>
          <cell r="B119">
            <v>101</v>
          </cell>
        </row>
        <row r="120">
          <cell r="A120" t="str">
            <v>3932</v>
          </cell>
          <cell r="B120">
            <v>107</v>
          </cell>
        </row>
        <row r="121">
          <cell r="A121" t="str">
            <v>3936</v>
          </cell>
          <cell r="B121">
            <v>104</v>
          </cell>
        </row>
        <row r="122">
          <cell r="A122" t="str">
            <v>3937</v>
          </cell>
          <cell r="B122">
            <v>104</v>
          </cell>
        </row>
        <row r="123">
          <cell r="A123" t="str">
            <v>3951</v>
          </cell>
          <cell r="B123">
            <v>136</v>
          </cell>
        </row>
        <row r="124">
          <cell r="A124" t="str">
            <v>3952</v>
          </cell>
          <cell r="B124">
            <v>136</v>
          </cell>
        </row>
        <row r="125">
          <cell r="A125" t="str">
            <v>3959</v>
          </cell>
          <cell r="B125">
            <v>136</v>
          </cell>
        </row>
        <row r="126">
          <cell r="A126" t="str">
            <v>3960</v>
          </cell>
          <cell r="B126">
            <v>136</v>
          </cell>
        </row>
        <row r="127">
          <cell r="A127" t="str">
            <v>3963</v>
          </cell>
          <cell r="B127">
            <v>136</v>
          </cell>
        </row>
        <row r="128">
          <cell r="A128" t="str">
            <v>3968</v>
          </cell>
          <cell r="B128">
            <v>136</v>
          </cell>
        </row>
        <row r="129">
          <cell r="A129" t="str">
            <v>3969</v>
          </cell>
          <cell r="B129">
            <v>136</v>
          </cell>
        </row>
        <row r="130">
          <cell r="A130" t="str">
            <v>3990</v>
          </cell>
          <cell r="B130">
            <v>136</v>
          </cell>
        </row>
        <row r="131">
          <cell r="A131" t="str">
            <v>4010</v>
          </cell>
          <cell r="B131">
            <v>201</v>
          </cell>
        </row>
        <row r="132">
          <cell r="A132" t="str">
            <v>4018</v>
          </cell>
          <cell r="B132">
            <v>201</v>
          </cell>
        </row>
        <row r="133">
          <cell r="A133" t="str">
            <v>4120</v>
          </cell>
          <cell r="B133">
            <v>201</v>
          </cell>
        </row>
        <row r="134">
          <cell r="A134" t="str">
            <v>4125</v>
          </cell>
          <cell r="B134">
            <v>211</v>
          </cell>
        </row>
        <row r="135">
          <cell r="A135" t="str">
            <v>4126</v>
          </cell>
          <cell r="B135">
            <v>201</v>
          </cell>
        </row>
        <row r="136">
          <cell r="A136" t="str">
            <v>4150</v>
          </cell>
          <cell r="B136">
            <v>201</v>
          </cell>
        </row>
        <row r="137">
          <cell r="A137" t="str">
            <v>4127</v>
          </cell>
          <cell r="B137">
            <v>211</v>
          </cell>
        </row>
        <row r="138">
          <cell r="A138" t="str">
            <v>4230</v>
          </cell>
          <cell r="B138">
            <v>201</v>
          </cell>
        </row>
        <row r="139">
          <cell r="A139" t="str">
            <v>4233</v>
          </cell>
          <cell r="B139">
            <v>201</v>
          </cell>
        </row>
        <row r="140">
          <cell r="A140" t="str">
            <v>4234</v>
          </cell>
          <cell r="B140">
            <v>201</v>
          </cell>
        </row>
        <row r="141">
          <cell r="A141" t="str">
            <v>4235</v>
          </cell>
          <cell r="B141">
            <v>201</v>
          </cell>
        </row>
        <row r="142">
          <cell r="A142" t="str">
            <v>4236</v>
          </cell>
          <cell r="B142">
            <v>201</v>
          </cell>
        </row>
        <row r="143">
          <cell r="A143" t="str">
            <v>4400</v>
          </cell>
          <cell r="B143">
            <v>204</v>
          </cell>
        </row>
        <row r="144">
          <cell r="A144" t="str">
            <v>4401</v>
          </cell>
          <cell r="B144">
            <v>204</v>
          </cell>
        </row>
        <row r="145">
          <cell r="A145" t="str">
            <v>4402</v>
          </cell>
          <cell r="B145">
            <v>204</v>
          </cell>
        </row>
        <row r="146">
          <cell r="A146" t="str">
            <v>4403</v>
          </cell>
          <cell r="B146">
            <v>204</v>
          </cell>
        </row>
        <row r="147">
          <cell r="A147" t="str">
            <v>4422</v>
          </cell>
          <cell r="B147">
            <v>204</v>
          </cell>
        </row>
        <row r="148">
          <cell r="A148" t="str">
            <v>4423</v>
          </cell>
          <cell r="B148">
            <v>204</v>
          </cell>
        </row>
        <row r="149">
          <cell r="A149" t="str">
            <v>4430</v>
          </cell>
          <cell r="B149">
            <v>136</v>
          </cell>
        </row>
        <row r="150">
          <cell r="A150" t="str">
            <v>4431</v>
          </cell>
          <cell r="B150">
            <v>136</v>
          </cell>
        </row>
        <row r="151">
          <cell r="A151" t="str">
            <v>4432</v>
          </cell>
          <cell r="B151">
            <v>136</v>
          </cell>
        </row>
        <row r="152">
          <cell r="A152" t="str">
            <v>4433</v>
          </cell>
          <cell r="B152">
            <v>136</v>
          </cell>
        </row>
        <row r="153">
          <cell r="A153" t="str">
            <v>4434</v>
          </cell>
          <cell r="B153">
            <v>136</v>
          </cell>
        </row>
        <row r="154">
          <cell r="A154" t="str">
            <v>4437</v>
          </cell>
          <cell r="B154">
            <v>136</v>
          </cell>
        </row>
        <row r="155">
          <cell r="A155" t="str">
            <v>4438</v>
          </cell>
          <cell r="B155">
            <v>136</v>
          </cell>
        </row>
        <row r="156">
          <cell r="A156" t="str">
            <v>4439</v>
          </cell>
          <cell r="B156">
            <v>136</v>
          </cell>
        </row>
        <row r="157">
          <cell r="A157" t="str">
            <v>4457</v>
          </cell>
          <cell r="B157">
            <v>136</v>
          </cell>
        </row>
        <row r="158">
          <cell r="A158" t="str">
            <v>4458</v>
          </cell>
          <cell r="B158">
            <v>136</v>
          </cell>
        </row>
        <row r="159">
          <cell r="A159" t="str">
            <v>4460</v>
          </cell>
          <cell r="B159">
            <v>204</v>
          </cell>
        </row>
        <row r="160">
          <cell r="A160" t="str">
            <v>4470</v>
          </cell>
          <cell r="B160">
            <v>204</v>
          </cell>
        </row>
        <row r="161">
          <cell r="A161" t="str">
            <v>4475</v>
          </cell>
          <cell r="B161">
            <v>204</v>
          </cell>
        </row>
        <row r="162">
          <cell r="A162" t="str">
            <v>4482</v>
          </cell>
          <cell r="B162">
            <v>136</v>
          </cell>
        </row>
        <row r="163">
          <cell r="A163" t="str">
            <v>4483</v>
          </cell>
          <cell r="B163">
            <v>136</v>
          </cell>
        </row>
        <row r="164">
          <cell r="A164" t="str">
            <v>4484</v>
          </cell>
          <cell r="B164">
            <v>136</v>
          </cell>
        </row>
        <row r="165">
          <cell r="A165" t="str">
            <v>4488</v>
          </cell>
          <cell r="B165">
            <v>136</v>
          </cell>
        </row>
        <row r="166">
          <cell r="A166" t="str">
            <v>4489</v>
          </cell>
          <cell r="B166">
            <v>136</v>
          </cell>
        </row>
        <row r="167">
          <cell r="A167" t="str">
            <v>4490</v>
          </cell>
          <cell r="B167">
            <v>136</v>
          </cell>
        </row>
        <row r="168">
          <cell r="A168" t="str">
            <v>4491</v>
          </cell>
          <cell r="B168">
            <v>136</v>
          </cell>
        </row>
        <row r="169">
          <cell r="A169" t="str">
            <v>4494</v>
          </cell>
          <cell r="B169">
            <v>136</v>
          </cell>
        </row>
        <row r="170">
          <cell r="A170" t="str">
            <v>4497</v>
          </cell>
          <cell r="B170">
            <v>136</v>
          </cell>
        </row>
        <row r="171">
          <cell r="A171" t="str">
            <v>4499</v>
          </cell>
          <cell r="B171">
            <v>136</v>
          </cell>
        </row>
        <row r="172">
          <cell r="A172" t="str">
            <v>4507</v>
          </cell>
          <cell r="B172">
            <v>136</v>
          </cell>
        </row>
        <row r="173">
          <cell r="A173" t="str">
            <v>4508</v>
          </cell>
          <cell r="B173">
            <v>136</v>
          </cell>
        </row>
        <row r="174">
          <cell r="A174" t="str">
            <v>4509</v>
          </cell>
          <cell r="B174">
            <v>136</v>
          </cell>
        </row>
        <row r="175">
          <cell r="A175" t="str">
            <v>4510</v>
          </cell>
          <cell r="B175">
            <v>136</v>
          </cell>
        </row>
        <row r="176">
          <cell r="A176" t="str">
            <v>4511</v>
          </cell>
          <cell r="B176">
            <v>136</v>
          </cell>
        </row>
        <row r="177">
          <cell r="A177" t="str">
            <v>4512</v>
          </cell>
          <cell r="B177">
            <v>136</v>
          </cell>
        </row>
        <row r="178">
          <cell r="A178" t="str">
            <v>4580</v>
          </cell>
          <cell r="B178">
            <v>223</v>
          </cell>
        </row>
        <row r="179">
          <cell r="A179" t="str">
            <v>4655</v>
          </cell>
          <cell r="B179">
            <v>204</v>
          </cell>
        </row>
        <row r="180">
          <cell r="A180" t="str">
            <v>4662</v>
          </cell>
          <cell r="B180">
            <v>204</v>
          </cell>
        </row>
        <row r="181">
          <cell r="A181" t="str">
            <v>4683</v>
          </cell>
          <cell r="B181">
            <v>204</v>
          </cell>
        </row>
        <row r="182">
          <cell r="A182" t="str">
            <v>4684</v>
          </cell>
          <cell r="B182">
            <v>204</v>
          </cell>
        </row>
        <row r="183">
          <cell r="A183" t="str">
            <v>4770</v>
          </cell>
          <cell r="B183">
            <v>136</v>
          </cell>
        </row>
        <row r="184">
          <cell r="A184" t="str">
            <v>4810</v>
          </cell>
          <cell r="B184">
            <v>223</v>
          </cell>
        </row>
        <row r="185">
          <cell r="A185" t="str">
            <v>4822</v>
          </cell>
          <cell r="B185">
            <v>223</v>
          </cell>
        </row>
        <row r="186">
          <cell r="A186" t="str">
            <v>5001</v>
          </cell>
          <cell r="B186">
            <v>208</v>
          </cell>
        </row>
        <row r="187">
          <cell r="A187" t="str">
            <v>5002</v>
          </cell>
          <cell r="B187">
            <v>208</v>
          </cell>
        </row>
        <row r="188">
          <cell r="A188" t="str">
            <v>5003</v>
          </cell>
          <cell r="B188">
            <v>208</v>
          </cell>
        </row>
        <row r="189">
          <cell r="A189" t="str">
            <v>5019</v>
          </cell>
          <cell r="B189">
            <v>208</v>
          </cell>
        </row>
        <row r="190">
          <cell r="A190" t="str">
            <v>5020</v>
          </cell>
          <cell r="B190">
            <v>209</v>
          </cell>
        </row>
        <row r="191">
          <cell r="A191" t="str">
            <v>5021</v>
          </cell>
          <cell r="B191">
            <v>209</v>
          </cell>
        </row>
        <row r="192">
          <cell r="A192" t="str">
            <v>5030</v>
          </cell>
          <cell r="B192">
            <v>212</v>
          </cell>
        </row>
        <row r="193">
          <cell r="A193" t="str">
            <v>5031</v>
          </cell>
          <cell r="B193">
            <v>212</v>
          </cell>
        </row>
        <row r="194">
          <cell r="A194" t="str">
            <v>5032</v>
          </cell>
          <cell r="B194">
            <v>212</v>
          </cell>
        </row>
        <row r="195">
          <cell r="A195" t="str">
            <v>5070</v>
          </cell>
          <cell r="B195">
            <v>210</v>
          </cell>
        </row>
        <row r="196">
          <cell r="A196" t="str">
            <v>5086</v>
          </cell>
          <cell r="B196">
            <v>215</v>
          </cell>
        </row>
        <row r="197">
          <cell r="A197" t="str">
            <v>5100</v>
          </cell>
          <cell r="B197">
            <v>203</v>
          </cell>
        </row>
        <row r="198">
          <cell r="A198" t="str">
            <v>5101</v>
          </cell>
          <cell r="B198">
            <v>203</v>
          </cell>
        </row>
        <row r="199">
          <cell r="A199" t="str">
            <v>5102</v>
          </cell>
          <cell r="B199">
            <v>203</v>
          </cell>
        </row>
        <row r="200">
          <cell r="A200" t="str">
            <v>5103</v>
          </cell>
          <cell r="B200">
            <v>203</v>
          </cell>
        </row>
        <row r="201">
          <cell r="A201" t="str">
            <v>5104</v>
          </cell>
          <cell r="B201">
            <v>203</v>
          </cell>
        </row>
        <row r="202">
          <cell r="A202" t="str">
            <v>5106</v>
          </cell>
          <cell r="B202">
            <v>203</v>
          </cell>
        </row>
        <row r="203">
          <cell r="A203" t="str">
            <v>5109</v>
          </cell>
          <cell r="B203">
            <v>203</v>
          </cell>
        </row>
        <row r="204">
          <cell r="A204" t="str">
            <v>5123</v>
          </cell>
          <cell r="B204">
            <v>214</v>
          </cell>
        </row>
        <row r="205">
          <cell r="A205" t="str">
            <v>5124</v>
          </cell>
          <cell r="B205">
            <v>214</v>
          </cell>
        </row>
        <row r="206">
          <cell r="A206" t="str">
            <v>5160</v>
          </cell>
          <cell r="B206">
            <v>221</v>
          </cell>
        </row>
        <row r="207">
          <cell r="A207" t="str">
            <v>5161</v>
          </cell>
          <cell r="B207">
            <v>221</v>
          </cell>
        </row>
        <row r="208">
          <cell r="A208" t="str">
            <v>5162</v>
          </cell>
          <cell r="B208">
            <v>221</v>
          </cell>
        </row>
        <row r="209">
          <cell r="A209" t="str">
            <v>5170</v>
          </cell>
          <cell r="B209">
            <v>221</v>
          </cell>
        </row>
        <row r="210">
          <cell r="A210" t="str">
            <v>5171</v>
          </cell>
          <cell r="B210">
            <v>221</v>
          </cell>
        </row>
        <row r="211">
          <cell r="A211" t="str">
            <v>5172</v>
          </cell>
          <cell r="B211">
            <v>221</v>
          </cell>
        </row>
        <row r="212">
          <cell r="A212" t="str">
            <v>5173</v>
          </cell>
          <cell r="B212">
            <v>221</v>
          </cell>
        </row>
        <row r="213">
          <cell r="A213" t="str">
            <v>5204</v>
          </cell>
          <cell r="B213">
            <v>224</v>
          </cell>
        </row>
        <row r="214">
          <cell r="A214" t="str">
            <v>5208</v>
          </cell>
          <cell r="B214">
            <v>224</v>
          </cell>
        </row>
        <row r="215">
          <cell r="A215" t="str">
            <v>5217</v>
          </cell>
          <cell r="B215">
            <v>224</v>
          </cell>
        </row>
        <row r="216">
          <cell r="A216" t="str">
            <v>5218</v>
          </cell>
          <cell r="B216">
            <v>224</v>
          </cell>
        </row>
        <row r="217">
          <cell r="A217" t="str">
            <v>5219</v>
          </cell>
          <cell r="B217">
            <v>224</v>
          </cell>
        </row>
        <row r="218">
          <cell r="A218" t="str">
            <v>5221</v>
          </cell>
          <cell r="B218">
            <v>224</v>
          </cell>
        </row>
        <row r="219">
          <cell r="A219" t="str">
            <v>5225</v>
          </cell>
          <cell r="B219">
            <v>223</v>
          </cell>
        </row>
        <row r="220">
          <cell r="A220" t="str">
            <v>5229</v>
          </cell>
          <cell r="B220">
            <v>224</v>
          </cell>
        </row>
        <row r="221">
          <cell r="A221" t="str">
            <v>5230</v>
          </cell>
          <cell r="B221">
            <v>224</v>
          </cell>
        </row>
        <row r="222">
          <cell r="A222" t="str">
            <v>5235</v>
          </cell>
          <cell r="B222">
            <v>223</v>
          </cell>
        </row>
        <row r="223">
          <cell r="A223" t="str">
            <v>5250</v>
          </cell>
          <cell r="B223">
            <v>229</v>
          </cell>
        </row>
        <row r="224">
          <cell r="A224" t="str">
            <v>5251</v>
          </cell>
          <cell r="B224">
            <v>229</v>
          </cell>
        </row>
        <row r="225">
          <cell r="A225" t="str">
            <v>5256</v>
          </cell>
          <cell r="B225">
            <v>229</v>
          </cell>
        </row>
        <row r="226">
          <cell r="A226" t="str">
            <v>5258</v>
          </cell>
          <cell r="B226">
            <v>229</v>
          </cell>
        </row>
        <row r="227">
          <cell r="A227" t="str">
            <v>5262</v>
          </cell>
          <cell r="B227">
            <v>229</v>
          </cell>
        </row>
        <row r="228">
          <cell r="A228" t="str">
            <v>5265</v>
          </cell>
          <cell r="B228">
            <v>229</v>
          </cell>
        </row>
        <row r="229">
          <cell r="A229" t="str">
            <v>5301</v>
          </cell>
          <cell r="B229">
            <v>229</v>
          </cell>
        </row>
        <row r="230">
          <cell r="A230" t="str">
            <v>5310</v>
          </cell>
          <cell r="B230">
            <v>217</v>
          </cell>
        </row>
        <row r="231">
          <cell r="A231" t="str">
            <v>5325</v>
          </cell>
          <cell r="B231">
            <v>214</v>
          </cell>
        </row>
        <row r="232">
          <cell r="A232" t="str">
            <v>5376</v>
          </cell>
          <cell r="B232">
            <v>136</v>
          </cell>
        </row>
        <row r="233">
          <cell r="A233" t="str">
            <v>5380</v>
          </cell>
          <cell r="B233">
            <v>136</v>
          </cell>
        </row>
        <row r="234">
          <cell r="A234" t="str">
            <v>5381</v>
          </cell>
          <cell r="B234">
            <v>136</v>
          </cell>
        </row>
        <row r="235">
          <cell r="A235" t="str">
            <v>5400</v>
          </cell>
          <cell r="B235">
            <v>223</v>
          </cell>
        </row>
        <row r="236">
          <cell r="A236" t="str">
            <v>5401</v>
          </cell>
          <cell r="B236">
            <v>223</v>
          </cell>
        </row>
        <row r="237">
          <cell r="A237" t="str">
            <v>5402</v>
          </cell>
          <cell r="B237">
            <v>223</v>
          </cell>
        </row>
        <row r="238">
          <cell r="A238" t="str">
            <v>5403</v>
          </cell>
          <cell r="B238">
            <v>223</v>
          </cell>
        </row>
        <row r="239">
          <cell r="A239" t="str">
            <v>5404</v>
          </cell>
          <cell r="B239">
            <v>223</v>
          </cell>
        </row>
        <row r="240">
          <cell r="A240" t="str">
            <v>5405</v>
          </cell>
          <cell r="B240">
            <v>223</v>
          </cell>
        </row>
        <row r="241">
          <cell r="A241" t="str">
            <v>5408</v>
          </cell>
          <cell r="B241">
            <v>223</v>
          </cell>
        </row>
        <row r="242">
          <cell r="A242" t="str">
            <v>5409</v>
          </cell>
          <cell r="B242">
            <v>223</v>
          </cell>
        </row>
        <row r="243">
          <cell r="A243" t="str">
            <v>5411</v>
          </cell>
          <cell r="B243">
            <v>223</v>
          </cell>
        </row>
        <row r="244">
          <cell r="A244" t="str">
            <v>5413</v>
          </cell>
          <cell r="B244">
            <v>223</v>
          </cell>
        </row>
        <row r="245">
          <cell r="A245" t="str">
            <v>5414</v>
          </cell>
          <cell r="B245">
            <v>223</v>
          </cell>
        </row>
        <row r="246">
          <cell r="A246" t="str">
            <v>5415</v>
          </cell>
          <cell r="B246">
            <v>223</v>
          </cell>
        </row>
        <row r="247">
          <cell r="A247" t="str">
            <v>5416</v>
          </cell>
          <cell r="B247">
            <v>223</v>
          </cell>
        </row>
        <row r="248">
          <cell r="A248" t="str">
            <v>5417</v>
          </cell>
          <cell r="B248">
            <v>223</v>
          </cell>
        </row>
        <row r="249">
          <cell r="A249" t="str">
            <v>5418</v>
          </cell>
          <cell r="B249">
            <v>223</v>
          </cell>
        </row>
        <row r="250">
          <cell r="A250" t="str">
            <v>5419</v>
          </cell>
          <cell r="B250">
            <v>223</v>
          </cell>
        </row>
        <row r="251">
          <cell r="A251" t="str">
            <v>5420</v>
          </cell>
          <cell r="B251">
            <v>223</v>
          </cell>
        </row>
        <row r="252">
          <cell r="A252" t="str">
            <v>5421</v>
          </cell>
          <cell r="B252">
            <v>223</v>
          </cell>
        </row>
        <row r="253">
          <cell r="A253" t="str">
            <v>5430</v>
          </cell>
          <cell r="B253">
            <v>223</v>
          </cell>
        </row>
        <row r="254">
          <cell r="A254" t="str">
            <v>5432</v>
          </cell>
          <cell r="B254">
            <v>223</v>
          </cell>
        </row>
        <row r="255">
          <cell r="A255" t="str">
            <v>5433</v>
          </cell>
          <cell r="B255">
            <v>223</v>
          </cell>
        </row>
        <row r="256">
          <cell r="A256" t="str">
            <v>5438</v>
          </cell>
          <cell r="B256">
            <v>223</v>
          </cell>
        </row>
        <row r="257">
          <cell r="A257" t="str">
            <v>5439</v>
          </cell>
          <cell r="B257">
            <v>223</v>
          </cell>
        </row>
        <row r="258">
          <cell r="A258" t="str">
            <v>5440</v>
          </cell>
          <cell r="B258">
            <v>223</v>
          </cell>
        </row>
        <row r="259">
          <cell r="A259" t="str">
            <v>5445</v>
          </cell>
          <cell r="B259">
            <v>223</v>
          </cell>
        </row>
        <row r="260">
          <cell r="A260" t="str">
            <v>5448</v>
          </cell>
          <cell r="B260">
            <v>223</v>
          </cell>
        </row>
        <row r="261">
          <cell r="A261" t="str">
            <v>5449</v>
          </cell>
          <cell r="B261">
            <v>223</v>
          </cell>
        </row>
        <row r="262">
          <cell r="A262" t="str">
            <v>5450</v>
          </cell>
          <cell r="B262">
            <v>223</v>
          </cell>
        </row>
        <row r="263">
          <cell r="A263" t="str">
            <v>5451</v>
          </cell>
          <cell r="B263">
            <v>223</v>
          </cell>
        </row>
        <row r="264">
          <cell r="A264" t="str">
            <v>5452</v>
          </cell>
          <cell r="B264">
            <v>223</v>
          </cell>
        </row>
        <row r="265">
          <cell r="A265" t="str">
            <v>5455</v>
          </cell>
          <cell r="B265">
            <v>223</v>
          </cell>
        </row>
        <row r="266">
          <cell r="A266" t="str">
            <v>5458</v>
          </cell>
          <cell r="B266">
            <v>223</v>
          </cell>
        </row>
        <row r="267">
          <cell r="A267" t="str">
            <v>5460</v>
          </cell>
          <cell r="B267">
            <v>223</v>
          </cell>
        </row>
        <row r="268">
          <cell r="A268" t="str">
            <v>5461</v>
          </cell>
          <cell r="B268">
            <v>223</v>
          </cell>
        </row>
        <row r="269">
          <cell r="A269" t="str">
            <v>5462</v>
          </cell>
          <cell r="B269">
            <v>223</v>
          </cell>
        </row>
        <row r="270">
          <cell r="A270" t="str">
            <v>5466</v>
          </cell>
          <cell r="B270">
            <v>223</v>
          </cell>
        </row>
        <row r="271">
          <cell r="A271" t="str">
            <v>5467</v>
          </cell>
          <cell r="B271">
            <v>223</v>
          </cell>
        </row>
        <row r="272">
          <cell r="A272" t="str">
            <v>5471</v>
          </cell>
          <cell r="B272">
            <v>223</v>
          </cell>
        </row>
        <row r="273">
          <cell r="A273" t="str">
            <v>5475</v>
          </cell>
          <cell r="B273">
            <v>223</v>
          </cell>
        </row>
        <row r="274">
          <cell r="A274" t="str">
            <v>5477</v>
          </cell>
          <cell r="B274">
            <v>223</v>
          </cell>
        </row>
        <row r="275">
          <cell r="A275" t="str">
            <v>5479</v>
          </cell>
          <cell r="B275">
            <v>223</v>
          </cell>
        </row>
        <row r="276">
          <cell r="A276" t="str">
            <v>5480</v>
          </cell>
          <cell r="B276">
            <v>223</v>
          </cell>
        </row>
        <row r="277">
          <cell r="A277" t="str">
            <v>5482</v>
          </cell>
          <cell r="B277">
            <v>223</v>
          </cell>
        </row>
        <row r="278">
          <cell r="A278" t="str">
            <v>5483</v>
          </cell>
          <cell r="B278">
            <v>223</v>
          </cell>
        </row>
        <row r="279">
          <cell r="A279" t="str">
            <v>5484</v>
          </cell>
          <cell r="B279">
            <v>223</v>
          </cell>
        </row>
        <row r="280">
          <cell r="A280" t="str">
            <v>5486</v>
          </cell>
          <cell r="B280">
            <v>223</v>
          </cell>
        </row>
        <row r="281">
          <cell r="A281" t="str">
            <v>5489</v>
          </cell>
          <cell r="B281">
            <v>223</v>
          </cell>
        </row>
        <row r="282">
          <cell r="A282" t="str">
            <v>5492</v>
          </cell>
          <cell r="B282">
            <v>223</v>
          </cell>
        </row>
        <row r="283">
          <cell r="A283" t="str">
            <v>5493</v>
          </cell>
          <cell r="B283">
            <v>223</v>
          </cell>
        </row>
        <row r="284">
          <cell r="A284" t="str">
            <v>5497</v>
          </cell>
          <cell r="B284">
            <v>223</v>
          </cell>
        </row>
        <row r="285">
          <cell r="A285" t="str">
            <v>5499</v>
          </cell>
          <cell r="B285">
            <v>223</v>
          </cell>
        </row>
        <row r="286">
          <cell r="A286" t="str">
            <v>5977</v>
          </cell>
          <cell r="B286">
            <v>136</v>
          </cell>
        </row>
        <row r="287">
          <cell r="A287" t="str">
            <v>6201</v>
          </cell>
          <cell r="B287">
            <v>136</v>
          </cell>
        </row>
        <row r="288">
          <cell r="A288" t="str">
            <v>6204</v>
          </cell>
          <cell r="B288">
            <v>136</v>
          </cell>
        </row>
        <row r="289">
          <cell r="A289" t="str">
            <v>6206</v>
          </cell>
          <cell r="B289">
            <v>136</v>
          </cell>
        </row>
        <row r="290">
          <cell r="A290" t="str">
            <v>6207</v>
          </cell>
          <cell r="B290">
            <v>136</v>
          </cell>
        </row>
        <row r="291">
          <cell r="A291" t="str">
            <v>6212</v>
          </cell>
          <cell r="B291">
            <v>136</v>
          </cell>
        </row>
        <row r="292">
          <cell r="A292" t="str">
            <v>6226</v>
          </cell>
          <cell r="B292">
            <v>136</v>
          </cell>
        </row>
        <row r="293">
          <cell r="A293" t="str">
            <v>6301</v>
          </cell>
          <cell r="B293">
            <v>136</v>
          </cell>
        </row>
        <row r="294">
          <cell r="A294" t="str">
            <v>6305</v>
          </cell>
          <cell r="B294">
            <v>136</v>
          </cell>
        </row>
        <row r="295">
          <cell r="A295" t="str">
            <v>6309</v>
          </cell>
          <cell r="B295">
            <v>136</v>
          </cell>
        </row>
        <row r="296">
          <cell r="A296" t="str">
            <v>6332</v>
          </cell>
          <cell r="B296">
            <v>136</v>
          </cell>
        </row>
        <row r="297">
          <cell r="A297" t="str">
            <v>6333</v>
          </cell>
          <cell r="B297">
            <v>136</v>
          </cell>
        </row>
        <row r="298">
          <cell r="A298" t="str">
            <v>6350</v>
          </cell>
          <cell r="B298">
            <v>136</v>
          </cell>
        </row>
        <row r="299">
          <cell r="A299" t="str">
            <v>6393</v>
          </cell>
          <cell r="B299">
            <v>136</v>
          </cell>
        </row>
        <row r="300">
          <cell r="A300" t="str">
            <v>6403</v>
          </cell>
          <cell r="B300">
            <v>136</v>
          </cell>
        </row>
        <row r="301">
          <cell r="A301" t="str">
            <v>6420</v>
          </cell>
          <cell r="B301">
            <v>136</v>
          </cell>
        </row>
        <row r="302">
          <cell r="A302" t="str">
            <v>6434</v>
          </cell>
          <cell r="B302">
            <v>136</v>
          </cell>
        </row>
        <row r="303">
          <cell r="A303" t="str">
            <v>6444</v>
          </cell>
          <cell r="B303">
            <v>136</v>
          </cell>
        </row>
        <row r="304">
          <cell r="A304" t="str">
            <v>6490</v>
          </cell>
          <cell r="B304">
            <v>136</v>
          </cell>
        </row>
        <row r="305">
          <cell r="A305" t="str">
            <v>6499</v>
          </cell>
          <cell r="B305">
            <v>136</v>
          </cell>
        </row>
        <row r="306">
          <cell r="A306" t="str">
            <v>6510</v>
          </cell>
          <cell r="B306">
            <v>136</v>
          </cell>
        </row>
        <row r="307">
          <cell r="A307" t="str">
            <v>6888</v>
          </cell>
          <cell r="B307">
            <v>136</v>
          </cell>
        </row>
        <row r="308">
          <cell r="A308" t="str">
            <v>6900</v>
          </cell>
          <cell r="B308">
            <v>136</v>
          </cell>
        </row>
        <row r="309">
          <cell r="A309" t="str">
            <v>6997</v>
          </cell>
          <cell r="B309">
            <v>136</v>
          </cell>
        </row>
        <row r="310">
          <cell r="A310" t="str">
            <v>6998</v>
          </cell>
          <cell r="B310">
            <v>136</v>
          </cell>
        </row>
        <row r="311">
          <cell r="A311" t="str">
            <v>6999</v>
          </cell>
          <cell r="B311">
            <v>136</v>
          </cell>
        </row>
        <row r="312">
          <cell r="A312" t="str">
            <v>7000</v>
          </cell>
          <cell r="B312">
            <v>136</v>
          </cell>
        </row>
        <row r="313">
          <cell r="A313" t="str">
            <v>7010</v>
          </cell>
          <cell r="B313">
            <v>136</v>
          </cell>
        </row>
        <row r="314">
          <cell r="A314" t="str">
            <v>7020</v>
          </cell>
          <cell r="B314">
            <v>136</v>
          </cell>
        </row>
        <row r="315">
          <cell r="A315" t="str">
            <v>7030</v>
          </cell>
          <cell r="B315">
            <v>136</v>
          </cell>
        </row>
        <row r="316">
          <cell r="A316" t="str">
            <v>7040</v>
          </cell>
          <cell r="B316">
            <v>136</v>
          </cell>
        </row>
        <row r="317">
          <cell r="A317" t="str">
            <v>7300</v>
          </cell>
          <cell r="B317">
            <v>136</v>
          </cell>
        </row>
        <row r="318">
          <cell r="A318" t="str">
            <v>7305</v>
          </cell>
          <cell r="B318">
            <v>136</v>
          </cell>
        </row>
        <row r="319">
          <cell r="A319" t="str">
            <v>7307</v>
          </cell>
          <cell r="B319">
            <v>136</v>
          </cell>
        </row>
        <row r="320">
          <cell r="A320" t="str">
            <v>7310</v>
          </cell>
          <cell r="B320">
            <v>136</v>
          </cell>
        </row>
        <row r="321">
          <cell r="A321" t="str">
            <v>7346</v>
          </cell>
          <cell r="B321">
            <v>136</v>
          </cell>
        </row>
        <row r="322">
          <cell r="A322" t="str">
            <v>7399</v>
          </cell>
          <cell r="B322">
            <v>136</v>
          </cell>
        </row>
        <row r="323">
          <cell r="A323" t="str">
            <v>7401</v>
          </cell>
          <cell r="B323">
            <v>136</v>
          </cell>
        </row>
        <row r="324">
          <cell r="A324" t="str">
            <v>7429</v>
          </cell>
          <cell r="B324">
            <v>136</v>
          </cell>
        </row>
        <row r="325">
          <cell r="A325" t="str">
            <v>7495</v>
          </cell>
          <cell r="B325">
            <v>136</v>
          </cell>
        </row>
        <row r="326">
          <cell r="A326" t="str">
            <v>9997</v>
          </cell>
          <cell r="B326">
            <v>136</v>
          </cell>
        </row>
        <row r="327">
          <cell r="A327" t="str">
            <v>9998</v>
          </cell>
          <cell r="B327">
            <v>136</v>
          </cell>
        </row>
        <row r="328">
          <cell r="A328" t="str">
            <v>9999</v>
          </cell>
          <cell r="B328">
            <v>136</v>
          </cell>
        </row>
        <row r="329">
          <cell r="A329" t="str">
            <v>4742</v>
          </cell>
          <cell r="B329">
            <v>136</v>
          </cell>
        </row>
        <row r="330">
          <cell r="A330" t="str">
            <v>4771</v>
          </cell>
          <cell r="B330">
            <v>136</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ar"/>
      <sheetName val="index"/>
      <sheetName val="p0"/>
      <sheetName val="p1"/>
      <sheetName val="p2a"/>
      <sheetName val="p2b"/>
      <sheetName val="p3"/>
      <sheetName val="p4"/>
      <sheetName val="p5"/>
      <sheetName val="p6&amp;7"/>
      <sheetName val="x1p8"/>
      <sheetName val="x2p9"/>
      <sheetName val="x3p10"/>
      <sheetName val="x4p11"/>
      <sheetName val="x5p12"/>
      <sheetName val="x6p13"/>
      <sheetName val="x7p14"/>
      <sheetName val="A"/>
      <sheetName val="B"/>
      <sheetName val="C"/>
      <sheetName val="D"/>
      <sheetName val="E"/>
      <sheetName val="F"/>
      <sheetName val="G"/>
      <sheetName val="H"/>
      <sheetName val="ssp15"/>
      <sheetName val="RBCx8"/>
      <sheetName val="C1xV"/>
      <sheetName val="C2xVI"/>
      <sheetName val="C3xVII"/>
      <sheetName val="C4xVIII"/>
      <sheetName val="PS1"/>
      <sheetName val="PS2"/>
      <sheetName val="PS3"/>
      <sheetName val="PS4"/>
      <sheetName val="AFPMBAI AS FOR IC CY2018 - Fina"/>
    </sheetNames>
    <sheetDataSet>
      <sheetData sheetId="0"/>
      <sheetData sheetId="1"/>
      <sheetData sheetId="2"/>
      <sheetData sheetId="3">
        <row r="3">
          <cell r="L3" t="str">
            <v>31 December 2018</v>
          </cell>
        </row>
        <row r="4">
          <cell r="I4" t="str">
            <v>ARMED FORCES AND POLICE MUTUAL BENEFIT ASSOCIATION, INC</v>
          </cell>
        </row>
      </sheetData>
      <sheetData sheetId="4">
        <row r="10">
          <cell r="H10" t="str">
            <v>Microinsurance, Regular, or Both? Set in sheet p2b===&gt;</v>
          </cell>
        </row>
      </sheetData>
      <sheetData sheetId="5">
        <row r="9">
          <cell r="I9" t="str">
            <v>GenF</v>
          </cell>
          <cell r="J9" t="str">
            <v>MBF</v>
          </cell>
          <cell r="K9" t="str">
            <v>OBmi</v>
          </cell>
          <cell r="L9" t="str">
            <v>OBreg</v>
          </cell>
        </row>
        <row r="10">
          <cell r="I10" t="str">
            <v>mix</v>
          </cell>
          <cell r="J10" t="str">
            <v>mi</v>
          </cell>
          <cell r="K10" t="str">
            <v>mi</v>
          </cell>
          <cell r="L10" t="str">
            <v>reg</v>
          </cell>
        </row>
      </sheetData>
      <sheetData sheetId="6"/>
      <sheetData sheetId="7">
        <row r="67">
          <cell r="G67">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ar"/>
      <sheetName val="index"/>
      <sheetName val="p0"/>
      <sheetName val="p1"/>
      <sheetName val="p2a"/>
      <sheetName val="p2b"/>
      <sheetName val="p3"/>
      <sheetName val="p4"/>
      <sheetName val="p5"/>
      <sheetName val="p6&amp;7"/>
      <sheetName val="x1p8"/>
      <sheetName val="x2p9"/>
      <sheetName val="x3p10"/>
      <sheetName val="x4p11"/>
      <sheetName val="x5p12"/>
      <sheetName val="x6p13"/>
      <sheetName val="x7p14"/>
      <sheetName val="A"/>
      <sheetName val="B"/>
      <sheetName val="C"/>
      <sheetName val="D"/>
      <sheetName val="E"/>
      <sheetName val="F"/>
      <sheetName val="G"/>
      <sheetName val="H"/>
      <sheetName val="ssp15"/>
      <sheetName val="RBCx8"/>
      <sheetName val="C1xV"/>
      <sheetName val="C2xVI"/>
      <sheetName val="C3xVII"/>
      <sheetName val="C4xVIII"/>
      <sheetName val="PS1"/>
      <sheetName val="PS2"/>
      <sheetName val="PS3"/>
      <sheetName val="PS4"/>
    </sheetNames>
    <sheetDataSet>
      <sheetData sheetId="0"/>
      <sheetData sheetId="1"/>
      <sheetData sheetId="2"/>
      <sheetData sheetId="3">
        <row r="3">
          <cell r="K3" t="str">
            <v>ANNUAL STATEMENT FOR THE YEAR ENDED:</v>
          </cell>
          <cell r="L3">
            <v>43465</v>
          </cell>
        </row>
        <row r="4">
          <cell r="H4" t="str">
            <v>OF</v>
          </cell>
        </row>
      </sheetData>
      <sheetData sheetId="4">
        <row r="10">
          <cell r="H10" t="str">
            <v>Microinsurance, Regular, or Both? Set in sheet p2b===&gt;</v>
          </cell>
        </row>
      </sheetData>
      <sheetData sheetId="5">
        <row r="9">
          <cell r="I9" t="str">
            <v>GenF</v>
          </cell>
          <cell r="J9" t="str">
            <v>MBF</v>
          </cell>
          <cell r="K9" t="str">
            <v>OBmi</v>
          </cell>
          <cell r="L9" t="str">
            <v>OBreg</v>
          </cell>
        </row>
        <row r="10">
          <cell r="I10" t="str">
            <v>mix</v>
          </cell>
          <cell r="J10" t="str">
            <v>mi</v>
          </cell>
          <cell r="K10" t="str">
            <v>mi</v>
          </cell>
          <cell r="L10" t="str">
            <v>reg</v>
          </cell>
        </row>
      </sheetData>
      <sheetData sheetId="6">
        <row r="47">
          <cell r="H47">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ar"/>
      <sheetName val="index"/>
      <sheetName val="p0"/>
      <sheetName val="p1"/>
      <sheetName val="p2a"/>
      <sheetName val="p2b"/>
      <sheetName val="p3"/>
      <sheetName val="p4"/>
      <sheetName val="p5"/>
      <sheetName val="p6&amp;7"/>
      <sheetName val="x1p8"/>
      <sheetName val="x2p9"/>
      <sheetName val="x3p10"/>
      <sheetName val="x4p11"/>
      <sheetName val="x5p12"/>
      <sheetName val="x6p13"/>
      <sheetName val="x7p14"/>
      <sheetName val="A"/>
      <sheetName val="B"/>
      <sheetName val="C"/>
      <sheetName val="D"/>
      <sheetName val="E"/>
      <sheetName val="F"/>
      <sheetName val="G"/>
      <sheetName val="H"/>
      <sheetName val="ssp15"/>
      <sheetName val="RBCx8"/>
      <sheetName val="C1xV"/>
      <sheetName val="C2xVI"/>
      <sheetName val="C3xVII"/>
      <sheetName val="C4xVIII"/>
      <sheetName val="PS1"/>
      <sheetName val="PS2"/>
      <sheetName val="PS3"/>
      <sheetName val="PS4"/>
      <sheetName val="27"/>
    </sheetNames>
    <sheetDataSet>
      <sheetData sheetId="0" refreshError="1"/>
      <sheetData sheetId="1" refreshError="1"/>
      <sheetData sheetId="2" refreshError="1"/>
      <sheetData sheetId="3" refreshError="1">
        <row r="3">
          <cell r="L3">
            <v>43465</v>
          </cell>
        </row>
      </sheetData>
      <sheetData sheetId="4" refreshError="1"/>
      <sheetData sheetId="5" refreshError="1">
        <row r="9">
          <cell r="I9" t="str">
            <v>GenF</v>
          </cell>
          <cell r="J9" t="str">
            <v>MBF</v>
          </cell>
          <cell r="K9" t="str">
            <v>OBmi</v>
          </cell>
          <cell r="L9" t="str">
            <v>OBreg</v>
          </cell>
        </row>
        <row r="10">
          <cell r="I10" t="str">
            <v>mix</v>
          </cell>
          <cell r="J10" t="str">
            <v>mi</v>
          </cell>
          <cell r="K10" t="str">
            <v>mi</v>
          </cell>
          <cell r="L10" t="str">
            <v>reg</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ar"/>
      <sheetName val="index"/>
      <sheetName val="p0"/>
      <sheetName val="p1"/>
      <sheetName val="p2a"/>
      <sheetName val="p2b"/>
      <sheetName val="p3"/>
      <sheetName val="p4"/>
      <sheetName val="p5"/>
      <sheetName val="p6&amp;7"/>
      <sheetName val="x1p8"/>
      <sheetName val="x2p9"/>
      <sheetName val="x3p10"/>
      <sheetName val="x4p11"/>
      <sheetName val="x5p12"/>
      <sheetName val="x6p13"/>
      <sheetName val="x7p14"/>
      <sheetName val="A"/>
      <sheetName val="B"/>
      <sheetName val="C"/>
      <sheetName val="D"/>
      <sheetName val="E"/>
      <sheetName val="F"/>
      <sheetName val="G"/>
      <sheetName val="H"/>
      <sheetName val="ssp15"/>
      <sheetName val="RBCx8"/>
      <sheetName val="C1xV"/>
      <sheetName val="C2xVI"/>
      <sheetName val="C3xVII"/>
      <sheetName val="C4xVIII"/>
      <sheetName val="PS1"/>
      <sheetName val="PS2"/>
      <sheetName val="PS3"/>
      <sheetName val="PS4"/>
      <sheetName val="27"/>
      <sheetName val="Page 1"/>
      <sheetName val="Page 2"/>
      <sheetName val="Page 3"/>
      <sheetName val="page 4"/>
      <sheetName val="page 5"/>
      <sheetName val="page 6"/>
      <sheetName val="Exhibit 1"/>
      <sheetName val="Exhibit 2"/>
      <sheetName val="Exhibit 3"/>
      <sheetName val="Exhibit 4"/>
      <sheetName val="Exhibit 5"/>
      <sheetName val="Exhibit 6"/>
      <sheetName val="Exhibit 7"/>
      <sheetName val="C "/>
      <sheetName val="E "/>
      <sheetName val="I"/>
      <sheetName val="J"/>
      <sheetName val="K"/>
      <sheetName val="L"/>
      <sheetName val="M"/>
      <sheetName val="N"/>
      <sheetName val="O"/>
      <sheetName val="P"/>
      <sheetName val="Q"/>
      <sheetName val="Q.1.1"/>
      <sheetName val="Q.1.2"/>
      <sheetName val="Q.1.3"/>
      <sheetName val="Q.1.4"/>
      <sheetName val="R"/>
      <sheetName val="S"/>
      <sheetName val="RBC 1"/>
      <sheetName val="C1"/>
      <sheetName val="C2"/>
      <sheetName val="C3"/>
      <sheetName val="C4"/>
      <sheetName val="Sworn Statement"/>
      <sheetName val="D "/>
      <sheetName val="Page 1 - Annex"/>
      <sheetName val="Exhibit 6 "/>
      <sheetName val="Exhibit 8"/>
      <sheetName val="R.1.1"/>
      <sheetName val="R.1.2"/>
      <sheetName val="R.1.3"/>
      <sheetName val="R.1.4"/>
      <sheetName val="T"/>
      <sheetName val="U"/>
      <sheetName val="V"/>
      <sheetName val="V.1"/>
      <sheetName val="W"/>
      <sheetName val="W.1"/>
      <sheetName val="X"/>
      <sheetName val="Y"/>
      <sheetName val="Y.1"/>
      <sheetName val="Z"/>
      <sheetName val="Z.1"/>
      <sheetName val="AA"/>
      <sheetName val="AB"/>
      <sheetName val="AC"/>
      <sheetName val="Summary of Changes"/>
    </sheetNames>
    <definedNames>
      <definedName name="WAcolDelete"/>
      <definedName name="WAcolInsert"/>
    </definedNames>
    <sheetDataSet>
      <sheetData sheetId="0" refreshError="1"/>
      <sheetData sheetId="1" refreshError="1"/>
      <sheetData sheetId="2" refreshError="1"/>
      <sheetData sheetId="3" refreshError="1">
        <row r="3">
          <cell r="L3">
            <v>43465</v>
          </cell>
        </row>
      </sheetData>
      <sheetData sheetId="4" refreshError="1"/>
      <sheetData sheetId="5" refreshError="1">
        <row r="9">
          <cell r="I9" t="str">
            <v>GenF</v>
          </cell>
          <cell r="J9" t="str">
            <v>MBF</v>
          </cell>
          <cell r="K9" t="str">
            <v>OBmi</v>
          </cell>
          <cell r="L9" t="str">
            <v>OBreg</v>
          </cell>
        </row>
        <row r="10">
          <cell r="I10" t="str">
            <v>mix</v>
          </cell>
          <cell r="J10" t="str">
            <v>mi</v>
          </cell>
          <cell r="K10" t="str">
            <v>mi</v>
          </cell>
          <cell r="L10" t="str">
            <v>reg</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3">
          <cell r="O13">
            <v>0</v>
          </cell>
          <cell r="P13">
            <v>0</v>
          </cell>
          <cell r="T13">
            <v>0</v>
          </cell>
          <cell r="U13">
            <v>0</v>
          </cell>
          <cell r="Y13">
            <v>0</v>
          </cell>
          <cell r="Z13">
            <v>0</v>
          </cell>
        </row>
        <row r="14">
          <cell r="O14">
            <v>0</v>
          </cell>
          <cell r="P14">
            <v>0</v>
          </cell>
          <cell r="T14">
            <v>0</v>
          </cell>
          <cell r="U14">
            <v>0</v>
          </cell>
          <cell r="Y14">
            <v>2101834.66</v>
          </cell>
          <cell r="Z14">
            <v>0</v>
          </cell>
        </row>
        <row r="15">
          <cell r="O15">
            <v>0</v>
          </cell>
          <cell r="P15">
            <v>0</v>
          </cell>
          <cell r="T15">
            <v>0</v>
          </cell>
          <cell r="U15">
            <v>0</v>
          </cell>
          <cell r="Y15">
            <v>7800000</v>
          </cell>
          <cell r="Z15">
            <v>0</v>
          </cell>
        </row>
        <row r="16">
          <cell r="O16">
            <v>0</v>
          </cell>
          <cell r="P16">
            <v>0</v>
          </cell>
          <cell r="T16">
            <v>0</v>
          </cell>
          <cell r="U16">
            <v>0</v>
          </cell>
          <cell r="Y16">
            <v>25551217.900000002</v>
          </cell>
          <cell r="Z16">
            <v>0</v>
          </cell>
        </row>
        <row r="17">
          <cell r="O17">
            <v>0</v>
          </cell>
          <cell r="P17">
            <v>0</v>
          </cell>
          <cell r="T17">
            <v>0</v>
          </cell>
          <cell r="U17">
            <v>0</v>
          </cell>
          <cell r="Y17">
            <v>7500000</v>
          </cell>
          <cell r="Z17">
            <v>0</v>
          </cell>
        </row>
        <row r="18">
          <cell r="O18">
            <v>0</v>
          </cell>
          <cell r="P18">
            <v>0</v>
          </cell>
          <cell r="T18">
            <v>0</v>
          </cell>
          <cell r="U18">
            <v>0</v>
          </cell>
          <cell r="Y18">
            <v>0</v>
          </cell>
          <cell r="Z18">
            <v>0</v>
          </cell>
        </row>
        <row r="19">
          <cell r="O19">
            <v>0</v>
          </cell>
          <cell r="P19">
            <v>0</v>
          </cell>
          <cell r="T19">
            <v>0</v>
          </cell>
          <cell r="U19">
            <v>0</v>
          </cell>
          <cell r="Y19">
            <v>4766894.3800000008</v>
          </cell>
          <cell r="Z19">
            <v>0</v>
          </cell>
        </row>
        <row r="20">
          <cell r="O20">
            <v>0</v>
          </cell>
          <cell r="P20">
            <v>0</v>
          </cell>
          <cell r="T20">
            <v>0</v>
          </cell>
          <cell r="U20">
            <v>0</v>
          </cell>
          <cell r="Y20">
            <v>0</v>
          </cell>
          <cell r="Z20">
            <v>0</v>
          </cell>
        </row>
        <row r="21">
          <cell r="O21">
            <v>0</v>
          </cell>
          <cell r="P21">
            <v>0</v>
          </cell>
          <cell r="T21">
            <v>0</v>
          </cell>
          <cell r="U21">
            <v>0</v>
          </cell>
          <cell r="Y21">
            <v>4511151.3</v>
          </cell>
          <cell r="Z21">
            <v>0</v>
          </cell>
        </row>
        <row r="22">
          <cell r="O22">
            <v>0</v>
          </cell>
          <cell r="P22">
            <v>0</v>
          </cell>
          <cell r="T22">
            <v>0</v>
          </cell>
          <cell r="U22">
            <v>0</v>
          </cell>
          <cell r="Y22">
            <v>0</v>
          </cell>
          <cell r="Z22">
            <v>0</v>
          </cell>
        </row>
        <row r="23">
          <cell r="O23">
            <v>0</v>
          </cell>
          <cell r="P23">
            <v>0</v>
          </cell>
          <cell r="T23">
            <v>0</v>
          </cell>
          <cell r="U23">
            <v>0</v>
          </cell>
          <cell r="Y23">
            <v>0</v>
          </cell>
          <cell r="Z23">
            <v>0</v>
          </cell>
        </row>
        <row r="24">
          <cell r="O24">
            <v>0</v>
          </cell>
          <cell r="P24">
            <v>0</v>
          </cell>
          <cell r="T24">
            <v>0</v>
          </cell>
          <cell r="U24">
            <v>0</v>
          </cell>
          <cell r="Y24">
            <v>0</v>
          </cell>
          <cell r="Z24">
            <v>0</v>
          </cell>
        </row>
        <row r="25">
          <cell r="O25">
            <v>0</v>
          </cell>
          <cell r="P25">
            <v>0</v>
          </cell>
          <cell r="T25">
            <v>0</v>
          </cell>
          <cell r="U25">
            <v>0</v>
          </cell>
          <cell r="Y25">
            <v>8943161.3820446096</v>
          </cell>
          <cell r="Z25">
            <v>0</v>
          </cell>
        </row>
        <row r="26">
          <cell r="O26">
            <v>0</v>
          </cell>
          <cell r="P26">
            <v>0</v>
          </cell>
          <cell r="T26">
            <v>0</v>
          </cell>
          <cell r="U26">
            <v>0</v>
          </cell>
          <cell r="Y26">
            <v>3298436.0430463576</v>
          </cell>
          <cell r="Z26">
            <v>0</v>
          </cell>
        </row>
        <row r="27">
          <cell r="O27">
            <v>0</v>
          </cell>
          <cell r="P27">
            <v>0</v>
          </cell>
          <cell r="T27">
            <v>0</v>
          </cell>
          <cell r="U27">
            <v>0</v>
          </cell>
          <cell r="Y27">
            <v>10676606.66945122</v>
          </cell>
          <cell r="Z27">
            <v>0</v>
          </cell>
        </row>
        <row r="28">
          <cell r="O28">
            <v>0</v>
          </cell>
          <cell r="P28">
            <v>0</v>
          </cell>
          <cell r="T28">
            <v>0</v>
          </cell>
          <cell r="U28">
            <v>0</v>
          </cell>
          <cell r="Y28">
            <v>6090225.5639097746</v>
          </cell>
          <cell r="Z28">
            <v>0</v>
          </cell>
        </row>
        <row r="29">
          <cell r="O29">
            <v>0</v>
          </cell>
          <cell r="P29">
            <v>0</v>
          </cell>
          <cell r="T29">
            <v>0</v>
          </cell>
          <cell r="U29">
            <v>0</v>
          </cell>
          <cell r="Y29">
            <v>12446298.58822985</v>
          </cell>
          <cell r="Z29">
            <v>0</v>
          </cell>
        </row>
        <row r="30">
          <cell r="O30">
            <v>0</v>
          </cell>
          <cell r="P30">
            <v>0</v>
          </cell>
          <cell r="T30">
            <v>0</v>
          </cell>
          <cell r="U30">
            <v>0</v>
          </cell>
          <cell r="Y30">
            <v>11375504.932500001</v>
          </cell>
          <cell r="Z30">
            <v>0</v>
          </cell>
        </row>
        <row r="31">
          <cell r="O31">
            <v>0</v>
          </cell>
          <cell r="P31">
            <v>0</v>
          </cell>
          <cell r="T31">
            <v>0</v>
          </cell>
          <cell r="U31">
            <v>0</v>
          </cell>
          <cell r="Y31">
            <v>6359465.3278738065</v>
          </cell>
          <cell r="Z31">
            <v>0</v>
          </cell>
        </row>
        <row r="32">
          <cell r="O32">
            <v>0</v>
          </cell>
          <cell r="P32">
            <v>0</v>
          </cell>
          <cell r="T32">
            <v>0</v>
          </cell>
          <cell r="U32">
            <v>0</v>
          </cell>
          <cell r="Y32">
            <v>32030990.734391727</v>
          </cell>
          <cell r="Z32">
            <v>0</v>
          </cell>
        </row>
        <row r="33">
          <cell r="O33" t="str">
            <v>x</v>
          </cell>
          <cell r="P33" t="str">
            <v>x</v>
          </cell>
          <cell r="T33" t="str">
            <v>x</v>
          </cell>
          <cell r="U33" t="str">
            <v>x</v>
          </cell>
          <cell r="Y33" t="str">
            <v>x</v>
          </cell>
          <cell r="Z33" t="str">
            <v>x</v>
          </cell>
        </row>
        <row r="34">
          <cell r="O34">
            <v>0</v>
          </cell>
          <cell r="P34">
            <v>0</v>
          </cell>
          <cell r="T34">
            <v>0</v>
          </cell>
          <cell r="U34">
            <v>0</v>
          </cell>
          <cell r="Y34">
            <v>143451787.48144734</v>
          </cell>
          <cell r="Z34" t="str">
            <v>x</v>
          </cell>
        </row>
        <row r="35">
          <cell r="O35">
            <v>0</v>
          </cell>
          <cell r="P35">
            <v>0</v>
          </cell>
          <cell r="T35">
            <v>0</v>
          </cell>
          <cell r="U35">
            <v>0</v>
          </cell>
          <cell r="Y35">
            <v>143451787.48144734</v>
          </cell>
          <cell r="Z35" t="str">
            <v>x</v>
          </cell>
        </row>
        <row r="36">
          <cell r="O36">
            <v>0</v>
          </cell>
          <cell r="P36">
            <v>0</v>
          </cell>
          <cell r="T36">
            <v>0</v>
          </cell>
          <cell r="U36">
            <v>0</v>
          </cell>
          <cell r="Y36">
            <v>0</v>
          </cell>
          <cell r="Z36">
            <v>0</v>
          </cell>
        </row>
        <row r="37">
          <cell r="O37">
            <v>0</v>
          </cell>
          <cell r="P37">
            <v>0</v>
          </cell>
          <cell r="T37">
            <v>0</v>
          </cell>
          <cell r="U37">
            <v>0</v>
          </cell>
          <cell r="Y37">
            <v>0</v>
          </cell>
          <cell r="Z37">
            <v>0</v>
          </cell>
        </row>
        <row r="38">
          <cell r="O38">
            <v>0</v>
          </cell>
          <cell r="P38">
            <v>0</v>
          </cell>
          <cell r="T38">
            <v>0</v>
          </cell>
          <cell r="U38">
            <v>0</v>
          </cell>
          <cell r="Y38">
            <v>5336325.8599999994</v>
          </cell>
          <cell r="Z38">
            <v>0</v>
          </cell>
        </row>
        <row r="39">
          <cell r="O39">
            <v>0</v>
          </cell>
          <cell r="P39">
            <v>0</v>
          </cell>
          <cell r="T39">
            <v>0</v>
          </cell>
          <cell r="U39">
            <v>0</v>
          </cell>
          <cell r="Y39">
            <v>8660000</v>
          </cell>
          <cell r="Z39">
            <v>0</v>
          </cell>
        </row>
        <row r="40">
          <cell r="O40">
            <v>0</v>
          </cell>
          <cell r="P40">
            <v>0</v>
          </cell>
          <cell r="T40">
            <v>0</v>
          </cell>
          <cell r="U40">
            <v>0</v>
          </cell>
          <cell r="Y40">
            <v>5230360</v>
          </cell>
          <cell r="Z40">
            <v>0</v>
          </cell>
        </row>
        <row r="41">
          <cell r="O41">
            <v>0</v>
          </cell>
          <cell r="P41">
            <v>0</v>
          </cell>
          <cell r="T41">
            <v>0</v>
          </cell>
          <cell r="U41">
            <v>0</v>
          </cell>
          <cell r="Y41">
            <v>676532.77</v>
          </cell>
          <cell r="Z41">
            <v>0</v>
          </cell>
        </row>
        <row r="42">
          <cell r="O42">
            <v>0</v>
          </cell>
          <cell r="P42">
            <v>0</v>
          </cell>
          <cell r="T42">
            <v>0</v>
          </cell>
          <cell r="U42">
            <v>0</v>
          </cell>
          <cell r="Y42">
            <v>5185000</v>
          </cell>
          <cell r="Z42">
            <v>0</v>
          </cell>
        </row>
        <row r="43">
          <cell r="O43">
            <v>0</v>
          </cell>
          <cell r="P43">
            <v>0</v>
          </cell>
          <cell r="T43">
            <v>0</v>
          </cell>
          <cell r="U43">
            <v>0</v>
          </cell>
          <cell r="Y43">
            <v>0</v>
          </cell>
          <cell r="Z43">
            <v>0</v>
          </cell>
        </row>
        <row r="44">
          <cell r="O44">
            <v>0</v>
          </cell>
          <cell r="P44">
            <v>0</v>
          </cell>
          <cell r="T44">
            <v>0</v>
          </cell>
          <cell r="U44">
            <v>0</v>
          </cell>
          <cell r="Y44">
            <v>7316157.1699999999</v>
          </cell>
          <cell r="Z44">
            <v>0</v>
          </cell>
        </row>
        <row r="45">
          <cell r="O45">
            <v>0</v>
          </cell>
          <cell r="P45">
            <v>0</v>
          </cell>
          <cell r="T45">
            <v>0</v>
          </cell>
          <cell r="U45">
            <v>0</v>
          </cell>
          <cell r="Y45">
            <v>7248150</v>
          </cell>
          <cell r="Z45">
            <v>0</v>
          </cell>
        </row>
        <row r="46">
          <cell r="O46">
            <v>0</v>
          </cell>
          <cell r="P46">
            <v>0</v>
          </cell>
          <cell r="T46">
            <v>0</v>
          </cell>
          <cell r="U46">
            <v>0</v>
          </cell>
          <cell r="Y46">
            <v>7914954.8201219495</v>
          </cell>
          <cell r="Z46">
            <v>0</v>
          </cell>
        </row>
        <row r="47">
          <cell r="O47">
            <v>0</v>
          </cell>
          <cell r="P47">
            <v>0</v>
          </cell>
          <cell r="T47">
            <v>0</v>
          </cell>
          <cell r="U47">
            <v>0</v>
          </cell>
          <cell r="Y47">
            <v>2689193.93</v>
          </cell>
          <cell r="Z47">
            <v>0</v>
          </cell>
        </row>
        <row r="48">
          <cell r="O48">
            <v>0</v>
          </cell>
          <cell r="P48">
            <v>0</v>
          </cell>
          <cell r="T48">
            <v>0</v>
          </cell>
          <cell r="U48">
            <v>0</v>
          </cell>
          <cell r="Y48">
            <v>5022667.5100000007</v>
          </cell>
          <cell r="Z48">
            <v>0</v>
          </cell>
        </row>
        <row r="49">
          <cell r="O49">
            <v>239684.22000000003</v>
          </cell>
          <cell r="P49">
            <v>0</v>
          </cell>
          <cell r="T49">
            <v>0</v>
          </cell>
          <cell r="U49">
            <v>0</v>
          </cell>
          <cell r="Y49">
            <v>7569183.4299999997</v>
          </cell>
          <cell r="Z49">
            <v>0</v>
          </cell>
        </row>
        <row r="50">
          <cell r="O50">
            <v>0</v>
          </cell>
          <cell r="P50">
            <v>0</v>
          </cell>
          <cell r="T50">
            <v>0</v>
          </cell>
          <cell r="U50">
            <v>0</v>
          </cell>
          <cell r="Y50">
            <v>8953269</v>
          </cell>
          <cell r="Z50">
            <v>0</v>
          </cell>
        </row>
        <row r="51">
          <cell r="O51">
            <v>0</v>
          </cell>
          <cell r="P51">
            <v>0</v>
          </cell>
          <cell r="T51">
            <v>0</v>
          </cell>
          <cell r="U51">
            <v>0</v>
          </cell>
          <cell r="Y51">
            <v>3476545.57</v>
          </cell>
          <cell r="Z51">
            <v>0</v>
          </cell>
        </row>
        <row r="52">
          <cell r="O52">
            <v>0</v>
          </cell>
          <cell r="P52">
            <v>0</v>
          </cell>
          <cell r="T52">
            <v>0</v>
          </cell>
          <cell r="U52">
            <v>0</v>
          </cell>
          <cell r="Y52">
            <v>13509811.74</v>
          </cell>
          <cell r="Z52">
            <v>0</v>
          </cell>
        </row>
        <row r="53">
          <cell r="O53">
            <v>0</v>
          </cell>
          <cell r="P53">
            <v>0</v>
          </cell>
          <cell r="T53">
            <v>0</v>
          </cell>
          <cell r="U53">
            <v>0</v>
          </cell>
          <cell r="Y53">
            <v>0</v>
          </cell>
          <cell r="Z53">
            <v>0</v>
          </cell>
        </row>
        <row r="54">
          <cell r="O54">
            <v>0</v>
          </cell>
          <cell r="P54">
            <v>0</v>
          </cell>
          <cell r="T54">
            <v>0</v>
          </cell>
          <cell r="U54">
            <v>0</v>
          </cell>
          <cell r="Y54">
            <v>0</v>
          </cell>
          <cell r="Z54">
            <v>0</v>
          </cell>
        </row>
        <row r="55">
          <cell r="O55" t="str">
            <v>x</v>
          </cell>
          <cell r="P55" t="str">
            <v>x</v>
          </cell>
          <cell r="T55" t="str">
            <v>x</v>
          </cell>
          <cell r="U55" t="str">
            <v>x</v>
          </cell>
          <cell r="Y55" t="str">
            <v>x</v>
          </cell>
          <cell r="Z55" t="str">
            <v>x</v>
          </cell>
        </row>
        <row r="56">
          <cell r="O56">
            <v>239684.22000000003</v>
          </cell>
          <cell r="P56">
            <v>0</v>
          </cell>
          <cell r="T56">
            <v>0</v>
          </cell>
          <cell r="U56">
            <v>0</v>
          </cell>
          <cell r="Y56">
            <v>88788151.800121933</v>
          </cell>
          <cell r="Z56" t="str">
            <v>x</v>
          </cell>
        </row>
        <row r="57">
          <cell r="O57">
            <v>239684.22000000003</v>
          </cell>
          <cell r="P57">
            <v>0</v>
          </cell>
          <cell r="T57">
            <v>0</v>
          </cell>
          <cell r="U57">
            <v>0</v>
          </cell>
          <cell r="Y57">
            <v>88788151.800121933</v>
          </cell>
          <cell r="Z57" t="str">
            <v>x</v>
          </cell>
        </row>
        <row r="58">
          <cell r="O58">
            <v>0</v>
          </cell>
          <cell r="P58">
            <v>0</v>
          </cell>
          <cell r="T58">
            <v>0</v>
          </cell>
          <cell r="U58">
            <v>0</v>
          </cell>
          <cell r="Y58">
            <v>0</v>
          </cell>
          <cell r="Z58">
            <v>0</v>
          </cell>
        </row>
        <row r="59">
          <cell r="O59">
            <v>0</v>
          </cell>
          <cell r="P59">
            <v>0</v>
          </cell>
          <cell r="T59">
            <v>0</v>
          </cell>
          <cell r="U59">
            <v>0</v>
          </cell>
          <cell r="Y59">
            <v>0</v>
          </cell>
          <cell r="Z59">
            <v>0</v>
          </cell>
        </row>
        <row r="60">
          <cell r="O60">
            <v>0</v>
          </cell>
          <cell r="P60">
            <v>0</v>
          </cell>
          <cell r="T60">
            <v>0</v>
          </cell>
          <cell r="U60">
            <v>0</v>
          </cell>
          <cell r="Y60">
            <v>0</v>
          </cell>
          <cell r="Z60">
            <v>0</v>
          </cell>
        </row>
        <row r="61">
          <cell r="O61">
            <v>0</v>
          </cell>
          <cell r="P61">
            <v>0</v>
          </cell>
          <cell r="T61">
            <v>0</v>
          </cell>
          <cell r="U61">
            <v>0</v>
          </cell>
          <cell r="Y61">
            <v>0</v>
          </cell>
          <cell r="Z61">
            <v>0</v>
          </cell>
        </row>
        <row r="62">
          <cell r="O62">
            <v>0</v>
          </cell>
          <cell r="P62">
            <v>0</v>
          </cell>
          <cell r="T62">
            <v>0</v>
          </cell>
          <cell r="U62">
            <v>0</v>
          </cell>
          <cell r="Y62">
            <v>0</v>
          </cell>
          <cell r="Z62">
            <v>0</v>
          </cell>
        </row>
        <row r="63">
          <cell r="O63" t="str">
            <v>x</v>
          </cell>
          <cell r="P63" t="str">
            <v>x</v>
          </cell>
          <cell r="T63" t="str">
            <v>x</v>
          </cell>
          <cell r="U63" t="str">
            <v>x</v>
          </cell>
          <cell r="Y63" t="str">
            <v>x</v>
          </cell>
          <cell r="Z63" t="str">
            <v>x</v>
          </cell>
        </row>
        <row r="64">
          <cell r="O64">
            <v>0</v>
          </cell>
          <cell r="P64">
            <v>0</v>
          </cell>
          <cell r="T64">
            <v>0</v>
          </cell>
          <cell r="U64">
            <v>0</v>
          </cell>
          <cell r="Y64">
            <v>0</v>
          </cell>
          <cell r="Z64" t="str">
            <v>x</v>
          </cell>
        </row>
        <row r="65">
          <cell r="O65">
            <v>0</v>
          </cell>
          <cell r="P65">
            <v>0</v>
          </cell>
          <cell r="T65">
            <v>0</v>
          </cell>
          <cell r="U65">
            <v>0</v>
          </cell>
          <cell r="Y65">
            <v>0</v>
          </cell>
          <cell r="Z65" t="str">
            <v>x</v>
          </cell>
        </row>
        <row r="66">
          <cell r="O66">
            <v>0</v>
          </cell>
          <cell r="P66">
            <v>0</v>
          </cell>
          <cell r="T66">
            <v>0</v>
          </cell>
          <cell r="U66">
            <v>0</v>
          </cell>
          <cell r="Y66">
            <v>0</v>
          </cell>
          <cell r="Z66">
            <v>0</v>
          </cell>
        </row>
        <row r="67">
          <cell r="O67">
            <v>0</v>
          </cell>
          <cell r="P67">
            <v>0</v>
          </cell>
          <cell r="T67">
            <v>0</v>
          </cell>
          <cell r="U67">
            <v>0</v>
          </cell>
          <cell r="Y67">
            <v>0</v>
          </cell>
          <cell r="Z67">
            <v>0</v>
          </cell>
        </row>
        <row r="68">
          <cell r="O68">
            <v>0</v>
          </cell>
          <cell r="P68">
            <v>0</v>
          </cell>
          <cell r="T68">
            <v>0</v>
          </cell>
          <cell r="U68">
            <v>0</v>
          </cell>
          <cell r="Y68">
            <v>3779897.4841666659</v>
          </cell>
          <cell r="Z68">
            <v>0</v>
          </cell>
        </row>
        <row r="69">
          <cell r="O69">
            <v>0</v>
          </cell>
          <cell r="P69">
            <v>0</v>
          </cell>
          <cell r="T69">
            <v>0</v>
          </cell>
          <cell r="U69">
            <v>0</v>
          </cell>
          <cell r="Y69">
            <v>3824833.3333333335</v>
          </cell>
          <cell r="Z69">
            <v>0</v>
          </cell>
        </row>
        <row r="70">
          <cell r="O70">
            <v>0</v>
          </cell>
          <cell r="P70">
            <v>0</v>
          </cell>
          <cell r="T70">
            <v>0</v>
          </cell>
          <cell r="U70">
            <v>0</v>
          </cell>
          <cell r="Y70">
            <v>2179316.666666667</v>
          </cell>
          <cell r="Z70">
            <v>0</v>
          </cell>
        </row>
        <row r="71">
          <cell r="O71">
            <v>0</v>
          </cell>
          <cell r="P71">
            <v>0</v>
          </cell>
          <cell r="T71">
            <v>0</v>
          </cell>
          <cell r="U71">
            <v>0</v>
          </cell>
          <cell r="Y71">
            <v>231148.69641666667</v>
          </cell>
          <cell r="Z71">
            <v>0</v>
          </cell>
        </row>
        <row r="72">
          <cell r="O72">
            <v>0</v>
          </cell>
          <cell r="P72">
            <v>0</v>
          </cell>
          <cell r="T72">
            <v>0</v>
          </cell>
          <cell r="U72">
            <v>0</v>
          </cell>
          <cell r="Y72">
            <v>1123416.6666666667</v>
          </cell>
          <cell r="Z72">
            <v>0</v>
          </cell>
        </row>
        <row r="73">
          <cell r="O73">
            <v>0</v>
          </cell>
          <cell r="P73">
            <v>0</v>
          </cell>
          <cell r="T73">
            <v>0</v>
          </cell>
          <cell r="U73">
            <v>0</v>
          </cell>
          <cell r="Y73">
            <v>0</v>
          </cell>
          <cell r="Z73">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ar"/>
      <sheetName val="x12IC"/>
      <sheetName val="p0"/>
      <sheetName val="index"/>
      <sheetName val="p1"/>
      <sheetName val="p2"/>
      <sheetName val="p3"/>
      <sheetName val="p4"/>
      <sheetName val="p5"/>
      <sheetName val="p6"/>
      <sheetName val="x1A"/>
      <sheetName val="x1B"/>
      <sheetName val="x2-4"/>
      <sheetName val="x5"/>
      <sheetName val="x6-7"/>
      <sheetName val="x8"/>
      <sheetName val="x8a, 9,10"/>
      <sheetName val="x11"/>
      <sheetName val="X12"/>
      <sheetName val="X13"/>
      <sheetName val="X14"/>
      <sheetName val="x15"/>
      <sheetName val="x16"/>
      <sheetName val="P19"/>
      <sheetName val="P20A"/>
      <sheetName val="P20B"/>
      <sheetName val="P21"/>
      <sheetName val="A1"/>
      <sheetName val="A2"/>
      <sheetName val="B"/>
      <sheetName val="C"/>
      <sheetName val="D"/>
      <sheetName val="E"/>
      <sheetName val="F"/>
      <sheetName val="G"/>
      <sheetName val="H"/>
      <sheetName val="I"/>
      <sheetName val="J"/>
      <sheetName val="K"/>
      <sheetName val="L"/>
      <sheetName val="M"/>
      <sheetName val="N"/>
      <sheetName val="O"/>
      <sheetName val="P"/>
      <sheetName val="Q"/>
      <sheetName val="S"/>
      <sheetName val="T"/>
      <sheetName val="U1"/>
      <sheetName val="U2"/>
      <sheetName val="V"/>
      <sheetName val="24"/>
      <sheetName val="SIS"/>
      <sheetName val="PS1"/>
      <sheetName val="PS2"/>
      <sheetName val="PS3"/>
      <sheetName val="PS4"/>
      <sheetName val="RBC-x17"/>
      <sheetName val="C1x18"/>
      <sheetName val="C1x19"/>
      <sheetName val="C2C4x20"/>
      <sheetName val="C3x21"/>
      <sheetName val="Links"/>
      <sheetName val="Lead (Orig)"/>
      <sheetName val="Page 1"/>
      <sheetName val="BSIS"/>
      <sheetName val="DOWNLOAD"/>
      <sheetName val="MACROS"/>
      <sheetName val="tb"/>
      <sheetName val="p2b"/>
    </sheetNames>
    <sheetDataSet>
      <sheetData sheetId="0">
        <row r="3">
          <cell r="G3">
            <v>41274</v>
          </cell>
        </row>
      </sheetData>
      <sheetData sheetId="1">
        <row r="6">
          <cell r="CX6" t="str">
            <v>??</v>
          </cell>
        </row>
      </sheetData>
      <sheetData sheetId="2">
        <row r="5">
          <cell r="P5" t="b">
            <v>0</v>
          </cell>
        </row>
      </sheetData>
      <sheetData sheetId="3">
        <row r="14">
          <cell r="E14">
            <v>0</v>
          </cell>
        </row>
      </sheetData>
      <sheetData sheetId="4">
        <row r="3">
          <cell r="G3">
            <v>41274</v>
          </cell>
        </row>
      </sheetData>
      <sheetData sheetId="5">
        <row r="6">
          <cell r="CX6" t="str">
            <v>??</v>
          </cell>
        </row>
      </sheetData>
      <sheetData sheetId="6">
        <row r="5">
          <cell r="P5" t="b">
            <v>0</v>
          </cell>
        </row>
      </sheetData>
      <sheetData sheetId="7">
        <row r="14">
          <cell r="E14">
            <v>0</v>
          </cell>
        </row>
      </sheetData>
      <sheetData sheetId="8">
        <row r="6">
          <cell r="CX6" t="str">
            <v>??</v>
          </cell>
        </row>
      </sheetData>
      <sheetData sheetId="9">
        <row r="5">
          <cell r="P5" t="b">
            <v>0</v>
          </cell>
        </row>
      </sheetData>
      <sheetData sheetId="10">
        <row r="14">
          <cell r="E14">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6">
          <cell r="CX6" t="str">
            <v>??</v>
          </cell>
        </row>
      </sheetData>
      <sheetData sheetId="51"/>
      <sheetData sheetId="52">
        <row r="5">
          <cell r="P5" t="b">
            <v>0</v>
          </cell>
        </row>
      </sheetData>
      <sheetData sheetId="53">
        <row r="6">
          <cell r="CX6" t="str">
            <v>??</v>
          </cell>
          <cell r="CY6" t="str">
            <v>??</v>
          </cell>
          <cell r="CZ6" t="str">
            <v>??</v>
          </cell>
        </row>
        <row r="12">
          <cell r="CX12">
            <v>-1</v>
          </cell>
          <cell r="CY12">
            <v>-1</v>
          </cell>
          <cell r="CZ12">
            <v>-1</v>
          </cell>
        </row>
        <row r="19">
          <cell r="BV19">
            <v>0.15384615384615385</v>
          </cell>
          <cell r="BW19">
            <v>0.18181818181818182</v>
          </cell>
          <cell r="BX19">
            <v>0</v>
          </cell>
        </row>
        <row r="31">
          <cell r="AG31">
            <v>0.76923076923076927</v>
          </cell>
          <cell r="AH31">
            <v>0.81818181818181823</v>
          </cell>
          <cell r="AI31">
            <v>0.76923076923076927</v>
          </cell>
        </row>
      </sheetData>
      <sheetData sheetId="54">
        <row r="14">
          <cell r="E14">
            <v>0</v>
          </cell>
        </row>
      </sheetData>
      <sheetData sheetId="55">
        <row r="5">
          <cell r="P5" t="b">
            <v>0</v>
          </cell>
        </row>
        <row r="11">
          <cell r="L11">
            <v>0.14285714285714285</v>
          </cell>
        </row>
      </sheetData>
      <sheetData sheetId="56">
        <row r="14">
          <cell r="E14">
            <v>0</v>
          </cell>
        </row>
      </sheetData>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s (2)"/>
      <sheetName val="Sheet1"/>
      <sheetName val="wTB"/>
      <sheetName val="wbs"/>
      <sheetName val="A"/>
      <sheetName val="S"/>
      <sheetName val="compliance"/>
      <sheetName val="N"/>
      <sheetName val="J"/>
      <sheetName val="rbc"/>
      <sheetName val="Sheet2"/>
      <sheetName val="bonds"/>
      <sheetName val="bonds-add on accrued int"/>
      <sheetName val="stocks"/>
      <sheetName val="cash"/>
      <sheetName val="premiums receivable"/>
      <sheetName val="reinsurance accounts"/>
      <sheetName val="RI suspended accounts"/>
      <sheetName val="accrued inv inc"/>
      <sheetName val="ctd"/>
      <sheetName val="edp equipment"/>
      <sheetName val="other assets"/>
      <sheetName val="losses &amp; claims payable"/>
      <sheetName val="IBNR"/>
      <sheetName val="RUP"/>
      <sheetName val="taxes payable"/>
      <sheetName val="pt payments"/>
      <sheetName val="dst payments"/>
      <sheetName val="dst bayad centr"/>
      <sheetName val="VAT payments"/>
      <sheetName val="fst payments"/>
      <sheetName val="other liabilities-AP"/>
      <sheetName val="$b"/>
      <sheetName val="bonds-accrued interest"/>
      <sheetName val="T"/>
      <sheetName val="ST"/>
      <sheetName val="sa"/>
      <sheetName val="OI"/>
      <sheetName val="RE"/>
      <sheetName val="ML"/>
      <sheetName val="OL"/>
      <sheetName val="C"/>
      <sheetName val="acq. cost of bonds"/>
      <sheetName val="CR"/>
      <sheetName val="M"/>
      <sheetName val="CI"/>
      <sheetName val="recons"/>
      <sheetName val="apprletter"/>
      <sheetName val="St1"/>
      <sheetName val="PS2"/>
      <sheetName val="PS4"/>
      <sheetName val="RBC-x17"/>
      <sheetName val="p1"/>
      <sheetName val="main"/>
    </sheetNames>
    <sheetDataSet>
      <sheetData sheetId="0" refreshError="1"/>
      <sheetData sheetId="1" refreshError="1"/>
      <sheetData sheetId="2" refreshError="1"/>
      <sheetData sheetId="3" refreshError="1">
        <row r="25">
          <cell r="G25">
            <v>8371064</v>
          </cell>
          <cell r="M25">
            <v>14518333.566199999</v>
          </cell>
        </row>
      </sheetData>
      <sheetData sheetId="4" refreshError="1">
        <row r="1">
          <cell r="B1" t="str">
            <v>PETROGEN INSURANCE CORPORATION</v>
          </cell>
        </row>
        <row r="5">
          <cell r="H5">
            <v>42369</v>
          </cell>
        </row>
        <row r="65">
          <cell r="C65">
            <v>6214</v>
          </cell>
        </row>
        <row r="66">
          <cell r="C66">
            <v>40214</v>
          </cell>
        </row>
        <row r="67">
          <cell r="C67">
            <v>-28868</v>
          </cell>
        </row>
        <row r="68">
          <cell r="C68">
            <v>2222718</v>
          </cell>
        </row>
        <row r="69">
          <cell r="C69">
            <v>0</v>
          </cell>
        </row>
        <row r="70">
          <cell r="C70">
            <v>535085</v>
          </cell>
        </row>
        <row r="71">
          <cell r="C71">
            <v>0</v>
          </cell>
        </row>
        <row r="72">
          <cell r="C72">
            <v>5595701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0"/>
      <sheetName val="main"/>
      <sheetName val="sum"/>
      <sheetName val="S"/>
      <sheetName val="E"/>
      <sheetName val="G"/>
      <sheetName val="U"/>
      <sheetName val="R"/>
      <sheetName val="O"/>
      <sheetName val="121 122 data"/>
      <sheetName val="141 data"/>
      <sheetName val="123 142 data"/>
      <sheetName val="A"/>
      <sheetName val="wbs"/>
    </sheetNames>
    <sheetDataSet>
      <sheetData sheetId="0" refreshError="1"/>
      <sheetData sheetId="1">
        <row r="5">
          <cell r="E5" t="str">
            <v>ABC Company</v>
          </cell>
        </row>
        <row r="7">
          <cell r="E7">
            <v>42005</v>
          </cell>
        </row>
        <row r="23">
          <cell r="F23" t="b">
            <v>1</v>
          </cell>
        </row>
        <row r="24">
          <cell r="F24" t="b">
            <v>1</v>
          </cell>
        </row>
        <row r="25">
          <cell r="F25" t="b">
            <v>0</v>
          </cell>
        </row>
        <row r="30">
          <cell r="F30" t="b">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Orig)"/>
      <sheetName val="Links"/>
      <sheetName val="Lead (Revised)"/>
      <sheetName val="Lead (Customise) for Leadsheet"/>
      <sheetName val="Lead (Customise) for Pivot"/>
      <sheetName val="PAJE Pivot"/>
      <sheetName val="CAJE Pivot"/>
      <sheetName val="PS2"/>
      <sheetName val="PS4"/>
      <sheetName val="RBC-x17"/>
      <sheetName val="p1"/>
      <sheetName val="24"/>
      <sheetName val="Page 1"/>
      <sheetName val="C"/>
      <sheetName val="main"/>
    </sheetNames>
    <sheetDataSet>
      <sheetData sheetId="0" refreshError="1">
        <row r="2">
          <cell r="F2" t="str">
            <v>Preliminary</v>
          </cell>
          <cell r="H2" t="str">
            <v>PAJE</v>
          </cell>
          <cell r="I2" t="str">
            <v>Adjusted</v>
          </cell>
          <cell r="J2" t="str">
            <v>CAJE</v>
          </cell>
          <cell r="K2" t="str">
            <v>12.31.04</v>
          </cell>
          <cell r="M2" t="str">
            <v>12.31.03</v>
          </cell>
        </row>
        <row r="4">
          <cell r="F4">
            <v>0</v>
          </cell>
          <cell r="H4">
            <v>0</v>
          </cell>
          <cell r="I4">
            <v>0</v>
          </cell>
          <cell r="J4">
            <v>0</v>
          </cell>
          <cell r="K4">
            <v>0</v>
          </cell>
          <cell r="M4">
            <v>0</v>
          </cell>
        </row>
        <row r="5">
          <cell r="F5">
            <v>0</v>
          </cell>
          <cell r="H5">
            <v>0</v>
          </cell>
          <cell r="I5">
            <v>0</v>
          </cell>
          <cell r="J5">
            <v>0</v>
          </cell>
          <cell r="K5">
            <v>0</v>
          </cell>
          <cell r="M5">
            <v>650.13</v>
          </cell>
        </row>
        <row r="6">
          <cell r="F6">
            <v>0</v>
          </cell>
          <cell r="H6">
            <v>0</v>
          </cell>
          <cell r="I6">
            <v>0</v>
          </cell>
          <cell r="J6">
            <v>0</v>
          </cell>
          <cell r="K6">
            <v>0</v>
          </cell>
          <cell r="M6">
            <v>0</v>
          </cell>
        </row>
        <row r="7">
          <cell r="F7">
            <v>0</v>
          </cell>
          <cell r="H7">
            <v>0</v>
          </cell>
          <cell r="I7">
            <v>0</v>
          </cell>
          <cell r="J7">
            <v>0</v>
          </cell>
          <cell r="K7">
            <v>0</v>
          </cell>
          <cell r="M7">
            <v>0</v>
          </cell>
        </row>
        <row r="8">
          <cell r="F8">
            <v>0</v>
          </cell>
          <cell r="H8">
            <v>0</v>
          </cell>
          <cell r="I8">
            <v>0</v>
          </cell>
          <cell r="J8">
            <v>0</v>
          </cell>
          <cell r="K8">
            <v>0</v>
          </cell>
          <cell r="M8">
            <v>0</v>
          </cell>
        </row>
        <row r="9">
          <cell r="F9">
            <v>0</v>
          </cell>
          <cell r="H9">
            <v>0</v>
          </cell>
          <cell r="I9">
            <v>0</v>
          </cell>
          <cell r="J9">
            <v>0</v>
          </cell>
          <cell r="K9">
            <v>0</v>
          </cell>
          <cell r="M9">
            <v>0</v>
          </cell>
        </row>
        <row r="10">
          <cell r="F10">
            <v>0</v>
          </cell>
          <cell r="H10">
            <v>0</v>
          </cell>
          <cell r="I10">
            <v>0</v>
          </cell>
          <cell r="J10">
            <v>0</v>
          </cell>
          <cell r="K10">
            <v>0</v>
          </cell>
          <cell r="M10">
            <v>0</v>
          </cell>
        </row>
        <row r="11">
          <cell r="F11">
            <v>126499.99</v>
          </cell>
          <cell r="H11">
            <v>0</v>
          </cell>
          <cell r="I11">
            <v>126499.99</v>
          </cell>
          <cell r="J11">
            <v>0</v>
          </cell>
          <cell r="K11">
            <v>126499.99</v>
          </cell>
          <cell r="M11">
            <v>112999.99</v>
          </cell>
        </row>
        <row r="12">
          <cell r="F12">
            <v>126499.99</v>
          </cell>
          <cell r="H12">
            <v>0</v>
          </cell>
          <cell r="I12">
            <v>126499.99</v>
          </cell>
          <cell r="J12">
            <v>0</v>
          </cell>
          <cell r="K12">
            <v>126499.99</v>
          </cell>
          <cell r="M12">
            <v>113650.12</v>
          </cell>
        </row>
        <row r="14">
          <cell r="F14">
            <v>3070246.96</v>
          </cell>
          <cell r="H14">
            <v>0</v>
          </cell>
          <cell r="I14">
            <v>3070246.96</v>
          </cell>
          <cell r="J14">
            <v>0</v>
          </cell>
          <cell r="K14">
            <v>3070246.96</v>
          </cell>
          <cell r="M14">
            <v>1668213.35</v>
          </cell>
        </row>
        <row r="15">
          <cell r="F15">
            <v>36624119.189999998</v>
          </cell>
          <cell r="H15">
            <v>-77475887.689999998</v>
          </cell>
          <cell r="I15">
            <v>-40851768.5</v>
          </cell>
          <cell r="J15">
            <v>-1199268.1599999999</v>
          </cell>
          <cell r="K15">
            <v>-42051036.659999996</v>
          </cell>
          <cell r="M15">
            <v>39915730.759999998</v>
          </cell>
        </row>
        <row r="16">
          <cell r="F16">
            <v>2900901.59</v>
          </cell>
          <cell r="H16">
            <v>0</v>
          </cell>
          <cell r="I16">
            <v>2900901.59</v>
          </cell>
          <cell r="J16">
            <v>0</v>
          </cell>
          <cell r="K16">
            <v>2900901.59</v>
          </cell>
          <cell r="M16">
            <v>3282731.65</v>
          </cell>
        </row>
        <row r="17">
          <cell r="F17">
            <v>33215978.170000002</v>
          </cell>
          <cell r="H17">
            <v>-18755.919999999998</v>
          </cell>
          <cell r="I17">
            <v>33197222.25</v>
          </cell>
          <cell r="J17">
            <v>0</v>
          </cell>
          <cell r="K17">
            <v>33197222.25</v>
          </cell>
          <cell r="M17">
            <v>12079272.48</v>
          </cell>
        </row>
        <row r="18">
          <cell r="F18">
            <v>0</v>
          </cell>
          <cell r="H18">
            <v>0</v>
          </cell>
          <cell r="I18">
            <v>0</v>
          </cell>
          <cell r="J18">
            <v>0</v>
          </cell>
          <cell r="K18">
            <v>0</v>
          </cell>
          <cell r="M18">
            <v>0</v>
          </cell>
        </row>
        <row r="19">
          <cell r="F19">
            <v>411205.57</v>
          </cell>
          <cell r="H19">
            <v>-7207.06</v>
          </cell>
          <cell r="I19">
            <v>403998.51</v>
          </cell>
          <cell r="J19">
            <v>0</v>
          </cell>
          <cell r="K19">
            <v>403998.51</v>
          </cell>
          <cell r="M19">
            <v>400855.87</v>
          </cell>
        </row>
        <row r="20">
          <cell r="F20">
            <v>29831258.199999999</v>
          </cell>
          <cell r="H20">
            <v>0</v>
          </cell>
          <cell r="I20">
            <v>29831258.199999999</v>
          </cell>
          <cell r="J20">
            <v>0</v>
          </cell>
          <cell r="K20">
            <v>29831258.199999999</v>
          </cell>
          <cell r="M20">
            <v>28864059.93</v>
          </cell>
        </row>
        <row r="21">
          <cell r="F21">
            <v>0</v>
          </cell>
          <cell r="H21">
            <v>0</v>
          </cell>
          <cell r="I21">
            <v>0</v>
          </cell>
          <cell r="J21">
            <v>0</v>
          </cell>
          <cell r="K21">
            <v>0</v>
          </cell>
          <cell r="M21">
            <v>0</v>
          </cell>
        </row>
        <row r="22">
          <cell r="F22">
            <v>73180371.459999993</v>
          </cell>
          <cell r="H22">
            <v>29927672.109999999</v>
          </cell>
          <cell r="I22">
            <v>103108043.56999999</v>
          </cell>
          <cell r="J22">
            <v>0</v>
          </cell>
          <cell r="K22">
            <v>103108043.56999999</v>
          </cell>
          <cell r="M22">
            <v>25485737.870000001</v>
          </cell>
        </row>
        <row r="23">
          <cell r="F23">
            <v>4672629.41</v>
          </cell>
          <cell r="H23">
            <v>0</v>
          </cell>
          <cell r="I23">
            <v>4672629.41</v>
          </cell>
          <cell r="J23">
            <v>0</v>
          </cell>
          <cell r="K23">
            <v>4672629.41</v>
          </cell>
          <cell r="M23">
            <v>7398807.8899999997</v>
          </cell>
        </row>
        <row r="24">
          <cell r="F24">
            <v>0.01</v>
          </cell>
          <cell r="H24">
            <v>0</v>
          </cell>
          <cell r="I24">
            <v>0.01</v>
          </cell>
          <cell r="J24">
            <v>0</v>
          </cell>
          <cell r="K24">
            <v>0.01</v>
          </cell>
          <cell r="M24">
            <v>0.01</v>
          </cell>
        </row>
        <row r="25">
          <cell r="F25">
            <v>31980124.5</v>
          </cell>
          <cell r="H25">
            <v>0</v>
          </cell>
          <cell r="I25">
            <v>31980124.5</v>
          </cell>
          <cell r="J25">
            <v>0</v>
          </cell>
          <cell r="K25">
            <v>31980124.5</v>
          </cell>
          <cell r="M25">
            <v>26754752.649999999</v>
          </cell>
        </row>
        <row r="26">
          <cell r="F26">
            <v>48075335.280000001</v>
          </cell>
          <cell r="H26">
            <v>0</v>
          </cell>
          <cell r="I26">
            <v>48075335.280000001</v>
          </cell>
          <cell r="J26">
            <v>0</v>
          </cell>
          <cell r="K26">
            <v>48075335.280000001</v>
          </cell>
          <cell r="M26">
            <v>36360015.579999998</v>
          </cell>
        </row>
        <row r="27">
          <cell r="F27">
            <v>782310.67</v>
          </cell>
          <cell r="H27">
            <v>0</v>
          </cell>
          <cell r="I27">
            <v>782310.67</v>
          </cell>
          <cell r="J27">
            <v>0</v>
          </cell>
          <cell r="K27">
            <v>782310.67</v>
          </cell>
          <cell r="M27">
            <v>1799302.74</v>
          </cell>
        </row>
        <row r="28">
          <cell r="F28">
            <v>16859623.550000001</v>
          </cell>
          <cell r="H28">
            <v>1109785.95</v>
          </cell>
          <cell r="I28">
            <v>17969409.5</v>
          </cell>
          <cell r="J28">
            <v>0</v>
          </cell>
          <cell r="K28">
            <v>17969409.5</v>
          </cell>
          <cell r="M28">
            <v>2344601.15</v>
          </cell>
        </row>
        <row r="29">
          <cell r="F29">
            <v>54413690.640000001</v>
          </cell>
          <cell r="H29">
            <v>-11463.61</v>
          </cell>
          <cell r="I29">
            <v>54402227.030000001</v>
          </cell>
          <cell r="J29">
            <v>0</v>
          </cell>
          <cell r="K29">
            <v>54402227.030000001</v>
          </cell>
          <cell r="M29">
            <v>4981451.8899999997</v>
          </cell>
        </row>
        <row r="30">
          <cell r="F30">
            <v>763314.02</v>
          </cell>
          <cell r="H30">
            <v>0</v>
          </cell>
          <cell r="I30">
            <v>763314.02</v>
          </cell>
          <cell r="J30">
            <v>0</v>
          </cell>
          <cell r="K30">
            <v>763314.02</v>
          </cell>
          <cell r="M30">
            <v>588010.32999999996</v>
          </cell>
        </row>
        <row r="31">
          <cell r="F31">
            <v>4668830.1100000003</v>
          </cell>
          <cell r="H31">
            <v>-7873.92</v>
          </cell>
          <cell r="I31">
            <v>4660956.1900000004</v>
          </cell>
          <cell r="J31">
            <v>0</v>
          </cell>
          <cell r="K31">
            <v>4660956.1900000004</v>
          </cell>
          <cell r="M31">
            <v>11886609.75</v>
          </cell>
        </row>
        <row r="32">
          <cell r="F32">
            <v>5183791.1500000004</v>
          </cell>
          <cell r="H32">
            <v>74197.009999999995</v>
          </cell>
          <cell r="I32">
            <v>5257988.16</v>
          </cell>
          <cell r="J32">
            <v>0</v>
          </cell>
          <cell r="K32">
            <v>5257988.16</v>
          </cell>
          <cell r="M32">
            <v>2800843.86</v>
          </cell>
        </row>
        <row r="33">
          <cell r="F33">
            <v>427355.23</v>
          </cell>
          <cell r="H33">
            <v>-7486.69</v>
          </cell>
          <cell r="I33">
            <v>419868.54</v>
          </cell>
          <cell r="J33">
            <v>0</v>
          </cell>
          <cell r="K33">
            <v>419868.54</v>
          </cell>
          <cell r="M33">
            <v>3422634.19</v>
          </cell>
        </row>
        <row r="34">
          <cell r="F34">
            <v>541797.65</v>
          </cell>
          <cell r="H34">
            <v>0</v>
          </cell>
          <cell r="I34">
            <v>541797.65</v>
          </cell>
          <cell r="J34">
            <v>0</v>
          </cell>
          <cell r="K34">
            <v>541797.65</v>
          </cell>
          <cell r="M34">
            <v>2177371.73</v>
          </cell>
        </row>
        <row r="35">
          <cell r="F35">
            <v>14532486.550000001</v>
          </cell>
          <cell r="H35">
            <v>0</v>
          </cell>
          <cell r="I35">
            <v>14532486.550000001</v>
          </cell>
          <cell r="J35">
            <v>0</v>
          </cell>
          <cell r="K35">
            <v>14532486.550000001</v>
          </cell>
          <cell r="M35">
            <v>8375624.8799999999</v>
          </cell>
        </row>
        <row r="36">
          <cell r="F36">
            <v>1000000</v>
          </cell>
          <cell r="H36">
            <v>0</v>
          </cell>
          <cell r="I36">
            <v>1000000</v>
          </cell>
          <cell r="J36">
            <v>0</v>
          </cell>
          <cell r="K36">
            <v>1000000</v>
          </cell>
          <cell r="M36">
            <v>2157016.61</v>
          </cell>
        </row>
        <row r="37">
          <cell r="F37">
            <v>627146.5</v>
          </cell>
          <cell r="H37">
            <v>0</v>
          </cell>
          <cell r="I37">
            <v>627146.5</v>
          </cell>
          <cell r="J37">
            <v>0</v>
          </cell>
          <cell r="K37">
            <v>627146.5</v>
          </cell>
          <cell r="M37">
            <v>377837.99</v>
          </cell>
        </row>
        <row r="38">
          <cell r="F38">
            <v>3383413.31</v>
          </cell>
          <cell r="H38">
            <v>0</v>
          </cell>
          <cell r="I38">
            <v>3383413.31</v>
          </cell>
          <cell r="J38">
            <v>0</v>
          </cell>
          <cell r="K38">
            <v>3383413.31</v>
          </cell>
          <cell r="M38">
            <v>0</v>
          </cell>
        </row>
        <row r="39">
          <cell r="F39">
            <v>3000592</v>
          </cell>
          <cell r="H39">
            <v>0</v>
          </cell>
          <cell r="I39">
            <v>3000592</v>
          </cell>
          <cell r="J39">
            <v>0</v>
          </cell>
          <cell r="K39">
            <v>3000592</v>
          </cell>
          <cell r="M39">
            <v>0</v>
          </cell>
        </row>
        <row r="40">
          <cell r="F40">
            <v>4859380.1100000003</v>
          </cell>
          <cell r="H40">
            <v>0</v>
          </cell>
          <cell r="I40">
            <v>4859380.1100000003</v>
          </cell>
          <cell r="J40">
            <v>0</v>
          </cell>
          <cell r="K40">
            <v>4859380.1100000003</v>
          </cell>
          <cell r="M40">
            <v>0</v>
          </cell>
        </row>
        <row r="41">
          <cell r="F41">
            <v>912359.4</v>
          </cell>
          <cell r="H41">
            <v>0</v>
          </cell>
          <cell r="I41">
            <v>912359.4</v>
          </cell>
          <cell r="J41">
            <v>0</v>
          </cell>
          <cell r="K41">
            <v>912359.4</v>
          </cell>
          <cell r="M41">
            <v>0</v>
          </cell>
        </row>
        <row r="42">
          <cell r="F42">
            <v>6256918.9000000004</v>
          </cell>
          <cell r="H42">
            <v>0</v>
          </cell>
          <cell r="I42">
            <v>6256918.9000000004</v>
          </cell>
          <cell r="J42">
            <v>0</v>
          </cell>
          <cell r="K42">
            <v>6256918.9000000004</v>
          </cell>
          <cell r="M42">
            <v>0</v>
          </cell>
        </row>
        <row r="43">
          <cell r="F43">
            <v>0</v>
          </cell>
          <cell r="H43">
            <v>0</v>
          </cell>
          <cell r="I43">
            <v>0</v>
          </cell>
          <cell r="J43">
            <v>0</v>
          </cell>
          <cell r="K43">
            <v>0</v>
          </cell>
          <cell r="M43">
            <v>-56743.77</v>
          </cell>
        </row>
        <row r="44">
          <cell r="F44">
            <v>382175180.12999988</v>
          </cell>
          <cell r="H44">
            <v>-46417019.82</v>
          </cell>
          <cell r="I44">
            <v>335758160.30999994</v>
          </cell>
          <cell r="J44">
            <v>-1199268.1599999999</v>
          </cell>
          <cell r="K44">
            <v>334558892.14999992</v>
          </cell>
          <cell r="M44">
            <v>223064739.39000005</v>
          </cell>
        </row>
        <row r="46">
          <cell r="F46">
            <v>0</v>
          </cell>
          <cell r="H46">
            <v>0</v>
          </cell>
          <cell r="I46">
            <v>0</v>
          </cell>
          <cell r="J46">
            <v>0</v>
          </cell>
          <cell r="K46">
            <v>0</v>
          </cell>
          <cell r="M46">
            <v>0</v>
          </cell>
        </row>
        <row r="47">
          <cell r="F47">
            <v>283522.02</v>
          </cell>
          <cell r="H47">
            <v>0</v>
          </cell>
          <cell r="I47">
            <v>283522.02</v>
          </cell>
          <cell r="J47">
            <v>0</v>
          </cell>
          <cell r="K47">
            <v>283522.02</v>
          </cell>
          <cell r="M47">
            <v>279107.71999999997</v>
          </cell>
        </row>
        <row r="48">
          <cell r="F48">
            <v>617831567.5</v>
          </cell>
          <cell r="H48">
            <v>0</v>
          </cell>
          <cell r="I48">
            <v>617831567.5</v>
          </cell>
          <cell r="J48">
            <v>0</v>
          </cell>
          <cell r="K48">
            <v>617831567.5</v>
          </cell>
          <cell r="M48">
            <v>280407.56</v>
          </cell>
        </row>
        <row r="49">
          <cell r="F49">
            <v>628702149.80999994</v>
          </cell>
          <cell r="H49">
            <v>0</v>
          </cell>
          <cell r="I49">
            <v>628702149.80999994</v>
          </cell>
          <cell r="J49">
            <v>0</v>
          </cell>
          <cell r="K49">
            <v>628702149.80999994</v>
          </cell>
          <cell r="M49">
            <v>367254.57</v>
          </cell>
        </row>
        <row r="50">
          <cell r="F50">
            <v>158662.01</v>
          </cell>
          <cell r="H50">
            <v>0</v>
          </cell>
          <cell r="I50">
            <v>158662.01</v>
          </cell>
          <cell r="J50">
            <v>0</v>
          </cell>
          <cell r="K50">
            <v>158662.01</v>
          </cell>
          <cell r="M50">
            <v>151037.65</v>
          </cell>
        </row>
        <row r="51">
          <cell r="F51">
            <v>150994.07</v>
          </cell>
          <cell r="H51">
            <v>0</v>
          </cell>
          <cell r="I51">
            <v>150994.07</v>
          </cell>
          <cell r="J51">
            <v>0</v>
          </cell>
          <cell r="K51">
            <v>150994.07</v>
          </cell>
          <cell r="M51">
            <v>159327.57999999999</v>
          </cell>
        </row>
        <row r="52">
          <cell r="F52">
            <v>1275380001.27</v>
          </cell>
          <cell r="H52">
            <v>0</v>
          </cell>
          <cell r="I52">
            <v>1275380001.27</v>
          </cell>
          <cell r="J52">
            <v>0</v>
          </cell>
          <cell r="K52">
            <v>1275380001.27</v>
          </cell>
          <cell r="M52">
            <v>615990000</v>
          </cell>
        </row>
        <row r="53">
          <cell r="F53">
            <v>168960.59</v>
          </cell>
          <cell r="H53">
            <v>0</v>
          </cell>
          <cell r="I53">
            <v>168960.59</v>
          </cell>
          <cell r="J53">
            <v>0</v>
          </cell>
          <cell r="K53">
            <v>168960.59</v>
          </cell>
          <cell r="M53">
            <v>155500.57</v>
          </cell>
        </row>
        <row r="54">
          <cell r="F54">
            <v>289636.39</v>
          </cell>
          <cell r="H54">
            <v>0</v>
          </cell>
          <cell r="I54">
            <v>289636.39</v>
          </cell>
          <cell r="J54">
            <v>0</v>
          </cell>
          <cell r="K54">
            <v>289636.39</v>
          </cell>
          <cell r="M54">
            <v>277690.88</v>
          </cell>
        </row>
        <row r="55">
          <cell r="F55">
            <v>1437820000</v>
          </cell>
          <cell r="H55">
            <v>0</v>
          </cell>
          <cell r="I55">
            <v>1437820000</v>
          </cell>
          <cell r="J55">
            <v>0</v>
          </cell>
          <cell r="K55">
            <v>1437820000</v>
          </cell>
          <cell r="M55">
            <v>637320000</v>
          </cell>
        </row>
        <row r="56">
          <cell r="F56">
            <v>156132.98000000001</v>
          </cell>
          <cell r="H56">
            <v>0</v>
          </cell>
          <cell r="I56">
            <v>156132.98000000001</v>
          </cell>
          <cell r="J56">
            <v>0</v>
          </cell>
          <cell r="K56">
            <v>156132.98000000001</v>
          </cell>
          <cell r="M56">
            <v>153651.65</v>
          </cell>
        </row>
        <row r="57">
          <cell r="F57">
            <v>372484042.19999999</v>
          </cell>
          <cell r="H57">
            <v>0</v>
          </cell>
          <cell r="I57">
            <v>372484042.19999999</v>
          </cell>
          <cell r="J57">
            <v>0</v>
          </cell>
          <cell r="K57">
            <v>372484042.19999999</v>
          </cell>
          <cell r="M57">
            <v>1874236727.49</v>
          </cell>
        </row>
        <row r="58">
          <cell r="F58">
            <v>47988675.369999997</v>
          </cell>
          <cell r="H58">
            <v>0</v>
          </cell>
          <cell r="I58">
            <v>47988675.369999997</v>
          </cell>
          <cell r="J58">
            <v>0</v>
          </cell>
          <cell r="K58">
            <v>47988675.369999997</v>
          </cell>
          <cell r="M58">
            <v>57739215.32</v>
          </cell>
        </row>
        <row r="59">
          <cell r="F59">
            <v>203647986.00999999</v>
          </cell>
          <cell r="H59">
            <v>0</v>
          </cell>
          <cell r="I59">
            <v>203647986.00999999</v>
          </cell>
          <cell r="J59">
            <v>0</v>
          </cell>
          <cell r="K59">
            <v>203647986.00999999</v>
          </cell>
          <cell r="M59">
            <v>1075636374.54</v>
          </cell>
        </row>
        <row r="60">
          <cell r="F60">
            <v>153018.23999999999</v>
          </cell>
          <cell r="H60">
            <v>0</v>
          </cell>
          <cell r="I60">
            <v>153018.23999999999</v>
          </cell>
          <cell r="J60">
            <v>0</v>
          </cell>
          <cell r="K60">
            <v>153018.23999999999</v>
          </cell>
          <cell r="M60">
            <v>147385.64000000001</v>
          </cell>
        </row>
        <row r="61">
          <cell r="F61">
            <v>793860252.09000003</v>
          </cell>
          <cell r="H61">
            <v>0</v>
          </cell>
          <cell r="I61">
            <v>793860252.09000003</v>
          </cell>
          <cell r="J61">
            <v>0</v>
          </cell>
          <cell r="K61">
            <v>793860252.09000003</v>
          </cell>
          <cell r="M61">
            <v>32972799.649999999</v>
          </cell>
        </row>
        <row r="62">
          <cell r="F62">
            <v>156199.78</v>
          </cell>
          <cell r="H62">
            <v>0</v>
          </cell>
          <cell r="I62">
            <v>156199.78</v>
          </cell>
          <cell r="J62">
            <v>0</v>
          </cell>
          <cell r="K62">
            <v>156199.78</v>
          </cell>
          <cell r="M62">
            <v>155869.75</v>
          </cell>
        </row>
        <row r="63">
          <cell r="F63">
            <v>156350.24</v>
          </cell>
          <cell r="H63">
            <v>0</v>
          </cell>
          <cell r="I63">
            <v>156350.24</v>
          </cell>
          <cell r="J63">
            <v>0</v>
          </cell>
          <cell r="K63">
            <v>156350.24</v>
          </cell>
          <cell r="M63">
            <v>154621.25</v>
          </cell>
        </row>
        <row r="64">
          <cell r="F64">
            <v>284677.57</v>
          </cell>
          <cell r="H64">
            <v>0</v>
          </cell>
          <cell r="I64">
            <v>284677.57</v>
          </cell>
          <cell r="J64">
            <v>0</v>
          </cell>
          <cell r="K64">
            <v>284677.57</v>
          </cell>
          <cell r="M64">
            <v>13120784.67</v>
          </cell>
        </row>
        <row r="65">
          <cell r="F65">
            <v>284332.34999999998</v>
          </cell>
          <cell r="H65">
            <v>0</v>
          </cell>
          <cell r="I65">
            <v>284332.34999999998</v>
          </cell>
          <cell r="J65">
            <v>0</v>
          </cell>
          <cell r="K65">
            <v>284332.34999999998</v>
          </cell>
          <cell r="M65">
            <v>294027.5</v>
          </cell>
        </row>
        <row r="66">
          <cell r="F66">
            <v>154121.98000000001</v>
          </cell>
          <cell r="H66">
            <v>0</v>
          </cell>
          <cell r="I66">
            <v>154121.98000000001</v>
          </cell>
          <cell r="J66">
            <v>0</v>
          </cell>
          <cell r="K66">
            <v>154121.98000000001</v>
          </cell>
          <cell r="M66">
            <v>151869.14000000001</v>
          </cell>
        </row>
        <row r="67">
          <cell r="F67">
            <v>303401573.91000003</v>
          </cell>
          <cell r="H67">
            <v>-303123452.58999997</v>
          </cell>
          <cell r="I67">
            <v>278121.32</v>
          </cell>
          <cell r="J67">
            <v>0</v>
          </cell>
          <cell r="K67">
            <v>278121.32</v>
          </cell>
          <cell r="M67">
            <v>303434719.94999999</v>
          </cell>
        </row>
        <row r="68">
          <cell r="F68">
            <v>549990.85</v>
          </cell>
          <cell r="H68">
            <v>0</v>
          </cell>
          <cell r="I68">
            <v>549990.85</v>
          </cell>
          <cell r="J68">
            <v>0</v>
          </cell>
          <cell r="K68">
            <v>549990.85</v>
          </cell>
          <cell r="M68">
            <v>8607965.3399999999</v>
          </cell>
        </row>
        <row r="69">
          <cell r="F69">
            <v>555501.35</v>
          </cell>
          <cell r="H69">
            <v>0</v>
          </cell>
          <cell r="I69">
            <v>555501.35</v>
          </cell>
          <cell r="J69">
            <v>0</v>
          </cell>
          <cell r="K69">
            <v>555501.35</v>
          </cell>
          <cell r="M69">
            <v>9775198.3200000003</v>
          </cell>
        </row>
        <row r="70">
          <cell r="F70">
            <v>10000</v>
          </cell>
          <cell r="H70">
            <v>0</v>
          </cell>
          <cell r="I70">
            <v>10000</v>
          </cell>
          <cell r="J70">
            <v>0</v>
          </cell>
          <cell r="K70">
            <v>10000</v>
          </cell>
          <cell r="M70">
            <v>0</v>
          </cell>
        </row>
        <row r="71">
          <cell r="F71">
            <v>312531.71000000002</v>
          </cell>
          <cell r="H71">
            <v>0</v>
          </cell>
          <cell r="I71">
            <v>312531.71000000002</v>
          </cell>
          <cell r="J71">
            <v>0</v>
          </cell>
          <cell r="K71">
            <v>312531.71000000002</v>
          </cell>
          <cell r="M71">
            <v>0</v>
          </cell>
        </row>
        <row r="72">
          <cell r="F72">
            <v>51266343.539999999</v>
          </cell>
          <cell r="H72">
            <v>0</v>
          </cell>
          <cell r="I72">
            <v>51266343.539999999</v>
          </cell>
          <cell r="J72">
            <v>0</v>
          </cell>
          <cell r="K72">
            <v>51266343.539999999</v>
          </cell>
          <cell r="M72">
            <v>0</v>
          </cell>
        </row>
        <row r="73">
          <cell r="F73">
            <v>2000000000</v>
          </cell>
          <cell r="H73">
            <v>0</v>
          </cell>
          <cell r="I73">
            <v>2000000000</v>
          </cell>
          <cell r="J73">
            <v>51596498.770000003</v>
          </cell>
          <cell r="K73">
            <v>2051596498.77</v>
          </cell>
          <cell r="M73">
            <v>0</v>
          </cell>
        </row>
        <row r="74">
          <cell r="F74">
            <v>-0.1</v>
          </cell>
          <cell r="H74">
            <v>0</v>
          </cell>
          <cell r="I74">
            <v>-0.1</v>
          </cell>
          <cell r="J74">
            <v>0</v>
          </cell>
          <cell r="K74">
            <v>-0.1</v>
          </cell>
          <cell r="M74">
            <v>-0.1</v>
          </cell>
        </row>
        <row r="75">
          <cell r="F75">
            <v>7736207223.7299995</v>
          </cell>
          <cell r="H75">
            <v>-303123452.58999997</v>
          </cell>
          <cell r="I75">
            <v>7433083771.1399994</v>
          </cell>
          <cell r="J75">
            <v>51596498.770000003</v>
          </cell>
          <cell r="K75">
            <v>7484680269.9099998</v>
          </cell>
          <cell r="M75">
            <v>4631561536.6399994</v>
          </cell>
        </row>
        <row r="77">
          <cell r="F77">
            <v>23956995111.5</v>
          </cell>
          <cell r="H77">
            <v>43867155.030000001</v>
          </cell>
          <cell r="I77">
            <v>24000862266.529999</v>
          </cell>
          <cell r="J77">
            <v>0</v>
          </cell>
          <cell r="K77">
            <v>24000862266.529999</v>
          </cell>
          <cell r="M77">
            <v>19419254284.349998</v>
          </cell>
        </row>
        <row r="78">
          <cell r="F78">
            <v>5837275760.9300003</v>
          </cell>
          <cell r="H78">
            <v>0</v>
          </cell>
          <cell r="I78">
            <v>5837275760.9300003</v>
          </cell>
          <cell r="J78">
            <v>0</v>
          </cell>
          <cell r="K78">
            <v>5837275760.9300003</v>
          </cell>
          <cell r="M78">
            <v>5624978675.7799997</v>
          </cell>
        </row>
        <row r="79">
          <cell r="F79">
            <v>-2528795974.6500001</v>
          </cell>
          <cell r="H79">
            <v>20432026</v>
          </cell>
          <cell r="I79">
            <v>-2508363948.6500001</v>
          </cell>
          <cell r="J79">
            <v>0</v>
          </cell>
          <cell r="K79">
            <v>-2508363948.6500001</v>
          </cell>
          <cell r="M79">
            <v>-1133425121.9100001</v>
          </cell>
        </row>
        <row r="80">
          <cell r="F80">
            <v>-17390549.34</v>
          </cell>
          <cell r="H80">
            <v>0</v>
          </cell>
          <cell r="I80">
            <v>-17390549.34</v>
          </cell>
          <cell r="J80">
            <v>0</v>
          </cell>
          <cell r="K80">
            <v>-17390549.34</v>
          </cell>
          <cell r="M80">
            <v>-7545399.1900000004</v>
          </cell>
        </row>
        <row r="81">
          <cell r="F81">
            <v>0</v>
          </cell>
          <cell r="H81">
            <v>0</v>
          </cell>
          <cell r="I81">
            <v>0</v>
          </cell>
          <cell r="J81">
            <v>0</v>
          </cell>
          <cell r="K81">
            <v>0</v>
          </cell>
          <cell r="M81">
            <v>0</v>
          </cell>
        </row>
        <row r="82">
          <cell r="F82">
            <v>95360590.620000005</v>
          </cell>
          <cell r="H82">
            <v>0</v>
          </cell>
          <cell r="I82">
            <v>95360590.620000005</v>
          </cell>
          <cell r="J82">
            <v>0</v>
          </cell>
          <cell r="K82">
            <v>95360590.620000005</v>
          </cell>
          <cell r="M82">
            <v>95361101.890000001</v>
          </cell>
        </row>
        <row r="83">
          <cell r="F83">
            <v>0</v>
          </cell>
          <cell r="H83">
            <v>0</v>
          </cell>
          <cell r="I83">
            <v>0</v>
          </cell>
          <cell r="J83">
            <v>0</v>
          </cell>
          <cell r="K83">
            <v>0</v>
          </cell>
          <cell r="M83">
            <v>0</v>
          </cell>
        </row>
        <row r="84">
          <cell r="F84">
            <v>0</v>
          </cell>
          <cell r="H84">
            <v>0</v>
          </cell>
          <cell r="I84">
            <v>0</v>
          </cell>
          <cell r="J84">
            <v>0</v>
          </cell>
          <cell r="K84">
            <v>0</v>
          </cell>
          <cell r="M84">
            <v>684483830.77999997</v>
          </cell>
        </row>
        <row r="85">
          <cell r="F85">
            <v>0</v>
          </cell>
          <cell r="H85">
            <v>0</v>
          </cell>
          <cell r="I85">
            <v>0</v>
          </cell>
          <cell r="J85">
            <v>0</v>
          </cell>
          <cell r="K85">
            <v>0</v>
          </cell>
          <cell r="M85">
            <v>-691748797.24000001</v>
          </cell>
        </row>
        <row r="86">
          <cell r="F86">
            <v>0</v>
          </cell>
          <cell r="H86">
            <v>0</v>
          </cell>
          <cell r="I86">
            <v>0</v>
          </cell>
          <cell r="J86">
            <v>0</v>
          </cell>
          <cell r="K86">
            <v>0</v>
          </cell>
          <cell r="M86">
            <v>7264966.46</v>
          </cell>
        </row>
        <row r="87">
          <cell r="F87">
            <v>231915830.30000001</v>
          </cell>
          <cell r="H87">
            <v>0</v>
          </cell>
          <cell r="I87">
            <v>231915830.30000001</v>
          </cell>
          <cell r="J87">
            <v>0</v>
          </cell>
          <cell r="K87">
            <v>231915830.30000001</v>
          </cell>
          <cell r="M87">
            <v>195947190</v>
          </cell>
        </row>
        <row r="88">
          <cell r="F88">
            <v>136004650</v>
          </cell>
          <cell r="H88">
            <v>0</v>
          </cell>
          <cell r="I88">
            <v>136004650</v>
          </cell>
          <cell r="J88">
            <v>0</v>
          </cell>
          <cell r="K88">
            <v>136004650</v>
          </cell>
          <cell r="M88">
            <v>32215000</v>
          </cell>
        </row>
        <row r="89">
          <cell r="F89">
            <v>31147148.969999999</v>
          </cell>
          <cell r="H89">
            <v>17264560.170000002</v>
          </cell>
          <cell r="I89">
            <v>48411709.140000001</v>
          </cell>
          <cell r="J89">
            <v>0</v>
          </cell>
          <cell r="K89">
            <v>48411709.140000001</v>
          </cell>
          <cell r="M89">
            <v>3281180.3</v>
          </cell>
        </row>
        <row r="90">
          <cell r="F90">
            <v>27742512568.329998</v>
          </cell>
          <cell r="H90">
            <v>81563741.200000003</v>
          </cell>
          <cell r="I90">
            <v>27824076309.529995</v>
          </cell>
          <cell r="J90">
            <v>0</v>
          </cell>
          <cell r="K90">
            <v>27824076309.529995</v>
          </cell>
          <cell r="M90">
            <v>24230066911.219994</v>
          </cell>
        </row>
        <row r="92">
          <cell r="F92">
            <v>0</v>
          </cell>
          <cell r="H92">
            <v>0</v>
          </cell>
          <cell r="I92">
            <v>0</v>
          </cell>
          <cell r="J92">
            <v>0</v>
          </cell>
          <cell r="K92">
            <v>0</v>
          </cell>
          <cell r="M92">
            <v>0</v>
          </cell>
        </row>
        <row r="94">
          <cell r="F94">
            <v>-82356992</v>
          </cell>
          <cell r="H94">
            <v>0</v>
          </cell>
          <cell r="I94">
            <v>-82356992</v>
          </cell>
          <cell r="J94">
            <v>0</v>
          </cell>
          <cell r="K94">
            <v>-82356992</v>
          </cell>
          <cell r="M94">
            <v>-75902275.480000004</v>
          </cell>
        </row>
        <row r="95">
          <cell r="F95">
            <v>16945973.129999999</v>
          </cell>
          <cell r="H95">
            <v>9386698</v>
          </cell>
          <cell r="I95">
            <v>26332671.129999999</v>
          </cell>
          <cell r="J95">
            <v>0</v>
          </cell>
          <cell r="K95">
            <v>26332671.129999999</v>
          </cell>
          <cell r="M95">
            <v>-6454716.5199999996</v>
          </cell>
        </row>
        <row r="96">
          <cell r="F96">
            <v>206228038</v>
          </cell>
          <cell r="H96">
            <v>0</v>
          </cell>
          <cell r="I96">
            <v>206228038</v>
          </cell>
          <cell r="J96">
            <v>0</v>
          </cell>
          <cell r="K96">
            <v>206228038</v>
          </cell>
          <cell r="M96">
            <v>239907873</v>
          </cell>
        </row>
        <row r="97">
          <cell r="F97">
            <v>3572270.1</v>
          </cell>
          <cell r="H97">
            <v>7373761</v>
          </cell>
          <cell r="I97">
            <v>10946031.1</v>
          </cell>
          <cell r="J97">
            <v>0</v>
          </cell>
          <cell r="K97">
            <v>10946031.1</v>
          </cell>
          <cell r="M97">
            <v>-33679835</v>
          </cell>
        </row>
        <row r="98">
          <cell r="F98">
            <v>144389289.22999999</v>
          </cell>
          <cell r="H98">
            <v>16760459</v>
          </cell>
          <cell r="I98">
            <v>161149748.22999999</v>
          </cell>
          <cell r="J98">
            <v>0</v>
          </cell>
          <cell r="K98">
            <v>161149748.22999999</v>
          </cell>
          <cell r="M98">
            <v>123871046</v>
          </cell>
        </row>
        <row r="100">
          <cell r="F100">
            <v>4658422443.3000002</v>
          </cell>
          <cell r="H100">
            <v>696999978.16999996</v>
          </cell>
          <cell r="I100">
            <v>5355422421.4700003</v>
          </cell>
          <cell r="J100">
            <v>0</v>
          </cell>
          <cell r="K100">
            <v>5355422421.4700003</v>
          </cell>
          <cell r="M100">
            <v>4972786299.9399996</v>
          </cell>
        </row>
        <row r="101">
          <cell r="F101">
            <v>386986579.12</v>
          </cell>
          <cell r="H101">
            <v>0</v>
          </cell>
          <cell r="I101">
            <v>386986579.12</v>
          </cell>
          <cell r="J101">
            <v>0</v>
          </cell>
          <cell r="K101">
            <v>386986579.12</v>
          </cell>
          <cell r="M101">
            <v>66976598.93</v>
          </cell>
        </row>
        <row r="102">
          <cell r="F102">
            <v>-1245059676.99</v>
          </cell>
          <cell r="H102">
            <v>0</v>
          </cell>
          <cell r="I102">
            <v>-1245059676.99</v>
          </cell>
          <cell r="J102">
            <v>0</v>
          </cell>
          <cell r="K102">
            <v>-1245059676.99</v>
          </cell>
          <cell r="M102">
            <v>-381340455.56999999</v>
          </cell>
        </row>
        <row r="103">
          <cell r="F103">
            <v>753800</v>
          </cell>
          <cell r="H103">
            <v>0</v>
          </cell>
          <cell r="I103">
            <v>753800</v>
          </cell>
          <cell r="J103">
            <v>0</v>
          </cell>
          <cell r="K103">
            <v>753800</v>
          </cell>
          <cell r="M103">
            <v>753800</v>
          </cell>
        </row>
        <row r="104">
          <cell r="F104">
            <v>0</v>
          </cell>
          <cell r="H104">
            <v>0</v>
          </cell>
          <cell r="I104">
            <v>0</v>
          </cell>
          <cell r="J104">
            <v>0</v>
          </cell>
          <cell r="K104">
            <v>0</v>
          </cell>
          <cell r="M104">
            <v>0</v>
          </cell>
        </row>
        <row r="105">
          <cell r="F105">
            <v>0</v>
          </cell>
          <cell r="H105">
            <v>0</v>
          </cell>
          <cell r="I105">
            <v>0</v>
          </cell>
          <cell r="J105">
            <v>0</v>
          </cell>
          <cell r="K105">
            <v>0</v>
          </cell>
          <cell r="M105">
            <v>0</v>
          </cell>
        </row>
        <row r="106">
          <cell r="F106">
            <v>22711000</v>
          </cell>
          <cell r="H106">
            <v>0</v>
          </cell>
          <cell r="I106">
            <v>22711000</v>
          </cell>
          <cell r="J106">
            <v>0</v>
          </cell>
          <cell r="K106">
            <v>22711000</v>
          </cell>
          <cell r="M106">
            <v>22711000</v>
          </cell>
        </row>
        <row r="107">
          <cell r="F107">
            <v>3823814145.4300003</v>
          </cell>
          <cell r="H107">
            <v>696999978.16999996</v>
          </cell>
          <cell r="I107">
            <v>4520814123.6000004</v>
          </cell>
          <cell r="J107">
            <v>0</v>
          </cell>
          <cell r="K107">
            <v>4520814123.6000004</v>
          </cell>
          <cell r="M107">
            <v>4681887243.3000002</v>
          </cell>
        </row>
        <row r="109">
          <cell r="F109">
            <v>88501936.680000007</v>
          </cell>
          <cell r="H109">
            <v>0</v>
          </cell>
          <cell r="I109">
            <v>88501936.680000007</v>
          </cell>
          <cell r="J109">
            <v>0</v>
          </cell>
          <cell r="K109">
            <v>88501936.680000007</v>
          </cell>
          <cell r="M109">
            <v>88501936.680000007</v>
          </cell>
        </row>
        <row r="110">
          <cell r="F110">
            <v>-23939820.57</v>
          </cell>
          <cell r="H110">
            <v>0</v>
          </cell>
          <cell r="I110">
            <v>-23939820.57</v>
          </cell>
          <cell r="J110">
            <v>0</v>
          </cell>
          <cell r="K110">
            <v>-23939820.57</v>
          </cell>
          <cell r="M110">
            <v>-19431057.75</v>
          </cell>
        </row>
        <row r="111">
          <cell r="F111">
            <v>-3240235.8</v>
          </cell>
          <cell r="H111">
            <v>-1268527.02</v>
          </cell>
          <cell r="I111">
            <v>-4508762.82</v>
          </cell>
          <cell r="J111">
            <v>0</v>
          </cell>
          <cell r="K111">
            <v>-4508762.82</v>
          </cell>
          <cell r="M111">
            <v>-4508762.82</v>
          </cell>
        </row>
        <row r="112">
          <cell r="F112">
            <v>61321880.31000001</v>
          </cell>
          <cell r="H112">
            <v>-1268527.02</v>
          </cell>
          <cell r="I112">
            <v>60053353.290000007</v>
          </cell>
          <cell r="J112">
            <v>0</v>
          </cell>
          <cell r="K112">
            <v>60053353.290000007</v>
          </cell>
          <cell r="M112">
            <v>64562116.110000007</v>
          </cell>
        </row>
        <row r="114">
          <cell r="F114">
            <v>207287663.94999999</v>
          </cell>
          <cell r="H114">
            <v>0</v>
          </cell>
          <cell r="I114">
            <v>207287663.94999999</v>
          </cell>
          <cell r="J114">
            <v>0</v>
          </cell>
          <cell r="K114">
            <v>207287663.94999999</v>
          </cell>
          <cell r="M114">
            <v>0</v>
          </cell>
        </row>
        <row r="115">
          <cell r="F115">
            <v>207287663.94999999</v>
          </cell>
          <cell r="H115">
            <v>0</v>
          </cell>
          <cell r="I115">
            <v>207287663.94999999</v>
          </cell>
          <cell r="J115">
            <v>0</v>
          </cell>
          <cell r="K115">
            <v>207287663.94999999</v>
          </cell>
          <cell r="M115">
            <v>0</v>
          </cell>
        </row>
        <row r="117">
          <cell r="F117">
            <v>2248783025.6399999</v>
          </cell>
          <cell r="H117">
            <v>-108603734.84999999</v>
          </cell>
          <cell r="I117">
            <v>2140179290.79</v>
          </cell>
          <cell r="J117">
            <v>0</v>
          </cell>
          <cell r="K117">
            <v>2140179290.79</v>
          </cell>
          <cell r="M117">
            <v>2785256654.7399998</v>
          </cell>
        </row>
        <row r="118">
          <cell r="F118">
            <v>1017794395.47</v>
          </cell>
          <cell r="H118">
            <v>0</v>
          </cell>
          <cell r="I118">
            <v>1017794395.47</v>
          </cell>
          <cell r="J118">
            <v>0</v>
          </cell>
          <cell r="K118">
            <v>1017794395.47</v>
          </cell>
          <cell r="M118">
            <v>0</v>
          </cell>
        </row>
        <row r="119">
          <cell r="F119">
            <v>-288514179.92000002</v>
          </cell>
          <cell r="H119">
            <v>0</v>
          </cell>
          <cell r="I119">
            <v>-288514179.92000002</v>
          </cell>
          <cell r="J119">
            <v>0</v>
          </cell>
          <cell r="K119">
            <v>-288514179.92000002</v>
          </cell>
          <cell r="M119">
            <v>-552307318.70000005</v>
          </cell>
        </row>
        <row r="120">
          <cell r="F120">
            <v>9288139.0299999993</v>
          </cell>
          <cell r="H120">
            <v>0</v>
          </cell>
          <cell r="I120">
            <v>9288139.0299999993</v>
          </cell>
          <cell r="J120">
            <v>0</v>
          </cell>
          <cell r="K120">
            <v>9288139.0299999993</v>
          </cell>
          <cell r="M120">
            <v>8582259.4100000001</v>
          </cell>
        </row>
        <row r="121">
          <cell r="F121">
            <v>-150000000</v>
          </cell>
          <cell r="H121">
            <v>0</v>
          </cell>
          <cell r="I121">
            <v>-150000000</v>
          </cell>
          <cell r="J121">
            <v>0</v>
          </cell>
          <cell r="K121">
            <v>-150000000</v>
          </cell>
          <cell r="M121">
            <v>-100000000</v>
          </cell>
        </row>
        <row r="122">
          <cell r="F122">
            <v>0</v>
          </cell>
          <cell r="H122">
            <v>0</v>
          </cell>
          <cell r="I122">
            <v>0</v>
          </cell>
          <cell r="J122">
            <v>0</v>
          </cell>
          <cell r="K122">
            <v>0</v>
          </cell>
          <cell r="M122">
            <v>-50000000</v>
          </cell>
        </row>
        <row r="123">
          <cell r="F123">
            <v>2837351380.2199998</v>
          </cell>
          <cell r="H123">
            <v>-108603734.84999999</v>
          </cell>
          <cell r="I123">
            <v>2728747645.3700004</v>
          </cell>
          <cell r="J123">
            <v>0</v>
          </cell>
          <cell r="K123">
            <v>2728747645.3700004</v>
          </cell>
          <cell r="M123">
            <v>2091531595.4499998</v>
          </cell>
        </row>
        <row r="125">
          <cell r="F125">
            <v>4374929062.1000004</v>
          </cell>
          <cell r="H125">
            <v>0</v>
          </cell>
          <cell r="I125">
            <v>4374929062.1000004</v>
          </cell>
          <cell r="J125">
            <v>0</v>
          </cell>
          <cell r="K125">
            <v>4374929062.1000004</v>
          </cell>
          <cell r="M125">
            <v>3812444694.3099999</v>
          </cell>
        </row>
        <row r="126">
          <cell r="F126">
            <v>848731002.98000002</v>
          </cell>
          <cell r="H126">
            <v>0</v>
          </cell>
          <cell r="I126">
            <v>848731002.98000002</v>
          </cell>
          <cell r="J126">
            <v>0</v>
          </cell>
          <cell r="K126">
            <v>848731002.98000002</v>
          </cell>
          <cell r="M126">
            <v>697537014.89999998</v>
          </cell>
        </row>
        <row r="127">
          <cell r="F127">
            <v>864289212.13999999</v>
          </cell>
          <cell r="H127">
            <v>0</v>
          </cell>
          <cell r="I127">
            <v>864289212.13999999</v>
          </cell>
          <cell r="J127">
            <v>0</v>
          </cell>
          <cell r="K127">
            <v>864289212.13999999</v>
          </cell>
          <cell r="M127">
            <v>797826444.89999998</v>
          </cell>
        </row>
        <row r="128">
          <cell r="F128">
            <v>564498349.28999996</v>
          </cell>
          <cell r="H128">
            <v>0</v>
          </cell>
          <cell r="I128">
            <v>564498349.28999996</v>
          </cell>
          <cell r="J128">
            <v>0</v>
          </cell>
          <cell r="K128">
            <v>564498349.28999996</v>
          </cell>
          <cell r="M128">
            <v>496463583.44999999</v>
          </cell>
        </row>
        <row r="129">
          <cell r="F129">
            <v>-907940073.39999998</v>
          </cell>
          <cell r="H129">
            <v>0</v>
          </cell>
          <cell r="I129">
            <v>-907940073.39999998</v>
          </cell>
          <cell r="J129">
            <v>0</v>
          </cell>
          <cell r="K129">
            <v>-907940073.39999998</v>
          </cell>
          <cell r="M129">
            <v>-710202780.82000005</v>
          </cell>
        </row>
        <row r="130">
          <cell r="F130">
            <v>-15566703.41</v>
          </cell>
          <cell r="H130">
            <v>0</v>
          </cell>
          <cell r="I130">
            <v>-15566703.41</v>
          </cell>
          <cell r="J130">
            <v>0</v>
          </cell>
          <cell r="K130">
            <v>-15566703.41</v>
          </cell>
          <cell r="M130">
            <v>-17415401.530000001</v>
          </cell>
        </row>
        <row r="131">
          <cell r="F131">
            <v>-56966044.990000002</v>
          </cell>
          <cell r="H131">
            <v>0</v>
          </cell>
          <cell r="I131">
            <v>-56966044.990000002</v>
          </cell>
          <cell r="J131">
            <v>0</v>
          </cell>
          <cell r="K131">
            <v>-56966044.990000002</v>
          </cell>
          <cell r="M131">
            <v>-24858474.390000001</v>
          </cell>
        </row>
        <row r="132">
          <cell r="F132">
            <v>-804071226.05999994</v>
          </cell>
          <cell r="H132">
            <v>0</v>
          </cell>
          <cell r="I132">
            <v>-804071226.05999994</v>
          </cell>
          <cell r="J132">
            <v>0</v>
          </cell>
          <cell r="K132">
            <v>-804071226.05999994</v>
          </cell>
          <cell r="M132">
            <v>-676988122.88</v>
          </cell>
        </row>
        <row r="133">
          <cell r="F133">
            <v>4867903578.6500015</v>
          </cell>
          <cell r="H133">
            <v>0</v>
          </cell>
          <cell r="I133">
            <v>4867903578.6500015</v>
          </cell>
          <cell r="J133">
            <v>0</v>
          </cell>
          <cell r="K133">
            <v>4867903578.6500015</v>
          </cell>
          <cell r="M133">
            <v>4374806957.9399996</v>
          </cell>
        </row>
        <row r="135">
          <cell r="F135">
            <v>532772271.64999998</v>
          </cell>
          <cell r="H135">
            <v>0</v>
          </cell>
          <cell r="I135">
            <v>532772271.64999998</v>
          </cell>
          <cell r="J135">
            <v>0</v>
          </cell>
          <cell r="K135">
            <v>532772271.64999998</v>
          </cell>
          <cell r="M135">
            <v>532772271.64999998</v>
          </cell>
        </row>
        <row r="136">
          <cell r="F136">
            <v>-484320450.32999998</v>
          </cell>
          <cell r="H136">
            <v>0</v>
          </cell>
          <cell r="I136">
            <v>-484320450.32999998</v>
          </cell>
          <cell r="J136">
            <v>0</v>
          </cell>
          <cell r="K136">
            <v>-484320450.32999998</v>
          </cell>
          <cell r="M136">
            <v>-484320450.32999998</v>
          </cell>
        </row>
        <row r="137">
          <cell r="F137">
            <v>663994.31999999995</v>
          </cell>
          <cell r="H137">
            <v>0</v>
          </cell>
          <cell r="I137">
            <v>663994.31999999995</v>
          </cell>
          <cell r="J137">
            <v>0</v>
          </cell>
          <cell r="K137">
            <v>663994.31999999995</v>
          </cell>
          <cell r="M137">
            <v>663994.31999999995</v>
          </cell>
        </row>
        <row r="138">
          <cell r="F138">
            <v>526240740.54000002</v>
          </cell>
          <cell r="H138">
            <v>52755.47</v>
          </cell>
          <cell r="I138">
            <v>526293496.00999999</v>
          </cell>
          <cell r="J138">
            <v>0</v>
          </cell>
          <cell r="K138">
            <v>526293496.00999999</v>
          </cell>
          <cell r="M138">
            <v>526293496.00999999</v>
          </cell>
        </row>
        <row r="139">
          <cell r="F139">
            <v>-121806942.95999999</v>
          </cell>
          <cell r="H139">
            <v>-23873808.879999999</v>
          </cell>
          <cell r="I139">
            <v>-145680751.84</v>
          </cell>
          <cell r="J139">
            <v>0</v>
          </cell>
          <cell r="K139">
            <v>-145680751.84</v>
          </cell>
          <cell r="M139">
            <v>-121806942.95999999</v>
          </cell>
        </row>
        <row r="140">
          <cell r="F140">
            <v>453549613.22000009</v>
          </cell>
          <cell r="H140">
            <v>-23821053.41</v>
          </cell>
          <cell r="I140">
            <v>429728559.80999994</v>
          </cell>
          <cell r="J140">
            <v>0</v>
          </cell>
          <cell r="K140">
            <v>429728559.80999994</v>
          </cell>
          <cell r="M140">
            <v>453602368.69</v>
          </cell>
        </row>
        <row r="142">
          <cell r="F142">
            <v>20485912.16</v>
          </cell>
          <cell r="H142">
            <v>0</v>
          </cell>
          <cell r="I142">
            <v>20485912.16</v>
          </cell>
          <cell r="J142">
            <v>0</v>
          </cell>
          <cell r="K142">
            <v>20485912.16</v>
          </cell>
          <cell r="M142">
            <v>19790956.77</v>
          </cell>
        </row>
        <row r="143">
          <cell r="F143">
            <v>-0.09</v>
          </cell>
          <cell r="H143">
            <v>0</v>
          </cell>
          <cell r="I143">
            <v>-0.09</v>
          </cell>
          <cell r="J143">
            <v>0</v>
          </cell>
          <cell r="K143">
            <v>-0.09</v>
          </cell>
          <cell r="M143">
            <v>-0.09</v>
          </cell>
        </row>
        <row r="144">
          <cell r="F144">
            <v>29366.06</v>
          </cell>
          <cell r="H144">
            <v>0</v>
          </cell>
          <cell r="I144">
            <v>29366.06</v>
          </cell>
          <cell r="J144">
            <v>0</v>
          </cell>
          <cell r="K144">
            <v>29366.06</v>
          </cell>
          <cell r="M144">
            <v>234022.34</v>
          </cell>
        </row>
        <row r="145">
          <cell r="F145">
            <v>431426696.82999998</v>
          </cell>
          <cell r="H145">
            <v>0</v>
          </cell>
          <cell r="I145">
            <v>431426696.82999998</v>
          </cell>
          <cell r="J145">
            <v>0</v>
          </cell>
          <cell r="K145">
            <v>431426696.82999998</v>
          </cell>
          <cell r="M145">
            <v>421389348.68000001</v>
          </cell>
        </row>
        <row r="146">
          <cell r="F146">
            <v>97410.89</v>
          </cell>
          <cell r="H146">
            <v>0</v>
          </cell>
          <cell r="I146">
            <v>97410.89</v>
          </cell>
          <cell r="J146">
            <v>0</v>
          </cell>
          <cell r="K146">
            <v>97410.89</v>
          </cell>
          <cell r="M146">
            <v>242737.25</v>
          </cell>
        </row>
        <row r="147">
          <cell r="F147">
            <v>-7409510.3499999996</v>
          </cell>
          <cell r="H147">
            <v>0</v>
          </cell>
          <cell r="I147">
            <v>-7409510.3499999996</v>
          </cell>
          <cell r="J147">
            <v>0</v>
          </cell>
          <cell r="K147">
            <v>-7409510.3499999996</v>
          </cell>
          <cell r="M147">
            <v>-7281585</v>
          </cell>
        </row>
        <row r="148">
          <cell r="F148">
            <v>-20312180.25</v>
          </cell>
          <cell r="H148">
            <v>0</v>
          </cell>
          <cell r="I148">
            <v>-20312180.25</v>
          </cell>
          <cell r="J148">
            <v>0</v>
          </cell>
          <cell r="K148">
            <v>-20312180.25</v>
          </cell>
          <cell r="M148">
            <v>-20693405.859999999</v>
          </cell>
        </row>
        <row r="149">
          <cell r="F149">
            <v>424317695.24999994</v>
          </cell>
          <cell r="H149">
            <v>0</v>
          </cell>
          <cell r="I149">
            <v>424317695.24999994</v>
          </cell>
          <cell r="J149">
            <v>0</v>
          </cell>
          <cell r="K149">
            <v>424317695.24999994</v>
          </cell>
          <cell r="M149">
            <v>413682074.08999997</v>
          </cell>
        </row>
        <row r="151">
          <cell r="F151">
            <v>12013498.32</v>
          </cell>
          <cell r="H151">
            <v>0</v>
          </cell>
          <cell r="I151">
            <v>12013498.32</v>
          </cell>
          <cell r="J151">
            <v>9246431.4399999995</v>
          </cell>
          <cell r="K151">
            <v>21259929.760000002</v>
          </cell>
          <cell r="M151">
            <v>1197356.05</v>
          </cell>
        </row>
        <row r="152">
          <cell r="F152">
            <v>633304226.47000003</v>
          </cell>
          <cell r="H152">
            <v>0</v>
          </cell>
          <cell r="I152">
            <v>633304226.47000003</v>
          </cell>
          <cell r="J152">
            <v>0</v>
          </cell>
          <cell r="K152">
            <v>633304226.47000003</v>
          </cell>
          <cell r="M152">
            <v>632318546.50999999</v>
          </cell>
        </row>
        <row r="153">
          <cell r="F153">
            <v>167856070.11000001</v>
          </cell>
          <cell r="H153">
            <v>0</v>
          </cell>
          <cell r="I153">
            <v>167856070.11000001</v>
          </cell>
          <cell r="J153">
            <v>0</v>
          </cell>
          <cell r="K153">
            <v>167856070.11000001</v>
          </cell>
          <cell r="M153">
            <v>77424975</v>
          </cell>
        </row>
        <row r="154">
          <cell r="F154">
            <v>23010073.120000001</v>
          </cell>
          <cell r="H154">
            <v>0</v>
          </cell>
          <cell r="I154">
            <v>23010073.120000001</v>
          </cell>
          <cell r="J154">
            <v>0</v>
          </cell>
          <cell r="K154">
            <v>23010073.120000001</v>
          </cell>
          <cell r="M154">
            <v>23221353.260000002</v>
          </cell>
        </row>
        <row r="155">
          <cell r="F155">
            <v>0</v>
          </cell>
          <cell r="H155">
            <v>0</v>
          </cell>
          <cell r="I155">
            <v>0</v>
          </cell>
          <cell r="J155">
            <v>0</v>
          </cell>
          <cell r="K155">
            <v>0</v>
          </cell>
          <cell r="M155">
            <v>50</v>
          </cell>
        </row>
        <row r="156">
          <cell r="F156">
            <v>2404618.08</v>
          </cell>
          <cell r="H156">
            <v>0</v>
          </cell>
          <cell r="I156">
            <v>2404618.08</v>
          </cell>
          <cell r="J156">
            <v>0</v>
          </cell>
          <cell r="K156">
            <v>2404618.08</v>
          </cell>
          <cell r="M156">
            <v>12130948.109999999</v>
          </cell>
        </row>
        <row r="157">
          <cell r="F157">
            <v>269076063.91000003</v>
          </cell>
          <cell r="H157">
            <v>0</v>
          </cell>
          <cell r="I157">
            <v>269076063.91000003</v>
          </cell>
          <cell r="J157">
            <v>0</v>
          </cell>
          <cell r="K157">
            <v>269076063.91000003</v>
          </cell>
          <cell r="M157">
            <v>242568267</v>
          </cell>
        </row>
        <row r="158">
          <cell r="F158">
            <v>715207.85</v>
          </cell>
          <cell r="H158">
            <v>0</v>
          </cell>
          <cell r="I158">
            <v>715207.85</v>
          </cell>
          <cell r="J158">
            <v>0</v>
          </cell>
          <cell r="K158">
            <v>715207.85</v>
          </cell>
          <cell r="M158">
            <v>12109671.890000001</v>
          </cell>
        </row>
        <row r="159">
          <cell r="F159">
            <v>1108379757.8600001</v>
          </cell>
          <cell r="H159">
            <v>0</v>
          </cell>
          <cell r="I159">
            <v>1108379757.8600001</v>
          </cell>
          <cell r="J159">
            <v>9246431.4399999995</v>
          </cell>
          <cell r="K159">
            <v>1117626189.3</v>
          </cell>
          <cell r="M159">
            <v>1000971167.8199999</v>
          </cell>
        </row>
        <row r="161">
          <cell r="F161">
            <v>13551572.33</v>
          </cell>
          <cell r="H161">
            <v>0</v>
          </cell>
          <cell r="I161">
            <v>13551572.33</v>
          </cell>
          <cell r="J161">
            <v>0</v>
          </cell>
          <cell r="K161">
            <v>13551572.33</v>
          </cell>
          <cell r="M161">
            <v>117044164.66</v>
          </cell>
        </row>
        <row r="162">
          <cell r="F162">
            <v>-8150141.6500000004</v>
          </cell>
          <cell r="H162">
            <v>0</v>
          </cell>
          <cell r="I162">
            <v>-8150141.6500000004</v>
          </cell>
          <cell r="J162">
            <v>0</v>
          </cell>
          <cell r="K162">
            <v>-8150141.6500000004</v>
          </cell>
          <cell r="M162">
            <v>-110189267.75</v>
          </cell>
        </row>
        <row r="163">
          <cell r="F163">
            <v>5401430.6799999997</v>
          </cell>
          <cell r="H163">
            <v>0</v>
          </cell>
          <cell r="I163">
            <v>5401430.6799999997</v>
          </cell>
          <cell r="J163">
            <v>0</v>
          </cell>
          <cell r="K163">
            <v>5401430.6799999997</v>
          </cell>
          <cell r="M163">
            <v>6854896.9099999964</v>
          </cell>
        </row>
        <row r="165">
          <cell r="F165">
            <v>26029539.859999999</v>
          </cell>
          <cell r="H165">
            <v>0</v>
          </cell>
          <cell r="I165">
            <v>26029539.859999999</v>
          </cell>
          <cell r="J165">
            <v>1548200.23</v>
          </cell>
          <cell r="K165">
            <v>27577740.09</v>
          </cell>
          <cell r="M165">
            <v>0</v>
          </cell>
        </row>
        <row r="166">
          <cell r="F166">
            <v>123385456.97</v>
          </cell>
          <cell r="H166">
            <v>0</v>
          </cell>
          <cell r="I166">
            <v>123385456.97</v>
          </cell>
          <cell r="J166">
            <v>0</v>
          </cell>
          <cell r="K166">
            <v>123385456.97</v>
          </cell>
          <cell r="M166">
            <v>160064818.61000001</v>
          </cell>
        </row>
        <row r="167">
          <cell r="F167">
            <v>1548200.23</v>
          </cell>
          <cell r="H167">
            <v>0</v>
          </cell>
          <cell r="I167">
            <v>1548200.23</v>
          </cell>
          <cell r="J167">
            <v>-1548200.23</v>
          </cell>
          <cell r="K167">
            <v>0</v>
          </cell>
          <cell r="M167">
            <v>0</v>
          </cell>
        </row>
        <row r="168">
          <cell r="F168">
            <v>-50206680.409999996</v>
          </cell>
          <cell r="H168">
            <v>0</v>
          </cell>
          <cell r="I168">
            <v>-50206680.409999996</v>
          </cell>
          <cell r="J168">
            <v>0</v>
          </cell>
          <cell r="K168">
            <v>-50206680.409999996</v>
          </cell>
          <cell r="M168">
            <v>-101662066.63</v>
          </cell>
        </row>
        <row r="169">
          <cell r="F169">
            <v>100756516.64999998</v>
          </cell>
          <cell r="H169">
            <v>0</v>
          </cell>
          <cell r="I169">
            <v>100756516.64999998</v>
          </cell>
          <cell r="J169">
            <v>0</v>
          </cell>
          <cell r="K169">
            <v>100756516.65000001</v>
          </cell>
          <cell r="M169">
            <v>58402751.980000019</v>
          </cell>
        </row>
        <row r="171">
          <cell r="F171">
            <v>49672884.920000002</v>
          </cell>
          <cell r="H171">
            <v>0</v>
          </cell>
          <cell r="I171">
            <v>49672884.920000002</v>
          </cell>
          <cell r="J171">
            <v>0</v>
          </cell>
          <cell r="K171">
            <v>49672884.920000002</v>
          </cell>
          <cell r="M171">
            <v>66476495.649999999</v>
          </cell>
        </row>
        <row r="172">
          <cell r="F172">
            <v>-34553576.490000002</v>
          </cell>
          <cell r="H172">
            <v>0</v>
          </cell>
          <cell r="I172">
            <v>-34553576.490000002</v>
          </cell>
          <cell r="J172">
            <v>0</v>
          </cell>
          <cell r="K172">
            <v>-34553576.490000002</v>
          </cell>
          <cell r="M172">
            <v>-38063717.840000004</v>
          </cell>
        </row>
        <row r="173">
          <cell r="F173">
            <v>15119308.43</v>
          </cell>
          <cell r="H173">
            <v>0</v>
          </cell>
          <cell r="I173">
            <v>15119308.43</v>
          </cell>
          <cell r="J173">
            <v>0</v>
          </cell>
          <cell r="K173">
            <v>15119308.43</v>
          </cell>
          <cell r="M173">
            <v>28412777.809999995</v>
          </cell>
        </row>
        <row r="175">
          <cell r="F175">
            <v>30864293.539999999</v>
          </cell>
          <cell r="H175">
            <v>0</v>
          </cell>
          <cell r="I175">
            <v>30864293.539999999</v>
          </cell>
          <cell r="J175">
            <v>0</v>
          </cell>
          <cell r="K175">
            <v>30864293.539999999</v>
          </cell>
          <cell r="M175">
            <v>44888271.399999999</v>
          </cell>
        </row>
        <row r="176">
          <cell r="F176">
            <v>-14104541.609999999</v>
          </cell>
          <cell r="H176">
            <v>0</v>
          </cell>
          <cell r="I176">
            <v>-14104541.609999999</v>
          </cell>
          <cell r="J176">
            <v>0</v>
          </cell>
          <cell r="K176">
            <v>-14104541.609999999</v>
          </cell>
          <cell r="M176">
            <v>-28392344.129999999</v>
          </cell>
        </row>
        <row r="177">
          <cell r="F177">
            <v>16759751.93</v>
          </cell>
          <cell r="H177">
            <v>0</v>
          </cell>
          <cell r="I177">
            <v>16759751.93</v>
          </cell>
          <cell r="J177">
            <v>0</v>
          </cell>
          <cell r="K177">
            <v>16759751.93</v>
          </cell>
          <cell r="M177">
            <v>16495927.27</v>
          </cell>
        </row>
        <row r="179">
          <cell r="F179">
            <v>73449361.030000001</v>
          </cell>
          <cell r="H179">
            <v>0</v>
          </cell>
          <cell r="I179">
            <v>73449361.030000001</v>
          </cell>
          <cell r="J179">
            <v>-244425.15</v>
          </cell>
          <cell r="K179">
            <v>73204935.879999995</v>
          </cell>
          <cell r="M179">
            <v>63349214.840000004</v>
          </cell>
        </row>
        <row r="180">
          <cell r="F180">
            <v>80488841.239999995</v>
          </cell>
          <cell r="H180">
            <v>0</v>
          </cell>
          <cell r="I180">
            <v>80488841.239999995</v>
          </cell>
          <cell r="J180">
            <v>0</v>
          </cell>
          <cell r="K180">
            <v>80488841.239999995</v>
          </cell>
          <cell r="M180">
            <v>80454361.239999995</v>
          </cell>
        </row>
        <row r="181">
          <cell r="F181">
            <v>-48195750.82</v>
          </cell>
          <cell r="H181">
            <v>0</v>
          </cell>
          <cell r="I181">
            <v>-48195750.82</v>
          </cell>
          <cell r="J181">
            <v>324277.05</v>
          </cell>
          <cell r="K181">
            <v>-47871473.770000003</v>
          </cell>
          <cell r="M181">
            <v>-36820543.369999997</v>
          </cell>
        </row>
        <row r="182">
          <cell r="F182">
            <v>-80125335.540000007</v>
          </cell>
          <cell r="H182">
            <v>0</v>
          </cell>
          <cell r="I182">
            <v>-80125335.540000007</v>
          </cell>
          <cell r="J182">
            <v>0</v>
          </cell>
          <cell r="K182">
            <v>-80125335.540000007</v>
          </cell>
          <cell r="M182">
            <v>-63898899.299999997</v>
          </cell>
        </row>
        <row r="183">
          <cell r="F183">
            <v>25617115.909999982</v>
          </cell>
          <cell r="H183">
            <v>0</v>
          </cell>
          <cell r="I183">
            <v>25617115.909999982</v>
          </cell>
          <cell r="J183">
            <v>79851.899999999994</v>
          </cell>
          <cell r="K183">
            <v>25696967.809999987</v>
          </cell>
          <cell r="M183">
            <v>43084133.409999982</v>
          </cell>
        </row>
        <row r="185">
          <cell r="F185">
            <v>26922609.960000001</v>
          </cell>
          <cell r="H185">
            <v>0</v>
          </cell>
          <cell r="I185">
            <v>26922609.960000001</v>
          </cell>
          <cell r="J185">
            <v>0</v>
          </cell>
          <cell r="K185">
            <v>26922609.960000001</v>
          </cell>
          <cell r="M185">
            <v>19704658.489999998</v>
          </cell>
        </row>
        <row r="186">
          <cell r="F186">
            <v>19447736.449999999</v>
          </cell>
          <cell r="H186">
            <v>0</v>
          </cell>
          <cell r="I186">
            <v>19447736.449999999</v>
          </cell>
          <cell r="J186">
            <v>0</v>
          </cell>
          <cell r="K186">
            <v>19447736.449999999</v>
          </cell>
          <cell r="M186">
            <v>38104078.619999997</v>
          </cell>
        </row>
        <row r="187">
          <cell r="F187">
            <v>29251320.449999999</v>
          </cell>
          <cell r="H187">
            <v>0</v>
          </cell>
          <cell r="I187">
            <v>29251320.449999999</v>
          </cell>
          <cell r="J187">
            <v>0</v>
          </cell>
          <cell r="K187">
            <v>29251320.449999999</v>
          </cell>
          <cell r="M187">
            <v>41352441.609999999</v>
          </cell>
        </row>
        <row r="188">
          <cell r="F188">
            <v>-0.06</v>
          </cell>
          <cell r="H188">
            <v>0</v>
          </cell>
          <cell r="I188">
            <v>-0.06</v>
          </cell>
          <cell r="J188">
            <v>0</v>
          </cell>
          <cell r="K188">
            <v>-0.06</v>
          </cell>
          <cell r="M188">
            <v>-0.06</v>
          </cell>
        </row>
        <row r="189">
          <cell r="F189">
            <v>0.08</v>
          </cell>
          <cell r="H189">
            <v>0</v>
          </cell>
          <cell r="I189">
            <v>0.08</v>
          </cell>
          <cell r="J189">
            <v>0</v>
          </cell>
          <cell r="K189">
            <v>0.08</v>
          </cell>
          <cell r="M189">
            <v>0.08</v>
          </cell>
        </row>
        <row r="190">
          <cell r="F190">
            <v>8509992.9100000001</v>
          </cell>
          <cell r="H190">
            <v>0</v>
          </cell>
          <cell r="I190">
            <v>8509992.9100000001</v>
          </cell>
          <cell r="J190">
            <v>0</v>
          </cell>
          <cell r="K190">
            <v>8509992.9100000001</v>
          </cell>
          <cell r="M190">
            <v>6484580.9699999997</v>
          </cell>
        </row>
        <row r="191">
          <cell r="F191">
            <v>827336.09</v>
          </cell>
          <cell r="H191">
            <v>0</v>
          </cell>
          <cell r="I191">
            <v>827336.09</v>
          </cell>
          <cell r="J191">
            <v>6000</v>
          </cell>
          <cell r="K191">
            <v>833336.09</v>
          </cell>
          <cell r="M191">
            <v>1210767.17</v>
          </cell>
        </row>
        <row r="192">
          <cell r="F192">
            <v>-5500.9</v>
          </cell>
          <cell r="H192">
            <v>0</v>
          </cell>
          <cell r="I192">
            <v>-5500.9</v>
          </cell>
          <cell r="J192">
            <v>0</v>
          </cell>
          <cell r="K192">
            <v>-5500.9</v>
          </cell>
          <cell r="M192">
            <v>464420.09</v>
          </cell>
        </row>
        <row r="193">
          <cell r="F193">
            <v>5267477.4400000004</v>
          </cell>
          <cell r="H193">
            <v>0</v>
          </cell>
          <cell r="I193">
            <v>5267477.4400000004</v>
          </cell>
          <cell r="J193">
            <v>863770.39</v>
          </cell>
          <cell r="K193">
            <v>6131247.8300000001</v>
          </cell>
          <cell r="M193">
            <v>7649984.1600000001</v>
          </cell>
        </row>
        <row r="194">
          <cell r="F194">
            <v>88093317.75</v>
          </cell>
          <cell r="H194">
            <v>0</v>
          </cell>
          <cell r="I194">
            <v>88093317.75</v>
          </cell>
          <cell r="J194">
            <v>0</v>
          </cell>
          <cell r="K194">
            <v>88093317.75</v>
          </cell>
          <cell r="M194">
            <v>97720184.079999998</v>
          </cell>
        </row>
        <row r="195">
          <cell r="F195">
            <v>392486.65</v>
          </cell>
          <cell r="H195">
            <v>0</v>
          </cell>
          <cell r="I195">
            <v>392486.65</v>
          </cell>
          <cell r="J195">
            <v>46000</v>
          </cell>
          <cell r="K195">
            <v>438486.65</v>
          </cell>
          <cell r="M195">
            <v>841075.45</v>
          </cell>
        </row>
        <row r="196">
          <cell r="F196">
            <v>0</v>
          </cell>
          <cell r="H196">
            <v>0</v>
          </cell>
          <cell r="I196">
            <v>0</v>
          </cell>
          <cell r="J196">
            <v>0</v>
          </cell>
          <cell r="K196">
            <v>0</v>
          </cell>
          <cell r="M196">
            <v>0</v>
          </cell>
        </row>
        <row r="197">
          <cell r="F197">
            <v>5257766.03</v>
          </cell>
          <cell r="H197">
            <v>0</v>
          </cell>
          <cell r="I197">
            <v>5257766.03</v>
          </cell>
          <cell r="J197">
            <v>0</v>
          </cell>
          <cell r="K197">
            <v>5257766.03</v>
          </cell>
          <cell r="M197">
            <v>5105135.09</v>
          </cell>
        </row>
        <row r="198">
          <cell r="F198">
            <v>28850021.41</v>
          </cell>
          <cell r="H198">
            <v>0</v>
          </cell>
          <cell r="I198">
            <v>28850021.41</v>
          </cell>
          <cell r="J198">
            <v>0</v>
          </cell>
          <cell r="K198">
            <v>28850021.41</v>
          </cell>
          <cell r="M198">
            <v>26374033.149999999</v>
          </cell>
        </row>
        <row r="199">
          <cell r="F199">
            <v>550392.89</v>
          </cell>
          <cell r="H199">
            <v>0</v>
          </cell>
          <cell r="I199">
            <v>550392.89</v>
          </cell>
          <cell r="J199">
            <v>0</v>
          </cell>
          <cell r="K199">
            <v>550392.89</v>
          </cell>
          <cell r="M199">
            <v>594008.36</v>
          </cell>
        </row>
        <row r="200">
          <cell r="F200">
            <v>4600</v>
          </cell>
          <cell r="H200">
            <v>0</v>
          </cell>
          <cell r="I200">
            <v>4600</v>
          </cell>
          <cell r="J200">
            <v>0</v>
          </cell>
          <cell r="K200">
            <v>4600</v>
          </cell>
          <cell r="M200">
            <v>935141.86</v>
          </cell>
        </row>
        <row r="201">
          <cell r="F201">
            <v>213369557.14999998</v>
          </cell>
          <cell r="H201">
            <v>0</v>
          </cell>
          <cell r="I201">
            <v>213369557.14999998</v>
          </cell>
          <cell r="J201">
            <v>915770.39</v>
          </cell>
          <cell r="K201">
            <v>214285327.53999999</v>
          </cell>
          <cell r="M201">
            <v>246540509.12</v>
          </cell>
        </row>
        <row r="203">
          <cell r="F203">
            <v>64478732.25</v>
          </cell>
          <cell r="H203">
            <v>0</v>
          </cell>
          <cell r="I203">
            <v>64478732.25</v>
          </cell>
          <cell r="J203">
            <v>0</v>
          </cell>
          <cell r="K203">
            <v>64478732.25</v>
          </cell>
          <cell r="M203">
            <v>63321806.619999997</v>
          </cell>
        </row>
        <row r="204">
          <cell r="F204">
            <v>73527121.829999998</v>
          </cell>
          <cell r="H204">
            <v>0</v>
          </cell>
          <cell r="I204">
            <v>73527121.829999998</v>
          </cell>
          <cell r="J204">
            <v>0</v>
          </cell>
          <cell r="K204">
            <v>73527121.829999998</v>
          </cell>
          <cell r="M204">
            <v>14680238.16</v>
          </cell>
        </row>
        <row r="205">
          <cell r="F205">
            <v>15060166.359999999</v>
          </cell>
          <cell r="H205">
            <v>-15060166.359999999</v>
          </cell>
          <cell r="I205">
            <v>0</v>
          </cell>
          <cell r="J205">
            <v>0</v>
          </cell>
          <cell r="K205">
            <v>0</v>
          </cell>
          <cell r="M205">
            <v>0</v>
          </cell>
        </row>
        <row r="206">
          <cell r="F206">
            <v>474728.87</v>
          </cell>
          <cell r="H206">
            <v>-342750.08</v>
          </cell>
          <cell r="I206">
            <v>131978.79</v>
          </cell>
          <cell r="J206">
            <v>0</v>
          </cell>
          <cell r="K206">
            <v>131978.79</v>
          </cell>
          <cell r="M206">
            <v>0</v>
          </cell>
        </row>
        <row r="207">
          <cell r="F207">
            <v>-1322812.47</v>
          </cell>
          <cell r="H207">
            <v>0</v>
          </cell>
          <cell r="I207">
            <v>-1322812.47</v>
          </cell>
          <cell r="J207">
            <v>0</v>
          </cell>
          <cell r="K207">
            <v>-1322812.47</v>
          </cell>
          <cell r="M207">
            <v>-111168.52</v>
          </cell>
        </row>
        <row r="208">
          <cell r="F208">
            <v>-50165.47</v>
          </cell>
          <cell r="H208">
            <v>50165.47</v>
          </cell>
          <cell r="I208">
            <v>0</v>
          </cell>
          <cell r="J208">
            <v>0</v>
          </cell>
          <cell r="K208">
            <v>0</v>
          </cell>
          <cell r="M208">
            <v>0</v>
          </cell>
        </row>
        <row r="209">
          <cell r="F209">
            <v>0</v>
          </cell>
          <cell r="H209">
            <v>0</v>
          </cell>
          <cell r="I209">
            <v>0</v>
          </cell>
          <cell r="J209">
            <v>0</v>
          </cell>
          <cell r="K209">
            <v>0</v>
          </cell>
          <cell r="M209">
            <v>0</v>
          </cell>
        </row>
        <row r="210">
          <cell r="F210">
            <v>0</v>
          </cell>
          <cell r="H210">
            <v>0</v>
          </cell>
          <cell r="I210">
            <v>0</v>
          </cell>
          <cell r="J210">
            <v>0</v>
          </cell>
          <cell r="K210">
            <v>0</v>
          </cell>
          <cell r="M210">
            <v>0</v>
          </cell>
        </row>
        <row r="211">
          <cell r="F211">
            <v>12865433.279999999</v>
          </cell>
          <cell r="H211">
            <v>0</v>
          </cell>
          <cell r="I211">
            <v>12865433.279999999</v>
          </cell>
          <cell r="J211">
            <v>0</v>
          </cell>
          <cell r="K211">
            <v>12865433.279999999</v>
          </cell>
          <cell r="M211">
            <v>29255129.550000001</v>
          </cell>
        </row>
        <row r="212">
          <cell r="F212">
            <v>26736409.84</v>
          </cell>
          <cell r="H212">
            <v>-26736409.84</v>
          </cell>
          <cell r="I212">
            <v>0</v>
          </cell>
          <cell r="J212">
            <v>0</v>
          </cell>
          <cell r="K212">
            <v>0</v>
          </cell>
          <cell r="M212">
            <v>0</v>
          </cell>
        </row>
        <row r="213">
          <cell r="F213">
            <v>-451070.24</v>
          </cell>
          <cell r="H213">
            <v>12604751.449999999</v>
          </cell>
          <cell r="I213">
            <v>12153681.210000001</v>
          </cell>
          <cell r="J213">
            <v>0</v>
          </cell>
          <cell r="K213">
            <v>12153681.210000001</v>
          </cell>
          <cell r="M213">
            <v>0</v>
          </cell>
        </row>
        <row r="214">
          <cell r="F214">
            <v>-2939520.59</v>
          </cell>
          <cell r="H214">
            <v>4854194.0599999996</v>
          </cell>
          <cell r="I214">
            <v>1914673.47</v>
          </cell>
          <cell r="J214">
            <v>0</v>
          </cell>
          <cell r="K214">
            <v>1914673.47</v>
          </cell>
          <cell r="M214">
            <v>0</v>
          </cell>
        </row>
        <row r="215">
          <cell r="F215">
            <v>-3354063.5</v>
          </cell>
          <cell r="H215">
            <v>5423135.29</v>
          </cell>
          <cell r="I215">
            <v>2069071.79</v>
          </cell>
          <cell r="J215">
            <v>0</v>
          </cell>
          <cell r="K215">
            <v>2069071.79</v>
          </cell>
          <cell r="M215">
            <v>0</v>
          </cell>
        </row>
        <row r="216">
          <cell r="F216">
            <v>283209.53000000003</v>
          </cell>
          <cell r="H216">
            <v>-283209.53000000003</v>
          </cell>
          <cell r="I216">
            <v>0</v>
          </cell>
          <cell r="J216">
            <v>0</v>
          </cell>
          <cell r="K216">
            <v>0</v>
          </cell>
          <cell r="M216">
            <v>0</v>
          </cell>
        </row>
        <row r="217">
          <cell r="F217">
            <v>0</v>
          </cell>
          <cell r="H217">
            <v>0</v>
          </cell>
          <cell r="I217">
            <v>0</v>
          </cell>
          <cell r="J217">
            <v>0</v>
          </cell>
          <cell r="K217">
            <v>0</v>
          </cell>
          <cell r="M217">
            <v>0</v>
          </cell>
        </row>
        <row r="218">
          <cell r="F218">
            <v>0</v>
          </cell>
          <cell r="H218">
            <v>0</v>
          </cell>
          <cell r="I218">
            <v>0</v>
          </cell>
          <cell r="J218">
            <v>0</v>
          </cell>
          <cell r="K218">
            <v>0</v>
          </cell>
          <cell r="M218">
            <v>0</v>
          </cell>
        </row>
        <row r="219">
          <cell r="F219">
            <v>0</v>
          </cell>
          <cell r="H219">
            <v>0</v>
          </cell>
          <cell r="I219">
            <v>0</v>
          </cell>
          <cell r="J219">
            <v>0</v>
          </cell>
          <cell r="K219">
            <v>0</v>
          </cell>
          <cell r="M219">
            <v>0.18</v>
          </cell>
        </row>
        <row r="220">
          <cell r="F220">
            <v>0</v>
          </cell>
          <cell r="H220">
            <v>0</v>
          </cell>
          <cell r="I220">
            <v>0</v>
          </cell>
          <cell r="J220">
            <v>0</v>
          </cell>
          <cell r="K220">
            <v>0</v>
          </cell>
          <cell r="M220">
            <v>0</v>
          </cell>
        </row>
        <row r="221">
          <cell r="F221">
            <v>-46574.5</v>
          </cell>
          <cell r="H221">
            <v>46574.5</v>
          </cell>
          <cell r="I221">
            <v>0</v>
          </cell>
          <cell r="J221">
            <v>0</v>
          </cell>
          <cell r="K221">
            <v>0</v>
          </cell>
          <cell r="M221">
            <v>0</v>
          </cell>
        </row>
        <row r="222">
          <cell r="F222">
            <v>0</v>
          </cell>
          <cell r="H222">
            <v>0</v>
          </cell>
          <cell r="I222">
            <v>0</v>
          </cell>
          <cell r="J222">
            <v>0</v>
          </cell>
          <cell r="K222">
            <v>0</v>
          </cell>
          <cell r="M222">
            <v>0</v>
          </cell>
        </row>
        <row r="223">
          <cell r="F223">
            <v>0</v>
          </cell>
          <cell r="H223">
            <v>0</v>
          </cell>
          <cell r="I223">
            <v>0</v>
          </cell>
          <cell r="J223">
            <v>0</v>
          </cell>
          <cell r="K223">
            <v>0</v>
          </cell>
          <cell r="M223">
            <v>0</v>
          </cell>
        </row>
        <row r="224">
          <cell r="F224">
            <v>0</v>
          </cell>
          <cell r="H224">
            <v>0</v>
          </cell>
          <cell r="I224">
            <v>0</v>
          </cell>
          <cell r="J224">
            <v>0</v>
          </cell>
          <cell r="K224">
            <v>0</v>
          </cell>
          <cell r="M224">
            <v>0</v>
          </cell>
        </row>
        <row r="225">
          <cell r="F225">
            <v>0</v>
          </cell>
          <cell r="H225">
            <v>0</v>
          </cell>
          <cell r="I225">
            <v>0</v>
          </cell>
          <cell r="J225">
            <v>0</v>
          </cell>
          <cell r="K225">
            <v>0</v>
          </cell>
          <cell r="M225">
            <v>0</v>
          </cell>
        </row>
        <row r="226">
          <cell r="F226">
            <v>0</v>
          </cell>
          <cell r="H226">
            <v>0</v>
          </cell>
          <cell r="I226">
            <v>0</v>
          </cell>
          <cell r="J226">
            <v>0</v>
          </cell>
          <cell r="K226">
            <v>0</v>
          </cell>
          <cell r="M226">
            <v>0</v>
          </cell>
        </row>
        <row r="227">
          <cell r="F227">
            <v>0</v>
          </cell>
          <cell r="H227">
            <v>0</v>
          </cell>
          <cell r="I227">
            <v>0</v>
          </cell>
          <cell r="J227">
            <v>0</v>
          </cell>
          <cell r="K227">
            <v>0</v>
          </cell>
          <cell r="M227">
            <v>0</v>
          </cell>
        </row>
        <row r="228">
          <cell r="F228">
            <v>1298.74</v>
          </cell>
          <cell r="H228">
            <v>-1298.74</v>
          </cell>
          <cell r="I228">
            <v>0</v>
          </cell>
          <cell r="J228">
            <v>0</v>
          </cell>
          <cell r="K228">
            <v>0</v>
          </cell>
          <cell r="M228">
            <v>0</v>
          </cell>
        </row>
        <row r="229">
          <cell r="F229">
            <v>1141217.6200000001</v>
          </cell>
          <cell r="H229">
            <v>215363.17</v>
          </cell>
          <cell r="I229">
            <v>1356580.79</v>
          </cell>
          <cell r="J229">
            <v>2500.9499999999998</v>
          </cell>
          <cell r="K229">
            <v>1359081.74</v>
          </cell>
          <cell r="M229">
            <v>2905163.68</v>
          </cell>
        </row>
        <row r="230">
          <cell r="F230">
            <v>3005408.44</v>
          </cell>
          <cell r="H230">
            <v>-2815655.75</v>
          </cell>
          <cell r="I230">
            <v>189752.69</v>
          </cell>
          <cell r="J230">
            <v>-4497.21</v>
          </cell>
          <cell r="K230">
            <v>185255.48</v>
          </cell>
          <cell r="M230">
            <v>10452767.369999999</v>
          </cell>
        </row>
        <row r="231">
          <cell r="F231">
            <v>0</v>
          </cell>
          <cell r="H231">
            <v>0</v>
          </cell>
          <cell r="I231">
            <v>0</v>
          </cell>
          <cell r="J231">
            <v>0</v>
          </cell>
          <cell r="K231">
            <v>0</v>
          </cell>
          <cell r="M231">
            <v>0.16</v>
          </cell>
        </row>
        <row r="232">
          <cell r="F232">
            <v>0</v>
          </cell>
          <cell r="H232">
            <v>0</v>
          </cell>
          <cell r="I232">
            <v>0</v>
          </cell>
          <cell r="J232">
            <v>0</v>
          </cell>
          <cell r="K232">
            <v>0</v>
          </cell>
          <cell r="M232">
            <v>0</v>
          </cell>
        </row>
        <row r="233">
          <cell r="F233">
            <v>0</v>
          </cell>
          <cell r="H233">
            <v>0</v>
          </cell>
          <cell r="I233">
            <v>0</v>
          </cell>
          <cell r="J233">
            <v>0</v>
          </cell>
          <cell r="K233">
            <v>0</v>
          </cell>
          <cell r="M233">
            <v>0</v>
          </cell>
        </row>
        <row r="234">
          <cell r="F234">
            <v>-313931.13</v>
          </cell>
          <cell r="H234">
            <v>2600292.58</v>
          </cell>
          <cell r="I234">
            <v>2286361.4500000002</v>
          </cell>
          <cell r="J234">
            <v>0</v>
          </cell>
          <cell r="K234">
            <v>2286361.4500000002</v>
          </cell>
          <cell r="M234">
            <v>-496840.17</v>
          </cell>
        </row>
        <row r="235">
          <cell r="F235">
            <v>-61000000.030000001</v>
          </cell>
          <cell r="H235">
            <v>0</v>
          </cell>
          <cell r="I235">
            <v>-61000000.030000001</v>
          </cell>
          <cell r="J235">
            <v>0</v>
          </cell>
          <cell r="K235">
            <v>-61000000.030000001</v>
          </cell>
          <cell r="M235">
            <v>-61000000.030000001</v>
          </cell>
        </row>
        <row r="236">
          <cell r="F236">
            <v>0</v>
          </cell>
          <cell r="H236">
            <v>0</v>
          </cell>
          <cell r="I236">
            <v>0</v>
          </cell>
          <cell r="J236">
            <v>0</v>
          </cell>
          <cell r="K236">
            <v>0</v>
          </cell>
          <cell r="M236">
            <v>0</v>
          </cell>
        </row>
        <row r="237">
          <cell r="F237">
            <v>20000000</v>
          </cell>
          <cell r="H237">
            <v>0</v>
          </cell>
          <cell r="I237">
            <v>20000000</v>
          </cell>
          <cell r="J237">
            <v>0</v>
          </cell>
          <cell r="K237">
            <v>20000000</v>
          </cell>
          <cell r="M237">
            <v>20000000</v>
          </cell>
        </row>
        <row r="238">
          <cell r="F238">
            <v>1075517.1299999999</v>
          </cell>
          <cell r="H238">
            <v>0</v>
          </cell>
          <cell r="I238">
            <v>1075517.1299999999</v>
          </cell>
          <cell r="J238">
            <v>0</v>
          </cell>
          <cell r="K238">
            <v>1075517.1299999999</v>
          </cell>
          <cell r="M238">
            <v>816762.84</v>
          </cell>
        </row>
        <row r="239">
          <cell r="F239">
            <v>0</v>
          </cell>
          <cell r="H239">
            <v>0</v>
          </cell>
          <cell r="I239">
            <v>0</v>
          </cell>
          <cell r="J239">
            <v>0</v>
          </cell>
          <cell r="K239">
            <v>0</v>
          </cell>
          <cell r="M239">
            <v>0</v>
          </cell>
        </row>
        <row r="240">
          <cell r="F240">
            <v>46494.92</v>
          </cell>
          <cell r="H240">
            <v>0</v>
          </cell>
          <cell r="I240">
            <v>46494.92</v>
          </cell>
          <cell r="J240">
            <v>0</v>
          </cell>
          <cell r="K240">
            <v>46494.92</v>
          </cell>
          <cell r="M240">
            <v>0</v>
          </cell>
        </row>
        <row r="241">
          <cell r="F241">
            <v>0</v>
          </cell>
          <cell r="H241">
            <v>0</v>
          </cell>
          <cell r="I241">
            <v>0</v>
          </cell>
          <cell r="J241">
            <v>0</v>
          </cell>
          <cell r="K241">
            <v>0</v>
          </cell>
          <cell r="M241">
            <v>0</v>
          </cell>
        </row>
        <row r="242">
          <cell r="F242">
            <v>149217600.88</v>
          </cell>
          <cell r="H242">
            <v>-19445013.780000001</v>
          </cell>
          <cell r="I242">
            <v>129772587.09999995</v>
          </cell>
          <cell r="J242">
            <v>-1996.26</v>
          </cell>
          <cell r="K242">
            <v>129770590.83999996</v>
          </cell>
          <cell r="M242">
            <v>79823859.840000018</v>
          </cell>
        </row>
        <row r="244">
          <cell r="F244">
            <v>38861823.640000001</v>
          </cell>
          <cell r="H244">
            <v>0</v>
          </cell>
          <cell r="I244">
            <v>38861823.640000001</v>
          </cell>
          <cell r="J244">
            <v>0</v>
          </cell>
          <cell r="K244">
            <v>38861823.640000001</v>
          </cell>
          <cell r="M244">
            <v>0</v>
          </cell>
        </row>
        <row r="245">
          <cell r="F245">
            <v>0</v>
          </cell>
          <cell r="H245">
            <v>0</v>
          </cell>
          <cell r="I245">
            <v>0</v>
          </cell>
          <cell r="J245">
            <v>0</v>
          </cell>
          <cell r="K245">
            <v>0</v>
          </cell>
          <cell r="M245">
            <v>20833131.809999999</v>
          </cell>
        </row>
        <row r="246">
          <cell r="F246">
            <v>53447912.869999997</v>
          </cell>
          <cell r="H246">
            <v>0</v>
          </cell>
          <cell r="I246">
            <v>53447912.869999997</v>
          </cell>
          <cell r="J246">
            <v>-79851.899999999994</v>
          </cell>
          <cell r="K246">
            <v>53368060.969999999</v>
          </cell>
          <cell r="M246">
            <v>18167235.780000001</v>
          </cell>
        </row>
        <row r="247">
          <cell r="F247">
            <v>0</v>
          </cell>
          <cell r="H247">
            <v>0</v>
          </cell>
          <cell r="I247">
            <v>0</v>
          </cell>
          <cell r="J247">
            <v>0</v>
          </cell>
          <cell r="K247">
            <v>0</v>
          </cell>
          <cell r="M247">
            <v>0</v>
          </cell>
        </row>
        <row r="248">
          <cell r="F248">
            <v>0.45</v>
          </cell>
          <cell r="H248">
            <v>0</v>
          </cell>
          <cell r="I248">
            <v>0.45</v>
          </cell>
          <cell r="J248">
            <v>0</v>
          </cell>
          <cell r="K248">
            <v>0.45</v>
          </cell>
          <cell r="M248">
            <v>2534.62</v>
          </cell>
        </row>
        <row r="249">
          <cell r="F249">
            <v>92309736.959999993</v>
          </cell>
          <cell r="H249">
            <v>0</v>
          </cell>
          <cell r="I249">
            <v>92309736.959999993</v>
          </cell>
          <cell r="J249">
            <v>-79851.899999999994</v>
          </cell>
          <cell r="K249">
            <v>92229885.060000002</v>
          </cell>
          <cell r="M249">
            <v>39002902.210000001</v>
          </cell>
        </row>
        <row r="251">
          <cell r="F251">
            <v>2391300</v>
          </cell>
          <cell r="H251">
            <v>0</v>
          </cell>
          <cell r="I251">
            <v>2391300</v>
          </cell>
          <cell r="J251">
            <v>0</v>
          </cell>
          <cell r="K251">
            <v>2391300</v>
          </cell>
          <cell r="M251">
            <v>0.13</v>
          </cell>
        </row>
        <row r="252">
          <cell r="F252">
            <v>1262242.71</v>
          </cell>
          <cell r="H252">
            <v>0</v>
          </cell>
          <cell r="I252">
            <v>1262242.71</v>
          </cell>
          <cell r="J252">
            <v>0</v>
          </cell>
          <cell r="K252">
            <v>1262242.71</v>
          </cell>
          <cell r="M252">
            <v>985002.21</v>
          </cell>
        </row>
        <row r="253">
          <cell r="F253">
            <v>75.260000000000005</v>
          </cell>
          <cell r="H253">
            <v>0</v>
          </cell>
          <cell r="I253">
            <v>75.260000000000005</v>
          </cell>
          <cell r="J253">
            <v>0</v>
          </cell>
          <cell r="K253">
            <v>75.260000000000005</v>
          </cell>
          <cell r="M253">
            <v>19.260000000000002</v>
          </cell>
        </row>
        <row r="254">
          <cell r="F254">
            <v>3653617.97</v>
          </cell>
          <cell r="H254">
            <v>0</v>
          </cell>
          <cell r="I254">
            <v>3653617.97</v>
          </cell>
          <cell r="J254">
            <v>0</v>
          </cell>
          <cell r="K254">
            <v>3653617.97</v>
          </cell>
          <cell r="M254">
            <v>985021.6</v>
          </cell>
        </row>
        <row r="256">
          <cell r="F256">
            <v>-29391832126.73</v>
          </cell>
          <cell r="H256">
            <v>0</v>
          </cell>
          <cell r="I256">
            <v>-29391832126.73</v>
          </cell>
          <cell r="J256">
            <v>669644714.32000005</v>
          </cell>
          <cell r="K256">
            <v>-28722187412.41</v>
          </cell>
          <cell r="M256">
            <v>-24371377850.25</v>
          </cell>
        </row>
        <row r="257">
          <cell r="F257">
            <v>569326373.88</v>
          </cell>
          <cell r="H257">
            <v>0</v>
          </cell>
          <cell r="I257">
            <v>569326373.88</v>
          </cell>
          <cell r="J257">
            <v>0</v>
          </cell>
          <cell r="K257">
            <v>569326373.88</v>
          </cell>
          <cell r="M257">
            <v>-195093705.90000001</v>
          </cell>
        </row>
        <row r="258">
          <cell r="F258">
            <v>27096376.239999998</v>
          </cell>
          <cell r="H258">
            <v>0</v>
          </cell>
          <cell r="I258">
            <v>27096376.239999998</v>
          </cell>
          <cell r="J258">
            <v>0</v>
          </cell>
          <cell r="K258">
            <v>27096376.239999998</v>
          </cell>
          <cell r="M258">
            <v>26213951.859999999</v>
          </cell>
        </row>
        <row r="259">
          <cell r="F259">
            <v>-3791394.82</v>
          </cell>
          <cell r="H259">
            <v>0</v>
          </cell>
          <cell r="I259">
            <v>-3791394.82</v>
          </cell>
          <cell r="J259">
            <v>0</v>
          </cell>
          <cell r="K259">
            <v>-3791394.82</v>
          </cell>
          <cell r="M259">
            <v>-4228826.71</v>
          </cell>
        </row>
        <row r="260">
          <cell r="F260">
            <v>-28799200771.429996</v>
          </cell>
          <cell r="H260">
            <v>0</v>
          </cell>
          <cell r="I260">
            <v>-28799200771.429996</v>
          </cell>
          <cell r="J260">
            <v>669644714.32000005</v>
          </cell>
          <cell r="K260">
            <v>-28129556057.109997</v>
          </cell>
          <cell r="M260">
            <v>-24544486431</v>
          </cell>
        </row>
        <row r="262">
          <cell r="F262">
            <v>0.05</v>
          </cell>
          <cell r="H262">
            <v>0</v>
          </cell>
          <cell r="I262">
            <v>0.05</v>
          </cell>
          <cell r="J262">
            <v>0</v>
          </cell>
          <cell r="K262">
            <v>0.05</v>
          </cell>
          <cell r="M262">
            <v>0.05</v>
          </cell>
        </row>
        <row r="263">
          <cell r="F263">
            <v>0.13</v>
          </cell>
          <cell r="H263">
            <v>0</v>
          </cell>
          <cell r="I263">
            <v>0.13</v>
          </cell>
          <cell r="J263">
            <v>0</v>
          </cell>
          <cell r="K263">
            <v>0.13</v>
          </cell>
          <cell r="M263">
            <v>0.13</v>
          </cell>
        </row>
        <row r="264">
          <cell r="F264">
            <v>-279998525.49000001</v>
          </cell>
          <cell r="H264">
            <v>0</v>
          </cell>
          <cell r="I264">
            <v>-279998525.49000001</v>
          </cell>
          <cell r="J264">
            <v>0</v>
          </cell>
          <cell r="K264">
            <v>-279998525.49000001</v>
          </cell>
          <cell r="M264">
            <v>-120491710.48999999</v>
          </cell>
        </row>
        <row r="265">
          <cell r="F265">
            <v>45435891.420000002</v>
          </cell>
          <cell r="H265">
            <v>0</v>
          </cell>
          <cell r="I265">
            <v>45435891.420000002</v>
          </cell>
          <cell r="J265">
            <v>0</v>
          </cell>
          <cell r="K265">
            <v>45435891.420000002</v>
          </cell>
          <cell r="M265">
            <v>6000775.7800000003</v>
          </cell>
        </row>
        <row r="266">
          <cell r="F266">
            <v>-9358277.3900000006</v>
          </cell>
          <cell r="H266">
            <v>0</v>
          </cell>
          <cell r="I266">
            <v>-9358277.3900000006</v>
          </cell>
          <cell r="J266">
            <v>0</v>
          </cell>
          <cell r="K266">
            <v>-9358277.3900000006</v>
          </cell>
          <cell r="M266">
            <v>0</v>
          </cell>
        </row>
        <row r="267">
          <cell r="F267">
            <v>-114490934.70999999</v>
          </cell>
          <cell r="H267">
            <v>0</v>
          </cell>
          <cell r="I267">
            <v>-114490934.70999999</v>
          </cell>
          <cell r="J267">
            <v>0</v>
          </cell>
          <cell r="K267">
            <v>-114490934.70999999</v>
          </cell>
          <cell r="M267">
            <v>0</v>
          </cell>
        </row>
        <row r="268">
          <cell r="F268">
            <v>-8152102209.9799995</v>
          </cell>
          <cell r="H268">
            <v>0</v>
          </cell>
          <cell r="I268">
            <v>-8152102209.9799995</v>
          </cell>
          <cell r="J268">
            <v>0</v>
          </cell>
          <cell r="K268">
            <v>-8152102209.9799995</v>
          </cell>
          <cell r="M268">
            <v>-7137989550.4200001</v>
          </cell>
        </row>
        <row r="269">
          <cell r="F269">
            <v>-328761754.86000001</v>
          </cell>
          <cell r="H269">
            <v>0</v>
          </cell>
          <cell r="I269">
            <v>-328761754.86000001</v>
          </cell>
          <cell r="J269">
            <v>0</v>
          </cell>
          <cell r="K269">
            <v>-328761754.86000001</v>
          </cell>
          <cell r="M269">
            <v>-328751767.85000002</v>
          </cell>
        </row>
        <row r="270">
          <cell r="F270">
            <v>-1417959798.54</v>
          </cell>
          <cell r="H270">
            <v>0</v>
          </cell>
          <cell r="I270">
            <v>-1417959798.54</v>
          </cell>
          <cell r="J270">
            <v>0</v>
          </cell>
          <cell r="K270">
            <v>-1417959798.54</v>
          </cell>
          <cell r="M270">
            <v>-1244456576.6300001</v>
          </cell>
        </row>
        <row r="271">
          <cell r="F271">
            <v>1197578893.8399999</v>
          </cell>
          <cell r="H271">
            <v>0</v>
          </cell>
          <cell r="I271">
            <v>1197578893.8399999</v>
          </cell>
          <cell r="J271">
            <v>0</v>
          </cell>
          <cell r="K271">
            <v>1197578893.8399999</v>
          </cell>
          <cell r="M271">
            <v>887079987.87</v>
          </cell>
        </row>
        <row r="272">
          <cell r="F272">
            <v>-750562843</v>
          </cell>
          <cell r="H272">
            <v>0</v>
          </cell>
          <cell r="I272">
            <v>-750562843</v>
          </cell>
          <cell r="J272">
            <v>0</v>
          </cell>
          <cell r="K272">
            <v>-750562843</v>
          </cell>
          <cell r="M272">
            <v>-655754643</v>
          </cell>
        </row>
        <row r="273">
          <cell r="F273">
            <v>-9810219558.5299988</v>
          </cell>
          <cell r="H273">
            <v>0</v>
          </cell>
          <cell r="I273">
            <v>-9810219558.5299988</v>
          </cell>
          <cell r="J273">
            <v>0</v>
          </cell>
          <cell r="K273">
            <v>-9810219558.5299988</v>
          </cell>
          <cell r="M273">
            <v>-8594363484.5600014</v>
          </cell>
        </row>
        <row r="275">
          <cell r="F275">
            <v>-778532584.62</v>
          </cell>
          <cell r="H275">
            <v>0</v>
          </cell>
          <cell r="I275">
            <v>-778532584.62</v>
          </cell>
          <cell r="J275">
            <v>-973664858</v>
          </cell>
          <cell r="K275">
            <v>-1752197442.6199999</v>
          </cell>
          <cell r="M275">
            <v>-1436801343.8299999</v>
          </cell>
        </row>
        <row r="276">
          <cell r="F276">
            <v>-53098858</v>
          </cell>
          <cell r="H276">
            <v>0</v>
          </cell>
          <cell r="I276">
            <v>-53098858</v>
          </cell>
          <cell r="J276">
            <v>0</v>
          </cell>
          <cell r="K276">
            <v>-53098858</v>
          </cell>
          <cell r="M276">
            <v>-40954477</v>
          </cell>
        </row>
        <row r="277">
          <cell r="F277">
            <v>-831631442.62</v>
          </cell>
          <cell r="H277">
            <v>0</v>
          </cell>
          <cell r="I277">
            <v>-831631442.62</v>
          </cell>
          <cell r="J277">
            <v>-973664858</v>
          </cell>
          <cell r="K277">
            <v>-1805296300.6199999</v>
          </cell>
          <cell r="M277">
            <v>-1477755820.8299999</v>
          </cell>
        </row>
        <row r="279">
          <cell r="F279">
            <v>-36427751</v>
          </cell>
          <cell r="H279">
            <v>0</v>
          </cell>
          <cell r="I279">
            <v>-36427751</v>
          </cell>
          <cell r="J279">
            <v>0</v>
          </cell>
          <cell r="K279">
            <v>-36427751</v>
          </cell>
          <cell r="M279">
            <v>-27815993</v>
          </cell>
        </row>
        <row r="280">
          <cell r="F280">
            <v>-2493645</v>
          </cell>
          <cell r="H280">
            <v>0</v>
          </cell>
          <cell r="I280">
            <v>-2493645</v>
          </cell>
          <cell r="J280">
            <v>0</v>
          </cell>
          <cell r="K280">
            <v>-2493645</v>
          </cell>
          <cell r="M280">
            <v>-4361885</v>
          </cell>
        </row>
        <row r="281">
          <cell r="F281">
            <v>-219918900.47999999</v>
          </cell>
          <cell r="H281">
            <v>0</v>
          </cell>
          <cell r="I281">
            <v>-219918900.47999999</v>
          </cell>
          <cell r="J281">
            <v>-2690162.07</v>
          </cell>
          <cell r="K281">
            <v>-222609062.55000001</v>
          </cell>
          <cell r="M281">
            <v>-218012774.19999999</v>
          </cell>
        </row>
        <row r="282">
          <cell r="F282">
            <v>29538873.289999999</v>
          </cell>
          <cell r="H282">
            <v>0</v>
          </cell>
          <cell r="I282">
            <v>29538873.289999999</v>
          </cell>
          <cell r="J282">
            <v>0</v>
          </cell>
          <cell r="K282">
            <v>29538873.289999999</v>
          </cell>
          <cell r="M282">
            <v>0</v>
          </cell>
        </row>
        <row r="283">
          <cell r="F283">
            <v>-582368.48</v>
          </cell>
          <cell r="H283">
            <v>0</v>
          </cell>
          <cell r="I283">
            <v>-582368.48</v>
          </cell>
          <cell r="J283">
            <v>0</v>
          </cell>
          <cell r="K283">
            <v>-582368.48</v>
          </cell>
          <cell r="M283">
            <v>0</v>
          </cell>
        </row>
        <row r="284">
          <cell r="F284">
            <v>-6023039.5300000003</v>
          </cell>
          <cell r="H284">
            <v>0</v>
          </cell>
          <cell r="I284">
            <v>-6023039.5300000003</v>
          </cell>
          <cell r="J284">
            <v>0</v>
          </cell>
          <cell r="K284">
            <v>-6023039.5300000003</v>
          </cell>
          <cell r="M284">
            <v>-149999.98000000001</v>
          </cell>
        </row>
        <row r="285">
          <cell r="F285">
            <v>-483500</v>
          </cell>
          <cell r="H285">
            <v>0</v>
          </cell>
          <cell r="I285">
            <v>-483500</v>
          </cell>
          <cell r="J285">
            <v>0</v>
          </cell>
          <cell r="K285">
            <v>-483500</v>
          </cell>
          <cell r="M285">
            <v>0</v>
          </cell>
        </row>
        <row r="286">
          <cell r="F286">
            <v>-1388285.71</v>
          </cell>
          <cell r="H286">
            <v>0</v>
          </cell>
          <cell r="I286">
            <v>-1388285.71</v>
          </cell>
          <cell r="J286">
            <v>0</v>
          </cell>
          <cell r="K286">
            <v>-1388285.71</v>
          </cell>
          <cell r="M286">
            <v>-1916085.06</v>
          </cell>
        </row>
        <row r="287">
          <cell r="F287">
            <v>-25523.89</v>
          </cell>
          <cell r="H287">
            <v>0</v>
          </cell>
          <cell r="I287">
            <v>-25523.89</v>
          </cell>
          <cell r="J287">
            <v>0</v>
          </cell>
          <cell r="K287">
            <v>-25523.89</v>
          </cell>
          <cell r="M287">
            <v>4708.8599999999997</v>
          </cell>
        </row>
        <row r="288">
          <cell r="F288">
            <v>-7.0000000000000007E-2</v>
          </cell>
          <cell r="H288">
            <v>0</v>
          </cell>
          <cell r="I288">
            <v>-7.0000000000000007E-2</v>
          </cell>
          <cell r="J288">
            <v>0</v>
          </cell>
          <cell r="K288">
            <v>-7.0000000000000007E-2</v>
          </cell>
          <cell r="M288">
            <v>-0.08</v>
          </cell>
        </row>
        <row r="289">
          <cell r="F289">
            <v>-0.27</v>
          </cell>
          <cell r="H289">
            <v>0</v>
          </cell>
          <cell r="I289">
            <v>-0.27</v>
          </cell>
          <cell r="J289">
            <v>0</v>
          </cell>
          <cell r="K289">
            <v>-0.27</v>
          </cell>
          <cell r="M289">
            <v>-0.26</v>
          </cell>
        </row>
        <row r="290">
          <cell r="F290">
            <v>-237804141.13999999</v>
          </cell>
          <cell r="H290">
            <v>0</v>
          </cell>
          <cell r="I290">
            <v>-237804141.13999999</v>
          </cell>
          <cell r="J290">
            <v>-2690162.07</v>
          </cell>
          <cell r="K290">
            <v>-240494303.21000001</v>
          </cell>
          <cell r="M290">
            <v>-252252028.71999997</v>
          </cell>
        </row>
        <row r="292">
          <cell r="F292">
            <v>0</v>
          </cell>
          <cell r="H292">
            <v>-10588483.699999999</v>
          </cell>
          <cell r="I292">
            <v>-10588483.699999999</v>
          </cell>
          <cell r="J292">
            <v>0</v>
          </cell>
          <cell r="K292">
            <v>-10588483.699999999</v>
          </cell>
          <cell r="M292">
            <v>-30033497.48</v>
          </cell>
        </row>
        <row r="293">
          <cell r="F293">
            <v>0</v>
          </cell>
          <cell r="H293">
            <v>-10588483.699999999</v>
          </cell>
          <cell r="I293">
            <v>-10588483.699999999</v>
          </cell>
          <cell r="J293">
            <v>0</v>
          </cell>
          <cell r="K293">
            <v>-10588483.699999999</v>
          </cell>
          <cell r="M293">
            <v>-30033497.48</v>
          </cell>
        </row>
        <row r="295">
          <cell r="F295">
            <v>1.23</v>
          </cell>
          <cell r="H295">
            <v>0</v>
          </cell>
          <cell r="I295">
            <v>1.23</v>
          </cell>
          <cell r="J295">
            <v>0</v>
          </cell>
          <cell r="K295">
            <v>1.23</v>
          </cell>
          <cell r="M295">
            <v>1.23</v>
          </cell>
        </row>
        <row r="296">
          <cell r="F296">
            <v>-17200007.149999999</v>
          </cell>
          <cell r="H296">
            <v>0</v>
          </cell>
          <cell r="I296">
            <v>-17200007.149999999</v>
          </cell>
          <cell r="J296">
            <v>0</v>
          </cell>
          <cell r="K296">
            <v>-17200007.149999999</v>
          </cell>
          <cell r="M296">
            <v>-30132275.52</v>
          </cell>
        </row>
        <row r="297">
          <cell r="F297">
            <v>-17200005.919999998</v>
          </cell>
          <cell r="H297">
            <v>0</v>
          </cell>
          <cell r="I297">
            <v>-17200005.919999998</v>
          </cell>
          <cell r="J297">
            <v>0</v>
          </cell>
          <cell r="K297">
            <v>-17200005.919999998</v>
          </cell>
          <cell r="M297">
            <v>-30132274.289999999</v>
          </cell>
        </row>
        <row r="299">
          <cell r="F299">
            <v>-10047.94</v>
          </cell>
          <cell r="H299">
            <v>0</v>
          </cell>
          <cell r="I299">
            <v>-10047.94</v>
          </cell>
          <cell r="J299">
            <v>0</v>
          </cell>
          <cell r="K299">
            <v>-10047.94</v>
          </cell>
          <cell r="M299">
            <v>-131004.09</v>
          </cell>
        </row>
        <row r="300">
          <cell r="F300">
            <v>-58073.919999999998</v>
          </cell>
          <cell r="H300">
            <v>0</v>
          </cell>
          <cell r="I300">
            <v>-58073.919999999998</v>
          </cell>
          <cell r="J300">
            <v>0</v>
          </cell>
          <cell r="K300">
            <v>-58073.919999999998</v>
          </cell>
          <cell r="M300">
            <v>-22228.33</v>
          </cell>
        </row>
        <row r="301">
          <cell r="F301">
            <v>-242824.75</v>
          </cell>
          <cell r="H301">
            <v>0</v>
          </cell>
          <cell r="I301">
            <v>-242824.75</v>
          </cell>
          <cell r="J301">
            <v>0</v>
          </cell>
          <cell r="K301">
            <v>-242824.75</v>
          </cell>
          <cell r="M301">
            <v>-288628.53000000003</v>
          </cell>
        </row>
        <row r="302">
          <cell r="F302">
            <v>-28579.01</v>
          </cell>
          <cell r="H302">
            <v>0</v>
          </cell>
          <cell r="I302">
            <v>-28579.01</v>
          </cell>
          <cell r="J302">
            <v>0</v>
          </cell>
          <cell r="K302">
            <v>-28579.01</v>
          </cell>
          <cell r="M302">
            <v>-14866.81</v>
          </cell>
        </row>
        <row r="303">
          <cell r="F303">
            <v>-24130531.219999999</v>
          </cell>
          <cell r="H303">
            <v>0</v>
          </cell>
          <cell r="I303">
            <v>-24130531.219999999</v>
          </cell>
          <cell r="J303">
            <v>0</v>
          </cell>
          <cell r="K303">
            <v>-24130531.219999999</v>
          </cell>
          <cell r="M303">
            <v>-16841554</v>
          </cell>
        </row>
        <row r="304">
          <cell r="F304">
            <v>-91251.24</v>
          </cell>
          <cell r="H304">
            <v>0</v>
          </cell>
          <cell r="I304">
            <v>-91251.24</v>
          </cell>
          <cell r="J304">
            <v>0</v>
          </cell>
          <cell r="K304">
            <v>-91251.24</v>
          </cell>
          <cell r="M304">
            <v>-2626.13</v>
          </cell>
        </row>
        <row r="305">
          <cell r="F305">
            <v>0</v>
          </cell>
          <cell r="H305">
            <v>0</v>
          </cell>
          <cell r="I305">
            <v>0</v>
          </cell>
          <cell r="J305">
            <v>0</v>
          </cell>
          <cell r="K305">
            <v>0</v>
          </cell>
          <cell r="M305">
            <v>0</v>
          </cell>
        </row>
        <row r="306">
          <cell r="F306">
            <v>0.06</v>
          </cell>
          <cell r="H306">
            <v>0</v>
          </cell>
          <cell r="I306">
            <v>0.06</v>
          </cell>
          <cell r="J306">
            <v>0</v>
          </cell>
          <cell r="K306">
            <v>0.06</v>
          </cell>
          <cell r="M306">
            <v>0.06</v>
          </cell>
        </row>
        <row r="307">
          <cell r="F307">
            <v>-0.36</v>
          </cell>
          <cell r="H307">
            <v>0</v>
          </cell>
          <cell r="I307">
            <v>-0.36</v>
          </cell>
          <cell r="J307">
            <v>0</v>
          </cell>
          <cell r="K307">
            <v>-0.36</v>
          </cell>
          <cell r="M307">
            <v>-0.36</v>
          </cell>
        </row>
        <row r="308">
          <cell r="F308">
            <v>0.09</v>
          </cell>
          <cell r="H308">
            <v>0</v>
          </cell>
          <cell r="I308">
            <v>0.09</v>
          </cell>
          <cell r="J308">
            <v>0</v>
          </cell>
          <cell r="K308">
            <v>0.09</v>
          </cell>
          <cell r="M308">
            <v>0.09</v>
          </cell>
        </row>
        <row r="309">
          <cell r="F309">
            <v>-3733.49</v>
          </cell>
          <cell r="H309">
            <v>0</v>
          </cell>
          <cell r="I309">
            <v>-3733.49</v>
          </cell>
          <cell r="J309">
            <v>0</v>
          </cell>
          <cell r="K309">
            <v>-3733.49</v>
          </cell>
          <cell r="M309">
            <v>-2741.77</v>
          </cell>
        </row>
        <row r="310">
          <cell r="F310">
            <v>0</v>
          </cell>
          <cell r="H310">
            <v>0</v>
          </cell>
          <cell r="I310">
            <v>0</v>
          </cell>
          <cell r="J310">
            <v>0</v>
          </cell>
          <cell r="K310">
            <v>0</v>
          </cell>
          <cell r="M310">
            <v>-749868.9</v>
          </cell>
        </row>
        <row r="311">
          <cell r="F311">
            <v>-17734282.190000001</v>
          </cell>
          <cell r="H311">
            <v>0</v>
          </cell>
          <cell r="I311">
            <v>-17734282.190000001</v>
          </cell>
          <cell r="J311">
            <v>0</v>
          </cell>
          <cell r="K311">
            <v>-17734282.190000001</v>
          </cell>
          <cell r="M311">
            <v>-25336406.84</v>
          </cell>
        </row>
        <row r="312">
          <cell r="F312">
            <v>-109375774.27</v>
          </cell>
          <cell r="H312">
            <v>0</v>
          </cell>
          <cell r="I312">
            <v>-109375774.27</v>
          </cell>
          <cell r="J312">
            <v>0</v>
          </cell>
          <cell r="K312">
            <v>-109375774.27</v>
          </cell>
          <cell r="M312">
            <v>-75798665.439999998</v>
          </cell>
        </row>
        <row r="313">
          <cell r="F313">
            <v>778447.32</v>
          </cell>
          <cell r="H313">
            <v>0</v>
          </cell>
          <cell r="I313">
            <v>778447.32</v>
          </cell>
          <cell r="J313">
            <v>0</v>
          </cell>
          <cell r="K313">
            <v>778447.32</v>
          </cell>
          <cell r="M313">
            <v>-2898794.53</v>
          </cell>
        </row>
        <row r="314">
          <cell r="F314">
            <v>1330052.26</v>
          </cell>
          <cell r="H314">
            <v>-1330052.26</v>
          </cell>
          <cell r="I314">
            <v>0</v>
          </cell>
          <cell r="J314">
            <v>0</v>
          </cell>
          <cell r="K314">
            <v>0</v>
          </cell>
          <cell r="M314">
            <v>1330052.26</v>
          </cell>
        </row>
        <row r="315">
          <cell r="F315">
            <v>-93731.77</v>
          </cell>
          <cell r="H315">
            <v>0</v>
          </cell>
          <cell r="I315">
            <v>-93731.77</v>
          </cell>
          <cell r="J315">
            <v>0</v>
          </cell>
          <cell r="K315">
            <v>-93731.77</v>
          </cell>
          <cell r="M315">
            <v>27203.19</v>
          </cell>
        </row>
        <row r="316">
          <cell r="F316">
            <v>0</v>
          </cell>
          <cell r="H316">
            <v>0</v>
          </cell>
          <cell r="I316">
            <v>0</v>
          </cell>
          <cell r="J316">
            <v>0</v>
          </cell>
          <cell r="K316">
            <v>0</v>
          </cell>
          <cell r="M316">
            <v>0</v>
          </cell>
        </row>
        <row r="317">
          <cell r="F317">
            <v>-149660330.43000004</v>
          </cell>
          <cell r="H317">
            <v>-1330052.26</v>
          </cell>
          <cell r="I317">
            <v>-150990382.69000003</v>
          </cell>
          <cell r="J317">
            <v>0</v>
          </cell>
          <cell r="K317">
            <v>-150990382.69000003</v>
          </cell>
          <cell r="M317">
            <v>-120730130.13</v>
          </cell>
        </row>
        <row r="319">
          <cell r="F319">
            <v>246065.68</v>
          </cell>
          <cell r="H319">
            <v>-31301359.579999998</v>
          </cell>
          <cell r="I319">
            <v>-31055293.899999999</v>
          </cell>
          <cell r="J319">
            <v>-1431.62</v>
          </cell>
          <cell r="K319">
            <v>-31056725.52</v>
          </cell>
          <cell r="M319">
            <v>-30442405.579999998</v>
          </cell>
        </row>
        <row r="320">
          <cell r="F320">
            <v>-20457035.079999998</v>
          </cell>
          <cell r="H320">
            <v>0</v>
          </cell>
          <cell r="I320">
            <v>-20457035.079999998</v>
          </cell>
          <cell r="J320">
            <v>0</v>
          </cell>
          <cell r="K320">
            <v>-20457035.079999998</v>
          </cell>
          <cell r="M320">
            <v>-22299999.75</v>
          </cell>
        </row>
        <row r="321">
          <cell r="F321">
            <v>-20148243.440000001</v>
          </cell>
          <cell r="H321">
            <v>0</v>
          </cell>
          <cell r="I321">
            <v>-20148243.440000001</v>
          </cell>
          <cell r="J321">
            <v>-1849288.98</v>
          </cell>
          <cell r="K321">
            <v>-21997532.420000002</v>
          </cell>
          <cell r="M321">
            <v>1842964.67</v>
          </cell>
        </row>
        <row r="322">
          <cell r="F322">
            <v>-10390354.939999999</v>
          </cell>
          <cell r="H322">
            <v>0</v>
          </cell>
          <cell r="I322">
            <v>-10390354.939999999</v>
          </cell>
          <cell r="J322">
            <v>0</v>
          </cell>
          <cell r="K322">
            <v>-10390354.939999999</v>
          </cell>
          <cell r="M322">
            <v>-13979705.640000001</v>
          </cell>
        </row>
        <row r="323">
          <cell r="F323">
            <v>-323241557.86000001</v>
          </cell>
          <cell r="H323">
            <v>0</v>
          </cell>
          <cell r="I323">
            <v>-323241557.86000001</v>
          </cell>
          <cell r="J323">
            <v>199964090.25999999</v>
          </cell>
          <cell r="K323">
            <v>-123277467.59999999</v>
          </cell>
          <cell r="M323">
            <v>-91705314.349999994</v>
          </cell>
        </row>
        <row r="324">
          <cell r="F324">
            <v>120791223.11</v>
          </cell>
          <cell r="H324">
            <v>0</v>
          </cell>
          <cell r="I324">
            <v>120791223.11</v>
          </cell>
          <cell r="J324">
            <v>0</v>
          </cell>
          <cell r="K324">
            <v>120791223.11</v>
          </cell>
          <cell r="M324">
            <v>95289994.939999998</v>
          </cell>
        </row>
        <row r="325">
          <cell r="F325">
            <v>-4242961.84</v>
          </cell>
          <cell r="H325">
            <v>0</v>
          </cell>
          <cell r="I325">
            <v>-4242961.84</v>
          </cell>
          <cell r="J325">
            <v>0</v>
          </cell>
          <cell r="K325">
            <v>-4242961.84</v>
          </cell>
          <cell r="M325">
            <v>-4803460.21</v>
          </cell>
        </row>
        <row r="326">
          <cell r="F326">
            <v>-72342074.900000006</v>
          </cell>
          <cell r="H326">
            <v>0</v>
          </cell>
          <cell r="I326">
            <v>-72342074.900000006</v>
          </cell>
          <cell r="J326">
            <v>-562242.52</v>
          </cell>
          <cell r="K326">
            <v>-72904317.420000002</v>
          </cell>
          <cell r="M326">
            <v>-66380117.549999997</v>
          </cell>
        </row>
        <row r="327">
          <cell r="F327">
            <v>70251945.170000002</v>
          </cell>
          <cell r="H327">
            <v>0</v>
          </cell>
          <cell r="I327">
            <v>70251945.170000002</v>
          </cell>
          <cell r="J327">
            <v>-2354.46</v>
          </cell>
          <cell r="K327">
            <v>70249590.709999993</v>
          </cell>
          <cell r="M327">
            <v>66940615.920000002</v>
          </cell>
        </row>
        <row r="328">
          <cell r="F328">
            <v>-259532994.09999996</v>
          </cell>
          <cell r="H328">
            <v>-31301359.579999998</v>
          </cell>
          <cell r="I328">
            <v>-290834353.68000001</v>
          </cell>
          <cell r="J328">
            <v>197548772.67999998</v>
          </cell>
          <cell r="K328">
            <v>-93285581.000000015</v>
          </cell>
          <cell r="M328">
            <v>-65537427.549999967</v>
          </cell>
        </row>
        <row r="330">
          <cell r="F330">
            <v>-2.2999999999999998</v>
          </cell>
          <cell r="H330">
            <v>0</v>
          </cell>
          <cell r="I330">
            <v>-2.2999999999999998</v>
          </cell>
          <cell r="J330">
            <v>0</v>
          </cell>
          <cell r="K330">
            <v>-2.2999999999999998</v>
          </cell>
          <cell r="M330">
            <v>-2.2999999999999998</v>
          </cell>
        </row>
        <row r="331">
          <cell r="F331">
            <v>0</v>
          </cell>
          <cell r="H331">
            <v>0</v>
          </cell>
          <cell r="I331">
            <v>0</v>
          </cell>
          <cell r="J331">
            <v>0</v>
          </cell>
          <cell r="K331">
            <v>0</v>
          </cell>
          <cell r="M331">
            <v>0</v>
          </cell>
        </row>
        <row r="332">
          <cell r="F332">
            <v>0</v>
          </cell>
          <cell r="H332">
            <v>0</v>
          </cell>
          <cell r="I332">
            <v>0</v>
          </cell>
          <cell r="J332">
            <v>0</v>
          </cell>
          <cell r="K332">
            <v>0</v>
          </cell>
          <cell r="M332">
            <v>0</v>
          </cell>
        </row>
        <row r="333">
          <cell r="F333">
            <v>0</v>
          </cell>
          <cell r="H333">
            <v>0</v>
          </cell>
          <cell r="I333">
            <v>0</v>
          </cell>
          <cell r="J333">
            <v>0</v>
          </cell>
          <cell r="K333">
            <v>0</v>
          </cell>
          <cell r="M333">
            <v>0</v>
          </cell>
        </row>
        <row r="334">
          <cell r="F334">
            <v>0</v>
          </cell>
          <cell r="H334">
            <v>0</v>
          </cell>
          <cell r="I334">
            <v>0</v>
          </cell>
          <cell r="J334">
            <v>0</v>
          </cell>
          <cell r="K334">
            <v>0</v>
          </cell>
          <cell r="M334">
            <v>0</v>
          </cell>
        </row>
        <row r="335">
          <cell r="F335">
            <v>0</v>
          </cell>
          <cell r="H335">
            <v>0</v>
          </cell>
          <cell r="I335">
            <v>0</v>
          </cell>
          <cell r="J335">
            <v>0</v>
          </cell>
          <cell r="K335">
            <v>0</v>
          </cell>
          <cell r="M335">
            <v>0</v>
          </cell>
        </row>
        <row r="336">
          <cell r="F336">
            <v>-5358.97</v>
          </cell>
          <cell r="H336">
            <v>0</v>
          </cell>
          <cell r="I336">
            <v>-5358.97</v>
          </cell>
          <cell r="J336">
            <v>0</v>
          </cell>
          <cell r="K336">
            <v>-5358.97</v>
          </cell>
          <cell r="M336">
            <v>-143283.32</v>
          </cell>
        </row>
        <row r="337">
          <cell r="F337">
            <v>31558.639999999999</v>
          </cell>
          <cell r="H337">
            <v>0</v>
          </cell>
          <cell r="I337">
            <v>31558.639999999999</v>
          </cell>
          <cell r="J337">
            <v>0</v>
          </cell>
          <cell r="K337">
            <v>31558.639999999999</v>
          </cell>
          <cell r="M337">
            <v>1084123.98</v>
          </cell>
        </row>
        <row r="338">
          <cell r="F338">
            <v>-1639254.48</v>
          </cell>
          <cell r="H338">
            <v>0</v>
          </cell>
          <cell r="I338">
            <v>-1639254.48</v>
          </cell>
          <cell r="J338">
            <v>0</v>
          </cell>
          <cell r="K338">
            <v>-1639254.48</v>
          </cell>
          <cell r="M338">
            <v>-2580095.14</v>
          </cell>
        </row>
        <row r="339">
          <cell r="F339">
            <v>-49801939.229999997</v>
          </cell>
          <cell r="H339">
            <v>0</v>
          </cell>
          <cell r="I339">
            <v>-49801939.229999997</v>
          </cell>
          <cell r="J339">
            <v>0</v>
          </cell>
          <cell r="K339">
            <v>-49801939.229999997</v>
          </cell>
          <cell r="M339">
            <v>687321.39</v>
          </cell>
        </row>
        <row r="340">
          <cell r="F340">
            <v>119552.62</v>
          </cell>
          <cell r="H340">
            <v>0</v>
          </cell>
          <cell r="I340">
            <v>119552.62</v>
          </cell>
          <cell r="J340">
            <v>0</v>
          </cell>
          <cell r="K340">
            <v>119552.62</v>
          </cell>
          <cell r="M340">
            <v>-46573377.689999998</v>
          </cell>
        </row>
        <row r="341">
          <cell r="F341">
            <v>-0.04</v>
          </cell>
          <cell r="H341">
            <v>0</v>
          </cell>
          <cell r="I341">
            <v>-0.04</v>
          </cell>
          <cell r="J341">
            <v>-9151200</v>
          </cell>
          <cell r="K341">
            <v>-9151200.0399999991</v>
          </cell>
          <cell r="M341">
            <v>-0.04</v>
          </cell>
        </row>
        <row r="342">
          <cell r="F342">
            <v>-17750000</v>
          </cell>
          <cell r="H342">
            <v>0</v>
          </cell>
          <cell r="I342">
            <v>-17750000</v>
          </cell>
          <cell r="J342">
            <v>0</v>
          </cell>
          <cell r="K342">
            <v>-17750000</v>
          </cell>
          <cell r="M342">
            <v>0</v>
          </cell>
        </row>
        <row r="343">
          <cell r="F343">
            <v>-69045443.75999999</v>
          </cell>
          <cell r="H343">
            <v>0</v>
          </cell>
          <cell r="I343">
            <v>-69045443.75999999</v>
          </cell>
          <cell r="J343">
            <v>-9151200</v>
          </cell>
          <cell r="K343">
            <v>-78196643.75999999</v>
          </cell>
          <cell r="M343">
            <v>-47525313.119999997</v>
          </cell>
        </row>
        <row r="345">
          <cell r="F345">
            <v>-60673457.780000001</v>
          </cell>
          <cell r="H345">
            <v>0</v>
          </cell>
          <cell r="I345">
            <v>-60673457.780000001</v>
          </cell>
          <cell r="J345">
            <v>0</v>
          </cell>
          <cell r="K345">
            <v>-60673457.780000001</v>
          </cell>
          <cell r="M345">
            <v>-33187331.239999998</v>
          </cell>
        </row>
        <row r="346">
          <cell r="F346">
            <v>-60673457.780000001</v>
          </cell>
          <cell r="H346">
            <v>0</v>
          </cell>
          <cell r="I346">
            <v>-60673457.780000001</v>
          </cell>
          <cell r="J346">
            <v>0</v>
          </cell>
          <cell r="K346">
            <v>-60673457.780000001</v>
          </cell>
          <cell r="M346">
            <v>-33187331.239999998</v>
          </cell>
        </row>
        <row r="348">
          <cell r="F348">
            <v>-8953105.0500000007</v>
          </cell>
          <cell r="H348">
            <v>0</v>
          </cell>
          <cell r="I348">
            <v>-8953105.0500000007</v>
          </cell>
          <cell r="J348">
            <v>0</v>
          </cell>
          <cell r="K348">
            <v>-8953105.0500000007</v>
          </cell>
          <cell r="M348">
            <v>0</v>
          </cell>
        </row>
        <row r="349">
          <cell r="F349">
            <v>-173034406.77000001</v>
          </cell>
          <cell r="H349">
            <v>1904921</v>
          </cell>
          <cell r="I349">
            <v>-171129485.77000001</v>
          </cell>
          <cell r="J349">
            <v>-1394.31</v>
          </cell>
          <cell r="K349">
            <v>-171130880.08000001</v>
          </cell>
          <cell r="M349">
            <v>-134303767.13999999</v>
          </cell>
        </row>
        <row r="350">
          <cell r="F350">
            <v>-15187773.16</v>
          </cell>
          <cell r="H350">
            <v>0</v>
          </cell>
          <cell r="I350">
            <v>-15187773.16</v>
          </cell>
          <cell r="J350">
            <v>0</v>
          </cell>
          <cell r="K350">
            <v>-15187773.16</v>
          </cell>
          <cell r="M350">
            <v>-18338445.59</v>
          </cell>
        </row>
        <row r="351">
          <cell r="F351">
            <v>15059993.76</v>
          </cell>
          <cell r="H351">
            <v>0</v>
          </cell>
          <cell r="I351">
            <v>15059993.76</v>
          </cell>
          <cell r="J351">
            <v>0</v>
          </cell>
          <cell r="K351">
            <v>15059993.76</v>
          </cell>
          <cell r="M351">
            <v>-11206206.35</v>
          </cell>
        </row>
        <row r="352">
          <cell r="F352">
            <v>-182115291.22000003</v>
          </cell>
          <cell r="H352">
            <v>1904921</v>
          </cell>
          <cell r="I352">
            <v>-180210370.22000003</v>
          </cell>
          <cell r="J352">
            <v>-1394.31</v>
          </cell>
          <cell r="K352">
            <v>-180211764.53000003</v>
          </cell>
          <cell r="M352">
            <v>-163848419.07999998</v>
          </cell>
        </row>
        <row r="354">
          <cell r="F354">
            <v>0</v>
          </cell>
          <cell r="H354">
            <v>0</v>
          </cell>
          <cell r="I354">
            <v>0</v>
          </cell>
          <cell r="J354">
            <v>0</v>
          </cell>
          <cell r="K354">
            <v>0</v>
          </cell>
          <cell r="M354">
            <v>0</v>
          </cell>
        </row>
        <row r="355">
          <cell r="F355">
            <v>0</v>
          </cell>
          <cell r="H355">
            <v>0</v>
          </cell>
          <cell r="I355">
            <v>0</v>
          </cell>
          <cell r="J355">
            <v>0</v>
          </cell>
          <cell r="K355">
            <v>0</v>
          </cell>
          <cell r="M355">
            <v>0</v>
          </cell>
        </row>
        <row r="356">
          <cell r="F356">
            <v>-64541359.490000002</v>
          </cell>
          <cell r="H356">
            <v>30033497.48</v>
          </cell>
          <cell r="I356">
            <v>-34507862.009999998</v>
          </cell>
          <cell r="J356">
            <v>32457868.329999998</v>
          </cell>
          <cell r="K356">
            <v>-2049993.68</v>
          </cell>
          <cell r="M356">
            <v>7.0000000000000007E-2</v>
          </cell>
        </row>
        <row r="357">
          <cell r="F357">
            <v>20500.23</v>
          </cell>
          <cell r="H357">
            <v>0</v>
          </cell>
          <cell r="I357">
            <v>20500.23</v>
          </cell>
          <cell r="J357">
            <v>0</v>
          </cell>
          <cell r="K357">
            <v>20500.23</v>
          </cell>
          <cell r="M357">
            <v>-0.71</v>
          </cell>
        </row>
        <row r="358">
          <cell r="F358">
            <v>11683752.16</v>
          </cell>
          <cell r="H358">
            <v>0</v>
          </cell>
          <cell r="I358">
            <v>11683752.16</v>
          </cell>
          <cell r="J358">
            <v>0</v>
          </cell>
          <cell r="K358">
            <v>11683752.16</v>
          </cell>
          <cell r="M358">
            <v>-5093608.6900000004</v>
          </cell>
        </row>
        <row r="359">
          <cell r="F359">
            <v>1445631.06</v>
          </cell>
          <cell r="H359">
            <v>0</v>
          </cell>
          <cell r="I359">
            <v>1445631.06</v>
          </cell>
          <cell r="J359">
            <v>0</v>
          </cell>
          <cell r="K359">
            <v>1445631.06</v>
          </cell>
          <cell r="M359">
            <v>780168.02</v>
          </cell>
        </row>
        <row r="360">
          <cell r="F360">
            <v>-6105709.8899999997</v>
          </cell>
          <cell r="H360">
            <v>0</v>
          </cell>
          <cell r="I360">
            <v>-6105709.8899999997</v>
          </cell>
          <cell r="J360">
            <v>-17164.66</v>
          </cell>
          <cell r="K360">
            <v>-6122874.5499999998</v>
          </cell>
          <cell r="M360">
            <v>-1076824.1499999999</v>
          </cell>
        </row>
        <row r="361">
          <cell r="F361">
            <v>987380.09</v>
          </cell>
          <cell r="H361">
            <v>0</v>
          </cell>
          <cell r="I361">
            <v>987380.09</v>
          </cell>
          <cell r="J361">
            <v>0</v>
          </cell>
          <cell r="K361">
            <v>987380.09</v>
          </cell>
          <cell r="M361">
            <v>7298.68</v>
          </cell>
        </row>
        <row r="362">
          <cell r="F362">
            <v>81181.75</v>
          </cell>
          <cell r="H362">
            <v>0</v>
          </cell>
          <cell r="I362">
            <v>81181.75</v>
          </cell>
          <cell r="J362">
            <v>2230.7600000000002</v>
          </cell>
          <cell r="K362">
            <v>83412.509999999995</v>
          </cell>
          <cell r="M362">
            <v>-29221.439999999999</v>
          </cell>
        </row>
        <row r="363">
          <cell r="F363">
            <v>-175061.34</v>
          </cell>
          <cell r="H363">
            <v>0</v>
          </cell>
          <cell r="I363">
            <v>-175061.34</v>
          </cell>
          <cell r="J363">
            <v>0</v>
          </cell>
          <cell r="K363">
            <v>-175061.34</v>
          </cell>
          <cell r="M363">
            <v>-30317.599999999999</v>
          </cell>
        </row>
        <row r="364">
          <cell r="F364">
            <v>0</v>
          </cell>
          <cell r="H364">
            <v>0</v>
          </cell>
          <cell r="I364">
            <v>0</v>
          </cell>
          <cell r="J364">
            <v>0</v>
          </cell>
          <cell r="K364">
            <v>0</v>
          </cell>
          <cell r="M364">
            <v>0</v>
          </cell>
        </row>
        <row r="365">
          <cell r="F365">
            <v>-344934.43</v>
          </cell>
          <cell r="H365">
            <v>0</v>
          </cell>
          <cell r="I365">
            <v>-344934.43</v>
          </cell>
          <cell r="J365">
            <v>0</v>
          </cell>
          <cell r="K365">
            <v>-344934.43</v>
          </cell>
          <cell r="M365">
            <v>-457960.41</v>
          </cell>
        </row>
        <row r="366">
          <cell r="F366">
            <v>-2589428.09</v>
          </cell>
          <cell r="H366">
            <v>0</v>
          </cell>
          <cell r="I366">
            <v>-2589428.09</v>
          </cell>
          <cell r="J366">
            <v>0</v>
          </cell>
          <cell r="K366">
            <v>-2589428.09</v>
          </cell>
          <cell r="M366">
            <v>-1534090.91</v>
          </cell>
        </row>
        <row r="367">
          <cell r="F367">
            <v>-1242.18</v>
          </cell>
          <cell r="H367">
            <v>0</v>
          </cell>
          <cell r="I367">
            <v>-1242.18</v>
          </cell>
          <cell r="J367">
            <v>0</v>
          </cell>
          <cell r="K367">
            <v>-1242.18</v>
          </cell>
          <cell r="M367">
            <v>-58495.94</v>
          </cell>
        </row>
        <row r="368">
          <cell r="F368">
            <v>-3494536.35</v>
          </cell>
          <cell r="H368">
            <v>0</v>
          </cell>
          <cell r="I368">
            <v>-3494536.35</v>
          </cell>
          <cell r="J368">
            <v>0</v>
          </cell>
          <cell r="K368">
            <v>-3494536.35</v>
          </cell>
          <cell r="M368">
            <v>-1672072.1</v>
          </cell>
        </row>
        <row r="369">
          <cell r="F369">
            <v>-224258.3</v>
          </cell>
          <cell r="H369">
            <v>0</v>
          </cell>
          <cell r="I369">
            <v>-224258.3</v>
          </cell>
          <cell r="J369">
            <v>0</v>
          </cell>
          <cell r="K369">
            <v>-224258.3</v>
          </cell>
          <cell r="M369">
            <v>-11350.05</v>
          </cell>
        </row>
        <row r="370">
          <cell r="F370">
            <v>-7.0000000000000007E-2</v>
          </cell>
          <cell r="H370">
            <v>0</v>
          </cell>
          <cell r="I370">
            <v>-7.0000000000000007E-2</v>
          </cell>
          <cell r="J370">
            <v>0</v>
          </cell>
          <cell r="K370">
            <v>-7.0000000000000007E-2</v>
          </cell>
          <cell r="M370">
            <v>-7.0000000000000007E-2</v>
          </cell>
        </row>
        <row r="371">
          <cell r="F371">
            <v>5104970.0599999996</v>
          </cell>
          <cell r="H371">
            <v>0</v>
          </cell>
          <cell r="I371">
            <v>5104970.0599999996</v>
          </cell>
          <cell r="J371">
            <v>0</v>
          </cell>
          <cell r="K371">
            <v>5104970.0599999996</v>
          </cell>
          <cell r="M371">
            <v>4043070.21</v>
          </cell>
        </row>
        <row r="372">
          <cell r="F372">
            <v>0</v>
          </cell>
          <cell r="H372">
            <v>0</v>
          </cell>
          <cell r="I372">
            <v>0</v>
          </cell>
          <cell r="J372">
            <v>0</v>
          </cell>
          <cell r="K372">
            <v>0</v>
          </cell>
          <cell r="M372">
            <v>0</v>
          </cell>
        </row>
        <row r="373">
          <cell r="F373">
            <v>0.01</v>
          </cell>
          <cell r="H373">
            <v>0</v>
          </cell>
          <cell r="I373">
            <v>0.01</v>
          </cell>
          <cell r="J373">
            <v>0</v>
          </cell>
          <cell r="K373">
            <v>0.01</v>
          </cell>
          <cell r="M373">
            <v>-126353.26</v>
          </cell>
        </row>
        <row r="374">
          <cell r="F374">
            <v>-6032038.6900000004</v>
          </cell>
          <cell r="H374">
            <v>0</v>
          </cell>
          <cell r="I374">
            <v>-6032038.6900000004</v>
          </cell>
          <cell r="J374">
            <v>7640.11</v>
          </cell>
          <cell r="K374">
            <v>-6024398.5800000001</v>
          </cell>
          <cell r="M374">
            <v>-4567788.7699999996</v>
          </cell>
        </row>
        <row r="375">
          <cell r="F375">
            <v>17067.68</v>
          </cell>
          <cell r="H375">
            <v>0</v>
          </cell>
          <cell r="I375">
            <v>17067.68</v>
          </cell>
          <cell r="J375">
            <v>0</v>
          </cell>
          <cell r="K375">
            <v>17067.68</v>
          </cell>
          <cell r="M375">
            <v>-7336.96</v>
          </cell>
        </row>
        <row r="376">
          <cell r="F376">
            <v>59809.760000000002</v>
          </cell>
          <cell r="H376">
            <v>0</v>
          </cell>
          <cell r="I376">
            <v>59809.760000000002</v>
          </cell>
          <cell r="J376">
            <v>0</v>
          </cell>
          <cell r="K376">
            <v>59809.760000000002</v>
          </cell>
          <cell r="M376">
            <v>25280.61</v>
          </cell>
        </row>
        <row r="377">
          <cell r="F377">
            <v>611489.86</v>
          </cell>
          <cell r="H377">
            <v>0</v>
          </cell>
          <cell r="I377">
            <v>611489.86</v>
          </cell>
          <cell r="J377">
            <v>0</v>
          </cell>
          <cell r="K377">
            <v>611489.86</v>
          </cell>
          <cell r="M377">
            <v>0</v>
          </cell>
        </row>
        <row r="378">
          <cell r="F378">
            <v>-28321.39</v>
          </cell>
          <cell r="H378">
            <v>0</v>
          </cell>
          <cell r="I378">
            <v>-28321.39</v>
          </cell>
          <cell r="J378">
            <v>0</v>
          </cell>
          <cell r="K378">
            <v>-28321.39</v>
          </cell>
          <cell r="M378">
            <v>-9680.0499999999993</v>
          </cell>
        </row>
        <row r="379">
          <cell r="F379">
            <v>-54340.19</v>
          </cell>
          <cell r="H379">
            <v>0</v>
          </cell>
          <cell r="I379">
            <v>-54340.19</v>
          </cell>
          <cell r="J379">
            <v>0</v>
          </cell>
          <cell r="K379">
            <v>-54340.19</v>
          </cell>
          <cell r="M379">
            <v>-25126.61</v>
          </cell>
        </row>
        <row r="380">
          <cell r="F380">
            <v>596.6</v>
          </cell>
          <cell r="H380">
            <v>0</v>
          </cell>
          <cell r="I380">
            <v>596.6</v>
          </cell>
          <cell r="J380">
            <v>0</v>
          </cell>
          <cell r="K380">
            <v>596.6</v>
          </cell>
          <cell r="M380">
            <v>0</v>
          </cell>
        </row>
        <row r="381">
          <cell r="F381">
            <v>-18416.8</v>
          </cell>
          <cell r="H381">
            <v>0</v>
          </cell>
          <cell r="I381">
            <v>-18416.8</v>
          </cell>
          <cell r="J381">
            <v>0</v>
          </cell>
          <cell r="K381">
            <v>-18416.8</v>
          </cell>
          <cell r="M381">
            <v>0</v>
          </cell>
        </row>
        <row r="382">
          <cell r="F382">
            <v>362.96</v>
          </cell>
          <cell r="H382">
            <v>0</v>
          </cell>
          <cell r="I382">
            <v>362.96</v>
          </cell>
          <cell r="J382">
            <v>0</v>
          </cell>
          <cell r="K382">
            <v>362.96</v>
          </cell>
          <cell r="M382">
            <v>0.11</v>
          </cell>
        </row>
        <row r="383">
          <cell r="F383">
            <v>-1233176.18</v>
          </cell>
          <cell r="H383">
            <v>0</v>
          </cell>
          <cell r="I383">
            <v>-1233176.18</v>
          </cell>
          <cell r="J383">
            <v>0</v>
          </cell>
          <cell r="K383">
            <v>-1233176.18</v>
          </cell>
          <cell r="M383">
            <v>0</v>
          </cell>
        </row>
        <row r="384">
          <cell r="F384">
            <v>0</v>
          </cell>
          <cell r="H384">
            <v>0</v>
          </cell>
          <cell r="I384">
            <v>0</v>
          </cell>
          <cell r="J384">
            <v>0</v>
          </cell>
          <cell r="K384">
            <v>0</v>
          </cell>
          <cell r="M384">
            <v>-0.03</v>
          </cell>
        </row>
        <row r="385">
          <cell r="F385">
            <v>-2505949.14</v>
          </cell>
          <cell r="H385">
            <v>0</v>
          </cell>
          <cell r="I385">
            <v>-2505949.14</v>
          </cell>
          <cell r="J385">
            <v>0</v>
          </cell>
          <cell r="K385">
            <v>-2505949.14</v>
          </cell>
          <cell r="M385">
            <v>836889.24</v>
          </cell>
        </row>
        <row r="386">
          <cell r="F386">
            <v>0</v>
          </cell>
          <cell r="H386">
            <v>0</v>
          </cell>
          <cell r="I386">
            <v>0</v>
          </cell>
          <cell r="J386">
            <v>0</v>
          </cell>
          <cell r="K386">
            <v>0</v>
          </cell>
          <cell r="M386">
            <v>0</v>
          </cell>
        </row>
        <row r="387">
          <cell r="F387">
            <v>-86699.96</v>
          </cell>
          <cell r="H387">
            <v>0</v>
          </cell>
          <cell r="I387">
            <v>-86699.96</v>
          </cell>
          <cell r="J387">
            <v>0</v>
          </cell>
          <cell r="K387">
            <v>-86699.96</v>
          </cell>
          <cell r="M387">
            <v>-86699.96</v>
          </cell>
        </row>
        <row r="388">
          <cell r="F388">
            <v>0</v>
          </cell>
          <cell r="H388">
            <v>0</v>
          </cell>
          <cell r="I388">
            <v>0</v>
          </cell>
          <cell r="J388">
            <v>0</v>
          </cell>
          <cell r="K388">
            <v>0</v>
          </cell>
          <cell r="M388">
            <v>0</v>
          </cell>
        </row>
        <row r="389">
          <cell r="F389">
            <v>0</v>
          </cell>
          <cell r="H389">
            <v>0</v>
          </cell>
          <cell r="I389">
            <v>0</v>
          </cell>
          <cell r="J389">
            <v>0</v>
          </cell>
          <cell r="K389">
            <v>0</v>
          </cell>
          <cell r="M389">
            <v>0</v>
          </cell>
        </row>
        <row r="390">
          <cell r="F390">
            <v>-303909.58</v>
          </cell>
          <cell r="H390">
            <v>0</v>
          </cell>
          <cell r="I390">
            <v>-303909.58</v>
          </cell>
          <cell r="J390">
            <v>-4620.8</v>
          </cell>
          <cell r="K390">
            <v>-308530.38</v>
          </cell>
          <cell r="M390">
            <v>-386933.96</v>
          </cell>
        </row>
        <row r="391">
          <cell r="F391">
            <v>127410.72</v>
          </cell>
          <cell r="H391">
            <v>0</v>
          </cell>
          <cell r="I391">
            <v>127410.72</v>
          </cell>
          <cell r="J391">
            <v>0</v>
          </cell>
          <cell r="K391">
            <v>127410.72</v>
          </cell>
          <cell r="M391">
            <v>-359724.57</v>
          </cell>
        </row>
        <row r="392">
          <cell r="F392">
            <v>-180079.97</v>
          </cell>
          <cell r="H392">
            <v>0</v>
          </cell>
          <cell r="I392">
            <v>-180079.97</v>
          </cell>
          <cell r="J392">
            <v>0</v>
          </cell>
          <cell r="K392">
            <v>-180079.97</v>
          </cell>
          <cell r="M392">
            <v>-88239.97</v>
          </cell>
        </row>
        <row r="393">
          <cell r="F393">
            <v>135740</v>
          </cell>
          <cell r="H393">
            <v>0</v>
          </cell>
          <cell r="I393">
            <v>135740</v>
          </cell>
          <cell r="J393">
            <v>0</v>
          </cell>
          <cell r="K393">
            <v>135740</v>
          </cell>
          <cell r="M393">
            <v>43900</v>
          </cell>
        </row>
        <row r="394">
          <cell r="F394">
            <v>-301497</v>
          </cell>
          <cell r="H394">
            <v>0</v>
          </cell>
          <cell r="I394">
            <v>-301497</v>
          </cell>
          <cell r="J394">
            <v>0</v>
          </cell>
          <cell r="K394">
            <v>-301497</v>
          </cell>
          <cell r="M394">
            <v>-239529</v>
          </cell>
        </row>
        <row r="395">
          <cell r="F395">
            <v>-46780.83</v>
          </cell>
          <cell r="H395">
            <v>0</v>
          </cell>
          <cell r="I395">
            <v>-46780.83</v>
          </cell>
          <cell r="J395">
            <v>-25020.720000000001</v>
          </cell>
          <cell r="K395">
            <v>-71801.55</v>
          </cell>
          <cell r="M395">
            <v>-80742.33</v>
          </cell>
        </row>
        <row r="396">
          <cell r="F396">
            <v>-81201600.969999999</v>
          </cell>
          <cell r="H396">
            <v>80142896.159999996</v>
          </cell>
          <cell r="I396">
            <v>-1058704.81</v>
          </cell>
          <cell r="J396">
            <v>0</v>
          </cell>
          <cell r="K396">
            <v>-1058704.81</v>
          </cell>
          <cell r="M396">
            <v>0</v>
          </cell>
        </row>
        <row r="397">
          <cell r="F397">
            <v>-38490.31</v>
          </cell>
          <cell r="H397">
            <v>0</v>
          </cell>
          <cell r="I397">
            <v>-38490.31</v>
          </cell>
          <cell r="J397">
            <v>0</v>
          </cell>
          <cell r="K397">
            <v>-38490.31</v>
          </cell>
          <cell r="M397">
            <v>588.66</v>
          </cell>
        </row>
        <row r="398">
          <cell r="F398">
            <v>0</v>
          </cell>
          <cell r="H398">
            <v>0</v>
          </cell>
          <cell r="I398">
            <v>0</v>
          </cell>
          <cell r="J398">
            <v>0</v>
          </cell>
          <cell r="K398">
            <v>0</v>
          </cell>
          <cell r="M398">
            <v>-50130.33</v>
          </cell>
        </row>
        <row r="399">
          <cell r="F399">
            <v>0</v>
          </cell>
          <cell r="H399">
            <v>0</v>
          </cell>
          <cell r="I399">
            <v>0</v>
          </cell>
          <cell r="J399">
            <v>0</v>
          </cell>
          <cell r="K399">
            <v>0</v>
          </cell>
          <cell r="M399">
            <v>0</v>
          </cell>
        </row>
        <row r="400">
          <cell r="F400">
            <v>-149231938.20999998</v>
          </cell>
          <cell r="H400">
            <v>110176393.64</v>
          </cell>
          <cell r="I400">
            <v>-39055544.570000008</v>
          </cell>
          <cell r="J400">
            <v>32420933.02</v>
          </cell>
          <cell r="K400">
            <v>-6634611.549999998</v>
          </cell>
          <cell r="M400">
            <v>-10255032.270000005</v>
          </cell>
        </row>
        <row r="402">
          <cell r="F402">
            <v>-2295179.5</v>
          </cell>
          <cell r="H402">
            <v>0</v>
          </cell>
          <cell r="I402">
            <v>-2295179.5</v>
          </cell>
          <cell r="J402">
            <v>0</v>
          </cell>
          <cell r="K402">
            <v>-2295179.5</v>
          </cell>
          <cell r="M402">
            <v>-4301199.87</v>
          </cell>
        </row>
        <row r="403">
          <cell r="F403">
            <v>-2295179.5</v>
          </cell>
          <cell r="H403">
            <v>0</v>
          </cell>
          <cell r="I403">
            <v>-2295179.5</v>
          </cell>
          <cell r="J403">
            <v>0</v>
          </cell>
          <cell r="K403">
            <v>-2295179.5</v>
          </cell>
          <cell r="M403">
            <v>-4301199.87</v>
          </cell>
        </row>
        <row r="405">
          <cell r="F405">
            <v>0</v>
          </cell>
          <cell r="H405">
            <v>0</v>
          </cell>
          <cell r="I405">
            <v>0</v>
          </cell>
          <cell r="J405">
            <v>0</v>
          </cell>
          <cell r="K405">
            <v>0</v>
          </cell>
          <cell r="M405">
            <v>0</v>
          </cell>
        </row>
        <row r="407">
          <cell r="F407">
            <v>-242203612.50999999</v>
          </cell>
          <cell r="H407">
            <v>0</v>
          </cell>
          <cell r="I407">
            <v>-242203612.50999999</v>
          </cell>
          <cell r="J407">
            <v>0</v>
          </cell>
          <cell r="K407">
            <v>-242203612.50999999</v>
          </cell>
          <cell r="M407">
            <v>-207902476.18000001</v>
          </cell>
        </row>
        <row r="408">
          <cell r="F408">
            <v>-1903078</v>
          </cell>
          <cell r="H408">
            <v>0</v>
          </cell>
          <cell r="I408">
            <v>-1903078</v>
          </cell>
          <cell r="J408">
            <v>0</v>
          </cell>
          <cell r="K408">
            <v>-1903078</v>
          </cell>
          <cell r="M408">
            <v>-1903078</v>
          </cell>
        </row>
        <row r="409">
          <cell r="F409">
            <v>-200779655.22999999</v>
          </cell>
          <cell r="H409">
            <v>0</v>
          </cell>
          <cell r="I409">
            <v>-200779655.22999999</v>
          </cell>
          <cell r="J409">
            <v>0</v>
          </cell>
          <cell r="K409">
            <v>-200779655.22999999</v>
          </cell>
          <cell r="M409">
            <v>-74958898.239999995</v>
          </cell>
        </row>
        <row r="410">
          <cell r="F410">
            <v>97537091.650000006</v>
          </cell>
          <cell r="H410">
            <v>0</v>
          </cell>
          <cell r="I410">
            <v>97537091.650000006</v>
          </cell>
          <cell r="J410">
            <v>0</v>
          </cell>
          <cell r="K410">
            <v>97537091.650000006</v>
          </cell>
          <cell r="M410">
            <v>60466149.799999997</v>
          </cell>
        </row>
        <row r="411">
          <cell r="F411">
            <v>-23770022.82</v>
          </cell>
          <cell r="H411">
            <v>0</v>
          </cell>
          <cell r="I411">
            <v>-23770022.82</v>
          </cell>
          <cell r="J411">
            <v>0</v>
          </cell>
          <cell r="K411">
            <v>-23770022.82</v>
          </cell>
          <cell r="M411">
            <v>-19501720.489999998</v>
          </cell>
        </row>
        <row r="412">
          <cell r="F412">
            <v>-3556811.8</v>
          </cell>
          <cell r="H412">
            <v>0</v>
          </cell>
          <cell r="I412">
            <v>-3556811.8</v>
          </cell>
          <cell r="J412">
            <v>0</v>
          </cell>
          <cell r="K412">
            <v>-3556811.8</v>
          </cell>
          <cell r="M412">
            <v>-2281216.0299999998</v>
          </cell>
        </row>
        <row r="413">
          <cell r="F413">
            <v>-2000590.26</v>
          </cell>
          <cell r="H413">
            <v>0</v>
          </cell>
          <cell r="I413">
            <v>-2000590.26</v>
          </cell>
          <cell r="J413">
            <v>0</v>
          </cell>
          <cell r="K413">
            <v>-2000590.26</v>
          </cell>
          <cell r="M413">
            <v>-1544656.63</v>
          </cell>
        </row>
        <row r="414">
          <cell r="F414">
            <v>-972519.37</v>
          </cell>
          <cell r="H414">
            <v>0</v>
          </cell>
          <cell r="I414">
            <v>-972519.37</v>
          </cell>
          <cell r="J414">
            <v>0</v>
          </cell>
          <cell r="K414">
            <v>-972519.37</v>
          </cell>
          <cell r="M414">
            <v>-1275595.77</v>
          </cell>
        </row>
        <row r="415">
          <cell r="F415">
            <v>-371645.3</v>
          </cell>
          <cell r="H415">
            <v>0</v>
          </cell>
          <cell r="I415">
            <v>-371645.3</v>
          </cell>
          <cell r="J415">
            <v>0</v>
          </cell>
          <cell r="K415">
            <v>-371645.3</v>
          </cell>
          <cell r="M415">
            <v>-455933.63</v>
          </cell>
        </row>
        <row r="416">
          <cell r="F416">
            <v>-378020843.64000005</v>
          </cell>
          <cell r="H416">
            <v>0</v>
          </cell>
          <cell r="I416">
            <v>-378020843.64000005</v>
          </cell>
          <cell r="J416">
            <v>0</v>
          </cell>
          <cell r="K416">
            <v>-378020843.64000005</v>
          </cell>
          <cell r="M416">
            <v>-249357425.17000002</v>
          </cell>
        </row>
        <row r="418">
          <cell r="F418">
            <v>0</v>
          </cell>
          <cell r="H418">
            <v>0</v>
          </cell>
          <cell r="I418">
            <v>0</v>
          </cell>
          <cell r="J418">
            <v>0</v>
          </cell>
          <cell r="K418">
            <v>0</v>
          </cell>
          <cell r="M418">
            <v>0</v>
          </cell>
        </row>
        <row r="420">
          <cell r="F420">
            <v>0.08</v>
          </cell>
          <cell r="H420">
            <v>0</v>
          </cell>
          <cell r="I420">
            <v>0.08</v>
          </cell>
          <cell r="J420">
            <v>0</v>
          </cell>
          <cell r="K420">
            <v>0.08</v>
          </cell>
          <cell r="M420">
            <v>0.02</v>
          </cell>
        </row>
        <row r="421">
          <cell r="F421">
            <v>0</v>
          </cell>
          <cell r="H421">
            <v>0</v>
          </cell>
          <cell r="I421">
            <v>0</v>
          </cell>
          <cell r="J421">
            <v>0</v>
          </cell>
          <cell r="K421">
            <v>0</v>
          </cell>
          <cell r="M421">
            <v>0</v>
          </cell>
        </row>
        <row r="422">
          <cell r="F422">
            <v>0</v>
          </cell>
          <cell r="H422">
            <v>0</v>
          </cell>
          <cell r="I422">
            <v>0</v>
          </cell>
          <cell r="J422">
            <v>0</v>
          </cell>
          <cell r="K422">
            <v>0</v>
          </cell>
          <cell r="M422">
            <v>0</v>
          </cell>
        </row>
        <row r="423">
          <cell r="F423">
            <v>-0.02</v>
          </cell>
          <cell r="H423">
            <v>0</v>
          </cell>
          <cell r="I423">
            <v>-0.02</v>
          </cell>
          <cell r="J423">
            <v>0</v>
          </cell>
          <cell r="K423">
            <v>-0.02</v>
          </cell>
          <cell r="M423">
            <v>-0.04</v>
          </cell>
        </row>
        <row r="424">
          <cell r="F424">
            <v>0</v>
          </cell>
          <cell r="H424">
            <v>0</v>
          </cell>
          <cell r="I424">
            <v>0</v>
          </cell>
          <cell r="J424">
            <v>0</v>
          </cell>
          <cell r="K424">
            <v>0</v>
          </cell>
          <cell r="M424">
            <v>0</v>
          </cell>
        </row>
        <row r="425">
          <cell r="F425">
            <v>0</v>
          </cell>
          <cell r="H425">
            <v>0</v>
          </cell>
          <cell r="I425">
            <v>0</v>
          </cell>
          <cell r="J425">
            <v>0</v>
          </cell>
          <cell r="K425">
            <v>0</v>
          </cell>
          <cell r="M425">
            <v>0.05</v>
          </cell>
        </row>
        <row r="426">
          <cell r="F426">
            <v>0</v>
          </cell>
          <cell r="H426">
            <v>0</v>
          </cell>
          <cell r="I426">
            <v>0</v>
          </cell>
          <cell r="J426">
            <v>0</v>
          </cell>
          <cell r="K426">
            <v>0</v>
          </cell>
          <cell r="M426">
            <v>0</v>
          </cell>
        </row>
        <row r="427">
          <cell r="F427">
            <v>0.03</v>
          </cell>
          <cell r="H427">
            <v>0</v>
          </cell>
          <cell r="I427">
            <v>0.03</v>
          </cell>
          <cell r="J427">
            <v>0</v>
          </cell>
          <cell r="K427">
            <v>0.03</v>
          </cell>
          <cell r="M427">
            <v>-0.02</v>
          </cell>
        </row>
        <row r="428">
          <cell r="F428">
            <v>-0.03</v>
          </cell>
          <cell r="H428">
            <v>0</v>
          </cell>
          <cell r="I428">
            <v>-0.03</v>
          </cell>
          <cell r="J428">
            <v>0</v>
          </cell>
          <cell r="K428">
            <v>-0.03</v>
          </cell>
          <cell r="M428">
            <v>0.06</v>
          </cell>
        </row>
        <row r="429">
          <cell r="F429">
            <v>0</v>
          </cell>
          <cell r="H429">
            <v>0</v>
          </cell>
          <cell r="I429">
            <v>0</v>
          </cell>
          <cell r="J429">
            <v>0</v>
          </cell>
          <cell r="K429">
            <v>0</v>
          </cell>
          <cell r="M429">
            <v>0</v>
          </cell>
        </row>
        <row r="430">
          <cell r="F430">
            <v>0.01</v>
          </cell>
          <cell r="H430">
            <v>0</v>
          </cell>
          <cell r="I430">
            <v>0.01</v>
          </cell>
          <cell r="J430">
            <v>0</v>
          </cell>
          <cell r="K430">
            <v>0.01</v>
          </cell>
          <cell r="M430">
            <v>0</v>
          </cell>
        </row>
        <row r="431">
          <cell r="F431">
            <v>7.0000000000000007E-2</v>
          </cell>
          <cell r="H431">
            <v>0</v>
          </cell>
          <cell r="I431">
            <v>7.0000000000000007E-2</v>
          </cell>
          <cell r="J431">
            <v>0</v>
          </cell>
          <cell r="K431">
            <v>7.0000000000000007E-2</v>
          </cell>
          <cell r="M431">
            <v>7.0000000000000007E-2</v>
          </cell>
        </row>
        <row r="433">
          <cell r="F433">
            <v>-1799999840</v>
          </cell>
          <cell r="H433">
            <v>0</v>
          </cell>
          <cell r="I433">
            <v>-1799999840</v>
          </cell>
          <cell r="J433">
            <v>-200000160</v>
          </cell>
          <cell r="K433">
            <v>-2000000000</v>
          </cell>
          <cell r="M433">
            <v>0</v>
          </cell>
        </row>
        <row r="434">
          <cell r="F434">
            <v>-1799999840</v>
          </cell>
          <cell r="H434">
            <v>0</v>
          </cell>
          <cell r="I434">
            <v>-1799999840</v>
          </cell>
          <cell r="J434">
            <v>-200000160</v>
          </cell>
          <cell r="K434">
            <v>-2000000000</v>
          </cell>
          <cell r="M434">
            <v>0</v>
          </cell>
        </row>
        <row r="436">
          <cell r="F436">
            <v>0</v>
          </cell>
          <cell r="H436">
            <v>0</v>
          </cell>
          <cell r="I436">
            <v>0</v>
          </cell>
          <cell r="J436">
            <v>-3155352.52</v>
          </cell>
          <cell r="K436">
            <v>-3155352.52</v>
          </cell>
          <cell r="M436">
            <v>0</v>
          </cell>
        </row>
        <row r="437">
          <cell r="F437">
            <v>0</v>
          </cell>
          <cell r="H437">
            <v>0</v>
          </cell>
          <cell r="I437">
            <v>0</v>
          </cell>
          <cell r="J437">
            <v>-3155352.52</v>
          </cell>
          <cell r="K437">
            <v>-3155352.52</v>
          </cell>
          <cell r="M437">
            <v>0</v>
          </cell>
        </row>
        <row r="439">
          <cell r="F439">
            <v>-611102243.38999999</v>
          </cell>
          <cell r="H439">
            <v>246213667.77000001</v>
          </cell>
          <cell r="I439">
            <v>-364888575.62</v>
          </cell>
          <cell r="J439">
            <v>0</v>
          </cell>
          <cell r="K439">
            <v>-364888575.62</v>
          </cell>
          <cell r="M439">
            <v>-611102243.38999999</v>
          </cell>
        </row>
        <row r="440">
          <cell r="F440">
            <v>-611102243.38999999</v>
          </cell>
          <cell r="H440">
            <v>246213667.77000001</v>
          </cell>
          <cell r="I440">
            <v>-364888575.62</v>
          </cell>
          <cell r="J440">
            <v>0</v>
          </cell>
          <cell r="K440">
            <v>-364888575.62</v>
          </cell>
          <cell r="M440">
            <v>-611102243.38999999</v>
          </cell>
        </row>
        <row r="442">
          <cell r="F442">
            <v>0</v>
          </cell>
          <cell r="H442">
            <v>-500000000</v>
          </cell>
          <cell r="I442">
            <v>-500000000</v>
          </cell>
          <cell r="J442">
            <v>0</v>
          </cell>
          <cell r="K442">
            <v>-500000000</v>
          </cell>
          <cell r="M442">
            <v>-500000000</v>
          </cell>
        </row>
        <row r="443">
          <cell r="F443">
            <v>0</v>
          </cell>
          <cell r="H443">
            <v>-500000000</v>
          </cell>
          <cell r="I443">
            <v>-500000000</v>
          </cell>
          <cell r="J443">
            <v>0</v>
          </cell>
          <cell r="K443">
            <v>-500000000</v>
          </cell>
          <cell r="M443">
            <v>-500000000</v>
          </cell>
        </row>
        <row r="445">
          <cell r="F445">
            <v>0</v>
          </cell>
          <cell r="H445">
            <v>-50000000</v>
          </cell>
          <cell r="I445">
            <v>-50000000</v>
          </cell>
          <cell r="J445">
            <v>0</v>
          </cell>
          <cell r="K445">
            <v>-50000000</v>
          </cell>
          <cell r="M445">
            <v>-50000000</v>
          </cell>
        </row>
        <row r="446">
          <cell r="F446">
            <v>0</v>
          </cell>
          <cell r="H446">
            <v>-50000000</v>
          </cell>
          <cell r="I446">
            <v>-50000000</v>
          </cell>
          <cell r="J446">
            <v>0</v>
          </cell>
          <cell r="K446">
            <v>-50000000</v>
          </cell>
          <cell r="M446">
            <v>-50000000</v>
          </cell>
        </row>
        <row r="448">
          <cell r="F448">
            <v>0</v>
          </cell>
          <cell r="H448">
            <v>-2826225200</v>
          </cell>
          <cell r="I448">
            <v>-2826225200</v>
          </cell>
          <cell r="J448">
            <v>0</v>
          </cell>
          <cell r="K448">
            <v>-2826225200</v>
          </cell>
          <cell r="M448">
            <v>-2826225200</v>
          </cell>
        </row>
        <row r="449">
          <cell r="F449">
            <v>0</v>
          </cell>
          <cell r="H449">
            <v>-2826225200</v>
          </cell>
          <cell r="I449">
            <v>-2826225200</v>
          </cell>
          <cell r="J449">
            <v>0</v>
          </cell>
          <cell r="K449">
            <v>-2826225200</v>
          </cell>
          <cell r="M449">
            <v>-2826225200</v>
          </cell>
        </row>
        <row r="451">
          <cell r="F451">
            <v>0</v>
          </cell>
          <cell r="H451">
            <v>-364199307.63999999</v>
          </cell>
          <cell r="I451">
            <v>-364199307.63999999</v>
          </cell>
          <cell r="J451">
            <v>0</v>
          </cell>
          <cell r="K451">
            <v>-364199307.63999999</v>
          </cell>
          <cell r="M451">
            <v>333606036.13</v>
          </cell>
        </row>
        <row r="452">
          <cell r="F452">
            <v>0</v>
          </cell>
          <cell r="H452">
            <v>-364199307.63999999</v>
          </cell>
          <cell r="I452">
            <v>-364199307.63999999</v>
          </cell>
          <cell r="J452">
            <v>0</v>
          </cell>
          <cell r="K452">
            <v>-364199307.63999999</v>
          </cell>
          <cell r="M452">
            <v>333606036.13</v>
          </cell>
        </row>
        <row r="454">
          <cell r="F454">
            <v>0</v>
          </cell>
          <cell r="H454">
            <v>-1307406829.2</v>
          </cell>
          <cell r="I454">
            <v>-1307406829.2</v>
          </cell>
          <cell r="J454">
            <v>102036340.15000001</v>
          </cell>
          <cell r="K454">
            <v>-1205370489.05</v>
          </cell>
          <cell r="M454">
            <v>-1365445986.21</v>
          </cell>
        </row>
        <row r="455">
          <cell r="F455">
            <v>0</v>
          </cell>
          <cell r="H455">
            <v>-1307406829.2</v>
          </cell>
          <cell r="I455">
            <v>-1307406829.2</v>
          </cell>
          <cell r="J455">
            <v>102036340.15000001</v>
          </cell>
          <cell r="K455">
            <v>-1205370489.05</v>
          </cell>
          <cell r="M455">
            <v>-1365445986.21</v>
          </cell>
        </row>
        <row r="457">
          <cell r="F457">
            <v>0</v>
          </cell>
          <cell r="H457">
            <v>0</v>
          </cell>
          <cell r="I457">
            <v>0</v>
          </cell>
          <cell r="J457">
            <v>-2166390978.2600002</v>
          </cell>
          <cell r="K457">
            <v>-2166390978.2600002</v>
          </cell>
          <cell r="M457">
            <v>-1506233555</v>
          </cell>
        </row>
        <row r="458">
          <cell r="F458">
            <v>0</v>
          </cell>
          <cell r="H458">
            <v>0</v>
          </cell>
          <cell r="I458">
            <v>0</v>
          </cell>
          <cell r="J458">
            <v>0</v>
          </cell>
          <cell r="K458">
            <v>0</v>
          </cell>
          <cell r="M458">
            <v>0</v>
          </cell>
        </row>
        <row r="459">
          <cell r="F459">
            <v>0</v>
          </cell>
          <cell r="H459">
            <v>0</v>
          </cell>
          <cell r="I459">
            <v>0</v>
          </cell>
          <cell r="J459">
            <v>0</v>
          </cell>
          <cell r="K459">
            <v>0</v>
          </cell>
          <cell r="M459">
            <v>0</v>
          </cell>
        </row>
        <row r="460">
          <cell r="F460">
            <v>0</v>
          </cell>
          <cell r="H460">
            <v>0</v>
          </cell>
          <cell r="I460">
            <v>0</v>
          </cell>
          <cell r="J460">
            <v>-2166390978.2600002</v>
          </cell>
          <cell r="K460">
            <v>-2166390978.2600002</v>
          </cell>
          <cell r="M460">
            <v>-1506233555</v>
          </cell>
        </row>
        <row r="462">
          <cell r="F462">
            <v>-71651727.319999993</v>
          </cell>
          <cell r="H462">
            <v>71651727.319999993</v>
          </cell>
          <cell r="I462">
            <v>0</v>
          </cell>
          <cell r="J462">
            <v>0</v>
          </cell>
          <cell r="K462">
            <v>0</v>
          </cell>
          <cell r="M462">
            <v>0</v>
          </cell>
        </row>
        <row r="463">
          <cell r="F463">
            <v>-71651727.319999993</v>
          </cell>
          <cell r="H463">
            <v>71651727.319999993</v>
          </cell>
          <cell r="I463">
            <v>0</v>
          </cell>
          <cell r="J463">
            <v>0</v>
          </cell>
          <cell r="K463">
            <v>0</v>
          </cell>
          <cell r="M463">
            <v>0</v>
          </cell>
        </row>
        <row r="465">
          <cell r="F465">
            <v>-53411467.920000002</v>
          </cell>
          <cell r="H465">
            <v>53411467.920000002</v>
          </cell>
          <cell r="I465">
            <v>0</v>
          </cell>
          <cell r="J465">
            <v>0</v>
          </cell>
          <cell r="K465">
            <v>0</v>
          </cell>
          <cell r="M465">
            <v>0</v>
          </cell>
        </row>
        <row r="466">
          <cell r="F466">
            <v>33059549.850000001</v>
          </cell>
          <cell r="H466">
            <v>-33059549.850000001</v>
          </cell>
          <cell r="I466">
            <v>0</v>
          </cell>
          <cell r="J466">
            <v>0</v>
          </cell>
          <cell r="K466">
            <v>0</v>
          </cell>
          <cell r="M466">
            <v>0</v>
          </cell>
        </row>
        <row r="467">
          <cell r="F467">
            <v>264773.40999999997</v>
          </cell>
          <cell r="H467">
            <v>-264773.40999999997</v>
          </cell>
          <cell r="I467">
            <v>0</v>
          </cell>
          <cell r="J467">
            <v>0</v>
          </cell>
          <cell r="K467">
            <v>0</v>
          </cell>
          <cell r="M467">
            <v>0</v>
          </cell>
        </row>
        <row r="468">
          <cell r="F468">
            <v>-11717453.6</v>
          </cell>
          <cell r="H468">
            <v>11717453.6</v>
          </cell>
          <cell r="I468">
            <v>0</v>
          </cell>
          <cell r="J468">
            <v>0</v>
          </cell>
          <cell r="K468">
            <v>0</v>
          </cell>
          <cell r="M468">
            <v>0</v>
          </cell>
        </row>
        <row r="469">
          <cell r="F469">
            <v>0</v>
          </cell>
          <cell r="H469">
            <v>0</v>
          </cell>
          <cell r="I469">
            <v>0</v>
          </cell>
          <cell r="J469">
            <v>0</v>
          </cell>
          <cell r="K469">
            <v>0</v>
          </cell>
          <cell r="M469">
            <v>0</v>
          </cell>
        </row>
        <row r="470">
          <cell r="F470">
            <v>-31804598.259999998</v>
          </cell>
          <cell r="H470">
            <v>31804598.259999998</v>
          </cell>
          <cell r="I470">
            <v>0</v>
          </cell>
          <cell r="J470">
            <v>0</v>
          </cell>
          <cell r="K470">
            <v>0</v>
          </cell>
          <cell r="M470">
            <v>0</v>
          </cell>
        </row>
        <row r="472">
          <cell r="F472">
            <v>0</v>
          </cell>
          <cell r="H472">
            <v>0</v>
          </cell>
          <cell r="I472">
            <v>0</v>
          </cell>
          <cell r="J472">
            <v>0</v>
          </cell>
          <cell r="K472">
            <v>0</v>
          </cell>
          <cell r="M472">
            <v>0</v>
          </cell>
        </row>
        <row r="473">
          <cell r="F473">
            <v>1198173.3799999999</v>
          </cell>
          <cell r="H473">
            <v>-1198173.3799999999</v>
          </cell>
          <cell r="I473">
            <v>0</v>
          </cell>
          <cell r="J473">
            <v>0</v>
          </cell>
          <cell r="K473">
            <v>0</v>
          </cell>
          <cell r="M473">
            <v>0</v>
          </cell>
        </row>
        <row r="474">
          <cell r="F474">
            <v>9041128.0399999991</v>
          </cell>
          <cell r="H474">
            <v>-9041128.0399999991</v>
          </cell>
          <cell r="I474">
            <v>0</v>
          </cell>
          <cell r="J474">
            <v>0</v>
          </cell>
          <cell r="K474">
            <v>0</v>
          </cell>
          <cell r="M474">
            <v>0</v>
          </cell>
        </row>
        <row r="475">
          <cell r="F475">
            <v>162.44</v>
          </cell>
          <cell r="H475">
            <v>-162.44</v>
          </cell>
          <cell r="I475">
            <v>0</v>
          </cell>
          <cell r="J475">
            <v>0</v>
          </cell>
          <cell r="K475">
            <v>0</v>
          </cell>
          <cell r="M475">
            <v>0</v>
          </cell>
        </row>
        <row r="476">
          <cell r="F476">
            <v>0</v>
          </cell>
          <cell r="H476">
            <v>0</v>
          </cell>
          <cell r="I476">
            <v>0</v>
          </cell>
          <cell r="J476">
            <v>0</v>
          </cell>
          <cell r="K476">
            <v>0</v>
          </cell>
          <cell r="M476">
            <v>0</v>
          </cell>
        </row>
        <row r="477">
          <cell r="F477">
            <v>-821090.19</v>
          </cell>
          <cell r="H477">
            <v>821090.19</v>
          </cell>
          <cell r="I477">
            <v>0</v>
          </cell>
          <cell r="J477">
            <v>0</v>
          </cell>
          <cell r="K477">
            <v>0</v>
          </cell>
          <cell r="M477">
            <v>0</v>
          </cell>
        </row>
        <row r="478">
          <cell r="F478">
            <v>0</v>
          </cell>
          <cell r="H478">
            <v>0</v>
          </cell>
          <cell r="I478">
            <v>0</v>
          </cell>
          <cell r="J478">
            <v>0</v>
          </cell>
          <cell r="K478">
            <v>0</v>
          </cell>
          <cell r="M478">
            <v>0</v>
          </cell>
        </row>
        <row r="479">
          <cell r="F479">
            <v>0</v>
          </cell>
          <cell r="H479">
            <v>0</v>
          </cell>
          <cell r="I479">
            <v>0</v>
          </cell>
          <cell r="J479">
            <v>0</v>
          </cell>
          <cell r="K479">
            <v>0</v>
          </cell>
          <cell r="M479">
            <v>0</v>
          </cell>
        </row>
        <row r="480">
          <cell r="F480">
            <v>9418373.6699999981</v>
          </cell>
          <cell r="H480">
            <v>-9418373.6699999981</v>
          </cell>
          <cell r="I480">
            <v>0</v>
          </cell>
          <cell r="J480">
            <v>0</v>
          </cell>
          <cell r="K480">
            <v>0</v>
          </cell>
          <cell r="M480">
            <v>0</v>
          </cell>
        </row>
        <row r="482">
          <cell r="F482">
            <v>-4514298704.96</v>
          </cell>
          <cell r="H482">
            <v>4514298704.96</v>
          </cell>
          <cell r="I482">
            <v>0</v>
          </cell>
          <cell r="J482">
            <v>0</v>
          </cell>
          <cell r="K482">
            <v>0</v>
          </cell>
          <cell r="M482">
            <v>0</v>
          </cell>
        </row>
        <row r="483">
          <cell r="F483">
            <v>87824546.989999995</v>
          </cell>
          <cell r="H483">
            <v>-87824546.989999995</v>
          </cell>
          <cell r="I483">
            <v>0</v>
          </cell>
          <cell r="J483">
            <v>0</v>
          </cell>
          <cell r="K483">
            <v>0</v>
          </cell>
          <cell r="M483">
            <v>0</v>
          </cell>
        </row>
        <row r="484">
          <cell r="F484">
            <v>260.13</v>
          </cell>
          <cell r="H484">
            <v>-260.13</v>
          </cell>
          <cell r="I484">
            <v>0</v>
          </cell>
          <cell r="J484">
            <v>0</v>
          </cell>
          <cell r="K484">
            <v>0</v>
          </cell>
          <cell r="M484">
            <v>0</v>
          </cell>
        </row>
        <row r="485">
          <cell r="F485">
            <v>0.01</v>
          </cell>
          <cell r="H485">
            <v>-0.01</v>
          </cell>
          <cell r="I485">
            <v>0</v>
          </cell>
          <cell r="J485">
            <v>0</v>
          </cell>
          <cell r="K485">
            <v>0</v>
          </cell>
          <cell r="M485">
            <v>0</v>
          </cell>
        </row>
        <row r="486">
          <cell r="F486">
            <v>-0.01</v>
          </cell>
          <cell r="H486">
            <v>0.01</v>
          </cell>
          <cell r="I486">
            <v>0</v>
          </cell>
          <cell r="J486">
            <v>0</v>
          </cell>
          <cell r="K486">
            <v>0</v>
          </cell>
          <cell r="M486">
            <v>0</v>
          </cell>
        </row>
        <row r="487">
          <cell r="F487">
            <v>-0.01</v>
          </cell>
          <cell r="H487">
            <v>0.01</v>
          </cell>
          <cell r="I487">
            <v>0</v>
          </cell>
          <cell r="J487">
            <v>0</v>
          </cell>
          <cell r="K487">
            <v>0</v>
          </cell>
          <cell r="M487">
            <v>0</v>
          </cell>
        </row>
        <row r="488">
          <cell r="F488">
            <v>0</v>
          </cell>
          <cell r="H488">
            <v>0</v>
          </cell>
          <cell r="I488">
            <v>0</v>
          </cell>
          <cell r="J488">
            <v>0</v>
          </cell>
          <cell r="K488">
            <v>0</v>
          </cell>
          <cell r="M488">
            <v>0</v>
          </cell>
        </row>
        <row r="489">
          <cell r="F489">
            <v>0</v>
          </cell>
          <cell r="H489">
            <v>0</v>
          </cell>
          <cell r="I489">
            <v>0</v>
          </cell>
          <cell r="J489">
            <v>0</v>
          </cell>
          <cell r="K489">
            <v>0</v>
          </cell>
          <cell r="M489">
            <v>0</v>
          </cell>
        </row>
        <row r="490">
          <cell r="F490">
            <v>-3.01</v>
          </cell>
          <cell r="H490">
            <v>3.01</v>
          </cell>
          <cell r="I490">
            <v>0</v>
          </cell>
          <cell r="J490">
            <v>3</v>
          </cell>
          <cell r="K490">
            <v>3</v>
          </cell>
          <cell r="M490">
            <v>0</v>
          </cell>
        </row>
        <row r="491">
          <cell r="F491">
            <v>0.08</v>
          </cell>
          <cell r="H491">
            <v>-0.08</v>
          </cell>
          <cell r="I491">
            <v>0</v>
          </cell>
          <cell r="J491">
            <v>0</v>
          </cell>
          <cell r="K491">
            <v>0</v>
          </cell>
          <cell r="M491">
            <v>-0.02</v>
          </cell>
        </row>
        <row r="492">
          <cell r="F492">
            <v>0</v>
          </cell>
          <cell r="H492">
            <v>0</v>
          </cell>
          <cell r="I492">
            <v>0</v>
          </cell>
          <cell r="J492">
            <v>0</v>
          </cell>
          <cell r="K492">
            <v>0</v>
          </cell>
          <cell r="M492">
            <v>0</v>
          </cell>
        </row>
        <row r="493">
          <cell r="F493">
            <v>0</v>
          </cell>
          <cell r="H493">
            <v>0</v>
          </cell>
          <cell r="I493">
            <v>0</v>
          </cell>
          <cell r="J493">
            <v>0</v>
          </cell>
          <cell r="K493">
            <v>0</v>
          </cell>
          <cell r="M493">
            <v>0</v>
          </cell>
        </row>
        <row r="494">
          <cell r="F494">
            <v>0</v>
          </cell>
          <cell r="H494">
            <v>0</v>
          </cell>
          <cell r="I494">
            <v>0</v>
          </cell>
          <cell r="J494">
            <v>0</v>
          </cell>
          <cell r="K494">
            <v>0</v>
          </cell>
          <cell r="M494">
            <v>0.02</v>
          </cell>
        </row>
        <row r="495">
          <cell r="F495">
            <v>915.78</v>
          </cell>
          <cell r="H495">
            <v>-915.78</v>
          </cell>
          <cell r="I495">
            <v>0</v>
          </cell>
          <cell r="J495">
            <v>0</v>
          </cell>
          <cell r="K495">
            <v>0</v>
          </cell>
          <cell r="M495">
            <v>0</v>
          </cell>
        </row>
        <row r="496">
          <cell r="F496">
            <v>0</v>
          </cell>
          <cell r="H496">
            <v>0</v>
          </cell>
          <cell r="I496">
            <v>0</v>
          </cell>
          <cell r="J496">
            <v>0</v>
          </cell>
          <cell r="K496">
            <v>0</v>
          </cell>
          <cell r="M496">
            <v>0.01</v>
          </cell>
        </row>
        <row r="497">
          <cell r="F497">
            <v>-0.03</v>
          </cell>
          <cell r="H497">
            <v>0.03</v>
          </cell>
          <cell r="I497">
            <v>0</v>
          </cell>
          <cell r="J497">
            <v>0</v>
          </cell>
          <cell r="K497">
            <v>0</v>
          </cell>
          <cell r="M497">
            <v>0</v>
          </cell>
        </row>
        <row r="498">
          <cell r="F498">
            <v>-7.0000000000000007E-2</v>
          </cell>
          <cell r="H498">
            <v>7.0000000000000007E-2</v>
          </cell>
          <cell r="I498">
            <v>0</v>
          </cell>
          <cell r="J498">
            <v>0</v>
          </cell>
          <cell r="K498">
            <v>0</v>
          </cell>
          <cell r="M498">
            <v>0.01</v>
          </cell>
        </row>
        <row r="499">
          <cell r="F499">
            <v>0</v>
          </cell>
          <cell r="H499">
            <v>0</v>
          </cell>
          <cell r="I499">
            <v>0</v>
          </cell>
          <cell r="J499">
            <v>0</v>
          </cell>
          <cell r="K499">
            <v>0</v>
          </cell>
          <cell r="M499">
            <v>0</v>
          </cell>
        </row>
        <row r="500">
          <cell r="F500">
            <v>-628969598.08000004</v>
          </cell>
          <cell r="H500">
            <v>628969598.08000004</v>
          </cell>
          <cell r="I500">
            <v>0</v>
          </cell>
          <cell r="J500">
            <v>0</v>
          </cell>
          <cell r="K500">
            <v>0</v>
          </cell>
          <cell r="M500">
            <v>0</v>
          </cell>
        </row>
        <row r="501">
          <cell r="F501">
            <v>120272168.81</v>
          </cell>
          <cell r="H501">
            <v>-120272168.81</v>
          </cell>
          <cell r="I501">
            <v>0</v>
          </cell>
          <cell r="J501">
            <v>0</v>
          </cell>
          <cell r="K501">
            <v>0</v>
          </cell>
          <cell r="M501">
            <v>0</v>
          </cell>
        </row>
        <row r="502">
          <cell r="F502">
            <v>0</v>
          </cell>
          <cell r="H502">
            <v>0</v>
          </cell>
          <cell r="I502">
            <v>0</v>
          </cell>
          <cell r="J502">
            <v>0</v>
          </cell>
          <cell r="K502">
            <v>0</v>
          </cell>
          <cell r="M502">
            <v>0</v>
          </cell>
        </row>
        <row r="503">
          <cell r="F503">
            <v>84196187.269999996</v>
          </cell>
          <cell r="H503">
            <v>-84196187.269999996</v>
          </cell>
          <cell r="I503">
            <v>0</v>
          </cell>
          <cell r="J503">
            <v>0</v>
          </cell>
          <cell r="K503">
            <v>0</v>
          </cell>
          <cell r="M503">
            <v>0</v>
          </cell>
        </row>
        <row r="504">
          <cell r="F504">
            <v>-37804712.210000001</v>
          </cell>
          <cell r="H504">
            <v>37804712.210000001</v>
          </cell>
          <cell r="I504">
            <v>0</v>
          </cell>
          <cell r="J504">
            <v>0</v>
          </cell>
          <cell r="K504">
            <v>0</v>
          </cell>
          <cell r="M504">
            <v>0</v>
          </cell>
        </row>
        <row r="505">
          <cell r="F505">
            <v>-0.01</v>
          </cell>
          <cell r="H505">
            <v>0.01</v>
          </cell>
          <cell r="I505">
            <v>0</v>
          </cell>
          <cell r="J505">
            <v>0</v>
          </cell>
          <cell r="K505">
            <v>0</v>
          </cell>
          <cell r="M505">
            <v>-0.01</v>
          </cell>
        </row>
        <row r="506">
          <cell r="F506">
            <v>0</v>
          </cell>
          <cell r="H506">
            <v>-2754856337.3000002</v>
          </cell>
          <cell r="I506">
            <v>-2754856337.3000002</v>
          </cell>
          <cell r="J506">
            <v>2754856337.3000002</v>
          </cell>
          <cell r="K506">
            <v>0</v>
          </cell>
          <cell r="M506">
            <v>0.12</v>
          </cell>
        </row>
        <row r="507">
          <cell r="F507">
            <v>-4888778939.3199997</v>
          </cell>
          <cell r="H507">
            <v>2133922602.0199995</v>
          </cell>
          <cell r="I507">
            <v>-2754856337.3000002</v>
          </cell>
          <cell r="J507">
            <v>2754856340.3000002</v>
          </cell>
          <cell r="K507">
            <v>3</v>
          </cell>
          <cell r="M507">
            <v>0.13</v>
          </cell>
        </row>
        <row r="509">
          <cell r="F509">
            <v>0</v>
          </cell>
          <cell r="H509">
            <v>0</v>
          </cell>
          <cell r="I509">
            <v>0</v>
          </cell>
          <cell r="J509">
            <v>0</v>
          </cell>
          <cell r="K509">
            <v>0</v>
          </cell>
          <cell r="M509">
            <v>0</v>
          </cell>
        </row>
        <row r="510">
          <cell r="F510">
            <v>0</v>
          </cell>
          <cell r="H510">
            <v>0</v>
          </cell>
          <cell r="I510">
            <v>0</v>
          </cell>
          <cell r="J510">
            <v>0</v>
          </cell>
          <cell r="K510">
            <v>0</v>
          </cell>
          <cell r="M510">
            <v>0</v>
          </cell>
        </row>
        <row r="511">
          <cell r="F511">
            <v>0</v>
          </cell>
          <cell r="H511">
            <v>0</v>
          </cell>
          <cell r="I511">
            <v>0</v>
          </cell>
          <cell r="J511">
            <v>0</v>
          </cell>
          <cell r="K511">
            <v>0</v>
          </cell>
          <cell r="M511">
            <v>0</v>
          </cell>
        </row>
        <row r="513">
          <cell r="F513">
            <v>-2060157448.55</v>
          </cell>
          <cell r="H513">
            <v>2060157448.55</v>
          </cell>
          <cell r="I513">
            <v>0</v>
          </cell>
          <cell r="J513">
            <v>0</v>
          </cell>
          <cell r="K513">
            <v>0</v>
          </cell>
          <cell r="M513">
            <v>0</v>
          </cell>
        </row>
        <row r="514">
          <cell r="F514">
            <v>-2060157448.55</v>
          </cell>
          <cell r="H514">
            <v>2060157448.55</v>
          </cell>
          <cell r="I514">
            <v>0</v>
          </cell>
          <cell r="J514">
            <v>0</v>
          </cell>
          <cell r="K514">
            <v>0</v>
          </cell>
          <cell r="M514">
            <v>0</v>
          </cell>
        </row>
        <row r="516">
          <cell r="F516">
            <v>0</v>
          </cell>
          <cell r="H516">
            <v>0</v>
          </cell>
          <cell r="I516">
            <v>0</v>
          </cell>
          <cell r="J516">
            <v>0</v>
          </cell>
          <cell r="K516">
            <v>0</v>
          </cell>
          <cell r="M516">
            <v>0</v>
          </cell>
        </row>
        <row r="517">
          <cell r="F517">
            <v>25.21</v>
          </cell>
          <cell r="H517">
            <v>-25.21</v>
          </cell>
          <cell r="I517">
            <v>0</v>
          </cell>
          <cell r="J517">
            <v>0</v>
          </cell>
          <cell r="K517">
            <v>0</v>
          </cell>
          <cell r="M517">
            <v>0</v>
          </cell>
        </row>
        <row r="518">
          <cell r="F518">
            <v>25.21</v>
          </cell>
          <cell r="H518">
            <v>-25.21</v>
          </cell>
          <cell r="I518">
            <v>0</v>
          </cell>
          <cell r="J518">
            <v>0</v>
          </cell>
          <cell r="K518">
            <v>0</v>
          </cell>
          <cell r="M518">
            <v>0</v>
          </cell>
        </row>
        <row r="520">
          <cell r="F520">
            <v>0</v>
          </cell>
          <cell r="H520">
            <v>0</v>
          </cell>
          <cell r="I520">
            <v>0</v>
          </cell>
          <cell r="J520">
            <v>0</v>
          </cell>
          <cell r="K520">
            <v>0</v>
          </cell>
          <cell r="M520">
            <v>0</v>
          </cell>
        </row>
        <row r="521">
          <cell r="F521">
            <v>0</v>
          </cell>
          <cell r="H521">
            <v>0</v>
          </cell>
          <cell r="I521">
            <v>0</v>
          </cell>
          <cell r="J521">
            <v>0</v>
          </cell>
          <cell r="K521">
            <v>0</v>
          </cell>
          <cell r="M521">
            <v>0</v>
          </cell>
        </row>
        <row r="522">
          <cell r="F522">
            <v>72103004.280000001</v>
          </cell>
          <cell r="H522">
            <v>-72103004.280000001</v>
          </cell>
          <cell r="I522">
            <v>0</v>
          </cell>
          <cell r="J522">
            <v>0</v>
          </cell>
          <cell r="K522">
            <v>0</v>
          </cell>
          <cell r="M522">
            <v>0</v>
          </cell>
        </row>
        <row r="523">
          <cell r="F523">
            <v>0</v>
          </cell>
          <cell r="H523">
            <v>0</v>
          </cell>
          <cell r="I523">
            <v>0</v>
          </cell>
          <cell r="J523">
            <v>0</v>
          </cell>
          <cell r="K523">
            <v>0</v>
          </cell>
          <cell r="M523">
            <v>0</v>
          </cell>
        </row>
        <row r="524">
          <cell r="F524">
            <v>72103004.280000001</v>
          </cell>
          <cell r="H524">
            <v>-72103004.280000001</v>
          </cell>
          <cell r="I524">
            <v>0</v>
          </cell>
          <cell r="J524">
            <v>0</v>
          </cell>
          <cell r="K524">
            <v>0</v>
          </cell>
          <cell r="M524">
            <v>0</v>
          </cell>
        </row>
        <row r="526">
          <cell r="F526">
            <v>0</v>
          </cell>
          <cell r="H526">
            <v>0</v>
          </cell>
          <cell r="I526">
            <v>0</v>
          </cell>
          <cell r="J526">
            <v>0</v>
          </cell>
          <cell r="K526">
            <v>0</v>
          </cell>
          <cell r="M526">
            <v>0</v>
          </cell>
        </row>
        <row r="527">
          <cell r="F527">
            <v>0</v>
          </cell>
          <cell r="H527">
            <v>0</v>
          </cell>
          <cell r="I527">
            <v>0</v>
          </cell>
          <cell r="J527">
            <v>0</v>
          </cell>
          <cell r="K527">
            <v>0</v>
          </cell>
          <cell r="M527">
            <v>0</v>
          </cell>
        </row>
        <row r="529">
          <cell r="F529">
            <v>0</v>
          </cell>
          <cell r="H529">
            <v>0</v>
          </cell>
          <cell r="I529">
            <v>0</v>
          </cell>
          <cell r="J529">
            <v>0</v>
          </cell>
          <cell r="K529">
            <v>0</v>
          </cell>
          <cell r="M529">
            <v>0</v>
          </cell>
        </row>
        <row r="530">
          <cell r="F530">
            <v>0</v>
          </cell>
          <cell r="H530">
            <v>0</v>
          </cell>
          <cell r="I530">
            <v>0</v>
          </cell>
          <cell r="J530">
            <v>0</v>
          </cell>
          <cell r="K530">
            <v>0</v>
          </cell>
          <cell r="M530">
            <v>0</v>
          </cell>
        </row>
        <row r="531">
          <cell r="F531">
            <v>0</v>
          </cell>
          <cell r="H531">
            <v>0</v>
          </cell>
          <cell r="I531">
            <v>0</v>
          </cell>
          <cell r="J531">
            <v>0</v>
          </cell>
          <cell r="K531">
            <v>0</v>
          </cell>
          <cell r="M531">
            <v>0</v>
          </cell>
        </row>
        <row r="533">
          <cell r="F533">
            <v>0</v>
          </cell>
          <cell r="H533">
            <v>0</v>
          </cell>
          <cell r="I533">
            <v>0</v>
          </cell>
          <cell r="J533">
            <v>0</v>
          </cell>
          <cell r="K533">
            <v>0</v>
          </cell>
          <cell r="M533">
            <v>0</v>
          </cell>
        </row>
        <row r="534">
          <cell r="F534">
            <v>0</v>
          </cell>
          <cell r="H534">
            <v>0</v>
          </cell>
          <cell r="I534">
            <v>0</v>
          </cell>
          <cell r="J534">
            <v>0</v>
          </cell>
          <cell r="K534">
            <v>0</v>
          </cell>
          <cell r="M534">
            <v>0</v>
          </cell>
        </row>
        <row r="536">
          <cell r="F536">
            <v>0</v>
          </cell>
          <cell r="H536">
            <v>0</v>
          </cell>
          <cell r="I536">
            <v>0</v>
          </cell>
          <cell r="J536">
            <v>0</v>
          </cell>
          <cell r="K536">
            <v>0</v>
          </cell>
          <cell r="M536">
            <v>0</v>
          </cell>
        </row>
        <row r="537">
          <cell r="F537">
            <v>0</v>
          </cell>
          <cell r="H537">
            <v>0</v>
          </cell>
          <cell r="I537">
            <v>0</v>
          </cell>
          <cell r="J537">
            <v>0</v>
          </cell>
          <cell r="K537">
            <v>0</v>
          </cell>
          <cell r="M537">
            <v>0</v>
          </cell>
        </row>
        <row r="539">
          <cell r="F539">
            <v>0</v>
          </cell>
          <cell r="H539">
            <v>0</v>
          </cell>
          <cell r="I539">
            <v>0</v>
          </cell>
          <cell r="J539">
            <v>0</v>
          </cell>
          <cell r="K539">
            <v>0</v>
          </cell>
          <cell r="M539">
            <v>0</v>
          </cell>
        </row>
        <row r="540">
          <cell r="F540">
            <v>0</v>
          </cell>
          <cell r="H540">
            <v>0</v>
          </cell>
          <cell r="I540">
            <v>0</v>
          </cell>
          <cell r="J540">
            <v>0</v>
          </cell>
          <cell r="K540">
            <v>0</v>
          </cell>
          <cell r="M540">
            <v>0</v>
          </cell>
        </row>
        <row r="541">
          <cell r="F541">
            <v>0</v>
          </cell>
          <cell r="H541">
            <v>0</v>
          </cell>
          <cell r="I541">
            <v>0</v>
          </cell>
          <cell r="J541">
            <v>0</v>
          </cell>
          <cell r="K541">
            <v>0</v>
          </cell>
          <cell r="M541">
            <v>0</v>
          </cell>
        </row>
        <row r="543">
          <cell r="F543">
            <v>0</v>
          </cell>
          <cell r="H543">
            <v>0</v>
          </cell>
          <cell r="I543">
            <v>0</v>
          </cell>
          <cell r="J543">
            <v>0</v>
          </cell>
          <cell r="K543">
            <v>0</v>
          </cell>
          <cell r="M543">
            <v>0</v>
          </cell>
        </row>
        <row r="544">
          <cell r="F544">
            <v>0</v>
          </cell>
          <cell r="H544">
            <v>0</v>
          </cell>
          <cell r="I544">
            <v>0</v>
          </cell>
          <cell r="J544">
            <v>0</v>
          </cell>
          <cell r="K544">
            <v>0</v>
          </cell>
          <cell r="M544">
            <v>0</v>
          </cell>
        </row>
        <row r="546">
          <cell r="F546">
            <v>0</v>
          </cell>
          <cell r="H546">
            <v>0</v>
          </cell>
          <cell r="I546">
            <v>0</v>
          </cell>
          <cell r="J546">
            <v>0</v>
          </cell>
          <cell r="K546">
            <v>0</v>
          </cell>
          <cell r="M546">
            <v>0</v>
          </cell>
        </row>
        <row r="547">
          <cell r="F547">
            <v>-33053335.440000001</v>
          </cell>
          <cell r="H547">
            <v>33053335.440000001</v>
          </cell>
          <cell r="I547">
            <v>0</v>
          </cell>
          <cell r="J547">
            <v>0</v>
          </cell>
          <cell r="K547">
            <v>0</v>
          </cell>
          <cell r="M547">
            <v>0</v>
          </cell>
        </row>
        <row r="548">
          <cell r="F548">
            <v>-33053335.440000001</v>
          </cell>
          <cell r="H548">
            <v>33053335.440000001</v>
          </cell>
          <cell r="I548">
            <v>0</v>
          </cell>
          <cell r="J548">
            <v>0</v>
          </cell>
          <cell r="K548">
            <v>0</v>
          </cell>
          <cell r="M548">
            <v>0</v>
          </cell>
        </row>
        <row r="550">
          <cell r="F550">
            <v>11707597.380000001</v>
          </cell>
          <cell r="H550">
            <v>-11707597.380000001</v>
          </cell>
          <cell r="I550">
            <v>0</v>
          </cell>
          <cell r="J550">
            <v>0</v>
          </cell>
          <cell r="K550">
            <v>0</v>
          </cell>
          <cell r="M550">
            <v>0</v>
          </cell>
        </row>
        <row r="551">
          <cell r="F551">
            <v>-162.44</v>
          </cell>
          <cell r="H551">
            <v>162.44</v>
          </cell>
          <cell r="I551">
            <v>0</v>
          </cell>
          <cell r="J551">
            <v>0</v>
          </cell>
          <cell r="K551">
            <v>0</v>
          </cell>
          <cell r="M551">
            <v>0</v>
          </cell>
        </row>
        <row r="552">
          <cell r="F552">
            <v>11707434.940000001</v>
          </cell>
          <cell r="H552">
            <v>-11707434.940000001</v>
          </cell>
          <cell r="I552">
            <v>0</v>
          </cell>
          <cell r="J552">
            <v>0</v>
          </cell>
          <cell r="K552">
            <v>0</v>
          </cell>
          <cell r="M552">
            <v>0</v>
          </cell>
        </row>
        <row r="554">
          <cell r="F554">
            <v>821090.19</v>
          </cell>
          <cell r="H554">
            <v>-821090.19</v>
          </cell>
          <cell r="I554">
            <v>0</v>
          </cell>
          <cell r="J554">
            <v>0</v>
          </cell>
          <cell r="K554">
            <v>0</v>
          </cell>
          <cell r="M554">
            <v>0</v>
          </cell>
        </row>
        <row r="555">
          <cell r="F555">
            <v>-120272168.81</v>
          </cell>
          <cell r="H555">
            <v>120272168.81</v>
          </cell>
          <cell r="I555">
            <v>0</v>
          </cell>
          <cell r="J555">
            <v>0</v>
          </cell>
          <cell r="K555">
            <v>0</v>
          </cell>
          <cell r="M555">
            <v>0</v>
          </cell>
        </row>
        <row r="556">
          <cell r="F556">
            <v>37804712.210000001</v>
          </cell>
          <cell r="H556">
            <v>-37804712.210000001</v>
          </cell>
          <cell r="I556">
            <v>0</v>
          </cell>
          <cell r="J556">
            <v>0</v>
          </cell>
          <cell r="K556">
            <v>0</v>
          </cell>
          <cell r="M556">
            <v>0</v>
          </cell>
        </row>
        <row r="557">
          <cell r="F557">
            <v>-1198173.3799999999</v>
          </cell>
          <cell r="H557">
            <v>1198173.3799999999</v>
          </cell>
          <cell r="I557">
            <v>0</v>
          </cell>
          <cell r="J557">
            <v>0</v>
          </cell>
          <cell r="K557">
            <v>0</v>
          </cell>
          <cell r="M557">
            <v>0</v>
          </cell>
        </row>
        <row r="558">
          <cell r="F558">
            <v>-82844539.789999992</v>
          </cell>
          <cell r="H558">
            <v>82844539.789999992</v>
          </cell>
          <cell r="I558">
            <v>0</v>
          </cell>
          <cell r="J558">
            <v>0</v>
          </cell>
          <cell r="K558">
            <v>0</v>
          </cell>
          <cell r="M558">
            <v>0</v>
          </cell>
        </row>
        <row r="560">
          <cell r="F560">
            <v>-87824546.989999995</v>
          </cell>
          <cell r="H560">
            <v>87824546.989999995</v>
          </cell>
          <cell r="I560">
            <v>0</v>
          </cell>
          <cell r="J560">
            <v>0</v>
          </cell>
          <cell r="K560">
            <v>0</v>
          </cell>
          <cell r="M560">
            <v>0</v>
          </cell>
        </row>
        <row r="561">
          <cell r="F561">
            <v>-76571072.780000001</v>
          </cell>
          <cell r="H561">
            <v>76571072.780000001</v>
          </cell>
          <cell r="I561">
            <v>0</v>
          </cell>
          <cell r="J561">
            <v>0</v>
          </cell>
          <cell r="K561">
            <v>0</v>
          </cell>
          <cell r="M561">
            <v>0</v>
          </cell>
        </row>
        <row r="562">
          <cell r="F562">
            <v>-164395619.76999998</v>
          </cell>
          <cell r="H562">
            <v>164395619.76999998</v>
          </cell>
          <cell r="I562">
            <v>0</v>
          </cell>
          <cell r="J562">
            <v>0</v>
          </cell>
          <cell r="K562">
            <v>0</v>
          </cell>
          <cell r="M562">
            <v>0</v>
          </cell>
        </row>
        <row r="564">
          <cell r="F564">
            <v>80840652.329999998</v>
          </cell>
          <cell r="H564">
            <v>-80840652.329999998</v>
          </cell>
          <cell r="I564">
            <v>0</v>
          </cell>
          <cell r="J564">
            <v>0</v>
          </cell>
          <cell r="K564">
            <v>0</v>
          </cell>
          <cell r="M564">
            <v>0</v>
          </cell>
        </row>
        <row r="565">
          <cell r="F565">
            <v>-4304769.3600000003</v>
          </cell>
          <cell r="H565">
            <v>4304769.3600000003</v>
          </cell>
          <cell r="I565">
            <v>0</v>
          </cell>
          <cell r="J565">
            <v>0</v>
          </cell>
          <cell r="K565">
            <v>0</v>
          </cell>
          <cell r="M565">
            <v>0</v>
          </cell>
        </row>
        <row r="566">
          <cell r="F566">
            <v>0</v>
          </cell>
          <cell r="H566">
            <v>0</v>
          </cell>
          <cell r="I566">
            <v>0</v>
          </cell>
          <cell r="J566">
            <v>0</v>
          </cell>
          <cell r="K566">
            <v>0</v>
          </cell>
          <cell r="M566">
            <v>0</v>
          </cell>
        </row>
        <row r="567">
          <cell r="F567">
            <v>76535882.969999999</v>
          </cell>
          <cell r="H567">
            <v>-76535882.969999999</v>
          </cell>
          <cell r="I567">
            <v>0</v>
          </cell>
          <cell r="J567">
            <v>0</v>
          </cell>
          <cell r="K567">
            <v>0</v>
          </cell>
          <cell r="M567">
            <v>0</v>
          </cell>
        </row>
        <row r="569">
          <cell r="F569">
            <v>0</v>
          </cell>
          <cell r="H569">
            <v>0</v>
          </cell>
          <cell r="I569">
            <v>0</v>
          </cell>
          <cell r="J569">
            <v>0</v>
          </cell>
          <cell r="K569">
            <v>0</v>
          </cell>
          <cell r="M569">
            <v>1400000000</v>
          </cell>
        </row>
        <row r="570">
          <cell r="F570">
            <v>2000000000</v>
          </cell>
          <cell r="H570">
            <v>0</v>
          </cell>
          <cell r="I570">
            <v>2000000000</v>
          </cell>
          <cell r="J570">
            <v>0</v>
          </cell>
          <cell r="K570">
            <v>2000000000</v>
          </cell>
          <cell r="M570">
            <v>0</v>
          </cell>
        </row>
        <row r="571">
          <cell r="F571">
            <v>2000000000</v>
          </cell>
          <cell r="H571">
            <v>0</v>
          </cell>
          <cell r="I571">
            <v>2000000000</v>
          </cell>
          <cell r="J571">
            <v>0</v>
          </cell>
          <cell r="K571">
            <v>2000000000</v>
          </cell>
          <cell r="M571">
            <v>1400000000</v>
          </cell>
        </row>
        <row r="573">
          <cell r="F573">
            <v>-1307673548.04</v>
          </cell>
          <cell r="H573">
            <v>0</v>
          </cell>
          <cell r="I573">
            <v>-1307673548.04</v>
          </cell>
          <cell r="J573">
            <v>0</v>
          </cell>
          <cell r="K573">
            <v>-1307673548.04</v>
          </cell>
          <cell r="M573">
            <v>-1474304225.24</v>
          </cell>
        </row>
        <row r="574">
          <cell r="F574">
            <v>7873682.3099999996</v>
          </cell>
          <cell r="H574">
            <v>0</v>
          </cell>
          <cell r="I574">
            <v>7873682.3099999996</v>
          </cell>
          <cell r="J574">
            <v>0</v>
          </cell>
          <cell r="K574">
            <v>7873682.3099999996</v>
          </cell>
          <cell r="M574">
            <v>7882094.7999999998</v>
          </cell>
        </row>
        <row r="575">
          <cell r="F575">
            <v>-5881778201.3000002</v>
          </cell>
          <cell r="H575">
            <v>0</v>
          </cell>
          <cell r="I575">
            <v>-5881778201.3000002</v>
          </cell>
          <cell r="J575">
            <v>0</v>
          </cell>
          <cell r="K575">
            <v>-5881778201.3000002</v>
          </cell>
          <cell r="M575">
            <v>-5636269361.8999996</v>
          </cell>
        </row>
        <row r="576">
          <cell r="F576">
            <v>87692832.409999996</v>
          </cell>
          <cell r="H576">
            <v>0</v>
          </cell>
          <cell r="I576">
            <v>87692832.409999996</v>
          </cell>
          <cell r="J576">
            <v>0</v>
          </cell>
          <cell r="K576">
            <v>87692832.409999996</v>
          </cell>
          <cell r="M576">
            <v>78367281.689999998</v>
          </cell>
        </row>
        <row r="577">
          <cell r="F577">
            <v>-345441891.50999999</v>
          </cell>
          <cell r="H577">
            <v>0</v>
          </cell>
          <cell r="I577">
            <v>-345441891.50999999</v>
          </cell>
          <cell r="J577">
            <v>0</v>
          </cell>
          <cell r="K577">
            <v>-345441891.50999999</v>
          </cell>
          <cell r="M577">
            <v>-299412495.04000002</v>
          </cell>
        </row>
        <row r="578">
          <cell r="F578">
            <v>-3061048.22</v>
          </cell>
          <cell r="H578">
            <v>0</v>
          </cell>
          <cell r="I578">
            <v>-3061048.22</v>
          </cell>
          <cell r="J578">
            <v>0</v>
          </cell>
          <cell r="K578">
            <v>-3061048.22</v>
          </cell>
          <cell r="M578">
            <v>-3138071.14</v>
          </cell>
        </row>
        <row r="579">
          <cell r="F579">
            <v>-127103.71</v>
          </cell>
          <cell r="H579">
            <v>0</v>
          </cell>
          <cell r="I579">
            <v>-127103.71</v>
          </cell>
          <cell r="J579">
            <v>0</v>
          </cell>
          <cell r="K579">
            <v>-127103.71</v>
          </cell>
          <cell r="M579">
            <v>0</v>
          </cell>
        </row>
        <row r="580">
          <cell r="F580">
            <v>-48717720.469999999</v>
          </cell>
          <cell r="H580">
            <v>0</v>
          </cell>
          <cell r="I580">
            <v>-48717720.469999999</v>
          </cell>
          <cell r="J580">
            <v>0</v>
          </cell>
          <cell r="K580">
            <v>-48717720.469999999</v>
          </cell>
          <cell r="M580">
            <v>-42188253.170000002</v>
          </cell>
        </row>
        <row r="581">
          <cell r="F581">
            <v>-69936301.340000004</v>
          </cell>
          <cell r="H581">
            <v>0</v>
          </cell>
          <cell r="I581">
            <v>-69936301.340000004</v>
          </cell>
          <cell r="J581">
            <v>0</v>
          </cell>
          <cell r="K581">
            <v>-69936301.340000004</v>
          </cell>
          <cell r="M581">
            <v>-36378814.030000001</v>
          </cell>
        </row>
        <row r="582">
          <cell r="F582">
            <v>-551450.16</v>
          </cell>
          <cell r="H582">
            <v>0</v>
          </cell>
          <cell r="I582">
            <v>-551450.16</v>
          </cell>
          <cell r="J582">
            <v>0</v>
          </cell>
          <cell r="K582">
            <v>-551450.16</v>
          </cell>
          <cell r="M582">
            <v>-329200.64000000001</v>
          </cell>
        </row>
        <row r="583">
          <cell r="F583">
            <v>-2745828.25</v>
          </cell>
          <cell r="H583">
            <v>0</v>
          </cell>
          <cell r="I583">
            <v>-2745828.25</v>
          </cell>
          <cell r="J583">
            <v>0</v>
          </cell>
          <cell r="K583">
            <v>-2745828.25</v>
          </cell>
          <cell r="M583">
            <v>-2366596.21</v>
          </cell>
        </row>
        <row r="584">
          <cell r="F584">
            <v>0</v>
          </cell>
          <cell r="H584">
            <v>0</v>
          </cell>
          <cell r="I584">
            <v>0</v>
          </cell>
          <cell r="J584">
            <v>0</v>
          </cell>
          <cell r="K584">
            <v>0</v>
          </cell>
          <cell r="M584">
            <v>0</v>
          </cell>
        </row>
        <row r="585">
          <cell r="F585">
            <v>-3851954.55</v>
          </cell>
          <cell r="H585">
            <v>0</v>
          </cell>
          <cell r="I585">
            <v>-3851954.55</v>
          </cell>
          <cell r="J585">
            <v>0</v>
          </cell>
          <cell r="K585">
            <v>-3851954.55</v>
          </cell>
          <cell r="M585">
            <v>-4144269.17</v>
          </cell>
        </row>
        <row r="586">
          <cell r="F586">
            <v>-3909588.28</v>
          </cell>
          <cell r="H586">
            <v>0</v>
          </cell>
          <cell r="I586">
            <v>-3909588.28</v>
          </cell>
          <cell r="J586">
            <v>0</v>
          </cell>
          <cell r="K586">
            <v>-3909588.28</v>
          </cell>
          <cell r="M586">
            <v>-3636636.99</v>
          </cell>
        </row>
        <row r="587">
          <cell r="F587">
            <v>-7572228121.1100016</v>
          </cell>
          <cell r="H587">
            <v>0</v>
          </cell>
          <cell r="I587">
            <v>-7572228121.1100016</v>
          </cell>
          <cell r="J587">
            <v>0</v>
          </cell>
          <cell r="K587">
            <v>-7572228121.1100016</v>
          </cell>
          <cell r="M587">
            <v>-7415918547.0400009</v>
          </cell>
        </row>
        <row r="589">
          <cell r="F589">
            <v>0</v>
          </cell>
          <cell r="H589">
            <v>0</v>
          </cell>
          <cell r="I589">
            <v>0</v>
          </cell>
          <cell r="J589">
            <v>0</v>
          </cell>
          <cell r="K589">
            <v>0</v>
          </cell>
          <cell r="M589">
            <v>-7264966.46</v>
          </cell>
        </row>
        <row r="590">
          <cell r="F590">
            <v>-7042991.5499999998</v>
          </cell>
          <cell r="H590">
            <v>0</v>
          </cell>
          <cell r="I590">
            <v>-7042991.5499999998</v>
          </cell>
          <cell r="J590">
            <v>0</v>
          </cell>
          <cell r="K590">
            <v>-7042991.5499999998</v>
          </cell>
          <cell r="M590">
            <v>-7121674.2000000002</v>
          </cell>
        </row>
        <row r="591">
          <cell r="F591">
            <v>-3566117.66</v>
          </cell>
          <cell r="H591">
            <v>0</v>
          </cell>
          <cell r="I591">
            <v>-3566117.66</v>
          </cell>
          <cell r="J591">
            <v>0</v>
          </cell>
          <cell r="K591">
            <v>-3566117.66</v>
          </cell>
          <cell r="M591">
            <v>-3620551.74</v>
          </cell>
        </row>
        <row r="592">
          <cell r="F592">
            <v>-213774263.19999999</v>
          </cell>
          <cell r="H592">
            <v>0</v>
          </cell>
          <cell r="I592">
            <v>-213774263.19999999</v>
          </cell>
          <cell r="J592">
            <v>-73742054.920000002</v>
          </cell>
          <cell r="K592">
            <v>-287516318.12</v>
          </cell>
          <cell r="M592">
            <v>-181759112.15000001</v>
          </cell>
        </row>
        <row r="593">
          <cell r="F593">
            <v>-3652465.62</v>
          </cell>
          <cell r="H593">
            <v>0</v>
          </cell>
          <cell r="I593">
            <v>-3652465.62</v>
          </cell>
          <cell r="J593">
            <v>0</v>
          </cell>
          <cell r="K593">
            <v>-3652465.62</v>
          </cell>
          <cell r="M593">
            <v>-0.01</v>
          </cell>
        </row>
        <row r="594">
          <cell r="F594">
            <v>-35456374.469999999</v>
          </cell>
          <cell r="H594">
            <v>-16718819.699999999</v>
          </cell>
          <cell r="I594">
            <v>-52175194.170000002</v>
          </cell>
          <cell r="J594">
            <v>25375</v>
          </cell>
          <cell r="K594">
            <v>-52149819.170000002</v>
          </cell>
          <cell r="M594">
            <v>-17881383.780000001</v>
          </cell>
        </row>
        <row r="595">
          <cell r="F595">
            <v>-3797877647.9299998</v>
          </cell>
          <cell r="H595">
            <v>0</v>
          </cell>
          <cell r="I595">
            <v>-3797877647.9299998</v>
          </cell>
          <cell r="J595">
            <v>0</v>
          </cell>
          <cell r="K595">
            <v>-3797877647.9299998</v>
          </cell>
          <cell r="M595">
            <v>-3376874849.4299998</v>
          </cell>
        </row>
        <row r="596">
          <cell r="F596">
            <v>293829.71999999997</v>
          </cell>
          <cell r="H596">
            <v>0</v>
          </cell>
          <cell r="I596">
            <v>293829.71999999997</v>
          </cell>
          <cell r="J596">
            <v>0</v>
          </cell>
          <cell r="K596">
            <v>293829.71999999997</v>
          </cell>
          <cell r="M596">
            <v>-1400744.55</v>
          </cell>
        </row>
        <row r="597">
          <cell r="F597">
            <v>646977.77</v>
          </cell>
          <cell r="H597">
            <v>0</v>
          </cell>
          <cell r="I597">
            <v>646977.77</v>
          </cell>
          <cell r="J597">
            <v>0</v>
          </cell>
          <cell r="K597">
            <v>646977.77</v>
          </cell>
          <cell r="M597">
            <v>-29351134.68</v>
          </cell>
        </row>
        <row r="598">
          <cell r="F598">
            <v>22646812.670000002</v>
          </cell>
          <cell r="H598">
            <v>0</v>
          </cell>
          <cell r="I598">
            <v>22646812.670000002</v>
          </cell>
          <cell r="J598">
            <v>0</v>
          </cell>
          <cell r="K598">
            <v>22646812.670000002</v>
          </cell>
          <cell r="M598">
            <v>67445729.640000001</v>
          </cell>
        </row>
        <row r="599">
          <cell r="F599">
            <v>0</v>
          </cell>
          <cell r="H599">
            <v>0</v>
          </cell>
          <cell r="I599">
            <v>0</v>
          </cell>
          <cell r="J599">
            <v>0</v>
          </cell>
          <cell r="K599">
            <v>0</v>
          </cell>
          <cell r="M599">
            <v>2902155.21</v>
          </cell>
        </row>
        <row r="600">
          <cell r="F600">
            <v>-110821233.7</v>
          </cell>
          <cell r="H600">
            <v>0</v>
          </cell>
          <cell r="I600">
            <v>-110821233.7</v>
          </cell>
          <cell r="J600">
            <v>0</v>
          </cell>
          <cell r="K600">
            <v>-110821233.7</v>
          </cell>
          <cell r="M600">
            <v>17202403.93</v>
          </cell>
        </row>
        <row r="601">
          <cell r="F601">
            <v>22348070.670000002</v>
          </cell>
          <cell r="H601">
            <v>0</v>
          </cell>
          <cell r="I601">
            <v>22348070.670000002</v>
          </cell>
          <cell r="J601">
            <v>0</v>
          </cell>
          <cell r="K601">
            <v>22348070.670000002</v>
          </cell>
          <cell r="M601">
            <v>-66971632.75</v>
          </cell>
        </row>
        <row r="602">
          <cell r="F602">
            <v>211268.87</v>
          </cell>
          <cell r="H602">
            <v>0</v>
          </cell>
          <cell r="I602">
            <v>211268.87</v>
          </cell>
          <cell r="J602">
            <v>0</v>
          </cell>
          <cell r="K602">
            <v>211268.87</v>
          </cell>
          <cell r="M602">
            <v>-23878560.309999999</v>
          </cell>
        </row>
        <row r="603">
          <cell r="F603">
            <v>8064432.5800000001</v>
          </cell>
          <cell r="H603">
            <v>0</v>
          </cell>
          <cell r="I603">
            <v>8064432.5800000001</v>
          </cell>
          <cell r="J603">
            <v>0</v>
          </cell>
          <cell r="K603">
            <v>8064432.5800000001</v>
          </cell>
          <cell r="M603">
            <v>15005010.710000001</v>
          </cell>
        </row>
        <row r="604">
          <cell r="F604">
            <v>0</v>
          </cell>
          <cell r="H604">
            <v>0</v>
          </cell>
          <cell r="I604">
            <v>0</v>
          </cell>
          <cell r="J604">
            <v>0</v>
          </cell>
          <cell r="K604">
            <v>0</v>
          </cell>
          <cell r="M604">
            <v>-15652247.439999999</v>
          </cell>
        </row>
        <row r="605">
          <cell r="F605">
            <v>0</v>
          </cell>
          <cell r="H605">
            <v>0</v>
          </cell>
          <cell r="I605">
            <v>0</v>
          </cell>
          <cell r="J605">
            <v>0</v>
          </cell>
          <cell r="K605">
            <v>0</v>
          </cell>
          <cell r="M605">
            <v>-12495.39</v>
          </cell>
        </row>
        <row r="606">
          <cell r="F606">
            <v>53357.68</v>
          </cell>
          <cell r="H606">
            <v>0</v>
          </cell>
          <cell r="I606">
            <v>53357.68</v>
          </cell>
          <cell r="J606">
            <v>0</v>
          </cell>
          <cell r="K606">
            <v>53357.68</v>
          </cell>
          <cell r="M606">
            <v>59838.85</v>
          </cell>
        </row>
        <row r="607">
          <cell r="F607">
            <v>-75560.179999999993</v>
          </cell>
          <cell r="H607">
            <v>0</v>
          </cell>
          <cell r="I607">
            <v>-75560.179999999993</v>
          </cell>
          <cell r="J607">
            <v>0</v>
          </cell>
          <cell r="K607">
            <v>-75560.179999999993</v>
          </cell>
          <cell r="M607">
            <v>-74616.820000000007</v>
          </cell>
        </row>
        <row r="608">
          <cell r="F608">
            <v>0</v>
          </cell>
          <cell r="H608">
            <v>0</v>
          </cell>
          <cell r="I608">
            <v>0</v>
          </cell>
          <cell r="J608">
            <v>0</v>
          </cell>
          <cell r="K608">
            <v>0</v>
          </cell>
          <cell r="M608">
            <v>-50</v>
          </cell>
        </row>
        <row r="609">
          <cell r="F609">
            <v>-151798503.49000001</v>
          </cell>
          <cell r="H609">
            <v>0</v>
          </cell>
          <cell r="I609">
            <v>-151798503.49000001</v>
          </cell>
          <cell r="J609">
            <v>0</v>
          </cell>
          <cell r="K609">
            <v>-151798503.49000001</v>
          </cell>
          <cell r="M609">
            <v>-114061251.76000001</v>
          </cell>
        </row>
        <row r="610">
          <cell r="F610">
            <v>9726330.0299999993</v>
          </cell>
          <cell r="H610">
            <v>0</v>
          </cell>
          <cell r="I610">
            <v>9726330.0299999993</v>
          </cell>
          <cell r="J610">
            <v>0</v>
          </cell>
          <cell r="K610">
            <v>9726330.0299999993</v>
          </cell>
          <cell r="M610">
            <v>-3361537.72</v>
          </cell>
        </row>
        <row r="611">
          <cell r="F611">
            <v>0</v>
          </cell>
          <cell r="H611">
            <v>0</v>
          </cell>
          <cell r="I611">
            <v>0</v>
          </cell>
          <cell r="J611">
            <v>-544773410.80999994</v>
          </cell>
          <cell r="K611">
            <v>-544773410.80999994</v>
          </cell>
          <cell r="M611">
            <v>72081678.099999994</v>
          </cell>
        </row>
        <row r="612">
          <cell r="F612">
            <v>-3516689.04</v>
          </cell>
          <cell r="H612">
            <v>0</v>
          </cell>
          <cell r="I612">
            <v>-3516689.04</v>
          </cell>
          <cell r="J612">
            <v>0</v>
          </cell>
          <cell r="K612">
            <v>-3516689.04</v>
          </cell>
          <cell r="M612">
            <v>-3575197.77</v>
          </cell>
        </row>
        <row r="613">
          <cell r="F613">
            <v>0</v>
          </cell>
          <cell r="H613">
            <v>0</v>
          </cell>
          <cell r="I613">
            <v>0</v>
          </cell>
          <cell r="J613">
            <v>0</v>
          </cell>
          <cell r="K613">
            <v>0</v>
          </cell>
          <cell r="M613">
            <v>0</v>
          </cell>
        </row>
        <row r="614">
          <cell r="F614">
            <v>334163.68</v>
          </cell>
          <cell r="H614">
            <v>0</v>
          </cell>
          <cell r="I614">
            <v>334163.68</v>
          </cell>
          <cell r="J614">
            <v>0</v>
          </cell>
          <cell r="K614">
            <v>334163.68</v>
          </cell>
          <cell r="M614">
            <v>85215.12</v>
          </cell>
        </row>
        <row r="615">
          <cell r="F615">
            <v>-590592973.14999998</v>
          </cell>
          <cell r="H615">
            <v>0</v>
          </cell>
          <cell r="I615">
            <v>-590592973.14999998</v>
          </cell>
          <cell r="J615">
            <v>0</v>
          </cell>
          <cell r="K615">
            <v>-590592973.14999998</v>
          </cell>
          <cell r="M615">
            <v>-527470564.93000001</v>
          </cell>
        </row>
        <row r="616">
          <cell r="F616">
            <v>-2145226.27</v>
          </cell>
          <cell r="H616">
            <v>0</v>
          </cell>
          <cell r="I616">
            <v>-2145226.27</v>
          </cell>
          <cell r="J616">
            <v>0</v>
          </cell>
          <cell r="K616">
            <v>-2145226.27</v>
          </cell>
          <cell r="M616">
            <v>-1237033.2</v>
          </cell>
        </row>
        <row r="617">
          <cell r="F617">
            <v>0</v>
          </cell>
          <cell r="H617">
            <v>0</v>
          </cell>
          <cell r="I617">
            <v>0</v>
          </cell>
          <cell r="J617">
            <v>0</v>
          </cell>
          <cell r="K617">
            <v>0</v>
          </cell>
          <cell r="M617">
            <v>0</v>
          </cell>
        </row>
        <row r="618">
          <cell r="F618">
            <v>0</v>
          </cell>
          <cell r="H618">
            <v>0</v>
          </cell>
          <cell r="I618">
            <v>0</v>
          </cell>
          <cell r="J618">
            <v>0</v>
          </cell>
          <cell r="K618">
            <v>0</v>
          </cell>
          <cell r="M618">
            <v>0</v>
          </cell>
        </row>
        <row r="619">
          <cell r="F619">
            <v>0</v>
          </cell>
          <cell r="H619">
            <v>0</v>
          </cell>
          <cell r="I619">
            <v>0</v>
          </cell>
          <cell r="J619">
            <v>0</v>
          </cell>
          <cell r="K619">
            <v>0</v>
          </cell>
          <cell r="M619">
            <v>0</v>
          </cell>
        </row>
        <row r="620">
          <cell r="F620">
            <v>0</v>
          </cell>
          <cell r="H620">
            <v>0</v>
          </cell>
          <cell r="I620">
            <v>0</v>
          </cell>
          <cell r="J620">
            <v>0</v>
          </cell>
          <cell r="K620">
            <v>0</v>
          </cell>
          <cell r="M620">
            <v>0</v>
          </cell>
        </row>
        <row r="621">
          <cell r="F621">
            <v>0</v>
          </cell>
          <cell r="H621">
            <v>0</v>
          </cell>
          <cell r="I621">
            <v>0</v>
          </cell>
          <cell r="J621">
            <v>0</v>
          </cell>
          <cell r="K621">
            <v>0</v>
          </cell>
          <cell r="M621">
            <v>0</v>
          </cell>
        </row>
        <row r="622">
          <cell r="F622">
            <v>0</v>
          </cell>
          <cell r="H622">
            <v>0</v>
          </cell>
          <cell r="I622">
            <v>0</v>
          </cell>
          <cell r="J622">
            <v>0</v>
          </cell>
          <cell r="K622">
            <v>0</v>
          </cell>
          <cell r="M622">
            <v>0</v>
          </cell>
        </row>
        <row r="623">
          <cell r="F623">
            <v>0</v>
          </cell>
          <cell r="H623">
            <v>0</v>
          </cell>
          <cell r="I623">
            <v>0</v>
          </cell>
          <cell r="J623">
            <v>0</v>
          </cell>
          <cell r="K623">
            <v>0</v>
          </cell>
          <cell r="M623">
            <v>0</v>
          </cell>
        </row>
        <row r="624">
          <cell r="F624">
            <v>0</v>
          </cell>
          <cell r="H624">
            <v>0</v>
          </cell>
          <cell r="I624">
            <v>0</v>
          </cell>
          <cell r="J624">
            <v>0</v>
          </cell>
          <cell r="K624">
            <v>0</v>
          </cell>
          <cell r="M624">
            <v>0</v>
          </cell>
        </row>
        <row r="625">
          <cell r="F625">
            <v>0</v>
          </cell>
          <cell r="H625">
            <v>0</v>
          </cell>
          <cell r="I625">
            <v>0</v>
          </cell>
          <cell r="J625">
            <v>0</v>
          </cell>
          <cell r="K625">
            <v>0</v>
          </cell>
          <cell r="M625">
            <v>0</v>
          </cell>
        </row>
        <row r="626">
          <cell r="F626">
            <v>0</v>
          </cell>
          <cell r="H626">
            <v>0</v>
          </cell>
          <cell r="I626">
            <v>0</v>
          </cell>
          <cell r="J626">
            <v>0</v>
          </cell>
          <cell r="K626">
            <v>0</v>
          </cell>
          <cell r="M626">
            <v>0</v>
          </cell>
        </row>
        <row r="627">
          <cell r="F627">
            <v>0</v>
          </cell>
          <cell r="H627">
            <v>0</v>
          </cell>
          <cell r="I627">
            <v>0</v>
          </cell>
          <cell r="J627">
            <v>0</v>
          </cell>
          <cell r="K627">
            <v>0</v>
          </cell>
          <cell r="M627">
            <v>0</v>
          </cell>
        </row>
        <row r="628">
          <cell r="F628">
            <v>0</v>
          </cell>
          <cell r="H628">
            <v>0</v>
          </cell>
          <cell r="I628">
            <v>0</v>
          </cell>
          <cell r="J628">
            <v>0</v>
          </cell>
          <cell r="K628">
            <v>0</v>
          </cell>
          <cell r="M628">
            <v>0</v>
          </cell>
        </row>
        <row r="629">
          <cell r="F629">
            <v>0</v>
          </cell>
          <cell r="H629">
            <v>0</v>
          </cell>
          <cell r="I629">
            <v>0</v>
          </cell>
          <cell r="J629">
            <v>0</v>
          </cell>
          <cell r="K629">
            <v>0</v>
          </cell>
          <cell r="M629">
            <v>0</v>
          </cell>
        </row>
        <row r="630">
          <cell r="F630">
            <v>0</v>
          </cell>
          <cell r="H630">
            <v>0</v>
          </cell>
          <cell r="I630">
            <v>0</v>
          </cell>
          <cell r="J630">
            <v>0</v>
          </cell>
          <cell r="K630">
            <v>0</v>
          </cell>
          <cell r="M630">
            <v>0</v>
          </cell>
        </row>
        <row r="631">
          <cell r="F631">
            <v>0</v>
          </cell>
          <cell r="H631">
            <v>0</v>
          </cell>
          <cell r="I631">
            <v>0</v>
          </cell>
          <cell r="J631">
            <v>0</v>
          </cell>
          <cell r="K631">
            <v>0</v>
          </cell>
          <cell r="M631">
            <v>0</v>
          </cell>
        </row>
        <row r="632">
          <cell r="F632">
            <v>0</v>
          </cell>
          <cell r="H632">
            <v>0</v>
          </cell>
          <cell r="I632">
            <v>0</v>
          </cell>
          <cell r="J632">
            <v>0</v>
          </cell>
          <cell r="K632">
            <v>0</v>
          </cell>
          <cell r="M632">
            <v>0</v>
          </cell>
        </row>
        <row r="633">
          <cell r="F633">
            <v>-3169231.26</v>
          </cell>
          <cell r="H633">
            <v>0</v>
          </cell>
          <cell r="I633">
            <v>-3169231.26</v>
          </cell>
          <cell r="J633">
            <v>0</v>
          </cell>
          <cell r="K633">
            <v>-3169231.26</v>
          </cell>
          <cell r="M633">
            <v>-2897081.66</v>
          </cell>
        </row>
        <row r="634">
          <cell r="F634">
            <v>0</v>
          </cell>
          <cell r="H634">
            <v>0</v>
          </cell>
          <cell r="I634">
            <v>0</v>
          </cell>
          <cell r="J634">
            <v>0</v>
          </cell>
          <cell r="K634">
            <v>0</v>
          </cell>
          <cell r="M634">
            <v>50000000</v>
          </cell>
        </row>
        <row r="635">
          <cell r="F635">
            <v>-38492977.009999998</v>
          </cell>
          <cell r="H635">
            <v>-1640204.97</v>
          </cell>
          <cell r="I635">
            <v>-40133181.979999997</v>
          </cell>
          <cell r="J635">
            <v>-15519849.01</v>
          </cell>
          <cell r="K635">
            <v>-55653030.990000002</v>
          </cell>
          <cell r="M635">
            <v>11827877.380000001</v>
          </cell>
        </row>
        <row r="636">
          <cell r="F636">
            <v>0</v>
          </cell>
          <cell r="H636">
            <v>0</v>
          </cell>
          <cell r="I636">
            <v>0</v>
          </cell>
          <cell r="J636">
            <v>-102071529.95999999</v>
          </cell>
          <cell r="K636">
            <v>-102071529.95999999</v>
          </cell>
          <cell r="M636">
            <v>0</v>
          </cell>
        </row>
        <row r="637">
          <cell r="F637">
            <v>-5239.8599999999997</v>
          </cell>
          <cell r="H637">
            <v>0</v>
          </cell>
          <cell r="I637">
            <v>-5239.8599999999997</v>
          </cell>
          <cell r="J637">
            <v>0</v>
          </cell>
          <cell r="K637">
            <v>-5239.8599999999997</v>
          </cell>
          <cell r="M637">
            <v>0</v>
          </cell>
        </row>
        <row r="638">
          <cell r="F638">
            <v>0.06</v>
          </cell>
          <cell r="H638">
            <v>0</v>
          </cell>
          <cell r="I638">
            <v>0.06</v>
          </cell>
          <cell r="J638">
            <v>0</v>
          </cell>
          <cell r="K638">
            <v>0.06</v>
          </cell>
          <cell r="M638">
            <v>25.21</v>
          </cell>
        </row>
        <row r="639">
          <cell r="F639">
            <v>-2.9</v>
          </cell>
          <cell r="H639">
            <v>0</v>
          </cell>
          <cell r="I639">
            <v>-2.9</v>
          </cell>
          <cell r="J639">
            <v>0</v>
          </cell>
          <cell r="K639">
            <v>-2.9</v>
          </cell>
          <cell r="M639">
            <v>0</v>
          </cell>
        </row>
        <row r="640">
          <cell r="F640">
            <v>0</v>
          </cell>
          <cell r="H640">
            <v>-20432026</v>
          </cell>
          <cell r="I640">
            <v>-20432026</v>
          </cell>
          <cell r="J640">
            <v>-115415739.73</v>
          </cell>
          <cell r="K640">
            <v>-135847765.72999999</v>
          </cell>
          <cell r="M640">
            <v>-84520.47</v>
          </cell>
        </row>
        <row r="641">
          <cell r="F641">
            <v>-8582497.8399999999</v>
          </cell>
          <cell r="H641">
            <v>0</v>
          </cell>
          <cell r="I641">
            <v>-8582497.8399999999</v>
          </cell>
          <cell r="J641">
            <v>0</v>
          </cell>
          <cell r="K641">
            <v>-8582497.8399999999</v>
          </cell>
          <cell r="M641">
            <v>-8582499.1199999992</v>
          </cell>
        </row>
        <row r="642">
          <cell r="F642">
            <v>0</v>
          </cell>
          <cell r="H642">
            <v>0</v>
          </cell>
          <cell r="I642">
            <v>0</v>
          </cell>
          <cell r="J642">
            <v>0</v>
          </cell>
          <cell r="K642">
            <v>0</v>
          </cell>
          <cell r="M642">
            <v>0</v>
          </cell>
        </row>
        <row r="643">
          <cell r="F643">
            <v>0</v>
          </cell>
          <cell r="H643">
            <v>0</v>
          </cell>
          <cell r="I643">
            <v>0</v>
          </cell>
          <cell r="J643">
            <v>0</v>
          </cell>
          <cell r="K643">
            <v>0</v>
          </cell>
          <cell r="M643">
            <v>0</v>
          </cell>
        </row>
        <row r="644">
          <cell r="F644">
            <v>-1005698</v>
          </cell>
          <cell r="H644">
            <v>0</v>
          </cell>
          <cell r="I644">
            <v>-1005698</v>
          </cell>
          <cell r="J644">
            <v>0</v>
          </cell>
          <cell r="K644">
            <v>-1005698</v>
          </cell>
          <cell r="M644">
            <v>0</v>
          </cell>
        </row>
        <row r="645">
          <cell r="F645">
            <v>-64705.51</v>
          </cell>
          <cell r="H645">
            <v>0</v>
          </cell>
          <cell r="I645">
            <v>-64705.51</v>
          </cell>
          <cell r="J645">
            <v>0</v>
          </cell>
          <cell r="K645">
            <v>-64705.51</v>
          </cell>
          <cell r="M645">
            <v>0</v>
          </cell>
        </row>
        <row r="646">
          <cell r="F646">
            <v>249.02</v>
          </cell>
          <cell r="H646">
            <v>0</v>
          </cell>
          <cell r="I646">
            <v>249.02</v>
          </cell>
          <cell r="J646">
            <v>0</v>
          </cell>
          <cell r="K646">
            <v>249.02</v>
          </cell>
          <cell r="M646">
            <v>0</v>
          </cell>
        </row>
        <row r="647">
          <cell r="F647">
            <v>15962630.68</v>
          </cell>
          <cell r="H647">
            <v>0</v>
          </cell>
          <cell r="I647">
            <v>15962630.68</v>
          </cell>
          <cell r="J647">
            <v>0</v>
          </cell>
          <cell r="K647">
            <v>15962630.68</v>
          </cell>
          <cell r="M647">
            <v>0</v>
          </cell>
        </row>
        <row r="648">
          <cell r="F648">
            <v>-3572270.1</v>
          </cell>
          <cell r="H648">
            <v>2282357</v>
          </cell>
          <cell r="I648">
            <v>-1289913.1000000001</v>
          </cell>
          <cell r="J648">
            <v>0</v>
          </cell>
          <cell r="K648">
            <v>-1289913.1000000001</v>
          </cell>
          <cell r="M648">
            <v>42714313</v>
          </cell>
        </row>
        <row r="649">
          <cell r="F649">
            <v>-16945973.129999999</v>
          </cell>
          <cell r="H649">
            <v>-9386698</v>
          </cell>
          <cell r="I649">
            <v>-26332671.129999999</v>
          </cell>
          <cell r="J649">
            <v>0</v>
          </cell>
          <cell r="K649">
            <v>-26332671.129999999</v>
          </cell>
          <cell r="M649">
            <v>6454716.5199999996</v>
          </cell>
        </row>
        <row r="650">
          <cell r="F650">
            <v>-4911870518.4399996</v>
          </cell>
          <cell r="H650">
            <v>-45895391.670000002</v>
          </cell>
          <cell r="I650">
            <v>-4957765910.1099987</v>
          </cell>
          <cell r="J650">
            <v>-851497209.42999995</v>
          </cell>
          <cell r="K650">
            <v>-5809263119.5399981</v>
          </cell>
          <cell r="M650">
            <v>-4107354742.6699996</v>
          </cell>
        </row>
        <row r="652">
          <cell r="F652">
            <v>0</v>
          </cell>
          <cell r="H652">
            <v>0</v>
          </cell>
          <cell r="I652">
            <v>0</v>
          </cell>
          <cell r="J652">
            <v>0</v>
          </cell>
          <cell r="K652">
            <v>0</v>
          </cell>
          <cell r="M652">
            <v>9961.64</v>
          </cell>
        </row>
        <row r="653">
          <cell r="F653">
            <v>9358241.6099999994</v>
          </cell>
          <cell r="H653">
            <v>0</v>
          </cell>
          <cell r="I653">
            <v>9358241.6099999994</v>
          </cell>
          <cell r="J653">
            <v>0</v>
          </cell>
          <cell r="K653">
            <v>9358241.6099999994</v>
          </cell>
          <cell r="M653">
            <v>0</v>
          </cell>
        </row>
        <row r="654">
          <cell r="F654">
            <v>714152252.47000003</v>
          </cell>
          <cell r="H654">
            <v>0</v>
          </cell>
          <cell r="I654">
            <v>714152252.47000003</v>
          </cell>
          <cell r="J654">
            <v>0</v>
          </cell>
          <cell r="K654">
            <v>714152252.47000003</v>
          </cell>
          <cell r="M654">
            <v>629753962.75</v>
          </cell>
        </row>
        <row r="655">
          <cell r="F655">
            <v>22230305.359999999</v>
          </cell>
          <cell r="H655">
            <v>0</v>
          </cell>
          <cell r="I655">
            <v>22230305.359999999</v>
          </cell>
          <cell r="J655">
            <v>0</v>
          </cell>
          <cell r="K655">
            <v>22230305.359999999</v>
          </cell>
          <cell r="M655">
            <v>19687307.300000001</v>
          </cell>
        </row>
        <row r="656">
          <cell r="F656">
            <v>-246026.09</v>
          </cell>
          <cell r="H656">
            <v>0</v>
          </cell>
          <cell r="I656">
            <v>-246026.09</v>
          </cell>
          <cell r="J656">
            <v>0</v>
          </cell>
          <cell r="K656">
            <v>-246026.09</v>
          </cell>
          <cell r="M656">
            <v>-85081.32</v>
          </cell>
        </row>
        <row r="657">
          <cell r="F657">
            <v>36093964.630000003</v>
          </cell>
          <cell r="H657">
            <v>0</v>
          </cell>
          <cell r="I657">
            <v>36093964.630000003</v>
          </cell>
          <cell r="J657">
            <v>-2458870859.23</v>
          </cell>
          <cell r="K657">
            <v>-2422776894.5999999</v>
          </cell>
          <cell r="M657">
            <v>-1998309470.2</v>
          </cell>
        </row>
        <row r="658">
          <cell r="F658">
            <v>2326405.7400000002</v>
          </cell>
          <cell r="H658">
            <v>0</v>
          </cell>
          <cell r="I658">
            <v>2326405.7400000002</v>
          </cell>
          <cell r="J658">
            <v>0</v>
          </cell>
          <cell r="K658">
            <v>2326405.7400000002</v>
          </cell>
          <cell r="M658">
            <v>517830.39</v>
          </cell>
        </row>
        <row r="659">
          <cell r="F659">
            <v>783915143.72000003</v>
          </cell>
          <cell r="H659">
            <v>0</v>
          </cell>
          <cell r="I659">
            <v>783915143.72000003</v>
          </cell>
          <cell r="J659">
            <v>-2458870859.23</v>
          </cell>
          <cell r="K659">
            <v>-1674955715.51</v>
          </cell>
          <cell r="M659">
            <v>-1348425489.4400001</v>
          </cell>
        </row>
        <row r="661">
          <cell r="F661">
            <v>5005243644.1599998</v>
          </cell>
          <cell r="H661">
            <v>0</v>
          </cell>
          <cell r="I661">
            <v>5005243644.1599998</v>
          </cell>
          <cell r="J661">
            <v>-654470061.17999995</v>
          </cell>
          <cell r="K661">
            <v>4350773582.9799995</v>
          </cell>
          <cell r="M661">
            <v>3000043153.9400001</v>
          </cell>
        </row>
        <row r="662">
          <cell r="F662">
            <v>-764420079.77999997</v>
          </cell>
          <cell r="H662">
            <v>0</v>
          </cell>
          <cell r="I662">
            <v>-764420079.77999997</v>
          </cell>
          <cell r="J662">
            <v>0</v>
          </cell>
          <cell r="K662">
            <v>-764420079.77999997</v>
          </cell>
          <cell r="M662">
            <v>116254347.88</v>
          </cell>
        </row>
        <row r="663">
          <cell r="F663">
            <v>-846445.2</v>
          </cell>
          <cell r="H663">
            <v>0</v>
          </cell>
          <cell r="I663">
            <v>-846445.2</v>
          </cell>
          <cell r="J663">
            <v>0</v>
          </cell>
          <cell r="K663">
            <v>-846445.2</v>
          </cell>
          <cell r="M663">
            <v>7737.39</v>
          </cell>
        </row>
        <row r="664">
          <cell r="F664">
            <v>0</v>
          </cell>
          <cell r="H664">
            <v>0</v>
          </cell>
          <cell r="I664">
            <v>0</v>
          </cell>
          <cell r="J664">
            <v>0</v>
          </cell>
          <cell r="K664">
            <v>0</v>
          </cell>
          <cell r="M664">
            <v>0</v>
          </cell>
        </row>
        <row r="665">
          <cell r="F665">
            <v>-437431.89</v>
          </cell>
          <cell r="H665">
            <v>0</v>
          </cell>
          <cell r="I665">
            <v>-437431.89</v>
          </cell>
          <cell r="J665">
            <v>0</v>
          </cell>
          <cell r="K665">
            <v>-437431.89</v>
          </cell>
          <cell r="M665">
            <v>106182.79</v>
          </cell>
        </row>
        <row r="666">
          <cell r="F666">
            <v>-72103004.280000001</v>
          </cell>
          <cell r="H666">
            <v>0</v>
          </cell>
          <cell r="I666">
            <v>-72103004.280000001</v>
          </cell>
          <cell r="J666">
            <v>72103004.280000001</v>
          </cell>
          <cell r="K666">
            <v>0</v>
          </cell>
          <cell r="M666">
            <v>0</v>
          </cell>
        </row>
        <row r="667">
          <cell r="F667">
            <v>4167436683.0100002</v>
          </cell>
          <cell r="H667">
            <v>0</v>
          </cell>
          <cell r="I667">
            <v>4167436683.0100002</v>
          </cell>
          <cell r="J667">
            <v>-582367056.89999998</v>
          </cell>
          <cell r="K667">
            <v>3585069626.1100001</v>
          </cell>
          <cell r="M667">
            <v>3116411422</v>
          </cell>
        </row>
        <row r="669">
          <cell r="F669">
            <v>21423354.260000002</v>
          </cell>
          <cell r="H669">
            <v>0</v>
          </cell>
          <cell r="I669">
            <v>21423354.260000002</v>
          </cell>
          <cell r="J669">
            <v>0</v>
          </cell>
          <cell r="K669">
            <v>21423354.260000002</v>
          </cell>
          <cell r="M669">
            <v>12279561.85</v>
          </cell>
        </row>
        <row r="670">
          <cell r="F670">
            <v>13629685.34</v>
          </cell>
          <cell r="H670">
            <v>0</v>
          </cell>
          <cell r="I670">
            <v>13629685.34</v>
          </cell>
          <cell r="J670">
            <v>0</v>
          </cell>
          <cell r="K670">
            <v>13629685.34</v>
          </cell>
          <cell r="M670">
            <v>12087379.01</v>
          </cell>
        </row>
        <row r="671">
          <cell r="F671">
            <v>1383703924.6199999</v>
          </cell>
          <cell r="H671">
            <v>0</v>
          </cell>
          <cell r="I671">
            <v>1383703924.6199999</v>
          </cell>
          <cell r="J671">
            <v>0</v>
          </cell>
          <cell r="K671">
            <v>1383703924.6199999</v>
          </cell>
          <cell r="M671">
            <v>1220583970.51</v>
          </cell>
        </row>
        <row r="672">
          <cell r="F672">
            <v>15068855.560000001</v>
          </cell>
          <cell r="H672">
            <v>0</v>
          </cell>
          <cell r="I672">
            <v>15068855.560000001</v>
          </cell>
          <cell r="J672">
            <v>0</v>
          </cell>
          <cell r="K672">
            <v>15068855.560000001</v>
          </cell>
          <cell r="M672">
            <v>14450612.82</v>
          </cell>
        </row>
        <row r="673">
          <cell r="F673">
            <v>48717720.469999999</v>
          </cell>
          <cell r="H673">
            <v>0</v>
          </cell>
          <cell r="I673">
            <v>48717720.469999999</v>
          </cell>
          <cell r="J673">
            <v>1215856073.97</v>
          </cell>
          <cell r="K673">
            <v>1264573794.4400001</v>
          </cell>
          <cell r="M673">
            <v>1173285834.72</v>
          </cell>
        </row>
        <row r="674">
          <cell r="F674">
            <v>-659174046.75999999</v>
          </cell>
          <cell r="H674">
            <v>0</v>
          </cell>
          <cell r="I674">
            <v>-659174046.75999999</v>
          </cell>
          <cell r="J674">
            <v>973664858</v>
          </cell>
          <cell r="K674">
            <v>314490811.24000001</v>
          </cell>
          <cell r="M674">
            <v>169912210.88</v>
          </cell>
        </row>
        <row r="675">
          <cell r="F675">
            <v>823369493.48999977</v>
          </cell>
          <cell r="H675">
            <v>0</v>
          </cell>
          <cell r="I675">
            <v>823369493.48999977</v>
          </cell>
          <cell r="J675">
            <v>2189520931.9700003</v>
          </cell>
          <cell r="K675">
            <v>3012890425.46</v>
          </cell>
          <cell r="M675">
            <v>2602599569.79</v>
          </cell>
        </row>
        <row r="677">
          <cell r="F677">
            <v>303157757.32999998</v>
          </cell>
          <cell r="H677">
            <v>0</v>
          </cell>
          <cell r="I677">
            <v>303157757.32999998</v>
          </cell>
          <cell r="J677">
            <v>382295.86</v>
          </cell>
          <cell r="K677">
            <v>303540053.19</v>
          </cell>
          <cell r="M677">
            <v>284550212.99000001</v>
          </cell>
        </row>
        <row r="678">
          <cell r="F678">
            <v>0</v>
          </cell>
          <cell r="H678">
            <v>0</v>
          </cell>
          <cell r="I678">
            <v>0</v>
          </cell>
          <cell r="J678">
            <v>0</v>
          </cell>
          <cell r="K678">
            <v>0</v>
          </cell>
          <cell r="M678">
            <v>1223653.8799999999</v>
          </cell>
        </row>
        <row r="679">
          <cell r="F679">
            <v>13336308.039999999</v>
          </cell>
          <cell r="H679">
            <v>0</v>
          </cell>
          <cell r="I679">
            <v>13336308.039999999</v>
          </cell>
          <cell r="J679">
            <v>0</v>
          </cell>
          <cell r="K679">
            <v>13336308.039999999</v>
          </cell>
          <cell r="M679">
            <v>12062655.369999999</v>
          </cell>
        </row>
        <row r="680">
          <cell r="F680">
            <v>2935125.23</v>
          </cell>
          <cell r="H680">
            <v>0</v>
          </cell>
          <cell r="I680">
            <v>2935125.23</v>
          </cell>
          <cell r="J680">
            <v>0</v>
          </cell>
          <cell r="K680">
            <v>2935125.23</v>
          </cell>
          <cell r="M680">
            <v>4313340.4400000004</v>
          </cell>
        </row>
        <row r="681">
          <cell r="F681">
            <v>11900251.289999999</v>
          </cell>
          <cell r="H681">
            <v>0</v>
          </cell>
          <cell r="I681">
            <v>11900251.289999999</v>
          </cell>
          <cell r="J681">
            <v>0</v>
          </cell>
          <cell r="K681">
            <v>11900251.289999999</v>
          </cell>
          <cell r="M681">
            <v>11115623.91</v>
          </cell>
        </row>
        <row r="682">
          <cell r="F682">
            <v>11437878.98</v>
          </cell>
          <cell r="H682">
            <v>0</v>
          </cell>
          <cell r="I682">
            <v>11437878.98</v>
          </cell>
          <cell r="J682">
            <v>0</v>
          </cell>
          <cell r="K682">
            <v>11437878.98</v>
          </cell>
          <cell r="M682">
            <v>10890529.880000001</v>
          </cell>
        </row>
        <row r="683">
          <cell r="F683">
            <v>0</v>
          </cell>
          <cell r="H683">
            <v>0</v>
          </cell>
          <cell r="I683">
            <v>0</v>
          </cell>
          <cell r="J683">
            <v>0</v>
          </cell>
          <cell r="K683">
            <v>0</v>
          </cell>
          <cell r="M683">
            <v>-314035.68</v>
          </cell>
        </row>
        <row r="684">
          <cell r="F684">
            <v>7283693.9400000004</v>
          </cell>
          <cell r="H684">
            <v>0</v>
          </cell>
          <cell r="I684">
            <v>7283693.9400000004</v>
          </cell>
          <cell r="J684">
            <v>515505.99</v>
          </cell>
          <cell r="K684">
            <v>7799199.9299999997</v>
          </cell>
          <cell r="M684">
            <v>6952245.6500000004</v>
          </cell>
        </row>
        <row r="685">
          <cell r="F685">
            <v>16797799.050000001</v>
          </cell>
          <cell r="H685">
            <v>0</v>
          </cell>
          <cell r="I685">
            <v>16797799.050000001</v>
          </cell>
          <cell r="J685">
            <v>17355.34</v>
          </cell>
          <cell r="K685">
            <v>16815154.390000001</v>
          </cell>
          <cell r="M685">
            <v>27976022.02</v>
          </cell>
        </row>
        <row r="686">
          <cell r="F686">
            <v>15000000</v>
          </cell>
          <cell r="H686">
            <v>0</v>
          </cell>
          <cell r="I686">
            <v>15000000</v>
          </cell>
          <cell r="J686">
            <v>9151200</v>
          </cell>
          <cell r="K686">
            <v>24151200</v>
          </cell>
          <cell r="M686">
            <v>0</v>
          </cell>
        </row>
        <row r="687">
          <cell r="F687">
            <v>8450.66</v>
          </cell>
          <cell r="H687">
            <v>0</v>
          </cell>
          <cell r="I687">
            <v>8450.66</v>
          </cell>
          <cell r="J687">
            <v>0</v>
          </cell>
          <cell r="K687">
            <v>8450.66</v>
          </cell>
          <cell r="M687">
            <v>7433.22</v>
          </cell>
        </row>
        <row r="688">
          <cell r="F688">
            <v>8911655.8100000005</v>
          </cell>
          <cell r="H688">
            <v>0</v>
          </cell>
          <cell r="I688">
            <v>8911655.8100000005</v>
          </cell>
          <cell r="J688">
            <v>0</v>
          </cell>
          <cell r="K688">
            <v>8911655.8100000005</v>
          </cell>
          <cell r="M688">
            <v>0</v>
          </cell>
        </row>
        <row r="689">
          <cell r="F689">
            <v>14202934.76</v>
          </cell>
          <cell r="H689">
            <v>0</v>
          </cell>
          <cell r="I689">
            <v>14202934.76</v>
          </cell>
          <cell r="J689">
            <v>0</v>
          </cell>
          <cell r="K689">
            <v>14202934.76</v>
          </cell>
          <cell r="M689">
            <v>11104894.57</v>
          </cell>
        </row>
        <row r="690">
          <cell r="F690">
            <v>9726554.8200000003</v>
          </cell>
          <cell r="H690">
            <v>0</v>
          </cell>
          <cell r="I690">
            <v>9726554.8200000003</v>
          </cell>
          <cell r="J690">
            <v>940</v>
          </cell>
          <cell r="K690">
            <v>9727494.8200000003</v>
          </cell>
          <cell r="M690">
            <v>7746580</v>
          </cell>
        </row>
        <row r="691">
          <cell r="F691">
            <v>0</v>
          </cell>
          <cell r="H691">
            <v>0</v>
          </cell>
          <cell r="I691">
            <v>0</v>
          </cell>
          <cell r="J691">
            <v>0</v>
          </cell>
          <cell r="K691">
            <v>0</v>
          </cell>
          <cell r="M691">
            <v>-23587.4</v>
          </cell>
        </row>
        <row r="692">
          <cell r="F692">
            <v>0</v>
          </cell>
          <cell r="H692">
            <v>0</v>
          </cell>
          <cell r="I692">
            <v>0</v>
          </cell>
          <cell r="J692">
            <v>0</v>
          </cell>
          <cell r="K692">
            <v>0</v>
          </cell>
          <cell r="M692">
            <v>0</v>
          </cell>
        </row>
        <row r="693">
          <cell r="F693">
            <v>10556766.49</v>
          </cell>
          <cell r="H693">
            <v>0</v>
          </cell>
          <cell r="I693">
            <v>10556766.49</v>
          </cell>
          <cell r="J693">
            <v>0</v>
          </cell>
          <cell r="K693">
            <v>10556766.49</v>
          </cell>
          <cell r="M693">
            <v>8761460.1600000001</v>
          </cell>
        </row>
        <row r="694">
          <cell r="F694">
            <v>826263.99</v>
          </cell>
          <cell r="H694">
            <v>0</v>
          </cell>
          <cell r="I694">
            <v>826263.99</v>
          </cell>
          <cell r="J694">
            <v>0</v>
          </cell>
          <cell r="K694">
            <v>826263.99</v>
          </cell>
          <cell r="M694">
            <v>509919.66</v>
          </cell>
        </row>
        <row r="695">
          <cell r="F695">
            <v>1468914.72</v>
          </cell>
          <cell r="H695">
            <v>0</v>
          </cell>
          <cell r="I695">
            <v>1468914.72</v>
          </cell>
          <cell r="J695">
            <v>0</v>
          </cell>
          <cell r="K695">
            <v>1468914.72</v>
          </cell>
          <cell r="M695">
            <v>1312720.45</v>
          </cell>
        </row>
        <row r="696">
          <cell r="F696">
            <v>121446.93</v>
          </cell>
          <cell r="H696">
            <v>0</v>
          </cell>
          <cell r="I696">
            <v>121446.93</v>
          </cell>
          <cell r="J696">
            <v>0</v>
          </cell>
          <cell r="K696">
            <v>121446.93</v>
          </cell>
          <cell r="M696">
            <v>0</v>
          </cell>
        </row>
        <row r="697">
          <cell r="F697">
            <v>2941.67</v>
          </cell>
          <cell r="H697">
            <v>0</v>
          </cell>
          <cell r="I697">
            <v>2941.67</v>
          </cell>
          <cell r="J697">
            <v>0</v>
          </cell>
          <cell r="K697">
            <v>2941.67</v>
          </cell>
          <cell r="M697">
            <v>0</v>
          </cell>
        </row>
        <row r="698">
          <cell r="F698">
            <v>9584250.4000000004</v>
          </cell>
          <cell r="H698">
            <v>0</v>
          </cell>
          <cell r="I698">
            <v>9584250.4000000004</v>
          </cell>
          <cell r="J698">
            <v>-19200</v>
          </cell>
          <cell r="K698">
            <v>9565050.4000000004</v>
          </cell>
          <cell r="M698">
            <v>8496338.5800000001</v>
          </cell>
        </row>
        <row r="699">
          <cell r="F699">
            <v>0</v>
          </cell>
          <cell r="H699">
            <v>0</v>
          </cell>
          <cell r="I699">
            <v>0</v>
          </cell>
          <cell r="J699">
            <v>0</v>
          </cell>
          <cell r="K699">
            <v>0</v>
          </cell>
          <cell r="M699">
            <v>0</v>
          </cell>
        </row>
        <row r="700">
          <cell r="F700">
            <v>1155976.33</v>
          </cell>
          <cell r="H700">
            <v>0</v>
          </cell>
          <cell r="I700">
            <v>1155976.33</v>
          </cell>
          <cell r="J700">
            <v>50</v>
          </cell>
          <cell r="K700">
            <v>1156026.33</v>
          </cell>
          <cell r="M700">
            <v>1594848.4</v>
          </cell>
        </row>
        <row r="701">
          <cell r="F701">
            <v>250</v>
          </cell>
          <cell r="H701">
            <v>0</v>
          </cell>
          <cell r="I701">
            <v>250</v>
          </cell>
          <cell r="J701">
            <v>0</v>
          </cell>
          <cell r="K701">
            <v>250</v>
          </cell>
          <cell r="M701">
            <v>0</v>
          </cell>
        </row>
        <row r="702">
          <cell r="F702">
            <v>438415220.44000012</v>
          </cell>
          <cell r="H702">
            <v>0</v>
          </cell>
          <cell r="I702">
            <v>438415220.44000012</v>
          </cell>
          <cell r="J702">
            <v>10048147.189999999</v>
          </cell>
          <cell r="K702">
            <v>448463367.63000011</v>
          </cell>
          <cell r="M702">
            <v>398280856.10000002</v>
          </cell>
        </row>
        <row r="704">
          <cell r="F704">
            <v>106361187.73999999</v>
          </cell>
          <cell r="H704">
            <v>0</v>
          </cell>
          <cell r="I704">
            <v>106361187.73999999</v>
          </cell>
          <cell r="J704">
            <v>3155352.52</v>
          </cell>
          <cell r="K704">
            <v>109516540.26000001</v>
          </cell>
          <cell r="M704">
            <v>114316197.37</v>
          </cell>
        </row>
        <row r="705">
          <cell r="F705">
            <v>57915017.799999997</v>
          </cell>
          <cell r="H705">
            <v>0</v>
          </cell>
          <cell r="I705">
            <v>57915017.799999997</v>
          </cell>
          <cell r="J705">
            <v>0</v>
          </cell>
          <cell r="K705">
            <v>57915017.799999997</v>
          </cell>
          <cell r="M705">
            <v>58946434.950000003</v>
          </cell>
        </row>
        <row r="706">
          <cell r="F706">
            <v>3601853.64</v>
          </cell>
          <cell r="H706">
            <v>0</v>
          </cell>
          <cell r="I706">
            <v>3601853.64</v>
          </cell>
          <cell r="J706">
            <v>0</v>
          </cell>
          <cell r="K706">
            <v>3601853.64</v>
          </cell>
          <cell r="M706">
            <v>3601853.64</v>
          </cell>
        </row>
        <row r="707">
          <cell r="F707">
            <v>2453934.2799999998</v>
          </cell>
          <cell r="H707">
            <v>0</v>
          </cell>
          <cell r="I707">
            <v>2453934.2799999998</v>
          </cell>
          <cell r="J707">
            <v>0</v>
          </cell>
          <cell r="K707">
            <v>2453934.2799999998</v>
          </cell>
          <cell r="M707">
            <v>2744146.17</v>
          </cell>
        </row>
        <row r="708">
          <cell r="F708">
            <v>170331993.45999998</v>
          </cell>
          <cell r="H708">
            <v>0</v>
          </cell>
          <cell r="I708">
            <v>170331993.45999998</v>
          </cell>
          <cell r="J708">
            <v>3155352.52</v>
          </cell>
          <cell r="K708">
            <v>173487345.97999999</v>
          </cell>
          <cell r="M708">
            <v>179608632.12999997</v>
          </cell>
        </row>
        <row r="710">
          <cell r="F710">
            <v>1101058.21</v>
          </cell>
          <cell r="H710">
            <v>0</v>
          </cell>
          <cell r="I710">
            <v>1101058.21</v>
          </cell>
          <cell r="J710">
            <v>0</v>
          </cell>
          <cell r="K710">
            <v>1101058.21</v>
          </cell>
          <cell r="M710">
            <v>296282.40999999997</v>
          </cell>
        </row>
        <row r="711">
          <cell r="F711">
            <v>18930850.5</v>
          </cell>
          <cell r="H711">
            <v>0</v>
          </cell>
          <cell r="I711">
            <v>18930850.5</v>
          </cell>
          <cell r="J711">
            <v>-3666.6</v>
          </cell>
          <cell r="K711">
            <v>18927183.899999999</v>
          </cell>
          <cell r="M711">
            <v>14055714.810000001</v>
          </cell>
        </row>
        <row r="712">
          <cell r="F712">
            <v>15520435.960000001</v>
          </cell>
          <cell r="H712">
            <v>0</v>
          </cell>
          <cell r="I712">
            <v>15520435.960000001</v>
          </cell>
          <cell r="J712">
            <v>0</v>
          </cell>
          <cell r="K712">
            <v>15520435.960000001</v>
          </cell>
          <cell r="M712">
            <v>16978628.25</v>
          </cell>
        </row>
        <row r="713">
          <cell r="F713">
            <v>3458524</v>
          </cell>
          <cell r="H713">
            <v>0</v>
          </cell>
          <cell r="I713">
            <v>3458524</v>
          </cell>
          <cell r="J713">
            <v>0</v>
          </cell>
          <cell r="K713">
            <v>3458524</v>
          </cell>
          <cell r="M713">
            <v>3237891.41</v>
          </cell>
        </row>
        <row r="714">
          <cell r="F714">
            <v>27449861.030000001</v>
          </cell>
          <cell r="H714">
            <v>0</v>
          </cell>
          <cell r="I714">
            <v>27449861.030000001</v>
          </cell>
          <cell r="J714">
            <v>0</v>
          </cell>
          <cell r="K714">
            <v>27449861.030000001</v>
          </cell>
          <cell r="M714">
            <v>17702479.960000001</v>
          </cell>
        </row>
        <row r="715">
          <cell r="F715">
            <v>17251189.18</v>
          </cell>
          <cell r="H715">
            <v>0</v>
          </cell>
          <cell r="I715">
            <v>17251189.18</v>
          </cell>
          <cell r="J715">
            <v>0</v>
          </cell>
          <cell r="K715">
            <v>17251189.18</v>
          </cell>
          <cell r="M715">
            <v>14548974.34</v>
          </cell>
        </row>
        <row r="716">
          <cell r="F716">
            <v>-539.95000000000005</v>
          </cell>
          <cell r="H716">
            <v>0</v>
          </cell>
          <cell r="I716">
            <v>-539.95000000000005</v>
          </cell>
          <cell r="J716">
            <v>-1.93</v>
          </cell>
          <cell r="K716">
            <v>-541.88</v>
          </cell>
          <cell r="M716">
            <v>-229068.49</v>
          </cell>
        </row>
        <row r="717">
          <cell r="F717">
            <v>-360.09</v>
          </cell>
          <cell r="H717">
            <v>0</v>
          </cell>
          <cell r="I717">
            <v>-360.09</v>
          </cell>
          <cell r="J717">
            <v>0</v>
          </cell>
          <cell r="K717">
            <v>-360.09</v>
          </cell>
          <cell r="M717">
            <v>0</v>
          </cell>
        </row>
        <row r="718">
          <cell r="F718">
            <v>0</v>
          </cell>
          <cell r="H718">
            <v>0</v>
          </cell>
          <cell r="I718">
            <v>0</v>
          </cell>
          <cell r="J718">
            <v>0</v>
          </cell>
          <cell r="K718">
            <v>0</v>
          </cell>
          <cell r="M718">
            <v>609.67999999999995</v>
          </cell>
        </row>
        <row r="719">
          <cell r="F719">
            <v>0</v>
          </cell>
          <cell r="H719">
            <v>0</v>
          </cell>
          <cell r="I719">
            <v>0</v>
          </cell>
          <cell r="J719">
            <v>0</v>
          </cell>
          <cell r="K719">
            <v>0</v>
          </cell>
          <cell r="M719">
            <v>25868.62</v>
          </cell>
        </row>
        <row r="720">
          <cell r="F720">
            <v>0</v>
          </cell>
          <cell r="H720">
            <v>0</v>
          </cell>
          <cell r="I720">
            <v>0</v>
          </cell>
          <cell r="J720">
            <v>0</v>
          </cell>
          <cell r="K720">
            <v>0</v>
          </cell>
          <cell r="M720">
            <v>-29.22</v>
          </cell>
        </row>
        <row r="721">
          <cell r="F721">
            <v>0</v>
          </cell>
          <cell r="H721">
            <v>0</v>
          </cell>
          <cell r="I721">
            <v>0</v>
          </cell>
          <cell r="J721">
            <v>0</v>
          </cell>
          <cell r="K721">
            <v>0</v>
          </cell>
          <cell r="M721">
            <v>-145.28</v>
          </cell>
        </row>
        <row r="722">
          <cell r="F722">
            <v>0</v>
          </cell>
          <cell r="H722">
            <v>0</v>
          </cell>
          <cell r="I722">
            <v>0</v>
          </cell>
          <cell r="J722">
            <v>0</v>
          </cell>
          <cell r="K722">
            <v>0</v>
          </cell>
          <cell r="M722">
            <v>-133.02000000000001</v>
          </cell>
        </row>
        <row r="723">
          <cell r="F723">
            <v>0</v>
          </cell>
          <cell r="H723">
            <v>0</v>
          </cell>
          <cell r="I723">
            <v>0</v>
          </cell>
          <cell r="J723">
            <v>0</v>
          </cell>
          <cell r="K723">
            <v>0</v>
          </cell>
          <cell r="M723">
            <v>-896.73</v>
          </cell>
        </row>
        <row r="724">
          <cell r="F724">
            <v>48750.21</v>
          </cell>
          <cell r="H724">
            <v>0</v>
          </cell>
          <cell r="I724">
            <v>48750.21</v>
          </cell>
          <cell r="J724">
            <v>0</v>
          </cell>
          <cell r="K724">
            <v>48750.21</v>
          </cell>
          <cell r="M724">
            <v>367196.23</v>
          </cell>
        </row>
        <row r="725">
          <cell r="F725">
            <v>543082.23999999999</v>
          </cell>
          <cell r="H725">
            <v>0</v>
          </cell>
          <cell r="I725">
            <v>543082.23999999999</v>
          </cell>
          <cell r="J725">
            <v>0</v>
          </cell>
          <cell r="K725">
            <v>543082.23999999999</v>
          </cell>
          <cell r="M725">
            <v>0</v>
          </cell>
        </row>
        <row r="726">
          <cell r="F726">
            <v>10679917.390000001</v>
          </cell>
          <cell r="H726">
            <v>0</v>
          </cell>
          <cell r="I726">
            <v>10679917.390000001</v>
          </cell>
          <cell r="J726">
            <v>0</v>
          </cell>
          <cell r="K726">
            <v>10679917.390000001</v>
          </cell>
          <cell r="M726">
            <v>7129163.9299999997</v>
          </cell>
        </row>
        <row r="727">
          <cell r="F727">
            <v>53566624.68</v>
          </cell>
          <cell r="H727">
            <v>0</v>
          </cell>
          <cell r="I727">
            <v>53566624.68</v>
          </cell>
          <cell r="J727">
            <v>0</v>
          </cell>
          <cell r="K727">
            <v>53566624.68</v>
          </cell>
          <cell r="M727">
            <v>47923950.630000003</v>
          </cell>
        </row>
        <row r="728">
          <cell r="F728">
            <v>69535.759999999995</v>
          </cell>
          <cell r="H728">
            <v>0</v>
          </cell>
          <cell r="I728">
            <v>69535.759999999995</v>
          </cell>
          <cell r="J728">
            <v>0</v>
          </cell>
          <cell r="K728">
            <v>69535.759999999995</v>
          </cell>
          <cell r="M728">
            <v>56656.9</v>
          </cell>
        </row>
        <row r="729">
          <cell r="F729">
            <v>10556162.300000001</v>
          </cell>
          <cell r="H729">
            <v>0</v>
          </cell>
          <cell r="I729">
            <v>10556162.300000001</v>
          </cell>
          <cell r="J729">
            <v>0</v>
          </cell>
          <cell r="K729">
            <v>10556162.300000001</v>
          </cell>
          <cell r="M729">
            <v>6445633.8600000003</v>
          </cell>
        </row>
        <row r="730">
          <cell r="F730">
            <v>13199.82</v>
          </cell>
          <cell r="H730">
            <v>0</v>
          </cell>
          <cell r="I730">
            <v>13199.82</v>
          </cell>
          <cell r="J730">
            <v>0</v>
          </cell>
          <cell r="K730">
            <v>13199.82</v>
          </cell>
          <cell r="M730">
            <v>2834.77</v>
          </cell>
        </row>
        <row r="731">
          <cell r="F731">
            <v>0</v>
          </cell>
          <cell r="H731">
            <v>0</v>
          </cell>
          <cell r="I731">
            <v>0</v>
          </cell>
          <cell r="J731">
            <v>0</v>
          </cell>
          <cell r="K731">
            <v>0</v>
          </cell>
          <cell r="M731">
            <v>0</v>
          </cell>
        </row>
        <row r="732">
          <cell r="F732">
            <v>0</v>
          </cell>
          <cell r="H732">
            <v>0</v>
          </cell>
          <cell r="I732">
            <v>0</v>
          </cell>
          <cell r="J732">
            <v>0</v>
          </cell>
          <cell r="K732">
            <v>0</v>
          </cell>
          <cell r="M732">
            <v>14.35</v>
          </cell>
        </row>
        <row r="733">
          <cell r="F733">
            <v>0</v>
          </cell>
          <cell r="H733">
            <v>0</v>
          </cell>
          <cell r="I733">
            <v>0</v>
          </cell>
          <cell r="J733">
            <v>0</v>
          </cell>
          <cell r="K733">
            <v>0</v>
          </cell>
          <cell r="M733">
            <v>0</v>
          </cell>
        </row>
        <row r="734">
          <cell r="F734">
            <v>0</v>
          </cell>
          <cell r="H734">
            <v>0</v>
          </cell>
          <cell r="I734">
            <v>0</v>
          </cell>
          <cell r="J734">
            <v>0</v>
          </cell>
          <cell r="K734">
            <v>0</v>
          </cell>
          <cell r="M734">
            <v>0</v>
          </cell>
        </row>
        <row r="735">
          <cell r="F735">
            <v>0</v>
          </cell>
          <cell r="H735">
            <v>0</v>
          </cell>
          <cell r="I735">
            <v>0</v>
          </cell>
          <cell r="J735">
            <v>0</v>
          </cell>
          <cell r="K735">
            <v>0</v>
          </cell>
          <cell r="M735">
            <v>0</v>
          </cell>
        </row>
        <row r="736">
          <cell r="F736">
            <v>0</v>
          </cell>
          <cell r="H736">
            <v>0</v>
          </cell>
          <cell r="I736">
            <v>0</v>
          </cell>
          <cell r="J736">
            <v>0</v>
          </cell>
          <cell r="K736">
            <v>0</v>
          </cell>
          <cell r="M736">
            <v>7685.74</v>
          </cell>
        </row>
        <row r="737">
          <cell r="F737">
            <v>0</v>
          </cell>
          <cell r="H737">
            <v>0</v>
          </cell>
          <cell r="I737">
            <v>0</v>
          </cell>
          <cell r="J737">
            <v>0</v>
          </cell>
          <cell r="K737">
            <v>0</v>
          </cell>
          <cell r="M737">
            <v>-1162.73</v>
          </cell>
        </row>
        <row r="738">
          <cell r="F738">
            <v>136731.4</v>
          </cell>
          <cell r="H738">
            <v>0</v>
          </cell>
          <cell r="I738">
            <v>136731.4</v>
          </cell>
          <cell r="J738">
            <v>0</v>
          </cell>
          <cell r="K738">
            <v>136731.4</v>
          </cell>
          <cell r="M738">
            <v>99959.8</v>
          </cell>
        </row>
        <row r="739">
          <cell r="F739">
            <v>0</v>
          </cell>
          <cell r="H739">
            <v>0</v>
          </cell>
          <cell r="I739">
            <v>0</v>
          </cell>
          <cell r="J739">
            <v>0</v>
          </cell>
          <cell r="K739">
            <v>0</v>
          </cell>
          <cell r="M739">
            <v>0</v>
          </cell>
        </row>
        <row r="740">
          <cell r="F740">
            <v>2419922.35</v>
          </cell>
          <cell r="H740">
            <v>0</v>
          </cell>
          <cell r="I740">
            <v>2419922.35</v>
          </cell>
          <cell r="J740">
            <v>0</v>
          </cell>
          <cell r="K740">
            <v>2419922.35</v>
          </cell>
          <cell r="M740">
            <v>2774072.22</v>
          </cell>
        </row>
        <row r="741">
          <cell r="F741">
            <v>0</v>
          </cell>
          <cell r="H741">
            <v>0</v>
          </cell>
          <cell r="I741">
            <v>0</v>
          </cell>
          <cell r="J741">
            <v>0</v>
          </cell>
          <cell r="K741">
            <v>0</v>
          </cell>
          <cell r="M741">
            <v>0</v>
          </cell>
        </row>
        <row r="742">
          <cell r="F742">
            <v>3379725.72</v>
          </cell>
          <cell r="H742">
            <v>0</v>
          </cell>
          <cell r="I742">
            <v>3379725.72</v>
          </cell>
          <cell r="J742">
            <v>0</v>
          </cell>
          <cell r="K742">
            <v>3379725.72</v>
          </cell>
          <cell r="M742">
            <v>3692595.6</v>
          </cell>
        </row>
        <row r="743">
          <cell r="F743">
            <v>5427212.1600000001</v>
          </cell>
          <cell r="H743">
            <v>0</v>
          </cell>
          <cell r="I743">
            <v>5427212.1600000001</v>
          </cell>
          <cell r="J743">
            <v>0</v>
          </cell>
          <cell r="K743">
            <v>5427212.1600000001</v>
          </cell>
          <cell r="M743">
            <v>5463445.1299999999</v>
          </cell>
        </row>
        <row r="744">
          <cell r="F744">
            <v>430570.66</v>
          </cell>
          <cell r="H744">
            <v>0</v>
          </cell>
          <cell r="I744">
            <v>430570.66</v>
          </cell>
          <cell r="J744">
            <v>0</v>
          </cell>
          <cell r="K744">
            <v>430570.66</v>
          </cell>
          <cell r="M744">
            <v>377058.41</v>
          </cell>
        </row>
        <row r="745">
          <cell r="F745">
            <v>641952.93999999994</v>
          </cell>
          <cell r="H745">
            <v>0</v>
          </cell>
          <cell r="I745">
            <v>641952.93999999994</v>
          </cell>
          <cell r="J745">
            <v>0</v>
          </cell>
          <cell r="K745">
            <v>641952.93999999994</v>
          </cell>
          <cell r="M745">
            <v>0</v>
          </cell>
        </row>
        <row r="746">
          <cell r="F746">
            <v>0</v>
          </cell>
          <cell r="H746">
            <v>0</v>
          </cell>
          <cell r="I746">
            <v>0</v>
          </cell>
          <cell r="J746">
            <v>0</v>
          </cell>
          <cell r="K746">
            <v>0</v>
          </cell>
          <cell r="M746">
            <v>0</v>
          </cell>
        </row>
        <row r="747">
          <cell r="F747">
            <v>7409289.5700000003</v>
          </cell>
          <cell r="H747">
            <v>0</v>
          </cell>
          <cell r="I747">
            <v>7409289.5700000003</v>
          </cell>
          <cell r="J747">
            <v>0</v>
          </cell>
          <cell r="K747">
            <v>7409289.5700000003</v>
          </cell>
          <cell r="M747">
            <v>11805895.51</v>
          </cell>
        </row>
        <row r="748">
          <cell r="F748">
            <v>0</v>
          </cell>
          <cell r="H748">
            <v>0</v>
          </cell>
          <cell r="I748">
            <v>0</v>
          </cell>
          <cell r="J748">
            <v>0</v>
          </cell>
          <cell r="K748">
            <v>0</v>
          </cell>
          <cell r="M748">
            <v>1300524.98</v>
          </cell>
        </row>
        <row r="749">
          <cell r="F749">
            <v>-54315975.979999997</v>
          </cell>
          <cell r="H749">
            <v>0</v>
          </cell>
          <cell r="I749">
            <v>-54315975.979999997</v>
          </cell>
          <cell r="J749">
            <v>0</v>
          </cell>
          <cell r="K749">
            <v>-54315975.979999997</v>
          </cell>
          <cell r="M749">
            <v>-55386078.039999999</v>
          </cell>
        </row>
        <row r="750">
          <cell r="F750">
            <v>-50778176.799999997</v>
          </cell>
          <cell r="H750">
            <v>0</v>
          </cell>
          <cell r="I750">
            <v>-50778176.799999997</v>
          </cell>
          <cell r="J750">
            <v>0</v>
          </cell>
          <cell r="K750">
            <v>-50778176.799999997</v>
          </cell>
          <cell r="M750">
            <v>-39045240.299999997</v>
          </cell>
        </row>
        <row r="751">
          <cell r="F751">
            <v>-10515095.23</v>
          </cell>
          <cell r="H751">
            <v>0</v>
          </cell>
          <cell r="I751">
            <v>-10515095.23</v>
          </cell>
          <cell r="J751">
            <v>0</v>
          </cell>
          <cell r="K751">
            <v>-10515095.23</v>
          </cell>
          <cell r="M751">
            <v>-21446536.23</v>
          </cell>
        </row>
        <row r="752">
          <cell r="F752">
            <v>-11138238.800000001</v>
          </cell>
          <cell r="H752">
            <v>0</v>
          </cell>
          <cell r="I752">
            <v>-11138238.800000001</v>
          </cell>
          <cell r="J752">
            <v>0</v>
          </cell>
          <cell r="K752">
            <v>-11138238.800000001</v>
          </cell>
          <cell r="M752">
            <v>-19760726.420000002</v>
          </cell>
        </row>
        <row r="753">
          <cell r="F753">
            <v>-39747114.939999998</v>
          </cell>
          <cell r="H753">
            <v>0</v>
          </cell>
          <cell r="I753">
            <v>-39747114.939999998</v>
          </cell>
          <cell r="J753">
            <v>0</v>
          </cell>
          <cell r="K753">
            <v>-39747114.939999998</v>
          </cell>
          <cell r="M753">
            <v>-13607265.41</v>
          </cell>
        </row>
        <row r="754">
          <cell r="F754">
            <v>118358216.42</v>
          </cell>
          <cell r="H754">
            <v>0</v>
          </cell>
          <cell r="I754">
            <v>118358216.42</v>
          </cell>
          <cell r="J754">
            <v>0</v>
          </cell>
          <cell r="K754">
            <v>118358216.42</v>
          </cell>
          <cell r="M754">
            <v>108692936.94</v>
          </cell>
        </row>
        <row r="755">
          <cell r="F755">
            <v>-6536585.4199999999</v>
          </cell>
          <cell r="H755">
            <v>0</v>
          </cell>
          <cell r="I755">
            <v>-6536585.4199999999</v>
          </cell>
          <cell r="J755">
            <v>0</v>
          </cell>
          <cell r="K755">
            <v>-6536585.4199999999</v>
          </cell>
          <cell r="M755">
            <v>-1657323.54</v>
          </cell>
        </row>
        <row r="756">
          <cell r="F756">
            <v>-13520443.25</v>
          </cell>
          <cell r="H756">
            <v>0</v>
          </cell>
          <cell r="I756">
            <v>-13520443.25</v>
          </cell>
          <cell r="J756">
            <v>0</v>
          </cell>
          <cell r="K756">
            <v>-13520443.25</v>
          </cell>
          <cell r="M756">
            <v>-7555347.21</v>
          </cell>
        </row>
        <row r="757">
          <cell r="F757">
            <v>-36684.269999999997</v>
          </cell>
          <cell r="H757">
            <v>0</v>
          </cell>
          <cell r="I757">
            <v>-36684.269999999997</v>
          </cell>
          <cell r="J757">
            <v>0</v>
          </cell>
          <cell r="K757">
            <v>-36684.269999999997</v>
          </cell>
          <cell r="M757">
            <v>-29960.92</v>
          </cell>
        </row>
        <row r="758">
          <cell r="F758">
            <v>110803597.76999998</v>
          </cell>
          <cell r="H758">
            <v>0</v>
          </cell>
          <cell r="I758">
            <v>110803597.76999998</v>
          </cell>
          <cell r="J758">
            <v>-3668.53</v>
          </cell>
          <cell r="K758">
            <v>110799929.23999998</v>
          </cell>
          <cell r="M758">
            <v>104266160.93999994</v>
          </cell>
        </row>
        <row r="760">
          <cell r="F760">
            <v>3240235.8</v>
          </cell>
          <cell r="H760">
            <v>1268527.02</v>
          </cell>
          <cell r="I760">
            <v>4508762.82</v>
          </cell>
          <cell r="J760">
            <v>0</v>
          </cell>
          <cell r="K760">
            <v>4508762.82</v>
          </cell>
          <cell r="M760">
            <v>10022279.32</v>
          </cell>
        </row>
        <row r="761">
          <cell r="F761">
            <v>15135642.949999999</v>
          </cell>
          <cell r="H761">
            <v>0</v>
          </cell>
          <cell r="I761">
            <v>15135642.949999999</v>
          </cell>
          <cell r="J761">
            <v>1090793.29</v>
          </cell>
          <cell r="K761">
            <v>16226436.24</v>
          </cell>
          <cell r="M761">
            <v>14506626.359999999</v>
          </cell>
        </row>
        <row r="762">
          <cell r="F762">
            <v>3824776.08</v>
          </cell>
          <cell r="H762">
            <v>0</v>
          </cell>
          <cell r="I762">
            <v>3824776.08</v>
          </cell>
          <cell r="J762">
            <v>78235.399999999994</v>
          </cell>
          <cell r="K762">
            <v>3903011.48</v>
          </cell>
          <cell r="M762">
            <v>4083521.88</v>
          </cell>
        </row>
        <row r="763">
          <cell r="F763">
            <v>2002950.6</v>
          </cell>
          <cell r="H763">
            <v>0</v>
          </cell>
          <cell r="I763">
            <v>2002950.6</v>
          </cell>
          <cell r="J763">
            <v>-74568.800000000003</v>
          </cell>
          <cell r="K763">
            <v>1928381.8</v>
          </cell>
          <cell r="M763">
            <v>2299945.85</v>
          </cell>
        </row>
        <row r="764">
          <cell r="F764">
            <v>5872011.2000000002</v>
          </cell>
          <cell r="H764">
            <v>0</v>
          </cell>
          <cell r="I764">
            <v>5872011.2000000002</v>
          </cell>
          <cell r="J764">
            <v>0</v>
          </cell>
          <cell r="K764">
            <v>5872011.2000000002</v>
          </cell>
          <cell r="M764">
            <v>5784078.79</v>
          </cell>
        </row>
        <row r="765">
          <cell r="F765">
            <v>511844.66</v>
          </cell>
          <cell r="H765">
            <v>0</v>
          </cell>
          <cell r="I765">
            <v>511844.66</v>
          </cell>
          <cell r="J765">
            <v>0</v>
          </cell>
          <cell r="K765">
            <v>511844.66</v>
          </cell>
          <cell r="M765">
            <v>516143.64</v>
          </cell>
        </row>
        <row r="766">
          <cell r="F766">
            <v>0</v>
          </cell>
          <cell r="H766">
            <v>0</v>
          </cell>
          <cell r="I766">
            <v>0</v>
          </cell>
          <cell r="J766">
            <v>0</v>
          </cell>
          <cell r="K766">
            <v>0</v>
          </cell>
          <cell r="M766">
            <v>0</v>
          </cell>
        </row>
        <row r="767">
          <cell r="F767">
            <v>20939391.66</v>
          </cell>
          <cell r="H767">
            <v>0</v>
          </cell>
          <cell r="I767">
            <v>20939391.66</v>
          </cell>
          <cell r="J767">
            <v>7643.51</v>
          </cell>
          <cell r="K767">
            <v>20947035.170000002</v>
          </cell>
          <cell r="M767">
            <v>16643152.35</v>
          </cell>
        </row>
        <row r="768">
          <cell r="F768">
            <v>1055218.29</v>
          </cell>
          <cell r="H768">
            <v>0</v>
          </cell>
          <cell r="I768">
            <v>1055218.29</v>
          </cell>
          <cell r="J768">
            <v>0</v>
          </cell>
          <cell r="K768">
            <v>1055218.29</v>
          </cell>
          <cell r="M768">
            <v>1055218.2</v>
          </cell>
        </row>
        <row r="769">
          <cell r="F769">
            <v>0</v>
          </cell>
          <cell r="H769">
            <v>0</v>
          </cell>
          <cell r="I769">
            <v>0</v>
          </cell>
          <cell r="J769">
            <v>0</v>
          </cell>
          <cell r="K769">
            <v>0</v>
          </cell>
          <cell r="M769">
            <v>0</v>
          </cell>
        </row>
        <row r="770">
          <cell r="F770">
            <v>6468413.5899999999</v>
          </cell>
          <cell r="H770">
            <v>0</v>
          </cell>
          <cell r="I770">
            <v>6468413.5899999999</v>
          </cell>
          <cell r="J770">
            <v>237575</v>
          </cell>
          <cell r="K770">
            <v>6705988.5899999999</v>
          </cell>
          <cell r="M770">
            <v>7296999.9299999997</v>
          </cell>
        </row>
        <row r="771">
          <cell r="F771">
            <v>11570538.25</v>
          </cell>
          <cell r="H771">
            <v>0</v>
          </cell>
          <cell r="I771">
            <v>11570538.25</v>
          </cell>
          <cell r="J771">
            <v>-519607.85</v>
          </cell>
          <cell r="K771">
            <v>11050930.4</v>
          </cell>
          <cell r="M771">
            <v>10530500.199999999</v>
          </cell>
        </row>
        <row r="772">
          <cell r="F772">
            <v>0</v>
          </cell>
          <cell r="H772">
            <v>23873808.879999999</v>
          </cell>
          <cell r="I772">
            <v>23873808.879999999</v>
          </cell>
          <cell r="J772">
            <v>0</v>
          </cell>
          <cell r="K772">
            <v>23873808.879999999</v>
          </cell>
          <cell r="M772">
            <v>21288765.949999999</v>
          </cell>
        </row>
        <row r="773">
          <cell r="F773">
            <v>70621023.079999998</v>
          </cell>
          <cell r="H773">
            <v>25142335.899999999</v>
          </cell>
          <cell r="I773">
            <v>95763358.979999989</v>
          </cell>
          <cell r="J773">
            <v>820070.55</v>
          </cell>
          <cell r="K773">
            <v>96583429.530000001</v>
          </cell>
          <cell r="M773">
            <v>94027232.470000014</v>
          </cell>
        </row>
        <row r="775">
          <cell r="F775">
            <v>1791710.96</v>
          </cell>
          <cell r="H775">
            <v>0</v>
          </cell>
          <cell r="I775">
            <v>1791710.96</v>
          </cell>
          <cell r="J775">
            <v>0</v>
          </cell>
          <cell r="K775">
            <v>1791710.96</v>
          </cell>
          <cell r="M775">
            <v>1191429.8</v>
          </cell>
        </row>
        <row r="776">
          <cell r="F776">
            <v>4827549.6399999997</v>
          </cell>
          <cell r="H776">
            <v>0</v>
          </cell>
          <cell r="I776">
            <v>4827549.6399999997</v>
          </cell>
          <cell r="J776">
            <v>0</v>
          </cell>
          <cell r="K776">
            <v>4827549.6399999997</v>
          </cell>
          <cell r="M776">
            <v>13194045.800000001</v>
          </cell>
        </row>
        <row r="777">
          <cell r="F777">
            <v>12504693.01</v>
          </cell>
          <cell r="H777">
            <v>0</v>
          </cell>
          <cell r="I777">
            <v>12504693.01</v>
          </cell>
          <cell r="J777">
            <v>0</v>
          </cell>
          <cell r="K777">
            <v>12504693.01</v>
          </cell>
          <cell r="M777">
            <v>30152354.949999999</v>
          </cell>
        </row>
        <row r="778">
          <cell r="F778">
            <v>1977130.91</v>
          </cell>
          <cell r="H778">
            <v>0</v>
          </cell>
          <cell r="I778">
            <v>1977130.91</v>
          </cell>
          <cell r="J778">
            <v>0</v>
          </cell>
          <cell r="K778">
            <v>1977130.91</v>
          </cell>
          <cell r="M778">
            <v>2419575.09</v>
          </cell>
        </row>
        <row r="779">
          <cell r="F779">
            <v>3419612</v>
          </cell>
          <cell r="H779">
            <v>-1904921</v>
          </cell>
          <cell r="I779">
            <v>1514691</v>
          </cell>
          <cell r="J779">
            <v>0</v>
          </cell>
          <cell r="K779">
            <v>1514691</v>
          </cell>
          <cell r="M779">
            <v>2034576.99</v>
          </cell>
        </row>
        <row r="780">
          <cell r="F780">
            <v>5279021.93</v>
          </cell>
          <cell r="H780">
            <v>0</v>
          </cell>
          <cell r="I780">
            <v>5279021.93</v>
          </cell>
          <cell r="J780">
            <v>0</v>
          </cell>
          <cell r="K780">
            <v>5279021.93</v>
          </cell>
          <cell r="M780">
            <v>5071179.99</v>
          </cell>
        </row>
        <row r="781">
          <cell r="F781">
            <v>3688116.28</v>
          </cell>
          <cell r="H781">
            <v>0</v>
          </cell>
          <cell r="I781">
            <v>3688116.28</v>
          </cell>
          <cell r="J781">
            <v>0</v>
          </cell>
          <cell r="K781">
            <v>3688116.28</v>
          </cell>
          <cell r="M781">
            <v>2348271.98</v>
          </cell>
        </row>
        <row r="782">
          <cell r="F782">
            <v>275000</v>
          </cell>
          <cell r="H782">
            <v>0</v>
          </cell>
          <cell r="I782">
            <v>275000</v>
          </cell>
          <cell r="J782">
            <v>0</v>
          </cell>
          <cell r="K782">
            <v>275000</v>
          </cell>
          <cell r="M782">
            <v>275000</v>
          </cell>
        </row>
        <row r="783">
          <cell r="F783">
            <v>7177533.5700000003</v>
          </cell>
          <cell r="H783">
            <v>0</v>
          </cell>
          <cell r="I783">
            <v>7177533.5700000003</v>
          </cell>
          <cell r="J783">
            <v>0</v>
          </cell>
          <cell r="K783">
            <v>7177533.5700000003</v>
          </cell>
          <cell r="M783">
            <v>7481244.9500000002</v>
          </cell>
        </row>
        <row r="784">
          <cell r="F784">
            <v>40940368.300000004</v>
          </cell>
          <cell r="H784">
            <v>-1904921</v>
          </cell>
          <cell r="I784">
            <v>39035447.299999997</v>
          </cell>
          <cell r="J784">
            <v>0</v>
          </cell>
          <cell r="K784">
            <v>39035447.299999997</v>
          </cell>
          <cell r="M784">
            <v>64167679.550000004</v>
          </cell>
        </row>
        <row r="786">
          <cell r="F786">
            <v>63984926.159999996</v>
          </cell>
          <cell r="H786">
            <v>0</v>
          </cell>
          <cell r="I786">
            <v>63984926.159999996</v>
          </cell>
          <cell r="J786">
            <v>0</v>
          </cell>
          <cell r="K786">
            <v>63984926.159999996</v>
          </cell>
          <cell r="M786">
            <v>65159129.890000001</v>
          </cell>
        </row>
        <row r="787">
          <cell r="F787">
            <v>953.8</v>
          </cell>
          <cell r="H787">
            <v>0</v>
          </cell>
          <cell r="I787">
            <v>953.8</v>
          </cell>
          <cell r="J787">
            <v>0</v>
          </cell>
          <cell r="K787">
            <v>953.8</v>
          </cell>
          <cell r="M787">
            <v>0</v>
          </cell>
        </row>
        <row r="788">
          <cell r="F788">
            <v>-1071863.79</v>
          </cell>
          <cell r="H788">
            <v>0</v>
          </cell>
          <cell r="I788">
            <v>-1071863.79</v>
          </cell>
          <cell r="J788">
            <v>0</v>
          </cell>
          <cell r="K788">
            <v>-1071863.79</v>
          </cell>
          <cell r="M788">
            <v>-1609350.85</v>
          </cell>
        </row>
        <row r="789">
          <cell r="F789">
            <v>6029.02</v>
          </cell>
          <cell r="H789">
            <v>0</v>
          </cell>
          <cell r="I789">
            <v>6029.02</v>
          </cell>
          <cell r="J789">
            <v>0</v>
          </cell>
          <cell r="K789">
            <v>6029.02</v>
          </cell>
          <cell r="M789">
            <v>-197732.16</v>
          </cell>
        </row>
        <row r="790">
          <cell r="F790">
            <v>-17017.580000000002</v>
          </cell>
          <cell r="H790">
            <v>0</v>
          </cell>
          <cell r="I790">
            <v>-17017.580000000002</v>
          </cell>
          <cell r="J790">
            <v>0</v>
          </cell>
          <cell r="K790">
            <v>-17017.580000000002</v>
          </cell>
          <cell r="M790">
            <v>-16563.240000000002</v>
          </cell>
        </row>
        <row r="791">
          <cell r="F791">
            <v>0</v>
          </cell>
          <cell r="H791">
            <v>0</v>
          </cell>
          <cell r="I791">
            <v>0</v>
          </cell>
          <cell r="J791">
            <v>0</v>
          </cell>
          <cell r="K791">
            <v>0</v>
          </cell>
          <cell r="M791">
            <v>-2542295.27</v>
          </cell>
        </row>
        <row r="792">
          <cell r="F792">
            <v>4223032.05</v>
          </cell>
          <cell r="H792">
            <v>0</v>
          </cell>
          <cell r="I792">
            <v>4223032.05</v>
          </cell>
          <cell r="J792">
            <v>0</v>
          </cell>
          <cell r="K792">
            <v>4223032.05</v>
          </cell>
          <cell r="M792">
            <v>0</v>
          </cell>
        </row>
        <row r="793">
          <cell r="F793">
            <v>-8828149.4399999995</v>
          </cell>
          <cell r="H793">
            <v>0</v>
          </cell>
          <cell r="I793">
            <v>-8828149.4399999995</v>
          </cell>
          <cell r="J793">
            <v>0</v>
          </cell>
          <cell r="K793">
            <v>-8828149.4399999995</v>
          </cell>
          <cell r="M793">
            <v>-6201809.7999999998</v>
          </cell>
        </row>
        <row r="794">
          <cell r="F794">
            <v>-19077.349999999999</v>
          </cell>
          <cell r="H794">
            <v>0</v>
          </cell>
          <cell r="I794">
            <v>-19077.349999999999</v>
          </cell>
          <cell r="J794">
            <v>0</v>
          </cell>
          <cell r="K794">
            <v>-19077.349999999999</v>
          </cell>
          <cell r="M794">
            <v>0</v>
          </cell>
        </row>
        <row r="795">
          <cell r="F795">
            <v>0</v>
          </cell>
          <cell r="H795">
            <v>0</v>
          </cell>
          <cell r="I795">
            <v>0</v>
          </cell>
          <cell r="J795">
            <v>0</v>
          </cell>
          <cell r="K795">
            <v>0</v>
          </cell>
          <cell r="M795">
            <v>3718.56</v>
          </cell>
        </row>
        <row r="796">
          <cell r="F796">
            <v>0</v>
          </cell>
          <cell r="H796">
            <v>0</v>
          </cell>
          <cell r="I796">
            <v>0</v>
          </cell>
          <cell r="J796">
            <v>0</v>
          </cell>
          <cell r="K796">
            <v>0</v>
          </cell>
          <cell r="M796">
            <v>280048.03000000003</v>
          </cell>
        </row>
        <row r="797">
          <cell r="F797">
            <v>64262.25</v>
          </cell>
          <cell r="H797">
            <v>0</v>
          </cell>
          <cell r="I797">
            <v>64262.25</v>
          </cell>
          <cell r="J797">
            <v>0</v>
          </cell>
          <cell r="K797">
            <v>64262.25</v>
          </cell>
          <cell r="M797">
            <v>1030257.22</v>
          </cell>
        </row>
        <row r="798">
          <cell r="F798">
            <v>0</v>
          </cell>
          <cell r="H798">
            <v>0</v>
          </cell>
          <cell r="I798">
            <v>0</v>
          </cell>
          <cell r="J798">
            <v>0</v>
          </cell>
          <cell r="K798">
            <v>0</v>
          </cell>
          <cell r="M798">
            <v>0</v>
          </cell>
        </row>
        <row r="799">
          <cell r="F799">
            <v>925837.31</v>
          </cell>
          <cell r="H799">
            <v>0</v>
          </cell>
          <cell r="I799">
            <v>925837.31</v>
          </cell>
          <cell r="J799">
            <v>0</v>
          </cell>
          <cell r="K799">
            <v>925837.31</v>
          </cell>
          <cell r="M799">
            <v>4093223.76</v>
          </cell>
        </row>
        <row r="800">
          <cell r="F800">
            <v>6000</v>
          </cell>
          <cell r="H800">
            <v>0</v>
          </cell>
          <cell r="I800">
            <v>6000</v>
          </cell>
          <cell r="J800">
            <v>0</v>
          </cell>
          <cell r="K800">
            <v>6000</v>
          </cell>
          <cell r="M800">
            <v>0</v>
          </cell>
        </row>
        <row r="801">
          <cell r="F801">
            <v>9041956.7899999991</v>
          </cell>
          <cell r="H801">
            <v>0</v>
          </cell>
          <cell r="I801">
            <v>9041956.7899999991</v>
          </cell>
          <cell r="J801">
            <v>0</v>
          </cell>
          <cell r="K801">
            <v>9041956.7899999991</v>
          </cell>
          <cell r="M801">
            <v>15439592.439999999</v>
          </cell>
        </row>
        <row r="802">
          <cell r="F802">
            <v>133333.32999999999</v>
          </cell>
          <cell r="H802">
            <v>0</v>
          </cell>
          <cell r="I802">
            <v>133333.32999999999</v>
          </cell>
          <cell r="J802">
            <v>0</v>
          </cell>
          <cell r="K802">
            <v>133333.32999999999</v>
          </cell>
          <cell r="M802">
            <v>0</v>
          </cell>
        </row>
        <row r="803">
          <cell r="F803">
            <v>3024031.01</v>
          </cell>
          <cell r="H803">
            <v>0</v>
          </cell>
          <cell r="I803">
            <v>3024031.01</v>
          </cell>
          <cell r="J803">
            <v>0</v>
          </cell>
          <cell r="K803">
            <v>3024031.01</v>
          </cell>
          <cell r="M803">
            <v>0</v>
          </cell>
        </row>
        <row r="804">
          <cell r="F804">
            <v>3786911.26</v>
          </cell>
          <cell r="H804">
            <v>0</v>
          </cell>
          <cell r="I804">
            <v>3786911.26</v>
          </cell>
          <cell r="J804">
            <v>0</v>
          </cell>
          <cell r="K804">
            <v>3786911.26</v>
          </cell>
          <cell r="M804">
            <v>6854937.6699999999</v>
          </cell>
        </row>
        <row r="805">
          <cell r="F805">
            <v>13764041.199999999</v>
          </cell>
          <cell r="H805">
            <v>0</v>
          </cell>
          <cell r="I805">
            <v>13764041.199999999</v>
          </cell>
          <cell r="J805">
            <v>0</v>
          </cell>
          <cell r="K805">
            <v>13764041.199999999</v>
          </cell>
          <cell r="M805">
            <v>14779857.83</v>
          </cell>
        </row>
        <row r="806">
          <cell r="F806">
            <v>1482668.56</v>
          </cell>
          <cell r="H806">
            <v>0</v>
          </cell>
          <cell r="I806">
            <v>1482668.56</v>
          </cell>
          <cell r="J806">
            <v>0</v>
          </cell>
          <cell r="K806">
            <v>1482668.56</v>
          </cell>
          <cell r="M806">
            <v>1569853.23</v>
          </cell>
        </row>
        <row r="807">
          <cell r="F807">
            <v>14254605.720000001</v>
          </cell>
          <cell r="H807">
            <v>0</v>
          </cell>
          <cell r="I807">
            <v>14254605.720000001</v>
          </cell>
          <cell r="J807">
            <v>0</v>
          </cell>
          <cell r="K807">
            <v>14254605.720000001</v>
          </cell>
          <cell r="M807">
            <v>16498474.890000001</v>
          </cell>
        </row>
        <row r="808">
          <cell r="F808">
            <v>69023.8</v>
          </cell>
          <cell r="H808">
            <v>0</v>
          </cell>
          <cell r="I808">
            <v>69023.8</v>
          </cell>
          <cell r="J808">
            <v>0</v>
          </cell>
          <cell r="K808">
            <v>69023.8</v>
          </cell>
          <cell r="M808">
            <v>351416.8</v>
          </cell>
        </row>
        <row r="809">
          <cell r="F809">
            <v>6270518.9000000004</v>
          </cell>
          <cell r="H809">
            <v>0</v>
          </cell>
          <cell r="I809">
            <v>6270518.9000000004</v>
          </cell>
          <cell r="J809">
            <v>0</v>
          </cell>
          <cell r="K809">
            <v>6270518.9000000004</v>
          </cell>
          <cell r="M809">
            <v>0</v>
          </cell>
        </row>
        <row r="810">
          <cell r="F810">
            <v>874528.98</v>
          </cell>
          <cell r="H810">
            <v>0</v>
          </cell>
          <cell r="I810">
            <v>874528.98</v>
          </cell>
          <cell r="J810">
            <v>-0.28999999999999998</v>
          </cell>
          <cell r="K810">
            <v>874528.69</v>
          </cell>
          <cell r="M810">
            <v>2810636.7</v>
          </cell>
        </row>
        <row r="811">
          <cell r="F811">
            <v>1405737.88</v>
          </cell>
          <cell r="H811">
            <v>0</v>
          </cell>
          <cell r="I811">
            <v>1405737.88</v>
          </cell>
          <cell r="J811">
            <v>0</v>
          </cell>
          <cell r="K811">
            <v>1405737.88</v>
          </cell>
          <cell r="M811">
            <v>9371750.3100000005</v>
          </cell>
        </row>
        <row r="812">
          <cell r="F812">
            <v>2756666.48</v>
          </cell>
          <cell r="H812">
            <v>0</v>
          </cell>
          <cell r="I812">
            <v>2756666.48</v>
          </cell>
          <cell r="J812">
            <v>0</v>
          </cell>
          <cell r="K812">
            <v>2756666.48</v>
          </cell>
          <cell r="M812">
            <v>0</v>
          </cell>
        </row>
        <row r="813">
          <cell r="F813">
            <v>500</v>
          </cell>
          <cell r="H813">
            <v>0</v>
          </cell>
          <cell r="I813">
            <v>500</v>
          </cell>
          <cell r="J813">
            <v>0</v>
          </cell>
          <cell r="K813">
            <v>500</v>
          </cell>
          <cell r="M813">
            <v>0</v>
          </cell>
        </row>
        <row r="814">
          <cell r="F814">
            <v>0</v>
          </cell>
          <cell r="H814">
            <v>0</v>
          </cell>
          <cell r="I814">
            <v>0</v>
          </cell>
          <cell r="J814">
            <v>0</v>
          </cell>
          <cell r="K814">
            <v>0</v>
          </cell>
          <cell r="M814">
            <v>311424.36</v>
          </cell>
        </row>
        <row r="815">
          <cell r="F815">
            <v>-321679.2</v>
          </cell>
          <cell r="H815">
            <v>0</v>
          </cell>
          <cell r="I815">
            <v>-321679.2</v>
          </cell>
          <cell r="J815">
            <v>0</v>
          </cell>
          <cell r="K815">
            <v>-321679.2</v>
          </cell>
          <cell r="M815">
            <v>-8233696.6699999999</v>
          </cell>
        </row>
        <row r="816">
          <cell r="F816">
            <v>-562324.93999999994</v>
          </cell>
          <cell r="H816">
            <v>-52755.47</v>
          </cell>
          <cell r="I816">
            <v>-615080.41</v>
          </cell>
          <cell r="J816">
            <v>-577656.05000000005</v>
          </cell>
          <cell r="K816">
            <v>-1192736.46</v>
          </cell>
          <cell r="M816">
            <v>-1701093.28</v>
          </cell>
        </row>
        <row r="817">
          <cell r="F817">
            <v>141811.37</v>
          </cell>
          <cell r="H817">
            <v>0</v>
          </cell>
          <cell r="I817">
            <v>141811.37</v>
          </cell>
          <cell r="J817">
            <v>0</v>
          </cell>
          <cell r="K817">
            <v>141811.37</v>
          </cell>
          <cell r="M817">
            <v>0</v>
          </cell>
        </row>
        <row r="818">
          <cell r="F818">
            <v>12990873.15</v>
          </cell>
          <cell r="H818">
            <v>0</v>
          </cell>
          <cell r="I818">
            <v>12990873.15</v>
          </cell>
          <cell r="J818">
            <v>0</v>
          </cell>
          <cell r="K818">
            <v>12990873.15</v>
          </cell>
          <cell r="M818">
            <v>8128732.9299999997</v>
          </cell>
        </row>
        <row r="819">
          <cell r="F819">
            <v>4782823.45</v>
          </cell>
          <cell r="H819">
            <v>0</v>
          </cell>
          <cell r="I819">
            <v>4782823.45</v>
          </cell>
          <cell r="J819">
            <v>0</v>
          </cell>
          <cell r="K819">
            <v>4782823.45</v>
          </cell>
          <cell r="M819">
            <v>2395799.83</v>
          </cell>
        </row>
        <row r="820">
          <cell r="F820">
            <v>521517.36</v>
          </cell>
          <cell r="H820">
            <v>0</v>
          </cell>
          <cell r="I820">
            <v>521517.36</v>
          </cell>
          <cell r="J820">
            <v>-233496.92</v>
          </cell>
          <cell r="K820">
            <v>288020.44</v>
          </cell>
          <cell r="M820">
            <v>-6416855.1799999997</v>
          </cell>
        </row>
        <row r="821">
          <cell r="F821">
            <v>-63985880.049999997</v>
          </cell>
          <cell r="H821">
            <v>0</v>
          </cell>
          <cell r="I821">
            <v>-63985880.049999997</v>
          </cell>
          <cell r="J821">
            <v>0</v>
          </cell>
          <cell r="K821">
            <v>-63985880.049999997</v>
          </cell>
          <cell r="M821">
            <v>-65159129.890000001</v>
          </cell>
        </row>
        <row r="822">
          <cell r="F822">
            <v>69706597.480000034</v>
          </cell>
          <cell r="H822">
            <v>-52755.47</v>
          </cell>
          <cell r="I822">
            <v>69653842.010000035</v>
          </cell>
          <cell r="J822">
            <v>-811153.26</v>
          </cell>
          <cell r="K822">
            <v>68842688.75000003</v>
          </cell>
          <cell r="M822">
            <v>57000328.109999999</v>
          </cell>
        </row>
        <row r="824">
          <cell r="F824">
            <v>0</v>
          </cell>
          <cell r="H824">
            <v>0</v>
          </cell>
          <cell r="I824">
            <v>0</v>
          </cell>
          <cell r="J824">
            <v>0</v>
          </cell>
          <cell r="K824">
            <v>0</v>
          </cell>
          <cell r="M824">
            <v>0</v>
          </cell>
        </row>
        <row r="826">
          <cell r="F826">
            <v>10329</v>
          </cell>
          <cell r="H826">
            <v>0</v>
          </cell>
          <cell r="I826">
            <v>10329</v>
          </cell>
          <cell r="J826">
            <v>0</v>
          </cell>
          <cell r="K826">
            <v>10329</v>
          </cell>
          <cell r="M826">
            <v>0</v>
          </cell>
        </row>
        <row r="827">
          <cell r="F827">
            <v>0</v>
          </cell>
          <cell r="H827">
            <v>0</v>
          </cell>
          <cell r="I827">
            <v>0</v>
          </cell>
          <cell r="J827">
            <v>0</v>
          </cell>
          <cell r="K827">
            <v>0</v>
          </cell>
          <cell r="M827">
            <v>3338.41</v>
          </cell>
        </row>
        <row r="828">
          <cell r="F828">
            <v>7708266</v>
          </cell>
          <cell r="H828">
            <v>0</v>
          </cell>
          <cell r="I828">
            <v>7708266</v>
          </cell>
          <cell r="J828">
            <v>0</v>
          </cell>
          <cell r="K828">
            <v>7708266</v>
          </cell>
          <cell r="M828">
            <v>7552187.1900000004</v>
          </cell>
        </row>
        <row r="829">
          <cell r="F829">
            <v>7002007.1900000004</v>
          </cell>
          <cell r="H829">
            <v>0</v>
          </cell>
          <cell r="I829">
            <v>7002007.1900000004</v>
          </cell>
          <cell r="J829">
            <v>0</v>
          </cell>
          <cell r="K829">
            <v>7002007.1900000004</v>
          </cell>
          <cell r="M829">
            <v>6325759.6799999997</v>
          </cell>
        </row>
        <row r="830">
          <cell r="F830">
            <v>533777632.55000001</v>
          </cell>
          <cell r="H830">
            <v>0</v>
          </cell>
          <cell r="I830">
            <v>533777632.55000001</v>
          </cell>
          <cell r="J830">
            <v>1245704947.3299999</v>
          </cell>
          <cell r="K830">
            <v>1779482579.8800001</v>
          </cell>
          <cell r="M830">
            <v>1343790068.24</v>
          </cell>
        </row>
        <row r="831">
          <cell r="F831">
            <v>-34111070.289999999</v>
          </cell>
          <cell r="H831">
            <v>0</v>
          </cell>
          <cell r="I831">
            <v>-34111070.289999999</v>
          </cell>
          <cell r="J831">
            <v>0</v>
          </cell>
          <cell r="K831">
            <v>-34111070.289999999</v>
          </cell>
          <cell r="M831">
            <v>-3562381.17</v>
          </cell>
        </row>
        <row r="832">
          <cell r="F832">
            <v>50000</v>
          </cell>
          <cell r="H832">
            <v>0</v>
          </cell>
          <cell r="I832">
            <v>50000</v>
          </cell>
          <cell r="J832">
            <v>0</v>
          </cell>
          <cell r="K832">
            <v>50000</v>
          </cell>
          <cell r="M832">
            <v>450000</v>
          </cell>
        </row>
        <row r="833">
          <cell r="F833">
            <v>3629191.44</v>
          </cell>
          <cell r="H833">
            <v>0</v>
          </cell>
          <cell r="I833">
            <v>3629191.44</v>
          </cell>
          <cell r="J833">
            <v>0</v>
          </cell>
          <cell r="K833">
            <v>3629191.44</v>
          </cell>
          <cell r="M833">
            <v>5161105.76</v>
          </cell>
        </row>
        <row r="834">
          <cell r="F834">
            <v>23680405.440000001</v>
          </cell>
          <cell r="H834">
            <v>0</v>
          </cell>
          <cell r="I834">
            <v>23680405.440000001</v>
          </cell>
          <cell r="J834">
            <v>0</v>
          </cell>
          <cell r="K834">
            <v>23680405.440000001</v>
          </cell>
          <cell r="M834">
            <v>12774388.16</v>
          </cell>
        </row>
        <row r="835">
          <cell r="F835">
            <v>3023885.15</v>
          </cell>
          <cell r="H835">
            <v>0</v>
          </cell>
          <cell r="I835">
            <v>3023885.15</v>
          </cell>
          <cell r="J835">
            <v>0</v>
          </cell>
          <cell r="K835">
            <v>3023885.15</v>
          </cell>
          <cell r="M835">
            <v>2945468.7</v>
          </cell>
        </row>
        <row r="836">
          <cell r="F836">
            <v>-206285.95</v>
          </cell>
          <cell r="H836">
            <v>0</v>
          </cell>
          <cell r="I836">
            <v>-206285.95</v>
          </cell>
          <cell r="J836">
            <v>0</v>
          </cell>
          <cell r="K836">
            <v>-206285.95</v>
          </cell>
          <cell r="M836">
            <v>-756668.67</v>
          </cell>
        </row>
        <row r="837">
          <cell r="F837">
            <v>1823076.76</v>
          </cell>
          <cell r="H837">
            <v>0</v>
          </cell>
          <cell r="I837">
            <v>1823076.76</v>
          </cell>
          <cell r="J837">
            <v>0</v>
          </cell>
          <cell r="K837">
            <v>1823076.76</v>
          </cell>
          <cell r="M837">
            <v>1081586.8400000001</v>
          </cell>
        </row>
        <row r="838">
          <cell r="F838">
            <v>7557648.0099999998</v>
          </cell>
          <cell r="H838">
            <v>0</v>
          </cell>
          <cell r="I838">
            <v>7557648.0099999998</v>
          </cell>
          <cell r="J838">
            <v>0</v>
          </cell>
          <cell r="K838">
            <v>7557648.0099999998</v>
          </cell>
          <cell r="M838">
            <v>3008037.62</v>
          </cell>
        </row>
        <row r="839">
          <cell r="F839">
            <v>725000</v>
          </cell>
          <cell r="H839">
            <v>0</v>
          </cell>
          <cell r="I839">
            <v>725000</v>
          </cell>
          <cell r="J839">
            <v>0</v>
          </cell>
          <cell r="K839">
            <v>725000</v>
          </cell>
          <cell r="M839">
            <v>107000</v>
          </cell>
        </row>
        <row r="840">
          <cell r="F840">
            <v>4000092.08</v>
          </cell>
          <cell r="H840">
            <v>0</v>
          </cell>
          <cell r="I840">
            <v>4000092.08</v>
          </cell>
          <cell r="J840">
            <v>0</v>
          </cell>
          <cell r="K840">
            <v>4000092.08</v>
          </cell>
          <cell r="M840">
            <v>1000000</v>
          </cell>
        </row>
        <row r="841">
          <cell r="F841">
            <v>-248464.8</v>
          </cell>
          <cell r="H841">
            <v>0</v>
          </cell>
          <cell r="I841">
            <v>-248464.8</v>
          </cell>
          <cell r="J841">
            <v>0</v>
          </cell>
          <cell r="K841">
            <v>-248464.8</v>
          </cell>
          <cell r="M841">
            <v>-2553922.38</v>
          </cell>
        </row>
        <row r="842">
          <cell r="F842">
            <v>0</v>
          </cell>
          <cell r="H842">
            <v>0</v>
          </cell>
          <cell r="I842">
            <v>0</v>
          </cell>
          <cell r="J842">
            <v>0</v>
          </cell>
          <cell r="K842">
            <v>0</v>
          </cell>
          <cell r="M842">
            <v>2500000</v>
          </cell>
        </row>
        <row r="843">
          <cell r="F843">
            <v>8063845.54</v>
          </cell>
          <cell r="H843">
            <v>0</v>
          </cell>
          <cell r="I843">
            <v>8063845.54</v>
          </cell>
          <cell r="J843">
            <v>0</v>
          </cell>
          <cell r="K843">
            <v>8063845.54</v>
          </cell>
          <cell r="M843">
            <v>6170449.9900000002</v>
          </cell>
        </row>
        <row r="844">
          <cell r="F844">
            <v>5358.97</v>
          </cell>
          <cell r="H844">
            <v>0</v>
          </cell>
          <cell r="I844">
            <v>5358.97</v>
          </cell>
          <cell r="J844">
            <v>0</v>
          </cell>
          <cell r="K844">
            <v>5358.97</v>
          </cell>
          <cell r="M844">
            <v>145103.12</v>
          </cell>
        </row>
        <row r="845">
          <cell r="F845">
            <v>0</v>
          </cell>
          <cell r="H845">
            <v>0</v>
          </cell>
          <cell r="I845">
            <v>0</v>
          </cell>
          <cell r="J845">
            <v>0</v>
          </cell>
          <cell r="K845">
            <v>0</v>
          </cell>
          <cell r="M845">
            <v>9685</v>
          </cell>
        </row>
        <row r="846">
          <cell r="F846">
            <v>1774055.89</v>
          </cell>
          <cell r="H846">
            <v>0</v>
          </cell>
          <cell r="I846">
            <v>1774055.89</v>
          </cell>
          <cell r="J846">
            <v>0</v>
          </cell>
          <cell r="K846">
            <v>1774055.89</v>
          </cell>
          <cell r="M846">
            <v>1124046.17</v>
          </cell>
        </row>
        <row r="847">
          <cell r="F847">
            <v>568264972.98000002</v>
          </cell>
          <cell r="H847">
            <v>0</v>
          </cell>
          <cell r="I847">
            <v>568264972.98000002</v>
          </cell>
          <cell r="J847">
            <v>1245704947.3299999</v>
          </cell>
          <cell r="K847">
            <v>1813969920.3100004</v>
          </cell>
          <cell r="M847">
            <v>1387275252.6599996</v>
          </cell>
        </row>
        <row r="849">
          <cell r="F849">
            <v>430837284.27999997</v>
          </cell>
          <cell r="H849">
            <v>0</v>
          </cell>
          <cell r="I849">
            <v>430837284.27999997</v>
          </cell>
          <cell r="J849">
            <v>0</v>
          </cell>
          <cell r="K849">
            <v>430837284.27999997</v>
          </cell>
          <cell r="M849">
            <v>431669718.66000003</v>
          </cell>
        </row>
        <row r="850">
          <cell r="F850">
            <v>1074816.4099999999</v>
          </cell>
          <cell r="H850">
            <v>0</v>
          </cell>
          <cell r="I850">
            <v>1074816.4099999999</v>
          </cell>
          <cell r="J850">
            <v>0</v>
          </cell>
          <cell r="K850">
            <v>1074816.4099999999</v>
          </cell>
          <cell r="M850">
            <v>856914.09</v>
          </cell>
        </row>
        <row r="851">
          <cell r="F851">
            <v>0</v>
          </cell>
          <cell r="H851">
            <v>0</v>
          </cell>
          <cell r="I851">
            <v>0</v>
          </cell>
          <cell r="J851">
            <v>0</v>
          </cell>
          <cell r="K851">
            <v>0</v>
          </cell>
          <cell r="M851">
            <v>4435.6000000000004</v>
          </cell>
        </row>
        <row r="852">
          <cell r="F852">
            <v>129923</v>
          </cell>
          <cell r="H852">
            <v>0</v>
          </cell>
          <cell r="I852">
            <v>129923</v>
          </cell>
          <cell r="J852">
            <v>0</v>
          </cell>
          <cell r="K852">
            <v>129923</v>
          </cell>
          <cell r="M852">
            <v>-1590139.13</v>
          </cell>
        </row>
        <row r="853">
          <cell r="F853">
            <v>10664.57</v>
          </cell>
          <cell r="H853">
            <v>0</v>
          </cell>
          <cell r="I853">
            <v>10664.57</v>
          </cell>
          <cell r="J853">
            <v>0</v>
          </cell>
          <cell r="K853">
            <v>10664.57</v>
          </cell>
          <cell r="M853">
            <v>0</v>
          </cell>
        </row>
        <row r="854">
          <cell r="F854">
            <v>291826238.75</v>
          </cell>
          <cell r="H854">
            <v>0</v>
          </cell>
          <cell r="I854">
            <v>291826238.75</v>
          </cell>
          <cell r="J854">
            <v>-2366.9699999999998</v>
          </cell>
          <cell r="K854">
            <v>291823871.77999997</v>
          </cell>
          <cell r="M854">
            <v>307222561.24000001</v>
          </cell>
        </row>
        <row r="855">
          <cell r="F855">
            <v>2401560.7599999998</v>
          </cell>
          <cell r="H855">
            <v>0</v>
          </cell>
          <cell r="I855">
            <v>2401560.7599999998</v>
          </cell>
          <cell r="J855">
            <v>459</v>
          </cell>
          <cell r="K855">
            <v>2402019.7599999998</v>
          </cell>
          <cell r="M855">
            <v>734440.99</v>
          </cell>
        </row>
        <row r="856">
          <cell r="F856">
            <v>342140.03</v>
          </cell>
          <cell r="H856">
            <v>0</v>
          </cell>
          <cell r="I856">
            <v>342140.03</v>
          </cell>
          <cell r="J856">
            <v>0</v>
          </cell>
          <cell r="K856">
            <v>342140.03</v>
          </cell>
          <cell r="M856">
            <v>441926.57</v>
          </cell>
        </row>
        <row r="857">
          <cell r="F857">
            <v>-389685.09</v>
          </cell>
          <cell r="H857">
            <v>0</v>
          </cell>
          <cell r="I857">
            <v>-389685.09</v>
          </cell>
          <cell r="J857">
            <v>0</v>
          </cell>
          <cell r="K857">
            <v>-389685.09</v>
          </cell>
          <cell r="M857">
            <v>-2290762.23</v>
          </cell>
        </row>
        <row r="858">
          <cell r="F858">
            <v>156031566.11000001</v>
          </cell>
          <cell r="H858">
            <v>0</v>
          </cell>
          <cell r="I858">
            <v>156031566.11000001</v>
          </cell>
          <cell r="J858">
            <v>0</v>
          </cell>
          <cell r="K858">
            <v>156031566.11000001</v>
          </cell>
          <cell r="M858">
            <v>118809891.48999999</v>
          </cell>
        </row>
        <row r="859">
          <cell r="F859">
            <v>408904.18</v>
          </cell>
          <cell r="H859">
            <v>0</v>
          </cell>
          <cell r="I859">
            <v>408904.18</v>
          </cell>
          <cell r="J859">
            <v>0</v>
          </cell>
          <cell r="K859">
            <v>408904.18</v>
          </cell>
          <cell r="M859">
            <v>155644.19</v>
          </cell>
        </row>
        <row r="860">
          <cell r="F860">
            <v>3255795.66</v>
          </cell>
          <cell r="H860">
            <v>0</v>
          </cell>
          <cell r="I860">
            <v>3255795.66</v>
          </cell>
          <cell r="J860">
            <v>0</v>
          </cell>
          <cell r="K860">
            <v>3255795.66</v>
          </cell>
          <cell r="M860">
            <v>3361246.6</v>
          </cell>
        </row>
        <row r="861">
          <cell r="F861">
            <v>31526.13</v>
          </cell>
          <cell r="H861">
            <v>0</v>
          </cell>
          <cell r="I861">
            <v>31526.13</v>
          </cell>
          <cell r="J861">
            <v>0</v>
          </cell>
          <cell r="K861">
            <v>31526.13</v>
          </cell>
          <cell r="M861">
            <v>171509.13</v>
          </cell>
        </row>
        <row r="862">
          <cell r="F862">
            <v>304324.90999999997</v>
          </cell>
          <cell r="H862">
            <v>0</v>
          </cell>
          <cell r="I862">
            <v>304324.90999999997</v>
          </cell>
          <cell r="J862">
            <v>0</v>
          </cell>
          <cell r="K862">
            <v>304324.90999999997</v>
          </cell>
          <cell r="M862">
            <v>129833.18</v>
          </cell>
        </row>
        <row r="863">
          <cell r="F863">
            <v>83039564.629999995</v>
          </cell>
          <cell r="H863">
            <v>0</v>
          </cell>
          <cell r="I863">
            <v>83039564.629999995</v>
          </cell>
          <cell r="J863">
            <v>0</v>
          </cell>
          <cell r="K863">
            <v>83039564.629999995</v>
          </cell>
          <cell r="M863">
            <v>79208236.890000001</v>
          </cell>
        </row>
        <row r="864">
          <cell r="F864">
            <v>29473165.489999998</v>
          </cell>
          <cell r="H864">
            <v>0</v>
          </cell>
          <cell r="I864">
            <v>29473165.489999998</v>
          </cell>
          <cell r="J864">
            <v>0</v>
          </cell>
          <cell r="K864">
            <v>29473165.489999998</v>
          </cell>
          <cell r="M864">
            <v>26340325.440000001</v>
          </cell>
        </row>
        <row r="865">
          <cell r="F865">
            <v>11378778.529999999</v>
          </cell>
          <cell r="H865">
            <v>0</v>
          </cell>
          <cell r="I865">
            <v>11378778.529999999</v>
          </cell>
          <cell r="J865">
            <v>0</v>
          </cell>
          <cell r="K865">
            <v>11378778.529999999</v>
          </cell>
          <cell r="M865">
            <v>9623968.7400000002</v>
          </cell>
        </row>
        <row r="866">
          <cell r="F866">
            <v>4638380.9800000004</v>
          </cell>
          <cell r="H866">
            <v>0</v>
          </cell>
          <cell r="I866">
            <v>4638380.9800000004</v>
          </cell>
          <cell r="J866">
            <v>0</v>
          </cell>
          <cell r="K866">
            <v>4638380.9800000004</v>
          </cell>
          <cell r="M866">
            <v>3344123.82</v>
          </cell>
        </row>
        <row r="867">
          <cell r="F867">
            <v>18868946.690000001</v>
          </cell>
          <cell r="H867">
            <v>0</v>
          </cell>
          <cell r="I867">
            <v>18868946.690000001</v>
          </cell>
          <cell r="J867">
            <v>0</v>
          </cell>
          <cell r="K867">
            <v>18868946.690000001</v>
          </cell>
          <cell r="M867">
            <v>25828620.23</v>
          </cell>
        </row>
        <row r="868">
          <cell r="F868">
            <v>6480731.0499999998</v>
          </cell>
          <cell r="H868">
            <v>0</v>
          </cell>
          <cell r="I868">
            <v>6480731.0499999998</v>
          </cell>
          <cell r="J868">
            <v>0</v>
          </cell>
          <cell r="K868">
            <v>6480731.0499999998</v>
          </cell>
          <cell r="M868">
            <v>4916338.38</v>
          </cell>
        </row>
        <row r="869">
          <cell r="F869">
            <v>1363525.35</v>
          </cell>
          <cell r="H869">
            <v>0</v>
          </cell>
          <cell r="I869">
            <v>1363525.35</v>
          </cell>
          <cell r="J869">
            <v>0</v>
          </cell>
          <cell r="K869">
            <v>1363525.35</v>
          </cell>
          <cell r="M869">
            <v>1621762.03</v>
          </cell>
        </row>
        <row r="870">
          <cell r="F870">
            <v>1041508152.4199998</v>
          </cell>
          <cell r="H870">
            <v>0</v>
          </cell>
          <cell r="I870">
            <v>1041508152.4199998</v>
          </cell>
          <cell r="J870">
            <v>-1907.97</v>
          </cell>
          <cell r="K870">
            <v>1041506244.4499998</v>
          </cell>
          <cell r="M870">
            <v>1010560595.9100002</v>
          </cell>
        </row>
        <row r="872">
          <cell r="F872">
            <v>421229624</v>
          </cell>
          <cell r="H872">
            <v>0</v>
          </cell>
          <cell r="I872">
            <v>421229624</v>
          </cell>
          <cell r="J872">
            <v>0</v>
          </cell>
          <cell r="K872">
            <v>421229624</v>
          </cell>
          <cell r="M872">
            <v>52798050.329999998</v>
          </cell>
        </row>
        <row r="873">
          <cell r="F873">
            <v>310785.71000000002</v>
          </cell>
          <cell r="H873">
            <v>0</v>
          </cell>
          <cell r="I873">
            <v>310785.71000000002</v>
          </cell>
          <cell r="J873">
            <v>0</v>
          </cell>
          <cell r="K873">
            <v>310785.71000000002</v>
          </cell>
          <cell r="M873">
            <v>0</v>
          </cell>
        </row>
        <row r="874">
          <cell r="F874">
            <v>574220762.75</v>
          </cell>
          <cell r="H874">
            <v>0</v>
          </cell>
          <cell r="I874">
            <v>574220762.75</v>
          </cell>
          <cell r="J874">
            <v>0</v>
          </cell>
          <cell r="K874">
            <v>574220762.75</v>
          </cell>
          <cell r="M874">
            <v>413724809.14999998</v>
          </cell>
        </row>
        <row r="875">
          <cell r="F875">
            <v>14379684.539999999</v>
          </cell>
          <cell r="H875">
            <v>0</v>
          </cell>
          <cell r="I875">
            <v>14379684.539999999</v>
          </cell>
          <cell r="J875">
            <v>0</v>
          </cell>
          <cell r="K875">
            <v>14379684.539999999</v>
          </cell>
          <cell r="M875">
            <v>14924179.560000001</v>
          </cell>
        </row>
        <row r="876">
          <cell r="F876">
            <v>325755325.20999998</v>
          </cell>
          <cell r="H876">
            <v>0</v>
          </cell>
          <cell r="I876">
            <v>325755325.20999998</v>
          </cell>
          <cell r="J876">
            <v>0</v>
          </cell>
          <cell r="K876">
            <v>325755325.20999998</v>
          </cell>
          <cell r="M876">
            <v>426349822.99000001</v>
          </cell>
        </row>
        <row r="877">
          <cell r="F877">
            <v>0</v>
          </cell>
          <cell r="H877">
            <v>0</v>
          </cell>
          <cell r="I877">
            <v>0</v>
          </cell>
          <cell r="J877">
            <v>0</v>
          </cell>
          <cell r="K877">
            <v>0</v>
          </cell>
          <cell r="M877">
            <v>0</v>
          </cell>
        </row>
        <row r="878">
          <cell r="F878">
            <v>1335896182.21</v>
          </cell>
          <cell r="H878">
            <v>0</v>
          </cell>
          <cell r="I878">
            <v>1335896182.21</v>
          </cell>
          <cell r="J878">
            <v>0</v>
          </cell>
          <cell r="K878">
            <v>1335896182.21</v>
          </cell>
          <cell r="M878">
            <v>907796862.02999997</v>
          </cell>
        </row>
        <row r="880">
          <cell r="F880">
            <v>50923289.619999997</v>
          </cell>
          <cell r="H880">
            <v>0</v>
          </cell>
          <cell r="I880">
            <v>50923289.619999997</v>
          </cell>
          <cell r="J880">
            <v>-32457868.329999998</v>
          </cell>
          <cell r="K880">
            <v>18465421.289999999</v>
          </cell>
          <cell r="M880">
            <v>71085072.980000004</v>
          </cell>
        </row>
        <row r="881">
          <cell r="F881">
            <v>4731294.55</v>
          </cell>
          <cell r="H881">
            <v>0</v>
          </cell>
          <cell r="I881">
            <v>4731294.55</v>
          </cell>
          <cell r="J881">
            <v>0</v>
          </cell>
          <cell r="K881">
            <v>4731294.55</v>
          </cell>
          <cell r="M881">
            <v>3863734.03</v>
          </cell>
        </row>
        <row r="882">
          <cell r="F882">
            <v>30876448.390000001</v>
          </cell>
          <cell r="H882">
            <v>0</v>
          </cell>
          <cell r="I882">
            <v>30876448.390000001</v>
          </cell>
          <cell r="J882">
            <v>0</v>
          </cell>
          <cell r="K882">
            <v>30876448.390000001</v>
          </cell>
          <cell r="M882">
            <v>26547054</v>
          </cell>
        </row>
        <row r="883">
          <cell r="F883">
            <v>308173240.25999999</v>
          </cell>
          <cell r="H883">
            <v>0</v>
          </cell>
          <cell r="I883">
            <v>308173240.25999999</v>
          </cell>
          <cell r="J883">
            <v>1431.62</v>
          </cell>
          <cell r="K883">
            <v>308174671.88</v>
          </cell>
          <cell r="M883">
            <v>309186203.89999998</v>
          </cell>
        </row>
        <row r="884">
          <cell r="F884">
            <v>394704272.81999999</v>
          </cell>
          <cell r="H884">
            <v>0</v>
          </cell>
          <cell r="I884">
            <v>394704272.81999999</v>
          </cell>
          <cell r="J884">
            <v>-32456436.709999997</v>
          </cell>
          <cell r="K884">
            <v>362247836.11000001</v>
          </cell>
          <cell r="M884">
            <v>410682064.90999997</v>
          </cell>
        </row>
        <row r="886">
          <cell r="F886">
            <v>457831.39</v>
          </cell>
          <cell r="H886">
            <v>0</v>
          </cell>
          <cell r="I886">
            <v>457831.39</v>
          </cell>
          <cell r="J886">
            <v>0</v>
          </cell>
          <cell r="K886">
            <v>457831.39</v>
          </cell>
          <cell r="M886">
            <v>256362.75</v>
          </cell>
        </row>
        <row r="887">
          <cell r="F887">
            <v>576840963.15999997</v>
          </cell>
          <cell r="H887">
            <v>0</v>
          </cell>
          <cell r="I887">
            <v>576840963.15999997</v>
          </cell>
          <cell r="J887">
            <v>14748410.98</v>
          </cell>
          <cell r="K887">
            <v>591589374.13999999</v>
          </cell>
          <cell r="M887">
            <v>497930568.45999998</v>
          </cell>
        </row>
        <row r="888">
          <cell r="F888">
            <v>577298794.54999995</v>
          </cell>
          <cell r="H888">
            <v>0</v>
          </cell>
          <cell r="I888">
            <v>577298794.54999995</v>
          </cell>
          <cell r="J888">
            <v>14748410.98</v>
          </cell>
          <cell r="K888">
            <v>592047205.52999997</v>
          </cell>
          <cell r="M888">
            <v>498186931.20999998</v>
          </cell>
        </row>
        <row r="890">
          <cell r="F890">
            <v>0</v>
          </cell>
          <cell r="H890">
            <v>54756455.229999997</v>
          </cell>
          <cell r="I890">
            <v>54756455.229999997</v>
          </cell>
          <cell r="J890">
            <v>0</v>
          </cell>
          <cell r="K890">
            <v>54756455.229999997</v>
          </cell>
          <cell r="M890">
            <v>-19322232</v>
          </cell>
        </row>
        <row r="891">
          <cell r="F891">
            <v>0</v>
          </cell>
          <cell r="H891">
            <v>54756455.229999997</v>
          </cell>
          <cell r="I891">
            <v>54756455.229999997</v>
          </cell>
          <cell r="J891">
            <v>0</v>
          </cell>
          <cell r="K891">
            <v>54756455.229999997</v>
          </cell>
          <cell r="M891">
            <v>-19322232</v>
          </cell>
        </row>
        <row r="893">
          <cell r="F893">
            <v>67377526.219999999</v>
          </cell>
          <cell r="H893">
            <v>0</v>
          </cell>
          <cell r="I893">
            <v>67377526.219999999</v>
          </cell>
          <cell r="J893">
            <v>0</v>
          </cell>
          <cell r="K893">
            <v>67377526.219999999</v>
          </cell>
          <cell r="M893">
            <v>0</v>
          </cell>
        </row>
        <row r="894">
          <cell r="F894">
            <v>19191.53</v>
          </cell>
          <cell r="H894">
            <v>0</v>
          </cell>
          <cell r="I894">
            <v>19191.53</v>
          </cell>
          <cell r="J894">
            <v>0</v>
          </cell>
          <cell r="K894">
            <v>19191.53</v>
          </cell>
          <cell r="M894">
            <v>0</v>
          </cell>
        </row>
        <row r="895">
          <cell r="F895">
            <v>-1259863.8799999999</v>
          </cell>
          <cell r="H895">
            <v>0</v>
          </cell>
          <cell r="I895">
            <v>-1259863.8799999999</v>
          </cell>
          <cell r="J895">
            <v>0</v>
          </cell>
          <cell r="K895">
            <v>-1259863.8799999999</v>
          </cell>
          <cell r="M895">
            <v>0</v>
          </cell>
        </row>
        <row r="896">
          <cell r="F896">
            <v>14735623.08</v>
          </cell>
          <cell r="H896">
            <v>0</v>
          </cell>
          <cell r="I896">
            <v>14735623.08</v>
          </cell>
          <cell r="J896">
            <v>0</v>
          </cell>
          <cell r="K896">
            <v>14735623.08</v>
          </cell>
          <cell r="M896">
            <v>0</v>
          </cell>
        </row>
        <row r="897">
          <cell r="F897">
            <v>553776.92000000004</v>
          </cell>
          <cell r="H897">
            <v>0</v>
          </cell>
          <cell r="I897">
            <v>553776.92000000004</v>
          </cell>
          <cell r="J897">
            <v>0</v>
          </cell>
          <cell r="K897">
            <v>553776.92000000004</v>
          </cell>
          <cell r="M897">
            <v>0</v>
          </cell>
        </row>
        <row r="898">
          <cell r="F898">
            <v>-149975.54999999999</v>
          </cell>
          <cell r="H898">
            <v>0</v>
          </cell>
          <cell r="I898">
            <v>-149975.54999999999</v>
          </cell>
          <cell r="J898">
            <v>0</v>
          </cell>
          <cell r="K898">
            <v>-149975.54999999999</v>
          </cell>
          <cell r="M898">
            <v>0</v>
          </cell>
        </row>
        <row r="899">
          <cell r="F899">
            <v>-1840489.77</v>
          </cell>
          <cell r="H899">
            <v>0</v>
          </cell>
          <cell r="I899">
            <v>-1840489.77</v>
          </cell>
          <cell r="J899">
            <v>0</v>
          </cell>
          <cell r="K899">
            <v>-1840489.77</v>
          </cell>
          <cell r="M899">
            <v>0</v>
          </cell>
        </row>
        <row r="900">
          <cell r="F900">
            <v>0</v>
          </cell>
          <cell r="H900">
            <v>0</v>
          </cell>
          <cell r="I900">
            <v>0</v>
          </cell>
          <cell r="J900">
            <v>0</v>
          </cell>
          <cell r="K900">
            <v>0</v>
          </cell>
          <cell r="M900">
            <v>0</v>
          </cell>
        </row>
        <row r="901">
          <cell r="F901">
            <v>0</v>
          </cell>
          <cell r="H901">
            <v>0</v>
          </cell>
          <cell r="I901">
            <v>0</v>
          </cell>
          <cell r="J901">
            <v>0</v>
          </cell>
          <cell r="K901">
            <v>0</v>
          </cell>
          <cell r="M901">
            <v>0</v>
          </cell>
        </row>
        <row r="902">
          <cell r="F902">
            <v>18295036.100000001</v>
          </cell>
          <cell r="H902">
            <v>0</v>
          </cell>
          <cell r="I902">
            <v>18295036.100000001</v>
          </cell>
          <cell r="J902">
            <v>0</v>
          </cell>
          <cell r="K902">
            <v>18295036.100000001</v>
          </cell>
          <cell r="M902">
            <v>0</v>
          </cell>
        </row>
        <row r="903">
          <cell r="F903">
            <v>11551487.289999999</v>
          </cell>
          <cell r="H903">
            <v>0</v>
          </cell>
          <cell r="I903">
            <v>11551487.289999999</v>
          </cell>
          <cell r="J903">
            <v>0</v>
          </cell>
          <cell r="K903">
            <v>11551487.289999999</v>
          </cell>
          <cell r="M903">
            <v>0</v>
          </cell>
        </row>
        <row r="904">
          <cell r="F904">
            <v>41220491.530000001</v>
          </cell>
          <cell r="H904">
            <v>0</v>
          </cell>
          <cell r="I904">
            <v>41220491.530000001</v>
          </cell>
          <cell r="J904">
            <v>0</v>
          </cell>
          <cell r="K904">
            <v>41220491.530000001</v>
          </cell>
          <cell r="M904">
            <v>0</v>
          </cell>
        </row>
        <row r="905">
          <cell r="F905">
            <v>0</v>
          </cell>
          <cell r="H905">
            <v>0</v>
          </cell>
          <cell r="I905">
            <v>0</v>
          </cell>
          <cell r="J905">
            <v>0</v>
          </cell>
          <cell r="K905">
            <v>0</v>
          </cell>
          <cell r="M905">
            <v>0</v>
          </cell>
        </row>
        <row r="906">
          <cell r="F906">
            <v>14797.99</v>
          </cell>
          <cell r="H906">
            <v>0</v>
          </cell>
          <cell r="I906">
            <v>14797.99</v>
          </cell>
          <cell r="J906">
            <v>0</v>
          </cell>
          <cell r="K906">
            <v>14797.99</v>
          </cell>
          <cell r="M906">
            <v>0</v>
          </cell>
        </row>
        <row r="907">
          <cell r="F907">
            <v>17910000</v>
          </cell>
          <cell r="H907">
            <v>0</v>
          </cell>
          <cell r="I907">
            <v>17910000</v>
          </cell>
          <cell r="J907">
            <v>0</v>
          </cell>
          <cell r="K907">
            <v>17910000</v>
          </cell>
          <cell r="M907">
            <v>0</v>
          </cell>
        </row>
        <row r="908">
          <cell r="F908">
            <v>0</v>
          </cell>
          <cell r="H908">
            <v>0</v>
          </cell>
          <cell r="I908">
            <v>0</v>
          </cell>
          <cell r="J908">
            <v>0</v>
          </cell>
          <cell r="K908">
            <v>0</v>
          </cell>
          <cell r="M908">
            <v>0</v>
          </cell>
        </row>
        <row r="909">
          <cell r="F909">
            <v>34363.75</v>
          </cell>
          <cell r="H909">
            <v>0</v>
          </cell>
          <cell r="I909">
            <v>34363.75</v>
          </cell>
          <cell r="J909">
            <v>0</v>
          </cell>
          <cell r="K909">
            <v>34363.75</v>
          </cell>
          <cell r="M909">
            <v>0</v>
          </cell>
        </row>
        <row r="910">
          <cell r="F910">
            <v>0.04</v>
          </cell>
          <cell r="H910">
            <v>0</v>
          </cell>
          <cell r="I910">
            <v>0.04</v>
          </cell>
          <cell r="J910">
            <v>0</v>
          </cell>
          <cell r="K910">
            <v>0.04</v>
          </cell>
          <cell r="M910">
            <v>0</v>
          </cell>
        </row>
        <row r="911">
          <cell r="F911">
            <v>455550.79</v>
          </cell>
          <cell r="H911">
            <v>0</v>
          </cell>
          <cell r="I911">
            <v>455550.79</v>
          </cell>
          <cell r="J911">
            <v>0</v>
          </cell>
          <cell r="K911">
            <v>455550.79</v>
          </cell>
          <cell r="M911">
            <v>0</v>
          </cell>
        </row>
        <row r="912">
          <cell r="F912">
            <v>3534.53</v>
          </cell>
          <cell r="H912">
            <v>0</v>
          </cell>
          <cell r="I912">
            <v>3534.53</v>
          </cell>
          <cell r="J912">
            <v>0</v>
          </cell>
          <cell r="K912">
            <v>3534.53</v>
          </cell>
          <cell r="M912">
            <v>0</v>
          </cell>
        </row>
        <row r="913">
          <cell r="F913">
            <v>25040000.010000002</v>
          </cell>
          <cell r="H913">
            <v>0</v>
          </cell>
          <cell r="I913">
            <v>25040000.010000002</v>
          </cell>
          <cell r="J913">
            <v>0</v>
          </cell>
          <cell r="K913">
            <v>25040000.010000002</v>
          </cell>
          <cell r="M913">
            <v>0</v>
          </cell>
        </row>
        <row r="914">
          <cell r="F914">
            <v>25185000</v>
          </cell>
          <cell r="H914">
            <v>0</v>
          </cell>
          <cell r="I914">
            <v>25185000</v>
          </cell>
          <cell r="J914">
            <v>0</v>
          </cell>
          <cell r="K914">
            <v>25185000</v>
          </cell>
          <cell r="M914">
            <v>0</v>
          </cell>
        </row>
        <row r="915">
          <cell r="F915">
            <v>263482.27</v>
          </cell>
          <cell r="H915">
            <v>0</v>
          </cell>
          <cell r="I915">
            <v>263482.27</v>
          </cell>
          <cell r="J915">
            <v>0</v>
          </cell>
          <cell r="K915">
            <v>263482.27</v>
          </cell>
          <cell r="M915">
            <v>0</v>
          </cell>
        </row>
        <row r="916">
          <cell r="F916">
            <v>3016141.6</v>
          </cell>
          <cell r="H916">
            <v>0</v>
          </cell>
          <cell r="I916">
            <v>3016141.6</v>
          </cell>
          <cell r="J916">
            <v>0</v>
          </cell>
          <cell r="K916">
            <v>3016141.6</v>
          </cell>
          <cell r="M916">
            <v>0</v>
          </cell>
        </row>
        <row r="917">
          <cell r="F917">
            <v>0</v>
          </cell>
          <cell r="H917">
            <v>0</v>
          </cell>
          <cell r="I917">
            <v>0</v>
          </cell>
          <cell r="J917">
            <v>0</v>
          </cell>
          <cell r="K917">
            <v>0</v>
          </cell>
          <cell r="M917">
            <v>0</v>
          </cell>
        </row>
        <row r="918">
          <cell r="F918">
            <v>0</v>
          </cell>
          <cell r="H918">
            <v>0</v>
          </cell>
          <cell r="I918">
            <v>0</v>
          </cell>
          <cell r="J918">
            <v>0</v>
          </cell>
          <cell r="K918">
            <v>0</v>
          </cell>
          <cell r="M918">
            <v>0</v>
          </cell>
        </row>
        <row r="919">
          <cell r="F919">
            <v>0</v>
          </cell>
          <cell r="H919">
            <v>0</v>
          </cell>
          <cell r="I919">
            <v>0</v>
          </cell>
          <cell r="J919">
            <v>0</v>
          </cell>
          <cell r="K919">
            <v>0</v>
          </cell>
          <cell r="M919">
            <v>0</v>
          </cell>
        </row>
        <row r="920">
          <cell r="F920">
            <v>222425674.44999999</v>
          </cell>
          <cell r="H920">
            <v>0</v>
          </cell>
          <cell r="I920">
            <v>222425674.44999999</v>
          </cell>
          <cell r="J920">
            <v>0</v>
          </cell>
          <cell r="K920">
            <v>222425674.44999999</v>
          </cell>
          <cell r="M920">
            <v>0</v>
          </cell>
        </row>
        <row r="922">
          <cell r="F922">
            <v>-15534.54</v>
          </cell>
          <cell r="H922">
            <v>0</v>
          </cell>
          <cell r="I922">
            <v>-15534.54</v>
          </cell>
          <cell r="J922">
            <v>0</v>
          </cell>
          <cell r="K922">
            <v>-15534.54</v>
          </cell>
          <cell r="M922">
            <v>0</v>
          </cell>
        </row>
        <row r="923">
          <cell r="F923">
            <v>0</v>
          </cell>
          <cell r="H923">
            <v>0</v>
          </cell>
          <cell r="I923">
            <v>0</v>
          </cell>
          <cell r="J923">
            <v>0</v>
          </cell>
          <cell r="K923">
            <v>0</v>
          </cell>
          <cell r="M923">
            <v>0</v>
          </cell>
        </row>
        <row r="924">
          <cell r="F924">
            <v>1233176.18</v>
          </cell>
          <cell r="H924">
            <v>0</v>
          </cell>
          <cell r="I924">
            <v>1233176.18</v>
          </cell>
          <cell r="J924">
            <v>0</v>
          </cell>
          <cell r="K924">
            <v>1233176.18</v>
          </cell>
          <cell r="M924">
            <v>0</v>
          </cell>
        </row>
        <row r="925">
          <cell r="F925">
            <v>-205532190</v>
          </cell>
          <cell r="H925">
            <v>0</v>
          </cell>
          <cell r="I925">
            <v>-205532190</v>
          </cell>
          <cell r="J925">
            <v>0</v>
          </cell>
          <cell r="K925">
            <v>-205532190</v>
          </cell>
          <cell r="M925">
            <v>0</v>
          </cell>
        </row>
        <row r="926">
          <cell r="F926">
            <v>-204314548.36000001</v>
          </cell>
          <cell r="H926">
            <v>0</v>
          </cell>
          <cell r="I926">
            <v>-204314548.36000001</v>
          </cell>
          <cell r="J926">
            <v>0</v>
          </cell>
          <cell r="K926">
            <v>-204314548.36000001</v>
          </cell>
          <cell r="M926">
            <v>0</v>
          </cell>
        </row>
        <row r="928">
          <cell r="F928">
            <v>-1962334.76</v>
          </cell>
          <cell r="H928">
            <v>0</v>
          </cell>
          <cell r="I928">
            <v>-1962334.76</v>
          </cell>
          <cell r="J928">
            <v>0</v>
          </cell>
          <cell r="K928">
            <v>-1962334.76</v>
          </cell>
          <cell r="M928">
            <v>0</v>
          </cell>
        </row>
        <row r="929">
          <cell r="F929">
            <v>1207010.1000000001</v>
          </cell>
          <cell r="H929">
            <v>0</v>
          </cell>
          <cell r="I929">
            <v>1207010.1000000001</v>
          </cell>
          <cell r="J929">
            <v>0</v>
          </cell>
          <cell r="K929">
            <v>1207010.1000000001</v>
          </cell>
          <cell r="M929">
            <v>0</v>
          </cell>
        </row>
        <row r="930">
          <cell r="F930">
            <v>-2385000</v>
          </cell>
          <cell r="H930">
            <v>0</v>
          </cell>
          <cell r="I930">
            <v>-2385000</v>
          </cell>
          <cell r="J930">
            <v>0</v>
          </cell>
          <cell r="K930">
            <v>-2385000</v>
          </cell>
          <cell r="M930">
            <v>0</v>
          </cell>
        </row>
        <row r="931">
          <cell r="F931">
            <v>-633868.29</v>
          </cell>
          <cell r="H931">
            <v>0</v>
          </cell>
          <cell r="I931">
            <v>-633868.29</v>
          </cell>
          <cell r="J931">
            <v>0</v>
          </cell>
          <cell r="K931">
            <v>-633868.29</v>
          </cell>
          <cell r="M931">
            <v>0</v>
          </cell>
        </row>
        <row r="932">
          <cell r="F932">
            <v>-19099.59</v>
          </cell>
          <cell r="H932">
            <v>0</v>
          </cell>
          <cell r="I932">
            <v>-19099.59</v>
          </cell>
          <cell r="J932">
            <v>0</v>
          </cell>
          <cell r="K932">
            <v>-19099.59</v>
          </cell>
          <cell r="M932">
            <v>0</v>
          </cell>
        </row>
        <row r="933">
          <cell r="F933">
            <v>-120000</v>
          </cell>
          <cell r="H933">
            <v>0</v>
          </cell>
          <cell r="I933">
            <v>-120000</v>
          </cell>
          <cell r="J933">
            <v>0</v>
          </cell>
          <cell r="K933">
            <v>-120000</v>
          </cell>
          <cell r="M933">
            <v>0</v>
          </cell>
        </row>
        <row r="934">
          <cell r="F934">
            <v>0</v>
          </cell>
          <cell r="H934">
            <v>0</v>
          </cell>
          <cell r="I934">
            <v>0</v>
          </cell>
          <cell r="J934">
            <v>0</v>
          </cell>
          <cell r="K934">
            <v>0</v>
          </cell>
          <cell r="M934">
            <v>0</v>
          </cell>
        </row>
        <row r="935">
          <cell r="F935">
            <v>-435351.31</v>
          </cell>
          <cell r="H935">
            <v>0</v>
          </cell>
          <cell r="I935">
            <v>-435351.31</v>
          </cell>
          <cell r="J935">
            <v>0</v>
          </cell>
          <cell r="K935">
            <v>-435351.31</v>
          </cell>
          <cell r="M935">
            <v>0</v>
          </cell>
        </row>
        <row r="936">
          <cell r="F936">
            <v>711503.12</v>
          </cell>
          <cell r="H936">
            <v>0</v>
          </cell>
          <cell r="I936">
            <v>711503.12</v>
          </cell>
          <cell r="J936">
            <v>0</v>
          </cell>
          <cell r="K936">
            <v>711503.12</v>
          </cell>
          <cell r="M936">
            <v>0</v>
          </cell>
        </row>
        <row r="937">
          <cell r="F937">
            <v>-15962879.699999999</v>
          </cell>
          <cell r="H937">
            <v>0</v>
          </cell>
          <cell r="I937">
            <v>-15962879.699999999</v>
          </cell>
          <cell r="J937">
            <v>0</v>
          </cell>
          <cell r="K937">
            <v>-15962879.699999999</v>
          </cell>
          <cell r="M937">
            <v>0</v>
          </cell>
        </row>
        <row r="938">
          <cell r="F938">
            <v>-19600020.43</v>
          </cell>
          <cell r="H938">
            <v>0</v>
          </cell>
          <cell r="I938">
            <v>-19600020.43</v>
          </cell>
          <cell r="J938">
            <v>0</v>
          </cell>
          <cell r="K938">
            <v>-19600020.43</v>
          </cell>
          <cell r="M938">
            <v>0</v>
          </cell>
        </row>
        <row r="940">
          <cell r="F940">
            <v>28097.22</v>
          </cell>
          <cell r="H940">
            <v>0</v>
          </cell>
          <cell r="I940">
            <v>28097.22</v>
          </cell>
          <cell r="J940">
            <v>0</v>
          </cell>
          <cell r="K940">
            <v>28097.22</v>
          </cell>
          <cell r="M940">
            <v>0</v>
          </cell>
        </row>
        <row r="941">
          <cell r="F941">
            <v>5623.55</v>
          </cell>
          <cell r="H941">
            <v>0</v>
          </cell>
          <cell r="I941">
            <v>5623.55</v>
          </cell>
          <cell r="J941">
            <v>0</v>
          </cell>
          <cell r="K941">
            <v>5623.55</v>
          </cell>
          <cell r="M941">
            <v>0</v>
          </cell>
        </row>
        <row r="942">
          <cell r="F942">
            <v>17254.099999999999</v>
          </cell>
          <cell r="H942">
            <v>0</v>
          </cell>
          <cell r="I942">
            <v>17254.099999999999</v>
          </cell>
          <cell r="J942">
            <v>0</v>
          </cell>
          <cell r="K942">
            <v>17254.099999999999</v>
          </cell>
          <cell r="M942">
            <v>0</v>
          </cell>
        </row>
        <row r="943">
          <cell r="F943">
            <v>-0.03</v>
          </cell>
          <cell r="H943">
            <v>0</v>
          </cell>
          <cell r="I943">
            <v>-0.03</v>
          </cell>
          <cell r="J943">
            <v>0</v>
          </cell>
          <cell r="K943">
            <v>-0.03</v>
          </cell>
          <cell r="M943">
            <v>0</v>
          </cell>
        </row>
        <row r="944">
          <cell r="F944">
            <v>1005698</v>
          </cell>
          <cell r="H944">
            <v>0</v>
          </cell>
          <cell r="I944">
            <v>1005698</v>
          </cell>
          <cell r="J944">
            <v>0</v>
          </cell>
          <cell r="K944">
            <v>1005698</v>
          </cell>
          <cell r="M944">
            <v>0</v>
          </cell>
        </row>
        <row r="945">
          <cell r="F945">
            <v>64705.5</v>
          </cell>
          <cell r="H945">
            <v>0</v>
          </cell>
          <cell r="I945">
            <v>64705.5</v>
          </cell>
          <cell r="J945">
            <v>0</v>
          </cell>
          <cell r="K945">
            <v>64705.5</v>
          </cell>
          <cell r="M945">
            <v>0</v>
          </cell>
        </row>
        <row r="946">
          <cell r="F946">
            <v>367515.94</v>
          </cell>
          <cell r="H946">
            <v>0</v>
          </cell>
          <cell r="I946">
            <v>367515.94</v>
          </cell>
          <cell r="J946">
            <v>0</v>
          </cell>
          <cell r="K946">
            <v>367515.94</v>
          </cell>
          <cell r="M946">
            <v>0</v>
          </cell>
        </row>
        <row r="947">
          <cell r="F947">
            <v>1488894.28</v>
          </cell>
          <cell r="H947">
            <v>0</v>
          </cell>
          <cell r="I947">
            <v>1488894.28</v>
          </cell>
          <cell r="J947">
            <v>0</v>
          </cell>
          <cell r="K947">
            <v>1488894.28</v>
          </cell>
          <cell r="M947">
            <v>0</v>
          </cell>
        </row>
        <row r="948">
          <cell r="F948">
            <v>3.2848503906279802E-5</v>
          </cell>
          <cell r="H948">
            <v>5.2154064178466797E-8</v>
          </cell>
          <cell r="I948">
            <v>2.5666144210845232E-5</v>
          </cell>
          <cell r="J948">
            <v>5.2712857723236084E-7</v>
          </cell>
          <cell r="K948">
            <v>2.2805121261626482E-5</v>
          </cell>
          <cell r="M948">
            <v>2.9861927032470703E-5</v>
          </cell>
        </row>
      </sheetData>
      <sheetData sheetId="1" refreshError="1">
        <row r="1">
          <cell r="F1" t="str">
            <v>Preliminary</v>
          </cell>
          <cell r="G1" t="str">
            <v>PAJE</v>
          </cell>
          <cell r="H1" t="str">
            <v>Adjusted</v>
          </cell>
          <cell r="I1" t="str">
            <v>CAJE</v>
          </cell>
          <cell r="J1" t="str">
            <v>12.31.04</v>
          </cell>
          <cell r="K1" t="str">
            <v>12.31.03</v>
          </cell>
        </row>
        <row r="3">
          <cell r="F3">
            <v>0</v>
          </cell>
          <cell r="G3">
            <v>0</v>
          </cell>
          <cell r="H3">
            <v>0</v>
          </cell>
          <cell r="I3">
            <v>0</v>
          </cell>
          <cell r="J3">
            <v>0</v>
          </cell>
          <cell r="K3">
            <v>0</v>
          </cell>
        </row>
        <row r="4">
          <cell r="F4">
            <v>0</v>
          </cell>
          <cell r="G4">
            <v>0</v>
          </cell>
          <cell r="H4">
            <v>0</v>
          </cell>
          <cell r="I4">
            <v>0</v>
          </cell>
          <cell r="J4">
            <v>0</v>
          </cell>
          <cell r="K4">
            <v>650.13</v>
          </cell>
        </row>
        <row r="5">
          <cell r="F5">
            <v>0</v>
          </cell>
          <cell r="G5">
            <v>0</v>
          </cell>
          <cell r="H5">
            <v>0</v>
          </cell>
          <cell r="I5">
            <v>0</v>
          </cell>
          <cell r="J5">
            <v>0</v>
          </cell>
          <cell r="K5">
            <v>0</v>
          </cell>
        </row>
        <row r="6">
          <cell r="F6">
            <v>0</v>
          </cell>
          <cell r="G6">
            <v>0</v>
          </cell>
          <cell r="H6">
            <v>0</v>
          </cell>
          <cell r="I6">
            <v>0</v>
          </cell>
          <cell r="J6">
            <v>0</v>
          </cell>
          <cell r="K6">
            <v>0</v>
          </cell>
        </row>
        <row r="7">
          <cell r="F7">
            <v>0</v>
          </cell>
          <cell r="G7">
            <v>0</v>
          </cell>
          <cell r="H7">
            <v>0</v>
          </cell>
          <cell r="I7">
            <v>0</v>
          </cell>
          <cell r="J7">
            <v>0</v>
          </cell>
          <cell r="K7">
            <v>0</v>
          </cell>
        </row>
        <row r="8">
          <cell r="F8">
            <v>0</v>
          </cell>
          <cell r="G8">
            <v>0</v>
          </cell>
          <cell r="H8">
            <v>0</v>
          </cell>
          <cell r="I8">
            <v>0</v>
          </cell>
          <cell r="J8">
            <v>0</v>
          </cell>
          <cell r="K8">
            <v>0</v>
          </cell>
        </row>
        <row r="9">
          <cell r="F9">
            <v>0</v>
          </cell>
          <cell r="G9">
            <v>0</v>
          </cell>
          <cell r="H9">
            <v>0</v>
          </cell>
          <cell r="I9">
            <v>0</v>
          </cell>
          <cell r="J9">
            <v>0</v>
          </cell>
          <cell r="K9">
            <v>0</v>
          </cell>
        </row>
        <row r="10">
          <cell r="F10">
            <v>126499.99</v>
          </cell>
          <cell r="G10">
            <v>0</v>
          </cell>
          <cell r="H10">
            <v>126499.99</v>
          </cell>
          <cell r="I10">
            <v>0</v>
          </cell>
          <cell r="J10">
            <v>126499.99</v>
          </cell>
          <cell r="K10">
            <v>112999.99</v>
          </cell>
        </row>
        <row r="11">
          <cell r="F11">
            <v>126499.99</v>
          </cell>
          <cell r="G11">
            <v>0</v>
          </cell>
          <cell r="H11">
            <v>126499.99</v>
          </cell>
          <cell r="I11">
            <v>0</v>
          </cell>
          <cell r="J11">
            <v>126499.99</v>
          </cell>
          <cell r="K11">
            <v>113650.12</v>
          </cell>
        </row>
        <row r="13">
          <cell r="F13">
            <v>3070246.96</v>
          </cell>
          <cell r="G13">
            <v>0</v>
          </cell>
          <cell r="H13">
            <v>3070246.96</v>
          </cell>
          <cell r="I13">
            <v>0</v>
          </cell>
          <cell r="J13">
            <v>3070246.96</v>
          </cell>
          <cell r="K13">
            <v>1668213.35</v>
          </cell>
        </row>
        <row r="14">
          <cell r="F14">
            <v>36624119.189999998</v>
          </cell>
          <cell r="G14">
            <v>-77475887.689999998</v>
          </cell>
          <cell r="H14">
            <v>-40851768.5</v>
          </cell>
          <cell r="I14">
            <v>-1199268.1599999999</v>
          </cell>
          <cell r="J14">
            <v>-42051036.659999996</v>
          </cell>
          <cell r="K14">
            <v>39915730.759999998</v>
          </cell>
        </row>
        <row r="15">
          <cell r="F15">
            <v>2900901.59</v>
          </cell>
          <cell r="G15">
            <v>0</v>
          </cell>
          <cell r="H15">
            <v>2900901.59</v>
          </cell>
          <cell r="I15">
            <v>0</v>
          </cell>
          <cell r="J15">
            <v>2900901.59</v>
          </cell>
          <cell r="K15">
            <v>3282731.65</v>
          </cell>
        </row>
        <row r="16">
          <cell r="F16">
            <v>33215978.170000002</v>
          </cell>
          <cell r="G16">
            <v>-18755.919999999998</v>
          </cell>
          <cell r="H16">
            <v>33197222.25</v>
          </cell>
          <cell r="I16">
            <v>0</v>
          </cell>
          <cell r="J16">
            <v>33197222.25</v>
          </cell>
          <cell r="K16">
            <v>12079272.48</v>
          </cell>
        </row>
        <row r="17">
          <cell r="F17">
            <v>0</v>
          </cell>
          <cell r="G17">
            <v>0</v>
          </cell>
          <cell r="H17">
            <v>0</v>
          </cell>
          <cell r="I17">
            <v>0</v>
          </cell>
          <cell r="J17">
            <v>0</v>
          </cell>
          <cell r="K17">
            <v>0</v>
          </cell>
        </row>
        <row r="18">
          <cell r="F18">
            <v>411205.57</v>
          </cell>
          <cell r="G18">
            <v>-7207.06</v>
          </cell>
          <cell r="H18">
            <v>403998.51</v>
          </cell>
          <cell r="I18">
            <v>0</v>
          </cell>
          <cell r="J18">
            <v>403998.51</v>
          </cell>
          <cell r="K18">
            <v>400855.87</v>
          </cell>
        </row>
        <row r="19">
          <cell r="F19">
            <v>29831258.199999999</v>
          </cell>
          <cell r="G19">
            <v>0</v>
          </cell>
          <cell r="H19">
            <v>29831258.199999999</v>
          </cell>
          <cell r="I19">
            <v>0</v>
          </cell>
          <cell r="J19">
            <v>29831258.199999999</v>
          </cell>
          <cell r="K19">
            <v>28864059.93</v>
          </cell>
        </row>
        <row r="20">
          <cell r="F20">
            <v>0</v>
          </cell>
          <cell r="G20">
            <v>0</v>
          </cell>
          <cell r="H20">
            <v>0</v>
          </cell>
          <cell r="I20">
            <v>0</v>
          </cell>
          <cell r="J20">
            <v>0</v>
          </cell>
          <cell r="K20">
            <v>0</v>
          </cell>
        </row>
        <row r="21">
          <cell r="F21">
            <v>73180371.459999993</v>
          </cell>
          <cell r="G21">
            <v>29927672.109999999</v>
          </cell>
          <cell r="H21">
            <v>103108043.56999999</v>
          </cell>
          <cell r="I21">
            <v>0</v>
          </cell>
          <cell r="J21">
            <v>103108043.56999999</v>
          </cell>
          <cell r="K21">
            <v>25485737.870000001</v>
          </cell>
        </row>
        <row r="22">
          <cell r="F22">
            <v>4672629.41</v>
          </cell>
          <cell r="G22">
            <v>0</v>
          </cell>
          <cell r="H22">
            <v>4672629.41</v>
          </cell>
          <cell r="I22">
            <v>0</v>
          </cell>
          <cell r="J22">
            <v>4672629.41</v>
          </cell>
          <cell r="K22">
            <v>7398807.8899999997</v>
          </cell>
        </row>
        <row r="23">
          <cell r="F23">
            <v>0.01</v>
          </cell>
          <cell r="G23">
            <v>0</v>
          </cell>
          <cell r="H23">
            <v>0.01</v>
          </cell>
          <cell r="I23">
            <v>0</v>
          </cell>
          <cell r="J23">
            <v>0.01</v>
          </cell>
          <cell r="K23">
            <v>0.01</v>
          </cell>
        </row>
        <row r="24">
          <cell r="F24">
            <v>31980124.5</v>
          </cell>
          <cell r="G24">
            <v>0</v>
          </cell>
          <cell r="H24">
            <v>31980124.5</v>
          </cell>
          <cell r="I24">
            <v>0</v>
          </cell>
          <cell r="J24">
            <v>31980124.5</v>
          </cell>
          <cell r="K24">
            <v>26754752.649999999</v>
          </cell>
        </row>
        <row r="25">
          <cell r="F25">
            <v>48075335.280000001</v>
          </cell>
          <cell r="G25">
            <v>0</v>
          </cell>
          <cell r="H25">
            <v>48075335.280000001</v>
          </cell>
          <cell r="I25">
            <v>0</v>
          </cell>
          <cell r="J25">
            <v>48075335.280000001</v>
          </cell>
          <cell r="K25">
            <v>36360015.579999998</v>
          </cell>
        </row>
        <row r="26">
          <cell r="F26">
            <v>782310.67</v>
          </cell>
          <cell r="G26">
            <v>0</v>
          </cell>
          <cell r="H26">
            <v>782310.67</v>
          </cell>
          <cell r="I26">
            <v>0</v>
          </cell>
          <cell r="J26">
            <v>782310.67</v>
          </cell>
          <cell r="K26">
            <v>1799302.74</v>
          </cell>
        </row>
        <row r="27">
          <cell r="F27">
            <v>16859623.550000001</v>
          </cell>
          <cell r="G27">
            <v>1109785.95</v>
          </cell>
          <cell r="H27">
            <v>17969409.5</v>
          </cell>
          <cell r="I27">
            <v>0</v>
          </cell>
          <cell r="J27">
            <v>17969409.5</v>
          </cell>
          <cell r="K27">
            <v>2344601.15</v>
          </cell>
        </row>
        <row r="28">
          <cell r="F28">
            <v>54413690.640000001</v>
          </cell>
          <cell r="G28">
            <v>-11463.61</v>
          </cell>
          <cell r="H28">
            <v>54402227.030000001</v>
          </cell>
          <cell r="I28">
            <v>0</v>
          </cell>
          <cell r="J28">
            <v>54402227.030000001</v>
          </cell>
          <cell r="K28">
            <v>4981451.8899999997</v>
          </cell>
        </row>
        <row r="29">
          <cell r="F29">
            <v>763314.02</v>
          </cell>
          <cell r="G29">
            <v>0</v>
          </cell>
          <cell r="H29">
            <v>763314.02</v>
          </cell>
          <cell r="I29">
            <v>0</v>
          </cell>
          <cell r="J29">
            <v>763314.02</v>
          </cell>
          <cell r="K29">
            <v>588010.32999999996</v>
          </cell>
        </row>
        <row r="30">
          <cell r="F30">
            <v>4668830.1100000003</v>
          </cell>
          <cell r="G30">
            <v>-7873.92</v>
          </cell>
          <cell r="H30">
            <v>4660956.1900000004</v>
          </cell>
          <cell r="I30">
            <v>0</v>
          </cell>
          <cell r="J30">
            <v>4660956.1900000004</v>
          </cell>
          <cell r="K30">
            <v>11886609.75</v>
          </cell>
        </row>
        <row r="31">
          <cell r="F31">
            <v>5183791.1500000004</v>
          </cell>
          <cell r="G31">
            <v>74197.009999999995</v>
          </cell>
          <cell r="H31">
            <v>5257988.16</v>
          </cell>
          <cell r="I31">
            <v>0</v>
          </cell>
          <cell r="J31">
            <v>5257988.16</v>
          </cell>
          <cell r="K31">
            <v>2800843.86</v>
          </cell>
        </row>
        <row r="32">
          <cell r="F32">
            <v>427355.23</v>
          </cell>
          <cell r="G32">
            <v>-7486.69</v>
          </cell>
          <cell r="H32">
            <v>419868.54</v>
          </cell>
          <cell r="I32">
            <v>0</v>
          </cell>
          <cell r="J32">
            <v>419868.54</v>
          </cell>
          <cell r="K32">
            <v>3422634.19</v>
          </cell>
        </row>
        <row r="33">
          <cell r="F33">
            <v>541797.65</v>
          </cell>
          <cell r="G33">
            <v>0</v>
          </cell>
          <cell r="H33">
            <v>541797.65</v>
          </cell>
          <cell r="I33">
            <v>0</v>
          </cell>
          <cell r="J33">
            <v>541797.65</v>
          </cell>
          <cell r="K33">
            <v>2177371.73</v>
          </cell>
        </row>
        <row r="34">
          <cell r="F34">
            <v>14532486.550000001</v>
          </cell>
          <cell r="G34">
            <v>0</v>
          </cell>
          <cell r="H34">
            <v>14532486.550000001</v>
          </cell>
          <cell r="I34">
            <v>0</v>
          </cell>
          <cell r="J34">
            <v>14532486.550000001</v>
          </cell>
          <cell r="K34">
            <v>8375624.8799999999</v>
          </cell>
        </row>
        <row r="35">
          <cell r="F35">
            <v>1000000</v>
          </cell>
          <cell r="G35">
            <v>0</v>
          </cell>
          <cell r="H35">
            <v>1000000</v>
          </cell>
          <cell r="I35">
            <v>0</v>
          </cell>
          <cell r="J35">
            <v>1000000</v>
          </cell>
          <cell r="K35">
            <v>2157016.61</v>
          </cell>
        </row>
        <row r="36">
          <cell r="F36">
            <v>627146.5</v>
          </cell>
          <cell r="G36">
            <v>0</v>
          </cell>
          <cell r="H36">
            <v>627146.5</v>
          </cell>
          <cell r="I36">
            <v>0</v>
          </cell>
          <cell r="J36">
            <v>627146.5</v>
          </cell>
          <cell r="K36">
            <v>377837.99</v>
          </cell>
        </row>
        <row r="37">
          <cell r="F37">
            <v>3383413.31</v>
          </cell>
          <cell r="G37">
            <v>0</v>
          </cell>
          <cell r="H37">
            <v>3383413.31</v>
          </cell>
          <cell r="I37">
            <v>0</v>
          </cell>
          <cell r="J37">
            <v>3383413.31</v>
          </cell>
          <cell r="K37">
            <v>0</v>
          </cell>
        </row>
        <row r="38">
          <cell r="F38">
            <v>3000592</v>
          </cell>
          <cell r="G38">
            <v>0</v>
          </cell>
          <cell r="H38">
            <v>3000592</v>
          </cell>
          <cell r="I38">
            <v>0</v>
          </cell>
          <cell r="J38">
            <v>3000592</v>
          </cell>
          <cell r="K38">
            <v>0</v>
          </cell>
        </row>
        <row r="39">
          <cell r="F39">
            <v>4859380.1100000003</v>
          </cell>
          <cell r="G39">
            <v>0</v>
          </cell>
          <cell r="H39">
            <v>4859380.1100000003</v>
          </cell>
          <cell r="I39">
            <v>0</v>
          </cell>
          <cell r="J39">
            <v>4859380.1100000003</v>
          </cell>
          <cell r="K39">
            <v>0</v>
          </cell>
        </row>
        <row r="40">
          <cell r="F40">
            <v>912359.4</v>
          </cell>
          <cell r="G40">
            <v>0</v>
          </cell>
          <cell r="H40">
            <v>912359.4</v>
          </cell>
          <cell r="I40">
            <v>0</v>
          </cell>
          <cell r="J40">
            <v>912359.4</v>
          </cell>
          <cell r="K40">
            <v>0</v>
          </cell>
        </row>
        <row r="41">
          <cell r="F41">
            <v>6256918.9000000004</v>
          </cell>
          <cell r="G41">
            <v>0</v>
          </cell>
          <cell r="H41">
            <v>6256918.9000000004</v>
          </cell>
          <cell r="I41">
            <v>0</v>
          </cell>
          <cell r="J41">
            <v>6256918.9000000004</v>
          </cell>
          <cell r="K41">
            <v>0</v>
          </cell>
        </row>
        <row r="42">
          <cell r="F42">
            <v>0</v>
          </cell>
          <cell r="G42">
            <v>0</v>
          </cell>
          <cell r="H42">
            <v>0</v>
          </cell>
          <cell r="I42">
            <v>0</v>
          </cell>
          <cell r="J42">
            <v>0</v>
          </cell>
          <cell r="K42">
            <v>-56743.77</v>
          </cell>
        </row>
        <row r="43">
          <cell r="F43">
            <v>382175180.12999988</v>
          </cell>
          <cell r="G43">
            <v>-46417019.82</v>
          </cell>
          <cell r="H43">
            <v>335758160.30999994</v>
          </cell>
          <cell r="I43">
            <v>-1199268.1599999999</v>
          </cell>
          <cell r="J43">
            <v>334558892.14999992</v>
          </cell>
          <cell r="K43">
            <v>223064739.39000005</v>
          </cell>
        </row>
        <row r="45">
          <cell r="F45">
            <v>0</v>
          </cell>
          <cell r="G45">
            <v>0</v>
          </cell>
          <cell r="H45">
            <v>0</v>
          </cell>
          <cell r="I45">
            <v>0</v>
          </cell>
          <cell r="J45">
            <v>0</v>
          </cell>
          <cell r="K45">
            <v>0</v>
          </cell>
        </row>
        <row r="46">
          <cell r="F46">
            <v>283522.02</v>
          </cell>
          <cell r="G46">
            <v>0</v>
          </cell>
          <cell r="H46">
            <v>283522.02</v>
          </cell>
          <cell r="I46">
            <v>0</v>
          </cell>
          <cell r="J46">
            <v>283522.02</v>
          </cell>
          <cell r="K46">
            <v>279107.71999999997</v>
          </cell>
        </row>
        <row r="47">
          <cell r="F47">
            <v>617831567.5</v>
          </cell>
          <cell r="G47">
            <v>0</v>
          </cell>
          <cell r="H47">
            <v>617831567.5</v>
          </cell>
          <cell r="I47">
            <v>0</v>
          </cell>
          <cell r="J47">
            <v>617831567.5</v>
          </cell>
          <cell r="K47">
            <v>280407.56</v>
          </cell>
        </row>
        <row r="48">
          <cell r="F48">
            <v>628702149.80999994</v>
          </cell>
          <cell r="G48">
            <v>0</v>
          </cell>
          <cell r="H48">
            <v>628702149.80999994</v>
          </cell>
          <cell r="I48">
            <v>0</v>
          </cell>
          <cell r="J48">
            <v>628702149.80999994</v>
          </cell>
          <cell r="K48">
            <v>367254.57</v>
          </cell>
        </row>
        <row r="49">
          <cell r="F49">
            <v>158662.01</v>
          </cell>
          <cell r="G49">
            <v>0</v>
          </cell>
          <cell r="H49">
            <v>158662.01</v>
          </cell>
          <cell r="I49">
            <v>0</v>
          </cell>
          <cell r="J49">
            <v>158662.01</v>
          </cell>
          <cell r="K49">
            <v>151037.65</v>
          </cell>
        </row>
        <row r="50">
          <cell r="F50">
            <v>150994.07</v>
          </cell>
          <cell r="G50">
            <v>0</v>
          </cell>
          <cell r="H50">
            <v>150994.07</v>
          </cell>
          <cell r="I50">
            <v>0</v>
          </cell>
          <cell r="J50">
            <v>150994.07</v>
          </cell>
          <cell r="K50">
            <v>159327.57999999999</v>
          </cell>
        </row>
        <row r="51">
          <cell r="F51">
            <v>1275380001.27</v>
          </cell>
          <cell r="G51">
            <v>0</v>
          </cell>
          <cell r="H51">
            <v>1275380001.27</v>
          </cell>
          <cell r="I51">
            <v>0</v>
          </cell>
          <cell r="J51">
            <v>1275380001.27</v>
          </cell>
          <cell r="K51">
            <v>615990000</v>
          </cell>
        </row>
        <row r="52">
          <cell r="F52">
            <v>168960.59</v>
          </cell>
          <cell r="G52">
            <v>0</v>
          </cell>
          <cell r="H52">
            <v>168960.59</v>
          </cell>
          <cell r="I52">
            <v>0</v>
          </cell>
          <cell r="J52">
            <v>168960.59</v>
          </cell>
          <cell r="K52">
            <v>155500.57</v>
          </cell>
        </row>
        <row r="53">
          <cell r="F53">
            <v>289636.39</v>
          </cell>
          <cell r="G53">
            <v>0</v>
          </cell>
          <cell r="H53">
            <v>289636.39</v>
          </cell>
          <cell r="I53">
            <v>0</v>
          </cell>
          <cell r="J53">
            <v>289636.39</v>
          </cell>
          <cell r="K53">
            <v>277690.88</v>
          </cell>
        </row>
        <row r="54">
          <cell r="F54">
            <v>1437820000</v>
          </cell>
          <cell r="G54">
            <v>0</v>
          </cell>
          <cell r="H54">
            <v>1437820000</v>
          </cell>
          <cell r="I54">
            <v>0</v>
          </cell>
          <cell r="J54">
            <v>1437820000</v>
          </cell>
          <cell r="K54">
            <v>637320000</v>
          </cell>
        </row>
        <row r="55">
          <cell r="F55">
            <v>156132.98000000001</v>
          </cell>
          <cell r="G55">
            <v>0</v>
          </cell>
          <cell r="H55">
            <v>156132.98000000001</v>
          </cell>
          <cell r="I55">
            <v>0</v>
          </cell>
          <cell r="J55">
            <v>156132.98000000001</v>
          </cell>
          <cell r="K55">
            <v>153651.65</v>
          </cell>
        </row>
        <row r="56">
          <cell r="F56">
            <v>372484042.19999999</v>
          </cell>
          <cell r="G56">
            <v>0</v>
          </cell>
          <cell r="H56">
            <v>372484042.19999999</v>
          </cell>
          <cell r="I56">
            <v>0</v>
          </cell>
          <cell r="J56">
            <v>372484042.19999999</v>
          </cell>
          <cell r="K56">
            <v>1874236727.49</v>
          </cell>
        </row>
        <row r="57">
          <cell r="F57">
            <v>47988675.369999997</v>
          </cell>
          <cell r="G57">
            <v>0</v>
          </cell>
          <cell r="H57">
            <v>47988675.369999997</v>
          </cell>
          <cell r="I57">
            <v>0</v>
          </cell>
          <cell r="J57">
            <v>47988675.369999997</v>
          </cell>
          <cell r="K57">
            <v>57739215.32</v>
          </cell>
        </row>
        <row r="58">
          <cell r="F58">
            <v>203647986.00999999</v>
          </cell>
          <cell r="G58">
            <v>0</v>
          </cell>
          <cell r="H58">
            <v>203647986.00999999</v>
          </cell>
          <cell r="I58">
            <v>0</v>
          </cell>
          <cell r="J58">
            <v>203647986.00999999</v>
          </cell>
          <cell r="K58">
            <v>1075636374.54</v>
          </cell>
        </row>
        <row r="59">
          <cell r="F59">
            <v>153018.23999999999</v>
          </cell>
          <cell r="G59">
            <v>0</v>
          </cell>
          <cell r="H59">
            <v>153018.23999999999</v>
          </cell>
          <cell r="I59">
            <v>0</v>
          </cell>
          <cell r="J59">
            <v>153018.23999999999</v>
          </cell>
          <cell r="K59">
            <v>147385.64000000001</v>
          </cell>
        </row>
        <row r="60">
          <cell r="F60">
            <v>793860252.09000003</v>
          </cell>
          <cell r="G60">
            <v>0</v>
          </cell>
          <cell r="H60">
            <v>793860252.09000003</v>
          </cell>
          <cell r="I60">
            <v>0</v>
          </cell>
          <cell r="J60">
            <v>793860252.09000003</v>
          </cell>
          <cell r="K60">
            <v>32972799.649999999</v>
          </cell>
        </row>
        <row r="61">
          <cell r="F61">
            <v>156199.78</v>
          </cell>
          <cell r="G61">
            <v>0</v>
          </cell>
          <cell r="H61">
            <v>156199.78</v>
          </cell>
          <cell r="I61">
            <v>0</v>
          </cell>
          <cell r="J61">
            <v>156199.78</v>
          </cell>
          <cell r="K61">
            <v>155869.75</v>
          </cell>
        </row>
        <row r="62">
          <cell r="F62">
            <v>156350.24</v>
          </cell>
          <cell r="G62">
            <v>0</v>
          </cell>
          <cell r="H62">
            <v>156350.24</v>
          </cell>
          <cell r="I62">
            <v>0</v>
          </cell>
          <cell r="J62">
            <v>156350.24</v>
          </cell>
          <cell r="K62">
            <v>154621.25</v>
          </cell>
        </row>
        <row r="63">
          <cell r="F63">
            <v>284677.57</v>
          </cell>
          <cell r="G63">
            <v>0</v>
          </cell>
          <cell r="H63">
            <v>284677.57</v>
          </cell>
          <cell r="I63">
            <v>0</v>
          </cell>
          <cell r="J63">
            <v>284677.57</v>
          </cell>
          <cell r="K63">
            <v>13120784.67</v>
          </cell>
        </row>
        <row r="64">
          <cell r="F64">
            <v>284332.34999999998</v>
          </cell>
          <cell r="G64">
            <v>0</v>
          </cell>
          <cell r="H64">
            <v>284332.34999999998</v>
          </cell>
          <cell r="I64">
            <v>0</v>
          </cell>
          <cell r="J64">
            <v>284332.34999999998</v>
          </cell>
          <cell r="K64">
            <v>294027.5</v>
          </cell>
        </row>
        <row r="65">
          <cell r="F65">
            <v>154121.98000000001</v>
          </cell>
          <cell r="G65">
            <v>0</v>
          </cell>
          <cell r="H65">
            <v>154121.98000000001</v>
          </cell>
          <cell r="I65">
            <v>0</v>
          </cell>
          <cell r="J65">
            <v>154121.98000000001</v>
          </cell>
          <cell r="K65">
            <v>151869.14000000001</v>
          </cell>
        </row>
        <row r="66">
          <cell r="F66">
            <v>303401573.91000003</v>
          </cell>
          <cell r="G66">
            <v>-303123452.58999997</v>
          </cell>
          <cell r="H66">
            <v>278121.32</v>
          </cell>
          <cell r="I66">
            <v>0</v>
          </cell>
          <cell r="J66">
            <v>278121.32</v>
          </cell>
          <cell r="K66">
            <v>303434719.94999999</v>
          </cell>
        </row>
        <row r="67">
          <cell r="F67">
            <v>549990.85</v>
          </cell>
          <cell r="G67">
            <v>0</v>
          </cell>
          <cell r="H67">
            <v>549990.85</v>
          </cell>
          <cell r="I67">
            <v>0</v>
          </cell>
          <cell r="J67">
            <v>549990.85</v>
          </cell>
          <cell r="K67">
            <v>8607965.3399999999</v>
          </cell>
        </row>
        <row r="68">
          <cell r="F68">
            <v>555501.35</v>
          </cell>
          <cell r="G68">
            <v>0</v>
          </cell>
          <cell r="H68">
            <v>555501.35</v>
          </cell>
          <cell r="I68">
            <v>0</v>
          </cell>
          <cell r="J68">
            <v>555501.35</v>
          </cell>
          <cell r="K68">
            <v>9775198.3200000003</v>
          </cell>
        </row>
        <row r="69">
          <cell r="F69">
            <v>10000</v>
          </cell>
          <cell r="G69">
            <v>0</v>
          </cell>
          <cell r="H69">
            <v>10000</v>
          </cell>
          <cell r="I69">
            <v>0</v>
          </cell>
          <cell r="J69">
            <v>10000</v>
          </cell>
          <cell r="K69">
            <v>0</v>
          </cell>
        </row>
        <row r="70">
          <cell r="F70">
            <v>312531.71000000002</v>
          </cell>
          <cell r="G70">
            <v>0</v>
          </cell>
          <cell r="H70">
            <v>312531.71000000002</v>
          </cell>
          <cell r="I70">
            <v>0</v>
          </cell>
          <cell r="J70">
            <v>312531.71000000002</v>
          </cell>
          <cell r="K70">
            <v>0</v>
          </cell>
        </row>
        <row r="71">
          <cell r="F71">
            <v>51266343.539999999</v>
          </cell>
          <cell r="G71">
            <v>0</v>
          </cell>
          <cell r="H71">
            <v>51266343.539999999</v>
          </cell>
          <cell r="I71">
            <v>0</v>
          </cell>
          <cell r="J71">
            <v>51266343.539999999</v>
          </cell>
          <cell r="K71">
            <v>0</v>
          </cell>
        </row>
        <row r="72">
          <cell r="F72">
            <v>2000000000</v>
          </cell>
          <cell r="G72">
            <v>0</v>
          </cell>
          <cell r="H72">
            <v>2000000000</v>
          </cell>
          <cell r="I72">
            <v>51596498.770000003</v>
          </cell>
          <cell r="J72">
            <v>2051596498.77</v>
          </cell>
          <cell r="K72">
            <v>0</v>
          </cell>
        </row>
        <row r="73">
          <cell r="F73">
            <v>-0.1</v>
          </cell>
          <cell r="G73">
            <v>0</v>
          </cell>
          <cell r="H73">
            <v>-0.1</v>
          </cell>
          <cell r="I73">
            <v>0</v>
          </cell>
          <cell r="J73">
            <v>-0.1</v>
          </cell>
          <cell r="K73">
            <v>-0.1</v>
          </cell>
        </row>
        <row r="74">
          <cell r="F74">
            <v>7736207223.7299995</v>
          </cell>
          <cell r="G74">
            <v>-303123452.58999997</v>
          </cell>
          <cell r="H74">
            <v>7433083771.1399994</v>
          </cell>
          <cell r="I74">
            <v>51596498.770000003</v>
          </cell>
          <cell r="J74">
            <v>7484680269.9099998</v>
          </cell>
          <cell r="K74">
            <v>4631561536.6399994</v>
          </cell>
        </row>
        <row r="76">
          <cell r="F76">
            <v>23956995111.5</v>
          </cell>
          <cell r="G76">
            <v>43867155.030000001</v>
          </cell>
          <cell r="H76">
            <v>24000862266.529999</v>
          </cell>
          <cell r="I76">
            <v>0</v>
          </cell>
          <cell r="J76">
            <v>24000862266.529999</v>
          </cell>
          <cell r="K76">
            <v>19419254284.349998</v>
          </cell>
        </row>
        <row r="77">
          <cell r="F77">
            <v>5837275760.9300003</v>
          </cell>
          <cell r="G77">
            <v>0</v>
          </cell>
          <cell r="H77">
            <v>5837275760.9300003</v>
          </cell>
          <cell r="I77">
            <v>0</v>
          </cell>
          <cell r="J77">
            <v>5837275760.9300003</v>
          </cell>
          <cell r="K77">
            <v>5624978675.7799997</v>
          </cell>
        </row>
        <row r="78">
          <cell r="F78">
            <v>-2528795974.6500001</v>
          </cell>
          <cell r="G78">
            <v>20432026</v>
          </cell>
          <cell r="H78">
            <v>-2508363948.6500001</v>
          </cell>
          <cell r="I78">
            <v>0</v>
          </cell>
          <cell r="J78">
            <v>-2508363948.6500001</v>
          </cell>
          <cell r="K78">
            <v>-1133425121.9100001</v>
          </cell>
        </row>
        <row r="79">
          <cell r="F79">
            <v>-17390549.34</v>
          </cell>
          <cell r="G79">
            <v>0</v>
          </cell>
          <cell r="H79">
            <v>-17390549.34</v>
          </cell>
          <cell r="I79">
            <v>0</v>
          </cell>
          <cell r="J79">
            <v>-17390549.34</v>
          </cell>
          <cell r="K79">
            <v>-7545399.1900000004</v>
          </cell>
        </row>
        <row r="80">
          <cell r="F80">
            <v>0</v>
          </cell>
          <cell r="G80">
            <v>0</v>
          </cell>
          <cell r="H80">
            <v>0</v>
          </cell>
          <cell r="I80">
            <v>0</v>
          </cell>
          <cell r="J80">
            <v>0</v>
          </cell>
          <cell r="K80">
            <v>0</v>
          </cell>
        </row>
        <row r="81">
          <cell r="F81">
            <v>95360590.620000005</v>
          </cell>
          <cell r="G81">
            <v>0</v>
          </cell>
          <cell r="H81">
            <v>95360590.620000005</v>
          </cell>
          <cell r="I81">
            <v>0</v>
          </cell>
          <cell r="J81">
            <v>95360590.620000005</v>
          </cell>
          <cell r="K81">
            <v>95361101.890000001</v>
          </cell>
        </row>
        <row r="82">
          <cell r="F82">
            <v>0</v>
          </cell>
          <cell r="G82">
            <v>0</v>
          </cell>
          <cell r="H82">
            <v>0</v>
          </cell>
          <cell r="I82">
            <v>0</v>
          </cell>
          <cell r="J82">
            <v>0</v>
          </cell>
          <cell r="K82">
            <v>0</v>
          </cell>
        </row>
        <row r="83">
          <cell r="F83">
            <v>0</v>
          </cell>
          <cell r="G83">
            <v>0</v>
          </cell>
          <cell r="H83">
            <v>0</v>
          </cell>
          <cell r="I83">
            <v>0</v>
          </cell>
          <cell r="J83">
            <v>0</v>
          </cell>
          <cell r="K83">
            <v>684483830.77999997</v>
          </cell>
        </row>
        <row r="84">
          <cell r="F84">
            <v>0</v>
          </cell>
          <cell r="G84">
            <v>0</v>
          </cell>
          <cell r="H84">
            <v>0</v>
          </cell>
          <cell r="I84">
            <v>0</v>
          </cell>
          <cell r="J84">
            <v>0</v>
          </cell>
          <cell r="K84">
            <v>-691748797.24000001</v>
          </cell>
        </row>
        <row r="85">
          <cell r="F85">
            <v>0</v>
          </cell>
          <cell r="G85">
            <v>0</v>
          </cell>
          <cell r="H85">
            <v>0</v>
          </cell>
          <cell r="I85">
            <v>0</v>
          </cell>
          <cell r="J85">
            <v>0</v>
          </cell>
          <cell r="K85">
            <v>7264966.46</v>
          </cell>
        </row>
        <row r="86">
          <cell r="F86">
            <v>231915830.30000001</v>
          </cell>
          <cell r="G86">
            <v>0</v>
          </cell>
          <cell r="H86">
            <v>231915830.30000001</v>
          </cell>
          <cell r="I86">
            <v>0</v>
          </cell>
          <cell r="J86">
            <v>231915830.30000001</v>
          </cell>
          <cell r="K86">
            <v>195947190</v>
          </cell>
        </row>
        <row r="87">
          <cell r="F87">
            <v>136004650</v>
          </cell>
          <cell r="G87">
            <v>0</v>
          </cell>
          <cell r="H87">
            <v>136004650</v>
          </cell>
          <cell r="I87">
            <v>0</v>
          </cell>
          <cell r="J87">
            <v>136004650</v>
          </cell>
          <cell r="K87">
            <v>32215000</v>
          </cell>
        </row>
        <row r="88">
          <cell r="F88">
            <v>31147148.969999999</v>
          </cell>
          <cell r="G88">
            <v>17264560.170000002</v>
          </cell>
          <cell r="H88">
            <v>48411709.140000001</v>
          </cell>
          <cell r="I88">
            <v>0</v>
          </cell>
          <cell r="J88">
            <v>48411709.140000001</v>
          </cell>
          <cell r="K88">
            <v>3281180.3</v>
          </cell>
        </row>
        <row r="89">
          <cell r="F89">
            <v>27742512568.329998</v>
          </cell>
          <cell r="G89">
            <v>81563741.200000003</v>
          </cell>
          <cell r="H89">
            <v>27824076309.529995</v>
          </cell>
          <cell r="I89">
            <v>0</v>
          </cell>
          <cell r="J89">
            <v>27824076309.529995</v>
          </cell>
          <cell r="K89">
            <v>24230066911.219994</v>
          </cell>
        </row>
        <row r="91">
          <cell r="F91">
            <v>0</v>
          </cell>
          <cell r="G91">
            <v>0</v>
          </cell>
          <cell r="H91">
            <v>0</v>
          </cell>
          <cell r="I91">
            <v>0</v>
          </cell>
          <cell r="J91">
            <v>0</v>
          </cell>
          <cell r="K91">
            <v>0</v>
          </cell>
        </row>
        <row r="93">
          <cell r="F93">
            <v>-82356992</v>
          </cell>
          <cell r="G93">
            <v>0</v>
          </cell>
          <cell r="H93">
            <v>-82356992</v>
          </cell>
          <cell r="I93">
            <v>0</v>
          </cell>
          <cell r="J93">
            <v>-82356992</v>
          </cell>
          <cell r="K93">
            <v>-75902275.480000004</v>
          </cell>
        </row>
        <row r="94">
          <cell r="F94">
            <v>16945973.129999999</v>
          </cell>
          <cell r="G94">
            <v>9386698</v>
          </cell>
          <cell r="H94">
            <v>26332671.129999999</v>
          </cell>
          <cell r="I94">
            <v>0</v>
          </cell>
          <cell r="J94">
            <v>26332671.129999999</v>
          </cell>
          <cell r="K94">
            <v>-6454716.5199999996</v>
          </cell>
        </row>
        <row r="95">
          <cell r="F95">
            <v>206228038</v>
          </cell>
          <cell r="G95">
            <v>0</v>
          </cell>
          <cell r="H95">
            <v>206228038</v>
          </cell>
          <cell r="I95">
            <v>0</v>
          </cell>
          <cell r="J95">
            <v>206228038</v>
          </cell>
          <cell r="K95">
            <v>239907873</v>
          </cell>
        </row>
        <row r="96">
          <cell r="F96">
            <v>3572270.1</v>
          </cell>
          <cell r="G96">
            <v>7373761</v>
          </cell>
          <cell r="H96">
            <v>10946031.1</v>
          </cell>
          <cell r="I96">
            <v>0</v>
          </cell>
          <cell r="J96">
            <v>10946031.1</v>
          </cell>
          <cell r="K96">
            <v>-33679835</v>
          </cell>
        </row>
        <row r="97">
          <cell r="F97">
            <v>144389289.22999999</v>
          </cell>
          <cell r="G97">
            <v>16760459</v>
          </cell>
          <cell r="H97">
            <v>161149748.22999999</v>
          </cell>
          <cell r="I97">
            <v>0</v>
          </cell>
          <cell r="J97">
            <v>161149748.22999999</v>
          </cell>
          <cell r="K97">
            <v>123871046</v>
          </cell>
        </row>
        <row r="99">
          <cell r="F99">
            <v>4658422443.3000002</v>
          </cell>
          <cell r="G99">
            <v>696999978.16999996</v>
          </cell>
          <cell r="H99">
            <v>5355422421.4700003</v>
          </cell>
          <cell r="I99">
            <v>0</v>
          </cell>
          <cell r="J99">
            <v>5355422421.4700003</v>
          </cell>
          <cell r="K99">
            <v>4972786299.9399996</v>
          </cell>
        </row>
        <row r="100">
          <cell r="F100">
            <v>386986579.12</v>
          </cell>
          <cell r="G100">
            <v>0</v>
          </cell>
          <cell r="H100">
            <v>386986579.12</v>
          </cell>
          <cell r="I100">
            <v>0</v>
          </cell>
          <cell r="J100">
            <v>386986579.12</v>
          </cell>
          <cell r="K100">
            <v>66976598.93</v>
          </cell>
        </row>
        <row r="101">
          <cell r="F101">
            <v>-1245059676.99</v>
          </cell>
          <cell r="G101">
            <v>0</v>
          </cell>
          <cell r="H101">
            <v>-1245059676.99</v>
          </cell>
          <cell r="I101">
            <v>0</v>
          </cell>
          <cell r="J101">
            <v>-1245059676.99</v>
          </cell>
          <cell r="K101">
            <v>-381340455.56999999</v>
          </cell>
        </row>
        <row r="102">
          <cell r="F102">
            <v>753800</v>
          </cell>
          <cell r="G102">
            <v>0</v>
          </cell>
          <cell r="H102">
            <v>753800</v>
          </cell>
          <cell r="I102">
            <v>0</v>
          </cell>
          <cell r="J102">
            <v>753800</v>
          </cell>
          <cell r="K102">
            <v>753800</v>
          </cell>
        </row>
        <row r="103">
          <cell r="F103">
            <v>0</v>
          </cell>
          <cell r="G103">
            <v>0</v>
          </cell>
          <cell r="H103">
            <v>0</v>
          </cell>
          <cell r="I103">
            <v>0</v>
          </cell>
          <cell r="J103">
            <v>0</v>
          </cell>
          <cell r="K103">
            <v>0</v>
          </cell>
        </row>
        <row r="104">
          <cell r="F104">
            <v>0</v>
          </cell>
          <cell r="G104">
            <v>0</v>
          </cell>
          <cell r="H104">
            <v>0</v>
          </cell>
          <cell r="I104">
            <v>0</v>
          </cell>
          <cell r="J104">
            <v>0</v>
          </cell>
          <cell r="K104">
            <v>0</v>
          </cell>
        </row>
        <row r="105">
          <cell r="F105">
            <v>22711000</v>
          </cell>
          <cell r="G105">
            <v>0</v>
          </cell>
          <cell r="H105">
            <v>22711000</v>
          </cell>
          <cell r="I105">
            <v>0</v>
          </cell>
          <cell r="J105">
            <v>22711000</v>
          </cell>
          <cell r="K105">
            <v>22711000</v>
          </cell>
        </row>
        <row r="106">
          <cell r="F106">
            <v>3823814145.4300003</v>
          </cell>
          <cell r="G106">
            <v>696999978.16999996</v>
          </cell>
          <cell r="H106">
            <v>4520814123.6000004</v>
          </cell>
          <cell r="I106">
            <v>0</v>
          </cell>
          <cell r="J106">
            <v>4520814123.6000004</v>
          </cell>
          <cell r="K106">
            <v>4681887243.3000002</v>
          </cell>
        </row>
        <row r="108">
          <cell r="F108">
            <v>88501936.680000007</v>
          </cell>
          <cell r="G108">
            <v>0</v>
          </cell>
          <cell r="H108">
            <v>88501936.680000007</v>
          </cell>
          <cell r="I108">
            <v>0</v>
          </cell>
          <cell r="J108">
            <v>88501936.680000007</v>
          </cell>
          <cell r="K108">
            <v>88501936.680000007</v>
          </cell>
        </row>
        <row r="109">
          <cell r="F109">
            <v>-23939820.57</v>
          </cell>
          <cell r="G109">
            <v>0</v>
          </cell>
          <cell r="H109">
            <v>-23939820.57</v>
          </cell>
          <cell r="I109">
            <v>0</v>
          </cell>
          <cell r="J109">
            <v>-23939820.57</v>
          </cell>
          <cell r="K109">
            <v>-19431057.75</v>
          </cell>
        </row>
        <row r="110">
          <cell r="F110">
            <v>-3240235.8</v>
          </cell>
          <cell r="G110">
            <v>-1268527.02</v>
          </cell>
          <cell r="H110">
            <v>-4508762.82</v>
          </cell>
          <cell r="I110">
            <v>0</v>
          </cell>
          <cell r="J110">
            <v>-4508762.82</v>
          </cell>
          <cell r="K110">
            <v>-4508762.82</v>
          </cell>
        </row>
        <row r="111">
          <cell r="F111">
            <v>61321880.31000001</v>
          </cell>
          <cell r="G111">
            <v>-1268527.02</v>
          </cell>
          <cell r="H111">
            <v>60053353.290000007</v>
          </cell>
          <cell r="I111">
            <v>0</v>
          </cell>
          <cell r="J111">
            <v>60053353.290000007</v>
          </cell>
          <cell r="K111">
            <v>64562116.110000007</v>
          </cell>
        </row>
        <row r="113">
          <cell r="F113">
            <v>207287663.94999999</v>
          </cell>
          <cell r="G113">
            <v>0</v>
          </cell>
          <cell r="H113">
            <v>207287663.94999999</v>
          </cell>
          <cell r="I113">
            <v>0</v>
          </cell>
          <cell r="J113">
            <v>207287663.94999999</v>
          </cell>
          <cell r="K113">
            <v>0</v>
          </cell>
        </row>
        <row r="114">
          <cell r="F114">
            <v>207287663.94999999</v>
          </cell>
          <cell r="G114">
            <v>0</v>
          </cell>
          <cell r="H114">
            <v>207287663.94999999</v>
          </cell>
          <cell r="I114">
            <v>0</v>
          </cell>
          <cell r="J114">
            <v>207287663.94999999</v>
          </cell>
          <cell r="K114">
            <v>0</v>
          </cell>
        </row>
        <row r="116">
          <cell r="F116">
            <v>2248783025.6399999</v>
          </cell>
          <cell r="G116">
            <v>-108603734.84999999</v>
          </cell>
          <cell r="H116">
            <v>2140179290.79</v>
          </cell>
          <cell r="I116">
            <v>0</v>
          </cell>
          <cell r="J116">
            <v>2140179290.79</v>
          </cell>
          <cell r="K116">
            <v>2785256654.7399998</v>
          </cell>
        </row>
        <row r="117">
          <cell r="F117">
            <v>1017794395.47</v>
          </cell>
          <cell r="G117">
            <v>0</v>
          </cell>
          <cell r="H117">
            <v>1017794395.47</v>
          </cell>
          <cell r="I117">
            <v>0</v>
          </cell>
          <cell r="J117">
            <v>1017794395.47</v>
          </cell>
          <cell r="K117">
            <v>0</v>
          </cell>
        </row>
        <row r="118">
          <cell r="F118">
            <v>-288514179.92000002</v>
          </cell>
          <cell r="G118">
            <v>0</v>
          </cell>
          <cell r="H118">
            <v>-288514179.92000002</v>
          </cell>
          <cell r="I118">
            <v>0</v>
          </cell>
          <cell r="J118">
            <v>-288514179.92000002</v>
          </cell>
          <cell r="K118">
            <v>-552307318.70000005</v>
          </cell>
        </row>
        <row r="119">
          <cell r="F119">
            <v>9288139.0299999993</v>
          </cell>
          <cell r="G119">
            <v>0</v>
          </cell>
          <cell r="H119">
            <v>9288139.0299999993</v>
          </cell>
          <cell r="I119">
            <v>0</v>
          </cell>
          <cell r="J119">
            <v>9288139.0299999993</v>
          </cell>
          <cell r="K119">
            <v>8582259.4100000001</v>
          </cell>
        </row>
        <row r="120">
          <cell r="F120">
            <v>-150000000</v>
          </cell>
          <cell r="G120">
            <v>0</v>
          </cell>
          <cell r="H120">
            <v>-150000000</v>
          </cell>
          <cell r="I120">
            <v>0</v>
          </cell>
          <cell r="J120">
            <v>-150000000</v>
          </cell>
          <cell r="K120">
            <v>-100000000</v>
          </cell>
        </row>
        <row r="121">
          <cell r="F121">
            <v>0</v>
          </cell>
          <cell r="G121">
            <v>0</v>
          </cell>
          <cell r="H121">
            <v>0</v>
          </cell>
          <cell r="I121">
            <v>0</v>
          </cell>
          <cell r="J121">
            <v>0</v>
          </cell>
          <cell r="K121">
            <v>-50000000</v>
          </cell>
        </row>
        <row r="122">
          <cell r="F122">
            <v>2837351380.2199998</v>
          </cell>
          <cell r="G122">
            <v>-108603734.84999999</v>
          </cell>
          <cell r="H122">
            <v>2728747645.3700004</v>
          </cell>
          <cell r="I122">
            <v>0</v>
          </cell>
          <cell r="J122">
            <v>2728747645.3700004</v>
          </cell>
          <cell r="K122">
            <v>2091531595.4499998</v>
          </cell>
        </row>
        <row r="124">
          <cell r="F124">
            <v>4374929062.1000004</v>
          </cell>
          <cell r="G124">
            <v>0</v>
          </cell>
          <cell r="H124">
            <v>4374929062.1000004</v>
          </cell>
          <cell r="I124">
            <v>0</v>
          </cell>
          <cell r="J124">
            <v>4374929062.1000004</v>
          </cell>
          <cell r="K124">
            <v>3812444694.3099999</v>
          </cell>
        </row>
        <row r="125">
          <cell r="F125">
            <v>848731002.98000002</v>
          </cell>
          <cell r="G125">
            <v>0</v>
          </cell>
          <cell r="H125">
            <v>848731002.98000002</v>
          </cell>
          <cell r="I125">
            <v>0</v>
          </cell>
          <cell r="J125">
            <v>848731002.98000002</v>
          </cell>
          <cell r="K125">
            <v>697537014.89999998</v>
          </cell>
        </row>
        <row r="126">
          <cell r="F126">
            <v>864289212.13999999</v>
          </cell>
          <cell r="G126">
            <v>0</v>
          </cell>
          <cell r="H126">
            <v>864289212.13999999</v>
          </cell>
          <cell r="I126">
            <v>0</v>
          </cell>
          <cell r="J126">
            <v>864289212.13999999</v>
          </cell>
          <cell r="K126">
            <v>797826444.89999998</v>
          </cell>
        </row>
        <row r="127">
          <cell r="F127">
            <v>564498349.28999996</v>
          </cell>
          <cell r="G127">
            <v>0</v>
          </cell>
          <cell r="H127">
            <v>564498349.28999996</v>
          </cell>
          <cell r="I127">
            <v>0</v>
          </cell>
          <cell r="J127">
            <v>564498349.28999996</v>
          </cell>
          <cell r="K127">
            <v>496463583.44999999</v>
          </cell>
        </row>
        <row r="128">
          <cell r="F128">
            <v>-907940073.39999998</v>
          </cell>
          <cell r="G128">
            <v>0</v>
          </cell>
          <cell r="H128">
            <v>-907940073.39999998</v>
          </cell>
          <cell r="I128">
            <v>0</v>
          </cell>
          <cell r="J128">
            <v>-907940073.39999998</v>
          </cell>
          <cell r="K128">
            <v>-710202780.82000005</v>
          </cell>
        </row>
        <row r="129">
          <cell r="F129">
            <v>-15566703.41</v>
          </cell>
          <cell r="G129">
            <v>0</v>
          </cell>
          <cell r="H129">
            <v>-15566703.41</v>
          </cell>
          <cell r="I129">
            <v>0</v>
          </cell>
          <cell r="J129">
            <v>-15566703.41</v>
          </cell>
          <cell r="K129">
            <v>-17415401.530000001</v>
          </cell>
        </row>
        <row r="130">
          <cell r="F130">
            <v>-56966044.990000002</v>
          </cell>
          <cell r="G130">
            <v>0</v>
          </cell>
          <cell r="H130">
            <v>-56966044.990000002</v>
          </cell>
          <cell r="I130">
            <v>0</v>
          </cell>
          <cell r="J130">
            <v>-56966044.990000002</v>
          </cell>
          <cell r="K130">
            <v>-24858474.390000001</v>
          </cell>
        </row>
        <row r="131">
          <cell r="F131">
            <v>-804071226.05999994</v>
          </cell>
          <cell r="G131">
            <v>0</v>
          </cell>
          <cell r="H131">
            <v>-804071226.05999994</v>
          </cell>
          <cell r="I131">
            <v>0</v>
          </cell>
          <cell r="J131">
            <v>-804071226.05999994</v>
          </cell>
          <cell r="K131">
            <v>-676988122.88</v>
          </cell>
        </row>
        <row r="132">
          <cell r="F132">
            <v>4867903578.6500015</v>
          </cell>
          <cell r="G132">
            <v>0</v>
          </cell>
          <cell r="H132">
            <v>4867903578.6500015</v>
          </cell>
          <cell r="I132">
            <v>0</v>
          </cell>
          <cell r="J132">
            <v>4867903578.6500015</v>
          </cell>
          <cell r="K132">
            <v>4374806957.9399996</v>
          </cell>
        </row>
        <row r="134">
          <cell r="F134">
            <v>532772271.64999998</v>
          </cell>
          <cell r="G134">
            <v>0</v>
          </cell>
          <cell r="H134">
            <v>532772271.64999998</v>
          </cell>
          <cell r="I134">
            <v>0</v>
          </cell>
          <cell r="J134">
            <v>532772271.64999998</v>
          </cell>
          <cell r="K134">
            <v>532772271.64999998</v>
          </cell>
        </row>
        <row r="135">
          <cell r="F135">
            <v>-484320450.32999998</v>
          </cell>
          <cell r="G135">
            <v>0</v>
          </cell>
          <cell r="H135">
            <v>-484320450.32999998</v>
          </cell>
          <cell r="I135">
            <v>0</v>
          </cell>
          <cell r="J135">
            <v>-484320450.32999998</v>
          </cell>
          <cell r="K135">
            <v>-484320450.32999998</v>
          </cell>
        </row>
        <row r="136">
          <cell r="F136">
            <v>663994.31999999995</v>
          </cell>
          <cell r="G136">
            <v>0</v>
          </cell>
          <cell r="H136">
            <v>663994.31999999995</v>
          </cell>
          <cell r="I136">
            <v>0</v>
          </cell>
          <cell r="J136">
            <v>663994.31999999995</v>
          </cell>
          <cell r="K136">
            <v>663994.31999999995</v>
          </cell>
        </row>
        <row r="137">
          <cell r="F137">
            <v>526240740.54000002</v>
          </cell>
          <cell r="G137">
            <v>52755.47</v>
          </cell>
          <cell r="H137">
            <v>526293496.00999999</v>
          </cell>
          <cell r="I137">
            <v>0</v>
          </cell>
          <cell r="J137">
            <v>526293496.00999999</v>
          </cell>
          <cell r="K137">
            <v>526293496.00999999</v>
          </cell>
        </row>
        <row r="138">
          <cell r="F138">
            <v>-121806942.95999999</v>
          </cell>
          <cell r="G138">
            <v>-23873808.879999999</v>
          </cell>
          <cell r="H138">
            <v>-145680751.84</v>
          </cell>
          <cell r="I138">
            <v>0</v>
          </cell>
          <cell r="J138">
            <v>-145680751.84</v>
          </cell>
          <cell r="K138">
            <v>-121806942.95999999</v>
          </cell>
        </row>
        <row r="139">
          <cell r="F139">
            <v>453549613.22000009</v>
          </cell>
          <cell r="G139">
            <v>-23821053.41</v>
          </cell>
          <cell r="H139">
            <v>429728559.80999994</v>
          </cell>
          <cell r="I139">
            <v>0</v>
          </cell>
          <cell r="J139">
            <v>429728559.80999994</v>
          </cell>
          <cell r="K139">
            <v>453602368.69</v>
          </cell>
        </row>
        <row r="141">
          <cell r="F141">
            <v>20485912.16</v>
          </cell>
          <cell r="G141">
            <v>0</v>
          </cell>
          <cell r="H141">
            <v>20485912.16</v>
          </cell>
          <cell r="I141">
            <v>0</v>
          </cell>
          <cell r="J141">
            <v>20485912.16</v>
          </cell>
          <cell r="K141">
            <v>19790956.77</v>
          </cell>
        </row>
        <row r="142">
          <cell r="F142">
            <v>-0.09</v>
          </cell>
          <cell r="G142">
            <v>0</v>
          </cell>
          <cell r="H142">
            <v>-0.09</v>
          </cell>
          <cell r="I142">
            <v>0</v>
          </cell>
          <cell r="J142">
            <v>-0.09</v>
          </cell>
          <cell r="K142">
            <v>-0.09</v>
          </cell>
        </row>
        <row r="143">
          <cell r="F143">
            <v>29366.06</v>
          </cell>
          <cell r="G143">
            <v>0</v>
          </cell>
          <cell r="H143">
            <v>29366.06</v>
          </cell>
          <cell r="I143">
            <v>0</v>
          </cell>
          <cell r="J143">
            <v>29366.06</v>
          </cell>
          <cell r="K143">
            <v>234022.34</v>
          </cell>
        </row>
        <row r="144">
          <cell r="F144">
            <v>431426696.82999998</v>
          </cell>
          <cell r="G144">
            <v>0</v>
          </cell>
          <cell r="H144">
            <v>431426696.82999998</v>
          </cell>
          <cell r="I144">
            <v>0</v>
          </cell>
          <cell r="J144">
            <v>431426696.82999998</v>
          </cell>
          <cell r="K144">
            <v>421389348.68000001</v>
          </cell>
        </row>
        <row r="145">
          <cell r="F145">
            <v>97410.89</v>
          </cell>
          <cell r="G145">
            <v>0</v>
          </cell>
          <cell r="H145">
            <v>97410.89</v>
          </cell>
          <cell r="I145">
            <v>0</v>
          </cell>
          <cell r="J145">
            <v>97410.89</v>
          </cell>
          <cell r="K145">
            <v>242737.25</v>
          </cell>
        </row>
        <row r="146">
          <cell r="F146">
            <v>-7409510.3499999996</v>
          </cell>
          <cell r="G146">
            <v>0</v>
          </cell>
          <cell r="H146">
            <v>-7409510.3499999996</v>
          </cell>
          <cell r="I146">
            <v>0</v>
          </cell>
          <cell r="J146">
            <v>-7409510.3499999996</v>
          </cell>
          <cell r="K146">
            <v>-7281585</v>
          </cell>
        </row>
        <row r="147">
          <cell r="F147">
            <v>-20312180.25</v>
          </cell>
          <cell r="G147">
            <v>0</v>
          </cell>
          <cell r="H147">
            <v>-20312180.25</v>
          </cell>
          <cell r="I147">
            <v>0</v>
          </cell>
          <cell r="J147">
            <v>-20312180.25</v>
          </cell>
          <cell r="K147">
            <v>-20693405.859999999</v>
          </cell>
        </row>
        <row r="148">
          <cell r="F148">
            <v>424317695.24999994</v>
          </cell>
          <cell r="G148">
            <v>0</v>
          </cell>
          <cell r="H148">
            <v>424317695.24999994</v>
          </cell>
          <cell r="I148">
            <v>0</v>
          </cell>
          <cell r="J148">
            <v>424317695.24999994</v>
          </cell>
          <cell r="K148">
            <v>413682074.08999997</v>
          </cell>
        </row>
        <row r="150">
          <cell r="F150">
            <v>12013498.32</v>
          </cell>
          <cell r="G150">
            <v>0</v>
          </cell>
          <cell r="H150">
            <v>12013498.32</v>
          </cell>
          <cell r="I150">
            <v>9246431.4399999995</v>
          </cell>
          <cell r="J150">
            <v>21259929.760000002</v>
          </cell>
          <cell r="K150">
            <v>1197356.05</v>
          </cell>
        </row>
        <row r="151">
          <cell r="F151">
            <v>633304226.47000003</v>
          </cell>
          <cell r="G151">
            <v>0</v>
          </cell>
          <cell r="H151">
            <v>633304226.47000003</v>
          </cell>
          <cell r="I151">
            <v>0</v>
          </cell>
          <cell r="J151">
            <v>633304226.47000003</v>
          </cell>
          <cell r="K151">
            <v>632318546.50999999</v>
          </cell>
        </row>
        <row r="152">
          <cell r="F152">
            <v>167856070.11000001</v>
          </cell>
          <cell r="G152">
            <v>0</v>
          </cell>
          <cell r="H152">
            <v>167856070.11000001</v>
          </cell>
          <cell r="I152">
            <v>0</v>
          </cell>
          <cell r="J152">
            <v>167856070.11000001</v>
          </cell>
          <cell r="K152">
            <v>77424975</v>
          </cell>
        </row>
        <row r="153">
          <cell r="F153">
            <v>23010073.120000001</v>
          </cell>
          <cell r="G153">
            <v>0</v>
          </cell>
          <cell r="H153">
            <v>23010073.120000001</v>
          </cell>
          <cell r="I153">
            <v>0</v>
          </cell>
          <cell r="J153">
            <v>23010073.120000001</v>
          </cell>
          <cell r="K153">
            <v>23221353.260000002</v>
          </cell>
        </row>
        <row r="154">
          <cell r="F154">
            <v>0</v>
          </cell>
          <cell r="G154">
            <v>0</v>
          </cell>
          <cell r="H154">
            <v>0</v>
          </cell>
          <cell r="I154">
            <v>0</v>
          </cell>
          <cell r="J154">
            <v>0</v>
          </cell>
          <cell r="K154">
            <v>50</v>
          </cell>
        </row>
        <row r="155">
          <cell r="F155">
            <v>2404618.08</v>
          </cell>
          <cell r="G155">
            <v>0</v>
          </cell>
          <cell r="H155">
            <v>2404618.08</v>
          </cell>
          <cell r="I155">
            <v>0</v>
          </cell>
          <cell r="J155">
            <v>2404618.08</v>
          </cell>
          <cell r="K155">
            <v>12130948.109999999</v>
          </cell>
        </row>
        <row r="156">
          <cell r="F156">
            <v>269076063.91000003</v>
          </cell>
          <cell r="G156">
            <v>0</v>
          </cell>
          <cell r="H156">
            <v>269076063.91000003</v>
          </cell>
          <cell r="I156">
            <v>0</v>
          </cell>
          <cell r="J156">
            <v>269076063.91000003</v>
          </cell>
          <cell r="K156">
            <v>242568267</v>
          </cell>
        </row>
        <row r="157">
          <cell r="F157">
            <v>715207.85</v>
          </cell>
          <cell r="G157">
            <v>0</v>
          </cell>
          <cell r="H157">
            <v>715207.85</v>
          </cell>
          <cell r="I157">
            <v>0</v>
          </cell>
          <cell r="J157">
            <v>715207.85</v>
          </cell>
          <cell r="K157">
            <v>12109671.890000001</v>
          </cell>
        </row>
        <row r="158">
          <cell r="F158">
            <v>1108379757.8600001</v>
          </cell>
          <cell r="G158">
            <v>0</v>
          </cell>
          <cell r="H158">
            <v>1108379757.8600001</v>
          </cell>
          <cell r="I158">
            <v>9246431.4399999995</v>
          </cell>
          <cell r="J158">
            <v>1117626189.3</v>
          </cell>
          <cell r="K158">
            <v>1000971167.8199999</v>
          </cell>
        </row>
        <row r="160">
          <cell r="F160">
            <v>13551572.33</v>
          </cell>
          <cell r="G160">
            <v>0</v>
          </cell>
          <cell r="H160">
            <v>13551572.33</v>
          </cell>
          <cell r="I160">
            <v>0</v>
          </cell>
          <cell r="J160">
            <v>13551572.33</v>
          </cell>
          <cell r="K160">
            <v>117044164.66</v>
          </cell>
        </row>
        <row r="161">
          <cell r="F161">
            <v>-8150141.6500000004</v>
          </cell>
          <cell r="G161">
            <v>0</v>
          </cell>
          <cell r="H161">
            <v>-8150141.6500000004</v>
          </cell>
          <cell r="I161">
            <v>0</v>
          </cell>
          <cell r="J161">
            <v>-8150141.6500000004</v>
          </cell>
          <cell r="K161">
            <v>-110189267.75</v>
          </cell>
        </row>
        <row r="162">
          <cell r="F162">
            <v>5401430.6799999997</v>
          </cell>
          <cell r="G162">
            <v>0</v>
          </cell>
          <cell r="H162">
            <v>5401430.6799999997</v>
          </cell>
          <cell r="I162">
            <v>0</v>
          </cell>
          <cell r="J162">
            <v>5401430.6799999997</v>
          </cell>
          <cell r="K162">
            <v>6854896.9099999964</v>
          </cell>
        </row>
        <row r="164">
          <cell r="F164">
            <v>26029539.859999999</v>
          </cell>
          <cell r="G164">
            <v>0</v>
          </cell>
          <cell r="H164">
            <v>26029539.859999999</v>
          </cell>
          <cell r="I164">
            <v>1548200.23</v>
          </cell>
          <cell r="J164">
            <v>27577740.09</v>
          </cell>
          <cell r="K164">
            <v>0</v>
          </cell>
        </row>
        <row r="165">
          <cell r="F165">
            <v>123385456.97</v>
          </cell>
          <cell r="G165">
            <v>0</v>
          </cell>
          <cell r="H165">
            <v>123385456.97</v>
          </cell>
          <cell r="I165">
            <v>0</v>
          </cell>
          <cell r="J165">
            <v>123385456.97</v>
          </cell>
          <cell r="K165">
            <v>160064818.61000001</v>
          </cell>
        </row>
        <row r="166">
          <cell r="F166">
            <v>1548200.23</v>
          </cell>
          <cell r="G166">
            <v>0</v>
          </cell>
          <cell r="H166">
            <v>1548200.23</v>
          </cell>
          <cell r="I166">
            <v>-1548200.23</v>
          </cell>
          <cell r="J166">
            <v>0</v>
          </cell>
          <cell r="K166">
            <v>0</v>
          </cell>
        </row>
        <row r="167">
          <cell r="F167">
            <v>-50206680.409999996</v>
          </cell>
          <cell r="G167">
            <v>0</v>
          </cell>
          <cell r="H167">
            <v>-50206680.409999996</v>
          </cell>
          <cell r="I167">
            <v>0</v>
          </cell>
          <cell r="J167">
            <v>-50206680.409999996</v>
          </cell>
          <cell r="K167">
            <v>-101662066.63</v>
          </cell>
        </row>
        <row r="168">
          <cell r="F168">
            <v>100756516.64999998</v>
          </cell>
          <cell r="G168">
            <v>0</v>
          </cell>
          <cell r="H168">
            <v>100756516.64999998</v>
          </cell>
          <cell r="I168">
            <v>0</v>
          </cell>
          <cell r="J168">
            <v>100756516.65000001</v>
          </cell>
          <cell r="K168">
            <v>58402751.980000019</v>
          </cell>
        </row>
        <row r="170">
          <cell r="F170">
            <v>49672884.920000002</v>
          </cell>
          <cell r="G170">
            <v>0</v>
          </cell>
          <cell r="H170">
            <v>49672884.920000002</v>
          </cell>
          <cell r="I170">
            <v>0</v>
          </cell>
          <cell r="J170">
            <v>49672884.920000002</v>
          </cell>
          <cell r="K170">
            <v>66476495.649999999</v>
          </cell>
        </row>
        <row r="171">
          <cell r="F171">
            <v>-34553576.490000002</v>
          </cell>
          <cell r="G171">
            <v>0</v>
          </cell>
          <cell r="H171">
            <v>-34553576.490000002</v>
          </cell>
          <cell r="I171">
            <v>0</v>
          </cell>
          <cell r="J171">
            <v>-34553576.490000002</v>
          </cell>
          <cell r="K171">
            <v>-38063717.840000004</v>
          </cell>
        </row>
        <row r="172">
          <cell r="F172">
            <v>15119308.43</v>
          </cell>
          <cell r="G172">
            <v>0</v>
          </cell>
          <cell r="H172">
            <v>15119308.43</v>
          </cell>
          <cell r="I172">
            <v>0</v>
          </cell>
          <cell r="J172">
            <v>15119308.43</v>
          </cell>
          <cell r="K172">
            <v>28412777.809999995</v>
          </cell>
        </row>
        <row r="174">
          <cell r="F174">
            <v>30864293.539999999</v>
          </cell>
          <cell r="G174">
            <v>0</v>
          </cell>
          <cell r="H174">
            <v>30864293.539999999</v>
          </cell>
          <cell r="I174">
            <v>0</v>
          </cell>
          <cell r="J174">
            <v>30864293.539999999</v>
          </cell>
          <cell r="K174">
            <v>44888271.399999999</v>
          </cell>
        </row>
        <row r="175">
          <cell r="F175">
            <v>-14104541.609999999</v>
          </cell>
          <cell r="G175">
            <v>0</v>
          </cell>
          <cell r="H175">
            <v>-14104541.609999999</v>
          </cell>
          <cell r="I175">
            <v>0</v>
          </cell>
          <cell r="J175">
            <v>-14104541.609999999</v>
          </cell>
          <cell r="K175">
            <v>-28392344.129999999</v>
          </cell>
        </row>
        <row r="176">
          <cell r="F176">
            <v>16759751.93</v>
          </cell>
          <cell r="G176">
            <v>0</v>
          </cell>
          <cell r="H176">
            <v>16759751.93</v>
          </cell>
          <cell r="I176">
            <v>0</v>
          </cell>
          <cell r="J176">
            <v>16759751.93</v>
          </cell>
          <cell r="K176">
            <v>16495927.27</v>
          </cell>
        </row>
        <row r="178">
          <cell r="F178">
            <v>73449361.030000001</v>
          </cell>
          <cell r="G178">
            <v>0</v>
          </cell>
          <cell r="H178">
            <v>73449361.030000001</v>
          </cell>
          <cell r="I178">
            <v>-244425.15</v>
          </cell>
          <cell r="J178">
            <v>73204935.879999995</v>
          </cell>
          <cell r="K178">
            <v>63349214.840000004</v>
          </cell>
        </row>
        <row r="179">
          <cell r="F179">
            <v>80488841.239999995</v>
          </cell>
          <cell r="G179">
            <v>0</v>
          </cell>
          <cell r="H179">
            <v>80488841.239999995</v>
          </cell>
          <cell r="I179">
            <v>0</v>
          </cell>
          <cell r="J179">
            <v>80488841.239999995</v>
          </cell>
          <cell r="K179">
            <v>80454361.239999995</v>
          </cell>
        </row>
        <row r="180">
          <cell r="F180">
            <v>-48195750.82</v>
          </cell>
          <cell r="G180">
            <v>0</v>
          </cell>
          <cell r="H180">
            <v>-48195750.82</v>
          </cell>
          <cell r="I180">
            <v>324277.05</v>
          </cell>
          <cell r="J180">
            <v>-47871473.770000003</v>
          </cell>
          <cell r="K180">
            <v>-36820543.369999997</v>
          </cell>
        </row>
        <row r="181">
          <cell r="F181">
            <v>-80125335.540000007</v>
          </cell>
          <cell r="G181">
            <v>0</v>
          </cell>
          <cell r="H181">
            <v>-80125335.540000007</v>
          </cell>
          <cell r="I181">
            <v>0</v>
          </cell>
          <cell r="J181">
            <v>-80125335.540000007</v>
          </cell>
          <cell r="K181">
            <v>-63898899.299999997</v>
          </cell>
        </row>
        <row r="182">
          <cell r="F182">
            <v>25617115.909999982</v>
          </cell>
          <cell r="G182">
            <v>0</v>
          </cell>
          <cell r="H182">
            <v>25617115.909999982</v>
          </cell>
          <cell r="I182">
            <v>79851.899999999994</v>
          </cell>
          <cell r="J182">
            <v>25696967.809999987</v>
          </cell>
          <cell r="K182">
            <v>43084133.409999982</v>
          </cell>
        </row>
        <row r="184">
          <cell r="F184">
            <v>26922609.960000001</v>
          </cell>
          <cell r="G184">
            <v>0</v>
          </cell>
          <cell r="H184">
            <v>26922609.960000001</v>
          </cell>
          <cell r="I184">
            <v>0</v>
          </cell>
          <cell r="J184">
            <v>26922609.960000001</v>
          </cell>
          <cell r="K184">
            <v>19704658.489999998</v>
          </cell>
        </row>
        <row r="185">
          <cell r="F185">
            <v>19447736.449999999</v>
          </cell>
          <cell r="G185">
            <v>0</v>
          </cell>
          <cell r="H185">
            <v>19447736.449999999</v>
          </cell>
          <cell r="I185">
            <v>0</v>
          </cell>
          <cell r="J185">
            <v>19447736.449999999</v>
          </cell>
          <cell r="K185">
            <v>38104078.619999997</v>
          </cell>
        </row>
        <row r="186">
          <cell r="F186">
            <v>29251320.449999999</v>
          </cell>
          <cell r="G186">
            <v>0</v>
          </cell>
          <cell r="H186">
            <v>29251320.449999999</v>
          </cell>
          <cell r="I186">
            <v>0</v>
          </cell>
          <cell r="J186">
            <v>29251320.449999999</v>
          </cell>
          <cell r="K186">
            <v>41352441.609999999</v>
          </cell>
        </row>
        <row r="187">
          <cell r="F187">
            <v>-0.06</v>
          </cell>
          <cell r="G187">
            <v>0</v>
          </cell>
          <cell r="H187">
            <v>-0.06</v>
          </cell>
          <cell r="I187">
            <v>0</v>
          </cell>
          <cell r="J187">
            <v>-0.06</v>
          </cell>
          <cell r="K187">
            <v>-0.06</v>
          </cell>
        </row>
        <row r="188">
          <cell r="F188">
            <v>0.08</v>
          </cell>
          <cell r="G188">
            <v>0</v>
          </cell>
          <cell r="H188">
            <v>0.08</v>
          </cell>
          <cell r="I188">
            <v>0</v>
          </cell>
          <cell r="J188">
            <v>0.08</v>
          </cell>
          <cell r="K188">
            <v>0.08</v>
          </cell>
        </row>
        <row r="189">
          <cell r="F189">
            <v>8509992.9100000001</v>
          </cell>
          <cell r="G189">
            <v>0</v>
          </cell>
          <cell r="H189">
            <v>8509992.9100000001</v>
          </cell>
          <cell r="I189">
            <v>0</v>
          </cell>
          <cell r="J189">
            <v>8509992.9100000001</v>
          </cell>
          <cell r="K189">
            <v>6484580.9699999997</v>
          </cell>
        </row>
        <row r="190">
          <cell r="F190">
            <v>827336.09</v>
          </cell>
          <cell r="G190">
            <v>0</v>
          </cell>
          <cell r="H190">
            <v>827336.09</v>
          </cell>
          <cell r="I190">
            <v>6000</v>
          </cell>
          <cell r="J190">
            <v>833336.09</v>
          </cell>
          <cell r="K190">
            <v>1210767.17</v>
          </cell>
        </row>
        <row r="191">
          <cell r="F191">
            <v>-5500.9</v>
          </cell>
          <cell r="G191">
            <v>0</v>
          </cell>
          <cell r="H191">
            <v>-5500.9</v>
          </cell>
          <cell r="I191">
            <v>0</v>
          </cell>
          <cell r="J191">
            <v>-5500.9</v>
          </cell>
          <cell r="K191">
            <v>464420.09</v>
          </cell>
        </row>
        <row r="192">
          <cell r="F192">
            <v>5267477.4400000004</v>
          </cell>
          <cell r="G192">
            <v>0</v>
          </cell>
          <cell r="H192">
            <v>5267477.4400000004</v>
          </cell>
          <cell r="I192">
            <v>863770.39</v>
          </cell>
          <cell r="J192">
            <v>6131247.8300000001</v>
          </cell>
          <cell r="K192">
            <v>7649984.1600000001</v>
          </cell>
        </row>
        <row r="193">
          <cell r="F193">
            <v>88093317.75</v>
          </cell>
          <cell r="G193">
            <v>0</v>
          </cell>
          <cell r="H193">
            <v>88093317.75</v>
          </cell>
          <cell r="I193">
            <v>0</v>
          </cell>
          <cell r="J193">
            <v>88093317.75</v>
          </cell>
          <cell r="K193">
            <v>97720184.079999998</v>
          </cell>
        </row>
        <row r="194">
          <cell r="F194">
            <v>392486.65</v>
          </cell>
          <cell r="G194">
            <v>0</v>
          </cell>
          <cell r="H194">
            <v>392486.65</v>
          </cell>
          <cell r="I194">
            <v>46000</v>
          </cell>
          <cell r="J194">
            <v>438486.65</v>
          </cell>
          <cell r="K194">
            <v>841075.45</v>
          </cell>
        </row>
        <row r="195">
          <cell r="F195">
            <v>0</v>
          </cell>
          <cell r="G195">
            <v>0</v>
          </cell>
          <cell r="H195">
            <v>0</v>
          </cell>
          <cell r="I195">
            <v>0</v>
          </cell>
          <cell r="J195">
            <v>0</v>
          </cell>
          <cell r="K195">
            <v>0</v>
          </cell>
        </row>
        <row r="196">
          <cell r="F196">
            <v>5257766.03</v>
          </cell>
          <cell r="G196">
            <v>0</v>
          </cell>
          <cell r="H196">
            <v>5257766.03</v>
          </cell>
          <cell r="I196">
            <v>0</v>
          </cell>
          <cell r="J196">
            <v>5257766.03</v>
          </cell>
          <cell r="K196">
            <v>5105135.09</v>
          </cell>
        </row>
        <row r="197">
          <cell r="F197">
            <v>28850021.41</v>
          </cell>
          <cell r="G197">
            <v>0</v>
          </cell>
          <cell r="H197">
            <v>28850021.41</v>
          </cell>
          <cell r="I197">
            <v>0</v>
          </cell>
          <cell r="J197">
            <v>28850021.41</v>
          </cell>
          <cell r="K197">
            <v>26374033.149999999</v>
          </cell>
        </row>
        <row r="198">
          <cell r="F198">
            <v>550392.89</v>
          </cell>
          <cell r="G198">
            <v>0</v>
          </cell>
          <cell r="H198">
            <v>550392.89</v>
          </cell>
          <cell r="I198">
            <v>0</v>
          </cell>
          <cell r="J198">
            <v>550392.89</v>
          </cell>
          <cell r="K198">
            <v>594008.36</v>
          </cell>
        </row>
        <row r="199">
          <cell r="F199">
            <v>4600</v>
          </cell>
          <cell r="G199">
            <v>0</v>
          </cell>
          <cell r="H199">
            <v>4600</v>
          </cell>
          <cell r="I199">
            <v>0</v>
          </cell>
          <cell r="J199">
            <v>4600</v>
          </cell>
          <cell r="K199">
            <v>935141.86</v>
          </cell>
        </row>
        <row r="200">
          <cell r="F200">
            <v>213369557.14999998</v>
          </cell>
          <cell r="G200">
            <v>0</v>
          </cell>
          <cell r="H200">
            <v>213369557.14999998</v>
          </cell>
          <cell r="I200">
            <v>915770.39</v>
          </cell>
          <cell r="J200">
            <v>214285327.53999999</v>
          </cell>
          <cell r="K200">
            <v>246540509.12</v>
          </cell>
        </row>
        <row r="202">
          <cell r="F202">
            <v>64478732.25</v>
          </cell>
          <cell r="G202">
            <v>0</v>
          </cell>
          <cell r="H202">
            <v>64478732.25</v>
          </cell>
          <cell r="I202">
            <v>0</v>
          </cell>
          <cell r="J202">
            <v>64478732.25</v>
          </cell>
          <cell r="K202">
            <v>63321806.619999997</v>
          </cell>
        </row>
        <row r="203">
          <cell r="F203">
            <v>73527121.829999998</v>
          </cell>
          <cell r="G203">
            <v>0</v>
          </cell>
          <cell r="H203">
            <v>73527121.829999998</v>
          </cell>
          <cell r="I203">
            <v>0</v>
          </cell>
          <cell r="J203">
            <v>73527121.829999998</v>
          </cell>
          <cell r="K203">
            <v>14680238.16</v>
          </cell>
        </row>
        <row r="204">
          <cell r="F204">
            <v>15060166.359999999</v>
          </cell>
          <cell r="G204">
            <v>-15060166.359999999</v>
          </cell>
          <cell r="H204">
            <v>0</v>
          </cell>
          <cell r="I204">
            <v>0</v>
          </cell>
          <cell r="J204">
            <v>0</v>
          </cell>
          <cell r="K204">
            <v>0</v>
          </cell>
        </row>
        <row r="205">
          <cell r="F205">
            <v>474728.87</v>
          </cell>
          <cell r="G205">
            <v>-342750.08</v>
          </cell>
          <cell r="H205">
            <v>131978.79</v>
          </cell>
          <cell r="I205">
            <v>0</v>
          </cell>
          <cell r="J205">
            <v>131978.79</v>
          </cell>
          <cell r="K205">
            <v>0</v>
          </cell>
        </row>
        <row r="206">
          <cell r="F206">
            <v>-1322812.47</v>
          </cell>
          <cell r="G206">
            <v>0</v>
          </cell>
          <cell r="H206">
            <v>-1322812.47</v>
          </cell>
          <cell r="I206">
            <v>0</v>
          </cell>
          <cell r="J206">
            <v>-1322812.47</v>
          </cell>
          <cell r="K206">
            <v>-111168.52</v>
          </cell>
        </row>
        <row r="207">
          <cell r="F207">
            <v>-50165.47</v>
          </cell>
          <cell r="G207">
            <v>50165.47</v>
          </cell>
          <cell r="H207">
            <v>0</v>
          </cell>
          <cell r="I207">
            <v>0</v>
          </cell>
          <cell r="J207">
            <v>0</v>
          </cell>
          <cell r="K207">
            <v>0</v>
          </cell>
        </row>
        <row r="208">
          <cell r="F208">
            <v>0</v>
          </cell>
          <cell r="G208">
            <v>0</v>
          </cell>
          <cell r="H208">
            <v>0</v>
          </cell>
          <cell r="I208">
            <v>0</v>
          </cell>
          <cell r="J208">
            <v>0</v>
          </cell>
          <cell r="K208">
            <v>0</v>
          </cell>
        </row>
        <row r="209">
          <cell r="F209">
            <v>0</v>
          </cell>
          <cell r="G209">
            <v>0</v>
          </cell>
          <cell r="H209">
            <v>0</v>
          </cell>
          <cell r="I209">
            <v>0</v>
          </cell>
          <cell r="J209">
            <v>0</v>
          </cell>
          <cell r="K209">
            <v>0</v>
          </cell>
        </row>
        <row r="210">
          <cell r="F210">
            <v>12865433.279999999</v>
          </cell>
          <cell r="G210">
            <v>0</v>
          </cell>
          <cell r="H210">
            <v>12865433.279999999</v>
          </cell>
          <cell r="I210">
            <v>0</v>
          </cell>
          <cell r="J210">
            <v>12865433.279999999</v>
          </cell>
          <cell r="K210">
            <v>29255129.550000001</v>
          </cell>
        </row>
        <row r="211">
          <cell r="F211">
            <v>26736409.84</v>
          </cell>
          <cell r="G211">
            <v>-26736409.84</v>
          </cell>
          <cell r="H211">
            <v>0</v>
          </cell>
          <cell r="I211">
            <v>0</v>
          </cell>
          <cell r="J211">
            <v>0</v>
          </cell>
          <cell r="K211">
            <v>0</v>
          </cell>
        </row>
        <row r="212">
          <cell r="F212">
            <v>-451070.24</v>
          </cell>
          <cell r="G212">
            <v>12604751.449999999</v>
          </cell>
          <cell r="H212">
            <v>12153681.210000001</v>
          </cell>
          <cell r="I212">
            <v>0</v>
          </cell>
          <cell r="J212">
            <v>12153681.210000001</v>
          </cell>
          <cell r="K212">
            <v>0</v>
          </cell>
        </row>
        <row r="213">
          <cell r="F213">
            <v>-2939520.59</v>
          </cell>
          <cell r="G213">
            <v>4854194.0599999996</v>
          </cell>
          <cell r="H213">
            <v>1914673.47</v>
          </cell>
          <cell r="I213">
            <v>0</v>
          </cell>
          <cell r="J213">
            <v>1914673.47</v>
          </cell>
          <cell r="K213">
            <v>0</v>
          </cell>
        </row>
        <row r="214">
          <cell r="F214">
            <v>-3354063.5</v>
          </cell>
          <cell r="G214">
            <v>5423135.29</v>
          </cell>
          <cell r="H214">
            <v>2069071.79</v>
          </cell>
          <cell r="I214">
            <v>0</v>
          </cell>
          <cell r="J214">
            <v>2069071.79</v>
          </cell>
          <cell r="K214">
            <v>0</v>
          </cell>
        </row>
        <row r="215">
          <cell r="F215">
            <v>283209.53000000003</v>
          </cell>
          <cell r="G215">
            <v>-283209.53000000003</v>
          </cell>
          <cell r="H215">
            <v>0</v>
          </cell>
          <cell r="I215">
            <v>0</v>
          </cell>
          <cell r="J215">
            <v>0</v>
          </cell>
          <cell r="K215">
            <v>0</v>
          </cell>
        </row>
        <row r="216">
          <cell r="F216">
            <v>0</v>
          </cell>
          <cell r="G216">
            <v>0</v>
          </cell>
          <cell r="H216">
            <v>0</v>
          </cell>
          <cell r="I216">
            <v>0</v>
          </cell>
          <cell r="J216">
            <v>0</v>
          </cell>
          <cell r="K216">
            <v>0</v>
          </cell>
        </row>
        <row r="217">
          <cell r="F217">
            <v>0</v>
          </cell>
          <cell r="G217">
            <v>0</v>
          </cell>
          <cell r="H217">
            <v>0</v>
          </cell>
          <cell r="I217">
            <v>0</v>
          </cell>
          <cell r="J217">
            <v>0</v>
          </cell>
          <cell r="K217">
            <v>0</v>
          </cell>
        </row>
        <row r="218">
          <cell r="F218">
            <v>0</v>
          </cell>
          <cell r="G218">
            <v>0</v>
          </cell>
          <cell r="H218">
            <v>0</v>
          </cell>
          <cell r="I218">
            <v>0</v>
          </cell>
          <cell r="J218">
            <v>0</v>
          </cell>
          <cell r="K218">
            <v>0.18</v>
          </cell>
        </row>
        <row r="219">
          <cell r="F219">
            <v>0</v>
          </cell>
          <cell r="G219">
            <v>0</v>
          </cell>
          <cell r="H219">
            <v>0</v>
          </cell>
          <cell r="I219">
            <v>0</v>
          </cell>
          <cell r="J219">
            <v>0</v>
          </cell>
          <cell r="K219">
            <v>0</v>
          </cell>
        </row>
        <row r="220">
          <cell r="F220">
            <v>-46574.5</v>
          </cell>
          <cell r="G220">
            <v>46574.5</v>
          </cell>
          <cell r="H220">
            <v>0</v>
          </cell>
          <cell r="I220">
            <v>0</v>
          </cell>
          <cell r="J220">
            <v>0</v>
          </cell>
          <cell r="K220">
            <v>0</v>
          </cell>
        </row>
        <row r="221">
          <cell r="F221">
            <v>0</v>
          </cell>
          <cell r="G221">
            <v>0</v>
          </cell>
          <cell r="H221">
            <v>0</v>
          </cell>
          <cell r="I221">
            <v>0</v>
          </cell>
          <cell r="J221">
            <v>0</v>
          </cell>
          <cell r="K221">
            <v>0</v>
          </cell>
        </row>
        <row r="222">
          <cell r="F222">
            <v>0</v>
          </cell>
          <cell r="G222">
            <v>0</v>
          </cell>
          <cell r="H222">
            <v>0</v>
          </cell>
          <cell r="I222">
            <v>0</v>
          </cell>
          <cell r="J222">
            <v>0</v>
          </cell>
          <cell r="K222">
            <v>0</v>
          </cell>
        </row>
        <row r="223">
          <cell r="F223">
            <v>0</v>
          </cell>
          <cell r="G223">
            <v>0</v>
          </cell>
          <cell r="H223">
            <v>0</v>
          </cell>
          <cell r="I223">
            <v>0</v>
          </cell>
          <cell r="J223">
            <v>0</v>
          </cell>
          <cell r="K223">
            <v>0</v>
          </cell>
        </row>
        <row r="224">
          <cell r="F224">
            <v>0</v>
          </cell>
          <cell r="G224">
            <v>0</v>
          </cell>
          <cell r="H224">
            <v>0</v>
          </cell>
          <cell r="I224">
            <v>0</v>
          </cell>
          <cell r="J224">
            <v>0</v>
          </cell>
          <cell r="K224">
            <v>0</v>
          </cell>
        </row>
        <row r="225">
          <cell r="F225">
            <v>0</v>
          </cell>
          <cell r="G225">
            <v>0</v>
          </cell>
          <cell r="H225">
            <v>0</v>
          </cell>
          <cell r="I225">
            <v>0</v>
          </cell>
          <cell r="J225">
            <v>0</v>
          </cell>
          <cell r="K225">
            <v>0</v>
          </cell>
        </row>
        <row r="226">
          <cell r="F226">
            <v>0</v>
          </cell>
          <cell r="G226">
            <v>0</v>
          </cell>
          <cell r="H226">
            <v>0</v>
          </cell>
          <cell r="I226">
            <v>0</v>
          </cell>
          <cell r="J226">
            <v>0</v>
          </cell>
          <cell r="K226">
            <v>0</v>
          </cell>
        </row>
        <row r="227">
          <cell r="F227">
            <v>1298.74</v>
          </cell>
          <cell r="G227">
            <v>-1298.74</v>
          </cell>
          <cell r="H227">
            <v>0</v>
          </cell>
          <cell r="I227">
            <v>0</v>
          </cell>
          <cell r="J227">
            <v>0</v>
          </cell>
          <cell r="K227">
            <v>0</v>
          </cell>
        </row>
        <row r="228">
          <cell r="F228">
            <v>1141217.6200000001</v>
          </cell>
          <cell r="G228">
            <v>215363.17</v>
          </cell>
          <cell r="H228">
            <v>1356580.79</v>
          </cell>
          <cell r="I228">
            <v>2500.9499999999998</v>
          </cell>
          <cell r="J228">
            <v>1359081.74</v>
          </cell>
          <cell r="K228">
            <v>2905163.68</v>
          </cell>
        </row>
        <row r="229">
          <cell r="F229">
            <v>3005408.44</v>
          </cell>
          <cell r="G229">
            <v>-2815655.75</v>
          </cell>
          <cell r="H229">
            <v>189752.69</v>
          </cell>
          <cell r="I229">
            <v>-4497.21</v>
          </cell>
          <cell r="J229">
            <v>185255.48</v>
          </cell>
          <cell r="K229">
            <v>10452767.369999999</v>
          </cell>
        </row>
        <row r="230">
          <cell r="F230">
            <v>0</v>
          </cell>
          <cell r="G230">
            <v>0</v>
          </cell>
          <cell r="H230">
            <v>0</v>
          </cell>
          <cell r="I230">
            <v>0</v>
          </cell>
          <cell r="J230">
            <v>0</v>
          </cell>
          <cell r="K230">
            <v>0.16</v>
          </cell>
        </row>
        <row r="231">
          <cell r="F231">
            <v>0</v>
          </cell>
          <cell r="G231">
            <v>0</v>
          </cell>
          <cell r="H231">
            <v>0</v>
          </cell>
          <cell r="I231">
            <v>0</v>
          </cell>
          <cell r="J231">
            <v>0</v>
          </cell>
          <cell r="K231">
            <v>0</v>
          </cell>
        </row>
        <row r="232">
          <cell r="F232">
            <v>0</v>
          </cell>
          <cell r="G232">
            <v>0</v>
          </cell>
          <cell r="H232">
            <v>0</v>
          </cell>
          <cell r="I232">
            <v>0</v>
          </cell>
          <cell r="J232">
            <v>0</v>
          </cell>
          <cell r="K232">
            <v>0</v>
          </cell>
        </row>
        <row r="233">
          <cell r="F233">
            <v>-313931.13</v>
          </cell>
          <cell r="G233">
            <v>2600292.58</v>
          </cell>
          <cell r="H233">
            <v>2286361.4500000002</v>
          </cell>
          <cell r="I233">
            <v>0</v>
          </cell>
          <cell r="J233">
            <v>2286361.4500000002</v>
          </cell>
          <cell r="K233">
            <v>-496840.17</v>
          </cell>
        </row>
        <row r="234">
          <cell r="F234">
            <v>-61000000.030000001</v>
          </cell>
          <cell r="G234">
            <v>0</v>
          </cell>
          <cell r="H234">
            <v>-61000000.030000001</v>
          </cell>
          <cell r="I234">
            <v>0</v>
          </cell>
          <cell r="J234">
            <v>-61000000.030000001</v>
          </cell>
          <cell r="K234">
            <v>-61000000.030000001</v>
          </cell>
        </row>
        <row r="235">
          <cell r="F235">
            <v>0</v>
          </cell>
          <cell r="G235">
            <v>0</v>
          </cell>
          <cell r="H235">
            <v>0</v>
          </cell>
          <cell r="I235">
            <v>0</v>
          </cell>
          <cell r="J235">
            <v>0</v>
          </cell>
          <cell r="K235">
            <v>0</v>
          </cell>
        </row>
        <row r="236">
          <cell r="F236">
            <v>20000000</v>
          </cell>
          <cell r="G236">
            <v>0</v>
          </cell>
          <cell r="H236">
            <v>20000000</v>
          </cell>
          <cell r="I236">
            <v>0</v>
          </cell>
          <cell r="J236">
            <v>20000000</v>
          </cell>
          <cell r="K236">
            <v>20000000</v>
          </cell>
        </row>
        <row r="237">
          <cell r="F237">
            <v>1075517.1299999999</v>
          </cell>
          <cell r="G237">
            <v>0</v>
          </cell>
          <cell r="H237">
            <v>1075517.1299999999</v>
          </cell>
          <cell r="I237">
            <v>0</v>
          </cell>
          <cell r="J237">
            <v>1075517.1299999999</v>
          </cell>
          <cell r="K237">
            <v>816762.84</v>
          </cell>
        </row>
        <row r="238">
          <cell r="F238">
            <v>0</v>
          </cell>
          <cell r="G238">
            <v>0</v>
          </cell>
          <cell r="H238">
            <v>0</v>
          </cell>
          <cell r="I238">
            <v>0</v>
          </cell>
          <cell r="J238">
            <v>0</v>
          </cell>
          <cell r="K238">
            <v>0</v>
          </cell>
        </row>
        <row r="239">
          <cell r="F239">
            <v>46494.92</v>
          </cell>
          <cell r="G239">
            <v>0</v>
          </cell>
          <cell r="H239">
            <v>46494.92</v>
          </cell>
          <cell r="I239">
            <v>0</v>
          </cell>
          <cell r="J239">
            <v>46494.92</v>
          </cell>
          <cell r="K239">
            <v>0</v>
          </cell>
        </row>
        <row r="240">
          <cell r="F240">
            <v>0</v>
          </cell>
          <cell r="G240">
            <v>0</v>
          </cell>
          <cell r="H240">
            <v>0</v>
          </cell>
          <cell r="I240">
            <v>0</v>
          </cell>
          <cell r="J240">
            <v>0</v>
          </cell>
          <cell r="K240">
            <v>0</v>
          </cell>
        </row>
        <row r="241">
          <cell r="F241">
            <v>149217600.88</v>
          </cell>
          <cell r="G241">
            <v>-19445013.780000001</v>
          </cell>
          <cell r="H241">
            <v>129772587.09999995</v>
          </cell>
          <cell r="I241">
            <v>-1996.26</v>
          </cell>
          <cell r="J241">
            <v>129770590.83999996</v>
          </cell>
          <cell r="K241">
            <v>79823859.840000018</v>
          </cell>
        </row>
        <row r="243">
          <cell r="F243">
            <v>38861823.640000001</v>
          </cell>
          <cell r="G243">
            <v>0</v>
          </cell>
          <cell r="H243">
            <v>38861823.640000001</v>
          </cell>
          <cell r="I243">
            <v>0</v>
          </cell>
          <cell r="J243">
            <v>38861823.640000001</v>
          </cell>
          <cell r="K243">
            <v>0</v>
          </cell>
        </row>
        <row r="244">
          <cell r="F244">
            <v>0</v>
          </cell>
          <cell r="G244">
            <v>0</v>
          </cell>
          <cell r="H244">
            <v>0</v>
          </cell>
          <cell r="I244">
            <v>0</v>
          </cell>
          <cell r="J244">
            <v>0</v>
          </cell>
          <cell r="K244">
            <v>20833131.809999999</v>
          </cell>
        </row>
        <row r="245">
          <cell r="F245">
            <v>53447912.869999997</v>
          </cell>
          <cell r="G245">
            <v>0</v>
          </cell>
          <cell r="H245">
            <v>53447912.869999997</v>
          </cell>
          <cell r="I245">
            <v>-79851.899999999994</v>
          </cell>
          <cell r="J245">
            <v>53368060.969999999</v>
          </cell>
          <cell r="K245">
            <v>18167235.780000001</v>
          </cell>
        </row>
        <row r="246">
          <cell r="F246">
            <v>0</v>
          </cell>
          <cell r="G246">
            <v>0</v>
          </cell>
          <cell r="H246">
            <v>0</v>
          </cell>
          <cell r="I246">
            <v>0</v>
          </cell>
          <cell r="J246">
            <v>0</v>
          </cell>
          <cell r="K246">
            <v>0</v>
          </cell>
        </row>
        <row r="247">
          <cell r="F247">
            <v>0.45</v>
          </cell>
          <cell r="G247">
            <v>0</v>
          </cell>
          <cell r="H247">
            <v>0.45</v>
          </cell>
          <cell r="I247">
            <v>0</v>
          </cell>
          <cell r="J247">
            <v>0.45</v>
          </cell>
          <cell r="K247">
            <v>2534.62</v>
          </cell>
        </row>
        <row r="248">
          <cell r="F248">
            <v>92309736.959999993</v>
          </cell>
          <cell r="G248">
            <v>0</v>
          </cell>
          <cell r="H248">
            <v>92309736.959999993</v>
          </cell>
          <cell r="I248">
            <v>-79851.899999999994</v>
          </cell>
          <cell r="J248">
            <v>92229885.060000002</v>
          </cell>
          <cell r="K248">
            <v>39002902.210000001</v>
          </cell>
        </row>
        <row r="250">
          <cell r="F250">
            <v>2391300</v>
          </cell>
          <cell r="G250">
            <v>0</v>
          </cell>
          <cell r="H250">
            <v>2391300</v>
          </cell>
          <cell r="I250">
            <v>0</v>
          </cell>
          <cell r="J250">
            <v>2391300</v>
          </cell>
          <cell r="K250">
            <v>0.13</v>
          </cell>
        </row>
        <row r="251">
          <cell r="F251">
            <v>1262242.71</v>
          </cell>
          <cell r="G251">
            <v>0</v>
          </cell>
          <cell r="H251">
            <v>1262242.71</v>
          </cell>
          <cell r="I251">
            <v>0</v>
          </cell>
          <cell r="J251">
            <v>1262242.71</v>
          </cell>
          <cell r="K251">
            <v>985002.21</v>
          </cell>
        </row>
        <row r="252">
          <cell r="F252">
            <v>75.260000000000005</v>
          </cell>
          <cell r="G252">
            <v>0</v>
          </cell>
          <cell r="H252">
            <v>75.260000000000005</v>
          </cell>
          <cell r="I252">
            <v>0</v>
          </cell>
          <cell r="J252">
            <v>75.260000000000005</v>
          </cell>
          <cell r="K252">
            <v>19.260000000000002</v>
          </cell>
        </row>
        <row r="253">
          <cell r="F253">
            <v>3653617.97</v>
          </cell>
          <cell r="G253">
            <v>0</v>
          </cell>
          <cell r="H253">
            <v>3653617.97</v>
          </cell>
          <cell r="I253">
            <v>0</v>
          </cell>
          <cell r="J253">
            <v>3653617.97</v>
          </cell>
          <cell r="K253">
            <v>985021.6</v>
          </cell>
        </row>
        <row r="255">
          <cell r="F255">
            <v>-29391832126.73</v>
          </cell>
          <cell r="G255">
            <v>0</v>
          </cell>
          <cell r="H255">
            <v>-29391832126.73</v>
          </cell>
          <cell r="I255">
            <v>669644714.32000005</v>
          </cell>
          <cell r="J255">
            <v>-28722187412.41</v>
          </cell>
          <cell r="K255">
            <v>-24371377850.25</v>
          </cell>
        </row>
        <row r="256">
          <cell r="F256">
            <v>569326373.88</v>
          </cell>
          <cell r="G256">
            <v>0</v>
          </cell>
          <cell r="H256">
            <v>569326373.88</v>
          </cell>
          <cell r="I256">
            <v>0</v>
          </cell>
          <cell r="J256">
            <v>569326373.88</v>
          </cell>
          <cell r="K256">
            <v>-195093705.90000001</v>
          </cell>
        </row>
        <row r="257">
          <cell r="F257">
            <v>27096376.239999998</v>
          </cell>
          <cell r="G257">
            <v>0</v>
          </cell>
          <cell r="H257">
            <v>27096376.239999998</v>
          </cell>
          <cell r="I257">
            <v>0</v>
          </cell>
          <cell r="J257">
            <v>27096376.239999998</v>
          </cell>
          <cell r="K257">
            <v>26213951.859999999</v>
          </cell>
        </row>
        <row r="258">
          <cell r="F258">
            <v>-3791394.82</v>
          </cell>
          <cell r="G258">
            <v>0</v>
          </cell>
          <cell r="H258">
            <v>-3791394.82</v>
          </cell>
          <cell r="I258">
            <v>0</v>
          </cell>
          <cell r="J258">
            <v>-3791394.82</v>
          </cell>
          <cell r="K258">
            <v>-4228826.71</v>
          </cell>
        </row>
        <row r="259">
          <cell r="F259">
            <v>-28799200771.429996</v>
          </cell>
          <cell r="G259">
            <v>0</v>
          </cell>
          <cell r="H259">
            <v>-28799200771.429996</v>
          </cell>
          <cell r="I259">
            <v>669644714.32000005</v>
          </cell>
          <cell r="J259">
            <v>-28129556057.109997</v>
          </cell>
          <cell r="K259">
            <v>-24544486431</v>
          </cell>
        </row>
        <row r="261">
          <cell r="F261">
            <v>0.05</v>
          </cell>
          <cell r="G261">
            <v>0</v>
          </cell>
          <cell r="H261">
            <v>0.05</v>
          </cell>
          <cell r="I261">
            <v>0</v>
          </cell>
          <cell r="J261">
            <v>0.05</v>
          </cell>
          <cell r="K261">
            <v>0.05</v>
          </cell>
        </row>
        <row r="262">
          <cell r="F262">
            <v>0.13</v>
          </cell>
          <cell r="G262">
            <v>0</v>
          </cell>
          <cell r="H262">
            <v>0.13</v>
          </cell>
          <cell r="I262">
            <v>0</v>
          </cell>
          <cell r="J262">
            <v>0.13</v>
          </cell>
          <cell r="K262">
            <v>0.13</v>
          </cell>
        </row>
        <row r="263">
          <cell r="F263">
            <v>-279998525.49000001</v>
          </cell>
          <cell r="G263">
            <v>0</v>
          </cell>
          <cell r="H263">
            <v>-279998525.49000001</v>
          </cell>
          <cell r="I263">
            <v>0</v>
          </cell>
          <cell r="J263">
            <v>-279998525.49000001</v>
          </cell>
          <cell r="K263">
            <v>-120491710.48999999</v>
          </cell>
        </row>
        <row r="264">
          <cell r="F264">
            <v>45435891.420000002</v>
          </cell>
          <cell r="G264">
            <v>0</v>
          </cell>
          <cell r="H264">
            <v>45435891.420000002</v>
          </cell>
          <cell r="I264">
            <v>0</v>
          </cell>
          <cell r="J264">
            <v>45435891.420000002</v>
          </cell>
          <cell r="K264">
            <v>6000775.7800000003</v>
          </cell>
        </row>
        <row r="265">
          <cell r="F265">
            <v>-9358277.3900000006</v>
          </cell>
          <cell r="G265">
            <v>0</v>
          </cell>
          <cell r="H265">
            <v>-9358277.3900000006</v>
          </cell>
          <cell r="I265">
            <v>0</v>
          </cell>
          <cell r="J265">
            <v>-9358277.3900000006</v>
          </cell>
          <cell r="K265">
            <v>0</v>
          </cell>
        </row>
        <row r="266">
          <cell r="F266">
            <v>-114490934.70999999</v>
          </cell>
          <cell r="G266">
            <v>0</v>
          </cell>
          <cell r="H266">
            <v>-114490934.70999999</v>
          </cell>
          <cell r="I266">
            <v>0</v>
          </cell>
          <cell r="J266">
            <v>-114490934.70999999</v>
          </cell>
          <cell r="K266">
            <v>0</v>
          </cell>
        </row>
        <row r="267">
          <cell r="F267">
            <v>-8152102209.9799995</v>
          </cell>
          <cell r="G267">
            <v>0</v>
          </cell>
          <cell r="H267">
            <v>-8152102209.9799995</v>
          </cell>
          <cell r="I267">
            <v>0</v>
          </cell>
          <cell r="J267">
            <v>-8152102209.9799995</v>
          </cell>
          <cell r="K267">
            <v>-7137989550.4200001</v>
          </cell>
        </row>
        <row r="268">
          <cell r="F268">
            <v>-328761754.86000001</v>
          </cell>
          <cell r="G268">
            <v>0</v>
          </cell>
          <cell r="H268">
            <v>-328761754.86000001</v>
          </cell>
          <cell r="I268">
            <v>0</v>
          </cell>
          <cell r="J268">
            <v>-328761754.86000001</v>
          </cell>
          <cell r="K268">
            <v>-328751767.85000002</v>
          </cell>
        </row>
        <row r="269">
          <cell r="F269">
            <v>-1417959798.54</v>
          </cell>
          <cell r="G269">
            <v>0</v>
          </cell>
          <cell r="H269">
            <v>-1417959798.54</v>
          </cell>
          <cell r="I269">
            <v>0</v>
          </cell>
          <cell r="J269">
            <v>-1417959798.54</v>
          </cell>
          <cell r="K269">
            <v>-1244456576.6300001</v>
          </cell>
        </row>
        <row r="270">
          <cell r="F270">
            <v>1197578893.8399999</v>
          </cell>
          <cell r="G270">
            <v>0</v>
          </cell>
          <cell r="H270">
            <v>1197578893.8399999</v>
          </cell>
          <cell r="I270">
            <v>0</v>
          </cell>
          <cell r="J270">
            <v>1197578893.8399999</v>
          </cell>
          <cell r="K270">
            <v>887079987.87</v>
          </cell>
        </row>
        <row r="271">
          <cell r="F271">
            <v>-750562843</v>
          </cell>
          <cell r="G271">
            <v>0</v>
          </cell>
          <cell r="H271">
            <v>-750562843</v>
          </cell>
          <cell r="I271">
            <v>0</v>
          </cell>
          <cell r="J271">
            <v>-750562843</v>
          </cell>
          <cell r="K271">
            <v>-655754643</v>
          </cell>
        </row>
        <row r="272">
          <cell r="F272">
            <v>-9810219558.5299988</v>
          </cell>
          <cell r="G272">
            <v>0</v>
          </cell>
          <cell r="H272">
            <v>-9810219558.5299988</v>
          </cell>
          <cell r="I272">
            <v>0</v>
          </cell>
          <cell r="J272">
            <v>-9810219558.5299988</v>
          </cell>
          <cell r="K272">
            <v>-8594363484.5600014</v>
          </cell>
        </row>
        <row r="274">
          <cell r="F274">
            <v>-778532584.62</v>
          </cell>
          <cell r="G274">
            <v>0</v>
          </cell>
          <cell r="H274">
            <v>-778532584.62</v>
          </cell>
          <cell r="I274">
            <v>-973664858</v>
          </cell>
          <cell r="J274">
            <v>-1752197442.6199999</v>
          </cell>
          <cell r="K274">
            <v>-1436801343.8299999</v>
          </cell>
        </row>
        <row r="275">
          <cell r="F275">
            <v>-53098858</v>
          </cell>
          <cell r="G275">
            <v>0</v>
          </cell>
          <cell r="H275">
            <v>-53098858</v>
          </cell>
          <cell r="I275">
            <v>0</v>
          </cell>
          <cell r="J275">
            <v>-53098858</v>
          </cell>
          <cell r="K275">
            <v>-40954477</v>
          </cell>
        </row>
        <row r="276">
          <cell r="F276">
            <v>-831631442.62</v>
          </cell>
          <cell r="G276">
            <v>0</v>
          </cell>
          <cell r="H276">
            <v>-831631442.62</v>
          </cell>
          <cell r="I276">
            <v>-973664858</v>
          </cell>
          <cell r="J276">
            <v>-1805296300.6199999</v>
          </cell>
          <cell r="K276">
            <v>-1477755820.8299999</v>
          </cell>
        </row>
        <row r="278">
          <cell r="F278">
            <v>-36427751</v>
          </cell>
          <cell r="G278">
            <v>0</v>
          </cell>
          <cell r="H278">
            <v>-36427751</v>
          </cell>
          <cell r="I278">
            <v>0</v>
          </cell>
          <cell r="J278">
            <v>-36427751</v>
          </cell>
          <cell r="K278">
            <v>-27815993</v>
          </cell>
        </row>
        <row r="279">
          <cell r="F279">
            <v>-2493645</v>
          </cell>
          <cell r="G279">
            <v>0</v>
          </cell>
          <cell r="H279">
            <v>-2493645</v>
          </cell>
          <cell r="I279">
            <v>0</v>
          </cell>
          <cell r="J279">
            <v>-2493645</v>
          </cell>
          <cell r="K279">
            <v>-4361885</v>
          </cell>
        </row>
        <row r="280">
          <cell r="F280">
            <v>-219918900.47999999</v>
          </cell>
          <cell r="G280">
            <v>0</v>
          </cell>
          <cell r="H280">
            <v>-219918900.47999999</v>
          </cell>
          <cell r="I280">
            <v>-2690162.07</v>
          </cell>
          <cell r="J280">
            <v>-222609062.55000001</v>
          </cell>
          <cell r="K280">
            <v>-218012774.19999999</v>
          </cell>
        </row>
        <row r="281">
          <cell r="F281">
            <v>29538873.289999999</v>
          </cell>
          <cell r="G281">
            <v>0</v>
          </cell>
          <cell r="H281">
            <v>29538873.289999999</v>
          </cell>
          <cell r="I281">
            <v>0</v>
          </cell>
          <cell r="J281">
            <v>29538873.289999999</v>
          </cell>
          <cell r="K281">
            <v>0</v>
          </cell>
        </row>
        <row r="282">
          <cell r="F282">
            <v>-582368.48</v>
          </cell>
          <cell r="G282">
            <v>0</v>
          </cell>
          <cell r="H282">
            <v>-582368.48</v>
          </cell>
          <cell r="I282">
            <v>0</v>
          </cell>
          <cell r="J282">
            <v>-582368.48</v>
          </cell>
          <cell r="K282">
            <v>0</v>
          </cell>
        </row>
        <row r="283">
          <cell r="F283">
            <v>-6023039.5300000003</v>
          </cell>
          <cell r="G283">
            <v>0</v>
          </cell>
          <cell r="H283">
            <v>-6023039.5300000003</v>
          </cell>
          <cell r="I283">
            <v>0</v>
          </cell>
          <cell r="J283">
            <v>-6023039.5300000003</v>
          </cell>
          <cell r="K283">
            <v>-149999.98000000001</v>
          </cell>
        </row>
        <row r="284">
          <cell r="F284">
            <v>-483500</v>
          </cell>
          <cell r="G284">
            <v>0</v>
          </cell>
          <cell r="H284">
            <v>-483500</v>
          </cell>
          <cell r="I284">
            <v>0</v>
          </cell>
          <cell r="J284">
            <v>-483500</v>
          </cell>
          <cell r="K284">
            <v>0</v>
          </cell>
        </row>
        <row r="285">
          <cell r="F285">
            <v>-1388285.71</v>
          </cell>
          <cell r="G285">
            <v>0</v>
          </cell>
          <cell r="H285">
            <v>-1388285.71</v>
          </cell>
          <cell r="I285">
            <v>0</v>
          </cell>
          <cell r="J285">
            <v>-1388285.71</v>
          </cell>
          <cell r="K285">
            <v>-1916085.06</v>
          </cell>
        </row>
        <row r="286">
          <cell r="F286">
            <v>-25523.89</v>
          </cell>
          <cell r="G286">
            <v>0</v>
          </cell>
          <cell r="H286">
            <v>-25523.89</v>
          </cell>
          <cell r="I286">
            <v>0</v>
          </cell>
          <cell r="J286">
            <v>-25523.89</v>
          </cell>
          <cell r="K286">
            <v>4708.8599999999997</v>
          </cell>
        </row>
        <row r="287">
          <cell r="F287">
            <v>-7.0000000000000007E-2</v>
          </cell>
          <cell r="G287">
            <v>0</v>
          </cell>
          <cell r="H287">
            <v>-7.0000000000000007E-2</v>
          </cell>
          <cell r="I287">
            <v>0</v>
          </cell>
          <cell r="J287">
            <v>-7.0000000000000007E-2</v>
          </cell>
          <cell r="K287">
            <v>-0.08</v>
          </cell>
        </row>
        <row r="288">
          <cell r="F288">
            <v>-0.27</v>
          </cell>
          <cell r="G288">
            <v>0</v>
          </cell>
          <cell r="H288">
            <v>-0.27</v>
          </cell>
          <cell r="I288">
            <v>0</v>
          </cell>
          <cell r="J288">
            <v>-0.27</v>
          </cell>
          <cell r="K288">
            <v>-0.26</v>
          </cell>
        </row>
        <row r="289">
          <cell r="F289">
            <v>-237804141.13999999</v>
          </cell>
          <cell r="G289">
            <v>0</v>
          </cell>
          <cell r="H289">
            <v>-237804141.13999999</v>
          </cell>
          <cell r="I289">
            <v>-2690162.07</v>
          </cell>
          <cell r="J289">
            <v>-240494303.21000001</v>
          </cell>
          <cell r="K289">
            <v>-252252028.71999997</v>
          </cell>
        </row>
        <row r="291">
          <cell r="F291">
            <v>0</v>
          </cell>
          <cell r="G291">
            <v>-10588483.699999999</v>
          </cell>
          <cell r="H291">
            <v>-10588483.699999999</v>
          </cell>
          <cell r="I291">
            <v>0</v>
          </cell>
          <cell r="J291">
            <v>-10588483.699999999</v>
          </cell>
          <cell r="K291">
            <v>-30033497.48</v>
          </cell>
        </row>
        <row r="292">
          <cell r="F292">
            <v>0</v>
          </cell>
          <cell r="G292">
            <v>-10588483.699999999</v>
          </cell>
          <cell r="H292">
            <v>-10588483.699999999</v>
          </cell>
          <cell r="I292">
            <v>0</v>
          </cell>
          <cell r="J292">
            <v>-10588483.699999999</v>
          </cell>
          <cell r="K292">
            <v>-30033497.48</v>
          </cell>
        </row>
        <row r="294">
          <cell r="F294">
            <v>1.23</v>
          </cell>
          <cell r="G294">
            <v>0</v>
          </cell>
          <cell r="H294">
            <v>1.23</v>
          </cell>
          <cell r="I294">
            <v>0</v>
          </cell>
          <cell r="J294">
            <v>1.23</v>
          </cell>
          <cell r="K294">
            <v>1.23</v>
          </cell>
        </row>
        <row r="295">
          <cell r="F295">
            <v>-17200007.149999999</v>
          </cell>
          <cell r="G295">
            <v>0</v>
          </cell>
          <cell r="H295">
            <v>-17200007.149999999</v>
          </cell>
          <cell r="I295">
            <v>0</v>
          </cell>
          <cell r="J295">
            <v>-17200007.149999999</v>
          </cell>
          <cell r="K295">
            <v>-30132275.52</v>
          </cell>
        </row>
        <row r="296">
          <cell r="F296">
            <v>-17200005.919999998</v>
          </cell>
          <cell r="G296">
            <v>0</v>
          </cell>
          <cell r="H296">
            <v>-17200005.919999998</v>
          </cell>
          <cell r="I296">
            <v>0</v>
          </cell>
          <cell r="J296">
            <v>-17200005.919999998</v>
          </cell>
          <cell r="K296">
            <v>-30132274.289999999</v>
          </cell>
        </row>
        <row r="298">
          <cell r="F298">
            <v>-10047.94</v>
          </cell>
          <cell r="G298">
            <v>0</v>
          </cell>
          <cell r="H298">
            <v>-10047.94</v>
          </cell>
          <cell r="I298">
            <v>0</v>
          </cell>
          <cell r="J298">
            <v>-10047.94</v>
          </cell>
          <cell r="K298">
            <v>-131004.09</v>
          </cell>
        </row>
        <row r="299">
          <cell r="F299">
            <v>-58073.919999999998</v>
          </cell>
          <cell r="G299">
            <v>0</v>
          </cell>
          <cell r="H299">
            <v>-58073.919999999998</v>
          </cell>
          <cell r="I299">
            <v>0</v>
          </cell>
          <cell r="J299">
            <v>-58073.919999999998</v>
          </cell>
          <cell r="K299">
            <v>-22228.33</v>
          </cell>
        </row>
        <row r="300">
          <cell r="F300">
            <v>-242824.75</v>
          </cell>
          <cell r="G300">
            <v>0</v>
          </cell>
          <cell r="H300">
            <v>-242824.75</v>
          </cell>
          <cell r="I300">
            <v>0</v>
          </cell>
          <cell r="J300">
            <v>-242824.75</v>
          </cell>
          <cell r="K300">
            <v>-288628.53000000003</v>
          </cell>
        </row>
        <row r="301">
          <cell r="F301">
            <v>-28579.01</v>
          </cell>
          <cell r="G301">
            <v>0</v>
          </cell>
          <cell r="H301">
            <v>-28579.01</v>
          </cell>
          <cell r="I301">
            <v>0</v>
          </cell>
          <cell r="J301">
            <v>-28579.01</v>
          </cell>
          <cell r="K301">
            <v>-14866.81</v>
          </cell>
        </row>
        <row r="302">
          <cell r="F302">
            <v>-24130531.219999999</v>
          </cell>
          <cell r="G302">
            <v>0</v>
          </cell>
          <cell r="H302">
            <v>-24130531.219999999</v>
          </cell>
          <cell r="I302">
            <v>0</v>
          </cell>
          <cell r="J302">
            <v>-24130531.219999999</v>
          </cell>
          <cell r="K302">
            <v>-16841554</v>
          </cell>
        </row>
        <row r="303">
          <cell r="F303">
            <v>-91251.24</v>
          </cell>
          <cell r="G303">
            <v>0</v>
          </cell>
          <cell r="H303">
            <v>-91251.24</v>
          </cell>
          <cell r="I303">
            <v>0</v>
          </cell>
          <cell r="J303">
            <v>-91251.24</v>
          </cell>
          <cell r="K303">
            <v>-2626.13</v>
          </cell>
        </row>
        <row r="304">
          <cell r="F304">
            <v>0</v>
          </cell>
          <cell r="G304">
            <v>0</v>
          </cell>
          <cell r="H304">
            <v>0</v>
          </cell>
          <cell r="I304">
            <v>0</v>
          </cell>
          <cell r="J304">
            <v>0</v>
          </cell>
          <cell r="K304">
            <v>0</v>
          </cell>
        </row>
        <row r="305">
          <cell r="F305">
            <v>0.06</v>
          </cell>
          <cell r="G305">
            <v>0</v>
          </cell>
          <cell r="H305">
            <v>0.06</v>
          </cell>
          <cell r="I305">
            <v>0</v>
          </cell>
          <cell r="J305">
            <v>0.06</v>
          </cell>
          <cell r="K305">
            <v>0.06</v>
          </cell>
        </row>
        <row r="306">
          <cell r="F306">
            <v>-0.36</v>
          </cell>
          <cell r="G306">
            <v>0</v>
          </cell>
          <cell r="H306">
            <v>-0.36</v>
          </cell>
          <cell r="I306">
            <v>0</v>
          </cell>
          <cell r="J306">
            <v>-0.36</v>
          </cell>
          <cell r="K306">
            <v>-0.36</v>
          </cell>
        </row>
        <row r="307">
          <cell r="F307">
            <v>0.09</v>
          </cell>
          <cell r="G307">
            <v>0</v>
          </cell>
          <cell r="H307">
            <v>0.09</v>
          </cell>
          <cell r="I307">
            <v>0</v>
          </cell>
          <cell r="J307">
            <v>0.09</v>
          </cell>
          <cell r="K307">
            <v>0.09</v>
          </cell>
        </row>
        <row r="308">
          <cell r="F308">
            <v>-3733.49</v>
          </cell>
          <cell r="G308">
            <v>0</v>
          </cell>
          <cell r="H308">
            <v>-3733.49</v>
          </cell>
          <cell r="I308">
            <v>0</v>
          </cell>
          <cell r="J308">
            <v>-3733.49</v>
          </cell>
          <cell r="K308">
            <v>-2741.77</v>
          </cell>
        </row>
        <row r="309">
          <cell r="F309">
            <v>0</v>
          </cell>
          <cell r="G309">
            <v>0</v>
          </cell>
          <cell r="H309">
            <v>0</v>
          </cell>
          <cell r="I309">
            <v>0</v>
          </cell>
          <cell r="J309">
            <v>0</v>
          </cell>
          <cell r="K309">
            <v>-749868.9</v>
          </cell>
        </row>
        <row r="310">
          <cell r="F310">
            <v>-17734282.190000001</v>
          </cell>
          <cell r="G310">
            <v>0</v>
          </cell>
          <cell r="H310">
            <v>-17734282.190000001</v>
          </cell>
          <cell r="I310">
            <v>0</v>
          </cell>
          <cell r="J310">
            <v>-17734282.190000001</v>
          </cell>
          <cell r="K310">
            <v>-25336406.84</v>
          </cell>
        </row>
        <row r="311">
          <cell r="F311">
            <v>-109375774.27</v>
          </cell>
          <cell r="G311">
            <v>0</v>
          </cell>
          <cell r="H311">
            <v>-109375774.27</v>
          </cell>
          <cell r="I311">
            <v>0</v>
          </cell>
          <cell r="J311">
            <v>-109375774.27</v>
          </cell>
          <cell r="K311">
            <v>-75798665.439999998</v>
          </cell>
        </row>
        <row r="312">
          <cell r="F312">
            <v>778447.32</v>
          </cell>
          <cell r="G312">
            <v>0</v>
          </cell>
          <cell r="H312">
            <v>778447.32</v>
          </cell>
          <cell r="I312">
            <v>0</v>
          </cell>
          <cell r="J312">
            <v>778447.32</v>
          </cell>
          <cell r="K312">
            <v>-2898794.53</v>
          </cell>
        </row>
        <row r="313">
          <cell r="F313">
            <v>1330052.26</v>
          </cell>
          <cell r="G313">
            <v>-1330052.26</v>
          </cell>
          <cell r="H313">
            <v>0</v>
          </cell>
          <cell r="I313">
            <v>0</v>
          </cell>
          <cell r="J313">
            <v>0</v>
          </cell>
          <cell r="K313">
            <v>1330052.26</v>
          </cell>
        </row>
        <row r="314">
          <cell r="F314">
            <v>-93731.77</v>
          </cell>
          <cell r="G314">
            <v>0</v>
          </cell>
          <cell r="H314">
            <v>-93731.77</v>
          </cell>
          <cell r="I314">
            <v>0</v>
          </cell>
          <cell r="J314">
            <v>-93731.77</v>
          </cell>
          <cell r="K314">
            <v>27203.19</v>
          </cell>
        </row>
        <row r="315">
          <cell r="F315">
            <v>0</v>
          </cell>
          <cell r="G315">
            <v>0</v>
          </cell>
          <cell r="H315">
            <v>0</v>
          </cell>
          <cell r="I315">
            <v>0</v>
          </cell>
          <cell r="J315">
            <v>0</v>
          </cell>
          <cell r="K315">
            <v>0</v>
          </cell>
        </row>
        <row r="316">
          <cell r="F316">
            <v>-149660330.43000004</v>
          </cell>
          <cell r="G316">
            <v>-1330052.26</v>
          </cell>
          <cell r="H316">
            <v>-150990382.69000003</v>
          </cell>
          <cell r="I316">
            <v>0</v>
          </cell>
          <cell r="J316">
            <v>-150990382.69000003</v>
          </cell>
          <cell r="K316">
            <v>-120730130.13</v>
          </cell>
        </row>
        <row r="318">
          <cell r="F318">
            <v>246065.68</v>
          </cell>
          <cell r="G318">
            <v>-31301359.579999998</v>
          </cell>
          <cell r="H318">
            <v>-31055293.899999999</v>
          </cell>
          <cell r="I318">
            <v>-1431.62</v>
          </cell>
          <cell r="J318">
            <v>-31056725.52</v>
          </cell>
          <cell r="K318">
            <v>-30442405.579999998</v>
          </cell>
        </row>
        <row r="319">
          <cell r="F319">
            <v>-20457035.079999998</v>
          </cell>
          <cell r="G319">
            <v>0</v>
          </cell>
          <cell r="H319">
            <v>-20457035.079999998</v>
          </cell>
          <cell r="I319">
            <v>0</v>
          </cell>
          <cell r="J319">
            <v>-20457035.079999998</v>
          </cell>
          <cell r="K319">
            <v>-22299999.75</v>
          </cell>
        </row>
        <row r="320">
          <cell r="F320">
            <v>-20148243.440000001</v>
          </cell>
          <cell r="G320">
            <v>0</v>
          </cell>
          <cell r="H320">
            <v>-20148243.440000001</v>
          </cell>
          <cell r="I320">
            <v>-1849288.98</v>
          </cell>
          <cell r="J320">
            <v>-21997532.420000002</v>
          </cell>
          <cell r="K320">
            <v>1842964.67</v>
          </cell>
        </row>
        <row r="321">
          <cell r="F321">
            <v>-10390354.939999999</v>
          </cell>
          <cell r="G321">
            <v>0</v>
          </cell>
          <cell r="H321">
            <v>-10390354.939999999</v>
          </cell>
          <cell r="I321">
            <v>0</v>
          </cell>
          <cell r="J321">
            <v>-10390354.939999999</v>
          </cell>
          <cell r="K321">
            <v>-13979705.640000001</v>
          </cell>
        </row>
        <row r="322">
          <cell r="F322">
            <v>-323241557.86000001</v>
          </cell>
          <cell r="G322">
            <v>0</v>
          </cell>
          <cell r="H322">
            <v>-323241557.86000001</v>
          </cell>
          <cell r="I322">
            <v>199964090.25999999</v>
          </cell>
          <cell r="J322">
            <v>-123277467.59999999</v>
          </cell>
          <cell r="K322">
            <v>-91705314.349999994</v>
          </cell>
        </row>
        <row r="323">
          <cell r="F323">
            <v>120791223.11</v>
          </cell>
          <cell r="G323">
            <v>0</v>
          </cell>
          <cell r="H323">
            <v>120791223.11</v>
          </cell>
          <cell r="I323">
            <v>0</v>
          </cell>
          <cell r="J323">
            <v>120791223.11</v>
          </cell>
          <cell r="K323">
            <v>95289994.939999998</v>
          </cell>
        </row>
        <row r="324">
          <cell r="F324">
            <v>-4242961.84</v>
          </cell>
          <cell r="G324">
            <v>0</v>
          </cell>
          <cell r="H324">
            <v>-4242961.84</v>
          </cell>
          <cell r="I324">
            <v>0</v>
          </cell>
          <cell r="J324">
            <v>-4242961.84</v>
          </cell>
          <cell r="K324">
            <v>-4803460.21</v>
          </cell>
        </row>
        <row r="325">
          <cell r="F325">
            <v>-72342074.900000006</v>
          </cell>
          <cell r="G325">
            <v>0</v>
          </cell>
          <cell r="H325">
            <v>-72342074.900000006</v>
          </cell>
          <cell r="I325">
            <v>-562242.52</v>
          </cell>
          <cell r="J325">
            <v>-72904317.420000002</v>
          </cell>
          <cell r="K325">
            <v>-66380117.549999997</v>
          </cell>
        </row>
        <row r="326">
          <cell r="F326">
            <v>70251945.170000002</v>
          </cell>
          <cell r="G326">
            <v>0</v>
          </cell>
          <cell r="H326">
            <v>70251945.170000002</v>
          </cell>
          <cell r="I326">
            <v>-2354.46</v>
          </cell>
          <cell r="J326">
            <v>70249590.709999993</v>
          </cell>
          <cell r="K326">
            <v>66940615.920000002</v>
          </cell>
        </row>
        <row r="327">
          <cell r="F327">
            <v>-259532994.09999996</v>
          </cell>
          <cell r="G327">
            <v>-31301359.579999998</v>
          </cell>
          <cell r="H327">
            <v>-290834353.68000001</v>
          </cell>
          <cell r="I327">
            <v>197548772.67999998</v>
          </cell>
          <cell r="J327">
            <v>-93285581.000000015</v>
          </cell>
          <cell r="K327">
            <v>-65537427.549999967</v>
          </cell>
        </row>
        <row r="329">
          <cell r="F329">
            <v>-2.2999999999999998</v>
          </cell>
          <cell r="G329">
            <v>0</v>
          </cell>
          <cell r="H329">
            <v>-2.2999999999999998</v>
          </cell>
          <cell r="I329">
            <v>0</v>
          </cell>
          <cell r="J329">
            <v>-2.2999999999999998</v>
          </cell>
          <cell r="K329">
            <v>-2.2999999999999998</v>
          </cell>
        </row>
        <row r="330">
          <cell r="F330">
            <v>0</v>
          </cell>
          <cell r="G330">
            <v>0</v>
          </cell>
          <cell r="H330">
            <v>0</v>
          </cell>
          <cell r="I330">
            <v>0</v>
          </cell>
          <cell r="J330">
            <v>0</v>
          </cell>
          <cell r="K330">
            <v>0</v>
          </cell>
        </row>
        <row r="331">
          <cell r="F331">
            <v>0</v>
          </cell>
          <cell r="G331">
            <v>0</v>
          </cell>
          <cell r="H331">
            <v>0</v>
          </cell>
          <cell r="I331">
            <v>0</v>
          </cell>
          <cell r="J331">
            <v>0</v>
          </cell>
          <cell r="K331">
            <v>0</v>
          </cell>
        </row>
        <row r="332">
          <cell r="F332">
            <v>0</v>
          </cell>
          <cell r="G332">
            <v>0</v>
          </cell>
          <cell r="H332">
            <v>0</v>
          </cell>
          <cell r="I332">
            <v>0</v>
          </cell>
          <cell r="J332">
            <v>0</v>
          </cell>
          <cell r="K332">
            <v>0</v>
          </cell>
        </row>
        <row r="333">
          <cell r="F333">
            <v>0</v>
          </cell>
          <cell r="G333">
            <v>0</v>
          </cell>
          <cell r="H333">
            <v>0</v>
          </cell>
          <cell r="I333">
            <v>0</v>
          </cell>
          <cell r="J333">
            <v>0</v>
          </cell>
          <cell r="K333">
            <v>0</v>
          </cell>
        </row>
        <row r="334">
          <cell r="F334">
            <v>0</v>
          </cell>
          <cell r="G334">
            <v>0</v>
          </cell>
          <cell r="H334">
            <v>0</v>
          </cell>
          <cell r="I334">
            <v>0</v>
          </cell>
          <cell r="J334">
            <v>0</v>
          </cell>
          <cell r="K334">
            <v>0</v>
          </cell>
        </row>
        <row r="335">
          <cell r="F335">
            <v>-5358.97</v>
          </cell>
          <cell r="G335">
            <v>0</v>
          </cell>
          <cell r="H335">
            <v>-5358.97</v>
          </cell>
          <cell r="I335">
            <v>0</v>
          </cell>
          <cell r="J335">
            <v>-5358.97</v>
          </cell>
          <cell r="K335">
            <v>-143283.32</v>
          </cell>
        </row>
        <row r="336">
          <cell r="F336">
            <v>31558.639999999999</v>
          </cell>
          <cell r="G336">
            <v>0</v>
          </cell>
          <cell r="H336">
            <v>31558.639999999999</v>
          </cell>
          <cell r="I336">
            <v>0</v>
          </cell>
          <cell r="J336">
            <v>31558.639999999999</v>
          </cell>
          <cell r="K336">
            <v>1084123.98</v>
          </cell>
        </row>
        <row r="337">
          <cell r="F337">
            <v>-1639254.48</v>
          </cell>
          <cell r="G337">
            <v>0</v>
          </cell>
          <cell r="H337">
            <v>-1639254.48</v>
          </cell>
          <cell r="I337">
            <v>0</v>
          </cell>
          <cell r="J337">
            <v>-1639254.48</v>
          </cell>
          <cell r="K337">
            <v>-2580095.14</v>
          </cell>
        </row>
        <row r="338">
          <cell r="F338">
            <v>-49801939.229999997</v>
          </cell>
          <cell r="G338">
            <v>0</v>
          </cell>
          <cell r="H338">
            <v>-49801939.229999997</v>
          </cell>
          <cell r="I338">
            <v>0</v>
          </cell>
          <cell r="J338">
            <v>-49801939.229999997</v>
          </cell>
          <cell r="K338">
            <v>687321.39</v>
          </cell>
        </row>
        <row r="339">
          <cell r="F339">
            <v>119552.62</v>
          </cell>
          <cell r="G339">
            <v>0</v>
          </cell>
          <cell r="H339">
            <v>119552.62</v>
          </cell>
          <cell r="I339">
            <v>0</v>
          </cell>
          <cell r="J339">
            <v>119552.62</v>
          </cell>
          <cell r="K339">
            <v>-46573377.689999998</v>
          </cell>
        </row>
        <row r="340">
          <cell r="F340">
            <v>-0.04</v>
          </cell>
          <cell r="G340">
            <v>0</v>
          </cell>
          <cell r="H340">
            <v>-0.04</v>
          </cell>
          <cell r="I340">
            <v>-9151200</v>
          </cell>
          <cell r="J340">
            <v>-9151200.0399999991</v>
          </cell>
          <cell r="K340">
            <v>-0.04</v>
          </cell>
        </row>
        <row r="341">
          <cell r="F341">
            <v>-17750000</v>
          </cell>
          <cell r="G341">
            <v>0</v>
          </cell>
          <cell r="H341">
            <v>-17750000</v>
          </cell>
          <cell r="I341">
            <v>0</v>
          </cell>
          <cell r="J341">
            <v>-17750000</v>
          </cell>
          <cell r="K341">
            <v>0</v>
          </cell>
        </row>
        <row r="342">
          <cell r="F342">
            <v>-69045443.75999999</v>
          </cell>
          <cell r="G342">
            <v>0</v>
          </cell>
          <cell r="H342">
            <v>-69045443.75999999</v>
          </cell>
          <cell r="I342">
            <v>-9151200</v>
          </cell>
          <cell r="J342">
            <v>-78196643.75999999</v>
          </cell>
          <cell r="K342">
            <v>-47525313.119999997</v>
          </cell>
        </row>
        <row r="344">
          <cell r="F344">
            <v>-60673457.780000001</v>
          </cell>
          <cell r="G344">
            <v>0</v>
          </cell>
          <cell r="H344">
            <v>-60673457.780000001</v>
          </cell>
          <cell r="I344">
            <v>0</v>
          </cell>
          <cell r="J344">
            <v>-60673457.780000001</v>
          </cell>
          <cell r="K344">
            <v>-33187331.239999998</v>
          </cell>
        </row>
        <row r="345">
          <cell r="F345">
            <v>-60673457.780000001</v>
          </cell>
          <cell r="G345">
            <v>0</v>
          </cell>
          <cell r="H345">
            <v>-60673457.780000001</v>
          </cell>
          <cell r="I345">
            <v>0</v>
          </cell>
          <cell r="J345">
            <v>-60673457.780000001</v>
          </cell>
          <cell r="K345">
            <v>-33187331.239999998</v>
          </cell>
        </row>
        <row r="347">
          <cell r="F347">
            <v>-8953105.0500000007</v>
          </cell>
          <cell r="G347">
            <v>0</v>
          </cell>
          <cell r="H347">
            <v>-8953105.0500000007</v>
          </cell>
          <cell r="I347">
            <v>0</v>
          </cell>
          <cell r="J347">
            <v>-8953105.0500000007</v>
          </cell>
          <cell r="K347">
            <v>0</v>
          </cell>
        </row>
        <row r="348">
          <cell r="F348">
            <v>-173034406.77000001</v>
          </cell>
          <cell r="G348">
            <v>1904921</v>
          </cell>
          <cell r="H348">
            <v>-171129485.77000001</v>
          </cell>
          <cell r="I348">
            <v>-1394.31</v>
          </cell>
          <cell r="J348">
            <v>-171130880.08000001</v>
          </cell>
          <cell r="K348">
            <v>-134303767.13999999</v>
          </cell>
        </row>
        <row r="349">
          <cell r="F349">
            <v>-15187773.16</v>
          </cell>
          <cell r="G349">
            <v>0</v>
          </cell>
          <cell r="H349">
            <v>-15187773.16</v>
          </cell>
          <cell r="I349">
            <v>0</v>
          </cell>
          <cell r="J349">
            <v>-15187773.16</v>
          </cell>
          <cell r="K349">
            <v>-18338445.59</v>
          </cell>
        </row>
        <row r="350">
          <cell r="F350">
            <v>15059993.76</v>
          </cell>
          <cell r="G350">
            <v>0</v>
          </cell>
          <cell r="H350">
            <v>15059993.76</v>
          </cell>
          <cell r="I350">
            <v>0</v>
          </cell>
          <cell r="J350">
            <v>15059993.76</v>
          </cell>
          <cell r="K350">
            <v>-11206206.35</v>
          </cell>
        </row>
        <row r="351">
          <cell r="F351">
            <v>-182115291.22000003</v>
          </cell>
          <cell r="G351">
            <v>1904921</v>
          </cell>
          <cell r="H351">
            <v>-180210370.22000003</v>
          </cell>
          <cell r="I351">
            <v>-1394.31</v>
          </cell>
          <cell r="J351">
            <v>-180211764.53000003</v>
          </cell>
          <cell r="K351">
            <v>-163848419.07999998</v>
          </cell>
        </row>
        <row r="353">
          <cell r="F353">
            <v>0</v>
          </cell>
          <cell r="G353">
            <v>0</v>
          </cell>
          <cell r="H353">
            <v>0</v>
          </cell>
          <cell r="I353">
            <v>0</v>
          </cell>
          <cell r="J353">
            <v>0</v>
          </cell>
          <cell r="K353">
            <v>0</v>
          </cell>
        </row>
        <row r="354">
          <cell r="F354">
            <v>0</v>
          </cell>
          <cell r="G354">
            <v>0</v>
          </cell>
          <cell r="H354">
            <v>0</v>
          </cell>
          <cell r="I354">
            <v>0</v>
          </cell>
          <cell r="J354">
            <v>0</v>
          </cell>
          <cell r="K354">
            <v>0</v>
          </cell>
        </row>
        <row r="355">
          <cell r="F355">
            <v>-64541359.490000002</v>
          </cell>
          <cell r="G355">
            <v>30033497.48</v>
          </cell>
          <cell r="H355">
            <v>-34507862.009999998</v>
          </cell>
          <cell r="I355">
            <v>32457868.329999998</v>
          </cell>
          <cell r="J355">
            <v>-2049993.68</v>
          </cell>
          <cell r="K355">
            <v>7.0000000000000007E-2</v>
          </cell>
        </row>
        <row r="356">
          <cell r="F356">
            <v>20500.23</v>
          </cell>
          <cell r="G356">
            <v>0</v>
          </cell>
          <cell r="H356">
            <v>20500.23</v>
          </cell>
          <cell r="I356">
            <v>0</v>
          </cell>
          <cell r="J356">
            <v>20500.23</v>
          </cell>
          <cell r="K356">
            <v>-0.71</v>
          </cell>
        </row>
        <row r="357">
          <cell r="F357">
            <v>11683752.16</v>
          </cell>
          <cell r="G357">
            <v>0</v>
          </cell>
          <cell r="H357">
            <v>11683752.16</v>
          </cell>
          <cell r="I357">
            <v>0</v>
          </cell>
          <cell r="J357">
            <v>11683752.16</v>
          </cell>
          <cell r="K357">
            <v>-5093608.6900000004</v>
          </cell>
        </row>
        <row r="358">
          <cell r="F358">
            <v>1445631.06</v>
          </cell>
          <cell r="G358">
            <v>0</v>
          </cell>
          <cell r="H358">
            <v>1445631.06</v>
          </cell>
          <cell r="I358">
            <v>0</v>
          </cell>
          <cell r="J358">
            <v>1445631.06</v>
          </cell>
          <cell r="K358">
            <v>780168.02</v>
          </cell>
        </row>
        <row r="359">
          <cell r="F359">
            <v>-6105709.8899999997</v>
          </cell>
          <cell r="G359">
            <v>0</v>
          </cell>
          <cell r="H359">
            <v>-6105709.8899999997</v>
          </cell>
          <cell r="I359">
            <v>-17164.66</v>
          </cell>
          <cell r="J359">
            <v>-6122874.5499999998</v>
          </cell>
          <cell r="K359">
            <v>-1076824.1499999999</v>
          </cell>
        </row>
        <row r="360">
          <cell r="F360">
            <v>987380.09</v>
          </cell>
          <cell r="G360">
            <v>0</v>
          </cell>
          <cell r="H360">
            <v>987380.09</v>
          </cell>
          <cell r="I360">
            <v>0</v>
          </cell>
          <cell r="J360">
            <v>987380.09</v>
          </cell>
          <cell r="K360">
            <v>7298.68</v>
          </cell>
        </row>
        <row r="361">
          <cell r="F361">
            <v>81181.75</v>
          </cell>
          <cell r="G361">
            <v>0</v>
          </cell>
          <cell r="H361">
            <v>81181.75</v>
          </cell>
          <cell r="I361">
            <v>2230.7600000000002</v>
          </cell>
          <cell r="J361">
            <v>83412.509999999995</v>
          </cell>
          <cell r="K361">
            <v>-29221.439999999999</v>
          </cell>
        </row>
        <row r="362">
          <cell r="F362">
            <v>-175061.34</v>
          </cell>
          <cell r="G362">
            <v>0</v>
          </cell>
          <cell r="H362">
            <v>-175061.34</v>
          </cell>
          <cell r="I362">
            <v>0</v>
          </cell>
          <cell r="J362">
            <v>-175061.34</v>
          </cell>
          <cell r="K362">
            <v>-30317.599999999999</v>
          </cell>
        </row>
        <row r="363">
          <cell r="F363">
            <v>0</v>
          </cell>
          <cell r="G363">
            <v>0</v>
          </cell>
          <cell r="H363">
            <v>0</v>
          </cell>
          <cell r="I363">
            <v>0</v>
          </cell>
          <cell r="J363">
            <v>0</v>
          </cell>
          <cell r="K363">
            <v>0</v>
          </cell>
        </row>
        <row r="364">
          <cell r="F364">
            <v>-344934.43</v>
          </cell>
          <cell r="G364">
            <v>0</v>
          </cell>
          <cell r="H364">
            <v>-344934.43</v>
          </cell>
          <cell r="I364">
            <v>0</v>
          </cell>
          <cell r="J364">
            <v>-344934.43</v>
          </cell>
          <cell r="K364">
            <v>-457960.41</v>
          </cell>
        </row>
        <row r="365">
          <cell r="F365">
            <v>-2589428.09</v>
          </cell>
          <cell r="G365">
            <v>0</v>
          </cell>
          <cell r="H365">
            <v>-2589428.09</v>
          </cell>
          <cell r="I365">
            <v>0</v>
          </cell>
          <cell r="J365">
            <v>-2589428.09</v>
          </cell>
          <cell r="K365">
            <v>-1534090.91</v>
          </cell>
        </row>
        <row r="366">
          <cell r="F366">
            <v>-1242.18</v>
          </cell>
          <cell r="G366">
            <v>0</v>
          </cell>
          <cell r="H366">
            <v>-1242.18</v>
          </cell>
          <cell r="I366">
            <v>0</v>
          </cell>
          <cell r="J366">
            <v>-1242.18</v>
          </cell>
          <cell r="K366">
            <v>-58495.94</v>
          </cell>
        </row>
        <row r="367">
          <cell r="F367">
            <v>-3494536.35</v>
          </cell>
          <cell r="G367">
            <v>0</v>
          </cell>
          <cell r="H367">
            <v>-3494536.35</v>
          </cell>
          <cell r="I367">
            <v>0</v>
          </cell>
          <cell r="J367">
            <v>-3494536.35</v>
          </cell>
          <cell r="K367">
            <v>-1672072.1</v>
          </cell>
        </row>
        <row r="368">
          <cell r="F368">
            <v>-224258.3</v>
          </cell>
          <cell r="G368">
            <v>0</v>
          </cell>
          <cell r="H368">
            <v>-224258.3</v>
          </cell>
          <cell r="I368">
            <v>0</v>
          </cell>
          <cell r="J368">
            <v>-224258.3</v>
          </cell>
          <cell r="K368">
            <v>-11350.05</v>
          </cell>
        </row>
        <row r="369">
          <cell r="F369">
            <v>-7.0000000000000007E-2</v>
          </cell>
          <cell r="G369">
            <v>0</v>
          </cell>
          <cell r="H369">
            <v>-7.0000000000000007E-2</v>
          </cell>
          <cell r="I369">
            <v>0</v>
          </cell>
          <cell r="J369">
            <v>-7.0000000000000007E-2</v>
          </cell>
          <cell r="K369">
            <v>-7.0000000000000007E-2</v>
          </cell>
        </row>
        <row r="370">
          <cell r="F370">
            <v>5104970.0599999996</v>
          </cell>
          <cell r="G370">
            <v>0</v>
          </cell>
          <cell r="H370">
            <v>5104970.0599999996</v>
          </cell>
          <cell r="I370">
            <v>0</v>
          </cell>
          <cell r="J370">
            <v>5104970.0599999996</v>
          </cell>
          <cell r="K370">
            <v>4043070.21</v>
          </cell>
        </row>
        <row r="371">
          <cell r="F371">
            <v>0</v>
          </cell>
          <cell r="G371">
            <v>0</v>
          </cell>
          <cell r="H371">
            <v>0</v>
          </cell>
          <cell r="I371">
            <v>0</v>
          </cell>
          <cell r="J371">
            <v>0</v>
          </cell>
          <cell r="K371">
            <v>0</v>
          </cell>
        </row>
        <row r="372">
          <cell r="F372">
            <v>0.01</v>
          </cell>
          <cell r="G372">
            <v>0</v>
          </cell>
          <cell r="H372">
            <v>0.01</v>
          </cell>
          <cell r="I372">
            <v>0</v>
          </cell>
          <cell r="J372">
            <v>0.01</v>
          </cell>
          <cell r="K372">
            <v>-126353.26</v>
          </cell>
        </row>
        <row r="373">
          <cell r="F373">
            <v>-6032038.6900000004</v>
          </cell>
          <cell r="G373">
            <v>0</v>
          </cell>
          <cell r="H373">
            <v>-6032038.6900000004</v>
          </cell>
          <cell r="I373">
            <v>7640.11</v>
          </cell>
          <cell r="J373">
            <v>-6024398.5800000001</v>
          </cell>
          <cell r="K373">
            <v>-4567788.7699999996</v>
          </cell>
        </row>
        <row r="374">
          <cell r="F374">
            <v>17067.68</v>
          </cell>
          <cell r="G374">
            <v>0</v>
          </cell>
          <cell r="H374">
            <v>17067.68</v>
          </cell>
          <cell r="I374">
            <v>0</v>
          </cell>
          <cell r="J374">
            <v>17067.68</v>
          </cell>
          <cell r="K374">
            <v>-7336.96</v>
          </cell>
        </row>
        <row r="375">
          <cell r="F375">
            <v>59809.760000000002</v>
          </cell>
          <cell r="G375">
            <v>0</v>
          </cell>
          <cell r="H375">
            <v>59809.760000000002</v>
          </cell>
          <cell r="I375">
            <v>0</v>
          </cell>
          <cell r="J375">
            <v>59809.760000000002</v>
          </cell>
          <cell r="K375">
            <v>25280.61</v>
          </cell>
        </row>
        <row r="376">
          <cell r="F376">
            <v>611489.86</v>
          </cell>
          <cell r="G376">
            <v>0</v>
          </cell>
          <cell r="H376">
            <v>611489.86</v>
          </cell>
          <cell r="I376">
            <v>0</v>
          </cell>
          <cell r="J376">
            <v>611489.86</v>
          </cell>
          <cell r="K376">
            <v>0</v>
          </cell>
        </row>
        <row r="377">
          <cell r="F377">
            <v>-28321.39</v>
          </cell>
          <cell r="G377">
            <v>0</v>
          </cell>
          <cell r="H377">
            <v>-28321.39</v>
          </cell>
          <cell r="I377">
            <v>0</v>
          </cell>
          <cell r="J377">
            <v>-28321.39</v>
          </cell>
          <cell r="K377">
            <v>-9680.0499999999993</v>
          </cell>
        </row>
        <row r="378">
          <cell r="F378">
            <v>-54340.19</v>
          </cell>
          <cell r="G378">
            <v>0</v>
          </cell>
          <cell r="H378">
            <v>-54340.19</v>
          </cell>
          <cell r="I378">
            <v>0</v>
          </cell>
          <cell r="J378">
            <v>-54340.19</v>
          </cell>
          <cell r="K378">
            <v>-25126.61</v>
          </cell>
        </row>
        <row r="379">
          <cell r="F379">
            <v>596.6</v>
          </cell>
          <cell r="G379">
            <v>0</v>
          </cell>
          <cell r="H379">
            <v>596.6</v>
          </cell>
          <cell r="I379">
            <v>0</v>
          </cell>
          <cell r="J379">
            <v>596.6</v>
          </cell>
          <cell r="K379">
            <v>0</v>
          </cell>
        </row>
        <row r="380">
          <cell r="F380">
            <v>-18416.8</v>
          </cell>
          <cell r="G380">
            <v>0</v>
          </cell>
          <cell r="H380">
            <v>-18416.8</v>
          </cell>
          <cell r="I380">
            <v>0</v>
          </cell>
          <cell r="J380">
            <v>-18416.8</v>
          </cell>
          <cell r="K380">
            <v>0</v>
          </cell>
        </row>
        <row r="381">
          <cell r="F381">
            <v>362.96</v>
          </cell>
          <cell r="G381">
            <v>0</v>
          </cell>
          <cell r="H381">
            <v>362.96</v>
          </cell>
          <cell r="I381">
            <v>0</v>
          </cell>
          <cell r="J381">
            <v>362.96</v>
          </cell>
          <cell r="K381">
            <v>0.11</v>
          </cell>
        </row>
        <row r="382">
          <cell r="F382">
            <v>-1233176.18</v>
          </cell>
          <cell r="G382">
            <v>0</v>
          </cell>
          <cell r="H382">
            <v>-1233176.18</v>
          </cell>
          <cell r="I382">
            <v>0</v>
          </cell>
          <cell r="J382">
            <v>-1233176.18</v>
          </cell>
          <cell r="K382">
            <v>0</v>
          </cell>
        </row>
        <row r="383">
          <cell r="F383">
            <v>0</v>
          </cell>
          <cell r="G383">
            <v>0</v>
          </cell>
          <cell r="H383">
            <v>0</v>
          </cell>
          <cell r="I383">
            <v>0</v>
          </cell>
          <cell r="J383">
            <v>0</v>
          </cell>
          <cell r="K383">
            <v>-0.03</v>
          </cell>
        </row>
        <row r="384">
          <cell r="F384">
            <v>-2505949.14</v>
          </cell>
          <cell r="G384">
            <v>0</v>
          </cell>
          <cell r="H384">
            <v>-2505949.14</v>
          </cell>
          <cell r="I384">
            <v>0</v>
          </cell>
          <cell r="J384">
            <v>-2505949.14</v>
          </cell>
          <cell r="K384">
            <v>836889.24</v>
          </cell>
        </row>
        <row r="385">
          <cell r="F385">
            <v>0</v>
          </cell>
          <cell r="G385">
            <v>0</v>
          </cell>
          <cell r="H385">
            <v>0</v>
          </cell>
          <cell r="I385">
            <v>0</v>
          </cell>
          <cell r="J385">
            <v>0</v>
          </cell>
          <cell r="K385">
            <v>0</v>
          </cell>
        </row>
        <row r="386">
          <cell r="F386">
            <v>-86699.96</v>
          </cell>
          <cell r="G386">
            <v>0</v>
          </cell>
          <cell r="H386">
            <v>-86699.96</v>
          </cell>
          <cell r="I386">
            <v>0</v>
          </cell>
          <cell r="J386">
            <v>-86699.96</v>
          </cell>
          <cell r="K386">
            <v>-86699.96</v>
          </cell>
        </row>
        <row r="387">
          <cell r="F387">
            <v>0</v>
          </cell>
          <cell r="G387">
            <v>0</v>
          </cell>
          <cell r="H387">
            <v>0</v>
          </cell>
          <cell r="I387">
            <v>0</v>
          </cell>
          <cell r="J387">
            <v>0</v>
          </cell>
          <cell r="K387">
            <v>0</v>
          </cell>
        </row>
        <row r="388">
          <cell r="F388">
            <v>0</v>
          </cell>
          <cell r="G388">
            <v>0</v>
          </cell>
          <cell r="H388">
            <v>0</v>
          </cell>
          <cell r="I388">
            <v>0</v>
          </cell>
          <cell r="J388">
            <v>0</v>
          </cell>
          <cell r="K388">
            <v>0</v>
          </cell>
        </row>
        <row r="389">
          <cell r="F389">
            <v>-303909.58</v>
          </cell>
          <cell r="G389">
            <v>0</v>
          </cell>
          <cell r="H389">
            <v>-303909.58</v>
          </cell>
          <cell r="I389">
            <v>-4620.8</v>
          </cell>
          <cell r="J389">
            <v>-308530.38</v>
          </cell>
          <cell r="K389">
            <v>-386933.96</v>
          </cell>
        </row>
        <row r="390">
          <cell r="F390">
            <v>127410.72</v>
          </cell>
          <cell r="G390">
            <v>0</v>
          </cell>
          <cell r="H390">
            <v>127410.72</v>
          </cell>
          <cell r="I390">
            <v>0</v>
          </cell>
          <cell r="J390">
            <v>127410.72</v>
          </cell>
          <cell r="K390">
            <v>-359724.57</v>
          </cell>
        </row>
        <row r="391">
          <cell r="F391">
            <v>-180079.97</v>
          </cell>
          <cell r="G391">
            <v>0</v>
          </cell>
          <cell r="H391">
            <v>-180079.97</v>
          </cell>
          <cell r="I391">
            <v>0</v>
          </cell>
          <cell r="J391">
            <v>-180079.97</v>
          </cell>
          <cell r="K391">
            <v>-88239.97</v>
          </cell>
        </row>
        <row r="392">
          <cell r="F392">
            <v>135740</v>
          </cell>
          <cell r="G392">
            <v>0</v>
          </cell>
          <cell r="H392">
            <v>135740</v>
          </cell>
          <cell r="I392">
            <v>0</v>
          </cell>
          <cell r="J392">
            <v>135740</v>
          </cell>
          <cell r="K392">
            <v>43900</v>
          </cell>
        </row>
        <row r="393">
          <cell r="F393">
            <v>-301497</v>
          </cell>
          <cell r="G393">
            <v>0</v>
          </cell>
          <cell r="H393">
            <v>-301497</v>
          </cell>
          <cell r="I393">
            <v>0</v>
          </cell>
          <cell r="J393">
            <v>-301497</v>
          </cell>
          <cell r="K393">
            <v>-239529</v>
          </cell>
        </row>
        <row r="394">
          <cell r="F394">
            <v>-46780.83</v>
          </cell>
          <cell r="G394">
            <v>0</v>
          </cell>
          <cell r="H394">
            <v>-46780.83</v>
          </cell>
          <cell r="I394">
            <v>-25020.720000000001</v>
          </cell>
          <cell r="J394">
            <v>-71801.55</v>
          </cell>
          <cell r="K394">
            <v>-80742.33</v>
          </cell>
        </row>
        <row r="395">
          <cell r="F395">
            <v>-81201600.969999999</v>
          </cell>
          <cell r="G395">
            <v>80142896.159999996</v>
          </cell>
          <cell r="H395">
            <v>-1058704.81</v>
          </cell>
          <cell r="I395">
            <v>0</v>
          </cell>
          <cell r="J395">
            <v>-1058704.81</v>
          </cell>
          <cell r="K395">
            <v>0</v>
          </cell>
        </row>
        <row r="396">
          <cell r="F396">
            <v>-38490.31</v>
          </cell>
          <cell r="G396">
            <v>0</v>
          </cell>
          <cell r="H396">
            <v>-38490.31</v>
          </cell>
          <cell r="I396">
            <v>0</v>
          </cell>
          <cell r="J396">
            <v>-38490.31</v>
          </cell>
          <cell r="K396">
            <v>588.66</v>
          </cell>
        </row>
        <row r="397">
          <cell r="F397">
            <v>0</v>
          </cell>
          <cell r="G397">
            <v>0</v>
          </cell>
          <cell r="H397">
            <v>0</v>
          </cell>
          <cell r="I397">
            <v>0</v>
          </cell>
          <cell r="J397">
            <v>0</v>
          </cell>
          <cell r="K397">
            <v>-50130.33</v>
          </cell>
        </row>
        <row r="398">
          <cell r="F398">
            <v>0</v>
          </cell>
          <cell r="G398">
            <v>0</v>
          </cell>
          <cell r="H398">
            <v>0</v>
          </cell>
          <cell r="I398">
            <v>0</v>
          </cell>
          <cell r="J398">
            <v>0</v>
          </cell>
          <cell r="K398">
            <v>0</v>
          </cell>
        </row>
        <row r="399">
          <cell r="F399">
            <v>-149231938.20999998</v>
          </cell>
          <cell r="G399">
            <v>110176393.64</v>
          </cell>
          <cell r="H399">
            <v>-39055544.570000008</v>
          </cell>
          <cell r="I399">
            <v>32420933.02</v>
          </cell>
          <cell r="J399">
            <v>-6634611.549999998</v>
          </cell>
          <cell r="K399">
            <v>-10255032.270000005</v>
          </cell>
        </row>
        <row r="401">
          <cell r="F401">
            <v>-2295179.5</v>
          </cell>
          <cell r="G401">
            <v>0</v>
          </cell>
          <cell r="H401">
            <v>-2295179.5</v>
          </cell>
          <cell r="I401">
            <v>0</v>
          </cell>
          <cell r="J401">
            <v>-2295179.5</v>
          </cell>
          <cell r="K401">
            <v>-4301199.87</v>
          </cell>
        </row>
        <row r="402">
          <cell r="F402">
            <v>-2295179.5</v>
          </cell>
          <cell r="G402">
            <v>0</v>
          </cell>
          <cell r="H402">
            <v>-2295179.5</v>
          </cell>
          <cell r="I402">
            <v>0</v>
          </cell>
          <cell r="J402">
            <v>-2295179.5</v>
          </cell>
          <cell r="K402">
            <v>-4301199.87</v>
          </cell>
        </row>
        <row r="404">
          <cell r="F404">
            <v>0</v>
          </cell>
          <cell r="G404">
            <v>0</v>
          </cell>
          <cell r="H404">
            <v>0</v>
          </cell>
          <cell r="I404">
            <v>0</v>
          </cell>
          <cell r="J404">
            <v>0</v>
          </cell>
          <cell r="K404">
            <v>0</v>
          </cell>
        </row>
        <row r="406">
          <cell r="F406">
            <v>-242203612.50999999</v>
          </cell>
          <cell r="G406">
            <v>0</v>
          </cell>
          <cell r="H406">
            <v>-242203612.50999999</v>
          </cell>
          <cell r="I406">
            <v>0</v>
          </cell>
          <cell r="J406">
            <v>-242203612.50999999</v>
          </cell>
          <cell r="K406">
            <v>-207902476.18000001</v>
          </cell>
        </row>
        <row r="407">
          <cell r="F407">
            <v>-1903078</v>
          </cell>
          <cell r="G407">
            <v>0</v>
          </cell>
          <cell r="H407">
            <v>-1903078</v>
          </cell>
          <cell r="I407">
            <v>0</v>
          </cell>
          <cell r="J407">
            <v>-1903078</v>
          </cell>
          <cell r="K407">
            <v>-1903078</v>
          </cell>
        </row>
        <row r="408">
          <cell r="F408">
            <v>-200779655.22999999</v>
          </cell>
          <cell r="G408">
            <v>0</v>
          </cell>
          <cell r="H408">
            <v>-200779655.22999999</v>
          </cell>
          <cell r="I408">
            <v>0</v>
          </cell>
          <cell r="J408">
            <v>-200779655.22999999</v>
          </cell>
          <cell r="K408">
            <v>-74958898.239999995</v>
          </cell>
        </row>
        <row r="409">
          <cell r="F409">
            <v>97537091.650000006</v>
          </cell>
          <cell r="G409">
            <v>0</v>
          </cell>
          <cell r="H409">
            <v>97537091.650000006</v>
          </cell>
          <cell r="I409">
            <v>0</v>
          </cell>
          <cell r="J409">
            <v>97537091.650000006</v>
          </cell>
          <cell r="K409">
            <v>60466149.799999997</v>
          </cell>
        </row>
        <row r="410">
          <cell r="F410">
            <v>-23770022.82</v>
          </cell>
          <cell r="G410">
            <v>0</v>
          </cell>
          <cell r="H410">
            <v>-23770022.82</v>
          </cell>
          <cell r="I410">
            <v>0</v>
          </cell>
          <cell r="J410">
            <v>-23770022.82</v>
          </cell>
          <cell r="K410">
            <v>-19501720.489999998</v>
          </cell>
        </row>
        <row r="411">
          <cell r="F411">
            <v>-3556811.8</v>
          </cell>
          <cell r="G411">
            <v>0</v>
          </cell>
          <cell r="H411">
            <v>-3556811.8</v>
          </cell>
          <cell r="I411">
            <v>0</v>
          </cell>
          <cell r="J411">
            <v>-3556811.8</v>
          </cell>
          <cell r="K411">
            <v>-2281216.0299999998</v>
          </cell>
        </row>
        <row r="412">
          <cell r="F412">
            <v>-2000590.26</v>
          </cell>
          <cell r="G412">
            <v>0</v>
          </cell>
          <cell r="H412">
            <v>-2000590.26</v>
          </cell>
          <cell r="I412">
            <v>0</v>
          </cell>
          <cell r="J412">
            <v>-2000590.26</v>
          </cell>
          <cell r="K412">
            <v>-1544656.63</v>
          </cell>
        </row>
        <row r="413">
          <cell r="F413">
            <v>-972519.37</v>
          </cell>
          <cell r="G413">
            <v>0</v>
          </cell>
          <cell r="H413">
            <v>-972519.37</v>
          </cell>
          <cell r="I413">
            <v>0</v>
          </cell>
          <cell r="J413">
            <v>-972519.37</v>
          </cell>
          <cell r="K413">
            <v>-1275595.77</v>
          </cell>
        </row>
        <row r="414">
          <cell r="F414">
            <v>-371645.3</v>
          </cell>
          <cell r="G414">
            <v>0</v>
          </cell>
          <cell r="H414">
            <v>-371645.3</v>
          </cell>
          <cell r="I414">
            <v>0</v>
          </cell>
          <cell r="J414">
            <v>-371645.3</v>
          </cell>
          <cell r="K414">
            <v>-455933.63</v>
          </cell>
        </row>
        <row r="415">
          <cell r="F415">
            <v>-378020843.64000005</v>
          </cell>
          <cell r="G415">
            <v>0</v>
          </cell>
          <cell r="H415">
            <v>-378020843.64000005</v>
          </cell>
          <cell r="I415">
            <v>0</v>
          </cell>
          <cell r="J415">
            <v>-378020843.64000005</v>
          </cell>
          <cell r="K415">
            <v>-249357425.17000002</v>
          </cell>
        </row>
        <row r="417">
          <cell r="F417">
            <v>0</v>
          </cell>
          <cell r="G417">
            <v>0</v>
          </cell>
          <cell r="H417">
            <v>0</v>
          </cell>
          <cell r="I417">
            <v>0</v>
          </cell>
          <cell r="J417">
            <v>0</v>
          </cell>
          <cell r="K417">
            <v>0</v>
          </cell>
        </row>
        <row r="419">
          <cell r="F419">
            <v>0.08</v>
          </cell>
          <cell r="G419">
            <v>0</v>
          </cell>
          <cell r="H419">
            <v>0.08</v>
          </cell>
          <cell r="I419">
            <v>0</v>
          </cell>
          <cell r="J419">
            <v>0.08</v>
          </cell>
          <cell r="K419">
            <v>0.02</v>
          </cell>
        </row>
        <row r="420">
          <cell r="F420">
            <v>0</v>
          </cell>
          <cell r="G420">
            <v>0</v>
          </cell>
          <cell r="H420">
            <v>0</v>
          </cell>
          <cell r="I420">
            <v>0</v>
          </cell>
          <cell r="J420">
            <v>0</v>
          </cell>
          <cell r="K420">
            <v>0</v>
          </cell>
        </row>
        <row r="421">
          <cell r="F421">
            <v>0</v>
          </cell>
          <cell r="G421">
            <v>0</v>
          </cell>
          <cell r="H421">
            <v>0</v>
          </cell>
          <cell r="I421">
            <v>0</v>
          </cell>
          <cell r="J421">
            <v>0</v>
          </cell>
          <cell r="K421">
            <v>0</v>
          </cell>
        </row>
        <row r="422">
          <cell r="F422">
            <v>-0.02</v>
          </cell>
          <cell r="G422">
            <v>0</v>
          </cell>
          <cell r="H422">
            <v>-0.02</v>
          </cell>
          <cell r="I422">
            <v>0</v>
          </cell>
          <cell r="J422">
            <v>-0.02</v>
          </cell>
          <cell r="K422">
            <v>-0.04</v>
          </cell>
        </row>
        <row r="423">
          <cell r="F423">
            <v>0</v>
          </cell>
          <cell r="G423">
            <v>0</v>
          </cell>
          <cell r="H423">
            <v>0</v>
          </cell>
          <cell r="I423">
            <v>0</v>
          </cell>
          <cell r="J423">
            <v>0</v>
          </cell>
          <cell r="K423">
            <v>0</v>
          </cell>
        </row>
        <row r="424">
          <cell r="F424">
            <v>0</v>
          </cell>
          <cell r="G424">
            <v>0</v>
          </cell>
          <cell r="H424">
            <v>0</v>
          </cell>
          <cell r="I424">
            <v>0</v>
          </cell>
          <cell r="J424">
            <v>0</v>
          </cell>
          <cell r="K424">
            <v>0.05</v>
          </cell>
        </row>
        <row r="425">
          <cell r="F425">
            <v>0</v>
          </cell>
          <cell r="G425">
            <v>0</v>
          </cell>
          <cell r="H425">
            <v>0</v>
          </cell>
          <cell r="I425">
            <v>0</v>
          </cell>
          <cell r="J425">
            <v>0</v>
          </cell>
          <cell r="K425">
            <v>0</v>
          </cell>
        </row>
        <row r="426">
          <cell r="F426">
            <v>0.03</v>
          </cell>
          <cell r="G426">
            <v>0</v>
          </cell>
          <cell r="H426">
            <v>0.03</v>
          </cell>
          <cell r="I426">
            <v>0</v>
          </cell>
          <cell r="J426">
            <v>0.03</v>
          </cell>
          <cell r="K426">
            <v>-0.02</v>
          </cell>
        </row>
        <row r="427">
          <cell r="F427">
            <v>-0.03</v>
          </cell>
          <cell r="G427">
            <v>0</v>
          </cell>
          <cell r="H427">
            <v>-0.03</v>
          </cell>
          <cell r="I427">
            <v>0</v>
          </cell>
          <cell r="J427">
            <v>-0.03</v>
          </cell>
          <cell r="K427">
            <v>0.06</v>
          </cell>
        </row>
        <row r="428">
          <cell r="F428">
            <v>0</v>
          </cell>
          <cell r="G428">
            <v>0</v>
          </cell>
          <cell r="H428">
            <v>0</v>
          </cell>
          <cell r="I428">
            <v>0</v>
          </cell>
          <cell r="J428">
            <v>0</v>
          </cell>
          <cell r="K428">
            <v>0</v>
          </cell>
        </row>
        <row r="429">
          <cell r="F429">
            <v>0.01</v>
          </cell>
          <cell r="G429">
            <v>0</v>
          </cell>
          <cell r="H429">
            <v>0.01</v>
          </cell>
          <cell r="I429">
            <v>0</v>
          </cell>
          <cell r="J429">
            <v>0.01</v>
          </cell>
          <cell r="K429">
            <v>0</v>
          </cell>
        </row>
        <row r="430">
          <cell r="F430">
            <v>7.0000000000000007E-2</v>
          </cell>
          <cell r="G430">
            <v>0</v>
          </cell>
          <cell r="H430">
            <v>7.0000000000000007E-2</v>
          </cell>
          <cell r="I430">
            <v>0</v>
          </cell>
          <cell r="J430">
            <v>7.0000000000000007E-2</v>
          </cell>
          <cell r="K430">
            <v>7.0000000000000007E-2</v>
          </cell>
        </row>
        <row r="432">
          <cell r="F432">
            <v>-1799999840</v>
          </cell>
          <cell r="G432">
            <v>0</v>
          </cell>
          <cell r="H432">
            <v>-1799999840</v>
          </cell>
          <cell r="I432">
            <v>-200000160</v>
          </cell>
          <cell r="J432">
            <v>-2000000000</v>
          </cell>
          <cell r="K432">
            <v>0</v>
          </cell>
        </row>
        <row r="433">
          <cell r="F433">
            <v>-1799999840</v>
          </cell>
          <cell r="G433">
            <v>0</v>
          </cell>
          <cell r="H433">
            <v>-1799999840</v>
          </cell>
          <cell r="I433">
            <v>-200000160</v>
          </cell>
          <cell r="J433">
            <v>-2000000000</v>
          </cell>
          <cell r="K433">
            <v>0</v>
          </cell>
        </row>
        <row r="435">
          <cell r="F435">
            <v>0</v>
          </cell>
          <cell r="G435">
            <v>0</v>
          </cell>
          <cell r="H435">
            <v>0</v>
          </cell>
          <cell r="I435">
            <v>-3155352.52</v>
          </cell>
          <cell r="J435">
            <v>-3155352.52</v>
          </cell>
          <cell r="K435">
            <v>0</v>
          </cell>
        </row>
        <row r="436">
          <cell r="F436">
            <v>0</v>
          </cell>
          <cell r="G436">
            <v>0</v>
          </cell>
          <cell r="H436">
            <v>0</v>
          </cell>
          <cell r="I436">
            <v>-3155352.52</v>
          </cell>
          <cell r="J436">
            <v>-3155352.52</v>
          </cell>
          <cell r="K436">
            <v>0</v>
          </cell>
        </row>
        <row r="438">
          <cell r="F438">
            <v>-611102243.38999999</v>
          </cell>
          <cell r="G438">
            <v>246213667.77000001</v>
          </cell>
          <cell r="H438">
            <v>-364888575.62</v>
          </cell>
          <cell r="I438">
            <v>0</v>
          </cell>
          <cell r="J438">
            <v>-364888575.62</v>
          </cell>
          <cell r="K438">
            <v>-611102243.38999999</v>
          </cell>
        </row>
        <row r="439">
          <cell r="F439">
            <v>-611102243.38999999</v>
          </cell>
          <cell r="G439">
            <v>246213667.77000001</v>
          </cell>
          <cell r="H439">
            <v>-364888575.62</v>
          </cell>
          <cell r="I439">
            <v>0</v>
          </cell>
          <cell r="J439">
            <v>-364888575.62</v>
          </cell>
          <cell r="K439">
            <v>-611102243.38999999</v>
          </cell>
        </row>
        <row r="441">
          <cell r="F441">
            <v>0</v>
          </cell>
          <cell r="G441">
            <v>-500000000</v>
          </cell>
          <cell r="H441">
            <v>-500000000</v>
          </cell>
          <cell r="I441">
            <v>0</v>
          </cell>
          <cell r="J441">
            <v>-500000000</v>
          </cell>
          <cell r="K441">
            <v>-500000000</v>
          </cell>
        </row>
        <row r="442">
          <cell r="F442">
            <v>0</v>
          </cell>
          <cell r="G442">
            <v>-500000000</v>
          </cell>
          <cell r="H442">
            <v>-500000000</v>
          </cell>
          <cell r="I442">
            <v>0</v>
          </cell>
          <cell r="J442">
            <v>-500000000</v>
          </cell>
          <cell r="K442">
            <v>-500000000</v>
          </cell>
        </row>
        <row r="444">
          <cell r="F444">
            <v>0</v>
          </cell>
          <cell r="G444">
            <v>-50000000</v>
          </cell>
          <cell r="H444">
            <v>-50000000</v>
          </cell>
          <cell r="I444">
            <v>0</v>
          </cell>
          <cell r="J444">
            <v>-50000000</v>
          </cell>
          <cell r="K444">
            <v>-50000000</v>
          </cell>
        </row>
        <row r="445">
          <cell r="F445">
            <v>0</v>
          </cell>
          <cell r="G445">
            <v>-50000000</v>
          </cell>
          <cell r="H445">
            <v>-50000000</v>
          </cell>
          <cell r="I445">
            <v>0</v>
          </cell>
          <cell r="J445">
            <v>-50000000</v>
          </cell>
          <cell r="K445">
            <v>-50000000</v>
          </cell>
        </row>
        <row r="447">
          <cell r="F447">
            <v>0</v>
          </cell>
          <cell r="G447">
            <v>-2826225200</v>
          </cell>
          <cell r="H447">
            <v>-2826225200</v>
          </cell>
          <cell r="I447">
            <v>0</v>
          </cell>
          <cell r="J447">
            <v>-2826225200</v>
          </cell>
          <cell r="K447">
            <v>-2826225200</v>
          </cell>
        </row>
        <row r="448">
          <cell r="F448">
            <v>0</v>
          </cell>
          <cell r="G448">
            <v>-2826225200</v>
          </cell>
          <cell r="H448">
            <v>-2826225200</v>
          </cell>
          <cell r="I448">
            <v>0</v>
          </cell>
          <cell r="J448">
            <v>-2826225200</v>
          </cell>
          <cell r="K448">
            <v>-2826225200</v>
          </cell>
        </row>
        <row r="450">
          <cell r="F450">
            <v>0</v>
          </cell>
          <cell r="G450">
            <v>-364199307.63999999</v>
          </cell>
          <cell r="H450">
            <v>-364199307.63999999</v>
          </cell>
          <cell r="I450">
            <v>0</v>
          </cell>
          <cell r="J450">
            <v>-364199307.63999999</v>
          </cell>
          <cell r="K450">
            <v>333606036.13</v>
          </cell>
        </row>
        <row r="451">
          <cell r="F451">
            <v>0</v>
          </cell>
          <cell r="G451">
            <v>-364199307.63999999</v>
          </cell>
          <cell r="H451">
            <v>-364199307.63999999</v>
          </cell>
          <cell r="I451">
            <v>0</v>
          </cell>
          <cell r="J451">
            <v>-364199307.63999999</v>
          </cell>
          <cell r="K451">
            <v>333606036.13</v>
          </cell>
        </row>
        <row r="453">
          <cell r="F453">
            <v>0</v>
          </cell>
          <cell r="G453">
            <v>-1307406829.2</v>
          </cell>
          <cell r="H453">
            <v>-1307406829.2</v>
          </cell>
          <cell r="I453">
            <v>102036340.15000001</v>
          </cell>
          <cell r="J453">
            <v>-1205370489.05</v>
          </cell>
          <cell r="K453">
            <v>-1365445986.21</v>
          </cell>
        </row>
        <row r="454">
          <cell r="F454">
            <v>0</v>
          </cell>
          <cell r="G454">
            <v>-1307406829.2</v>
          </cell>
          <cell r="H454">
            <v>-1307406829.2</v>
          </cell>
          <cell r="I454">
            <v>102036340.15000001</v>
          </cell>
          <cell r="J454">
            <v>-1205370489.05</v>
          </cell>
          <cell r="K454">
            <v>-1365445986.21</v>
          </cell>
        </row>
        <row r="456">
          <cell r="F456">
            <v>0</v>
          </cell>
          <cell r="G456">
            <v>0</v>
          </cell>
          <cell r="H456">
            <v>0</v>
          </cell>
          <cell r="I456">
            <v>-2166390978.2600002</v>
          </cell>
          <cell r="J456">
            <v>-2166390978.2600002</v>
          </cell>
          <cell r="K456">
            <v>-1506233555</v>
          </cell>
        </row>
        <row r="457">
          <cell r="F457">
            <v>0</v>
          </cell>
          <cell r="G457">
            <v>0</v>
          </cell>
          <cell r="H457">
            <v>0</v>
          </cell>
          <cell r="I457">
            <v>0</v>
          </cell>
          <cell r="J457">
            <v>0</v>
          </cell>
          <cell r="K457">
            <v>0</v>
          </cell>
        </row>
        <row r="458">
          <cell r="F458">
            <v>0</v>
          </cell>
          <cell r="G458">
            <v>0</v>
          </cell>
          <cell r="H458">
            <v>0</v>
          </cell>
          <cell r="I458">
            <v>0</v>
          </cell>
          <cell r="J458">
            <v>0</v>
          </cell>
          <cell r="K458">
            <v>0</v>
          </cell>
        </row>
        <row r="459">
          <cell r="F459">
            <v>0</v>
          </cell>
          <cell r="G459">
            <v>0</v>
          </cell>
          <cell r="H459">
            <v>0</v>
          </cell>
          <cell r="I459">
            <v>-2166390978.2600002</v>
          </cell>
          <cell r="J459">
            <v>-2166390978.2600002</v>
          </cell>
          <cell r="K459">
            <v>-1506233555</v>
          </cell>
        </row>
        <row r="461">
          <cell r="F461">
            <v>-71651727.319999993</v>
          </cell>
          <cell r="G461">
            <v>71651727.319999993</v>
          </cell>
          <cell r="H461">
            <v>0</v>
          </cell>
          <cell r="I461">
            <v>0</v>
          </cell>
          <cell r="J461">
            <v>0</v>
          </cell>
          <cell r="K461">
            <v>0</v>
          </cell>
        </row>
        <row r="462">
          <cell r="F462">
            <v>-71651727.319999993</v>
          </cell>
          <cell r="G462">
            <v>71651727.319999993</v>
          </cell>
          <cell r="H462">
            <v>0</v>
          </cell>
          <cell r="I462">
            <v>0</v>
          </cell>
          <cell r="J462">
            <v>0</v>
          </cell>
          <cell r="K462">
            <v>0</v>
          </cell>
        </row>
        <row r="464">
          <cell r="F464">
            <v>-53411467.920000002</v>
          </cell>
          <cell r="G464">
            <v>53411467.920000002</v>
          </cell>
          <cell r="H464">
            <v>0</v>
          </cell>
          <cell r="I464">
            <v>0</v>
          </cell>
          <cell r="J464">
            <v>0</v>
          </cell>
          <cell r="K464">
            <v>0</v>
          </cell>
        </row>
        <row r="465">
          <cell r="F465">
            <v>33059549.850000001</v>
          </cell>
          <cell r="G465">
            <v>-33059549.850000001</v>
          </cell>
          <cell r="H465">
            <v>0</v>
          </cell>
          <cell r="I465">
            <v>0</v>
          </cell>
          <cell r="J465">
            <v>0</v>
          </cell>
          <cell r="K465">
            <v>0</v>
          </cell>
        </row>
        <row r="466">
          <cell r="F466">
            <v>264773.40999999997</v>
          </cell>
          <cell r="G466">
            <v>-264773.40999999997</v>
          </cell>
          <cell r="H466">
            <v>0</v>
          </cell>
          <cell r="I466">
            <v>0</v>
          </cell>
          <cell r="J466">
            <v>0</v>
          </cell>
          <cell r="K466">
            <v>0</v>
          </cell>
        </row>
        <row r="467">
          <cell r="F467">
            <v>-11717453.6</v>
          </cell>
          <cell r="G467">
            <v>11717453.6</v>
          </cell>
          <cell r="H467">
            <v>0</v>
          </cell>
          <cell r="I467">
            <v>0</v>
          </cell>
          <cell r="J467">
            <v>0</v>
          </cell>
          <cell r="K467">
            <v>0</v>
          </cell>
        </row>
        <row r="468">
          <cell r="F468">
            <v>0</v>
          </cell>
          <cell r="G468">
            <v>0</v>
          </cell>
          <cell r="H468">
            <v>0</v>
          </cell>
          <cell r="I468">
            <v>0</v>
          </cell>
          <cell r="J468">
            <v>0</v>
          </cell>
          <cell r="K468">
            <v>0</v>
          </cell>
        </row>
        <row r="469">
          <cell r="F469">
            <v>-31804598.259999998</v>
          </cell>
          <cell r="G469">
            <v>31804598.259999998</v>
          </cell>
          <cell r="H469">
            <v>0</v>
          </cell>
          <cell r="I469">
            <v>0</v>
          </cell>
          <cell r="J469">
            <v>0</v>
          </cell>
          <cell r="K469">
            <v>0</v>
          </cell>
        </row>
        <row r="471">
          <cell r="F471">
            <v>0</v>
          </cell>
          <cell r="G471">
            <v>0</v>
          </cell>
          <cell r="H471">
            <v>0</v>
          </cell>
          <cell r="I471">
            <v>0</v>
          </cell>
          <cell r="J471">
            <v>0</v>
          </cell>
          <cell r="K471">
            <v>0</v>
          </cell>
        </row>
        <row r="472">
          <cell r="F472">
            <v>1198173.3799999999</v>
          </cell>
          <cell r="G472">
            <v>-1198173.3799999999</v>
          </cell>
          <cell r="H472">
            <v>0</v>
          </cell>
          <cell r="I472">
            <v>0</v>
          </cell>
          <cell r="J472">
            <v>0</v>
          </cell>
          <cell r="K472">
            <v>0</v>
          </cell>
        </row>
        <row r="473">
          <cell r="F473">
            <v>9041128.0399999991</v>
          </cell>
          <cell r="G473">
            <v>-9041128.0399999991</v>
          </cell>
          <cell r="H473">
            <v>0</v>
          </cell>
          <cell r="I473">
            <v>0</v>
          </cell>
          <cell r="J473">
            <v>0</v>
          </cell>
          <cell r="K473">
            <v>0</v>
          </cell>
        </row>
        <row r="474">
          <cell r="F474">
            <v>162.44</v>
          </cell>
          <cell r="G474">
            <v>-162.44</v>
          </cell>
          <cell r="H474">
            <v>0</v>
          </cell>
          <cell r="I474">
            <v>0</v>
          </cell>
          <cell r="J474">
            <v>0</v>
          </cell>
          <cell r="K474">
            <v>0</v>
          </cell>
        </row>
        <row r="475">
          <cell r="F475">
            <v>0</v>
          </cell>
          <cell r="G475">
            <v>0</v>
          </cell>
          <cell r="H475">
            <v>0</v>
          </cell>
          <cell r="I475">
            <v>0</v>
          </cell>
          <cell r="J475">
            <v>0</v>
          </cell>
          <cell r="K475">
            <v>0</v>
          </cell>
        </row>
        <row r="476">
          <cell r="F476">
            <v>-821090.19</v>
          </cell>
          <cell r="G476">
            <v>821090.19</v>
          </cell>
          <cell r="H476">
            <v>0</v>
          </cell>
          <cell r="I476">
            <v>0</v>
          </cell>
          <cell r="J476">
            <v>0</v>
          </cell>
          <cell r="K476">
            <v>0</v>
          </cell>
        </row>
        <row r="477">
          <cell r="F477">
            <v>0</v>
          </cell>
          <cell r="G477">
            <v>0</v>
          </cell>
          <cell r="H477">
            <v>0</v>
          </cell>
          <cell r="I477">
            <v>0</v>
          </cell>
          <cell r="J477">
            <v>0</v>
          </cell>
          <cell r="K477">
            <v>0</v>
          </cell>
        </row>
        <row r="478">
          <cell r="F478">
            <v>0</v>
          </cell>
          <cell r="G478">
            <v>0</v>
          </cell>
          <cell r="H478">
            <v>0</v>
          </cell>
          <cell r="I478">
            <v>0</v>
          </cell>
          <cell r="J478">
            <v>0</v>
          </cell>
          <cell r="K478">
            <v>0</v>
          </cell>
        </row>
        <row r="479">
          <cell r="F479">
            <v>9418373.6699999981</v>
          </cell>
          <cell r="G479">
            <v>-9418373.6699999981</v>
          </cell>
          <cell r="H479">
            <v>0</v>
          </cell>
          <cell r="I479">
            <v>0</v>
          </cell>
          <cell r="J479">
            <v>0</v>
          </cell>
          <cell r="K479">
            <v>0</v>
          </cell>
        </row>
        <row r="481">
          <cell r="F481">
            <v>-4514298704.96</v>
          </cell>
          <cell r="G481">
            <v>4514298704.96</v>
          </cell>
          <cell r="H481">
            <v>0</v>
          </cell>
          <cell r="I481">
            <v>0</v>
          </cell>
          <cell r="J481">
            <v>0</v>
          </cell>
          <cell r="K481">
            <v>0</v>
          </cell>
        </row>
        <row r="482">
          <cell r="F482">
            <v>87824546.989999995</v>
          </cell>
          <cell r="G482">
            <v>-87824546.989999995</v>
          </cell>
          <cell r="H482">
            <v>0</v>
          </cell>
          <cell r="I482">
            <v>0</v>
          </cell>
          <cell r="J482">
            <v>0</v>
          </cell>
          <cell r="K482">
            <v>0</v>
          </cell>
        </row>
        <row r="483">
          <cell r="F483">
            <v>260.13</v>
          </cell>
          <cell r="G483">
            <v>-260.13</v>
          </cell>
          <cell r="H483">
            <v>0</v>
          </cell>
          <cell r="I483">
            <v>0</v>
          </cell>
          <cell r="J483">
            <v>0</v>
          </cell>
          <cell r="K483">
            <v>0</v>
          </cell>
        </row>
        <row r="484">
          <cell r="F484">
            <v>0.01</v>
          </cell>
          <cell r="G484">
            <v>-0.01</v>
          </cell>
          <cell r="H484">
            <v>0</v>
          </cell>
          <cell r="I484">
            <v>0</v>
          </cell>
          <cell r="J484">
            <v>0</v>
          </cell>
          <cell r="K484">
            <v>0</v>
          </cell>
        </row>
        <row r="485">
          <cell r="F485">
            <v>-0.01</v>
          </cell>
          <cell r="G485">
            <v>0.01</v>
          </cell>
          <cell r="H485">
            <v>0</v>
          </cell>
          <cell r="I485">
            <v>0</v>
          </cell>
          <cell r="J485">
            <v>0</v>
          </cell>
          <cell r="K485">
            <v>0</v>
          </cell>
        </row>
        <row r="486">
          <cell r="F486">
            <v>-0.01</v>
          </cell>
          <cell r="G486">
            <v>0.01</v>
          </cell>
          <cell r="H486">
            <v>0</v>
          </cell>
          <cell r="I486">
            <v>0</v>
          </cell>
          <cell r="J486">
            <v>0</v>
          </cell>
          <cell r="K486">
            <v>0</v>
          </cell>
        </row>
        <row r="487">
          <cell r="F487">
            <v>0</v>
          </cell>
          <cell r="G487">
            <v>0</v>
          </cell>
          <cell r="H487">
            <v>0</v>
          </cell>
          <cell r="I487">
            <v>0</v>
          </cell>
          <cell r="J487">
            <v>0</v>
          </cell>
          <cell r="K487">
            <v>0</v>
          </cell>
        </row>
        <row r="488">
          <cell r="F488">
            <v>0</v>
          </cell>
          <cell r="G488">
            <v>0</v>
          </cell>
          <cell r="H488">
            <v>0</v>
          </cell>
          <cell r="I488">
            <v>0</v>
          </cell>
          <cell r="J488">
            <v>0</v>
          </cell>
          <cell r="K488">
            <v>0</v>
          </cell>
        </row>
        <row r="489">
          <cell r="F489">
            <v>-3.01</v>
          </cell>
          <cell r="G489">
            <v>3.01</v>
          </cell>
          <cell r="H489">
            <v>0</v>
          </cell>
          <cell r="I489">
            <v>3</v>
          </cell>
          <cell r="J489">
            <v>3</v>
          </cell>
          <cell r="K489">
            <v>0</v>
          </cell>
        </row>
        <row r="490">
          <cell r="F490">
            <v>0.08</v>
          </cell>
          <cell r="G490">
            <v>-0.08</v>
          </cell>
          <cell r="H490">
            <v>0</v>
          </cell>
          <cell r="I490">
            <v>0</v>
          </cell>
          <cell r="J490">
            <v>0</v>
          </cell>
          <cell r="K490">
            <v>-0.02</v>
          </cell>
        </row>
        <row r="491">
          <cell r="F491">
            <v>0</v>
          </cell>
          <cell r="G491">
            <v>0</v>
          </cell>
          <cell r="H491">
            <v>0</v>
          </cell>
          <cell r="I491">
            <v>0</v>
          </cell>
          <cell r="J491">
            <v>0</v>
          </cell>
          <cell r="K491">
            <v>0</v>
          </cell>
        </row>
        <row r="492">
          <cell r="F492">
            <v>0</v>
          </cell>
          <cell r="G492">
            <v>0</v>
          </cell>
          <cell r="H492">
            <v>0</v>
          </cell>
          <cell r="I492">
            <v>0</v>
          </cell>
          <cell r="J492">
            <v>0</v>
          </cell>
          <cell r="K492">
            <v>0</v>
          </cell>
        </row>
        <row r="493">
          <cell r="F493">
            <v>0</v>
          </cell>
          <cell r="G493">
            <v>0</v>
          </cell>
          <cell r="H493">
            <v>0</v>
          </cell>
          <cell r="I493">
            <v>0</v>
          </cell>
          <cell r="J493">
            <v>0</v>
          </cell>
          <cell r="K493">
            <v>0.02</v>
          </cell>
        </row>
        <row r="494">
          <cell r="F494">
            <v>915.78</v>
          </cell>
          <cell r="G494">
            <v>-915.78</v>
          </cell>
          <cell r="H494">
            <v>0</v>
          </cell>
          <cell r="I494">
            <v>0</v>
          </cell>
          <cell r="J494">
            <v>0</v>
          </cell>
          <cell r="K494">
            <v>0</v>
          </cell>
        </row>
        <row r="495">
          <cell r="F495">
            <v>0</v>
          </cell>
          <cell r="G495">
            <v>0</v>
          </cell>
          <cell r="H495">
            <v>0</v>
          </cell>
          <cell r="I495">
            <v>0</v>
          </cell>
          <cell r="J495">
            <v>0</v>
          </cell>
          <cell r="K495">
            <v>0.01</v>
          </cell>
        </row>
        <row r="496">
          <cell r="F496">
            <v>-0.03</v>
          </cell>
          <cell r="G496">
            <v>0.03</v>
          </cell>
          <cell r="H496">
            <v>0</v>
          </cell>
          <cell r="I496">
            <v>0</v>
          </cell>
          <cell r="J496">
            <v>0</v>
          </cell>
          <cell r="K496">
            <v>0</v>
          </cell>
        </row>
        <row r="497">
          <cell r="F497">
            <v>-7.0000000000000007E-2</v>
          </cell>
          <cell r="G497">
            <v>7.0000000000000007E-2</v>
          </cell>
          <cell r="H497">
            <v>0</v>
          </cell>
          <cell r="I497">
            <v>0</v>
          </cell>
          <cell r="J497">
            <v>0</v>
          </cell>
          <cell r="K497">
            <v>0.01</v>
          </cell>
        </row>
        <row r="498">
          <cell r="F498">
            <v>0</v>
          </cell>
          <cell r="G498">
            <v>0</v>
          </cell>
          <cell r="H498">
            <v>0</v>
          </cell>
          <cell r="I498">
            <v>0</v>
          </cell>
          <cell r="J498">
            <v>0</v>
          </cell>
          <cell r="K498">
            <v>0</v>
          </cell>
        </row>
        <row r="499">
          <cell r="F499">
            <v>-628969598.08000004</v>
          </cell>
          <cell r="G499">
            <v>628969598.08000004</v>
          </cell>
          <cell r="H499">
            <v>0</v>
          </cell>
          <cell r="I499">
            <v>0</v>
          </cell>
          <cell r="J499">
            <v>0</v>
          </cell>
          <cell r="K499">
            <v>0</v>
          </cell>
        </row>
        <row r="500">
          <cell r="F500">
            <v>120272168.81</v>
          </cell>
          <cell r="G500">
            <v>-120272168.81</v>
          </cell>
          <cell r="H500">
            <v>0</v>
          </cell>
          <cell r="I500">
            <v>0</v>
          </cell>
          <cell r="J500">
            <v>0</v>
          </cell>
          <cell r="K500">
            <v>0</v>
          </cell>
        </row>
        <row r="501">
          <cell r="F501">
            <v>0</v>
          </cell>
          <cell r="G501">
            <v>0</v>
          </cell>
          <cell r="H501">
            <v>0</v>
          </cell>
          <cell r="I501">
            <v>0</v>
          </cell>
          <cell r="J501">
            <v>0</v>
          </cell>
          <cell r="K501">
            <v>0</v>
          </cell>
        </row>
        <row r="502">
          <cell r="F502">
            <v>84196187.269999996</v>
          </cell>
          <cell r="G502">
            <v>-84196187.269999996</v>
          </cell>
          <cell r="H502">
            <v>0</v>
          </cell>
          <cell r="I502">
            <v>0</v>
          </cell>
          <cell r="J502">
            <v>0</v>
          </cell>
          <cell r="K502">
            <v>0</v>
          </cell>
        </row>
        <row r="503">
          <cell r="F503">
            <v>-37804712.210000001</v>
          </cell>
          <cell r="G503">
            <v>37804712.210000001</v>
          </cell>
          <cell r="H503">
            <v>0</v>
          </cell>
          <cell r="I503">
            <v>0</v>
          </cell>
          <cell r="J503">
            <v>0</v>
          </cell>
          <cell r="K503">
            <v>0</v>
          </cell>
        </row>
        <row r="504">
          <cell r="F504">
            <v>-0.01</v>
          </cell>
          <cell r="G504">
            <v>0.01</v>
          </cell>
          <cell r="H504">
            <v>0</v>
          </cell>
          <cell r="I504">
            <v>0</v>
          </cell>
          <cell r="J504">
            <v>0</v>
          </cell>
          <cell r="K504">
            <v>-0.01</v>
          </cell>
        </row>
        <row r="505">
          <cell r="F505">
            <v>0</v>
          </cell>
          <cell r="G505">
            <v>-2754856337.3000002</v>
          </cell>
          <cell r="H505">
            <v>-2754856337.3000002</v>
          </cell>
          <cell r="I505">
            <v>2754856337.3000002</v>
          </cell>
          <cell r="J505">
            <v>0</v>
          </cell>
          <cell r="K505">
            <v>0.12</v>
          </cell>
        </row>
        <row r="506">
          <cell r="F506">
            <v>-4888778939.3199997</v>
          </cell>
          <cell r="G506">
            <v>2133922602.0199995</v>
          </cell>
          <cell r="H506">
            <v>-2754856337.3000002</v>
          </cell>
          <cell r="I506">
            <v>2754856340.3000002</v>
          </cell>
          <cell r="J506">
            <v>3</v>
          </cell>
          <cell r="K506">
            <v>0.13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0</v>
          </cell>
          <cell r="G510">
            <v>0</v>
          </cell>
          <cell r="H510">
            <v>0</v>
          </cell>
          <cell r="I510">
            <v>0</v>
          </cell>
          <cell r="J510">
            <v>0</v>
          </cell>
          <cell r="K510">
            <v>0</v>
          </cell>
        </row>
        <row r="512">
          <cell r="F512">
            <v>-2060157448.55</v>
          </cell>
          <cell r="G512">
            <v>2060157448.55</v>
          </cell>
          <cell r="H512">
            <v>0</v>
          </cell>
          <cell r="I512">
            <v>0</v>
          </cell>
          <cell r="J512">
            <v>0</v>
          </cell>
          <cell r="K512">
            <v>0</v>
          </cell>
        </row>
        <row r="513">
          <cell r="F513">
            <v>-2060157448.55</v>
          </cell>
          <cell r="G513">
            <v>2060157448.55</v>
          </cell>
          <cell r="H513">
            <v>0</v>
          </cell>
          <cell r="I513">
            <v>0</v>
          </cell>
          <cell r="J513">
            <v>0</v>
          </cell>
          <cell r="K513">
            <v>0</v>
          </cell>
        </row>
        <row r="515">
          <cell r="F515">
            <v>0</v>
          </cell>
          <cell r="G515">
            <v>0</v>
          </cell>
          <cell r="H515">
            <v>0</v>
          </cell>
          <cell r="I515">
            <v>0</v>
          </cell>
          <cell r="J515">
            <v>0</v>
          </cell>
          <cell r="K515">
            <v>0</v>
          </cell>
        </row>
        <row r="516">
          <cell r="F516">
            <v>25.21</v>
          </cell>
          <cell r="G516">
            <v>-25.21</v>
          </cell>
          <cell r="H516">
            <v>0</v>
          </cell>
          <cell r="I516">
            <v>0</v>
          </cell>
          <cell r="J516">
            <v>0</v>
          </cell>
          <cell r="K516">
            <v>0</v>
          </cell>
        </row>
        <row r="517">
          <cell r="F517">
            <v>25.21</v>
          </cell>
          <cell r="G517">
            <v>-25.21</v>
          </cell>
          <cell r="H517">
            <v>0</v>
          </cell>
          <cell r="I517">
            <v>0</v>
          </cell>
          <cell r="J517">
            <v>0</v>
          </cell>
          <cell r="K517">
            <v>0</v>
          </cell>
        </row>
        <row r="519">
          <cell r="F519">
            <v>0</v>
          </cell>
          <cell r="G519">
            <v>0</v>
          </cell>
          <cell r="H519">
            <v>0</v>
          </cell>
          <cell r="I519">
            <v>0</v>
          </cell>
          <cell r="J519">
            <v>0</v>
          </cell>
          <cell r="K519">
            <v>0</v>
          </cell>
        </row>
        <row r="520">
          <cell r="F520">
            <v>0</v>
          </cell>
          <cell r="G520">
            <v>0</v>
          </cell>
          <cell r="H520">
            <v>0</v>
          </cell>
          <cell r="I520">
            <v>0</v>
          </cell>
          <cell r="J520">
            <v>0</v>
          </cell>
          <cell r="K520">
            <v>0</v>
          </cell>
        </row>
        <row r="521">
          <cell r="F521">
            <v>72103004.280000001</v>
          </cell>
          <cell r="G521">
            <v>-72103004.280000001</v>
          </cell>
          <cell r="H521">
            <v>0</v>
          </cell>
          <cell r="I521">
            <v>0</v>
          </cell>
          <cell r="J521">
            <v>0</v>
          </cell>
          <cell r="K521">
            <v>0</v>
          </cell>
        </row>
        <row r="522">
          <cell r="F522">
            <v>0</v>
          </cell>
          <cell r="G522">
            <v>0</v>
          </cell>
          <cell r="H522">
            <v>0</v>
          </cell>
          <cell r="I522">
            <v>0</v>
          </cell>
          <cell r="J522">
            <v>0</v>
          </cell>
          <cell r="K522">
            <v>0</v>
          </cell>
        </row>
        <row r="523">
          <cell r="F523">
            <v>72103004.280000001</v>
          </cell>
          <cell r="G523">
            <v>-72103004.280000001</v>
          </cell>
          <cell r="H523">
            <v>0</v>
          </cell>
          <cell r="I523">
            <v>0</v>
          </cell>
          <cell r="J523">
            <v>0</v>
          </cell>
          <cell r="K523">
            <v>0</v>
          </cell>
        </row>
        <row r="525">
          <cell r="F525">
            <v>0</v>
          </cell>
          <cell r="G525">
            <v>0</v>
          </cell>
          <cell r="H525">
            <v>0</v>
          </cell>
          <cell r="I525">
            <v>0</v>
          </cell>
          <cell r="J525">
            <v>0</v>
          </cell>
          <cell r="K525">
            <v>0</v>
          </cell>
        </row>
        <row r="526">
          <cell r="F526">
            <v>0</v>
          </cell>
          <cell r="G526">
            <v>0</v>
          </cell>
          <cell r="H526">
            <v>0</v>
          </cell>
          <cell r="I526">
            <v>0</v>
          </cell>
          <cell r="J526">
            <v>0</v>
          </cell>
          <cell r="K526">
            <v>0</v>
          </cell>
        </row>
        <row r="528">
          <cell r="F528">
            <v>0</v>
          </cell>
          <cell r="G528">
            <v>0</v>
          </cell>
          <cell r="H528">
            <v>0</v>
          </cell>
          <cell r="I528">
            <v>0</v>
          </cell>
          <cell r="J528">
            <v>0</v>
          </cell>
          <cell r="K528">
            <v>0</v>
          </cell>
        </row>
        <row r="529">
          <cell r="F529">
            <v>0</v>
          </cell>
          <cell r="G529">
            <v>0</v>
          </cell>
          <cell r="H529">
            <v>0</v>
          </cell>
          <cell r="I529">
            <v>0</v>
          </cell>
          <cell r="J529">
            <v>0</v>
          </cell>
          <cell r="K529">
            <v>0</v>
          </cell>
        </row>
        <row r="530">
          <cell r="F530">
            <v>0</v>
          </cell>
          <cell r="G530">
            <v>0</v>
          </cell>
          <cell r="H530">
            <v>0</v>
          </cell>
          <cell r="I530">
            <v>0</v>
          </cell>
          <cell r="J530">
            <v>0</v>
          </cell>
          <cell r="K530">
            <v>0</v>
          </cell>
        </row>
        <row r="532">
          <cell r="F532">
            <v>0</v>
          </cell>
          <cell r="G532">
            <v>0</v>
          </cell>
          <cell r="H532">
            <v>0</v>
          </cell>
          <cell r="I532">
            <v>0</v>
          </cell>
          <cell r="J532">
            <v>0</v>
          </cell>
          <cell r="K532">
            <v>0</v>
          </cell>
        </row>
        <row r="533">
          <cell r="F533">
            <v>0</v>
          </cell>
          <cell r="G533">
            <v>0</v>
          </cell>
          <cell r="H533">
            <v>0</v>
          </cell>
          <cell r="I533">
            <v>0</v>
          </cell>
          <cell r="J533">
            <v>0</v>
          </cell>
          <cell r="K533">
            <v>0</v>
          </cell>
        </row>
        <row r="535">
          <cell r="F535">
            <v>0</v>
          </cell>
          <cell r="G535">
            <v>0</v>
          </cell>
          <cell r="H535">
            <v>0</v>
          </cell>
          <cell r="I535">
            <v>0</v>
          </cell>
          <cell r="J535">
            <v>0</v>
          </cell>
          <cell r="K535">
            <v>0</v>
          </cell>
        </row>
        <row r="536">
          <cell r="F536">
            <v>0</v>
          </cell>
          <cell r="G536">
            <v>0</v>
          </cell>
          <cell r="H536">
            <v>0</v>
          </cell>
          <cell r="I536">
            <v>0</v>
          </cell>
          <cell r="J536">
            <v>0</v>
          </cell>
          <cell r="K536">
            <v>0</v>
          </cell>
        </row>
        <row r="538">
          <cell r="F538">
            <v>0</v>
          </cell>
          <cell r="G538">
            <v>0</v>
          </cell>
          <cell r="H538">
            <v>0</v>
          </cell>
          <cell r="I538">
            <v>0</v>
          </cell>
          <cell r="J538">
            <v>0</v>
          </cell>
          <cell r="K538">
            <v>0</v>
          </cell>
        </row>
        <row r="539">
          <cell r="F539">
            <v>0</v>
          </cell>
          <cell r="G539">
            <v>0</v>
          </cell>
          <cell r="H539">
            <v>0</v>
          </cell>
          <cell r="I539">
            <v>0</v>
          </cell>
          <cell r="J539">
            <v>0</v>
          </cell>
          <cell r="K539">
            <v>0</v>
          </cell>
        </row>
        <row r="540">
          <cell r="F540">
            <v>0</v>
          </cell>
          <cell r="G540">
            <v>0</v>
          </cell>
          <cell r="H540">
            <v>0</v>
          </cell>
          <cell r="I540">
            <v>0</v>
          </cell>
          <cell r="J540">
            <v>0</v>
          </cell>
          <cell r="K540">
            <v>0</v>
          </cell>
        </row>
        <row r="542">
          <cell r="F542">
            <v>0</v>
          </cell>
          <cell r="G542">
            <v>0</v>
          </cell>
          <cell r="H542">
            <v>0</v>
          </cell>
          <cell r="I542">
            <v>0</v>
          </cell>
          <cell r="J542">
            <v>0</v>
          </cell>
          <cell r="K542">
            <v>0</v>
          </cell>
        </row>
        <row r="543">
          <cell r="F543">
            <v>0</v>
          </cell>
          <cell r="G543">
            <v>0</v>
          </cell>
          <cell r="H543">
            <v>0</v>
          </cell>
          <cell r="I543">
            <v>0</v>
          </cell>
          <cell r="J543">
            <v>0</v>
          </cell>
          <cell r="K543">
            <v>0</v>
          </cell>
        </row>
        <row r="545">
          <cell r="F545">
            <v>0</v>
          </cell>
          <cell r="G545">
            <v>0</v>
          </cell>
          <cell r="H545">
            <v>0</v>
          </cell>
          <cell r="I545">
            <v>0</v>
          </cell>
          <cell r="J545">
            <v>0</v>
          </cell>
          <cell r="K545">
            <v>0</v>
          </cell>
        </row>
        <row r="546">
          <cell r="F546">
            <v>-33053335.440000001</v>
          </cell>
          <cell r="G546">
            <v>33053335.440000001</v>
          </cell>
          <cell r="H546">
            <v>0</v>
          </cell>
          <cell r="I546">
            <v>0</v>
          </cell>
          <cell r="J546">
            <v>0</v>
          </cell>
          <cell r="K546">
            <v>0</v>
          </cell>
        </row>
        <row r="547">
          <cell r="F547">
            <v>-33053335.440000001</v>
          </cell>
          <cell r="G547">
            <v>33053335.440000001</v>
          </cell>
          <cell r="H547">
            <v>0</v>
          </cell>
          <cell r="I547">
            <v>0</v>
          </cell>
          <cell r="J547">
            <v>0</v>
          </cell>
          <cell r="K547">
            <v>0</v>
          </cell>
        </row>
        <row r="549">
          <cell r="F549">
            <v>11707597.380000001</v>
          </cell>
          <cell r="G549">
            <v>-11707597.380000001</v>
          </cell>
          <cell r="H549">
            <v>0</v>
          </cell>
          <cell r="I549">
            <v>0</v>
          </cell>
          <cell r="J549">
            <v>0</v>
          </cell>
          <cell r="K549">
            <v>0</v>
          </cell>
        </row>
        <row r="550">
          <cell r="F550">
            <v>-162.44</v>
          </cell>
          <cell r="G550">
            <v>162.44</v>
          </cell>
          <cell r="H550">
            <v>0</v>
          </cell>
          <cell r="I550">
            <v>0</v>
          </cell>
          <cell r="J550">
            <v>0</v>
          </cell>
          <cell r="K550">
            <v>0</v>
          </cell>
        </row>
        <row r="551">
          <cell r="F551">
            <v>11707434.940000001</v>
          </cell>
          <cell r="G551">
            <v>-11707434.940000001</v>
          </cell>
          <cell r="H551">
            <v>0</v>
          </cell>
          <cell r="I551">
            <v>0</v>
          </cell>
          <cell r="J551">
            <v>0</v>
          </cell>
          <cell r="K551">
            <v>0</v>
          </cell>
        </row>
        <row r="553">
          <cell r="F553">
            <v>821090.19</v>
          </cell>
          <cell r="G553">
            <v>-821090.19</v>
          </cell>
          <cell r="H553">
            <v>0</v>
          </cell>
          <cell r="I553">
            <v>0</v>
          </cell>
          <cell r="J553">
            <v>0</v>
          </cell>
          <cell r="K553">
            <v>0</v>
          </cell>
        </row>
        <row r="554">
          <cell r="F554">
            <v>-120272168.81</v>
          </cell>
          <cell r="G554">
            <v>120272168.81</v>
          </cell>
          <cell r="H554">
            <v>0</v>
          </cell>
          <cell r="I554">
            <v>0</v>
          </cell>
          <cell r="J554">
            <v>0</v>
          </cell>
          <cell r="K554">
            <v>0</v>
          </cell>
        </row>
        <row r="555">
          <cell r="F555">
            <v>37804712.210000001</v>
          </cell>
          <cell r="G555">
            <v>-37804712.210000001</v>
          </cell>
          <cell r="H555">
            <v>0</v>
          </cell>
          <cell r="I555">
            <v>0</v>
          </cell>
          <cell r="J555">
            <v>0</v>
          </cell>
          <cell r="K555">
            <v>0</v>
          </cell>
        </row>
        <row r="556">
          <cell r="F556">
            <v>-1198173.3799999999</v>
          </cell>
          <cell r="G556">
            <v>1198173.3799999999</v>
          </cell>
          <cell r="H556">
            <v>0</v>
          </cell>
          <cell r="I556">
            <v>0</v>
          </cell>
          <cell r="J556">
            <v>0</v>
          </cell>
          <cell r="K556">
            <v>0</v>
          </cell>
        </row>
        <row r="557">
          <cell r="F557">
            <v>-82844539.789999992</v>
          </cell>
          <cell r="G557">
            <v>82844539.789999992</v>
          </cell>
          <cell r="H557">
            <v>0</v>
          </cell>
          <cell r="I557">
            <v>0</v>
          </cell>
          <cell r="J557">
            <v>0</v>
          </cell>
          <cell r="K557">
            <v>0</v>
          </cell>
        </row>
        <row r="559">
          <cell r="F559">
            <v>-87824546.989999995</v>
          </cell>
          <cell r="G559">
            <v>87824546.989999995</v>
          </cell>
          <cell r="H559">
            <v>0</v>
          </cell>
          <cell r="I559">
            <v>0</v>
          </cell>
          <cell r="J559">
            <v>0</v>
          </cell>
          <cell r="K559">
            <v>0</v>
          </cell>
        </row>
        <row r="560">
          <cell r="F560">
            <v>-76571072.780000001</v>
          </cell>
          <cell r="G560">
            <v>76571072.780000001</v>
          </cell>
          <cell r="H560">
            <v>0</v>
          </cell>
          <cell r="I560">
            <v>0</v>
          </cell>
          <cell r="J560">
            <v>0</v>
          </cell>
          <cell r="K560">
            <v>0</v>
          </cell>
        </row>
        <row r="561">
          <cell r="F561">
            <v>-164395619.76999998</v>
          </cell>
          <cell r="G561">
            <v>164395619.76999998</v>
          </cell>
          <cell r="H561">
            <v>0</v>
          </cell>
          <cell r="I561">
            <v>0</v>
          </cell>
          <cell r="J561">
            <v>0</v>
          </cell>
          <cell r="K561">
            <v>0</v>
          </cell>
        </row>
        <row r="563">
          <cell r="F563">
            <v>80840652.329999998</v>
          </cell>
          <cell r="G563">
            <v>-80840652.329999998</v>
          </cell>
          <cell r="H563">
            <v>0</v>
          </cell>
          <cell r="I563">
            <v>0</v>
          </cell>
          <cell r="J563">
            <v>0</v>
          </cell>
          <cell r="K563">
            <v>0</v>
          </cell>
        </row>
        <row r="564">
          <cell r="F564">
            <v>-4304769.3600000003</v>
          </cell>
          <cell r="G564">
            <v>4304769.3600000003</v>
          </cell>
          <cell r="H564">
            <v>0</v>
          </cell>
          <cell r="I564">
            <v>0</v>
          </cell>
          <cell r="J564">
            <v>0</v>
          </cell>
          <cell r="K564">
            <v>0</v>
          </cell>
        </row>
        <row r="565">
          <cell r="F565">
            <v>0</v>
          </cell>
          <cell r="G565">
            <v>0</v>
          </cell>
          <cell r="H565">
            <v>0</v>
          </cell>
          <cell r="I565">
            <v>0</v>
          </cell>
          <cell r="J565">
            <v>0</v>
          </cell>
          <cell r="K565">
            <v>0</v>
          </cell>
        </row>
        <row r="566">
          <cell r="F566">
            <v>76535882.969999999</v>
          </cell>
          <cell r="G566">
            <v>-76535882.969999999</v>
          </cell>
          <cell r="H566">
            <v>0</v>
          </cell>
          <cell r="I566">
            <v>0</v>
          </cell>
          <cell r="J566">
            <v>0</v>
          </cell>
          <cell r="K566">
            <v>0</v>
          </cell>
        </row>
        <row r="568">
          <cell r="F568">
            <v>0</v>
          </cell>
          <cell r="G568">
            <v>0</v>
          </cell>
          <cell r="H568">
            <v>0</v>
          </cell>
          <cell r="I568">
            <v>0</v>
          </cell>
          <cell r="J568">
            <v>0</v>
          </cell>
          <cell r="K568">
            <v>1400000000</v>
          </cell>
        </row>
        <row r="569">
          <cell r="F569">
            <v>2000000000</v>
          </cell>
          <cell r="G569">
            <v>0</v>
          </cell>
          <cell r="H569">
            <v>2000000000</v>
          </cell>
          <cell r="I569">
            <v>0</v>
          </cell>
          <cell r="J569">
            <v>2000000000</v>
          </cell>
          <cell r="K569">
            <v>0</v>
          </cell>
        </row>
        <row r="570">
          <cell r="F570">
            <v>2000000000</v>
          </cell>
          <cell r="G570">
            <v>0</v>
          </cell>
          <cell r="H570">
            <v>2000000000</v>
          </cell>
          <cell r="I570">
            <v>0</v>
          </cell>
          <cell r="J570">
            <v>2000000000</v>
          </cell>
          <cell r="K570">
            <v>1400000000</v>
          </cell>
        </row>
        <row r="572">
          <cell r="F572">
            <v>-1307673548.04</v>
          </cell>
          <cell r="G572">
            <v>0</v>
          </cell>
          <cell r="H572">
            <v>-1307673548.04</v>
          </cell>
          <cell r="I572">
            <v>0</v>
          </cell>
          <cell r="J572">
            <v>-1307673548.04</v>
          </cell>
          <cell r="K572">
            <v>-1474304225.24</v>
          </cell>
        </row>
        <row r="573">
          <cell r="F573">
            <v>7873682.3099999996</v>
          </cell>
          <cell r="G573">
            <v>0</v>
          </cell>
          <cell r="H573">
            <v>7873682.3099999996</v>
          </cell>
          <cell r="I573">
            <v>0</v>
          </cell>
          <cell r="J573">
            <v>7873682.3099999996</v>
          </cell>
          <cell r="K573">
            <v>7882094.7999999998</v>
          </cell>
        </row>
        <row r="574">
          <cell r="F574">
            <v>-5881778201.3000002</v>
          </cell>
          <cell r="G574">
            <v>0</v>
          </cell>
          <cell r="H574">
            <v>-5881778201.3000002</v>
          </cell>
          <cell r="I574">
            <v>0</v>
          </cell>
          <cell r="J574">
            <v>-5881778201.3000002</v>
          </cell>
          <cell r="K574">
            <v>-5636269361.8999996</v>
          </cell>
        </row>
        <row r="575">
          <cell r="F575">
            <v>87692832.409999996</v>
          </cell>
          <cell r="G575">
            <v>0</v>
          </cell>
          <cell r="H575">
            <v>87692832.409999996</v>
          </cell>
          <cell r="I575">
            <v>0</v>
          </cell>
          <cell r="J575">
            <v>87692832.409999996</v>
          </cell>
          <cell r="K575">
            <v>78367281.689999998</v>
          </cell>
        </row>
        <row r="576">
          <cell r="F576">
            <v>-345441891.50999999</v>
          </cell>
          <cell r="G576">
            <v>0</v>
          </cell>
          <cell r="H576">
            <v>-345441891.50999999</v>
          </cell>
          <cell r="I576">
            <v>0</v>
          </cell>
          <cell r="J576">
            <v>-345441891.50999999</v>
          </cell>
          <cell r="K576">
            <v>-299412495.04000002</v>
          </cell>
        </row>
        <row r="577">
          <cell r="F577">
            <v>-3061048.22</v>
          </cell>
          <cell r="G577">
            <v>0</v>
          </cell>
          <cell r="H577">
            <v>-3061048.22</v>
          </cell>
          <cell r="I577">
            <v>0</v>
          </cell>
          <cell r="J577">
            <v>-3061048.22</v>
          </cell>
          <cell r="K577">
            <v>-3138071.14</v>
          </cell>
        </row>
        <row r="578">
          <cell r="F578">
            <v>-127103.71</v>
          </cell>
          <cell r="G578">
            <v>0</v>
          </cell>
          <cell r="H578">
            <v>-127103.71</v>
          </cell>
          <cell r="I578">
            <v>0</v>
          </cell>
          <cell r="J578">
            <v>-127103.71</v>
          </cell>
          <cell r="K578">
            <v>0</v>
          </cell>
        </row>
        <row r="579">
          <cell r="F579">
            <v>-48717720.469999999</v>
          </cell>
          <cell r="G579">
            <v>0</v>
          </cell>
          <cell r="H579">
            <v>-48717720.469999999</v>
          </cell>
          <cell r="I579">
            <v>0</v>
          </cell>
          <cell r="J579">
            <v>-48717720.469999999</v>
          </cell>
          <cell r="K579">
            <v>-42188253.170000002</v>
          </cell>
        </row>
        <row r="580">
          <cell r="F580">
            <v>-69936301.340000004</v>
          </cell>
          <cell r="G580">
            <v>0</v>
          </cell>
          <cell r="H580">
            <v>-69936301.340000004</v>
          </cell>
          <cell r="I580">
            <v>0</v>
          </cell>
          <cell r="J580">
            <v>-69936301.340000004</v>
          </cell>
          <cell r="K580">
            <v>-36378814.030000001</v>
          </cell>
        </row>
        <row r="581">
          <cell r="F581">
            <v>-551450.16</v>
          </cell>
          <cell r="G581">
            <v>0</v>
          </cell>
          <cell r="H581">
            <v>-551450.16</v>
          </cell>
          <cell r="I581">
            <v>0</v>
          </cell>
          <cell r="J581">
            <v>-551450.16</v>
          </cell>
          <cell r="K581">
            <v>-329200.64000000001</v>
          </cell>
        </row>
        <row r="582">
          <cell r="F582">
            <v>-2745828.25</v>
          </cell>
          <cell r="G582">
            <v>0</v>
          </cell>
          <cell r="H582">
            <v>-2745828.25</v>
          </cell>
          <cell r="I582">
            <v>0</v>
          </cell>
          <cell r="J582">
            <v>-2745828.25</v>
          </cell>
          <cell r="K582">
            <v>-2366596.21</v>
          </cell>
        </row>
        <row r="583">
          <cell r="F583">
            <v>0</v>
          </cell>
          <cell r="G583">
            <v>0</v>
          </cell>
          <cell r="H583">
            <v>0</v>
          </cell>
          <cell r="I583">
            <v>0</v>
          </cell>
          <cell r="J583">
            <v>0</v>
          </cell>
          <cell r="K583">
            <v>0</v>
          </cell>
        </row>
        <row r="584">
          <cell r="F584">
            <v>-3851954.55</v>
          </cell>
          <cell r="G584">
            <v>0</v>
          </cell>
          <cell r="H584">
            <v>-3851954.55</v>
          </cell>
          <cell r="I584">
            <v>0</v>
          </cell>
          <cell r="J584">
            <v>-3851954.55</v>
          </cell>
          <cell r="K584">
            <v>-4144269.17</v>
          </cell>
        </row>
        <row r="585">
          <cell r="F585">
            <v>-3909588.28</v>
          </cell>
          <cell r="G585">
            <v>0</v>
          </cell>
          <cell r="H585">
            <v>-3909588.28</v>
          </cell>
          <cell r="I585">
            <v>0</v>
          </cell>
          <cell r="J585">
            <v>-3909588.28</v>
          </cell>
          <cell r="K585">
            <v>-3636636.99</v>
          </cell>
        </row>
        <row r="586">
          <cell r="F586">
            <v>-7572228121.1100016</v>
          </cell>
          <cell r="G586">
            <v>0</v>
          </cell>
          <cell r="H586">
            <v>-7572228121.1100016</v>
          </cell>
          <cell r="I586">
            <v>0</v>
          </cell>
          <cell r="J586">
            <v>-7572228121.1100016</v>
          </cell>
          <cell r="K586">
            <v>-7415918547.0400009</v>
          </cell>
        </row>
        <row r="588">
          <cell r="F588">
            <v>0</v>
          </cell>
          <cell r="G588">
            <v>0</v>
          </cell>
          <cell r="H588">
            <v>0</v>
          </cell>
          <cell r="I588">
            <v>0</v>
          </cell>
          <cell r="J588">
            <v>0</v>
          </cell>
          <cell r="K588">
            <v>-7264966.46</v>
          </cell>
        </row>
        <row r="589">
          <cell r="F589">
            <v>-7042991.5499999998</v>
          </cell>
          <cell r="G589">
            <v>0</v>
          </cell>
          <cell r="H589">
            <v>-7042991.5499999998</v>
          </cell>
          <cell r="I589">
            <v>0</v>
          </cell>
          <cell r="J589">
            <v>-7042991.5499999998</v>
          </cell>
          <cell r="K589">
            <v>-7121674.2000000002</v>
          </cell>
        </row>
        <row r="590">
          <cell r="F590">
            <v>-3566117.66</v>
          </cell>
          <cell r="G590">
            <v>0</v>
          </cell>
          <cell r="H590">
            <v>-3566117.66</v>
          </cell>
          <cell r="I590">
            <v>0</v>
          </cell>
          <cell r="J590">
            <v>-3566117.66</v>
          </cell>
          <cell r="K590">
            <v>-3620551.74</v>
          </cell>
        </row>
        <row r="591">
          <cell r="F591">
            <v>-213774263.19999999</v>
          </cell>
          <cell r="G591">
            <v>0</v>
          </cell>
          <cell r="H591">
            <v>-213774263.19999999</v>
          </cell>
          <cell r="I591">
            <v>-73742054.920000002</v>
          </cell>
          <cell r="J591">
            <v>-287516318.12</v>
          </cell>
          <cell r="K591">
            <v>-181759112.15000001</v>
          </cell>
        </row>
        <row r="592">
          <cell r="F592">
            <v>-3652465.62</v>
          </cell>
          <cell r="G592">
            <v>0</v>
          </cell>
          <cell r="H592">
            <v>-3652465.62</v>
          </cell>
          <cell r="I592">
            <v>0</v>
          </cell>
          <cell r="J592">
            <v>-3652465.62</v>
          </cell>
          <cell r="K592">
            <v>-0.01</v>
          </cell>
        </row>
        <row r="593">
          <cell r="F593">
            <v>-35456374.469999999</v>
          </cell>
          <cell r="G593">
            <v>-16718819.699999999</v>
          </cell>
          <cell r="H593">
            <v>-52175194.170000002</v>
          </cell>
          <cell r="I593">
            <v>25375</v>
          </cell>
          <cell r="J593">
            <v>-52149819.170000002</v>
          </cell>
          <cell r="K593">
            <v>-17881383.780000001</v>
          </cell>
        </row>
        <row r="594">
          <cell r="F594">
            <v>-3797877647.9299998</v>
          </cell>
          <cell r="G594">
            <v>0</v>
          </cell>
          <cell r="H594">
            <v>-3797877647.9299998</v>
          </cell>
          <cell r="I594">
            <v>0</v>
          </cell>
          <cell r="J594">
            <v>-3797877647.9299998</v>
          </cell>
          <cell r="K594">
            <v>-3376874849.4299998</v>
          </cell>
        </row>
        <row r="595">
          <cell r="F595">
            <v>293829.71999999997</v>
          </cell>
          <cell r="G595">
            <v>0</v>
          </cell>
          <cell r="H595">
            <v>293829.71999999997</v>
          </cell>
          <cell r="I595">
            <v>0</v>
          </cell>
          <cell r="J595">
            <v>293829.71999999997</v>
          </cell>
          <cell r="K595">
            <v>-1400744.55</v>
          </cell>
        </row>
        <row r="596">
          <cell r="F596">
            <v>646977.77</v>
          </cell>
          <cell r="G596">
            <v>0</v>
          </cell>
          <cell r="H596">
            <v>646977.77</v>
          </cell>
          <cell r="I596">
            <v>0</v>
          </cell>
          <cell r="J596">
            <v>646977.77</v>
          </cell>
          <cell r="K596">
            <v>-29351134.68</v>
          </cell>
        </row>
        <row r="597">
          <cell r="F597">
            <v>22646812.670000002</v>
          </cell>
          <cell r="G597">
            <v>0</v>
          </cell>
          <cell r="H597">
            <v>22646812.670000002</v>
          </cell>
          <cell r="I597">
            <v>0</v>
          </cell>
          <cell r="J597">
            <v>22646812.670000002</v>
          </cell>
          <cell r="K597">
            <v>67445729.640000001</v>
          </cell>
        </row>
        <row r="598">
          <cell r="F598">
            <v>0</v>
          </cell>
          <cell r="G598">
            <v>0</v>
          </cell>
          <cell r="H598">
            <v>0</v>
          </cell>
          <cell r="I598">
            <v>0</v>
          </cell>
          <cell r="J598">
            <v>0</v>
          </cell>
          <cell r="K598">
            <v>2902155.21</v>
          </cell>
        </row>
        <row r="599">
          <cell r="F599">
            <v>-110821233.7</v>
          </cell>
          <cell r="G599">
            <v>0</v>
          </cell>
          <cell r="H599">
            <v>-110821233.7</v>
          </cell>
          <cell r="I599">
            <v>0</v>
          </cell>
          <cell r="J599">
            <v>-110821233.7</v>
          </cell>
          <cell r="K599">
            <v>17202403.93</v>
          </cell>
        </row>
        <row r="600">
          <cell r="F600">
            <v>22348070.670000002</v>
          </cell>
          <cell r="G600">
            <v>0</v>
          </cell>
          <cell r="H600">
            <v>22348070.670000002</v>
          </cell>
          <cell r="I600">
            <v>0</v>
          </cell>
          <cell r="J600">
            <v>22348070.670000002</v>
          </cell>
          <cell r="K600">
            <v>-66971632.75</v>
          </cell>
        </row>
        <row r="601">
          <cell r="F601">
            <v>211268.87</v>
          </cell>
          <cell r="G601">
            <v>0</v>
          </cell>
          <cell r="H601">
            <v>211268.87</v>
          </cell>
          <cell r="I601">
            <v>0</v>
          </cell>
          <cell r="J601">
            <v>211268.87</v>
          </cell>
          <cell r="K601">
            <v>-23878560.309999999</v>
          </cell>
        </row>
        <row r="602">
          <cell r="F602">
            <v>8064432.5800000001</v>
          </cell>
          <cell r="G602">
            <v>0</v>
          </cell>
          <cell r="H602">
            <v>8064432.5800000001</v>
          </cell>
          <cell r="I602">
            <v>0</v>
          </cell>
          <cell r="J602">
            <v>8064432.5800000001</v>
          </cell>
          <cell r="K602">
            <v>15005010.710000001</v>
          </cell>
        </row>
        <row r="603">
          <cell r="F603">
            <v>0</v>
          </cell>
          <cell r="G603">
            <v>0</v>
          </cell>
          <cell r="H603">
            <v>0</v>
          </cell>
          <cell r="I603">
            <v>0</v>
          </cell>
          <cell r="J603">
            <v>0</v>
          </cell>
          <cell r="K603">
            <v>-15652247.439999999</v>
          </cell>
        </row>
        <row r="604">
          <cell r="F604">
            <v>0</v>
          </cell>
          <cell r="G604">
            <v>0</v>
          </cell>
          <cell r="H604">
            <v>0</v>
          </cell>
          <cell r="I604">
            <v>0</v>
          </cell>
          <cell r="J604">
            <v>0</v>
          </cell>
          <cell r="K604">
            <v>-12495.39</v>
          </cell>
        </row>
        <row r="605">
          <cell r="F605">
            <v>53357.68</v>
          </cell>
          <cell r="G605">
            <v>0</v>
          </cell>
          <cell r="H605">
            <v>53357.68</v>
          </cell>
          <cell r="I605">
            <v>0</v>
          </cell>
          <cell r="J605">
            <v>53357.68</v>
          </cell>
          <cell r="K605">
            <v>59838.85</v>
          </cell>
        </row>
        <row r="606">
          <cell r="F606">
            <v>-75560.179999999993</v>
          </cell>
          <cell r="G606">
            <v>0</v>
          </cell>
          <cell r="H606">
            <v>-75560.179999999993</v>
          </cell>
          <cell r="I606">
            <v>0</v>
          </cell>
          <cell r="J606">
            <v>-75560.179999999993</v>
          </cell>
          <cell r="K606">
            <v>-74616.820000000007</v>
          </cell>
        </row>
        <row r="607">
          <cell r="F607">
            <v>0</v>
          </cell>
          <cell r="G607">
            <v>0</v>
          </cell>
          <cell r="H607">
            <v>0</v>
          </cell>
          <cell r="I607">
            <v>0</v>
          </cell>
          <cell r="J607">
            <v>0</v>
          </cell>
          <cell r="K607">
            <v>-50</v>
          </cell>
        </row>
        <row r="608">
          <cell r="F608">
            <v>-151798503.49000001</v>
          </cell>
          <cell r="G608">
            <v>0</v>
          </cell>
          <cell r="H608">
            <v>-151798503.49000001</v>
          </cell>
          <cell r="I608">
            <v>0</v>
          </cell>
          <cell r="J608">
            <v>-151798503.49000001</v>
          </cell>
          <cell r="K608">
            <v>-114061251.76000001</v>
          </cell>
        </row>
        <row r="609">
          <cell r="F609">
            <v>9726330.0299999993</v>
          </cell>
          <cell r="G609">
            <v>0</v>
          </cell>
          <cell r="H609">
            <v>9726330.0299999993</v>
          </cell>
          <cell r="I609">
            <v>0</v>
          </cell>
          <cell r="J609">
            <v>9726330.0299999993</v>
          </cell>
          <cell r="K609">
            <v>-3361537.72</v>
          </cell>
        </row>
        <row r="610">
          <cell r="F610">
            <v>0</v>
          </cell>
          <cell r="G610">
            <v>0</v>
          </cell>
          <cell r="H610">
            <v>0</v>
          </cell>
          <cell r="I610">
            <v>-544773410.80999994</v>
          </cell>
          <cell r="J610">
            <v>-544773410.80999994</v>
          </cell>
          <cell r="K610">
            <v>72081678.099999994</v>
          </cell>
        </row>
        <row r="611">
          <cell r="F611">
            <v>-3516689.04</v>
          </cell>
          <cell r="G611">
            <v>0</v>
          </cell>
          <cell r="H611">
            <v>-3516689.04</v>
          </cell>
          <cell r="I611">
            <v>0</v>
          </cell>
          <cell r="J611">
            <v>-3516689.04</v>
          </cell>
          <cell r="K611">
            <v>-3575197.77</v>
          </cell>
        </row>
        <row r="612">
          <cell r="F612">
            <v>0</v>
          </cell>
          <cell r="G612">
            <v>0</v>
          </cell>
          <cell r="H612">
            <v>0</v>
          </cell>
          <cell r="I612">
            <v>0</v>
          </cell>
          <cell r="J612">
            <v>0</v>
          </cell>
          <cell r="K612">
            <v>0</v>
          </cell>
        </row>
        <row r="613">
          <cell r="F613">
            <v>334163.68</v>
          </cell>
          <cell r="G613">
            <v>0</v>
          </cell>
          <cell r="H613">
            <v>334163.68</v>
          </cell>
          <cell r="I613">
            <v>0</v>
          </cell>
          <cell r="J613">
            <v>334163.68</v>
          </cell>
          <cell r="K613">
            <v>85215.12</v>
          </cell>
        </row>
        <row r="614">
          <cell r="F614">
            <v>-590592973.14999998</v>
          </cell>
          <cell r="G614">
            <v>0</v>
          </cell>
          <cell r="H614">
            <v>-590592973.14999998</v>
          </cell>
          <cell r="I614">
            <v>0</v>
          </cell>
          <cell r="J614">
            <v>-590592973.14999998</v>
          </cell>
          <cell r="K614">
            <v>-527470564.93000001</v>
          </cell>
        </row>
        <row r="615">
          <cell r="F615">
            <v>-2145226.27</v>
          </cell>
          <cell r="G615">
            <v>0</v>
          </cell>
          <cell r="H615">
            <v>-2145226.27</v>
          </cell>
          <cell r="I615">
            <v>0</v>
          </cell>
          <cell r="J615">
            <v>-2145226.27</v>
          </cell>
          <cell r="K615">
            <v>-1237033.2</v>
          </cell>
        </row>
        <row r="616">
          <cell r="F616">
            <v>0</v>
          </cell>
          <cell r="G616">
            <v>0</v>
          </cell>
          <cell r="H616">
            <v>0</v>
          </cell>
          <cell r="I616">
            <v>0</v>
          </cell>
          <cell r="J616">
            <v>0</v>
          </cell>
          <cell r="K616">
            <v>0</v>
          </cell>
        </row>
        <row r="617">
          <cell r="F617">
            <v>0</v>
          </cell>
          <cell r="G617">
            <v>0</v>
          </cell>
          <cell r="H617">
            <v>0</v>
          </cell>
          <cell r="I617">
            <v>0</v>
          </cell>
          <cell r="J617">
            <v>0</v>
          </cell>
          <cell r="K617">
            <v>0</v>
          </cell>
        </row>
        <row r="618">
          <cell r="F618">
            <v>0</v>
          </cell>
          <cell r="G618">
            <v>0</v>
          </cell>
          <cell r="H618">
            <v>0</v>
          </cell>
          <cell r="I618">
            <v>0</v>
          </cell>
          <cell r="J618">
            <v>0</v>
          </cell>
          <cell r="K618">
            <v>0</v>
          </cell>
        </row>
        <row r="619">
          <cell r="F619">
            <v>0</v>
          </cell>
          <cell r="G619">
            <v>0</v>
          </cell>
          <cell r="H619">
            <v>0</v>
          </cell>
          <cell r="I619">
            <v>0</v>
          </cell>
          <cell r="J619">
            <v>0</v>
          </cell>
          <cell r="K619">
            <v>0</v>
          </cell>
        </row>
        <row r="620">
          <cell r="F620">
            <v>0</v>
          </cell>
          <cell r="G620">
            <v>0</v>
          </cell>
          <cell r="H620">
            <v>0</v>
          </cell>
          <cell r="I620">
            <v>0</v>
          </cell>
          <cell r="J620">
            <v>0</v>
          </cell>
          <cell r="K620">
            <v>0</v>
          </cell>
        </row>
        <row r="621">
          <cell r="F621">
            <v>0</v>
          </cell>
          <cell r="G621">
            <v>0</v>
          </cell>
          <cell r="H621">
            <v>0</v>
          </cell>
          <cell r="I621">
            <v>0</v>
          </cell>
          <cell r="J621">
            <v>0</v>
          </cell>
          <cell r="K621">
            <v>0</v>
          </cell>
        </row>
        <row r="622">
          <cell r="F622">
            <v>0</v>
          </cell>
          <cell r="G622">
            <v>0</v>
          </cell>
          <cell r="H622">
            <v>0</v>
          </cell>
          <cell r="I622">
            <v>0</v>
          </cell>
          <cell r="J622">
            <v>0</v>
          </cell>
          <cell r="K622">
            <v>0</v>
          </cell>
        </row>
        <row r="623">
          <cell r="F623">
            <v>0</v>
          </cell>
          <cell r="G623">
            <v>0</v>
          </cell>
          <cell r="H623">
            <v>0</v>
          </cell>
          <cell r="I623">
            <v>0</v>
          </cell>
          <cell r="J623">
            <v>0</v>
          </cell>
          <cell r="K623">
            <v>0</v>
          </cell>
        </row>
        <row r="624">
          <cell r="F624">
            <v>0</v>
          </cell>
          <cell r="G624">
            <v>0</v>
          </cell>
          <cell r="H624">
            <v>0</v>
          </cell>
          <cell r="I624">
            <v>0</v>
          </cell>
          <cell r="J624">
            <v>0</v>
          </cell>
          <cell r="K624">
            <v>0</v>
          </cell>
        </row>
        <row r="625">
          <cell r="F625">
            <v>0</v>
          </cell>
          <cell r="G625">
            <v>0</v>
          </cell>
          <cell r="H625">
            <v>0</v>
          </cell>
          <cell r="I625">
            <v>0</v>
          </cell>
          <cell r="J625">
            <v>0</v>
          </cell>
          <cell r="K625">
            <v>0</v>
          </cell>
        </row>
        <row r="626">
          <cell r="F626">
            <v>0</v>
          </cell>
          <cell r="G626">
            <v>0</v>
          </cell>
          <cell r="H626">
            <v>0</v>
          </cell>
          <cell r="I626">
            <v>0</v>
          </cell>
          <cell r="J626">
            <v>0</v>
          </cell>
          <cell r="K626">
            <v>0</v>
          </cell>
        </row>
        <row r="627">
          <cell r="F627">
            <v>0</v>
          </cell>
          <cell r="G627">
            <v>0</v>
          </cell>
          <cell r="H627">
            <v>0</v>
          </cell>
          <cell r="I627">
            <v>0</v>
          </cell>
          <cell r="J627">
            <v>0</v>
          </cell>
          <cell r="K627">
            <v>0</v>
          </cell>
        </row>
        <row r="628">
          <cell r="F628">
            <v>0</v>
          </cell>
          <cell r="G628">
            <v>0</v>
          </cell>
          <cell r="H628">
            <v>0</v>
          </cell>
          <cell r="I628">
            <v>0</v>
          </cell>
          <cell r="J628">
            <v>0</v>
          </cell>
          <cell r="K628">
            <v>0</v>
          </cell>
        </row>
        <row r="629">
          <cell r="F629">
            <v>0</v>
          </cell>
          <cell r="G629">
            <v>0</v>
          </cell>
          <cell r="H629">
            <v>0</v>
          </cell>
          <cell r="I629">
            <v>0</v>
          </cell>
          <cell r="J629">
            <v>0</v>
          </cell>
          <cell r="K629">
            <v>0</v>
          </cell>
        </row>
        <row r="630">
          <cell r="F630">
            <v>0</v>
          </cell>
          <cell r="G630">
            <v>0</v>
          </cell>
          <cell r="H630">
            <v>0</v>
          </cell>
          <cell r="I630">
            <v>0</v>
          </cell>
          <cell r="J630">
            <v>0</v>
          </cell>
          <cell r="K630">
            <v>0</v>
          </cell>
        </row>
        <row r="631">
          <cell r="F631">
            <v>0</v>
          </cell>
          <cell r="G631">
            <v>0</v>
          </cell>
          <cell r="H631">
            <v>0</v>
          </cell>
          <cell r="I631">
            <v>0</v>
          </cell>
          <cell r="J631">
            <v>0</v>
          </cell>
          <cell r="K631">
            <v>0</v>
          </cell>
        </row>
        <row r="632">
          <cell r="F632">
            <v>-3169231.26</v>
          </cell>
          <cell r="G632">
            <v>0</v>
          </cell>
          <cell r="H632">
            <v>-3169231.26</v>
          </cell>
          <cell r="I632">
            <v>0</v>
          </cell>
          <cell r="J632">
            <v>-3169231.26</v>
          </cell>
          <cell r="K632">
            <v>-2897081.66</v>
          </cell>
        </row>
        <row r="633">
          <cell r="F633">
            <v>0</v>
          </cell>
          <cell r="G633">
            <v>0</v>
          </cell>
          <cell r="H633">
            <v>0</v>
          </cell>
          <cell r="I633">
            <v>0</v>
          </cell>
          <cell r="J633">
            <v>0</v>
          </cell>
          <cell r="K633">
            <v>50000000</v>
          </cell>
        </row>
        <row r="634">
          <cell r="F634">
            <v>-38492977.009999998</v>
          </cell>
          <cell r="G634">
            <v>-1640204.97</v>
          </cell>
          <cell r="H634">
            <v>-40133181.979999997</v>
          </cell>
          <cell r="I634">
            <v>-15519849.01</v>
          </cell>
          <cell r="J634">
            <v>-55653030.990000002</v>
          </cell>
          <cell r="K634">
            <v>11827877.380000001</v>
          </cell>
        </row>
        <row r="635">
          <cell r="F635">
            <v>0</v>
          </cell>
          <cell r="G635">
            <v>0</v>
          </cell>
          <cell r="H635">
            <v>0</v>
          </cell>
          <cell r="I635">
            <v>-102071529.95999999</v>
          </cell>
          <cell r="J635">
            <v>-102071529.95999999</v>
          </cell>
          <cell r="K635">
            <v>0</v>
          </cell>
        </row>
        <row r="636">
          <cell r="F636">
            <v>-5239.8599999999997</v>
          </cell>
          <cell r="G636">
            <v>0</v>
          </cell>
          <cell r="H636">
            <v>-5239.8599999999997</v>
          </cell>
          <cell r="I636">
            <v>0</v>
          </cell>
          <cell r="J636">
            <v>-5239.8599999999997</v>
          </cell>
          <cell r="K636">
            <v>0</v>
          </cell>
        </row>
        <row r="637">
          <cell r="F637">
            <v>0.06</v>
          </cell>
          <cell r="G637">
            <v>0</v>
          </cell>
          <cell r="H637">
            <v>0.06</v>
          </cell>
          <cell r="I637">
            <v>0</v>
          </cell>
          <cell r="J637">
            <v>0.06</v>
          </cell>
          <cell r="K637">
            <v>25.21</v>
          </cell>
        </row>
        <row r="638">
          <cell r="F638">
            <v>-2.9</v>
          </cell>
          <cell r="G638">
            <v>0</v>
          </cell>
          <cell r="H638">
            <v>-2.9</v>
          </cell>
          <cell r="I638">
            <v>0</v>
          </cell>
          <cell r="J638">
            <v>-2.9</v>
          </cell>
          <cell r="K638">
            <v>0</v>
          </cell>
        </row>
        <row r="639">
          <cell r="F639">
            <v>0</v>
          </cell>
          <cell r="G639">
            <v>-20432026</v>
          </cell>
          <cell r="H639">
            <v>-20432026</v>
          </cell>
          <cell r="I639">
            <v>-115415739.73</v>
          </cell>
          <cell r="J639">
            <v>-135847765.72999999</v>
          </cell>
          <cell r="K639">
            <v>-84520.47</v>
          </cell>
        </row>
        <row r="640">
          <cell r="F640">
            <v>-8582497.8399999999</v>
          </cell>
          <cell r="G640">
            <v>0</v>
          </cell>
          <cell r="H640">
            <v>-8582497.8399999999</v>
          </cell>
          <cell r="I640">
            <v>0</v>
          </cell>
          <cell r="J640">
            <v>-8582497.8399999999</v>
          </cell>
          <cell r="K640">
            <v>-8582499.1199999992</v>
          </cell>
        </row>
        <row r="641">
          <cell r="F641">
            <v>0</v>
          </cell>
          <cell r="G641">
            <v>0</v>
          </cell>
          <cell r="H641">
            <v>0</v>
          </cell>
          <cell r="I641">
            <v>0</v>
          </cell>
          <cell r="J641">
            <v>0</v>
          </cell>
          <cell r="K641">
            <v>0</v>
          </cell>
        </row>
        <row r="642">
          <cell r="F642">
            <v>0</v>
          </cell>
          <cell r="G642">
            <v>0</v>
          </cell>
          <cell r="H642">
            <v>0</v>
          </cell>
          <cell r="I642">
            <v>0</v>
          </cell>
          <cell r="J642">
            <v>0</v>
          </cell>
          <cell r="K642">
            <v>0</v>
          </cell>
        </row>
        <row r="643">
          <cell r="F643">
            <v>-1005698</v>
          </cell>
          <cell r="G643">
            <v>0</v>
          </cell>
          <cell r="H643">
            <v>-1005698</v>
          </cell>
          <cell r="I643">
            <v>0</v>
          </cell>
          <cell r="J643">
            <v>-1005698</v>
          </cell>
          <cell r="K643">
            <v>0</v>
          </cell>
        </row>
        <row r="644">
          <cell r="F644">
            <v>-64705.51</v>
          </cell>
          <cell r="G644">
            <v>0</v>
          </cell>
          <cell r="H644">
            <v>-64705.51</v>
          </cell>
          <cell r="I644">
            <v>0</v>
          </cell>
          <cell r="J644">
            <v>-64705.51</v>
          </cell>
          <cell r="K644">
            <v>0</v>
          </cell>
        </row>
        <row r="645">
          <cell r="F645">
            <v>249.02</v>
          </cell>
          <cell r="G645">
            <v>0</v>
          </cell>
          <cell r="H645">
            <v>249.02</v>
          </cell>
          <cell r="I645">
            <v>0</v>
          </cell>
          <cell r="J645">
            <v>249.02</v>
          </cell>
          <cell r="K645">
            <v>0</v>
          </cell>
        </row>
        <row r="646">
          <cell r="F646">
            <v>15962630.68</v>
          </cell>
          <cell r="G646">
            <v>0</v>
          </cell>
          <cell r="H646">
            <v>15962630.68</v>
          </cell>
          <cell r="I646">
            <v>0</v>
          </cell>
          <cell r="J646">
            <v>15962630.68</v>
          </cell>
          <cell r="K646">
            <v>0</v>
          </cell>
        </row>
        <row r="647">
          <cell r="F647">
            <v>-3572270.1</v>
          </cell>
          <cell r="G647">
            <v>2282357</v>
          </cell>
          <cell r="H647">
            <v>-1289913.1000000001</v>
          </cell>
          <cell r="I647">
            <v>0</v>
          </cell>
          <cell r="J647">
            <v>-1289913.1000000001</v>
          </cell>
          <cell r="K647">
            <v>42714313</v>
          </cell>
        </row>
        <row r="648">
          <cell r="F648">
            <v>-16945973.129999999</v>
          </cell>
          <cell r="G648">
            <v>-9386698</v>
          </cell>
          <cell r="H648">
            <v>-26332671.129999999</v>
          </cell>
          <cell r="I648">
            <v>0</v>
          </cell>
          <cell r="J648">
            <v>-26332671.129999999</v>
          </cell>
          <cell r="K648">
            <v>6454716.5199999996</v>
          </cell>
        </row>
        <row r="649">
          <cell r="F649">
            <v>-4911870518.4399996</v>
          </cell>
          <cell r="G649">
            <v>-45895391.670000002</v>
          </cell>
          <cell r="H649">
            <v>-4957765910.1099987</v>
          </cell>
          <cell r="I649">
            <v>-851497209.42999995</v>
          </cell>
          <cell r="J649">
            <v>-5809263119.5399981</v>
          </cell>
          <cell r="K649">
            <v>-4107354742.6699996</v>
          </cell>
        </row>
        <row r="651">
          <cell r="F651">
            <v>0</v>
          </cell>
          <cell r="G651">
            <v>0</v>
          </cell>
          <cell r="H651">
            <v>0</v>
          </cell>
          <cell r="I651">
            <v>0</v>
          </cell>
          <cell r="J651">
            <v>0</v>
          </cell>
          <cell r="K651">
            <v>9961.64</v>
          </cell>
        </row>
        <row r="652">
          <cell r="F652">
            <v>9358241.6099999994</v>
          </cell>
          <cell r="G652">
            <v>0</v>
          </cell>
          <cell r="H652">
            <v>9358241.6099999994</v>
          </cell>
          <cell r="I652">
            <v>0</v>
          </cell>
          <cell r="J652">
            <v>9358241.6099999994</v>
          </cell>
          <cell r="K652">
            <v>0</v>
          </cell>
        </row>
        <row r="653">
          <cell r="F653">
            <v>714152252.47000003</v>
          </cell>
          <cell r="G653">
            <v>0</v>
          </cell>
          <cell r="H653">
            <v>714152252.47000003</v>
          </cell>
          <cell r="I653">
            <v>0</v>
          </cell>
          <cell r="J653">
            <v>714152252.47000003</v>
          </cell>
          <cell r="K653">
            <v>629753962.75</v>
          </cell>
        </row>
        <row r="654">
          <cell r="F654">
            <v>22230305.359999999</v>
          </cell>
          <cell r="G654">
            <v>0</v>
          </cell>
          <cell r="H654">
            <v>22230305.359999999</v>
          </cell>
          <cell r="I654">
            <v>0</v>
          </cell>
          <cell r="J654">
            <v>22230305.359999999</v>
          </cell>
          <cell r="K654">
            <v>19687307.300000001</v>
          </cell>
        </row>
        <row r="655">
          <cell r="F655">
            <v>-246026.09</v>
          </cell>
          <cell r="G655">
            <v>0</v>
          </cell>
          <cell r="H655">
            <v>-246026.09</v>
          </cell>
          <cell r="I655">
            <v>0</v>
          </cell>
          <cell r="J655">
            <v>-246026.09</v>
          </cell>
          <cell r="K655">
            <v>-85081.32</v>
          </cell>
        </row>
        <row r="656">
          <cell r="F656">
            <v>36093964.630000003</v>
          </cell>
          <cell r="G656">
            <v>0</v>
          </cell>
          <cell r="H656">
            <v>36093964.630000003</v>
          </cell>
          <cell r="I656">
            <v>-2458870859.23</v>
          </cell>
          <cell r="J656">
            <v>-2422776894.5999999</v>
          </cell>
          <cell r="K656">
            <v>-1998309470.2</v>
          </cell>
        </row>
        <row r="657">
          <cell r="F657">
            <v>2326405.7400000002</v>
          </cell>
          <cell r="G657">
            <v>0</v>
          </cell>
          <cell r="H657">
            <v>2326405.7400000002</v>
          </cell>
          <cell r="I657">
            <v>0</v>
          </cell>
          <cell r="J657">
            <v>2326405.7400000002</v>
          </cell>
          <cell r="K657">
            <v>517830.39</v>
          </cell>
        </row>
        <row r="658">
          <cell r="F658">
            <v>783915143.72000003</v>
          </cell>
          <cell r="G658">
            <v>0</v>
          </cell>
          <cell r="H658">
            <v>783915143.72000003</v>
          </cell>
          <cell r="I658">
            <v>-2458870859.23</v>
          </cell>
          <cell r="J658">
            <v>-1674955715.51</v>
          </cell>
          <cell r="K658">
            <v>-1348425489.4400001</v>
          </cell>
        </row>
        <row r="660">
          <cell r="F660">
            <v>5005243644.1599998</v>
          </cell>
          <cell r="G660">
            <v>0</v>
          </cell>
          <cell r="H660">
            <v>5005243644.1599998</v>
          </cell>
          <cell r="I660">
            <v>-654470061.17999995</v>
          </cell>
          <cell r="J660">
            <v>4350773582.9799995</v>
          </cell>
          <cell r="K660">
            <v>3000043153.9400001</v>
          </cell>
        </row>
        <row r="661">
          <cell r="F661">
            <v>-764420079.77999997</v>
          </cell>
          <cell r="G661">
            <v>0</v>
          </cell>
          <cell r="H661">
            <v>-764420079.77999997</v>
          </cell>
          <cell r="I661">
            <v>0</v>
          </cell>
          <cell r="J661">
            <v>-764420079.77999997</v>
          </cell>
          <cell r="K661">
            <v>116254347.88</v>
          </cell>
        </row>
        <row r="662">
          <cell r="F662">
            <v>-846445.2</v>
          </cell>
          <cell r="G662">
            <v>0</v>
          </cell>
          <cell r="H662">
            <v>-846445.2</v>
          </cell>
          <cell r="I662">
            <v>0</v>
          </cell>
          <cell r="J662">
            <v>-846445.2</v>
          </cell>
          <cell r="K662">
            <v>7737.39</v>
          </cell>
        </row>
        <row r="663">
          <cell r="F663">
            <v>0</v>
          </cell>
          <cell r="G663">
            <v>0</v>
          </cell>
          <cell r="H663">
            <v>0</v>
          </cell>
          <cell r="I663">
            <v>0</v>
          </cell>
          <cell r="J663">
            <v>0</v>
          </cell>
          <cell r="K663">
            <v>0</v>
          </cell>
        </row>
        <row r="664">
          <cell r="F664">
            <v>-437431.89</v>
          </cell>
          <cell r="G664">
            <v>0</v>
          </cell>
          <cell r="H664">
            <v>-437431.89</v>
          </cell>
          <cell r="I664">
            <v>0</v>
          </cell>
          <cell r="J664">
            <v>-437431.89</v>
          </cell>
          <cell r="K664">
            <v>106182.79</v>
          </cell>
        </row>
        <row r="665">
          <cell r="F665">
            <v>-72103004.280000001</v>
          </cell>
          <cell r="G665">
            <v>0</v>
          </cell>
          <cell r="H665">
            <v>-72103004.280000001</v>
          </cell>
          <cell r="I665">
            <v>72103004.280000001</v>
          </cell>
          <cell r="J665">
            <v>0</v>
          </cell>
          <cell r="K665">
            <v>0</v>
          </cell>
        </row>
        <row r="666">
          <cell r="F666">
            <v>4167436683.0100002</v>
          </cell>
          <cell r="G666">
            <v>0</v>
          </cell>
          <cell r="H666">
            <v>4167436683.0100002</v>
          </cell>
          <cell r="I666">
            <v>-582367056.89999998</v>
          </cell>
          <cell r="J666">
            <v>3585069626.1100001</v>
          </cell>
          <cell r="K666">
            <v>3116411422</v>
          </cell>
        </row>
        <row r="668">
          <cell r="F668">
            <v>21423354.260000002</v>
          </cell>
          <cell r="G668">
            <v>0</v>
          </cell>
          <cell r="H668">
            <v>21423354.260000002</v>
          </cell>
          <cell r="I668">
            <v>0</v>
          </cell>
          <cell r="J668">
            <v>21423354.260000002</v>
          </cell>
          <cell r="K668">
            <v>12279561.85</v>
          </cell>
        </row>
        <row r="669">
          <cell r="F669">
            <v>13629685.34</v>
          </cell>
          <cell r="G669">
            <v>0</v>
          </cell>
          <cell r="H669">
            <v>13629685.34</v>
          </cell>
          <cell r="I669">
            <v>0</v>
          </cell>
          <cell r="J669">
            <v>13629685.34</v>
          </cell>
          <cell r="K669">
            <v>12087379.01</v>
          </cell>
        </row>
        <row r="670">
          <cell r="F670">
            <v>1383703924.6199999</v>
          </cell>
          <cell r="G670">
            <v>0</v>
          </cell>
          <cell r="H670">
            <v>1383703924.6199999</v>
          </cell>
          <cell r="I670">
            <v>0</v>
          </cell>
          <cell r="J670">
            <v>1383703924.6199999</v>
          </cell>
          <cell r="K670">
            <v>1220583970.51</v>
          </cell>
        </row>
        <row r="671">
          <cell r="F671">
            <v>15068855.560000001</v>
          </cell>
          <cell r="G671">
            <v>0</v>
          </cell>
          <cell r="H671">
            <v>15068855.560000001</v>
          </cell>
          <cell r="I671">
            <v>0</v>
          </cell>
          <cell r="J671">
            <v>15068855.560000001</v>
          </cell>
          <cell r="K671">
            <v>14450612.82</v>
          </cell>
        </row>
        <row r="672">
          <cell r="F672">
            <v>48717720.469999999</v>
          </cell>
          <cell r="G672">
            <v>0</v>
          </cell>
          <cell r="H672">
            <v>48717720.469999999</v>
          </cell>
          <cell r="I672">
            <v>1215856073.97</v>
          </cell>
          <cell r="J672">
            <v>1264573794.4400001</v>
          </cell>
          <cell r="K672">
            <v>1173285834.72</v>
          </cell>
        </row>
        <row r="673">
          <cell r="F673">
            <v>-659174046.75999999</v>
          </cell>
          <cell r="G673">
            <v>0</v>
          </cell>
          <cell r="H673">
            <v>-659174046.75999999</v>
          </cell>
          <cell r="I673">
            <v>973664858</v>
          </cell>
          <cell r="J673">
            <v>314490811.24000001</v>
          </cell>
          <cell r="K673">
            <v>169912210.88</v>
          </cell>
        </row>
        <row r="674">
          <cell r="F674">
            <v>823369493.48999977</v>
          </cell>
          <cell r="G674">
            <v>0</v>
          </cell>
          <cell r="H674">
            <v>823369493.48999977</v>
          </cell>
          <cell r="I674">
            <v>2189520931.9700003</v>
          </cell>
          <cell r="J674">
            <v>3012890425.46</v>
          </cell>
          <cell r="K674">
            <v>2602599569.79</v>
          </cell>
        </row>
        <row r="676">
          <cell r="F676">
            <v>303157757.32999998</v>
          </cell>
          <cell r="G676">
            <v>0</v>
          </cell>
          <cell r="H676">
            <v>303157757.32999998</v>
          </cell>
          <cell r="I676">
            <v>382295.86</v>
          </cell>
          <cell r="J676">
            <v>303540053.19</v>
          </cell>
          <cell r="K676">
            <v>284550212.99000001</v>
          </cell>
        </row>
        <row r="677">
          <cell r="F677">
            <v>0</v>
          </cell>
          <cell r="G677">
            <v>0</v>
          </cell>
          <cell r="H677">
            <v>0</v>
          </cell>
          <cell r="I677">
            <v>0</v>
          </cell>
          <cell r="J677">
            <v>0</v>
          </cell>
          <cell r="K677">
            <v>1223653.8799999999</v>
          </cell>
        </row>
        <row r="678">
          <cell r="F678">
            <v>13336308.039999999</v>
          </cell>
          <cell r="G678">
            <v>0</v>
          </cell>
          <cell r="H678">
            <v>13336308.039999999</v>
          </cell>
          <cell r="I678">
            <v>0</v>
          </cell>
          <cell r="J678">
            <v>13336308.039999999</v>
          </cell>
          <cell r="K678">
            <v>12062655.369999999</v>
          </cell>
        </row>
        <row r="679">
          <cell r="F679">
            <v>2935125.23</v>
          </cell>
          <cell r="G679">
            <v>0</v>
          </cell>
          <cell r="H679">
            <v>2935125.23</v>
          </cell>
          <cell r="I679">
            <v>0</v>
          </cell>
          <cell r="J679">
            <v>2935125.23</v>
          </cell>
          <cell r="K679">
            <v>4313340.4400000004</v>
          </cell>
        </row>
        <row r="680">
          <cell r="F680">
            <v>11900251.289999999</v>
          </cell>
          <cell r="G680">
            <v>0</v>
          </cell>
          <cell r="H680">
            <v>11900251.289999999</v>
          </cell>
          <cell r="I680">
            <v>0</v>
          </cell>
          <cell r="J680">
            <v>11900251.289999999</v>
          </cell>
          <cell r="K680">
            <v>11115623.91</v>
          </cell>
        </row>
        <row r="681">
          <cell r="F681">
            <v>11437878.98</v>
          </cell>
          <cell r="G681">
            <v>0</v>
          </cell>
          <cell r="H681">
            <v>11437878.98</v>
          </cell>
          <cell r="I681">
            <v>0</v>
          </cell>
          <cell r="J681">
            <v>11437878.98</v>
          </cell>
          <cell r="K681">
            <v>10890529.880000001</v>
          </cell>
        </row>
        <row r="682">
          <cell r="F682">
            <v>0</v>
          </cell>
          <cell r="G682">
            <v>0</v>
          </cell>
          <cell r="H682">
            <v>0</v>
          </cell>
          <cell r="I682">
            <v>0</v>
          </cell>
          <cell r="J682">
            <v>0</v>
          </cell>
          <cell r="K682">
            <v>-314035.68</v>
          </cell>
        </row>
        <row r="683">
          <cell r="F683">
            <v>7283693.9400000004</v>
          </cell>
          <cell r="G683">
            <v>0</v>
          </cell>
          <cell r="H683">
            <v>7283693.9400000004</v>
          </cell>
          <cell r="I683">
            <v>515505.99</v>
          </cell>
          <cell r="J683">
            <v>7799199.9299999997</v>
          </cell>
          <cell r="K683">
            <v>6952245.6500000004</v>
          </cell>
        </row>
        <row r="684">
          <cell r="F684">
            <v>16797799.050000001</v>
          </cell>
          <cell r="G684">
            <v>0</v>
          </cell>
          <cell r="H684">
            <v>16797799.050000001</v>
          </cell>
          <cell r="I684">
            <v>17355.34</v>
          </cell>
          <cell r="J684">
            <v>16815154.390000001</v>
          </cell>
          <cell r="K684">
            <v>27976022.02</v>
          </cell>
        </row>
        <row r="685">
          <cell r="F685">
            <v>15000000</v>
          </cell>
          <cell r="G685">
            <v>0</v>
          </cell>
          <cell r="H685">
            <v>15000000</v>
          </cell>
          <cell r="I685">
            <v>9151200</v>
          </cell>
          <cell r="J685">
            <v>24151200</v>
          </cell>
          <cell r="K685">
            <v>0</v>
          </cell>
        </row>
        <row r="686">
          <cell r="F686">
            <v>8450.66</v>
          </cell>
          <cell r="G686">
            <v>0</v>
          </cell>
          <cell r="H686">
            <v>8450.66</v>
          </cell>
          <cell r="I686">
            <v>0</v>
          </cell>
          <cell r="J686">
            <v>8450.66</v>
          </cell>
          <cell r="K686">
            <v>7433.22</v>
          </cell>
        </row>
        <row r="687">
          <cell r="F687">
            <v>8911655.8100000005</v>
          </cell>
          <cell r="G687">
            <v>0</v>
          </cell>
          <cell r="H687">
            <v>8911655.8100000005</v>
          </cell>
          <cell r="I687">
            <v>0</v>
          </cell>
          <cell r="J687">
            <v>8911655.8100000005</v>
          </cell>
          <cell r="K687">
            <v>0</v>
          </cell>
        </row>
        <row r="688">
          <cell r="F688">
            <v>14202934.76</v>
          </cell>
          <cell r="G688">
            <v>0</v>
          </cell>
          <cell r="H688">
            <v>14202934.76</v>
          </cell>
          <cell r="I688">
            <v>0</v>
          </cell>
          <cell r="J688">
            <v>14202934.76</v>
          </cell>
          <cell r="K688">
            <v>11104894.57</v>
          </cell>
        </row>
        <row r="689">
          <cell r="F689">
            <v>9726554.8200000003</v>
          </cell>
          <cell r="G689">
            <v>0</v>
          </cell>
          <cell r="H689">
            <v>9726554.8200000003</v>
          </cell>
          <cell r="I689">
            <v>940</v>
          </cell>
          <cell r="J689">
            <v>9727494.8200000003</v>
          </cell>
          <cell r="K689">
            <v>7746580</v>
          </cell>
        </row>
        <row r="690">
          <cell r="F690">
            <v>0</v>
          </cell>
          <cell r="G690">
            <v>0</v>
          </cell>
          <cell r="H690">
            <v>0</v>
          </cell>
          <cell r="I690">
            <v>0</v>
          </cell>
          <cell r="J690">
            <v>0</v>
          </cell>
          <cell r="K690">
            <v>-23587.4</v>
          </cell>
        </row>
        <row r="691">
          <cell r="F691">
            <v>0</v>
          </cell>
          <cell r="G691">
            <v>0</v>
          </cell>
          <cell r="H691">
            <v>0</v>
          </cell>
          <cell r="I691">
            <v>0</v>
          </cell>
          <cell r="J691">
            <v>0</v>
          </cell>
          <cell r="K691">
            <v>0</v>
          </cell>
        </row>
        <row r="692">
          <cell r="F692">
            <v>10556766.49</v>
          </cell>
          <cell r="G692">
            <v>0</v>
          </cell>
          <cell r="H692">
            <v>10556766.49</v>
          </cell>
          <cell r="I692">
            <v>0</v>
          </cell>
          <cell r="J692">
            <v>10556766.49</v>
          </cell>
          <cell r="K692">
            <v>8761460.1600000001</v>
          </cell>
        </row>
        <row r="693">
          <cell r="F693">
            <v>826263.99</v>
          </cell>
          <cell r="G693">
            <v>0</v>
          </cell>
          <cell r="H693">
            <v>826263.99</v>
          </cell>
          <cell r="I693">
            <v>0</v>
          </cell>
          <cell r="J693">
            <v>826263.99</v>
          </cell>
          <cell r="K693">
            <v>509919.66</v>
          </cell>
        </row>
        <row r="694">
          <cell r="F694">
            <v>1468914.72</v>
          </cell>
          <cell r="G694">
            <v>0</v>
          </cell>
          <cell r="H694">
            <v>1468914.72</v>
          </cell>
          <cell r="I694">
            <v>0</v>
          </cell>
          <cell r="J694">
            <v>1468914.72</v>
          </cell>
          <cell r="K694">
            <v>1312720.45</v>
          </cell>
        </row>
        <row r="695">
          <cell r="F695">
            <v>121446.93</v>
          </cell>
          <cell r="G695">
            <v>0</v>
          </cell>
          <cell r="H695">
            <v>121446.93</v>
          </cell>
          <cell r="I695">
            <v>0</v>
          </cell>
          <cell r="J695">
            <v>121446.93</v>
          </cell>
          <cell r="K695">
            <v>0</v>
          </cell>
        </row>
        <row r="696">
          <cell r="F696">
            <v>2941.67</v>
          </cell>
          <cell r="G696">
            <v>0</v>
          </cell>
          <cell r="H696">
            <v>2941.67</v>
          </cell>
          <cell r="I696">
            <v>0</v>
          </cell>
          <cell r="J696">
            <v>2941.67</v>
          </cell>
          <cell r="K696">
            <v>0</v>
          </cell>
        </row>
        <row r="697">
          <cell r="F697">
            <v>9584250.4000000004</v>
          </cell>
          <cell r="G697">
            <v>0</v>
          </cell>
          <cell r="H697">
            <v>9584250.4000000004</v>
          </cell>
          <cell r="I697">
            <v>-19200</v>
          </cell>
          <cell r="J697">
            <v>9565050.4000000004</v>
          </cell>
          <cell r="K697">
            <v>8496338.5800000001</v>
          </cell>
        </row>
        <row r="698">
          <cell r="F698">
            <v>0</v>
          </cell>
          <cell r="G698">
            <v>0</v>
          </cell>
          <cell r="H698">
            <v>0</v>
          </cell>
          <cell r="I698">
            <v>0</v>
          </cell>
          <cell r="J698">
            <v>0</v>
          </cell>
          <cell r="K698">
            <v>0</v>
          </cell>
        </row>
        <row r="699">
          <cell r="F699">
            <v>1155976.33</v>
          </cell>
          <cell r="G699">
            <v>0</v>
          </cell>
          <cell r="H699">
            <v>1155976.33</v>
          </cell>
          <cell r="I699">
            <v>50</v>
          </cell>
          <cell r="J699">
            <v>1156026.33</v>
          </cell>
          <cell r="K699">
            <v>1594848.4</v>
          </cell>
        </row>
        <row r="700">
          <cell r="F700">
            <v>250</v>
          </cell>
          <cell r="G700">
            <v>0</v>
          </cell>
          <cell r="H700">
            <v>250</v>
          </cell>
          <cell r="I700">
            <v>0</v>
          </cell>
          <cell r="J700">
            <v>250</v>
          </cell>
          <cell r="K700">
            <v>0</v>
          </cell>
        </row>
        <row r="701">
          <cell r="F701">
            <v>438415220.44000012</v>
          </cell>
          <cell r="G701">
            <v>0</v>
          </cell>
          <cell r="H701">
            <v>438415220.44000012</v>
          </cell>
          <cell r="I701">
            <v>10048147.189999999</v>
          </cell>
          <cell r="J701">
            <v>448463367.63000011</v>
          </cell>
          <cell r="K701">
            <v>398280856.10000002</v>
          </cell>
        </row>
        <row r="703">
          <cell r="F703">
            <v>106361187.73999999</v>
          </cell>
          <cell r="G703">
            <v>0</v>
          </cell>
          <cell r="H703">
            <v>106361187.73999999</v>
          </cell>
          <cell r="I703">
            <v>3155352.52</v>
          </cell>
          <cell r="J703">
            <v>109516540.26000001</v>
          </cell>
          <cell r="K703">
            <v>114316197.37</v>
          </cell>
        </row>
        <row r="704">
          <cell r="F704">
            <v>57915017.799999997</v>
          </cell>
          <cell r="G704">
            <v>0</v>
          </cell>
          <cell r="H704">
            <v>57915017.799999997</v>
          </cell>
          <cell r="I704">
            <v>0</v>
          </cell>
          <cell r="J704">
            <v>57915017.799999997</v>
          </cell>
          <cell r="K704">
            <v>58946434.950000003</v>
          </cell>
        </row>
        <row r="705">
          <cell r="F705">
            <v>3601853.64</v>
          </cell>
          <cell r="G705">
            <v>0</v>
          </cell>
          <cell r="H705">
            <v>3601853.64</v>
          </cell>
          <cell r="I705">
            <v>0</v>
          </cell>
          <cell r="J705">
            <v>3601853.64</v>
          </cell>
          <cell r="K705">
            <v>3601853.64</v>
          </cell>
        </row>
        <row r="706">
          <cell r="F706">
            <v>2453934.2799999998</v>
          </cell>
          <cell r="G706">
            <v>0</v>
          </cell>
          <cell r="H706">
            <v>2453934.2799999998</v>
          </cell>
          <cell r="I706">
            <v>0</v>
          </cell>
          <cell r="J706">
            <v>2453934.2799999998</v>
          </cell>
          <cell r="K706">
            <v>2744146.17</v>
          </cell>
        </row>
        <row r="707">
          <cell r="F707">
            <v>170331993.45999998</v>
          </cell>
          <cell r="G707">
            <v>0</v>
          </cell>
          <cell r="H707">
            <v>170331993.45999998</v>
          </cell>
          <cell r="I707">
            <v>3155352.52</v>
          </cell>
          <cell r="J707">
            <v>173487345.97999999</v>
          </cell>
          <cell r="K707">
            <v>179608632.12999997</v>
          </cell>
        </row>
        <row r="709">
          <cell r="F709">
            <v>1101058.21</v>
          </cell>
          <cell r="G709">
            <v>0</v>
          </cell>
          <cell r="H709">
            <v>1101058.21</v>
          </cell>
          <cell r="I709">
            <v>0</v>
          </cell>
          <cell r="J709">
            <v>1101058.21</v>
          </cell>
          <cell r="K709">
            <v>296282.40999999997</v>
          </cell>
        </row>
        <row r="710">
          <cell r="F710">
            <v>18930850.5</v>
          </cell>
          <cell r="G710">
            <v>0</v>
          </cell>
          <cell r="H710">
            <v>18930850.5</v>
          </cell>
          <cell r="I710">
            <v>-3666.6</v>
          </cell>
          <cell r="J710">
            <v>18927183.899999999</v>
          </cell>
          <cell r="K710">
            <v>14055714.810000001</v>
          </cell>
        </row>
        <row r="711">
          <cell r="F711">
            <v>15520435.960000001</v>
          </cell>
          <cell r="G711">
            <v>0</v>
          </cell>
          <cell r="H711">
            <v>15520435.960000001</v>
          </cell>
          <cell r="I711">
            <v>0</v>
          </cell>
          <cell r="J711">
            <v>15520435.960000001</v>
          </cell>
          <cell r="K711">
            <v>16978628.25</v>
          </cell>
        </row>
        <row r="712">
          <cell r="F712">
            <v>3458524</v>
          </cell>
          <cell r="G712">
            <v>0</v>
          </cell>
          <cell r="H712">
            <v>3458524</v>
          </cell>
          <cell r="I712">
            <v>0</v>
          </cell>
          <cell r="J712">
            <v>3458524</v>
          </cell>
          <cell r="K712">
            <v>3237891.41</v>
          </cell>
        </row>
        <row r="713">
          <cell r="F713">
            <v>27449861.030000001</v>
          </cell>
          <cell r="G713">
            <v>0</v>
          </cell>
          <cell r="H713">
            <v>27449861.030000001</v>
          </cell>
          <cell r="I713">
            <v>0</v>
          </cell>
          <cell r="J713">
            <v>27449861.030000001</v>
          </cell>
          <cell r="K713">
            <v>17702479.960000001</v>
          </cell>
        </row>
        <row r="714">
          <cell r="F714">
            <v>17251189.18</v>
          </cell>
          <cell r="G714">
            <v>0</v>
          </cell>
          <cell r="H714">
            <v>17251189.18</v>
          </cell>
          <cell r="I714">
            <v>0</v>
          </cell>
          <cell r="J714">
            <v>17251189.18</v>
          </cell>
          <cell r="K714">
            <v>14548974.34</v>
          </cell>
        </row>
        <row r="715">
          <cell r="F715">
            <v>-539.95000000000005</v>
          </cell>
          <cell r="G715">
            <v>0</v>
          </cell>
          <cell r="H715">
            <v>-539.95000000000005</v>
          </cell>
          <cell r="I715">
            <v>-1.93</v>
          </cell>
          <cell r="J715">
            <v>-541.88</v>
          </cell>
          <cell r="K715">
            <v>-229068.49</v>
          </cell>
        </row>
        <row r="716">
          <cell r="F716">
            <v>-360.09</v>
          </cell>
          <cell r="G716">
            <v>0</v>
          </cell>
          <cell r="H716">
            <v>-360.09</v>
          </cell>
          <cell r="I716">
            <v>0</v>
          </cell>
          <cell r="J716">
            <v>-360.09</v>
          </cell>
          <cell r="K716">
            <v>0</v>
          </cell>
        </row>
        <row r="717">
          <cell r="F717">
            <v>0</v>
          </cell>
          <cell r="G717">
            <v>0</v>
          </cell>
          <cell r="H717">
            <v>0</v>
          </cell>
          <cell r="I717">
            <v>0</v>
          </cell>
          <cell r="J717">
            <v>0</v>
          </cell>
          <cell r="K717">
            <v>609.67999999999995</v>
          </cell>
        </row>
        <row r="718">
          <cell r="F718">
            <v>0</v>
          </cell>
          <cell r="G718">
            <v>0</v>
          </cell>
          <cell r="H718">
            <v>0</v>
          </cell>
          <cell r="I718">
            <v>0</v>
          </cell>
          <cell r="J718">
            <v>0</v>
          </cell>
          <cell r="K718">
            <v>25868.62</v>
          </cell>
        </row>
        <row r="719">
          <cell r="F719">
            <v>0</v>
          </cell>
          <cell r="G719">
            <v>0</v>
          </cell>
          <cell r="H719">
            <v>0</v>
          </cell>
          <cell r="I719">
            <v>0</v>
          </cell>
          <cell r="J719">
            <v>0</v>
          </cell>
          <cell r="K719">
            <v>-29.22</v>
          </cell>
        </row>
        <row r="720">
          <cell r="F720">
            <v>0</v>
          </cell>
          <cell r="G720">
            <v>0</v>
          </cell>
          <cell r="H720">
            <v>0</v>
          </cell>
          <cell r="I720">
            <v>0</v>
          </cell>
          <cell r="J720">
            <v>0</v>
          </cell>
          <cell r="K720">
            <v>-145.28</v>
          </cell>
        </row>
        <row r="721">
          <cell r="F721">
            <v>0</v>
          </cell>
          <cell r="G721">
            <v>0</v>
          </cell>
          <cell r="H721">
            <v>0</v>
          </cell>
          <cell r="I721">
            <v>0</v>
          </cell>
          <cell r="J721">
            <v>0</v>
          </cell>
          <cell r="K721">
            <v>-133.02000000000001</v>
          </cell>
        </row>
        <row r="722">
          <cell r="F722">
            <v>0</v>
          </cell>
          <cell r="G722">
            <v>0</v>
          </cell>
          <cell r="H722">
            <v>0</v>
          </cell>
          <cell r="I722">
            <v>0</v>
          </cell>
          <cell r="J722">
            <v>0</v>
          </cell>
          <cell r="K722">
            <v>-896.73</v>
          </cell>
        </row>
        <row r="723">
          <cell r="F723">
            <v>48750.21</v>
          </cell>
          <cell r="G723">
            <v>0</v>
          </cell>
          <cell r="H723">
            <v>48750.21</v>
          </cell>
          <cell r="I723">
            <v>0</v>
          </cell>
          <cell r="J723">
            <v>48750.21</v>
          </cell>
          <cell r="K723">
            <v>367196.23</v>
          </cell>
        </row>
        <row r="724">
          <cell r="F724">
            <v>543082.23999999999</v>
          </cell>
          <cell r="G724">
            <v>0</v>
          </cell>
          <cell r="H724">
            <v>543082.23999999999</v>
          </cell>
          <cell r="I724">
            <v>0</v>
          </cell>
          <cell r="J724">
            <v>543082.23999999999</v>
          </cell>
          <cell r="K724">
            <v>0</v>
          </cell>
        </row>
        <row r="725">
          <cell r="F725">
            <v>10679917.390000001</v>
          </cell>
          <cell r="G725">
            <v>0</v>
          </cell>
          <cell r="H725">
            <v>10679917.390000001</v>
          </cell>
          <cell r="I725">
            <v>0</v>
          </cell>
          <cell r="J725">
            <v>10679917.390000001</v>
          </cell>
          <cell r="K725">
            <v>7129163.9299999997</v>
          </cell>
        </row>
        <row r="726">
          <cell r="F726">
            <v>53566624.68</v>
          </cell>
          <cell r="G726">
            <v>0</v>
          </cell>
          <cell r="H726">
            <v>53566624.68</v>
          </cell>
          <cell r="I726">
            <v>0</v>
          </cell>
          <cell r="J726">
            <v>53566624.68</v>
          </cell>
          <cell r="K726">
            <v>47923950.630000003</v>
          </cell>
        </row>
        <row r="727">
          <cell r="F727">
            <v>69535.759999999995</v>
          </cell>
          <cell r="G727">
            <v>0</v>
          </cell>
          <cell r="H727">
            <v>69535.759999999995</v>
          </cell>
          <cell r="I727">
            <v>0</v>
          </cell>
          <cell r="J727">
            <v>69535.759999999995</v>
          </cell>
          <cell r="K727">
            <v>56656.9</v>
          </cell>
        </row>
        <row r="728">
          <cell r="F728">
            <v>10556162.300000001</v>
          </cell>
          <cell r="G728">
            <v>0</v>
          </cell>
          <cell r="H728">
            <v>10556162.300000001</v>
          </cell>
          <cell r="I728">
            <v>0</v>
          </cell>
          <cell r="J728">
            <v>10556162.300000001</v>
          </cell>
          <cell r="K728">
            <v>6445633.8600000003</v>
          </cell>
        </row>
        <row r="729">
          <cell r="F729">
            <v>13199.82</v>
          </cell>
          <cell r="G729">
            <v>0</v>
          </cell>
          <cell r="H729">
            <v>13199.82</v>
          </cell>
          <cell r="I729">
            <v>0</v>
          </cell>
          <cell r="J729">
            <v>13199.82</v>
          </cell>
          <cell r="K729">
            <v>2834.77</v>
          </cell>
        </row>
        <row r="730">
          <cell r="F730">
            <v>0</v>
          </cell>
          <cell r="G730">
            <v>0</v>
          </cell>
          <cell r="H730">
            <v>0</v>
          </cell>
          <cell r="I730">
            <v>0</v>
          </cell>
          <cell r="J730">
            <v>0</v>
          </cell>
          <cell r="K730">
            <v>0</v>
          </cell>
        </row>
        <row r="731">
          <cell r="F731">
            <v>0</v>
          </cell>
          <cell r="G731">
            <v>0</v>
          </cell>
          <cell r="H731">
            <v>0</v>
          </cell>
          <cell r="I731">
            <v>0</v>
          </cell>
          <cell r="J731">
            <v>0</v>
          </cell>
          <cell r="K731">
            <v>14.35</v>
          </cell>
        </row>
        <row r="732">
          <cell r="F732">
            <v>0</v>
          </cell>
          <cell r="G732">
            <v>0</v>
          </cell>
          <cell r="H732">
            <v>0</v>
          </cell>
          <cell r="I732">
            <v>0</v>
          </cell>
          <cell r="J732">
            <v>0</v>
          </cell>
          <cell r="K732">
            <v>0</v>
          </cell>
        </row>
        <row r="733">
          <cell r="F733">
            <v>0</v>
          </cell>
          <cell r="G733">
            <v>0</v>
          </cell>
          <cell r="H733">
            <v>0</v>
          </cell>
          <cell r="I733">
            <v>0</v>
          </cell>
          <cell r="J733">
            <v>0</v>
          </cell>
          <cell r="K733">
            <v>0</v>
          </cell>
        </row>
        <row r="734">
          <cell r="F734">
            <v>0</v>
          </cell>
          <cell r="G734">
            <v>0</v>
          </cell>
          <cell r="H734">
            <v>0</v>
          </cell>
          <cell r="I734">
            <v>0</v>
          </cell>
          <cell r="J734">
            <v>0</v>
          </cell>
          <cell r="K734">
            <v>0</v>
          </cell>
        </row>
        <row r="735">
          <cell r="F735">
            <v>0</v>
          </cell>
          <cell r="G735">
            <v>0</v>
          </cell>
          <cell r="H735">
            <v>0</v>
          </cell>
          <cell r="I735">
            <v>0</v>
          </cell>
          <cell r="J735">
            <v>0</v>
          </cell>
          <cell r="K735">
            <v>7685.74</v>
          </cell>
        </row>
        <row r="736">
          <cell r="F736">
            <v>0</v>
          </cell>
          <cell r="G736">
            <v>0</v>
          </cell>
          <cell r="H736">
            <v>0</v>
          </cell>
          <cell r="I736">
            <v>0</v>
          </cell>
          <cell r="J736">
            <v>0</v>
          </cell>
          <cell r="K736">
            <v>-1162.73</v>
          </cell>
        </row>
        <row r="737">
          <cell r="F737">
            <v>136731.4</v>
          </cell>
          <cell r="G737">
            <v>0</v>
          </cell>
          <cell r="H737">
            <v>136731.4</v>
          </cell>
          <cell r="I737">
            <v>0</v>
          </cell>
          <cell r="J737">
            <v>136731.4</v>
          </cell>
          <cell r="K737">
            <v>99959.8</v>
          </cell>
        </row>
        <row r="738">
          <cell r="F738">
            <v>0</v>
          </cell>
          <cell r="G738">
            <v>0</v>
          </cell>
          <cell r="H738">
            <v>0</v>
          </cell>
          <cell r="I738">
            <v>0</v>
          </cell>
          <cell r="J738">
            <v>0</v>
          </cell>
          <cell r="K738">
            <v>0</v>
          </cell>
        </row>
        <row r="739">
          <cell r="F739">
            <v>2419922.35</v>
          </cell>
          <cell r="G739">
            <v>0</v>
          </cell>
          <cell r="H739">
            <v>2419922.35</v>
          </cell>
          <cell r="I739">
            <v>0</v>
          </cell>
          <cell r="J739">
            <v>2419922.35</v>
          </cell>
          <cell r="K739">
            <v>2774072.22</v>
          </cell>
        </row>
        <row r="740">
          <cell r="F740">
            <v>0</v>
          </cell>
          <cell r="G740">
            <v>0</v>
          </cell>
          <cell r="H740">
            <v>0</v>
          </cell>
          <cell r="I740">
            <v>0</v>
          </cell>
          <cell r="J740">
            <v>0</v>
          </cell>
          <cell r="K740">
            <v>0</v>
          </cell>
        </row>
        <row r="741">
          <cell r="F741">
            <v>3379725.72</v>
          </cell>
          <cell r="G741">
            <v>0</v>
          </cell>
          <cell r="H741">
            <v>3379725.72</v>
          </cell>
          <cell r="I741">
            <v>0</v>
          </cell>
          <cell r="J741">
            <v>3379725.72</v>
          </cell>
          <cell r="K741">
            <v>3692595.6</v>
          </cell>
        </row>
        <row r="742">
          <cell r="F742">
            <v>5427212.1600000001</v>
          </cell>
          <cell r="G742">
            <v>0</v>
          </cell>
          <cell r="H742">
            <v>5427212.1600000001</v>
          </cell>
          <cell r="I742">
            <v>0</v>
          </cell>
          <cell r="J742">
            <v>5427212.1600000001</v>
          </cell>
          <cell r="K742">
            <v>5463445.1299999999</v>
          </cell>
        </row>
        <row r="743">
          <cell r="F743">
            <v>430570.66</v>
          </cell>
          <cell r="G743">
            <v>0</v>
          </cell>
          <cell r="H743">
            <v>430570.66</v>
          </cell>
          <cell r="I743">
            <v>0</v>
          </cell>
          <cell r="J743">
            <v>430570.66</v>
          </cell>
          <cell r="K743">
            <v>377058.41</v>
          </cell>
        </row>
        <row r="744">
          <cell r="F744">
            <v>641952.93999999994</v>
          </cell>
          <cell r="G744">
            <v>0</v>
          </cell>
          <cell r="H744">
            <v>641952.93999999994</v>
          </cell>
          <cell r="I744">
            <v>0</v>
          </cell>
          <cell r="J744">
            <v>641952.93999999994</v>
          </cell>
          <cell r="K744">
            <v>0</v>
          </cell>
        </row>
        <row r="745">
          <cell r="F745">
            <v>0</v>
          </cell>
          <cell r="G745">
            <v>0</v>
          </cell>
          <cell r="H745">
            <v>0</v>
          </cell>
          <cell r="I745">
            <v>0</v>
          </cell>
          <cell r="J745">
            <v>0</v>
          </cell>
          <cell r="K745">
            <v>0</v>
          </cell>
        </row>
        <row r="746">
          <cell r="F746">
            <v>7409289.5700000003</v>
          </cell>
          <cell r="G746">
            <v>0</v>
          </cell>
          <cell r="H746">
            <v>7409289.5700000003</v>
          </cell>
          <cell r="I746">
            <v>0</v>
          </cell>
          <cell r="J746">
            <v>7409289.5700000003</v>
          </cell>
          <cell r="K746">
            <v>11805895.51</v>
          </cell>
        </row>
        <row r="747">
          <cell r="F747">
            <v>0</v>
          </cell>
          <cell r="G747">
            <v>0</v>
          </cell>
          <cell r="H747">
            <v>0</v>
          </cell>
          <cell r="I747">
            <v>0</v>
          </cell>
          <cell r="J747">
            <v>0</v>
          </cell>
          <cell r="K747">
            <v>1300524.98</v>
          </cell>
        </row>
        <row r="748">
          <cell r="F748">
            <v>-54315975.979999997</v>
          </cell>
          <cell r="G748">
            <v>0</v>
          </cell>
          <cell r="H748">
            <v>-54315975.979999997</v>
          </cell>
          <cell r="I748">
            <v>0</v>
          </cell>
          <cell r="J748">
            <v>-54315975.979999997</v>
          </cell>
          <cell r="K748">
            <v>-55386078.039999999</v>
          </cell>
        </row>
        <row r="749">
          <cell r="F749">
            <v>-50778176.799999997</v>
          </cell>
          <cell r="G749">
            <v>0</v>
          </cell>
          <cell r="H749">
            <v>-50778176.799999997</v>
          </cell>
          <cell r="I749">
            <v>0</v>
          </cell>
          <cell r="J749">
            <v>-50778176.799999997</v>
          </cell>
          <cell r="K749">
            <v>-39045240.299999997</v>
          </cell>
        </row>
        <row r="750">
          <cell r="F750">
            <v>-10515095.23</v>
          </cell>
          <cell r="G750">
            <v>0</v>
          </cell>
          <cell r="H750">
            <v>-10515095.23</v>
          </cell>
          <cell r="I750">
            <v>0</v>
          </cell>
          <cell r="J750">
            <v>-10515095.23</v>
          </cell>
          <cell r="K750">
            <v>-21446536.23</v>
          </cell>
        </row>
        <row r="751">
          <cell r="F751">
            <v>-11138238.800000001</v>
          </cell>
          <cell r="G751">
            <v>0</v>
          </cell>
          <cell r="H751">
            <v>-11138238.800000001</v>
          </cell>
          <cell r="I751">
            <v>0</v>
          </cell>
          <cell r="J751">
            <v>-11138238.800000001</v>
          </cell>
          <cell r="K751">
            <v>-19760726.420000002</v>
          </cell>
        </row>
        <row r="752">
          <cell r="F752">
            <v>-39747114.939999998</v>
          </cell>
          <cell r="G752">
            <v>0</v>
          </cell>
          <cell r="H752">
            <v>-39747114.939999998</v>
          </cell>
          <cell r="I752">
            <v>0</v>
          </cell>
          <cell r="J752">
            <v>-39747114.939999998</v>
          </cell>
          <cell r="K752">
            <v>-13607265.41</v>
          </cell>
        </row>
        <row r="753">
          <cell r="F753">
            <v>118358216.42</v>
          </cell>
          <cell r="G753">
            <v>0</v>
          </cell>
          <cell r="H753">
            <v>118358216.42</v>
          </cell>
          <cell r="I753">
            <v>0</v>
          </cell>
          <cell r="J753">
            <v>118358216.42</v>
          </cell>
          <cell r="K753">
            <v>108692936.94</v>
          </cell>
        </row>
        <row r="754">
          <cell r="F754">
            <v>-6536585.4199999999</v>
          </cell>
          <cell r="G754">
            <v>0</v>
          </cell>
          <cell r="H754">
            <v>-6536585.4199999999</v>
          </cell>
          <cell r="I754">
            <v>0</v>
          </cell>
          <cell r="J754">
            <v>-6536585.4199999999</v>
          </cell>
          <cell r="K754">
            <v>-1657323.54</v>
          </cell>
        </row>
        <row r="755">
          <cell r="F755">
            <v>-13520443.25</v>
          </cell>
          <cell r="G755">
            <v>0</v>
          </cell>
          <cell r="H755">
            <v>-13520443.25</v>
          </cell>
          <cell r="I755">
            <v>0</v>
          </cell>
          <cell r="J755">
            <v>-13520443.25</v>
          </cell>
          <cell r="K755">
            <v>-7555347.21</v>
          </cell>
        </row>
        <row r="756">
          <cell r="F756">
            <v>-36684.269999999997</v>
          </cell>
          <cell r="G756">
            <v>0</v>
          </cell>
          <cell r="H756">
            <v>-36684.269999999997</v>
          </cell>
          <cell r="I756">
            <v>0</v>
          </cell>
          <cell r="J756">
            <v>-36684.269999999997</v>
          </cell>
          <cell r="K756">
            <v>-29960.92</v>
          </cell>
        </row>
        <row r="757">
          <cell r="F757">
            <v>110803597.76999998</v>
          </cell>
          <cell r="G757">
            <v>0</v>
          </cell>
          <cell r="H757">
            <v>110803597.76999998</v>
          </cell>
          <cell r="I757">
            <v>-3668.53</v>
          </cell>
          <cell r="J757">
            <v>110799929.23999998</v>
          </cell>
          <cell r="K757">
            <v>104266160.93999994</v>
          </cell>
        </row>
        <row r="759">
          <cell r="F759">
            <v>3240235.8</v>
          </cell>
          <cell r="G759">
            <v>1268527.02</v>
          </cell>
          <cell r="H759">
            <v>4508762.82</v>
          </cell>
          <cell r="I759">
            <v>0</v>
          </cell>
          <cell r="J759">
            <v>4508762.82</v>
          </cell>
          <cell r="K759">
            <v>10022279.32</v>
          </cell>
        </row>
        <row r="760">
          <cell r="F760">
            <v>15135642.949999999</v>
          </cell>
          <cell r="G760">
            <v>0</v>
          </cell>
          <cell r="H760">
            <v>15135642.949999999</v>
          </cell>
          <cell r="I760">
            <v>1090793.29</v>
          </cell>
          <cell r="J760">
            <v>16226436.24</v>
          </cell>
          <cell r="K760">
            <v>14506626.359999999</v>
          </cell>
        </row>
        <row r="761">
          <cell r="F761">
            <v>3824776.08</v>
          </cell>
          <cell r="G761">
            <v>0</v>
          </cell>
          <cell r="H761">
            <v>3824776.08</v>
          </cell>
          <cell r="I761">
            <v>78235.399999999994</v>
          </cell>
          <cell r="J761">
            <v>3903011.48</v>
          </cell>
          <cell r="K761">
            <v>4083521.88</v>
          </cell>
        </row>
        <row r="762">
          <cell r="F762">
            <v>2002950.6</v>
          </cell>
          <cell r="G762">
            <v>0</v>
          </cell>
          <cell r="H762">
            <v>2002950.6</v>
          </cell>
          <cell r="I762">
            <v>-74568.800000000003</v>
          </cell>
          <cell r="J762">
            <v>1928381.8</v>
          </cell>
          <cell r="K762">
            <v>2299945.85</v>
          </cell>
        </row>
        <row r="763">
          <cell r="F763">
            <v>5872011.2000000002</v>
          </cell>
          <cell r="G763">
            <v>0</v>
          </cell>
          <cell r="H763">
            <v>5872011.2000000002</v>
          </cell>
          <cell r="I763">
            <v>0</v>
          </cell>
          <cell r="J763">
            <v>5872011.2000000002</v>
          </cell>
          <cell r="K763">
            <v>5784078.79</v>
          </cell>
        </row>
        <row r="764">
          <cell r="F764">
            <v>511844.66</v>
          </cell>
          <cell r="G764">
            <v>0</v>
          </cell>
          <cell r="H764">
            <v>511844.66</v>
          </cell>
          <cell r="I764">
            <v>0</v>
          </cell>
          <cell r="J764">
            <v>511844.66</v>
          </cell>
          <cell r="K764">
            <v>516143.64</v>
          </cell>
        </row>
        <row r="765">
          <cell r="F765">
            <v>0</v>
          </cell>
          <cell r="G765">
            <v>0</v>
          </cell>
          <cell r="H765">
            <v>0</v>
          </cell>
          <cell r="I765">
            <v>0</v>
          </cell>
          <cell r="J765">
            <v>0</v>
          </cell>
          <cell r="K765">
            <v>0</v>
          </cell>
        </row>
        <row r="766">
          <cell r="F766">
            <v>20939391.66</v>
          </cell>
          <cell r="G766">
            <v>0</v>
          </cell>
          <cell r="H766">
            <v>20939391.66</v>
          </cell>
          <cell r="I766">
            <v>7643.51</v>
          </cell>
          <cell r="J766">
            <v>20947035.170000002</v>
          </cell>
          <cell r="K766">
            <v>16643152.35</v>
          </cell>
        </row>
        <row r="767">
          <cell r="F767">
            <v>1055218.29</v>
          </cell>
          <cell r="G767">
            <v>0</v>
          </cell>
          <cell r="H767">
            <v>1055218.29</v>
          </cell>
          <cell r="I767">
            <v>0</v>
          </cell>
          <cell r="J767">
            <v>1055218.29</v>
          </cell>
          <cell r="K767">
            <v>1055218.2</v>
          </cell>
        </row>
        <row r="768">
          <cell r="F768">
            <v>0</v>
          </cell>
          <cell r="G768">
            <v>0</v>
          </cell>
          <cell r="H768">
            <v>0</v>
          </cell>
          <cell r="I768">
            <v>0</v>
          </cell>
          <cell r="J768">
            <v>0</v>
          </cell>
          <cell r="K768">
            <v>0</v>
          </cell>
        </row>
        <row r="769">
          <cell r="F769">
            <v>6468413.5899999999</v>
          </cell>
          <cell r="G769">
            <v>0</v>
          </cell>
          <cell r="H769">
            <v>6468413.5899999999</v>
          </cell>
          <cell r="I769">
            <v>237575</v>
          </cell>
          <cell r="J769">
            <v>6705988.5899999999</v>
          </cell>
          <cell r="K769">
            <v>7296999.9299999997</v>
          </cell>
        </row>
        <row r="770">
          <cell r="F770">
            <v>11570538.25</v>
          </cell>
          <cell r="G770">
            <v>0</v>
          </cell>
          <cell r="H770">
            <v>11570538.25</v>
          </cell>
          <cell r="I770">
            <v>-519607.85</v>
          </cell>
          <cell r="J770">
            <v>11050930.4</v>
          </cell>
          <cell r="K770">
            <v>10530500.199999999</v>
          </cell>
        </row>
        <row r="771">
          <cell r="F771">
            <v>0</v>
          </cell>
          <cell r="G771">
            <v>23873808.879999999</v>
          </cell>
          <cell r="H771">
            <v>23873808.879999999</v>
          </cell>
          <cell r="I771">
            <v>0</v>
          </cell>
          <cell r="J771">
            <v>23873808.879999999</v>
          </cell>
          <cell r="K771">
            <v>21288765.949999999</v>
          </cell>
        </row>
        <row r="772">
          <cell r="F772">
            <v>70621023.079999998</v>
          </cell>
          <cell r="G772">
            <v>25142335.899999999</v>
          </cell>
          <cell r="H772">
            <v>95763358.979999989</v>
          </cell>
          <cell r="I772">
            <v>820070.55</v>
          </cell>
          <cell r="J772">
            <v>96583429.530000001</v>
          </cell>
          <cell r="K772">
            <v>94027232.470000014</v>
          </cell>
        </row>
        <row r="774">
          <cell r="F774">
            <v>1791710.96</v>
          </cell>
          <cell r="G774">
            <v>0</v>
          </cell>
          <cell r="H774">
            <v>1791710.96</v>
          </cell>
          <cell r="I774">
            <v>0</v>
          </cell>
          <cell r="J774">
            <v>1791710.96</v>
          </cell>
          <cell r="K774">
            <v>1191429.8</v>
          </cell>
        </row>
        <row r="775">
          <cell r="F775">
            <v>4827549.6399999997</v>
          </cell>
          <cell r="G775">
            <v>0</v>
          </cell>
          <cell r="H775">
            <v>4827549.6399999997</v>
          </cell>
          <cell r="I775">
            <v>0</v>
          </cell>
          <cell r="J775">
            <v>4827549.6399999997</v>
          </cell>
          <cell r="K775">
            <v>13194045.800000001</v>
          </cell>
        </row>
        <row r="776">
          <cell r="F776">
            <v>12504693.01</v>
          </cell>
          <cell r="G776">
            <v>0</v>
          </cell>
          <cell r="H776">
            <v>12504693.01</v>
          </cell>
          <cell r="I776">
            <v>0</v>
          </cell>
          <cell r="J776">
            <v>12504693.01</v>
          </cell>
          <cell r="K776">
            <v>30152354.949999999</v>
          </cell>
        </row>
        <row r="777">
          <cell r="F777">
            <v>1977130.91</v>
          </cell>
          <cell r="G777">
            <v>0</v>
          </cell>
          <cell r="H777">
            <v>1977130.91</v>
          </cell>
          <cell r="I777">
            <v>0</v>
          </cell>
          <cell r="J777">
            <v>1977130.91</v>
          </cell>
          <cell r="K777">
            <v>2419575.09</v>
          </cell>
        </row>
        <row r="778">
          <cell r="F778">
            <v>3419612</v>
          </cell>
          <cell r="G778">
            <v>-1904921</v>
          </cell>
          <cell r="H778">
            <v>1514691</v>
          </cell>
          <cell r="I778">
            <v>0</v>
          </cell>
          <cell r="J778">
            <v>1514691</v>
          </cell>
          <cell r="K778">
            <v>2034576.99</v>
          </cell>
        </row>
        <row r="779">
          <cell r="F779">
            <v>5279021.93</v>
          </cell>
          <cell r="G779">
            <v>0</v>
          </cell>
          <cell r="H779">
            <v>5279021.93</v>
          </cell>
          <cell r="I779">
            <v>0</v>
          </cell>
          <cell r="J779">
            <v>5279021.93</v>
          </cell>
          <cell r="K779">
            <v>5071179.99</v>
          </cell>
        </row>
        <row r="780">
          <cell r="F780">
            <v>3688116.28</v>
          </cell>
          <cell r="G780">
            <v>0</v>
          </cell>
          <cell r="H780">
            <v>3688116.28</v>
          </cell>
          <cell r="I780">
            <v>0</v>
          </cell>
          <cell r="J780">
            <v>3688116.28</v>
          </cell>
          <cell r="K780">
            <v>2348271.98</v>
          </cell>
        </row>
        <row r="781">
          <cell r="F781">
            <v>275000</v>
          </cell>
          <cell r="G781">
            <v>0</v>
          </cell>
          <cell r="H781">
            <v>275000</v>
          </cell>
          <cell r="I781">
            <v>0</v>
          </cell>
          <cell r="J781">
            <v>275000</v>
          </cell>
          <cell r="K781">
            <v>275000</v>
          </cell>
        </row>
        <row r="782">
          <cell r="F782">
            <v>7177533.5700000003</v>
          </cell>
          <cell r="G782">
            <v>0</v>
          </cell>
          <cell r="H782">
            <v>7177533.5700000003</v>
          </cell>
          <cell r="I782">
            <v>0</v>
          </cell>
          <cell r="J782">
            <v>7177533.5700000003</v>
          </cell>
          <cell r="K782">
            <v>7481244.9500000002</v>
          </cell>
        </row>
        <row r="783">
          <cell r="F783">
            <v>40940368.300000004</v>
          </cell>
          <cell r="G783">
            <v>-1904921</v>
          </cell>
          <cell r="H783">
            <v>39035447.299999997</v>
          </cell>
          <cell r="I783">
            <v>0</v>
          </cell>
          <cell r="J783">
            <v>39035447.299999997</v>
          </cell>
          <cell r="K783">
            <v>64167679.550000004</v>
          </cell>
        </row>
        <row r="785">
          <cell r="F785">
            <v>63984926.159999996</v>
          </cell>
          <cell r="G785">
            <v>0</v>
          </cell>
          <cell r="H785">
            <v>63984926.159999996</v>
          </cell>
          <cell r="I785">
            <v>0</v>
          </cell>
          <cell r="J785">
            <v>63984926.159999996</v>
          </cell>
          <cell r="K785">
            <v>65159129.890000001</v>
          </cell>
        </row>
        <row r="786">
          <cell r="F786">
            <v>953.8</v>
          </cell>
          <cell r="G786">
            <v>0</v>
          </cell>
          <cell r="H786">
            <v>953.8</v>
          </cell>
          <cell r="I786">
            <v>0</v>
          </cell>
          <cell r="J786">
            <v>953.8</v>
          </cell>
          <cell r="K786">
            <v>0</v>
          </cell>
        </row>
        <row r="787">
          <cell r="F787">
            <v>-1071863.79</v>
          </cell>
          <cell r="G787">
            <v>0</v>
          </cell>
          <cell r="H787">
            <v>-1071863.79</v>
          </cell>
          <cell r="I787">
            <v>0</v>
          </cell>
          <cell r="J787">
            <v>-1071863.79</v>
          </cell>
          <cell r="K787">
            <v>-1609350.85</v>
          </cell>
        </row>
        <row r="788">
          <cell r="F788">
            <v>6029.02</v>
          </cell>
          <cell r="G788">
            <v>0</v>
          </cell>
          <cell r="H788">
            <v>6029.02</v>
          </cell>
          <cell r="I788">
            <v>0</v>
          </cell>
          <cell r="J788">
            <v>6029.02</v>
          </cell>
          <cell r="K788">
            <v>-197732.16</v>
          </cell>
        </row>
        <row r="789">
          <cell r="F789">
            <v>-17017.580000000002</v>
          </cell>
          <cell r="G789">
            <v>0</v>
          </cell>
          <cell r="H789">
            <v>-17017.580000000002</v>
          </cell>
          <cell r="I789">
            <v>0</v>
          </cell>
          <cell r="J789">
            <v>-17017.580000000002</v>
          </cell>
          <cell r="K789">
            <v>-16563.240000000002</v>
          </cell>
        </row>
        <row r="790">
          <cell r="F790">
            <v>0</v>
          </cell>
          <cell r="G790">
            <v>0</v>
          </cell>
          <cell r="H790">
            <v>0</v>
          </cell>
          <cell r="I790">
            <v>0</v>
          </cell>
          <cell r="J790">
            <v>0</v>
          </cell>
          <cell r="K790">
            <v>-2542295.27</v>
          </cell>
        </row>
        <row r="791">
          <cell r="F791">
            <v>4223032.05</v>
          </cell>
          <cell r="G791">
            <v>0</v>
          </cell>
          <cell r="H791">
            <v>4223032.05</v>
          </cell>
          <cell r="I791">
            <v>0</v>
          </cell>
          <cell r="J791">
            <v>4223032.05</v>
          </cell>
          <cell r="K791">
            <v>0</v>
          </cell>
        </row>
        <row r="792">
          <cell r="F792">
            <v>-8828149.4399999995</v>
          </cell>
          <cell r="G792">
            <v>0</v>
          </cell>
          <cell r="H792">
            <v>-8828149.4399999995</v>
          </cell>
          <cell r="I792">
            <v>0</v>
          </cell>
          <cell r="J792">
            <v>-8828149.4399999995</v>
          </cell>
          <cell r="K792">
            <v>-6201809.7999999998</v>
          </cell>
        </row>
        <row r="793">
          <cell r="F793">
            <v>-19077.349999999999</v>
          </cell>
          <cell r="G793">
            <v>0</v>
          </cell>
          <cell r="H793">
            <v>-19077.349999999999</v>
          </cell>
          <cell r="I793">
            <v>0</v>
          </cell>
          <cell r="J793">
            <v>-19077.349999999999</v>
          </cell>
          <cell r="K793">
            <v>0</v>
          </cell>
        </row>
        <row r="794">
          <cell r="F794">
            <v>0</v>
          </cell>
          <cell r="G794">
            <v>0</v>
          </cell>
          <cell r="H794">
            <v>0</v>
          </cell>
          <cell r="I794">
            <v>0</v>
          </cell>
          <cell r="J794">
            <v>0</v>
          </cell>
          <cell r="K794">
            <v>3718.56</v>
          </cell>
        </row>
        <row r="795">
          <cell r="F795">
            <v>0</v>
          </cell>
          <cell r="G795">
            <v>0</v>
          </cell>
          <cell r="H795">
            <v>0</v>
          </cell>
          <cell r="I795">
            <v>0</v>
          </cell>
          <cell r="J795">
            <v>0</v>
          </cell>
          <cell r="K795">
            <v>280048.03000000003</v>
          </cell>
        </row>
        <row r="796">
          <cell r="F796">
            <v>64262.25</v>
          </cell>
          <cell r="G796">
            <v>0</v>
          </cell>
          <cell r="H796">
            <v>64262.25</v>
          </cell>
          <cell r="I796">
            <v>0</v>
          </cell>
          <cell r="J796">
            <v>64262.25</v>
          </cell>
          <cell r="K796">
            <v>1030257.22</v>
          </cell>
        </row>
        <row r="797">
          <cell r="F797">
            <v>0</v>
          </cell>
          <cell r="G797">
            <v>0</v>
          </cell>
          <cell r="H797">
            <v>0</v>
          </cell>
          <cell r="I797">
            <v>0</v>
          </cell>
          <cell r="J797">
            <v>0</v>
          </cell>
          <cell r="K797">
            <v>0</v>
          </cell>
        </row>
        <row r="798">
          <cell r="F798">
            <v>925837.31</v>
          </cell>
          <cell r="G798">
            <v>0</v>
          </cell>
          <cell r="H798">
            <v>925837.31</v>
          </cell>
          <cell r="I798">
            <v>0</v>
          </cell>
          <cell r="J798">
            <v>925837.31</v>
          </cell>
          <cell r="K798">
            <v>4093223.76</v>
          </cell>
        </row>
        <row r="799">
          <cell r="F799">
            <v>6000</v>
          </cell>
          <cell r="G799">
            <v>0</v>
          </cell>
          <cell r="H799">
            <v>6000</v>
          </cell>
          <cell r="I799">
            <v>0</v>
          </cell>
          <cell r="J799">
            <v>6000</v>
          </cell>
          <cell r="K799">
            <v>0</v>
          </cell>
        </row>
        <row r="800">
          <cell r="F800">
            <v>9041956.7899999991</v>
          </cell>
          <cell r="G800">
            <v>0</v>
          </cell>
          <cell r="H800">
            <v>9041956.7899999991</v>
          </cell>
          <cell r="I800">
            <v>0</v>
          </cell>
          <cell r="J800">
            <v>9041956.7899999991</v>
          </cell>
          <cell r="K800">
            <v>15439592.439999999</v>
          </cell>
        </row>
        <row r="801">
          <cell r="F801">
            <v>133333.32999999999</v>
          </cell>
          <cell r="G801">
            <v>0</v>
          </cell>
          <cell r="H801">
            <v>133333.32999999999</v>
          </cell>
          <cell r="I801">
            <v>0</v>
          </cell>
          <cell r="J801">
            <v>133333.32999999999</v>
          </cell>
          <cell r="K801">
            <v>0</v>
          </cell>
        </row>
        <row r="802">
          <cell r="F802">
            <v>3024031.01</v>
          </cell>
          <cell r="G802">
            <v>0</v>
          </cell>
          <cell r="H802">
            <v>3024031.01</v>
          </cell>
          <cell r="I802">
            <v>0</v>
          </cell>
          <cell r="J802">
            <v>3024031.01</v>
          </cell>
          <cell r="K802">
            <v>0</v>
          </cell>
        </row>
        <row r="803">
          <cell r="F803">
            <v>3786911.26</v>
          </cell>
          <cell r="G803">
            <v>0</v>
          </cell>
          <cell r="H803">
            <v>3786911.26</v>
          </cell>
          <cell r="I803">
            <v>0</v>
          </cell>
          <cell r="J803">
            <v>3786911.26</v>
          </cell>
          <cell r="K803">
            <v>6854937.6699999999</v>
          </cell>
        </row>
        <row r="804">
          <cell r="F804">
            <v>13764041.199999999</v>
          </cell>
          <cell r="G804">
            <v>0</v>
          </cell>
          <cell r="H804">
            <v>13764041.199999999</v>
          </cell>
          <cell r="I804">
            <v>0</v>
          </cell>
          <cell r="J804">
            <v>13764041.199999999</v>
          </cell>
          <cell r="K804">
            <v>14779857.83</v>
          </cell>
        </row>
        <row r="805">
          <cell r="F805">
            <v>1482668.56</v>
          </cell>
          <cell r="G805">
            <v>0</v>
          </cell>
          <cell r="H805">
            <v>1482668.56</v>
          </cell>
          <cell r="I805">
            <v>0</v>
          </cell>
          <cell r="J805">
            <v>1482668.56</v>
          </cell>
          <cell r="K805">
            <v>1569853.23</v>
          </cell>
        </row>
        <row r="806">
          <cell r="F806">
            <v>14254605.720000001</v>
          </cell>
          <cell r="G806">
            <v>0</v>
          </cell>
          <cell r="H806">
            <v>14254605.720000001</v>
          </cell>
          <cell r="I806">
            <v>0</v>
          </cell>
          <cell r="J806">
            <v>14254605.720000001</v>
          </cell>
          <cell r="K806">
            <v>16498474.890000001</v>
          </cell>
        </row>
        <row r="807">
          <cell r="F807">
            <v>69023.8</v>
          </cell>
          <cell r="G807">
            <v>0</v>
          </cell>
          <cell r="H807">
            <v>69023.8</v>
          </cell>
          <cell r="I807">
            <v>0</v>
          </cell>
          <cell r="J807">
            <v>69023.8</v>
          </cell>
          <cell r="K807">
            <v>351416.8</v>
          </cell>
        </row>
        <row r="808">
          <cell r="F808">
            <v>6270518.9000000004</v>
          </cell>
          <cell r="G808">
            <v>0</v>
          </cell>
          <cell r="H808">
            <v>6270518.9000000004</v>
          </cell>
          <cell r="I808">
            <v>0</v>
          </cell>
          <cell r="J808">
            <v>6270518.9000000004</v>
          </cell>
          <cell r="K808">
            <v>0</v>
          </cell>
        </row>
        <row r="809">
          <cell r="F809">
            <v>874528.98</v>
          </cell>
          <cell r="G809">
            <v>0</v>
          </cell>
          <cell r="H809">
            <v>874528.98</v>
          </cell>
          <cell r="I809">
            <v>-0.28999999999999998</v>
          </cell>
          <cell r="J809">
            <v>874528.69</v>
          </cell>
          <cell r="K809">
            <v>2810636.7</v>
          </cell>
        </row>
        <row r="810">
          <cell r="F810">
            <v>1405737.88</v>
          </cell>
          <cell r="G810">
            <v>0</v>
          </cell>
          <cell r="H810">
            <v>1405737.88</v>
          </cell>
          <cell r="I810">
            <v>0</v>
          </cell>
          <cell r="J810">
            <v>1405737.88</v>
          </cell>
          <cell r="K810">
            <v>9371750.3100000005</v>
          </cell>
        </row>
        <row r="811">
          <cell r="F811">
            <v>2756666.48</v>
          </cell>
          <cell r="G811">
            <v>0</v>
          </cell>
          <cell r="H811">
            <v>2756666.48</v>
          </cell>
          <cell r="I811">
            <v>0</v>
          </cell>
          <cell r="J811">
            <v>2756666.48</v>
          </cell>
          <cell r="K811">
            <v>0</v>
          </cell>
        </row>
        <row r="812">
          <cell r="F812">
            <v>500</v>
          </cell>
          <cell r="G812">
            <v>0</v>
          </cell>
          <cell r="H812">
            <v>500</v>
          </cell>
          <cell r="I812">
            <v>0</v>
          </cell>
          <cell r="J812">
            <v>500</v>
          </cell>
          <cell r="K812">
            <v>0</v>
          </cell>
        </row>
        <row r="813">
          <cell r="F813">
            <v>0</v>
          </cell>
          <cell r="G813">
            <v>0</v>
          </cell>
          <cell r="H813">
            <v>0</v>
          </cell>
          <cell r="I813">
            <v>0</v>
          </cell>
          <cell r="J813">
            <v>0</v>
          </cell>
          <cell r="K813">
            <v>311424.36</v>
          </cell>
        </row>
        <row r="814">
          <cell r="F814">
            <v>-321679.2</v>
          </cell>
          <cell r="G814">
            <v>0</v>
          </cell>
          <cell r="H814">
            <v>-321679.2</v>
          </cell>
          <cell r="I814">
            <v>0</v>
          </cell>
          <cell r="J814">
            <v>-321679.2</v>
          </cell>
          <cell r="K814">
            <v>-8233696.6699999999</v>
          </cell>
        </row>
        <row r="815">
          <cell r="F815">
            <v>-562324.93999999994</v>
          </cell>
          <cell r="G815">
            <v>-52755.47</v>
          </cell>
          <cell r="H815">
            <v>-615080.41</v>
          </cell>
          <cell r="I815">
            <v>-577656.05000000005</v>
          </cell>
          <cell r="J815">
            <v>-1192736.46</v>
          </cell>
          <cell r="K815">
            <v>-1701093.28</v>
          </cell>
        </row>
        <row r="816">
          <cell r="F816">
            <v>141811.37</v>
          </cell>
          <cell r="G816">
            <v>0</v>
          </cell>
          <cell r="H816">
            <v>141811.37</v>
          </cell>
          <cell r="I816">
            <v>0</v>
          </cell>
          <cell r="J816">
            <v>141811.37</v>
          </cell>
          <cell r="K816">
            <v>0</v>
          </cell>
        </row>
        <row r="817">
          <cell r="F817">
            <v>12990873.15</v>
          </cell>
          <cell r="G817">
            <v>0</v>
          </cell>
          <cell r="H817">
            <v>12990873.15</v>
          </cell>
          <cell r="I817">
            <v>0</v>
          </cell>
          <cell r="J817">
            <v>12990873.15</v>
          </cell>
          <cell r="K817">
            <v>8128732.9299999997</v>
          </cell>
        </row>
        <row r="818">
          <cell r="F818">
            <v>4782823.45</v>
          </cell>
          <cell r="G818">
            <v>0</v>
          </cell>
          <cell r="H818">
            <v>4782823.45</v>
          </cell>
          <cell r="I818">
            <v>0</v>
          </cell>
          <cell r="J818">
            <v>4782823.45</v>
          </cell>
          <cell r="K818">
            <v>2395799.83</v>
          </cell>
        </row>
        <row r="819">
          <cell r="F819">
            <v>521517.36</v>
          </cell>
          <cell r="G819">
            <v>0</v>
          </cell>
          <cell r="H819">
            <v>521517.36</v>
          </cell>
          <cell r="I819">
            <v>-233496.92</v>
          </cell>
          <cell r="J819">
            <v>288020.44</v>
          </cell>
          <cell r="K819">
            <v>-6416855.1799999997</v>
          </cell>
        </row>
        <row r="820">
          <cell r="F820">
            <v>-63985880.049999997</v>
          </cell>
          <cell r="G820">
            <v>0</v>
          </cell>
          <cell r="H820">
            <v>-63985880.049999997</v>
          </cell>
          <cell r="I820">
            <v>0</v>
          </cell>
          <cell r="J820">
            <v>-63985880.049999997</v>
          </cell>
          <cell r="K820">
            <v>-65159129.890000001</v>
          </cell>
        </row>
        <row r="821">
          <cell r="F821">
            <v>69706597.480000034</v>
          </cell>
          <cell r="G821">
            <v>-52755.47</v>
          </cell>
          <cell r="H821">
            <v>69653842.010000035</v>
          </cell>
          <cell r="I821">
            <v>-811153.26</v>
          </cell>
          <cell r="J821">
            <v>68842688.75000003</v>
          </cell>
          <cell r="K821">
            <v>57000328.109999999</v>
          </cell>
        </row>
        <row r="823">
          <cell r="F823">
            <v>0</v>
          </cell>
          <cell r="G823">
            <v>0</v>
          </cell>
          <cell r="H823">
            <v>0</v>
          </cell>
          <cell r="I823">
            <v>0</v>
          </cell>
          <cell r="J823">
            <v>0</v>
          </cell>
          <cell r="K823">
            <v>0</v>
          </cell>
        </row>
        <row r="825">
          <cell r="F825">
            <v>10329</v>
          </cell>
          <cell r="G825">
            <v>0</v>
          </cell>
          <cell r="H825">
            <v>10329</v>
          </cell>
          <cell r="I825">
            <v>0</v>
          </cell>
          <cell r="J825">
            <v>10329</v>
          </cell>
          <cell r="K825">
            <v>0</v>
          </cell>
        </row>
        <row r="826">
          <cell r="F826">
            <v>0</v>
          </cell>
          <cell r="G826">
            <v>0</v>
          </cell>
          <cell r="H826">
            <v>0</v>
          </cell>
          <cell r="I826">
            <v>0</v>
          </cell>
          <cell r="J826">
            <v>0</v>
          </cell>
          <cell r="K826">
            <v>3338.41</v>
          </cell>
        </row>
        <row r="827">
          <cell r="F827">
            <v>7708266</v>
          </cell>
          <cell r="G827">
            <v>0</v>
          </cell>
          <cell r="H827">
            <v>7708266</v>
          </cell>
          <cell r="I827">
            <v>0</v>
          </cell>
          <cell r="J827">
            <v>7708266</v>
          </cell>
          <cell r="K827">
            <v>7552187.1900000004</v>
          </cell>
        </row>
        <row r="828">
          <cell r="F828">
            <v>7002007.1900000004</v>
          </cell>
          <cell r="G828">
            <v>0</v>
          </cell>
          <cell r="H828">
            <v>7002007.1900000004</v>
          </cell>
          <cell r="I828">
            <v>0</v>
          </cell>
          <cell r="J828">
            <v>7002007.1900000004</v>
          </cell>
          <cell r="K828">
            <v>6325759.6799999997</v>
          </cell>
        </row>
        <row r="829">
          <cell r="F829">
            <v>533777632.55000001</v>
          </cell>
          <cell r="G829">
            <v>0</v>
          </cell>
          <cell r="H829">
            <v>533777632.55000001</v>
          </cell>
          <cell r="I829">
            <v>1245704947.3299999</v>
          </cell>
          <cell r="J829">
            <v>1779482579.8800001</v>
          </cell>
          <cell r="K829">
            <v>1343790068.24</v>
          </cell>
        </row>
        <row r="830">
          <cell r="F830">
            <v>-34111070.289999999</v>
          </cell>
          <cell r="G830">
            <v>0</v>
          </cell>
          <cell r="H830">
            <v>-34111070.289999999</v>
          </cell>
          <cell r="I830">
            <v>0</v>
          </cell>
          <cell r="J830">
            <v>-34111070.289999999</v>
          </cell>
          <cell r="K830">
            <v>-3562381.17</v>
          </cell>
        </row>
        <row r="831">
          <cell r="F831">
            <v>50000</v>
          </cell>
          <cell r="G831">
            <v>0</v>
          </cell>
          <cell r="H831">
            <v>50000</v>
          </cell>
          <cell r="I831">
            <v>0</v>
          </cell>
          <cell r="J831">
            <v>50000</v>
          </cell>
          <cell r="K831">
            <v>450000</v>
          </cell>
        </row>
        <row r="832">
          <cell r="F832">
            <v>3629191.44</v>
          </cell>
          <cell r="G832">
            <v>0</v>
          </cell>
          <cell r="H832">
            <v>3629191.44</v>
          </cell>
          <cell r="I832">
            <v>0</v>
          </cell>
          <cell r="J832">
            <v>3629191.44</v>
          </cell>
          <cell r="K832">
            <v>5161105.76</v>
          </cell>
        </row>
        <row r="833">
          <cell r="F833">
            <v>23680405.440000001</v>
          </cell>
          <cell r="G833">
            <v>0</v>
          </cell>
          <cell r="H833">
            <v>23680405.440000001</v>
          </cell>
          <cell r="I833">
            <v>0</v>
          </cell>
          <cell r="J833">
            <v>23680405.440000001</v>
          </cell>
          <cell r="K833">
            <v>12774388.16</v>
          </cell>
        </row>
        <row r="834">
          <cell r="F834">
            <v>3023885.15</v>
          </cell>
          <cell r="G834">
            <v>0</v>
          </cell>
          <cell r="H834">
            <v>3023885.15</v>
          </cell>
          <cell r="I834">
            <v>0</v>
          </cell>
          <cell r="J834">
            <v>3023885.15</v>
          </cell>
          <cell r="K834">
            <v>2945468.7</v>
          </cell>
        </row>
        <row r="835">
          <cell r="F835">
            <v>-206285.95</v>
          </cell>
          <cell r="G835">
            <v>0</v>
          </cell>
          <cell r="H835">
            <v>-206285.95</v>
          </cell>
          <cell r="I835">
            <v>0</v>
          </cell>
          <cell r="J835">
            <v>-206285.95</v>
          </cell>
          <cell r="K835">
            <v>-756668.67</v>
          </cell>
        </row>
        <row r="836">
          <cell r="F836">
            <v>1823076.76</v>
          </cell>
          <cell r="G836">
            <v>0</v>
          </cell>
          <cell r="H836">
            <v>1823076.76</v>
          </cell>
          <cell r="I836">
            <v>0</v>
          </cell>
          <cell r="J836">
            <v>1823076.76</v>
          </cell>
          <cell r="K836">
            <v>1081586.8400000001</v>
          </cell>
        </row>
        <row r="837">
          <cell r="F837">
            <v>7557648.0099999998</v>
          </cell>
          <cell r="G837">
            <v>0</v>
          </cell>
          <cell r="H837">
            <v>7557648.0099999998</v>
          </cell>
          <cell r="I837">
            <v>0</v>
          </cell>
          <cell r="J837">
            <v>7557648.0099999998</v>
          </cell>
          <cell r="K837">
            <v>3008037.62</v>
          </cell>
        </row>
        <row r="838">
          <cell r="F838">
            <v>725000</v>
          </cell>
          <cell r="G838">
            <v>0</v>
          </cell>
          <cell r="H838">
            <v>725000</v>
          </cell>
          <cell r="I838">
            <v>0</v>
          </cell>
          <cell r="J838">
            <v>725000</v>
          </cell>
          <cell r="K838">
            <v>107000</v>
          </cell>
        </row>
        <row r="839">
          <cell r="F839">
            <v>4000092.08</v>
          </cell>
          <cell r="G839">
            <v>0</v>
          </cell>
          <cell r="H839">
            <v>4000092.08</v>
          </cell>
          <cell r="I839">
            <v>0</v>
          </cell>
          <cell r="J839">
            <v>4000092.08</v>
          </cell>
          <cell r="K839">
            <v>1000000</v>
          </cell>
        </row>
        <row r="840">
          <cell r="F840">
            <v>-248464.8</v>
          </cell>
          <cell r="G840">
            <v>0</v>
          </cell>
          <cell r="H840">
            <v>-248464.8</v>
          </cell>
          <cell r="I840">
            <v>0</v>
          </cell>
          <cell r="J840">
            <v>-248464.8</v>
          </cell>
          <cell r="K840">
            <v>-2553922.38</v>
          </cell>
        </row>
        <row r="841">
          <cell r="F841">
            <v>0</v>
          </cell>
          <cell r="G841">
            <v>0</v>
          </cell>
          <cell r="H841">
            <v>0</v>
          </cell>
          <cell r="I841">
            <v>0</v>
          </cell>
          <cell r="J841">
            <v>0</v>
          </cell>
          <cell r="K841">
            <v>2500000</v>
          </cell>
        </row>
        <row r="842">
          <cell r="F842">
            <v>8063845.54</v>
          </cell>
          <cell r="G842">
            <v>0</v>
          </cell>
          <cell r="H842">
            <v>8063845.54</v>
          </cell>
          <cell r="I842">
            <v>0</v>
          </cell>
          <cell r="J842">
            <v>8063845.54</v>
          </cell>
          <cell r="K842">
            <v>6170449.9900000002</v>
          </cell>
        </row>
        <row r="843">
          <cell r="F843">
            <v>5358.97</v>
          </cell>
          <cell r="G843">
            <v>0</v>
          </cell>
          <cell r="H843">
            <v>5358.97</v>
          </cell>
          <cell r="I843">
            <v>0</v>
          </cell>
          <cell r="J843">
            <v>5358.97</v>
          </cell>
          <cell r="K843">
            <v>145103.12</v>
          </cell>
        </row>
        <row r="844">
          <cell r="F844">
            <v>0</v>
          </cell>
          <cell r="G844">
            <v>0</v>
          </cell>
          <cell r="H844">
            <v>0</v>
          </cell>
          <cell r="I844">
            <v>0</v>
          </cell>
          <cell r="J844">
            <v>0</v>
          </cell>
          <cell r="K844">
            <v>9685</v>
          </cell>
        </row>
        <row r="845">
          <cell r="F845">
            <v>1774055.89</v>
          </cell>
          <cell r="G845">
            <v>0</v>
          </cell>
          <cell r="H845">
            <v>1774055.89</v>
          </cell>
          <cell r="I845">
            <v>0</v>
          </cell>
          <cell r="J845">
            <v>1774055.89</v>
          </cell>
          <cell r="K845">
            <v>1124046.17</v>
          </cell>
        </row>
        <row r="846">
          <cell r="F846">
            <v>568264972.98000002</v>
          </cell>
          <cell r="G846">
            <v>0</v>
          </cell>
          <cell r="H846">
            <v>568264972.98000002</v>
          </cell>
          <cell r="I846">
            <v>1245704947.3299999</v>
          </cell>
          <cell r="J846">
            <v>1813969920.3100004</v>
          </cell>
          <cell r="K846">
            <v>1387275252.6599996</v>
          </cell>
        </row>
        <row r="848">
          <cell r="F848">
            <v>430837284.27999997</v>
          </cell>
          <cell r="G848">
            <v>0</v>
          </cell>
          <cell r="H848">
            <v>430837284.27999997</v>
          </cell>
          <cell r="I848">
            <v>0</v>
          </cell>
          <cell r="J848">
            <v>430837284.27999997</v>
          </cell>
          <cell r="K848">
            <v>431669718.66000003</v>
          </cell>
        </row>
        <row r="849">
          <cell r="F849">
            <v>1074816.4099999999</v>
          </cell>
          <cell r="G849">
            <v>0</v>
          </cell>
          <cell r="H849">
            <v>1074816.4099999999</v>
          </cell>
          <cell r="I849">
            <v>0</v>
          </cell>
          <cell r="J849">
            <v>1074816.4099999999</v>
          </cell>
          <cell r="K849">
            <v>856914.09</v>
          </cell>
        </row>
        <row r="850">
          <cell r="F850">
            <v>0</v>
          </cell>
          <cell r="G850">
            <v>0</v>
          </cell>
          <cell r="H850">
            <v>0</v>
          </cell>
          <cell r="I850">
            <v>0</v>
          </cell>
          <cell r="J850">
            <v>0</v>
          </cell>
          <cell r="K850">
            <v>4435.6000000000004</v>
          </cell>
        </row>
        <row r="851">
          <cell r="F851">
            <v>129923</v>
          </cell>
          <cell r="G851">
            <v>0</v>
          </cell>
          <cell r="H851">
            <v>129923</v>
          </cell>
          <cell r="I851">
            <v>0</v>
          </cell>
          <cell r="J851">
            <v>129923</v>
          </cell>
          <cell r="K851">
            <v>-1590139.13</v>
          </cell>
        </row>
        <row r="852">
          <cell r="F852">
            <v>10664.57</v>
          </cell>
          <cell r="G852">
            <v>0</v>
          </cell>
          <cell r="H852">
            <v>10664.57</v>
          </cell>
          <cell r="I852">
            <v>0</v>
          </cell>
          <cell r="J852">
            <v>10664.57</v>
          </cell>
          <cell r="K852">
            <v>0</v>
          </cell>
        </row>
        <row r="853">
          <cell r="F853">
            <v>291826238.75</v>
          </cell>
          <cell r="G853">
            <v>0</v>
          </cell>
          <cell r="H853">
            <v>291826238.75</v>
          </cell>
          <cell r="I853">
            <v>-2366.9699999999998</v>
          </cell>
          <cell r="J853">
            <v>291823871.77999997</v>
          </cell>
          <cell r="K853">
            <v>307222561.24000001</v>
          </cell>
        </row>
        <row r="854">
          <cell r="F854">
            <v>2401560.7599999998</v>
          </cell>
          <cell r="G854">
            <v>0</v>
          </cell>
          <cell r="H854">
            <v>2401560.7599999998</v>
          </cell>
          <cell r="I854">
            <v>459</v>
          </cell>
          <cell r="J854">
            <v>2402019.7599999998</v>
          </cell>
          <cell r="K854">
            <v>734440.99</v>
          </cell>
        </row>
        <row r="855">
          <cell r="F855">
            <v>342140.03</v>
          </cell>
          <cell r="G855">
            <v>0</v>
          </cell>
          <cell r="H855">
            <v>342140.03</v>
          </cell>
          <cell r="I855">
            <v>0</v>
          </cell>
          <cell r="J855">
            <v>342140.03</v>
          </cell>
          <cell r="K855">
            <v>441926.57</v>
          </cell>
        </row>
        <row r="856">
          <cell r="F856">
            <v>-389685.09</v>
          </cell>
          <cell r="G856">
            <v>0</v>
          </cell>
          <cell r="H856">
            <v>-389685.09</v>
          </cell>
          <cell r="I856">
            <v>0</v>
          </cell>
          <cell r="J856">
            <v>-389685.09</v>
          </cell>
          <cell r="K856">
            <v>-2290762.23</v>
          </cell>
        </row>
        <row r="857">
          <cell r="F857">
            <v>156031566.11000001</v>
          </cell>
          <cell r="G857">
            <v>0</v>
          </cell>
          <cell r="H857">
            <v>156031566.11000001</v>
          </cell>
          <cell r="I857">
            <v>0</v>
          </cell>
          <cell r="J857">
            <v>156031566.11000001</v>
          </cell>
          <cell r="K857">
            <v>118809891.48999999</v>
          </cell>
        </row>
        <row r="858">
          <cell r="F858">
            <v>408904.18</v>
          </cell>
          <cell r="G858">
            <v>0</v>
          </cell>
          <cell r="H858">
            <v>408904.18</v>
          </cell>
          <cell r="I858">
            <v>0</v>
          </cell>
          <cell r="J858">
            <v>408904.18</v>
          </cell>
          <cell r="K858">
            <v>155644.19</v>
          </cell>
        </row>
        <row r="859">
          <cell r="F859">
            <v>3255795.66</v>
          </cell>
          <cell r="G859">
            <v>0</v>
          </cell>
          <cell r="H859">
            <v>3255795.66</v>
          </cell>
          <cell r="I859">
            <v>0</v>
          </cell>
          <cell r="J859">
            <v>3255795.66</v>
          </cell>
          <cell r="K859">
            <v>3361246.6</v>
          </cell>
        </row>
        <row r="860">
          <cell r="F860">
            <v>31526.13</v>
          </cell>
          <cell r="G860">
            <v>0</v>
          </cell>
          <cell r="H860">
            <v>31526.13</v>
          </cell>
          <cell r="I860">
            <v>0</v>
          </cell>
          <cell r="J860">
            <v>31526.13</v>
          </cell>
          <cell r="K860">
            <v>171509.13</v>
          </cell>
        </row>
        <row r="861">
          <cell r="F861">
            <v>304324.90999999997</v>
          </cell>
          <cell r="G861">
            <v>0</v>
          </cell>
          <cell r="H861">
            <v>304324.90999999997</v>
          </cell>
          <cell r="I861">
            <v>0</v>
          </cell>
          <cell r="J861">
            <v>304324.90999999997</v>
          </cell>
          <cell r="K861">
            <v>129833.18</v>
          </cell>
        </row>
        <row r="862">
          <cell r="F862">
            <v>83039564.629999995</v>
          </cell>
          <cell r="G862">
            <v>0</v>
          </cell>
          <cell r="H862">
            <v>83039564.629999995</v>
          </cell>
          <cell r="I862">
            <v>0</v>
          </cell>
          <cell r="J862">
            <v>83039564.629999995</v>
          </cell>
          <cell r="K862">
            <v>79208236.890000001</v>
          </cell>
        </row>
        <row r="863">
          <cell r="F863">
            <v>29473165.489999998</v>
          </cell>
          <cell r="G863">
            <v>0</v>
          </cell>
          <cell r="H863">
            <v>29473165.489999998</v>
          </cell>
          <cell r="I863">
            <v>0</v>
          </cell>
          <cell r="J863">
            <v>29473165.489999998</v>
          </cell>
          <cell r="K863">
            <v>26340325.440000001</v>
          </cell>
        </row>
        <row r="864">
          <cell r="F864">
            <v>11378778.529999999</v>
          </cell>
          <cell r="G864">
            <v>0</v>
          </cell>
          <cell r="H864">
            <v>11378778.529999999</v>
          </cell>
          <cell r="I864">
            <v>0</v>
          </cell>
          <cell r="J864">
            <v>11378778.529999999</v>
          </cell>
          <cell r="K864">
            <v>9623968.7400000002</v>
          </cell>
        </row>
        <row r="865">
          <cell r="F865">
            <v>4638380.9800000004</v>
          </cell>
          <cell r="G865">
            <v>0</v>
          </cell>
          <cell r="H865">
            <v>4638380.9800000004</v>
          </cell>
          <cell r="I865">
            <v>0</v>
          </cell>
          <cell r="J865">
            <v>4638380.9800000004</v>
          </cell>
          <cell r="K865">
            <v>3344123.82</v>
          </cell>
        </row>
        <row r="866">
          <cell r="F866">
            <v>18868946.690000001</v>
          </cell>
          <cell r="G866">
            <v>0</v>
          </cell>
          <cell r="H866">
            <v>18868946.690000001</v>
          </cell>
          <cell r="I866">
            <v>0</v>
          </cell>
          <cell r="J866">
            <v>18868946.690000001</v>
          </cell>
          <cell r="K866">
            <v>25828620.23</v>
          </cell>
        </row>
        <row r="867">
          <cell r="F867">
            <v>6480731.0499999998</v>
          </cell>
          <cell r="G867">
            <v>0</v>
          </cell>
          <cell r="H867">
            <v>6480731.0499999998</v>
          </cell>
          <cell r="I867">
            <v>0</v>
          </cell>
          <cell r="J867">
            <v>6480731.0499999998</v>
          </cell>
          <cell r="K867">
            <v>4916338.38</v>
          </cell>
        </row>
        <row r="868">
          <cell r="F868">
            <v>1363525.35</v>
          </cell>
          <cell r="G868">
            <v>0</v>
          </cell>
          <cell r="H868">
            <v>1363525.35</v>
          </cell>
          <cell r="I868">
            <v>0</v>
          </cell>
          <cell r="J868">
            <v>1363525.35</v>
          </cell>
          <cell r="K868">
            <v>1621762.03</v>
          </cell>
        </row>
        <row r="869">
          <cell r="F869">
            <v>1041508152.4199998</v>
          </cell>
          <cell r="G869">
            <v>0</v>
          </cell>
          <cell r="H869">
            <v>1041508152.4199998</v>
          </cell>
          <cell r="I869">
            <v>-1907.97</v>
          </cell>
          <cell r="J869">
            <v>1041506244.4499998</v>
          </cell>
          <cell r="K869">
            <v>1010560595.9100002</v>
          </cell>
        </row>
        <row r="871">
          <cell r="F871">
            <v>421229624</v>
          </cell>
          <cell r="G871">
            <v>0</v>
          </cell>
          <cell r="H871">
            <v>421229624</v>
          </cell>
          <cell r="I871">
            <v>0</v>
          </cell>
          <cell r="J871">
            <v>421229624</v>
          </cell>
          <cell r="K871">
            <v>52798050.329999998</v>
          </cell>
        </row>
        <row r="872">
          <cell r="F872">
            <v>310785.71000000002</v>
          </cell>
          <cell r="G872">
            <v>0</v>
          </cell>
          <cell r="H872">
            <v>310785.71000000002</v>
          </cell>
          <cell r="I872">
            <v>0</v>
          </cell>
          <cell r="J872">
            <v>310785.71000000002</v>
          </cell>
          <cell r="K872">
            <v>0</v>
          </cell>
        </row>
        <row r="873">
          <cell r="F873">
            <v>574220762.75</v>
          </cell>
          <cell r="G873">
            <v>0</v>
          </cell>
          <cell r="H873">
            <v>574220762.75</v>
          </cell>
          <cell r="I873">
            <v>0</v>
          </cell>
          <cell r="J873">
            <v>574220762.75</v>
          </cell>
          <cell r="K873">
            <v>413724809.14999998</v>
          </cell>
        </row>
        <row r="874">
          <cell r="F874">
            <v>14379684.539999999</v>
          </cell>
          <cell r="G874">
            <v>0</v>
          </cell>
          <cell r="H874">
            <v>14379684.539999999</v>
          </cell>
          <cell r="I874">
            <v>0</v>
          </cell>
          <cell r="J874">
            <v>14379684.539999999</v>
          </cell>
          <cell r="K874">
            <v>14924179.560000001</v>
          </cell>
        </row>
        <row r="875">
          <cell r="F875">
            <v>325755325.20999998</v>
          </cell>
          <cell r="G875">
            <v>0</v>
          </cell>
          <cell r="H875">
            <v>325755325.20999998</v>
          </cell>
          <cell r="I875">
            <v>0</v>
          </cell>
          <cell r="J875">
            <v>325755325.20999998</v>
          </cell>
          <cell r="K875">
            <v>426349822.99000001</v>
          </cell>
        </row>
        <row r="876">
          <cell r="F876">
            <v>0</v>
          </cell>
          <cell r="G876">
            <v>0</v>
          </cell>
          <cell r="H876">
            <v>0</v>
          </cell>
          <cell r="I876">
            <v>0</v>
          </cell>
          <cell r="J876">
            <v>0</v>
          </cell>
          <cell r="K876">
            <v>0</v>
          </cell>
        </row>
        <row r="877">
          <cell r="F877">
            <v>1335896182.21</v>
          </cell>
          <cell r="G877">
            <v>0</v>
          </cell>
          <cell r="H877">
            <v>1335896182.21</v>
          </cell>
          <cell r="I877">
            <v>0</v>
          </cell>
          <cell r="J877">
            <v>1335896182.21</v>
          </cell>
          <cell r="K877">
            <v>907796862.02999997</v>
          </cell>
        </row>
        <row r="879">
          <cell r="F879">
            <v>50923289.619999997</v>
          </cell>
          <cell r="G879">
            <v>0</v>
          </cell>
          <cell r="H879">
            <v>50923289.619999997</v>
          </cell>
          <cell r="I879">
            <v>-32457868.329999998</v>
          </cell>
          <cell r="J879">
            <v>18465421.289999999</v>
          </cell>
          <cell r="K879">
            <v>71085072.980000004</v>
          </cell>
        </row>
        <row r="880">
          <cell r="F880">
            <v>4731294.55</v>
          </cell>
          <cell r="G880">
            <v>0</v>
          </cell>
          <cell r="H880">
            <v>4731294.55</v>
          </cell>
          <cell r="I880">
            <v>0</v>
          </cell>
          <cell r="J880">
            <v>4731294.55</v>
          </cell>
          <cell r="K880">
            <v>3863734.03</v>
          </cell>
        </row>
        <row r="881">
          <cell r="F881">
            <v>30876448.390000001</v>
          </cell>
          <cell r="G881">
            <v>0</v>
          </cell>
          <cell r="H881">
            <v>30876448.390000001</v>
          </cell>
          <cell r="I881">
            <v>0</v>
          </cell>
          <cell r="J881">
            <v>30876448.390000001</v>
          </cell>
          <cell r="K881">
            <v>26547054</v>
          </cell>
        </row>
        <row r="882">
          <cell r="F882">
            <v>308173240.25999999</v>
          </cell>
          <cell r="G882">
            <v>0</v>
          </cell>
          <cell r="H882">
            <v>308173240.25999999</v>
          </cell>
          <cell r="I882">
            <v>1431.62</v>
          </cell>
          <cell r="J882">
            <v>308174671.88</v>
          </cell>
          <cell r="K882">
            <v>309186203.89999998</v>
          </cell>
        </row>
        <row r="883">
          <cell r="F883">
            <v>394704272.81999999</v>
          </cell>
          <cell r="G883">
            <v>0</v>
          </cell>
          <cell r="H883">
            <v>394704272.81999999</v>
          </cell>
          <cell r="I883">
            <v>-32456436.709999997</v>
          </cell>
          <cell r="J883">
            <v>362247836.11000001</v>
          </cell>
          <cell r="K883">
            <v>410682064.90999997</v>
          </cell>
        </row>
        <row r="885">
          <cell r="F885">
            <v>457831.39</v>
          </cell>
          <cell r="G885">
            <v>0</v>
          </cell>
          <cell r="H885">
            <v>457831.39</v>
          </cell>
          <cell r="I885">
            <v>0</v>
          </cell>
          <cell r="J885">
            <v>457831.39</v>
          </cell>
          <cell r="K885">
            <v>256362.75</v>
          </cell>
        </row>
        <row r="886">
          <cell r="F886">
            <v>576840963.15999997</v>
          </cell>
          <cell r="G886">
            <v>0</v>
          </cell>
          <cell r="H886">
            <v>576840963.15999997</v>
          </cell>
          <cell r="I886">
            <v>14748410.98</v>
          </cell>
          <cell r="J886">
            <v>591589374.13999999</v>
          </cell>
          <cell r="K886">
            <v>497930568.45999998</v>
          </cell>
        </row>
        <row r="887">
          <cell r="F887">
            <v>577298794.54999995</v>
          </cell>
          <cell r="G887">
            <v>0</v>
          </cell>
          <cell r="H887">
            <v>577298794.54999995</v>
          </cell>
          <cell r="I887">
            <v>14748410.98</v>
          </cell>
          <cell r="J887">
            <v>592047205.52999997</v>
          </cell>
          <cell r="K887">
            <v>498186931.20999998</v>
          </cell>
        </row>
        <row r="889">
          <cell r="F889">
            <v>0</v>
          </cell>
          <cell r="G889">
            <v>54756455.229999997</v>
          </cell>
          <cell r="H889">
            <v>54756455.229999997</v>
          </cell>
          <cell r="I889">
            <v>0</v>
          </cell>
          <cell r="J889">
            <v>54756455.229999997</v>
          </cell>
          <cell r="K889">
            <v>-19322232</v>
          </cell>
        </row>
        <row r="890">
          <cell r="F890">
            <v>0</v>
          </cell>
          <cell r="G890">
            <v>54756455.229999997</v>
          </cell>
          <cell r="H890">
            <v>54756455.229999997</v>
          </cell>
          <cell r="I890">
            <v>0</v>
          </cell>
          <cell r="J890">
            <v>54756455.229999997</v>
          </cell>
          <cell r="K890">
            <v>-19322232</v>
          </cell>
        </row>
        <row r="892">
          <cell r="F892">
            <v>67377526.219999999</v>
          </cell>
          <cell r="G892">
            <v>0</v>
          </cell>
          <cell r="H892">
            <v>67377526.219999999</v>
          </cell>
          <cell r="I892">
            <v>0</v>
          </cell>
          <cell r="J892">
            <v>67377526.219999999</v>
          </cell>
          <cell r="K892">
            <v>0</v>
          </cell>
        </row>
        <row r="893">
          <cell r="F893">
            <v>19191.53</v>
          </cell>
          <cell r="G893">
            <v>0</v>
          </cell>
          <cell r="H893">
            <v>19191.53</v>
          </cell>
          <cell r="I893">
            <v>0</v>
          </cell>
          <cell r="J893">
            <v>19191.53</v>
          </cell>
          <cell r="K893">
            <v>0</v>
          </cell>
        </row>
        <row r="894">
          <cell r="F894">
            <v>-1259863.8799999999</v>
          </cell>
          <cell r="G894">
            <v>0</v>
          </cell>
          <cell r="H894">
            <v>-1259863.8799999999</v>
          </cell>
          <cell r="I894">
            <v>0</v>
          </cell>
          <cell r="J894">
            <v>-1259863.8799999999</v>
          </cell>
          <cell r="K894">
            <v>0</v>
          </cell>
        </row>
        <row r="895">
          <cell r="F895">
            <v>14735623.08</v>
          </cell>
          <cell r="G895">
            <v>0</v>
          </cell>
          <cell r="H895">
            <v>14735623.08</v>
          </cell>
          <cell r="I895">
            <v>0</v>
          </cell>
          <cell r="J895">
            <v>14735623.08</v>
          </cell>
          <cell r="K895">
            <v>0</v>
          </cell>
        </row>
        <row r="896">
          <cell r="F896">
            <v>553776.92000000004</v>
          </cell>
          <cell r="G896">
            <v>0</v>
          </cell>
          <cell r="H896">
            <v>553776.92000000004</v>
          </cell>
          <cell r="I896">
            <v>0</v>
          </cell>
          <cell r="J896">
            <v>553776.92000000004</v>
          </cell>
          <cell r="K896">
            <v>0</v>
          </cell>
        </row>
        <row r="897">
          <cell r="F897">
            <v>-149975.54999999999</v>
          </cell>
          <cell r="G897">
            <v>0</v>
          </cell>
          <cell r="H897">
            <v>-149975.54999999999</v>
          </cell>
          <cell r="I897">
            <v>0</v>
          </cell>
          <cell r="J897">
            <v>-149975.54999999999</v>
          </cell>
          <cell r="K897">
            <v>0</v>
          </cell>
        </row>
        <row r="898">
          <cell r="F898">
            <v>-1840489.77</v>
          </cell>
          <cell r="G898">
            <v>0</v>
          </cell>
          <cell r="H898">
            <v>-1840489.77</v>
          </cell>
          <cell r="I898">
            <v>0</v>
          </cell>
          <cell r="J898">
            <v>-1840489.77</v>
          </cell>
          <cell r="K898">
            <v>0</v>
          </cell>
        </row>
        <row r="899">
          <cell r="F899">
            <v>0</v>
          </cell>
          <cell r="G899">
            <v>0</v>
          </cell>
          <cell r="H899">
            <v>0</v>
          </cell>
          <cell r="I899">
            <v>0</v>
          </cell>
          <cell r="J899">
            <v>0</v>
          </cell>
          <cell r="K899">
            <v>0</v>
          </cell>
        </row>
        <row r="900">
          <cell r="F900">
            <v>0</v>
          </cell>
          <cell r="G900">
            <v>0</v>
          </cell>
          <cell r="H900">
            <v>0</v>
          </cell>
          <cell r="I900">
            <v>0</v>
          </cell>
          <cell r="J900">
            <v>0</v>
          </cell>
          <cell r="K900">
            <v>0</v>
          </cell>
        </row>
        <row r="901">
          <cell r="F901">
            <v>18295036.100000001</v>
          </cell>
          <cell r="G901">
            <v>0</v>
          </cell>
          <cell r="H901">
            <v>18295036.100000001</v>
          </cell>
          <cell r="I901">
            <v>0</v>
          </cell>
          <cell r="J901">
            <v>18295036.100000001</v>
          </cell>
          <cell r="K901">
            <v>0</v>
          </cell>
        </row>
        <row r="902">
          <cell r="F902">
            <v>11551487.289999999</v>
          </cell>
          <cell r="G902">
            <v>0</v>
          </cell>
          <cell r="H902">
            <v>11551487.289999999</v>
          </cell>
          <cell r="I902">
            <v>0</v>
          </cell>
          <cell r="J902">
            <v>11551487.289999999</v>
          </cell>
          <cell r="K902">
            <v>0</v>
          </cell>
        </row>
        <row r="903">
          <cell r="F903">
            <v>41220491.530000001</v>
          </cell>
          <cell r="G903">
            <v>0</v>
          </cell>
          <cell r="H903">
            <v>41220491.530000001</v>
          </cell>
          <cell r="I903">
            <v>0</v>
          </cell>
          <cell r="J903">
            <v>41220491.530000001</v>
          </cell>
          <cell r="K903">
            <v>0</v>
          </cell>
        </row>
        <row r="904">
          <cell r="F904">
            <v>0</v>
          </cell>
          <cell r="G904">
            <v>0</v>
          </cell>
          <cell r="H904">
            <v>0</v>
          </cell>
          <cell r="I904">
            <v>0</v>
          </cell>
          <cell r="J904">
            <v>0</v>
          </cell>
          <cell r="K904">
            <v>0</v>
          </cell>
        </row>
        <row r="905">
          <cell r="F905">
            <v>14797.99</v>
          </cell>
          <cell r="G905">
            <v>0</v>
          </cell>
          <cell r="H905">
            <v>14797.99</v>
          </cell>
          <cell r="I905">
            <v>0</v>
          </cell>
          <cell r="J905">
            <v>14797.99</v>
          </cell>
          <cell r="K905">
            <v>0</v>
          </cell>
        </row>
        <row r="906">
          <cell r="F906">
            <v>17910000</v>
          </cell>
          <cell r="G906">
            <v>0</v>
          </cell>
          <cell r="H906">
            <v>17910000</v>
          </cell>
          <cell r="I906">
            <v>0</v>
          </cell>
          <cell r="J906">
            <v>17910000</v>
          </cell>
          <cell r="K906">
            <v>0</v>
          </cell>
        </row>
        <row r="907">
          <cell r="F907">
            <v>0</v>
          </cell>
          <cell r="G907">
            <v>0</v>
          </cell>
          <cell r="H907">
            <v>0</v>
          </cell>
          <cell r="I907">
            <v>0</v>
          </cell>
          <cell r="J907">
            <v>0</v>
          </cell>
          <cell r="K907">
            <v>0</v>
          </cell>
        </row>
        <row r="908">
          <cell r="F908">
            <v>34363.75</v>
          </cell>
          <cell r="G908">
            <v>0</v>
          </cell>
          <cell r="H908">
            <v>34363.75</v>
          </cell>
          <cell r="I908">
            <v>0</v>
          </cell>
          <cell r="J908">
            <v>34363.75</v>
          </cell>
          <cell r="K908">
            <v>0</v>
          </cell>
        </row>
        <row r="909">
          <cell r="F909">
            <v>0.04</v>
          </cell>
          <cell r="G909">
            <v>0</v>
          </cell>
          <cell r="H909">
            <v>0.04</v>
          </cell>
          <cell r="I909">
            <v>0</v>
          </cell>
          <cell r="J909">
            <v>0.04</v>
          </cell>
          <cell r="K909">
            <v>0</v>
          </cell>
        </row>
        <row r="910">
          <cell r="F910">
            <v>455550.79</v>
          </cell>
          <cell r="G910">
            <v>0</v>
          </cell>
          <cell r="H910">
            <v>455550.79</v>
          </cell>
          <cell r="I910">
            <v>0</v>
          </cell>
          <cell r="J910">
            <v>455550.79</v>
          </cell>
          <cell r="K910">
            <v>0</v>
          </cell>
        </row>
        <row r="911">
          <cell r="F911">
            <v>3534.53</v>
          </cell>
          <cell r="G911">
            <v>0</v>
          </cell>
          <cell r="H911">
            <v>3534.53</v>
          </cell>
          <cell r="I911">
            <v>0</v>
          </cell>
          <cell r="J911">
            <v>3534.53</v>
          </cell>
          <cell r="K911">
            <v>0</v>
          </cell>
        </row>
        <row r="912">
          <cell r="F912">
            <v>25040000.010000002</v>
          </cell>
          <cell r="G912">
            <v>0</v>
          </cell>
          <cell r="H912">
            <v>25040000.010000002</v>
          </cell>
          <cell r="I912">
            <v>0</v>
          </cell>
          <cell r="J912">
            <v>25040000.010000002</v>
          </cell>
          <cell r="K912">
            <v>0</v>
          </cell>
        </row>
        <row r="913">
          <cell r="F913">
            <v>25185000</v>
          </cell>
          <cell r="G913">
            <v>0</v>
          </cell>
          <cell r="H913">
            <v>25185000</v>
          </cell>
          <cell r="I913">
            <v>0</v>
          </cell>
          <cell r="J913">
            <v>25185000</v>
          </cell>
          <cell r="K913">
            <v>0</v>
          </cell>
        </row>
        <row r="914">
          <cell r="F914">
            <v>263482.27</v>
          </cell>
          <cell r="G914">
            <v>0</v>
          </cell>
          <cell r="H914">
            <v>263482.27</v>
          </cell>
          <cell r="I914">
            <v>0</v>
          </cell>
          <cell r="J914">
            <v>263482.27</v>
          </cell>
          <cell r="K914">
            <v>0</v>
          </cell>
        </row>
        <row r="915">
          <cell r="F915">
            <v>3016141.6</v>
          </cell>
          <cell r="G915">
            <v>0</v>
          </cell>
          <cell r="H915">
            <v>3016141.6</v>
          </cell>
          <cell r="I915">
            <v>0</v>
          </cell>
          <cell r="J915">
            <v>3016141.6</v>
          </cell>
          <cell r="K915">
            <v>0</v>
          </cell>
        </row>
        <row r="916">
          <cell r="F916">
            <v>0</v>
          </cell>
          <cell r="G916">
            <v>0</v>
          </cell>
          <cell r="H916">
            <v>0</v>
          </cell>
          <cell r="I916">
            <v>0</v>
          </cell>
          <cell r="J916">
            <v>0</v>
          </cell>
          <cell r="K916">
            <v>0</v>
          </cell>
        </row>
        <row r="917">
          <cell r="F917">
            <v>0</v>
          </cell>
          <cell r="G917">
            <v>0</v>
          </cell>
          <cell r="H917">
            <v>0</v>
          </cell>
          <cell r="I917">
            <v>0</v>
          </cell>
          <cell r="J917">
            <v>0</v>
          </cell>
          <cell r="K917">
            <v>0</v>
          </cell>
        </row>
        <row r="918">
          <cell r="F918">
            <v>0</v>
          </cell>
          <cell r="G918">
            <v>0</v>
          </cell>
          <cell r="H918">
            <v>0</v>
          </cell>
          <cell r="I918">
            <v>0</v>
          </cell>
          <cell r="J918">
            <v>0</v>
          </cell>
          <cell r="K918">
            <v>0</v>
          </cell>
        </row>
        <row r="919">
          <cell r="F919">
            <v>222425674.44999999</v>
          </cell>
          <cell r="G919">
            <v>0</v>
          </cell>
          <cell r="H919">
            <v>222425674.44999999</v>
          </cell>
          <cell r="I919">
            <v>0</v>
          </cell>
          <cell r="J919">
            <v>222425674.44999999</v>
          </cell>
          <cell r="K919">
            <v>0</v>
          </cell>
        </row>
        <row r="921">
          <cell r="F921">
            <v>-15534.54</v>
          </cell>
          <cell r="G921">
            <v>0</v>
          </cell>
          <cell r="H921">
            <v>-15534.54</v>
          </cell>
          <cell r="I921">
            <v>0</v>
          </cell>
          <cell r="J921">
            <v>-15534.54</v>
          </cell>
          <cell r="K921">
            <v>0</v>
          </cell>
        </row>
        <row r="922">
          <cell r="F922">
            <v>0</v>
          </cell>
          <cell r="G922">
            <v>0</v>
          </cell>
          <cell r="H922">
            <v>0</v>
          </cell>
          <cell r="I922">
            <v>0</v>
          </cell>
          <cell r="J922">
            <v>0</v>
          </cell>
          <cell r="K922">
            <v>0</v>
          </cell>
        </row>
        <row r="923">
          <cell r="F923">
            <v>1233176.18</v>
          </cell>
          <cell r="G923">
            <v>0</v>
          </cell>
          <cell r="H923">
            <v>1233176.18</v>
          </cell>
          <cell r="I923">
            <v>0</v>
          </cell>
          <cell r="J923">
            <v>1233176.18</v>
          </cell>
          <cell r="K923">
            <v>0</v>
          </cell>
        </row>
        <row r="924">
          <cell r="F924">
            <v>-205532190</v>
          </cell>
          <cell r="G924">
            <v>0</v>
          </cell>
          <cell r="H924">
            <v>-205532190</v>
          </cell>
          <cell r="I924">
            <v>0</v>
          </cell>
          <cell r="J924">
            <v>-205532190</v>
          </cell>
          <cell r="K924">
            <v>0</v>
          </cell>
        </row>
        <row r="925">
          <cell r="F925">
            <v>-204314548.36000001</v>
          </cell>
          <cell r="G925">
            <v>0</v>
          </cell>
          <cell r="H925">
            <v>-204314548.36000001</v>
          </cell>
          <cell r="I925">
            <v>0</v>
          </cell>
          <cell r="J925">
            <v>-204314548.36000001</v>
          </cell>
          <cell r="K925">
            <v>0</v>
          </cell>
        </row>
        <row r="927">
          <cell r="F927">
            <v>-1962334.76</v>
          </cell>
          <cell r="G927">
            <v>0</v>
          </cell>
          <cell r="H927">
            <v>-1962334.76</v>
          </cell>
          <cell r="I927">
            <v>0</v>
          </cell>
          <cell r="J927">
            <v>-1962334.76</v>
          </cell>
          <cell r="K927">
            <v>0</v>
          </cell>
        </row>
        <row r="928">
          <cell r="F928">
            <v>1207010.1000000001</v>
          </cell>
          <cell r="G928">
            <v>0</v>
          </cell>
          <cell r="H928">
            <v>1207010.1000000001</v>
          </cell>
          <cell r="I928">
            <v>0</v>
          </cell>
          <cell r="J928">
            <v>1207010.1000000001</v>
          </cell>
          <cell r="K928">
            <v>0</v>
          </cell>
        </row>
        <row r="929">
          <cell r="F929">
            <v>-2385000</v>
          </cell>
          <cell r="G929">
            <v>0</v>
          </cell>
          <cell r="H929">
            <v>-2385000</v>
          </cell>
          <cell r="I929">
            <v>0</v>
          </cell>
          <cell r="J929">
            <v>-2385000</v>
          </cell>
          <cell r="K929">
            <v>0</v>
          </cell>
        </row>
        <row r="930">
          <cell r="F930">
            <v>-633868.29</v>
          </cell>
          <cell r="G930">
            <v>0</v>
          </cell>
          <cell r="H930">
            <v>-633868.29</v>
          </cell>
          <cell r="I930">
            <v>0</v>
          </cell>
          <cell r="J930">
            <v>-633868.29</v>
          </cell>
          <cell r="K930">
            <v>0</v>
          </cell>
        </row>
        <row r="931">
          <cell r="F931">
            <v>-19099.59</v>
          </cell>
          <cell r="G931">
            <v>0</v>
          </cell>
          <cell r="H931">
            <v>-19099.59</v>
          </cell>
          <cell r="I931">
            <v>0</v>
          </cell>
          <cell r="J931">
            <v>-19099.59</v>
          </cell>
          <cell r="K931">
            <v>0</v>
          </cell>
        </row>
        <row r="932">
          <cell r="F932">
            <v>-120000</v>
          </cell>
          <cell r="G932">
            <v>0</v>
          </cell>
          <cell r="H932">
            <v>-120000</v>
          </cell>
          <cell r="I932">
            <v>0</v>
          </cell>
          <cell r="J932">
            <v>-120000</v>
          </cell>
          <cell r="K932">
            <v>0</v>
          </cell>
        </row>
        <row r="933">
          <cell r="F933">
            <v>0</v>
          </cell>
          <cell r="G933">
            <v>0</v>
          </cell>
          <cell r="H933">
            <v>0</v>
          </cell>
          <cell r="I933">
            <v>0</v>
          </cell>
          <cell r="J933">
            <v>0</v>
          </cell>
          <cell r="K933">
            <v>0</v>
          </cell>
        </row>
        <row r="934">
          <cell r="F934">
            <v>-435351.31</v>
          </cell>
          <cell r="G934">
            <v>0</v>
          </cell>
          <cell r="H934">
            <v>-435351.31</v>
          </cell>
          <cell r="I934">
            <v>0</v>
          </cell>
          <cell r="J934">
            <v>-435351.31</v>
          </cell>
          <cell r="K934">
            <v>0</v>
          </cell>
        </row>
        <row r="935">
          <cell r="F935">
            <v>711503.12</v>
          </cell>
          <cell r="G935">
            <v>0</v>
          </cell>
          <cell r="H935">
            <v>711503.12</v>
          </cell>
          <cell r="I935">
            <v>0</v>
          </cell>
          <cell r="J935">
            <v>711503.12</v>
          </cell>
          <cell r="K935">
            <v>0</v>
          </cell>
        </row>
        <row r="936">
          <cell r="F936">
            <v>-15962879.699999999</v>
          </cell>
          <cell r="G936">
            <v>0</v>
          </cell>
          <cell r="H936">
            <v>-15962879.699999999</v>
          </cell>
          <cell r="I936">
            <v>0</v>
          </cell>
          <cell r="J936">
            <v>-15962879.699999999</v>
          </cell>
          <cell r="K936">
            <v>0</v>
          </cell>
        </row>
        <row r="937">
          <cell r="F937">
            <v>-19600020.43</v>
          </cell>
          <cell r="G937">
            <v>0</v>
          </cell>
          <cell r="H937">
            <v>-19600020.43</v>
          </cell>
          <cell r="I937">
            <v>0</v>
          </cell>
          <cell r="J937">
            <v>-19600020.43</v>
          </cell>
          <cell r="K937">
            <v>0</v>
          </cell>
        </row>
        <row r="939">
          <cell r="F939">
            <v>28097.22</v>
          </cell>
          <cell r="G939">
            <v>0</v>
          </cell>
          <cell r="H939">
            <v>28097.22</v>
          </cell>
          <cell r="I939">
            <v>0</v>
          </cell>
          <cell r="J939">
            <v>28097.22</v>
          </cell>
          <cell r="K939">
            <v>0</v>
          </cell>
        </row>
        <row r="940">
          <cell r="F940">
            <v>5623.55</v>
          </cell>
          <cell r="G940">
            <v>0</v>
          </cell>
          <cell r="H940">
            <v>5623.55</v>
          </cell>
          <cell r="I940">
            <v>0</v>
          </cell>
          <cell r="J940">
            <v>5623.55</v>
          </cell>
          <cell r="K940">
            <v>0</v>
          </cell>
        </row>
        <row r="941">
          <cell r="F941">
            <v>17254.099999999999</v>
          </cell>
          <cell r="G941">
            <v>0</v>
          </cell>
          <cell r="H941">
            <v>17254.099999999999</v>
          </cell>
          <cell r="I941">
            <v>0</v>
          </cell>
          <cell r="J941">
            <v>17254.099999999999</v>
          </cell>
          <cell r="K941">
            <v>0</v>
          </cell>
        </row>
        <row r="942">
          <cell r="F942">
            <v>-0.03</v>
          </cell>
          <cell r="G942">
            <v>0</v>
          </cell>
          <cell r="H942">
            <v>-0.03</v>
          </cell>
          <cell r="I942">
            <v>0</v>
          </cell>
          <cell r="J942">
            <v>-0.03</v>
          </cell>
          <cell r="K942">
            <v>0</v>
          </cell>
        </row>
        <row r="943">
          <cell r="F943">
            <v>1005698</v>
          </cell>
          <cell r="G943">
            <v>0</v>
          </cell>
          <cell r="H943">
            <v>1005698</v>
          </cell>
          <cell r="I943">
            <v>0</v>
          </cell>
          <cell r="J943">
            <v>1005698</v>
          </cell>
          <cell r="K943">
            <v>0</v>
          </cell>
        </row>
        <row r="944">
          <cell r="F944">
            <v>64705.5</v>
          </cell>
          <cell r="G944">
            <v>0</v>
          </cell>
          <cell r="H944">
            <v>64705.5</v>
          </cell>
          <cell r="I944">
            <v>0</v>
          </cell>
          <cell r="J944">
            <v>64705.5</v>
          </cell>
          <cell r="K944">
            <v>0</v>
          </cell>
        </row>
        <row r="945">
          <cell r="F945">
            <v>367515.94</v>
          </cell>
          <cell r="G945">
            <v>0</v>
          </cell>
          <cell r="H945">
            <v>367515.94</v>
          </cell>
          <cell r="I945">
            <v>0</v>
          </cell>
          <cell r="J945">
            <v>367515.94</v>
          </cell>
          <cell r="K945">
            <v>0</v>
          </cell>
        </row>
        <row r="946">
          <cell r="F946">
            <v>1488894.28</v>
          </cell>
          <cell r="G946">
            <v>0</v>
          </cell>
          <cell r="H946">
            <v>1488894.28</v>
          </cell>
          <cell r="I946">
            <v>0</v>
          </cell>
          <cell r="J946">
            <v>1488894.28</v>
          </cell>
          <cell r="K946">
            <v>0</v>
          </cell>
        </row>
        <row r="947">
          <cell r="F947">
            <v>3.2848503906279802E-5</v>
          </cell>
          <cell r="G947">
            <v>5.2154064178466797E-8</v>
          </cell>
          <cell r="H947">
            <v>2.5666144210845232E-5</v>
          </cell>
          <cell r="I947">
            <v>5.2712857723236084E-7</v>
          </cell>
          <cell r="J947">
            <v>2.2805121261626482E-5</v>
          </cell>
          <cell r="K947">
            <v>2.9861927032470703E-5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ar"/>
      <sheetName val="p0"/>
      <sheetName val="index"/>
      <sheetName val="p1"/>
      <sheetName val="p2"/>
      <sheetName val="p3"/>
      <sheetName val="p4"/>
      <sheetName val="p5"/>
      <sheetName val="p6"/>
      <sheetName val="x1A"/>
      <sheetName val="x1B"/>
      <sheetName val="x2-4"/>
      <sheetName val="x5"/>
      <sheetName val="x6-7"/>
      <sheetName val="x8"/>
      <sheetName val="x8a, 9,10"/>
      <sheetName val="x11"/>
      <sheetName val="X12"/>
      <sheetName val="X13"/>
      <sheetName val="X14"/>
      <sheetName val="x15"/>
      <sheetName val="x16"/>
      <sheetName val="P19"/>
      <sheetName val="P20A"/>
      <sheetName val="P20B"/>
      <sheetName val="P21"/>
      <sheetName val="A1"/>
      <sheetName val="A2"/>
      <sheetName val="B"/>
      <sheetName val="C"/>
      <sheetName val="D"/>
      <sheetName val="E"/>
      <sheetName val="F"/>
      <sheetName val="G"/>
      <sheetName val="H"/>
      <sheetName val="I"/>
      <sheetName val="J"/>
      <sheetName val="K"/>
      <sheetName val="L"/>
      <sheetName val="M"/>
      <sheetName val="N"/>
      <sheetName val="O"/>
      <sheetName val="P"/>
      <sheetName val="Q"/>
      <sheetName val="S"/>
      <sheetName val="T"/>
      <sheetName val="U1"/>
      <sheetName val="U2"/>
      <sheetName val="V"/>
      <sheetName val="W"/>
      <sheetName val="24"/>
      <sheetName val="X"/>
      <sheetName val="SIS"/>
      <sheetName val="PS1"/>
      <sheetName val="PS2"/>
      <sheetName val="RBC-x17"/>
      <sheetName val="C1x18"/>
      <sheetName val="C1x19"/>
      <sheetName val="C2C4x20"/>
      <sheetName val="C3x21"/>
      <sheetName val="Links"/>
      <sheetName val="Lead (Orig)"/>
      <sheetName val="PS4"/>
      <sheetName val="Page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2975">
          <cell r="I2975">
            <v>58344669</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ar"/>
      <sheetName val="p0"/>
      <sheetName val="index"/>
      <sheetName val="p1"/>
      <sheetName val="p2"/>
      <sheetName val="p3"/>
      <sheetName val="p4"/>
      <sheetName val="p5"/>
      <sheetName val="p6"/>
      <sheetName val="x1A"/>
      <sheetName val="x1B"/>
      <sheetName val="x2-4"/>
      <sheetName val="x5"/>
      <sheetName val="x6-7"/>
      <sheetName val="x8"/>
      <sheetName val="x8a, 9,10"/>
      <sheetName val="x11"/>
      <sheetName val="X12"/>
      <sheetName val="X13"/>
      <sheetName val="X14"/>
      <sheetName val="x15"/>
      <sheetName val="x16"/>
      <sheetName val="P19"/>
      <sheetName val="P20A"/>
      <sheetName val="P20B"/>
      <sheetName val="P21"/>
      <sheetName val="A1"/>
      <sheetName val="A2"/>
      <sheetName val="B"/>
      <sheetName val="C"/>
      <sheetName val="D"/>
      <sheetName val="E"/>
      <sheetName val="F"/>
      <sheetName val="G"/>
      <sheetName val="H"/>
      <sheetName val="I"/>
      <sheetName val="J"/>
      <sheetName val="K"/>
      <sheetName val="L"/>
      <sheetName val="M"/>
      <sheetName val="N"/>
      <sheetName val="O"/>
      <sheetName val="P"/>
      <sheetName val="Q"/>
      <sheetName val="S"/>
      <sheetName val="T"/>
      <sheetName val="U1"/>
      <sheetName val="U2"/>
      <sheetName val="V"/>
      <sheetName val="W"/>
      <sheetName val="24"/>
      <sheetName val="X"/>
      <sheetName val="SIS"/>
      <sheetName val="PS1"/>
      <sheetName val="PS2"/>
      <sheetName val="RBC-x17"/>
      <sheetName val="C1x18"/>
      <sheetName val="C1x19"/>
      <sheetName val="C2C4x20"/>
      <sheetName val="C3x21"/>
      <sheetName val="A"/>
      <sheetName val="wbs"/>
    </sheetNames>
    <sheetDataSet>
      <sheetData sheetId="0">
        <row r="3">
          <cell r="G3">
            <v>42735</v>
          </cell>
        </row>
      </sheetData>
      <sheetData sheetId="1">
        <row r="110">
          <cell r="T110" t="str">
            <v>Amortized Cost</v>
          </cell>
        </row>
      </sheetData>
      <sheetData sheetId="2">
        <row r="46">
          <cell r="S46" t="str">
            <v>face value</v>
          </cell>
        </row>
      </sheetData>
      <sheetData sheetId="3">
        <row r="3">
          <cell r="G3">
            <v>42735</v>
          </cell>
        </row>
      </sheetData>
      <sheetData sheetId="4">
        <row r="43">
          <cell r="P43" t="str">
            <v>book</v>
          </cell>
        </row>
      </sheetData>
      <sheetData sheetId="5">
        <row r="23">
          <cell r="Y23">
            <v>0</v>
          </cell>
        </row>
      </sheetData>
      <sheetData sheetId="6">
        <row r="22">
          <cell r="U22">
            <v>0</v>
          </cell>
        </row>
      </sheetData>
      <sheetData sheetId="7">
        <row r="1060">
          <cell r="R1060">
            <v>877579639.05341733</v>
          </cell>
        </row>
      </sheetData>
      <sheetData sheetId="8">
        <row r="22">
          <cell r="P22">
            <v>0</v>
          </cell>
        </row>
      </sheetData>
      <sheetData sheetId="9">
        <row r="22">
          <cell r="P22">
            <v>0</v>
          </cell>
        </row>
      </sheetData>
      <sheetData sheetId="10">
        <row r="23">
          <cell r="P23">
            <v>253600000</v>
          </cell>
        </row>
      </sheetData>
      <sheetData sheetId="11">
        <row r="34">
          <cell r="P34">
            <v>0</v>
          </cell>
        </row>
      </sheetData>
      <sheetData sheetId="12">
        <row r="29">
          <cell r="S29" t="str">
            <v>book</v>
          </cell>
        </row>
      </sheetData>
      <sheetData sheetId="13">
        <row r="112">
          <cell r="V112">
            <v>0</v>
          </cell>
        </row>
      </sheetData>
      <sheetData sheetId="14">
        <row r="142">
          <cell r="K142">
            <v>5574416.8600000022</v>
          </cell>
        </row>
      </sheetData>
      <sheetData sheetId="15">
        <row r="36">
          <cell r="L36">
            <v>6202367.4451699983</v>
          </cell>
        </row>
      </sheetData>
      <sheetData sheetId="16">
        <row r="38">
          <cell r="M38">
            <v>0</v>
          </cell>
        </row>
      </sheetData>
      <sheetData sheetId="17">
        <row r="45">
          <cell r="M45">
            <v>482232461.97492003</v>
          </cell>
        </row>
      </sheetData>
      <sheetData sheetId="18">
        <row r="36">
          <cell r="N36">
            <v>34806145.490000002</v>
          </cell>
        </row>
      </sheetData>
      <sheetData sheetId="19">
        <row r="25">
          <cell r="H25">
            <v>4737517.0999999996</v>
          </cell>
        </row>
      </sheetData>
      <sheetData sheetId="20">
        <row r="44">
          <cell r="E44">
            <v>192005282.38999999</v>
          </cell>
        </row>
      </sheetData>
      <sheetData sheetId="21"/>
      <sheetData sheetId="22"/>
      <sheetData sheetId="23"/>
      <sheetData sheetId="24"/>
      <sheetData sheetId="25"/>
      <sheetData sheetId="26">
        <row r="110">
          <cell r="T110" t="str">
            <v>Amortized Cost</v>
          </cell>
          <cell r="U110">
            <v>13791521938.120005</v>
          </cell>
          <cell r="V110">
            <v>0</v>
          </cell>
          <cell r="W110">
            <v>0</v>
          </cell>
        </row>
      </sheetData>
      <sheetData sheetId="27">
        <row r="46">
          <cell r="S46" t="str">
            <v>face value</v>
          </cell>
          <cell r="T46">
            <v>0</v>
          </cell>
          <cell r="U46">
            <v>0</v>
          </cell>
          <cell r="V46">
            <v>0</v>
          </cell>
        </row>
      </sheetData>
      <sheetData sheetId="28">
        <row r="85">
          <cell r="R85" t="str">
            <v>market</v>
          </cell>
          <cell r="S85">
            <v>0</v>
          </cell>
          <cell r="T85">
            <v>1319862505.6900001</v>
          </cell>
          <cell r="U85">
            <v>0</v>
          </cell>
          <cell r="V85">
            <v>67643747.780000001</v>
          </cell>
        </row>
      </sheetData>
      <sheetData sheetId="29">
        <row r="43">
          <cell r="P43" t="str">
            <v>book</v>
          </cell>
          <cell r="Q43">
            <v>0</v>
          </cell>
          <cell r="R43">
            <v>263186737.94283482</v>
          </cell>
          <cell r="S43">
            <v>0</v>
          </cell>
          <cell r="T43">
            <v>0</v>
          </cell>
        </row>
        <row r="44">
          <cell r="P44" t="str">
            <v>book</v>
          </cell>
          <cell r="Q44">
            <v>0</v>
          </cell>
          <cell r="R44">
            <v>0</v>
          </cell>
          <cell r="S44">
            <v>0</v>
          </cell>
          <cell r="T44">
            <v>0</v>
          </cell>
        </row>
        <row r="45">
          <cell r="P45" t="str">
            <v>book</v>
          </cell>
          <cell r="Q45">
            <v>0</v>
          </cell>
          <cell r="R45">
            <v>518750397.51716405</v>
          </cell>
          <cell r="S45">
            <v>0</v>
          </cell>
          <cell r="T45">
            <v>0</v>
          </cell>
        </row>
      </sheetData>
      <sheetData sheetId="30">
        <row r="23">
          <cell r="Y23">
            <v>0</v>
          </cell>
          <cell r="Z23">
            <v>0</v>
          </cell>
          <cell r="AA23">
            <v>0</v>
          </cell>
        </row>
      </sheetData>
      <sheetData sheetId="31">
        <row r="22">
          <cell r="U22">
            <v>0</v>
          </cell>
          <cell r="V22">
            <v>0</v>
          </cell>
          <cell r="W22">
            <v>0</v>
          </cell>
        </row>
      </sheetData>
      <sheetData sheetId="32">
        <row r="1060">
          <cell r="R1060">
            <v>877579639.05341733</v>
          </cell>
          <cell r="S1060">
            <v>0</v>
          </cell>
          <cell r="T1060">
            <v>9724480.5194699988</v>
          </cell>
        </row>
      </sheetData>
      <sheetData sheetId="33">
        <row r="22">
          <cell r="P22">
            <v>0</v>
          </cell>
          <cell r="Q22">
            <v>0</v>
          </cell>
          <cell r="R22">
            <v>0</v>
          </cell>
        </row>
      </sheetData>
      <sheetData sheetId="34">
        <row r="22">
          <cell r="P22">
            <v>0</v>
          </cell>
          <cell r="Q22">
            <v>0</v>
          </cell>
          <cell r="R22">
            <v>0</v>
          </cell>
        </row>
      </sheetData>
      <sheetData sheetId="35">
        <row r="23">
          <cell r="P23">
            <v>253600000</v>
          </cell>
          <cell r="Q23">
            <v>0</v>
          </cell>
          <cell r="R23">
            <v>0</v>
          </cell>
        </row>
      </sheetData>
      <sheetData sheetId="36">
        <row r="34">
          <cell r="P34">
            <v>0</v>
          </cell>
          <cell r="Q34">
            <v>0</v>
          </cell>
          <cell r="R34">
            <v>0</v>
          </cell>
        </row>
      </sheetData>
      <sheetData sheetId="37">
        <row r="29">
          <cell r="S29" t="str">
            <v>book</v>
          </cell>
          <cell r="T29">
            <v>0</v>
          </cell>
          <cell r="U29">
            <v>514507591.19999975</v>
          </cell>
          <cell r="V29">
            <v>0</v>
          </cell>
          <cell r="W29">
            <v>0</v>
          </cell>
        </row>
      </sheetData>
      <sheetData sheetId="38">
        <row r="112">
          <cell r="V112">
            <v>0</v>
          </cell>
          <cell r="W112">
            <v>0</v>
          </cell>
          <cell r="X112">
            <v>0</v>
          </cell>
        </row>
        <row r="113">
          <cell r="V113">
            <v>1426032906.2042699</v>
          </cell>
          <cell r="W113">
            <v>0</v>
          </cell>
          <cell r="X113">
            <v>0</v>
          </cell>
        </row>
      </sheetData>
      <sheetData sheetId="39">
        <row r="142">
          <cell r="K142">
            <v>5574416.8600000022</v>
          </cell>
          <cell r="L142">
            <v>0</v>
          </cell>
          <cell r="M142">
            <v>0</v>
          </cell>
          <cell r="N142">
            <v>5574416.8600000022</v>
          </cell>
        </row>
        <row r="143">
          <cell r="K143">
            <v>48205259.780000001</v>
          </cell>
          <cell r="L143">
            <v>0</v>
          </cell>
          <cell r="M143">
            <v>0</v>
          </cell>
          <cell r="N143">
            <v>48205259.780000001</v>
          </cell>
        </row>
      </sheetData>
      <sheetData sheetId="40">
        <row r="36">
          <cell r="L36">
            <v>6202367.4451699983</v>
          </cell>
          <cell r="M36">
            <v>0</v>
          </cell>
          <cell r="N36">
            <v>0</v>
          </cell>
          <cell r="O36">
            <v>6202367.4451699983</v>
          </cell>
        </row>
      </sheetData>
      <sheetData sheetId="41">
        <row r="38">
          <cell r="M38">
            <v>0</v>
          </cell>
          <cell r="N38">
            <v>0</v>
          </cell>
          <cell r="O38">
            <v>0</v>
          </cell>
          <cell r="P38">
            <v>0</v>
          </cell>
        </row>
      </sheetData>
      <sheetData sheetId="42">
        <row r="45">
          <cell r="M45">
            <v>482232461.97492003</v>
          </cell>
          <cell r="N45">
            <v>0</v>
          </cell>
          <cell r="O45">
            <v>0</v>
          </cell>
          <cell r="P45">
            <v>482232461.97492003</v>
          </cell>
        </row>
      </sheetData>
      <sheetData sheetId="43">
        <row r="36">
          <cell r="N36">
            <v>34806145.490000002</v>
          </cell>
          <cell r="O36">
            <v>0</v>
          </cell>
          <cell r="P36">
            <v>0</v>
          </cell>
          <cell r="Q36">
            <v>34806145.490000002</v>
          </cell>
        </row>
      </sheetData>
      <sheetData sheetId="44">
        <row r="25">
          <cell r="H25">
            <v>4737517.0999999996</v>
          </cell>
          <cell r="I25">
            <v>0</v>
          </cell>
          <cell r="J25">
            <v>0</v>
          </cell>
          <cell r="K25">
            <v>4737517.0999999996</v>
          </cell>
        </row>
      </sheetData>
      <sheetData sheetId="45"/>
      <sheetData sheetId="46">
        <row r="44">
          <cell r="E44">
            <v>192005282.38999999</v>
          </cell>
          <cell r="F44">
            <v>0</v>
          </cell>
          <cell r="G44">
            <v>189561469.93000001</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Cover Page"/>
      <sheetName val="(p.1) Company Information"/>
      <sheetName val="(p.2) Assets"/>
      <sheetName val="Exhibit 8A,9"/>
      <sheetName val="Exh 1"/>
      <sheetName val="B"/>
      <sheetName val="Page 1"/>
      <sheetName val="C"/>
      <sheetName val="PS2"/>
      <sheetName val="PS4"/>
      <sheetName val="RBC-x17"/>
      <sheetName val="p1"/>
      <sheetName val="A1"/>
      <sheetName val="A2"/>
      <sheetName val="D"/>
      <sheetName val="E"/>
      <sheetName val="F"/>
      <sheetName val="G"/>
      <sheetName val="H"/>
      <sheetName val="I"/>
      <sheetName val="J"/>
      <sheetName val="K"/>
      <sheetName val="L"/>
      <sheetName val="M"/>
      <sheetName val="N"/>
      <sheetName val="O"/>
      <sheetName val="P"/>
      <sheetName val="Q"/>
      <sheetName val="S"/>
      <sheetName val="U1"/>
    </sheetNames>
    <sheetDataSet>
      <sheetData sheetId="0">
        <row r="3">
          <cell r="E3" t="str">
            <v>ANNUAL STATEMENT FOR THE YEAR ENDED DECEMBER 31, 1999 OF ING LIFE INSURANCE COMPANY (PHILIPPINES), INC.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Anal of Oper"/>
      <sheetName val="Anal of Res"/>
      <sheetName val="Exh 1"/>
      <sheetName val="Exh6 7"/>
      <sheetName val="Exh 8"/>
      <sheetName val="Exh 8A"/>
      <sheetName val="Exh 11"/>
      <sheetName val="Exh 14"/>
      <sheetName val="Exh 15"/>
      <sheetName val="Exh 16"/>
      <sheetName val="Summary"/>
      <sheetName val="Hist Data"/>
      <sheetName val="Sked N"/>
      <sheetName val="Sked O"/>
      <sheetName val="Sked P"/>
      <sheetName val="Sked Q"/>
      <sheetName val="Sked R"/>
      <sheetName val="Sked S"/>
      <sheetName val="Sked T"/>
      <sheetName val="Sked T(a)"/>
      <sheetName val="Acctg"/>
      <sheetName val="Main"/>
      <sheetName val="PS2"/>
      <sheetName val="PS4"/>
      <sheetName val="RBC-x17"/>
      <sheetName val="p1"/>
      <sheetName val="Links"/>
      <sheetName val="Lead (Orig)"/>
      <sheetName val="Page 1"/>
      <sheetName val="C"/>
      <sheetName val="B"/>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Cover Page"/>
      <sheetName val="(p.1) Company Information"/>
      <sheetName val="(p.2) Assets"/>
      <sheetName val="AIR calc"/>
      <sheetName val="Analysis of Inc. in Reserves"/>
      <sheetName val="Exhibit 8"/>
      <sheetName val="Exhibit 8A,9,10"/>
      <sheetName val="Exhibit 12 (abr)"/>
      <sheetName val="Exhibit 14"/>
      <sheetName val="Exhibit 15"/>
      <sheetName val="Exhibit 16"/>
      <sheetName val="Summary of Ins. Pols"/>
      <sheetName val="Schedule N"/>
      <sheetName val="Schedule O"/>
      <sheetName val="Schedule P"/>
      <sheetName val="Schedule Q"/>
      <sheetName val="Schedule R"/>
      <sheetName val="Market Segment"/>
      <sheetName val="Exh 1"/>
      <sheetName val="24"/>
      <sheetName val="PS2"/>
      <sheetName val="PS4"/>
      <sheetName val="RBC-x17"/>
      <sheetName val="p1"/>
      <sheetName val="Links"/>
      <sheetName val="Lead (Orig)"/>
    </sheetNames>
    <sheetDataSet>
      <sheetData sheetId="0">
        <row r="3">
          <cell r="B3">
            <v>2000</v>
          </cell>
        </row>
        <row r="4">
          <cell r="B4">
            <v>49.997999999999998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2a"/>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ar"/>
      <sheetName val="index"/>
      <sheetName val="p0"/>
      <sheetName val="p1"/>
      <sheetName val="p2a"/>
      <sheetName val="p2b"/>
      <sheetName val="p3"/>
      <sheetName val="p4"/>
      <sheetName val="p5"/>
      <sheetName val="p6&amp;7"/>
      <sheetName val="x1p8"/>
      <sheetName val="x2p9"/>
      <sheetName val="x3p10"/>
      <sheetName val="x4p11"/>
      <sheetName val="x5p12"/>
      <sheetName val="x6p13"/>
      <sheetName val="x7p14"/>
      <sheetName val="A"/>
      <sheetName val="B"/>
      <sheetName val="C"/>
      <sheetName val="D"/>
      <sheetName val="E"/>
      <sheetName val="F"/>
      <sheetName val="G"/>
      <sheetName val="H"/>
      <sheetName val="ssp15"/>
      <sheetName val="RBCx8"/>
      <sheetName val="C1xV"/>
      <sheetName val="C2xVI"/>
      <sheetName val="C3xVII"/>
      <sheetName val="C4xVIII"/>
      <sheetName val="PS1"/>
      <sheetName val="PS2"/>
      <sheetName val="PS3"/>
      <sheetName val="PS4"/>
      <sheetName val="2018 CARD MBA Annual Statement-"/>
    </sheetNames>
    <definedNames>
      <definedName name="WAcolDelete"/>
      <definedName name="WAcolInsert"/>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ge 1"/>
      <sheetName val="Page 1 Annex"/>
      <sheetName val="Page 2"/>
      <sheetName val="Page 3"/>
      <sheetName val="Page 4"/>
      <sheetName val="Page 19"/>
      <sheetName val="Page 20A"/>
      <sheetName val="Page 20B"/>
      <sheetName val="Page 21"/>
      <sheetName val="X1A"/>
      <sheetName val="X1B"/>
      <sheetName val="X2-4"/>
      <sheetName val="X5"/>
      <sheetName val="X6-7"/>
      <sheetName val="X8"/>
      <sheetName val="X8A,9 &amp; 10"/>
      <sheetName val="X11"/>
      <sheetName val="X12"/>
      <sheetName val="X13"/>
      <sheetName val="X14"/>
      <sheetName val="X15"/>
      <sheetName val="X16"/>
      <sheetName val="A"/>
      <sheetName val="B"/>
      <sheetName val="B.1"/>
      <sheetName val="C"/>
      <sheetName val="C.1"/>
      <sheetName val="D"/>
      <sheetName val="E"/>
      <sheetName val="F"/>
      <sheetName val="G"/>
      <sheetName val="H"/>
      <sheetName val="I"/>
      <sheetName val="J"/>
      <sheetName val="K"/>
      <sheetName val="K.1"/>
      <sheetName val="L"/>
      <sheetName val="L.1"/>
      <sheetName val="M"/>
      <sheetName val="N"/>
      <sheetName val="O"/>
      <sheetName val="P"/>
      <sheetName val="P.1"/>
      <sheetName val="P.2"/>
      <sheetName val="P.3"/>
      <sheetName val="P.4"/>
      <sheetName val="P.5"/>
      <sheetName val="P.6"/>
      <sheetName val="P.7"/>
      <sheetName val="P.8"/>
      <sheetName val="P.9"/>
      <sheetName val="P.10"/>
      <sheetName val="P.11"/>
      <sheetName val="P.12"/>
      <sheetName val="P.13"/>
      <sheetName val="P.14"/>
      <sheetName val="Q"/>
      <sheetName val="R"/>
      <sheetName val="R.1"/>
      <sheetName val="S"/>
      <sheetName val="T"/>
      <sheetName val="U"/>
      <sheetName val="U.1"/>
      <sheetName val="U.2"/>
      <sheetName val="U.3"/>
      <sheetName val="U.4"/>
      <sheetName val="V"/>
      <sheetName val="V.1"/>
      <sheetName val="V.2"/>
      <sheetName val="V.3"/>
      <sheetName val="V.4"/>
      <sheetName val="V.5"/>
      <sheetName val="X"/>
      <sheetName val="Y"/>
      <sheetName val="Z"/>
      <sheetName val="AA"/>
      <sheetName val="AB"/>
      <sheetName val="AC"/>
      <sheetName val="AD"/>
      <sheetName val="AE"/>
      <sheetName val="AF"/>
      <sheetName val="AG"/>
      <sheetName val="AH"/>
      <sheetName val="AI"/>
      <sheetName val="AJ"/>
      <sheetName val="AK"/>
      <sheetName val="AL"/>
      <sheetName val="AM"/>
      <sheetName val="AN"/>
      <sheetName val="AO"/>
      <sheetName val="AP"/>
      <sheetName val="AQ"/>
      <sheetName val="AR"/>
      <sheetName val="AS"/>
      <sheetName val="AT"/>
      <sheetName val="AU"/>
      <sheetName val="AV"/>
      <sheetName val="AW"/>
      <sheetName val="AX"/>
      <sheetName val="AY"/>
      <sheetName val="AZ"/>
      <sheetName val=" BA "/>
      <sheetName val="BB "/>
      <sheetName val="BC"/>
      <sheetName val="BD"/>
      <sheetName val="CA"/>
      <sheetName val="CB"/>
      <sheetName val="CC"/>
      <sheetName val="CD"/>
      <sheetName val="CE"/>
      <sheetName val="CF"/>
      <sheetName val="CG"/>
      <sheetName val="CH"/>
      <sheetName val="CI"/>
      <sheetName val="CJ"/>
      <sheetName val="CK"/>
      <sheetName val="CL"/>
      <sheetName val="C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66">
          <cell r="L66">
            <v>0</v>
          </cell>
          <cell r="M66">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ge 1"/>
      <sheetName val="Page 1 Annex"/>
      <sheetName val="Page 2"/>
      <sheetName val="Page 3"/>
      <sheetName val="Page 4"/>
      <sheetName val="Page 19"/>
      <sheetName val="Page 20A"/>
      <sheetName val="Page 20B"/>
      <sheetName val="Page 21"/>
      <sheetName val="X1A"/>
      <sheetName val="X1B"/>
      <sheetName val="X2-4"/>
      <sheetName val="X5"/>
      <sheetName val="X6-7"/>
      <sheetName val="X8"/>
      <sheetName val="X8A,9 &amp; 10"/>
      <sheetName val="X11"/>
      <sheetName val="X12"/>
      <sheetName val="X13"/>
      <sheetName val="X14"/>
      <sheetName val="X15"/>
      <sheetName val="X16"/>
      <sheetName val="A"/>
      <sheetName val="B"/>
      <sheetName val="B.1"/>
      <sheetName val="C"/>
      <sheetName val="C.1"/>
      <sheetName val="D"/>
      <sheetName val="E"/>
      <sheetName val="F"/>
      <sheetName val="G"/>
      <sheetName val="H"/>
      <sheetName val="I"/>
      <sheetName val="J"/>
      <sheetName val="K"/>
      <sheetName val="K.1"/>
      <sheetName val="L"/>
      <sheetName val="L.1"/>
      <sheetName val="M"/>
      <sheetName val="N"/>
      <sheetName val="O"/>
      <sheetName val="P"/>
      <sheetName val="P.1"/>
      <sheetName val="P.2"/>
      <sheetName val="P.3"/>
      <sheetName val="P.4"/>
      <sheetName val="P.5"/>
      <sheetName val="P.6"/>
      <sheetName val="P.7"/>
      <sheetName val="P.8"/>
      <sheetName val="P.9"/>
      <sheetName val="P.10"/>
      <sheetName val="P.11"/>
      <sheetName val="P.12"/>
      <sheetName val="P.13"/>
      <sheetName val="P.14"/>
      <sheetName val="Q"/>
      <sheetName val="R"/>
      <sheetName val="R.1"/>
      <sheetName val="S"/>
      <sheetName val="T"/>
      <sheetName val="U"/>
      <sheetName val="U.1"/>
      <sheetName val="U.2"/>
      <sheetName val="U.3"/>
      <sheetName val="U.4"/>
      <sheetName val="V"/>
      <sheetName val="V.1"/>
      <sheetName val="V.2"/>
      <sheetName val="V.3"/>
      <sheetName val="V.4"/>
      <sheetName val="V.5"/>
      <sheetName val="X"/>
      <sheetName val="Y"/>
      <sheetName val="Z"/>
      <sheetName val="AA"/>
      <sheetName val="AB"/>
      <sheetName val="AC"/>
      <sheetName val="AD"/>
      <sheetName val="AE"/>
      <sheetName val="AF"/>
      <sheetName val="AG"/>
      <sheetName val="AH"/>
      <sheetName val="AI"/>
      <sheetName val="AJ"/>
      <sheetName val="AK"/>
      <sheetName val="AL"/>
      <sheetName val="AM"/>
      <sheetName val="AN"/>
      <sheetName val="AO"/>
      <sheetName val="AP"/>
      <sheetName val="AQ"/>
      <sheetName val="AR"/>
      <sheetName val="AS"/>
      <sheetName val="AT"/>
      <sheetName val="AU"/>
      <sheetName val="AV"/>
      <sheetName val="AW"/>
      <sheetName val="AX"/>
      <sheetName val="AY"/>
      <sheetName val="AZ"/>
      <sheetName val=" BA "/>
      <sheetName val="BB "/>
      <sheetName val="BC"/>
      <sheetName val="BD"/>
      <sheetName val="CA"/>
      <sheetName val="CB"/>
      <sheetName val="CC"/>
      <sheetName val="CD"/>
      <sheetName val="CE"/>
      <sheetName val="CF"/>
      <sheetName val="CG"/>
      <sheetName val="CH"/>
      <sheetName val="CI"/>
      <sheetName val="CJ"/>
      <sheetName val="CK"/>
      <sheetName val="CL"/>
      <sheetName val="CN"/>
      <sheetName val="CM"/>
      <sheetName val="CN "/>
      <sheetName val="CO"/>
      <sheetName val="SWORN STATEMENT"/>
      <sheetName val="Summary of Chang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4">
          <cell r="D4" t="str">
            <v>ABC Company</v>
          </cell>
        </row>
        <row r="5">
          <cell r="D5">
            <v>44561</v>
          </cell>
          <cell r="E5">
            <v>0</v>
          </cell>
          <cell r="F5">
            <v>0</v>
          </cell>
          <cell r="G5">
            <v>0</v>
          </cell>
        </row>
      </sheetData>
      <sheetData sheetId="117"/>
      <sheetData sheetId="118"/>
      <sheetData sheetId="119"/>
      <sheetData sheetId="120"/>
      <sheetData sheetId="121"/>
      <sheetData sheetId="122"/>
      <sheetData sheetId="1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netmbai@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els.insurance.gov.ph:7001/els/licenseApplication/agentLicense/main.x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ctrlProp" Target="../ctrlProps/ctrlProp5.xml"/><Relationship Id="rId2" Type="http://schemas.openxmlformats.org/officeDocument/2006/relationships/vmlDrawing" Target="../drawings/vmlDrawing3.vml"/><Relationship Id="rId1" Type="http://schemas.openxmlformats.org/officeDocument/2006/relationships/drawing" Target="../drawings/drawing2.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21.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4.vml"/><Relationship Id="rId1" Type="http://schemas.openxmlformats.org/officeDocument/2006/relationships/drawing" Target="../drawings/drawing3.xm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5.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6.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7.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8.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6"/>
  <sheetViews>
    <sheetView showGridLines="0" zoomScaleNormal="100" workbookViewId="0"/>
  </sheetViews>
  <sheetFormatPr defaultColWidth="0" defaultRowHeight="13.8" zeroHeight="1" x14ac:dyDescent="0.25"/>
  <cols>
    <col min="1" max="1" width="9.109375" style="815" customWidth="1"/>
    <col min="2" max="2" width="15.88671875" style="815" customWidth="1"/>
    <col min="3" max="3" width="24.5546875" style="815" customWidth="1"/>
    <col min="4" max="4" width="19.6640625" style="815" customWidth="1"/>
    <col min="5" max="5" width="91.33203125" style="815" customWidth="1"/>
    <col min="6" max="6" width="67.44140625" style="815" hidden="1" customWidth="1"/>
    <col min="7" max="8" width="9.109375" style="815" customWidth="1"/>
    <col min="9" max="9" width="0" style="815" hidden="1" customWidth="1"/>
    <col min="10" max="16384" width="9.109375" style="815" hidden="1"/>
  </cols>
  <sheetData>
    <row r="1" spans="1:8" x14ac:dyDescent="0.25">
      <c r="A1" s="814"/>
      <c r="B1" s="814"/>
      <c r="C1" s="814"/>
      <c r="D1" s="814"/>
      <c r="E1" s="814"/>
      <c r="F1" s="814"/>
      <c r="G1" s="814"/>
      <c r="H1" s="814"/>
    </row>
    <row r="2" spans="1:8" x14ac:dyDescent="0.25">
      <c r="A2" s="814"/>
      <c r="B2" s="656"/>
      <c r="C2" s="656"/>
      <c r="D2" s="816"/>
      <c r="E2" s="656"/>
      <c r="F2" s="656"/>
      <c r="G2" s="656"/>
      <c r="H2" s="814"/>
    </row>
    <row r="3" spans="1:8" ht="18.600000000000001" x14ac:dyDescent="0.3">
      <c r="A3" s="814"/>
      <c r="B3" s="656"/>
      <c r="C3" s="817" t="s">
        <v>865</v>
      </c>
      <c r="D3" s="816"/>
      <c r="E3" s="816"/>
      <c r="F3" s="3"/>
      <c r="G3" s="656"/>
      <c r="H3" s="814"/>
    </row>
    <row r="4" spans="1:8" ht="15.75" customHeight="1" x14ac:dyDescent="0.25">
      <c r="A4" s="814"/>
      <c r="B4" s="656"/>
      <c r="C4" s="816"/>
      <c r="D4" s="816"/>
      <c r="E4" s="816"/>
      <c r="F4" s="3"/>
      <c r="G4" s="656"/>
      <c r="H4" s="814"/>
    </row>
    <row r="5" spans="1:8" ht="15.75" customHeight="1" x14ac:dyDescent="0.25">
      <c r="A5" s="814"/>
      <c r="B5" s="656"/>
      <c r="C5" s="816" t="s">
        <v>866</v>
      </c>
      <c r="D5" s="816"/>
      <c r="E5" s="816"/>
      <c r="F5" s="3"/>
      <c r="G5" s="656"/>
      <c r="H5" s="814"/>
    </row>
    <row r="6" spans="1:8" ht="15.75" customHeight="1" x14ac:dyDescent="0.25">
      <c r="A6" s="814"/>
      <c r="B6" s="656"/>
      <c r="C6" s="2113"/>
      <c r="D6" s="816" t="s">
        <v>867</v>
      </c>
      <c r="E6" s="816"/>
      <c r="F6" s="3"/>
      <c r="G6" s="656"/>
      <c r="H6" s="814"/>
    </row>
    <row r="7" spans="1:8" ht="15.75" customHeight="1" x14ac:dyDescent="0.25">
      <c r="A7" s="814"/>
      <c r="B7" s="656"/>
      <c r="C7" s="2112"/>
      <c r="D7" s="816" t="s">
        <v>868</v>
      </c>
      <c r="E7" s="816"/>
      <c r="F7" s="3"/>
      <c r="G7" s="656"/>
      <c r="H7" s="814"/>
    </row>
    <row r="8" spans="1:8" ht="15.75" customHeight="1" x14ac:dyDescent="0.25">
      <c r="A8" s="814"/>
      <c r="B8" s="656"/>
      <c r="C8" s="2111"/>
      <c r="D8" s="816" t="s">
        <v>869</v>
      </c>
      <c r="E8" s="816"/>
      <c r="F8" s="3"/>
      <c r="G8" s="656"/>
      <c r="H8" s="814"/>
    </row>
    <row r="9" spans="1:8" ht="15.75" customHeight="1" x14ac:dyDescent="0.25">
      <c r="A9" s="814"/>
      <c r="B9" s="656"/>
      <c r="C9" s="818"/>
      <c r="D9" s="816"/>
      <c r="E9" s="816"/>
      <c r="F9" s="3"/>
      <c r="G9" s="656"/>
      <c r="H9" s="814"/>
    </row>
    <row r="10" spans="1:8" ht="15.75" customHeight="1" x14ac:dyDescent="0.25">
      <c r="A10" s="814"/>
      <c r="B10" s="656"/>
      <c r="C10" s="819" t="s">
        <v>870</v>
      </c>
      <c r="D10" s="819"/>
      <c r="E10" s="95"/>
      <c r="F10" s="3"/>
      <c r="G10" s="656"/>
      <c r="H10" s="814"/>
    </row>
    <row r="11" spans="1:8" ht="15.75" customHeight="1" x14ac:dyDescent="0.25">
      <c r="A11" s="814"/>
      <c r="B11" s="656"/>
      <c r="C11" s="1135" t="s">
        <v>871</v>
      </c>
      <c r="D11" s="3178"/>
      <c r="E11" s="1136" t="s">
        <v>872</v>
      </c>
      <c r="F11" s="3"/>
      <c r="G11" s="656"/>
      <c r="H11" s="814"/>
    </row>
    <row r="12" spans="1:8" ht="15.75" customHeight="1" x14ac:dyDescent="0.25">
      <c r="A12" s="814"/>
      <c r="B12" s="656"/>
      <c r="C12" s="1144" t="s">
        <v>49</v>
      </c>
      <c r="D12" s="1138" t="s">
        <v>49</v>
      </c>
      <c r="E12" s="1145" t="s">
        <v>873</v>
      </c>
      <c r="F12" s="3"/>
      <c r="G12" s="656"/>
      <c r="H12" s="814"/>
    </row>
    <row r="13" spans="1:8" ht="15.75" customHeight="1" x14ac:dyDescent="0.25">
      <c r="A13" s="814"/>
      <c r="B13" s="656"/>
      <c r="C13" s="1146" t="s">
        <v>874</v>
      </c>
      <c r="D13" s="1138" t="s">
        <v>874</v>
      </c>
      <c r="E13" s="1147" t="s">
        <v>893</v>
      </c>
      <c r="F13" s="3"/>
      <c r="G13" s="656"/>
      <c r="H13" s="814"/>
    </row>
    <row r="14" spans="1:8" ht="15.75" customHeight="1" x14ac:dyDescent="0.25">
      <c r="A14" s="814"/>
      <c r="B14" s="656"/>
      <c r="C14" s="1146" t="s">
        <v>875</v>
      </c>
      <c r="D14" s="1138" t="s">
        <v>875</v>
      </c>
      <c r="E14" s="1147" t="s">
        <v>894</v>
      </c>
      <c r="F14" s="3"/>
      <c r="G14" s="656"/>
      <c r="H14" s="814"/>
    </row>
    <row r="15" spans="1:8" ht="15.75" customHeight="1" x14ac:dyDescent="0.25">
      <c r="A15" s="814"/>
      <c r="B15" s="656"/>
      <c r="C15" s="1146" t="s">
        <v>876</v>
      </c>
      <c r="D15" s="1138" t="s">
        <v>876</v>
      </c>
      <c r="E15" s="1147" t="s">
        <v>895</v>
      </c>
      <c r="F15" s="3"/>
      <c r="G15" s="656"/>
      <c r="H15" s="814"/>
    </row>
    <row r="16" spans="1:8" ht="15.75" customHeight="1" x14ac:dyDescent="0.3">
      <c r="A16" s="814"/>
      <c r="B16" s="656"/>
      <c r="C16" s="1331" t="s">
        <v>896</v>
      </c>
      <c r="D16" s="1138" t="s">
        <v>896</v>
      </c>
      <c r="E16" s="1147" t="s">
        <v>897</v>
      </c>
      <c r="F16" s="3"/>
      <c r="G16" s="656"/>
      <c r="H16" s="814"/>
    </row>
    <row r="17" spans="1:8" ht="15.75" customHeight="1" x14ac:dyDescent="0.3">
      <c r="A17" s="814"/>
      <c r="B17" s="656"/>
      <c r="C17" s="1330" t="s">
        <v>1258</v>
      </c>
      <c r="D17" s="1148" t="s">
        <v>1258</v>
      </c>
      <c r="E17" s="1149" t="s">
        <v>1479</v>
      </c>
      <c r="F17" s="3"/>
      <c r="G17" s="656"/>
      <c r="H17" s="814"/>
    </row>
    <row r="18" spans="1:8" ht="15.75" customHeight="1" x14ac:dyDescent="0.25">
      <c r="A18" s="814"/>
      <c r="B18" s="656"/>
      <c r="C18" s="1137"/>
      <c r="D18" s="1138"/>
      <c r="E18" s="557"/>
      <c r="F18" s="3"/>
      <c r="G18" s="656"/>
      <c r="H18" s="814"/>
    </row>
    <row r="19" spans="1:8" ht="24" customHeight="1" x14ac:dyDescent="0.25">
      <c r="A19" s="814"/>
      <c r="B19" s="656"/>
      <c r="C19" s="819" t="s">
        <v>877</v>
      </c>
      <c r="D19" s="819"/>
      <c r="E19" s="95"/>
      <c r="F19" s="822"/>
      <c r="G19" s="656"/>
      <c r="H19" s="814"/>
    </row>
    <row r="20" spans="1:8" ht="19.5" customHeight="1" x14ac:dyDescent="0.25">
      <c r="A20" s="814"/>
      <c r="B20" s="656"/>
      <c r="C20" s="1135" t="s">
        <v>871</v>
      </c>
      <c r="D20" s="1135" t="s">
        <v>878</v>
      </c>
      <c r="E20" s="1136" t="s">
        <v>872</v>
      </c>
      <c r="F20" s="823"/>
      <c r="G20" s="656"/>
      <c r="H20" s="814"/>
    </row>
    <row r="21" spans="1:8" ht="14.4" x14ac:dyDescent="0.3">
      <c r="A21" s="814"/>
      <c r="B21" s="656"/>
      <c r="C21" s="1331" t="s">
        <v>898</v>
      </c>
      <c r="D21" s="1150" t="s">
        <v>1565</v>
      </c>
      <c r="E21" s="1151" t="s">
        <v>899</v>
      </c>
      <c r="F21" s="666" t="s">
        <v>879</v>
      </c>
      <c r="G21" s="656"/>
      <c r="H21" s="814"/>
    </row>
    <row r="22" spans="1:8" ht="14.4" x14ac:dyDescent="0.3">
      <c r="A22" s="814"/>
      <c r="B22" s="656"/>
      <c r="C22" s="1331" t="s">
        <v>901</v>
      </c>
      <c r="D22" s="1150" t="s">
        <v>1566</v>
      </c>
      <c r="E22" s="1151" t="s">
        <v>900</v>
      </c>
      <c r="F22" s="666"/>
      <c r="G22" s="656"/>
      <c r="H22" s="814"/>
    </row>
    <row r="23" spans="1:8" ht="14.4" x14ac:dyDescent="0.3">
      <c r="A23" s="814"/>
      <c r="B23" s="656"/>
      <c r="C23" s="1331" t="s">
        <v>902</v>
      </c>
      <c r="D23" s="1150" t="s">
        <v>1567</v>
      </c>
      <c r="E23" s="1151" t="s">
        <v>899</v>
      </c>
      <c r="F23" s="823"/>
      <c r="G23" s="656"/>
      <c r="H23" s="814"/>
    </row>
    <row r="24" spans="1:8" ht="14.4" x14ac:dyDescent="0.3">
      <c r="A24" s="814"/>
      <c r="B24" s="656"/>
      <c r="C24" s="1331" t="s">
        <v>903</v>
      </c>
      <c r="D24" s="1150" t="s">
        <v>1568</v>
      </c>
      <c r="E24" s="1151" t="s">
        <v>428</v>
      </c>
      <c r="F24" s="823" t="s">
        <v>880</v>
      </c>
      <c r="G24" s="656"/>
      <c r="H24" s="814"/>
    </row>
    <row r="25" spans="1:8" ht="14.4" x14ac:dyDescent="0.3">
      <c r="A25" s="814"/>
      <c r="B25" s="656"/>
      <c r="C25" s="1331" t="s">
        <v>882</v>
      </c>
      <c r="D25" s="1150" t="s">
        <v>1569</v>
      </c>
      <c r="E25" s="1151" t="s">
        <v>953</v>
      </c>
      <c r="F25" s="823" t="s">
        <v>881</v>
      </c>
      <c r="G25" s="656"/>
      <c r="H25" s="814"/>
    </row>
    <row r="26" spans="1:8" ht="14.4" x14ac:dyDescent="0.3">
      <c r="A26" s="814"/>
      <c r="B26" s="656"/>
      <c r="C26" s="2104" t="s">
        <v>1480</v>
      </c>
      <c r="D26" s="1150" t="s">
        <v>1570</v>
      </c>
      <c r="E26" s="3409" t="s">
        <v>304</v>
      </c>
      <c r="F26" s="823"/>
      <c r="G26" s="656"/>
      <c r="H26" s="814"/>
    </row>
    <row r="27" spans="1:8" ht="14.4" x14ac:dyDescent="0.3">
      <c r="A27" s="814"/>
      <c r="B27" s="656"/>
      <c r="C27" s="2104" t="s">
        <v>1681</v>
      </c>
      <c r="D27" s="1150" t="s">
        <v>1682</v>
      </c>
      <c r="E27" s="1151" t="s">
        <v>606</v>
      </c>
      <c r="F27" s="823"/>
      <c r="G27" s="656"/>
      <c r="H27" s="814"/>
    </row>
    <row r="28" spans="1:8" ht="14.4" x14ac:dyDescent="0.3">
      <c r="A28" s="814"/>
      <c r="B28" s="656"/>
      <c r="C28" s="2105" t="s">
        <v>2511</v>
      </c>
      <c r="D28" s="1152" t="s">
        <v>2510</v>
      </c>
      <c r="E28" s="2106" t="s">
        <v>1689</v>
      </c>
      <c r="F28" s="823"/>
      <c r="G28" s="656"/>
      <c r="H28" s="814"/>
    </row>
    <row r="29" spans="1:8" x14ac:dyDescent="0.25">
      <c r="A29" s="814"/>
      <c r="B29" s="825"/>
      <c r="C29" s="826"/>
      <c r="D29" s="826"/>
      <c r="E29" s="95"/>
      <c r="F29" s="823"/>
      <c r="G29" s="656"/>
      <c r="H29" s="814"/>
    </row>
    <row r="30" spans="1:8" ht="14.4" thickBot="1" x14ac:dyDescent="0.3">
      <c r="A30" s="814"/>
      <c r="B30" s="825"/>
      <c r="C30" s="819" t="s">
        <v>883</v>
      </c>
      <c r="D30" s="819"/>
      <c r="E30" s="95"/>
      <c r="F30" s="666"/>
      <c r="G30" s="656"/>
      <c r="H30" s="814"/>
    </row>
    <row r="31" spans="1:8" x14ac:dyDescent="0.25">
      <c r="A31" s="814"/>
      <c r="B31" s="825"/>
      <c r="C31" s="1139" t="s">
        <v>871</v>
      </c>
      <c r="D31" s="1140">
        <v>13</v>
      </c>
      <c r="E31" s="820" t="s">
        <v>872</v>
      </c>
      <c r="F31" s="666"/>
      <c r="G31" s="656"/>
      <c r="H31" s="814"/>
    </row>
    <row r="32" spans="1:8" x14ac:dyDescent="0.25">
      <c r="A32" s="814"/>
      <c r="B32" s="825"/>
      <c r="C32" s="821" t="s">
        <v>122</v>
      </c>
      <c r="D32" s="1121" t="str">
        <f>CONCATENATE("Page ",_xlfn.NUMBERVALUE($D$31+2))</f>
        <v>Page 15</v>
      </c>
      <c r="E32" s="1141" t="s">
        <v>142</v>
      </c>
      <c r="F32" s="666"/>
      <c r="G32" s="656"/>
      <c r="H32" s="814"/>
    </row>
    <row r="33" spans="1:8" x14ac:dyDescent="0.25">
      <c r="A33" s="814"/>
      <c r="B33" s="825"/>
      <c r="C33" s="824" t="s">
        <v>487</v>
      </c>
      <c r="D33" s="1121" t="str">
        <f>CONCATENATE("Page ",_xlfn.NUMBERVALUE($D$31+3))</f>
        <v>Page 16</v>
      </c>
      <c r="E33" s="1142" t="s">
        <v>954</v>
      </c>
      <c r="F33" s="823"/>
      <c r="G33" s="656"/>
      <c r="H33" s="814"/>
    </row>
    <row r="34" spans="1:8" ht="14.4" x14ac:dyDescent="0.25">
      <c r="A34" s="814"/>
      <c r="B34" s="825"/>
      <c r="C34" s="2107" t="s">
        <v>560</v>
      </c>
      <c r="D34" s="1121" t="str">
        <f>CONCATENATE("Page ",_xlfn.NUMBERVALUE($D$31+4))</f>
        <v>Page 17</v>
      </c>
      <c r="E34" s="1142" t="s">
        <v>2200</v>
      </c>
      <c r="F34" s="823"/>
      <c r="G34" s="656"/>
      <c r="H34" s="814"/>
    </row>
    <row r="35" spans="1:8" ht="14.4" x14ac:dyDescent="0.25">
      <c r="A35" s="814"/>
      <c r="B35" s="825"/>
      <c r="C35" s="2107" t="s">
        <v>573</v>
      </c>
      <c r="D35" s="1121" t="str">
        <f>CONCATENATE("Page ",_xlfn.NUMBERVALUE($D$31+5))</f>
        <v>Page 18</v>
      </c>
      <c r="E35" s="1142" t="s">
        <v>558</v>
      </c>
      <c r="F35" s="823"/>
      <c r="G35" s="656"/>
      <c r="H35" s="814"/>
    </row>
    <row r="36" spans="1:8" ht="14.4" x14ac:dyDescent="0.25">
      <c r="A36" s="814"/>
      <c r="B36" s="825"/>
      <c r="C36" s="2107" t="s">
        <v>591</v>
      </c>
      <c r="D36" s="1121" t="str">
        <f>CONCATENATE("Page ",_xlfn.NUMBERVALUE($D$31+6))</f>
        <v>Page 19</v>
      </c>
      <c r="E36" s="1142" t="s">
        <v>2201</v>
      </c>
      <c r="F36" s="823"/>
      <c r="G36" s="656"/>
      <c r="H36" s="814"/>
    </row>
    <row r="37" spans="1:8" ht="14.4" x14ac:dyDescent="0.25">
      <c r="A37" s="814"/>
      <c r="B37" s="825"/>
      <c r="C37" s="2107" t="s">
        <v>308</v>
      </c>
      <c r="D37" s="1121" t="str">
        <f>CONCATENATE("Page ",_xlfn.NUMBERVALUE($D$31+7))</f>
        <v>Page 20</v>
      </c>
      <c r="E37" s="1142" t="s">
        <v>955</v>
      </c>
      <c r="F37" s="823"/>
      <c r="G37" s="656"/>
      <c r="H37" s="814"/>
    </row>
    <row r="38" spans="1:8" ht="14.4" x14ac:dyDescent="0.25">
      <c r="A38" s="814"/>
      <c r="B38" s="825"/>
      <c r="C38" s="2107" t="s">
        <v>884</v>
      </c>
      <c r="D38" s="1121" t="str">
        <f>CONCATENATE("Page ",_xlfn.NUMBERVALUE($D$31+8))</f>
        <v>Page 21</v>
      </c>
      <c r="E38" s="1142" t="s">
        <v>2202</v>
      </c>
      <c r="F38" s="823"/>
      <c r="G38" s="656"/>
      <c r="H38" s="814"/>
    </row>
    <row r="39" spans="1:8" ht="14.4" x14ac:dyDescent="0.25">
      <c r="A39" s="814"/>
      <c r="B39" s="825"/>
      <c r="C39" s="2107" t="s">
        <v>885</v>
      </c>
      <c r="D39" s="1121" t="str">
        <f>CONCATENATE("Page ",_xlfn.NUMBERVALUE($D$31+9))</f>
        <v>Page 22</v>
      </c>
      <c r="E39" s="1142" t="s">
        <v>2203</v>
      </c>
      <c r="F39" s="823"/>
      <c r="G39" s="656"/>
      <c r="H39" s="814"/>
    </row>
    <row r="40" spans="1:8" ht="14.4" x14ac:dyDescent="0.25">
      <c r="A40" s="814"/>
      <c r="B40" s="825"/>
      <c r="C40" s="2107" t="s">
        <v>611</v>
      </c>
      <c r="D40" s="1121" t="str">
        <f>CONCATENATE("Page ",_xlfn.NUMBERVALUE($D$31+10))</f>
        <v>Page 23</v>
      </c>
      <c r="E40" s="1142" t="s">
        <v>887</v>
      </c>
      <c r="F40" s="823"/>
      <c r="G40" s="656"/>
      <c r="H40" s="814"/>
    </row>
    <row r="41" spans="1:8" ht="14.4" x14ac:dyDescent="0.25">
      <c r="A41" s="814"/>
      <c r="B41" s="825"/>
      <c r="C41" s="2107" t="s">
        <v>886</v>
      </c>
      <c r="D41" s="1121" t="str">
        <f>CONCATENATE("Page ",_xlfn.NUMBERVALUE($D$31+11))</f>
        <v>Page 24</v>
      </c>
      <c r="E41" s="1142" t="s">
        <v>999</v>
      </c>
      <c r="F41" s="823"/>
      <c r="G41" s="656"/>
      <c r="H41" s="814"/>
    </row>
    <row r="42" spans="1:8" ht="14.4" x14ac:dyDescent="0.25">
      <c r="A42" s="814"/>
      <c r="B42" s="825"/>
      <c r="C42" s="2107" t="s">
        <v>574</v>
      </c>
      <c r="D42" s="1121" t="str">
        <f>CONCATENATE("Page ",_xlfn.NUMBERVALUE($D$31+12))</f>
        <v>Page 25</v>
      </c>
      <c r="E42" s="1142" t="s">
        <v>1000</v>
      </c>
      <c r="F42" s="823"/>
      <c r="G42" s="656"/>
      <c r="H42" s="814"/>
    </row>
    <row r="43" spans="1:8" ht="14.4" x14ac:dyDescent="0.25">
      <c r="A43" s="814"/>
      <c r="B43" s="825"/>
      <c r="C43" s="2107" t="s">
        <v>307</v>
      </c>
      <c r="D43" s="1121" t="str">
        <f>CONCATENATE("Page ",_xlfn.NUMBERVALUE($D$31+13))</f>
        <v>Page 26</v>
      </c>
      <c r="E43" s="1142" t="s">
        <v>2204</v>
      </c>
      <c r="F43" s="823"/>
      <c r="G43" s="656"/>
      <c r="H43" s="814"/>
    </row>
    <row r="44" spans="1:8" ht="14.4" x14ac:dyDescent="0.25">
      <c r="A44" s="814"/>
      <c r="B44" s="825"/>
      <c r="C44" s="2107" t="s">
        <v>551</v>
      </c>
      <c r="D44" s="1121" t="str">
        <f>CONCATENATE("Page ",_xlfn.NUMBERVALUE($D$31+14))</f>
        <v>Page 27</v>
      </c>
      <c r="E44" s="1142" t="s">
        <v>2205</v>
      </c>
      <c r="F44" s="823"/>
      <c r="G44" s="656"/>
      <c r="H44" s="814"/>
    </row>
    <row r="45" spans="1:8" ht="14.4" x14ac:dyDescent="0.25">
      <c r="A45" s="814"/>
      <c r="B45" s="825"/>
      <c r="C45" s="2107" t="s">
        <v>539</v>
      </c>
      <c r="D45" s="1121" t="str">
        <f>CONCATENATE("Page ",_xlfn.NUMBERVALUE($D$31+15))</f>
        <v>Page 28</v>
      </c>
      <c r="E45" s="1142" t="s">
        <v>1025</v>
      </c>
      <c r="F45" s="823"/>
      <c r="G45" s="656"/>
      <c r="H45" s="814"/>
    </row>
    <row r="46" spans="1:8" ht="14.4" x14ac:dyDescent="0.25">
      <c r="A46" s="814"/>
      <c r="B46" s="825"/>
      <c r="C46" s="2107" t="s">
        <v>576</v>
      </c>
      <c r="D46" s="1121" t="str">
        <f>CONCATENATE("Page ",_xlfn.NUMBERVALUE($D$31+16))</f>
        <v>Page 29</v>
      </c>
      <c r="E46" s="1142" t="s">
        <v>2399</v>
      </c>
      <c r="F46" s="823"/>
      <c r="G46" s="656"/>
      <c r="H46" s="814"/>
    </row>
    <row r="47" spans="1:8" ht="14.4" x14ac:dyDescent="0.25">
      <c r="A47" s="814"/>
      <c r="B47" s="825"/>
      <c r="C47" s="2107" t="s">
        <v>2633</v>
      </c>
      <c r="D47" s="1121" t="str">
        <f>CONCATENATE("Page ",_xlfn.NUMBERVALUE($D$31+17))</f>
        <v>Page 30</v>
      </c>
      <c r="E47" s="1142" t="s">
        <v>2639</v>
      </c>
      <c r="F47" s="823"/>
      <c r="G47" s="656"/>
      <c r="H47" s="814"/>
    </row>
    <row r="48" spans="1:8" ht="14.4" x14ac:dyDescent="0.25">
      <c r="A48" s="814"/>
      <c r="B48" s="825"/>
      <c r="C48" s="2107" t="s">
        <v>577</v>
      </c>
      <c r="D48" s="1121" t="str">
        <f>CONCATENATE("Page ",_xlfn.NUMBERVALUE($D$31+18))</f>
        <v>Page 31</v>
      </c>
      <c r="E48" s="1142" t="s">
        <v>2404</v>
      </c>
      <c r="F48" s="823"/>
      <c r="G48" s="656"/>
      <c r="H48" s="814"/>
    </row>
    <row r="49" spans="1:8" ht="14.4" x14ac:dyDescent="0.25">
      <c r="A49" s="814"/>
      <c r="B49" s="825"/>
      <c r="C49" s="2107" t="s">
        <v>1563</v>
      </c>
      <c r="D49" s="1121" t="str">
        <f>CONCATENATE("Page ",_xlfn.NUMBERVALUE($D$31+19))</f>
        <v>Page 32</v>
      </c>
      <c r="E49" s="1142" t="s">
        <v>1257</v>
      </c>
      <c r="F49" s="823"/>
      <c r="G49" s="656"/>
      <c r="H49" s="814"/>
    </row>
    <row r="50" spans="1:8" ht="14.4" x14ac:dyDescent="0.25">
      <c r="A50" s="814"/>
      <c r="B50" s="825"/>
      <c r="C50" s="2107" t="s">
        <v>1564</v>
      </c>
      <c r="D50" s="1121" t="str">
        <f>CONCATENATE("Page ",_xlfn.NUMBERVALUE($D$31+20))</f>
        <v>Page 33</v>
      </c>
      <c r="E50" s="1142" t="s">
        <v>2206</v>
      </c>
      <c r="F50" s="823"/>
      <c r="G50" s="656"/>
      <c r="H50" s="814"/>
    </row>
    <row r="51" spans="1:8" ht="14.4" x14ac:dyDescent="0.25">
      <c r="A51" s="814"/>
      <c r="B51" s="825"/>
      <c r="C51" s="3156" t="s">
        <v>2407</v>
      </c>
      <c r="D51" s="1121" t="str">
        <f>CONCATENATE("Page ",_xlfn.NUMBERVALUE($D$31+21))</f>
        <v>Page 34</v>
      </c>
      <c r="E51" s="1142" t="s">
        <v>2207</v>
      </c>
      <c r="F51" s="823"/>
      <c r="G51" s="656"/>
      <c r="H51" s="814"/>
    </row>
    <row r="52" spans="1:8" ht="14.4" x14ac:dyDescent="0.25">
      <c r="A52" s="814"/>
      <c r="B52" s="825"/>
      <c r="C52" s="3156" t="s">
        <v>2408</v>
      </c>
      <c r="D52" s="1121" t="str">
        <f>CONCATENATE("Page ",_xlfn.NUMBERVALUE($D$31+22))</f>
        <v>Page 35</v>
      </c>
      <c r="E52" s="1142" t="s">
        <v>2208</v>
      </c>
      <c r="F52" s="823"/>
      <c r="G52" s="656"/>
      <c r="H52" s="814"/>
    </row>
    <row r="53" spans="1:8" ht="14.4" x14ac:dyDescent="0.25">
      <c r="A53" s="814"/>
      <c r="B53" s="825"/>
      <c r="C53" s="3156" t="s">
        <v>2409</v>
      </c>
      <c r="D53" s="1121" t="str">
        <f>CONCATENATE("Page ",_xlfn.NUMBERVALUE($D$31+23))</f>
        <v>Page 36</v>
      </c>
      <c r="E53" s="1142" t="s">
        <v>2209</v>
      </c>
      <c r="F53" s="823"/>
      <c r="G53" s="656"/>
      <c r="H53" s="814"/>
    </row>
    <row r="54" spans="1:8" ht="14.4" x14ac:dyDescent="0.25">
      <c r="A54" s="814"/>
      <c r="B54" s="825"/>
      <c r="C54" s="3156" t="s">
        <v>2410</v>
      </c>
      <c r="D54" s="1121" t="str">
        <f>CONCATENATE("Page ",_xlfn.NUMBERVALUE($D$31+24))</f>
        <v>Page 37</v>
      </c>
      <c r="E54" s="1142" t="s">
        <v>2210</v>
      </c>
      <c r="F54" s="823"/>
      <c r="G54" s="656"/>
      <c r="H54" s="814"/>
    </row>
    <row r="55" spans="1:8" ht="14.4" x14ac:dyDescent="0.25">
      <c r="A55" s="814"/>
      <c r="B55" s="825"/>
      <c r="C55" s="3156" t="s">
        <v>553</v>
      </c>
      <c r="D55" s="1121" t="str">
        <f>CONCATENATE("Page ",_xlfn.NUMBERVALUE($D$31+25))</f>
        <v>Page 38</v>
      </c>
      <c r="E55" s="1142" t="s">
        <v>103</v>
      </c>
      <c r="F55" s="823"/>
      <c r="G55" s="656"/>
      <c r="H55" s="814"/>
    </row>
    <row r="56" spans="1:8" ht="14.4" x14ac:dyDescent="0.25">
      <c r="A56" s="814"/>
      <c r="B56" s="825"/>
      <c r="C56" s="3156" t="s">
        <v>541</v>
      </c>
      <c r="D56" s="1121" t="str">
        <f>CONCATENATE("Page ",_xlfn.NUMBERVALUE($D$31+26))</f>
        <v>Page 39</v>
      </c>
      <c r="E56" s="1142" t="s">
        <v>2211</v>
      </c>
      <c r="F56" s="823"/>
      <c r="G56" s="656"/>
      <c r="H56" s="814"/>
    </row>
    <row r="57" spans="1:8" ht="14.4" x14ac:dyDescent="0.25">
      <c r="A57" s="814"/>
      <c r="B57" s="825"/>
      <c r="C57" s="3156" t="s">
        <v>542</v>
      </c>
      <c r="D57" s="1121" t="str">
        <f>CONCATENATE("Page ",_xlfn.NUMBERVALUE($D$31+27))</f>
        <v>Page 40</v>
      </c>
      <c r="E57" s="1142" t="s">
        <v>2213</v>
      </c>
      <c r="F57" s="823"/>
      <c r="G57" s="656"/>
      <c r="H57" s="814"/>
    </row>
    <row r="58" spans="1:8" ht="14.4" x14ac:dyDescent="0.25">
      <c r="A58" s="814"/>
      <c r="B58" s="825"/>
      <c r="C58" s="3156" t="s">
        <v>2212</v>
      </c>
      <c r="D58" s="1121" t="str">
        <f>CONCATENATE("Page ",_xlfn.NUMBERVALUE($D$31+28))</f>
        <v>Page 41</v>
      </c>
      <c r="E58" s="1142" t="s">
        <v>2215</v>
      </c>
      <c r="F58" s="823"/>
      <c r="G58" s="656"/>
      <c r="H58" s="814"/>
    </row>
    <row r="59" spans="1:8" ht="14.4" x14ac:dyDescent="0.25">
      <c r="A59" s="814"/>
      <c r="B59" s="825"/>
      <c r="C59" s="3156" t="s">
        <v>2415</v>
      </c>
      <c r="D59" s="1121" t="str">
        <f>CONCATENATE("Page ",_xlfn.NUMBERVALUE($D$31+29))</f>
        <v>Page 42</v>
      </c>
      <c r="E59" s="1142" t="s">
        <v>2217</v>
      </c>
      <c r="F59" s="823"/>
      <c r="G59" s="656"/>
      <c r="H59" s="814"/>
    </row>
    <row r="60" spans="1:8" ht="14.4" x14ac:dyDescent="0.25">
      <c r="A60" s="814"/>
      <c r="B60" s="825"/>
      <c r="C60" s="3156" t="s">
        <v>2214</v>
      </c>
      <c r="D60" s="1121" t="str">
        <f>CONCATENATE("Page ",_xlfn.NUMBERVALUE($D$31+30))</f>
        <v>Page 43</v>
      </c>
      <c r="E60" s="1142" t="s">
        <v>2218</v>
      </c>
      <c r="F60" s="823"/>
      <c r="G60" s="656"/>
      <c r="H60" s="814"/>
    </row>
    <row r="61" spans="1:8" ht="14.4" x14ac:dyDescent="0.25">
      <c r="A61" s="814"/>
      <c r="B61" s="825"/>
      <c r="C61" s="3359" t="s">
        <v>2216</v>
      </c>
      <c r="D61" s="1121" t="str">
        <f>CONCATENATE("Page ",_xlfn.NUMBERVALUE($D$31+31))</f>
        <v>Page 44</v>
      </c>
      <c r="E61" s="1142" t="s">
        <v>2587</v>
      </c>
      <c r="F61" s="823"/>
      <c r="G61" s="656"/>
      <c r="H61" s="814"/>
    </row>
    <row r="62" spans="1:8" ht="14.4" x14ac:dyDescent="0.25">
      <c r="A62" s="814"/>
      <c r="B62" s="825"/>
      <c r="C62" s="3156" t="s">
        <v>2219</v>
      </c>
      <c r="D62" s="1121" t="str">
        <f>CONCATENATE("Page ",_xlfn.NUMBERVALUE($D$31+32))</f>
        <v>Page 45</v>
      </c>
      <c r="E62" s="1142" t="s">
        <v>2588</v>
      </c>
      <c r="F62" s="823"/>
      <c r="G62" s="656"/>
      <c r="H62" s="814"/>
    </row>
    <row r="63" spans="1:8" ht="14.4" x14ac:dyDescent="0.25">
      <c r="A63" s="814"/>
      <c r="B63" s="825"/>
      <c r="C63" s="3359" t="s">
        <v>575</v>
      </c>
      <c r="D63" s="1121" t="str">
        <f>CONCATENATE("Page ",_xlfn.NUMBERVALUE($D$31+33))</f>
        <v>Page 46</v>
      </c>
      <c r="E63" s="1142" t="s">
        <v>268</v>
      </c>
      <c r="F63" s="823"/>
      <c r="G63" s="656"/>
      <c r="H63" s="814"/>
    </row>
    <row r="64" spans="1:8" ht="14.4" x14ac:dyDescent="0.25">
      <c r="A64" s="814"/>
      <c r="B64" s="825"/>
      <c r="C64" s="3359" t="s">
        <v>2579</v>
      </c>
      <c r="D64" s="1121" t="str">
        <f>CONCATENATE("Page ",_xlfn.NUMBERVALUE($D$31+34))</f>
        <v>Page 47</v>
      </c>
      <c r="E64" s="1142" t="s">
        <v>294</v>
      </c>
      <c r="F64" s="823"/>
      <c r="G64" s="656"/>
      <c r="H64" s="814"/>
    </row>
    <row r="65" spans="1:8" ht="14.4" x14ac:dyDescent="0.25">
      <c r="A65" s="814"/>
      <c r="B65" s="825"/>
      <c r="C65" s="3359" t="s">
        <v>552</v>
      </c>
      <c r="D65" s="1121" t="str">
        <f>CONCATENATE("Page ",_xlfn.NUMBERVALUE($D$31+35))</f>
        <v>Page 48</v>
      </c>
      <c r="E65" s="1142" t="s">
        <v>269</v>
      </c>
      <c r="F65" s="823"/>
      <c r="G65" s="656"/>
      <c r="H65" s="814"/>
    </row>
    <row r="66" spans="1:8" ht="14.4" x14ac:dyDescent="0.25">
      <c r="A66" s="814"/>
      <c r="B66" s="825"/>
      <c r="C66" s="3359" t="s">
        <v>2580</v>
      </c>
      <c r="D66" s="1121" t="str">
        <f>CONCATENATE("Page ",_xlfn.NUMBERVALUE($D$31+36))</f>
        <v>Page 49</v>
      </c>
      <c r="E66" s="1142" t="s">
        <v>299</v>
      </c>
      <c r="F66" s="823"/>
      <c r="G66" s="656"/>
      <c r="H66" s="814"/>
    </row>
    <row r="67" spans="1:8" ht="14.4" x14ac:dyDescent="0.25">
      <c r="A67" s="814"/>
      <c r="B67" s="825"/>
      <c r="C67" s="3359" t="s">
        <v>2581</v>
      </c>
      <c r="D67" s="1121" t="str">
        <f>CONCATENATE("Page ",_xlfn.NUMBERVALUE($D$31+37))</f>
        <v>Page 50</v>
      </c>
      <c r="E67" s="1142" t="s">
        <v>2582</v>
      </c>
      <c r="F67" s="823"/>
      <c r="G67" s="656"/>
      <c r="H67" s="814"/>
    </row>
    <row r="68" spans="1:8" ht="14.4" x14ac:dyDescent="0.25">
      <c r="A68" s="814"/>
      <c r="B68" s="825"/>
      <c r="C68" s="3359" t="s">
        <v>2583</v>
      </c>
      <c r="D68" s="1121" t="str">
        <f>CONCATENATE("Page ",_xlfn.NUMBERVALUE($D$31+38))</f>
        <v>Page 51</v>
      </c>
      <c r="E68" s="1142" t="s">
        <v>2584</v>
      </c>
      <c r="F68" s="823"/>
      <c r="G68" s="656"/>
      <c r="H68" s="814"/>
    </row>
    <row r="69" spans="1:8" ht="14.4" x14ac:dyDescent="0.25">
      <c r="A69" s="814"/>
      <c r="B69" s="825"/>
      <c r="C69" s="3359" t="s">
        <v>554</v>
      </c>
      <c r="D69" s="1121" t="str">
        <f>CONCATENATE("Page ",_xlfn.NUMBERVALUE($D$31+39))</f>
        <v>Page 52</v>
      </c>
      <c r="E69" s="1142" t="s">
        <v>251</v>
      </c>
      <c r="F69" s="823"/>
      <c r="G69" s="656"/>
      <c r="H69" s="814"/>
    </row>
    <row r="70" spans="1:8" ht="14.4" x14ac:dyDescent="0.3">
      <c r="A70" s="814"/>
      <c r="B70" s="825"/>
      <c r="C70" s="3854" t="s">
        <v>2675</v>
      </c>
      <c r="D70" s="1121" t="str">
        <f>CONCATENATE("Page ",_xlfn.NUMBERVALUE($D$31+40))</f>
        <v>Page 53</v>
      </c>
      <c r="E70" s="1142" t="s">
        <v>2677</v>
      </c>
      <c r="F70" s="823"/>
      <c r="G70" s="656"/>
      <c r="H70" s="814"/>
    </row>
    <row r="71" spans="1:8" ht="12.75" customHeight="1" thickBot="1" x14ac:dyDescent="0.35">
      <c r="A71" s="814"/>
      <c r="B71" s="825"/>
      <c r="C71" s="3162"/>
      <c r="D71" s="3360"/>
      <c r="E71" s="827"/>
      <c r="F71" s="823"/>
      <c r="G71" s="656"/>
      <c r="H71" s="814"/>
    </row>
    <row r="72" spans="1:8" x14ac:dyDescent="0.25">
      <c r="A72" s="814"/>
      <c r="B72" s="825"/>
      <c r="C72" s="826"/>
      <c r="D72" s="826"/>
      <c r="E72" s="95"/>
      <c r="F72" s="828"/>
      <c r="G72" s="656"/>
      <c r="H72" s="814"/>
    </row>
    <row r="73" spans="1:8" ht="14.4" thickBot="1" x14ac:dyDescent="0.3">
      <c r="A73" s="814"/>
      <c r="B73" s="825"/>
      <c r="C73" s="819" t="s">
        <v>888</v>
      </c>
      <c r="D73" s="819"/>
      <c r="E73" s="95"/>
      <c r="F73" s="666"/>
      <c r="G73" s="656"/>
      <c r="H73" s="814"/>
    </row>
    <row r="74" spans="1:8" ht="14.4" thickBot="1" x14ac:dyDescent="0.3">
      <c r="A74" s="814"/>
      <c r="B74" s="825"/>
      <c r="C74" s="829" t="s">
        <v>871</v>
      </c>
      <c r="D74" s="1143"/>
      <c r="E74" s="830" t="s">
        <v>872</v>
      </c>
      <c r="F74" s="666"/>
      <c r="G74" s="656"/>
      <c r="H74" s="814"/>
    </row>
    <row r="75" spans="1:8" ht="14.4" x14ac:dyDescent="0.25">
      <c r="A75" s="814"/>
      <c r="B75" s="825"/>
      <c r="C75" s="2108" t="s">
        <v>1468</v>
      </c>
      <c r="D75" s="3410" t="str">
        <f>CONCATENATE("Page ",_xlfn.NUMBERVALUE($D$31+41))</f>
        <v>Page 54</v>
      </c>
      <c r="E75" s="831" t="s">
        <v>1469</v>
      </c>
      <c r="F75" s="832"/>
      <c r="G75" s="833"/>
      <c r="H75" s="814"/>
    </row>
    <row r="76" spans="1:8" ht="14.4" x14ac:dyDescent="0.25">
      <c r="A76" s="814"/>
      <c r="B76" s="825"/>
      <c r="C76" s="2109" t="s">
        <v>956</v>
      </c>
      <c r="D76" s="3410" t="str">
        <f>CONCATENATE("Page ",_xlfn.NUMBERVALUE($D$31+42))</f>
        <v>Page 55</v>
      </c>
      <c r="E76" s="834" t="s">
        <v>1470</v>
      </c>
      <c r="F76" s="832"/>
      <c r="G76" s="833"/>
      <c r="H76" s="814"/>
    </row>
    <row r="77" spans="1:8" ht="14.4" x14ac:dyDescent="0.25">
      <c r="A77" s="814"/>
      <c r="B77" s="825"/>
      <c r="C77" s="2109" t="s">
        <v>1471</v>
      </c>
      <c r="D77" s="3410" t="str">
        <f>CONCATENATE("Page ",_xlfn.NUMBERVALUE($D$31+43))</f>
        <v>Page 56</v>
      </c>
      <c r="E77" s="834" t="s">
        <v>1472</v>
      </c>
      <c r="F77" s="832"/>
      <c r="G77" s="833"/>
      <c r="H77" s="814"/>
    </row>
    <row r="78" spans="1:8" ht="14.4" x14ac:dyDescent="0.25">
      <c r="A78" s="814"/>
      <c r="B78" s="825"/>
      <c r="C78" s="2109" t="s">
        <v>1473</v>
      </c>
      <c r="D78" s="3410" t="str">
        <f>CONCATENATE("Page ",_xlfn.NUMBERVALUE($D$31+44))</f>
        <v>Page 57</v>
      </c>
      <c r="E78" s="834" t="s">
        <v>1474</v>
      </c>
      <c r="F78" s="832"/>
      <c r="G78" s="833"/>
      <c r="H78" s="814"/>
    </row>
    <row r="79" spans="1:8" ht="14.4" x14ac:dyDescent="0.25">
      <c r="A79" s="814"/>
      <c r="B79" s="825"/>
      <c r="C79" s="2109" t="s">
        <v>1475</v>
      </c>
      <c r="D79" s="3410" t="str">
        <f>CONCATENATE("Page ",_xlfn.NUMBERVALUE($D$31+45))</f>
        <v>Page 58</v>
      </c>
      <c r="E79" s="834" t="s">
        <v>1476</v>
      </c>
      <c r="F79" s="832"/>
      <c r="G79" s="833"/>
      <c r="H79" s="814"/>
    </row>
    <row r="80" spans="1:8" ht="14.4" x14ac:dyDescent="0.25">
      <c r="A80" s="814"/>
      <c r="B80" s="825"/>
      <c r="C80" s="2109" t="s">
        <v>1477</v>
      </c>
      <c r="D80" s="3410" t="str">
        <f>CONCATENATE("Page ",_xlfn.NUMBERVALUE($D$31+46))</f>
        <v>Page 59</v>
      </c>
      <c r="E80" s="834" t="s">
        <v>1478</v>
      </c>
      <c r="F80" s="832"/>
      <c r="G80" s="833"/>
      <c r="H80" s="814"/>
    </row>
    <row r="81" spans="1:8" ht="15" thickBot="1" x14ac:dyDescent="0.3">
      <c r="A81" s="814"/>
      <c r="B81" s="825"/>
      <c r="C81" s="2110" t="s">
        <v>2540</v>
      </c>
      <c r="D81" s="3762" t="str">
        <f>CONCATENATE("Page ",_xlfn.NUMBERVALUE($D$31+47))</f>
        <v>Page 60</v>
      </c>
      <c r="E81" s="836" t="s">
        <v>2536</v>
      </c>
      <c r="F81" s="832"/>
      <c r="G81" s="833"/>
      <c r="H81" s="814"/>
    </row>
    <row r="82" spans="1:8" x14ac:dyDescent="0.25">
      <c r="A82" s="814"/>
      <c r="B82" s="837"/>
      <c r="C82" s="837"/>
      <c r="D82" s="837"/>
      <c r="E82" s="837"/>
      <c r="F82" s="835"/>
      <c r="G82" s="656"/>
      <c r="H82" s="814"/>
    </row>
    <row r="83" spans="1:8" x14ac:dyDescent="0.25">
      <c r="A83" s="814"/>
      <c r="B83" s="656"/>
      <c r="C83" s="837"/>
      <c r="D83" s="838"/>
      <c r="E83" s="839"/>
      <c r="F83" s="835"/>
      <c r="G83" s="656"/>
      <c r="H83" s="814"/>
    </row>
    <row r="84" spans="1:8" x14ac:dyDescent="0.25">
      <c r="A84" s="814"/>
      <c r="B84" s="656"/>
      <c r="C84" s="840" t="s">
        <v>54</v>
      </c>
      <c r="D84" s="656"/>
      <c r="E84" s="656"/>
      <c r="F84" s="656"/>
      <c r="G84" s="656"/>
      <c r="H84" s="814"/>
    </row>
    <row r="85" spans="1:8" x14ac:dyDescent="0.25">
      <c r="A85" s="814"/>
      <c r="B85" s="656"/>
      <c r="C85" s="841" t="s">
        <v>890</v>
      </c>
      <c r="D85" s="656"/>
      <c r="E85" s="656"/>
      <c r="F85" s="656"/>
      <c r="G85" s="656"/>
      <c r="H85" s="814"/>
    </row>
    <row r="86" spans="1:8" x14ac:dyDescent="0.25">
      <c r="A86" s="814"/>
      <c r="B86" s="656"/>
      <c r="C86" s="841" t="s">
        <v>891</v>
      </c>
      <c r="D86" s="656"/>
      <c r="E86" s="656"/>
      <c r="F86" s="656"/>
      <c r="G86" s="656"/>
      <c r="H86" s="814"/>
    </row>
    <row r="87" spans="1:8" x14ac:dyDescent="0.25">
      <c r="A87" s="814"/>
      <c r="B87" s="656"/>
      <c r="C87" s="841" t="s">
        <v>892</v>
      </c>
      <c r="D87" s="656"/>
      <c r="E87" s="656"/>
      <c r="F87" s="656"/>
      <c r="G87" s="656"/>
      <c r="H87" s="814"/>
    </row>
    <row r="88" spans="1:8" x14ac:dyDescent="0.25">
      <c r="A88" s="814"/>
      <c r="B88" s="814"/>
      <c r="C88" s="814"/>
      <c r="D88" s="814"/>
      <c r="E88" s="814"/>
      <c r="F88" s="814"/>
      <c r="G88" s="814"/>
      <c r="H88" s="814"/>
    </row>
    <row r="89" spans="1:8" x14ac:dyDescent="0.25"/>
    <row r="90" spans="1:8" x14ac:dyDescent="0.25"/>
    <row r="91" spans="1:8" x14ac:dyDescent="0.25"/>
    <row r="92" spans="1:8" x14ac:dyDescent="0.25"/>
    <row r="93" spans="1:8" x14ac:dyDescent="0.25"/>
    <row r="94" spans="1:8" x14ac:dyDescent="0.25"/>
    <row r="95" spans="1:8" x14ac:dyDescent="0.25"/>
    <row r="96" spans="1:8"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sheetData>
  <hyperlinks>
    <hyperlink ref="C21" location="'Exhibit 1'!A1" display="X1" xr:uid="{00000000-0004-0000-0000-000000000000}"/>
    <hyperlink ref="C32" location="A!A1" display="A" xr:uid="{00000000-0004-0000-0000-000001000000}"/>
    <hyperlink ref="C33" location="B!A1" display="B" xr:uid="{00000000-0004-0000-0000-000002000000}"/>
    <hyperlink ref="C12" location="'Page 1'!A1" display="Page 1" xr:uid="{00000000-0004-0000-0000-000003000000}"/>
    <hyperlink ref="C13" location="'Page 2'!A1" display="Page 2" xr:uid="{00000000-0004-0000-0000-000004000000}"/>
    <hyperlink ref="C14" location="'Page 3'!A1" display="Page 3" xr:uid="{00000000-0004-0000-0000-000005000000}"/>
    <hyperlink ref="C15" location="'Page 4'!A1" display="Page 4" xr:uid="{00000000-0004-0000-0000-000006000000}"/>
    <hyperlink ref="C16" location="'page 5'!A1" display="Page 5" xr:uid="{00000000-0004-0000-0000-000007000000}"/>
    <hyperlink ref="C75" location="'RBC 1'!A1" display="RBC Ratio" xr:uid="{00000000-0004-0000-0000-000008000000}"/>
    <hyperlink ref="C77" location="'C2'!A1" display="C2" xr:uid="{00000000-0004-0000-0000-000009000000}"/>
    <hyperlink ref="C79" location="'C4'!A1" display="C4" xr:uid="{00000000-0004-0000-0000-00000A000000}"/>
    <hyperlink ref="C81" location="'Summary of Changes'!A1" display="SC" xr:uid="{00000000-0004-0000-0000-00000B000000}"/>
    <hyperlink ref="C78" location="'C3'!A1" display="C3" xr:uid="{00000000-0004-0000-0000-00000C000000}"/>
    <hyperlink ref="C22" location="'Exhibit 2'!A1" display="X2" xr:uid="{00000000-0004-0000-0000-00000D000000}"/>
    <hyperlink ref="C23" location="'Exhibit 3'!A1" display="X3" xr:uid="{00000000-0004-0000-0000-00000E000000}"/>
    <hyperlink ref="C24:C25" location="X1B!A1" display="X1B" xr:uid="{00000000-0004-0000-0000-00000F000000}"/>
    <hyperlink ref="C76" location="'C1'!A1" display="C1" xr:uid="{00000000-0004-0000-0000-000010000000}"/>
    <hyperlink ref="C17" location="'page 6'!A1" display="Page 6" xr:uid="{00000000-0004-0000-0000-000011000000}"/>
    <hyperlink ref="C27" location="'Exhibit 7'!A1" display="X7" xr:uid="{00000000-0004-0000-0000-000012000000}"/>
    <hyperlink ref="C24" location="'Exhibit 4'!A1" display="X4" xr:uid="{00000000-0004-0000-0000-000013000000}"/>
    <hyperlink ref="C25" location="'Exhibit 5'!A1" display="X5" xr:uid="{00000000-0004-0000-0000-000014000000}"/>
    <hyperlink ref="C28" location="'Exhibit 8'!A1" display="X8" xr:uid="{00000000-0004-0000-0000-000015000000}"/>
    <hyperlink ref="C34" location="'C'!A1" display="C" xr:uid="{00000000-0004-0000-0000-000016000000}"/>
    <hyperlink ref="C35" location="D!A1" display="D" xr:uid="{00000000-0004-0000-0000-000017000000}"/>
    <hyperlink ref="C36" location="E!A1" display="E" xr:uid="{00000000-0004-0000-0000-000018000000}"/>
    <hyperlink ref="C37" location="F!A1" display="F" xr:uid="{00000000-0004-0000-0000-000019000000}"/>
    <hyperlink ref="C38" location="G!A1" display="G" xr:uid="{00000000-0004-0000-0000-00001A000000}"/>
    <hyperlink ref="C39" location="H!A1" display="H" xr:uid="{00000000-0004-0000-0000-00001B000000}"/>
    <hyperlink ref="C40" location="I!A1" display="I" xr:uid="{00000000-0004-0000-0000-00001C000000}"/>
    <hyperlink ref="C41" location="J!A1" display="J" xr:uid="{00000000-0004-0000-0000-00001D000000}"/>
    <hyperlink ref="C42" location="K!A1" display="K" xr:uid="{00000000-0004-0000-0000-00001E000000}"/>
    <hyperlink ref="C43" location="L!A1" display="L" xr:uid="{00000000-0004-0000-0000-00001F000000}"/>
    <hyperlink ref="C44" location="M!A1" display="M" xr:uid="{00000000-0004-0000-0000-000020000000}"/>
    <hyperlink ref="C45" location="N!A1" display="N" xr:uid="{00000000-0004-0000-0000-000021000000}"/>
    <hyperlink ref="C46" location="O!A1" display="O" xr:uid="{00000000-0004-0000-0000-000022000000}"/>
    <hyperlink ref="C48" location="P!A1" display="P" xr:uid="{00000000-0004-0000-0000-000023000000}"/>
    <hyperlink ref="C49" location="Q!A1" display="Q" xr:uid="{00000000-0004-0000-0000-000024000000}"/>
    <hyperlink ref="C50" location="'R'!A1" display="R" xr:uid="{00000000-0004-0000-0000-000025000000}"/>
    <hyperlink ref="C51" location="R.1.1!A1" display="R.1.1" xr:uid="{00000000-0004-0000-0000-000026000000}"/>
    <hyperlink ref="C52" location="R.1.2!A1" display="R.1.2" xr:uid="{00000000-0004-0000-0000-000027000000}"/>
    <hyperlink ref="C53" location="R.1.3!A1" display="R.1.3" xr:uid="{00000000-0004-0000-0000-000028000000}"/>
    <hyperlink ref="C54" location="R.1.4!A1" display="R.1.4" xr:uid="{00000000-0004-0000-0000-000029000000}"/>
    <hyperlink ref="C55" location="S!A1" display="S" xr:uid="{00000000-0004-0000-0000-00002A000000}"/>
    <hyperlink ref="C56" location="T!A1" display="T" xr:uid="{00000000-0004-0000-0000-00002B000000}"/>
    <hyperlink ref="C57" location="U!A1" display="U" xr:uid="{00000000-0004-0000-0000-00002C000000}"/>
    <hyperlink ref="C58" location="V!A1" display="V" xr:uid="{00000000-0004-0000-0000-00002D000000}"/>
    <hyperlink ref="C59" location="V.1!A1" display="V.1" xr:uid="{00000000-0004-0000-0000-00002E000000}"/>
    <hyperlink ref="C60" location="W!A1" display="W" xr:uid="{00000000-0004-0000-0000-00002F000000}"/>
    <hyperlink ref="C62" location="X!A1" display="X" xr:uid="{00000000-0004-0000-0000-000030000000}"/>
    <hyperlink ref="C63" location="Y!A1" display="Y" xr:uid="{00000000-0004-0000-0000-000031000000}"/>
    <hyperlink ref="C64" location="Y.1!A1" display="Y.1" xr:uid="{00000000-0004-0000-0000-000032000000}"/>
    <hyperlink ref="C61" location="W.1!A1" display="W.1" xr:uid="{00000000-0004-0000-0000-000033000000}"/>
    <hyperlink ref="C26" location="'Exhibit 6 '!A1" display="X6" xr:uid="{00000000-0004-0000-0000-000034000000}"/>
    <hyperlink ref="C80" location="'Sworn Statement'!A1" display="SS" xr:uid="{00000000-0004-0000-0000-000035000000}"/>
    <hyperlink ref="C65" location="Z!A1" display="Z" xr:uid="{00000000-0004-0000-0000-000036000000}"/>
    <hyperlink ref="C66" location="Z.1!A1" display="Z.1" xr:uid="{00000000-0004-0000-0000-000037000000}"/>
    <hyperlink ref="C67" location="AA!A1" display="AA" xr:uid="{00000000-0004-0000-0000-000038000000}"/>
    <hyperlink ref="C68" location="AB!A1" display="AB" xr:uid="{00000000-0004-0000-0000-000039000000}"/>
    <hyperlink ref="C69" location="AC!A1" display="AC" xr:uid="{00000000-0004-0000-0000-00003A000000}"/>
    <hyperlink ref="C47" location="O!A1" display="O" xr:uid="{00000000-0004-0000-0000-00003B000000}"/>
    <hyperlink ref="C70" location="BA!A1" display="BA" xr:uid="{00000000-0004-0000-0000-00003C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N76"/>
  <sheetViews>
    <sheetView showGridLines="0" topLeftCell="A43" workbookViewId="0">
      <selection activeCell="I64" sqref="I64"/>
    </sheetView>
  </sheetViews>
  <sheetFormatPr defaultColWidth="8.88671875" defaultRowHeight="14.4" x14ac:dyDescent="0.3"/>
  <cols>
    <col min="1" max="1" width="3.6640625" style="56" customWidth="1"/>
    <col min="2" max="2" width="6.44140625" style="56" customWidth="1"/>
    <col min="3" max="3" width="22.109375" style="24" customWidth="1"/>
    <col min="4" max="4" width="8.109375" style="24" customWidth="1"/>
    <col min="5" max="5" width="18.44140625" style="24" customWidth="1"/>
    <col min="6" max="6" width="10.6640625" style="24" customWidth="1"/>
    <col min="7" max="7" width="9.6640625" style="24" customWidth="1"/>
    <col min="8" max="8" width="15.44140625" style="24" customWidth="1"/>
    <col min="9" max="9" width="9.33203125" style="24" customWidth="1"/>
    <col min="10" max="10" width="2.44140625" style="24" customWidth="1"/>
    <col min="11" max="11" width="56.44140625" style="24" customWidth="1"/>
    <col min="12" max="12" width="3.33203125" style="24" customWidth="1"/>
    <col min="13" max="13" width="8.6640625" style="24" customWidth="1"/>
    <col min="14" max="14" width="10.44140625" style="24" customWidth="1"/>
  </cols>
  <sheetData>
    <row r="1" spans="1:14" ht="17.399999999999999" x14ac:dyDescent="0.3">
      <c r="A1" s="1"/>
      <c r="B1" s="1"/>
      <c r="C1" s="2"/>
      <c r="D1" s="3"/>
      <c r="E1" s="3"/>
      <c r="F1" s="3"/>
      <c r="G1" s="3"/>
      <c r="H1" s="3"/>
      <c r="I1" s="3"/>
      <c r="J1" s="2"/>
      <c r="K1" s="2"/>
      <c r="L1" s="2"/>
      <c r="M1" s="3"/>
      <c r="N1" s="4" t="s">
        <v>0</v>
      </c>
    </row>
    <row r="2" spans="1:14" ht="6.75" customHeight="1" x14ac:dyDescent="0.3">
      <c r="A2" s="5"/>
      <c r="B2" s="5"/>
      <c r="C2" s="2"/>
      <c r="D2" s="3"/>
      <c r="E2" s="3"/>
      <c r="F2" s="3"/>
      <c r="G2" s="3"/>
      <c r="H2" s="3"/>
      <c r="I2" s="3"/>
      <c r="J2" s="2"/>
      <c r="K2" s="2"/>
      <c r="L2" s="2"/>
      <c r="M2" s="2"/>
      <c r="N2" s="6"/>
    </row>
    <row r="3" spans="1:14" ht="22.5" customHeight="1" x14ac:dyDescent="0.3">
      <c r="A3" s="7"/>
      <c r="B3" s="7"/>
      <c r="C3" s="2"/>
      <c r="D3" s="3"/>
      <c r="E3" s="3"/>
      <c r="F3" s="3"/>
      <c r="G3" s="3"/>
      <c r="H3" s="3"/>
      <c r="I3" s="3"/>
      <c r="J3" s="8" t="s">
        <v>1</v>
      </c>
      <c r="K3" s="9">
        <v>44561</v>
      </c>
      <c r="L3" s="2"/>
      <c r="M3" s="4047" t="s">
        <v>2</v>
      </c>
      <c r="N3" s="2"/>
    </row>
    <row r="4" spans="1:14" ht="23.25" customHeight="1" x14ac:dyDescent="0.3">
      <c r="A4" s="10"/>
      <c r="B4" s="10"/>
      <c r="C4" s="2"/>
      <c r="D4" s="3"/>
      <c r="E4" s="3"/>
      <c r="F4" s="3"/>
      <c r="G4" s="11" t="s">
        <v>3</v>
      </c>
      <c r="H4" s="4048" t="s">
        <v>4609</v>
      </c>
      <c r="I4" s="4049"/>
      <c r="J4" s="4049"/>
      <c r="K4" s="4050"/>
      <c r="L4" s="2"/>
      <c r="M4" s="4047"/>
      <c r="N4" s="12"/>
    </row>
    <row r="5" spans="1:14" ht="8.1" customHeight="1" x14ac:dyDescent="0.3">
      <c r="A5" s="13"/>
      <c r="B5" s="13"/>
      <c r="C5" s="14"/>
      <c r="D5" s="14"/>
      <c r="E5" s="14"/>
      <c r="F5" s="14"/>
      <c r="G5" s="2"/>
      <c r="H5" s="2"/>
      <c r="I5" s="2"/>
      <c r="J5" s="15"/>
      <c r="K5" s="16"/>
      <c r="L5" s="16"/>
      <c r="M5" s="16"/>
      <c r="N5" s="16"/>
    </row>
    <row r="6" spans="1:14" x14ac:dyDescent="0.3">
      <c r="A6" s="17"/>
      <c r="B6" s="18" t="s">
        <v>4</v>
      </c>
      <c r="C6" s="2"/>
      <c r="D6" s="2"/>
      <c r="E6" s="3"/>
      <c r="F6" s="4051" t="s">
        <v>5181</v>
      </c>
      <c r="G6" s="4052"/>
      <c r="H6" s="4052"/>
      <c r="I6" s="4053"/>
      <c r="J6" s="2"/>
      <c r="K6" s="18" t="s">
        <v>5</v>
      </c>
      <c r="L6" s="4054">
        <v>44562</v>
      </c>
      <c r="M6" s="4052"/>
      <c r="N6" s="4053"/>
    </row>
    <row r="7" spans="1:14" x14ac:dyDescent="0.3">
      <c r="A7" s="19"/>
      <c r="B7" s="18" t="s">
        <v>6</v>
      </c>
      <c r="C7" s="2"/>
      <c r="D7" s="2"/>
      <c r="E7" s="3"/>
      <c r="F7" s="4051" t="s">
        <v>4610</v>
      </c>
      <c r="G7" s="4052"/>
      <c r="H7" s="4052"/>
      <c r="I7" s="4053"/>
      <c r="J7" s="2"/>
      <c r="K7" s="18" t="s">
        <v>5</v>
      </c>
      <c r="L7" s="4055" t="s">
        <v>4614</v>
      </c>
      <c r="M7" s="4056"/>
      <c r="N7" s="4057"/>
    </row>
    <row r="8" spans="1:14" x14ac:dyDescent="0.3">
      <c r="A8" s="20"/>
      <c r="B8" s="18" t="s">
        <v>7</v>
      </c>
      <c r="C8" s="2"/>
      <c r="D8" s="2"/>
      <c r="E8" s="3"/>
      <c r="F8" s="4051" t="s">
        <v>4611</v>
      </c>
      <c r="G8" s="4052"/>
      <c r="H8" s="4052"/>
      <c r="I8" s="4053"/>
      <c r="J8" s="2"/>
      <c r="K8" s="2"/>
      <c r="L8" s="2"/>
      <c r="M8" s="2"/>
      <c r="N8" s="2"/>
    </row>
    <row r="9" spans="1:14" x14ac:dyDescent="0.3">
      <c r="A9" s="20"/>
      <c r="B9" s="18" t="s">
        <v>8</v>
      </c>
      <c r="C9" s="2"/>
      <c r="D9" s="2"/>
      <c r="E9" s="3"/>
      <c r="F9" s="4054">
        <v>37183</v>
      </c>
      <c r="G9" s="4052"/>
      <c r="H9" s="4052"/>
      <c r="I9" s="4053"/>
      <c r="J9" s="2"/>
      <c r="K9" s="18" t="s">
        <v>9</v>
      </c>
      <c r="L9" s="4064">
        <v>37257</v>
      </c>
      <c r="M9" s="4052"/>
      <c r="N9" s="4053"/>
    </row>
    <row r="10" spans="1:14" x14ac:dyDescent="0.3">
      <c r="A10" s="20"/>
      <c r="B10" s="18" t="s">
        <v>10</v>
      </c>
      <c r="C10" s="2"/>
      <c r="D10" s="2"/>
      <c r="E10" s="3"/>
      <c r="F10" s="4065" t="s">
        <v>4612</v>
      </c>
      <c r="G10" s="4066"/>
      <c r="H10" s="4066"/>
      <c r="I10" s="4067"/>
      <c r="J10" s="2"/>
      <c r="K10" s="18" t="s">
        <v>11</v>
      </c>
      <c r="L10" s="4068" t="s">
        <v>4615</v>
      </c>
      <c r="M10" s="4069"/>
      <c r="N10" s="4070"/>
    </row>
    <row r="11" spans="1:14" x14ac:dyDescent="0.3">
      <c r="A11" s="20"/>
      <c r="B11" s="4071" t="s">
        <v>4617</v>
      </c>
      <c r="C11" s="4072"/>
      <c r="D11" s="4072"/>
      <c r="E11" s="4072"/>
      <c r="F11" s="4072"/>
      <c r="G11" s="4072"/>
      <c r="H11" s="4072"/>
      <c r="I11" s="4073"/>
      <c r="J11" s="2"/>
      <c r="K11" s="4074" t="s">
        <v>4616</v>
      </c>
      <c r="L11" s="4075"/>
      <c r="M11" s="4075"/>
      <c r="N11" s="4076"/>
    </row>
    <row r="12" spans="1:14" x14ac:dyDescent="0.3">
      <c r="A12" s="20"/>
      <c r="B12" s="21" t="s">
        <v>12</v>
      </c>
      <c r="C12" s="3"/>
      <c r="D12" s="22"/>
      <c r="E12" s="22"/>
      <c r="F12" s="4051" t="s">
        <v>4613</v>
      </c>
      <c r="G12" s="4052"/>
      <c r="H12" s="4052"/>
      <c r="I12" s="4053"/>
      <c r="J12" s="2"/>
      <c r="K12" s="18" t="s">
        <v>13</v>
      </c>
      <c r="L12" s="4051" t="s">
        <v>4618</v>
      </c>
      <c r="M12" s="4052"/>
      <c r="N12" s="4053"/>
    </row>
    <row r="13" spans="1:14" x14ac:dyDescent="0.3">
      <c r="A13" s="20"/>
      <c r="B13" s="21" t="s">
        <v>14</v>
      </c>
      <c r="C13" s="3"/>
      <c r="D13" s="22"/>
      <c r="E13" s="22"/>
      <c r="F13" s="4058" t="s">
        <v>5182</v>
      </c>
      <c r="G13" s="4052"/>
      <c r="H13" s="4052"/>
      <c r="I13" s="4053"/>
      <c r="J13" s="2"/>
      <c r="K13" s="2"/>
      <c r="L13" s="2"/>
      <c r="M13" s="2"/>
      <c r="N13" s="2"/>
    </row>
    <row r="14" spans="1:14" ht="8.25" customHeight="1" x14ac:dyDescent="0.3">
      <c r="A14" s="20"/>
      <c r="B14" s="2"/>
      <c r="C14" s="2"/>
      <c r="D14" s="2"/>
      <c r="E14" s="2"/>
      <c r="F14" s="2"/>
      <c r="G14" s="2"/>
      <c r="H14" s="2"/>
      <c r="I14" s="2"/>
      <c r="J14" s="2"/>
      <c r="K14" s="2"/>
      <c r="L14" s="2"/>
      <c r="M14" s="2"/>
      <c r="N14" s="2"/>
    </row>
    <row r="15" spans="1:14" ht="20.399999999999999" x14ac:dyDescent="0.35">
      <c r="A15" s="20"/>
      <c r="B15" s="23" t="s">
        <v>15</v>
      </c>
      <c r="D15" s="23"/>
      <c r="E15" s="23"/>
      <c r="F15" s="23"/>
      <c r="G15" s="23"/>
      <c r="H15" s="23"/>
      <c r="I15" s="23"/>
      <c r="J15" s="23"/>
      <c r="K15" s="23"/>
      <c r="L15" s="23"/>
      <c r="M15" s="23"/>
      <c r="N15" s="23"/>
    </row>
    <row r="16" spans="1:14" ht="7.5" customHeight="1" x14ac:dyDescent="0.3">
      <c r="A16" s="20"/>
      <c r="B16" s="20"/>
      <c r="C16" s="4059"/>
      <c r="D16" s="4059"/>
      <c r="E16" s="4059"/>
      <c r="F16" s="4059"/>
      <c r="G16" s="4059"/>
      <c r="H16" s="4059"/>
      <c r="I16" s="4059"/>
      <c r="J16" s="25"/>
      <c r="K16" s="2"/>
      <c r="L16" s="2"/>
      <c r="M16" s="2"/>
      <c r="N16" s="2"/>
    </row>
    <row r="17" spans="1:14" x14ac:dyDescent="0.3">
      <c r="A17" s="20"/>
      <c r="B17" s="18" t="s">
        <v>16</v>
      </c>
      <c r="D17" s="2"/>
      <c r="E17" s="2"/>
      <c r="F17" s="4060" t="s">
        <v>5202</v>
      </c>
      <c r="G17" s="4061"/>
      <c r="H17" s="4061"/>
      <c r="I17" s="4062"/>
      <c r="J17" s="4063"/>
      <c r="K17" s="4063"/>
      <c r="L17" s="26"/>
      <c r="M17" s="2"/>
      <c r="N17" s="2"/>
    </row>
    <row r="18" spans="1:14" x14ac:dyDescent="0.3">
      <c r="A18" s="20"/>
      <c r="B18" s="18" t="s">
        <v>17</v>
      </c>
      <c r="D18" s="2"/>
      <c r="E18" s="2"/>
      <c r="F18" s="4060">
        <v>44650</v>
      </c>
      <c r="G18" s="4061"/>
      <c r="H18" s="4061"/>
      <c r="I18" s="4062"/>
      <c r="J18" s="4063"/>
      <c r="K18" s="4063"/>
      <c r="L18" s="26"/>
      <c r="M18" s="2"/>
      <c r="N18" s="2"/>
    </row>
    <row r="19" spans="1:14" x14ac:dyDescent="0.3">
      <c r="A19" s="20"/>
      <c r="B19" s="20"/>
      <c r="C19" s="2"/>
      <c r="D19" s="2"/>
      <c r="E19" s="2"/>
      <c r="F19" s="2"/>
      <c r="G19" s="2"/>
      <c r="H19" s="2"/>
      <c r="I19" s="2"/>
      <c r="J19" s="2"/>
      <c r="K19" s="2"/>
      <c r="L19" s="2"/>
      <c r="M19" s="2"/>
      <c r="N19" s="2"/>
    </row>
    <row r="20" spans="1:14" ht="18" x14ac:dyDescent="0.3">
      <c r="A20" s="20"/>
      <c r="B20" s="27" t="s">
        <v>18</v>
      </c>
      <c r="C20" s="27"/>
      <c r="D20" s="28"/>
      <c r="E20" s="29"/>
      <c r="F20" s="27"/>
      <c r="G20" s="27"/>
      <c r="H20" s="27" t="s">
        <v>19</v>
      </c>
      <c r="I20" s="30"/>
      <c r="J20" s="4082" t="s">
        <v>20</v>
      </c>
      <c r="K20" s="4082"/>
      <c r="L20" s="31"/>
      <c r="M20" s="32"/>
      <c r="N20" s="2"/>
    </row>
    <row r="21" spans="1:14" ht="15.6" x14ac:dyDescent="0.3">
      <c r="A21" s="20"/>
      <c r="B21" s="21" t="s">
        <v>21</v>
      </c>
      <c r="C21" s="3"/>
      <c r="D21" s="3"/>
      <c r="E21" s="3"/>
      <c r="F21" s="4083" t="s">
        <v>5162</v>
      </c>
      <c r="G21" s="4084"/>
      <c r="H21" s="4084"/>
      <c r="I21" s="4085"/>
      <c r="J21" s="4086" t="s">
        <v>5184</v>
      </c>
      <c r="K21" s="4087"/>
      <c r="L21" s="33"/>
      <c r="M21" s="2"/>
      <c r="N21" s="2"/>
    </row>
    <row r="22" spans="1:14" ht="15.6" x14ac:dyDescent="0.3">
      <c r="A22" s="20"/>
      <c r="B22" s="21" t="s">
        <v>22</v>
      </c>
      <c r="C22" s="3"/>
      <c r="D22" s="3"/>
      <c r="E22" s="3"/>
      <c r="F22" s="4051" t="s">
        <v>5186</v>
      </c>
      <c r="G22" s="4052"/>
      <c r="H22" s="4052"/>
      <c r="I22" s="4053"/>
      <c r="J22" s="4074"/>
      <c r="K22" s="4076"/>
      <c r="L22" s="33"/>
      <c r="M22" s="34"/>
      <c r="N22" s="2"/>
    </row>
    <row r="23" spans="1:14" ht="6.6" customHeight="1" x14ac:dyDescent="0.3">
      <c r="A23" s="20"/>
      <c r="B23" s="20"/>
      <c r="C23" s="20"/>
      <c r="D23" s="20"/>
      <c r="E23" s="20"/>
      <c r="F23" s="20"/>
      <c r="G23" s="20"/>
      <c r="H23" s="20"/>
      <c r="I23" s="20"/>
      <c r="J23" s="20"/>
      <c r="K23" s="20"/>
      <c r="L23" s="20"/>
      <c r="M23" s="20"/>
      <c r="N23" s="20"/>
    </row>
    <row r="24" spans="1:14" ht="16.2" x14ac:dyDescent="0.3">
      <c r="A24" s="20"/>
      <c r="B24" s="21" t="s">
        <v>23</v>
      </c>
      <c r="C24" s="3"/>
      <c r="D24" s="3"/>
      <c r="E24" s="3"/>
      <c r="F24" s="4077" t="s">
        <v>5183</v>
      </c>
      <c r="G24" s="4078"/>
      <c r="H24" s="4078"/>
      <c r="I24" s="4079"/>
      <c r="J24" s="4080" t="s">
        <v>5184</v>
      </c>
      <c r="K24" s="4081"/>
      <c r="L24" s="33"/>
      <c r="M24" s="34"/>
      <c r="N24" s="2"/>
    </row>
    <row r="25" spans="1:14" ht="15.6" x14ac:dyDescent="0.3">
      <c r="A25" s="20"/>
      <c r="B25" s="20"/>
      <c r="C25" s="20"/>
      <c r="D25" s="20"/>
      <c r="E25" s="20"/>
      <c r="F25" s="4077" t="s">
        <v>5164</v>
      </c>
      <c r="G25" s="4078"/>
      <c r="H25" s="4078"/>
      <c r="I25" s="4079"/>
      <c r="J25" s="4080" t="s">
        <v>5184</v>
      </c>
      <c r="K25" s="4081"/>
      <c r="L25" s="33"/>
      <c r="M25" s="34"/>
      <c r="N25" s="2"/>
    </row>
    <row r="26" spans="1:14" ht="15.6" x14ac:dyDescent="0.3">
      <c r="A26" s="20"/>
      <c r="B26" s="20"/>
      <c r="C26" s="20"/>
      <c r="D26" s="20"/>
      <c r="E26" s="20"/>
      <c r="F26" s="4077" t="s">
        <v>5185</v>
      </c>
      <c r="G26" s="4078"/>
      <c r="H26" s="4078"/>
      <c r="I26" s="4079"/>
      <c r="J26" s="4080" t="s">
        <v>5184</v>
      </c>
      <c r="K26" s="4081"/>
      <c r="L26" s="33"/>
      <c r="M26" s="34"/>
      <c r="N26" s="2"/>
    </row>
    <row r="27" spans="1:14" ht="15.6" x14ac:dyDescent="0.3">
      <c r="A27" s="20"/>
      <c r="B27" s="20"/>
      <c r="C27" s="20"/>
      <c r="D27" s="20"/>
      <c r="E27" s="20"/>
      <c r="F27" s="4077" t="s">
        <v>5168</v>
      </c>
      <c r="G27" s="4078"/>
      <c r="H27" s="4078"/>
      <c r="I27" s="4079"/>
      <c r="J27" s="4080" t="s">
        <v>5184</v>
      </c>
      <c r="K27" s="4081"/>
      <c r="L27" s="33"/>
      <c r="M27" s="34"/>
      <c r="N27" s="2"/>
    </row>
    <row r="28" spans="1:14" ht="15.6" x14ac:dyDescent="0.3">
      <c r="A28" s="20"/>
      <c r="B28" s="20"/>
      <c r="C28" s="20"/>
      <c r="D28" s="20"/>
      <c r="E28" s="20"/>
      <c r="F28" s="4077" t="s">
        <v>5167</v>
      </c>
      <c r="G28" s="4078"/>
      <c r="H28" s="4078"/>
      <c r="I28" s="4079"/>
      <c r="J28" s="4080" t="s">
        <v>5184</v>
      </c>
      <c r="K28" s="4081"/>
      <c r="L28" s="33"/>
      <c r="M28" s="34"/>
      <c r="N28" s="2"/>
    </row>
    <row r="29" spans="1:14" ht="15.6" x14ac:dyDescent="0.3">
      <c r="A29" s="20"/>
      <c r="B29" s="20"/>
      <c r="C29" s="20"/>
      <c r="D29" s="20"/>
      <c r="E29" s="20"/>
      <c r="F29" s="4077" t="s">
        <v>5166</v>
      </c>
      <c r="G29" s="4078"/>
      <c r="H29" s="4078"/>
      <c r="I29" s="4079"/>
      <c r="J29" s="4080" t="s">
        <v>5184</v>
      </c>
      <c r="K29" s="4081"/>
      <c r="L29" s="33"/>
      <c r="M29" s="34"/>
      <c r="N29" s="2"/>
    </row>
    <row r="30" spans="1:14" ht="15.6" x14ac:dyDescent="0.3">
      <c r="A30" s="20"/>
      <c r="B30" s="20"/>
      <c r="C30" s="20"/>
      <c r="D30" s="20"/>
      <c r="E30" s="20"/>
      <c r="F30" s="4051"/>
      <c r="G30" s="4052"/>
      <c r="H30" s="4052"/>
      <c r="I30" s="4053"/>
      <c r="J30" s="4051"/>
      <c r="K30" s="4053"/>
      <c r="L30" s="33"/>
      <c r="M30" s="34"/>
      <c r="N30" s="2"/>
    </row>
    <row r="31" spans="1:14" ht="15.6" x14ac:dyDescent="0.3">
      <c r="A31" s="20"/>
      <c r="B31" s="20"/>
      <c r="C31" s="20"/>
      <c r="D31" s="20"/>
      <c r="E31" s="20"/>
      <c r="F31" s="4051"/>
      <c r="G31" s="4052"/>
      <c r="H31" s="4052"/>
      <c r="I31" s="4053"/>
      <c r="J31" s="4051"/>
      <c r="K31" s="4053"/>
      <c r="L31" s="33"/>
      <c r="M31" s="34"/>
      <c r="N31" s="2"/>
    </row>
    <row r="32" spans="1:14" ht="6.6" customHeight="1" x14ac:dyDescent="0.3">
      <c r="A32" s="20"/>
      <c r="B32" s="20"/>
      <c r="C32" s="20"/>
      <c r="D32" s="20"/>
      <c r="E32" s="20"/>
      <c r="F32" s="20"/>
      <c r="G32" s="20"/>
      <c r="H32" s="20"/>
      <c r="I32" s="20"/>
      <c r="J32" s="20"/>
      <c r="K32" s="20"/>
      <c r="L32" s="20"/>
      <c r="M32" s="20"/>
      <c r="N32" s="20"/>
    </row>
    <row r="33" spans="1:14" ht="16.2" x14ac:dyDescent="0.3">
      <c r="A33" s="20"/>
      <c r="B33" s="21" t="s">
        <v>24</v>
      </c>
      <c r="C33" s="3"/>
      <c r="D33" s="3"/>
      <c r="E33" s="3"/>
      <c r="F33" s="4077" t="s">
        <v>5187</v>
      </c>
      <c r="G33" s="4078"/>
      <c r="H33" s="4078"/>
      <c r="I33" s="4079"/>
      <c r="J33" s="4080" t="s">
        <v>5184</v>
      </c>
      <c r="K33" s="4081"/>
      <c r="L33" s="33"/>
      <c r="M33" s="34"/>
      <c r="N33" s="2"/>
    </row>
    <row r="34" spans="1:14" ht="15.6" x14ac:dyDescent="0.3">
      <c r="A34" s="20"/>
      <c r="B34" s="20"/>
      <c r="C34" s="20"/>
      <c r="D34" s="20"/>
      <c r="E34" s="20"/>
      <c r="F34" s="4077" t="s">
        <v>5166</v>
      </c>
      <c r="G34" s="4078"/>
      <c r="H34" s="4078"/>
      <c r="I34" s="4079"/>
      <c r="J34" s="4080" t="s">
        <v>5184</v>
      </c>
      <c r="K34" s="4081"/>
      <c r="L34" s="33"/>
      <c r="M34" s="34"/>
      <c r="N34" s="2"/>
    </row>
    <row r="35" spans="1:14" s="35" customFormat="1" ht="15.6" x14ac:dyDescent="0.3">
      <c r="A35" s="20"/>
      <c r="B35" s="20"/>
      <c r="C35" s="20"/>
      <c r="D35" s="20"/>
      <c r="E35" s="20"/>
      <c r="F35" s="4051"/>
      <c r="G35" s="4052"/>
      <c r="H35" s="4052"/>
      <c r="I35" s="4053"/>
      <c r="J35" s="4051"/>
      <c r="K35" s="4053"/>
      <c r="L35" s="33"/>
      <c r="M35" s="34"/>
      <c r="N35" s="2"/>
    </row>
    <row r="36" spans="1:14" s="35" customFormat="1" ht="15.6" x14ac:dyDescent="0.3">
      <c r="A36" s="20"/>
      <c r="B36" s="20"/>
      <c r="C36" s="20"/>
      <c r="D36" s="20"/>
      <c r="E36" s="20"/>
      <c r="F36" s="4051"/>
      <c r="G36" s="4052"/>
      <c r="H36" s="4052"/>
      <c r="I36" s="4053"/>
      <c r="J36" s="4051"/>
      <c r="K36" s="4053"/>
      <c r="L36" s="33"/>
      <c r="M36" s="34"/>
      <c r="N36" s="2"/>
    </row>
    <row r="37" spans="1:14" s="35" customFormat="1" ht="15.6" x14ac:dyDescent="0.3">
      <c r="A37" s="20"/>
      <c r="B37" s="20"/>
      <c r="C37" s="20"/>
      <c r="D37" s="20"/>
      <c r="E37" s="20"/>
      <c r="F37" s="4051"/>
      <c r="G37" s="4052"/>
      <c r="H37" s="4052"/>
      <c r="I37" s="4053"/>
      <c r="J37" s="4051"/>
      <c r="K37" s="4053"/>
      <c r="L37" s="33"/>
      <c r="M37" s="34"/>
      <c r="N37" s="2"/>
    </row>
    <row r="38" spans="1:14" ht="15.6" x14ac:dyDescent="0.3">
      <c r="A38" s="20"/>
      <c r="B38" s="20"/>
      <c r="C38" s="20"/>
      <c r="D38" s="20"/>
      <c r="E38" s="20"/>
      <c r="F38" s="4051"/>
      <c r="G38" s="4052"/>
      <c r="H38" s="4052"/>
      <c r="I38" s="4053"/>
      <c r="J38" s="4051"/>
      <c r="K38" s="4053"/>
      <c r="L38" s="33"/>
      <c r="M38" s="34"/>
      <c r="N38" s="2"/>
    </row>
    <row r="39" spans="1:14" ht="6.6" customHeight="1" x14ac:dyDescent="0.3">
      <c r="A39" s="20"/>
      <c r="B39" s="20"/>
      <c r="C39" s="20"/>
      <c r="D39" s="20"/>
      <c r="E39" s="20"/>
      <c r="F39" s="20"/>
      <c r="G39" s="20"/>
      <c r="H39" s="20"/>
      <c r="I39" s="20"/>
      <c r="J39" s="20"/>
      <c r="K39" s="20"/>
      <c r="L39" s="20"/>
      <c r="M39" s="20"/>
      <c r="N39" s="20"/>
    </row>
    <row r="40" spans="1:14" ht="15.6" x14ac:dyDescent="0.3">
      <c r="A40" s="20"/>
      <c r="B40" s="21" t="s">
        <v>25</v>
      </c>
      <c r="C40" s="3"/>
      <c r="D40" s="3"/>
      <c r="E40" s="3"/>
      <c r="F40" s="4077" t="s">
        <v>5185</v>
      </c>
      <c r="G40" s="4078"/>
      <c r="H40" s="4078"/>
      <c r="I40" s="4079"/>
      <c r="J40" s="4080" t="s">
        <v>5184</v>
      </c>
      <c r="K40" s="4081"/>
      <c r="L40" s="33"/>
      <c r="M40" s="34"/>
      <c r="N40" s="2"/>
    </row>
    <row r="41" spans="1:14" ht="15.6" x14ac:dyDescent="0.3">
      <c r="A41" s="20"/>
      <c r="B41" s="21" t="s">
        <v>26</v>
      </c>
      <c r="C41" s="3"/>
      <c r="D41" s="3"/>
      <c r="E41" s="3"/>
      <c r="F41" s="4077" t="s">
        <v>5183</v>
      </c>
      <c r="G41" s="4078"/>
      <c r="H41" s="4078"/>
      <c r="I41" s="4079"/>
      <c r="J41" s="4080" t="s">
        <v>5184</v>
      </c>
      <c r="K41" s="4081"/>
      <c r="L41" s="33"/>
      <c r="M41" s="34"/>
      <c r="N41" s="2"/>
    </row>
    <row r="42" spans="1:14" ht="15.6" x14ac:dyDescent="0.3">
      <c r="A42" s="20"/>
      <c r="B42" s="21" t="s">
        <v>27</v>
      </c>
      <c r="C42" s="3"/>
      <c r="D42" s="3"/>
      <c r="E42" s="3"/>
      <c r="F42" s="4077" t="s">
        <v>5188</v>
      </c>
      <c r="G42" s="4078"/>
      <c r="H42" s="4078"/>
      <c r="I42" s="4079"/>
      <c r="J42" s="4080" t="s">
        <v>5184</v>
      </c>
      <c r="K42" s="4081"/>
      <c r="L42" s="33"/>
      <c r="M42" s="34"/>
      <c r="N42" s="2"/>
    </row>
    <row r="43" spans="1:14" ht="15.6" x14ac:dyDescent="0.3">
      <c r="A43" s="20"/>
      <c r="B43" s="21" t="s">
        <v>28</v>
      </c>
      <c r="C43" s="3"/>
      <c r="D43" s="3"/>
      <c r="E43" s="3"/>
      <c r="F43" s="4077" t="s">
        <v>5183</v>
      </c>
      <c r="G43" s="4078"/>
      <c r="H43" s="4078"/>
      <c r="I43" s="4079"/>
      <c r="J43" s="4080" t="s">
        <v>5184</v>
      </c>
      <c r="K43" s="4081"/>
      <c r="L43" s="33"/>
      <c r="M43" s="34"/>
      <c r="N43" s="2"/>
    </row>
    <row r="44" spans="1:14" ht="15.6" x14ac:dyDescent="0.3">
      <c r="A44" s="20"/>
      <c r="B44" s="21" t="s">
        <v>29</v>
      </c>
      <c r="C44" s="3"/>
      <c r="D44" s="3"/>
      <c r="E44" s="3"/>
      <c r="F44" s="4077" t="s">
        <v>5189</v>
      </c>
      <c r="G44" s="4078"/>
      <c r="H44" s="4078"/>
      <c r="I44" s="4079"/>
      <c r="J44" s="4080" t="s">
        <v>5184</v>
      </c>
      <c r="K44" s="4081"/>
      <c r="L44" s="33"/>
      <c r="M44" s="34"/>
      <c r="N44" s="2"/>
    </row>
    <row r="45" spans="1:14" ht="15.6" x14ac:dyDescent="0.3">
      <c r="A45" s="20"/>
      <c r="B45" s="21" t="s">
        <v>30</v>
      </c>
      <c r="C45" s="3"/>
      <c r="D45" s="3"/>
      <c r="E45" s="36"/>
      <c r="F45" s="4077" t="s">
        <v>5186</v>
      </c>
      <c r="G45" s="4078"/>
      <c r="H45" s="4078"/>
      <c r="I45" s="4079"/>
      <c r="J45" s="4080"/>
      <c r="K45" s="4081"/>
      <c r="L45" s="33"/>
      <c r="M45" s="34"/>
      <c r="N45" s="2"/>
    </row>
    <row r="46" spans="1:14" ht="15.6" x14ac:dyDescent="0.3">
      <c r="A46" s="20"/>
      <c r="B46" s="21" t="s">
        <v>31</v>
      </c>
      <c r="C46" s="3"/>
      <c r="D46" s="3"/>
      <c r="E46" s="3"/>
      <c r="F46" s="4077" t="s">
        <v>5190</v>
      </c>
      <c r="G46" s="4078"/>
      <c r="H46" s="4078"/>
      <c r="I46" s="4079"/>
      <c r="J46" s="4080" t="s">
        <v>5184</v>
      </c>
      <c r="K46" s="4081"/>
      <c r="L46" s="33"/>
      <c r="M46" s="34"/>
      <c r="N46" s="2"/>
    </row>
    <row r="47" spans="1:14" x14ac:dyDescent="0.3">
      <c r="A47" s="20"/>
      <c r="B47" s="21" t="s">
        <v>32</v>
      </c>
      <c r="C47" s="3"/>
      <c r="D47" s="3"/>
      <c r="E47" s="3"/>
      <c r="F47" s="37"/>
      <c r="G47" s="37"/>
      <c r="H47" s="4088"/>
      <c r="I47" s="4088"/>
      <c r="J47" s="4088"/>
      <c r="K47" s="4088"/>
      <c r="L47" s="38"/>
      <c r="M47" s="34"/>
      <c r="N47" s="2"/>
    </row>
    <row r="48" spans="1:14" ht="15.6" x14ac:dyDescent="0.3">
      <c r="A48" s="20"/>
      <c r="B48" s="21"/>
      <c r="C48" s="21" t="s">
        <v>33</v>
      </c>
      <c r="D48" s="3"/>
      <c r="E48" s="3"/>
      <c r="F48" s="4051" t="s">
        <v>5186</v>
      </c>
      <c r="G48" s="4052"/>
      <c r="H48" s="4052"/>
      <c r="I48" s="4053"/>
      <c r="J48" s="4051"/>
      <c r="K48" s="4053"/>
      <c r="L48" s="33"/>
      <c r="M48" s="34"/>
      <c r="N48" s="2"/>
    </row>
    <row r="49" spans="1:14" ht="15.6" x14ac:dyDescent="0.3">
      <c r="A49" s="20"/>
      <c r="B49" s="21"/>
      <c r="C49" s="21" t="s">
        <v>34</v>
      </c>
      <c r="D49" s="3"/>
      <c r="E49" s="3"/>
      <c r="F49" s="4051" t="s">
        <v>5186</v>
      </c>
      <c r="G49" s="4052"/>
      <c r="H49" s="4052"/>
      <c r="I49" s="4053"/>
      <c r="J49" s="4051"/>
      <c r="K49" s="4053"/>
      <c r="L49" s="33"/>
      <c r="M49" s="34"/>
      <c r="N49" s="2"/>
    </row>
    <row r="50" spans="1:14" ht="15.6" x14ac:dyDescent="0.3">
      <c r="A50" s="20"/>
      <c r="B50" s="21"/>
      <c r="C50" s="21" t="s">
        <v>35</v>
      </c>
      <c r="D50" s="3"/>
      <c r="E50" s="3"/>
      <c r="F50" s="4051" t="s">
        <v>5186</v>
      </c>
      <c r="G50" s="4052"/>
      <c r="H50" s="4052"/>
      <c r="I50" s="4053"/>
      <c r="J50" s="4051"/>
      <c r="K50" s="4053"/>
      <c r="L50" s="33"/>
      <c r="M50" s="34"/>
      <c r="N50" s="2"/>
    </row>
    <row r="51" spans="1:14" ht="15.6" x14ac:dyDescent="0.3">
      <c r="A51" s="20"/>
      <c r="B51" s="21"/>
      <c r="C51" s="21" t="s">
        <v>36</v>
      </c>
      <c r="D51" s="3"/>
      <c r="E51" s="3"/>
      <c r="F51" s="4051" t="s">
        <v>5186</v>
      </c>
      <c r="G51" s="4052"/>
      <c r="H51" s="4052"/>
      <c r="I51" s="4053"/>
      <c r="J51" s="4051"/>
      <c r="K51" s="4053"/>
      <c r="L51" s="33"/>
      <c r="M51" s="34"/>
      <c r="N51" s="2"/>
    </row>
    <row r="52" spans="1:14" ht="15.6" x14ac:dyDescent="0.3">
      <c r="A52" s="20"/>
      <c r="B52" s="21"/>
      <c r="C52" s="21" t="s">
        <v>37</v>
      </c>
      <c r="D52" s="21"/>
      <c r="E52" s="21"/>
      <c r="F52" s="4051" t="s">
        <v>5186</v>
      </c>
      <c r="G52" s="4052"/>
      <c r="H52" s="4052"/>
      <c r="I52" s="4053"/>
      <c r="J52" s="4051"/>
      <c r="K52" s="4053"/>
      <c r="L52" s="33"/>
      <c r="M52" s="34"/>
      <c r="N52" s="2"/>
    </row>
    <row r="53" spans="1:14" ht="15.6" x14ac:dyDescent="0.3">
      <c r="A53" s="20"/>
      <c r="B53" s="20"/>
      <c r="C53" s="21"/>
      <c r="D53" s="21"/>
      <c r="E53" s="21"/>
      <c r="F53" s="4051"/>
      <c r="G53" s="4052"/>
      <c r="H53" s="4052"/>
      <c r="I53" s="4053"/>
      <c r="J53" s="4051"/>
      <c r="K53" s="4053"/>
      <c r="L53" s="33"/>
      <c r="M53" s="34"/>
      <c r="N53" s="2"/>
    </row>
    <row r="54" spans="1:14" ht="15.6" x14ac:dyDescent="0.3">
      <c r="A54" s="20"/>
      <c r="B54" s="20"/>
      <c r="C54" s="21"/>
      <c r="D54" s="21"/>
      <c r="E54" s="21"/>
      <c r="F54" s="4051"/>
      <c r="G54" s="4052"/>
      <c r="H54" s="4052"/>
      <c r="I54" s="4053"/>
      <c r="J54" s="4051"/>
      <c r="K54" s="4053"/>
      <c r="L54" s="33"/>
      <c r="M54" s="34"/>
      <c r="N54" s="2"/>
    </row>
    <row r="55" spans="1:14" ht="6.6" customHeight="1" x14ac:dyDescent="0.3">
      <c r="A55" s="20"/>
      <c r="B55" s="20"/>
      <c r="C55" s="20"/>
      <c r="D55" s="20"/>
      <c r="E55" s="20"/>
      <c r="F55" s="20"/>
      <c r="G55" s="20"/>
      <c r="H55" s="20"/>
      <c r="I55" s="20"/>
      <c r="J55" s="20"/>
      <c r="K55" s="20"/>
      <c r="L55" s="20"/>
      <c r="M55" s="20"/>
      <c r="N55" s="20"/>
    </row>
    <row r="56" spans="1:14" ht="15.6" x14ac:dyDescent="0.3">
      <c r="A56" s="20"/>
      <c r="B56" s="21" t="s">
        <v>38</v>
      </c>
      <c r="C56" s="3"/>
      <c r="D56" s="3"/>
      <c r="E56" s="3"/>
      <c r="F56" s="4077" t="s">
        <v>4258</v>
      </c>
      <c r="G56" s="4078"/>
      <c r="H56" s="4078"/>
      <c r="I56" s="4079"/>
      <c r="J56" s="4077" t="s">
        <v>5184</v>
      </c>
      <c r="K56" s="4079"/>
      <c r="L56" s="33"/>
      <c r="M56" s="34"/>
      <c r="N56" s="2"/>
    </row>
    <row r="57" spans="1:14" ht="15.6" x14ac:dyDescent="0.3">
      <c r="A57" s="20"/>
      <c r="B57" s="21" t="s">
        <v>39</v>
      </c>
      <c r="C57" s="3"/>
      <c r="D57" s="3"/>
      <c r="E57" s="3"/>
      <c r="F57" s="4077" t="s">
        <v>5186</v>
      </c>
      <c r="G57" s="4078"/>
      <c r="H57" s="4078"/>
      <c r="I57" s="4079"/>
      <c r="J57" s="4077"/>
      <c r="K57" s="4079"/>
      <c r="L57" s="33"/>
      <c r="M57" s="34"/>
      <c r="N57" s="2"/>
    </row>
    <row r="58" spans="1:14" ht="15.6" x14ac:dyDescent="0.3">
      <c r="A58" s="20"/>
      <c r="B58" s="21" t="s">
        <v>40</v>
      </c>
      <c r="C58" s="3"/>
      <c r="D58" s="3"/>
      <c r="E58" s="3"/>
      <c r="F58" s="4077" t="s">
        <v>5203</v>
      </c>
      <c r="G58" s="4078"/>
      <c r="H58" s="4078"/>
      <c r="I58" s="4079"/>
      <c r="J58" s="4077" t="s">
        <v>5184</v>
      </c>
      <c r="K58" s="4079"/>
      <c r="L58" s="33"/>
      <c r="M58" s="34"/>
      <c r="N58" s="2"/>
    </row>
    <row r="59" spans="1:14" ht="15.6" x14ac:dyDescent="0.3">
      <c r="A59" s="20"/>
      <c r="B59" s="21" t="s">
        <v>41</v>
      </c>
      <c r="C59" s="3"/>
      <c r="D59" s="3"/>
      <c r="E59" s="3"/>
      <c r="F59" s="4077" t="s">
        <v>5191</v>
      </c>
      <c r="G59" s="4078"/>
      <c r="H59" s="4078"/>
      <c r="I59" s="4079"/>
      <c r="J59" s="4077" t="s">
        <v>5184</v>
      </c>
      <c r="K59" s="4079"/>
      <c r="L59" s="33"/>
      <c r="M59" s="34"/>
      <c r="N59" s="2"/>
    </row>
    <row r="60" spans="1:14" ht="15.6" x14ac:dyDescent="0.3">
      <c r="A60" s="20"/>
      <c r="B60" s="4051" t="s">
        <v>1834</v>
      </c>
      <c r="C60" s="4052"/>
      <c r="D60" s="4052"/>
      <c r="E60" s="4053"/>
      <c r="F60" s="4077" t="s">
        <v>2694</v>
      </c>
      <c r="G60" s="4078"/>
      <c r="H60" s="4078"/>
      <c r="I60" s="4079"/>
      <c r="J60" s="4077" t="s">
        <v>5184</v>
      </c>
      <c r="K60" s="4079"/>
      <c r="L60" s="33"/>
      <c r="M60" s="34"/>
      <c r="N60" s="2"/>
    </row>
    <row r="61" spans="1:14" ht="15.6" x14ac:dyDescent="0.3">
      <c r="A61" s="20"/>
      <c r="B61" s="4074"/>
      <c r="C61" s="4075"/>
      <c r="D61" s="4075"/>
      <c r="E61" s="4076"/>
      <c r="F61" s="4051"/>
      <c r="G61" s="4052"/>
      <c r="H61" s="4052"/>
      <c r="I61" s="4053"/>
      <c r="J61" s="4051"/>
      <c r="K61" s="4053"/>
      <c r="L61" s="33"/>
      <c r="M61" s="34"/>
      <c r="N61" s="2"/>
    </row>
    <row r="62" spans="1:14" x14ac:dyDescent="0.3">
      <c r="A62" s="20"/>
      <c r="B62" s="21" t="s">
        <v>42</v>
      </c>
      <c r="C62" s="3"/>
      <c r="D62" s="3"/>
      <c r="E62" s="3"/>
      <c r="F62" s="4051">
        <v>6</v>
      </c>
      <c r="G62" s="4052"/>
      <c r="H62" s="4053"/>
      <c r="I62" s="39"/>
      <c r="J62" s="22"/>
      <c r="K62" s="21"/>
      <c r="L62" s="18"/>
      <c r="M62" s="34"/>
      <c r="N62" s="2"/>
    </row>
    <row r="63" spans="1:14" x14ac:dyDescent="0.3">
      <c r="A63" s="20"/>
      <c r="B63" s="21" t="s">
        <v>43</v>
      </c>
      <c r="C63" s="3"/>
      <c r="D63" s="40"/>
      <c r="E63" s="40"/>
      <c r="F63" s="4095">
        <v>5497</v>
      </c>
      <c r="G63" s="4096"/>
      <c r="H63" s="4097"/>
      <c r="I63" s="21" t="s">
        <v>44</v>
      </c>
      <c r="J63" s="3"/>
      <c r="K63" s="3"/>
      <c r="L63" s="4074">
        <v>8</v>
      </c>
      <c r="M63" s="4076"/>
      <c r="N63" s="2"/>
    </row>
    <row r="64" spans="1:14" x14ac:dyDescent="0.3">
      <c r="A64" s="20"/>
      <c r="B64" s="21" t="s">
        <v>45</v>
      </c>
      <c r="C64" s="3"/>
      <c r="D64" s="3"/>
      <c r="E64" s="41"/>
      <c r="F64" s="4051">
        <v>3</v>
      </c>
      <c r="G64" s="4052"/>
      <c r="H64" s="4053"/>
      <c r="I64" s="21" t="s">
        <v>46</v>
      </c>
      <c r="J64" s="3"/>
      <c r="K64" s="3"/>
      <c r="L64" s="4074" t="s">
        <v>5186</v>
      </c>
      <c r="M64" s="4076"/>
      <c r="N64" s="2"/>
    </row>
    <row r="65" spans="1:14" x14ac:dyDescent="0.3">
      <c r="A65" s="20"/>
      <c r="B65" s="42" t="s">
        <v>47</v>
      </c>
      <c r="C65" s="3"/>
      <c r="D65" s="43"/>
      <c r="E65" s="3"/>
      <c r="F65" s="44"/>
      <c r="G65" s="44"/>
      <c r="H65" s="2"/>
      <c r="I65" s="3"/>
      <c r="J65" s="3"/>
      <c r="K65" s="3"/>
      <c r="L65" s="2"/>
      <c r="M65" s="2"/>
      <c r="N65" s="2" t="s">
        <v>48</v>
      </c>
    </row>
    <row r="66" spans="1:14" x14ac:dyDescent="0.3">
      <c r="A66" s="20"/>
      <c r="B66" s="20"/>
      <c r="C66" s="3"/>
      <c r="D66" s="3"/>
      <c r="E66" s="3"/>
      <c r="F66" s="2"/>
      <c r="G66" s="2"/>
      <c r="H66" s="2"/>
      <c r="I66" s="3"/>
      <c r="J66" s="3"/>
      <c r="K66" s="3"/>
      <c r="L66" s="2"/>
      <c r="M66" s="2"/>
      <c r="N66" s="2"/>
    </row>
    <row r="67" spans="1:14" x14ac:dyDescent="0.3">
      <c r="A67" s="20"/>
      <c r="B67" s="20"/>
      <c r="C67" s="3"/>
      <c r="D67" s="3"/>
      <c r="E67" s="3"/>
      <c r="F67" s="2"/>
      <c r="G67" s="2"/>
      <c r="H67" s="2"/>
      <c r="I67" s="3"/>
      <c r="J67" s="3"/>
      <c r="K67" s="3"/>
      <c r="L67" s="2"/>
      <c r="M67" s="2"/>
      <c r="N67" s="25" t="s">
        <v>49</v>
      </c>
    </row>
    <row r="68" spans="1:14" x14ac:dyDescent="0.3">
      <c r="A68" s="20"/>
      <c r="B68" s="45" t="s">
        <v>50</v>
      </c>
      <c r="C68" s="45"/>
      <c r="D68" s="45"/>
      <c r="E68" s="45"/>
      <c r="F68" s="45"/>
      <c r="G68" s="45"/>
      <c r="H68" s="45"/>
      <c r="I68" s="45"/>
      <c r="J68" s="45"/>
      <c r="K68" s="2"/>
      <c r="L68" s="2"/>
      <c r="M68" s="2"/>
      <c r="N68" s="2"/>
    </row>
    <row r="69" spans="1:14" x14ac:dyDescent="0.3">
      <c r="A69" s="20"/>
      <c r="B69" s="46" t="s">
        <v>51</v>
      </c>
      <c r="C69" s="47"/>
      <c r="D69" s="47"/>
      <c r="E69" s="4089" t="s">
        <v>5149</v>
      </c>
      <c r="F69" s="4090"/>
      <c r="G69" s="4090"/>
      <c r="H69" s="4090"/>
      <c r="I69" s="4090"/>
      <c r="J69" s="4091"/>
      <c r="K69" s="2"/>
      <c r="L69" s="2"/>
      <c r="M69" s="2"/>
      <c r="N69" s="2"/>
    </row>
    <row r="70" spans="1:14" x14ac:dyDescent="0.3">
      <c r="A70" s="20"/>
      <c r="B70" s="46" t="s">
        <v>52</v>
      </c>
      <c r="C70" s="47"/>
      <c r="D70" s="47"/>
      <c r="E70" s="4092" t="s">
        <v>4620</v>
      </c>
      <c r="F70" s="4093"/>
      <c r="G70" s="4093"/>
      <c r="H70" s="4093"/>
      <c r="I70" s="4093"/>
      <c r="J70" s="4094"/>
      <c r="K70" s="2"/>
      <c r="L70" s="2"/>
      <c r="M70" s="2"/>
      <c r="N70" s="2"/>
    </row>
    <row r="71" spans="1:14" x14ac:dyDescent="0.3">
      <c r="A71" s="20"/>
      <c r="B71" s="46" t="s">
        <v>53</v>
      </c>
      <c r="C71" s="47"/>
      <c r="D71" s="47"/>
      <c r="E71" s="48"/>
      <c r="F71" s="49"/>
      <c r="G71" s="49"/>
      <c r="H71" s="49"/>
      <c r="I71" s="49"/>
      <c r="J71" s="50"/>
      <c r="K71" s="2"/>
      <c r="L71" s="2"/>
      <c r="M71" s="2"/>
      <c r="N71" s="2"/>
    </row>
    <row r="72" spans="1:14" x14ac:dyDescent="0.3">
      <c r="A72" s="20"/>
      <c r="B72" s="20"/>
      <c r="C72" s="3"/>
      <c r="D72" s="3"/>
      <c r="E72" s="3"/>
      <c r="F72" s="3"/>
      <c r="G72" s="3"/>
      <c r="H72" s="3"/>
      <c r="I72" s="3"/>
      <c r="J72" s="3"/>
      <c r="K72" s="3"/>
      <c r="L72" s="3"/>
      <c r="M72" s="3"/>
      <c r="N72" s="3"/>
    </row>
    <row r="73" spans="1:14" s="54" customFormat="1" x14ac:dyDescent="0.3">
      <c r="A73" s="20"/>
      <c r="B73" s="51" t="s">
        <v>54</v>
      </c>
      <c r="C73" s="52"/>
      <c r="D73" s="53"/>
      <c r="E73" s="53"/>
      <c r="F73" s="53"/>
      <c r="G73" s="53"/>
      <c r="H73" s="53"/>
      <c r="I73" s="53"/>
      <c r="J73" s="53"/>
      <c r="K73" s="53"/>
      <c r="L73" s="53"/>
      <c r="M73" s="53"/>
      <c r="N73" s="53"/>
    </row>
    <row r="74" spans="1:14" s="54" customFormat="1" x14ac:dyDescent="0.3">
      <c r="A74" s="20"/>
      <c r="B74" s="55" t="s">
        <v>55</v>
      </c>
      <c r="C74" s="52"/>
      <c r="D74" s="53"/>
      <c r="E74" s="53"/>
      <c r="F74" s="53"/>
      <c r="G74" s="53"/>
      <c r="H74" s="53"/>
      <c r="I74" s="53"/>
      <c r="J74" s="53"/>
      <c r="K74" s="53"/>
      <c r="L74" s="53"/>
      <c r="M74" s="53"/>
      <c r="N74" s="53"/>
    </row>
    <row r="75" spans="1:14" s="54" customFormat="1" x14ac:dyDescent="0.3">
      <c r="A75" s="20"/>
      <c r="B75" s="55" t="s">
        <v>56</v>
      </c>
      <c r="C75" s="52"/>
      <c r="D75" s="53"/>
      <c r="E75" s="53"/>
      <c r="F75" s="53"/>
      <c r="G75" s="53"/>
      <c r="H75" s="53"/>
      <c r="I75" s="53"/>
      <c r="J75" s="53"/>
      <c r="K75" s="53"/>
      <c r="L75" s="53"/>
      <c r="M75" s="53"/>
      <c r="N75" s="53"/>
    </row>
    <row r="76" spans="1:14" s="54" customFormat="1" x14ac:dyDescent="0.3">
      <c r="A76" s="20"/>
      <c r="B76" s="20"/>
      <c r="C76" s="55"/>
      <c r="D76" s="53"/>
      <c r="E76" s="53"/>
      <c r="F76" s="53"/>
      <c r="G76" s="53"/>
      <c r="H76" s="53"/>
      <c r="I76" s="53"/>
      <c r="J76" s="53"/>
      <c r="K76" s="53"/>
      <c r="L76" s="53"/>
      <c r="M76" s="53"/>
      <c r="N76" s="53"/>
    </row>
  </sheetData>
  <mergeCells count="104">
    <mergeCell ref="F64:H64"/>
    <mergeCell ref="L64:M64"/>
    <mergeCell ref="E69:J69"/>
    <mergeCell ref="E70:J70"/>
    <mergeCell ref="B61:E61"/>
    <mergeCell ref="F61:I61"/>
    <mergeCell ref="J61:K61"/>
    <mergeCell ref="F62:H62"/>
    <mergeCell ref="F63:H63"/>
    <mergeCell ref="L63:M63"/>
    <mergeCell ref="F58:I58"/>
    <mergeCell ref="J58:K58"/>
    <mergeCell ref="F59:I59"/>
    <mergeCell ref="J59:K59"/>
    <mergeCell ref="B60:E60"/>
    <mergeCell ref="F60:I60"/>
    <mergeCell ref="J60:K60"/>
    <mergeCell ref="F54:I54"/>
    <mergeCell ref="J54:K54"/>
    <mergeCell ref="F56:I56"/>
    <mergeCell ref="J56:K56"/>
    <mergeCell ref="F57:I57"/>
    <mergeCell ref="J57:K57"/>
    <mergeCell ref="F51:I51"/>
    <mergeCell ref="J51:K51"/>
    <mergeCell ref="F52:I52"/>
    <mergeCell ref="J52:K52"/>
    <mergeCell ref="F53:I53"/>
    <mergeCell ref="J53:K53"/>
    <mergeCell ref="H47:K47"/>
    <mergeCell ref="F48:I48"/>
    <mergeCell ref="J48:K48"/>
    <mergeCell ref="F49:I49"/>
    <mergeCell ref="J49:K49"/>
    <mergeCell ref="F50:I50"/>
    <mergeCell ref="J50:K50"/>
    <mergeCell ref="F44:I44"/>
    <mergeCell ref="J44:K44"/>
    <mergeCell ref="F45:I45"/>
    <mergeCell ref="J45:K45"/>
    <mergeCell ref="F46:I46"/>
    <mergeCell ref="J46:K46"/>
    <mergeCell ref="F41:I41"/>
    <mergeCell ref="J41:K41"/>
    <mergeCell ref="F42:I42"/>
    <mergeCell ref="J42:K42"/>
    <mergeCell ref="F43:I43"/>
    <mergeCell ref="J43:K43"/>
    <mergeCell ref="F37:I37"/>
    <mergeCell ref="J37:K37"/>
    <mergeCell ref="F38:I38"/>
    <mergeCell ref="J38:K38"/>
    <mergeCell ref="F40:I40"/>
    <mergeCell ref="J40:K40"/>
    <mergeCell ref="F34:I34"/>
    <mergeCell ref="J34:K34"/>
    <mergeCell ref="F35:I35"/>
    <mergeCell ref="J35:K35"/>
    <mergeCell ref="F36:I36"/>
    <mergeCell ref="J36:K36"/>
    <mergeCell ref="F30:I30"/>
    <mergeCell ref="J30:K30"/>
    <mergeCell ref="F31:I31"/>
    <mergeCell ref="J31:K31"/>
    <mergeCell ref="F33:I33"/>
    <mergeCell ref="J33:K33"/>
    <mergeCell ref="F27:I27"/>
    <mergeCell ref="J27:K27"/>
    <mergeCell ref="F28:I28"/>
    <mergeCell ref="J28:K28"/>
    <mergeCell ref="F29:I29"/>
    <mergeCell ref="J29:K29"/>
    <mergeCell ref="F24:I24"/>
    <mergeCell ref="J24:K24"/>
    <mergeCell ref="F25:I25"/>
    <mergeCell ref="J25:K25"/>
    <mergeCell ref="F26:I26"/>
    <mergeCell ref="J26:K26"/>
    <mergeCell ref="F18:I18"/>
    <mergeCell ref="J18:K18"/>
    <mergeCell ref="J20:K20"/>
    <mergeCell ref="F21:I21"/>
    <mergeCell ref="J21:K21"/>
    <mergeCell ref="F22:I22"/>
    <mergeCell ref="J22:K22"/>
    <mergeCell ref="C16:I16"/>
    <mergeCell ref="F17:I17"/>
    <mergeCell ref="J17:K17"/>
    <mergeCell ref="F8:I8"/>
    <mergeCell ref="F9:I9"/>
    <mergeCell ref="L9:N9"/>
    <mergeCell ref="F10:I10"/>
    <mergeCell ref="L10:N10"/>
    <mergeCell ref="B11:I11"/>
    <mergeCell ref="K11:N11"/>
    <mergeCell ref="M3:M4"/>
    <mergeCell ref="H4:K4"/>
    <mergeCell ref="F6:I6"/>
    <mergeCell ref="L6:N6"/>
    <mergeCell ref="F7:I7"/>
    <mergeCell ref="L7:N7"/>
    <mergeCell ref="F12:I12"/>
    <mergeCell ref="L12:N12"/>
    <mergeCell ref="F13:I13"/>
  </mergeCells>
  <hyperlinks>
    <hyperlink ref="F13" r:id="rId1" display="netmbai@gmail.com" xr:uid="{FE2AE699-6B5D-4F47-A519-AF9DDB98FA86}"/>
  </hyperlinks>
  <pageMargins left="0.47244094488188981" right="0.35433070866141736" top="0.74803149606299213" bottom="0.74803149606299213" header="0.31496062992125984" footer="0.31496062992125984"/>
  <pageSetup paperSize="9" scale="62"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K170"/>
  <sheetViews>
    <sheetView topLeftCell="A151" workbookViewId="0">
      <selection activeCell="F184" sqref="F184"/>
    </sheetView>
  </sheetViews>
  <sheetFormatPr defaultColWidth="8.88671875" defaultRowHeight="14.4" x14ac:dyDescent="0.3"/>
  <cols>
    <col min="1" max="1" width="27.88671875" customWidth="1"/>
    <col min="2" max="2" width="14.44140625" customWidth="1"/>
    <col min="3" max="9" width="12.109375" customWidth="1"/>
    <col min="10" max="10" width="5.44140625" customWidth="1"/>
    <col min="254" max="254" width="27.88671875" customWidth="1"/>
    <col min="255" max="257" width="14.44140625" customWidth="1"/>
    <col min="258" max="264" width="12.109375" customWidth="1"/>
    <col min="265" max="265" width="5.44140625" customWidth="1"/>
    <col min="266" max="266" width="11.33203125" customWidth="1"/>
    <col min="510" max="510" width="27.88671875" customWidth="1"/>
    <col min="511" max="513" width="14.44140625" customWidth="1"/>
    <col min="514" max="520" width="12.109375" customWidth="1"/>
    <col min="521" max="521" width="5.44140625" customWidth="1"/>
    <col min="522" max="522" width="11.33203125" customWidth="1"/>
    <col min="766" max="766" width="27.88671875" customWidth="1"/>
    <col min="767" max="769" width="14.44140625" customWidth="1"/>
    <col min="770" max="776" width="12.109375" customWidth="1"/>
    <col min="777" max="777" width="5.44140625" customWidth="1"/>
    <col min="778" max="778" width="11.33203125" customWidth="1"/>
    <col min="1022" max="1022" width="27.88671875" customWidth="1"/>
    <col min="1023" max="1025" width="14.44140625" customWidth="1"/>
    <col min="1026" max="1032" width="12.109375" customWidth="1"/>
    <col min="1033" max="1033" width="5.44140625" customWidth="1"/>
    <col min="1034" max="1034" width="11.33203125" customWidth="1"/>
    <col min="1278" max="1278" width="27.88671875" customWidth="1"/>
    <col min="1279" max="1281" width="14.44140625" customWidth="1"/>
    <col min="1282" max="1288" width="12.109375" customWidth="1"/>
    <col min="1289" max="1289" width="5.44140625" customWidth="1"/>
    <col min="1290" max="1290" width="11.33203125" customWidth="1"/>
    <col min="1534" max="1534" width="27.88671875" customWidth="1"/>
    <col min="1535" max="1537" width="14.44140625" customWidth="1"/>
    <col min="1538" max="1544" width="12.109375" customWidth="1"/>
    <col min="1545" max="1545" width="5.44140625" customWidth="1"/>
    <col min="1546" max="1546" width="11.33203125" customWidth="1"/>
    <col min="1790" max="1790" width="27.88671875" customWidth="1"/>
    <col min="1791" max="1793" width="14.44140625" customWidth="1"/>
    <col min="1794" max="1800" width="12.109375" customWidth="1"/>
    <col min="1801" max="1801" width="5.44140625" customWidth="1"/>
    <col min="1802" max="1802" width="11.33203125" customWidth="1"/>
    <col min="2046" max="2046" width="27.88671875" customWidth="1"/>
    <col min="2047" max="2049" width="14.44140625" customWidth="1"/>
    <col min="2050" max="2056" width="12.109375" customWidth="1"/>
    <col min="2057" max="2057" width="5.44140625" customWidth="1"/>
    <col min="2058" max="2058" width="11.33203125" customWidth="1"/>
    <col min="2302" max="2302" width="27.88671875" customWidth="1"/>
    <col min="2303" max="2305" width="14.44140625" customWidth="1"/>
    <col min="2306" max="2312" width="12.109375" customWidth="1"/>
    <col min="2313" max="2313" width="5.44140625" customWidth="1"/>
    <col min="2314" max="2314" width="11.33203125" customWidth="1"/>
    <col min="2558" max="2558" width="27.88671875" customWidth="1"/>
    <col min="2559" max="2561" width="14.44140625" customWidth="1"/>
    <col min="2562" max="2568" width="12.109375" customWidth="1"/>
    <col min="2569" max="2569" width="5.44140625" customWidth="1"/>
    <col min="2570" max="2570" width="11.33203125" customWidth="1"/>
    <col min="2814" max="2814" width="27.88671875" customWidth="1"/>
    <col min="2815" max="2817" width="14.44140625" customWidth="1"/>
    <col min="2818" max="2824" width="12.109375" customWidth="1"/>
    <col min="2825" max="2825" width="5.44140625" customWidth="1"/>
    <col min="2826" max="2826" width="11.33203125" customWidth="1"/>
    <col min="3070" max="3070" width="27.88671875" customWidth="1"/>
    <col min="3071" max="3073" width="14.44140625" customWidth="1"/>
    <col min="3074" max="3080" width="12.109375" customWidth="1"/>
    <col min="3081" max="3081" width="5.44140625" customWidth="1"/>
    <col min="3082" max="3082" width="11.33203125" customWidth="1"/>
    <col min="3326" max="3326" width="27.88671875" customWidth="1"/>
    <col min="3327" max="3329" width="14.44140625" customWidth="1"/>
    <col min="3330" max="3336" width="12.109375" customWidth="1"/>
    <col min="3337" max="3337" width="5.44140625" customWidth="1"/>
    <col min="3338" max="3338" width="11.33203125" customWidth="1"/>
    <col min="3582" max="3582" width="27.88671875" customWidth="1"/>
    <col min="3583" max="3585" width="14.44140625" customWidth="1"/>
    <col min="3586" max="3592" width="12.109375" customWidth="1"/>
    <col min="3593" max="3593" width="5.44140625" customWidth="1"/>
    <col min="3594" max="3594" width="11.33203125" customWidth="1"/>
    <col min="3838" max="3838" width="27.88671875" customWidth="1"/>
    <col min="3839" max="3841" width="14.44140625" customWidth="1"/>
    <col min="3842" max="3848" width="12.109375" customWidth="1"/>
    <col min="3849" max="3849" width="5.44140625" customWidth="1"/>
    <col min="3850" max="3850" width="11.33203125" customWidth="1"/>
    <col min="4094" max="4094" width="27.88671875" customWidth="1"/>
    <col min="4095" max="4097" width="14.44140625" customWidth="1"/>
    <col min="4098" max="4104" width="12.109375" customWidth="1"/>
    <col min="4105" max="4105" width="5.44140625" customWidth="1"/>
    <col min="4106" max="4106" width="11.33203125" customWidth="1"/>
    <col min="4350" max="4350" width="27.88671875" customWidth="1"/>
    <col min="4351" max="4353" width="14.44140625" customWidth="1"/>
    <col min="4354" max="4360" width="12.109375" customWidth="1"/>
    <col min="4361" max="4361" width="5.44140625" customWidth="1"/>
    <col min="4362" max="4362" width="11.33203125" customWidth="1"/>
    <col min="4606" max="4606" width="27.88671875" customWidth="1"/>
    <col min="4607" max="4609" width="14.44140625" customWidth="1"/>
    <col min="4610" max="4616" width="12.109375" customWidth="1"/>
    <col min="4617" max="4617" width="5.44140625" customWidth="1"/>
    <col min="4618" max="4618" width="11.33203125" customWidth="1"/>
    <col min="4862" max="4862" width="27.88671875" customWidth="1"/>
    <col min="4863" max="4865" width="14.44140625" customWidth="1"/>
    <col min="4866" max="4872" width="12.109375" customWidth="1"/>
    <col min="4873" max="4873" width="5.44140625" customWidth="1"/>
    <col min="4874" max="4874" width="11.33203125" customWidth="1"/>
    <col min="5118" max="5118" width="27.88671875" customWidth="1"/>
    <col min="5119" max="5121" width="14.44140625" customWidth="1"/>
    <col min="5122" max="5128" width="12.109375" customWidth="1"/>
    <col min="5129" max="5129" width="5.44140625" customWidth="1"/>
    <col min="5130" max="5130" width="11.33203125" customWidth="1"/>
    <col min="5374" max="5374" width="27.88671875" customWidth="1"/>
    <col min="5375" max="5377" width="14.44140625" customWidth="1"/>
    <col min="5378" max="5384" width="12.109375" customWidth="1"/>
    <col min="5385" max="5385" width="5.44140625" customWidth="1"/>
    <col min="5386" max="5386" width="11.33203125" customWidth="1"/>
    <col min="5630" max="5630" width="27.88671875" customWidth="1"/>
    <col min="5631" max="5633" width="14.44140625" customWidth="1"/>
    <col min="5634" max="5640" width="12.109375" customWidth="1"/>
    <col min="5641" max="5641" width="5.44140625" customWidth="1"/>
    <col min="5642" max="5642" width="11.33203125" customWidth="1"/>
    <col min="5886" max="5886" width="27.88671875" customWidth="1"/>
    <col min="5887" max="5889" width="14.44140625" customWidth="1"/>
    <col min="5890" max="5896" width="12.109375" customWidth="1"/>
    <col min="5897" max="5897" width="5.44140625" customWidth="1"/>
    <col min="5898" max="5898" width="11.33203125" customWidth="1"/>
    <col min="6142" max="6142" width="27.88671875" customWidth="1"/>
    <col min="6143" max="6145" width="14.44140625" customWidth="1"/>
    <col min="6146" max="6152" width="12.109375" customWidth="1"/>
    <col min="6153" max="6153" width="5.44140625" customWidth="1"/>
    <col min="6154" max="6154" width="11.33203125" customWidth="1"/>
    <col min="6398" max="6398" width="27.88671875" customWidth="1"/>
    <col min="6399" max="6401" width="14.44140625" customWidth="1"/>
    <col min="6402" max="6408" width="12.109375" customWidth="1"/>
    <col min="6409" max="6409" width="5.44140625" customWidth="1"/>
    <col min="6410" max="6410" width="11.33203125" customWidth="1"/>
    <col min="6654" max="6654" width="27.88671875" customWidth="1"/>
    <col min="6655" max="6657" width="14.44140625" customWidth="1"/>
    <col min="6658" max="6664" width="12.109375" customWidth="1"/>
    <col min="6665" max="6665" width="5.44140625" customWidth="1"/>
    <col min="6666" max="6666" width="11.33203125" customWidth="1"/>
    <col min="6910" max="6910" width="27.88671875" customWidth="1"/>
    <col min="6911" max="6913" width="14.44140625" customWidth="1"/>
    <col min="6914" max="6920" width="12.109375" customWidth="1"/>
    <col min="6921" max="6921" width="5.44140625" customWidth="1"/>
    <col min="6922" max="6922" width="11.33203125" customWidth="1"/>
    <col min="7166" max="7166" width="27.88671875" customWidth="1"/>
    <col min="7167" max="7169" width="14.44140625" customWidth="1"/>
    <col min="7170" max="7176" width="12.109375" customWidth="1"/>
    <col min="7177" max="7177" width="5.44140625" customWidth="1"/>
    <col min="7178" max="7178" width="11.33203125" customWidth="1"/>
    <col min="7422" max="7422" width="27.88671875" customWidth="1"/>
    <col min="7423" max="7425" width="14.44140625" customWidth="1"/>
    <col min="7426" max="7432" width="12.109375" customWidth="1"/>
    <col min="7433" max="7433" width="5.44140625" customWidth="1"/>
    <col min="7434" max="7434" width="11.33203125" customWidth="1"/>
    <col min="7678" max="7678" width="27.88671875" customWidth="1"/>
    <col min="7679" max="7681" width="14.44140625" customWidth="1"/>
    <col min="7682" max="7688" width="12.109375" customWidth="1"/>
    <col min="7689" max="7689" width="5.44140625" customWidth="1"/>
    <col min="7690" max="7690" width="11.33203125" customWidth="1"/>
    <col min="7934" max="7934" width="27.88671875" customWidth="1"/>
    <col min="7935" max="7937" width="14.44140625" customWidth="1"/>
    <col min="7938" max="7944" width="12.109375" customWidth="1"/>
    <col min="7945" max="7945" width="5.44140625" customWidth="1"/>
    <col min="7946" max="7946" width="11.33203125" customWidth="1"/>
    <col min="8190" max="8190" width="27.88671875" customWidth="1"/>
    <col min="8191" max="8193" width="14.44140625" customWidth="1"/>
    <col min="8194" max="8200" width="12.109375" customWidth="1"/>
    <col min="8201" max="8201" width="5.44140625" customWidth="1"/>
    <col min="8202" max="8202" width="11.33203125" customWidth="1"/>
    <col min="8446" max="8446" width="27.88671875" customWidth="1"/>
    <col min="8447" max="8449" width="14.44140625" customWidth="1"/>
    <col min="8450" max="8456" width="12.109375" customWidth="1"/>
    <col min="8457" max="8457" width="5.44140625" customWidth="1"/>
    <col min="8458" max="8458" width="11.33203125" customWidth="1"/>
    <col min="8702" max="8702" width="27.88671875" customWidth="1"/>
    <col min="8703" max="8705" width="14.44140625" customWidth="1"/>
    <col min="8706" max="8712" width="12.109375" customWidth="1"/>
    <col min="8713" max="8713" width="5.44140625" customWidth="1"/>
    <col min="8714" max="8714" width="11.33203125" customWidth="1"/>
    <col min="8958" max="8958" width="27.88671875" customWidth="1"/>
    <col min="8959" max="8961" width="14.44140625" customWidth="1"/>
    <col min="8962" max="8968" width="12.109375" customWidth="1"/>
    <col min="8969" max="8969" width="5.44140625" customWidth="1"/>
    <col min="8970" max="8970" width="11.33203125" customWidth="1"/>
    <col min="9214" max="9214" width="27.88671875" customWidth="1"/>
    <col min="9215" max="9217" width="14.44140625" customWidth="1"/>
    <col min="9218" max="9224" width="12.109375" customWidth="1"/>
    <col min="9225" max="9225" width="5.44140625" customWidth="1"/>
    <col min="9226" max="9226" width="11.33203125" customWidth="1"/>
    <col min="9470" max="9470" width="27.88671875" customWidth="1"/>
    <col min="9471" max="9473" width="14.44140625" customWidth="1"/>
    <col min="9474" max="9480" width="12.109375" customWidth="1"/>
    <col min="9481" max="9481" width="5.44140625" customWidth="1"/>
    <col min="9482" max="9482" width="11.33203125" customWidth="1"/>
    <col min="9726" max="9726" width="27.88671875" customWidth="1"/>
    <col min="9727" max="9729" width="14.44140625" customWidth="1"/>
    <col min="9730" max="9736" width="12.109375" customWidth="1"/>
    <col min="9737" max="9737" width="5.44140625" customWidth="1"/>
    <col min="9738" max="9738" width="11.33203125" customWidth="1"/>
    <col min="9982" max="9982" width="27.88671875" customWidth="1"/>
    <col min="9983" max="9985" width="14.44140625" customWidth="1"/>
    <col min="9986" max="9992" width="12.109375" customWidth="1"/>
    <col min="9993" max="9993" width="5.44140625" customWidth="1"/>
    <col min="9994" max="9994" width="11.33203125" customWidth="1"/>
    <col min="10238" max="10238" width="27.88671875" customWidth="1"/>
    <col min="10239" max="10241" width="14.44140625" customWidth="1"/>
    <col min="10242" max="10248" width="12.109375" customWidth="1"/>
    <col min="10249" max="10249" width="5.44140625" customWidth="1"/>
    <col min="10250" max="10250" width="11.33203125" customWidth="1"/>
    <col min="10494" max="10494" width="27.88671875" customWidth="1"/>
    <col min="10495" max="10497" width="14.44140625" customWidth="1"/>
    <col min="10498" max="10504" width="12.109375" customWidth="1"/>
    <col min="10505" max="10505" width="5.44140625" customWidth="1"/>
    <col min="10506" max="10506" width="11.33203125" customWidth="1"/>
    <col min="10750" max="10750" width="27.88671875" customWidth="1"/>
    <col min="10751" max="10753" width="14.44140625" customWidth="1"/>
    <col min="10754" max="10760" width="12.109375" customWidth="1"/>
    <col min="10761" max="10761" width="5.44140625" customWidth="1"/>
    <col min="10762" max="10762" width="11.33203125" customWidth="1"/>
    <col min="11006" max="11006" width="27.88671875" customWidth="1"/>
    <col min="11007" max="11009" width="14.44140625" customWidth="1"/>
    <col min="11010" max="11016" width="12.109375" customWidth="1"/>
    <col min="11017" max="11017" width="5.44140625" customWidth="1"/>
    <col min="11018" max="11018" width="11.33203125" customWidth="1"/>
    <col min="11262" max="11262" width="27.88671875" customWidth="1"/>
    <col min="11263" max="11265" width="14.44140625" customWidth="1"/>
    <col min="11266" max="11272" width="12.109375" customWidth="1"/>
    <col min="11273" max="11273" width="5.44140625" customWidth="1"/>
    <col min="11274" max="11274" width="11.33203125" customWidth="1"/>
    <col min="11518" max="11518" width="27.88671875" customWidth="1"/>
    <col min="11519" max="11521" width="14.44140625" customWidth="1"/>
    <col min="11522" max="11528" width="12.109375" customWidth="1"/>
    <col min="11529" max="11529" width="5.44140625" customWidth="1"/>
    <col min="11530" max="11530" width="11.33203125" customWidth="1"/>
    <col min="11774" max="11774" width="27.88671875" customWidth="1"/>
    <col min="11775" max="11777" width="14.44140625" customWidth="1"/>
    <col min="11778" max="11784" width="12.109375" customWidth="1"/>
    <col min="11785" max="11785" width="5.44140625" customWidth="1"/>
    <col min="11786" max="11786" width="11.33203125" customWidth="1"/>
    <col min="12030" max="12030" width="27.88671875" customWidth="1"/>
    <col min="12031" max="12033" width="14.44140625" customWidth="1"/>
    <col min="12034" max="12040" width="12.109375" customWidth="1"/>
    <col min="12041" max="12041" width="5.44140625" customWidth="1"/>
    <col min="12042" max="12042" width="11.33203125" customWidth="1"/>
    <col min="12286" max="12286" width="27.88671875" customWidth="1"/>
    <col min="12287" max="12289" width="14.44140625" customWidth="1"/>
    <col min="12290" max="12296" width="12.109375" customWidth="1"/>
    <col min="12297" max="12297" width="5.44140625" customWidth="1"/>
    <col min="12298" max="12298" width="11.33203125" customWidth="1"/>
    <col min="12542" max="12542" width="27.88671875" customWidth="1"/>
    <col min="12543" max="12545" width="14.44140625" customWidth="1"/>
    <col min="12546" max="12552" width="12.109375" customWidth="1"/>
    <col min="12553" max="12553" width="5.44140625" customWidth="1"/>
    <col min="12554" max="12554" width="11.33203125" customWidth="1"/>
    <col min="12798" max="12798" width="27.88671875" customWidth="1"/>
    <col min="12799" max="12801" width="14.44140625" customWidth="1"/>
    <col min="12802" max="12808" width="12.109375" customWidth="1"/>
    <col min="12809" max="12809" width="5.44140625" customWidth="1"/>
    <col min="12810" max="12810" width="11.33203125" customWidth="1"/>
    <col min="13054" max="13054" width="27.88671875" customWidth="1"/>
    <col min="13055" max="13057" width="14.44140625" customWidth="1"/>
    <col min="13058" max="13064" width="12.109375" customWidth="1"/>
    <col min="13065" max="13065" width="5.44140625" customWidth="1"/>
    <col min="13066" max="13066" width="11.33203125" customWidth="1"/>
    <col min="13310" max="13310" width="27.88671875" customWidth="1"/>
    <col min="13311" max="13313" width="14.44140625" customWidth="1"/>
    <col min="13314" max="13320" width="12.109375" customWidth="1"/>
    <col min="13321" max="13321" width="5.44140625" customWidth="1"/>
    <col min="13322" max="13322" width="11.33203125" customWidth="1"/>
    <col min="13566" max="13566" width="27.88671875" customWidth="1"/>
    <col min="13567" max="13569" width="14.44140625" customWidth="1"/>
    <col min="13570" max="13576" width="12.109375" customWidth="1"/>
    <col min="13577" max="13577" width="5.44140625" customWidth="1"/>
    <col min="13578" max="13578" width="11.33203125" customWidth="1"/>
    <col min="13822" max="13822" width="27.88671875" customWidth="1"/>
    <col min="13823" max="13825" width="14.44140625" customWidth="1"/>
    <col min="13826" max="13832" width="12.109375" customWidth="1"/>
    <col min="13833" max="13833" width="5.44140625" customWidth="1"/>
    <col min="13834" max="13834" width="11.33203125" customWidth="1"/>
    <col min="14078" max="14078" width="27.88671875" customWidth="1"/>
    <col min="14079" max="14081" width="14.44140625" customWidth="1"/>
    <col min="14082" max="14088" width="12.109375" customWidth="1"/>
    <col min="14089" max="14089" width="5.44140625" customWidth="1"/>
    <col min="14090" max="14090" width="11.33203125" customWidth="1"/>
    <col min="14334" max="14334" width="27.88671875" customWidth="1"/>
    <col min="14335" max="14337" width="14.44140625" customWidth="1"/>
    <col min="14338" max="14344" width="12.109375" customWidth="1"/>
    <col min="14345" max="14345" width="5.44140625" customWidth="1"/>
    <col min="14346" max="14346" width="11.33203125" customWidth="1"/>
    <col min="14590" max="14590" width="27.88671875" customWidth="1"/>
    <col min="14591" max="14593" width="14.44140625" customWidth="1"/>
    <col min="14594" max="14600" width="12.109375" customWidth="1"/>
    <col min="14601" max="14601" width="5.44140625" customWidth="1"/>
    <col min="14602" max="14602" width="11.33203125" customWidth="1"/>
    <col min="14846" max="14846" width="27.88671875" customWidth="1"/>
    <col min="14847" max="14849" width="14.44140625" customWidth="1"/>
    <col min="14850" max="14856" width="12.109375" customWidth="1"/>
    <col min="14857" max="14857" width="5.44140625" customWidth="1"/>
    <col min="14858" max="14858" width="11.33203125" customWidth="1"/>
    <col min="15102" max="15102" width="27.88671875" customWidth="1"/>
    <col min="15103" max="15105" width="14.44140625" customWidth="1"/>
    <col min="15106" max="15112" width="12.109375" customWidth="1"/>
    <col min="15113" max="15113" width="5.44140625" customWidth="1"/>
    <col min="15114" max="15114" width="11.33203125" customWidth="1"/>
    <col min="15358" max="15358" width="27.88671875" customWidth="1"/>
    <col min="15359" max="15361" width="14.44140625" customWidth="1"/>
    <col min="15362" max="15368" width="12.109375" customWidth="1"/>
    <col min="15369" max="15369" width="5.44140625" customWidth="1"/>
    <col min="15370" max="15370" width="11.33203125" customWidth="1"/>
    <col min="15614" max="15614" width="27.88671875" customWidth="1"/>
    <col min="15615" max="15617" width="14.44140625" customWidth="1"/>
    <col min="15618" max="15624" width="12.109375" customWidth="1"/>
    <col min="15625" max="15625" width="5.44140625" customWidth="1"/>
    <col min="15626" max="15626" width="11.33203125" customWidth="1"/>
    <col min="15870" max="15870" width="27.88671875" customWidth="1"/>
    <col min="15871" max="15873" width="14.44140625" customWidth="1"/>
    <col min="15874" max="15880" width="12.109375" customWidth="1"/>
    <col min="15881" max="15881" width="5.44140625" customWidth="1"/>
    <col min="15882" max="15882" width="11.33203125" customWidth="1"/>
    <col min="16126" max="16126" width="27.88671875" customWidth="1"/>
    <col min="16127" max="16129" width="14.44140625" customWidth="1"/>
    <col min="16130" max="16136" width="12.109375" customWidth="1"/>
    <col min="16137" max="16137" width="5.44140625" customWidth="1"/>
    <col min="16138" max="16138" width="11.33203125" customWidth="1"/>
  </cols>
  <sheetData>
    <row r="1" spans="1:11" ht="17.399999999999999" x14ac:dyDescent="0.3">
      <c r="A1" s="3163"/>
      <c r="B1" s="3164"/>
      <c r="C1" s="3164"/>
      <c r="D1" s="3164"/>
      <c r="E1" s="3164"/>
      <c r="F1" s="3164"/>
      <c r="G1" s="3164"/>
      <c r="H1" s="3164"/>
      <c r="I1" s="3164"/>
      <c r="K1" s="4" t="s">
        <v>2382</v>
      </c>
    </row>
    <row r="2" spans="1:11" ht="15.6" x14ac:dyDescent="0.3">
      <c r="A2" s="4102" t="s">
        <v>5206</v>
      </c>
      <c r="B2" s="4102"/>
      <c r="C2" s="4102"/>
      <c r="D2" s="4102"/>
      <c r="E2" s="4102"/>
      <c r="F2" s="4102"/>
      <c r="G2" s="4102"/>
      <c r="H2" s="4102"/>
      <c r="I2" s="4102"/>
    </row>
    <row r="3" spans="1:11" ht="15.6" x14ac:dyDescent="0.3">
      <c r="A3" s="3777"/>
      <c r="B3" s="3778"/>
      <c r="C3" s="3778"/>
      <c r="D3" s="3778"/>
      <c r="E3" s="3778"/>
      <c r="F3" s="3778"/>
      <c r="G3" s="3778"/>
      <c r="H3" s="3778"/>
      <c r="I3" s="3778"/>
    </row>
    <row r="4" spans="1:11" ht="15.6" x14ac:dyDescent="0.3">
      <c r="A4" s="4103" t="s">
        <v>2220</v>
      </c>
      <c r="B4" s="4103"/>
      <c r="C4" s="4103"/>
      <c r="D4" s="4103"/>
      <c r="E4" s="4103"/>
      <c r="F4" s="4103"/>
      <c r="G4" s="4103"/>
      <c r="H4" s="4103"/>
      <c r="I4" s="4103"/>
    </row>
    <row r="5" spans="1:11" ht="15" x14ac:dyDescent="0.3">
      <c r="A5" s="3779"/>
      <c r="B5" s="3780"/>
      <c r="C5" s="3781"/>
      <c r="D5" s="3781"/>
      <c r="E5" s="3781"/>
      <c r="F5" s="3781"/>
      <c r="G5" s="3781"/>
      <c r="H5" s="3781"/>
      <c r="I5" s="3781"/>
    </row>
    <row r="6" spans="1:11" ht="15.6" thickBot="1" x14ac:dyDescent="0.35">
      <c r="A6" s="3782"/>
      <c r="B6" s="3783"/>
      <c r="C6" s="3784"/>
      <c r="D6" s="3784"/>
      <c r="E6" s="3784"/>
      <c r="F6" s="3784"/>
      <c r="G6" s="3784"/>
      <c r="H6" s="3784"/>
      <c r="I6" s="3784"/>
    </row>
    <row r="7" spans="1:11" x14ac:dyDescent="0.3">
      <c r="A7" s="4106" t="s">
        <v>2221</v>
      </c>
      <c r="B7" s="4104" t="s">
        <v>2222</v>
      </c>
      <c r="C7" s="4104"/>
      <c r="D7" s="4104"/>
      <c r="E7" s="4104"/>
      <c r="F7" s="4104"/>
      <c r="G7" s="4104"/>
      <c r="H7" s="4104"/>
      <c r="I7" s="4105"/>
    </row>
    <row r="8" spans="1:11" x14ac:dyDescent="0.3">
      <c r="A8" s="4107"/>
      <c r="B8" s="4098" t="s">
        <v>2223</v>
      </c>
      <c r="C8" s="4098" t="s">
        <v>2224</v>
      </c>
      <c r="D8" s="4098" t="s">
        <v>2225</v>
      </c>
      <c r="E8" s="4098" t="s">
        <v>2226</v>
      </c>
      <c r="F8" s="4098" t="s">
        <v>2227</v>
      </c>
      <c r="G8" s="4098" t="s">
        <v>2228</v>
      </c>
      <c r="H8" s="4098" t="s">
        <v>2229</v>
      </c>
      <c r="I8" s="4100" t="s">
        <v>2230</v>
      </c>
    </row>
    <row r="9" spans="1:11" ht="15" thickBot="1" x14ac:dyDescent="0.35">
      <c r="A9" s="4108"/>
      <c r="B9" s="4099"/>
      <c r="C9" s="4099"/>
      <c r="D9" s="4099"/>
      <c r="E9" s="4099"/>
      <c r="F9" s="4099"/>
      <c r="G9" s="4099"/>
      <c r="H9" s="4099"/>
      <c r="I9" s="4101"/>
    </row>
    <row r="10" spans="1:11" ht="15" thickBot="1" x14ac:dyDescent="0.35">
      <c r="A10" s="3165"/>
      <c r="B10" s="3166"/>
      <c r="C10" s="3166"/>
      <c r="D10" s="3166"/>
      <c r="E10" s="3166"/>
      <c r="F10" s="3166"/>
      <c r="G10" s="3166"/>
      <c r="H10" s="3166"/>
      <c r="I10" s="3167"/>
    </row>
    <row r="11" spans="1:11" ht="15" thickBot="1" x14ac:dyDescent="0.35">
      <c r="A11" s="3785" t="s">
        <v>2231</v>
      </c>
      <c r="B11" s="3786">
        <f>SUM(B12:B28)</f>
        <v>0</v>
      </c>
      <c r="C11" s="3786">
        <f>SUM(C12:C28)</f>
        <v>0</v>
      </c>
      <c r="D11" s="3786">
        <f t="shared" ref="D11:I11" si="0">SUM(D12:D28)</f>
        <v>0</v>
      </c>
      <c r="E11" s="3786">
        <f t="shared" si="0"/>
        <v>1</v>
      </c>
      <c r="F11" s="3786">
        <f t="shared" si="0"/>
        <v>3</v>
      </c>
      <c r="G11" s="3786">
        <f t="shared" si="0"/>
        <v>2</v>
      </c>
      <c r="H11" s="3786">
        <f t="shared" si="0"/>
        <v>0</v>
      </c>
      <c r="I11" s="3787">
        <f t="shared" si="0"/>
        <v>0</v>
      </c>
    </row>
    <row r="12" spans="1:11" x14ac:dyDescent="0.3">
      <c r="A12" s="3788" t="s">
        <v>2232</v>
      </c>
      <c r="B12" s="3168"/>
      <c r="C12" s="3168"/>
      <c r="D12" s="3168"/>
      <c r="E12" s="3168"/>
      <c r="F12" s="3168"/>
      <c r="G12" s="3168"/>
      <c r="H12" s="3168"/>
      <c r="I12" s="3169"/>
    </row>
    <row r="13" spans="1:11" x14ac:dyDescent="0.3">
      <c r="A13" s="3788" t="s">
        <v>2233</v>
      </c>
      <c r="B13" s="3789"/>
      <c r="C13" s="3789"/>
      <c r="D13" s="3789"/>
      <c r="E13" s="3789"/>
      <c r="F13" s="3789"/>
      <c r="G13" s="3789"/>
      <c r="H13" s="3789"/>
      <c r="I13" s="3790"/>
    </row>
    <row r="14" spans="1:11" x14ac:dyDescent="0.3">
      <c r="A14" s="3788" t="s">
        <v>2234</v>
      </c>
      <c r="B14" s="3789"/>
      <c r="C14" s="3789"/>
      <c r="D14" s="3789"/>
      <c r="E14" s="3789"/>
      <c r="F14" s="3789"/>
      <c r="G14" s="3789"/>
      <c r="H14" s="3789"/>
      <c r="I14" s="3790"/>
    </row>
    <row r="15" spans="1:11" x14ac:dyDescent="0.3">
      <c r="A15" s="3788" t="s">
        <v>2235</v>
      </c>
      <c r="B15" s="3789"/>
      <c r="C15" s="3789"/>
      <c r="D15" s="3789"/>
      <c r="E15" s="3789"/>
      <c r="F15" s="3789"/>
      <c r="G15" s="3789"/>
      <c r="H15" s="3789"/>
      <c r="I15" s="3790"/>
    </row>
    <row r="16" spans="1:11" x14ac:dyDescent="0.3">
      <c r="A16" s="3788" t="s">
        <v>2236</v>
      </c>
      <c r="B16" s="3789"/>
      <c r="C16" s="3789"/>
      <c r="D16" s="3789"/>
      <c r="E16" s="3789"/>
      <c r="F16" s="3789"/>
      <c r="G16" s="3789"/>
      <c r="H16" s="3789"/>
      <c r="I16" s="3790"/>
    </row>
    <row r="17" spans="1:9" x14ac:dyDescent="0.3">
      <c r="A17" s="3788" t="s">
        <v>2237</v>
      </c>
      <c r="B17" s="3789"/>
      <c r="C17" s="3789"/>
      <c r="D17" s="3789"/>
      <c r="E17" s="3789"/>
      <c r="F17" s="3789"/>
      <c r="G17" s="3789"/>
      <c r="H17" s="3789"/>
      <c r="I17" s="3790"/>
    </row>
    <row r="18" spans="1:9" x14ac:dyDescent="0.3">
      <c r="A18" s="3788" t="s">
        <v>2238</v>
      </c>
      <c r="B18" s="3789"/>
      <c r="C18" s="3789"/>
      <c r="D18" s="3789"/>
      <c r="E18" s="3789"/>
      <c r="F18" s="3789"/>
      <c r="G18" s="3789"/>
      <c r="H18" s="3789"/>
      <c r="I18" s="3790"/>
    </row>
    <row r="19" spans="1:9" x14ac:dyDescent="0.3">
      <c r="A19" s="3788" t="s">
        <v>2239</v>
      </c>
      <c r="B19" s="3789"/>
      <c r="C19" s="3789"/>
      <c r="D19" s="3789"/>
      <c r="E19" s="3789"/>
      <c r="F19" s="3789"/>
      <c r="G19" s="3789"/>
      <c r="H19" s="3789"/>
      <c r="I19" s="3790"/>
    </row>
    <row r="20" spans="1:9" x14ac:dyDescent="0.3">
      <c r="A20" s="3788" t="s">
        <v>2240</v>
      </c>
      <c r="B20" s="3789"/>
      <c r="C20" s="3789"/>
      <c r="D20" s="3789"/>
      <c r="E20" s="3789"/>
      <c r="F20" s="3789"/>
      <c r="G20" s="3789"/>
      <c r="H20" s="3789"/>
      <c r="I20" s="3790"/>
    </row>
    <row r="21" spans="1:9" x14ac:dyDescent="0.3">
      <c r="A21" s="3788" t="s">
        <v>2241</v>
      </c>
      <c r="B21" s="3789"/>
      <c r="C21" s="3789"/>
      <c r="D21" s="3789"/>
      <c r="E21" s="3789"/>
      <c r="F21" s="3789"/>
      <c r="G21" s="3789"/>
      <c r="H21" s="3789"/>
      <c r="I21" s="3790"/>
    </row>
    <row r="22" spans="1:9" x14ac:dyDescent="0.3">
      <c r="A22" s="3788" t="s">
        <v>2242</v>
      </c>
      <c r="B22" s="3789"/>
      <c r="C22" s="3789"/>
      <c r="D22" s="3789"/>
      <c r="E22" s="3789"/>
      <c r="F22" s="3789"/>
      <c r="G22" s="3789"/>
      <c r="H22" s="3789"/>
      <c r="I22" s="3790"/>
    </row>
    <row r="23" spans="1:9" x14ac:dyDescent="0.3">
      <c r="A23" s="3788" t="s">
        <v>2243</v>
      </c>
      <c r="B23" s="3789"/>
      <c r="C23" s="3789"/>
      <c r="D23" s="3789"/>
      <c r="E23" s="3789">
        <v>1</v>
      </c>
      <c r="F23" s="3789">
        <v>3</v>
      </c>
      <c r="G23" s="3789">
        <v>2</v>
      </c>
      <c r="H23" s="3789"/>
      <c r="I23" s="3790"/>
    </row>
    <row r="24" spans="1:9" x14ac:dyDescent="0.3">
      <c r="A24" s="3788" t="s">
        <v>2244</v>
      </c>
      <c r="B24" s="3789"/>
      <c r="C24" s="3789"/>
      <c r="D24" s="3789"/>
      <c r="E24" s="3789"/>
      <c r="F24" s="3789"/>
      <c r="G24" s="3789"/>
      <c r="H24" s="3789"/>
      <c r="I24" s="3790"/>
    </row>
    <row r="25" spans="1:9" x14ac:dyDescent="0.3">
      <c r="A25" s="3788" t="s">
        <v>2245</v>
      </c>
      <c r="B25" s="3789"/>
      <c r="C25" s="3789"/>
      <c r="D25" s="3789"/>
      <c r="E25" s="3789"/>
      <c r="F25" s="3789"/>
      <c r="G25" s="3789"/>
      <c r="H25" s="3789"/>
      <c r="I25" s="3790"/>
    </row>
    <row r="26" spans="1:9" x14ac:dyDescent="0.3">
      <c r="A26" s="3788" t="s">
        <v>2246</v>
      </c>
      <c r="B26" s="3789"/>
      <c r="C26" s="3789"/>
      <c r="D26" s="3789"/>
      <c r="E26" s="3789"/>
      <c r="F26" s="3789"/>
      <c r="G26" s="3789"/>
      <c r="H26" s="3789"/>
      <c r="I26" s="3790"/>
    </row>
    <row r="27" spans="1:9" x14ac:dyDescent="0.3">
      <c r="A27" s="3788" t="s">
        <v>2247</v>
      </c>
      <c r="B27" s="3789"/>
      <c r="C27" s="3789"/>
      <c r="D27" s="3789"/>
      <c r="E27" s="3789"/>
      <c r="F27" s="3789"/>
      <c r="G27" s="3789"/>
      <c r="H27" s="3789"/>
      <c r="I27" s="3790"/>
    </row>
    <row r="28" spans="1:9" x14ac:dyDescent="0.3">
      <c r="A28" s="3788" t="s">
        <v>2248</v>
      </c>
      <c r="B28" s="3789"/>
      <c r="C28" s="3789"/>
      <c r="D28" s="3789"/>
      <c r="E28" s="3789"/>
      <c r="F28" s="3789"/>
      <c r="G28" s="3789"/>
      <c r="H28" s="3789"/>
      <c r="I28" s="3790"/>
    </row>
    <row r="29" spans="1:9" ht="15" thickBot="1" x14ac:dyDescent="0.35">
      <c r="A29" s="3791"/>
      <c r="B29" s="3170"/>
      <c r="C29" s="3170"/>
      <c r="D29" s="3170"/>
      <c r="E29" s="3170"/>
      <c r="F29" s="3170"/>
      <c r="G29" s="3170"/>
      <c r="H29" s="3170"/>
      <c r="I29" s="3171"/>
    </row>
    <row r="30" spans="1:9" ht="15" thickBot="1" x14ac:dyDescent="0.35">
      <c r="A30" s="3785" t="s">
        <v>2249</v>
      </c>
      <c r="B30" s="3786">
        <f>SUM(B31:B37)</f>
        <v>0</v>
      </c>
      <c r="C30" s="3786">
        <f t="shared" ref="C30:I30" si="1">SUM(C31:C37)</f>
        <v>0</v>
      </c>
      <c r="D30" s="3786">
        <f t="shared" si="1"/>
        <v>0</v>
      </c>
      <c r="E30" s="3786">
        <f t="shared" si="1"/>
        <v>0</v>
      </c>
      <c r="F30" s="3786">
        <f t="shared" si="1"/>
        <v>0</v>
      </c>
      <c r="G30" s="3786">
        <f t="shared" si="1"/>
        <v>0</v>
      </c>
      <c r="H30" s="3786">
        <f t="shared" si="1"/>
        <v>0</v>
      </c>
      <c r="I30" s="3787">
        <f t="shared" si="1"/>
        <v>0</v>
      </c>
    </row>
    <row r="31" spans="1:9" x14ac:dyDescent="0.3">
      <c r="A31" s="3788" t="s">
        <v>2250</v>
      </c>
      <c r="B31" s="3168"/>
      <c r="C31" s="3168"/>
      <c r="D31" s="3168"/>
      <c r="E31" s="3168"/>
      <c r="F31" s="3168"/>
      <c r="G31" s="3168"/>
      <c r="H31" s="3168"/>
      <c r="I31" s="3169"/>
    </row>
    <row r="32" spans="1:9" x14ac:dyDescent="0.3">
      <c r="A32" s="3788" t="s">
        <v>2251</v>
      </c>
      <c r="B32" s="3789"/>
      <c r="C32" s="3789"/>
      <c r="D32" s="3789"/>
      <c r="E32" s="3789"/>
      <c r="F32" s="3789"/>
      <c r="G32" s="3789"/>
      <c r="H32" s="3789"/>
      <c r="I32" s="3790"/>
    </row>
    <row r="33" spans="1:9" x14ac:dyDescent="0.3">
      <c r="A33" s="3788" t="s">
        <v>2252</v>
      </c>
      <c r="B33" s="3789"/>
      <c r="C33" s="3789"/>
      <c r="D33" s="3789"/>
      <c r="E33" s="3789"/>
      <c r="F33" s="3789"/>
      <c r="G33" s="3789"/>
      <c r="H33" s="3789"/>
      <c r="I33" s="3790"/>
    </row>
    <row r="34" spans="1:9" x14ac:dyDescent="0.3">
      <c r="A34" s="3788" t="s">
        <v>2253</v>
      </c>
      <c r="B34" s="3789"/>
      <c r="C34" s="3789"/>
      <c r="D34" s="3789"/>
      <c r="E34" s="3789"/>
      <c r="F34" s="3789"/>
      <c r="G34" s="3789"/>
      <c r="H34" s="3789"/>
      <c r="I34" s="3790"/>
    </row>
    <row r="35" spans="1:9" x14ac:dyDescent="0.3">
      <c r="A35" s="3788" t="s">
        <v>2254</v>
      </c>
      <c r="B35" s="3789"/>
      <c r="C35" s="3789"/>
      <c r="D35" s="3789"/>
      <c r="E35" s="3789"/>
      <c r="F35" s="3789"/>
      <c r="G35" s="3789"/>
      <c r="H35" s="3789"/>
      <c r="I35" s="3790"/>
    </row>
    <row r="36" spans="1:9" x14ac:dyDescent="0.3">
      <c r="A36" s="3788" t="s">
        <v>2255</v>
      </c>
      <c r="B36" s="3789"/>
      <c r="C36" s="3789"/>
      <c r="D36" s="3789"/>
      <c r="E36" s="3789"/>
      <c r="F36" s="3789"/>
      <c r="G36" s="3789"/>
      <c r="H36" s="3789"/>
      <c r="I36" s="3790"/>
    </row>
    <row r="37" spans="1:9" x14ac:dyDescent="0.3">
      <c r="A37" s="3788" t="s">
        <v>2256</v>
      </c>
      <c r="B37" s="3789"/>
      <c r="C37" s="3789"/>
      <c r="D37" s="3789"/>
      <c r="E37" s="3789"/>
      <c r="F37" s="3789"/>
      <c r="G37" s="3789"/>
      <c r="H37" s="3789"/>
      <c r="I37" s="3790"/>
    </row>
    <row r="38" spans="1:9" ht="15" thickBot="1" x14ac:dyDescent="0.35">
      <c r="A38" s="3785"/>
      <c r="B38" s="3170"/>
      <c r="C38" s="3170"/>
      <c r="D38" s="3170"/>
      <c r="E38" s="3170"/>
      <c r="F38" s="3170"/>
      <c r="G38" s="3170"/>
      <c r="H38" s="3170"/>
      <c r="I38" s="3171"/>
    </row>
    <row r="39" spans="1:9" ht="15" thickBot="1" x14ac:dyDescent="0.35">
      <c r="A39" s="3785" t="s">
        <v>2257</v>
      </c>
      <c r="B39" s="3786">
        <f>SUM(B40:B44)</f>
        <v>0</v>
      </c>
      <c r="C39" s="3786">
        <f t="shared" ref="C39:I39" si="2">SUM(C40:C44)</f>
        <v>0</v>
      </c>
      <c r="D39" s="3786">
        <f t="shared" si="2"/>
        <v>0</v>
      </c>
      <c r="E39" s="3786">
        <f t="shared" si="2"/>
        <v>0</v>
      </c>
      <c r="F39" s="3786">
        <f t="shared" si="2"/>
        <v>0</v>
      </c>
      <c r="G39" s="3786">
        <f t="shared" si="2"/>
        <v>0</v>
      </c>
      <c r="H39" s="3786">
        <f t="shared" si="2"/>
        <v>0</v>
      </c>
      <c r="I39" s="3787">
        <f t="shared" si="2"/>
        <v>0</v>
      </c>
    </row>
    <row r="40" spans="1:9" x14ac:dyDescent="0.3">
      <c r="A40" s="3788" t="s">
        <v>2258</v>
      </c>
      <c r="B40" s="3168"/>
      <c r="C40" s="3168"/>
      <c r="D40" s="3168"/>
      <c r="E40" s="3168"/>
      <c r="F40" s="3168"/>
      <c r="G40" s="3168"/>
      <c r="H40" s="3168"/>
      <c r="I40" s="3169"/>
    </row>
    <row r="41" spans="1:9" x14ac:dyDescent="0.3">
      <c r="A41" s="3788" t="s">
        <v>2259</v>
      </c>
      <c r="B41" s="3789"/>
      <c r="C41" s="3789"/>
      <c r="D41" s="3789"/>
      <c r="E41" s="3789"/>
      <c r="F41" s="3789"/>
      <c r="G41" s="3789"/>
      <c r="H41" s="3789"/>
      <c r="I41" s="3790"/>
    </row>
    <row r="42" spans="1:9" x14ac:dyDescent="0.3">
      <c r="A42" s="3788" t="s">
        <v>2260</v>
      </c>
      <c r="B42" s="3789"/>
      <c r="C42" s="3789"/>
      <c r="D42" s="3789"/>
      <c r="E42" s="3789"/>
      <c r="F42" s="3789"/>
      <c r="G42" s="3789"/>
      <c r="H42" s="3789"/>
      <c r="I42" s="3790"/>
    </row>
    <row r="43" spans="1:9" x14ac:dyDescent="0.3">
      <c r="A43" s="3788" t="s">
        <v>2261</v>
      </c>
      <c r="B43" s="3789"/>
      <c r="C43" s="3789"/>
      <c r="D43" s="3789"/>
      <c r="E43" s="3789"/>
      <c r="F43" s="3789"/>
      <c r="G43" s="3789"/>
      <c r="H43" s="3789"/>
      <c r="I43" s="3790"/>
    </row>
    <row r="44" spans="1:9" x14ac:dyDescent="0.3">
      <c r="A44" s="3788" t="s">
        <v>2262</v>
      </c>
      <c r="B44" s="3789"/>
      <c r="C44" s="3789"/>
      <c r="D44" s="3789"/>
      <c r="E44" s="3789"/>
      <c r="F44" s="3789"/>
      <c r="G44" s="3789"/>
      <c r="H44" s="3789"/>
      <c r="I44" s="3790"/>
    </row>
    <row r="45" spans="1:9" ht="15" thickBot="1" x14ac:dyDescent="0.35">
      <c r="A45" s="3788"/>
      <c r="B45" s="3170"/>
      <c r="C45" s="3170"/>
      <c r="D45" s="3170"/>
      <c r="E45" s="3170"/>
      <c r="F45" s="3170"/>
      <c r="G45" s="3170"/>
      <c r="H45" s="3170"/>
      <c r="I45" s="3171"/>
    </row>
    <row r="46" spans="1:9" ht="15" thickBot="1" x14ac:dyDescent="0.35">
      <c r="A46" s="3785" t="s">
        <v>2263</v>
      </c>
      <c r="B46" s="3786">
        <f>SUM(B47:B52)</f>
        <v>0</v>
      </c>
      <c r="C46" s="3786">
        <f t="shared" ref="C46:I46" si="3">SUM(C47:C52)</f>
        <v>0</v>
      </c>
      <c r="D46" s="3786">
        <f t="shared" si="3"/>
        <v>0</v>
      </c>
      <c r="E46" s="3786">
        <f t="shared" si="3"/>
        <v>0</v>
      </c>
      <c r="F46" s="3786">
        <f t="shared" si="3"/>
        <v>0</v>
      </c>
      <c r="G46" s="3786">
        <f t="shared" si="3"/>
        <v>0</v>
      </c>
      <c r="H46" s="3786">
        <f t="shared" si="3"/>
        <v>0</v>
      </c>
      <c r="I46" s="3787">
        <f t="shared" si="3"/>
        <v>0</v>
      </c>
    </row>
    <row r="47" spans="1:9" x14ac:dyDescent="0.3">
      <c r="A47" s="3788" t="s">
        <v>2264</v>
      </c>
      <c r="B47" s="3168"/>
      <c r="C47" s="3168"/>
      <c r="D47" s="3168"/>
      <c r="E47" s="3168"/>
      <c r="F47" s="3168"/>
      <c r="G47" s="3168"/>
      <c r="H47" s="3168"/>
      <c r="I47" s="3169"/>
    </row>
    <row r="48" spans="1:9" x14ac:dyDescent="0.3">
      <c r="A48" s="3788" t="s">
        <v>2265</v>
      </c>
      <c r="B48" s="3789"/>
      <c r="C48" s="3789"/>
      <c r="D48" s="3789"/>
      <c r="E48" s="3789"/>
      <c r="F48" s="3789"/>
      <c r="G48" s="3789"/>
      <c r="H48" s="3789"/>
      <c r="I48" s="3790"/>
    </row>
    <row r="49" spans="1:9" x14ac:dyDescent="0.3">
      <c r="A49" s="3788" t="s">
        <v>2266</v>
      </c>
      <c r="B49" s="3789"/>
      <c r="C49" s="3789"/>
      <c r="D49" s="3789"/>
      <c r="E49" s="3789"/>
      <c r="F49" s="3789"/>
      <c r="G49" s="3789"/>
      <c r="H49" s="3789"/>
      <c r="I49" s="3790"/>
    </row>
    <row r="50" spans="1:9" x14ac:dyDescent="0.3">
      <c r="A50" s="3788" t="s">
        <v>2267</v>
      </c>
      <c r="B50" s="3789"/>
      <c r="C50" s="3789"/>
      <c r="D50" s="3789"/>
      <c r="E50" s="3789"/>
      <c r="F50" s="3789"/>
      <c r="G50" s="3789"/>
      <c r="H50" s="3789"/>
      <c r="I50" s="3790"/>
    </row>
    <row r="51" spans="1:9" x14ac:dyDescent="0.3">
      <c r="A51" s="3788" t="s">
        <v>2268</v>
      </c>
      <c r="B51" s="3789"/>
      <c r="C51" s="3789"/>
      <c r="D51" s="3789"/>
      <c r="E51" s="3789"/>
      <c r="F51" s="3789"/>
      <c r="G51" s="3789"/>
      <c r="H51" s="3789"/>
      <c r="I51" s="3790"/>
    </row>
    <row r="52" spans="1:9" x14ac:dyDescent="0.3">
      <c r="A52" s="3788" t="s">
        <v>2269</v>
      </c>
      <c r="B52" s="3789"/>
      <c r="C52" s="3789"/>
      <c r="D52" s="3789"/>
      <c r="E52" s="3789"/>
      <c r="F52" s="3789"/>
      <c r="G52" s="3789"/>
      <c r="H52" s="3789"/>
      <c r="I52" s="3790"/>
    </row>
    <row r="53" spans="1:9" ht="15" thickBot="1" x14ac:dyDescent="0.35">
      <c r="A53" s="3785"/>
      <c r="B53" s="3170"/>
      <c r="C53" s="3170"/>
      <c r="D53" s="3170"/>
      <c r="E53" s="3170"/>
      <c r="F53" s="3170"/>
      <c r="G53" s="3170"/>
      <c r="H53" s="3170"/>
      <c r="I53" s="3171"/>
    </row>
    <row r="54" spans="1:9" ht="15" thickBot="1" x14ac:dyDescent="0.35">
      <c r="A54" s="3785" t="s">
        <v>2270</v>
      </c>
      <c r="B54" s="3786">
        <f>SUM(B55:B63)</f>
        <v>1</v>
      </c>
      <c r="C54" s="3786">
        <f t="shared" ref="C54:I54" si="4">SUM(C55:C63)</f>
        <v>0</v>
      </c>
      <c r="D54" s="3786">
        <f t="shared" si="4"/>
        <v>1</v>
      </c>
      <c r="E54" s="3786">
        <f t="shared" si="4"/>
        <v>0</v>
      </c>
      <c r="F54" s="3786">
        <f t="shared" si="4"/>
        <v>3</v>
      </c>
      <c r="G54" s="3786">
        <f t="shared" si="4"/>
        <v>6</v>
      </c>
      <c r="H54" s="3786">
        <f t="shared" si="4"/>
        <v>0</v>
      </c>
      <c r="I54" s="3787">
        <f t="shared" si="4"/>
        <v>0</v>
      </c>
    </row>
    <row r="55" spans="1:9" x14ac:dyDescent="0.3">
      <c r="A55" s="3788" t="s">
        <v>2271</v>
      </c>
      <c r="B55" s="3168"/>
      <c r="C55" s="3168"/>
      <c r="D55" s="3168">
        <v>1</v>
      </c>
      <c r="E55" s="3168"/>
      <c r="F55" s="3168">
        <v>1</v>
      </c>
      <c r="G55" s="3168">
        <v>1</v>
      </c>
      <c r="H55" s="3168"/>
      <c r="I55" s="3169"/>
    </row>
    <row r="56" spans="1:9" x14ac:dyDescent="0.3">
      <c r="A56" s="3788" t="s">
        <v>2272</v>
      </c>
      <c r="B56" s="3789"/>
      <c r="C56" s="3789"/>
      <c r="D56" s="3789"/>
      <c r="E56" s="3789"/>
      <c r="F56" s="3789"/>
      <c r="G56" s="3789"/>
      <c r="H56" s="3789"/>
      <c r="I56" s="3790"/>
    </row>
    <row r="57" spans="1:9" x14ac:dyDescent="0.3">
      <c r="A57" s="3788" t="s">
        <v>2273</v>
      </c>
      <c r="B57" s="3789"/>
      <c r="C57" s="3789"/>
      <c r="D57" s="3789"/>
      <c r="E57" s="3789"/>
      <c r="F57" s="3789"/>
      <c r="G57" s="3789"/>
      <c r="H57" s="3789"/>
      <c r="I57" s="3790"/>
    </row>
    <row r="58" spans="1:9" x14ac:dyDescent="0.3">
      <c r="A58" s="3788" t="s">
        <v>2274</v>
      </c>
      <c r="B58" s="3789">
        <v>1</v>
      </c>
      <c r="C58" s="3789"/>
      <c r="D58" s="3789"/>
      <c r="E58" s="3789"/>
      <c r="F58" s="3789">
        <v>2</v>
      </c>
      <c r="G58" s="3789">
        <v>5</v>
      </c>
      <c r="H58" s="3789"/>
      <c r="I58" s="3790"/>
    </row>
    <row r="59" spans="1:9" x14ac:dyDescent="0.3">
      <c r="A59" s="3788" t="s">
        <v>2275</v>
      </c>
      <c r="B59" s="3789"/>
      <c r="C59" s="3789"/>
      <c r="D59" s="3789"/>
      <c r="E59" s="3789"/>
      <c r="F59" s="3789"/>
      <c r="G59" s="3789"/>
      <c r="H59" s="3789"/>
      <c r="I59" s="3790"/>
    </row>
    <row r="60" spans="1:9" x14ac:dyDescent="0.3">
      <c r="A60" s="3788" t="s">
        <v>2276</v>
      </c>
      <c r="B60" s="3789"/>
      <c r="C60" s="3789"/>
      <c r="D60" s="3789"/>
      <c r="E60" s="3789"/>
      <c r="F60" s="3789"/>
      <c r="G60" s="3789"/>
      <c r="H60" s="3789"/>
      <c r="I60" s="3790"/>
    </row>
    <row r="61" spans="1:9" x14ac:dyDescent="0.3">
      <c r="A61" s="3788" t="s">
        <v>2277</v>
      </c>
      <c r="B61" s="3789"/>
      <c r="C61" s="3789"/>
      <c r="D61" s="3789"/>
      <c r="E61" s="3789"/>
      <c r="F61" s="3789"/>
      <c r="G61" s="3789"/>
      <c r="H61" s="3789"/>
      <c r="I61" s="3790"/>
    </row>
    <row r="62" spans="1:9" x14ac:dyDescent="0.3">
      <c r="A62" s="3788" t="s">
        <v>2278</v>
      </c>
      <c r="B62" s="3789"/>
      <c r="C62" s="3789"/>
      <c r="D62" s="3789"/>
      <c r="E62" s="3789"/>
      <c r="F62" s="3789"/>
      <c r="G62" s="3789"/>
      <c r="H62" s="3789"/>
      <c r="I62" s="3790"/>
    </row>
    <row r="63" spans="1:9" x14ac:dyDescent="0.3">
      <c r="A63" s="3788" t="s">
        <v>2279</v>
      </c>
      <c r="B63" s="3789"/>
      <c r="C63" s="3789"/>
      <c r="D63" s="3789"/>
      <c r="E63" s="3789"/>
      <c r="F63" s="3789"/>
      <c r="G63" s="3789"/>
      <c r="H63" s="3789"/>
      <c r="I63" s="3790"/>
    </row>
    <row r="64" spans="1:9" ht="15" thickBot="1" x14ac:dyDescent="0.35">
      <c r="A64" s="3785"/>
      <c r="B64" s="3170"/>
      <c r="C64" s="3170"/>
      <c r="D64" s="3170"/>
      <c r="E64" s="3170"/>
      <c r="F64" s="3170"/>
      <c r="G64" s="3170"/>
      <c r="H64" s="3170"/>
      <c r="I64" s="3171"/>
    </row>
    <row r="65" spans="1:9" ht="15" thickBot="1" x14ac:dyDescent="0.35">
      <c r="A65" s="3785" t="s">
        <v>2280</v>
      </c>
      <c r="B65" s="3786">
        <f>SUM(B66:B71)</f>
        <v>0</v>
      </c>
      <c r="C65" s="3786">
        <f t="shared" ref="C65:I65" si="5">SUM(C66:C71)</f>
        <v>0</v>
      </c>
      <c r="D65" s="3786">
        <f t="shared" si="5"/>
        <v>0</v>
      </c>
      <c r="E65" s="3786">
        <f t="shared" si="5"/>
        <v>0</v>
      </c>
      <c r="F65" s="3786">
        <f t="shared" si="5"/>
        <v>0</v>
      </c>
      <c r="G65" s="3786">
        <f t="shared" si="5"/>
        <v>0</v>
      </c>
      <c r="H65" s="3786">
        <f t="shared" si="5"/>
        <v>0</v>
      </c>
      <c r="I65" s="3787">
        <f t="shared" si="5"/>
        <v>0</v>
      </c>
    </row>
    <row r="66" spans="1:9" x14ac:dyDescent="0.3">
      <c r="A66" s="3788" t="s">
        <v>2281</v>
      </c>
      <c r="B66" s="3168"/>
      <c r="C66" s="3168"/>
      <c r="D66" s="3168"/>
      <c r="E66" s="3168"/>
      <c r="F66" s="3168"/>
      <c r="G66" s="3168"/>
      <c r="H66" s="3168"/>
      <c r="I66" s="3169"/>
    </row>
    <row r="67" spans="1:9" x14ac:dyDescent="0.3">
      <c r="A67" s="3788" t="s">
        <v>2282</v>
      </c>
      <c r="B67" s="3789"/>
      <c r="C67" s="3789"/>
      <c r="D67" s="3789"/>
      <c r="E67" s="3789"/>
      <c r="F67" s="3789"/>
      <c r="G67" s="3789"/>
      <c r="H67" s="3789"/>
      <c r="I67" s="3790"/>
    </row>
    <row r="68" spans="1:9" x14ac:dyDescent="0.3">
      <c r="A68" s="3788" t="s">
        <v>2283</v>
      </c>
      <c r="B68" s="3789"/>
      <c r="C68" s="3789"/>
      <c r="D68" s="3789"/>
      <c r="E68" s="3789"/>
      <c r="F68" s="3789"/>
      <c r="G68" s="3789"/>
      <c r="H68" s="3789"/>
      <c r="I68" s="3790"/>
    </row>
    <row r="69" spans="1:9" x14ac:dyDescent="0.3">
      <c r="A69" s="3788" t="s">
        <v>2284</v>
      </c>
      <c r="B69" s="3789"/>
      <c r="C69" s="3789"/>
      <c r="D69" s="3789"/>
      <c r="E69" s="3789"/>
      <c r="F69" s="3789"/>
      <c r="G69" s="3789"/>
      <c r="H69" s="3789"/>
      <c r="I69" s="3790"/>
    </row>
    <row r="70" spans="1:9" x14ac:dyDescent="0.3">
      <c r="A70" s="3788" t="s">
        <v>2285</v>
      </c>
      <c r="B70" s="3789"/>
      <c r="C70" s="3789"/>
      <c r="D70" s="3789"/>
      <c r="E70" s="3789"/>
      <c r="F70" s="3789"/>
      <c r="G70" s="3789"/>
      <c r="H70" s="3789"/>
      <c r="I70" s="3790"/>
    </row>
    <row r="71" spans="1:9" x14ac:dyDescent="0.3">
      <c r="A71" s="3788" t="s">
        <v>2286</v>
      </c>
      <c r="B71" s="3789"/>
      <c r="C71" s="3789"/>
      <c r="D71" s="3789"/>
      <c r="E71" s="3789"/>
      <c r="F71" s="3789"/>
      <c r="G71" s="3789"/>
      <c r="H71" s="3789"/>
      <c r="I71" s="3790"/>
    </row>
    <row r="72" spans="1:9" ht="15" thickBot="1" x14ac:dyDescent="0.35">
      <c r="A72" s="3788"/>
      <c r="B72" s="3170"/>
      <c r="C72" s="3170"/>
      <c r="D72" s="3170"/>
      <c r="E72" s="3170"/>
      <c r="F72" s="3170"/>
      <c r="G72" s="3170"/>
      <c r="H72" s="3170"/>
      <c r="I72" s="3171"/>
    </row>
    <row r="73" spans="1:9" ht="15" thickBot="1" x14ac:dyDescent="0.35">
      <c r="A73" s="3785" t="s">
        <v>2287</v>
      </c>
      <c r="B73" s="3786">
        <f>SUM(B74:B79)</f>
        <v>0</v>
      </c>
      <c r="C73" s="3786">
        <f t="shared" ref="C73:I73" si="6">SUM(C74:C79)</f>
        <v>0</v>
      </c>
      <c r="D73" s="3786">
        <f t="shared" si="6"/>
        <v>0</v>
      </c>
      <c r="E73" s="3786">
        <f t="shared" si="6"/>
        <v>0</v>
      </c>
      <c r="F73" s="3786">
        <f t="shared" si="6"/>
        <v>0</v>
      </c>
      <c r="G73" s="3786">
        <f t="shared" si="6"/>
        <v>0</v>
      </c>
      <c r="H73" s="3786">
        <f t="shared" si="6"/>
        <v>0</v>
      </c>
      <c r="I73" s="3787">
        <f t="shared" si="6"/>
        <v>0</v>
      </c>
    </row>
    <row r="74" spans="1:9" x14ac:dyDescent="0.3">
      <c r="A74" s="3788" t="s">
        <v>2288</v>
      </c>
      <c r="B74" s="3168"/>
      <c r="C74" s="3168"/>
      <c r="D74" s="3168"/>
      <c r="E74" s="3168"/>
      <c r="F74" s="3168"/>
      <c r="G74" s="3168"/>
      <c r="H74" s="3168"/>
      <c r="I74" s="3169"/>
    </row>
    <row r="75" spans="1:9" x14ac:dyDescent="0.3">
      <c r="A75" s="3788" t="s">
        <v>2289</v>
      </c>
      <c r="B75" s="3789"/>
      <c r="C75" s="3789"/>
      <c r="D75" s="3789"/>
      <c r="E75" s="3789"/>
      <c r="F75" s="3789"/>
      <c r="G75" s="3789"/>
      <c r="H75" s="3789"/>
      <c r="I75" s="3790"/>
    </row>
    <row r="76" spans="1:9" x14ac:dyDescent="0.3">
      <c r="A76" s="3788" t="s">
        <v>2290</v>
      </c>
      <c r="B76" s="3789"/>
      <c r="C76" s="3789"/>
      <c r="D76" s="3789"/>
      <c r="E76" s="3789"/>
      <c r="F76" s="3789"/>
      <c r="G76" s="3789"/>
      <c r="H76" s="3789"/>
      <c r="I76" s="3790"/>
    </row>
    <row r="77" spans="1:9" x14ac:dyDescent="0.3">
      <c r="A77" s="3788" t="s">
        <v>2291</v>
      </c>
      <c r="B77" s="3789"/>
      <c r="C77" s="3789"/>
      <c r="D77" s="3789"/>
      <c r="E77" s="3789"/>
      <c r="F77" s="3789"/>
      <c r="G77" s="3789"/>
      <c r="H77" s="3789"/>
      <c r="I77" s="3790"/>
    </row>
    <row r="78" spans="1:9" x14ac:dyDescent="0.3">
      <c r="A78" s="3788" t="s">
        <v>2292</v>
      </c>
      <c r="B78" s="3789"/>
      <c r="C78" s="3789"/>
      <c r="D78" s="3789"/>
      <c r="E78" s="3789"/>
      <c r="F78" s="3789"/>
      <c r="G78" s="3789"/>
      <c r="H78" s="3789"/>
      <c r="I78" s="3790"/>
    </row>
    <row r="79" spans="1:9" x14ac:dyDescent="0.3">
      <c r="A79" s="3788" t="s">
        <v>2293</v>
      </c>
      <c r="B79" s="3789"/>
      <c r="C79" s="3789"/>
      <c r="D79" s="3789"/>
      <c r="E79" s="3789"/>
      <c r="F79" s="3789"/>
      <c r="G79" s="3789"/>
      <c r="H79" s="3789"/>
      <c r="I79" s="3790"/>
    </row>
    <row r="80" spans="1:9" ht="15" thickBot="1" x14ac:dyDescent="0.35">
      <c r="A80" s="3785"/>
      <c r="B80" s="3170"/>
      <c r="C80" s="3170"/>
      <c r="D80" s="3170"/>
      <c r="E80" s="3170"/>
      <c r="F80" s="3170"/>
      <c r="G80" s="3170"/>
      <c r="H80" s="3170"/>
      <c r="I80" s="3171"/>
    </row>
    <row r="81" spans="1:9" ht="15" thickBot="1" x14ac:dyDescent="0.35">
      <c r="A81" s="3785" t="s">
        <v>2294</v>
      </c>
      <c r="B81" s="3786">
        <f>SUM(B82:B88)</f>
        <v>0</v>
      </c>
      <c r="C81" s="3786">
        <f t="shared" ref="C81:I81" si="7">SUM(C82:C88)</f>
        <v>0</v>
      </c>
      <c r="D81" s="3786">
        <f t="shared" si="7"/>
        <v>0</v>
      </c>
      <c r="E81" s="3786">
        <f t="shared" si="7"/>
        <v>0</v>
      </c>
      <c r="F81" s="3786">
        <f t="shared" si="7"/>
        <v>0</v>
      </c>
      <c r="G81" s="3786">
        <f t="shared" si="7"/>
        <v>0</v>
      </c>
      <c r="H81" s="3786">
        <f t="shared" si="7"/>
        <v>0</v>
      </c>
      <c r="I81" s="3787">
        <f t="shared" si="7"/>
        <v>0</v>
      </c>
    </row>
    <row r="82" spans="1:9" x14ac:dyDescent="0.3">
      <c r="A82" s="3788" t="s">
        <v>2295</v>
      </c>
      <c r="B82" s="3168"/>
      <c r="C82" s="3168"/>
      <c r="D82" s="3168"/>
      <c r="E82" s="3168"/>
      <c r="F82" s="3168"/>
      <c r="G82" s="3168"/>
      <c r="H82" s="3168"/>
      <c r="I82" s="3169"/>
    </row>
    <row r="83" spans="1:9" x14ac:dyDescent="0.3">
      <c r="A83" s="3788" t="s">
        <v>2296</v>
      </c>
      <c r="B83" s="3789"/>
      <c r="C83" s="3789"/>
      <c r="D83" s="3789"/>
      <c r="E83" s="3789"/>
      <c r="F83" s="3789"/>
      <c r="G83" s="3789"/>
      <c r="H83" s="3789"/>
      <c r="I83" s="3790"/>
    </row>
    <row r="84" spans="1:9" x14ac:dyDescent="0.3">
      <c r="A84" s="3788" t="s">
        <v>2297</v>
      </c>
      <c r="B84" s="3789"/>
      <c r="C84" s="3789"/>
      <c r="D84" s="3789"/>
      <c r="E84" s="3789"/>
      <c r="F84" s="3789"/>
      <c r="G84" s="3789"/>
      <c r="H84" s="3789"/>
      <c r="I84" s="3790"/>
    </row>
    <row r="85" spans="1:9" x14ac:dyDescent="0.3">
      <c r="A85" s="3788" t="s">
        <v>2298</v>
      </c>
      <c r="B85" s="3789"/>
      <c r="C85" s="3789"/>
      <c r="D85" s="3789"/>
      <c r="E85" s="3789"/>
      <c r="F85" s="3789"/>
      <c r="G85" s="3789"/>
      <c r="H85" s="3789"/>
      <c r="I85" s="3790"/>
    </row>
    <row r="86" spans="1:9" x14ac:dyDescent="0.3">
      <c r="A86" s="3788" t="s">
        <v>2299</v>
      </c>
      <c r="B86" s="3789"/>
      <c r="C86" s="3789"/>
      <c r="D86" s="3789"/>
      <c r="E86" s="3789"/>
      <c r="F86" s="3789"/>
      <c r="G86" s="3789"/>
      <c r="H86" s="3789"/>
      <c r="I86" s="3790"/>
    </row>
    <row r="87" spans="1:9" x14ac:dyDescent="0.3">
      <c r="A87" s="3788" t="s">
        <v>2300</v>
      </c>
      <c r="B87" s="3789"/>
      <c r="C87" s="3789"/>
      <c r="D87" s="3789"/>
      <c r="E87" s="3789"/>
      <c r="F87" s="3789"/>
      <c r="G87" s="3789"/>
      <c r="H87" s="3789"/>
      <c r="I87" s="3790"/>
    </row>
    <row r="88" spans="1:9" x14ac:dyDescent="0.3">
      <c r="A88" s="3788" t="s">
        <v>2301</v>
      </c>
      <c r="B88" s="3789"/>
      <c r="C88" s="3789"/>
      <c r="D88" s="3789"/>
      <c r="E88" s="3789"/>
      <c r="F88" s="3789"/>
      <c r="G88" s="3789"/>
      <c r="H88" s="3789"/>
      <c r="I88" s="3790"/>
    </row>
    <row r="89" spans="1:9" ht="15" thickBot="1" x14ac:dyDescent="0.35">
      <c r="A89" s="3785"/>
      <c r="B89" s="3170"/>
      <c r="C89" s="3170"/>
      <c r="D89" s="3170"/>
      <c r="E89" s="3170"/>
      <c r="F89" s="3170"/>
      <c r="G89" s="3170"/>
      <c r="H89" s="3170"/>
      <c r="I89" s="3171"/>
    </row>
    <row r="90" spans="1:9" ht="15" thickBot="1" x14ac:dyDescent="0.35">
      <c r="A90" s="3785" t="s">
        <v>2302</v>
      </c>
      <c r="B90" s="3786">
        <f>SUM(B91:B98)</f>
        <v>0</v>
      </c>
      <c r="C90" s="3786">
        <f t="shared" ref="C90:I90" si="8">SUM(C91:C98)</f>
        <v>0</v>
      </c>
      <c r="D90" s="3786">
        <f t="shared" si="8"/>
        <v>0</v>
      </c>
      <c r="E90" s="3786">
        <f t="shared" si="8"/>
        <v>0</v>
      </c>
      <c r="F90" s="3786">
        <f t="shared" si="8"/>
        <v>0</v>
      </c>
      <c r="G90" s="3786">
        <f t="shared" si="8"/>
        <v>0</v>
      </c>
      <c r="H90" s="3786">
        <f t="shared" si="8"/>
        <v>0</v>
      </c>
      <c r="I90" s="3787">
        <f t="shared" si="8"/>
        <v>0</v>
      </c>
    </row>
    <row r="91" spans="1:9" x14ac:dyDescent="0.3">
      <c r="A91" s="3788" t="s">
        <v>2303</v>
      </c>
      <c r="B91" s="3168"/>
      <c r="C91" s="3168"/>
      <c r="D91" s="3168"/>
      <c r="E91" s="3168"/>
      <c r="F91" s="3168"/>
      <c r="G91" s="3168"/>
      <c r="H91" s="3168"/>
      <c r="I91" s="3169"/>
    </row>
    <row r="92" spans="1:9" x14ac:dyDescent="0.3">
      <c r="A92" s="3788" t="s">
        <v>2304</v>
      </c>
      <c r="B92" s="3789"/>
      <c r="C92" s="3789"/>
      <c r="D92" s="3789"/>
      <c r="E92" s="3789"/>
      <c r="F92" s="3789"/>
      <c r="G92" s="3789"/>
      <c r="H92" s="3789"/>
      <c r="I92" s="3790"/>
    </row>
    <row r="93" spans="1:9" x14ac:dyDescent="0.3">
      <c r="A93" s="3788" t="s">
        <v>2305</v>
      </c>
      <c r="B93" s="3789"/>
      <c r="C93" s="3789"/>
      <c r="D93" s="3789"/>
      <c r="E93" s="3789"/>
      <c r="F93" s="3789"/>
      <c r="G93" s="3789"/>
      <c r="H93" s="3789"/>
      <c r="I93" s="3790"/>
    </row>
    <row r="94" spans="1:9" x14ac:dyDescent="0.3">
      <c r="A94" s="3788" t="s">
        <v>2306</v>
      </c>
      <c r="B94" s="3789"/>
      <c r="C94" s="3789"/>
      <c r="D94" s="3789"/>
      <c r="E94" s="3789"/>
      <c r="F94" s="3789"/>
      <c r="G94" s="3789"/>
      <c r="H94" s="3789"/>
      <c r="I94" s="3790"/>
    </row>
    <row r="95" spans="1:9" x14ac:dyDescent="0.3">
      <c r="A95" s="3788" t="s">
        <v>2307</v>
      </c>
      <c r="B95" s="3789"/>
      <c r="C95" s="3789"/>
      <c r="D95" s="3789"/>
      <c r="E95" s="3789"/>
      <c r="F95" s="3789"/>
      <c r="G95" s="3789"/>
      <c r="H95" s="3789"/>
      <c r="I95" s="3790"/>
    </row>
    <row r="96" spans="1:9" x14ac:dyDescent="0.3">
      <c r="A96" s="3788" t="s">
        <v>2308</v>
      </c>
      <c r="B96" s="3789"/>
      <c r="C96" s="3789"/>
      <c r="D96" s="3789"/>
      <c r="E96" s="3789"/>
      <c r="F96" s="3789"/>
      <c r="G96" s="3789"/>
      <c r="H96" s="3789"/>
      <c r="I96" s="3790"/>
    </row>
    <row r="97" spans="1:9" x14ac:dyDescent="0.3">
      <c r="A97" s="3788" t="s">
        <v>2309</v>
      </c>
      <c r="B97" s="3789"/>
      <c r="C97" s="3789"/>
      <c r="D97" s="3789"/>
      <c r="E97" s="3789"/>
      <c r="F97" s="3789"/>
      <c r="G97" s="3789"/>
      <c r="H97" s="3789"/>
      <c r="I97" s="3790"/>
    </row>
    <row r="98" spans="1:9" x14ac:dyDescent="0.3">
      <c r="A98" s="3788" t="s">
        <v>2310</v>
      </c>
      <c r="B98" s="3789"/>
      <c r="C98" s="3789"/>
      <c r="D98" s="3789"/>
      <c r="E98" s="3789"/>
      <c r="F98" s="3789"/>
      <c r="G98" s="3789"/>
      <c r="H98" s="3789"/>
      <c r="I98" s="3790"/>
    </row>
    <row r="99" spans="1:9" ht="15" thickBot="1" x14ac:dyDescent="0.35">
      <c r="A99" s="3785"/>
      <c r="B99" s="3170"/>
      <c r="C99" s="3170"/>
      <c r="D99" s="3170"/>
      <c r="E99" s="3170"/>
      <c r="F99" s="3170"/>
      <c r="G99" s="3170"/>
      <c r="H99" s="3170"/>
      <c r="I99" s="3171"/>
    </row>
    <row r="100" spans="1:9" ht="15" thickBot="1" x14ac:dyDescent="0.35">
      <c r="A100" s="3785" t="s">
        <v>2311</v>
      </c>
      <c r="B100" s="3786">
        <f>SUM(B101:B107)</f>
        <v>0</v>
      </c>
      <c r="C100" s="3786">
        <f t="shared" ref="C100:I100" si="9">SUM(C101:C107)</f>
        <v>0</v>
      </c>
      <c r="D100" s="3786">
        <f t="shared" si="9"/>
        <v>0</v>
      </c>
      <c r="E100" s="3786">
        <f t="shared" si="9"/>
        <v>0</v>
      </c>
      <c r="F100" s="3786">
        <f t="shared" si="9"/>
        <v>0</v>
      </c>
      <c r="G100" s="3786">
        <f t="shared" si="9"/>
        <v>0</v>
      </c>
      <c r="H100" s="3786">
        <f t="shared" si="9"/>
        <v>0</v>
      </c>
      <c r="I100" s="3787">
        <f t="shared" si="9"/>
        <v>0</v>
      </c>
    </row>
    <row r="101" spans="1:9" x14ac:dyDescent="0.3">
      <c r="A101" s="3788" t="s">
        <v>2312</v>
      </c>
      <c r="B101" s="3168"/>
      <c r="C101" s="3168"/>
      <c r="D101" s="3168"/>
      <c r="E101" s="3168"/>
      <c r="F101" s="3168"/>
      <c r="G101" s="3168"/>
      <c r="H101" s="3168"/>
      <c r="I101" s="3169"/>
    </row>
    <row r="102" spans="1:9" x14ac:dyDescent="0.3">
      <c r="A102" s="3788" t="s">
        <v>2313</v>
      </c>
      <c r="B102" s="3789"/>
      <c r="C102" s="3789"/>
      <c r="D102" s="3789"/>
      <c r="E102" s="3789"/>
      <c r="F102" s="3789"/>
      <c r="G102" s="3789"/>
      <c r="H102" s="3789"/>
      <c r="I102" s="3790"/>
    </row>
    <row r="103" spans="1:9" x14ac:dyDescent="0.3">
      <c r="A103" s="3788" t="s">
        <v>2314</v>
      </c>
      <c r="B103" s="3789"/>
      <c r="C103" s="3789"/>
      <c r="D103" s="3789"/>
      <c r="E103" s="3789"/>
      <c r="F103" s="3789"/>
      <c r="G103" s="3789"/>
      <c r="H103" s="3789"/>
      <c r="I103" s="3790"/>
    </row>
    <row r="104" spans="1:9" x14ac:dyDescent="0.3">
      <c r="A104" s="3788" t="s">
        <v>2315</v>
      </c>
      <c r="B104" s="3789"/>
      <c r="C104" s="3789"/>
      <c r="D104" s="3789"/>
      <c r="E104" s="3789"/>
      <c r="F104" s="3789"/>
      <c r="G104" s="3789"/>
      <c r="H104" s="3789"/>
      <c r="I104" s="3790"/>
    </row>
    <row r="105" spans="1:9" x14ac:dyDescent="0.3">
      <c r="A105" s="3788" t="s">
        <v>2316</v>
      </c>
      <c r="B105" s="3789"/>
      <c r="C105" s="3789"/>
      <c r="D105" s="3789"/>
      <c r="E105" s="3789"/>
      <c r="F105" s="3789"/>
      <c r="G105" s="3789"/>
      <c r="H105" s="3789"/>
      <c r="I105" s="3790"/>
    </row>
    <row r="106" spans="1:9" x14ac:dyDescent="0.3">
      <c r="A106" s="3788" t="s">
        <v>2317</v>
      </c>
      <c r="B106" s="3789"/>
      <c r="C106" s="3789"/>
      <c r="D106" s="3789"/>
      <c r="E106" s="3789"/>
      <c r="F106" s="3789"/>
      <c r="G106" s="3789"/>
      <c r="H106" s="3789"/>
      <c r="I106" s="3790"/>
    </row>
    <row r="107" spans="1:9" x14ac:dyDescent="0.3">
      <c r="A107" s="3788" t="s">
        <v>2318</v>
      </c>
      <c r="B107" s="3789"/>
      <c r="C107" s="3789"/>
      <c r="D107" s="3789"/>
      <c r="E107" s="3789"/>
      <c r="F107" s="3789"/>
      <c r="G107" s="3789"/>
      <c r="H107" s="3789"/>
      <c r="I107" s="3790"/>
    </row>
    <row r="108" spans="1:9" ht="15" thickBot="1" x14ac:dyDescent="0.35">
      <c r="A108" s="3785"/>
      <c r="B108" s="3170"/>
      <c r="C108" s="3170"/>
      <c r="D108" s="3170"/>
      <c r="E108" s="3170"/>
      <c r="F108" s="3170"/>
      <c r="G108" s="3170"/>
      <c r="H108" s="3170"/>
      <c r="I108" s="3171"/>
    </row>
    <row r="109" spans="1:9" ht="15" thickBot="1" x14ac:dyDescent="0.35">
      <c r="A109" s="3785" t="s">
        <v>2319</v>
      </c>
      <c r="B109" s="3786">
        <f>SUM(B110:B117)</f>
        <v>0</v>
      </c>
      <c r="C109" s="3786">
        <f t="shared" ref="C109:I109" si="10">SUM(C110:C117)</f>
        <v>0</v>
      </c>
      <c r="D109" s="3786">
        <f t="shared" si="10"/>
        <v>0</v>
      </c>
      <c r="E109" s="3786">
        <f t="shared" si="10"/>
        <v>0</v>
      </c>
      <c r="F109" s="3786">
        <f t="shared" si="10"/>
        <v>0</v>
      </c>
      <c r="G109" s="3786">
        <f t="shared" si="10"/>
        <v>0</v>
      </c>
      <c r="H109" s="3786">
        <f t="shared" si="10"/>
        <v>0</v>
      </c>
      <c r="I109" s="3787">
        <f t="shared" si="10"/>
        <v>0</v>
      </c>
    </row>
    <row r="110" spans="1:9" x14ac:dyDescent="0.3">
      <c r="A110" s="3788" t="s">
        <v>2320</v>
      </c>
      <c r="B110" s="3168"/>
      <c r="C110" s="3168"/>
      <c r="D110" s="3168"/>
      <c r="E110" s="3168"/>
      <c r="F110" s="3168"/>
      <c r="G110" s="3168"/>
      <c r="H110" s="3168"/>
      <c r="I110" s="3169"/>
    </row>
    <row r="111" spans="1:9" x14ac:dyDescent="0.3">
      <c r="A111" s="3788" t="s">
        <v>2321</v>
      </c>
      <c r="B111" s="3789"/>
      <c r="C111" s="3789"/>
      <c r="D111" s="3789"/>
      <c r="E111" s="3789"/>
      <c r="F111" s="3789"/>
      <c r="G111" s="3789"/>
      <c r="H111" s="3789"/>
      <c r="I111" s="3790"/>
    </row>
    <row r="112" spans="1:9" x14ac:dyDescent="0.3">
      <c r="A112" s="3788" t="s">
        <v>2322</v>
      </c>
      <c r="B112" s="3789"/>
      <c r="C112" s="3789"/>
      <c r="D112" s="3789"/>
      <c r="E112" s="3789"/>
      <c r="F112" s="3789"/>
      <c r="G112" s="3789"/>
      <c r="H112" s="3789"/>
      <c r="I112" s="3790"/>
    </row>
    <row r="113" spans="1:9" x14ac:dyDescent="0.3">
      <c r="A113" s="3788" t="s">
        <v>2323</v>
      </c>
      <c r="B113" s="3789"/>
      <c r="C113" s="3789"/>
      <c r="D113" s="3789"/>
      <c r="E113" s="3789"/>
      <c r="F113" s="3789"/>
      <c r="G113" s="3789"/>
      <c r="H113" s="3789"/>
      <c r="I113" s="3790"/>
    </row>
    <row r="114" spans="1:9" x14ac:dyDescent="0.3">
      <c r="A114" s="3788" t="s">
        <v>2324</v>
      </c>
      <c r="B114" s="3789"/>
      <c r="C114" s="3789"/>
      <c r="D114" s="3789"/>
      <c r="E114" s="3789"/>
      <c r="F114" s="3789"/>
      <c r="G114" s="3789"/>
      <c r="H114" s="3789"/>
      <c r="I114" s="3790"/>
    </row>
    <row r="115" spans="1:9" x14ac:dyDescent="0.3">
      <c r="A115" s="3788" t="s">
        <v>2325</v>
      </c>
      <c r="B115" s="3789"/>
      <c r="C115" s="3789"/>
      <c r="D115" s="3789"/>
      <c r="E115" s="3789"/>
      <c r="F115" s="3789"/>
      <c r="G115" s="3789"/>
      <c r="H115" s="3789"/>
      <c r="I115" s="3790"/>
    </row>
    <row r="116" spans="1:9" x14ac:dyDescent="0.3">
      <c r="A116" s="3788" t="s">
        <v>2326</v>
      </c>
      <c r="B116" s="3789"/>
      <c r="C116" s="3789"/>
      <c r="D116" s="3789"/>
      <c r="E116" s="3789"/>
      <c r="F116" s="3789"/>
      <c r="G116" s="3789"/>
      <c r="H116" s="3789"/>
      <c r="I116" s="3790"/>
    </row>
    <row r="117" spans="1:9" x14ac:dyDescent="0.3">
      <c r="A117" s="3788" t="s">
        <v>2327</v>
      </c>
      <c r="B117" s="3789"/>
      <c r="C117" s="3789"/>
      <c r="D117" s="3789"/>
      <c r="E117" s="3789"/>
      <c r="F117" s="3789"/>
      <c r="G117" s="3789"/>
      <c r="H117" s="3789"/>
      <c r="I117" s="3790"/>
    </row>
    <row r="118" spans="1:9" ht="15" thickBot="1" x14ac:dyDescent="0.35">
      <c r="A118" s="3785"/>
      <c r="B118" s="3170"/>
      <c r="C118" s="3170"/>
      <c r="D118" s="3170"/>
      <c r="E118" s="3170"/>
      <c r="F118" s="3170"/>
      <c r="G118" s="3170"/>
      <c r="H118" s="3170"/>
      <c r="I118" s="3171"/>
    </row>
    <row r="119" spans="1:9" ht="15" thickBot="1" x14ac:dyDescent="0.35">
      <c r="A119" s="3785" t="s">
        <v>2328</v>
      </c>
      <c r="B119" s="3786">
        <f>SUM(B120:B124)</f>
        <v>0</v>
      </c>
      <c r="C119" s="3786">
        <f t="shared" ref="C119:I119" si="11">SUM(C120:C124)</f>
        <v>0</v>
      </c>
      <c r="D119" s="3786">
        <f t="shared" si="11"/>
        <v>0</v>
      </c>
      <c r="E119" s="3786">
        <f t="shared" si="11"/>
        <v>0</v>
      </c>
      <c r="F119" s="3786">
        <f t="shared" si="11"/>
        <v>0</v>
      </c>
      <c r="G119" s="3786">
        <f t="shared" si="11"/>
        <v>0</v>
      </c>
      <c r="H119" s="3786">
        <f t="shared" si="11"/>
        <v>0</v>
      </c>
      <c r="I119" s="3787">
        <f t="shared" si="11"/>
        <v>0</v>
      </c>
    </row>
    <row r="120" spans="1:9" x14ac:dyDescent="0.3">
      <c r="A120" s="3788" t="s">
        <v>2329</v>
      </c>
      <c r="B120" s="3168"/>
      <c r="C120" s="3168"/>
      <c r="D120" s="3168"/>
      <c r="E120" s="3168"/>
      <c r="F120" s="3168"/>
      <c r="G120" s="3168"/>
      <c r="H120" s="3168"/>
      <c r="I120" s="3169"/>
    </row>
    <row r="121" spans="1:9" x14ac:dyDescent="0.3">
      <c r="A121" s="3788" t="s">
        <v>2330</v>
      </c>
      <c r="B121" s="3789"/>
      <c r="C121" s="3789"/>
      <c r="D121" s="3789"/>
      <c r="E121" s="3789"/>
      <c r="F121" s="3789"/>
      <c r="G121" s="3789"/>
      <c r="H121" s="3789"/>
      <c r="I121" s="3790"/>
    </row>
    <row r="122" spans="1:9" x14ac:dyDescent="0.3">
      <c r="A122" s="3788" t="s">
        <v>2331</v>
      </c>
      <c r="B122" s="3789"/>
      <c r="C122" s="3789"/>
      <c r="D122" s="3789"/>
      <c r="E122" s="3789"/>
      <c r="F122" s="3789"/>
      <c r="G122" s="3789"/>
      <c r="H122" s="3789"/>
      <c r="I122" s="3790"/>
    </row>
    <row r="123" spans="1:9" x14ac:dyDescent="0.3">
      <c r="A123" s="3788" t="s">
        <v>2332</v>
      </c>
      <c r="B123" s="3789"/>
      <c r="C123" s="3789"/>
      <c r="D123" s="3789"/>
      <c r="E123" s="3789"/>
      <c r="F123" s="3789"/>
      <c r="G123" s="3789"/>
      <c r="H123" s="3789"/>
      <c r="I123" s="3790"/>
    </row>
    <row r="124" spans="1:9" x14ac:dyDescent="0.3">
      <c r="A124" s="3788" t="s">
        <v>2333</v>
      </c>
      <c r="B124" s="3789"/>
      <c r="C124" s="3789"/>
      <c r="D124" s="3789"/>
      <c r="E124" s="3789"/>
      <c r="F124" s="3789"/>
      <c r="G124" s="3789"/>
      <c r="H124" s="3789"/>
      <c r="I124" s="3790"/>
    </row>
    <row r="125" spans="1:9" ht="15" thickBot="1" x14ac:dyDescent="0.35">
      <c r="A125" s="3785"/>
      <c r="B125" s="3170"/>
      <c r="C125" s="3170"/>
      <c r="D125" s="3170"/>
      <c r="E125" s="3170"/>
      <c r="F125" s="3170"/>
      <c r="G125" s="3170"/>
      <c r="H125" s="3170"/>
      <c r="I125" s="3171"/>
    </row>
    <row r="126" spans="1:9" ht="15" thickBot="1" x14ac:dyDescent="0.35">
      <c r="A126" s="3785" t="s">
        <v>2334</v>
      </c>
      <c r="B126" s="3786">
        <f>SUM(B127:B133)</f>
        <v>0</v>
      </c>
      <c r="C126" s="3786">
        <f t="shared" ref="C126:I126" si="12">SUM(C127:C133)</f>
        <v>0</v>
      </c>
      <c r="D126" s="3786">
        <f t="shared" si="12"/>
        <v>0</v>
      </c>
      <c r="E126" s="3786">
        <f t="shared" si="12"/>
        <v>0</v>
      </c>
      <c r="F126" s="3786">
        <f t="shared" si="12"/>
        <v>0</v>
      </c>
      <c r="G126" s="3786">
        <f t="shared" si="12"/>
        <v>0</v>
      </c>
      <c r="H126" s="3786">
        <f t="shared" si="12"/>
        <v>0</v>
      </c>
      <c r="I126" s="3787">
        <f t="shared" si="12"/>
        <v>0</v>
      </c>
    </row>
    <row r="127" spans="1:9" x14ac:dyDescent="0.3">
      <c r="A127" s="3788" t="s">
        <v>2335</v>
      </c>
      <c r="B127" s="3168"/>
      <c r="C127" s="3168"/>
      <c r="D127" s="3168"/>
      <c r="E127" s="3168"/>
      <c r="F127" s="3168"/>
      <c r="G127" s="3168"/>
      <c r="H127" s="3168"/>
      <c r="I127" s="3169"/>
    </row>
    <row r="128" spans="1:9" x14ac:dyDescent="0.3">
      <c r="A128" s="3788" t="s">
        <v>2336</v>
      </c>
      <c r="B128" s="3789"/>
      <c r="C128" s="3789"/>
      <c r="D128" s="3789"/>
      <c r="E128" s="3789"/>
      <c r="F128" s="3789"/>
      <c r="G128" s="3789"/>
      <c r="H128" s="3789"/>
      <c r="I128" s="3790"/>
    </row>
    <row r="129" spans="1:9" x14ac:dyDescent="0.3">
      <c r="A129" s="3788" t="s">
        <v>2337</v>
      </c>
      <c r="B129" s="3789"/>
      <c r="C129" s="3789"/>
      <c r="D129" s="3789"/>
      <c r="E129" s="3789"/>
      <c r="F129" s="3789"/>
      <c r="G129" s="3789"/>
      <c r="H129" s="3789"/>
      <c r="I129" s="3790"/>
    </row>
    <row r="130" spans="1:9" x14ac:dyDescent="0.3">
      <c r="A130" s="3788" t="s">
        <v>2338</v>
      </c>
      <c r="B130" s="3789"/>
      <c r="C130" s="3789"/>
      <c r="D130" s="3789"/>
      <c r="E130" s="3789"/>
      <c r="F130" s="3789"/>
      <c r="G130" s="3789"/>
      <c r="H130" s="3789"/>
      <c r="I130" s="3790"/>
    </row>
    <row r="131" spans="1:9" x14ac:dyDescent="0.3">
      <c r="A131" s="3788" t="s">
        <v>2339</v>
      </c>
      <c r="B131" s="3789"/>
      <c r="C131" s="3789"/>
      <c r="D131" s="3789"/>
      <c r="E131" s="3789"/>
      <c r="F131" s="3789"/>
      <c r="G131" s="3789"/>
      <c r="H131" s="3789"/>
      <c r="I131" s="3790"/>
    </row>
    <row r="132" spans="1:9" x14ac:dyDescent="0.3">
      <c r="A132" s="3788" t="s">
        <v>2340</v>
      </c>
      <c r="B132" s="3789"/>
      <c r="C132" s="3789"/>
      <c r="D132" s="3789"/>
      <c r="E132" s="3789"/>
      <c r="F132" s="3789"/>
      <c r="G132" s="3789"/>
      <c r="H132" s="3789"/>
      <c r="I132" s="3790"/>
    </row>
    <row r="133" spans="1:9" x14ac:dyDescent="0.3">
      <c r="A133" s="3788" t="s">
        <v>2341</v>
      </c>
      <c r="B133" s="3789"/>
      <c r="C133" s="3789"/>
      <c r="D133" s="3789"/>
      <c r="E133" s="3789"/>
      <c r="F133" s="3789"/>
      <c r="G133" s="3789"/>
      <c r="H133" s="3789"/>
      <c r="I133" s="3790"/>
    </row>
    <row r="134" spans="1:9" ht="15" thickBot="1" x14ac:dyDescent="0.35">
      <c r="A134" s="3785"/>
      <c r="B134" s="3170"/>
      <c r="C134" s="3170"/>
      <c r="D134" s="3170"/>
      <c r="E134" s="3170"/>
      <c r="F134" s="3170"/>
      <c r="G134" s="3170"/>
      <c r="H134" s="3170"/>
      <c r="I134" s="3171"/>
    </row>
    <row r="135" spans="1:9" ht="15" thickBot="1" x14ac:dyDescent="0.35">
      <c r="A135" s="3785" t="s">
        <v>2342</v>
      </c>
      <c r="B135" s="3786">
        <f>SUM(B136:B141)</f>
        <v>0</v>
      </c>
      <c r="C135" s="3786">
        <f t="shared" ref="C135:I135" si="13">SUM(C136:C141)</f>
        <v>0</v>
      </c>
      <c r="D135" s="3786">
        <f t="shared" si="13"/>
        <v>0</v>
      </c>
      <c r="E135" s="3786">
        <f t="shared" si="13"/>
        <v>0</v>
      </c>
      <c r="F135" s="3786">
        <f t="shared" si="13"/>
        <v>0</v>
      </c>
      <c r="G135" s="3786">
        <f t="shared" si="13"/>
        <v>0</v>
      </c>
      <c r="H135" s="3786">
        <f t="shared" si="13"/>
        <v>0</v>
      </c>
      <c r="I135" s="3787">
        <f t="shared" si="13"/>
        <v>0</v>
      </c>
    </row>
    <row r="136" spans="1:9" x14ac:dyDescent="0.3">
      <c r="A136" s="3788" t="s">
        <v>2343</v>
      </c>
      <c r="B136" s="3168"/>
      <c r="C136" s="3168"/>
      <c r="D136" s="3168"/>
      <c r="E136" s="3168"/>
      <c r="F136" s="3168"/>
      <c r="G136" s="3168"/>
      <c r="H136" s="3168"/>
      <c r="I136" s="3169"/>
    </row>
    <row r="137" spans="1:9" x14ac:dyDescent="0.3">
      <c r="A137" s="3788" t="s">
        <v>2344</v>
      </c>
      <c r="B137" s="3789"/>
      <c r="C137" s="3789"/>
      <c r="D137" s="3789"/>
      <c r="E137" s="3789"/>
      <c r="F137" s="3789"/>
      <c r="G137" s="3789"/>
      <c r="H137" s="3789"/>
      <c r="I137" s="3790"/>
    </row>
    <row r="138" spans="1:9" x14ac:dyDescent="0.3">
      <c r="A138" s="3788" t="s">
        <v>2345</v>
      </c>
      <c r="B138" s="3789"/>
      <c r="C138" s="3789"/>
      <c r="D138" s="3789"/>
      <c r="E138" s="3789"/>
      <c r="F138" s="3789"/>
      <c r="G138" s="3789"/>
      <c r="H138" s="3789"/>
      <c r="I138" s="3790"/>
    </row>
    <row r="139" spans="1:9" x14ac:dyDescent="0.3">
      <c r="A139" s="3788" t="s">
        <v>2346</v>
      </c>
      <c r="B139" s="3789"/>
      <c r="C139" s="3789"/>
      <c r="D139" s="3789"/>
      <c r="E139" s="3789"/>
      <c r="F139" s="3789"/>
      <c r="G139" s="3789"/>
      <c r="H139" s="3789"/>
      <c r="I139" s="3790"/>
    </row>
    <row r="140" spans="1:9" x14ac:dyDescent="0.3">
      <c r="A140" s="3788" t="s">
        <v>2347</v>
      </c>
      <c r="B140" s="3789"/>
      <c r="C140" s="3789"/>
      <c r="D140" s="3789"/>
      <c r="E140" s="3789"/>
      <c r="F140" s="3789"/>
      <c r="G140" s="3789"/>
      <c r="H140" s="3789"/>
      <c r="I140" s="3790"/>
    </row>
    <row r="141" spans="1:9" x14ac:dyDescent="0.3">
      <c r="A141" s="3788" t="s">
        <v>2348</v>
      </c>
      <c r="B141" s="3789"/>
      <c r="C141" s="3789"/>
      <c r="D141" s="3789"/>
      <c r="E141" s="3789"/>
      <c r="F141" s="3789"/>
      <c r="G141" s="3789"/>
      <c r="H141" s="3789"/>
      <c r="I141" s="3790"/>
    </row>
    <row r="142" spans="1:9" ht="15" thickBot="1" x14ac:dyDescent="0.35">
      <c r="A142" s="3788"/>
      <c r="B142" s="3170"/>
      <c r="C142" s="3170"/>
      <c r="D142" s="3170"/>
      <c r="E142" s="3170"/>
      <c r="F142" s="3170"/>
      <c r="G142" s="3170"/>
      <c r="H142" s="3170"/>
      <c r="I142" s="3171"/>
    </row>
    <row r="143" spans="1:9" ht="15" thickBot="1" x14ac:dyDescent="0.35">
      <c r="A143" s="3785" t="s">
        <v>2349</v>
      </c>
      <c r="B143" s="3786">
        <f>SUM(B144:B148)</f>
        <v>0</v>
      </c>
      <c r="C143" s="3786">
        <f t="shared" ref="C143:I143" si="14">SUM(C144:C148)</f>
        <v>0</v>
      </c>
      <c r="D143" s="3786">
        <f t="shared" si="14"/>
        <v>0</v>
      </c>
      <c r="E143" s="3786">
        <f t="shared" si="14"/>
        <v>0</v>
      </c>
      <c r="F143" s="3786">
        <f t="shared" si="14"/>
        <v>0</v>
      </c>
      <c r="G143" s="3786">
        <f t="shared" si="14"/>
        <v>0</v>
      </c>
      <c r="H143" s="3786">
        <f t="shared" si="14"/>
        <v>0</v>
      </c>
      <c r="I143" s="3787">
        <f t="shared" si="14"/>
        <v>0</v>
      </c>
    </row>
    <row r="144" spans="1:9" x14ac:dyDescent="0.3">
      <c r="A144" s="3788" t="s">
        <v>2350</v>
      </c>
      <c r="B144" s="3168"/>
      <c r="C144" s="3168"/>
      <c r="D144" s="3168"/>
      <c r="E144" s="3168"/>
      <c r="F144" s="3168"/>
      <c r="G144" s="3168"/>
      <c r="H144" s="3168"/>
      <c r="I144" s="3169"/>
    </row>
    <row r="145" spans="1:9" x14ac:dyDescent="0.3">
      <c r="A145" s="3788" t="s">
        <v>2351</v>
      </c>
      <c r="B145" s="3789"/>
      <c r="C145" s="3789"/>
      <c r="D145" s="3789"/>
      <c r="E145" s="3789"/>
      <c r="F145" s="3789"/>
      <c r="G145" s="3789"/>
      <c r="H145" s="3789"/>
      <c r="I145" s="3790"/>
    </row>
    <row r="146" spans="1:9" x14ac:dyDescent="0.3">
      <c r="A146" s="3788" t="s">
        <v>2352</v>
      </c>
      <c r="B146" s="3789"/>
      <c r="C146" s="3789"/>
      <c r="D146" s="3789"/>
      <c r="E146" s="3789"/>
      <c r="F146" s="3789"/>
      <c r="G146" s="3789"/>
      <c r="H146" s="3789"/>
      <c r="I146" s="3790"/>
    </row>
    <row r="147" spans="1:9" x14ac:dyDescent="0.3">
      <c r="A147" s="3788" t="s">
        <v>2353</v>
      </c>
      <c r="B147" s="3789"/>
      <c r="C147" s="3789"/>
      <c r="D147" s="3789"/>
      <c r="E147" s="3789"/>
      <c r="F147" s="3789"/>
      <c r="G147" s="3789"/>
      <c r="H147" s="3789"/>
      <c r="I147" s="3790"/>
    </row>
    <row r="148" spans="1:9" x14ac:dyDescent="0.3">
      <c r="A148" s="3788" t="s">
        <v>2354</v>
      </c>
      <c r="B148" s="3789"/>
      <c r="C148" s="3789"/>
      <c r="D148" s="3789"/>
      <c r="E148" s="3789"/>
      <c r="F148" s="3789"/>
      <c r="G148" s="3789"/>
      <c r="H148" s="3789"/>
      <c r="I148" s="3790"/>
    </row>
    <row r="149" spans="1:9" ht="15" thickBot="1" x14ac:dyDescent="0.35">
      <c r="A149" s="3788"/>
      <c r="B149" s="3170"/>
      <c r="C149" s="3170"/>
      <c r="D149" s="3170"/>
      <c r="E149" s="3170"/>
      <c r="F149" s="3170"/>
      <c r="G149" s="3170"/>
      <c r="H149" s="3170"/>
      <c r="I149" s="3171"/>
    </row>
    <row r="150" spans="1:9" ht="15" thickBot="1" x14ac:dyDescent="0.35">
      <c r="A150" s="3785" t="s">
        <v>2355</v>
      </c>
      <c r="B150" s="3786">
        <f>SUM(B151:B156)</f>
        <v>0</v>
      </c>
      <c r="C150" s="3786">
        <f t="shared" ref="C150:I150" si="15">SUM(C151:C156)</f>
        <v>0</v>
      </c>
      <c r="D150" s="3786">
        <f t="shared" si="15"/>
        <v>0</v>
      </c>
      <c r="E150" s="3786">
        <f t="shared" si="15"/>
        <v>0</v>
      </c>
      <c r="F150" s="3786">
        <f t="shared" si="15"/>
        <v>0</v>
      </c>
      <c r="G150" s="3786">
        <f t="shared" si="15"/>
        <v>0</v>
      </c>
      <c r="H150" s="3786">
        <f t="shared" si="15"/>
        <v>0</v>
      </c>
      <c r="I150" s="3787">
        <f t="shared" si="15"/>
        <v>0</v>
      </c>
    </row>
    <row r="151" spans="1:9" x14ac:dyDescent="0.3">
      <c r="A151" s="3788" t="s">
        <v>2356</v>
      </c>
      <c r="B151" s="3168"/>
      <c r="C151" s="3168"/>
      <c r="D151" s="3168"/>
      <c r="E151" s="3168"/>
      <c r="F151" s="3168"/>
      <c r="G151" s="3168"/>
      <c r="H151" s="3168"/>
      <c r="I151" s="3169"/>
    </row>
    <row r="152" spans="1:9" x14ac:dyDescent="0.3">
      <c r="A152" s="3788" t="s">
        <v>2357</v>
      </c>
      <c r="B152" s="3789"/>
      <c r="C152" s="3789"/>
      <c r="D152" s="3789"/>
      <c r="E152" s="3789"/>
      <c r="F152" s="3789"/>
      <c r="G152" s="3789"/>
      <c r="H152" s="3789"/>
      <c r="I152" s="3790"/>
    </row>
    <row r="153" spans="1:9" x14ac:dyDescent="0.3">
      <c r="A153" s="3788" t="s">
        <v>2358</v>
      </c>
      <c r="B153" s="3789"/>
      <c r="C153" s="3789"/>
      <c r="D153" s="3789"/>
      <c r="E153" s="3789"/>
      <c r="F153" s="3789"/>
      <c r="G153" s="3789"/>
      <c r="H153" s="3789"/>
      <c r="I153" s="3790"/>
    </row>
    <row r="154" spans="1:9" x14ac:dyDescent="0.3">
      <c r="A154" s="3788" t="s">
        <v>2359</v>
      </c>
      <c r="B154" s="3789"/>
      <c r="C154" s="3789"/>
      <c r="D154" s="3789"/>
      <c r="E154" s="3789"/>
      <c r="F154" s="3789"/>
      <c r="G154" s="3789"/>
      <c r="H154" s="3789"/>
      <c r="I154" s="3790"/>
    </row>
    <row r="155" spans="1:9" x14ac:dyDescent="0.3">
      <c r="A155" s="3788" t="s">
        <v>2360</v>
      </c>
      <c r="B155" s="3789"/>
      <c r="C155" s="3789"/>
      <c r="D155" s="3789"/>
      <c r="E155" s="3789"/>
      <c r="F155" s="3789"/>
      <c r="G155" s="3789"/>
      <c r="H155" s="3789"/>
      <c r="I155" s="3790"/>
    </row>
    <row r="156" spans="1:9" x14ac:dyDescent="0.3">
      <c r="A156" s="3788" t="s">
        <v>2361</v>
      </c>
      <c r="B156" s="3789"/>
      <c r="C156" s="3789"/>
      <c r="D156" s="3789"/>
      <c r="E156" s="3789"/>
      <c r="F156" s="3789"/>
      <c r="G156" s="3789"/>
      <c r="H156" s="3789"/>
      <c r="I156" s="3790"/>
    </row>
    <row r="157" spans="1:9" ht="15" thickBot="1" x14ac:dyDescent="0.35">
      <c r="A157" s="3788"/>
      <c r="B157" s="3170"/>
      <c r="C157" s="3170"/>
      <c r="D157" s="3170"/>
      <c r="E157" s="3170"/>
      <c r="F157" s="3170"/>
      <c r="G157" s="3170"/>
      <c r="H157" s="3170"/>
      <c r="I157" s="3171"/>
    </row>
    <row r="158" spans="1:9" ht="15" thickBot="1" x14ac:dyDescent="0.35">
      <c r="A158" s="3785" t="s">
        <v>2362</v>
      </c>
      <c r="B158" s="3786">
        <f>SUM(B159:B164)</f>
        <v>0</v>
      </c>
      <c r="C158" s="3786">
        <f t="shared" ref="C158:I158" si="16">SUM(C159:C164)</f>
        <v>0</v>
      </c>
      <c r="D158" s="3786">
        <f t="shared" si="16"/>
        <v>0</v>
      </c>
      <c r="E158" s="3786">
        <f t="shared" si="16"/>
        <v>0</v>
      </c>
      <c r="F158" s="3786">
        <f t="shared" si="16"/>
        <v>0</v>
      </c>
      <c r="G158" s="3786">
        <f t="shared" si="16"/>
        <v>0</v>
      </c>
      <c r="H158" s="3786">
        <f t="shared" si="16"/>
        <v>0</v>
      </c>
      <c r="I158" s="3787">
        <f t="shared" si="16"/>
        <v>0</v>
      </c>
    </row>
    <row r="159" spans="1:9" x14ac:dyDescent="0.3">
      <c r="A159" s="3788" t="s">
        <v>2363</v>
      </c>
      <c r="B159" s="3168"/>
      <c r="C159" s="3168"/>
      <c r="D159" s="3168"/>
      <c r="E159" s="3168"/>
      <c r="F159" s="3168"/>
      <c r="G159" s="3168"/>
      <c r="H159" s="3168"/>
      <c r="I159" s="3169"/>
    </row>
    <row r="160" spans="1:9" x14ac:dyDescent="0.3">
      <c r="A160" s="3788" t="s">
        <v>2364</v>
      </c>
      <c r="B160" s="3789"/>
      <c r="C160" s="3789"/>
      <c r="D160" s="3789"/>
      <c r="E160" s="3789"/>
      <c r="F160" s="3789"/>
      <c r="G160" s="3789"/>
      <c r="H160" s="3789"/>
      <c r="I160" s="3790"/>
    </row>
    <row r="161" spans="1:9" x14ac:dyDescent="0.3">
      <c r="A161" s="3788" t="s">
        <v>2365</v>
      </c>
      <c r="B161" s="3789"/>
      <c r="C161" s="3789"/>
      <c r="D161" s="3789"/>
      <c r="E161" s="3789"/>
      <c r="F161" s="3789"/>
      <c r="G161" s="3789"/>
      <c r="H161" s="3789"/>
      <c r="I161" s="3790"/>
    </row>
    <row r="162" spans="1:9" x14ac:dyDescent="0.3">
      <c r="A162" s="3788" t="s">
        <v>2366</v>
      </c>
      <c r="B162" s="3789"/>
      <c r="C162" s="3789"/>
      <c r="D162" s="3789"/>
      <c r="E162" s="3789"/>
      <c r="F162" s="3789"/>
      <c r="G162" s="3789"/>
      <c r="H162" s="3789"/>
      <c r="I162" s="3790"/>
    </row>
    <row r="163" spans="1:9" x14ac:dyDescent="0.3">
      <c r="A163" s="3788" t="s">
        <v>2367</v>
      </c>
      <c r="B163" s="3789"/>
      <c r="C163" s="3789"/>
      <c r="D163" s="3789"/>
      <c r="E163" s="3789"/>
      <c r="F163" s="3789"/>
      <c r="G163" s="3789"/>
      <c r="H163" s="3789"/>
      <c r="I163" s="3790"/>
    </row>
    <row r="164" spans="1:9" x14ac:dyDescent="0.3">
      <c r="A164" s="3788" t="s">
        <v>2368</v>
      </c>
      <c r="B164" s="3789"/>
      <c r="C164" s="3789"/>
      <c r="D164" s="3789"/>
      <c r="E164" s="3789"/>
      <c r="F164" s="3789"/>
      <c r="G164" s="3789"/>
      <c r="H164" s="3789"/>
      <c r="I164" s="3790"/>
    </row>
    <row r="165" spans="1:9" x14ac:dyDescent="0.3">
      <c r="A165" s="3788"/>
      <c r="B165" s="3172"/>
      <c r="C165" s="3172"/>
      <c r="D165" s="3172"/>
      <c r="E165" s="3172"/>
      <c r="F165" s="3172"/>
      <c r="G165" s="3172"/>
      <c r="H165" s="3172"/>
      <c r="I165" s="3173"/>
    </row>
    <row r="166" spans="1:9" ht="15" thickBot="1" x14ac:dyDescent="0.35">
      <c r="A166" s="3792"/>
      <c r="B166" s="3793"/>
      <c r="C166" s="3793"/>
      <c r="D166" s="3793"/>
      <c r="E166" s="3793"/>
      <c r="F166" s="3793"/>
      <c r="G166" s="3793"/>
      <c r="H166" s="3793"/>
      <c r="I166" s="3794"/>
    </row>
    <row r="167" spans="1:9" ht="15" thickBot="1" x14ac:dyDescent="0.35">
      <c r="A167" s="3795" t="s">
        <v>486</v>
      </c>
      <c r="B167" s="3796">
        <f t="shared" ref="B167:I167" si="17">B11+B30+B39+B46+B54+B65+B73+B81+B90+B100+B109+B119+B126+B135+B143+B150+B158</f>
        <v>1</v>
      </c>
      <c r="C167" s="3796">
        <f t="shared" si="17"/>
        <v>0</v>
      </c>
      <c r="D167" s="3796">
        <f t="shared" si="17"/>
        <v>1</v>
      </c>
      <c r="E167" s="3796">
        <f t="shared" si="17"/>
        <v>1</v>
      </c>
      <c r="F167" s="3796">
        <f t="shared" si="17"/>
        <v>6</v>
      </c>
      <c r="G167" s="3796">
        <f t="shared" si="17"/>
        <v>8</v>
      </c>
      <c r="H167" s="3796">
        <f t="shared" si="17"/>
        <v>0</v>
      </c>
      <c r="I167" s="3797">
        <f t="shared" si="17"/>
        <v>0</v>
      </c>
    </row>
    <row r="169" spans="1:9" x14ac:dyDescent="0.3">
      <c r="A169" s="3174" t="s">
        <v>2369</v>
      </c>
    </row>
    <row r="170" spans="1:9" x14ac:dyDescent="0.3">
      <c r="A170" s="3175" t="s">
        <v>2370</v>
      </c>
    </row>
  </sheetData>
  <mergeCells count="12">
    <mergeCell ref="G8:G9"/>
    <mergeCell ref="H8:H9"/>
    <mergeCell ref="I8:I9"/>
    <mergeCell ref="A2:I2"/>
    <mergeCell ref="A4:I4"/>
    <mergeCell ref="B7:I7"/>
    <mergeCell ref="B8:B9"/>
    <mergeCell ref="C8:C9"/>
    <mergeCell ref="D8:D9"/>
    <mergeCell ref="A7:A9"/>
    <mergeCell ref="E8:E9"/>
    <mergeCell ref="F8:F9"/>
  </mergeCells>
  <hyperlinks>
    <hyperlink ref="D31" r:id="rId1" display="1161467-0803433-00013"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E209"/>
  <sheetViews>
    <sheetView showGridLines="0" zoomScaleNormal="100" zoomScaleSheetLayoutView="100" workbookViewId="0">
      <pane xSplit="7" ySplit="11" topLeftCell="V90" activePane="bottomRight" state="frozen"/>
      <selection pane="topRight" activeCell="H1" sqref="H1"/>
      <selection pane="bottomLeft" activeCell="A12" sqref="A12"/>
      <selection pane="bottomRight" activeCell="V7" sqref="V7:AD99"/>
    </sheetView>
  </sheetViews>
  <sheetFormatPr defaultColWidth="8.88671875" defaultRowHeight="15.6" x14ac:dyDescent="0.3"/>
  <cols>
    <col min="1" max="1" width="8.109375" style="1674" customWidth="1"/>
    <col min="2" max="2" width="7.88671875" style="1676" customWidth="1"/>
    <col min="3" max="3" width="7.33203125" style="1676" customWidth="1"/>
    <col min="4" max="4" width="7.88671875" style="1676" customWidth="1"/>
    <col min="5" max="5" width="11.6640625" style="1676" customWidth="1"/>
    <col min="6" max="6" width="13.88671875" style="1676" customWidth="1"/>
    <col min="7" max="7" width="33.5546875" style="1676" customWidth="1"/>
    <col min="8" max="12" width="15.6640625" style="3912" customWidth="1"/>
    <col min="13" max="13" width="15.6640625" style="1676" customWidth="1"/>
    <col min="14" max="14" width="8.88671875" style="35"/>
    <col min="15" max="15" width="9.44140625" style="1570" bestFit="1" customWidth="1"/>
    <col min="16" max="22" width="8.88671875" style="35"/>
    <col min="23" max="23" width="14" style="35" bestFit="1" customWidth="1"/>
    <col min="24" max="25" width="14.88671875" style="35" bestFit="1" customWidth="1"/>
    <col min="26" max="26" width="8.88671875" style="35"/>
    <col min="27" max="29" width="13.88671875" style="35" bestFit="1" customWidth="1"/>
    <col min="30" max="30" width="12.6640625" style="35" bestFit="1" customWidth="1"/>
    <col min="31" max="31" width="13.88671875" style="35" bestFit="1" customWidth="1"/>
    <col min="32" max="16384" width="8.88671875" style="35"/>
  </cols>
  <sheetData>
    <row r="1" spans="1:30" ht="17.399999999999999" x14ac:dyDescent="0.3">
      <c r="A1" s="1508"/>
      <c r="B1" s="1508"/>
      <c r="C1" s="1508"/>
      <c r="D1" s="1568" t="str">
        <f>CONCATENATE("A/S FOR YEAR ENDED ", TEXT(ASPERIOD,"mm/dd/yyyy")," OF ",ASSOCNAME)</f>
        <v>A/S FOR YEAR ENDED 12/31/2021 OF NOVO ECIJANO TEACHERS MUTUAL BENEFIT ASSOCIATION, INCORPORATED</v>
      </c>
      <c r="E1" s="1569"/>
      <c r="F1" s="1568"/>
      <c r="G1" s="1569"/>
      <c r="H1" s="3902"/>
      <c r="I1" s="3902"/>
      <c r="J1" s="3902"/>
      <c r="K1" s="3902"/>
      <c r="L1" s="3902"/>
      <c r="M1" s="1500" t="s">
        <v>146</v>
      </c>
    </row>
    <row r="2" spans="1:30" ht="6.75" customHeight="1" thickBot="1" x14ac:dyDescent="0.35">
      <c r="A2" s="1508"/>
      <c r="B2" s="1508"/>
      <c r="C2" s="1508"/>
      <c r="D2" s="1508"/>
      <c r="E2" s="1508"/>
      <c r="F2" s="1508"/>
      <c r="G2" s="1508"/>
      <c r="H2" s="3903"/>
      <c r="I2" s="3903"/>
      <c r="J2" s="3903"/>
      <c r="K2" s="3903"/>
      <c r="L2" s="3903"/>
      <c r="M2" s="1508"/>
    </row>
    <row r="3" spans="1:30" ht="21.75" customHeight="1" thickBot="1" x14ac:dyDescent="0.35">
      <c r="A3" s="1571"/>
      <c r="B3" s="4109" t="s">
        <v>312</v>
      </c>
      <c r="C3" s="4110"/>
      <c r="D3" s="4110"/>
      <c r="E3" s="4110"/>
      <c r="F3" s="4110"/>
      <c r="G3" s="4110"/>
      <c r="H3" s="4110"/>
      <c r="I3" s="4110"/>
      <c r="J3" s="4110"/>
      <c r="K3" s="4110"/>
      <c r="L3" s="4110"/>
      <c r="M3" s="4111"/>
    </row>
    <row r="4" spans="1:30" ht="22.5" customHeight="1" thickBot="1" x14ac:dyDescent="0.35">
      <c r="A4" s="1572"/>
      <c r="B4" s="1572"/>
      <c r="C4" s="1572"/>
      <c r="D4" s="1572"/>
      <c r="E4" s="1572"/>
      <c r="F4" s="1572"/>
      <c r="G4" s="1572"/>
      <c r="H4" s="3904"/>
      <c r="I4" s="3904"/>
      <c r="J4" s="3904"/>
      <c r="K4" s="3904"/>
      <c r="L4" s="3904"/>
      <c r="M4" s="1572"/>
      <c r="N4" s="1572"/>
      <c r="O4" s="1572"/>
    </row>
    <row r="5" spans="1:30" ht="11.1" customHeight="1" x14ac:dyDescent="0.3">
      <c r="A5" s="1573"/>
      <c r="B5" s="1574"/>
      <c r="C5" s="1575"/>
      <c r="D5" s="1576"/>
      <c r="E5" s="1576"/>
      <c r="F5" s="1576"/>
      <c r="G5" s="1577"/>
      <c r="H5" s="4116" t="s">
        <v>147</v>
      </c>
      <c r="I5" s="4116" t="s">
        <v>148</v>
      </c>
      <c r="J5" s="4116" t="s">
        <v>149</v>
      </c>
      <c r="K5" s="4116" t="s">
        <v>150</v>
      </c>
      <c r="L5" s="4116" t="s">
        <v>151</v>
      </c>
      <c r="M5" s="4120" t="s">
        <v>152</v>
      </c>
      <c r="O5" s="4112" t="s">
        <v>249</v>
      </c>
    </row>
    <row r="6" spans="1:30" ht="22.8" x14ac:dyDescent="0.3">
      <c r="A6" s="1573"/>
      <c r="B6" s="1578" t="s">
        <v>57</v>
      </c>
      <c r="C6" s="1579"/>
      <c r="D6" s="1580"/>
      <c r="E6" s="1581"/>
      <c r="F6" s="1579"/>
      <c r="G6" s="1582"/>
      <c r="H6" s="4117"/>
      <c r="I6" s="4117"/>
      <c r="J6" s="4117"/>
      <c r="K6" s="4117"/>
      <c r="L6" s="4117"/>
      <c r="M6" s="4121"/>
      <c r="O6" s="4113"/>
    </row>
    <row r="7" spans="1:30" ht="11.1" customHeight="1" x14ac:dyDescent="0.3">
      <c r="A7" s="1583"/>
      <c r="B7" s="1584"/>
      <c r="C7" s="1579"/>
      <c r="D7" s="1579"/>
      <c r="E7" s="1579"/>
      <c r="F7" s="1579"/>
      <c r="G7" s="1582"/>
      <c r="H7" s="4118"/>
      <c r="I7" s="4118"/>
      <c r="J7" s="4118"/>
      <c r="K7" s="4118"/>
      <c r="L7" s="4118"/>
      <c r="M7" s="4122"/>
      <c r="O7" s="4114"/>
      <c r="V7" s="4623"/>
      <c r="W7" s="4623"/>
      <c r="X7" s="4623"/>
      <c r="Y7" s="4623"/>
      <c r="Z7" s="4623"/>
      <c r="AA7" s="4623"/>
      <c r="AB7" s="4623"/>
      <c r="AC7" s="4623"/>
      <c r="AD7" s="4623"/>
    </row>
    <row r="8" spans="1:30" ht="14.1" customHeight="1" x14ac:dyDescent="0.3">
      <c r="A8" s="1585"/>
      <c r="B8" s="1584"/>
      <c r="C8" s="1579"/>
      <c r="D8" s="1579"/>
      <c r="E8" s="1579"/>
      <c r="F8" s="1579"/>
      <c r="G8" s="1582"/>
      <c r="H8" s="4119"/>
      <c r="I8" s="4119"/>
      <c r="J8" s="4119"/>
      <c r="K8" s="4119"/>
      <c r="L8" s="4119"/>
      <c r="M8" s="4123"/>
      <c r="O8" s="4115"/>
      <c r="V8" s="4623"/>
      <c r="W8" s="4623"/>
      <c r="X8" s="4623"/>
      <c r="Y8" s="4623"/>
      <c r="Z8" s="4623"/>
      <c r="AA8" s="4623"/>
      <c r="AB8" s="4623"/>
      <c r="AC8" s="4623"/>
      <c r="AD8" s="4623"/>
    </row>
    <row r="9" spans="1:30" ht="14.1" customHeight="1" x14ac:dyDescent="0.3">
      <c r="A9" s="1585"/>
      <c r="B9" s="1586"/>
      <c r="C9" s="1587"/>
      <c r="D9" s="1587"/>
      <c r="E9" s="1587"/>
      <c r="F9" s="1587"/>
      <c r="G9" s="1588" t="s">
        <v>153</v>
      </c>
      <c r="H9" s="3905" t="str">
        <f>[4]p2b!I9</f>
        <v>GenF</v>
      </c>
      <c r="I9" s="3905" t="str">
        <f>[4]p2b!J9</f>
        <v>MBF</v>
      </c>
      <c r="J9" s="3905" t="str">
        <f>[4]p2b!K9</f>
        <v>OBmi</v>
      </c>
      <c r="K9" s="3905" t="str">
        <f>[4]p2b!L9</f>
        <v>OBreg</v>
      </c>
      <c r="L9" s="3906"/>
      <c r="M9" s="1589"/>
      <c r="O9" s="1591"/>
      <c r="V9" s="4623"/>
      <c r="W9" s="4623"/>
      <c r="X9" s="4623"/>
      <c r="Y9" s="4623"/>
      <c r="Z9" s="4623"/>
      <c r="AA9" s="4623"/>
      <c r="AB9" s="4623"/>
      <c r="AC9" s="4623"/>
      <c r="AD9" s="4623"/>
    </row>
    <row r="10" spans="1:30" ht="14.1" customHeight="1" thickBot="1" x14ac:dyDescent="0.35">
      <c r="A10" s="1585"/>
      <c r="B10" s="1592"/>
      <c r="C10" s="1593"/>
      <c r="D10" s="1593"/>
      <c r="E10" s="1593"/>
      <c r="F10" s="1593"/>
      <c r="G10" s="1594" t="s">
        <v>154</v>
      </c>
      <c r="H10" s="3907" t="str">
        <f>[4]p2b!I10</f>
        <v>mix</v>
      </c>
      <c r="I10" s="3907" t="str">
        <f>[4]p2b!J10</f>
        <v>mi</v>
      </c>
      <c r="J10" s="3907" t="str">
        <f>[4]p2b!K10</f>
        <v>mi</v>
      </c>
      <c r="K10" s="3907" t="str">
        <f>[4]p2b!L10</f>
        <v>reg</v>
      </c>
      <c r="L10" s="3908"/>
      <c r="M10" s="576"/>
      <c r="O10" s="1596"/>
      <c r="V10" s="4623"/>
      <c r="W10" s="4624"/>
      <c r="X10" s="4624"/>
      <c r="Y10" s="4624"/>
      <c r="Z10" s="4623"/>
      <c r="AA10" s="4624"/>
      <c r="AB10" s="4624"/>
      <c r="AC10" s="4624"/>
      <c r="AD10" s="4623"/>
    </row>
    <row r="11" spans="1:30" ht="15" customHeight="1" x14ac:dyDescent="0.3">
      <c r="A11" s="1597"/>
      <c r="B11" s="1598"/>
      <c r="C11" s="1599" t="s">
        <v>155</v>
      </c>
      <c r="D11" s="1600"/>
      <c r="E11" s="1600"/>
      <c r="F11" s="1600"/>
      <c r="G11" s="1600"/>
      <c r="H11" s="3909"/>
      <c r="I11" s="3909"/>
      <c r="J11" s="3909"/>
      <c r="K11" s="3909"/>
      <c r="L11" s="3909"/>
      <c r="M11" s="1601"/>
      <c r="O11" s="1602"/>
      <c r="V11" s="4623"/>
      <c r="W11" s="4623"/>
      <c r="X11" s="4623"/>
      <c r="Y11" s="4623"/>
      <c r="Z11" s="4623"/>
      <c r="AA11" s="4623"/>
      <c r="AB11" s="4623"/>
      <c r="AC11" s="4623"/>
      <c r="AD11" s="4623"/>
    </row>
    <row r="12" spans="1:30" ht="15" customHeight="1" x14ac:dyDescent="0.3">
      <c r="A12" s="1597" t="s">
        <v>156</v>
      </c>
      <c r="B12" s="1603" t="s">
        <v>156</v>
      </c>
      <c r="C12" s="1604">
        <v>111000</v>
      </c>
      <c r="D12" s="1605" t="s">
        <v>229</v>
      </c>
      <c r="E12" s="1605"/>
      <c r="F12" s="1605"/>
      <c r="G12" s="1606"/>
      <c r="H12" s="1341">
        <v>844632.73</v>
      </c>
      <c r="I12" s="109">
        <v>7401844.4299999997</v>
      </c>
      <c r="J12" s="109">
        <v>0</v>
      </c>
      <c r="K12" s="109">
        <v>0</v>
      </c>
      <c r="L12" s="1342">
        <f>SUM(H12:K12)</f>
        <v>8246477.1600000001</v>
      </c>
      <c r="M12" s="109">
        <v>14399827</v>
      </c>
      <c r="O12" s="128" t="str">
        <f>IF(VLOOKUP(C12,'Exhibit 4'!$C:$F,4,FALSE)=L12,"OK","ERROR")</f>
        <v>OK</v>
      </c>
      <c r="V12" s="4623"/>
      <c r="W12" s="4625"/>
      <c r="X12" s="4625"/>
      <c r="Y12" s="4625"/>
      <c r="Z12" s="4623"/>
      <c r="AA12" s="4626"/>
      <c r="AB12" s="4626"/>
      <c r="AC12" s="4626"/>
      <c r="AD12" s="4623"/>
    </row>
    <row r="13" spans="1:30" ht="15" customHeight="1" x14ac:dyDescent="0.3">
      <c r="A13" s="1597" t="s">
        <v>157</v>
      </c>
      <c r="B13" s="1603" t="s">
        <v>157</v>
      </c>
      <c r="C13" s="1604">
        <v>112100</v>
      </c>
      <c r="D13" s="1605" t="s">
        <v>230</v>
      </c>
      <c r="E13" s="1605"/>
      <c r="F13" s="1605"/>
      <c r="G13" s="1606"/>
      <c r="H13" s="109">
        <v>0</v>
      </c>
      <c r="I13" s="109">
        <v>12617147.630000001</v>
      </c>
      <c r="J13" s="109">
        <v>0</v>
      </c>
      <c r="K13" s="109">
        <v>0</v>
      </c>
      <c r="L13" s="63">
        <f>SUM(H13:K13)</f>
        <v>12617147.630000001</v>
      </c>
      <c r="M13" s="109">
        <v>5040809</v>
      </c>
      <c r="O13" s="128" t="str">
        <f>IF(VLOOKUP(C13,'Exhibit 4'!$C:$F,4,FALSE)=L13,"OK","ERROR")</f>
        <v>OK</v>
      </c>
      <c r="V13" s="4623"/>
      <c r="W13" s="4625"/>
      <c r="X13" s="4625"/>
      <c r="Y13" s="4625"/>
      <c r="Z13" s="4623"/>
      <c r="AA13" s="4626"/>
      <c r="AB13" s="4626"/>
      <c r="AC13" s="4626"/>
      <c r="AD13" s="4623"/>
    </row>
    <row r="14" spans="1:30" ht="15" customHeight="1" x14ac:dyDescent="0.3">
      <c r="A14" s="1597" t="s">
        <v>158</v>
      </c>
      <c r="B14" s="1603" t="s">
        <v>158</v>
      </c>
      <c r="C14" s="1604">
        <v>113000</v>
      </c>
      <c r="D14" s="1605" t="s">
        <v>231</v>
      </c>
      <c r="E14" s="1605"/>
      <c r="F14" s="1605"/>
      <c r="G14" s="1606"/>
      <c r="H14" s="1341">
        <v>0</v>
      </c>
      <c r="I14" s="109">
        <v>0</v>
      </c>
      <c r="J14" s="109">
        <v>0</v>
      </c>
      <c r="K14" s="109">
        <v>0</v>
      </c>
      <c r="L14" s="63">
        <f t="shared" ref="L14:L24" si="0">SUM(H14:K14)</f>
        <v>0</v>
      </c>
      <c r="M14" s="109">
        <v>0</v>
      </c>
      <c r="O14" s="128" t="str">
        <f>IF(VLOOKUP(C14,'Exhibit 4'!$C:$F,4,FALSE)=L14,"OK","ERROR")</f>
        <v>OK</v>
      </c>
      <c r="V14" s="4623"/>
      <c r="W14" s="4625"/>
      <c r="X14" s="4625"/>
      <c r="Y14" s="4625"/>
      <c r="Z14" s="4623"/>
      <c r="AA14" s="4626"/>
      <c r="AB14" s="4623"/>
      <c r="AC14" s="4623"/>
      <c r="AD14" s="4623"/>
    </row>
    <row r="15" spans="1:30" ht="15" customHeight="1" x14ac:dyDescent="0.3">
      <c r="A15" s="1597" t="s">
        <v>159</v>
      </c>
      <c r="B15" s="1603" t="s">
        <v>159</v>
      </c>
      <c r="C15" s="1604">
        <v>114100</v>
      </c>
      <c r="D15" s="1605" t="s">
        <v>232</v>
      </c>
      <c r="E15" s="1605"/>
      <c r="F15" s="1605"/>
      <c r="G15" s="1606"/>
      <c r="H15" s="109">
        <v>0</v>
      </c>
      <c r="I15" s="109">
        <v>0</v>
      </c>
      <c r="J15" s="109">
        <v>0</v>
      </c>
      <c r="K15" s="109">
        <v>0</v>
      </c>
      <c r="L15" s="63">
        <f t="shared" si="0"/>
        <v>0</v>
      </c>
      <c r="M15" s="109">
        <v>0</v>
      </c>
      <c r="O15" s="128" t="str">
        <f>IF(VLOOKUP(C15,'Exhibit 4'!$C:$F,4,FALSE)=L15,"OK","ERROR")</f>
        <v>OK</v>
      </c>
      <c r="V15" s="4623"/>
      <c r="W15" s="4625"/>
      <c r="X15" s="4625"/>
      <c r="Y15" s="4625"/>
      <c r="Z15" s="4623"/>
      <c r="AA15" s="4626"/>
      <c r="AB15" s="4623"/>
      <c r="AC15" s="4623"/>
      <c r="AD15" s="4623"/>
    </row>
    <row r="16" spans="1:30" ht="15" customHeight="1" x14ac:dyDescent="0.3">
      <c r="A16" s="1597" t="s">
        <v>160</v>
      </c>
      <c r="B16" s="1603" t="s">
        <v>160</v>
      </c>
      <c r="C16" s="1604">
        <v>114200</v>
      </c>
      <c r="D16" s="1605" t="s">
        <v>233</v>
      </c>
      <c r="E16" s="1605"/>
      <c r="F16" s="1605"/>
      <c r="G16" s="1606"/>
      <c r="H16" s="109">
        <v>0</v>
      </c>
      <c r="I16" s="109">
        <v>33800</v>
      </c>
      <c r="J16" s="109">
        <v>0</v>
      </c>
      <c r="K16" s="109">
        <v>0</v>
      </c>
      <c r="L16" s="63">
        <f t="shared" si="0"/>
        <v>33800</v>
      </c>
      <c r="M16" s="109">
        <v>34950</v>
      </c>
      <c r="O16" s="128" t="str">
        <f>IF(VLOOKUP(C16,'Exhibit 4'!$C:$F,4,FALSE)=L16,"OK","ERROR")</f>
        <v>OK</v>
      </c>
      <c r="V16" s="4623"/>
      <c r="W16" s="4625"/>
      <c r="X16" s="4625"/>
      <c r="Y16" s="4625"/>
      <c r="Z16" s="4623"/>
      <c r="AA16" s="4626"/>
      <c r="AB16" s="4626"/>
      <c r="AC16" s="4626"/>
      <c r="AD16" s="4623"/>
    </row>
    <row r="17" spans="1:30" ht="15" customHeight="1" x14ac:dyDescent="0.3">
      <c r="A17" s="1597" t="s">
        <v>161</v>
      </c>
      <c r="B17" s="1603" t="s">
        <v>161</v>
      </c>
      <c r="C17" s="1604">
        <v>114300</v>
      </c>
      <c r="D17" s="1605" t="s">
        <v>1916</v>
      </c>
      <c r="E17" s="1605"/>
      <c r="F17" s="1605"/>
      <c r="G17" s="1606"/>
      <c r="H17" s="109">
        <v>0</v>
      </c>
      <c r="I17" s="109">
        <v>0</v>
      </c>
      <c r="J17" s="109">
        <v>0</v>
      </c>
      <c r="K17" s="109">
        <v>0</v>
      </c>
      <c r="L17" s="63">
        <f t="shared" si="0"/>
        <v>0</v>
      </c>
      <c r="M17" s="109">
        <v>0</v>
      </c>
      <c r="O17" s="128" t="str">
        <f>IF(VLOOKUP(C17,'Exhibit 4'!$C:$F,4,FALSE)=L17,"OK","ERROR")</f>
        <v>OK</v>
      </c>
      <c r="V17" s="4623"/>
      <c r="W17" s="4625"/>
      <c r="X17" s="4625"/>
      <c r="Y17" s="4625"/>
      <c r="Z17" s="4623"/>
      <c r="AA17" s="4626"/>
      <c r="AB17" s="4623"/>
      <c r="AC17" s="4623"/>
      <c r="AD17" s="4623"/>
    </row>
    <row r="18" spans="1:30" ht="15" customHeight="1" x14ac:dyDescent="0.3">
      <c r="A18" s="1597" t="s">
        <v>162</v>
      </c>
      <c r="B18" s="1603" t="s">
        <v>162</v>
      </c>
      <c r="C18" s="1604">
        <v>114400</v>
      </c>
      <c r="D18" s="1605" t="s">
        <v>234</v>
      </c>
      <c r="E18" s="1605"/>
      <c r="F18" s="1605"/>
      <c r="G18" s="1606"/>
      <c r="H18" s="109">
        <v>0</v>
      </c>
      <c r="I18" s="109">
        <v>233550</v>
      </c>
      <c r="J18" s="109">
        <v>0</v>
      </c>
      <c r="K18" s="109">
        <v>0</v>
      </c>
      <c r="L18" s="63">
        <f>SUM(H18:K18)</f>
        <v>233550</v>
      </c>
      <c r="M18" s="109">
        <v>237450</v>
      </c>
      <c r="O18" s="128" t="str">
        <f>IF(VLOOKUP(C18,'Exhibit 4'!$C:$F,4,FALSE)=L18,"OK","ERROR")</f>
        <v>OK</v>
      </c>
      <c r="V18" s="4623"/>
      <c r="W18" s="4625"/>
      <c r="X18" s="4625"/>
      <c r="Y18" s="4625"/>
      <c r="Z18" s="4623"/>
      <c r="AA18" s="4626"/>
      <c r="AB18" s="4626"/>
      <c r="AC18" s="4626"/>
      <c r="AD18" s="4623"/>
    </row>
    <row r="19" spans="1:30" ht="15" customHeight="1" x14ac:dyDescent="0.3">
      <c r="A19" s="1597" t="s">
        <v>163</v>
      </c>
      <c r="B19" s="1603" t="s">
        <v>163</v>
      </c>
      <c r="C19" s="1604">
        <v>114500</v>
      </c>
      <c r="D19" s="1605" t="s">
        <v>1917</v>
      </c>
      <c r="E19" s="1605"/>
      <c r="F19" s="1605"/>
      <c r="G19" s="1606"/>
      <c r="H19" s="109">
        <v>0</v>
      </c>
      <c r="I19" s="109">
        <v>0</v>
      </c>
      <c r="J19" s="109">
        <v>0</v>
      </c>
      <c r="K19" s="109">
        <v>0</v>
      </c>
      <c r="L19" s="63">
        <f t="shared" si="0"/>
        <v>0</v>
      </c>
      <c r="M19" s="109">
        <v>0</v>
      </c>
      <c r="O19" s="128" t="str">
        <f>IF(VLOOKUP(C19,'Exhibit 4'!$C:$F,4,FALSE)=L19,"OK","ERROR")</f>
        <v>OK</v>
      </c>
      <c r="V19" s="4623"/>
      <c r="W19" s="4625"/>
      <c r="X19" s="4625"/>
      <c r="Y19" s="4625"/>
      <c r="Z19" s="4623"/>
      <c r="AA19" s="4626"/>
      <c r="AB19" s="4623"/>
      <c r="AC19" s="4623"/>
      <c r="AD19" s="4623"/>
    </row>
    <row r="20" spans="1:30" ht="15" customHeight="1" x14ac:dyDescent="0.3">
      <c r="A20" s="1597" t="s">
        <v>164</v>
      </c>
      <c r="B20" s="1603" t="s">
        <v>164</v>
      </c>
      <c r="C20" s="1604">
        <v>114600</v>
      </c>
      <c r="D20" s="1605" t="s">
        <v>1788</v>
      </c>
      <c r="E20" s="1605"/>
      <c r="F20" s="1605"/>
      <c r="G20" s="1606"/>
      <c r="H20" s="109">
        <v>0</v>
      </c>
      <c r="I20" s="109">
        <v>0</v>
      </c>
      <c r="J20" s="109">
        <v>0</v>
      </c>
      <c r="K20" s="109">
        <v>0</v>
      </c>
      <c r="L20" s="63">
        <f t="shared" si="0"/>
        <v>0</v>
      </c>
      <c r="M20" s="109">
        <v>0</v>
      </c>
      <c r="O20" s="128" t="str">
        <f>IF(VLOOKUP(C20,'Exhibit 4'!$C:$F,4,FALSE)=L20,"OK","ERROR")</f>
        <v>OK</v>
      </c>
      <c r="V20" s="4623"/>
      <c r="W20" s="4625"/>
      <c r="X20" s="4625"/>
      <c r="Y20" s="4625"/>
      <c r="Z20" s="4623"/>
      <c r="AA20" s="4626"/>
      <c r="AB20" s="4623"/>
      <c r="AC20" s="4623"/>
      <c r="AD20" s="4623"/>
    </row>
    <row r="21" spans="1:30" ht="15" customHeight="1" x14ac:dyDescent="0.3">
      <c r="A21" s="1597" t="s">
        <v>165</v>
      </c>
      <c r="B21" s="1603" t="s">
        <v>165</v>
      </c>
      <c r="C21" s="1604">
        <v>114700</v>
      </c>
      <c r="D21" s="1605" t="s">
        <v>235</v>
      </c>
      <c r="E21" s="1605"/>
      <c r="F21" s="1605"/>
      <c r="G21" s="1606"/>
      <c r="H21" s="109">
        <v>0</v>
      </c>
      <c r="I21" s="109">
        <v>0</v>
      </c>
      <c r="J21" s="109">
        <v>0</v>
      </c>
      <c r="K21" s="109">
        <v>0</v>
      </c>
      <c r="L21" s="63">
        <f t="shared" si="0"/>
        <v>0</v>
      </c>
      <c r="M21" s="109">
        <v>0</v>
      </c>
      <c r="O21" s="128" t="str">
        <f>IF(VLOOKUP(C21,'Exhibit 4'!$C:$F,4,FALSE)=L21,"OK","ERROR")</f>
        <v>OK</v>
      </c>
      <c r="V21" s="4623"/>
      <c r="W21" s="4625"/>
      <c r="X21" s="4625"/>
      <c r="Y21" s="4625"/>
      <c r="Z21" s="4623"/>
      <c r="AA21" s="4626"/>
      <c r="AB21" s="4623"/>
      <c r="AC21" s="4623"/>
      <c r="AD21" s="4623"/>
    </row>
    <row r="22" spans="1:30" ht="15" customHeight="1" x14ac:dyDescent="0.3">
      <c r="A22" s="1597" t="s">
        <v>166</v>
      </c>
      <c r="B22" s="1603" t="s">
        <v>166</v>
      </c>
      <c r="C22" s="1604">
        <v>114800</v>
      </c>
      <c r="D22" s="1605" t="s">
        <v>236</v>
      </c>
      <c r="E22" s="1605"/>
      <c r="F22" s="1605"/>
      <c r="G22" s="1606"/>
      <c r="H22" s="110">
        <v>0</v>
      </c>
      <c r="I22" s="109">
        <v>43569.63</v>
      </c>
      <c r="J22" s="110">
        <v>0</v>
      </c>
      <c r="K22" s="110">
        <v>0</v>
      </c>
      <c r="L22" s="63">
        <f t="shared" si="0"/>
        <v>43569.63</v>
      </c>
      <c r="M22" s="110">
        <v>70246</v>
      </c>
      <c r="O22" s="128" t="str">
        <f>IF(VLOOKUP(C22,'Exhibit 4'!$C:$F,4,FALSE)=L22,"OK","ERROR")</f>
        <v>OK</v>
      </c>
      <c r="V22" s="4623"/>
      <c r="W22" s="4625"/>
      <c r="X22" s="4625"/>
      <c r="Y22" s="4625"/>
      <c r="Z22" s="4623"/>
      <c r="AA22" s="4626"/>
      <c r="AB22" s="4626"/>
      <c r="AC22" s="4626"/>
      <c r="AD22" s="4623"/>
    </row>
    <row r="23" spans="1:30" ht="15" customHeight="1" x14ac:dyDescent="0.3">
      <c r="A23" s="1597" t="s">
        <v>167</v>
      </c>
      <c r="B23" s="1603" t="s">
        <v>167</v>
      </c>
      <c r="C23" s="1604">
        <v>114900</v>
      </c>
      <c r="D23" s="1605" t="s">
        <v>237</v>
      </c>
      <c r="E23" s="1605"/>
      <c r="F23" s="1605"/>
      <c r="G23" s="1606"/>
      <c r="H23" s="109">
        <v>0</v>
      </c>
      <c r="I23" s="109">
        <v>0</v>
      </c>
      <c r="J23" s="109">
        <v>0</v>
      </c>
      <c r="K23" s="109">
        <v>0</v>
      </c>
      <c r="L23" s="63">
        <f t="shared" si="0"/>
        <v>0</v>
      </c>
      <c r="M23" s="109">
        <v>0</v>
      </c>
      <c r="O23" s="128" t="str">
        <f>IF(VLOOKUP(C23,'Exhibit 4'!$C:$F,4,FALSE)=L23,"OK","ERROR")</f>
        <v>OK</v>
      </c>
      <c r="V23" s="4623"/>
      <c r="W23" s="4625"/>
      <c r="X23" s="4625"/>
      <c r="Y23" s="4625"/>
      <c r="Z23" s="4623"/>
      <c r="AA23" s="4626"/>
      <c r="AB23" s="4623"/>
      <c r="AC23" s="4623"/>
      <c r="AD23" s="4623"/>
    </row>
    <row r="24" spans="1:30" ht="15" customHeight="1" x14ac:dyDescent="0.3">
      <c r="A24" s="1597" t="s">
        <v>168</v>
      </c>
      <c r="B24" s="1603" t="s">
        <v>168</v>
      </c>
      <c r="C24" s="1604">
        <v>115000</v>
      </c>
      <c r="D24" s="1605" t="s">
        <v>238</v>
      </c>
      <c r="E24" s="1605"/>
      <c r="F24" s="1605"/>
      <c r="G24" s="1606"/>
      <c r="H24" s="109">
        <v>-25879111</v>
      </c>
      <c r="I24" s="109">
        <v>25879111</v>
      </c>
      <c r="J24" s="109">
        <v>0</v>
      </c>
      <c r="K24" s="109">
        <v>0</v>
      </c>
      <c r="L24" s="63">
        <f t="shared" si="0"/>
        <v>0</v>
      </c>
      <c r="M24" s="109">
        <v>0</v>
      </c>
      <c r="O24" s="128" t="str">
        <f>IF(VLOOKUP(C24,'Exhibit 4'!$C:$F,4,FALSE)=L24,"OK","ERROR")</f>
        <v>OK</v>
      </c>
      <c r="V24" s="4623"/>
      <c r="W24" s="4625"/>
      <c r="X24" s="4625"/>
      <c r="Y24" s="4625"/>
      <c r="Z24" s="4623"/>
      <c r="AA24" s="4626"/>
      <c r="AB24" s="4626"/>
      <c r="AC24" s="4626"/>
      <c r="AD24" s="4623"/>
    </row>
    <row r="25" spans="1:30" ht="15" customHeight="1" x14ac:dyDescent="0.3">
      <c r="A25" s="1597" t="s">
        <v>169</v>
      </c>
      <c r="B25" s="1608" t="s">
        <v>169</v>
      </c>
      <c r="C25" s="1609">
        <v>116000</v>
      </c>
      <c r="D25" s="1610" t="s">
        <v>239</v>
      </c>
      <c r="E25" s="1610"/>
      <c r="F25" s="1610"/>
      <c r="G25" s="1611"/>
      <c r="H25" s="109"/>
      <c r="I25" s="109">
        <v>0</v>
      </c>
      <c r="J25" s="109">
        <v>0</v>
      </c>
      <c r="K25" s="109">
        <v>0</v>
      </c>
      <c r="L25" s="63">
        <f t="shared" ref="L25" si="1">SUM(H25:K25)</f>
        <v>0</v>
      </c>
      <c r="M25" s="109">
        <v>0</v>
      </c>
      <c r="O25" s="128" t="str">
        <f>IF(VLOOKUP(C25,'Exhibit 4'!$C:$F,4,FALSE)=L25,"OK","ERROR")</f>
        <v>OK</v>
      </c>
      <c r="V25" s="4623"/>
      <c r="W25" s="4625"/>
      <c r="X25" s="4625"/>
      <c r="Y25" s="4625"/>
      <c r="Z25" s="4623"/>
      <c r="AA25" s="4626"/>
      <c r="AB25" s="4623"/>
      <c r="AC25" s="4623"/>
      <c r="AD25" s="4623"/>
    </row>
    <row r="26" spans="1:30" ht="15" customHeight="1" x14ac:dyDescent="0.3">
      <c r="A26" s="1612" t="s">
        <v>170</v>
      </c>
      <c r="B26" s="1608" t="s">
        <v>170</v>
      </c>
      <c r="C26" s="1609">
        <v>117000</v>
      </c>
      <c r="D26" s="1610" t="s">
        <v>1787</v>
      </c>
      <c r="E26" s="1610"/>
      <c r="F26" s="1610"/>
      <c r="G26" s="1611"/>
      <c r="H26" s="109">
        <v>0</v>
      </c>
      <c r="I26" s="109">
        <v>0</v>
      </c>
      <c r="J26" s="109">
        <v>0</v>
      </c>
      <c r="K26" s="109">
        <v>0</v>
      </c>
      <c r="L26" s="63">
        <f t="shared" ref="L26" si="2">SUM(H26:K26)</f>
        <v>0</v>
      </c>
      <c r="M26" s="109">
        <v>0</v>
      </c>
      <c r="O26" s="2359"/>
      <c r="V26" s="4623"/>
      <c r="W26" s="4625"/>
      <c r="X26" s="4625"/>
      <c r="Y26" s="4625"/>
      <c r="Z26" s="4623"/>
      <c r="AA26" s="4626"/>
      <c r="AB26" s="4623"/>
      <c r="AC26" s="4623"/>
      <c r="AD26" s="4623"/>
    </row>
    <row r="27" spans="1:30" ht="15" customHeight="1" x14ac:dyDescent="0.3">
      <c r="A27" s="1612" t="s">
        <v>173</v>
      </c>
      <c r="B27" s="1613" t="s">
        <v>173</v>
      </c>
      <c r="C27" s="1614" t="s">
        <v>171</v>
      </c>
      <c r="D27" s="1615"/>
      <c r="E27" s="1615"/>
      <c r="F27" s="1615"/>
      <c r="G27" s="1616"/>
      <c r="H27" s="1339">
        <f>SUM(H12:H26)</f>
        <v>-25034478.27</v>
      </c>
      <c r="I27" s="1339">
        <f t="shared" ref="I27:K27" si="3">SUM(I12:I26)</f>
        <v>46209022.689999998</v>
      </c>
      <c r="J27" s="1339">
        <f t="shared" si="3"/>
        <v>0</v>
      </c>
      <c r="K27" s="1339">
        <f t="shared" si="3"/>
        <v>0</v>
      </c>
      <c r="L27" s="1339">
        <f>SUM(L12:L26)</f>
        <v>21174544.419999998</v>
      </c>
      <c r="M27" s="1339">
        <f>SUM(M12:M26)</f>
        <v>19783282</v>
      </c>
      <c r="O27" s="129">
        <f>SUM(O12:O25)</f>
        <v>0</v>
      </c>
      <c r="V27" s="4623"/>
      <c r="W27" s="4625"/>
      <c r="X27" s="4625"/>
      <c r="Y27" s="4625"/>
      <c r="Z27" s="4623"/>
      <c r="AA27" s="4626"/>
      <c r="AB27" s="4623"/>
      <c r="AC27" s="4623"/>
      <c r="AD27" s="4623"/>
    </row>
    <row r="28" spans="1:30" ht="11.1" customHeight="1" x14ac:dyDescent="0.3">
      <c r="A28" s="1612"/>
      <c r="B28" s="1617"/>
      <c r="C28" s="1618"/>
      <c r="D28" s="1619"/>
      <c r="E28" s="1619"/>
      <c r="F28" s="1619"/>
      <c r="G28" s="1619"/>
      <c r="H28" s="1620"/>
      <c r="I28" s="1620"/>
      <c r="J28" s="1620"/>
      <c r="K28" s="1620"/>
      <c r="L28" s="1621"/>
      <c r="M28" s="1620"/>
      <c r="O28" s="1622"/>
      <c r="V28" s="4623"/>
      <c r="W28" s="4625"/>
      <c r="X28" s="4625"/>
      <c r="Y28" s="4625"/>
      <c r="Z28" s="4623"/>
      <c r="AA28" s="4626"/>
      <c r="AB28" s="4623"/>
      <c r="AC28" s="4623"/>
      <c r="AD28" s="4623"/>
    </row>
    <row r="29" spans="1:30" ht="15" customHeight="1" x14ac:dyDescent="0.3">
      <c r="A29" s="1597"/>
      <c r="B29" s="1623"/>
      <c r="C29" s="1624" t="s">
        <v>172</v>
      </c>
      <c r="D29" s="1625"/>
      <c r="E29" s="1625"/>
      <c r="F29" s="1625"/>
      <c r="G29" s="1625"/>
      <c r="H29" s="3910"/>
      <c r="I29" s="3910"/>
      <c r="J29" s="3910"/>
      <c r="K29" s="3910"/>
      <c r="L29" s="3910"/>
      <c r="M29" s="1626"/>
      <c r="O29" s="1627"/>
      <c r="V29" s="4623"/>
      <c r="W29" s="4625"/>
      <c r="X29" s="4625"/>
      <c r="Y29" s="4625"/>
      <c r="Z29" s="4623"/>
      <c r="AA29" s="4626"/>
      <c r="AB29" s="4623"/>
      <c r="AC29" s="4623"/>
      <c r="AD29" s="4623"/>
    </row>
    <row r="30" spans="1:30" ht="15" customHeight="1" x14ac:dyDescent="0.3">
      <c r="A30" s="1597" t="s">
        <v>174</v>
      </c>
      <c r="B30" s="1603" t="s">
        <v>173</v>
      </c>
      <c r="C30" s="1604">
        <v>121100</v>
      </c>
      <c r="D30" s="1605" t="s">
        <v>240</v>
      </c>
      <c r="E30" s="1605"/>
      <c r="F30" s="1605"/>
      <c r="G30" s="1606"/>
      <c r="H30" s="109">
        <v>0</v>
      </c>
      <c r="I30" s="109">
        <v>0</v>
      </c>
      <c r="J30" s="109">
        <v>0</v>
      </c>
      <c r="K30" s="109">
        <v>0</v>
      </c>
      <c r="L30" s="108">
        <f t="shared" ref="L30:L38" si="4">SUM(H30:K30)</f>
        <v>0</v>
      </c>
      <c r="M30" s="109">
        <v>0</v>
      </c>
      <c r="O30" s="128" t="str">
        <f>IF(VLOOKUP(C30,'Exhibit 4'!$C:$F,4,FALSE)=L30,"OK","ERROR")</f>
        <v>OK</v>
      </c>
      <c r="V30" s="4623"/>
      <c r="W30" s="4625"/>
      <c r="X30" s="4625"/>
      <c r="Y30" s="4625"/>
      <c r="Z30" s="4623"/>
      <c r="AA30" s="4626"/>
      <c r="AB30" s="4623"/>
      <c r="AC30" s="4623"/>
      <c r="AD30" s="4623"/>
    </row>
    <row r="31" spans="1:30" ht="15" customHeight="1" x14ac:dyDescent="0.3">
      <c r="A31" s="1597" t="s">
        <v>175</v>
      </c>
      <c r="B31" s="1603" t="s">
        <v>174</v>
      </c>
      <c r="C31" s="1604">
        <v>122000</v>
      </c>
      <c r="D31" s="1605" t="s">
        <v>241</v>
      </c>
      <c r="E31" s="1605"/>
      <c r="F31" s="1605"/>
      <c r="G31" s="1606"/>
      <c r="H31" s="109">
        <v>0</v>
      </c>
      <c r="I31" s="109">
        <v>0</v>
      </c>
      <c r="J31" s="109">
        <v>0</v>
      </c>
      <c r="K31" s="109">
        <v>0</v>
      </c>
      <c r="L31" s="108">
        <f t="shared" si="4"/>
        <v>0</v>
      </c>
      <c r="M31" s="109">
        <v>0</v>
      </c>
      <c r="O31" s="128" t="str">
        <f ca="1">IF(VLOOKUP(C31,'Exhibit 4'!$C:$F,4,FALSE)=L31,"OK","ERROR")</f>
        <v>OK</v>
      </c>
      <c r="V31" s="4623"/>
      <c r="W31" s="4625"/>
      <c r="X31" s="4625"/>
      <c r="Y31" s="4625"/>
      <c r="Z31" s="4623"/>
      <c r="AA31" s="4626"/>
      <c r="AB31" s="4623"/>
      <c r="AC31" s="4623"/>
      <c r="AD31" s="4623"/>
    </row>
    <row r="32" spans="1:30" ht="15" customHeight="1" x14ac:dyDescent="0.3">
      <c r="A32" s="1597" t="s">
        <v>176</v>
      </c>
      <c r="B32" s="1603" t="s">
        <v>175</v>
      </c>
      <c r="C32" s="1604">
        <v>131000</v>
      </c>
      <c r="D32" s="1605" t="s">
        <v>242</v>
      </c>
      <c r="E32" s="1605"/>
      <c r="F32" s="1605"/>
      <c r="G32" s="1606"/>
      <c r="H32" s="109">
        <v>0</v>
      </c>
      <c r="I32" s="4011">
        <v>178334658.51999998</v>
      </c>
      <c r="J32" s="109">
        <v>0</v>
      </c>
      <c r="K32" s="109">
        <v>0</v>
      </c>
      <c r="L32" s="108">
        <f t="shared" si="4"/>
        <v>178334658.51999998</v>
      </c>
      <c r="M32" s="109">
        <v>152276395.15000001</v>
      </c>
      <c r="O32" s="128" t="str">
        <f>IF(VLOOKUP(C32,'Exhibit 4'!$C:$F,4,FALSE)=L32,"OK","ERROR")</f>
        <v>OK</v>
      </c>
      <c r="V32" s="4623"/>
      <c r="W32" s="4625"/>
      <c r="X32" s="4625"/>
      <c r="Y32" s="4625"/>
      <c r="Z32" s="4623"/>
      <c r="AA32" s="4626"/>
      <c r="AB32" s="4626"/>
      <c r="AC32" s="4626"/>
      <c r="AD32" s="4623"/>
    </row>
    <row r="33" spans="1:30" ht="15" customHeight="1" x14ac:dyDescent="0.3">
      <c r="A33" s="1597" t="s">
        <v>177</v>
      </c>
      <c r="B33" s="1603" t="s">
        <v>176</v>
      </c>
      <c r="C33" s="1604">
        <v>141000</v>
      </c>
      <c r="D33" s="1605" t="s">
        <v>243</v>
      </c>
      <c r="E33" s="1605"/>
      <c r="F33" s="1605"/>
      <c r="G33" s="1606"/>
      <c r="H33" s="109">
        <v>0</v>
      </c>
      <c r="I33" s="109">
        <v>0</v>
      </c>
      <c r="J33" s="109">
        <v>0</v>
      </c>
      <c r="K33" s="109">
        <v>0</v>
      </c>
      <c r="L33" s="108">
        <f t="shared" si="4"/>
        <v>0</v>
      </c>
      <c r="M33" s="109">
        <v>0</v>
      </c>
      <c r="O33" s="128" t="str">
        <f>IF(VLOOKUP(C33,'Exhibit 4'!$C:$F,4,FALSE)=L33,"OK","ERROR")</f>
        <v>OK</v>
      </c>
      <c r="V33" s="4623"/>
      <c r="W33" s="4625"/>
      <c r="X33" s="4625"/>
      <c r="Y33" s="4625"/>
      <c r="Z33" s="4623"/>
      <c r="AA33" s="4626"/>
      <c r="AB33" s="4626"/>
      <c r="AC33" s="4623"/>
      <c r="AD33" s="4623"/>
    </row>
    <row r="34" spans="1:30" ht="15" customHeight="1" x14ac:dyDescent="0.3">
      <c r="A34" s="1597" t="s">
        <v>178</v>
      </c>
      <c r="B34" s="1603" t="s">
        <v>177</v>
      </c>
      <c r="C34" s="1604">
        <v>142000</v>
      </c>
      <c r="D34" s="1605" t="s">
        <v>244</v>
      </c>
      <c r="E34" s="1605"/>
      <c r="F34" s="1605"/>
      <c r="G34" s="1606"/>
      <c r="H34" s="109">
        <v>0</v>
      </c>
      <c r="I34" s="109">
        <v>0</v>
      </c>
      <c r="J34" s="109">
        <v>0</v>
      </c>
      <c r="K34" s="109">
        <v>0</v>
      </c>
      <c r="L34" s="108">
        <f t="shared" si="4"/>
        <v>0</v>
      </c>
      <c r="M34" s="109">
        <v>0</v>
      </c>
      <c r="O34" s="128" t="str">
        <f>IF(VLOOKUP(C34,'Exhibit 4'!$C:$F,4,FALSE)=L34,"OK","ERROR")</f>
        <v>OK</v>
      </c>
      <c r="V34" s="4623"/>
      <c r="W34" s="4625"/>
      <c r="X34" s="4625"/>
      <c r="Y34" s="4625"/>
      <c r="Z34" s="4623"/>
      <c r="AA34" s="4626"/>
      <c r="AB34" s="4626"/>
      <c r="AC34" s="4623"/>
      <c r="AD34" s="4623"/>
    </row>
    <row r="35" spans="1:30" ht="15" customHeight="1" x14ac:dyDescent="0.3">
      <c r="A35" s="1597" t="s">
        <v>179</v>
      </c>
      <c r="B35" s="1603" t="s">
        <v>178</v>
      </c>
      <c r="C35" s="1604">
        <v>143000</v>
      </c>
      <c r="D35" s="1605" t="s">
        <v>245</v>
      </c>
      <c r="E35" s="1605"/>
      <c r="F35" s="1605"/>
      <c r="G35" s="1606"/>
      <c r="H35" s="109">
        <v>0</v>
      </c>
      <c r="I35" s="109">
        <v>0</v>
      </c>
      <c r="J35" s="109">
        <v>0</v>
      </c>
      <c r="K35" s="109">
        <v>0</v>
      </c>
      <c r="L35" s="108">
        <f t="shared" si="4"/>
        <v>0</v>
      </c>
      <c r="M35" s="109">
        <v>0</v>
      </c>
      <c r="O35" s="128" t="str">
        <f>IF(VLOOKUP(C35,'Exhibit 4'!$C:$F,4,FALSE)=L35,"OK","ERROR")</f>
        <v>OK</v>
      </c>
      <c r="V35" s="4623"/>
      <c r="W35" s="4625"/>
      <c r="X35" s="4625"/>
      <c r="Y35" s="4625"/>
      <c r="Z35" s="4623"/>
      <c r="AA35" s="4623"/>
      <c r="AB35" s="4623"/>
      <c r="AC35" s="4623"/>
      <c r="AD35" s="4623"/>
    </row>
    <row r="36" spans="1:30" ht="15" customHeight="1" x14ac:dyDescent="0.3">
      <c r="A36" s="1597" t="s">
        <v>180</v>
      </c>
      <c r="B36" s="1603" t="s">
        <v>179</v>
      </c>
      <c r="C36" s="1604">
        <v>151000</v>
      </c>
      <c r="D36" s="1605" t="s">
        <v>246</v>
      </c>
      <c r="E36" s="1605"/>
      <c r="F36" s="1605"/>
      <c r="G36" s="1606"/>
      <c r="H36" s="109">
        <v>0</v>
      </c>
      <c r="I36" s="109">
        <v>0</v>
      </c>
      <c r="J36" s="109">
        <v>0</v>
      </c>
      <c r="K36" s="109">
        <v>0</v>
      </c>
      <c r="L36" s="108">
        <f t="shared" si="4"/>
        <v>0</v>
      </c>
      <c r="M36" s="109">
        <v>0</v>
      </c>
      <c r="O36" s="128" t="str">
        <f>IF(VLOOKUP(C36,'Exhibit 4'!$C:$F,4,FALSE)=L36,"OK","ERROR")</f>
        <v>OK</v>
      </c>
      <c r="V36" s="4623"/>
      <c r="W36" s="4625"/>
      <c r="X36" s="4625"/>
      <c r="Y36" s="4625"/>
      <c r="Z36" s="4623"/>
      <c r="AA36" s="4623"/>
      <c r="AB36" s="4623"/>
      <c r="AC36" s="4623"/>
      <c r="AD36" s="4623"/>
    </row>
    <row r="37" spans="1:30" ht="14.4" x14ac:dyDescent="0.3">
      <c r="A37" s="1597" t="s">
        <v>181</v>
      </c>
      <c r="B37" s="1603" t="s">
        <v>180</v>
      </c>
      <c r="C37" s="1604">
        <v>161000</v>
      </c>
      <c r="D37" s="1605" t="s">
        <v>248</v>
      </c>
      <c r="E37" s="1605"/>
      <c r="F37" s="1605"/>
      <c r="G37" s="1606"/>
      <c r="H37" s="109">
        <v>41590.86</v>
      </c>
      <c r="I37" s="109">
        <v>823973.41</v>
      </c>
      <c r="J37" s="109">
        <v>0</v>
      </c>
      <c r="K37" s="109">
        <v>0</v>
      </c>
      <c r="L37" s="4012">
        <f t="shared" si="4"/>
        <v>865564.27</v>
      </c>
      <c r="M37" s="109">
        <v>2299756.36</v>
      </c>
      <c r="O37" s="128" t="str">
        <f>IF(VLOOKUP(C37,'Exhibit 4'!$C:$F,4,FALSE)=L37,"OK","ERROR")</f>
        <v>OK</v>
      </c>
      <c r="V37" s="4623"/>
      <c r="W37" s="4625"/>
      <c r="X37" s="4625"/>
      <c r="Y37" s="4625"/>
      <c r="Z37" s="4623"/>
      <c r="AA37" s="4626"/>
      <c r="AB37" s="4626"/>
      <c r="AC37" s="4626"/>
      <c r="AD37" s="4623"/>
    </row>
    <row r="38" spans="1:30" ht="15" customHeight="1" x14ac:dyDescent="0.3">
      <c r="A38" s="1597" t="s">
        <v>182</v>
      </c>
      <c r="B38" s="1603" t="s">
        <v>181</v>
      </c>
      <c r="C38" s="1604">
        <v>171000</v>
      </c>
      <c r="D38" s="1605" t="s">
        <v>247</v>
      </c>
      <c r="E38" s="1605"/>
      <c r="F38" s="1605"/>
      <c r="G38" s="1606"/>
      <c r="H38" s="109">
        <v>8000</v>
      </c>
      <c r="I38" s="109">
        <v>0</v>
      </c>
      <c r="J38" s="109">
        <v>0</v>
      </c>
      <c r="K38" s="109">
        <v>0</v>
      </c>
      <c r="L38" s="108">
        <f t="shared" si="4"/>
        <v>8000</v>
      </c>
      <c r="M38" s="109">
        <v>8000</v>
      </c>
      <c r="O38" s="128" t="str">
        <f>IF(VLOOKUP(C38,'Exhibit 4'!$C:$F,4,FALSE)=L38,"OK","ERROR")</f>
        <v>OK</v>
      </c>
      <c r="V38" s="4623"/>
      <c r="W38" s="4625"/>
      <c r="X38" s="4625"/>
      <c r="Y38" s="4625"/>
      <c r="Z38" s="4623"/>
      <c r="AA38" s="4626"/>
      <c r="AB38" s="4626"/>
      <c r="AC38" s="4626"/>
      <c r="AD38" s="4623"/>
    </row>
    <row r="39" spans="1:30" ht="15" customHeight="1" x14ac:dyDescent="0.45">
      <c r="A39" s="1597" t="s">
        <v>184</v>
      </c>
      <c r="B39" s="1603" t="s">
        <v>182</v>
      </c>
      <c r="C39" s="1604">
        <v>181000</v>
      </c>
      <c r="D39" s="2357" t="s">
        <v>1790</v>
      </c>
      <c r="E39" s="2357"/>
      <c r="F39" s="2357"/>
      <c r="G39" s="2358"/>
      <c r="H39" s="109">
        <v>452824.51</v>
      </c>
      <c r="I39" s="109">
        <v>0</v>
      </c>
      <c r="J39" s="109">
        <v>0</v>
      </c>
      <c r="K39" s="109">
        <v>0</v>
      </c>
      <c r="L39" s="108">
        <f t="shared" ref="L39" si="5">SUM(H39:K39)</f>
        <v>452824.51</v>
      </c>
      <c r="M39" s="109">
        <v>784744</v>
      </c>
      <c r="O39" s="2359" t="s">
        <v>5204</v>
      </c>
      <c r="V39" s="4623"/>
      <c r="W39" s="4627"/>
      <c r="X39" s="4627"/>
      <c r="Y39" s="4625"/>
      <c r="Z39" s="4623"/>
      <c r="AA39" s="4626"/>
      <c r="AB39" s="4626"/>
      <c r="AC39" s="4626"/>
      <c r="AD39" s="4623"/>
    </row>
    <row r="40" spans="1:30" ht="15" customHeight="1" x14ac:dyDescent="0.3">
      <c r="A40" s="1597" t="s">
        <v>188</v>
      </c>
      <c r="B40" s="1613" t="s">
        <v>184</v>
      </c>
      <c r="C40" s="1614" t="s">
        <v>183</v>
      </c>
      <c r="D40" s="1615"/>
      <c r="E40" s="1615"/>
      <c r="F40" s="1615"/>
      <c r="G40" s="1616"/>
      <c r="H40" s="114">
        <f>SUM(H30:H39)</f>
        <v>502415.37</v>
      </c>
      <c r="I40" s="114">
        <f t="shared" ref="I40:M40" si="6">SUM(I30:I39)</f>
        <v>179158631.92999998</v>
      </c>
      <c r="J40" s="114">
        <f t="shared" si="6"/>
        <v>0</v>
      </c>
      <c r="K40" s="114">
        <f t="shared" si="6"/>
        <v>0</v>
      </c>
      <c r="L40" s="114">
        <f t="shared" si="6"/>
        <v>179661047.29999998</v>
      </c>
      <c r="M40" s="114">
        <f t="shared" si="6"/>
        <v>155368895.51000002</v>
      </c>
      <c r="O40" s="129">
        <f ca="1">SUM(O30:O39)</f>
        <v>0</v>
      </c>
      <c r="V40" s="4623"/>
      <c r="W40" s="4625"/>
      <c r="X40" s="4625"/>
      <c r="Y40" s="4625"/>
      <c r="Z40" s="4623"/>
      <c r="AA40" s="4623"/>
      <c r="AB40" s="4623"/>
      <c r="AC40" s="4623"/>
      <c r="AD40" s="4623"/>
    </row>
    <row r="41" spans="1:30" ht="18.600000000000001" customHeight="1" thickBot="1" x14ac:dyDescent="0.35">
      <c r="A41" s="1597" t="s">
        <v>1789</v>
      </c>
      <c r="B41" s="1628" t="s">
        <v>1789</v>
      </c>
      <c r="C41" s="1629" t="s">
        <v>117</v>
      </c>
      <c r="D41" s="1630"/>
      <c r="E41" s="1630"/>
      <c r="F41" s="1630"/>
      <c r="G41" s="1631"/>
      <c r="H41" s="119">
        <f>H40+H27</f>
        <v>-24532062.899999999</v>
      </c>
      <c r="I41" s="119">
        <f t="shared" ref="I41:M41" si="7">I40+I27</f>
        <v>225367654.61999997</v>
      </c>
      <c r="J41" s="119">
        <f t="shared" si="7"/>
        <v>0</v>
      </c>
      <c r="K41" s="119">
        <f t="shared" si="7"/>
        <v>0</v>
      </c>
      <c r="L41" s="119">
        <f t="shared" si="7"/>
        <v>200835591.71999997</v>
      </c>
      <c r="M41" s="119">
        <f t="shared" si="7"/>
        <v>175152177.51000002</v>
      </c>
      <c r="O41" s="131">
        <f ca="1">O40+O27</f>
        <v>0</v>
      </c>
      <c r="V41" s="4623"/>
      <c r="W41" s="4625"/>
      <c r="X41" s="4625"/>
      <c r="Y41" s="4625"/>
      <c r="Z41" s="4623"/>
      <c r="AA41" s="4623"/>
      <c r="AB41" s="4623"/>
      <c r="AC41" s="4623"/>
      <c r="AD41" s="4623"/>
    </row>
    <row r="42" spans="1:30" ht="15" customHeight="1" thickBot="1" x14ac:dyDescent="0.35">
      <c r="A42" s="1597"/>
      <c r="B42" s="1632"/>
      <c r="C42" s="1633"/>
      <c r="D42" s="1634"/>
      <c r="E42" s="1634"/>
      <c r="F42" s="1634"/>
      <c r="G42" s="1634"/>
      <c r="H42" s="1635"/>
      <c r="I42" s="1635"/>
      <c r="J42" s="1635"/>
      <c r="K42" s="1635"/>
      <c r="L42" s="1636"/>
      <c r="M42" s="1635"/>
      <c r="O42" s="1637"/>
      <c r="V42" s="4623"/>
      <c r="W42" s="4625"/>
      <c r="X42" s="4625"/>
      <c r="Y42" s="4625"/>
      <c r="Z42" s="4623"/>
      <c r="AA42" s="4623"/>
      <c r="AB42" s="4623"/>
      <c r="AC42" s="4623"/>
      <c r="AD42" s="4623"/>
    </row>
    <row r="43" spans="1:30" ht="24" customHeight="1" x14ac:dyDescent="0.3">
      <c r="A43" s="1597"/>
      <c r="B43" s="1638" t="s">
        <v>185</v>
      </c>
      <c r="C43" s="1639"/>
      <c r="D43" s="1640"/>
      <c r="E43" s="1640"/>
      <c r="F43" s="1640"/>
      <c r="G43" s="1640"/>
      <c r="H43" s="1641"/>
      <c r="I43" s="1641"/>
      <c r="J43" s="1641"/>
      <c r="K43" s="1641"/>
      <c r="L43" s="1642"/>
      <c r="M43" s="1641"/>
      <c r="O43" s="1643"/>
      <c r="V43" s="4623"/>
      <c r="W43" s="4625"/>
      <c r="X43" s="4625"/>
      <c r="Y43" s="4625"/>
      <c r="Z43" s="4623"/>
      <c r="AA43" s="4623"/>
      <c r="AB43" s="4623"/>
      <c r="AC43" s="4623"/>
      <c r="AD43" s="4623"/>
    </row>
    <row r="44" spans="1:30" ht="24" customHeight="1" thickBot="1" x14ac:dyDescent="0.35">
      <c r="A44" s="1597"/>
      <c r="B44" s="1644" t="s">
        <v>186</v>
      </c>
      <c r="C44" s="1645"/>
      <c r="D44" s="1630"/>
      <c r="E44" s="1630"/>
      <c r="F44" s="1630"/>
      <c r="G44" s="1630"/>
      <c r="H44" s="1646"/>
      <c r="I44" s="1646"/>
      <c r="J44" s="1646"/>
      <c r="K44" s="1646"/>
      <c r="L44" s="1647"/>
      <c r="M44" s="1646"/>
      <c r="O44" s="1648"/>
      <c r="V44" s="4623"/>
      <c r="W44" s="4625"/>
      <c r="X44" s="4625"/>
      <c r="Y44" s="4625"/>
      <c r="Z44" s="4623"/>
      <c r="AA44" s="4623"/>
      <c r="AB44" s="4623"/>
      <c r="AC44" s="4623"/>
      <c r="AD44" s="4623"/>
    </row>
    <row r="45" spans="1:30" ht="15" customHeight="1" x14ac:dyDescent="0.3">
      <c r="A45" s="1597"/>
      <c r="B45" s="1598"/>
      <c r="C45" s="1599" t="s">
        <v>187</v>
      </c>
      <c r="D45" s="1600"/>
      <c r="E45" s="1600"/>
      <c r="F45" s="1600"/>
      <c r="G45" s="1600"/>
      <c r="H45" s="3909"/>
      <c r="I45" s="3909"/>
      <c r="J45" s="3909"/>
      <c r="K45" s="3909"/>
      <c r="L45" s="3909"/>
      <c r="M45" s="1601"/>
      <c r="O45" s="1607"/>
      <c r="V45" s="4623"/>
      <c r="W45" s="4625"/>
      <c r="X45" s="4625"/>
      <c r="Y45" s="4625"/>
      <c r="Z45" s="4623"/>
      <c r="AA45" s="4623"/>
      <c r="AB45" s="4623"/>
      <c r="AC45" s="4623"/>
      <c r="AD45" s="4623"/>
    </row>
    <row r="46" spans="1:30" ht="15" customHeight="1" x14ac:dyDescent="0.3">
      <c r="A46" s="1597" t="s">
        <v>189</v>
      </c>
      <c r="B46" s="1603" t="s">
        <v>189</v>
      </c>
      <c r="C46" s="1604">
        <v>211000</v>
      </c>
      <c r="D46" s="1605" t="s">
        <v>258</v>
      </c>
      <c r="E46" s="1605"/>
      <c r="F46" s="1605"/>
      <c r="G46" s="1606"/>
      <c r="H46" s="109">
        <v>0</v>
      </c>
      <c r="I46" s="109">
        <v>20615470.739999998</v>
      </c>
      <c r="J46" s="109">
        <v>0</v>
      </c>
      <c r="K46" s="109">
        <v>0</v>
      </c>
      <c r="L46" s="63">
        <f t="shared" ref="L46:L60" si="8">SUM(H46:K46)</f>
        <v>20615470.739999998</v>
      </c>
      <c r="M46" s="109">
        <v>20215223</v>
      </c>
      <c r="O46" s="128" t="str">
        <f>IF(VLOOKUP(C46,'Exhibit 5'!C9:G61,5,FALSE)=L46,"OK","ERROR")</f>
        <v>OK</v>
      </c>
      <c r="V46" s="4623"/>
      <c r="W46" s="4625"/>
      <c r="X46" s="4625"/>
      <c r="Y46" s="4625"/>
      <c r="Z46" s="4623"/>
      <c r="AA46" s="4626"/>
      <c r="AB46" s="4626"/>
      <c r="AC46" s="4626"/>
      <c r="AD46" s="4623"/>
    </row>
    <row r="47" spans="1:30" ht="15" customHeight="1" x14ac:dyDescent="0.3">
      <c r="A47" s="1597" t="s">
        <v>190</v>
      </c>
      <c r="B47" s="1603" t="s">
        <v>190</v>
      </c>
      <c r="C47" s="1604">
        <v>212000</v>
      </c>
      <c r="D47" s="1605" t="s">
        <v>259</v>
      </c>
      <c r="E47" s="1605"/>
      <c r="F47" s="1605"/>
      <c r="G47" s="1606"/>
      <c r="H47" s="109">
        <v>0</v>
      </c>
      <c r="I47" s="109">
        <v>133675</v>
      </c>
      <c r="J47" s="109">
        <v>0</v>
      </c>
      <c r="K47" s="109">
        <v>0</v>
      </c>
      <c r="L47" s="63">
        <f t="shared" si="8"/>
        <v>133675</v>
      </c>
      <c r="M47" s="109">
        <v>136200</v>
      </c>
      <c r="O47" s="128" t="str">
        <f>IF(VLOOKUP(C47,'Exhibit 5'!C10:G62,5,FALSE)=L47,"OK","ERROR")</f>
        <v>OK</v>
      </c>
      <c r="V47" s="4623"/>
      <c r="W47" s="4625"/>
      <c r="X47" s="4625"/>
      <c r="Y47" s="4625"/>
      <c r="Z47" s="4623"/>
      <c r="AA47" s="4625"/>
      <c r="AB47" s="4625"/>
      <c r="AC47" s="4626"/>
      <c r="AD47" s="4623"/>
    </row>
    <row r="48" spans="1:30" ht="15" customHeight="1" x14ac:dyDescent="0.3">
      <c r="A48" s="1597" t="s">
        <v>191</v>
      </c>
      <c r="B48" s="1603" t="s">
        <v>191</v>
      </c>
      <c r="C48" s="1604">
        <v>213000</v>
      </c>
      <c r="D48" s="1605" t="s">
        <v>260</v>
      </c>
      <c r="E48" s="1605"/>
      <c r="F48" s="1605"/>
      <c r="G48" s="1606"/>
      <c r="H48" s="109">
        <v>0</v>
      </c>
      <c r="I48" s="109">
        <v>0</v>
      </c>
      <c r="J48" s="109">
        <v>0</v>
      </c>
      <c r="K48" s="109">
        <v>0</v>
      </c>
      <c r="L48" s="63">
        <f t="shared" si="8"/>
        <v>0</v>
      </c>
      <c r="M48" s="109">
        <v>0</v>
      </c>
      <c r="O48" s="128" t="str">
        <f>IF(VLOOKUP(C48,'Exhibit 5'!C11:G63,5,FALSE)=L48,"OK","ERROR")</f>
        <v>OK</v>
      </c>
      <c r="V48" s="4623"/>
      <c r="W48" s="4625"/>
      <c r="X48" s="4625"/>
      <c r="Y48" s="4625"/>
      <c r="Z48" s="4623"/>
      <c r="AA48" s="4625"/>
      <c r="AB48" s="4625"/>
      <c r="AC48" s="4623"/>
      <c r="AD48" s="4623"/>
    </row>
    <row r="49" spans="1:30" ht="15" customHeight="1" x14ac:dyDescent="0.3">
      <c r="A49" s="1597" t="s">
        <v>192</v>
      </c>
      <c r="B49" s="1603" t="s">
        <v>192</v>
      </c>
      <c r="C49" s="1604">
        <v>214000</v>
      </c>
      <c r="D49" s="1605" t="s">
        <v>261</v>
      </c>
      <c r="E49" s="1605"/>
      <c r="F49" s="1605"/>
      <c r="G49" s="1606"/>
      <c r="H49" s="109">
        <v>0</v>
      </c>
      <c r="I49" s="109">
        <v>0</v>
      </c>
      <c r="J49" s="109">
        <v>0</v>
      </c>
      <c r="K49" s="109">
        <v>0</v>
      </c>
      <c r="L49" s="63">
        <f t="shared" si="8"/>
        <v>0</v>
      </c>
      <c r="M49" s="109">
        <v>0</v>
      </c>
      <c r="O49" s="128" t="str">
        <f>IF(VLOOKUP(C49,'Exhibit 5'!C12:G64,5,FALSE)=L49,"OK","ERROR")</f>
        <v>OK</v>
      </c>
      <c r="V49" s="4623"/>
      <c r="W49" s="4625"/>
      <c r="X49" s="4625"/>
      <c r="Y49" s="4625"/>
      <c r="Z49" s="4623"/>
      <c r="AA49" s="4625"/>
      <c r="AB49" s="4625"/>
      <c r="AC49" s="4623"/>
      <c r="AD49" s="4623"/>
    </row>
    <row r="50" spans="1:30" ht="15" customHeight="1" x14ac:dyDescent="0.3">
      <c r="A50" s="1597" t="s">
        <v>193</v>
      </c>
      <c r="B50" s="1603" t="s">
        <v>193</v>
      </c>
      <c r="C50" s="1604">
        <v>215000</v>
      </c>
      <c r="D50" s="1605" t="s">
        <v>262</v>
      </c>
      <c r="E50" s="1605"/>
      <c r="F50" s="1605"/>
      <c r="G50" s="1606"/>
      <c r="H50" s="109">
        <v>0</v>
      </c>
      <c r="I50" s="109">
        <v>0</v>
      </c>
      <c r="J50" s="109">
        <v>0</v>
      </c>
      <c r="K50" s="109">
        <v>0</v>
      </c>
      <c r="L50" s="63">
        <f t="shared" si="8"/>
        <v>0</v>
      </c>
      <c r="M50" s="109">
        <v>0</v>
      </c>
      <c r="O50" s="128" t="str">
        <f>IF(VLOOKUP(C50,'Exhibit 5'!C13:G65,5,FALSE)=L50,"OK","ERROR")</f>
        <v>OK</v>
      </c>
      <c r="V50" s="4623"/>
      <c r="W50" s="4625"/>
      <c r="X50" s="4625"/>
      <c r="Y50" s="4625"/>
      <c r="Z50" s="4623"/>
      <c r="AA50" s="4625"/>
      <c r="AB50" s="4625"/>
      <c r="AC50" s="4623"/>
      <c r="AD50" s="4623"/>
    </row>
    <row r="51" spans="1:30" ht="15" customHeight="1" x14ac:dyDescent="0.3">
      <c r="A51" s="1597" t="s">
        <v>194</v>
      </c>
      <c r="B51" s="1603" t="s">
        <v>194</v>
      </c>
      <c r="C51" s="1604">
        <v>216000</v>
      </c>
      <c r="D51" s="1605" t="s">
        <v>263</v>
      </c>
      <c r="E51" s="1605"/>
      <c r="F51" s="1605"/>
      <c r="G51" s="1606"/>
      <c r="H51" s="109">
        <v>0</v>
      </c>
      <c r="I51" s="109">
        <v>0</v>
      </c>
      <c r="J51" s="109">
        <v>0</v>
      </c>
      <c r="K51" s="109">
        <v>0</v>
      </c>
      <c r="L51" s="63">
        <f t="shared" si="8"/>
        <v>0</v>
      </c>
      <c r="M51" s="109">
        <v>0</v>
      </c>
      <c r="O51" s="128" t="str">
        <f>IF(VLOOKUP(C51,'Exhibit 5'!C14:G66,5,FALSE)=L51,"OK","ERROR")</f>
        <v>OK</v>
      </c>
      <c r="V51" s="4623"/>
      <c r="W51" s="4625"/>
      <c r="X51" s="4625"/>
      <c r="Y51" s="4625"/>
      <c r="Z51" s="4623"/>
      <c r="AA51" s="4625"/>
      <c r="AB51" s="4625"/>
      <c r="AC51" s="4623"/>
      <c r="AD51" s="4623"/>
    </row>
    <row r="52" spans="1:30" ht="15" customHeight="1" x14ac:dyDescent="0.3">
      <c r="A52" s="1597" t="s">
        <v>195</v>
      </c>
      <c r="B52" s="1603" t="s">
        <v>195</v>
      </c>
      <c r="C52" s="1604">
        <v>217000</v>
      </c>
      <c r="D52" s="1605" t="s">
        <v>264</v>
      </c>
      <c r="E52" s="1605"/>
      <c r="F52" s="1605"/>
      <c r="G52" s="1606"/>
      <c r="H52" s="109">
        <v>0</v>
      </c>
      <c r="I52" s="109">
        <v>0</v>
      </c>
      <c r="J52" s="109">
        <v>0</v>
      </c>
      <c r="K52" s="109">
        <v>0</v>
      </c>
      <c r="L52" s="63">
        <f t="shared" si="8"/>
        <v>0</v>
      </c>
      <c r="M52" s="109">
        <v>0</v>
      </c>
      <c r="O52" s="128" t="str">
        <f>IF(VLOOKUP(C52,'Exhibit 5'!C15:G67,5,FALSE)=L52,"OK","ERROR")</f>
        <v>OK</v>
      </c>
      <c r="V52" s="4623"/>
      <c r="W52" s="4625"/>
      <c r="X52" s="4625"/>
      <c r="Y52" s="4625"/>
      <c r="Z52" s="4623"/>
      <c r="AA52" s="4625"/>
      <c r="AB52" s="4625"/>
      <c r="AC52" s="4623"/>
      <c r="AD52" s="4623"/>
    </row>
    <row r="53" spans="1:30" ht="15" customHeight="1" x14ac:dyDescent="0.3">
      <c r="A53" s="1597" t="s">
        <v>196</v>
      </c>
      <c r="B53" s="1603" t="s">
        <v>196</v>
      </c>
      <c r="C53" s="1604">
        <v>221000</v>
      </c>
      <c r="D53" s="1605" t="s">
        <v>265</v>
      </c>
      <c r="E53" s="1605"/>
      <c r="F53" s="1605"/>
      <c r="G53" s="1606"/>
      <c r="H53" s="109">
        <v>0</v>
      </c>
      <c r="I53" s="109">
        <v>0</v>
      </c>
      <c r="J53" s="109">
        <v>0</v>
      </c>
      <c r="K53" s="109">
        <v>0</v>
      </c>
      <c r="L53" s="63">
        <f t="shared" si="8"/>
        <v>0</v>
      </c>
      <c r="M53" s="109">
        <v>0</v>
      </c>
      <c r="O53" s="128" t="str">
        <f>IF(VLOOKUP(C53,'Exhibit 5'!C16:G68,5,FALSE)=L53,"OK","ERROR")</f>
        <v>OK</v>
      </c>
      <c r="V53" s="4623"/>
      <c r="W53" s="4625"/>
      <c r="X53" s="4625"/>
      <c r="Y53" s="4625"/>
      <c r="Z53" s="4623"/>
      <c r="AA53" s="4625"/>
      <c r="AB53" s="4625"/>
      <c r="AC53" s="4623"/>
      <c r="AD53" s="4623"/>
    </row>
    <row r="54" spans="1:30" ht="15" customHeight="1" x14ac:dyDescent="0.3">
      <c r="A54" s="1597" t="s">
        <v>197</v>
      </c>
      <c r="B54" s="1603" t="s">
        <v>197</v>
      </c>
      <c r="C54" s="1604">
        <v>222000</v>
      </c>
      <c r="D54" s="1605" t="s">
        <v>1918</v>
      </c>
      <c r="E54" s="1605"/>
      <c r="F54" s="1605"/>
      <c r="G54" s="1606"/>
      <c r="H54" s="109">
        <v>0</v>
      </c>
      <c r="I54" s="109">
        <v>0</v>
      </c>
      <c r="J54" s="109">
        <v>0</v>
      </c>
      <c r="K54" s="109">
        <v>0</v>
      </c>
      <c r="L54" s="63">
        <f t="shared" si="8"/>
        <v>0</v>
      </c>
      <c r="M54" s="109">
        <v>0</v>
      </c>
      <c r="O54" s="128" t="str">
        <f>IF(VLOOKUP(C54,'Exhibit 5'!C17:G69,5,FALSE)=L54,"OK","ERROR")</f>
        <v>OK</v>
      </c>
      <c r="V54" s="4623"/>
      <c r="W54" s="4625"/>
      <c r="X54" s="4625"/>
      <c r="Y54" s="4625"/>
      <c r="Z54" s="4623"/>
      <c r="AA54" s="4625"/>
      <c r="AB54" s="4625"/>
      <c r="AC54" s="4623"/>
      <c r="AD54" s="4623"/>
    </row>
    <row r="55" spans="1:30" ht="15" customHeight="1" x14ac:dyDescent="0.3">
      <c r="A55" s="1597" t="s">
        <v>198</v>
      </c>
      <c r="B55" s="1603" t="s">
        <v>198</v>
      </c>
      <c r="C55" s="1604">
        <v>223000</v>
      </c>
      <c r="D55" s="1605" t="s">
        <v>251</v>
      </c>
      <c r="E55" s="1605"/>
      <c r="F55" s="1605"/>
      <c r="G55" s="1606"/>
      <c r="H55" s="109">
        <v>0</v>
      </c>
      <c r="I55" s="109">
        <v>0</v>
      </c>
      <c r="J55" s="109">
        <v>0</v>
      </c>
      <c r="K55" s="109">
        <v>0</v>
      </c>
      <c r="L55" s="63">
        <f t="shared" si="8"/>
        <v>0</v>
      </c>
      <c r="M55" s="109">
        <v>0</v>
      </c>
      <c r="O55" s="128" t="str">
        <f>IF(VLOOKUP(C55,'Exhibit 5'!C18:G70,5,FALSE)=L55,"OK","ERROR")</f>
        <v>OK</v>
      </c>
      <c r="V55" s="4623"/>
      <c r="W55" s="4625"/>
      <c r="X55" s="4625"/>
      <c r="Y55" s="4625"/>
      <c r="Z55" s="4623"/>
      <c r="AA55" s="4625"/>
      <c r="AB55" s="4625"/>
      <c r="AC55" s="4623"/>
      <c r="AD55" s="4623"/>
    </row>
    <row r="56" spans="1:30" ht="15" customHeight="1" x14ac:dyDescent="0.3">
      <c r="A56" s="1597" t="s">
        <v>199</v>
      </c>
      <c r="B56" s="1603" t="s">
        <v>199</v>
      </c>
      <c r="C56" s="1604">
        <v>224000</v>
      </c>
      <c r="D56" s="1605" t="s">
        <v>266</v>
      </c>
      <c r="E56" s="1605"/>
      <c r="F56" s="1605"/>
      <c r="G56" s="1606"/>
      <c r="H56" s="109">
        <v>0</v>
      </c>
      <c r="I56" s="109">
        <v>0</v>
      </c>
      <c r="J56" s="109">
        <v>0</v>
      </c>
      <c r="K56" s="109">
        <v>0</v>
      </c>
      <c r="L56" s="63">
        <f t="shared" si="8"/>
        <v>0</v>
      </c>
      <c r="M56" s="109">
        <v>0</v>
      </c>
      <c r="O56" s="128" t="str">
        <f>IF(VLOOKUP(C56,'Exhibit 5'!C19:G71,5,FALSE)=L56,"OK","ERROR")</f>
        <v>OK</v>
      </c>
      <c r="V56" s="4623"/>
      <c r="W56" s="4625"/>
      <c r="X56" s="4625"/>
      <c r="Y56" s="4625"/>
      <c r="Z56" s="4623"/>
      <c r="AA56" s="4625"/>
      <c r="AB56" s="4625"/>
      <c r="AC56" s="4623"/>
      <c r="AD56" s="4623"/>
    </row>
    <row r="57" spans="1:30" ht="15" customHeight="1" x14ac:dyDescent="0.3">
      <c r="A57" s="1597" t="s">
        <v>200</v>
      </c>
      <c r="B57" s="1608" t="s">
        <v>200</v>
      </c>
      <c r="C57" s="1604">
        <v>225000</v>
      </c>
      <c r="D57" s="1605" t="s">
        <v>267</v>
      </c>
      <c r="E57" s="1605"/>
      <c r="F57" s="1605"/>
      <c r="G57" s="1606"/>
      <c r="H57" s="109">
        <v>0</v>
      </c>
      <c r="I57" s="109">
        <v>0</v>
      </c>
      <c r="J57" s="109">
        <v>0</v>
      </c>
      <c r="K57" s="109">
        <v>0</v>
      </c>
      <c r="L57" s="63">
        <f t="shared" si="8"/>
        <v>0</v>
      </c>
      <c r="M57" s="109">
        <v>0</v>
      </c>
      <c r="O57" s="128" t="str">
        <f>IF(VLOOKUP(C57,'Exhibit 5'!C20:G72,5,FALSE)=L57,"OK","ERROR")</f>
        <v>OK</v>
      </c>
      <c r="V57" s="4623"/>
      <c r="W57" s="4625"/>
      <c r="X57" s="4625"/>
      <c r="Y57" s="4625"/>
      <c r="Z57" s="4623"/>
      <c r="AA57" s="4625"/>
      <c r="AB57" s="4625"/>
      <c r="AC57" s="4623"/>
      <c r="AD57" s="4623"/>
    </row>
    <row r="58" spans="1:30" ht="15" customHeight="1" x14ac:dyDescent="0.3">
      <c r="A58" s="1612" t="s">
        <v>201</v>
      </c>
      <c r="B58" s="1608" t="s">
        <v>201</v>
      </c>
      <c r="C58" s="1604">
        <v>226000</v>
      </c>
      <c r="D58" s="1605" t="s">
        <v>268</v>
      </c>
      <c r="E58" s="1605"/>
      <c r="F58" s="1605"/>
      <c r="G58" s="1606"/>
      <c r="H58" s="109">
        <v>114235.25</v>
      </c>
      <c r="I58" s="109">
        <v>19423095.260000002</v>
      </c>
      <c r="J58" s="109">
        <v>0</v>
      </c>
      <c r="K58" s="109">
        <v>0</v>
      </c>
      <c r="L58" s="63">
        <f t="shared" si="8"/>
        <v>19537330.510000002</v>
      </c>
      <c r="M58" s="109">
        <v>29476375</v>
      </c>
      <c r="O58" s="128" t="str">
        <f>IF(VLOOKUP(C58,'Exhibit 5'!C21:G73,5,FALSE)=L58,"OK","ERROR")</f>
        <v>OK</v>
      </c>
      <c r="V58" s="4623"/>
      <c r="W58" s="4625"/>
      <c r="X58" s="4625"/>
      <c r="Y58" s="4625"/>
      <c r="Z58" s="4623"/>
      <c r="AA58" s="4625"/>
      <c r="AB58" s="4625"/>
      <c r="AC58" s="4626"/>
      <c r="AD58" s="4623"/>
    </row>
    <row r="59" spans="1:30" ht="15" customHeight="1" x14ac:dyDescent="0.3">
      <c r="A59" s="1612" t="s">
        <v>1791</v>
      </c>
      <c r="B59" s="1608" t="s">
        <v>1791</v>
      </c>
      <c r="C59" s="1604">
        <v>227000</v>
      </c>
      <c r="D59" s="1610" t="s">
        <v>1792</v>
      </c>
      <c r="E59" s="1610"/>
      <c r="F59" s="1610"/>
      <c r="G59" s="1611"/>
      <c r="H59" s="109">
        <v>0</v>
      </c>
      <c r="I59" s="109">
        <v>0</v>
      </c>
      <c r="J59" s="109">
        <v>0</v>
      </c>
      <c r="K59" s="109">
        <v>0</v>
      </c>
      <c r="L59" s="112">
        <f t="shared" si="8"/>
        <v>0</v>
      </c>
      <c r="M59" s="109">
        <v>0</v>
      </c>
      <c r="O59" s="128" t="str">
        <f>IF(VLOOKUP(C59,'Exhibit 5'!C22:G74,5,FALSE)=L59,"OK","ERROR")</f>
        <v>OK</v>
      </c>
      <c r="V59" s="4623"/>
      <c r="W59" s="4625"/>
      <c r="X59" s="4625"/>
      <c r="Y59" s="4625"/>
      <c r="Z59" s="4623"/>
      <c r="AA59" s="4625"/>
      <c r="AB59" s="4625"/>
      <c r="AC59" s="4623"/>
      <c r="AD59" s="4623"/>
    </row>
    <row r="60" spans="1:30" ht="15" customHeight="1" x14ac:dyDescent="0.3">
      <c r="A60" s="1612" t="s">
        <v>204</v>
      </c>
      <c r="B60" s="1608" t="s">
        <v>204</v>
      </c>
      <c r="C60" s="1609">
        <v>231000</v>
      </c>
      <c r="D60" s="1610" t="s">
        <v>269</v>
      </c>
      <c r="E60" s="1610"/>
      <c r="F60" s="1610"/>
      <c r="G60" s="1611"/>
      <c r="H60" s="109">
        <v>58763.39</v>
      </c>
      <c r="I60" s="109">
        <v>0</v>
      </c>
      <c r="J60" s="109">
        <v>0</v>
      </c>
      <c r="K60" s="109">
        <v>0</v>
      </c>
      <c r="L60" s="112">
        <f t="shared" si="8"/>
        <v>58763.39</v>
      </c>
      <c r="M60" s="109">
        <v>47866</v>
      </c>
      <c r="O60" s="128" t="str">
        <f>IF(VLOOKUP(C60,'Exhibit 5'!C22:G74,5,FALSE)=L60,"OK","ERROR")</f>
        <v>OK</v>
      </c>
      <c r="V60" s="4623"/>
      <c r="W60" s="4625"/>
      <c r="X60" s="4625"/>
      <c r="Y60" s="4625"/>
      <c r="Z60" s="4623"/>
      <c r="AA60" s="4625"/>
      <c r="AB60" s="4625"/>
      <c r="AC60" s="4626"/>
      <c r="AD60" s="4623"/>
    </row>
    <row r="61" spans="1:30" ht="15" customHeight="1" x14ac:dyDescent="0.3">
      <c r="A61" s="1612" t="s">
        <v>205</v>
      </c>
      <c r="B61" s="1613" t="s">
        <v>205</v>
      </c>
      <c r="C61" s="1614" t="s">
        <v>202</v>
      </c>
      <c r="D61" s="1615"/>
      <c r="E61" s="1615"/>
      <c r="F61" s="1615"/>
      <c r="G61" s="1616"/>
      <c r="H61" s="114">
        <f t="shared" ref="H61:M61" si="9">SUM(H46:H60)</f>
        <v>172998.64</v>
      </c>
      <c r="I61" s="114">
        <f t="shared" si="9"/>
        <v>40172241</v>
      </c>
      <c r="J61" s="114">
        <f t="shared" si="9"/>
        <v>0</v>
      </c>
      <c r="K61" s="114">
        <f t="shared" si="9"/>
        <v>0</v>
      </c>
      <c r="L61" s="114">
        <f t="shared" si="9"/>
        <v>40345239.640000001</v>
      </c>
      <c r="M61" s="114">
        <f t="shared" si="9"/>
        <v>49875664</v>
      </c>
      <c r="O61" s="129">
        <f>SUM(O46:O60)</f>
        <v>0</v>
      </c>
      <c r="V61" s="4623"/>
      <c r="W61" s="4625"/>
      <c r="X61" s="4625"/>
      <c r="Y61" s="4625"/>
      <c r="Z61" s="4623"/>
      <c r="AA61" s="4623"/>
      <c r="AB61" s="4623"/>
      <c r="AC61" s="4623"/>
      <c r="AD61" s="4623"/>
    </row>
    <row r="62" spans="1:30" ht="11.1" customHeight="1" x14ac:dyDescent="0.3">
      <c r="A62" s="1612"/>
      <c r="B62" s="1617"/>
      <c r="C62" s="1618"/>
      <c r="D62" s="1619"/>
      <c r="E62" s="1619"/>
      <c r="F62" s="1619"/>
      <c r="G62" s="1619"/>
      <c r="H62" s="1620"/>
      <c r="I62" s="1620"/>
      <c r="J62" s="1620"/>
      <c r="K62" s="1620"/>
      <c r="L62" s="1621"/>
      <c r="M62" s="1620"/>
      <c r="O62" s="1622"/>
      <c r="V62" s="4623"/>
      <c r="W62" s="4625"/>
      <c r="X62" s="4625"/>
      <c r="Y62" s="4625"/>
      <c r="Z62" s="4623"/>
      <c r="AA62" s="4623"/>
      <c r="AB62" s="4623"/>
      <c r="AC62" s="4623"/>
      <c r="AD62" s="4623"/>
    </row>
    <row r="63" spans="1:30" ht="15" customHeight="1" x14ac:dyDescent="0.3">
      <c r="A63" s="1597"/>
      <c r="B63" s="1623"/>
      <c r="C63" s="1624" t="s">
        <v>203</v>
      </c>
      <c r="D63" s="1625"/>
      <c r="E63" s="1625"/>
      <c r="F63" s="1625"/>
      <c r="G63" s="1625"/>
      <c r="H63" s="3910"/>
      <c r="I63" s="3910"/>
      <c r="J63" s="3910"/>
      <c r="K63" s="3910"/>
      <c r="L63" s="3910"/>
      <c r="M63" s="1626"/>
      <c r="O63" s="1627"/>
      <c r="V63" s="4623"/>
      <c r="W63" s="4625"/>
      <c r="X63" s="4625"/>
      <c r="Y63" s="4625"/>
      <c r="Z63" s="4623"/>
      <c r="AA63" s="4623"/>
      <c r="AB63" s="4623"/>
      <c r="AC63" s="4623"/>
      <c r="AD63" s="4623"/>
    </row>
    <row r="64" spans="1:30" ht="15" customHeight="1" x14ac:dyDescent="0.3">
      <c r="A64" s="1597" t="s">
        <v>206</v>
      </c>
      <c r="B64" s="1603" t="s">
        <v>206</v>
      </c>
      <c r="C64" s="1604">
        <v>251000</v>
      </c>
      <c r="D64" s="1605" t="s">
        <v>270</v>
      </c>
      <c r="E64" s="1605"/>
      <c r="F64" s="1605"/>
      <c r="G64" s="1606"/>
      <c r="H64" s="116">
        <v>0</v>
      </c>
      <c r="I64" s="116">
        <v>0</v>
      </c>
      <c r="J64" s="116">
        <v>0</v>
      </c>
      <c r="K64" s="116">
        <v>0</v>
      </c>
      <c r="L64" s="63">
        <f>SUM(H64:K64)</f>
        <v>0</v>
      </c>
      <c r="M64" s="116">
        <v>0</v>
      </c>
      <c r="O64" s="1336" t="str">
        <f>IF(VLOOKUP(C64,'Exhibit 5'!C9:G61,5,FALSE)=L64,"OK","ERROR")</f>
        <v>OK</v>
      </c>
      <c r="V64" s="4623"/>
      <c r="W64" s="4625"/>
      <c r="X64" s="4625"/>
      <c r="Y64" s="4625"/>
      <c r="Z64" s="4623"/>
      <c r="AA64" s="4625"/>
      <c r="AB64" s="4625"/>
      <c r="AC64" s="4623"/>
      <c r="AD64" s="4623"/>
    </row>
    <row r="65" spans="1:31" ht="15" customHeight="1" x14ac:dyDescent="0.3">
      <c r="A65" s="1597" t="s">
        <v>207</v>
      </c>
      <c r="B65" s="1603" t="s">
        <v>207</v>
      </c>
      <c r="C65" s="1604">
        <v>252000</v>
      </c>
      <c r="D65" s="1605" t="s">
        <v>1919</v>
      </c>
      <c r="E65" s="1605"/>
      <c r="F65" s="1605"/>
      <c r="G65" s="1606"/>
      <c r="H65" s="116">
        <v>0</v>
      </c>
      <c r="I65" s="116">
        <v>0</v>
      </c>
      <c r="J65" s="116">
        <v>0</v>
      </c>
      <c r="K65" s="116">
        <v>0</v>
      </c>
      <c r="L65" s="63">
        <f t="shared" ref="L65:L67" si="10">SUM(H65:K65)</f>
        <v>0</v>
      </c>
      <c r="M65" s="116">
        <v>0</v>
      </c>
      <c r="O65" s="1336" t="str">
        <f>IF(VLOOKUP(C65,'Exhibit 5'!C10:G62,5,FALSE)=L65,"OK","ERROR")</f>
        <v>OK</v>
      </c>
      <c r="V65" s="4623"/>
      <c r="W65" s="4625"/>
      <c r="X65" s="4625"/>
      <c r="Y65" s="4625"/>
      <c r="Z65" s="4623"/>
      <c r="AA65" s="4625"/>
      <c r="AB65" s="4625"/>
      <c r="AC65" s="4623"/>
      <c r="AD65" s="4623"/>
    </row>
    <row r="66" spans="1:31" ht="15" customHeight="1" x14ac:dyDescent="0.3">
      <c r="A66" s="1597" t="s">
        <v>208</v>
      </c>
      <c r="B66" s="1603" t="s">
        <v>208</v>
      </c>
      <c r="C66" s="1604">
        <v>253000</v>
      </c>
      <c r="D66" s="1605" t="s">
        <v>271</v>
      </c>
      <c r="E66" s="1605"/>
      <c r="F66" s="1605"/>
      <c r="G66" s="1606"/>
      <c r="H66" s="116">
        <v>3363000</v>
      </c>
      <c r="I66" s="116">
        <v>0</v>
      </c>
      <c r="J66" s="116">
        <v>0</v>
      </c>
      <c r="K66" s="116">
        <v>0</v>
      </c>
      <c r="L66" s="63">
        <f t="shared" si="10"/>
        <v>3363000</v>
      </c>
      <c r="M66" s="116">
        <v>3312226</v>
      </c>
      <c r="O66" s="1336" t="str">
        <f>IF(VLOOKUP(C66,'Exhibit 5'!C11:G63,5,FALSE)=L66,"OK","ERROR")</f>
        <v>OK</v>
      </c>
      <c r="V66" s="4623"/>
      <c r="W66" s="4625"/>
      <c r="X66" s="4625"/>
      <c r="Y66" s="4625"/>
      <c r="Z66" s="4623"/>
      <c r="AA66" s="4625"/>
      <c r="AB66" s="4625"/>
      <c r="AC66" s="4626"/>
      <c r="AD66" s="4623"/>
    </row>
    <row r="67" spans="1:31" ht="15" customHeight="1" x14ac:dyDescent="0.3">
      <c r="A67" s="1597" t="s">
        <v>210</v>
      </c>
      <c r="B67" s="1603" t="s">
        <v>210</v>
      </c>
      <c r="C67" s="1604">
        <v>254000</v>
      </c>
      <c r="D67" s="1605" t="s">
        <v>272</v>
      </c>
      <c r="E67" s="1605"/>
      <c r="F67" s="1605"/>
      <c r="G67" s="1606"/>
      <c r="H67" s="116">
        <v>0</v>
      </c>
      <c r="I67" s="116">
        <v>549700</v>
      </c>
      <c r="J67" s="116">
        <v>0</v>
      </c>
      <c r="K67" s="116">
        <v>0</v>
      </c>
      <c r="L67" s="63">
        <f t="shared" si="10"/>
        <v>549700</v>
      </c>
      <c r="M67" s="116">
        <v>563500</v>
      </c>
      <c r="O67" s="1336" t="str">
        <f>IF(VLOOKUP(C67,'Exhibit 5'!C12:G64,5,FALSE)=L67,"OK","ERROR")</f>
        <v>OK</v>
      </c>
      <c r="V67" s="4623"/>
      <c r="W67" s="4625"/>
      <c r="X67" s="4625"/>
      <c r="Y67" s="4625"/>
      <c r="Z67" s="4623"/>
      <c r="AA67" s="4625"/>
      <c r="AB67" s="4625"/>
      <c r="AC67" s="4626"/>
      <c r="AD67" s="4623"/>
    </row>
    <row r="68" spans="1:31" ht="15" customHeight="1" x14ac:dyDescent="0.3">
      <c r="A68" s="1597" t="s">
        <v>213</v>
      </c>
      <c r="B68" s="1603" t="s">
        <v>213</v>
      </c>
      <c r="C68" s="1604">
        <v>255000</v>
      </c>
      <c r="D68" s="1605" t="s">
        <v>1793</v>
      </c>
      <c r="E68" s="1605"/>
      <c r="F68" s="1605"/>
      <c r="G68" s="1606"/>
      <c r="H68" s="116">
        <v>521124.49</v>
      </c>
      <c r="I68" s="116">
        <v>0</v>
      </c>
      <c r="J68" s="116">
        <v>0</v>
      </c>
      <c r="K68" s="116">
        <v>0</v>
      </c>
      <c r="L68" s="63">
        <f>SUM(H68:K68)</f>
        <v>521124.49</v>
      </c>
      <c r="M68" s="116">
        <v>854581</v>
      </c>
      <c r="O68" s="1336" t="str">
        <f>IF(VLOOKUP(C68,'Exhibit 5'!C13:G65,5,FALSE)=L68,"OK","ERROR")</f>
        <v>OK</v>
      </c>
      <c r="V68" s="4623"/>
      <c r="W68" s="4625"/>
      <c r="X68" s="4625"/>
      <c r="Y68" s="4625"/>
      <c r="Z68" s="4623"/>
      <c r="AA68" s="4625"/>
      <c r="AB68" s="4625"/>
      <c r="AC68" s="4626"/>
      <c r="AD68" s="4623"/>
    </row>
    <row r="69" spans="1:31" ht="15" customHeight="1" x14ac:dyDescent="0.45">
      <c r="A69" s="1597" t="s">
        <v>214</v>
      </c>
      <c r="B69" s="1603" t="s">
        <v>214</v>
      </c>
      <c r="C69" s="1604">
        <v>256000</v>
      </c>
      <c r="D69" s="1605" t="s">
        <v>273</v>
      </c>
      <c r="E69" s="2357"/>
      <c r="F69" s="2357"/>
      <c r="G69" s="2358"/>
      <c r="H69" s="116">
        <v>0</v>
      </c>
      <c r="I69" s="116">
        <v>83781059.290000007</v>
      </c>
      <c r="J69" s="116">
        <v>0</v>
      </c>
      <c r="K69" s="116">
        <v>0</v>
      </c>
      <c r="L69" s="63">
        <f>SUM(H69:K69)</f>
        <v>83781059.290000007</v>
      </c>
      <c r="M69" s="116">
        <v>50993766</v>
      </c>
      <c r="O69" s="1336" t="str">
        <f>IF(VLOOKUP(C69,'Exhibit 5'!C14:G66,5,FALSE)=L69,"OK","ERROR")</f>
        <v>OK</v>
      </c>
      <c r="V69" s="4623"/>
      <c r="W69" s="4627"/>
      <c r="X69" s="4627"/>
      <c r="Y69" s="4625"/>
      <c r="Z69" s="4623"/>
      <c r="AA69" s="4625"/>
      <c r="AB69" s="4625"/>
      <c r="AC69" s="4626"/>
      <c r="AD69" s="4626"/>
      <c r="AE69" s="4043">
        <f>SUM(AB67:AB69)</f>
        <v>0</v>
      </c>
    </row>
    <row r="70" spans="1:31" ht="15" customHeight="1" x14ac:dyDescent="0.3">
      <c r="A70" s="1597" t="s">
        <v>215</v>
      </c>
      <c r="B70" s="1613" t="s">
        <v>215</v>
      </c>
      <c r="C70" s="1614" t="s">
        <v>209</v>
      </c>
      <c r="D70" s="1615"/>
      <c r="E70" s="1615"/>
      <c r="F70" s="1615"/>
      <c r="G70" s="1616"/>
      <c r="H70" s="114">
        <f>SUM(H64:H69)</f>
        <v>3884124.49</v>
      </c>
      <c r="I70" s="114">
        <f t="shared" ref="I70:M70" si="11">SUM(I64:I69)</f>
        <v>84330759.290000007</v>
      </c>
      <c r="J70" s="114">
        <f t="shared" si="11"/>
        <v>0</v>
      </c>
      <c r="K70" s="114">
        <f t="shared" si="11"/>
        <v>0</v>
      </c>
      <c r="L70" s="114">
        <f t="shared" si="11"/>
        <v>88214883.780000001</v>
      </c>
      <c r="M70" s="114">
        <f t="shared" si="11"/>
        <v>55724073</v>
      </c>
      <c r="O70" s="129">
        <f>SUM(O64:O68)</f>
        <v>0</v>
      </c>
      <c r="V70" s="4623"/>
      <c r="W70" s="4625"/>
      <c r="X70" s="4625"/>
      <c r="Y70" s="4625"/>
      <c r="Z70" s="4623"/>
      <c r="AA70" s="4623"/>
      <c r="AB70" s="4623"/>
      <c r="AC70" s="4623"/>
      <c r="AD70" s="4623"/>
    </row>
    <row r="71" spans="1:31" ht="11.1" customHeight="1" x14ac:dyDescent="0.3">
      <c r="A71" s="1612"/>
      <c r="B71" s="1617"/>
      <c r="C71" s="1618"/>
      <c r="D71" s="1619"/>
      <c r="E71" s="1619"/>
      <c r="F71" s="1619"/>
      <c r="G71" s="1619"/>
      <c r="H71" s="1620"/>
      <c r="I71" s="1620"/>
      <c r="J71" s="1620"/>
      <c r="K71" s="1620"/>
      <c r="L71" s="1621"/>
      <c r="M71" s="1620"/>
      <c r="O71" s="1622"/>
      <c r="V71" s="4623"/>
      <c r="W71" s="4625"/>
      <c r="X71" s="4625"/>
      <c r="Y71" s="4625"/>
      <c r="Z71" s="4623"/>
      <c r="AA71" s="4623"/>
      <c r="AB71" s="4623"/>
      <c r="AC71" s="4623"/>
      <c r="AD71" s="4623"/>
    </row>
    <row r="72" spans="1:31" ht="15" customHeight="1" x14ac:dyDescent="0.3">
      <c r="A72" s="1597" t="s">
        <v>216</v>
      </c>
      <c r="B72" s="1649" t="s">
        <v>216</v>
      </c>
      <c r="C72" s="1650" t="s">
        <v>211</v>
      </c>
      <c r="D72" s="1651"/>
      <c r="E72" s="1651"/>
      <c r="F72" s="1651"/>
      <c r="G72" s="1652"/>
      <c r="H72" s="117">
        <f>H70+H61</f>
        <v>4057123.1300000004</v>
      </c>
      <c r="I72" s="117">
        <f>I70+I61</f>
        <v>124503000.29000001</v>
      </c>
      <c r="J72" s="117">
        <f t="shared" ref="J72" si="12">J70+J61</f>
        <v>0</v>
      </c>
      <c r="K72" s="117">
        <f>K70+K61</f>
        <v>0</v>
      </c>
      <c r="L72" s="115">
        <f>L70+L61</f>
        <v>128560123.42</v>
      </c>
      <c r="M72" s="117">
        <f>M70+M61</f>
        <v>105599737</v>
      </c>
      <c r="O72" s="130">
        <f t="shared" ref="O72" si="13">O70+O61</f>
        <v>0</v>
      </c>
      <c r="V72" s="4623"/>
      <c r="W72" s="4625"/>
      <c r="X72" s="4625"/>
      <c r="Y72" s="4625"/>
      <c r="Z72" s="4623"/>
      <c r="AA72" s="4623"/>
      <c r="AB72" s="4623"/>
      <c r="AC72" s="4623"/>
      <c r="AD72" s="4623"/>
    </row>
    <row r="73" spans="1:31" ht="11.1" customHeight="1" thickBot="1" x14ac:dyDescent="0.35">
      <c r="A73" s="1612"/>
      <c r="B73" s="1617"/>
      <c r="C73" s="1618"/>
      <c r="D73" s="1619"/>
      <c r="E73" s="1619"/>
      <c r="F73" s="1619"/>
      <c r="G73" s="1619"/>
      <c r="H73" s="1620"/>
      <c r="I73" s="1620"/>
      <c r="J73" s="1620"/>
      <c r="K73" s="1620"/>
      <c r="L73" s="1621"/>
      <c r="M73" s="1620"/>
      <c r="O73" s="1622"/>
      <c r="V73" s="4623"/>
      <c r="W73" s="4625"/>
      <c r="X73" s="4625"/>
      <c r="Y73" s="4625"/>
      <c r="Z73" s="4623"/>
      <c r="AA73" s="4623"/>
      <c r="AB73" s="4623"/>
      <c r="AC73" s="4623"/>
      <c r="AD73" s="4623"/>
    </row>
    <row r="74" spans="1:31" ht="24" customHeight="1" x14ac:dyDescent="0.3">
      <c r="A74" s="1597"/>
      <c r="B74" s="1653" t="s">
        <v>212</v>
      </c>
      <c r="C74" s="1654"/>
      <c r="D74" s="1655"/>
      <c r="E74" s="1655"/>
      <c r="F74" s="1655"/>
      <c r="G74" s="1655"/>
      <c r="H74" s="1656"/>
      <c r="I74" s="1656"/>
      <c r="J74" s="1656"/>
      <c r="K74" s="1656"/>
      <c r="L74" s="1657"/>
      <c r="M74" s="1656"/>
      <c r="O74" s="1658"/>
      <c r="V74" s="4623"/>
      <c r="W74" s="4625"/>
      <c r="X74" s="4625"/>
      <c r="Y74" s="4625"/>
      <c r="Z74" s="4623"/>
      <c r="AA74" s="4623"/>
      <c r="AB74" s="4623"/>
      <c r="AC74" s="4623"/>
      <c r="AD74" s="4623"/>
    </row>
    <row r="75" spans="1:31" ht="15" customHeight="1" x14ac:dyDescent="0.3">
      <c r="A75" s="1597" t="s">
        <v>217</v>
      </c>
      <c r="B75" s="1603" t="s">
        <v>217</v>
      </c>
      <c r="C75" s="1604">
        <v>310000</v>
      </c>
      <c r="D75" s="1605" t="s">
        <v>304</v>
      </c>
      <c r="E75" s="1605"/>
      <c r="F75" s="1605"/>
      <c r="G75" s="1606"/>
      <c r="H75" s="116">
        <v>-28589186</v>
      </c>
      <c r="I75" s="116">
        <v>49210934</v>
      </c>
      <c r="J75" s="116">
        <v>0</v>
      </c>
      <c r="K75" s="116">
        <v>0</v>
      </c>
      <c r="L75" s="63">
        <f t="shared" ref="L75" si="14">SUM(H75:K75)</f>
        <v>20621748</v>
      </c>
      <c r="M75" s="116">
        <v>17083999</v>
      </c>
      <c r="O75" s="1336" t="str">
        <f>IF(VLOOKUP(C75,'Exhibit 5'!C65:G75,5,FALSE)=L75,"OK","ERROR")</f>
        <v>OK</v>
      </c>
      <c r="V75" s="4623"/>
      <c r="W75" s="4625"/>
      <c r="X75" s="4625"/>
      <c r="Y75" s="4625"/>
      <c r="Z75" s="4623"/>
      <c r="AA75" s="4626"/>
      <c r="AB75" s="4626"/>
      <c r="AC75" s="4626"/>
      <c r="AD75" s="4626"/>
    </row>
    <row r="76" spans="1:31" ht="15" customHeight="1" x14ac:dyDescent="0.3">
      <c r="A76" s="1597" t="s">
        <v>218</v>
      </c>
      <c r="B76" s="1603" t="s">
        <v>218</v>
      </c>
      <c r="C76" s="1604">
        <v>320000</v>
      </c>
      <c r="D76" s="1605" t="s">
        <v>303</v>
      </c>
      <c r="E76" s="1605"/>
      <c r="F76" s="1605"/>
      <c r="G76" s="1605"/>
      <c r="H76" s="2361">
        <f>SUM(H77:H79)</f>
        <v>0</v>
      </c>
      <c r="I76" s="4004">
        <f t="shared" ref="I76:M76" si="15">SUM(I77:I79)</f>
        <v>51653722</v>
      </c>
      <c r="J76" s="2361">
        <f t="shared" si="15"/>
        <v>0</v>
      </c>
      <c r="K76" s="2361">
        <f t="shared" si="15"/>
        <v>0</v>
      </c>
      <c r="L76" s="4004">
        <f t="shared" si="15"/>
        <v>51653722</v>
      </c>
      <c r="M76" s="2361">
        <f t="shared" si="15"/>
        <v>52468443</v>
      </c>
      <c r="O76" s="1336" t="str">
        <f>IF(VLOOKUP(C76,'Exhibit 5'!C65:G75,5,FALSE)=L76,"OK","ERROR")</f>
        <v>OK</v>
      </c>
      <c r="V76" s="4623"/>
      <c r="W76" s="4625"/>
      <c r="X76" s="4625"/>
      <c r="Y76" s="4625"/>
      <c r="Z76" s="4623"/>
      <c r="AA76" s="4626"/>
      <c r="AB76" s="4626"/>
      <c r="AC76" s="4626"/>
      <c r="AD76" s="4623"/>
    </row>
    <row r="77" spans="1:31" ht="15" customHeight="1" x14ac:dyDescent="0.3">
      <c r="A77" s="1597" t="s">
        <v>219</v>
      </c>
      <c r="B77" s="1603" t="s">
        <v>219</v>
      </c>
      <c r="C77" s="1659"/>
      <c r="D77" s="1660">
        <v>321000</v>
      </c>
      <c r="E77" s="1605" t="s">
        <v>1580</v>
      </c>
      <c r="F77" s="1605"/>
      <c r="G77" s="1606"/>
      <c r="H77" s="116">
        <v>0</v>
      </c>
      <c r="I77" s="116">
        <v>12617148</v>
      </c>
      <c r="J77" s="116">
        <v>0</v>
      </c>
      <c r="K77" s="116">
        <v>0</v>
      </c>
      <c r="L77" s="63">
        <f>SUM(H77:K77)</f>
        <v>12617148</v>
      </c>
      <c r="M77" s="116">
        <v>13431869</v>
      </c>
      <c r="O77" s="1336" t="str">
        <f>IF(VLOOKUP(D77,'Exhibit 5'!D66:G71,4,FALSE)=L77,"OK","ERROR")</f>
        <v>OK</v>
      </c>
      <c r="V77" s="4623"/>
      <c r="W77" s="4625"/>
      <c r="X77" s="4625"/>
      <c r="Y77" s="4625"/>
      <c r="Z77" s="4623"/>
      <c r="AA77" s="4626"/>
      <c r="AB77" s="4626"/>
      <c r="AC77" s="4626"/>
      <c r="AD77" s="4626"/>
    </row>
    <row r="78" spans="1:31" ht="15" customHeight="1" x14ac:dyDescent="0.3">
      <c r="A78" s="1597" t="s">
        <v>221</v>
      </c>
      <c r="B78" s="1603" t="s">
        <v>221</v>
      </c>
      <c r="C78" s="1659"/>
      <c r="D78" s="1660">
        <v>322000</v>
      </c>
      <c r="E78" s="1605" t="s">
        <v>1582</v>
      </c>
      <c r="F78" s="1605"/>
      <c r="G78" s="1606"/>
      <c r="H78" s="116">
        <v>0</v>
      </c>
      <c r="I78" s="116">
        <v>25688554</v>
      </c>
      <c r="J78" s="116">
        <v>0</v>
      </c>
      <c r="K78" s="116">
        <v>0</v>
      </c>
      <c r="L78" s="63">
        <f t="shared" ref="L78:L79" si="16">SUM(H78:K78)</f>
        <v>25688554</v>
      </c>
      <c r="M78" s="116">
        <v>25688554</v>
      </c>
      <c r="O78" s="1336" t="str">
        <f>IF(VLOOKUP(D78,'Exhibit 5'!D66:G71,4,FALSE)=L78,"OK","ERROR")</f>
        <v>OK</v>
      </c>
      <c r="V78" s="4623"/>
      <c r="W78" s="4625"/>
      <c r="X78" s="4625"/>
      <c r="Y78" s="4625"/>
      <c r="Z78" s="4623"/>
      <c r="AA78" s="4626"/>
      <c r="AB78" s="4626"/>
      <c r="AC78" s="4626"/>
      <c r="AD78" s="4623"/>
    </row>
    <row r="79" spans="1:31" ht="15" customHeight="1" x14ac:dyDescent="0.45">
      <c r="A79" s="1597" t="s">
        <v>223</v>
      </c>
      <c r="B79" s="1603" t="s">
        <v>223</v>
      </c>
      <c r="C79" s="1659"/>
      <c r="D79" s="1660">
        <v>323000</v>
      </c>
      <c r="E79" s="1605" t="s">
        <v>1583</v>
      </c>
      <c r="F79" s="1605"/>
      <c r="G79" s="1606"/>
      <c r="H79" s="116">
        <v>0</v>
      </c>
      <c r="I79" s="116">
        <v>13348020</v>
      </c>
      <c r="J79" s="116">
        <v>0</v>
      </c>
      <c r="K79" s="116">
        <v>0</v>
      </c>
      <c r="L79" s="63">
        <f t="shared" si="16"/>
        <v>13348020</v>
      </c>
      <c r="M79" s="116">
        <v>13348020</v>
      </c>
      <c r="O79" s="1336" t="str">
        <f>IF(VLOOKUP(D79,'Exhibit 5'!D68:G73,4,FALSE)=L79,"OK","ERROR")</f>
        <v>OK</v>
      </c>
      <c r="V79" s="4623"/>
      <c r="W79" s="4627"/>
      <c r="X79" s="4627"/>
      <c r="Y79" s="4625"/>
      <c r="Z79" s="4623"/>
      <c r="AA79" s="4626"/>
      <c r="AB79" s="4626"/>
      <c r="AC79" s="4626"/>
      <c r="AD79" s="4623"/>
    </row>
    <row r="80" spans="1:31" ht="15" customHeight="1" x14ac:dyDescent="0.3">
      <c r="A80" s="1597" t="s">
        <v>225</v>
      </c>
      <c r="B80" s="1603" t="s">
        <v>225</v>
      </c>
      <c r="C80" s="1604">
        <v>330000</v>
      </c>
      <c r="D80" s="1605" t="s">
        <v>306</v>
      </c>
      <c r="E80" s="1605"/>
      <c r="F80" s="1605"/>
      <c r="G80" s="1606"/>
      <c r="H80" s="116">
        <v>0</v>
      </c>
      <c r="I80" s="116">
        <v>0</v>
      </c>
      <c r="J80" s="116">
        <v>0</v>
      </c>
      <c r="K80" s="116">
        <v>0</v>
      </c>
      <c r="L80" s="63">
        <f>SUM(H80:K80)</f>
        <v>0</v>
      </c>
      <c r="M80" s="116">
        <v>0</v>
      </c>
      <c r="O80" s="1336" t="str">
        <f>IF(VLOOKUP(C80,'Exhibit 5'!C65:G75,5,FALSE)=L80,"OK","ERROR")</f>
        <v>OK</v>
      </c>
      <c r="V80" s="4623"/>
      <c r="W80" s="4625"/>
      <c r="X80" s="4625"/>
      <c r="Y80" s="4625"/>
      <c r="Z80" s="4623"/>
      <c r="AA80" s="4623"/>
      <c r="AB80" s="4623"/>
      <c r="AC80" s="4623"/>
      <c r="AD80" s="4623"/>
    </row>
    <row r="81" spans="1:30" ht="18" customHeight="1" thickBot="1" x14ac:dyDescent="0.35">
      <c r="A81" s="1597" t="s">
        <v>227</v>
      </c>
      <c r="B81" s="2360">
        <v>2.6</v>
      </c>
      <c r="C81" s="1661" t="s">
        <v>1586</v>
      </c>
      <c r="D81" s="1630"/>
      <c r="E81" s="1630"/>
      <c r="F81" s="1630"/>
      <c r="G81" s="1631"/>
      <c r="H81" s="1662">
        <v>0</v>
      </c>
      <c r="I81" s="1662">
        <v>0</v>
      </c>
      <c r="J81" s="1662">
        <v>0</v>
      </c>
      <c r="K81" s="1662">
        <v>0</v>
      </c>
      <c r="L81" s="1333">
        <f>SUM(H81:K81)</f>
        <v>0</v>
      </c>
      <c r="M81" s="1662">
        <v>0</v>
      </c>
      <c r="O81" s="1334"/>
      <c r="V81" s="4623"/>
      <c r="W81" s="4625"/>
      <c r="X81" s="4625"/>
      <c r="Y81" s="4625"/>
      <c r="Z81" s="4623"/>
      <c r="AA81" s="4623"/>
      <c r="AB81" s="4623"/>
      <c r="AC81" s="4626"/>
      <c r="AD81" s="4623"/>
    </row>
    <row r="82" spans="1:30" ht="18" customHeight="1" thickBot="1" x14ac:dyDescent="0.35">
      <c r="A82" s="1597" t="s">
        <v>1794</v>
      </c>
      <c r="B82" s="1628">
        <v>2.61</v>
      </c>
      <c r="C82" s="1661" t="s">
        <v>220</v>
      </c>
      <c r="D82" s="1630"/>
      <c r="E82" s="1630"/>
      <c r="F82" s="1630"/>
      <c r="G82" s="1631"/>
      <c r="H82" s="118">
        <f>H80+H76+H75+H81</f>
        <v>-28589186</v>
      </c>
      <c r="I82" s="118">
        <f t="shared" ref="I82:M82" si="17">I80+I76+I75+I81</f>
        <v>100864656</v>
      </c>
      <c r="J82" s="118">
        <f t="shared" si="17"/>
        <v>0</v>
      </c>
      <c r="K82" s="118">
        <f t="shared" si="17"/>
        <v>0</v>
      </c>
      <c r="L82" s="4005">
        <f t="shared" si="17"/>
        <v>72275470</v>
      </c>
      <c r="M82" s="118">
        <f t="shared" si="17"/>
        <v>69552442</v>
      </c>
      <c r="O82" s="127">
        <f>SUM(O75:O80)</f>
        <v>0</v>
      </c>
      <c r="V82" s="4623"/>
      <c r="W82" s="4625"/>
      <c r="X82" s="4625"/>
      <c r="Y82" s="4625"/>
      <c r="Z82" s="4623"/>
      <c r="AA82" s="4623"/>
      <c r="AB82" s="4623"/>
      <c r="AC82" s="4626"/>
      <c r="AD82" s="4623"/>
    </row>
    <row r="83" spans="1:30" ht="18" customHeight="1" thickBot="1" x14ac:dyDescent="0.35">
      <c r="A83" s="1597" t="s">
        <v>1795</v>
      </c>
      <c r="B83" s="1628">
        <v>2.62</v>
      </c>
      <c r="C83" s="1661" t="s">
        <v>222</v>
      </c>
      <c r="D83" s="1630"/>
      <c r="E83" s="1630"/>
      <c r="F83" s="1630"/>
      <c r="G83" s="1631"/>
      <c r="H83" s="118">
        <f>H82+H72</f>
        <v>-24532062.870000001</v>
      </c>
      <c r="I83" s="118">
        <f>I82+I72</f>
        <v>225367656.29000002</v>
      </c>
      <c r="J83" s="118">
        <f>J82+J72</f>
        <v>0</v>
      </c>
      <c r="K83" s="118">
        <f>K82+K72</f>
        <v>0</v>
      </c>
      <c r="L83" s="119">
        <f>SUM(H83:K83)</f>
        <v>200835593.42000002</v>
      </c>
      <c r="M83" s="118">
        <f>M82+M72</f>
        <v>175152179</v>
      </c>
      <c r="O83" s="127">
        <f>O82+O72</f>
        <v>0</v>
      </c>
      <c r="V83" s="4623"/>
      <c r="W83" s="4625"/>
      <c r="X83" s="4625"/>
      <c r="Y83" s="4625"/>
      <c r="Z83" s="4623"/>
      <c r="AA83" s="4623"/>
      <c r="AB83" s="4623"/>
      <c r="AC83" s="4623"/>
      <c r="AD83" s="4623"/>
    </row>
    <row r="84" spans="1:30" ht="15" customHeight="1" thickBot="1" x14ac:dyDescent="0.35">
      <c r="A84" s="1597"/>
      <c r="B84" s="1632"/>
      <c r="C84" s="1633"/>
      <c r="D84" s="1634"/>
      <c r="E84" s="1634"/>
      <c r="F84" s="1634"/>
      <c r="G84" s="1634"/>
      <c r="H84" s="1635"/>
      <c r="I84" s="1635"/>
      <c r="J84" s="1635"/>
      <c r="K84" s="1635"/>
      <c r="L84" s="1636"/>
      <c r="M84" s="1635"/>
      <c r="O84" s="1637"/>
      <c r="V84" s="4623"/>
      <c r="W84" s="4625"/>
      <c r="X84" s="4625"/>
      <c r="Y84" s="4625"/>
      <c r="Z84" s="4623"/>
      <c r="AA84" s="4623"/>
      <c r="AB84" s="4623"/>
      <c r="AC84" s="4623"/>
      <c r="AD84" s="4623"/>
    </row>
    <row r="85" spans="1:30" ht="18.600000000000001" customHeight="1" x14ac:dyDescent="0.3">
      <c r="A85" s="1597"/>
      <c r="B85" s="1663" t="s">
        <v>212</v>
      </c>
      <c r="C85" s="1654"/>
      <c r="D85" s="1655"/>
      <c r="E85" s="1655"/>
      <c r="F85" s="1655"/>
      <c r="G85" s="1655"/>
      <c r="H85" s="1656"/>
      <c r="I85" s="1656"/>
      <c r="J85" s="1656"/>
      <c r="K85" s="1656"/>
      <c r="L85" s="1657"/>
      <c r="M85" s="1656"/>
      <c r="O85" s="1658"/>
      <c r="V85" s="4623"/>
      <c r="W85" s="4625"/>
      <c r="X85" s="4625"/>
      <c r="Y85" s="4625"/>
      <c r="Z85" s="4623"/>
      <c r="AA85" s="4623"/>
      <c r="AB85" s="4623"/>
      <c r="AC85" s="4623"/>
      <c r="AD85" s="4623"/>
    </row>
    <row r="86" spans="1:30" ht="15" customHeight="1" x14ac:dyDescent="0.3">
      <c r="A86" s="1597" t="s">
        <v>1796</v>
      </c>
      <c r="B86" s="1603" t="s">
        <v>1796</v>
      </c>
      <c r="C86" s="1664" t="s">
        <v>224</v>
      </c>
      <c r="D86" s="1605"/>
      <c r="E86" s="1605"/>
      <c r="F86" s="1605"/>
      <c r="G86" s="1606"/>
      <c r="H86" s="116">
        <v>-25323527.120000001</v>
      </c>
      <c r="I86" s="116">
        <v>94875968.030000001</v>
      </c>
      <c r="J86" s="116">
        <v>0</v>
      </c>
      <c r="K86" s="116">
        <v>0</v>
      </c>
      <c r="L86" s="1332">
        <f>SUM(H86:K86)</f>
        <v>69552440.909999996</v>
      </c>
      <c r="M86" s="116">
        <v>50105423.729999997</v>
      </c>
      <c r="O86" s="1336" t="str">
        <f>IF(L86='page 5'!J21,"OK","ERROR")</f>
        <v>OK</v>
      </c>
      <c r="V86" s="4623"/>
      <c r="W86" s="4625"/>
      <c r="X86" s="4625"/>
      <c r="Y86" s="4625"/>
      <c r="Z86" s="4623"/>
      <c r="AA86" s="4623"/>
      <c r="AB86" s="4623"/>
      <c r="AC86" s="4623"/>
      <c r="AD86" s="4623"/>
    </row>
    <row r="87" spans="1:30" ht="15" customHeight="1" x14ac:dyDescent="0.3">
      <c r="A87" s="1597" t="s">
        <v>1797</v>
      </c>
      <c r="B87" s="1603" t="s">
        <v>1797</v>
      </c>
      <c r="C87" s="1664" t="s">
        <v>226</v>
      </c>
      <c r="D87" s="1605"/>
      <c r="E87" s="1605"/>
      <c r="F87" s="1605"/>
      <c r="G87" s="1605"/>
      <c r="H87" s="109">
        <v>-7725619.54</v>
      </c>
      <c r="I87" s="109">
        <v>10448649.560000001</v>
      </c>
      <c r="J87" s="109">
        <v>0</v>
      </c>
      <c r="K87" s="109">
        <v>0</v>
      </c>
      <c r="L87" s="1332">
        <f>SUM(H87:K87)</f>
        <v>2723030.0200000005</v>
      </c>
      <c r="M87" s="109">
        <v>3784018.18</v>
      </c>
      <c r="O87" s="1336" t="str">
        <f>IF(L87='page 4'!J108,"OK","ERROR")</f>
        <v>OK</v>
      </c>
      <c r="V87" s="4623"/>
      <c r="W87" s="4625"/>
      <c r="X87" s="4625"/>
      <c r="Y87" s="4625"/>
      <c r="Z87" s="4623"/>
      <c r="AA87" s="4623"/>
      <c r="AB87" s="4623"/>
      <c r="AC87" s="4623"/>
      <c r="AD87" s="4623"/>
    </row>
    <row r="88" spans="1:30" ht="15" customHeight="1" x14ac:dyDescent="0.3">
      <c r="A88" s="1597" t="s">
        <v>1798</v>
      </c>
      <c r="B88" s="1608">
        <v>2.65</v>
      </c>
      <c r="C88" s="1665" t="s">
        <v>1585</v>
      </c>
      <c r="D88" s="1610"/>
      <c r="E88" s="1610"/>
      <c r="F88" s="1610"/>
      <c r="G88" s="1610"/>
      <c r="H88" s="111">
        <v>0</v>
      </c>
      <c r="I88" s="111">
        <v>0</v>
      </c>
      <c r="J88" s="111">
        <v>0</v>
      </c>
      <c r="K88" s="111">
        <v>0</v>
      </c>
      <c r="L88" s="1332">
        <f>SUM(H88:K88)</f>
        <v>0</v>
      </c>
      <c r="M88" s="111">
        <v>15663000</v>
      </c>
      <c r="O88" s="1337" t="str">
        <f>IF(L88='page 5'!J25,"OK","ERROR")</f>
        <v>OK</v>
      </c>
      <c r="V88" s="4623"/>
      <c r="W88" s="4625"/>
      <c r="X88" s="4625"/>
      <c r="Y88" s="4625"/>
      <c r="Z88" s="4623"/>
      <c r="AA88" s="4623"/>
      <c r="AB88" s="4623"/>
      <c r="AC88" s="4623"/>
      <c r="AD88" s="4623"/>
    </row>
    <row r="89" spans="1:30" ht="15" customHeight="1" thickBot="1" x14ac:dyDescent="0.35">
      <c r="A89" s="1597" t="s">
        <v>1799</v>
      </c>
      <c r="B89" s="1666">
        <v>2.66</v>
      </c>
      <c r="C89" s="1667" t="s">
        <v>228</v>
      </c>
      <c r="D89" s="1668"/>
      <c r="E89" s="1668"/>
      <c r="F89" s="1668"/>
      <c r="G89" s="1669"/>
      <c r="H89" s="120">
        <f>SUM(H86:H88)</f>
        <v>-33049146.66</v>
      </c>
      <c r="I89" s="120">
        <f>SUM(I86:I88)</f>
        <v>105324617.59</v>
      </c>
      <c r="J89" s="120">
        <f>SUM(J86:J88)</f>
        <v>0</v>
      </c>
      <c r="K89" s="120">
        <f>SUM(K86:K88)</f>
        <v>0</v>
      </c>
      <c r="L89" s="3986">
        <f>SUM(H89:K89)</f>
        <v>72275470.930000007</v>
      </c>
      <c r="M89" s="120">
        <f>SUM(M86:M88)</f>
        <v>69552441.909999996</v>
      </c>
      <c r="O89" s="1338" t="str">
        <f>IF(L89='page 5'!J26,"OK", "ERROR")</f>
        <v>OK</v>
      </c>
      <c r="V89" s="4623"/>
      <c r="W89" s="4625"/>
      <c r="X89" s="4625"/>
      <c r="Y89" s="4625"/>
      <c r="Z89" s="4623"/>
      <c r="AA89" s="4623"/>
      <c r="AB89" s="4623"/>
      <c r="AC89" s="4623"/>
      <c r="AD89" s="4623"/>
    </row>
    <row r="90" spans="1:30" x14ac:dyDescent="0.3">
      <c r="A90" s="1597"/>
      <c r="B90" s="1670" t="s">
        <v>54</v>
      </c>
      <c r="C90" s="1670"/>
      <c r="D90" s="1671"/>
      <c r="E90" s="614"/>
      <c r="F90" s="614"/>
      <c r="G90" s="1672"/>
      <c r="H90" s="3911"/>
      <c r="I90" s="614"/>
      <c r="J90" s="614"/>
      <c r="K90" s="614"/>
      <c r="L90" s="614"/>
      <c r="M90" s="1509"/>
      <c r="V90" s="4623"/>
      <c r="W90" s="4625"/>
      <c r="X90" s="4625"/>
      <c r="Y90" s="4625"/>
      <c r="Z90" s="4623"/>
      <c r="AA90" s="4623"/>
      <c r="AB90" s="4623"/>
      <c r="AC90" s="4623"/>
      <c r="AD90" s="4623"/>
    </row>
    <row r="91" spans="1:30" x14ac:dyDescent="0.3">
      <c r="B91" s="1677" t="s">
        <v>1734</v>
      </c>
      <c r="C91" s="1677"/>
      <c r="D91" s="1678"/>
      <c r="E91" s="1671"/>
      <c r="F91" s="1671"/>
      <c r="G91" s="1678"/>
      <c r="H91" s="614"/>
      <c r="I91" s="614"/>
      <c r="J91" s="614"/>
      <c r="V91" s="4623"/>
      <c r="W91" s="4625"/>
      <c r="X91" s="4625"/>
      <c r="Y91" s="4625"/>
      <c r="Z91" s="4623"/>
      <c r="AA91" s="4623"/>
      <c r="AB91" s="4623"/>
      <c r="AC91" s="4623"/>
      <c r="AD91" s="4623"/>
    </row>
    <row r="92" spans="1:30" x14ac:dyDescent="0.3">
      <c r="B92" s="1677" t="s">
        <v>120</v>
      </c>
      <c r="C92" s="1677"/>
      <c r="D92" s="1678"/>
      <c r="E92" s="1678"/>
      <c r="F92" s="822"/>
      <c r="G92" s="1679"/>
      <c r="H92" s="3913"/>
      <c r="I92" s="3913"/>
      <c r="J92" s="1681">
        <v>9999</v>
      </c>
      <c r="V92" s="4623"/>
      <c r="W92" s="4625"/>
      <c r="X92" s="4625"/>
      <c r="Y92" s="4625"/>
      <c r="Z92" s="4623"/>
      <c r="AA92" s="4623"/>
      <c r="AB92" s="4623"/>
      <c r="AC92" s="4623"/>
      <c r="AD92" s="4623"/>
    </row>
    <row r="93" spans="1:30" x14ac:dyDescent="0.3">
      <c r="B93" s="1677" t="s">
        <v>121</v>
      </c>
      <c r="C93" s="1677"/>
      <c r="D93" s="1678"/>
      <c r="E93" s="1678"/>
      <c r="F93" s="822"/>
      <c r="G93" s="1679"/>
      <c r="H93" s="3913"/>
      <c r="I93" s="3913"/>
      <c r="J93" s="1682">
        <v>9999</v>
      </c>
      <c r="V93" s="4623"/>
      <c r="W93" s="4625"/>
      <c r="X93" s="4625"/>
      <c r="Y93" s="4625"/>
      <c r="Z93" s="4623"/>
      <c r="AA93" s="4623"/>
      <c r="AB93" s="4623"/>
      <c r="AC93" s="4623"/>
      <c r="AD93" s="4623"/>
    </row>
    <row r="94" spans="1:30" x14ac:dyDescent="0.3">
      <c r="V94" s="4623"/>
      <c r="W94" s="4625"/>
      <c r="X94" s="4625"/>
      <c r="Y94" s="4625"/>
      <c r="Z94" s="4623"/>
      <c r="AA94" s="4623"/>
      <c r="AB94" s="4623"/>
      <c r="AC94" s="4623"/>
      <c r="AD94" s="4623"/>
    </row>
    <row r="95" spans="1:30" x14ac:dyDescent="0.3">
      <c r="H95" s="4030"/>
      <c r="I95" s="4030"/>
      <c r="J95" s="4030"/>
      <c r="K95" s="4030"/>
      <c r="L95" s="4030"/>
      <c r="M95" s="4030"/>
      <c r="V95" s="4623"/>
      <c r="W95" s="4625"/>
      <c r="X95" s="4625"/>
      <c r="Y95" s="4625"/>
      <c r="Z95" s="4623"/>
      <c r="AA95" s="4623"/>
      <c r="AB95" s="4623"/>
      <c r="AC95" s="4623"/>
      <c r="AD95" s="4623"/>
    </row>
    <row r="96" spans="1:30" x14ac:dyDescent="0.3">
      <c r="H96" s="4030"/>
      <c r="I96" s="4030"/>
      <c r="J96" s="4030"/>
      <c r="K96" s="4030"/>
      <c r="L96" s="4030"/>
      <c r="M96" s="4030"/>
      <c r="V96" s="4623"/>
      <c r="W96" s="4625"/>
      <c r="X96" s="4625"/>
      <c r="Y96" s="4625"/>
      <c r="Z96" s="4623"/>
      <c r="AA96" s="4623"/>
      <c r="AB96" s="4623"/>
      <c r="AC96" s="4623"/>
      <c r="AD96" s="4623"/>
    </row>
    <row r="97" spans="22:30" x14ac:dyDescent="0.3">
      <c r="V97" s="4623"/>
      <c r="W97" s="4625"/>
      <c r="X97" s="4625"/>
      <c r="Y97" s="4625"/>
      <c r="Z97" s="4623"/>
      <c r="AA97" s="4623"/>
      <c r="AB97" s="4623"/>
      <c r="AC97" s="4623"/>
      <c r="AD97" s="4623"/>
    </row>
    <row r="98" spans="22:30" x14ac:dyDescent="0.3">
      <c r="V98" s="4623"/>
      <c r="W98" s="4625"/>
      <c r="X98" s="4625"/>
      <c r="Y98" s="4625"/>
      <c r="Z98" s="4623"/>
      <c r="AA98" s="4623"/>
      <c r="AB98" s="4623"/>
      <c r="AC98" s="4623"/>
      <c r="AD98" s="4623"/>
    </row>
    <row r="99" spans="22:30" x14ac:dyDescent="0.3">
      <c r="V99" s="4623"/>
      <c r="W99" s="4625"/>
      <c r="X99" s="4625"/>
      <c r="Y99" s="4625"/>
      <c r="Z99" s="4623"/>
      <c r="AA99" s="4623"/>
      <c r="AB99" s="4623"/>
      <c r="AC99" s="4623"/>
      <c r="AD99" s="4623"/>
    </row>
    <row r="100" spans="22:30" x14ac:dyDescent="0.3">
      <c r="W100" s="4029"/>
      <c r="X100" s="4029"/>
      <c r="Y100" s="4029"/>
    </row>
    <row r="101" spans="22:30" x14ac:dyDescent="0.3">
      <c r="W101" s="4029"/>
      <c r="X101" s="4029"/>
      <c r="Y101" s="4029"/>
    </row>
    <row r="102" spans="22:30" x14ac:dyDescent="0.3">
      <c r="W102" s="4029"/>
      <c r="X102" s="4029"/>
      <c r="Y102" s="4029"/>
    </row>
    <row r="103" spans="22:30" x14ac:dyDescent="0.3">
      <c r="W103" s="4029"/>
      <c r="X103" s="4029"/>
      <c r="Y103" s="4029"/>
    </row>
    <row r="104" spans="22:30" x14ac:dyDescent="0.3">
      <c r="W104" s="4029"/>
      <c r="X104" s="4029"/>
      <c r="Y104" s="4029"/>
    </row>
    <row r="105" spans="22:30" x14ac:dyDescent="0.3">
      <c r="W105" s="4029"/>
      <c r="X105" s="4029"/>
      <c r="Y105" s="4029"/>
    </row>
    <row r="106" spans="22:30" x14ac:dyDescent="0.3">
      <c r="W106" s="4029"/>
      <c r="X106" s="4029"/>
      <c r="Y106" s="4029"/>
    </row>
    <row r="107" spans="22:30" x14ac:dyDescent="0.3">
      <c r="W107" s="4029"/>
      <c r="X107" s="4029"/>
      <c r="Y107" s="4029"/>
    </row>
    <row r="108" spans="22:30" x14ac:dyDescent="0.3">
      <c r="W108" s="4029"/>
      <c r="X108" s="4029"/>
      <c r="Y108" s="4029"/>
    </row>
    <row r="109" spans="22:30" x14ac:dyDescent="0.3">
      <c r="W109" s="4029"/>
      <c r="X109" s="4029"/>
      <c r="Y109" s="4029"/>
    </row>
    <row r="110" spans="22:30" x14ac:dyDescent="0.3">
      <c r="W110" s="4029"/>
      <c r="X110" s="4029"/>
      <c r="Y110" s="4029"/>
    </row>
    <row r="111" spans="22:30" x14ac:dyDescent="0.3">
      <c r="W111" s="4029"/>
      <c r="X111" s="4029"/>
      <c r="Y111" s="4029"/>
    </row>
    <row r="112" spans="22:30" x14ac:dyDescent="0.3">
      <c r="W112" s="4029"/>
      <c r="X112" s="4029"/>
      <c r="Y112" s="4029"/>
    </row>
    <row r="113" spans="23:25" x14ac:dyDescent="0.3">
      <c r="W113" s="4029"/>
      <c r="X113" s="4029"/>
      <c r="Y113" s="4029"/>
    </row>
    <row r="114" spans="23:25" x14ac:dyDescent="0.3">
      <c r="W114" s="4029"/>
      <c r="X114" s="4029"/>
      <c r="Y114" s="4029"/>
    </row>
    <row r="115" spans="23:25" x14ac:dyDescent="0.3">
      <c r="W115" s="4029"/>
      <c r="X115" s="4029"/>
      <c r="Y115" s="4029"/>
    </row>
    <row r="116" spans="23:25" x14ac:dyDescent="0.3">
      <c r="W116" s="4029"/>
      <c r="X116" s="4029"/>
      <c r="Y116" s="4029"/>
    </row>
    <row r="117" spans="23:25" x14ac:dyDescent="0.3">
      <c r="W117" s="4029"/>
      <c r="X117" s="4029"/>
      <c r="Y117" s="4029"/>
    </row>
    <row r="118" spans="23:25" x14ac:dyDescent="0.3">
      <c r="W118" s="4029"/>
      <c r="X118" s="4029"/>
      <c r="Y118" s="4029"/>
    </row>
    <row r="119" spans="23:25" x14ac:dyDescent="0.3">
      <c r="W119" s="4029"/>
      <c r="X119" s="4029"/>
      <c r="Y119" s="4029"/>
    </row>
    <row r="120" spans="23:25" x14ac:dyDescent="0.3">
      <c r="W120" s="4029"/>
      <c r="X120" s="4029"/>
      <c r="Y120" s="4029"/>
    </row>
    <row r="121" spans="23:25" x14ac:dyDescent="0.3">
      <c r="W121" s="4029"/>
      <c r="X121" s="4029"/>
      <c r="Y121" s="4029"/>
    </row>
    <row r="122" spans="23:25" x14ac:dyDescent="0.3">
      <c r="W122" s="4029"/>
      <c r="X122" s="4029"/>
      <c r="Y122" s="4029"/>
    </row>
    <row r="123" spans="23:25" x14ac:dyDescent="0.3">
      <c r="W123" s="4029"/>
      <c r="X123" s="4029"/>
      <c r="Y123" s="4029"/>
    </row>
    <row r="124" spans="23:25" x14ac:dyDescent="0.3">
      <c r="W124" s="4029"/>
      <c r="X124" s="4029"/>
      <c r="Y124" s="4029"/>
    </row>
    <row r="125" spans="23:25" x14ac:dyDescent="0.3">
      <c r="W125" s="4029"/>
      <c r="X125" s="4029"/>
      <c r="Y125" s="4029"/>
    </row>
    <row r="126" spans="23:25" x14ac:dyDescent="0.3">
      <c r="W126" s="4029"/>
      <c r="X126" s="4029"/>
      <c r="Y126" s="4029"/>
    </row>
    <row r="127" spans="23:25" x14ac:dyDescent="0.3">
      <c r="W127" s="4029"/>
      <c r="X127" s="4029"/>
      <c r="Y127" s="4029"/>
    </row>
    <row r="128" spans="23:25" x14ac:dyDescent="0.3">
      <c r="W128" s="4029"/>
      <c r="X128" s="4029"/>
      <c r="Y128" s="4029"/>
    </row>
    <row r="129" spans="23:25" x14ac:dyDescent="0.3">
      <c r="W129" s="4029"/>
      <c r="X129" s="4029"/>
      <c r="Y129" s="4029"/>
    </row>
    <row r="130" spans="23:25" x14ac:dyDescent="0.3">
      <c r="W130" s="4029"/>
      <c r="X130" s="4029"/>
      <c r="Y130" s="4029"/>
    </row>
    <row r="131" spans="23:25" x14ac:dyDescent="0.3">
      <c r="W131" s="4029"/>
      <c r="X131" s="4029"/>
      <c r="Y131" s="4029"/>
    </row>
    <row r="132" spans="23:25" x14ac:dyDescent="0.3">
      <c r="W132" s="4029"/>
      <c r="X132" s="4029"/>
      <c r="Y132" s="4029"/>
    </row>
    <row r="133" spans="23:25" x14ac:dyDescent="0.3">
      <c r="W133" s="4029"/>
      <c r="X133" s="4029"/>
      <c r="Y133" s="4029"/>
    </row>
    <row r="134" spans="23:25" x14ac:dyDescent="0.3">
      <c r="W134" s="4029"/>
      <c r="X134" s="4029"/>
      <c r="Y134" s="4029"/>
    </row>
    <row r="135" spans="23:25" x14ac:dyDescent="0.3">
      <c r="W135" s="4029"/>
      <c r="X135" s="4029"/>
      <c r="Y135" s="4029"/>
    </row>
    <row r="136" spans="23:25" x14ac:dyDescent="0.3">
      <c r="W136" s="4029"/>
      <c r="X136" s="4029"/>
      <c r="Y136" s="4029"/>
    </row>
    <row r="137" spans="23:25" x14ac:dyDescent="0.3">
      <c r="W137" s="4029"/>
      <c r="X137" s="4029"/>
      <c r="Y137" s="4029"/>
    </row>
    <row r="138" spans="23:25" x14ac:dyDescent="0.3">
      <c r="W138" s="4029"/>
      <c r="X138" s="4029"/>
      <c r="Y138" s="4029"/>
    </row>
    <row r="139" spans="23:25" x14ac:dyDescent="0.3">
      <c r="W139" s="4029"/>
      <c r="X139" s="4029"/>
      <c r="Y139" s="4029"/>
    </row>
    <row r="140" spans="23:25" x14ac:dyDescent="0.3">
      <c r="W140" s="4029"/>
      <c r="X140" s="4029"/>
      <c r="Y140" s="4029"/>
    </row>
    <row r="141" spans="23:25" x14ac:dyDescent="0.3">
      <c r="W141" s="4029"/>
      <c r="X141" s="4029"/>
      <c r="Y141" s="4029"/>
    </row>
    <row r="142" spans="23:25" x14ac:dyDescent="0.3">
      <c r="W142" s="4029"/>
      <c r="X142" s="4029"/>
      <c r="Y142" s="4029"/>
    </row>
    <row r="143" spans="23:25" x14ac:dyDescent="0.3">
      <c r="W143" s="4029"/>
      <c r="X143" s="4029"/>
      <c r="Y143" s="4029"/>
    </row>
    <row r="144" spans="23:25" x14ac:dyDescent="0.3">
      <c r="W144" s="4029"/>
      <c r="X144" s="4029"/>
      <c r="Y144" s="4029"/>
    </row>
    <row r="145" spans="23:25" x14ac:dyDescent="0.3">
      <c r="W145" s="4029"/>
      <c r="X145" s="4029"/>
      <c r="Y145" s="4029"/>
    </row>
    <row r="146" spans="23:25" x14ac:dyDescent="0.3">
      <c r="W146" s="4029"/>
      <c r="X146" s="4029"/>
      <c r="Y146" s="4029"/>
    </row>
    <row r="147" spans="23:25" x14ac:dyDescent="0.3">
      <c r="W147" s="4029"/>
      <c r="X147" s="4029"/>
      <c r="Y147" s="4029"/>
    </row>
    <row r="148" spans="23:25" x14ac:dyDescent="0.3">
      <c r="W148" s="4029"/>
      <c r="X148" s="4029"/>
      <c r="Y148" s="4029"/>
    </row>
    <row r="149" spans="23:25" x14ac:dyDescent="0.3">
      <c r="W149" s="4029"/>
      <c r="X149" s="4029"/>
      <c r="Y149" s="4029"/>
    </row>
    <row r="150" spans="23:25" x14ac:dyDescent="0.3">
      <c r="W150" s="4029"/>
      <c r="X150" s="4029"/>
      <c r="Y150" s="4029"/>
    </row>
    <row r="151" spans="23:25" x14ac:dyDescent="0.3">
      <c r="W151" s="4029"/>
      <c r="X151" s="4029"/>
      <c r="Y151" s="4029"/>
    </row>
    <row r="152" spans="23:25" x14ac:dyDescent="0.3">
      <c r="W152" s="4029"/>
      <c r="X152" s="4029"/>
      <c r="Y152" s="4029"/>
    </row>
    <row r="153" spans="23:25" x14ac:dyDescent="0.3">
      <c r="W153" s="4029"/>
      <c r="X153" s="4029"/>
      <c r="Y153" s="4029"/>
    </row>
    <row r="154" spans="23:25" x14ac:dyDescent="0.3">
      <c r="W154" s="4029"/>
      <c r="X154" s="4029"/>
      <c r="Y154" s="4029"/>
    </row>
    <row r="155" spans="23:25" x14ac:dyDescent="0.3">
      <c r="W155" s="4029"/>
      <c r="X155" s="4029"/>
      <c r="Y155" s="4029"/>
    </row>
    <row r="156" spans="23:25" x14ac:dyDescent="0.3">
      <c r="W156" s="4029"/>
      <c r="X156" s="4029"/>
      <c r="Y156" s="4029"/>
    </row>
    <row r="157" spans="23:25" x14ac:dyDescent="0.3">
      <c r="W157" s="4029"/>
      <c r="X157" s="4029"/>
      <c r="Y157" s="4029"/>
    </row>
    <row r="158" spans="23:25" x14ac:dyDescent="0.3">
      <c r="W158" s="4029"/>
      <c r="X158" s="4029"/>
      <c r="Y158" s="4029"/>
    </row>
    <row r="159" spans="23:25" x14ac:dyDescent="0.3">
      <c r="W159" s="4029"/>
      <c r="X159" s="4029"/>
      <c r="Y159" s="4029"/>
    </row>
    <row r="160" spans="23:25" x14ac:dyDescent="0.3">
      <c r="W160" s="4029"/>
      <c r="X160" s="4029"/>
      <c r="Y160" s="4029"/>
    </row>
    <row r="161" spans="23:25" x14ac:dyDescent="0.3">
      <c r="W161" s="4029"/>
      <c r="X161" s="4029"/>
      <c r="Y161" s="4029"/>
    </row>
    <row r="162" spans="23:25" x14ac:dyDescent="0.3">
      <c r="W162" s="4029"/>
      <c r="X162" s="4029"/>
      <c r="Y162" s="4029"/>
    </row>
    <row r="163" spans="23:25" x14ac:dyDescent="0.3">
      <c r="W163" s="4029"/>
      <c r="X163" s="4029"/>
      <c r="Y163" s="4029"/>
    </row>
    <row r="164" spans="23:25" x14ac:dyDescent="0.3">
      <c r="W164" s="4029"/>
      <c r="X164" s="4029"/>
      <c r="Y164" s="4029"/>
    </row>
    <row r="165" spans="23:25" x14ac:dyDescent="0.3">
      <c r="W165" s="4029"/>
      <c r="X165" s="4029"/>
      <c r="Y165" s="4029"/>
    </row>
    <row r="166" spans="23:25" x14ac:dyDescent="0.3">
      <c r="W166" s="4029"/>
      <c r="X166" s="4029"/>
      <c r="Y166" s="4029"/>
    </row>
    <row r="167" spans="23:25" x14ac:dyDescent="0.3">
      <c r="W167" s="4029"/>
      <c r="X167" s="4029"/>
      <c r="Y167" s="4029"/>
    </row>
    <row r="168" spans="23:25" x14ac:dyDescent="0.3">
      <c r="W168" s="4029"/>
      <c r="X168" s="4029"/>
      <c r="Y168" s="4029"/>
    </row>
    <row r="169" spans="23:25" x14ac:dyDescent="0.3">
      <c r="W169" s="4029"/>
      <c r="X169" s="4029"/>
      <c r="Y169" s="4029"/>
    </row>
    <row r="170" spans="23:25" x14ac:dyDescent="0.3">
      <c r="W170" s="4029"/>
      <c r="X170" s="4029"/>
      <c r="Y170" s="4029"/>
    </row>
    <row r="171" spans="23:25" x14ac:dyDescent="0.3">
      <c r="W171" s="4029"/>
      <c r="X171" s="4029"/>
      <c r="Y171" s="4029"/>
    </row>
    <row r="172" spans="23:25" x14ac:dyDescent="0.3">
      <c r="W172" s="4029"/>
      <c r="X172" s="4029"/>
      <c r="Y172" s="4029"/>
    </row>
    <row r="173" spans="23:25" x14ac:dyDescent="0.3">
      <c r="W173" s="4029"/>
      <c r="X173" s="4029"/>
      <c r="Y173" s="4029"/>
    </row>
    <row r="174" spans="23:25" x14ac:dyDescent="0.3">
      <c r="W174" s="4029"/>
      <c r="X174" s="4029"/>
      <c r="Y174" s="4029"/>
    </row>
    <row r="175" spans="23:25" x14ac:dyDescent="0.3">
      <c r="W175" s="4029"/>
      <c r="X175" s="4029"/>
      <c r="Y175" s="4029"/>
    </row>
    <row r="176" spans="23:25" x14ac:dyDescent="0.3">
      <c r="W176" s="4029"/>
      <c r="X176" s="4029"/>
      <c r="Y176" s="4029"/>
    </row>
    <row r="177" spans="23:25" x14ac:dyDescent="0.3">
      <c r="W177" s="4029"/>
      <c r="X177" s="4029"/>
      <c r="Y177" s="4029"/>
    </row>
    <row r="178" spans="23:25" x14ac:dyDescent="0.3">
      <c r="W178" s="4029"/>
      <c r="X178" s="4029"/>
      <c r="Y178" s="4029"/>
    </row>
    <row r="179" spans="23:25" x14ac:dyDescent="0.3">
      <c r="W179" s="4029"/>
      <c r="X179" s="4029"/>
      <c r="Y179" s="4029"/>
    </row>
    <row r="180" spans="23:25" x14ac:dyDescent="0.3">
      <c r="W180" s="4029"/>
      <c r="X180" s="4029"/>
      <c r="Y180" s="4029"/>
    </row>
    <row r="181" spans="23:25" x14ac:dyDescent="0.3">
      <c r="W181" s="4029"/>
      <c r="X181" s="4029"/>
      <c r="Y181" s="4029"/>
    </row>
    <row r="182" spans="23:25" x14ac:dyDescent="0.3">
      <c r="W182" s="4029"/>
      <c r="X182" s="4029"/>
      <c r="Y182" s="4029"/>
    </row>
    <row r="183" spans="23:25" x14ac:dyDescent="0.3">
      <c r="W183" s="4029"/>
      <c r="X183" s="4029"/>
      <c r="Y183" s="4029"/>
    </row>
    <row r="184" spans="23:25" x14ac:dyDescent="0.3">
      <c r="W184" s="4029"/>
      <c r="X184" s="4029"/>
      <c r="Y184" s="4029"/>
    </row>
    <row r="185" spans="23:25" x14ac:dyDescent="0.3">
      <c r="W185" s="4029"/>
      <c r="X185" s="4029"/>
      <c r="Y185" s="4029"/>
    </row>
    <row r="186" spans="23:25" x14ac:dyDescent="0.3">
      <c r="W186" s="4029"/>
      <c r="X186" s="4029"/>
      <c r="Y186" s="4029"/>
    </row>
    <row r="187" spans="23:25" x14ac:dyDescent="0.3">
      <c r="W187" s="4029"/>
      <c r="X187" s="4029"/>
      <c r="Y187" s="4029"/>
    </row>
    <row r="188" spans="23:25" x14ac:dyDescent="0.3">
      <c r="W188" s="4029"/>
      <c r="X188" s="4029"/>
      <c r="Y188" s="4029"/>
    </row>
    <row r="189" spans="23:25" x14ac:dyDescent="0.3">
      <c r="W189" s="4029"/>
      <c r="X189" s="4029"/>
      <c r="Y189" s="4029"/>
    </row>
    <row r="190" spans="23:25" x14ac:dyDescent="0.3">
      <c r="W190" s="4029"/>
      <c r="X190" s="4029"/>
      <c r="Y190" s="4029"/>
    </row>
    <row r="191" spans="23:25" x14ac:dyDescent="0.3">
      <c r="W191" s="4029"/>
      <c r="X191" s="4029"/>
      <c r="Y191" s="4029"/>
    </row>
    <row r="192" spans="23:25" x14ac:dyDescent="0.3">
      <c r="W192" s="4029"/>
      <c r="X192" s="4029"/>
      <c r="Y192" s="4029"/>
    </row>
    <row r="193" spans="23:25" x14ac:dyDescent="0.3">
      <c r="W193" s="4029"/>
      <c r="X193" s="4029"/>
      <c r="Y193" s="4029"/>
    </row>
    <row r="194" spans="23:25" x14ac:dyDescent="0.3">
      <c r="W194" s="4029"/>
      <c r="X194" s="4029"/>
      <c r="Y194" s="4029"/>
    </row>
    <row r="195" spans="23:25" x14ac:dyDescent="0.3">
      <c r="W195" s="4029"/>
      <c r="X195" s="4029"/>
      <c r="Y195" s="4029"/>
    </row>
    <row r="196" spans="23:25" x14ac:dyDescent="0.3">
      <c r="W196" s="4029"/>
      <c r="X196" s="4029"/>
      <c r="Y196" s="4029"/>
    </row>
    <row r="197" spans="23:25" x14ac:dyDescent="0.3">
      <c r="W197" s="4029"/>
      <c r="X197" s="4029"/>
      <c r="Y197" s="4029"/>
    </row>
    <row r="198" spans="23:25" x14ac:dyDescent="0.3">
      <c r="W198" s="4029"/>
      <c r="X198" s="4029"/>
      <c r="Y198" s="4029"/>
    </row>
    <row r="199" spans="23:25" x14ac:dyDescent="0.3">
      <c r="W199" s="4029"/>
      <c r="X199" s="4029"/>
      <c r="Y199" s="4029"/>
    </row>
    <row r="200" spans="23:25" x14ac:dyDescent="0.3">
      <c r="W200" s="4029"/>
      <c r="X200" s="4029"/>
      <c r="Y200" s="4029"/>
    </row>
    <row r="201" spans="23:25" x14ac:dyDescent="0.3">
      <c r="W201" s="4029"/>
      <c r="X201" s="4029"/>
      <c r="Y201" s="4029"/>
    </row>
    <row r="202" spans="23:25" x14ac:dyDescent="0.3">
      <c r="W202" s="4029"/>
      <c r="X202" s="4029"/>
      <c r="Y202" s="4029"/>
    </row>
    <row r="203" spans="23:25" x14ac:dyDescent="0.3">
      <c r="W203" s="4029"/>
      <c r="X203" s="4029"/>
      <c r="Y203" s="4029"/>
    </row>
    <row r="204" spans="23:25" x14ac:dyDescent="0.3">
      <c r="W204" s="4029"/>
      <c r="X204" s="4029"/>
      <c r="Y204" s="4029"/>
    </row>
    <row r="205" spans="23:25" x14ac:dyDescent="0.3">
      <c r="W205" s="4029"/>
      <c r="X205" s="4029"/>
      <c r="Y205" s="4029"/>
    </row>
    <row r="206" spans="23:25" x14ac:dyDescent="0.3">
      <c r="W206" s="4029"/>
      <c r="X206" s="4029"/>
      <c r="Y206" s="4029"/>
    </row>
    <row r="207" spans="23:25" x14ac:dyDescent="0.3">
      <c r="W207" s="4029"/>
      <c r="X207" s="4029"/>
      <c r="Y207" s="4029"/>
    </row>
    <row r="208" spans="23:25" x14ac:dyDescent="0.3">
      <c r="W208" s="4029"/>
      <c r="X208" s="4029"/>
      <c r="Y208" s="4029"/>
    </row>
    <row r="209" spans="23:25" x14ac:dyDescent="0.3">
      <c r="W209" s="4029"/>
      <c r="X209" s="4029"/>
      <c r="Y209" s="4029"/>
    </row>
  </sheetData>
  <sheetProtection formatCells="0" formatColumns="0" formatRows="0" insertColumns="0" insertRows="0" insertHyperlinks="0" deleteColumns="0" deleteRows="0" sort="0" autoFilter="0" pivotTables="0"/>
  <mergeCells count="10">
    <mergeCell ref="W10:Y10"/>
    <mergeCell ref="AA10:AC10"/>
    <mergeCell ref="B3:M3"/>
    <mergeCell ref="O5:O8"/>
    <mergeCell ref="H5:H8"/>
    <mergeCell ref="I5:I8"/>
    <mergeCell ref="J5:J8"/>
    <mergeCell ref="K5:K8"/>
    <mergeCell ref="L5:L8"/>
    <mergeCell ref="M5:M8"/>
  </mergeCells>
  <pageMargins left="0.43307086614173229" right="0.27559055118110237" top="0.74803149606299213" bottom="0.74803149606299213" header="0.31496062992125984" footer="0.31496062992125984"/>
  <pageSetup paperSize="9" scale="49" orientation="portrait"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P91"/>
  <sheetViews>
    <sheetView showGridLines="0" view="pageBreakPreview" topLeftCell="A73" zoomScale="80" zoomScaleNormal="85" zoomScaleSheetLayoutView="80" workbookViewId="0">
      <selection activeCell="K87" sqref="K87:L87"/>
    </sheetView>
  </sheetViews>
  <sheetFormatPr defaultColWidth="8.88671875" defaultRowHeight="14.4" x14ac:dyDescent="0.3"/>
  <cols>
    <col min="1" max="2" width="6.44140625" style="1674" customWidth="1"/>
    <col min="3" max="3" width="8.33203125" style="1674" customWidth="1"/>
    <col min="4" max="4" width="7.6640625" style="1674" customWidth="1"/>
    <col min="5" max="5" width="20.6640625" style="1674" customWidth="1"/>
    <col min="6" max="6" width="42.109375" style="1674" customWidth="1"/>
    <col min="7" max="11" width="21.33203125" style="3901" customWidth="1"/>
    <col min="12" max="12" width="18.6640625" style="1741" customWidth="1"/>
    <col min="13" max="13" width="8.88671875" style="35"/>
    <col min="14" max="14" width="11.44140625" style="1674" customWidth="1"/>
    <col min="15" max="16384" width="8.88671875" style="35"/>
  </cols>
  <sheetData>
    <row r="1" spans="1:14" ht="17.399999999999999" x14ac:dyDescent="0.3">
      <c r="A1" s="1508"/>
      <c r="B1" s="1508"/>
      <c r="C1" s="1500"/>
      <c r="D1" s="1500"/>
      <c r="E1" s="1568" t="str">
        <f>CONCATENATE("A/S FOR YEAR ENDED ", TEXT(ASPERIOD,"mm/dd/yyyy")," OF ",ASSOCNAME)</f>
        <v>A/S FOR YEAR ENDED 12/31/2021 OF NOVO ECIJANO TEACHERS MUTUAL BENEFIT ASSOCIATION, INCORPORATED</v>
      </c>
      <c r="F1" s="1500"/>
      <c r="G1" s="3882"/>
      <c r="H1" s="3882"/>
      <c r="I1" s="3882"/>
      <c r="J1" s="3882"/>
      <c r="K1" s="3882"/>
      <c r="L1" s="1683" t="s">
        <v>250</v>
      </c>
      <c r="M1" s="614"/>
      <c r="N1" s="1505"/>
    </row>
    <row r="2" spans="1:14" x14ac:dyDescent="0.3">
      <c r="A2" s="1508"/>
      <c r="B2" s="1508"/>
      <c r="C2" s="1508"/>
      <c r="D2" s="1508"/>
      <c r="E2" s="1508"/>
      <c r="F2" s="1508"/>
      <c r="G2" s="3883"/>
      <c r="H2" s="3883"/>
      <c r="I2" s="3883"/>
      <c r="J2" s="3883"/>
      <c r="K2" s="3883"/>
      <c r="L2" s="1684"/>
      <c r="M2" s="614"/>
    </row>
    <row r="3" spans="1:14" ht="15.6" x14ac:dyDescent="0.3">
      <c r="A3" s="1571"/>
      <c r="B3" s="1509"/>
      <c r="C3" s="1509"/>
      <c r="D3" s="1685"/>
      <c r="E3" s="1508"/>
      <c r="F3" s="1508"/>
      <c r="G3" s="3883"/>
      <c r="H3" s="3883"/>
      <c r="I3" s="3883"/>
      <c r="J3" s="3883"/>
      <c r="K3" s="3883"/>
      <c r="L3" s="1684"/>
      <c r="M3" s="614"/>
      <c r="N3" s="1508"/>
    </row>
    <row r="4" spans="1:14" ht="15" thickBot="1" x14ac:dyDescent="0.35">
      <c r="A4" s="1572"/>
      <c r="B4" s="1686"/>
      <c r="C4" s="1686"/>
      <c r="D4" s="1686"/>
      <c r="E4" s="1508"/>
      <c r="F4" s="1508"/>
      <c r="G4" s="3883"/>
      <c r="H4" s="3883"/>
      <c r="I4" s="3883"/>
      <c r="J4" s="3883"/>
      <c r="K4" s="3883"/>
      <c r="L4" s="1684"/>
      <c r="M4" s="614"/>
      <c r="N4" s="1508"/>
    </row>
    <row r="5" spans="1:14" ht="15" customHeight="1" x14ac:dyDescent="0.3">
      <c r="A5" s="1573"/>
      <c r="B5" s="4126" t="s">
        <v>185</v>
      </c>
      <c r="C5" s="4127"/>
      <c r="D5" s="4127"/>
      <c r="E5" s="4127"/>
      <c r="F5" s="4128"/>
      <c r="G5" s="4132" t="s">
        <v>147</v>
      </c>
      <c r="H5" s="4132" t="s">
        <v>148</v>
      </c>
      <c r="I5" s="4132" t="s">
        <v>149</v>
      </c>
      <c r="J5" s="4132" t="s">
        <v>150</v>
      </c>
      <c r="K5" s="4132" t="s">
        <v>151</v>
      </c>
      <c r="L5" s="4136" t="s">
        <v>152</v>
      </c>
      <c r="M5" s="614"/>
      <c r="N5" s="4120" t="s">
        <v>249</v>
      </c>
    </row>
    <row r="6" spans="1:14" ht="22.5" customHeight="1" x14ac:dyDescent="0.3">
      <c r="A6" s="1573"/>
      <c r="B6" s="4129"/>
      <c r="C6" s="4130"/>
      <c r="D6" s="4130"/>
      <c r="E6" s="4130"/>
      <c r="F6" s="4131"/>
      <c r="G6" s="4133"/>
      <c r="H6" s="4133"/>
      <c r="I6" s="4133"/>
      <c r="J6" s="4133"/>
      <c r="K6" s="4133"/>
      <c r="L6" s="4137"/>
      <c r="M6" s="614"/>
      <c r="N6" s="4121"/>
    </row>
    <row r="7" spans="1:14" x14ac:dyDescent="0.3">
      <c r="A7" s="1583"/>
      <c r="B7" s="4129"/>
      <c r="C7" s="4130"/>
      <c r="D7" s="4130"/>
      <c r="E7" s="4130"/>
      <c r="F7" s="4131"/>
      <c r="G7" s="4134"/>
      <c r="H7" s="4134"/>
      <c r="I7" s="4134"/>
      <c r="J7" s="4134"/>
      <c r="K7" s="4134"/>
      <c r="L7" s="4138"/>
      <c r="M7" s="614"/>
      <c r="N7" s="4122"/>
    </row>
    <row r="8" spans="1:14" x14ac:dyDescent="0.3">
      <c r="A8" s="1585"/>
      <c r="B8" s="1687"/>
      <c r="C8" s="1688"/>
      <c r="D8" s="1688"/>
      <c r="E8" s="1688"/>
      <c r="F8" s="1688"/>
      <c r="G8" s="4135"/>
      <c r="H8" s="4135"/>
      <c r="I8" s="4135"/>
      <c r="J8" s="4135"/>
      <c r="K8" s="4135"/>
      <c r="L8" s="4139"/>
      <c r="M8" s="614"/>
      <c r="N8" s="4123"/>
    </row>
    <row r="9" spans="1:14" x14ac:dyDescent="0.3">
      <c r="A9" s="1585"/>
      <c r="B9" s="1689"/>
      <c r="C9" s="1690" t="s">
        <v>153</v>
      </c>
      <c r="D9" s="1690"/>
      <c r="E9" s="1690"/>
      <c r="F9" s="1690"/>
      <c r="G9" s="3884" t="str">
        <f>[4]p2b!I9</f>
        <v>GenF</v>
      </c>
      <c r="H9" s="3884" t="str">
        <f>[4]p2b!J9</f>
        <v>MBF</v>
      </c>
      <c r="I9" s="3884" t="str">
        <f>[4]p2b!K9</f>
        <v>OBmi</v>
      </c>
      <c r="J9" s="3884" t="str">
        <f>[4]p2b!L9</f>
        <v>OBreg</v>
      </c>
      <c r="K9" s="3884"/>
      <c r="L9" s="1691"/>
      <c r="M9" s="614"/>
      <c r="N9" s="1590"/>
    </row>
    <row r="10" spans="1:14" ht="15" thickBot="1" x14ac:dyDescent="0.35">
      <c r="A10" s="1597"/>
      <c r="B10" s="1692"/>
      <c r="C10" s="1693" t="s">
        <v>154</v>
      </c>
      <c r="D10" s="1693"/>
      <c r="E10" s="1693"/>
      <c r="F10" s="1693"/>
      <c r="G10" s="3885" t="str">
        <f>[4]p2b!I10</f>
        <v>mix</v>
      </c>
      <c r="H10" s="3885" t="str">
        <f>[4]p2b!J10</f>
        <v>mi</v>
      </c>
      <c r="I10" s="3885" t="str">
        <f>[4]p2b!K10</f>
        <v>mi</v>
      </c>
      <c r="J10" s="3885" t="str">
        <f>[4]p2b!L10</f>
        <v>reg</v>
      </c>
      <c r="K10" s="3885"/>
      <c r="L10" s="1694"/>
      <c r="M10" s="614"/>
      <c r="N10" s="1595"/>
    </row>
    <row r="11" spans="1:14" ht="15" customHeight="1" thickBot="1" x14ac:dyDescent="0.35">
      <c r="A11" s="1597"/>
      <c r="B11" s="1695"/>
      <c r="C11" s="1696"/>
      <c r="D11" s="1697"/>
      <c r="E11" s="1697"/>
      <c r="F11" s="1697"/>
      <c r="G11" s="3886"/>
      <c r="H11" s="3887"/>
      <c r="I11" s="3887"/>
      <c r="J11" s="3887"/>
      <c r="K11" s="3887"/>
      <c r="L11" s="1698"/>
      <c r="M11" s="614"/>
      <c r="N11" s="1601"/>
    </row>
    <row r="12" spans="1:14" ht="15" customHeight="1" x14ac:dyDescent="0.3">
      <c r="A12" s="1597" t="s">
        <v>307</v>
      </c>
      <c r="B12" s="1699">
        <v>1</v>
      </c>
      <c r="C12" s="1700">
        <v>211000</v>
      </c>
      <c r="D12" s="1701" t="s">
        <v>258</v>
      </c>
      <c r="E12" s="1701"/>
      <c r="F12" s="1701"/>
      <c r="G12" s="1341"/>
      <c r="H12" s="1341">
        <v>20615470.739999998</v>
      </c>
      <c r="I12" s="1341"/>
      <c r="J12" s="1341"/>
      <c r="K12" s="1344">
        <f t="shared" ref="K12:K20" si="0">SUM(G12:J12)</f>
        <v>20615470.739999998</v>
      </c>
      <c r="L12" s="1702">
        <v>20215222.739999998</v>
      </c>
      <c r="M12" s="614"/>
      <c r="N12" s="1359" t="str">
        <f>IF(VLOOKUP(C12,'Exhibit 5'!C9:G61,5,FALSE)=K12,"OK","ERROR")</f>
        <v>OK</v>
      </c>
    </row>
    <row r="13" spans="1:14" ht="15" customHeight="1" x14ac:dyDescent="0.3">
      <c r="A13" s="1597" t="s">
        <v>307</v>
      </c>
      <c r="B13" s="1699">
        <v>2</v>
      </c>
      <c r="C13" s="1700">
        <v>212000</v>
      </c>
      <c r="D13" s="1701" t="s">
        <v>259</v>
      </c>
      <c r="E13" s="1701"/>
      <c r="F13" s="1701"/>
      <c r="G13" s="3888"/>
      <c r="H13" s="3888">
        <v>133675</v>
      </c>
      <c r="I13" s="3888"/>
      <c r="J13" s="3888"/>
      <c r="K13" s="1344">
        <f t="shared" si="0"/>
        <v>133675</v>
      </c>
      <c r="L13" s="1703">
        <v>136200</v>
      </c>
      <c r="M13" s="614"/>
      <c r="N13" s="1360" t="str">
        <f>IF(VLOOKUP(C13,'Exhibit 5'!C10:G62,5,FALSE)=K13,"OK","ERROR")</f>
        <v>OK</v>
      </c>
    </row>
    <row r="14" spans="1:14" ht="15" customHeight="1" x14ac:dyDescent="0.3">
      <c r="A14" s="1597" t="s">
        <v>307</v>
      </c>
      <c r="B14" s="1699">
        <v>3</v>
      </c>
      <c r="C14" s="1700">
        <v>213000</v>
      </c>
      <c r="D14" s="1701" t="s">
        <v>260</v>
      </c>
      <c r="E14" s="1701"/>
      <c r="F14" s="1701"/>
      <c r="G14" s="3889">
        <f>SUM(G15:G16)</f>
        <v>0</v>
      </c>
      <c r="H14" s="3889">
        <f>SUM(H15:H16)</f>
        <v>0</v>
      </c>
      <c r="I14" s="3889">
        <f>SUM(I15:I16)</f>
        <v>0</v>
      </c>
      <c r="J14" s="3889">
        <f>SUM(J15:J16)</f>
        <v>0</v>
      </c>
      <c r="K14" s="1343">
        <f t="shared" si="0"/>
        <v>0</v>
      </c>
      <c r="L14" s="1350">
        <f>SUM(L15:L16)</f>
        <v>0</v>
      </c>
      <c r="M14" s="614"/>
      <c r="N14" s="1360" t="str">
        <f>IF(VLOOKUP(C14,'Exhibit 5'!C11:G63,5,FALSE)=K14,"OK","ERROR")</f>
        <v>OK</v>
      </c>
    </row>
    <row r="15" spans="1:14" ht="15" customHeight="1" x14ac:dyDescent="0.3">
      <c r="A15" s="1597"/>
      <c r="B15" s="1699"/>
      <c r="C15" s="1700"/>
      <c r="D15" s="1701" t="s">
        <v>274</v>
      </c>
      <c r="E15" s="1701"/>
      <c r="F15" s="1701"/>
      <c r="G15" s="109"/>
      <c r="H15" s="109"/>
      <c r="I15" s="109"/>
      <c r="J15" s="109"/>
      <c r="K15" s="1335">
        <f t="shared" si="0"/>
        <v>0</v>
      </c>
      <c r="L15" s="109"/>
      <c r="M15" s="614"/>
      <c r="N15" s="1472" t="str">
        <f>IF(VLOOKUP(D15,'Exhibit 5'!D9:G61,4,FALSE)=K15,"OK","ERROR")</f>
        <v>OK</v>
      </c>
    </row>
    <row r="16" spans="1:14" ht="15" customHeight="1" x14ac:dyDescent="0.3">
      <c r="A16" s="1597"/>
      <c r="B16" s="1699"/>
      <c r="C16" s="1700"/>
      <c r="D16" s="1701" t="s">
        <v>275</v>
      </c>
      <c r="E16" s="1701"/>
      <c r="F16" s="1701"/>
      <c r="G16" s="109"/>
      <c r="H16" s="109"/>
      <c r="I16" s="109"/>
      <c r="J16" s="109"/>
      <c r="K16" s="1335">
        <f t="shared" si="0"/>
        <v>0</v>
      </c>
      <c r="L16" s="109"/>
      <c r="M16" s="614"/>
      <c r="N16" s="1472" t="str">
        <f>IF(VLOOKUP(D16,'Exhibit 5'!D10:G62,4,FALSE)=K16,"OK","ERROR")</f>
        <v>OK</v>
      </c>
    </row>
    <row r="17" spans="1:14" ht="15" customHeight="1" x14ac:dyDescent="0.3">
      <c r="A17" s="1597" t="s">
        <v>307</v>
      </c>
      <c r="B17" s="1699">
        <v>4</v>
      </c>
      <c r="C17" s="1700">
        <v>214000</v>
      </c>
      <c r="D17" s="1701" t="s">
        <v>261</v>
      </c>
      <c r="E17" s="1701"/>
      <c r="F17" s="1701"/>
      <c r="G17" s="3889">
        <f>SUM(G18:G21)</f>
        <v>0</v>
      </c>
      <c r="H17" s="3889">
        <f>SUM(H18:H21)</f>
        <v>0</v>
      </c>
      <c r="I17" s="3889">
        <f>SUM(I18:I21)</f>
        <v>0</v>
      </c>
      <c r="J17" s="3889">
        <f>SUM(J18:J21)</f>
        <v>0</v>
      </c>
      <c r="K17" s="1343">
        <f t="shared" si="0"/>
        <v>0</v>
      </c>
      <c r="L17" s="1351">
        <f>SUM(L18:L21)</f>
        <v>0</v>
      </c>
      <c r="M17" s="614"/>
      <c r="N17" s="1360" t="str">
        <f>IF(VLOOKUP(C17,'Exhibit 5'!C14:G66,5,FALSE)=K17,"OK","ERROR")</f>
        <v>OK</v>
      </c>
    </row>
    <row r="18" spans="1:14" s="1709" customFormat="1" ht="15" customHeight="1" x14ac:dyDescent="0.3">
      <c r="A18" s="1704"/>
      <c r="B18" s="1705"/>
      <c r="C18" s="1706"/>
      <c r="D18" s="1707" t="s">
        <v>276</v>
      </c>
      <c r="E18" s="1708"/>
      <c r="F18" s="1708"/>
      <c r="G18" s="163"/>
      <c r="H18" s="163"/>
      <c r="I18" s="163"/>
      <c r="J18" s="163"/>
      <c r="K18" s="1335">
        <f t="shared" si="0"/>
        <v>0</v>
      </c>
      <c r="L18" s="163"/>
      <c r="M18" s="614"/>
      <c r="N18" s="1472" t="str">
        <f>IF(VLOOKUP(D18,'Exhibit 5'!D12:G64,4,FALSE)=K18,"OK","ERROR")</f>
        <v>OK</v>
      </c>
    </row>
    <row r="19" spans="1:14" s="1709" customFormat="1" ht="15" customHeight="1" x14ac:dyDescent="0.3">
      <c r="A19" s="1704"/>
      <c r="B19" s="1705"/>
      <c r="C19" s="1706"/>
      <c r="D19" s="1707" t="s">
        <v>277</v>
      </c>
      <c r="E19" s="1708"/>
      <c r="F19" s="1708"/>
      <c r="G19" s="163"/>
      <c r="H19" s="163"/>
      <c r="I19" s="163"/>
      <c r="J19" s="163"/>
      <c r="K19" s="1335">
        <f t="shared" si="0"/>
        <v>0</v>
      </c>
      <c r="L19" s="163"/>
      <c r="M19" s="614"/>
      <c r="N19" s="1472" t="str">
        <f>IF(VLOOKUP(D19,'Exhibit 5'!D13:G65,4,FALSE)=K19,"OK","ERROR")</f>
        <v>OK</v>
      </c>
    </row>
    <row r="20" spans="1:14" s="1709" customFormat="1" ht="15" customHeight="1" x14ac:dyDescent="0.3">
      <c r="A20" s="1704"/>
      <c r="B20" s="1705"/>
      <c r="C20" s="1706"/>
      <c r="D20" s="1707" t="s">
        <v>278</v>
      </c>
      <c r="E20" s="1708"/>
      <c r="F20" s="1708"/>
      <c r="G20" s="163"/>
      <c r="H20" s="163"/>
      <c r="I20" s="163"/>
      <c r="J20" s="163"/>
      <c r="K20" s="1335">
        <f t="shared" si="0"/>
        <v>0</v>
      </c>
      <c r="L20" s="163"/>
      <c r="M20" s="614"/>
      <c r="N20" s="1472" t="str">
        <f>IF(VLOOKUP(D20,'Exhibit 5'!D14:G66,4,FALSE)=K20,"OK","ERROR")</f>
        <v>OK</v>
      </c>
    </row>
    <row r="21" spans="1:14" s="1709" customFormat="1" ht="15" customHeight="1" x14ac:dyDescent="0.3">
      <c r="A21" s="1704"/>
      <c r="B21" s="1705"/>
      <c r="C21" s="1706"/>
      <c r="D21" s="1707" t="s">
        <v>279</v>
      </c>
      <c r="E21" s="1708"/>
      <c r="F21" s="1708"/>
      <c r="G21" s="163"/>
      <c r="H21" s="163"/>
      <c r="I21" s="163"/>
      <c r="J21" s="163"/>
      <c r="K21" s="1335">
        <f t="shared" ref="K21:K23" si="1">SUM(G21:J21)</f>
        <v>0</v>
      </c>
      <c r="L21" s="163"/>
      <c r="M21" s="614"/>
      <c r="N21" s="1472" t="str">
        <f>IF(VLOOKUP(D21,'Exhibit 5'!D15:G67,4,FALSE)=K21,"OK","ERROR")</f>
        <v>OK</v>
      </c>
    </row>
    <row r="22" spans="1:14" ht="15" customHeight="1" x14ac:dyDescent="0.3">
      <c r="A22" s="1597" t="s">
        <v>307</v>
      </c>
      <c r="B22" s="1699">
        <v>5</v>
      </c>
      <c r="C22" s="1700">
        <v>215000</v>
      </c>
      <c r="D22" s="1701" t="s">
        <v>262</v>
      </c>
      <c r="E22" s="1701"/>
      <c r="F22" s="1701"/>
      <c r="G22" s="3889">
        <f>G23+G28</f>
        <v>0</v>
      </c>
      <c r="H22" s="3889">
        <f>H23+H28</f>
        <v>0</v>
      </c>
      <c r="I22" s="3889">
        <f>I23+I28</f>
        <v>0</v>
      </c>
      <c r="J22" s="3889">
        <f t="shared" ref="J22:L22" si="2">J23+J28</f>
        <v>0</v>
      </c>
      <c r="K22" s="1343">
        <f t="shared" si="1"/>
        <v>0</v>
      </c>
      <c r="L22" s="1351">
        <f t="shared" si="2"/>
        <v>0</v>
      </c>
      <c r="M22" s="614"/>
      <c r="N22" s="1360" t="str">
        <f>IF(VLOOKUP(C22,'Exhibit 5'!C19:G71,5,FALSE)=K22,"OK","ERROR")</f>
        <v>OK</v>
      </c>
    </row>
    <row r="23" spans="1:14" ht="15" customHeight="1" x14ac:dyDescent="0.3">
      <c r="A23" s="1597"/>
      <c r="B23" s="1699"/>
      <c r="C23" s="1700"/>
      <c r="D23" s="1701" t="s">
        <v>280</v>
      </c>
      <c r="E23" s="1701"/>
      <c r="F23" s="1701"/>
      <c r="G23" s="3879">
        <f t="shared" ref="G23:H23" si="3">SUM(G24:G27)</f>
        <v>0</v>
      </c>
      <c r="H23" s="3879">
        <f t="shared" si="3"/>
        <v>0</v>
      </c>
      <c r="I23" s="3879">
        <f t="shared" ref="I23" si="4">SUM(I24:I27)</f>
        <v>0</v>
      </c>
      <c r="J23" s="3879">
        <f t="shared" ref="J23" si="5">SUM(J24:J27)</f>
        <v>0</v>
      </c>
      <c r="K23" s="1343">
        <f t="shared" si="1"/>
        <v>0</v>
      </c>
      <c r="L23" s="1352">
        <f>SUM(L24:L27)</f>
        <v>0</v>
      </c>
      <c r="M23" s="614"/>
      <c r="N23" s="1362" t="str">
        <f>IF(VLOOKUP(D23,'Exhibit 5'!D17:G69,4,FALSE)=K23,"OK","ERROR")</f>
        <v>OK</v>
      </c>
    </row>
    <row r="24" spans="1:14" ht="15" customHeight="1" x14ac:dyDescent="0.3">
      <c r="A24" s="1597"/>
      <c r="B24" s="1699"/>
      <c r="C24" s="1700"/>
      <c r="D24" s="1708" t="s">
        <v>282</v>
      </c>
      <c r="E24" s="1701"/>
      <c r="F24" s="1701"/>
      <c r="G24" s="109"/>
      <c r="H24" s="109"/>
      <c r="I24" s="109"/>
      <c r="J24" s="109"/>
      <c r="K24" s="1335">
        <f t="shared" ref="K24:K29" si="6">SUM(G24:J24)</f>
        <v>0</v>
      </c>
      <c r="L24" s="109"/>
      <c r="M24" s="614"/>
      <c r="N24" s="1472" t="str">
        <f>IF(VLOOKUP(D24,'Exhibit 5'!D18:G70,4,FALSE)=K24,"OK","ERROR")</f>
        <v>OK</v>
      </c>
    </row>
    <row r="25" spans="1:14" ht="15" customHeight="1" x14ac:dyDescent="0.3">
      <c r="A25" s="1597"/>
      <c r="B25" s="1699"/>
      <c r="C25" s="1700"/>
      <c r="D25" s="1708" t="s">
        <v>283</v>
      </c>
      <c r="E25" s="1701"/>
      <c r="F25" s="1701"/>
      <c r="G25" s="109"/>
      <c r="H25" s="109"/>
      <c r="I25" s="109"/>
      <c r="J25" s="109"/>
      <c r="K25" s="1335">
        <f t="shared" si="6"/>
        <v>0</v>
      </c>
      <c r="L25" s="109"/>
      <c r="M25" s="614"/>
      <c r="N25" s="1472" t="str">
        <f>IF(VLOOKUP(D25,'Exhibit 5'!D19:G71,4,FALSE)=K25,"OK","ERROR")</f>
        <v>OK</v>
      </c>
    </row>
    <row r="26" spans="1:14" ht="15" customHeight="1" x14ac:dyDescent="0.3">
      <c r="A26" s="1597"/>
      <c r="B26" s="1699"/>
      <c r="C26" s="1700"/>
      <c r="D26" s="1708" t="s">
        <v>284</v>
      </c>
      <c r="E26" s="1701"/>
      <c r="F26" s="1701"/>
      <c r="G26" s="109"/>
      <c r="H26" s="109"/>
      <c r="I26" s="109"/>
      <c r="J26" s="109"/>
      <c r="K26" s="1335">
        <f t="shared" si="6"/>
        <v>0</v>
      </c>
      <c r="L26" s="109"/>
      <c r="M26" s="614"/>
      <c r="N26" s="1472" t="str">
        <f>IF(VLOOKUP(D26,'Exhibit 5'!D20:G72,4,FALSE)=K26,"OK","ERROR")</f>
        <v>OK</v>
      </c>
    </row>
    <row r="27" spans="1:14" ht="15" customHeight="1" x14ac:dyDescent="0.3">
      <c r="A27" s="1597"/>
      <c r="B27" s="1699"/>
      <c r="C27" s="1700"/>
      <c r="D27" s="1708" t="s">
        <v>285</v>
      </c>
      <c r="E27" s="1701"/>
      <c r="F27" s="1701"/>
      <c r="G27" s="109"/>
      <c r="H27" s="109"/>
      <c r="I27" s="109"/>
      <c r="J27" s="109"/>
      <c r="K27" s="1335">
        <f t="shared" si="6"/>
        <v>0</v>
      </c>
      <c r="L27" s="109"/>
      <c r="M27" s="614"/>
      <c r="N27" s="1472" t="str">
        <f>IF(VLOOKUP(D27,'Exhibit 5'!D21:G73,4,FALSE)=K27,"OK","ERROR")</f>
        <v>OK</v>
      </c>
    </row>
    <row r="28" spans="1:14" ht="15" customHeight="1" x14ac:dyDescent="0.3">
      <c r="A28" s="1597"/>
      <c r="B28" s="1699"/>
      <c r="C28" s="1700"/>
      <c r="D28" s="1701" t="s">
        <v>281</v>
      </c>
      <c r="E28" s="1701"/>
      <c r="F28" s="1701"/>
      <c r="G28" s="3879">
        <f>SUM(G29:G32)</f>
        <v>0</v>
      </c>
      <c r="H28" s="3879">
        <f>SUM(H29:H32)</f>
        <v>0</v>
      </c>
      <c r="I28" s="3879">
        <f>SUM(I29:I32)</f>
        <v>0</v>
      </c>
      <c r="J28" s="3879">
        <f>SUM(J29:J32)</f>
        <v>0</v>
      </c>
      <c r="K28" s="1343">
        <f>SUM(G28:J28)</f>
        <v>0</v>
      </c>
      <c r="L28" s="1352">
        <f>SUM(L29:L32)</f>
        <v>0</v>
      </c>
      <c r="M28" s="614"/>
      <c r="N28" s="1362" t="str">
        <f>IF(VLOOKUP(D28,'Exhibit 5'!D22:G74,4,FALSE)=K28,"OK","ERROR")</f>
        <v>OK</v>
      </c>
    </row>
    <row r="29" spans="1:14" ht="15" customHeight="1" x14ac:dyDescent="0.3">
      <c r="A29" s="1597"/>
      <c r="B29" s="1699"/>
      <c r="C29" s="1700"/>
      <c r="D29" s="1708" t="s">
        <v>282</v>
      </c>
      <c r="E29" s="1701"/>
      <c r="F29" s="1701"/>
      <c r="G29" s="109"/>
      <c r="H29" s="109"/>
      <c r="I29" s="109"/>
      <c r="J29" s="109"/>
      <c r="K29" s="1335">
        <f t="shared" si="6"/>
        <v>0</v>
      </c>
      <c r="L29" s="109"/>
      <c r="M29" s="614"/>
      <c r="N29" s="1472" t="str">
        <f>IF(VLOOKUP(D29,'Exhibit 5'!D23:G75,4,FALSE)=K29,"OK","ERROR")</f>
        <v>OK</v>
      </c>
    </row>
    <row r="30" spans="1:14" ht="15" customHeight="1" x14ac:dyDescent="0.3">
      <c r="A30" s="1597"/>
      <c r="B30" s="1699"/>
      <c r="C30" s="1700"/>
      <c r="D30" s="1708" t="s">
        <v>283</v>
      </c>
      <c r="E30" s="1701"/>
      <c r="F30" s="1701"/>
      <c r="G30" s="109"/>
      <c r="H30" s="109"/>
      <c r="I30" s="109"/>
      <c r="J30" s="109"/>
      <c r="K30" s="1335">
        <f t="shared" ref="K30" si="7">SUM(G30:J30)</f>
        <v>0</v>
      </c>
      <c r="L30" s="109"/>
      <c r="M30" s="614"/>
      <c r="N30" s="1472" t="str">
        <f>IF(VLOOKUP(D30,'Exhibit 5'!D24:G76,4,FALSE)=K30,"OK","ERROR")</f>
        <v>OK</v>
      </c>
    </row>
    <row r="31" spans="1:14" ht="15" customHeight="1" x14ac:dyDescent="0.3">
      <c r="A31" s="1597"/>
      <c r="B31" s="1699"/>
      <c r="C31" s="1700"/>
      <c r="D31" s="1708" t="s">
        <v>284</v>
      </c>
      <c r="E31" s="1701"/>
      <c r="F31" s="1701"/>
      <c r="G31" s="109"/>
      <c r="H31" s="109"/>
      <c r="I31" s="109"/>
      <c r="J31" s="109"/>
      <c r="K31" s="1335">
        <f t="shared" ref="K31:K32" si="8">SUM(G31:J31)</f>
        <v>0</v>
      </c>
      <c r="L31" s="109"/>
      <c r="M31" s="614"/>
      <c r="N31" s="1472" t="str">
        <f>IF(VLOOKUP(D31,'Exhibit 5'!D25:G77,4,FALSE)=K31,"OK","ERROR")</f>
        <v>OK</v>
      </c>
    </row>
    <row r="32" spans="1:14" ht="15" customHeight="1" x14ac:dyDescent="0.3">
      <c r="A32" s="1597"/>
      <c r="B32" s="1699"/>
      <c r="C32" s="1700"/>
      <c r="D32" s="1708" t="s">
        <v>285</v>
      </c>
      <c r="E32" s="1701"/>
      <c r="F32" s="1701"/>
      <c r="G32" s="109"/>
      <c r="H32" s="109"/>
      <c r="I32" s="109"/>
      <c r="J32" s="109"/>
      <c r="K32" s="1335">
        <f t="shared" si="8"/>
        <v>0</v>
      </c>
      <c r="L32" s="109"/>
      <c r="M32" s="614"/>
      <c r="N32" s="1472" t="str">
        <f>IF(VLOOKUP(D32,'Exhibit 5'!D26:G78,4,FALSE)=K32,"OK","ERROR")</f>
        <v>OK</v>
      </c>
    </row>
    <row r="33" spans="1:14" ht="15" customHeight="1" x14ac:dyDescent="0.3">
      <c r="A33" s="1597" t="s">
        <v>307</v>
      </c>
      <c r="B33" s="1699">
        <v>6</v>
      </c>
      <c r="C33" s="1700">
        <v>216000</v>
      </c>
      <c r="D33" s="1701" t="s">
        <v>263</v>
      </c>
      <c r="E33" s="1701"/>
      <c r="F33" s="1701"/>
      <c r="G33" s="3890"/>
      <c r="H33" s="3890"/>
      <c r="I33" s="3890"/>
      <c r="J33" s="3890"/>
      <c r="K33" s="1335">
        <f t="shared" ref="K33:K41" si="9">SUM(G33:J33)</f>
        <v>0</v>
      </c>
      <c r="L33" s="1710"/>
      <c r="M33" s="614"/>
      <c r="N33" s="1360" t="str">
        <f>IF(VLOOKUP(C33,'Exhibit 5'!C30:G82,5,FALSE)=K33,"OK","ERROR")</f>
        <v>OK</v>
      </c>
    </row>
    <row r="34" spans="1:14" ht="15" customHeight="1" x14ac:dyDescent="0.3">
      <c r="A34" s="1597" t="s">
        <v>307</v>
      </c>
      <c r="B34" s="1699">
        <v>7</v>
      </c>
      <c r="C34" s="1700">
        <v>217000</v>
      </c>
      <c r="D34" s="1701" t="s">
        <v>264</v>
      </c>
      <c r="E34" s="1701"/>
      <c r="F34" s="1701"/>
      <c r="G34" s="3889">
        <f>SUM(G35:G36)</f>
        <v>0</v>
      </c>
      <c r="H34" s="3889">
        <f>SUM(H35:H36)</f>
        <v>0</v>
      </c>
      <c r="I34" s="3889">
        <f>SUM(I35:I36)</f>
        <v>0</v>
      </c>
      <c r="J34" s="3889">
        <f>SUM(J35:J36)</f>
        <v>0</v>
      </c>
      <c r="K34" s="1343">
        <f t="shared" si="9"/>
        <v>0</v>
      </c>
      <c r="L34" s="1350">
        <f>SUM(L35:L36)</f>
        <v>0</v>
      </c>
      <c r="M34" s="614"/>
      <c r="N34" s="1360" t="str">
        <f>IF(VLOOKUP(C34,'Exhibit 5'!C31:G83,5,FALSE)=K34,"OK","ERROR")</f>
        <v>OK</v>
      </c>
    </row>
    <row r="35" spans="1:14" ht="15" customHeight="1" x14ac:dyDescent="0.3">
      <c r="A35" s="1597"/>
      <c r="B35" s="1699"/>
      <c r="C35" s="1700"/>
      <c r="D35" s="1701" t="s">
        <v>286</v>
      </c>
      <c r="E35" s="1701"/>
      <c r="F35" s="1701"/>
      <c r="G35" s="109"/>
      <c r="H35" s="109"/>
      <c r="I35" s="109"/>
      <c r="J35" s="109"/>
      <c r="K35" s="1335">
        <f t="shared" si="9"/>
        <v>0</v>
      </c>
      <c r="L35" s="109"/>
      <c r="M35" s="614"/>
      <c r="N35" s="1472" t="str">
        <f>IF(VLOOKUP(D35,'Exhibit 5'!D29:G81,4,FALSE)=K35,"OK","ERROR")</f>
        <v>OK</v>
      </c>
    </row>
    <row r="36" spans="1:14" ht="15" customHeight="1" x14ac:dyDescent="0.3">
      <c r="A36" s="1597"/>
      <c r="B36" s="1699"/>
      <c r="C36" s="1700"/>
      <c r="D36" s="1701" t="s">
        <v>287</v>
      </c>
      <c r="E36" s="1701"/>
      <c r="F36" s="1701"/>
      <c r="G36" s="109"/>
      <c r="H36" s="109"/>
      <c r="I36" s="109"/>
      <c r="J36" s="109"/>
      <c r="K36" s="1344">
        <f t="shared" si="9"/>
        <v>0</v>
      </c>
      <c r="L36" s="109"/>
      <c r="M36" s="614"/>
      <c r="N36" s="1472" t="str">
        <f>IF(VLOOKUP(D36,'Exhibit 5'!D30:G82,4,FALSE)=K36,"OK","ERROR")</f>
        <v>OK</v>
      </c>
    </row>
    <row r="37" spans="1:14" ht="15" customHeight="1" x14ac:dyDescent="0.3">
      <c r="A37" s="1597" t="s">
        <v>307</v>
      </c>
      <c r="B37" s="1699">
        <v>8</v>
      </c>
      <c r="C37" s="1700">
        <v>221000</v>
      </c>
      <c r="D37" s="1701" t="s">
        <v>265</v>
      </c>
      <c r="E37" s="1701"/>
      <c r="F37" s="1701"/>
      <c r="G37" s="3890"/>
      <c r="H37" s="3890"/>
      <c r="I37" s="3890"/>
      <c r="J37" s="3890"/>
      <c r="K37" s="1345">
        <f t="shared" si="9"/>
        <v>0</v>
      </c>
      <c r="L37" s="1710"/>
      <c r="M37" s="614"/>
      <c r="N37" s="1360" t="str">
        <f>IF(VLOOKUP(C37,'Exhibit 5'!C34:G86,5,FALSE)=K37,"OK","ERROR")</f>
        <v>OK</v>
      </c>
    </row>
    <row r="38" spans="1:14" ht="15" customHeight="1" x14ac:dyDescent="0.3">
      <c r="A38" s="1597" t="s">
        <v>307</v>
      </c>
      <c r="B38" s="1699">
        <v>9</v>
      </c>
      <c r="C38" s="1700">
        <v>251000</v>
      </c>
      <c r="D38" s="1701" t="s">
        <v>300</v>
      </c>
      <c r="E38" s="1701"/>
      <c r="F38" s="1701"/>
      <c r="G38" s="3888"/>
      <c r="H38" s="3888"/>
      <c r="I38" s="3888"/>
      <c r="J38" s="3888"/>
      <c r="K38" s="1335">
        <f t="shared" si="9"/>
        <v>0</v>
      </c>
      <c r="L38" s="1703"/>
      <c r="M38" s="614"/>
      <c r="N38" s="1360" t="str">
        <f>IF(VLOOKUP(C38,'Exhibit 5'!C35:G87,5,FALSE)=K38,"OK","ERROR")</f>
        <v>OK</v>
      </c>
    </row>
    <row r="39" spans="1:14" ht="15" customHeight="1" x14ac:dyDescent="0.3">
      <c r="A39" s="1597" t="s">
        <v>307</v>
      </c>
      <c r="B39" s="1699">
        <v>10</v>
      </c>
      <c r="C39" s="1700">
        <v>222000</v>
      </c>
      <c r="D39" s="1701" t="s">
        <v>1924</v>
      </c>
      <c r="E39" s="1701"/>
      <c r="F39" s="1701"/>
      <c r="G39" s="3891">
        <f>SUM(G40:G41)</f>
        <v>0</v>
      </c>
      <c r="H39" s="3891">
        <f>SUM(H40:H41)</f>
        <v>0</v>
      </c>
      <c r="I39" s="3891">
        <f>SUM(I40:I41)</f>
        <v>0</v>
      </c>
      <c r="J39" s="3891">
        <f>SUM(J40:J41)</f>
        <v>0</v>
      </c>
      <c r="K39" s="1340">
        <f t="shared" si="9"/>
        <v>0</v>
      </c>
      <c r="L39" s="1353">
        <f>SUM(L40:L41)</f>
        <v>0</v>
      </c>
      <c r="M39" s="614"/>
      <c r="N39" s="1360" t="str">
        <f>IF(VLOOKUP(C39,'Exhibit 5'!C36:G88,5,FALSE)=K39,"OK","ERROR")</f>
        <v>OK</v>
      </c>
    </row>
    <row r="40" spans="1:14" ht="15" customHeight="1" x14ac:dyDescent="0.3">
      <c r="A40" s="1597"/>
      <c r="B40" s="1699"/>
      <c r="C40" s="1700"/>
      <c r="D40" s="1701" t="s">
        <v>1920</v>
      </c>
      <c r="E40" s="1701"/>
      <c r="F40" s="1701"/>
      <c r="G40" s="109"/>
      <c r="H40" s="109"/>
      <c r="I40" s="109"/>
      <c r="J40" s="109"/>
      <c r="K40" s="1335">
        <f t="shared" si="9"/>
        <v>0</v>
      </c>
      <c r="L40" s="109"/>
      <c r="M40" s="614"/>
      <c r="N40" s="1472" t="str">
        <f>IF(VLOOKUP(D40,'Exhibit 5'!D34:G86,4,FALSE)=K40,"OK","ERROR")</f>
        <v>OK</v>
      </c>
    </row>
    <row r="41" spans="1:14" ht="15" customHeight="1" x14ac:dyDescent="0.3">
      <c r="A41" s="1597"/>
      <c r="B41" s="1699"/>
      <c r="C41" s="1700"/>
      <c r="D41" s="1701" t="s">
        <v>1923</v>
      </c>
      <c r="E41" s="1701"/>
      <c r="F41" s="1701"/>
      <c r="G41" s="109"/>
      <c r="H41" s="109"/>
      <c r="I41" s="109"/>
      <c r="J41" s="109"/>
      <c r="K41" s="1335">
        <f t="shared" si="9"/>
        <v>0</v>
      </c>
      <c r="L41" s="109"/>
      <c r="M41" s="614"/>
      <c r="N41" s="1472" t="str">
        <f>IF(VLOOKUP(D41,'Exhibit 5'!D35:G87,4,FALSE)=K41,"OK","ERROR")</f>
        <v>OK</v>
      </c>
    </row>
    <row r="42" spans="1:14" ht="15" customHeight="1" x14ac:dyDescent="0.3">
      <c r="A42" s="1597" t="s">
        <v>307</v>
      </c>
      <c r="B42" s="1699">
        <v>11</v>
      </c>
      <c r="C42" s="1700">
        <v>223000</v>
      </c>
      <c r="D42" s="1701" t="s">
        <v>251</v>
      </c>
      <c r="E42" s="1701"/>
      <c r="F42" s="1701"/>
      <c r="G42" s="3888"/>
      <c r="H42" s="3888"/>
      <c r="I42" s="3888"/>
      <c r="J42" s="3888"/>
      <c r="K42" s="1335">
        <f t="shared" ref="K42:K54" si="10">SUM(G42:J42)</f>
        <v>0</v>
      </c>
      <c r="L42" s="1703"/>
      <c r="M42" s="614"/>
      <c r="N42" s="1360" t="str">
        <f>IF(VLOOKUP(C42,'Exhibit 5'!C39:G93,5,FALSE)=K42,"OK","ERROR")</f>
        <v>OK</v>
      </c>
    </row>
    <row r="43" spans="1:14" ht="15" customHeight="1" x14ac:dyDescent="0.3">
      <c r="A43" s="1597" t="s">
        <v>307</v>
      </c>
      <c r="B43" s="1699">
        <v>12</v>
      </c>
      <c r="C43" s="1700">
        <v>224000</v>
      </c>
      <c r="D43" s="1701" t="s">
        <v>266</v>
      </c>
      <c r="E43" s="1701"/>
      <c r="F43" s="1701"/>
      <c r="G43" s="3892"/>
      <c r="H43" s="3892"/>
      <c r="I43" s="3892"/>
      <c r="J43" s="3892"/>
      <c r="K43" s="1335">
        <f t="shared" si="10"/>
        <v>0</v>
      </c>
      <c r="L43" s="1711"/>
      <c r="M43" s="614"/>
      <c r="N43" s="1360" t="str">
        <f>IF(VLOOKUP(C43,'Exhibit 5'!C40:G94,5,FALSE)=K43,"OK","ERROR")</f>
        <v>OK</v>
      </c>
    </row>
    <row r="44" spans="1:14" ht="15" customHeight="1" x14ac:dyDescent="0.3">
      <c r="A44" s="1597" t="s">
        <v>307</v>
      </c>
      <c r="B44" s="1699">
        <v>13</v>
      </c>
      <c r="C44" s="1700">
        <v>225000</v>
      </c>
      <c r="D44" s="1701" t="s">
        <v>288</v>
      </c>
      <c r="E44" s="1701"/>
      <c r="F44" s="1701"/>
      <c r="G44" s="3892"/>
      <c r="H44" s="3892"/>
      <c r="I44" s="3892"/>
      <c r="J44" s="3892"/>
      <c r="K44" s="1335">
        <f t="shared" si="10"/>
        <v>0</v>
      </c>
      <c r="L44" s="1711"/>
      <c r="M44" s="614"/>
      <c r="N44" s="1360" t="str">
        <f>IF(VLOOKUP(C44,'Exhibit 5'!C41:G95,5,FALSE)=K44,"OK","ERROR")</f>
        <v>OK</v>
      </c>
    </row>
    <row r="45" spans="1:14" ht="15" customHeight="1" x14ac:dyDescent="0.3">
      <c r="A45" s="1597" t="s">
        <v>307</v>
      </c>
      <c r="B45" s="1699">
        <v>14</v>
      </c>
      <c r="C45" s="1700">
        <v>226000</v>
      </c>
      <c r="D45" s="1701" t="s">
        <v>289</v>
      </c>
      <c r="E45" s="1701"/>
      <c r="F45" s="1701"/>
      <c r="G45" s="3891">
        <f>SUM(G46:G50)</f>
        <v>114235.25</v>
      </c>
      <c r="H45" s="3891">
        <f>SUM(H46:H50)</f>
        <v>19423095.260000002</v>
      </c>
      <c r="I45" s="3891">
        <f>SUM(I46:I50)</f>
        <v>0</v>
      </c>
      <c r="J45" s="3891">
        <f>SUM(J46:J50)</f>
        <v>0</v>
      </c>
      <c r="K45" s="1340">
        <f>SUM(G45:J45)</f>
        <v>19537330.510000002</v>
      </c>
      <c r="L45" s="1353">
        <f>SUM(L46:L50)</f>
        <v>29476374.91</v>
      </c>
      <c r="M45" s="614"/>
      <c r="N45" s="1360" t="str">
        <f>IF(VLOOKUP(C45,'Exhibit 5'!C42:G96,5,FALSE)=K45,"OK","ERROR")</f>
        <v>OK</v>
      </c>
    </row>
    <row r="46" spans="1:14" ht="15" customHeight="1" x14ac:dyDescent="0.3">
      <c r="A46" s="1597"/>
      <c r="B46" s="1699"/>
      <c r="C46" s="1700"/>
      <c r="D46" s="1701">
        <v>226100</v>
      </c>
      <c r="E46" s="1701" t="s">
        <v>290</v>
      </c>
      <c r="F46" s="1701"/>
      <c r="G46" s="111">
        <v>0</v>
      </c>
      <c r="H46" s="111"/>
      <c r="I46" s="111"/>
      <c r="J46" s="111"/>
      <c r="K46" s="1335">
        <f t="shared" si="10"/>
        <v>0</v>
      </c>
      <c r="L46" s="111"/>
      <c r="M46" s="614"/>
      <c r="N46" s="1473" t="str">
        <f>IF(VLOOKUP(D46,'Exhibit 5'!D40:G94,4,FALSE)=K46,"OK","ERROR")</f>
        <v>OK</v>
      </c>
    </row>
    <row r="47" spans="1:14" ht="15" customHeight="1" x14ac:dyDescent="0.3">
      <c r="A47" s="1597"/>
      <c r="B47" s="1699"/>
      <c r="C47" s="1700"/>
      <c r="D47" s="1701">
        <v>226200</v>
      </c>
      <c r="E47" s="1701" t="s">
        <v>291</v>
      </c>
      <c r="F47" s="1701"/>
      <c r="G47" s="111">
        <f>27071.23+2565.22</f>
        <v>29636.45</v>
      </c>
      <c r="H47" s="111"/>
      <c r="I47" s="111"/>
      <c r="J47" s="111"/>
      <c r="K47" s="1335">
        <f t="shared" si="10"/>
        <v>29636.45</v>
      </c>
      <c r="L47" s="111">
        <v>18102.27</v>
      </c>
      <c r="M47" s="614"/>
      <c r="N47" s="1473" t="str">
        <f>IF(VLOOKUP(D47,'Exhibit 5'!D41:G95,4,FALSE)=K47,"OK","ERROR")</f>
        <v>OK</v>
      </c>
    </row>
    <row r="48" spans="1:14" ht="15" customHeight="1" x14ac:dyDescent="0.3">
      <c r="A48" s="1597"/>
      <c r="B48" s="1699"/>
      <c r="C48" s="1700"/>
      <c r="D48" s="1701">
        <v>226300</v>
      </c>
      <c r="E48" s="1701" t="s">
        <v>293</v>
      </c>
      <c r="F48" s="1701"/>
      <c r="G48" s="111">
        <v>17854.73</v>
      </c>
      <c r="H48" s="111"/>
      <c r="I48" s="111"/>
      <c r="J48" s="111"/>
      <c r="K48" s="1335">
        <f t="shared" si="10"/>
        <v>17854.73</v>
      </c>
      <c r="L48" s="111">
        <v>14411.07</v>
      </c>
      <c r="M48" s="614"/>
      <c r="N48" s="1473" t="str">
        <f>IF(VLOOKUP(D48,'Exhibit 5'!D42:G96,4,FALSE)=K48,"OK","ERROR")</f>
        <v>OK</v>
      </c>
    </row>
    <row r="49" spans="1:14" ht="15" customHeight="1" x14ac:dyDescent="0.3">
      <c r="A49" s="1597"/>
      <c r="B49" s="1699"/>
      <c r="C49" s="1700"/>
      <c r="D49" s="1701">
        <v>226400</v>
      </c>
      <c r="E49" s="1701" t="s">
        <v>292</v>
      </c>
      <c r="F49" s="1701"/>
      <c r="G49" s="111">
        <v>14439.07</v>
      </c>
      <c r="H49" s="111"/>
      <c r="I49" s="111"/>
      <c r="J49" s="111"/>
      <c r="K49" s="1335">
        <f t="shared" si="10"/>
        <v>14439.07</v>
      </c>
      <c r="L49" s="111">
        <v>16994.400000000001</v>
      </c>
      <c r="M49" s="614"/>
      <c r="N49" s="1473" t="str">
        <f>IF(VLOOKUP(D49,'Exhibit 5'!D43:G97,4,FALSE)=K49,"OK","ERROR")</f>
        <v>OK</v>
      </c>
    </row>
    <row r="50" spans="1:14" ht="15" customHeight="1" x14ac:dyDescent="0.3">
      <c r="A50" s="1597"/>
      <c r="B50" s="1699"/>
      <c r="C50" s="1700"/>
      <c r="D50" s="1701">
        <v>226500</v>
      </c>
      <c r="E50" s="1701" t="s">
        <v>294</v>
      </c>
      <c r="F50" s="1701"/>
      <c r="G50" s="111">
        <v>52305</v>
      </c>
      <c r="H50" s="111">
        <v>19423095.260000002</v>
      </c>
      <c r="I50" s="111"/>
      <c r="J50" s="111"/>
      <c r="K50" s="1347">
        <f t="shared" si="10"/>
        <v>19475400.260000002</v>
      </c>
      <c r="L50" s="111">
        <v>29426867.170000002</v>
      </c>
      <c r="M50" s="614"/>
      <c r="N50" s="1472" t="str">
        <f>IF(VLOOKUP(D50,'Exhibit 5'!D44:G98,4,FALSE)=K50,"OK","ERROR")</f>
        <v>OK</v>
      </c>
    </row>
    <row r="51" spans="1:14" ht="15" customHeight="1" x14ac:dyDescent="0.3">
      <c r="A51" s="1597" t="s">
        <v>307</v>
      </c>
      <c r="B51" s="1699">
        <v>15</v>
      </c>
      <c r="C51" s="1700">
        <v>227000</v>
      </c>
      <c r="D51" s="1701" t="s">
        <v>1792</v>
      </c>
      <c r="E51" s="1701"/>
      <c r="F51" s="1701"/>
      <c r="G51" s="111"/>
      <c r="H51" s="111"/>
      <c r="I51" s="111"/>
      <c r="J51" s="111"/>
      <c r="K51" s="1347"/>
      <c r="L51" s="111"/>
      <c r="M51" s="614"/>
      <c r="N51" s="1472" t="str">
        <f>IF(VLOOKUP(D51,'Exhibit 5'!D45:G99,4,FALSE)=K51,"OK","ERROR")</f>
        <v>OK</v>
      </c>
    </row>
    <row r="52" spans="1:14" ht="15" customHeight="1" x14ac:dyDescent="0.3">
      <c r="A52" s="1597" t="s">
        <v>307</v>
      </c>
      <c r="B52" s="1699">
        <v>16</v>
      </c>
      <c r="C52" s="1712">
        <v>231000</v>
      </c>
      <c r="D52" s="1701" t="s">
        <v>269</v>
      </c>
      <c r="E52" s="1701"/>
      <c r="F52" s="1701"/>
      <c r="G52" s="1346">
        <f>SUM(G53:G57)</f>
        <v>58763.39</v>
      </c>
      <c r="H52" s="1346">
        <f>SUM(H53:H57)</f>
        <v>0</v>
      </c>
      <c r="I52" s="1346">
        <f>SUM(I53:I57)</f>
        <v>0</v>
      </c>
      <c r="J52" s="1346">
        <f>SUM(J53:J57)</f>
        <v>0</v>
      </c>
      <c r="K52" s="1346">
        <f t="shared" si="10"/>
        <v>58763.39</v>
      </c>
      <c r="L52" s="1354">
        <f>SUM(L53:L57)</f>
        <v>47866.45</v>
      </c>
      <c r="M52" s="614"/>
      <c r="N52" s="1361" t="str">
        <f>IF(VLOOKUP(C52,'Exhibit 5'!C49:G102,5,FALSE)=K52,"OK","ERROR")</f>
        <v>OK</v>
      </c>
    </row>
    <row r="53" spans="1:14" ht="15" customHeight="1" x14ac:dyDescent="0.3">
      <c r="A53" s="1597"/>
      <c r="B53" s="1699"/>
      <c r="C53" s="1700"/>
      <c r="D53" s="1701">
        <v>231100</v>
      </c>
      <c r="E53" s="1701" t="s">
        <v>295</v>
      </c>
      <c r="F53" s="1701"/>
      <c r="G53" s="111">
        <v>18813.61</v>
      </c>
      <c r="H53" s="111"/>
      <c r="I53" s="111"/>
      <c r="J53" s="111"/>
      <c r="K53" s="1335">
        <f>SUM(G53:J53)</f>
        <v>18813.61</v>
      </c>
      <c r="L53" s="111">
        <v>10362.82</v>
      </c>
      <c r="M53" s="614"/>
      <c r="N53" s="1473" t="str">
        <f>IF(VLOOKUP(D53,'Exhibit 5'!D46:G100,4,FALSE)=K53,"OK","ERROR")</f>
        <v>OK</v>
      </c>
    </row>
    <row r="54" spans="1:14" ht="15" customHeight="1" x14ac:dyDescent="0.3">
      <c r="A54" s="1597"/>
      <c r="B54" s="1699"/>
      <c r="C54" s="1700"/>
      <c r="D54" s="1701">
        <v>231200</v>
      </c>
      <c r="E54" s="1701" t="s">
        <v>296</v>
      </c>
      <c r="F54" s="1701"/>
      <c r="G54" s="111">
        <v>11625</v>
      </c>
      <c r="H54" s="111"/>
      <c r="I54" s="111"/>
      <c r="J54" s="111"/>
      <c r="K54" s="1335">
        <f t="shared" si="10"/>
        <v>11625</v>
      </c>
      <c r="L54" s="111">
        <v>11812.5</v>
      </c>
      <c r="M54" s="614"/>
      <c r="N54" s="1473" t="str">
        <f>IF(VLOOKUP(D54,'Exhibit 5'!D47:G101,4,FALSE)=K54,"OK","ERROR")</f>
        <v>OK</v>
      </c>
    </row>
    <row r="55" spans="1:14" ht="15" customHeight="1" x14ac:dyDescent="0.3">
      <c r="A55" s="1597"/>
      <c r="B55" s="1699"/>
      <c r="C55" s="1700"/>
      <c r="D55" s="1701">
        <v>231300</v>
      </c>
      <c r="E55" s="1701" t="s">
        <v>297</v>
      </c>
      <c r="F55" s="1701"/>
      <c r="G55" s="111"/>
      <c r="H55" s="111"/>
      <c r="I55" s="111"/>
      <c r="J55" s="111"/>
      <c r="K55" s="1335">
        <f t="shared" ref="K55:K64" si="11">SUM(G55:J55)</f>
        <v>0</v>
      </c>
      <c r="L55" s="111"/>
      <c r="M55" s="614"/>
      <c r="N55" s="1473" t="str">
        <f>IF(VLOOKUP(D55,'Exhibit 5'!D49:G102,4,FALSE)=K55,"OK","ERROR")</f>
        <v>OK</v>
      </c>
    </row>
    <row r="56" spans="1:14" ht="15" customHeight="1" x14ac:dyDescent="0.3">
      <c r="A56" s="1597"/>
      <c r="B56" s="1699"/>
      <c r="C56" s="1700"/>
      <c r="D56" s="1701">
        <v>231400</v>
      </c>
      <c r="E56" s="1701" t="s">
        <v>298</v>
      </c>
      <c r="F56" s="1701"/>
      <c r="G56" s="111"/>
      <c r="H56" s="111"/>
      <c r="I56" s="111"/>
      <c r="J56" s="111"/>
      <c r="K56" s="1335">
        <f t="shared" si="11"/>
        <v>0</v>
      </c>
      <c r="L56" s="111"/>
      <c r="M56" s="614"/>
      <c r="N56" s="1473" t="str">
        <f>IF(VLOOKUP(D56,'Exhibit 5'!D50:G103,4,FALSE)=K56,"OK","ERROR")</f>
        <v>OK</v>
      </c>
    </row>
    <row r="57" spans="1:14" ht="15" customHeight="1" x14ac:dyDescent="0.3">
      <c r="A57" s="1597"/>
      <c r="B57" s="1699"/>
      <c r="C57" s="1700"/>
      <c r="D57" s="1701">
        <v>231500</v>
      </c>
      <c r="E57" s="1701" t="s">
        <v>299</v>
      </c>
      <c r="F57" s="1701"/>
      <c r="G57" s="109">
        <v>28324.78</v>
      </c>
      <c r="H57" s="109"/>
      <c r="I57" s="109"/>
      <c r="J57" s="109"/>
      <c r="K57" s="1335">
        <f t="shared" si="11"/>
        <v>28324.78</v>
      </c>
      <c r="L57" s="109">
        <v>25691.13</v>
      </c>
      <c r="M57" s="614"/>
      <c r="N57" s="1472" t="str">
        <f>IF(VLOOKUP(D57,'Exhibit 5'!D51:G104,4,FALSE)=K57,"OK","ERROR")</f>
        <v>OK</v>
      </c>
    </row>
    <row r="58" spans="1:14" ht="15" customHeight="1" x14ac:dyDescent="0.3">
      <c r="A58" s="1597"/>
      <c r="B58" s="1699">
        <v>17</v>
      </c>
      <c r="C58" s="1712">
        <v>252000</v>
      </c>
      <c r="D58" s="1701" t="s">
        <v>2592</v>
      </c>
      <c r="E58" s="1701"/>
      <c r="F58" s="1701"/>
      <c r="G58" s="109"/>
      <c r="H58" s="109"/>
      <c r="I58" s="109"/>
      <c r="J58" s="109"/>
      <c r="K58" s="1335"/>
      <c r="L58" s="109"/>
      <c r="M58" s="614"/>
      <c r="N58" s="1472" t="str">
        <f>IF(VLOOKUP(D58,'Exhibit 5'!D52:G105,4,FALSE)=K58,"OK","ERROR")</f>
        <v>OK</v>
      </c>
    </row>
    <row r="59" spans="1:14" ht="15" customHeight="1" x14ac:dyDescent="0.3">
      <c r="A59" s="1597"/>
      <c r="B59" s="1699"/>
      <c r="C59" s="1712"/>
      <c r="D59" s="1701" t="s">
        <v>1921</v>
      </c>
      <c r="E59" s="1701"/>
      <c r="F59" s="1701"/>
      <c r="G59" s="109"/>
      <c r="H59" s="109"/>
      <c r="I59" s="109"/>
      <c r="J59" s="109"/>
      <c r="K59" s="1335"/>
      <c r="L59" s="109"/>
      <c r="M59" s="614"/>
      <c r="N59" s="1472" t="str">
        <f>IF(VLOOKUP(D59,'Exhibit 5'!D53:G106,4,FALSE)=K59,"OK","ERROR")</f>
        <v>OK</v>
      </c>
    </row>
    <row r="60" spans="1:14" ht="15" customHeight="1" x14ac:dyDescent="0.3">
      <c r="A60" s="1597"/>
      <c r="B60" s="1699"/>
      <c r="C60" s="1712"/>
      <c r="D60" s="1701" t="s">
        <v>1922</v>
      </c>
      <c r="E60" s="1701"/>
      <c r="F60" s="1701"/>
      <c r="G60" s="109"/>
      <c r="H60" s="109"/>
      <c r="I60" s="109"/>
      <c r="J60" s="109"/>
      <c r="K60" s="1335"/>
      <c r="L60" s="109"/>
      <c r="M60" s="614"/>
      <c r="N60" s="1472" t="str">
        <f>IF(VLOOKUP(D60,'Exhibit 5'!D54:G107,4,FALSE)=K60,"OK","ERROR")</f>
        <v>OK</v>
      </c>
    </row>
    <row r="61" spans="1:14" ht="15" customHeight="1" x14ac:dyDescent="0.3">
      <c r="A61" s="1597" t="s">
        <v>307</v>
      </c>
      <c r="B61" s="3595">
        <v>18</v>
      </c>
      <c r="C61" s="1712">
        <v>253000</v>
      </c>
      <c r="D61" s="1701" t="s">
        <v>271</v>
      </c>
      <c r="E61" s="1701"/>
      <c r="F61" s="1701"/>
      <c r="G61" s="1341">
        <v>3363000</v>
      </c>
      <c r="H61" s="3893"/>
      <c r="I61" s="3893"/>
      <c r="J61" s="3893"/>
      <c r="K61" s="1335">
        <f t="shared" si="11"/>
        <v>3363000</v>
      </c>
      <c r="L61" s="1702">
        <v>3312225.83</v>
      </c>
      <c r="M61" s="614"/>
      <c r="N61" s="1361" t="str">
        <f>IF(VLOOKUP(C61,'Exhibit 5'!C55:G108,5,FALSE)=K61,"OK","ERROR")</f>
        <v>OK</v>
      </c>
    </row>
    <row r="62" spans="1:14" ht="15" customHeight="1" x14ac:dyDescent="0.3">
      <c r="A62" s="1597" t="s">
        <v>307</v>
      </c>
      <c r="B62" s="3595">
        <v>19</v>
      </c>
      <c r="C62" s="1712">
        <v>254000</v>
      </c>
      <c r="D62" s="1701" t="s">
        <v>301</v>
      </c>
      <c r="E62" s="1701"/>
      <c r="F62" s="1701"/>
      <c r="G62" s="3888"/>
      <c r="H62" s="3888">
        <v>549700</v>
      </c>
      <c r="I62" s="3888"/>
      <c r="J62" s="3888"/>
      <c r="K62" s="1335">
        <f t="shared" si="11"/>
        <v>549700</v>
      </c>
      <c r="L62" s="1703">
        <v>563500</v>
      </c>
      <c r="M62" s="614"/>
      <c r="N62" s="1360" t="str">
        <f>IF(VLOOKUP(C62,'Exhibit 5'!C58:G109,5,FALSE)=K62,"OK","ERROR")</f>
        <v>OK</v>
      </c>
    </row>
    <row r="63" spans="1:14" ht="15" customHeight="1" x14ac:dyDescent="0.3">
      <c r="A63" s="1597" t="s">
        <v>307</v>
      </c>
      <c r="B63" s="3595">
        <v>20</v>
      </c>
      <c r="C63" s="1712">
        <v>255000</v>
      </c>
      <c r="D63" s="1701" t="s">
        <v>1793</v>
      </c>
      <c r="E63" s="1701"/>
      <c r="F63" s="1701"/>
      <c r="G63" s="3888">
        <v>521124.49</v>
      </c>
      <c r="H63" s="3888"/>
      <c r="I63" s="3888"/>
      <c r="J63" s="3888"/>
      <c r="K63" s="1335">
        <f t="shared" si="11"/>
        <v>521124.49</v>
      </c>
      <c r="L63" s="1703">
        <v>854580.74</v>
      </c>
      <c r="M63" s="614"/>
      <c r="N63" s="1360" t="str">
        <f>IF(VLOOKUP(C63,'Exhibit 5'!C59:G110,5,FALSE)=K63,"OK","ERROR")</f>
        <v>OK</v>
      </c>
    </row>
    <row r="64" spans="1:14" ht="15" customHeight="1" x14ac:dyDescent="0.3">
      <c r="A64" s="1597" t="s">
        <v>307</v>
      </c>
      <c r="B64" s="3595">
        <v>21</v>
      </c>
      <c r="C64" s="1712">
        <v>256000</v>
      </c>
      <c r="D64" s="1701" t="s">
        <v>302</v>
      </c>
      <c r="E64" s="1701"/>
      <c r="F64" s="1701"/>
      <c r="G64" s="3892"/>
      <c r="H64" s="3888">
        <v>83781059.290000007</v>
      </c>
      <c r="I64" s="3892"/>
      <c r="J64" s="3892"/>
      <c r="K64" s="1335">
        <f t="shared" si="11"/>
        <v>83781059.290000007</v>
      </c>
      <c r="L64" s="1703">
        <v>50993765.890000001</v>
      </c>
      <c r="M64" s="614"/>
      <c r="N64" s="1360" t="str">
        <f>IF(VLOOKUP(C64,'Exhibit 5'!C61:G111,5,FALSE)=K64,"OK","ERROR")</f>
        <v>OK</v>
      </c>
    </row>
    <row r="65" spans="1:14" ht="15" thickBot="1" x14ac:dyDescent="0.35">
      <c r="A65" s="1597"/>
      <c r="B65" s="3596" t="s">
        <v>2593</v>
      </c>
      <c r="C65" s="1713" t="s">
        <v>211</v>
      </c>
      <c r="D65" s="1713"/>
      <c r="E65" s="1714"/>
      <c r="F65" s="1714"/>
      <c r="G65" s="3894">
        <f>G12+G13+G14+G17+G22+G33+G34+G37+G38+G39+G42+G43+G44+G45+G52+G61+G62+G64+G63</f>
        <v>4057123.13</v>
      </c>
      <c r="H65" s="3894">
        <f t="shared" ref="H65:J65" si="12">H12+H13+H14+H17+H22+H33+H34+H37+H38+H39+H42+H43+H44+H45+H52+H61+H62+H64</f>
        <v>124503000.29000001</v>
      </c>
      <c r="I65" s="3894">
        <f t="shared" si="12"/>
        <v>0</v>
      </c>
      <c r="J65" s="3894">
        <f t="shared" si="12"/>
        <v>0</v>
      </c>
      <c r="K65" s="3894">
        <f>K12+K13+K14+K17+K22+K33+K34+K37+K38+K39+K42+K43+K44+K45+K52+K61+K62+K64+K63</f>
        <v>128560123.42</v>
      </c>
      <c r="L65" s="1437">
        <f>L12+L13+L14+L17+L22+L33+L34+L37+L38+L39+L42+L43+L44+L45+L52+L61+L62+L64+L63</f>
        <v>105599736.55999999</v>
      </c>
      <c r="M65" s="614"/>
      <c r="N65" s="1474">
        <f>SUM(N12:N64)</f>
        <v>0</v>
      </c>
    </row>
    <row r="66" spans="1:14" ht="15" thickBot="1" x14ac:dyDescent="0.35">
      <c r="A66" s="1597"/>
      <c r="B66" s="1715"/>
      <c r="C66" s="1716"/>
      <c r="D66" s="1716"/>
      <c r="E66" s="1716"/>
      <c r="F66" s="1716"/>
      <c r="G66" s="1735"/>
      <c r="H66" s="1735"/>
      <c r="I66" s="1735"/>
      <c r="J66" s="1735"/>
      <c r="K66" s="1735"/>
      <c r="L66" s="1717"/>
      <c r="M66" s="614"/>
      <c r="N66" s="1718"/>
    </row>
    <row r="67" spans="1:14" ht="18" thickBot="1" x14ac:dyDescent="0.35">
      <c r="A67" s="1597"/>
      <c r="B67" s="4124" t="s">
        <v>252</v>
      </c>
      <c r="C67" s="4125"/>
      <c r="D67" s="4125"/>
      <c r="E67" s="4125"/>
      <c r="F67" s="4125"/>
      <c r="G67" s="3895"/>
      <c r="H67" s="3895"/>
      <c r="I67" s="3895"/>
      <c r="J67" s="3895"/>
      <c r="K67" s="3895"/>
      <c r="L67" s="1719"/>
      <c r="M67" s="614"/>
      <c r="N67" s="1720"/>
    </row>
    <row r="68" spans="1:14" ht="15" customHeight="1" x14ac:dyDescent="0.3">
      <c r="A68" s="1597" t="s">
        <v>308</v>
      </c>
      <c r="B68" s="1699">
        <v>23</v>
      </c>
      <c r="C68" s="1712">
        <v>320000</v>
      </c>
      <c r="D68" s="1701" t="s">
        <v>303</v>
      </c>
      <c r="E68" s="1701"/>
      <c r="F68" s="1701"/>
      <c r="G68" s="1358">
        <f>G69+G70+G74</f>
        <v>0</v>
      </c>
      <c r="H68" s="1358">
        <f>H69+H70+H74</f>
        <v>51653722</v>
      </c>
      <c r="I68" s="1358">
        <f>I69+I70+I74</f>
        <v>0</v>
      </c>
      <c r="J68" s="1358">
        <f>J69+J70+J74</f>
        <v>0</v>
      </c>
      <c r="K68" s="1358">
        <f t="shared" ref="K68:K74" si="13">SUM(G68:J68)</f>
        <v>51653722</v>
      </c>
      <c r="L68" s="1356">
        <f>L69+L70+L74</f>
        <v>52468442.689999998</v>
      </c>
      <c r="M68" s="614"/>
      <c r="N68" s="1360" t="str">
        <f>IF(VLOOKUP(C68,'Exhibit 5'!C64:G114,5,FALSE)=K68,"OK","ERROR")</f>
        <v>OK</v>
      </c>
    </row>
    <row r="69" spans="1:14" ht="15" customHeight="1" x14ac:dyDescent="0.3">
      <c r="A69" s="1597"/>
      <c r="B69" s="1699"/>
      <c r="C69" s="1700"/>
      <c r="D69" s="1701">
        <v>321000</v>
      </c>
      <c r="E69" s="1701" t="s">
        <v>1580</v>
      </c>
      <c r="F69" s="1701"/>
      <c r="G69" s="3880"/>
      <c r="H69" s="3880">
        <v>12617148</v>
      </c>
      <c r="I69" s="3880"/>
      <c r="J69" s="3880"/>
      <c r="K69" s="1344">
        <f>SUM(G69:J69)</f>
        <v>12617148</v>
      </c>
      <c r="L69" s="1721">
        <v>13431868.57</v>
      </c>
      <c r="M69" s="614"/>
      <c r="N69" s="1362" t="str">
        <f>IF(VLOOKUP(D69,'Exhibit 5'!D62:G112,4,FALSE)=K69,"OK","ERROR")</f>
        <v>OK</v>
      </c>
    </row>
    <row r="70" spans="1:14" ht="15" customHeight="1" x14ac:dyDescent="0.3">
      <c r="A70" s="1597"/>
      <c r="B70" s="1699"/>
      <c r="C70" s="1700"/>
      <c r="D70" s="1701">
        <v>322000</v>
      </c>
      <c r="E70" s="1701" t="s">
        <v>1581</v>
      </c>
      <c r="F70" s="1701"/>
      <c r="G70" s="3881">
        <f>SUM(G71:G73)</f>
        <v>0</v>
      </c>
      <c r="H70" s="3881">
        <f>SUM(H71:H73)</f>
        <v>25688554</v>
      </c>
      <c r="I70" s="3881">
        <f>SUM(I71:I73)</f>
        <v>0</v>
      </c>
      <c r="J70" s="3881">
        <f>SUM(J71:J73)</f>
        <v>0</v>
      </c>
      <c r="K70" s="1346">
        <f t="shared" si="13"/>
        <v>25688554</v>
      </c>
      <c r="L70" s="1357">
        <f>SUM(L71:L73)</f>
        <v>25688553.890000001</v>
      </c>
      <c r="M70" s="614"/>
      <c r="N70" s="1362" t="str">
        <f>IF(VLOOKUP(D70,'Exhibit 5'!D63:G113,4,FALSE)=K70,"OK","ERROR")</f>
        <v>OK</v>
      </c>
    </row>
    <row r="71" spans="1:14" ht="15" customHeight="1" x14ac:dyDescent="0.3">
      <c r="A71" s="1597"/>
      <c r="B71" s="1699"/>
      <c r="C71" s="1700"/>
      <c r="D71" s="1701"/>
      <c r="E71" s="1701" t="s">
        <v>253</v>
      </c>
      <c r="F71" s="1701"/>
      <c r="G71" s="111"/>
      <c r="H71" s="111"/>
      <c r="I71" s="111"/>
      <c r="J71" s="111"/>
      <c r="K71" s="1344">
        <f t="shared" si="13"/>
        <v>0</v>
      </c>
      <c r="L71" s="1722"/>
      <c r="M71" s="614"/>
      <c r="N71" s="1362" t="str">
        <f>IF(VLOOKUP(E71,'Exhibit 5'!E68:G70,3,FALSE)=K71,"OK","ERROR")</f>
        <v>OK</v>
      </c>
    </row>
    <row r="72" spans="1:14" ht="15" customHeight="1" x14ac:dyDescent="0.3">
      <c r="A72" s="1597"/>
      <c r="B72" s="1699"/>
      <c r="C72" s="1700"/>
      <c r="D72" s="1701"/>
      <c r="E72" s="1701" t="s">
        <v>254</v>
      </c>
      <c r="F72" s="1701"/>
      <c r="G72" s="111"/>
      <c r="H72" s="1355">
        <v>22337010</v>
      </c>
      <c r="I72" s="111"/>
      <c r="J72" s="111"/>
      <c r="K72" s="1344">
        <f t="shared" si="13"/>
        <v>22337010</v>
      </c>
      <c r="L72" s="1722">
        <v>22337010.109999999</v>
      </c>
      <c r="M72" s="614"/>
      <c r="N72" s="1362" t="str">
        <f>IF(VLOOKUP(E72,'Exhibit 5'!E69:G71,3,FALSE)=K72,"OK","ERROR")</f>
        <v>OK</v>
      </c>
    </row>
    <row r="73" spans="1:14" ht="15" customHeight="1" x14ac:dyDescent="0.3">
      <c r="A73" s="1597"/>
      <c r="B73" s="1699"/>
      <c r="C73" s="1700"/>
      <c r="D73" s="1701"/>
      <c r="E73" s="1701" t="s">
        <v>255</v>
      </c>
      <c r="F73" s="1701"/>
      <c r="G73" s="1355"/>
      <c r="H73" s="1355">
        <v>3351544</v>
      </c>
      <c r="I73" s="1355"/>
      <c r="J73" s="1355"/>
      <c r="K73" s="1344">
        <f t="shared" si="13"/>
        <v>3351544</v>
      </c>
      <c r="L73" s="1722">
        <v>3351543.78</v>
      </c>
      <c r="M73" s="614"/>
      <c r="N73" s="1362" t="str">
        <f>IF(VLOOKUP(E73,'Exhibit 5'!E70:G72,3,FALSE)=K73,"OK","ERROR")</f>
        <v>OK</v>
      </c>
    </row>
    <row r="74" spans="1:14" ht="15" customHeight="1" thickBot="1" x14ac:dyDescent="0.35">
      <c r="A74" s="1597"/>
      <c r="B74" s="1699"/>
      <c r="C74" s="1700"/>
      <c r="D74" s="1701">
        <v>323000</v>
      </c>
      <c r="E74" s="1701" t="s">
        <v>1588</v>
      </c>
      <c r="F74" s="1701"/>
      <c r="G74" s="3880"/>
      <c r="H74" s="116">
        <v>13348020</v>
      </c>
      <c r="I74" s="3880"/>
      <c r="J74" s="3880"/>
      <c r="K74" s="1344">
        <f t="shared" si="13"/>
        <v>13348020</v>
      </c>
      <c r="L74" s="1721">
        <v>13348020.23</v>
      </c>
      <c r="M74" s="614"/>
      <c r="N74" s="1362" t="str">
        <f>IF(VLOOKUP(D74,'Exhibit 5'!D67:G117,4,FALSE)=K74,"OK","ERROR")</f>
        <v>OK</v>
      </c>
    </row>
    <row r="75" spans="1:14" ht="15" thickBot="1" x14ac:dyDescent="0.35">
      <c r="A75" s="1597"/>
      <c r="B75" s="1723"/>
      <c r="C75" s="1724"/>
      <c r="D75" s="1725" t="s">
        <v>256</v>
      </c>
      <c r="E75" s="1725"/>
      <c r="F75" s="1726"/>
      <c r="G75" s="3896">
        <f t="shared" ref="G75:L75" si="14">G68</f>
        <v>0</v>
      </c>
      <c r="H75" s="3896">
        <f t="shared" si="14"/>
        <v>51653722</v>
      </c>
      <c r="I75" s="3896">
        <f t="shared" si="14"/>
        <v>0</v>
      </c>
      <c r="J75" s="3896">
        <f t="shared" si="14"/>
        <v>0</v>
      </c>
      <c r="K75" s="3896">
        <f t="shared" si="14"/>
        <v>51653722</v>
      </c>
      <c r="L75" s="1742">
        <f t="shared" si="14"/>
        <v>52468442.689999998</v>
      </c>
      <c r="M75" s="614"/>
      <c r="N75" s="1475">
        <f>SUM(N68:N74)</f>
        <v>0</v>
      </c>
    </row>
    <row r="76" spans="1:14" ht="15" customHeight="1" x14ac:dyDescent="0.3">
      <c r="A76" s="1597" t="s">
        <v>308</v>
      </c>
      <c r="B76" s="1699">
        <v>24</v>
      </c>
      <c r="C76" s="1712">
        <v>310000</v>
      </c>
      <c r="D76" s="1701" t="s">
        <v>304</v>
      </c>
      <c r="E76" s="1701"/>
      <c r="F76" s="1701"/>
      <c r="G76" s="116">
        <v>-28589186</v>
      </c>
      <c r="H76" s="116">
        <v>49210934</v>
      </c>
      <c r="I76" s="3892"/>
      <c r="J76" s="3892"/>
      <c r="K76" s="1344">
        <f>SUM(G76:J76)</f>
        <v>20621748</v>
      </c>
      <c r="L76" s="3987">
        <v>17083998.010000002</v>
      </c>
      <c r="M76" s="614"/>
      <c r="N76" s="1360" t="str">
        <f>IF(VLOOKUP(C76,'Exhibit 5'!C72:G122,5,FALSE)=K76,"OK","ERROR")</f>
        <v>OK</v>
      </c>
    </row>
    <row r="77" spans="1:14" ht="15" customHeight="1" thickBot="1" x14ac:dyDescent="0.35">
      <c r="A77" s="1597" t="s">
        <v>308</v>
      </c>
      <c r="B77" s="1699">
        <v>25</v>
      </c>
      <c r="C77" s="1712">
        <v>330000</v>
      </c>
      <c r="D77" s="1701" t="s">
        <v>305</v>
      </c>
      <c r="E77" s="1701"/>
      <c r="F77" s="1701"/>
      <c r="G77" s="3892">
        <v>0</v>
      </c>
      <c r="H77" s="3892">
        <v>0</v>
      </c>
      <c r="I77" s="3892">
        <v>0</v>
      </c>
      <c r="J77" s="3892">
        <v>0</v>
      </c>
      <c r="K77" s="1344">
        <f>SUM(G77:J77)</f>
        <v>0</v>
      </c>
      <c r="L77" s="1727">
        <v>0</v>
      </c>
      <c r="M77" s="614"/>
      <c r="N77" s="1360" t="str">
        <f>IF(VLOOKUP(C77,'Exhibit 5'!C73:G123,5,FALSE)=K77,"OK","ERROR")</f>
        <v>OK</v>
      </c>
    </row>
    <row r="78" spans="1:14" ht="15" thickBot="1" x14ac:dyDescent="0.35">
      <c r="A78" s="1597"/>
      <c r="B78" s="1728">
        <v>26</v>
      </c>
      <c r="C78" s="1729" t="s">
        <v>257</v>
      </c>
      <c r="D78" s="1729"/>
      <c r="E78" s="1730"/>
      <c r="F78" s="1730"/>
      <c r="G78" s="3897">
        <f>G75+G76+G77</f>
        <v>-28589186</v>
      </c>
      <c r="H78" s="3897">
        <f t="shared" ref="H78:L78" si="15">H75+H76+H77</f>
        <v>100864656</v>
      </c>
      <c r="I78" s="3897">
        <f t="shared" si="15"/>
        <v>0</v>
      </c>
      <c r="J78" s="3897">
        <f t="shared" si="15"/>
        <v>0</v>
      </c>
      <c r="K78" s="3897">
        <f>SUMIF($A$67:$A$77,$A$76,K$67:K$77)</f>
        <v>72275470</v>
      </c>
      <c r="L78" s="1743">
        <f t="shared" si="15"/>
        <v>69552440.700000003</v>
      </c>
      <c r="M78" s="614"/>
      <c r="N78" s="1475">
        <v>0</v>
      </c>
    </row>
    <row r="79" spans="1:14" ht="15" thickBot="1" x14ac:dyDescent="0.35">
      <c r="A79" s="1597"/>
      <c r="B79" s="1731" t="s">
        <v>2594</v>
      </c>
      <c r="C79" s="1729" t="s">
        <v>222</v>
      </c>
      <c r="D79" s="1693"/>
      <c r="E79" s="1732"/>
      <c r="F79" s="1732"/>
      <c r="G79" s="3898">
        <f t="shared" ref="G79:L79" si="16">G78+G65</f>
        <v>-24532062.870000001</v>
      </c>
      <c r="H79" s="3898">
        <f t="shared" si="16"/>
        <v>225367656.29000002</v>
      </c>
      <c r="I79" s="3898">
        <f t="shared" si="16"/>
        <v>0</v>
      </c>
      <c r="J79" s="3898">
        <f t="shared" si="16"/>
        <v>0</v>
      </c>
      <c r="K79" s="3898">
        <f t="shared" si="16"/>
        <v>200835593.42000002</v>
      </c>
      <c r="L79" s="1744">
        <f t="shared" si="16"/>
        <v>175152177.25999999</v>
      </c>
      <c r="M79" s="614"/>
      <c r="N79" s="1476">
        <v>0</v>
      </c>
    </row>
    <row r="80" spans="1:14" ht="15.6" x14ac:dyDescent="0.3">
      <c r="A80" s="1597"/>
      <c r="B80" s="1670" t="s">
        <v>54</v>
      </c>
      <c r="C80" s="1670"/>
      <c r="D80" s="1671"/>
      <c r="E80" s="614"/>
      <c r="F80" s="614"/>
      <c r="G80" s="1733"/>
      <c r="H80" s="1738"/>
      <c r="I80" s="1738"/>
      <c r="J80" s="1738"/>
      <c r="K80" s="1738"/>
      <c r="L80" s="1734"/>
      <c r="M80" s="614"/>
      <c r="N80" s="1673"/>
    </row>
    <row r="81" spans="1:16" x14ac:dyDescent="0.3">
      <c r="A81" s="1597"/>
      <c r="B81" s="1677" t="s">
        <v>1734</v>
      </c>
      <c r="C81" s="1677"/>
      <c r="D81" s="1678"/>
      <c r="E81" s="1671"/>
      <c r="F81" s="1671"/>
      <c r="G81" s="1735"/>
      <c r="H81" s="1738"/>
      <c r="I81" s="1738"/>
      <c r="J81" s="1738"/>
      <c r="K81" s="3899"/>
      <c r="L81" s="1736"/>
      <c r="M81" s="614"/>
      <c r="N81" s="822"/>
    </row>
    <row r="82" spans="1:16" x14ac:dyDescent="0.3">
      <c r="A82" s="1597"/>
      <c r="B82" s="1677" t="s">
        <v>120</v>
      </c>
      <c r="C82" s="1677"/>
      <c r="D82" s="1678"/>
      <c r="E82" s="1678"/>
      <c r="F82" s="822"/>
      <c r="G82" s="1737"/>
      <c r="H82" s="3900"/>
      <c r="I82" s="3900"/>
      <c r="J82" s="1681">
        <v>9999</v>
      </c>
      <c r="K82" s="1738"/>
      <c r="L82" s="1738"/>
      <c r="M82" s="614"/>
      <c r="N82" s="614"/>
      <c r="O82" s="1739"/>
      <c r="P82" s="1739"/>
    </row>
    <row r="83" spans="1:16" x14ac:dyDescent="0.3">
      <c r="A83" s="1597"/>
      <c r="B83" s="1677" t="s">
        <v>121</v>
      </c>
      <c r="C83" s="1677"/>
      <c r="D83" s="1678"/>
      <c r="E83" s="1678"/>
      <c r="F83" s="822"/>
      <c r="G83" s="1737"/>
      <c r="H83" s="3900"/>
      <c r="I83" s="3900"/>
      <c r="J83" s="1682">
        <v>9999</v>
      </c>
      <c r="K83" s="1738"/>
      <c r="L83" s="1738"/>
      <c r="M83" s="614"/>
      <c r="N83" s="614"/>
      <c r="O83" s="1739"/>
      <c r="P83" s="1739"/>
    </row>
    <row r="84" spans="1:16" x14ac:dyDescent="0.3">
      <c r="A84" s="1597"/>
      <c r="B84" s="1677"/>
      <c r="C84" s="1677"/>
      <c r="D84" s="1740"/>
      <c r="E84" s="1677"/>
      <c r="F84" s="1677"/>
      <c r="G84" s="1738"/>
      <c r="H84" s="1738"/>
      <c r="I84" s="1738"/>
      <c r="J84" s="1738"/>
      <c r="K84" s="1738"/>
      <c r="L84" s="1738"/>
      <c r="M84" s="614"/>
      <c r="N84" s="614"/>
      <c r="O84" s="1739"/>
      <c r="P84" s="1739"/>
    </row>
    <row r="87" spans="1:16" x14ac:dyDescent="0.3">
      <c r="L87" s="3901"/>
    </row>
    <row r="91" spans="1:16" x14ac:dyDescent="0.3">
      <c r="G91" s="3901">
        <v>0</v>
      </c>
    </row>
  </sheetData>
  <sheetProtection formatCells="0" formatColumns="0" formatRows="0" insertColumns="0" insertRows="0" insertHyperlinks="0" deleteColumns="0" deleteRows="0" sort="0" autoFilter="0" pivotTables="0"/>
  <mergeCells count="9">
    <mergeCell ref="B67:F67"/>
    <mergeCell ref="B5:F7"/>
    <mergeCell ref="N5:N8"/>
    <mergeCell ref="G5:G8"/>
    <mergeCell ref="H5:H8"/>
    <mergeCell ref="I5:I8"/>
    <mergeCell ref="J5:J8"/>
    <mergeCell ref="K5:K8"/>
    <mergeCell ref="L5:L8"/>
  </mergeCells>
  <pageMargins left="0.5" right="0.19" top="0.74803149606299213" bottom="0.74803149606299213" header="0.31496062992125984" footer="0.31496062992125984"/>
  <pageSetup paperSize="9" scale="49" orientation="portrait" r:id="rId1"/>
  <colBreaks count="1" manualBreakCount="1">
    <brk id="1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N118"/>
  <sheetViews>
    <sheetView showGridLines="0" zoomScale="90" zoomScaleNormal="90" workbookViewId="0">
      <pane xSplit="5" ySplit="10" topLeftCell="F11" activePane="bottomRight" state="frozen"/>
      <selection pane="topRight" activeCell="F1" sqref="F1"/>
      <selection pane="bottomLeft" activeCell="A11" sqref="A11"/>
      <selection pane="bottomRight" activeCell="L18" sqref="L18"/>
    </sheetView>
  </sheetViews>
  <sheetFormatPr defaultColWidth="8.88671875" defaultRowHeight="14.4" x14ac:dyDescent="0.3"/>
  <cols>
    <col min="1" max="2" width="6.44140625" style="35" customWidth="1"/>
    <col min="3" max="3" width="7.44140625" style="35" customWidth="1"/>
    <col min="4" max="4" width="6.6640625" style="35" customWidth="1"/>
    <col min="5" max="5" width="47.44140625" style="35" customWidth="1"/>
    <col min="6" max="6" width="17.5546875" style="35" customWidth="1"/>
    <col min="7" max="7" width="15.109375" style="35" customWidth="1"/>
    <col min="8" max="8" width="14.6640625" style="35" customWidth="1"/>
    <col min="9" max="9" width="17.44140625" style="35" customWidth="1"/>
    <col min="10" max="10" width="17.88671875" style="35" customWidth="1"/>
    <col min="11" max="11" width="18.109375" style="35" customWidth="1"/>
    <col min="12" max="16384" width="8.88671875" style="35"/>
  </cols>
  <sheetData>
    <row r="1" spans="1:11" ht="17.399999999999999" x14ac:dyDescent="0.3">
      <c r="A1" s="1508"/>
      <c r="B1" s="1508"/>
      <c r="C1" s="1500"/>
      <c r="D1" s="1500"/>
      <c r="E1" s="1745" t="str">
        <f>CONCATENATE("                     A/S FOR YEAR ENDED ", TEXT(ASPERIOD,"mm/dd/yyyy"), " OF ", TRIM(ASSOCNAME))</f>
        <v xml:space="preserve">                     A/S FOR YEAR ENDED 12/31/2021 OF NOVO ECIJANO TEACHERS MUTUAL BENEFIT ASSOCIATION, INCORPORATED</v>
      </c>
      <c r="F1" s="1500"/>
      <c r="G1" s="1504"/>
      <c r="H1" s="1509"/>
      <c r="I1" s="1509"/>
      <c r="J1" s="1746"/>
      <c r="K1" s="1505" t="s">
        <v>631</v>
      </c>
    </row>
    <row r="2" spans="1:11" ht="6.75" customHeight="1" thickBot="1" x14ac:dyDescent="0.35">
      <c r="A2" s="1508"/>
      <c r="B2" s="1508"/>
      <c r="C2" s="1508"/>
      <c r="D2" s="1508"/>
      <c r="E2" s="1508"/>
      <c r="F2" s="1509"/>
      <c r="G2" s="1509"/>
      <c r="H2" s="822"/>
      <c r="I2" s="822"/>
      <c r="J2" s="822"/>
      <c r="K2" s="822"/>
    </row>
    <row r="3" spans="1:11" ht="16.5" customHeight="1" thickBot="1" x14ac:dyDescent="0.35">
      <c r="A3" s="1509"/>
      <c r="B3" s="4144" t="s">
        <v>632</v>
      </c>
      <c r="C3" s="4145"/>
      <c r="D3" s="4145"/>
      <c r="E3" s="4145"/>
      <c r="F3" s="4145"/>
      <c r="G3" s="4145"/>
      <c r="H3" s="4145"/>
      <c r="I3" s="4145"/>
      <c r="J3" s="4145"/>
      <c r="K3" s="4146"/>
    </row>
    <row r="4" spans="1:11" ht="16.2" thickBot="1" x14ac:dyDescent="0.35">
      <c r="A4" s="1747"/>
      <c r="B4" s="1686"/>
      <c r="C4" s="1686"/>
      <c r="D4" s="1686"/>
      <c r="E4" s="1686"/>
      <c r="F4" s="1748"/>
      <c r="G4" s="822"/>
      <c r="H4" s="822"/>
      <c r="I4" s="822"/>
      <c r="J4" s="822"/>
      <c r="K4" s="822"/>
    </row>
    <row r="5" spans="1:11" x14ac:dyDescent="0.3">
      <c r="A5" s="1749"/>
      <c r="B5" s="1750"/>
      <c r="C5" s="1751"/>
      <c r="D5" s="1751"/>
      <c r="E5" s="1752"/>
      <c r="F5" s="4120" t="s">
        <v>147</v>
      </c>
      <c r="G5" s="4120" t="s">
        <v>148</v>
      </c>
      <c r="H5" s="4120" t="s">
        <v>149</v>
      </c>
      <c r="I5" s="4120" t="s">
        <v>150</v>
      </c>
      <c r="J5" s="4120" t="s">
        <v>151</v>
      </c>
      <c r="K5" s="4148" t="s">
        <v>152</v>
      </c>
    </row>
    <row r="6" spans="1:11" x14ac:dyDescent="0.3">
      <c r="A6" s="1749"/>
      <c r="B6" s="1753"/>
      <c r="C6" s="1754"/>
      <c r="D6" s="1754"/>
      <c r="E6" s="1755"/>
      <c r="F6" s="4121"/>
      <c r="G6" s="4121"/>
      <c r="H6" s="4121"/>
      <c r="I6" s="4121"/>
      <c r="J6" s="4121"/>
      <c r="K6" s="4149"/>
    </row>
    <row r="7" spans="1:11" ht="17.399999999999999" x14ac:dyDescent="0.3">
      <c r="A7" s="1756"/>
      <c r="B7" s="1757" t="s">
        <v>498</v>
      </c>
      <c r="C7" s="1754"/>
      <c r="D7" s="1754"/>
      <c r="E7" s="1755"/>
      <c r="F7" s="4147"/>
      <c r="G7" s="4147"/>
      <c r="H7" s="4147"/>
      <c r="I7" s="4147"/>
      <c r="J7" s="4147"/>
      <c r="K7" s="4150"/>
    </row>
    <row r="8" spans="1:11" x14ac:dyDescent="0.3">
      <c r="A8" s="1758"/>
      <c r="B8" s="1687"/>
      <c r="C8" s="1754"/>
      <c r="D8" s="1754"/>
      <c r="E8" s="1755"/>
      <c r="F8" s="4123"/>
      <c r="G8" s="4123"/>
      <c r="H8" s="4123"/>
      <c r="I8" s="4123"/>
      <c r="J8" s="4123"/>
      <c r="K8" s="4151"/>
    </row>
    <row r="9" spans="1:11" x14ac:dyDescent="0.3">
      <c r="A9" s="1758"/>
      <c r="B9" s="1687"/>
      <c r="C9" s="1754"/>
      <c r="D9" s="1754"/>
      <c r="E9" s="1759" t="s">
        <v>153</v>
      </c>
      <c r="F9" s="1589" t="str">
        <f>[3]p2b!I9</f>
        <v>GenF</v>
      </c>
      <c r="G9" s="1589" t="str">
        <f>[3]p2b!J9</f>
        <v>MBF</v>
      </c>
      <c r="H9" s="1589" t="str">
        <f>[3]p2b!K9</f>
        <v>OBmi</v>
      </c>
      <c r="I9" s="1589" t="str">
        <f>[3]p2b!L9</f>
        <v>OBreg</v>
      </c>
      <c r="J9" s="1760"/>
      <c r="K9" s="1761"/>
    </row>
    <row r="10" spans="1:11" ht="15" thickBot="1" x14ac:dyDescent="0.35">
      <c r="A10" s="1758"/>
      <c r="B10" s="1762"/>
      <c r="C10" s="1763"/>
      <c r="D10" s="1763"/>
      <c r="E10" s="1764" t="str">
        <f>[3]p2a!H10</f>
        <v>Microinsurance, Regular, or Both? Set in sheet p2b===&gt;</v>
      </c>
      <c r="F10" s="576" t="str">
        <f>[3]p2b!I10</f>
        <v>mix</v>
      </c>
      <c r="G10" s="576" t="str">
        <f>[3]p2b!J10</f>
        <v>mi</v>
      </c>
      <c r="H10" s="576" t="str">
        <f>[3]p2b!K10</f>
        <v>mi</v>
      </c>
      <c r="I10" s="576" t="str">
        <f>[3]p2b!L10</f>
        <v>reg</v>
      </c>
      <c r="J10" s="1595"/>
      <c r="K10" s="1765"/>
    </row>
    <row r="11" spans="1:11" x14ac:dyDescent="0.3">
      <c r="A11" s="1766" t="s">
        <v>316</v>
      </c>
      <c r="B11" s="1767" t="s">
        <v>316</v>
      </c>
      <c r="C11" s="1768">
        <v>411000</v>
      </c>
      <c r="D11" s="1769" t="s">
        <v>1401</v>
      </c>
      <c r="E11" s="1770"/>
      <c r="F11" s="474">
        <v>629871</v>
      </c>
      <c r="G11" s="1771"/>
      <c r="H11" s="1771"/>
      <c r="I11" s="1771"/>
      <c r="J11" s="1363">
        <f t="shared" ref="J11:J17" si="0">SUM(F11:I11)</f>
        <v>629871</v>
      </c>
      <c r="K11" s="475">
        <v>657250</v>
      </c>
    </row>
    <row r="12" spans="1:11" x14ac:dyDescent="0.3">
      <c r="A12" s="1766" t="s">
        <v>318</v>
      </c>
      <c r="B12" s="1772" t="s">
        <v>318</v>
      </c>
      <c r="C12" s="1773" t="s">
        <v>633</v>
      </c>
      <c r="D12" s="1773"/>
      <c r="E12" s="1774"/>
      <c r="F12" s="1380">
        <f>SUM(F13:F14)</f>
        <v>0</v>
      </c>
      <c r="G12" s="1380">
        <f>SUM(G13:G14)</f>
        <v>801679</v>
      </c>
      <c r="H12" s="1380">
        <f>SUM(H13:H14)</f>
        <v>0</v>
      </c>
      <c r="I12" s="1380">
        <f>SUM(I13:I14)</f>
        <v>0</v>
      </c>
      <c r="J12" s="1370">
        <f t="shared" si="0"/>
        <v>801679</v>
      </c>
      <c r="K12" s="1442">
        <f>SUM(K13:K14)</f>
        <v>836500</v>
      </c>
    </row>
    <row r="13" spans="1:11" x14ac:dyDescent="0.3">
      <c r="A13" s="1766" t="s">
        <v>156</v>
      </c>
      <c r="B13" s="1775"/>
      <c r="C13" s="1776">
        <v>2.1</v>
      </c>
      <c r="D13" s="1777" t="s">
        <v>634</v>
      </c>
      <c r="E13" s="1778"/>
      <c r="F13" s="1779"/>
      <c r="G13" s="476">
        <v>801679</v>
      </c>
      <c r="H13" s="1779"/>
      <c r="I13" s="1779"/>
      <c r="J13" s="1364">
        <f t="shared" si="0"/>
        <v>801679</v>
      </c>
      <c r="K13" s="477">
        <v>836500</v>
      </c>
    </row>
    <row r="14" spans="1:11" x14ac:dyDescent="0.3">
      <c r="A14" s="1766">
        <v>2.2000000000000002</v>
      </c>
      <c r="B14" s="1780"/>
      <c r="C14" s="1781">
        <v>2.2000000000000002</v>
      </c>
      <c r="D14" s="1782" t="s">
        <v>635</v>
      </c>
      <c r="E14" s="1783"/>
      <c r="F14" s="1784"/>
      <c r="G14" s="478"/>
      <c r="H14" s="1784"/>
      <c r="I14" s="1784"/>
      <c r="J14" s="1365">
        <f t="shared" si="0"/>
        <v>0</v>
      </c>
      <c r="K14" s="479"/>
    </row>
    <row r="15" spans="1:11" x14ac:dyDescent="0.3">
      <c r="A15" s="1766" t="s">
        <v>320</v>
      </c>
      <c r="B15" s="1772" t="s">
        <v>320</v>
      </c>
      <c r="C15" s="1785">
        <v>413000</v>
      </c>
      <c r="D15" s="1773" t="s">
        <v>1925</v>
      </c>
      <c r="E15" s="1774"/>
      <c r="F15" s="1380">
        <f>SUM(F16:F17)</f>
        <v>0</v>
      </c>
      <c r="G15" s="1369">
        <f>SUM(G16:G17)</f>
        <v>0</v>
      </c>
      <c r="H15" s="1443">
        <f>SUM(H16:H17)</f>
        <v>0</v>
      </c>
      <c r="I15" s="1443">
        <f>SUM(I16:I17)</f>
        <v>0</v>
      </c>
      <c r="J15" s="1370">
        <f t="shared" si="0"/>
        <v>0</v>
      </c>
      <c r="K15" s="1442">
        <f>SUM(K16:K17)</f>
        <v>0</v>
      </c>
    </row>
    <row r="16" spans="1:11" x14ac:dyDescent="0.3">
      <c r="A16" s="1766" t="s">
        <v>636</v>
      </c>
      <c r="B16" s="1775"/>
      <c r="C16" s="1776">
        <v>3.1</v>
      </c>
      <c r="D16" s="1777" t="s">
        <v>1926</v>
      </c>
      <c r="E16" s="1778"/>
      <c r="F16" s="1779"/>
      <c r="G16" s="1786"/>
      <c r="H16" s="476"/>
      <c r="I16" s="476"/>
      <c r="J16" s="1364">
        <f t="shared" si="0"/>
        <v>0</v>
      </c>
      <c r="K16" s="477"/>
    </row>
    <row r="17" spans="1:11" ht="14.4" customHeight="1" x14ac:dyDescent="0.3">
      <c r="A17" s="1766" t="s">
        <v>637</v>
      </c>
      <c r="B17" s="1780"/>
      <c r="C17" s="1787">
        <v>3.2</v>
      </c>
      <c r="D17" s="1788" t="s">
        <v>1927</v>
      </c>
      <c r="E17" s="1789"/>
      <c r="F17" s="1784"/>
      <c r="G17" s="1790"/>
      <c r="H17" s="478"/>
      <c r="I17" s="478"/>
      <c r="J17" s="1365">
        <f t="shared" si="0"/>
        <v>0</v>
      </c>
      <c r="K17" s="479"/>
    </row>
    <row r="18" spans="1:11" x14ac:dyDescent="0.3">
      <c r="A18" s="1766" t="s">
        <v>322</v>
      </c>
      <c r="B18" s="1791" t="s">
        <v>322</v>
      </c>
      <c r="C18" s="1792">
        <v>414000</v>
      </c>
      <c r="D18" s="1793" t="s">
        <v>1402</v>
      </c>
      <c r="E18" s="1794"/>
      <c r="F18" s="1795"/>
      <c r="G18" s="1130"/>
      <c r="H18" s="1130"/>
      <c r="I18" s="1130"/>
      <c r="J18" s="1366">
        <f t="shared" ref="J18:J19" si="1">SUM(F18:I18)</f>
        <v>0</v>
      </c>
      <c r="K18" s="480"/>
    </row>
    <row r="19" spans="1:11" x14ac:dyDescent="0.3">
      <c r="A19" s="1766" t="s">
        <v>325</v>
      </c>
      <c r="B19" s="1772" t="s">
        <v>325</v>
      </c>
      <c r="C19" s="1773" t="s">
        <v>638</v>
      </c>
      <c r="D19" s="1773"/>
      <c r="E19" s="1774"/>
      <c r="F19" s="1370">
        <f>SUM(F20:F23)</f>
        <v>0</v>
      </c>
      <c r="G19" s="1370">
        <f>SUM(G20:G23)</f>
        <v>437151</v>
      </c>
      <c r="H19" s="1443">
        <f>SUM(H20:H23)</f>
        <v>0</v>
      </c>
      <c r="I19" s="1443">
        <f>SUM(I20:I23)</f>
        <v>0</v>
      </c>
      <c r="J19" s="1370">
        <f t="shared" si="1"/>
        <v>437151</v>
      </c>
      <c r="K19" s="1444">
        <f>SUM(K20:K23)</f>
        <v>743379</v>
      </c>
    </row>
    <row r="20" spans="1:11" x14ac:dyDescent="0.3">
      <c r="A20" s="1766" t="s">
        <v>639</v>
      </c>
      <c r="B20" s="1796"/>
      <c r="C20" s="1797" t="s">
        <v>639</v>
      </c>
      <c r="D20" s="1798" t="s">
        <v>640</v>
      </c>
      <c r="E20" s="1799"/>
      <c r="F20" s="1800"/>
      <c r="G20" s="481"/>
      <c r="H20" s="481"/>
      <c r="I20" s="481"/>
      <c r="J20" s="1367">
        <f t="shared" ref="J20:J22" si="2">SUM(F20:I20)</f>
        <v>0</v>
      </c>
      <c r="K20" s="482"/>
    </row>
    <row r="21" spans="1:11" x14ac:dyDescent="0.3">
      <c r="A21" s="1766" t="s">
        <v>641</v>
      </c>
      <c r="B21" s="1796"/>
      <c r="C21" s="1801" t="s">
        <v>641</v>
      </c>
      <c r="D21" s="1798" t="s">
        <v>642</v>
      </c>
      <c r="E21" s="1799"/>
      <c r="F21" s="481"/>
      <c r="G21" s="481"/>
      <c r="H21" s="481"/>
      <c r="I21" s="481"/>
      <c r="J21" s="1367">
        <f>SUM(F21:I21)</f>
        <v>0</v>
      </c>
      <c r="K21" s="482"/>
    </row>
    <row r="22" spans="1:11" x14ac:dyDescent="0.3">
      <c r="A22" s="1766" t="s">
        <v>643</v>
      </c>
      <c r="B22" s="1796"/>
      <c r="C22" s="1801" t="s">
        <v>643</v>
      </c>
      <c r="D22" s="1798" t="s">
        <v>644</v>
      </c>
      <c r="E22" s="1799"/>
      <c r="F22" s="481"/>
      <c r="G22" s="1800">
        <v>437151</v>
      </c>
      <c r="H22" s="1800"/>
      <c r="I22" s="1800"/>
      <c r="J22" s="1367">
        <f t="shared" si="2"/>
        <v>437151</v>
      </c>
      <c r="K22" s="482">
        <v>743379</v>
      </c>
    </row>
    <row r="23" spans="1:11" hidden="1" x14ac:dyDescent="0.3">
      <c r="A23" s="1766"/>
      <c r="B23" s="1802"/>
      <c r="C23" s="1803"/>
      <c r="D23" s="1803"/>
      <c r="E23" s="1803"/>
      <c r="F23" s="483"/>
      <c r="G23" s="483"/>
      <c r="H23" s="483"/>
      <c r="I23" s="483"/>
      <c r="J23" s="1445"/>
      <c r="K23" s="484"/>
    </row>
    <row r="24" spans="1:11" ht="15" thickBot="1" x14ac:dyDescent="0.35">
      <c r="A24" s="1766" t="s">
        <v>327</v>
      </c>
      <c r="B24" s="1804" t="s">
        <v>327</v>
      </c>
      <c r="C24" s="1805" t="s">
        <v>645</v>
      </c>
      <c r="D24" s="1806"/>
      <c r="E24" s="1807"/>
      <c r="F24" s="1446">
        <f>SUM(F11,F12,F15,F18,F19)</f>
        <v>629871</v>
      </c>
      <c r="G24" s="1446">
        <f>SUM(G11,G12,G15,G18,G19)</f>
        <v>1238830</v>
      </c>
      <c r="H24" s="1446">
        <f>SUM(H11,H12,H15,H18,H19)</f>
        <v>0</v>
      </c>
      <c r="I24" s="1446">
        <f>SUM(I11,I12,I15,I18,I19)</f>
        <v>0</v>
      </c>
      <c r="J24" s="1446">
        <f>SUM(F24:I24)</f>
        <v>1868701</v>
      </c>
      <c r="K24" s="1447">
        <f>SUM(K11,K12,K15,K18,K19)</f>
        <v>2237129</v>
      </c>
    </row>
    <row r="25" spans="1:11" x14ac:dyDescent="0.3">
      <c r="A25" s="1766" t="s">
        <v>329</v>
      </c>
      <c r="B25" s="1772" t="s">
        <v>329</v>
      </c>
      <c r="C25" s="4140" t="s">
        <v>1935</v>
      </c>
      <c r="D25" s="4140"/>
      <c r="E25" s="4141"/>
      <c r="F25" s="1448">
        <f>F26+SUM(F35:F36)+F37+SUM(F40:F44)</f>
        <v>0</v>
      </c>
      <c r="G25" s="1448">
        <f>G26+SUM(G35:G36)+G37+SUM(G40:G44)</f>
        <v>890248</v>
      </c>
      <c r="H25" s="1448">
        <f>H26+SUM(H35:H36)+H37+SUM(H40:H44)</f>
        <v>0</v>
      </c>
      <c r="I25" s="1448">
        <f>I26+SUM(I35:I36)+I37+SUM(I40:I44)</f>
        <v>0</v>
      </c>
      <c r="J25" s="1449">
        <f>SUM(F25:I25)</f>
        <v>890248</v>
      </c>
      <c r="K25" s="1450">
        <f>K26+SUM(K35:K36)+K37+SUM(K40:K44)</f>
        <v>612401</v>
      </c>
    </row>
    <row r="26" spans="1:11" x14ac:dyDescent="0.3">
      <c r="A26" s="1766" t="s">
        <v>646</v>
      </c>
      <c r="B26" s="1802"/>
      <c r="C26" s="1797" t="s">
        <v>646</v>
      </c>
      <c r="D26" s="1808"/>
      <c r="E26" s="1798" t="s">
        <v>1403</v>
      </c>
      <c r="F26" s="1376">
        <f>F27+F31</f>
        <v>0</v>
      </c>
      <c r="G26" s="1376">
        <f>G27+G31</f>
        <v>490000</v>
      </c>
      <c r="H26" s="1376">
        <f>H27+H31</f>
        <v>0</v>
      </c>
      <c r="I26" s="1376">
        <f>I27+I31</f>
        <v>0</v>
      </c>
      <c r="J26" s="1376">
        <f>SUM(F26:I26)</f>
        <v>490000</v>
      </c>
      <c r="K26" s="1451">
        <f>K27+K31</f>
        <v>210000</v>
      </c>
    </row>
    <row r="27" spans="1:11" x14ac:dyDescent="0.3">
      <c r="A27" s="1766" t="s">
        <v>647</v>
      </c>
      <c r="B27" s="1802"/>
      <c r="C27" s="1797"/>
      <c r="D27" s="1809" t="s">
        <v>647</v>
      </c>
      <c r="E27" s="1798" t="s">
        <v>648</v>
      </c>
      <c r="F27" s="1452">
        <f>SUM(F28:F30)</f>
        <v>0</v>
      </c>
      <c r="G27" s="1452">
        <f>SUM(G28:G30)</f>
        <v>490000</v>
      </c>
      <c r="H27" s="1452">
        <f>SUM(H28:H30)</f>
        <v>0</v>
      </c>
      <c r="I27" s="1452">
        <f>SUM(I28:I30)</f>
        <v>0</v>
      </c>
      <c r="J27" s="1376">
        <f t="shared" ref="J27:J39" si="3">SUM(F27:I27)</f>
        <v>490000</v>
      </c>
      <c r="K27" s="1451">
        <f>K28+K29+K30</f>
        <v>210000</v>
      </c>
    </row>
    <row r="28" spans="1:11" x14ac:dyDescent="0.3">
      <c r="A28" s="1766" t="s">
        <v>649</v>
      </c>
      <c r="B28" s="1802"/>
      <c r="C28" s="1797"/>
      <c r="D28" s="1809"/>
      <c r="E28" s="1798" t="s">
        <v>1937</v>
      </c>
      <c r="F28" s="1800"/>
      <c r="G28" s="481">
        <v>490000</v>
      </c>
      <c r="H28" s="481"/>
      <c r="I28" s="481"/>
      <c r="J28" s="1367">
        <f t="shared" si="3"/>
        <v>490000</v>
      </c>
      <c r="K28" s="485">
        <v>210000</v>
      </c>
    </row>
    <row r="29" spans="1:11" x14ac:dyDescent="0.3">
      <c r="A29" s="1766" t="s">
        <v>650</v>
      </c>
      <c r="B29" s="1802"/>
      <c r="C29" s="1797"/>
      <c r="D29" s="1809"/>
      <c r="E29" s="1798" t="s">
        <v>1938</v>
      </c>
      <c r="F29" s="1800"/>
      <c r="G29" s="481"/>
      <c r="H29" s="481"/>
      <c r="I29" s="481"/>
      <c r="J29" s="1367">
        <f t="shared" si="3"/>
        <v>0</v>
      </c>
      <c r="K29" s="485"/>
    </row>
    <row r="30" spans="1:11" x14ac:dyDescent="0.3">
      <c r="A30" s="1766"/>
      <c r="B30" s="1802"/>
      <c r="C30" s="1797"/>
      <c r="D30" s="1809"/>
      <c r="E30" s="1798" t="s">
        <v>1939</v>
      </c>
      <c r="F30" s="1800"/>
      <c r="G30" s="481"/>
      <c r="H30" s="481"/>
      <c r="I30" s="481"/>
      <c r="J30" s="1367">
        <f t="shared" si="3"/>
        <v>0</v>
      </c>
      <c r="K30" s="485"/>
    </row>
    <row r="31" spans="1:11" x14ac:dyDescent="0.3">
      <c r="A31" s="1766" t="s">
        <v>651</v>
      </c>
      <c r="B31" s="1802"/>
      <c r="C31" s="1797"/>
      <c r="D31" s="1809" t="s">
        <v>651</v>
      </c>
      <c r="E31" s="1798" t="s">
        <v>1936</v>
      </c>
      <c r="F31" s="1452">
        <f>SUM(F32:F34)</f>
        <v>0</v>
      </c>
      <c r="G31" s="1452">
        <f>SUM(G32:G34)</f>
        <v>0</v>
      </c>
      <c r="H31" s="1452">
        <f>SUM(H32:H34)</f>
        <v>0</v>
      </c>
      <c r="I31" s="1452">
        <f>SUM(I32:I34)</f>
        <v>0</v>
      </c>
      <c r="J31" s="1376">
        <f t="shared" si="3"/>
        <v>0</v>
      </c>
      <c r="K31" s="1451">
        <f>K32+K33+K34</f>
        <v>0</v>
      </c>
    </row>
    <row r="32" spans="1:11" x14ac:dyDescent="0.3">
      <c r="A32" s="1766"/>
      <c r="B32" s="1802"/>
      <c r="C32" s="1797"/>
      <c r="D32" s="1809"/>
      <c r="E32" s="1798" t="s">
        <v>1940</v>
      </c>
      <c r="F32" s="1800"/>
      <c r="G32" s="481"/>
      <c r="H32" s="481"/>
      <c r="I32" s="481"/>
      <c r="J32" s="1367">
        <f t="shared" si="3"/>
        <v>0</v>
      </c>
      <c r="K32" s="485"/>
    </row>
    <row r="33" spans="1:11" x14ac:dyDescent="0.3">
      <c r="A33" s="1766"/>
      <c r="B33" s="1802"/>
      <c r="C33" s="1797"/>
      <c r="D33" s="1809"/>
      <c r="E33" s="1798" t="s">
        <v>1941</v>
      </c>
      <c r="F33" s="1800"/>
      <c r="G33" s="2080"/>
      <c r="H33" s="481"/>
      <c r="I33" s="481"/>
      <c r="J33" s="1367">
        <f t="shared" si="3"/>
        <v>0</v>
      </c>
      <c r="K33" s="485"/>
    </row>
    <row r="34" spans="1:11" x14ac:dyDescent="0.3">
      <c r="A34" s="1766"/>
      <c r="B34" s="1802"/>
      <c r="C34" s="1797"/>
      <c r="D34" s="1809"/>
      <c r="E34" s="1798" t="s">
        <v>1942</v>
      </c>
      <c r="F34" s="1800"/>
      <c r="G34" s="481"/>
      <c r="H34" s="481"/>
      <c r="I34" s="481"/>
      <c r="J34" s="1367">
        <f t="shared" si="3"/>
        <v>0</v>
      </c>
      <c r="K34" s="485"/>
    </row>
    <row r="35" spans="1:11" x14ac:dyDescent="0.3">
      <c r="A35" s="1766" t="s">
        <v>652</v>
      </c>
      <c r="B35" s="1802"/>
      <c r="C35" s="1797" t="s">
        <v>652</v>
      </c>
      <c r="D35" s="1808">
        <v>512000</v>
      </c>
      <c r="E35" s="1798" t="s">
        <v>1404</v>
      </c>
      <c r="F35" s="1800"/>
      <c r="G35" s="481">
        <v>400248</v>
      </c>
      <c r="H35" s="1800"/>
      <c r="I35" s="1800"/>
      <c r="J35" s="1367">
        <f t="shared" si="3"/>
        <v>400248</v>
      </c>
      <c r="K35" s="485">
        <v>402401</v>
      </c>
    </row>
    <row r="36" spans="1:11" x14ac:dyDescent="0.3">
      <c r="A36" s="1766" t="s">
        <v>653</v>
      </c>
      <c r="B36" s="1802"/>
      <c r="C36" s="1797" t="s">
        <v>653</v>
      </c>
      <c r="D36" s="1810">
        <v>513100</v>
      </c>
      <c r="E36" s="1811" t="s">
        <v>1405</v>
      </c>
      <c r="F36" s="1800"/>
      <c r="G36" s="481"/>
      <c r="H36" s="1800"/>
      <c r="I36" s="1800"/>
      <c r="J36" s="1367">
        <f t="shared" si="3"/>
        <v>0</v>
      </c>
      <c r="K36" s="485"/>
    </row>
    <row r="37" spans="1:11" x14ac:dyDescent="0.3">
      <c r="A37" s="1766">
        <v>7.5</v>
      </c>
      <c r="B37" s="1802"/>
      <c r="C37" s="1797" t="s">
        <v>654</v>
      </c>
      <c r="D37" s="1812">
        <v>513200</v>
      </c>
      <c r="E37" s="1798" t="s">
        <v>1943</v>
      </c>
      <c r="F37" s="1452">
        <f>SUM(F38:F39)</f>
        <v>0</v>
      </c>
      <c r="G37" s="1452">
        <f>SUM(G38:G39)</f>
        <v>0</v>
      </c>
      <c r="H37" s="1452">
        <f>SUM(H38:H39)</f>
        <v>0</v>
      </c>
      <c r="I37" s="1452">
        <f>SUM(I38:I39)</f>
        <v>0</v>
      </c>
      <c r="J37" s="1376">
        <f t="shared" si="3"/>
        <v>0</v>
      </c>
      <c r="K37" s="1451">
        <f>SUM(K38:K39)</f>
        <v>0</v>
      </c>
    </row>
    <row r="38" spans="1:11" x14ac:dyDescent="0.3">
      <c r="A38" s="1766"/>
      <c r="B38" s="1802"/>
      <c r="C38" s="1797"/>
      <c r="D38" s="1813"/>
      <c r="E38" s="1798" t="s">
        <v>655</v>
      </c>
      <c r="F38" s="1800"/>
      <c r="G38" s="481"/>
      <c r="H38" s="481"/>
      <c r="I38" s="481"/>
      <c r="J38" s="1367">
        <f t="shared" si="3"/>
        <v>0</v>
      </c>
      <c r="K38" s="485"/>
    </row>
    <row r="39" spans="1:11" x14ac:dyDescent="0.3">
      <c r="A39" s="1766"/>
      <c r="B39" s="1802"/>
      <c r="C39" s="1797"/>
      <c r="D39" s="1813"/>
      <c r="E39" s="1798" t="s">
        <v>656</v>
      </c>
      <c r="F39" s="1800"/>
      <c r="G39" s="481"/>
      <c r="H39" s="481"/>
      <c r="I39" s="481"/>
      <c r="J39" s="1367">
        <f t="shared" si="3"/>
        <v>0</v>
      </c>
      <c r="K39" s="485"/>
    </row>
    <row r="40" spans="1:11" x14ac:dyDescent="0.3">
      <c r="A40" s="1766" t="s">
        <v>657</v>
      </c>
      <c r="B40" s="1802"/>
      <c r="C40" s="1797" t="s">
        <v>657</v>
      </c>
      <c r="D40" s="1812">
        <v>514000</v>
      </c>
      <c r="E40" s="1798" t="s">
        <v>1406</v>
      </c>
      <c r="F40" s="1800"/>
      <c r="G40" s="481"/>
      <c r="H40" s="481"/>
      <c r="I40" s="481"/>
      <c r="J40" s="1367">
        <f t="shared" ref="J40:J87" si="4">SUM(F40:I40)</f>
        <v>0</v>
      </c>
      <c r="K40" s="485">
        <v>0</v>
      </c>
    </row>
    <row r="41" spans="1:11" x14ac:dyDescent="0.3">
      <c r="A41" s="1766" t="s">
        <v>658</v>
      </c>
      <c r="B41" s="1802"/>
      <c r="C41" s="1797" t="s">
        <v>658</v>
      </c>
      <c r="D41" s="1812">
        <v>515000</v>
      </c>
      <c r="E41" s="1798" t="s">
        <v>1944</v>
      </c>
      <c r="F41" s="1800"/>
      <c r="G41" s="481"/>
      <c r="H41" s="481"/>
      <c r="I41" s="481"/>
      <c r="J41" s="1367">
        <f t="shared" si="4"/>
        <v>0</v>
      </c>
      <c r="K41" s="485">
        <v>0</v>
      </c>
    </row>
    <row r="42" spans="1:11" x14ac:dyDescent="0.3">
      <c r="A42" s="1766" t="s">
        <v>659</v>
      </c>
      <c r="B42" s="1802"/>
      <c r="C42" s="1797" t="s">
        <v>659</v>
      </c>
      <c r="D42" s="1812">
        <v>516000</v>
      </c>
      <c r="E42" s="1798" t="s">
        <v>1407</v>
      </c>
      <c r="F42" s="1800"/>
      <c r="G42" s="481"/>
      <c r="H42" s="481"/>
      <c r="I42" s="481"/>
      <c r="J42" s="1367">
        <f t="shared" si="4"/>
        <v>0</v>
      </c>
      <c r="K42" s="485">
        <v>0</v>
      </c>
    </row>
    <row r="43" spans="1:11" x14ac:dyDescent="0.3">
      <c r="A43" s="1766" t="s">
        <v>660</v>
      </c>
      <c r="B43" s="1802"/>
      <c r="C43" s="1797" t="s">
        <v>660</v>
      </c>
      <c r="D43" s="1812">
        <v>517000</v>
      </c>
      <c r="E43" s="1798" t="s">
        <v>1408</v>
      </c>
      <c r="F43" s="1800"/>
      <c r="G43" s="481"/>
      <c r="H43" s="481"/>
      <c r="I43" s="481"/>
      <c r="J43" s="1367">
        <f t="shared" si="4"/>
        <v>0</v>
      </c>
      <c r="K43" s="485">
        <v>0</v>
      </c>
    </row>
    <row r="44" spans="1:11" x14ac:dyDescent="0.3">
      <c r="A44" s="1766" t="s">
        <v>661</v>
      </c>
      <c r="B44" s="1802"/>
      <c r="C44" s="1797" t="s">
        <v>661</v>
      </c>
      <c r="D44" s="1814">
        <v>518000</v>
      </c>
      <c r="E44" s="1815" t="s">
        <v>1409</v>
      </c>
      <c r="F44" s="1816"/>
      <c r="G44" s="486"/>
      <c r="H44" s="486"/>
      <c r="I44" s="486"/>
      <c r="J44" s="1367">
        <f t="shared" si="4"/>
        <v>0</v>
      </c>
      <c r="K44" s="487">
        <v>0</v>
      </c>
    </row>
    <row r="45" spans="1:11" x14ac:dyDescent="0.3">
      <c r="A45" s="1766" t="s">
        <v>331</v>
      </c>
      <c r="B45" s="1817" t="s">
        <v>331</v>
      </c>
      <c r="C45" s="1793" t="s">
        <v>662</v>
      </c>
      <c r="D45" s="1793"/>
      <c r="E45" s="1794"/>
      <c r="F45" s="1454">
        <f>SUM(F24-F25)</f>
        <v>629871</v>
      </c>
      <c r="G45" s="1454">
        <f>SUM(G24-G25)</f>
        <v>348582</v>
      </c>
      <c r="H45" s="1454">
        <f>SUM(H24-H25)</f>
        <v>0</v>
      </c>
      <c r="I45" s="1454">
        <f>SUM(I24-I25)</f>
        <v>0</v>
      </c>
      <c r="J45" s="1454">
        <f>SUM(F45:I45)</f>
        <v>978453</v>
      </c>
      <c r="K45" s="1455">
        <f>SUM(K24-K25)</f>
        <v>1624728</v>
      </c>
    </row>
    <row r="46" spans="1:11" x14ac:dyDescent="0.3">
      <c r="A46" s="1766" t="s">
        <v>333</v>
      </c>
      <c r="B46" s="1818" t="s">
        <v>333</v>
      </c>
      <c r="C46" s="1819" t="s">
        <v>1412</v>
      </c>
      <c r="D46" s="1819"/>
      <c r="E46" s="1820"/>
      <c r="F46" s="1453">
        <f>SUM(F47:F68,F76:F87)</f>
        <v>8352498.96</v>
      </c>
      <c r="G46" s="1453">
        <f>SUM(G47:G68,G77:G87)</f>
        <v>1775993.16</v>
      </c>
      <c r="H46" s="1453">
        <f>SUM(H47:H68,H77:H87)</f>
        <v>0</v>
      </c>
      <c r="I46" s="1453">
        <f>SUM(I47:I68,I77:I87)</f>
        <v>0</v>
      </c>
      <c r="J46" s="1378">
        <f>SUM(F46:I46)</f>
        <v>10128492.119999999</v>
      </c>
      <c r="K46" s="1377">
        <f>SUM(K47:K68,K77:K87)</f>
        <v>11740017</v>
      </c>
    </row>
    <row r="47" spans="1:11" x14ac:dyDescent="0.3">
      <c r="A47" s="1766"/>
      <c r="B47" s="1791"/>
      <c r="C47" s="2072" t="s">
        <v>1609</v>
      </c>
      <c r="D47" s="1822" t="s">
        <v>1410</v>
      </c>
      <c r="E47" s="1823" t="s">
        <v>1411</v>
      </c>
      <c r="F47" s="488">
        <v>197544.72</v>
      </c>
      <c r="G47" s="488"/>
      <c r="H47" s="488"/>
      <c r="I47" s="488"/>
      <c r="J47" s="1368">
        <f>SUM(F47:I47)</f>
        <v>197544.72</v>
      </c>
      <c r="K47" s="1824">
        <v>125745</v>
      </c>
    </row>
    <row r="48" spans="1:11" x14ac:dyDescent="0.3">
      <c r="A48" s="1766"/>
      <c r="B48" s="1791"/>
      <c r="C48" s="2072" t="s">
        <v>1610</v>
      </c>
      <c r="D48" s="1822" t="s">
        <v>1413</v>
      </c>
      <c r="E48" s="1823" t="s">
        <v>1414</v>
      </c>
      <c r="F48" s="488">
        <v>3991997.88</v>
      </c>
      <c r="G48" s="488"/>
      <c r="H48" s="488"/>
      <c r="I48" s="488"/>
      <c r="J48" s="1368">
        <f>SUM(F48:I48)</f>
        <v>3991997.88</v>
      </c>
      <c r="K48" s="1824">
        <v>4414734</v>
      </c>
    </row>
    <row r="49" spans="1:11" x14ac:dyDescent="0.3">
      <c r="A49" s="1766"/>
      <c r="B49" s="1791"/>
      <c r="C49" s="2072" t="s">
        <v>1611</v>
      </c>
      <c r="D49" s="1822" t="s">
        <v>1415</v>
      </c>
      <c r="E49" s="1823" t="s">
        <v>1416</v>
      </c>
      <c r="F49" s="488">
        <v>323250</v>
      </c>
      <c r="G49" s="488"/>
      <c r="H49" s="488"/>
      <c r="I49" s="488"/>
      <c r="J49" s="1368">
        <f t="shared" si="4"/>
        <v>323250</v>
      </c>
      <c r="K49" s="1824">
        <v>0</v>
      </c>
    </row>
    <row r="50" spans="1:11" x14ac:dyDescent="0.3">
      <c r="A50" s="1766"/>
      <c r="B50" s="1791"/>
      <c r="C50" s="2072" t="s">
        <v>1612</v>
      </c>
      <c r="D50" s="1822" t="s">
        <v>1417</v>
      </c>
      <c r="E50" s="1823" t="s">
        <v>1418</v>
      </c>
      <c r="F50" s="488">
        <v>335189.24</v>
      </c>
      <c r="G50" s="488"/>
      <c r="H50" s="488"/>
      <c r="I50" s="488"/>
      <c r="J50" s="1368">
        <f>SUM(F50:I50)</f>
        <v>335189.24</v>
      </c>
      <c r="K50" s="1824">
        <v>308294</v>
      </c>
    </row>
    <row r="51" spans="1:11" x14ac:dyDescent="0.3">
      <c r="A51" s="1766"/>
      <c r="B51" s="1791"/>
      <c r="C51" s="2072" t="s">
        <v>1613</v>
      </c>
      <c r="D51" s="1822" t="s">
        <v>1419</v>
      </c>
      <c r="E51" s="1823" t="s">
        <v>1420</v>
      </c>
      <c r="F51" s="488">
        <v>50774.17</v>
      </c>
      <c r="G51" s="488"/>
      <c r="H51" s="488"/>
      <c r="I51" s="488"/>
      <c r="J51" s="1368">
        <f t="shared" si="4"/>
        <v>50774.17</v>
      </c>
      <c r="K51" s="1824">
        <v>342783</v>
      </c>
    </row>
    <row r="52" spans="1:11" x14ac:dyDescent="0.3">
      <c r="A52" s="1766"/>
      <c r="B52" s="1791"/>
      <c r="C52" s="2072" t="s">
        <v>1614</v>
      </c>
      <c r="D52" s="1822" t="s">
        <v>1421</v>
      </c>
      <c r="E52" s="1823" t="s">
        <v>1422</v>
      </c>
      <c r="F52" s="488">
        <v>1021378.5</v>
      </c>
      <c r="G52" s="488"/>
      <c r="H52" s="488"/>
      <c r="I52" s="488"/>
      <c r="J52" s="1368">
        <f>SUM(F52:I52)</f>
        <v>1021378.5</v>
      </c>
      <c r="K52" s="1824">
        <v>1253880</v>
      </c>
    </row>
    <row r="53" spans="1:11" x14ac:dyDescent="0.3">
      <c r="A53" s="1766"/>
      <c r="B53" s="1791"/>
      <c r="C53" s="2072" t="s">
        <v>1615</v>
      </c>
      <c r="D53" s="1822" t="s">
        <v>1423</v>
      </c>
      <c r="E53" s="1823" t="s">
        <v>1424</v>
      </c>
      <c r="F53" s="488"/>
      <c r="G53" s="488"/>
      <c r="H53" s="488"/>
      <c r="I53" s="488"/>
      <c r="J53" s="1368">
        <f t="shared" si="4"/>
        <v>0</v>
      </c>
      <c r="K53" s="1824">
        <v>172824</v>
      </c>
    </row>
    <row r="54" spans="1:11" x14ac:dyDescent="0.3">
      <c r="A54" s="1766"/>
      <c r="B54" s="1791"/>
      <c r="C54" s="2072" t="s">
        <v>1616</v>
      </c>
      <c r="D54" s="1822" t="s">
        <v>1425</v>
      </c>
      <c r="E54" s="1823" t="s">
        <v>1426</v>
      </c>
      <c r="F54" s="488">
        <v>11334</v>
      </c>
      <c r="G54" s="488"/>
      <c r="H54" s="488"/>
      <c r="I54" s="488"/>
      <c r="J54" s="1368">
        <f t="shared" si="4"/>
        <v>11334</v>
      </c>
      <c r="K54" s="1824">
        <v>14372</v>
      </c>
    </row>
    <row r="55" spans="1:11" x14ac:dyDescent="0.3">
      <c r="A55" s="1766"/>
      <c r="B55" s="1791"/>
      <c r="C55" s="2072" t="s">
        <v>1617</v>
      </c>
      <c r="D55" s="1822" t="s">
        <v>1427</v>
      </c>
      <c r="E55" s="1823" t="s">
        <v>1428</v>
      </c>
      <c r="F55" s="488">
        <v>27500</v>
      </c>
      <c r="G55" s="488"/>
      <c r="H55" s="488"/>
      <c r="I55" s="488"/>
      <c r="J55" s="1368">
        <f t="shared" si="4"/>
        <v>27500</v>
      </c>
      <c r="K55" s="1824">
        <v>129500</v>
      </c>
    </row>
    <row r="56" spans="1:11" x14ac:dyDescent="0.3">
      <c r="A56" s="1766"/>
      <c r="B56" s="1791"/>
      <c r="C56" s="2072" t="s">
        <v>1618</v>
      </c>
      <c r="D56" s="1822" t="s">
        <v>1429</v>
      </c>
      <c r="E56" s="1823" t="s">
        <v>1430</v>
      </c>
      <c r="F56" s="488">
        <v>375500</v>
      </c>
      <c r="G56" s="488"/>
      <c r="H56" s="488"/>
      <c r="I56" s="488"/>
      <c r="J56" s="1368">
        <f t="shared" si="4"/>
        <v>375500</v>
      </c>
      <c r="K56" s="1824">
        <v>265000</v>
      </c>
    </row>
    <row r="57" spans="1:11" x14ac:dyDescent="0.3">
      <c r="A57" s="1766"/>
      <c r="B57" s="1791"/>
      <c r="C57" s="2072" t="s">
        <v>1619</v>
      </c>
      <c r="D57" s="1822" t="s">
        <v>1431</v>
      </c>
      <c r="E57" s="1823" t="s">
        <v>1432</v>
      </c>
      <c r="F57" s="489">
        <f>30605+3701+16041</f>
        <v>50347</v>
      </c>
      <c r="G57" s="489"/>
      <c r="H57" s="489"/>
      <c r="I57" s="489"/>
      <c r="J57" s="1368">
        <f t="shared" si="4"/>
        <v>50347</v>
      </c>
      <c r="K57" s="1824">
        <v>26289</v>
      </c>
    </row>
    <row r="58" spans="1:11" x14ac:dyDescent="0.3">
      <c r="A58" s="1766"/>
      <c r="B58" s="1791"/>
      <c r="C58" s="2072" t="s">
        <v>1620</v>
      </c>
      <c r="D58" s="1822" t="s">
        <v>1433</v>
      </c>
      <c r="E58" s="1823" t="s">
        <v>1434</v>
      </c>
      <c r="F58" s="488">
        <v>17341.3</v>
      </c>
      <c r="G58" s="488"/>
      <c r="H58" s="488"/>
      <c r="I58" s="488"/>
      <c r="J58" s="1368">
        <f t="shared" si="4"/>
        <v>17341.3</v>
      </c>
      <c r="K58" s="1824">
        <v>15260</v>
      </c>
    </row>
    <row r="59" spans="1:11" x14ac:dyDescent="0.3">
      <c r="A59" s="1766"/>
      <c r="B59" s="1791"/>
      <c r="C59" s="2072" t="s">
        <v>1621</v>
      </c>
      <c r="D59" s="1822" t="s">
        <v>1435</v>
      </c>
      <c r="E59" s="1823" t="s">
        <v>1436</v>
      </c>
      <c r="F59" s="488"/>
      <c r="G59" s="488"/>
      <c r="H59" s="488"/>
      <c r="I59" s="488"/>
      <c r="J59" s="1368">
        <f t="shared" si="4"/>
        <v>0</v>
      </c>
      <c r="K59" s="1824">
        <v>0</v>
      </c>
    </row>
    <row r="60" spans="1:11" x14ac:dyDescent="0.3">
      <c r="A60" s="1766"/>
      <c r="B60" s="1791"/>
      <c r="C60" s="2072" t="s">
        <v>1622</v>
      </c>
      <c r="D60" s="1822" t="s">
        <v>1437</v>
      </c>
      <c r="E60" s="1823" t="s">
        <v>1438</v>
      </c>
      <c r="F60" s="488">
        <v>387850</v>
      </c>
      <c r="G60" s="488"/>
      <c r="H60" s="488"/>
      <c r="I60" s="488"/>
      <c r="J60" s="1368">
        <f t="shared" si="4"/>
        <v>387850</v>
      </c>
      <c r="K60" s="1824">
        <v>271461</v>
      </c>
    </row>
    <row r="61" spans="1:11" x14ac:dyDescent="0.3">
      <c r="A61" s="1766"/>
      <c r="B61" s="2544"/>
      <c r="C61" s="2545" t="s">
        <v>1623</v>
      </c>
      <c r="D61" s="2546" t="s">
        <v>1906</v>
      </c>
      <c r="E61" s="2547" t="s">
        <v>1907</v>
      </c>
      <c r="F61" s="488">
        <f>209450.28+250026.41</f>
        <v>459476.69</v>
      </c>
      <c r="G61" s="488"/>
      <c r="H61" s="488"/>
      <c r="I61" s="488"/>
      <c r="J61" s="1368">
        <f t="shared" si="4"/>
        <v>459476.69</v>
      </c>
      <c r="K61" s="1824">
        <v>0</v>
      </c>
    </row>
    <row r="62" spans="1:11" x14ac:dyDescent="0.3">
      <c r="A62" s="1766"/>
      <c r="B62" s="2544"/>
      <c r="C62" s="2545" t="s">
        <v>1624</v>
      </c>
      <c r="D62" s="2546" t="s">
        <v>1931</v>
      </c>
      <c r="E62" s="2547" t="s">
        <v>1932</v>
      </c>
      <c r="F62" s="488">
        <v>5000</v>
      </c>
      <c r="G62" s="488"/>
      <c r="H62" s="488"/>
      <c r="I62" s="488"/>
      <c r="J62" s="1368">
        <f t="shared" si="4"/>
        <v>5000</v>
      </c>
      <c r="K62" s="1824">
        <v>5000</v>
      </c>
    </row>
    <row r="63" spans="1:11" x14ac:dyDescent="0.3">
      <c r="A63" s="1766"/>
      <c r="B63" s="1791"/>
      <c r="C63" s="2072" t="s">
        <v>1625</v>
      </c>
      <c r="D63" s="1822" t="s">
        <v>1439</v>
      </c>
      <c r="E63" s="1823" t="s">
        <v>1440</v>
      </c>
      <c r="F63" s="488">
        <v>22804</v>
      </c>
      <c r="G63" s="488"/>
      <c r="H63" s="488"/>
      <c r="I63" s="488"/>
      <c r="J63" s="1368">
        <f t="shared" si="4"/>
        <v>22804</v>
      </c>
      <c r="K63" s="1824">
        <v>70555</v>
      </c>
    </row>
    <row r="64" spans="1:11" x14ac:dyDescent="0.3">
      <c r="A64" s="1766"/>
      <c r="B64" s="1791"/>
      <c r="C64" s="2072" t="s">
        <v>1626</v>
      </c>
      <c r="D64" s="1822" t="s">
        <v>1441</v>
      </c>
      <c r="E64" s="1823" t="s">
        <v>1442</v>
      </c>
      <c r="F64" s="488">
        <v>43890</v>
      </c>
      <c r="G64" s="488"/>
      <c r="H64" s="488"/>
      <c r="I64" s="488"/>
      <c r="J64" s="1368">
        <f t="shared" si="4"/>
        <v>43890</v>
      </c>
      <c r="K64" s="1824">
        <v>17860</v>
      </c>
    </row>
    <row r="65" spans="1:11" x14ac:dyDescent="0.3">
      <c r="A65" s="1766"/>
      <c r="B65" s="1791"/>
      <c r="C65" s="2072" t="s">
        <v>1627</v>
      </c>
      <c r="D65" s="1822" t="s">
        <v>1443</v>
      </c>
      <c r="E65" s="1823" t="s">
        <v>1444</v>
      </c>
      <c r="F65" s="488">
        <f>209542.61+103335.42</f>
        <v>312878.02999999997</v>
      </c>
      <c r="G65" s="488"/>
      <c r="H65" s="488"/>
      <c r="I65" s="488"/>
      <c r="J65" s="1368">
        <f t="shared" si="4"/>
        <v>312878.02999999997</v>
      </c>
      <c r="K65" s="1824">
        <v>274692</v>
      </c>
    </row>
    <row r="66" spans="1:11" x14ac:dyDescent="0.3">
      <c r="A66" s="1766"/>
      <c r="B66" s="1791"/>
      <c r="C66" s="2072" t="s">
        <v>1628</v>
      </c>
      <c r="D66" s="1822" t="s">
        <v>1445</v>
      </c>
      <c r="E66" s="1823" t="s">
        <v>1446</v>
      </c>
      <c r="F66" s="488">
        <v>47698.25</v>
      </c>
      <c r="G66" s="488"/>
      <c r="H66" s="488"/>
      <c r="I66" s="488"/>
      <c r="J66" s="1368">
        <f t="shared" si="4"/>
        <v>47698.25</v>
      </c>
      <c r="K66" s="1824">
        <v>23774</v>
      </c>
    </row>
    <row r="67" spans="1:11" x14ac:dyDescent="0.3">
      <c r="A67" s="1766"/>
      <c r="B67" s="1791"/>
      <c r="C67" s="2072" t="s">
        <v>1629</v>
      </c>
      <c r="D67" s="1822" t="s">
        <v>1447</v>
      </c>
      <c r="E67" s="1823" t="s">
        <v>1908</v>
      </c>
      <c r="F67" s="488">
        <v>15671</v>
      </c>
      <c r="G67" s="488"/>
      <c r="H67" s="488"/>
      <c r="I67" s="488"/>
      <c r="J67" s="1368">
        <f>SUM(F67:I67)</f>
        <v>15671</v>
      </c>
      <c r="K67" s="1824">
        <v>0</v>
      </c>
    </row>
    <row r="68" spans="1:11" x14ac:dyDescent="0.3">
      <c r="A68" s="1766"/>
      <c r="B68" s="1791"/>
      <c r="C68" s="2072" t="s">
        <v>1630</v>
      </c>
      <c r="D68" s="1822" t="s">
        <v>1448</v>
      </c>
      <c r="E68" s="1823" t="s">
        <v>774</v>
      </c>
      <c r="F68" s="4036">
        <f>SUM(F69:F75)</f>
        <v>21666.6</v>
      </c>
      <c r="G68" s="4036">
        <f t="shared" ref="G68:H68" si="5">SUM(G69:G75)</f>
        <v>1412525.16</v>
      </c>
      <c r="H68" s="1456">
        <f t="shared" si="5"/>
        <v>0</v>
      </c>
      <c r="I68" s="1456">
        <f>SUM(I69:I75)</f>
        <v>0</v>
      </c>
      <c r="J68" s="1378">
        <f>SUM(F68:I68)</f>
        <v>1434191.76</v>
      </c>
      <c r="K68" s="1379">
        <f>SUM(K69:K76)</f>
        <v>1741557</v>
      </c>
    </row>
    <row r="69" spans="1:11" x14ac:dyDescent="0.3">
      <c r="A69" s="1766"/>
      <c r="B69" s="1791"/>
      <c r="C69" s="1821"/>
      <c r="D69" s="1825"/>
      <c r="E69" s="1823" t="s">
        <v>663</v>
      </c>
      <c r="F69" s="488"/>
      <c r="G69" s="488">
        <v>1412525.16</v>
      </c>
      <c r="H69" s="488"/>
      <c r="I69" s="488"/>
      <c r="J69" s="1368">
        <f t="shared" si="4"/>
        <v>1412525.16</v>
      </c>
      <c r="K69" s="1824">
        <v>1412525</v>
      </c>
    </row>
    <row r="70" spans="1:11" x14ac:dyDescent="0.3">
      <c r="A70" s="1766"/>
      <c r="B70" s="1791"/>
      <c r="C70" s="1821"/>
      <c r="D70" s="1825"/>
      <c r="E70" s="1823" t="s">
        <v>664</v>
      </c>
      <c r="F70" s="488"/>
      <c r="G70" s="488"/>
      <c r="H70" s="488"/>
      <c r="I70" s="488"/>
      <c r="J70" s="1368">
        <f t="shared" si="4"/>
        <v>0</v>
      </c>
      <c r="K70" s="1824">
        <v>0</v>
      </c>
    </row>
    <row r="71" spans="1:11" x14ac:dyDescent="0.3">
      <c r="A71" s="1766"/>
      <c r="B71" s="1791"/>
      <c r="C71" s="1821"/>
      <c r="D71" s="1825"/>
      <c r="E71" s="1823" t="s">
        <v>665</v>
      </c>
      <c r="F71" s="488"/>
      <c r="G71" s="488"/>
      <c r="H71" s="488"/>
      <c r="I71" s="488"/>
      <c r="J71" s="1368">
        <f>SUM(F71:I71)</f>
        <v>0</v>
      </c>
      <c r="K71" s="1824">
        <v>0</v>
      </c>
    </row>
    <row r="72" spans="1:11" x14ac:dyDescent="0.3">
      <c r="A72" s="1766"/>
      <c r="B72" s="1791"/>
      <c r="C72" s="1821"/>
      <c r="D72" s="1825"/>
      <c r="E72" s="1823" t="s">
        <v>666</v>
      </c>
      <c r="F72" s="488"/>
      <c r="G72" s="488"/>
      <c r="H72" s="488"/>
      <c r="I72" s="488"/>
      <c r="J72" s="1368">
        <f t="shared" si="4"/>
        <v>0</v>
      </c>
      <c r="K72" s="1824">
        <v>0</v>
      </c>
    </row>
    <row r="73" spans="1:11" x14ac:dyDescent="0.3">
      <c r="A73" s="1766"/>
      <c r="B73" s="1791"/>
      <c r="C73" s="1821"/>
      <c r="D73" s="1825"/>
      <c r="E73" s="1823" t="s">
        <v>667</v>
      </c>
      <c r="F73" s="488">
        <v>21666.6</v>
      </c>
      <c r="G73" s="488"/>
      <c r="H73" s="488"/>
      <c r="I73" s="488"/>
      <c r="J73" s="1368">
        <f t="shared" si="4"/>
        <v>21666.6</v>
      </c>
      <c r="K73" s="1824">
        <v>1806</v>
      </c>
    </row>
    <row r="74" spans="1:11" x14ac:dyDescent="0.3">
      <c r="A74" s="1766"/>
      <c r="B74" s="1791"/>
      <c r="C74" s="1821"/>
      <c r="D74" s="1825"/>
      <c r="E74" s="1823" t="s">
        <v>668</v>
      </c>
      <c r="F74" s="488"/>
      <c r="G74" s="488"/>
      <c r="H74" s="488"/>
      <c r="I74" s="488"/>
      <c r="J74" s="1368">
        <f t="shared" si="4"/>
        <v>0</v>
      </c>
      <c r="K74" s="1824">
        <v>0</v>
      </c>
    </row>
    <row r="75" spans="1:11" x14ac:dyDescent="0.3">
      <c r="A75" s="1766"/>
      <c r="B75" s="1791"/>
      <c r="C75" s="1821"/>
      <c r="D75" s="1825"/>
      <c r="E75" s="1823" t="s">
        <v>669</v>
      </c>
      <c r="F75" s="488"/>
      <c r="G75" s="488"/>
      <c r="H75" s="488"/>
      <c r="I75" s="488"/>
      <c r="J75" s="1368">
        <f t="shared" si="4"/>
        <v>0</v>
      </c>
      <c r="K75" s="1824">
        <v>0</v>
      </c>
    </row>
    <row r="76" spans="1:11" x14ac:dyDescent="0.3">
      <c r="A76" s="1766"/>
      <c r="B76" s="2544"/>
      <c r="C76" s="2548"/>
      <c r="D76" s="2549"/>
      <c r="E76" s="1823" t="s">
        <v>1909</v>
      </c>
      <c r="F76" s="488">
        <v>331918.58</v>
      </c>
      <c r="G76" s="488"/>
      <c r="H76" s="488"/>
      <c r="I76" s="488"/>
      <c r="J76" s="1368">
        <f t="shared" si="4"/>
        <v>331918.58</v>
      </c>
      <c r="K76" s="1824">
        <v>327226</v>
      </c>
    </row>
    <row r="77" spans="1:11" x14ac:dyDescent="0.3">
      <c r="A77" s="1766"/>
      <c r="B77" s="1791"/>
      <c r="C77" s="2072" t="s">
        <v>1631</v>
      </c>
      <c r="D77" s="1822" t="s">
        <v>1449</v>
      </c>
      <c r="E77" s="1823" t="s">
        <v>1450</v>
      </c>
      <c r="F77" s="488">
        <v>238299.63</v>
      </c>
      <c r="G77" s="488"/>
      <c r="H77" s="488"/>
      <c r="I77" s="488"/>
      <c r="J77" s="1368">
        <f t="shared" si="4"/>
        <v>238299.63</v>
      </c>
      <c r="K77" s="1824">
        <v>224349</v>
      </c>
    </row>
    <row r="78" spans="1:11" x14ac:dyDescent="0.3">
      <c r="A78" s="1766"/>
      <c r="B78" s="1791"/>
      <c r="C78" s="2072" t="s">
        <v>1632</v>
      </c>
      <c r="D78" s="1822" t="s">
        <v>1451</v>
      </c>
      <c r="E78" s="1823" t="s">
        <v>679</v>
      </c>
      <c r="F78" s="488"/>
      <c r="G78" s="488">
        <v>0</v>
      </c>
      <c r="H78" s="488"/>
      <c r="I78" s="488"/>
      <c r="J78" s="1368">
        <f t="shared" si="4"/>
        <v>0</v>
      </c>
      <c r="K78" s="1824">
        <v>997754</v>
      </c>
    </row>
    <row r="79" spans="1:11" x14ac:dyDescent="0.3">
      <c r="A79" s="1766"/>
      <c r="B79" s="1791"/>
      <c r="C79" s="2072" t="s">
        <v>1633</v>
      </c>
      <c r="D79" s="1822" t="s">
        <v>1452</v>
      </c>
      <c r="E79" s="1823" t="s">
        <v>1453</v>
      </c>
      <c r="F79" s="488">
        <v>500</v>
      </c>
      <c r="G79" s="488"/>
      <c r="H79" s="488"/>
      <c r="I79" s="488"/>
      <c r="J79" s="1368">
        <f t="shared" si="4"/>
        <v>500</v>
      </c>
      <c r="K79" s="1824">
        <v>250</v>
      </c>
    </row>
    <row r="80" spans="1:11" x14ac:dyDescent="0.3">
      <c r="A80" s="1766"/>
      <c r="B80" s="1791"/>
      <c r="C80" s="2072" t="s">
        <v>1634</v>
      </c>
      <c r="D80" s="1822" t="s">
        <v>1454</v>
      </c>
      <c r="E80" s="1823" t="s">
        <v>1455</v>
      </c>
      <c r="F80" s="488">
        <v>60344.37</v>
      </c>
      <c r="G80" s="488"/>
      <c r="H80" s="488"/>
      <c r="I80" s="488"/>
      <c r="J80" s="1368">
        <f t="shared" si="4"/>
        <v>60344.37</v>
      </c>
      <c r="K80" s="1824">
        <v>75359</v>
      </c>
    </row>
    <row r="81" spans="1:11" x14ac:dyDescent="0.3">
      <c r="A81" s="1766"/>
      <c r="B81" s="1791"/>
      <c r="C81" s="2072" t="s">
        <v>1635</v>
      </c>
      <c r="D81" s="1822" t="s">
        <v>1456</v>
      </c>
      <c r="E81" s="1823" t="s">
        <v>1457</v>
      </c>
      <c r="F81" s="488"/>
      <c r="G81" s="488"/>
      <c r="H81" s="488"/>
      <c r="I81" s="488"/>
      <c r="J81" s="1368">
        <f t="shared" si="4"/>
        <v>0</v>
      </c>
      <c r="K81" s="1824">
        <v>0</v>
      </c>
    </row>
    <row r="82" spans="1:11" x14ac:dyDescent="0.3">
      <c r="A82" s="1766"/>
      <c r="B82" s="1791"/>
      <c r="C82" s="1821"/>
      <c r="D82" s="1825"/>
      <c r="E82" s="1823" t="s">
        <v>670</v>
      </c>
      <c r="F82" s="488"/>
      <c r="G82" s="488">
        <v>363468</v>
      </c>
      <c r="H82" s="488"/>
      <c r="I82" s="488"/>
      <c r="J82" s="1368">
        <f t="shared" si="4"/>
        <v>363468</v>
      </c>
      <c r="K82" s="1824">
        <v>279724</v>
      </c>
    </row>
    <row r="83" spans="1:11" x14ac:dyDescent="0.3">
      <c r="A83" s="1766"/>
      <c r="B83" s="1791"/>
      <c r="C83" s="1821"/>
      <c r="D83" s="1825"/>
      <c r="E83" s="1823" t="s">
        <v>671</v>
      </c>
      <c r="F83" s="488"/>
      <c r="G83" s="488"/>
      <c r="H83" s="488"/>
      <c r="I83" s="488"/>
      <c r="J83" s="1368">
        <f t="shared" si="4"/>
        <v>0</v>
      </c>
      <c r="K83" s="1824">
        <v>676197</v>
      </c>
    </row>
    <row r="84" spans="1:11" x14ac:dyDescent="0.3">
      <c r="A84" s="1766"/>
      <c r="B84" s="1791"/>
      <c r="C84" s="1821"/>
      <c r="D84" s="1825"/>
      <c r="E84" s="1823" t="s">
        <v>672</v>
      </c>
      <c r="F84" s="488"/>
      <c r="G84" s="488"/>
      <c r="H84" s="488"/>
      <c r="I84" s="488"/>
      <c r="J84" s="1368">
        <f t="shared" si="4"/>
        <v>0</v>
      </c>
      <c r="K84" s="1824">
        <v>0</v>
      </c>
    </row>
    <row r="85" spans="1:11" x14ac:dyDescent="0.3">
      <c r="A85" s="1766"/>
      <c r="B85" s="3602"/>
      <c r="C85" s="3603"/>
      <c r="D85" s="3604"/>
      <c r="E85" s="3859" t="s">
        <v>2602</v>
      </c>
      <c r="F85" s="488"/>
      <c r="G85" s="488"/>
      <c r="H85" s="488"/>
      <c r="I85" s="488"/>
      <c r="J85" s="1368">
        <f>SUM(F85:I85)</f>
        <v>0</v>
      </c>
      <c r="K85" s="1824">
        <v>0</v>
      </c>
    </row>
    <row r="86" spans="1:11" x14ac:dyDescent="0.3">
      <c r="A86" s="1766"/>
      <c r="B86" s="1791"/>
      <c r="C86" s="2072" t="s">
        <v>1933</v>
      </c>
      <c r="D86" s="1822" t="s">
        <v>1458</v>
      </c>
      <c r="E86" s="1823" t="s">
        <v>1459</v>
      </c>
      <c r="F86" s="488"/>
      <c r="G86" s="488"/>
      <c r="H86" s="488"/>
      <c r="I86" s="488"/>
      <c r="J86" s="1368">
        <f t="shared" si="4"/>
        <v>0</v>
      </c>
      <c r="K86" s="1824">
        <v>0</v>
      </c>
    </row>
    <row r="87" spans="1:11" x14ac:dyDescent="0.3">
      <c r="A87" s="1766"/>
      <c r="B87" s="1791"/>
      <c r="C87" s="2072" t="s">
        <v>1934</v>
      </c>
      <c r="D87" s="1822" t="s">
        <v>1910</v>
      </c>
      <c r="E87" s="1823" t="s">
        <v>1460</v>
      </c>
      <c r="F87" s="490">
        <v>2345</v>
      </c>
      <c r="G87" s="490"/>
      <c r="H87" s="490"/>
      <c r="I87" s="490"/>
      <c r="J87" s="1368">
        <f t="shared" si="4"/>
        <v>2345</v>
      </c>
      <c r="K87" s="1824">
        <v>12804</v>
      </c>
    </row>
    <row r="88" spans="1:11" ht="15" thickBot="1" x14ac:dyDescent="0.35">
      <c r="A88" s="1766" t="s">
        <v>335</v>
      </c>
      <c r="B88" s="1826" t="s">
        <v>335</v>
      </c>
      <c r="C88" s="1805" t="s">
        <v>673</v>
      </c>
      <c r="D88" s="1805"/>
      <c r="E88" s="1806"/>
      <c r="F88" s="1446">
        <f>F45-F46</f>
        <v>-7722627.96</v>
      </c>
      <c r="G88" s="1446">
        <f>G45-G46</f>
        <v>-1427411.16</v>
      </c>
      <c r="H88" s="1446">
        <f>H45-H46</f>
        <v>0</v>
      </c>
      <c r="I88" s="1446">
        <f>I45-I46</f>
        <v>0</v>
      </c>
      <c r="J88" s="1446">
        <f>SUM(F88:I88)</f>
        <v>-9150039.1199999992</v>
      </c>
      <c r="K88" s="1447">
        <f>K45-K46</f>
        <v>-10115289</v>
      </c>
    </row>
    <row r="89" spans="1:11" x14ac:dyDescent="0.3">
      <c r="A89" s="1766" t="s">
        <v>123</v>
      </c>
      <c r="B89" s="1827" t="s">
        <v>123</v>
      </c>
      <c r="C89" s="1828" t="s">
        <v>674</v>
      </c>
      <c r="D89" s="1828"/>
      <c r="E89" s="1828"/>
      <c r="F89" s="1829"/>
      <c r="G89" s="1830"/>
      <c r="H89" s="1830"/>
      <c r="I89" s="1830"/>
      <c r="J89" s="1831"/>
      <c r="K89" s="1832"/>
    </row>
    <row r="90" spans="1:11" x14ac:dyDescent="0.3">
      <c r="A90" s="1766" t="s">
        <v>675</v>
      </c>
      <c r="B90" s="1833"/>
      <c r="C90" s="1834">
        <v>11.1</v>
      </c>
      <c r="D90" s="1835" t="s">
        <v>1593</v>
      </c>
      <c r="E90" s="1836"/>
      <c r="F90" s="4041">
        <f>SUM(F91:F94)</f>
        <v>759.75</v>
      </c>
      <c r="G90" s="4041">
        <f>SUM(G91:G94)</f>
        <v>14522730.869999999</v>
      </c>
      <c r="H90" s="1457">
        <f>SUM(H91:H94)</f>
        <v>0</v>
      </c>
      <c r="I90" s="1457">
        <f>SUM(I91:I94)</f>
        <v>0</v>
      </c>
      <c r="J90" s="1458">
        <f>SUM(F90:I90)</f>
        <v>14523490.619999999</v>
      </c>
      <c r="K90" s="1459">
        <f>SUM(K91:K94)</f>
        <v>15023147</v>
      </c>
    </row>
    <row r="91" spans="1:11" x14ac:dyDescent="0.3">
      <c r="A91" s="1766"/>
      <c r="B91" s="1837"/>
      <c r="C91" s="1838"/>
      <c r="D91" s="3855" t="s">
        <v>2678</v>
      </c>
      <c r="E91" s="1803" t="s">
        <v>1461</v>
      </c>
      <c r="F91" s="4040">
        <v>759.75</v>
      </c>
      <c r="G91" s="4042">
        <f>136629.68+14269238.58+116862.61</f>
        <v>14522730.869999999</v>
      </c>
      <c r="H91" s="491"/>
      <c r="I91" s="491"/>
      <c r="J91" s="1460">
        <f>SUM(F91:I91)</f>
        <v>14523490.619999999</v>
      </c>
      <c r="K91" s="492">
        <v>15023147</v>
      </c>
    </row>
    <row r="92" spans="1:11" x14ac:dyDescent="0.3">
      <c r="A92" s="1766"/>
      <c r="B92" s="1839"/>
      <c r="C92" s="1840"/>
      <c r="D92" s="3856" t="s">
        <v>2679</v>
      </c>
      <c r="E92" s="1815" t="s">
        <v>1462</v>
      </c>
      <c r="F92" s="493"/>
      <c r="G92" s="494"/>
      <c r="H92" s="494"/>
      <c r="I92" s="494"/>
      <c r="J92" s="1461">
        <f t="shared" ref="J92" si="6">SUM(F92:I92)</f>
        <v>0</v>
      </c>
      <c r="K92" s="495">
        <v>0</v>
      </c>
    </row>
    <row r="93" spans="1:11" x14ac:dyDescent="0.3">
      <c r="A93" s="1766"/>
      <c r="B93" s="1839"/>
      <c r="C93" s="1840"/>
      <c r="D93" s="3857" t="s">
        <v>2680</v>
      </c>
      <c r="E93" s="1815" t="s">
        <v>1463</v>
      </c>
      <c r="F93" s="493"/>
      <c r="G93" s="494"/>
      <c r="H93" s="494"/>
      <c r="I93" s="494"/>
      <c r="J93" s="1461">
        <f>SUM(F93:I93)</f>
        <v>0</v>
      </c>
      <c r="K93" s="495">
        <v>0</v>
      </c>
    </row>
    <row r="94" spans="1:11" x14ac:dyDescent="0.3">
      <c r="A94" s="1766"/>
      <c r="B94" s="1833"/>
      <c r="C94" s="1834"/>
      <c r="D94" s="3858" t="s">
        <v>2681</v>
      </c>
      <c r="E94" s="1782" t="s">
        <v>1464</v>
      </c>
      <c r="F94" s="496"/>
      <c r="G94" s="497"/>
      <c r="H94" s="497"/>
      <c r="I94" s="497"/>
      <c r="J94" s="1462">
        <f>SUM(F94:I94)</f>
        <v>0</v>
      </c>
      <c r="K94" s="498">
        <v>0</v>
      </c>
    </row>
    <row r="95" spans="1:11" x14ac:dyDescent="0.3">
      <c r="A95" s="1766" t="s">
        <v>676</v>
      </c>
      <c r="B95" s="1841"/>
      <c r="C95" s="1842">
        <v>11.2</v>
      </c>
      <c r="D95" s="1828" t="s">
        <v>677</v>
      </c>
      <c r="E95" s="1828"/>
      <c r="F95" s="1829"/>
      <c r="G95" s="1830"/>
      <c r="H95" s="1830"/>
      <c r="I95" s="1830"/>
      <c r="J95" s="1831"/>
      <c r="K95" s="1832"/>
    </row>
    <row r="96" spans="1:11" x14ac:dyDescent="0.3">
      <c r="A96" s="1766" t="s">
        <v>678</v>
      </c>
      <c r="B96" s="1843"/>
      <c r="C96" s="1798"/>
      <c r="D96" s="1798" t="s">
        <v>678</v>
      </c>
      <c r="E96" s="1799" t="s">
        <v>679</v>
      </c>
      <c r="F96" s="481"/>
      <c r="G96" s="481">
        <f>1656447.17+6183098</f>
        <v>7839545.1699999999</v>
      </c>
      <c r="H96" s="481"/>
      <c r="I96" s="481"/>
      <c r="J96" s="1463">
        <f>SUM(F96:I96)</f>
        <v>7839545.1699999999</v>
      </c>
      <c r="K96" s="499">
        <v>4864931</v>
      </c>
    </row>
    <row r="97" spans="1:11" x14ac:dyDescent="0.3">
      <c r="A97" s="1766" t="s">
        <v>680</v>
      </c>
      <c r="B97" s="1843"/>
      <c r="C97" s="1798"/>
      <c r="D97" s="1798" t="s">
        <v>680</v>
      </c>
      <c r="E97" s="1799" t="s">
        <v>681</v>
      </c>
      <c r="F97" s="481"/>
      <c r="G97" s="481"/>
      <c r="H97" s="481"/>
      <c r="I97" s="481"/>
      <c r="J97" s="1463">
        <f>SUM(F97:I97)</f>
        <v>0</v>
      </c>
      <c r="K97" s="499">
        <v>0</v>
      </c>
    </row>
    <row r="98" spans="1:11" x14ac:dyDescent="0.3">
      <c r="A98" s="1766" t="s">
        <v>682</v>
      </c>
      <c r="B98" s="1843"/>
      <c r="C98" s="1798"/>
      <c r="D98" s="1798" t="s">
        <v>682</v>
      </c>
      <c r="E98" s="1799" t="s">
        <v>683</v>
      </c>
      <c r="F98" s="481"/>
      <c r="G98" s="481"/>
      <c r="H98" s="481"/>
      <c r="I98" s="481"/>
      <c r="J98" s="1463">
        <f>SUM(F98:I98)</f>
        <v>0</v>
      </c>
      <c r="K98" s="499">
        <v>0</v>
      </c>
    </row>
    <row r="99" spans="1:11" x14ac:dyDescent="0.3">
      <c r="A99" s="1766" t="s">
        <v>684</v>
      </c>
      <c r="B99" s="1844"/>
      <c r="C99" s="1782"/>
      <c r="D99" s="1835" t="s">
        <v>684</v>
      </c>
      <c r="E99" s="1845" t="s">
        <v>685</v>
      </c>
      <c r="F99" s="1466">
        <f>SUM(F96:F98)</f>
        <v>0</v>
      </c>
      <c r="G99" s="1466">
        <f t="shared" ref="G99:K99" si="7">SUM(G96:G98)</f>
        <v>7839545.1699999999</v>
      </c>
      <c r="H99" s="1466">
        <f t="shared" si="7"/>
        <v>0</v>
      </c>
      <c r="I99" s="1466">
        <f t="shared" si="7"/>
        <v>0</v>
      </c>
      <c r="J99" s="1458">
        <f>SUM(F99:I99)</f>
        <v>7839545.1699999999</v>
      </c>
      <c r="K99" s="1467">
        <f t="shared" si="7"/>
        <v>4864931</v>
      </c>
    </row>
    <row r="100" spans="1:11" ht="15" thickBot="1" x14ac:dyDescent="0.35">
      <c r="A100" s="1766" t="s">
        <v>686</v>
      </c>
      <c r="B100" s="1804"/>
      <c r="C100" s="1846">
        <v>11.3</v>
      </c>
      <c r="D100" s="1805" t="s">
        <v>328</v>
      </c>
      <c r="E100" s="1847"/>
      <c r="F100" s="1446">
        <f>F90-F99</f>
        <v>759.75</v>
      </c>
      <c r="G100" s="1446">
        <f>G90-G99</f>
        <v>6683185.6999999993</v>
      </c>
      <c r="H100" s="1446">
        <f>H90-H99</f>
        <v>0</v>
      </c>
      <c r="I100" s="1446">
        <f>I90-I99</f>
        <v>0</v>
      </c>
      <c r="J100" s="1464">
        <f>SUM(F100:I100)</f>
        <v>6683945.4499999993</v>
      </c>
      <c r="K100" s="1447">
        <f>K90-K99</f>
        <v>10158216</v>
      </c>
    </row>
    <row r="101" spans="1:11" ht="15" thickBot="1" x14ac:dyDescent="0.35">
      <c r="A101" s="1766" t="s">
        <v>336</v>
      </c>
      <c r="B101" s="1848" t="s">
        <v>336</v>
      </c>
      <c r="C101" s="1849" t="s">
        <v>687</v>
      </c>
      <c r="D101" s="1849"/>
      <c r="E101" s="1850"/>
      <c r="F101" s="1468">
        <f t="shared" ref="F101:K101" si="8">F100+F88</f>
        <v>-7721868.21</v>
      </c>
      <c r="G101" s="1468">
        <f t="shared" si="8"/>
        <v>5255774.5399999991</v>
      </c>
      <c r="H101" s="1468">
        <f t="shared" si="8"/>
        <v>0</v>
      </c>
      <c r="I101" s="1468">
        <f t="shared" si="8"/>
        <v>0</v>
      </c>
      <c r="J101" s="1465">
        <f t="shared" si="8"/>
        <v>-2466093.67</v>
      </c>
      <c r="K101" s="1468">
        <f t="shared" si="8"/>
        <v>42927</v>
      </c>
    </row>
    <row r="102" spans="1:11" x14ac:dyDescent="0.3">
      <c r="A102" s="1766" t="s">
        <v>688</v>
      </c>
      <c r="B102" s="1851" t="s">
        <v>124</v>
      </c>
      <c r="C102" s="1773" t="s">
        <v>689</v>
      </c>
      <c r="D102" s="1773"/>
      <c r="E102" s="1773"/>
      <c r="F102" s="1852"/>
      <c r="G102" s="1853"/>
      <c r="H102" s="1853"/>
      <c r="I102" s="1853"/>
      <c r="J102" s="1854"/>
      <c r="K102" s="1855"/>
    </row>
    <row r="103" spans="1:11" x14ac:dyDescent="0.3">
      <c r="A103" s="1856" t="s">
        <v>690</v>
      </c>
      <c r="B103" s="1837"/>
      <c r="C103" s="1857" t="str">
        <f>A103</f>
        <v>13.1</v>
      </c>
      <c r="D103" s="1858" t="s">
        <v>1465</v>
      </c>
      <c r="E103" s="1859"/>
      <c r="F103" s="481">
        <v>-3599.38</v>
      </c>
      <c r="G103" s="481">
        <v>7415.68</v>
      </c>
      <c r="H103" s="481"/>
      <c r="I103" s="481"/>
      <c r="J103" s="1469">
        <f>SUM(F103:I103)</f>
        <v>3816.3</v>
      </c>
      <c r="K103" s="500">
        <v>5437</v>
      </c>
    </row>
    <row r="104" spans="1:11" x14ac:dyDescent="0.3">
      <c r="A104" s="1856" t="s">
        <v>691</v>
      </c>
      <c r="B104" s="1837"/>
      <c r="C104" s="1857" t="str">
        <f>A104</f>
        <v>13.2</v>
      </c>
      <c r="D104" s="1860"/>
      <c r="E104" s="1859" t="s">
        <v>5205</v>
      </c>
      <c r="F104" s="481"/>
      <c r="G104" s="481">
        <v>5212785.28</v>
      </c>
      <c r="H104" s="481"/>
      <c r="I104" s="481"/>
      <c r="J104" s="1469">
        <f>SUM(F104:I104)</f>
        <v>5212785.28</v>
      </c>
      <c r="K104" s="500">
        <v>3787254</v>
      </c>
    </row>
    <row r="105" spans="1:11" hidden="1" x14ac:dyDescent="0.3">
      <c r="A105" s="1766"/>
      <c r="B105" s="1802"/>
      <c r="C105" s="1803"/>
      <c r="D105" s="1803"/>
      <c r="E105" s="1803"/>
      <c r="F105" s="483"/>
      <c r="G105" s="483"/>
      <c r="H105" s="483"/>
      <c r="I105" s="483"/>
      <c r="J105" s="1445"/>
      <c r="K105" s="484"/>
    </row>
    <row r="106" spans="1:11" x14ac:dyDescent="0.3">
      <c r="A106" s="1766" t="s">
        <v>692</v>
      </c>
      <c r="B106" s="1861" t="s">
        <v>692</v>
      </c>
      <c r="C106" s="1793" t="s">
        <v>693</v>
      </c>
      <c r="D106" s="1793"/>
      <c r="E106" s="1862"/>
      <c r="F106" s="1454">
        <f>SUM(F103:F104)</f>
        <v>-3599.38</v>
      </c>
      <c r="G106" s="1454">
        <f>SUM(G103:G104)</f>
        <v>5220200.96</v>
      </c>
      <c r="H106" s="1454">
        <f>SUM(H103:H104)</f>
        <v>0</v>
      </c>
      <c r="I106" s="1454">
        <f>SUM(I103:I104)</f>
        <v>0</v>
      </c>
      <c r="J106" s="1454">
        <f>SUM(F106:I106)</f>
        <v>5216601.58</v>
      </c>
      <c r="K106" s="1455">
        <f>SUM(K103:K104)</f>
        <v>3792691</v>
      </c>
    </row>
    <row r="107" spans="1:11" x14ac:dyDescent="0.3">
      <c r="A107" s="1766"/>
      <c r="B107" s="2550" t="s">
        <v>694</v>
      </c>
      <c r="C107" s="2555">
        <v>599999</v>
      </c>
      <c r="D107" s="2554" t="s">
        <v>1911</v>
      </c>
      <c r="E107" s="2551"/>
      <c r="F107" s="2552">
        <v>151.94999999999999</v>
      </c>
      <c r="G107" s="2552">
        <v>27325.94</v>
      </c>
      <c r="H107" s="2552">
        <v>0</v>
      </c>
      <c r="I107" s="2552">
        <v>0</v>
      </c>
      <c r="J107" s="1454">
        <f>SUM(F107:I107)</f>
        <v>27477.89</v>
      </c>
      <c r="K107" s="2553">
        <v>51602</v>
      </c>
    </row>
    <row r="108" spans="1:11" x14ac:dyDescent="0.3">
      <c r="A108" s="1766" t="s">
        <v>694</v>
      </c>
      <c r="B108" s="1861" t="s">
        <v>696</v>
      </c>
      <c r="C108" s="1863" t="s">
        <v>695</v>
      </c>
      <c r="D108" s="1863"/>
      <c r="E108" s="1864"/>
      <c r="F108" s="1454">
        <f>F101+F106-F107</f>
        <v>-7725619.54</v>
      </c>
      <c r="G108" s="1454">
        <f t="shared" ref="G108:I108" si="9">G101+G106-G107</f>
        <v>10448649.560000001</v>
      </c>
      <c r="H108" s="1454">
        <f t="shared" si="9"/>
        <v>0</v>
      </c>
      <c r="I108" s="1454">
        <f t="shared" si="9"/>
        <v>0</v>
      </c>
      <c r="J108" s="1454">
        <f t="shared" ref="J108" si="10">J101+J106-J107</f>
        <v>2723030.02</v>
      </c>
      <c r="K108" s="1454">
        <f t="shared" ref="K108" si="11">K101+K106-K107</f>
        <v>3784016</v>
      </c>
    </row>
    <row r="109" spans="1:11" x14ac:dyDescent="0.3">
      <c r="A109" s="1766" t="s">
        <v>696</v>
      </c>
      <c r="B109" s="1851" t="s">
        <v>704</v>
      </c>
      <c r="C109" s="1773" t="s">
        <v>1466</v>
      </c>
      <c r="D109" s="1773"/>
      <c r="E109" s="1773"/>
      <c r="F109" s="1380">
        <f>SUM(F110:F113)</f>
        <v>0</v>
      </c>
      <c r="G109" s="1380">
        <f>SUM(G110:G113)</f>
        <v>0</v>
      </c>
      <c r="H109" s="1380">
        <f t="shared" ref="H109" si="12">SUM(H110:H113)</f>
        <v>0</v>
      </c>
      <c r="I109" s="1380">
        <f>SUM(I110:I113)</f>
        <v>0</v>
      </c>
      <c r="J109" s="1380">
        <f>SUM(J110:J113)</f>
        <v>0</v>
      </c>
      <c r="K109" s="1380">
        <f>SUM(K110:K113)</f>
        <v>0</v>
      </c>
    </row>
    <row r="110" spans="1:11" x14ac:dyDescent="0.3">
      <c r="A110" s="1766" t="s">
        <v>697</v>
      </c>
      <c r="B110" s="1865"/>
      <c r="C110" s="1866" t="s">
        <v>1912</v>
      </c>
      <c r="D110" s="1803" t="s">
        <v>698</v>
      </c>
      <c r="E110" s="1867"/>
      <c r="F110" s="501"/>
      <c r="G110" s="501"/>
      <c r="H110" s="501"/>
      <c r="I110" s="501"/>
      <c r="J110" s="1470">
        <f>SUM(F110:I110)</f>
        <v>0</v>
      </c>
      <c r="K110" s="502">
        <v>0</v>
      </c>
    </row>
    <row r="111" spans="1:11" x14ac:dyDescent="0.3">
      <c r="A111" s="1766"/>
      <c r="B111" s="1818"/>
      <c r="C111" s="1868" t="s">
        <v>1913</v>
      </c>
      <c r="D111" s="1869" t="s">
        <v>699</v>
      </c>
      <c r="E111" s="1862"/>
      <c r="F111" s="503"/>
      <c r="G111" s="503"/>
      <c r="H111" s="503"/>
      <c r="I111" s="503"/>
      <c r="J111" s="1470">
        <f>SUM(F111:I111)</f>
        <v>0</v>
      </c>
      <c r="K111" s="504">
        <v>0</v>
      </c>
    </row>
    <row r="112" spans="1:11" x14ac:dyDescent="0.3">
      <c r="A112" s="1766"/>
      <c r="B112" s="1791"/>
      <c r="C112" s="1825" t="s">
        <v>1914</v>
      </c>
      <c r="D112" s="1803" t="s">
        <v>700</v>
      </c>
      <c r="E112" s="1870" t="s">
        <v>701</v>
      </c>
      <c r="F112" s="505"/>
      <c r="G112" s="505"/>
      <c r="H112" s="505"/>
      <c r="I112" s="505"/>
      <c r="J112" s="1470">
        <f>SUM(F112:I112)</f>
        <v>0</v>
      </c>
      <c r="K112" s="506">
        <v>0</v>
      </c>
    </row>
    <row r="113" spans="1:14" ht="15" thickBot="1" x14ac:dyDescent="0.35">
      <c r="A113" s="1766" t="s">
        <v>702</v>
      </c>
      <c r="B113" s="1826"/>
      <c r="C113" s="1871" t="s">
        <v>1915</v>
      </c>
      <c r="D113" s="1872" t="s">
        <v>703</v>
      </c>
      <c r="E113" s="1847"/>
      <c r="F113" s="507"/>
      <c r="G113" s="507"/>
      <c r="H113" s="507"/>
      <c r="I113" s="507"/>
      <c r="J113" s="1470">
        <f>SUM(F113:I113)</f>
        <v>0</v>
      </c>
      <c r="K113" s="508">
        <v>0</v>
      </c>
    </row>
    <row r="114" spans="1:14" ht="15" thickBot="1" x14ac:dyDescent="0.35">
      <c r="A114" s="1766" t="s">
        <v>704</v>
      </c>
      <c r="B114" s="1731" t="s">
        <v>704</v>
      </c>
      <c r="C114" s="4142" t="s">
        <v>705</v>
      </c>
      <c r="D114" s="4142"/>
      <c r="E114" s="4143"/>
      <c r="F114" s="1468">
        <f>F108+F109</f>
        <v>-7725619.54</v>
      </c>
      <c r="G114" s="1468">
        <f>G108+G109</f>
        <v>10448649.560000001</v>
      </c>
      <c r="H114" s="1468">
        <f t="shared" ref="H114:K114" si="13">H108+H109</f>
        <v>0</v>
      </c>
      <c r="I114" s="1468">
        <f t="shared" si="13"/>
        <v>0</v>
      </c>
      <c r="J114" s="1468">
        <f t="shared" ref="J114" si="14">J108+J110+J113</f>
        <v>2723030.02</v>
      </c>
      <c r="K114" s="1471">
        <f t="shared" si="13"/>
        <v>3784016</v>
      </c>
    </row>
    <row r="115" spans="1:14" ht="15.6" x14ac:dyDescent="0.3">
      <c r="A115" s="1597"/>
      <c r="B115" s="1670" t="s">
        <v>54</v>
      </c>
      <c r="C115" s="1670"/>
      <c r="D115" s="1671"/>
      <c r="E115" s="614"/>
      <c r="F115" s="614"/>
      <c r="G115" s="1672"/>
      <c r="H115" s="1673"/>
      <c r="I115" s="1509"/>
      <c r="J115" s="1509"/>
      <c r="K115" s="1509"/>
      <c r="L115" s="614"/>
    </row>
    <row r="116" spans="1:14" ht="15.6" x14ac:dyDescent="0.3">
      <c r="A116" s="1597"/>
      <c r="B116" s="1677" t="s">
        <v>1734</v>
      </c>
      <c r="C116" s="1677"/>
      <c r="D116" s="1678"/>
      <c r="E116" s="1671"/>
      <c r="F116" s="1671"/>
      <c r="G116" s="1678"/>
      <c r="H116" s="1509"/>
      <c r="I116" s="1509"/>
      <c r="J116" s="1509"/>
      <c r="K116" s="822"/>
      <c r="L116" s="614"/>
    </row>
    <row r="117" spans="1:14" x14ac:dyDescent="0.3">
      <c r="A117" s="1597"/>
      <c r="B117" s="1677" t="s">
        <v>120</v>
      </c>
      <c r="C117" s="1677"/>
      <c r="D117" s="1678"/>
      <c r="E117" s="1678"/>
      <c r="F117" s="822"/>
      <c r="G117" s="1679"/>
      <c r="H117" s="1680"/>
      <c r="I117" s="1680"/>
      <c r="J117" s="1681">
        <v>9999</v>
      </c>
      <c r="K117" s="614"/>
      <c r="L117" s="614"/>
      <c r="M117" s="1739"/>
      <c r="N117" s="1739"/>
    </row>
    <row r="118" spans="1:14" x14ac:dyDescent="0.3">
      <c r="A118" s="1597"/>
      <c r="B118" s="1677" t="s">
        <v>121</v>
      </c>
      <c r="C118" s="1677"/>
      <c r="D118" s="1678"/>
      <c r="E118" s="1678"/>
      <c r="F118" s="822"/>
      <c r="G118" s="1679"/>
      <c r="H118" s="1680"/>
      <c r="I118" s="1680"/>
      <c r="J118" s="1682">
        <v>9999</v>
      </c>
      <c r="K118" s="614"/>
      <c r="L118" s="614"/>
      <c r="M118" s="1739"/>
      <c r="N118" s="1739"/>
    </row>
  </sheetData>
  <sheetProtection formatCells="0" formatColumns="0" formatRows="0" insertColumns="0" insertRows="0" insertHyperlinks="0" deleteColumns="0" deleteRows="0" sort="0" autoFilter="0" pivotTables="0"/>
  <mergeCells count="9">
    <mergeCell ref="C25:E25"/>
    <mergeCell ref="C114:E114"/>
    <mergeCell ref="B3:K3"/>
    <mergeCell ref="F5:F8"/>
    <mergeCell ref="G5:G8"/>
    <mergeCell ref="H5:H8"/>
    <mergeCell ref="I5:I8"/>
    <mergeCell ref="J5:J8"/>
    <mergeCell ref="K5:K8"/>
  </mergeCells>
  <phoneticPr fontId="14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76"/>
  <sheetViews>
    <sheetView showGridLines="0" topLeftCell="A16" zoomScale="90" zoomScaleNormal="90" workbookViewId="0">
      <selection activeCell="E1" sqref="E1"/>
    </sheetView>
  </sheetViews>
  <sheetFormatPr defaultColWidth="8.88671875" defaultRowHeight="14.4" x14ac:dyDescent="0.3"/>
  <cols>
    <col min="1" max="2" width="6.44140625" style="56" customWidth="1"/>
    <col min="3" max="3" width="5.44140625" style="56" customWidth="1"/>
    <col min="4" max="4" width="5.88671875" style="56" customWidth="1"/>
    <col min="5" max="5" width="47.44140625" style="56" customWidth="1"/>
    <col min="6" max="6" width="16.33203125" style="56" customWidth="1"/>
    <col min="7" max="7" width="17.33203125" style="56" customWidth="1"/>
    <col min="8" max="11" width="14.6640625" style="56" customWidth="1"/>
  </cols>
  <sheetData>
    <row r="1" spans="1:13" ht="17.399999999999999" x14ac:dyDescent="0.3">
      <c r="A1" s="5"/>
      <c r="B1" s="5"/>
      <c r="C1" s="1"/>
      <c r="D1" s="1"/>
      <c r="E1" s="176" t="str">
        <f>CONCATENATE("                     A/S FOR YEAR ENDED ", TEXT(ASPERIOD,"mm/dd/yyyy"), " OF ", TRIM(ASSOCNAME))</f>
        <v xml:space="preserve">                     A/S FOR YEAR ENDED 12/31/2021 OF NOVO ECIJANO TEACHERS MUTUAL BENEFIT ASSOCIATION, INCORPORATED</v>
      </c>
      <c r="F1" s="1"/>
      <c r="G1" s="177"/>
      <c r="H1" s="90"/>
      <c r="I1" s="90"/>
      <c r="J1" s="15"/>
      <c r="K1" s="4" t="s">
        <v>313</v>
      </c>
    </row>
    <row r="2" spans="1:13" ht="6.75" customHeight="1" thickBot="1" x14ac:dyDescent="0.35">
      <c r="A2" s="5"/>
      <c r="B2" s="5"/>
      <c r="C2" s="5"/>
      <c r="D2" s="5"/>
      <c r="E2" s="5"/>
      <c r="F2" s="57"/>
      <c r="G2" s="57"/>
      <c r="H2" s="3"/>
      <c r="I2" s="3"/>
      <c r="J2" s="3"/>
      <c r="K2" s="3"/>
    </row>
    <row r="3" spans="1:13" ht="21.75" customHeight="1" thickBot="1" x14ac:dyDescent="0.35">
      <c r="A3" s="7"/>
      <c r="B3" s="188"/>
      <c r="C3" s="189"/>
      <c r="D3" s="189"/>
      <c r="E3" s="189"/>
      <c r="F3" s="189" t="s">
        <v>314</v>
      </c>
      <c r="G3" s="189"/>
      <c r="H3" s="189"/>
      <c r="I3" s="189"/>
      <c r="J3" s="189"/>
      <c r="K3" s="189"/>
      <c r="M3" s="126"/>
    </row>
    <row r="4" spans="1:13" ht="22.5" customHeight="1" thickBot="1" x14ac:dyDescent="0.35">
      <c r="A4" s="10"/>
      <c r="B4" s="59"/>
      <c r="C4" s="59"/>
      <c r="D4" s="59"/>
      <c r="E4" s="178"/>
      <c r="F4" s="179"/>
      <c r="G4" s="3"/>
      <c r="H4" s="3"/>
      <c r="I4" s="3"/>
      <c r="J4" s="3"/>
      <c r="K4" s="3"/>
    </row>
    <row r="5" spans="1:13" ht="15" customHeight="1" x14ac:dyDescent="0.3">
      <c r="A5" s="13"/>
      <c r="B5" s="1371"/>
      <c r="C5" s="1372"/>
      <c r="D5" s="1372"/>
      <c r="E5" s="1373"/>
      <c r="F5" s="4156" t="s">
        <v>147</v>
      </c>
      <c r="G5" s="4156" t="s">
        <v>148</v>
      </c>
      <c r="H5" s="4156" t="s">
        <v>149</v>
      </c>
      <c r="I5" s="4156" t="s">
        <v>150</v>
      </c>
      <c r="J5" s="4156" t="s">
        <v>151</v>
      </c>
      <c r="K5" s="4152" t="s">
        <v>152</v>
      </c>
    </row>
    <row r="6" spans="1:13" ht="8.25" customHeight="1" x14ac:dyDescent="0.3">
      <c r="A6" s="13"/>
      <c r="B6" s="1374"/>
      <c r="C6" s="1349"/>
      <c r="D6" s="1349"/>
      <c r="E6" s="1408"/>
      <c r="F6" s="4157"/>
      <c r="G6" s="4157"/>
      <c r="H6" s="4157"/>
      <c r="I6" s="4157"/>
      <c r="J6" s="4157"/>
      <c r="K6" s="4153"/>
    </row>
    <row r="7" spans="1:13" ht="17.399999999999999" x14ac:dyDescent="0.3">
      <c r="A7" s="17"/>
      <c r="B7" s="1375" t="s">
        <v>314</v>
      </c>
      <c r="C7" s="1349"/>
      <c r="D7" s="1349"/>
      <c r="E7" s="1408"/>
      <c r="F7" s="4158"/>
      <c r="G7" s="4158"/>
      <c r="H7" s="4158"/>
      <c r="I7" s="4158"/>
      <c r="J7" s="4158"/>
      <c r="K7" s="4154"/>
    </row>
    <row r="8" spans="1:13" ht="19.5" customHeight="1" x14ac:dyDescent="0.3">
      <c r="A8" s="19"/>
      <c r="B8" s="1348"/>
      <c r="C8" s="1349"/>
      <c r="D8" s="1349"/>
      <c r="E8" s="1408"/>
      <c r="F8" s="4159"/>
      <c r="G8" s="4159"/>
      <c r="H8" s="4159"/>
      <c r="I8" s="4159"/>
      <c r="J8" s="4159"/>
      <c r="K8" s="4155"/>
    </row>
    <row r="9" spans="1:13" ht="17.399999999999999" x14ac:dyDescent="0.3">
      <c r="A9" s="17"/>
      <c r="B9" s="1381"/>
      <c r="C9" s="1382"/>
      <c r="D9" s="1382"/>
      <c r="E9" s="1409" t="s">
        <v>153</v>
      </c>
      <c r="F9" s="1410" t="str">
        <f>[4]p2b!I9</f>
        <v>GenF</v>
      </c>
      <c r="G9" s="1410" t="str">
        <f>[4]p2b!J9</f>
        <v>MBF</v>
      </c>
      <c r="H9" s="1410" t="str">
        <f>[4]p2b!K9</f>
        <v>OBmi</v>
      </c>
      <c r="I9" s="1410" t="str">
        <f>[4]p2b!L9</f>
        <v>OBreg</v>
      </c>
      <c r="J9" s="1411"/>
      <c r="K9" s="1412"/>
    </row>
    <row r="10" spans="1:13" ht="12" customHeight="1" thickBot="1" x14ac:dyDescent="0.35">
      <c r="A10" s="19"/>
      <c r="B10" s="1383"/>
      <c r="C10" s="1384"/>
      <c r="D10" s="1384"/>
      <c r="E10" s="1385" t="str">
        <f>[4]p2a!H10</f>
        <v>Microinsurance, Regular, or Both? Set in sheet p2b===&gt;</v>
      </c>
      <c r="F10" s="106" t="str">
        <f>[4]p2b!I10</f>
        <v>mix</v>
      </c>
      <c r="G10" s="106" t="str">
        <f>[4]p2b!J10</f>
        <v>mi</v>
      </c>
      <c r="H10" s="106" t="str">
        <f>[4]p2b!K10</f>
        <v>mi</v>
      </c>
      <c r="I10" s="106" t="str">
        <f>[4]p2b!L10</f>
        <v>reg</v>
      </c>
      <c r="J10" s="180"/>
      <c r="K10" s="181"/>
    </row>
    <row r="11" spans="1:13" x14ac:dyDescent="0.3">
      <c r="A11" s="20"/>
      <c r="B11" s="1386" t="s">
        <v>315</v>
      </c>
      <c r="C11" s="1387"/>
      <c r="D11" s="1387"/>
      <c r="E11" s="1388"/>
      <c r="F11" s="182"/>
      <c r="G11" s="183"/>
      <c r="H11" s="183"/>
      <c r="I11" s="183"/>
      <c r="J11" s="183"/>
      <c r="K11" s="184"/>
    </row>
    <row r="12" spans="1:13" ht="15" customHeight="1" x14ac:dyDescent="0.3">
      <c r="A12" s="20"/>
      <c r="B12" s="1389" t="s">
        <v>316</v>
      </c>
      <c r="C12" s="1390" t="s">
        <v>317</v>
      </c>
      <c r="D12" s="1391"/>
      <c r="E12" s="1392"/>
      <c r="F12" s="116">
        <v>-39684541.100000001</v>
      </c>
      <c r="G12" s="116">
        <v>54898797.210000001</v>
      </c>
      <c r="H12" s="116"/>
      <c r="I12" s="116"/>
      <c r="J12" s="3914">
        <f>IF(SUM(F12:I12)=K15,SUM(F12:I12),"ERROR")</f>
        <v>15214256.109999999</v>
      </c>
      <c r="K12" s="3915">
        <v>25329544.18</v>
      </c>
    </row>
    <row r="13" spans="1:13" s="35" customFormat="1" ht="15" customHeight="1" x14ac:dyDescent="0.3">
      <c r="A13" s="20"/>
      <c r="B13" s="1389" t="s">
        <v>318</v>
      </c>
      <c r="C13" s="1390" t="s">
        <v>319</v>
      </c>
      <c r="D13" s="1391"/>
      <c r="E13" s="1392"/>
      <c r="F13" s="116">
        <v>-7722627.96</v>
      </c>
      <c r="G13" s="116">
        <v>-1427411.16</v>
      </c>
      <c r="H13" s="116"/>
      <c r="I13" s="116"/>
      <c r="J13" s="3914">
        <f>SUM(F13:I13)</f>
        <v>-9150039.1199999992</v>
      </c>
      <c r="K13" s="3915">
        <v>-10115288.07</v>
      </c>
    </row>
    <row r="14" spans="1:13" ht="15" customHeight="1" x14ac:dyDescent="0.3">
      <c r="A14" s="20"/>
      <c r="B14" s="1413" t="s">
        <v>320</v>
      </c>
      <c r="C14" s="1414" t="s">
        <v>321</v>
      </c>
      <c r="D14" s="1415"/>
      <c r="E14" s="1416"/>
      <c r="F14" s="3916"/>
      <c r="G14" s="3917"/>
      <c r="H14" s="3917"/>
      <c r="I14" s="3917"/>
      <c r="J14" s="3918">
        <f>SUM(F14:I14)</f>
        <v>0</v>
      </c>
      <c r="K14" s="3919"/>
    </row>
    <row r="15" spans="1:13" ht="15" customHeight="1" x14ac:dyDescent="0.3">
      <c r="A15" s="20"/>
      <c r="B15" s="1417" t="s">
        <v>322</v>
      </c>
      <c r="C15" s="1418" t="s">
        <v>323</v>
      </c>
      <c r="D15" s="1419"/>
      <c r="E15" s="1420"/>
      <c r="F15" s="3920">
        <f t="shared" ref="F15:K15" si="0">SUM(F12:F14)</f>
        <v>-47407169.060000002</v>
      </c>
      <c r="G15" s="3921">
        <f t="shared" si="0"/>
        <v>53471386.050000004</v>
      </c>
      <c r="H15" s="3921">
        <f t="shared" si="0"/>
        <v>0</v>
      </c>
      <c r="I15" s="3921">
        <f t="shared" si="0"/>
        <v>0</v>
      </c>
      <c r="J15" s="3921">
        <f t="shared" si="0"/>
        <v>6064216.9900000002</v>
      </c>
      <c r="K15" s="3922">
        <f t="shared" si="0"/>
        <v>15214256.109999999</v>
      </c>
    </row>
    <row r="16" spans="1:13" x14ac:dyDescent="0.3">
      <c r="A16" s="20"/>
      <c r="B16" s="1393" t="s">
        <v>324</v>
      </c>
      <c r="C16" s="1394"/>
      <c r="D16" s="1394"/>
      <c r="E16" s="1395"/>
      <c r="F16" s="3923"/>
      <c r="G16" s="3924"/>
      <c r="H16" s="3924"/>
      <c r="I16" s="3924"/>
      <c r="J16" s="3924"/>
      <c r="K16" s="3925"/>
    </row>
    <row r="17" spans="1:11" ht="14.4" customHeight="1" x14ac:dyDescent="0.3">
      <c r="A17" s="20"/>
      <c r="B17" s="1389" t="s">
        <v>325</v>
      </c>
      <c r="C17" s="1390" t="s">
        <v>326</v>
      </c>
      <c r="D17" s="1391"/>
      <c r="E17" s="1392"/>
      <c r="F17" s="116">
        <v>6213334.0700000003</v>
      </c>
      <c r="G17" s="116">
        <v>25707436.010000002</v>
      </c>
      <c r="H17" s="116"/>
      <c r="I17" s="116"/>
      <c r="J17" s="3914">
        <f>SUM(F17:I17)</f>
        <v>31920770.080000002</v>
      </c>
      <c r="K17" s="3915">
        <v>21762554.370000001</v>
      </c>
    </row>
    <row r="18" spans="1:11" s="35" customFormat="1" ht="15" customHeight="1" x14ac:dyDescent="0.3">
      <c r="A18" s="20"/>
      <c r="B18" s="1396" t="s">
        <v>327</v>
      </c>
      <c r="C18" s="1397" t="s">
        <v>328</v>
      </c>
      <c r="D18" s="1398"/>
      <c r="E18" s="1399"/>
      <c r="F18" s="116">
        <v>759.75</v>
      </c>
      <c r="G18" s="116">
        <v>6683185.6999999993</v>
      </c>
      <c r="H18" s="116"/>
      <c r="I18" s="116"/>
      <c r="J18" s="3914">
        <f>SUM(F18:I18)</f>
        <v>6683945.4499999993</v>
      </c>
      <c r="K18" s="3915">
        <v>10158215.710000001</v>
      </c>
    </row>
    <row r="19" spans="1:11" ht="15" customHeight="1" x14ac:dyDescent="0.3">
      <c r="A19" s="20"/>
      <c r="B19" s="1417" t="s">
        <v>329</v>
      </c>
      <c r="C19" s="1418" t="s">
        <v>330</v>
      </c>
      <c r="D19" s="1419"/>
      <c r="E19" s="1420"/>
      <c r="F19" s="3926">
        <f>SUM(F17:F18)</f>
        <v>6214093.8200000003</v>
      </c>
      <c r="G19" s="3927">
        <f>SUM(G17:G18)</f>
        <v>32390621.710000001</v>
      </c>
      <c r="H19" s="3927">
        <f>SUM(H17:H18)</f>
        <v>0</v>
      </c>
      <c r="I19" s="3927">
        <f t="shared" ref="I19:K19" si="1">SUM(I17:I18)</f>
        <v>0</v>
      </c>
      <c r="J19" s="3927">
        <f>SUM(J17:J18)</f>
        <v>38604715.530000001</v>
      </c>
      <c r="K19" s="3928">
        <f t="shared" si="1"/>
        <v>31920770.080000002</v>
      </c>
    </row>
    <row r="20" spans="1:11" x14ac:dyDescent="0.3">
      <c r="A20" s="20"/>
      <c r="B20" s="1421" t="s">
        <v>220</v>
      </c>
      <c r="C20" s="1422"/>
      <c r="D20" s="1422"/>
      <c r="E20" s="1423"/>
      <c r="F20" s="3923"/>
      <c r="G20" s="3924"/>
      <c r="H20" s="3924"/>
      <c r="I20" s="3924"/>
      <c r="J20" s="3924"/>
      <c r="K20" s="3925"/>
    </row>
    <row r="21" spans="1:11" ht="15" customHeight="1" x14ac:dyDescent="0.3">
      <c r="A21" s="20"/>
      <c r="B21" s="1389" t="s">
        <v>331</v>
      </c>
      <c r="C21" s="1390" t="s">
        <v>332</v>
      </c>
      <c r="D21" s="1391"/>
      <c r="E21" s="1392"/>
      <c r="F21" s="116">
        <v>-25323527.120000001</v>
      </c>
      <c r="G21" s="116">
        <v>94875968.030000016</v>
      </c>
      <c r="H21" s="116"/>
      <c r="I21" s="116"/>
      <c r="J21" s="3914">
        <f>SUM(F21:I21)</f>
        <v>69552440.910000011</v>
      </c>
      <c r="K21" s="3915">
        <f>50105423.73+15663000</f>
        <v>65768423.729999997</v>
      </c>
    </row>
    <row r="22" spans="1:11" ht="14.4" customHeight="1" x14ac:dyDescent="0.3">
      <c r="A22" s="20"/>
      <c r="B22" s="1389" t="s">
        <v>333</v>
      </c>
      <c r="C22" s="1390" t="s">
        <v>334</v>
      </c>
      <c r="D22" s="1391"/>
      <c r="E22" s="1392"/>
      <c r="F22" s="116">
        <v>-7722627.96</v>
      </c>
      <c r="G22" s="116">
        <v>-1427411.16</v>
      </c>
      <c r="H22" s="116"/>
      <c r="I22" s="116"/>
      <c r="J22" s="3914">
        <f>SUM(F22:I22)</f>
        <v>-9150039.1199999992</v>
      </c>
      <c r="K22" s="3915">
        <v>-10115288.07</v>
      </c>
    </row>
    <row r="23" spans="1:11" ht="14.4" customHeight="1" x14ac:dyDescent="0.3">
      <c r="A23" s="20"/>
      <c r="B23" s="1389" t="s">
        <v>335</v>
      </c>
      <c r="C23" s="1390" t="s">
        <v>328</v>
      </c>
      <c r="D23" s="1391"/>
      <c r="E23" s="1392"/>
      <c r="F23" s="116">
        <v>759.75</v>
      </c>
      <c r="G23" s="116">
        <v>6683185.6999999993</v>
      </c>
      <c r="H23" s="116"/>
      <c r="I23" s="116"/>
      <c r="J23" s="3914">
        <f>SUM(F23:I23)</f>
        <v>6683945.4499999993</v>
      </c>
      <c r="K23" s="3915">
        <v>10158215.710000001</v>
      </c>
    </row>
    <row r="24" spans="1:11" ht="15" customHeight="1" x14ac:dyDescent="0.3">
      <c r="A24" s="20"/>
      <c r="B24" s="1389" t="s">
        <v>123</v>
      </c>
      <c r="C24" s="1390" t="s">
        <v>321</v>
      </c>
      <c r="D24" s="1391"/>
      <c r="E24" s="1392"/>
      <c r="F24" s="3929">
        <f>+'page 4'!F106-'page 4'!J107</f>
        <v>-31077.27</v>
      </c>
      <c r="G24" s="116">
        <f>+'page 4'!G106</f>
        <v>5220200.96</v>
      </c>
      <c r="H24" s="116"/>
      <c r="I24" s="116"/>
      <c r="J24" s="3914">
        <f>SUM(F24:I24)</f>
        <v>5189123.6900000004</v>
      </c>
      <c r="K24" s="3915">
        <v>3741089.54</v>
      </c>
    </row>
    <row r="25" spans="1:11" ht="14.25" customHeight="1" thickBot="1" x14ac:dyDescent="0.35">
      <c r="A25" s="20"/>
      <c r="B25" s="1400" t="s">
        <v>336</v>
      </c>
      <c r="C25" s="1401" t="s">
        <v>1586</v>
      </c>
      <c r="D25" s="1402"/>
      <c r="E25" s="1403"/>
      <c r="F25" s="3930"/>
      <c r="G25" s="3931"/>
      <c r="H25" s="3931"/>
      <c r="I25" s="3931"/>
      <c r="J25" s="3932">
        <f>SUM(F25:I25)</f>
        <v>0</v>
      </c>
      <c r="K25" s="3933"/>
    </row>
    <row r="26" spans="1:11" ht="14.25" customHeight="1" thickBot="1" x14ac:dyDescent="0.35">
      <c r="A26" s="20"/>
      <c r="B26" s="1424" t="s">
        <v>124</v>
      </c>
      <c r="C26" s="1425" t="s">
        <v>1587</v>
      </c>
      <c r="D26" s="1426"/>
      <c r="E26" s="1427"/>
      <c r="F26" s="3894">
        <f>SUM(F21:F25)</f>
        <v>-33076472.600000001</v>
      </c>
      <c r="G26" s="3894">
        <f>SUM(G21:G25)</f>
        <v>105351943.53000002</v>
      </c>
      <c r="H26" s="3894">
        <f>SUM(H21:H25)</f>
        <v>0</v>
      </c>
      <c r="I26" s="3894">
        <f>SUM(I21:I25)</f>
        <v>0</v>
      </c>
      <c r="J26" s="3934">
        <f>SUM(J21:J25)</f>
        <v>72275470.930000007</v>
      </c>
      <c r="K26" s="3935">
        <f t="shared" ref="K26" si="2">SUM(K21:K25)</f>
        <v>69552440.909999996</v>
      </c>
    </row>
    <row r="27" spans="1:11" ht="14.25" customHeight="1" x14ac:dyDescent="0.3">
      <c r="A27" s="20"/>
      <c r="B27" s="1404"/>
      <c r="C27" s="1405"/>
      <c r="D27" s="1406"/>
      <c r="E27" s="1407" t="s">
        <v>337</v>
      </c>
      <c r="F27" s="185"/>
      <c r="G27" s="185">
        <f>G26-SUM(G21:G24)</f>
        <v>0</v>
      </c>
      <c r="H27" s="185">
        <f>H26-SUM(H21:H24)</f>
        <v>0</v>
      </c>
      <c r="I27" s="185">
        <f>I26-SUM(I21:I24)</f>
        <v>0</v>
      </c>
      <c r="J27" s="185">
        <f>J26-SUM(J21:J24)</f>
        <v>0</v>
      </c>
      <c r="K27" s="185"/>
    </row>
    <row r="28" spans="1:11" s="91" customFormat="1" ht="15.6" x14ac:dyDescent="0.3">
      <c r="A28" s="20"/>
      <c r="B28" s="86" t="s">
        <v>54</v>
      </c>
      <c r="C28" s="86"/>
      <c r="D28" s="87"/>
      <c r="E28" s="53"/>
      <c r="F28" s="53"/>
      <c r="G28" s="88"/>
      <c r="H28" s="90"/>
      <c r="I28" s="90"/>
      <c r="J28" s="90"/>
      <c r="K28" s="90"/>
    </row>
    <row r="29" spans="1:11" s="91" customFormat="1" ht="13.5" customHeight="1" x14ac:dyDescent="0.3">
      <c r="A29" s="20"/>
      <c r="B29" s="93" t="s">
        <v>1734</v>
      </c>
      <c r="C29" s="93"/>
      <c r="D29" s="94"/>
      <c r="E29" s="87"/>
      <c r="F29" s="87"/>
      <c r="G29" s="94"/>
      <c r="H29" s="90"/>
      <c r="I29" s="90"/>
      <c r="J29" s="90"/>
      <c r="K29" s="95"/>
    </row>
    <row r="30" spans="1:11" s="54" customFormat="1" ht="13.5" customHeight="1" x14ac:dyDescent="0.3">
      <c r="A30" s="20"/>
      <c r="B30" s="93" t="s">
        <v>120</v>
      </c>
      <c r="C30" s="93"/>
      <c r="D30" s="94"/>
      <c r="E30" s="94"/>
      <c r="F30" s="95"/>
      <c r="G30" s="96"/>
      <c r="H30" s="95"/>
      <c r="I30" s="95"/>
      <c r="J30" s="90"/>
      <c r="K30" s="53"/>
    </row>
    <row r="31" spans="1:11" s="54" customFormat="1" ht="13.5" customHeight="1" x14ac:dyDescent="0.3">
      <c r="A31" s="20"/>
      <c r="B31" s="93" t="s">
        <v>121</v>
      </c>
      <c r="C31" s="93"/>
      <c r="D31" s="94"/>
      <c r="E31" s="94"/>
      <c r="F31" s="95"/>
      <c r="G31" s="96"/>
      <c r="H31" s="95"/>
      <c r="I31" s="95"/>
      <c r="J31" s="90"/>
      <c r="K31" s="53"/>
    </row>
    <row r="32" spans="1:11" s="54" customFormat="1" ht="15" customHeight="1" x14ac:dyDescent="0.3">
      <c r="A32" s="20"/>
      <c r="B32" s="93"/>
      <c r="C32" s="93"/>
      <c r="D32" s="98"/>
      <c r="E32" s="93"/>
      <c r="F32" s="93"/>
      <c r="G32" s="97"/>
      <c r="H32" s="90"/>
      <c r="I32" s="90"/>
      <c r="J32" s="90"/>
      <c r="K32" s="53"/>
    </row>
    <row r="33" spans="1:1" x14ac:dyDescent="0.3">
      <c r="A33" s="20"/>
    </row>
    <row r="34" spans="1:1" x14ac:dyDescent="0.3">
      <c r="A34" s="20"/>
    </row>
    <row r="35" spans="1:1" x14ac:dyDescent="0.3">
      <c r="A35" s="20"/>
    </row>
    <row r="36" spans="1:1" x14ac:dyDescent="0.3">
      <c r="A36" s="20"/>
    </row>
    <row r="37" spans="1:1" x14ac:dyDescent="0.3">
      <c r="A37" s="20"/>
    </row>
    <row r="38" spans="1:1" x14ac:dyDescent="0.3">
      <c r="A38" s="20"/>
    </row>
    <row r="39" spans="1:1" x14ac:dyDescent="0.3">
      <c r="A39" s="20"/>
    </row>
    <row r="40" spans="1:1" x14ac:dyDescent="0.3">
      <c r="A40" s="20"/>
    </row>
    <row r="41" spans="1:1" x14ac:dyDescent="0.3">
      <c r="A41" s="20"/>
    </row>
    <row r="42" spans="1:1" x14ac:dyDescent="0.3">
      <c r="A42" s="20"/>
    </row>
    <row r="43" spans="1:1" x14ac:dyDescent="0.3">
      <c r="A43" s="20"/>
    </row>
    <row r="44" spans="1:1" x14ac:dyDescent="0.3">
      <c r="A44" s="20"/>
    </row>
    <row r="45" spans="1:1" x14ac:dyDescent="0.3">
      <c r="A45" s="20"/>
    </row>
    <row r="46" spans="1:1" x14ac:dyDescent="0.3">
      <c r="A46" s="20"/>
    </row>
    <row r="47" spans="1:1" x14ac:dyDescent="0.3">
      <c r="A47" s="20"/>
    </row>
    <row r="48" spans="1:1" x14ac:dyDescent="0.3">
      <c r="A48" s="20"/>
    </row>
    <row r="49" spans="1:1" x14ac:dyDescent="0.3">
      <c r="A49" s="20"/>
    </row>
    <row r="50" spans="1:1" x14ac:dyDescent="0.3">
      <c r="A50" s="20"/>
    </row>
    <row r="51" spans="1:1" x14ac:dyDescent="0.3">
      <c r="A51" s="20"/>
    </row>
    <row r="52" spans="1:1" x14ac:dyDescent="0.3">
      <c r="A52" s="20"/>
    </row>
    <row r="53" spans="1:1" x14ac:dyDescent="0.3">
      <c r="A53" s="20"/>
    </row>
    <row r="54" spans="1:1" x14ac:dyDescent="0.3">
      <c r="A54" s="20"/>
    </row>
    <row r="55" spans="1:1" x14ac:dyDescent="0.3">
      <c r="A55" s="20"/>
    </row>
    <row r="56" spans="1:1" x14ac:dyDescent="0.3">
      <c r="A56" s="20"/>
    </row>
    <row r="57" spans="1:1" x14ac:dyDescent="0.3">
      <c r="A57" s="20"/>
    </row>
    <row r="58" spans="1:1" x14ac:dyDescent="0.3">
      <c r="A58" s="20"/>
    </row>
    <row r="59" spans="1:1" x14ac:dyDescent="0.3">
      <c r="A59" s="20"/>
    </row>
    <row r="60" spans="1:1" x14ac:dyDescent="0.3">
      <c r="A60" s="20"/>
    </row>
    <row r="61" spans="1:1" x14ac:dyDescent="0.3">
      <c r="A61" s="20"/>
    </row>
    <row r="62" spans="1:1" x14ac:dyDescent="0.3">
      <c r="A62" s="20"/>
    </row>
    <row r="63" spans="1:1" x14ac:dyDescent="0.3">
      <c r="A63" s="20"/>
    </row>
    <row r="64" spans="1:1" x14ac:dyDescent="0.3">
      <c r="A64" s="20"/>
    </row>
    <row r="65" spans="1:1" x14ac:dyDescent="0.3">
      <c r="A65" s="20"/>
    </row>
    <row r="66" spans="1:1" x14ac:dyDescent="0.3">
      <c r="A66" s="20"/>
    </row>
    <row r="67" spans="1:1" x14ac:dyDescent="0.3">
      <c r="A67" s="20"/>
    </row>
    <row r="68" spans="1:1" x14ac:dyDescent="0.3">
      <c r="A68" s="20"/>
    </row>
    <row r="69" spans="1:1" x14ac:dyDescent="0.3">
      <c r="A69" s="20"/>
    </row>
    <row r="70" spans="1:1" x14ac:dyDescent="0.3">
      <c r="A70" s="20"/>
    </row>
    <row r="71" spans="1:1" x14ac:dyDescent="0.3">
      <c r="A71" s="20"/>
    </row>
    <row r="72" spans="1:1" x14ac:dyDescent="0.3">
      <c r="A72" s="20"/>
    </row>
    <row r="73" spans="1:1" x14ac:dyDescent="0.3">
      <c r="A73" s="20"/>
    </row>
    <row r="74" spans="1:1" x14ac:dyDescent="0.3">
      <c r="A74" s="186"/>
    </row>
    <row r="75" spans="1:1" x14ac:dyDescent="0.3">
      <c r="A75" s="20"/>
    </row>
    <row r="76" spans="1:1" x14ac:dyDescent="0.3">
      <c r="A76" s="187"/>
    </row>
  </sheetData>
  <sheetProtection algorithmName="SHA-512" hashValue="cg3Rni5SfqXBC33BKGxIB7vPpoMl9IbavXjza4gSC+464llAZbQrWIUEo1/N9TsTA7F7Yit+oVNuohbHI4fgvg==" saltValue="s486K6UnjVuGriXD2jwrRA==" spinCount="100000" sheet="1" formatCells="0" formatColumns="0" formatRows="0" insertColumns="0" insertRows="0" insertHyperlinks="0" deleteColumns="0" deleteRows="0" sort="0" autoFilter="0" pivotTables="0"/>
  <mergeCells count="6">
    <mergeCell ref="K5:K8"/>
    <mergeCell ref="F5:F8"/>
    <mergeCell ref="G5:G8"/>
    <mergeCell ref="H5:H8"/>
    <mergeCell ref="I5:I8"/>
    <mergeCell ref="J5:J8"/>
  </mergeCells>
  <conditionalFormatting sqref="F27:K27">
    <cfRule type="expression" dxfId="89" priority="5">
      <formula>ABS(F27)&gt;0.001</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128"/>
  <sheetViews>
    <sheetView showGridLines="0" topLeftCell="A6" zoomScale="90" zoomScaleNormal="90" workbookViewId="0">
      <selection activeCell="G121" sqref="G121"/>
    </sheetView>
  </sheetViews>
  <sheetFormatPr defaultColWidth="8.88671875" defaultRowHeight="14.4" x14ac:dyDescent="0.3"/>
  <cols>
    <col min="1" max="1" width="8.88671875" style="35"/>
    <col min="2" max="2" width="3.44140625" style="35" customWidth="1"/>
    <col min="3" max="3" width="5.44140625" style="35" customWidth="1"/>
    <col min="4" max="4" width="6.88671875" style="35" customWidth="1"/>
    <col min="5" max="5" width="7.88671875" style="35" bestFit="1" customWidth="1"/>
    <col min="6" max="6" width="56" style="35" bestFit="1" customWidth="1"/>
    <col min="7" max="7" width="16.44140625" style="35" customWidth="1"/>
    <col min="8" max="8" width="17.33203125" style="35" customWidth="1"/>
    <col min="9" max="9" width="14" style="35" customWidth="1"/>
    <col min="10" max="10" width="16.33203125" style="35" customWidth="1"/>
    <col min="11" max="11" width="16.6640625" style="35" customWidth="1"/>
    <col min="12" max="12" width="17.44140625" style="35" customWidth="1"/>
    <col min="13" max="16384" width="8.88671875" style="35"/>
  </cols>
  <sheetData>
    <row r="1" spans="1:12" ht="18.600000000000001" x14ac:dyDescent="0.3">
      <c r="A1" s="1508"/>
      <c r="B1" s="1508"/>
      <c r="C1" s="1500"/>
      <c r="D1" s="1500"/>
      <c r="E1" s="1873" t="str">
        <f>CONCATENATE("                     A/S FOR YEAR ENDED ", TEXT(ASPERIOD,"mm/dd/yyyy"), " OF ", TRIM(ASSOCNAME))</f>
        <v xml:space="preserve">                     A/S FOR YEAR ENDED 12/31/2021 OF NOVO ECIJANO TEACHERS MUTUAL BENEFIT ASSOCIATION, INCORPORATED</v>
      </c>
      <c r="F1" s="1500"/>
      <c r="G1" s="1504"/>
      <c r="H1" s="1509"/>
      <c r="I1" s="1509"/>
      <c r="J1" s="1746"/>
      <c r="K1" s="1505"/>
      <c r="L1" s="1505" t="s">
        <v>1571</v>
      </c>
    </row>
    <row r="2" spans="1:12" ht="6.75" customHeight="1" thickBot="1" x14ac:dyDescent="0.35">
      <c r="A2" s="1508"/>
      <c r="B2" s="1508"/>
      <c r="C2" s="1508"/>
      <c r="D2" s="1508"/>
      <c r="E2" s="1508"/>
      <c r="F2" s="1509"/>
      <c r="G2" s="1509"/>
      <c r="H2" s="822"/>
      <c r="I2" s="822"/>
      <c r="J2" s="822"/>
      <c r="K2" s="822"/>
      <c r="L2" s="822"/>
    </row>
    <row r="3" spans="1:12" ht="21.75" customHeight="1" thickBot="1" x14ac:dyDescent="0.35">
      <c r="B3" s="4144" t="s">
        <v>1400</v>
      </c>
      <c r="C3" s="4145"/>
      <c r="D3" s="4145"/>
      <c r="E3" s="4145"/>
      <c r="F3" s="4145"/>
      <c r="G3" s="4145"/>
      <c r="H3" s="4145"/>
      <c r="I3" s="4145"/>
      <c r="J3" s="4145"/>
      <c r="K3" s="4145"/>
      <c r="L3" s="4146"/>
    </row>
    <row r="4" spans="1:12" ht="22.5" customHeight="1" thickBot="1" x14ac:dyDescent="0.35">
      <c r="B4" s="1686"/>
      <c r="C4" s="1686"/>
      <c r="D4" s="1686"/>
      <c r="E4" s="1686"/>
      <c r="F4" s="1686"/>
      <c r="G4" s="1874"/>
      <c r="H4" s="822"/>
      <c r="I4" s="822"/>
      <c r="J4" s="822"/>
      <c r="K4" s="822"/>
      <c r="L4" s="822"/>
    </row>
    <row r="5" spans="1:12" ht="15" customHeight="1" x14ac:dyDescent="0.3">
      <c r="B5" s="1875"/>
      <c r="C5" s="1751"/>
      <c r="D5" s="1751"/>
      <c r="E5" s="1751"/>
      <c r="F5" s="1752"/>
      <c r="G5" s="4160" t="s">
        <v>147</v>
      </c>
      <c r="H5" s="4160" t="s">
        <v>148</v>
      </c>
      <c r="I5" s="4160" t="s">
        <v>149</v>
      </c>
      <c r="J5" s="4160" t="s">
        <v>150</v>
      </c>
      <c r="K5" s="4160" t="s">
        <v>151</v>
      </c>
      <c r="L5" s="4162" t="s">
        <v>152</v>
      </c>
    </row>
    <row r="6" spans="1:12" ht="8.25" customHeight="1" x14ac:dyDescent="0.3">
      <c r="B6" s="1876"/>
      <c r="C6" s="1688"/>
      <c r="D6" s="1688"/>
      <c r="E6" s="1688"/>
      <c r="F6" s="1877"/>
      <c r="G6" s="4161"/>
      <c r="H6" s="4161"/>
      <c r="I6" s="4161"/>
      <c r="J6" s="4161"/>
      <c r="K6" s="4161"/>
      <c r="L6" s="4163"/>
    </row>
    <row r="7" spans="1:12" ht="17.399999999999999" x14ac:dyDescent="0.3">
      <c r="B7" s="1757" t="s">
        <v>1399</v>
      </c>
      <c r="C7" s="1688"/>
      <c r="D7" s="1688"/>
      <c r="E7" s="1688"/>
      <c r="F7" s="1877"/>
      <c r="G7" s="4161"/>
      <c r="H7" s="4161"/>
      <c r="I7" s="4161"/>
      <c r="J7" s="4161"/>
      <c r="K7" s="4161"/>
      <c r="L7" s="4163"/>
    </row>
    <row r="8" spans="1:12" ht="17.399999999999999" x14ac:dyDescent="0.3">
      <c r="B8" s="1757"/>
      <c r="C8" s="1688"/>
      <c r="D8" s="1688"/>
      <c r="E8" s="1688"/>
      <c r="F8" s="1877"/>
      <c r="G8" s="4161"/>
      <c r="H8" s="4161"/>
      <c r="I8" s="4161"/>
      <c r="J8" s="4161"/>
      <c r="K8" s="4161"/>
      <c r="L8" s="4163"/>
    </row>
    <row r="9" spans="1:12" ht="17.399999999999999" x14ac:dyDescent="0.3">
      <c r="B9" s="1757"/>
      <c r="C9" s="1688"/>
      <c r="D9" s="1688"/>
      <c r="E9" s="1688"/>
      <c r="F9" s="1878" t="s">
        <v>153</v>
      </c>
      <c r="G9" s="1879" t="str">
        <f>[3]p2b!I9</f>
        <v>GenF</v>
      </c>
      <c r="H9" s="1879" t="str">
        <f>[3]p2b!J9</f>
        <v>MBF</v>
      </c>
      <c r="I9" s="1879" t="str">
        <f>[3]p2b!K9</f>
        <v>OBmi</v>
      </c>
      <c r="J9" s="1879" t="str">
        <f>[3]p2b!L9</f>
        <v>OBreg</v>
      </c>
      <c r="K9" s="1880"/>
      <c r="L9" s="1881"/>
    </row>
    <row r="10" spans="1:12" ht="14.4" customHeight="1" thickBot="1" x14ac:dyDescent="0.35">
      <c r="B10" s="1762"/>
      <c r="C10" s="1763"/>
      <c r="D10" s="1763"/>
      <c r="E10" s="1763"/>
      <c r="F10" s="1764" t="s">
        <v>154</v>
      </c>
      <c r="G10" s="576" t="str">
        <f>[3]p2b!I10</f>
        <v>mix</v>
      </c>
      <c r="H10" s="576" t="str">
        <f>[3]p2b!J10</f>
        <v>mi</v>
      </c>
      <c r="I10" s="576" t="str">
        <f>[3]p2b!K10</f>
        <v>mi</v>
      </c>
      <c r="J10" s="576" t="str">
        <f>[3]p2b!L10</f>
        <v>reg</v>
      </c>
      <c r="K10" s="1882"/>
      <c r="L10" s="1883"/>
    </row>
    <row r="11" spans="1:12" ht="15.6" customHeight="1" x14ac:dyDescent="0.3">
      <c r="B11" s="1884" t="s">
        <v>1398</v>
      </c>
      <c r="C11" s="1885" t="s">
        <v>1397</v>
      </c>
      <c r="D11" s="1886"/>
      <c r="E11" s="1886"/>
      <c r="F11" s="1887"/>
      <c r="G11" s="1888"/>
      <c r="H11" s="1889"/>
      <c r="I11" s="1889"/>
      <c r="J11" s="1889"/>
      <c r="K11" s="1889"/>
      <c r="L11" s="1890"/>
    </row>
    <row r="12" spans="1:12" x14ac:dyDescent="0.3">
      <c r="B12" s="1891" t="s">
        <v>1396</v>
      </c>
      <c r="C12" s="1892" t="s">
        <v>1589</v>
      </c>
      <c r="D12" s="1893"/>
      <c r="E12" s="1893"/>
      <c r="F12" s="1894"/>
      <c r="G12" s="4035">
        <f>'page 4'!F114</f>
        <v>-7725619.54</v>
      </c>
      <c r="H12" s="4035">
        <f>'page 4'!G114</f>
        <v>10448649.560000001</v>
      </c>
      <c r="I12" s="1122">
        <f>'page 4'!H114</f>
        <v>0</v>
      </c>
      <c r="J12" s="1122">
        <f>'page 4'!I114</f>
        <v>0</v>
      </c>
      <c r="K12" s="4034">
        <f>SUM(G12:J12)</f>
        <v>2723030.0200000005</v>
      </c>
      <c r="L12" s="4044">
        <f>'page 4'!K114</f>
        <v>3784016</v>
      </c>
    </row>
    <row r="13" spans="1:12" x14ac:dyDescent="0.3">
      <c r="B13" s="1891" t="s">
        <v>1395</v>
      </c>
      <c r="C13" s="1892" t="s">
        <v>1636</v>
      </c>
      <c r="D13" s="1893"/>
      <c r="E13" s="1893"/>
      <c r="F13" s="1893"/>
      <c r="G13" s="4038">
        <f>'page 4'!F68</f>
        <v>21666.6</v>
      </c>
      <c r="H13" s="4038">
        <f>'page 4'!G68</f>
        <v>1412525.16</v>
      </c>
      <c r="I13" s="1488">
        <f>'page 4'!H68</f>
        <v>0</v>
      </c>
      <c r="J13" s="1488">
        <f>'page 4'!I68</f>
        <v>0</v>
      </c>
      <c r="K13" s="4037">
        <f>SUM(G13:J13)</f>
        <v>1434191.76</v>
      </c>
      <c r="L13" s="4045">
        <f>'page 4'!K68</f>
        <v>1741557</v>
      </c>
    </row>
    <row r="14" spans="1:12" x14ac:dyDescent="0.3">
      <c r="B14" s="1895" t="s">
        <v>1394</v>
      </c>
      <c r="C14" s="1896" t="s">
        <v>1637</v>
      </c>
      <c r="D14" s="1897"/>
      <c r="E14" s="1897"/>
      <c r="F14" s="1898"/>
      <c r="G14" s="4039">
        <f>-'page 4'!F100</f>
        <v>-759.75</v>
      </c>
      <c r="H14" s="4039">
        <f>-'page 4'!G100</f>
        <v>-6683185.6999999993</v>
      </c>
      <c r="I14" s="1429">
        <f>-'page 4'!H100</f>
        <v>0</v>
      </c>
      <c r="J14" s="1429">
        <f>-'page 4'!I100</f>
        <v>0</v>
      </c>
      <c r="K14" s="1129">
        <f>SUM(G14:J14)</f>
        <v>-6683945.4499999993</v>
      </c>
      <c r="L14" s="4046">
        <f>-'page 4'!K100</f>
        <v>-10158216</v>
      </c>
    </row>
    <row r="15" spans="1:12" ht="15" customHeight="1" x14ac:dyDescent="0.3">
      <c r="B15" s="1899" t="s">
        <v>1393</v>
      </c>
      <c r="C15" s="1900" t="s">
        <v>1392</v>
      </c>
      <c r="D15" s="1900"/>
      <c r="E15" s="1900"/>
      <c r="F15" s="1901"/>
      <c r="G15" s="1489">
        <f>SUM(G12:G14)</f>
        <v>-7704712.6900000004</v>
      </c>
      <c r="H15" s="1489">
        <f>SUM(H12:H14)</f>
        <v>5177989.0200000014</v>
      </c>
      <c r="I15" s="1489">
        <f>SUM(I12:I14)</f>
        <v>0</v>
      </c>
      <c r="J15" s="1489">
        <f>SUM(J12:J14)</f>
        <v>0</v>
      </c>
      <c r="K15" s="1490">
        <f>SUM(G15:J15)</f>
        <v>-2526723.669999999</v>
      </c>
      <c r="L15" s="1491">
        <f>SUM(L12:L14)</f>
        <v>-4632643</v>
      </c>
    </row>
    <row r="16" spans="1:12" ht="13.35" customHeight="1" x14ac:dyDescent="0.3">
      <c r="B16" s="1902" t="s">
        <v>384</v>
      </c>
      <c r="C16" s="1903" t="s">
        <v>1391</v>
      </c>
      <c r="D16" s="1904"/>
      <c r="E16" s="1904"/>
      <c r="F16" s="1905"/>
      <c r="G16" s="1906"/>
      <c r="H16" s="1907"/>
      <c r="I16" s="1907"/>
      <c r="J16" s="1907"/>
      <c r="K16" s="1908"/>
      <c r="L16" s="1909"/>
    </row>
    <row r="17" spans="2:12" ht="14.1" customHeight="1" x14ac:dyDescent="0.3">
      <c r="B17" s="1910"/>
      <c r="C17" s="1911" t="s">
        <v>1390</v>
      </c>
      <c r="D17" s="1911" t="s">
        <v>1270</v>
      </c>
      <c r="E17" s="1911"/>
      <c r="F17" s="1912"/>
      <c r="G17" s="1906"/>
      <c r="H17" s="1907"/>
      <c r="I17" s="1907"/>
      <c r="J17" s="1907"/>
      <c r="K17" s="1908"/>
      <c r="L17" s="1909"/>
    </row>
    <row r="18" spans="2:12" ht="14.1" customHeight="1" x14ac:dyDescent="0.3">
      <c r="B18" s="1910"/>
      <c r="C18" s="1911"/>
      <c r="D18" s="1911" t="s">
        <v>347</v>
      </c>
      <c r="E18" s="1911"/>
      <c r="F18" s="1912"/>
      <c r="G18" s="1913"/>
      <c r="H18" s="1914"/>
      <c r="I18" s="1914"/>
      <c r="J18" s="1914"/>
      <c r="K18" s="1915"/>
      <c r="L18" s="1916"/>
    </row>
    <row r="19" spans="2:12" x14ac:dyDescent="0.3">
      <c r="B19" s="1917"/>
      <c r="C19" s="1918"/>
      <c r="D19" s="1892" t="s">
        <v>1389</v>
      </c>
      <c r="E19" s="1919">
        <v>114100</v>
      </c>
      <c r="F19" s="1920" t="s">
        <v>1388</v>
      </c>
      <c r="G19" s="1125"/>
      <c r="H19" s="1125"/>
      <c r="I19" s="1125"/>
      <c r="J19" s="1125"/>
      <c r="K19" s="1428">
        <f t="shared" ref="K19:K26" si="0">SUM(G19:J19)</f>
        <v>0</v>
      </c>
      <c r="L19" s="1123"/>
    </row>
    <row r="20" spans="2:12" x14ac:dyDescent="0.3">
      <c r="B20" s="1917"/>
      <c r="C20" s="1918"/>
      <c r="D20" s="1892" t="s">
        <v>1387</v>
      </c>
      <c r="E20" s="1919">
        <v>114200</v>
      </c>
      <c r="F20" s="1920" t="s">
        <v>1381</v>
      </c>
      <c r="G20" s="1125">
        <v>0</v>
      </c>
      <c r="H20" s="1125">
        <v>1150</v>
      </c>
      <c r="I20" s="1125"/>
      <c r="J20" s="1125"/>
      <c r="K20" s="1428">
        <f t="shared" si="0"/>
        <v>1150</v>
      </c>
      <c r="L20" s="1123">
        <v>673158</v>
      </c>
    </row>
    <row r="21" spans="2:12" x14ac:dyDescent="0.3">
      <c r="B21" s="1917"/>
      <c r="C21" s="1918"/>
      <c r="D21" s="1892" t="s">
        <v>1386</v>
      </c>
      <c r="E21" s="1919">
        <v>114300</v>
      </c>
      <c r="F21" s="1920" t="s">
        <v>1385</v>
      </c>
      <c r="G21" s="1125"/>
      <c r="H21" s="1125"/>
      <c r="I21" s="1125"/>
      <c r="J21" s="1125"/>
      <c r="K21" s="1428">
        <f t="shared" si="0"/>
        <v>0</v>
      </c>
      <c r="L21" s="1123"/>
    </row>
    <row r="22" spans="2:12" x14ac:dyDescent="0.3">
      <c r="B22" s="1917"/>
      <c r="C22" s="1918"/>
      <c r="D22" s="1892" t="s">
        <v>1384</v>
      </c>
      <c r="E22" s="1919">
        <v>114400</v>
      </c>
      <c r="F22" s="1920" t="s">
        <v>1383</v>
      </c>
      <c r="G22" s="1125">
        <v>0</v>
      </c>
      <c r="H22" s="1125">
        <v>3900</v>
      </c>
      <c r="I22" s="1125"/>
      <c r="J22" s="1125"/>
      <c r="K22" s="1428">
        <f t="shared" si="0"/>
        <v>3900</v>
      </c>
      <c r="L22" s="1123">
        <v>-1515</v>
      </c>
    </row>
    <row r="23" spans="2:12" x14ac:dyDescent="0.3">
      <c r="B23" s="1917"/>
      <c r="C23" s="1918"/>
      <c r="D23" s="1892" t="s">
        <v>1382</v>
      </c>
      <c r="E23" s="1919">
        <v>114500</v>
      </c>
      <c r="F23" s="1920" t="s">
        <v>1949</v>
      </c>
      <c r="G23" s="1125"/>
      <c r="H23" s="1125"/>
      <c r="I23" s="1125"/>
      <c r="J23" s="1125"/>
      <c r="K23" s="1428">
        <f t="shared" si="0"/>
        <v>0</v>
      </c>
      <c r="L23" s="1123"/>
    </row>
    <row r="24" spans="2:12" x14ac:dyDescent="0.3">
      <c r="B24" s="1917"/>
      <c r="C24" s="1918"/>
      <c r="D24" s="1892" t="s">
        <v>1380</v>
      </c>
      <c r="E24" s="1919">
        <v>114600</v>
      </c>
      <c r="F24" s="1920" t="s">
        <v>1379</v>
      </c>
      <c r="G24" s="1125"/>
      <c r="H24" s="1125"/>
      <c r="I24" s="1125"/>
      <c r="J24" s="1125"/>
      <c r="K24" s="1428">
        <f t="shared" si="0"/>
        <v>0</v>
      </c>
      <c r="L24" s="1123"/>
    </row>
    <row r="25" spans="2:12" x14ac:dyDescent="0.3">
      <c r="B25" s="1917"/>
      <c r="C25" s="1918"/>
      <c r="D25" s="1892" t="s">
        <v>1378</v>
      </c>
      <c r="E25" s="1919">
        <v>114700</v>
      </c>
      <c r="F25" s="1920" t="s">
        <v>1377</v>
      </c>
      <c r="G25" s="1125"/>
      <c r="H25" s="1125"/>
      <c r="I25" s="1125"/>
      <c r="J25" s="1125"/>
      <c r="K25" s="1428">
        <f t="shared" si="0"/>
        <v>0</v>
      </c>
      <c r="L25" s="1123"/>
    </row>
    <row r="26" spans="2:12" x14ac:dyDescent="0.3">
      <c r="B26" s="1917"/>
      <c r="C26" s="1918"/>
      <c r="D26" s="1892" t="s">
        <v>1376</v>
      </c>
      <c r="E26" s="1919">
        <v>114800</v>
      </c>
      <c r="F26" s="1920" t="s">
        <v>94</v>
      </c>
      <c r="G26" s="1125">
        <v>0</v>
      </c>
      <c r="H26" s="1125">
        <v>26676.379999999997</v>
      </c>
      <c r="I26" s="1125"/>
      <c r="J26" s="1125"/>
      <c r="K26" s="1428">
        <f t="shared" si="0"/>
        <v>26676.379999999997</v>
      </c>
      <c r="L26" s="1123">
        <v>68135.569999999992</v>
      </c>
    </row>
    <row r="27" spans="2:12" x14ac:dyDescent="0.3">
      <c r="B27" s="1917"/>
      <c r="C27" s="1918"/>
      <c r="D27" s="1892" t="s">
        <v>1375</v>
      </c>
      <c r="E27" s="1919">
        <v>114900</v>
      </c>
      <c r="F27" s="1920" t="s">
        <v>1374</v>
      </c>
      <c r="G27" s="1125">
        <v>0</v>
      </c>
      <c r="H27" s="1125">
        <v>0</v>
      </c>
      <c r="I27" s="1125"/>
      <c r="J27" s="1125"/>
      <c r="K27" s="1428">
        <f t="shared" ref="K27:K37" si="1">SUM(G27:J27)</f>
        <v>0</v>
      </c>
      <c r="L27" s="1123">
        <v>9014550.1300000008</v>
      </c>
    </row>
    <row r="28" spans="2:12" x14ac:dyDescent="0.3">
      <c r="B28" s="1917"/>
      <c r="C28" s="1918"/>
      <c r="D28" s="1892" t="s">
        <v>1373</v>
      </c>
      <c r="E28" s="1919">
        <v>114910</v>
      </c>
      <c r="F28" s="1920" t="s">
        <v>1372</v>
      </c>
      <c r="G28" s="1125"/>
      <c r="H28" s="1125"/>
      <c r="I28" s="1125"/>
      <c r="J28" s="1125"/>
      <c r="K28" s="1428">
        <f t="shared" si="1"/>
        <v>0</v>
      </c>
      <c r="L28" s="1123"/>
    </row>
    <row r="29" spans="2:12" x14ac:dyDescent="0.3">
      <c r="B29" s="1917"/>
      <c r="C29" s="1918"/>
      <c r="D29" s="1892" t="s">
        <v>1371</v>
      </c>
      <c r="E29" s="1919">
        <v>114920</v>
      </c>
      <c r="F29" s="1920" t="s">
        <v>1370</v>
      </c>
      <c r="G29" s="1125"/>
      <c r="H29" s="1125"/>
      <c r="I29" s="1125"/>
      <c r="J29" s="1125"/>
      <c r="K29" s="1428">
        <f t="shared" si="1"/>
        <v>0</v>
      </c>
      <c r="L29" s="1123"/>
    </row>
    <row r="30" spans="2:12" x14ac:dyDescent="0.3">
      <c r="B30" s="1917"/>
      <c r="C30" s="1918"/>
      <c r="D30" s="1892" t="s">
        <v>1369</v>
      </c>
      <c r="E30" s="1919">
        <v>114930</v>
      </c>
      <c r="F30" s="1920" t="s">
        <v>1368</v>
      </c>
      <c r="G30" s="1125"/>
      <c r="H30" s="1125"/>
      <c r="I30" s="1125"/>
      <c r="J30" s="1125"/>
      <c r="K30" s="1428">
        <f>SUM(G30:J30)</f>
        <v>0</v>
      </c>
      <c r="L30" s="1123"/>
    </row>
    <row r="31" spans="2:12" x14ac:dyDescent="0.3">
      <c r="B31" s="1921"/>
      <c r="C31" s="1922"/>
      <c r="D31" s="1892" t="s">
        <v>1367</v>
      </c>
      <c r="E31" s="1923">
        <v>114940</v>
      </c>
      <c r="F31" s="1924" t="s">
        <v>1366</v>
      </c>
      <c r="G31" s="1128"/>
      <c r="H31" s="1128"/>
      <c r="I31" s="1128"/>
      <c r="J31" s="1128"/>
      <c r="K31" s="1428">
        <f t="shared" si="1"/>
        <v>0</v>
      </c>
      <c r="L31" s="1123"/>
    </row>
    <row r="32" spans="2:12" x14ac:dyDescent="0.3">
      <c r="B32" s="1921"/>
      <c r="C32" s="1922"/>
      <c r="D32" s="1892" t="s">
        <v>1365</v>
      </c>
      <c r="E32" s="1923">
        <v>115000</v>
      </c>
      <c r="F32" s="1924" t="s">
        <v>1364</v>
      </c>
      <c r="G32" s="1128">
        <v>3584178.0199999996</v>
      </c>
      <c r="H32" s="1128">
        <v>-3584178.0199999996</v>
      </c>
      <c r="I32" s="1128"/>
      <c r="J32" s="1128"/>
      <c r="K32" s="1428">
        <f t="shared" si="1"/>
        <v>0</v>
      </c>
      <c r="L32" s="1123"/>
    </row>
    <row r="33" spans="2:12" x14ac:dyDescent="0.3">
      <c r="B33" s="1921"/>
      <c r="C33" s="1922"/>
      <c r="D33" s="1892" t="s">
        <v>1358</v>
      </c>
      <c r="E33" s="1923">
        <v>116000</v>
      </c>
      <c r="F33" s="1924" t="s">
        <v>103</v>
      </c>
      <c r="G33" s="1128">
        <v>0</v>
      </c>
      <c r="H33" s="1128">
        <v>0</v>
      </c>
      <c r="I33" s="1128"/>
      <c r="J33" s="1128"/>
      <c r="K33" s="1428">
        <f t="shared" si="1"/>
        <v>0</v>
      </c>
      <c r="L33" s="1123">
        <v>100</v>
      </c>
    </row>
    <row r="34" spans="2:12" x14ac:dyDescent="0.3">
      <c r="B34" s="1921"/>
      <c r="C34" s="1922"/>
      <c r="D34" s="1892" t="s">
        <v>1356</v>
      </c>
      <c r="E34" s="1923">
        <v>116100</v>
      </c>
      <c r="F34" s="1924" t="s">
        <v>1363</v>
      </c>
      <c r="G34" s="1128"/>
      <c r="H34" s="1128"/>
      <c r="I34" s="1128"/>
      <c r="J34" s="1128"/>
      <c r="K34" s="1428">
        <f t="shared" si="1"/>
        <v>0</v>
      </c>
      <c r="L34" s="1123"/>
    </row>
    <row r="35" spans="2:12" x14ac:dyDescent="0.3">
      <c r="B35" s="1921"/>
      <c r="C35" s="1922"/>
      <c r="D35" s="1892" t="s">
        <v>1362</v>
      </c>
      <c r="E35" s="1923">
        <v>116200</v>
      </c>
      <c r="F35" s="1924" t="s">
        <v>1361</v>
      </c>
      <c r="G35" s="1128"/>
      <c r="H35" s="1128"/>
      <c r="I35" s="1128"/>
      <c r="J35" s="1128"/>
      <c r="K35" s="1428">
        <f t="shared" si="1"/>
        <v>0</v>
      </c>
      <c r="L35" s="1123"/>
    </row>
    <row r="36" spans="2:12" x14ac:dyDescent="0.3">
      <c r="B36" s="1921"/>
      <c r="C36" s="1922"/>
      <c r="D36" s="1892" t="s">
        <v>1352</v>
      </c>
      <c r="E36" s="1923">
        <v>116300</v>
      </c>
      <c r="F36" s="1924" t="s">
        <v>1360</v>
      </c>
      <c r="G36" s="1128"/>
      <c r="H36" s="1128"/>
      <c r="I36" s="1128"/>
      <c r="J36" s="1128"/>
      <c r="K36" s="1428">
        <f>SUM(G36:J36)</f>
        <v>0</v>
      </c>
      <c r="L36" s="1123"/>
    </row>
    <row r="37" spans="2:12" x14ac:dyDescent="0.3">
      <c r="B37" s="1921"/>
      <c r="C37" s="1922"/>
      <c r="D37" s="1919" t="s">
        <v>1286</v>
      </c>
      <c r="E37" s="1923"/>
      <c r="F37" s="1924"/>
      <c r="G37" s="1128"/>
      <c r="H37" s="1128"/>
      <c r="I37" s="1128"/>
      <c r="J37" s="1128"/>
      <c r="K37" s="1428">
        <f t="shared" si="1"/>
        <v>0</v>
      </c>
      <c r="L37" s="1123"/>
    </row>
    <row r="38" spans="2:12" x14ac:dyDescent="0.3">
      <c r="B38" s="1921"/>
      <c r="C38" s="1922"/>
      <c r="D38" s="1892" t="s">
        <v>1350</v>
      </c>
      <c r="E38" s="1923">
        <v>131000</v>
      </c>
      <c r="F38" s="1924" t="s">
        <v>1359</v>
      </c>
      <c r="G38" s="1128">
        <v>0</v>
      </c>
      <c r="H38" s="1128">
        <v>-26058264.369999975</v>
      </c>
      <c r="I38" s="1128"/>
      <c r="J38" s="1128"/>
      <c r="K38" s="1428">
        <f t="shared" ref="K38:K46" si="2">SUM(G38:J38)</f>
        <v>-26058264.369999975</v>
      </c>
      <c r="L38" s="1123">
        <v>3456916.8899999559</v>
      </c>
    </row>
    <row r="39" spans="2:12" x14ac:dyDescent="0.3">
      <c r="B39" s="1921"/>
      <c r="C39" s="1922"/>
      <c r="D39" s="1892" t="s">
        <v>1358</v>
      </c>
      <c r="E39" s="1923">
        <v>131100</v>
      </c>
      <c r="F39" s="1924" t="s">
        <v>1357</v>
      </c>
      <c r="G39" s="1128"/>
      <c r="H39" s="1128"/>
      <c r="I39" s="1128"/>
      <c r="J39" s="1128"/>
      <c r="K39" s="1428">
        <f t="shared" si="2"/>
        <v>0</v>
      </c>
      <c r="L39" s="1123"/>
    </row>
    <row r="40" spans="2:12" x14ac:dyDescent="0.3">
      <c r="B40" s="1921"/>
      <c r="C40" s="1922"/>
      <c r="D40" s="1896" t="s">
        <v>1356</v>
      </c>
      <c r="E40" s="1923">
        <v>131200</v>
      </c>
      <c r="F40" s="1924" t="s">
        <v>1355</v>
      </c>
      <c r="G40" s="1128"/>
      <c r="H40" s="1128"/>
      <c r="I40" s="1128"/>
      <c r="J40" s="1128"/>
      <c r="K40" s="1428">
        <f t="shared" si="2"/>
        <v>0</v>
      </c>
      <c r="L40" s="1123"/>
    </row>
    <row r="41" spans="2:12" x14ac:dyDescent="0.3">
      <c r="B41" s="1921"/>
      <c r="C41" s="1922"/>
      <c r="D41" s="1896" t="s">
        <v>1354</v>
      </c>
      <c r="E41" s="1923">
        <v>131300</v>
      </c>
      <c r="F41" s="1924" t="s">
        <v>1353</v>
      </c>
      <c r="G41" s="1128"/>
      <c r="H41" s="1128"/>
      <c r="I41" s="1128"/>
      <c r="J41" s="1128"/>
      <c r="K41" s="1428">
        <f t="shared" si="2"/>
        <v>0</v>
      </c>
      <c r="L41" s="1123"/>
    </row>
    <row r="42" spans="2:12" x14ac:dyDescent="0.3">
      <c r="B42" s="1921"/>
      <c r="C42" s="1922"/>
      <c r="D42" s="1896" t="s">
        <v>1352</v>
      </c>
      <c r="E42" s="1923">
        <v>171000</v>
      </c>
      <c r="F42" s="1924" t="s">
        <v>1351</v>
      </c>
      <c r="G42" s="1128">
        <v>0</v>
      </c>
      <c r="H42" s="1128">
        <v>0</v>
      </c>
      <c r="I42" s="1128"/>
      <c r="J42" s="1128"/>
      <c r="K42" s="1428">
        <f t="shared" si="2"/>
        <v>0</v>
      </c>
      <c r="L42" s="1123">
        <v>-282.26000000000022</v>
      </c>
    </row>
    <row r="43" spans="2:12" x14ac:dyDescent="0.3">
      <c r="B43" s="1921"/>
      <c r="C43" s="1922"/>
      <c r="D43" s="1896" t="s">
        <v>1350</v>
      </c>
      <c r="E43" s="1923">
        <v>171200</v>
      </c>
      <c r="F43" s="1924" t="s">
        <v>1349</v>
      </c>
      <c r="G43" s="1128"/>
      <c r="H43" s="1128"/>
      <c r="I43" s="1128"/>
      <c r="J43" s="1128"/>
      <c r="K43" s="1428">
        <f t="shared" si="2"/>
        <v>0</v>
      </c>
      <c r="L43" s="1123"/>
    </row>
    <row r="44" spans="2:12" x14ac:dyDescent="0.3">
      <c r="B44" s="1921"/>
      <c r="C44" s="1922"/>
      <c r="D44" s="1896" t="s">
        <v>1348</v>
      </c>
      <c r="E44" s="1923">
        <v>171300</v>
      </c>
      <c r="F44" s="1924" t="s">
        <v>1347</v>
      </c>
      <c r="G44" s="1128"/>
      <c r="H44" s="1128"/>
      <c r="I44" s="1128"/>
      <c r="J44" s="1128"/>
      <c r="K44" s="1428">
        <f t="shared" si="2"/>
        <v>0</v>
      </c>
      <c r="L44" s="1123"/>
    </row>
    <row r="45" spans="2:12" x14ac:dyDescent="0.3">
      <c r="B45" s="1921"/>
      <c r="C45" s="1922"/>
      <c r="D45" s="1896" t="s">
        <v>1346</v>
      </c>
      <c r="E45" s="1923">
        <v>171500</v>
      </c>
      <c r="F45" s="1924" t="s">
        <v>1345</v>
      </c>
      <c r="G45" s="1128"/>
      <c r="H45" s="1128"/>
      <c r="I45" s="1128"/>
      <c r="J45" s="1128"/>
      <c r="K45" s="1428">
        <f t="shared" si="2"/>
        <v>0</v>
      </c>
      <c r="L45" s="1123"/>
    </row>
    <row r="46" spans="2:12" x14ac:dyDescent="0.3">
      <c r="B46" s="1925"/>
      <c r="C46" s="1926"/>
      <c r="D46" s="1927" t="s">
        <v>1344</v>
      </c>
      <c r="E46" s="1928">
        <v>171600</v>
      </c>
      <c r="F46" s="1929" t="s">
        <v>1343</v>
      </c>
      <c r="G46" s="1128"/>
      <c r="H46" s="1128"/>
      <c r="I46" s="1128"/>
      <c r="J46" s="1128"/>
      <c r="K46" s="1430">
        <f t="shared" si="2"/>
        <v>0</v>
      </c>
      <c r="L46" s="1431"/>
    </row>
    <row r="47" spans="2:12" x14ac:dyDescent="0.3">
      <c r="B47" s="1910"/>
      <c r="C47" s="1911" t="s">
        <v>1342</v>
      </c>
      <c r="D47" s="1911" t="s">
        <v>1267</v>
      </c>
      <c r="E47" s="1911"/>
      <c r="F47" s="1912"/>
      <c r="G47" s="1930"/>
      <c r="H47" s="1931"/>
      <c r="I47" s="1931"/>
      <c r="J47" s="1931"/>
      <c r="K47" s="1932"/>
      <c r="L47" s="1933"/>
    </row>
    <row r="48" spans="2:12" x14ac:dyDescent="0.3">
      <c r="B48" s="1910"/>
      <c r="C48" s="1911"/>
      <c r="D48" s="1911" t="s">
        <v>347</v>
      </c>
      <c r="E48" s="1911"/>
      <c r="F48" s="1912"/>
      <c r="G48" s="1934"/>
      <c r="H48" s="1935"/>
      <c r="I48" s="1935"/>
      <c r="J48" s="1935"/>
      <c r="K48" s="1936"/>
      <c r="L48" s="1937"/>
    </row>
    <row r="49" spans="2:12" x14ac:dyDescent="0.3">
      <c r="B49" s="1917"/>
      <c r="C49" s="1918"/>
      <c r="D49" s="1892" t="s">
        <v>1341</v>
      </c>
      <c r="E49" s="1919">
        <v>211000</v>
      </c>
      <c r="F49" s="1920" t="s">
        <v>1340</v>
      </c>
      <c r="G49" s="1127">
        <v>0</v>
      </c>
      <c r="H49" s="1127">
        <v>400248</v>
      </c>
      <c r="I49" s="1127"/>
      <c r="J49" s="1127"/>
      <c r="K49" s="1432">
        <f t="shared" ref="K49:K55" si="3">SUM(G49:J49)</f>
        <v>400248</v>
      </c>
      <c r="L49" s="1126">
        <v>402401</v>
      </c>
    </row>
    <row r="50" spans="2:12" x14ac:dyDescent="0.3">
      <c r="B50" s="1917"/>
      <c r="C50" s="1918"/>
      <c r="D50" s="1892" t="s">
        <v>1339</v>
      </c>
      <c r="E50" s="1919">
        <v>212000</v>
      </c>
      <c r="F50" s="1920" t="s">
        <v>1338</v>
      </c>
      <c r="G50" s="1125">
        <v>0</v>
      </c>
      <c r="H50" s="1125">
        <v>-2525</v>
      </c>
      <c r="I50" s="1125"/>
      <c r="J50" s="1125"/>
      <c r="K50" s="1428">
        <f t="shared" si="3"/>
        <v>-2525</v>
      </c>
      <c r="L50" s="1123">
        <v>2700</v>
      </c>
    </row>
    <row r="51" spans="2:12" x14ac:dyDescent="0.3">
      <c r="B51" s="1917"/>
      <c r="C51" s="1918"/>
      <c r="D51" s="1892" t="s">
        <v>1337</v>
      </c>
      <c r="E51" s="1919">
        <v>213000</v>
      </c>
      <c r="F51" s="1920" t="s">
        <v>1336</v>
      </c>
      <c r="G51" s="1125"/>
      <c r="H51" s="1125"/>
      <c r="I51" s="1125"/>
      <c r="J51" s="1125"/>
      <c r="K51" s="1428">
        <f t="shared" si="3"/>
        <v>0</v>
      </c>
      <c r="L51" s="1123"/>
    </row>
    <row r="52" spans="2:12" x14ac:dyDescent="0.3">
      <c r="B52" s="1917"/>
      <c r="C52" s="1918"/>
      <c r="D52" s="1892" t="s">
        <v>1335</v>
      </c>
      <c r="E52" s="1919">
        <v>214000</v>
      </c>
      <c r="F52" s="1920" t="s">
        <v>1334</v>
      </c>
      <c r="G52" s="1125"/>
      <c r="H52" s="1125"/>
      <c r="I52" s="1125"/>
      <c r="J52" s="1125"/>
      <c r="K52" s="1428">
        <f t="shared" si="3"/>
        <v>0</v>
      </c>
      <c r="L52" s="1123"/>
    </row>
    <row r="53" spans="2:12" x14ac:dyDescent="0.3">
      <c r="B53" s="1917"/>
      <c r="C53" s="1918"/>
      <c r="D53" s="1892" t="s">
        <v>1333</v>
      </c>
      <c r="E53" s="1919">
        <v>215000</v>
      </c>
      <c r="F53" s="1920" t="s">
        <v>1332</v>
      </c>
      <c r="G53" s="1125"/>
      <c r="H53" s="1125"/>
      <c r="I53" s="1125"/>
      <c r="J53" s="1125"/>
      <c r="K53" s="1428">
        <f t="shared" si="3"/>
        <v>0</v>
      </c>
      <c r="L53" s="1123"/>
    </row>
    <row r="54" spans="2:12" x14ac:dyDescent="0.3">
      <c r="B54" s="1917"/>
      <c r="C54" s="1918"/>
      <c r="D54" s="1892" t="s">
        <v>1331</v>
      </c>
      <c r="E54" s="1919">
        <v>216000</v>
      </c>
      <c r="F54" s="1920" t="s">
        <v>1330</v>
      </c>
      <c r="G54" s="1125"/>
      <c r="H54" s="1125"/>
      <c r="I54" s="1125"/>
      <c r="J54" s="1125"/>
      <c r="K54" s="1428">
        <f t="shared" si="3"/>
        <v>0</v>
      </c>
      <c r="L54" s="1123"/>
    </row>
    <row r="55" spans="2:12" x14ac:dyDescent="0.3">
      <c r="B55" s="1917"/>
      <c r="C55" s="1918"/>
      <c r="D55" s="1892" t="s">
        <v>1329</v>
      </c>
      <c r="E55" s="1919">
        <v>217000</v>
      </c>
      <c r="F55" s="1920" t="s">
        <v>1328</v>
      </c>
      <c r="G55" s="1125"/>
      <c r="H55" s="1125"/>
      <c r="I55" s="1125"/>
      <c r="J55" s="1125"/>
      <c r="K55" s="1428">
        <f t="shared" si="3"/>
        <v>0</v>
      </c>
      <c r="L55" s="1123"/>
    </row>
    <row r="56" spans="2:12" x14ac:dyDescent="0.3">
      <c r="B56" s="1917"/>
      <c r="C56" s="1918"/>
      <c r="D56" s="1892" t="s">
        <v>1327</v>
      </c>
      <c r="E56" s="1919">
        <v>221000</v>
      </c>
      <c r="F56" s="1920" t="s">
        <v>1326</v>
      </c>
      <c r="G56" s="1125"/>
      <c r="H56" s="1125"/>
      <c r="I56" s="1125"/>
      <c r="J56" s="1125"/>
      <c r="K56" s="1428">
        <f t="shared" ref="K56:K62" si="4">SUM(G56:J56)</f>
        <v>0</v>
      </c>
      <c r="L56" s="1123"/>
    </row>
    <row r="57" spans="2:12" x14ac:dyDescent="0.3">
      <c r="B57" s="1917"/>
      <c r="C57" s="1918"/>
      <c r="D57" s="1892" t="s">
        <v>1325</v>
      </c>
      <c r="E57" s="1919">
        <v>222000</v>
      </c>
      <c r="F57" s="1920" t="s">
        <v>1324</v>
      </c>
      <c r="G57" s="1125"/>
      <c r="H57" s="1125"/>
      <c r="I57" s="1125"/>
      <c r="J57" s="1125"/>
      <c r="K57" s="1428">
        <f t="shared" si="4"/>
        <v>0</v>
      </c>
      <c r="L57" s="1123"/>
    </row>
    <row r="58" spans="2:12" x14ac:dyDescent="0.3">
      <c r="B58" s="1917"/>
      <c r="C58" s="1918"/>
      <c r="D58" s="1892" t="s">
        <v>1323</v>
      </c>
      <c r="E58" s="1919">
        <v>223000</v>
      </c>
      <c r="F58" s="1920" t="s">
        <v>251</v>
      </c>
      <c r="G58" s="1125"/>
      <c r="H58" s="1125"/>
      <c r="I58" s="1125"/>
      <c r="J58" s="1125"/>
      <c r="K58" s="1428">
        <f t="shared" si="4"/>
        <v>0</v>
      </c>
      <c r="L58" s="1123"/>
    </row>
    <row r="59" spans="2:12" x14ac:dyDescent="0.3">
      <c r="B59" s="1917"/>
      <c r="C59" s="1918"/>
      <c r="D59" s="1892" t="s">
        <v>1322</v>
      </c>
      <c r="E59" s="1919">
        <v>224000</v>
      </c>
      <c r="F59" s="1920" t="s">
        <v>1321</v>
      </c>
      <c r="G59" s="1125"/>
      <c r="H59" s="1125"/>
      <c r="I59" s="1125"/>
      <c r="J59" s="1125"/>
      <c r="K59" s="1428">
        <f t="shared" si="4"/>
        <v>0</v>
      </c>
      <c r="L59" s="1123"/>
    </row>
    <row r="60" spans="2:12" x14ac:dyDescent="0.3">
      <c r="B60" s="1917"/>
      <c r="C60" s="1918"/>
      <c r="D60" s="1892" t="s">
        <v>1320</v>
      </c>
      <c r="E60" s="1919">
        <v>226000</v>
      </c>
      <c r="F60" s="1920" t="s">
        <v>268</v>
      </c>
      <c r="G60" s="1125">
        <v>14952.509999999995</v>
      </c>
      <c r="H60" s="1125">
        <v>-9953996.9100000001</v>
      </c>
      <c r="I60" s="1125"/>
      <c r="J60" s="1125"/>
      <c r="K60" s="1428">
        <f t="shared" si="4"/>
        <v>-9939044.4000000004</v>
      </c>
      <c r="L60" s="1123">
        <v>1307951.1500000015</v>
      </c>
    </row>
    <row r="61" spans="2:12" x14ac:dyDescent="0.3">
      <c r="B61" s="1917"/>
      <c r="C61" s="1918"/>
      <c r="D61" s="1892" t="s">
        <v>1319</v>
      </c>
      <c r="E61" s="1919">
        <v>226500</v>
      </c>
      <c r="F61" s="1920" t="s">
        <v>294</v>
      </c>
      <c r="G61" s="1125"/>
      <c r="H61" s="1125"/>
      <c r="I61" s="1125"/>
      <c r="J61" s="1125"/>
      <c r="K61" s="1428">
        <f t="shared" si="4"/>
        <v>0</v>
      </c>
      <c r="L61" s="1123"/>
    </row>
    <row r="62" spans="2:12" x14ac:dyDescent="0.3">
      <c r="B62" s="1917"/>
      <c r="C62" s="1918"/>
      <c r="D62" s="1892" t="s">
        <v>1318</v>
      </c>
      <c r="E62" s="1919">
        <v>231000</v>
      </c>
      <c r="F62" s="1920" t="s">
        <v>269</v>
      </c>
      <c r="G62" s="1125">
        <v>10896.940000000002</v>
      </c>
      <c r="H62" s="1125">
        <v>0</v>
      </c>
      <c r="I62" s="1125"/>
      <c r="J62" s="1125"/>
      <c r="K62" s="1428">
        <f t="shared" si="4"/>
        <v>10896.940000000002</v>
      </c>
      <c r="L62" s="1123">
        <v>-57596.22</v>
      </c>
    </row>
    <row r="63" spans="2:12" x14ac:dyDescent="0.3">
      <c r="B63" s="1917"/>
      <c r="C63" s="1918"/>
      <c r="D63" s="1919" t="s">
        <v>1317</v>
      </c>
      <c r="E63" s="1919"/>
      <c r="F63" s="1920"/>
      <c r="G63" s="1125"/>
      <c r="H63" s="1125"/>
      <c r="I63" s="1125"/>
      <c r="J63" s="1125"/>
      <c r="K63" s="1428">
        <f t="shared" ref="K63:K64" si="5">SUM(G63:J63)</f>
        <v>0</v>
      </c>
      <c r="L63" s="1123"/>
    </row>
    <row r="64" spans="2:12" x14ac:dyDescent="0.3">
      <c r="B64" s="1917"/>
      <c r="C64" s="1918"/>
      <c r="D64" s="1892" t="s">
        <v>1316</v>
      </c>
      <c r="E64" s="1919">
        <v>251000</v>
      </c>
      <c r="F64" s="1920" t="s">
        <v>1315</v>
      </c>
      <c r="G64" s="1125"/>
      <c r="H64" s="1125"/>
      <c r="I64" s="1125"/>
      <c r="J64" s="1125"/>
      <c r="K64" s="1428">
        <f t="shared" si="5"/>
        <v>0</v>
      </c>
      <c r="L64" s="1123"/>
    </row>
    <row r="65" spans="2:12" x14ac:dyDescent="0.3">
      <c r="B65" s="1917"/>
      <c r="C65" s="1918"/>
      <c r="D65" s="1892" t="s">
        <v>1314</v>
      </c>
      <c r="E65" s="1919">
        <v>252000</v>
      </c>
      <c r="F65" s="1920" t="s">
        <v>1313</v>
      </c>
      <c r="G65" s="1125"/>
      <c r="H65" s="1125"/>
      <c r="I65" s="1125"/>
      <c r="J65" s="1125"/>
      <c r="K65" s="1428">
        <f t="shared" ref="K65:K69" si="6">SUM(G65:J65)</f>
        <v>0</v>
      </c>
      <c r="L65" s="1123"/>
    </row>
    <row r="66" spans="2:12" x14ac:dyDescent="0.3">
      <c r="B66" s="1917"/>
      <c r="C66" s="1918"/>
      <c r="D66" s="1892" t="s">
        <v>1312</v>
      </c>
      <c r="E66" s="1919">
        <v>253000</v>
      </c>
      <c r="F66" s="1920" t="s">
        <v>271</v>
      </c>
      <c r="G66" s="1125">
        <v>50774.169999999925</v>
      </c>
      <c r="H66" s="1125">
        <v>0</v>
      </c>
      <c r="I66" s="1125"/>
      <c r="J66" s="1125"/>
      <c r="K66" s="1428">
        <f>SUM(G66:J66)</f>
        <v>50774.169999999925</v>
      </c>
      <c r="L66" s="1123">
        <v>342782.5</v>
      </c>
    </row>
    <row r="67" spans="2:12" x14ac:dyDescent="0.3">
      <c r="B67" s="1917"/>
      <c r="C67" s="1918"/>
      <c r="D67" s="1892" t="s">
        <v>1311</v>
      </c>
      <c r="E67" s="1919">
        <v>255000</v>
      </c>
      <c r="F67" s="1920" t="s">
        <v>273</v>
      </c>
      <c r="G67" s="1125">
        <v>-308255.87</v>
      </c>
      <c r="H67" s="1125">
        <v>32748293.020000003</v>
      </c>
      <c r="I67" s="1125"/>
      <c r="J67" s="1125"/>
      <c r="K67" s="1428">
        <f>SUM(G67:J67)</f>
        <v>32440037.150000002</v>
      </c>
      <c r="L67" s="1123">
        <v>-36954518.86999999</v>
      </c>
    </row>
    <row r="68" spans="2:12" ht="15" customHeight="1" x14ac:dyDescent="0.3">
      <c r="B68" s="1938" t="s">
        <v>1310</v>
      </c>
      <c r="C68" s="1939" t="s">
        <v>1309</v>
      </c>
      <c r="D68" s="1939"/>
      <c r="E68" s="1939"/>
      <c r="F68" s="1940"/>
      <c r="G68" s="1489">
        <f>SUM(G15:G67)</f>
        <v>-4352166.9200000009</v>
      </c>
      <c r="H68" s="1489">
        <f>SUM(H15:H67)</f>
        <v>-1240707.8799999729</v>
      </c>
      <c r="I68" s="1489">
        <f>SUM(I15:I67)</f>
        <v>0</v>
      </c>
      <c r="J68" s="1489">
        <f>SUM(J15:J67)</f>
        <v>0</v>
      </c>
      <c r="K68" s="1489">
        <f>SUM(G68:J68)</f>
        <v>-5592874.7999999737</v>
      </c>
      <c r="L68" s="1491">
        <f>SUM(L15:L67)</f>
        <v>-26377860.110000029</v>
      </c>
    </row>
    <row r="69" spans="2:12" ht="14.25" customHeight="1" x14ac:dyDescent="0.3">
      <c r="B69" s="1891" t="s">
        <v>1308</v>
      </c>
      <c r="C69" s="1919" t="s">
        <v>1590</v>
      </c>
      <c r="D69" s="1892"/>
      <c r="E69" s="1892"/>
      <c r="F69" s="1920"/>
      <c r="G69" s="1433">
        <f>'page 4'!F100</f>
        <v>759.75</v>
      </c>
      <c r="H69" s="1433">
        <f>'page 4'!G100</f>
        <v>6683185.6999999993</v>
      </c>
      <c r="I69" s="1433">
        <f>'page 4'!H100</f>
        <v>0</v>
      </c>
      <c r="J69" s="1433">
        <f>'page 4'!I100</f>
        <v>0</v>
      </c>
      <c r="K69" s="1433">
        <f t="shared" si="6"/>
        <v>6683945.4499999993</v>
      </c>
      <c r="L69" s="1492">
        <f>'page 4'!K100</f>
        <v>10158216</v>
      </c>
    </row>
    <row r="70" spans="2:12" ht="15" customHeight="1" thickBot="1" x14ac:dyDescent="0.35">
      <c r="B70" s="1938" t="s">
        <v>1307</v>
      </c>
      <c r="C70" s="1939" t="s">
        <v>1306</v>
      </c>
      <c r="D70" s="1939"/>
      <c r="E70" s="1939"/>
      <c r="F70" s="1940"/>
      <c r="G70" s="1489">
        <f>G68+G69</f>
        <v>-4351407.1700000009</v>
      </c>
      <c r="H70" s="1489">
        <f>H68+H69</f>
        <v>5442477.8200000264</v>
      </c>
      <c r="I70" s="1489">
        <f>I68+I69</f>
        <v>0</v>
      </c>
      <c r="J70" s="1489">
        <f>J68+J69</f>
        <v>0</v>
      </c>
      <c r="K70" s="1489">
        <f>SUM(G70:J70)</f>
        <v>1091070.6500000255</v>
      </c>
      <c r="L70" s="1491">
        <f>SUM(L68:L69)</f>
        <v>-16219644.110000029</v>
      </c>
    </row>
    <row r="71" spans="2:12" ht="14.25" customHeight="1" x14ac:dyDescent="0.3">
      <c r="B71" s="1941"/>
      <c r="C71" s="1942"/>
      <c r="D71" s="1943"/>
      <c r="E71" s="1943"/>
      <c r="F71" s="1943"/>
      <c r="G71" s="1944"/>
      <c r="H71" s="1944"/>
      <c r="I71" s="1944"/>
      <c r="J71" s="1944"/>
      <c r="K71" s="1945"/>
      <c r="L71" s="1946"/>
    </row>
    <row r="72" spans="2:12" ht="14.25" customHeight="1" thickBot="1" x14ac:dyDescent="0.35">
      <c r="B72" s="1947"/>
      <c r="C72" s="1948"/>
      <c r="D72" s="1716"/>
      <c r="E72" s="1716"/>
      <c r="F72" s="1716"/>
      <c r="G72" s="1949"/>
      <c r="H72" s="1949"/>
      <c r="I72" s="1949"/>
      <c r="J72" s="1949"/>
      <c r="K72" s="1950"/>
      <c r="L72" s="1951"/>
    </row>
    <row r="73" spans="2:12" ht="19.5" customHeight="1" x14ac:dyDescent="0.3">
      <c r="B73" s="1952" t="s">
        <v>1305</v>
      </c>
      <c r="C73" s="1953" t="s">
        <v>1304</v>
      </c>
      <c r="D73" s="1953"/>
      <c r="E73" s="1953"/>
      <c r="F73" s="1954"/>
      <c r="G73" s="1955"/>
      <c r="H73" s="1956"/>
      <c r="I73" s="1956"/>
      <c r="J73" s="1956"/>
      <c r="K73" s="1957"/>
      <c r="L73" s="1958"/>
    </row>
    <row r="74" spans="2:12" ht="19.5" customHeight="1" x14ac:dyDescent="0.3">
      <c r="B74" s="1910"/>
      <c r="C74" s="1911" t="s">
        <v>1303</v>
      </c>
      <c r="D74" s="1911" t="s">
        <v>1302</v>
      </c>
      <c r="E74" s="1911"/>
      <c r="F74" s="1912"/>
      <c r="G74" s="1959"/>
      <c r="H74" s="1960"/>
      <c r="I74" s="1960"/>
      <c r="J74" s="1960"/>
      <c r="K74" s="1961"/>
      <c r="L74" s="1962"/>
    </row>
    <row r="75" spans="2:12" ht="15" customHeight="1" x14ac:dyDescent="0.3">
      <c r="B75" s="1910"/>
      <c r="C75" s="1911"/>
      <c r="D75" s="1911" t="s">
        <v>347</v>
      </c>
      <c r="E75" s="1911"/>
      <c r="F75" s="1912"/>
      <c r="G75" s="1963"/>
      <c r="H75" s="1964"/>
      <c r="I75" s="1964"/>
      <c r="J75" s="1964"/>
      <c r="K75" s="1965"/>
      <c r="L75" s="1966"/>
    </row>
    <row r="76" spans="2:12" ht="15" customHeight="1" x14ac:dyDescent="0.3">
      <c r="B76" s="1917"/>
      <c r="C76" s="1918"/>
      <c r="D76" s="1892" t="s">
        <v>1269</v>
      </c>
      <c r="E76" s="1919">
        <v>112100</v>
      </c>
      <c r="F76" s="1920" t="s">
        <v>1284</v>
      </c>
      <c r="G76" s="1125"/>
      <c r="H76" s="1125"/>
      <c r="I76" s="1125"/>
      <c r="J76" s="1125"/>
      <c r="K76" s="1428">
        <f>SUM(G76:J76)</f>
        <v>0</v>
      </c>
      <c r="L76" s="1123"/>
    </row>
    <row r="77" spans="2:12" ht="15" customHeight="1" x14ac:dyDescent="0.3">
      <c r="B77" s="1917"/>
      <c r="C77" s="1918"/>
      <c r="D77" s="1892" t="s">
        <v>1301</v>
      </c>
      <c r="E77" s="1919">
        <v>113100</v>
      </c>
      <c r="F77" s="1920" t="s">
        <v>1289</v>
      </c>
      <c r="G77" s="1125"/>
      <c r="H77" s="1125"/>
      <c r="I77" s="1125"/>
      <c r="J77" s="1125"/>
      <c r="K77" s="1428">
        <f>SUM(G77:J77)</f>
        <v>0</v>
      </c>
      <c r="L77" s="1123"/>
    </row>
    <row r="78" spans="2:12" ht="15" customHeight="1" x14ac:dyDescent="0.3">
      <c r="B78" s="1917"/>
      <c r="C78" s="1918"/>
      <c r="D78" s="1892" t="s">
        <v>1300</v>
      </c>
      <c r="E78" s="1919">
        <v>113200</v>
      </c>
      <c r="F78" s="1920" t="s">
        <v>1287</v>
      </c>
      <c r="G78" s="1125"/>
      <c r="H78" s="1125"/>
      <c r="I78" s="1125" t="s">
        <v>516</v>
      </c>
      <c r="J78" s="1125"/>
      <c r="K78" s="1428">
        <f>SUM(G78:J78)</f>
        <v>0</v>
      </c>
      <c r="L78" s="1123"/>
    </row>
    <row r="79" spans="2:12" ht="15" customHeight="1" x14ac:dyDescent="0.3">
      <c r="B79" s="1917"/>
      <c r="C79" s="1918"/>
      <c r="D79" s="1892" t="s">
        <v>2525</v>
      </c>
      <c r="E79" s="1919">
        <v>117000</v>
      </c>
      <c r="F79" s="1920" t="s">
        <v>2526</v>
      </c>
      <c r="G79" s="1125"/>
      <c r="H79" s="1125"/>
      <c r="I79" s="1125"/>
      <c r="J79" s="1125"/>
      <c r="K79" s="1428">
        <f>SUM(G79:J79)</f>
        <v>0</v>
      </c>
      <c r="L79" s="1123"/>
    </row>
    <row r="80" spans="2:12" ht="15" customHeight="1" x14ac:dyDescent="0.3">
      <c r="B80" s="1917"/>
      <c r="C80" s="1918"/>
      <c r="D80" s="1919" t="s">
        <v>1286</v>
      </c>
      <c r="E80" s="1919"/>
      <c r="F80" s="1920"/>
      <c r="G80" s="1125"/>
      <c r="H80" s="1125"/>
      <c r="I80" s="1125"/>
      <c r="J80" s="1125"/>
      <c r="K80" s="1428"/>
      <c r="L80" s="1123"/>
    </row>
    <row r="81" spans="2:12" x14ac:dyDescent="0.3">
      <c r="B81" s="1917"/>
      <c r="C81" s="1918"/>
      <c r="D81" s="1892" t="s">
        <v>1299</v>
      </c>
      <c r="E81" s="1919">
        <v>121100</v>
      </c>
      <c r="F81" s="1920" t="s">
        <v>1284</v>
      </c>
      <c r="G81" s="1125"/>
      <c r="H81" s="1125"/>
      <c r="I81" s="1125"/>
      <c r="J81" s="1125"/>
      <c r="K81" s="1428">
        <f t="shared" ref="K81:K89" si="7">SUM(G81:J81)</f>
        <v>0</v>
      </c>
      <c r="L81" s="1123"/>
    </row>
    <row r="82" spans="2:12" ht="15" customHeight="1" x14ac:dyDescent="0.3">
      <c r="B82" s="1917"/>
      <c r="C82" s="1918"/>
      <c r="D82" s="1892" t="s">
        <v>1298</v>
      </c>
      <c r="E82" s="1919">
        <v>122100</v>
      </c>
      <c r="F82" s="1920" t="s">
        <v>1283</v>
      </c>
      <c r="G82" s="1125"/>
      <c r="H82" s="1125"/>
      <c r="I82" s="1125"/>
      <c r="J82" s="1125"/>
      <c r="K82" s="1428">
        <f t="shared" si="7"/>
        <v>0</v>
      </c>
      <c r="L82" s="1123"/>
    </row>
    <row r="83" spans="2:12" x14ac:dyDescent="0.3">
      <c r="B83" s="1917"/>
      <c r="C83" s="1918"/>
      <c r="D83" s="1892" t="s">
        <v>1297</v>
      </c>
      <c r="E83" s="1919">
        <v>122200</v>
      </c>
      <c r="F83" s="1920" t="s">
        <v>1281</v>
      </c>
      <c r="G83" s="1125"/>
      <c r="H83" s="1125"/>
      <c r="I83" s="1125"/>
      <c r="J83" s="1125"/>
      <c r="K83" s="1428">
        <f t="shared" si="7"/>
        <v>0</v>
      </c>
      <c r="L83" s="1123"/>
    </row>
    <row r="84" spans="2:12" ht="27.6" x14ac:dyDescent="0.3">
      <c r="B84" s="1917"/>
      <c r="C84" s="1918"/>
      <c r="D84" s="1892" t="s">
        <v>1296</v>
      </c>
      <c r="E84" s="1919">
        <v>122300</v>
      </c>
      <c r="F84" s="1920" t="s">
        <v>2527</v>
      </c>
      <c r="G84" s="1125"/>
      <c r="H84" s="1125"/>
      <c r="I84" s="1125"/>
      <c r="J84" s="1125"/>
      <c r="K84" s="1428">
        <f t="shared" si="7"/>
        <v>0</v>
      </c>
      <c r="L84" s="1123"/>
    </row>
    <row r="85" spans="2:12" x14ac:dyDescent="0.3">
      <c r="B85" s="1917"/>
      <c r="C85" s="1918"/>
      <c r="D85" s="1892" t="s">
        <v>1295</v>
      </c>
      <c r="E85" s="1919">
        <v>141000</v>
      </c>
      <c r="F85" s="1920" t="s">
        <v>111</v>
      </c>
      <c r="G85" s="1125"/>
      <c r="H85" s="1125"/>
      <c r="I85" s="1125"/>
      <c r="J85" s="1125"/>
      <c r="K85" s="1428">
        <f t="shared" si="7"/>
        <v>0</v>
      </c>
      <c r="L85" s="1123"/>
    </row>
    <row r="86" spans="2:12" x14ac:dyDescent="0.3">
      <c r="B86" s="1967"/>
      <c r="C86" s="1968"/>
      <c r="D86" s="1969" t="s">
        <v>1294</v>
      </c>
      <c r="E86" s="1911">
        <v>142000</v>
      </c>
      <c r="F86" s="1970" t="s">
        <v>112</v>
      </c>
      <c r="G86" s="1125"/>
      <c r="H86" s="1125"/>
      <c r="I86" s="1125"/>
      <c r="J86" s="1125"/>
      <c r="K86" s="1428">
        <f t="shared" si="7"/>
        <v>0</v>
      </c>
      <c r="L86" s="1123"/>
    </row>
    <row r="87" spans="2:12" x14ac:dyDescent="0.3">
      <c r="B87" s="1967"/>
      <c r="C87" s="1968"/>
      <c r="D87" s="1969" t="s">
        <v>1293</v>
      </c>
      <c r="E87" s="1911">
        <v>143000</v>
      </c>
      <c r="F87" s="1970" t="s">
        <v>113</v>
      </c>
      <c r="G87" s="1127"/>
      <c r="H87" s="1127"/>
      <c r="I87" s="1127"/>
      <c r="J87" s="1127"/>
      <c r="K87" s="1428">
        <f t="shared" si="7"/>
        <v>0</v>
      </c>
      <c r="L87" s="1126"/>
    </row>
    <row r="88" spans="2:12" x14ac:dyDescent="0.3">
      <c r="B88" s="1967"/>
      <c r="C88" s="1968"/>
      <c r="D88" s="1969" t="s">
        <v>2529</v>
      </c>
      <c r="E88" s="1911">
        <v>151000</v>
      </c>
      <c r="F88" s="1970" t="s">
        <v>1277</v>
      </c>
      <c r="G88" s="1127"/>
      <c r="H88" s="1127"/>
      <c r="I88" s="1127"/>
      <c r="J88" s="1127"/>
      <c r="K88" s="1428">
        <f t="shared" si="7"/>
        <v>0</v>
      </c>
      <c r="L88" s="1126"/>
    </row>
    <row r="89" spans="2:12" x14ac:dyDescent="0.3">
      <c r="B89" s="1967"/>
      <c r="C89" s="1968"/>
      <c r="D89" s="1969" t="s">
        <v>2530</v>
      </c>
      <c r="E89" s="1911">
        <v>161000</v>
      </c>
      <c r="F89" s="1970" t="s">
        <v>1275</v>
      </c>
      <c r="G89" s="1434">
        <v>331920.1939651256</v>
      </c>
      <c r="H89" s="1434">
        <v>0</v>
      </c>
      <c r="I89" s="1434"/>
      <c r="J89" s="1434"/>
      <c r="K89" s="1430">
        <f t="shared" si="7"/>
        <v>331920.1939651256</v>
      </c>
      <c r="L89" s="1435">
        <v>-265745.42396512564</v>
      </c>
    </row>
    <row r="90" spans="2:12" x14ac:dyDescent="0.3">
      <c r="B90" s="1910"/>
      <c r="C90" s="1911" t="s">
        <v>1292</v>
      </c>
      <c r="D90" s="1911" t="s">
        <v>1291</v>
      </c>
      <c r="E90" s="1911"/>
      <c r="F90" s="1912"/>
      <c r="G90" s="1930"/>
      <c r="H90" s="1931"/>
      <c r="I90" s="1931"/>
      <c r="J90" s="1931"/>
      <c r="K90" s="1932"/>
      <c r="L90" s="1933"/>
    </row>
    <row r="91" spans="2:12" x14ac:dyDescent="0.3">
      <c r="B91" s="1910"/>
      <c r="C91" s="1911"/>
      <c r="D91" s="1911" t="s">
        <v>347</v>
      </c>
      <c r="E91" s="1911"/>
      <c r="F91" s="1912"/>
      <c r="G91" s="1934"/>
      <c r="H91" s="1935"/>
      <c r="I91" s="1935"/>
      <c r="J91" s="1935"/>
      <c r="K91" s="1936"/>
      <c r="L91" s="1937"/>
    </row>
    <row r="92" spans="2:12" ht="15" customHeight="1" x14ac:dyDescent="0.3">
      <c r="B92" s="1917"/>
      <c r="C92" s="1918"/>
      <c r="D92" s="1892" t="s">
        <v>1266</v>
      </c>
      <c r="E92" s="1919">
        <v>112100</v>
      </c>
      <c r="F92" s="1920" t="s">
        <v>1284</v>
      </c>
      <c r="G92" s="1436">
        <v>0</v>
      </c>
      <c r="H92" s="1436">
        <v>-7576338.6600000011</v>
      </c>
      <c r="I92" s="1436"/>
      <c r="J92" s="1436"/>
      <c r="K92" s="1432">
        <f>SUM(G92:J92)</f>
        <v>-7576338.6600000011</v>
      </c>
      <c r="L92" s="1126">
        <v>-5040808.97</v>
      </c>
    </row>
    <row r="93" spans="2:12" ht="15" customHeight="1" x14ac:dyDescent="0.3">
      <c r="B93" s="1917"/>
      <c r="C93" s="1918"/>
      <c r="D93" s="1892" t="s">
        <v>1290</v>
      </c>
      <c r="E93" s="1919">
        <v>113100</v>
      </c>
      <c r="F93" s="1920" t="s">
        <v>1289</v>
      </c>
      <c r="G93" s="1124"/>
      <c r="H93" s="1124"/>
      <c r="I93" s="1124"/>
      <c r="J93" s="1124"/>
      <c r="K93" s="1428">
        <f>SUM(G93:J93)</f>
        <v>0</v>
      </c>
      <c r="L93" s="1123"/>
    </row>
    <row r="94" spans="2:12" ht="15" customHeight="1" x14ac:dyDescent="0.3">
      <c r="B94" s="1917"/>
      <c r="C94" s="1918"/>
      <c r="D94" s="1892" t="s">
        <v>1288</v>
      </c>
      <c r="E94" s="1919">
        <v>113200</v>
      </c>
      <c r="F94" s="1920" t="s">
        <v>1287</v>
      </c>
      <c r="G94" s="1124"/>
      <c r="H94" s="1124"/>
      <c r="I94" s="1124"/>
      <c r="J94" s="1124"/>
      <c r="K94" s="1428">
        <f>SUM(G94:J94)</f>
        <v>0</v>
      </c>
      <c r="L94" s="1123"/>
    </row>
    <row r="95" spans="2:12" ht="15" customHeight="1" x14ac:dyDescent="0.3">
      <c r="B95" s="1917"/>
      <c r="C95" s="1918"/>
      <c r="D95" s="1919" t="s">
        <v>1286</v>
      </c>
      <c r="E95" s="1919"/>
      <c r="F95" s="1920"/>
      <c r="G95" s="1124"/>
      <c r="H95" s="1124"/>
      <c r="I95" s="1124"/>
      <c r="J95" s="1124"/>
      <c r="K95" s="1428"/>
      <c r="L95" s="1123"/>
    </row>
    <row r="96" spans="2:12" ht="15" customHeight="1" x14ac:dyDescent="0.3">
      <c r="B96" s="1917"/>
      <c r="C96" s="1918"/>
      <c r="D96" s="1892" t="s">
        <v>1285</v>
      </c>
      <c r="E96" s="1919">
        <v>121100</v>
      </c>
      <c r="F96" s="1920" t="s">
        <v>1284</v>
      </c>
      <c r="G96" s="1124"/>
      <c r="H96" s="1124"/>
      <c r="I96" s="1124"/>
      <c r="J96" s="1124"/>
      <c r="K96" s="1428">
        <f t="shared" ref="K96:K105" si="8">SUM(G96:J96)</f>
        <v>0</v>
      </c>
      <c r="L96" s="1123"/>
    </row>
    <row r="97" spans="2:12" ht="15" customHeight="1" x14ac:dyDescent="0.3">
      <c r="B97" s="1917"/>
      <c r="C97" s="1918"/>
      <c r="D97" s="1892" t="s">
        <v>1264</v>
      </c>
      <c r="E97" s="1919">
        <v>122100</v>
      </c>
      <c r="F97" s="1920" t="s">
        <v>1283</v>
      </c>
      <c r="G97" s="1124"/>
      <c r="H97" s="1124"/>
      <c r="I97" s="1124"/>
      <c r="J97" s="1124"/>
      <c r="K97" s="1428">
        <f t="shared" si="8"/>
        <v>0</v>
      </c>
      <c r="L97" s="1123"/>
    </row>
    <row r="98" spans="2:12" ht="15" customHeight="1" x14ac:dyDescent="0.3">
      <c r="B98" s="1917"/>
      <c r="C98" s="1918"/>
      <c r="D98" s="1892" t="s">
        <v>1282</v>
      </c>
      <c r="E98" s="1919">
        <v>122200</v>
      </c>
      <c r="F98" s="1920" t="s">
        <v>1281</v>
      </c>
      <c r="G98" s="1124"/>
      <c r="H98" s="1125"/>
      <c r="I98" s="1124"/>
      <c r="J98" s="1124"/>
      <c r="K98" s="1428">
        <f t="shared" si="8"/>
        <v>0</v>
      </c>
      <c r="L98" s="1123"/>
    </row>
    <row r="99" spans="2:12" ht="15" customHeight="1" x14ac:dyDescent="0.3">
      <c r="B99" s="1917"/>
      <c r="C99" s="1918"/>
      <c r="D99" s="1892" t="s">
        <v>2528</v>
      </c>
      <c r="E99" s="1919">
        <v>122300</v>
      </c>
      <c r="F99" s="1920" t="s">
        <v>2527</v>
      </c>
      <c r="G99" s="1124"/>
      <c r="H99" s="1125"/>
      <c r="I99" s="1124"/>
      <c r="J99" s="1124"/>
      <c r="K99" s="1428">
        <f>SUM(G99:J99)</f>
        <v>0</v>
      </c>
      <c r="L99" s="1123"/>
    </row>
    <row r="100" spans="2:12" x14ac:dyDescent="0.3">
      <c r="B100" s="1917"/>
      <c r="C100" s="1918"/>
      <c r="D100" s="1892" t="s">
        <v>1280</v>
      </c>
      <c r="E100" s="1919">
        <v>141000</v>
      </c>
      <c r="F100" s="1920" t="s">
        <v>111</v>
      </c>
      <c r="G100" s="1124"/>
      <c r="H100" s="1125"/>
      <c r="I100" s="1124"/>
      <c r="J100" s="1124"/>
      <c r="K100" s="1428">
        <f t="shared" si="8"/>
        <v>0</v>
      </c>
      <c r="L100" s="1123"/>
    </row>
    <row r="101" spans="2:12" x14ac:dyDescent="0.3">
      <c r="B101" s="1917"/>
      <c r="C101" s="1918"/>
      <c r="D101" s="1892" t="s">
        <v>1279</v>
      </c>
      <c r="E101" s="1911">
        <v>142000</v>
      </c>
      <c r="F101" s="1970" t="s">
        <v>112</v>
      </c>
      <c r="G101" s="1124"/>
      <c r="H101" s="1125"/>
      <c r="I101" s="1124"/>
      <c r="J101" s="1124"/>
      <c r="K101" s="1428">
        <f t="shared" si="8"/>
        <v>0</v>
      </c>
      <c r="L101" s="1123"/>
    </row>
    <row r="102" spans="2:12" x14ac:dyDescent="0.3">
      <c r="B102" s="1917"/>
      <c r="C102" s="1918"/>
      <c r="D102" s="1892" t="s">
        <v>1278</v>
      </c>
      <c r="E102" s="1911">
        <v>143000</v>
      </c>
      <c r="F102" s="1970" t="s">
        <v>113</v>
      </c>
      <c r="G102" s="1124"/>
      <c r="H102" s="1125"/>
      <c r="I102" s="1124"/>
      <c r="J102" s="1124"/>
      <c r="K102" s="1428">
        <f t="shared" si="8"/>
        <v>0</v>
      </c>
      <c r="L102" s="1123"/>
    </row>
    <row r="103" spans="2:12" x14ac:dyDescent="0.3">
      <c r="B103" s="1917"/>
      <c r="C103" s="1918"/>
      <c r="D103" s="1892" t="s">
        <v>1276</v>
      </c>
      <c r="E103" s="1911">
        <v>151000</v>
      </c>
      <c r="F103" s="1970" t="s">
        <v>1277</v>
      </c>
      <c r="G103" s="1124"/>
      <c r="H103" s="1125"/>
      <c r="I103" s="1124"/>
      <c r="J103" s="1124"/>
      <c r="K103" s="1428">
        <f t="shared" si="8"/>
        <v>0</v>
      </c>
      <c r="L103" s="1123"/>
    </row>
    <row r="104" spans="2:12" x14ac:dyDescent="0.3">
      <c r="B104" s="1917"/>
      <c r="C104" s="1918"/>
      <c r="D104" s="1892" t="s">
        <v>2531</v>
      </c>
      <c r="E104" s="1911">
        <v>161000</v>
      </c>
      <c r="F104" s="1970" t="s">
        <v>1275</v>
      </c>
      <c r="G104" s="1124"/>
      <c r="H104" s="1125"/>
      <c r="I104" s="1124"/>
      <c r="J104" s="1124"/>
      <c r="K104" s="1428">
        <f t="shared" si="8"/>
        <v>0</v>
      </c>
      <c r="L104" s="1123"/>
    </row>
    <row r="105" spans="2:12" ht="14.25" customHeight="1" thickBot="1" x14ac:dyDescent="0.35">
      <c r="B105" s="1971" t="s">
        <v>123</v>
      </c>
      <c r="C105" s="1972" t="s">
        <v>1274</v>
      </c>
      <c r="D105" s="1972"/>
      <c r="E105" s="1972"/>
      <c r="F105" s="1973"/>
      <c r="G105" s="1493">
        <f>SUM(G76:G104)</f>
        <v>331920.1939651256</v>
      </c>
      <c r="H105" s="1493">
        <f>SUM(H76:H104)</f>
        <v>-7576338.6600000011</v>
      </c>
      <c r="I105" s="1493">
        <f>SUM(I76:I104)</f>
        <v>0</v>
      </c>
      <c r="J105" s="1493">
        <f>SUM(J76:J104)</f>
        <v>0</v>
      </c>
      <c r="K105" s="1493">
        <f t="shared" si="8"/>
        <v>-7244418.4660348753</v>
      </c>
      <c r="L105" s="1494">
        <f>SUM(L76:L104)</f>
        <v>-5306554.3939651251</v>
      </c>
    </row>
    <row r="106" spans="2:12" ht="14.25" customHeight="1" x14ac:dyDescent="0.3">
      <c r="B106" s="1865"/>
      <c r="C106" s="1948"/>
      <c r="D106" s="1948"/>
      <c r="E106" s="1948"/>
      <c r="F106" s="1974"/>
      <c r="G106" s="1975"/>
      <c r="H106" s="1975"/>
      <c r="I106" s="1975"/>
      <c r="J106" s="1975"/>
      <c r="K106" s="1976"/>
      <c r="L106" s="1977"/>
    </row>
    <row r="107" spans="2:12" ht="14.25" customHeight="1" thickBot="1" x14ac:dyDescent="0.35">
      <c r="B107" s="1865"/>
      <c r="C107" s="1948"/>
      <c r="D107" s="1948"/>
      <c r="E107" s="1948"/>
      <c r="F107" s="1974"/>
      <c r="G107" s="1975"/>
      <c r="H107" s="1975"/>
      <c r="I107" s="1975"/>
      <c r="J107" s="1975"/>
      <c r="K107" s="1976"/>
      <c r="L107" s="1977"/>
    </row>
    <row r="108" spans="2:12" ht="14.25" customHeight="1" x14ac:dyDescent="0.3">
      <c r="B108" s="1952" t="s">
        <v>1273</v>
      </c>
      <c r="C108" s="1953" t="s">
        <v>1272</v>
      </c>
      <c r="D108" s="1953"/>
      <c r="E108" s="1953"/>
      <c r="F108" s="1954"/>
      <c r="G108" s="1955"/>
      <c r="H108" s="1956"/>
      <c r="I108" s="1956"/>
      <c r="J108" s="1956"/>
      <c r="K108" s="1957"/>
      <c r="L108" s="1958"/>
    </row>
    <row r="109" spans="2:12" ht="14.25" customHeight="1" x14ac:dyDescent="0.3">
      <c r="B109" s="1910"/>
      <c r="C109" s="1911" t="s">
        <v>1271</v>
      </c>
      <c r="D109" s="1911" t="s">
        <v>1270</v>
      </c>
      <c r="E109" s="1911"/>
      <c r="F109" s="1912"/>
      <c r="G109" s="1959"/>
      <c r="H109" s="1960"/>
      <c r="I109" s="1960"/>
      <c r="J109" s="1960"/>
      <c r="K109" s="1961"/>
      <c r="L109" s="1962"/>
    </row>
    <row r="110" spans="2:12" x14ac:dyDescent="0.3">
      <c r="B110" s="1917"/>
      <c r="C110" s="1918"/>
      <c r="D110" s="1892" t="s">
        <v>2532</v>
      </c>
      <c r="E110" s="1919" t="s">
        <v>5207</v>
      </c>
      <c r="F110" s="1920"/>
      <c r="G110" s="1128"/>
      <c r="H110" s="1128"/>
      <c r="I110" s="1128"/>
      <c r="J110" s="1128"/>
      <c r="K110" s="1430">
        <f>SUM(G110:J110)</f>
        <v>0</v>
      </c>
      <c r="L110" s="1431">
        <v>15663000</v>
      </c>
    </row>
    <row r="111" spans="2:12" ht="14.25" customHeight="1" x14ac:dyDescent="0.3">
      <c r="B111" s="1910"/>
      <c r="C111" s="1911" t="s">
        <v>1268</v>
      </c>
      <c r="D111" s="1911" t="s">
        <v>1267</v>
      </c>
      <c r="E111" s="1911"/>
      <c r="F111" s="1912"/>
      <c r="G111" s="1930"/>
      <c r="H111" s="1931"/>
      <c r="I111" s="1931"/>
      <c r="J111" s="1931"/>
      <c r="K111" s="1932"/>
      <c r="L111" s="1933"/>
    </row>
    <row r="112" spans="2:12" ht="14.25" customHeight="1" x14ac:dyDescent="0.3">
      <c r="B112" s="1910"/>
      <c r="C112" s="1911"/>
      <c r="D112" s="1911" t="s">
        <v>347</v>
      </c>
      <c r="E112" s="1911"/>
      <c r="F112" s="1912"/>
      <c r="G112" s="1934"/>
      <c r="H112" s="1935"/>
      <c r="I112" s="1935"/>
      <c r="J112" s="1935"/>
      <c r="K112" s="1936"/>
      <c r="L112" s="1937"/>
    </row>
    <row r="113" spans="2:12" ht="14.25" customHeight="1" x14ac:dyDescent="0.3">
      <c r="B113" s="1917"/>
      <c r="C113" s="1918"/>
      <c r="D113" s="1892" t="s">
        <v>2533</v>
      </c>
      <c r="E113" s="1919">
        <v>225000</v>
      </c>
      <c r="F113" s="1920" t="s">
        <v>288</v>
      </c>
      <c r="G113" s="1436"/>
      <c r="H113" s="1436"/>
      <c r="I113" s="1436"/>
      <c r="J113" s="1436"/>
      <c r="K113" s="1432">
        <f>SUM(G113:J113)</f>
        <v>0</v>
      </c>
      <c r="L113" s="1126"/>
    </row>
    <row r="114" spans="2:12" ht="14.25" customHeight="1" x14ac:dyDescent="0.3">
      <c r="B114" s="1917"/>
      <c r="C114" s="1918"/>
      <c r="D114" s="1919" t="s">
        <v>1265</v>
      </c>
      <c r="E114" s="1919"/>
      <c r="F114" s="1920"/>
      <c r="G114" s="1124"/>
      <c r="H114" s="1124"/>
      <c r="I114" s="1124"/>
      <c r="J114" s="1124"/>
      <c r="K114" s="1428"/>
      <c r="L114" s="1123"/>
    </row>
    <row r="115" spans="2:12" ht="14.25" customHeight="1" x14ac:dyDescent="0.3">
      <c r="B115" s="1917"/>
      <c r="C115" s="1918"/>
      <c r="D115" s="1892" t="s">
        <v>2534</v>
      </c>
      <c r="E115" s="1919">
        <v>254000</v>
      </c>
      <c r="F115" s="1920" t="s">
        <v>301</v>
      </c>
      <c r="G115" s="1124"/>
      <c r="H115" s="1124"/>
      <c r="I115" s="1124"/>
      <c r="J115" s="1124"/>
      <c r="K115" s="1428">
        <f>SUM(G115:J115)</f>
        <v>0</v>
      </c>
      <c r="L115" s="1123"/>
    </row>
    <row r="116" spans="2:12" ht="14.25" customHeight="1" x14ac:dyDescent="0.3">
      <c r="B116" s="1978" t="s">
        <v>124</v>
      </c>
      <c r="C116" s="1979" t="s">
        <v>1263</v>
      </c>
      <c r="D116" s="1979"/>
      <c r="E116" s="1979"/>
      <c r="F116" s="1980"/>
      <c r="G116" s="1497">
        <f>SUM(G110:G115)</f>
        <v>0</v>
      </c>
      <c r="H116" s="1497">
        <f>SUM(H110:H115)</f>
        <v>0</v>
      </c>
      <c r="I116" s="1497">
        <f>SUM(I110:I115)</f>
        <v>0</v>
      </c>
      <c r="J116" s="1497">
        <f>SUM(J110:J115)</f>
        <v>0</v>
      </c>
      <c r="K116" s="1495">
        <f>SUM(G116:J116)</f>
        <v>0</v>
      </c>
      <c r="L116" s="1498">
        <f>SUM(L110:L115)</f>
        <v>15663000</v>
      </c>
    </row>
    <row r="117" spans="2:12" ht="14.25" customHeight="1" x14ac:dyDescent="0.3">
      <c r="B117" s="1981" t="s">
        <v>692</v>
      </c>
      <c r="C117" s="1939" t="s">
        <v>1467</v>
      </c>
      <c r="D117" s="1939"/>
      <c r="E117" s="1939"/>
      <c r="F117" s="1940"/>
      <c r="G117" s="1489">
        <f>G70+G105+G116</f>
        <v>-4019486.976034875</v>
      </c>
      <c r="H117" s="1489">
        <f>H70+H105+H116</f>
        <v>-2133860.8399999747</v>
      </c>
      <c r="I117" s="1489">
        <f>I70+I105+I116</f>
        <v>0</v>
      </c>
      <c r="J117" s="1489">
        <f>J70+J105+J116</f>
        <v>0</v>
      </c>
      <c r="K117" s="1490">
        <f>SUM(G117:J117)</f>
        <v>-6153347.8160348497</v>
      </c>
      <c r="L117" s="1491">
        <f>L70+L105+L116</f>
        <v>-5863198.5039651543</v>
      </c>
    </row>
    <row r="118" spans="2:12" ht="14.25" customHeight="1" x14ac:dyDescent="0.3">
      <c r="B118" s="1981" t="s">
        <v>694</v>
      </c>
      <c r="C118" s="1939" t="s">
        <v>1262</v>
      </c>
      <c r="D118" s="1939"/>
      <c r="E118" s="1939"/>
      <c r="F118" s="1940"/>
      <c r="G118" s="4033">
        <v>4864119.71</v>
      </c>
      <c r="H118" s="4033">
        <v>9535705.2699999996</v>
      </c>
      <c r="I118" s="2355">
        <v>0</v>
      </c>
      <c r="J118" s="2355">
        <v>0</v>
      </c>
      <c r="K118" s="1129">
        <f>SUM(G118:J118)</f>
        <v>14399824.98</v>
      </c>
      <c r="L118" s="2356">
        <v>20263025.160000004</v>
      </c>
    </row>
    <row r="119" spans="2:12" ht="14.25" customHeight="1" thickBot="1" x14ac:dyDescent="0.35">
      <c r="B119" s="1971" t="s">
        <v>696</v>
      </c>
      <c r="C119" s="1972" t="s">
        <v>1261</v>
      </c>
      <c r="D119" s="1972"/>
      <c r="E119" s="1972"/>
      <c r="F119" s="1973"/>
      <c r="G119" s="1493">
        <f>G117+G118</f>
        <v>844632.73396512493</v>
      </c>
      <c r="H119" s="1493">
        <f>H117+H118</f>
        <v>7401844.4300000248</v>
      </c>
      <c r="I119" s="1493">
        <f>I117+I118</f>
        <v>0</v>
      </c>
      <c r="J119" s="1493">
        <f>J117+J118</f>
        <v>0</v>
      </c>
      <c r="K119" s="1496">
        <f>SUM(G119:J119)</f>
        <v>8246477.1639651498</v>
      </c>
      <c r="L119" s="1494">
        <f>L117+L118</f>
        <v>14399826.65603485</v>
      </c>
    </row>
    <row r="120" spans="2:12" ht="15.6" x14ac:dyDescent="0.3">
      <c r="B120" s="1670" t="s">
        <v>54</v>
      </c>
      <c r="C120" s="1670"/>
      <c r="D120" s="1671"/>
      <c r="E120" s="1671"/>
      <c r="F120" s="614"/>
      <c r="G120" s="614"/>
      <c r="H120" s="1982"/>
      <c r="I120" s="1509"/>
      <c r="J120" s="1509"/>
      <c r="K120" s="1983"/>
      <c r="L120" s="1509"/>
    </row>
    <row r="121" spans="2:12" ht="13.5" customHeight="1" x14ac:dyDescent="0.3">
      <c r="B121" s="1675" t="s">
        <v>118</v>
      </c>
      <c r="C121" s="1675"/>
      <c r="D121" s="1671"/>
      <c r="E121" s="1671"/>
      <c r="F121" s="614"/>
      <c r="G121" s="4031">
        <f>'Page 2'!H12</f>
        <v>844632.73</v>
      </c>
      <c r="H121" s="4031">
        <f>'Page 2'!I12</f>
        <v>7401844.4299999997</v>
      </c>
      <c r="I121" s="4031">
        <f>'Page 2'!J12</f>
        <v>0</v>
      </c>
      <c r="J121" s="4031">
        <f>'Page 2'!K12</f>
        <v>0</v>
      </c>
      <c r="K121" s="4031">
        <f>'Page 2'!L12</f>
        <v>8246477.1600000001</v>
      </c>
      <c r="L121" s="4031">
        <f>L119-'Page 2'!M12</f>
        <v>-0.34396515041589737</v>
      </c>
    </row>
    <row r="122" spans="2:12" ht="13.5" customHeight="1" x14ac:dyDescent="0.3">
      <c r="B122" s="1677" t="s">
        <v>119</v>
      </c>
      <c r="C122" s="1677"/>
      <c r="D122" s="614"/>
      <c r="E122" s="614"/>
      <c r="F122" s="1671"/>
      <c r="G122" s="4032">
        <f>G119-G121</f>
        <v>3.9651249535381794E-3</v>
      </c>
      <c r="H122" s="4032">
        <f t="shared" ref="H122:K122" si="9">H119-H121</f>
        <v>2.514570951461792E-8</v>
      </c>
      <c r="I122" s="4032">
        <f t="shared" si="9"/>
        <v>0</v>
      </c>
      <c r="J122" s="4032">
        <f t="shared" si="9"/>
        <v>0</v>
      </c>
      <c r="K122" s="4032">
        <f t="shared" si="9"/>
        <v>3.9651496335864067E-3</v>
      </c>
      <c r="L122" s="822"/>
    </row>
    <row r="123" spans="2:12" ht="13.5" customHeight="1" x14ac:dyDescent="0.3">
      <c r="B123" s="1677" t="s">
        <v>120</v>
      </c>
      <c r="C123" s="1677"/>
      <c r="D123" s="614"/>
      <c r="E123" s="614"/>
      <c r="F123" s="614"/>
      <c r="G123" s="822"/>
      <c r="H123" s="1679"/>
      <c r="I123" s="822"/>
      <c r="J123" s="822"/>
      <c r="K123" s="1984">
        <v>9999</v>
      </c>
      <c r="L123" s="614"/>
    </row>
    <row r="124" spans="2:12" ht="13.5" customHeight="1" x14ac:dyDescent="0.3">
      <c r="B124" s="1677" t="s">
        <v>121</v>
      </c>
      <c r="C124" s="1677"/>
      <c r="D124" s="614"/>
      <c r="E124" s="614"/>
      <c r="F124" s="614"/>
      <c r="G124" s="822"/>
      <c r="H124" s="1679"/>
      <c r="I124" s="822"/>
      <c r="J124" s="822"/>
      <c r="K124" s="1985">
        <v>9999</v>
      </c>
      <c r="L124" s="614"/>
    </row>
    <row r="125" spans="2:12" ht="15" customHeight="1" x14ac:dyDescent="0.3">
      <c r="B125" s="1677"/>
      <c r="C125" s="1677"/>
      <c r="D125" s="1677"/>
      <c r="E125" s="1677"/>
      <c r="F125" s="1677"/>
      <c r="G125" s="1677"/>
      <c r="H125" s="1986"/>
      <c r="I125" s="1509"/>
      <c r="J125" s="1509"/>
      <c r="K125" s="1509"/>
      <c r="L125" s="614"/>
    </row>
    <row r="126" spans="2:12" x14ac:dyDescent="0.3">
      <c r="B126" s="1987"/>
      <c r="C126" s="1987"/>
      <c r="D126" s="1988"/>
      <c r="E126" s="1988"/>
      <c r="F126" s="1988"/>
      <c r="G126" s="1988"/>
      <c r="H126" s="1988"/>
      <c r="I126" s="1987" t="s">
        <v>1260</v>
      </c>
      <c r="J126" s="1988"/>
      <c r="K126" s="1988"/>
      <c r="L126" s="1988"/>
    </row>
    <row r="127" spans="2:12" x14ac:dyDescent="0.3">
      <c r="B127" s="823"/>
      <c r="C127" s="823"/>
      <c r="D127" s="661"/>
      <c r="E127" s="661"/>
      <c r="F127" s="661"/>
      <c r="G127" s="661"/>
      <c r="H127" s="661"/>
      <c r="I127" s="661"/>
      <c r="J127" s="661"/>
      <c r="K127" s="661"/>
      <c r="L127" s="661"/>
    </row>
    <row r="128" spans="2:12" x14ac:dyDescent="0.3">
      <c r="B128" s="1989" t="s">
        <v>1259</v>
      </c>
      <c r="C128" s="1989"/>
      <c r="D128" s="1989" t="s">
        <v>1259</v>
      </c>
      <c r="E128" s="1989"/>
      <c r="F128" s="1989" t="s">
        <v>1259</v>
      </c>
      <c r="G128" s="1989" t="s">
        <v>1259</v>
      </c>
      <c r="H128" s="1989" t="s">
        <v>1259</v>
      </c>
      <c r="I128" s="1989" t="s">
        <v>1259</v>
      </c>
      <c r="J128" s="1989" t="s">
        <v>1259</v>
      </c>
      <c r="K128" s="1989" t="s">
        <v>1259</v>
      </c>
      <c r="L128" s="1989" t="s">
        <v>1259</v>
      </c>
    </row>
  </sheetData>
  <sheetProtection formatCells="0" formatColumns="0" formatRows="0" insertColumns="0" insertRows="0" insertHyperlinks="0" deleteColumns="0" deleteRows="0" sort="0" autoFilter="0" pivotTables="0"/>
  <mergeCells count="7">
    <mergeCell ref="B3:L3"/>
    <mergeCell ref="G5:G8"/>
    <mergeCell ref="H5:H8"/>
    <mergeCell ref="I5:I8"/>
    <mergeCell ref="J5:J8"/>
    <mergeCell ref="K5:K8"/>
    <mergeCell ref="L5:L8"/>
  </mergeCells>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21"/>
  <sheetViews>
    <sheetView showGridLines="0" zoomScale="90" zoomScaleNormal="90" workbookViewId="0">
      <selection activeCell="H2" sqref="H2"/>
    </sheetView>
  </sheetViews>
  <sheetFormatPr defaultColWidth="8.88671875" defaultRowHeight="15.6" x14ac:dyDescent="0.3"/>
  <cols>
    <col min="1" max="1" width="5" style="1674" customWidth="1"/>
    <col min="2" max="2" width="4.33203125" style="1674" customWidth="1"/>
    <col min="3" max="3" width="6.44140625" style="1674" customWidth="1"/>
    <col min="4" max="4" width="60.88671875" style="1676" customWidth="1"/>
    <col min="5" max="5" width="15.109375" style="1676" customWidth="1"/>
    <col min="6" max="6" width="18.44140625" style="1674" customWidth="1"/>
    <col min="7" max="8" width="12.33203125" style="1674" customWidth="1"/>
    <col min="9" max="9" width="31.6640625" style="1674" bestFit="1" customWidth="1"/>
    <col min="10" max="16384" width="8.88671875" style="35"/>
  </cols>
  <sheetData>
    <row r="1" spans="1:9" ht="17.399999999999999" x14ac:dyDescent="0.3">
      <c r="I1" s="1505" t="s">
        <v>1572</v>
      </c>
    </row>
    <row r="2" spans="1:9" ht="17.399999999999999" x14ac:dyDescent="0.3">
      <c r="A2" s="1500"/>
      <c r="B2" s="1990" t="str">
        <f>CONCATENATE("   A/S FOR YEAR ENDED ", TEXT(ASPERIOD,"mmmmmmmm dd, yyyy"), " OF ", TRIM(ASSOCNAME))</f>
        <v xml:space="preserve">   A/S FOR YEAR ENDED December 31, 2021 OF NOVO ECIJANO TEACHERS MUTUAL BENEFIT ASSOCIATION, INCORPORATED</v>
      </c>
      <c r="C2" s="1500"/>
      <c r="D2" s="1991"/>
      <c r="E2" s="1500"/>
      <c r="F2" s="822"/>
      <c r="G2" s="822"/>
      <c r="H2" s="822"/>
      <c r="I2" s="1505"/>
    </row>
    <row r="3" spans="1:9" ht="18" thickBot="1" x14ac:dyDescent="0.35">
      <c r="A3" s="1508"/>
      <c r="B3" s="1508"/>
      <c r="C3" s="1508"/>
      <c r="D3" s="1508"/>
      <c r="E3" s="1508"/>
      <c r="F3" s="822"/>
      <c r="G3" s="822"/>
      <c r="H3" s="822"/>
      <c r="I3" s="1505"/>
    </row>
    <row r="4" spans="1:9" ht="16.5" customHeight="1" thickBot="1" x14ac:dyDescent="0.35">
      <c r="A4" s="1571"/>
      <c r="B4" s="4144" t="s">
        <v>761</v>
      </c>
      <c r="C4" s="4145"/>
      <c r="D4" s="4145"/>
      <c r="E4" s="4145"/>
      <c r="F4" s="4145"/>
      <c r="G4" s="4145"/>
      <c r="H4" s="4145"/>
      <c r="I4" s="4146"/>
    </row>
    <row r="5" spans="1:9" ht="18" thickBot="1" x14ac:dyDescent="0.35">
      <c r="A5" s="1572"/>
      <c r="B5" s="1572"/>
      <c r="C5" s="1572"/>
      <c r="D5" s="1992"/>
      <c r="E5" s="1686"/>
      <c r="F5" s="1572"/>
      <c r="G5" s="1572"/>
      <c r="H5" s="1572"/>
      <c r="I5" s="1572"/>
    </row>
    <row r="6" spans="1:9" ht="14.4" x14ac:dyDescent="0.3">
      <c r="A6" s="1597"/>
      <c r="B6" s="1993"/>
      <c r="C6" s="1994"/>
      <c r="D6" s="1995"/>
      <c r="E6" s="4164" t="s">
        <v>147</v>
      </c>
      <c r="F6" s="4164" t="s">
        <v>148</v>
      </c>
      <c r="G6" s="4164" t="s">
        <v>149</v>
      </c>
      <c r="H6" s="4164" t="s">
        <v>150</v>
      </c>
      <c r="I6" s="4166" t="s">
        <v>151</v>
      </c>
    </row>
    <row r="7" spans="1:9" ht="17.399999999999999" x14ac:dyDescent="0.3">
      <c r="A7" s="1597"/>
      <c r="B7" s="1996" t="s">
        <v>348</v>
      </c>
      <c r="C7" s="1997"/>
      <c r="D7" s="1998"/>
      <c r="E7" s="4165"/>
      <c r="F7" s="4165"/>
      <c r="G7" s="4165"/>
      <c r="H7" s="4165"/>
      <c r="I7" s="4167"/>
    </row>
    <row r="8" spans="1:9" ht="17.399999999999999" x14ac:dyDescent="0.3">
      <c r="A8" s="1597"/>
      <c r="B8" s="1996"/>
      <c r="C8" s="1997"/>
      <c r="D8" s="1998"/>
      <c r="E8" s="4165"/>
      <c r="F8" s="4165"/>
      <c r="G8" s="4165"/>
      <c r="H8" s="4165"/>
      <c r="I8" s="4167"/>
    </row>
    <row r="9" spans="1:9" ht="17.399999999999999" x14ac:dyDescent="0.3">
      <c r="A9" s="1597"/>
      <c r="B9" s="1996"/>
      <c r="C9" s="1997"/>
      <c r="D9" s="1998"/>
      <c r="E9" s="4165"/>
      <c r="F9" s="4165"/>
      <c r="G9" s="4165"/>
      <c r="H9" s="4165"/>
      <c r="I9" s="4167"/>
    </row>
    <row r="10" spans="1:9" ht="17.399999999999999" x14ac:dyDescent="0.3">
      <c r="A10" s="1597"/>
      <c r="B10" s="1996"/>
      <c r="C10" s="1997"/>
      <c r="D10" s="1999" t="s">
        <v>153</v>
      </c>
      <c r="E10" s="1589" t="str">
        <f>[4]p2b!I9</f>
        <v>GenF</v>
      </c>
      <c r="F10" s="1589" t="str">
        <f>[4]p2b!J9</f>
        <v>MBF</v>
      </c>
      <c r="G10" s="1589" t="str">
        <f>[4]p2b!K9</f>
        <v>OBmi</v>
      </c>
      <c r="H10" s="1589" t="str">
        <f>[4]p2b!L9</f>
        <v>OBreg</v>
      </c>
      <c r="I10" s="2000"/>
    </row>
    <row r="11" spans="1:9" ht="15" thickBot="1" x14ac:dyDescent="0.35">
      <c r="A11" s="1597"/>
      <c r="B11" s="2001"/>
      <c r="C11" s="2002"/>
      <c r="D11" s="2003" t="str">
        <f>[4]p2a!H10</f>
        <v>Microinsurance, Regular, or Both? Set in sheet p2b===&gt;</v>
      </c>
      <c r="E11" s="576" t="str">
        <f>[4]p2b!I10</f>
        <v>mix</v>
      </c>
      <c r="F11" s="576" t="str">
        <f>[4]p2b!J10</f>
        <v>mi</v>
      </c>
      <c r="G11" s="576" t="str">
        <f>[4]p2b!K10</f>
        <v>mi</v>
      </c>
      <c r="H11" s="576" t="str">
        <f>[4]p2b!L10</f>
        <v>reg</v>
      </c>
      <c r="I11" s="2004"/>
    </row>
    <row r="12" spans="1:9" ht="14.4" x14ac:dyDescent="0.3">
      <c r="A12" s="1597"/>
      <c r="B12" s="2005">
        <v>1</v>
      </c>
      <c r="C12" s="2006" t="s">
        <v>1591</v>
      </c>
      <c r="D12" s="2007"/>
      <c r="E12" s="1438">
        <f>'page 4'!F100</f>
        <v>759.75</v>
      </c>
      <c r="F12" s="1438">
        <f>'page 4'!G100</f>
        <v>6683185.6999999993</v>
      </c>
      <c r="G12" s="1438">
        <f>'page 4'!H100</f>
        <v>0</v>
      </c>
      <c r="H12" s="1438">
        <f>'page 4'!I100</f>
        <v>0</v>
      </c>
      <c r="I12" s="1439">
        <f>SUM(E12:H12)</f>
        <v>6683945.4499999993</v>
      </c>
    </row>
    <row r="13" spans="1:9" ht="14.4" x14ac:dyDescent="0.3">
      <c r="A13" s="1597"/>
      <c r="B13" s="2005">
        <v>2</v>
      </c>
      <c r="C13" s="2006" t="s">
        <v>1592</v>
      </c>
      <c r="D13" s="2007"/>
      <c r="E13" s="577">
        <v>-20983169.399999999</v>
      </c>
      <c r="F13" s="578">
        <v>196135346.66</v>
      </c>
      <c r="G13" s="577"/>
      <c r="H13" s="577"/>
      <c r="I13" s="1439">
        <f>SUM(E13:H13)</f>
        <v>175152177.25999999</v>
      </c>
    </row>
    <row r="14" spans="1:9" ht="14.4" x14ac:dyDescent="0.3">
      <c r="A14" s="1597"/>
      <c r="B14" s="2005">
        <v>3</v>
      </c>
      <c r="C14" s="2006" t="s">
        <v>762</v>
      </c>
      <c r="D14" s="2007"/>
      <c r="E14" s="577">
        <v>-24532063.289999999</v>
      </c>
      <c r="F14" s="578">
        <v>225367655.00999999</v>
      </c>
      <c r="G14" s="577"/>
      <c r="H14" s="577"/>
      <c r="I14" s="1439">
        <f>SUM(E14:H14)</f>
        <v>200835591.72</v>
      </c>
    </row>
    <row r="15" spans="1:9" ht="15" thickBot="1" x14ac:dyDescent="0.35">
      <c r="A15" s="1597"/>
      <c r="B15" s="2008">
        <v>4</v>
      </c>
      <c r="C15" s="2009" t="s">
        <v>763</v>
      </c>
      <c r="D15" s="2010"/>
      <c r="E15" s="1441">
        <f>IF(E13+E14-E12&lt;&gt;0, E12/(E13+E14-E12),0)</f>
        <v>-1.6691935279704517E-5</v>
      </c>
      <c r="F15" s="1441">
        <f>IF(F13+F14-F12&lt;&gt;0, F12/(F13+F14-F12),0)</f>
        <v>1.6111057000428666E-2</v>
      </c>
      <c r="G15" s="1441">
        <f>IF(G13+G14-G12&lt;&gt;0, G12/(G13+G14-G12),0)</f>
        <v>0</v>
      </c>
      <c r="H15" s="1441">
        <f>IF(H13+H14-H12&lt;&gt;0, H12/(H13+H14-H12),0)</f>
        <v>0</v>
      </c>
      <c r="I15" s="1440">
        <f>IF(I13+I14-I12&lt;&gt;0, I12/(I13+I14-I12),0)</f>
        <v>1.8098771320890578E-2</v>
      </c>
    </row>
    <row r="16" spans="1:9" ht="14.4" x14ac:dyDescent="0.3">
      <c r="A16" s="1597"/>
      <c r="B16" s="1670" t="s">
        <v>54</v>
      </c>
      <c r="C16" s="1670"/>
      <c r="D16" s="2011"/>
      <c r="E16" s="1670"/>
      <c r="F16" s="1671"/>
      <c r="G16" s="1671"/>
      <c r="H16" s="1671"/>
      <c r="I16" s="1671"/>
    </row>
    <row r="17" spans="1:9" ht="14.4" x14ac:dyDescent="0.3">
      <c r="A17" s="1597"/>
      <c r="B17" s="1675" t="s">
        <v>118</v>
      </c>
      <c r="C17" s="1675"/>
      <c r="D17" s="2011"/>
      <c r="E17" s="1675"/>
      <c r="F17" s="1671"/>
      <c r="G17" s="1671"/>
      <c r="H17" s="1671"/>
      <c r="I17" s="1671"/>
    </row>
    <row r="18" spans="1:9" ht="14.4" x14ac:dyDescent="0.3">
      <c r="A18" s="1597"/>
      <c r="B18" s="1677" t="s">
        <v>119</v>
      </c>
      <c r="C18" s="1677"/>
      <c r="D18" s="2011"/>
      <c r="E18" s="1677"/>
      <c r="F18" s="1678"/>
      <c r="G18" s="1678"/>
      <c r="H18" s="1678"/>
      <c r="I18" s="1678"/>
    </row>
    <row r="19" spans="1:9" s="1739" customFormat="1" ht="14.4" x14ac:dyDescent="0.3">
      <c r="A19" s="1597"/>
      <c r="B19" s="1677" t="s">
        <v>120</v>
      </c>
      <c r="C19" s="1677"/>
      <c r="D19" s="1680"/>
      <c r="E19" s="1680"/>
      <c r="F19" s="2012">
        <v>9999</v>
      </c>
      <c r="G19" s="1680"/>
      <c r="H19" s="1680"/>
      <c r="I19" s="1680"/>
    </row>
    <row r="20" spans="1:9" s="1739" customFormat="1" ht="14.4" x14ac:dyDescent="0.3">
      <c r="A20" s="1597"/>
      <c r="B20" s="1677" t="s">
        <v>121</v>
      </c>
      <c r="C20" s="1677"/>
      <c r="D20" s="1680"/>
      <c r="E20" s="1680"/>
      <c r="F20" s="2013">
        <v>9999</v>
      </c>
      <c r="G20" s="1680"/>
      <c r="H20" s="1680"/>
      <c r="I20" s="1680"/>
    </row>
    <row r="21" spans="1:9" s="1739" customFormat="1" ht="15" customHeight="1" x14ac:dyDescent="0.3">
      <c r="A21" s="1597"/>
      <c r="B21" s="1597"/>
      <c r="C21" s="1597"/>
      <c r="D21" s="1677"/>
      <c r="E21" s="1677"/>
      <c r="F21" s="1740"/>
      <c r="G21" s="1740"/>
      <c r="H21" s="1740"/>
      <c r="I21" s="1740"/>
    </row>
  </sheetData>
  <sheetProtection algorithmName="SHA-512" hashValue="wk/dDdsKwb3NHbbHUrl9UDIuST+j/qxWTDCd/RqSkY+331ocTKI4HIjD/tNcW+V8I0k0u5+VTemnu+d/ExweeQ==" saltValue="vi2Pi/V25hFZLMLG2iXMWA==" spinCount="100000" sheet="1" formatCells="0" formatColumns="0" formatRows="0" insertColumns="0" insertRows="0" insertHyperlinks="0" deleteColumns="0" deleteRows="0" sort="0" autoFilter="0" pivotTables="0"/>
  <mergeCells count="6">
    <mergeCell ref="B4:I4"/>
    <mergeCell ref="E6:E9"/>
    <mergeCell ref="F6:F9"/>
    <mergeCell ref="G6:G9"/>
    <mergeCell ref="H6:H9"/>
    <mergeCell ref="I6:I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38"/>
  <sheetViews>
    <sheetView showGridLines="0" zoomScale="90" zoomScaleNormal="90" workbookViewId="0">
      <selection activeCell="E2" sqref="E2"/>
    </sheetView>
  </sheetViews>
  <sheetFormatPr defaultColWidth="8.88671875" defaultRowHeight="15.6" x14ac:dyDescent="0.3"/>
  <cols>
    <col min="1" max="1" width="3" style="169" customWidth="1"/>
    <col min="2" max="2" width="4.33203125" style="169" customWidth="1"/>
    <col min="3" max="3" width="6.44140625" style="169" customWidth="1"/>
    <col min="4" max="4" width="53.44140625" style="169" customWidth="1"/>
    <col min="5" max="5" width="17.44140625" style="169" customWidth="1"/>
    <col min="6" max="6" width="14.6640625" style="169" customWidth="1"/>
    <col min="7" max="7" width="16.5546875" style="169" customWidth="1"/>
    <col min="8" max="8" width="18" style="169" customWidth="1"/>
    <col min="9" max="10" width="16.33203125" style="169" customWidth="1"/>
    <col min="11" max="11" width="14" style="169" customWidth="1"/>
    <col min="12" max="12" width="16.5546875" style="169" customWidth="1"/>
    <col min="13" max="16384" width="8.88671875" style="190"/>
  </cols>
  <sheetData>
    <row r="1" spans="1:12" customFormat="1" ht="17.399999999999999" x14ac:dyDescent="0.3">
      <c r="A1" s="56"/>
      <c r="B1" s="56"/>
      <c r="C1" s="56"/>
      <c r="D1" s="99"/>
      <c r="E1" s="99"/>
      <c r="F1" s="56"/>
      <c r="G1" s="56"/>
      <c r="H1" s="56"/>
      <c r="I1" s="575"/>
      <c r="L1" s="575" t="s">
        <v>1577</v>
      </c>
    </row>
    <row r="2" spans="1:12" customFormat="1" ht="18.600000000000001" x14ac:dyDescent="0.3">
      <c r="A2" s="1"/>
      <c r="B2" s="1274" t="str">
        <f>CONCATENATE("   A/S FOR YEAR ENDED ", TEXT(ASPERIOD,"mmmmmmmm dd, yyyy"), " OF ", TRIM(ASSOCNAME))</f>
        <v xml:space="preserve">   A/S FOR YEAR ENDED December 31, 2021 OF NOVO ECIJANO TEACHERS MUTUAL BENEFIT ASSOCIATION, INCORPORATED</v>
      </c>
      <c r="C2" s="1"/>
      <c r="D2" s="574"/>
      <c r="E2" s="1"/>
      <c r="F2" s="95"/>
      <c r="G2" s="95"/>
      <c r="H2" s="95"/>
      <c r="I2" s="575"/>
    </row>
    <row r="3" spans="1:12" ht="16.2" thickBot="1" x14ac:dyDescent="0.35">
      <c r="A3" s="191"/>
      <c r="B3" s="191"/>
      <c r="C3" s="191"/>
      <c r="D3" s="191"/>
      <c r="E3" s="191"/>
      <c r="F3" s="90"/>
      <c r="G3" s="90"/>
      <c r="H3" s="90"/>
      <c r="I3" s="90"/>
      <c r="J3" s="90"/>
      <c r="K3" s="90"/>
      <c r="L3" s="90"/>
    </row>
    <row r="4" spans="1:12" ht="19.2" thickBot="1" x14ac:dyDescent="0.35">
      <c r="A4" s="7"/>
      <c r="B4" s="4174" t="s">
        <v>338</v>
      </c>
      <c r="C4" s="4175"/>
      <c r="D4" s="4175"/>
      <c r="E4" s="4175"/>
      <c r="F4" s="4175"/>
      <c r="G4" s="4175"/>
      <c r="H4" s="4175"/>
      <c r="I4" s="4175"/>
      <c r="J4" s="4175"/>
      <c r="K4" s="4175"/>
      <c r="L4" s="4176"/>
    </row>
    <row r="5" spans="1:12" ht="16.2" thickBot="1" x14ac:dyDescent="0.35">
      <c r="A5" s="192"/>
      <c r="B5" s="192"/>
      <c r="C5" s="192"/>
      <c r="D5" s="191"/>
      <c r="E5" s="192"/>
      <c r="F5" s="193"/>
      <c r="G5" s="193"/>
      <c r="H5" s="193"/>
      <c r="I5" s="193"/>
      <c r="J5" s="193"/>
      <c r="K5" s="193"/>
      <c r="L5" s="193"/>
    </row>
    <row r="6" spans="1:12" x14ac:dyDescent="0.3">
      <c r="A6" s="194"/>
      <c r="B6" s="509"/>
      <c r="C6" s="510"/>
      <c r="D6" s="511"/>
      <c r="E6" s="512"/>
      <c r="F6" s="4168" t="s">
        <v>339</v>
      </c>
      <c r="G6" s="4169"/>
      <c r="H6" s="4169"/>
      <c r="I6" s="513" t="s">
        <v>340</v>
      </c>
      <c r="J6" s="514" t="s">
        <v>341</v>
      </c>
      <c r="K6" s="4170" t="s">
        <v>94</v>
      </c>
      <c r="L6" s="4171"/>
    </row>
    <row r="7" spans="1:12" x14ac:dyDescent="0.3">
      <c r="A7" s="194"/>
      <c r="B7" s="515"/>
      <c r="C7" s="4172" t="s">
        <v>348</v>
      </c>
      <c r="D7" s="4173"/>
      <c r="E7" s="516" t="s">
        <v>340</v>
      </c>
      <c r="F7" s="517" t="s">
        <v>343</v>
      </c>
      <c r="G7" s="517" t="s">
        <v>344</v>
      </c>
      <c r="H7" s="517" t="s">
        <v>341</v>
      </c>
      <c r="I7" s="518" t="s">
        <v>346</v>
      </c>
      <c r="J7" s="519" t="s">
        <v>347</v>
      </c>
      <c r="K7" s="519"/>
      <c r="L7" s="520" t="s">
        <v>707</v>
      </c>
    </row>
    <row r="8" spans="1:12" x14ac:dyDescent="0.3">
      <c r="A8" s="194"/>
      <c r="B8" s="521"/>
      <c r="C8" s="4172"/>
      <c r="D8" s="4173"/>
      <c r="E8" s="516" t="s">
        <v>349</v>
      </c>
      <c r="F8" s="522" t="s">
        <v>350</v>
      </c>
      <c r="G8" s="522" t="s">
        <v>350</v>
      </c>
      <c r="H8" s="522" t="s">
        <v>351</v>
      </c>
      <c r="I8" s="518" t="s">
        <v>353</v>
      </c>
      <c r="J8" s="519" t="s">
        <v>354</v>
      </c>
      <c r="K8" s="519" t="s">
        <v>352</v>
      </c>
      <c r="L8" s="520" t="s">
        <v>352</v>
      </c>
    </row>
    <row r="9" spans="1:12" x14ac:dyDescent="0.3">
      <c r="A9" s="194"/>
      <c r="B9" s="521"/>
      <c r="C9" s="4172"/>
      <c r="D9" s="4173"/>
      <c r="E9" s="516" t="s">
        <v>354</v>
      </c>
      <c r="F9" s="523" t="s">
        <v>340</v>
      </c>
      <c r="G9" s="523" t="s">
        <v>355</v>
      </c>
      <c r="H9" s="523" t="s">
        <v>356</v>
      </c>
      <c r="I9" s="524" t="s">
        <v>357</v>
      </c>
      <c r="J9" s="525" t="s">
        <v>358</v>
      </c>
      <c r="K9" s="525" t="s">
        <v>359</v>
      </c>
      <c r="L9" s="526" t="s">
        <v>359</v>
      </c>
    </row>
    <row r="10" spans="1:12" ht="16.2" thickBot="1" x14ac:dyDescent="0.35">
      <c r="A10" s="194"/>
      <c r="B10" s="527"/>
      <c r="C10" s="528"/>
      <c r="D10" s="529"/>
      <c r="E10" s="530" t="s">
        <v>360</v>
      </c>
      <c r="F10" s="531" t="s">
        <v>361</v>
      </c>
      <c r="G10" s="531" t="s">
        <v>362</v>
      </c>
      <c r="H10" s="531" t="s">
        <v>363</v>
      </c>
      <c r="I10" s="532" t="s">
        <v>365</v>
      </c>
      <c r="J10" s="532" t="s">
        <v>366</v>
      </c>
      <c r="K10" s="532" t="s">
        <v>367</v>
      </c>
      <c r="L10" s="533" t="s">
        <v>368</v>
      </c>
    </row>
    <row r="11" spans="1:12" x14ac:dyDescent="0.3">
      <c r="A11" s="194"/>
      <c r="B11" s="3860" t="s">
        <v>369</v>
      </c>
      <c r="C11" s="3861" t="s">
        <v>2596</v>
      </c>
      <c r="D11" s="3862"/>
      <c r="E11" s="195"/>
      <c r="F11" s="195"/>
      <c r="G11" s="195"/>
      <c r="H11" s="195"/>
      <c r="I11" s="195"/>
      <c r="J11" s="196"/>
      <c r="K11" s="196">
        <f>G11+H11</f>
        <v>0</v>
      </c>
      <c r="L11" s="197"/>
    </row>
    <row r="12" spans="1:12" x14ac:dyDescent="0.3">
      <c r="A12" s="194"/>
      <c r="B12" s="3863" t="s">
        <v>370</v>
      </c>
      <c r="C12" s="3864" t="s">
        <v>375</v>
      </c>
      <c r="D12" s="3865"/>
      <c r="E12" s="198"/>
      <c r="F12" s="198"/>
      <c r="G12" s="198"/>
      <c r="H12" s="198"/>
      <c r="I12" s="198"/>
      <c r="J12" s="198"/>
      <c r="K12" s="196">
        <f t="shared" ref="K12:K20" si="0">G12+H12</f>
        <v>0</v>
      </c>
      <c r="L12" s="199"/>
    </row>
    <row r="13" spans="1:12" x14ac:dyDescent="0.3">
      <c r="A13" s="194"/>
      <c r="B13" s="3860" t="s">
        <v>372</v>
      </c>
      <c r="C13" s="3861" t="s">
        <v>373</v>
      </c>
      <c r="D13" s="3862"/>
      <c r="E13" s="195">
        <f>+B!AD134</f>
        <v>87734</v>
      </c>
      <c r="F13" s="195"/>
      <c r="G13" s="195">
        <f>+B!AF134</f>
        <v>43569.63</v>
      </c>
      <c r="H13" s="195"/>
      <c r="I13" s="195"/>
      <c r="J13" s="196"/>
      <c r="K13" s="196">
        <f t="shared" si="0"/>
        <v>43569.63</v>
      </c>
      <c r="L13" s="197"/>
    </row>
    <row r="14" spans="1:12" x14ac:dyDescent="0.3">
      <c r="A14" s="194"/>
      <c r="B14" s="3863" t="s">
        <v>374</v>
      </c>
      <c r="C14" s="3864" t="s">
        <v>375</v>
      </c>
      <c r="D14" s="3865"/>
      <c r="E14" s="198"/>
      <c r="F14" s="198"/>
      <c r="G14" s="198"/>
      <c r="H14" s="198"/>
      <c r="I14" s="198"/>
      <c r="J14" s="198"/>
      <c r="K14" s="196">
        <f t="shared" si="0"/>
        <v>0</v>
      </c>
      <c r="L14" s="199"/>
    </row>
    <row r="15" spans="1:12" x14ac:dyDescent="0.3">
      <c r="A15" s="194"/>
      <c r="B15" s="3860" t="s">
        <v>376</v>
      </c>
      <c r="C15" s="3861" t="s">
        <v>2597</v>
      </c>
      <c r="D15" s="3862"/>
      <c r="E15" s="195"/>
      <c r="F15" s="195"/>
      <c r="G15" s="195"/>
      <c r="H15" s="195"/>
      <c r="I15" s="195"/>
      <c r="J15" s="196"/>
      <c r="K15" s="196">
        <f t="shared" si="0"/>
        <v>0</v>
      </c>
      <c r="L15" s="197"/>
    </row>
    <row r="16" spans="1:12" x14ac:dyDescent="0.3">
      <c r="A16" s="194"/>
      <c r="B16" s="3863" t="s">
        <v>377</v>
      </c>
      <c r="C16" s="3864" t="s">
        <v>380</v>
      </c>
      <c r="D16" s="3865"/>
      <c r="E16" s="198"/>
      <c r="F16" s="198"/>
      <c r="G16" s="198"/>
      <c r="H16" s="198"/>
      <c r="I16" s="198"/>
      <c r="J16" s="198"/>
      <c r="K16" s="196">
        <f t="shared" si="0"/>
        <v>0</v>
      </c>
      <c r="L16" s="199"/>
    </row>
    <row r="17" spans="1:12" x14ac:dyDescent="0.3">
      <c r="A17" s="194"/>
      <c r="B17" s="3860" t="s">
        <v>378</v>
      </c>
      <c r="C17" s="3861" t="s">
        <v>2598</v>
      </c>
      <c r="D17" s="3862"/>
      <c r="E17" s="195"/>
      <c r="F17" s="195"/>
      <c r="G17" s="195"/>
      <c r="H17" s="195"/>
      <c r="I17" s="195"/>
      <c r="J17" s="196"/>
      <c r="K17" s="196">
        <f t="shared" si="0"/>
        <v>0</v>
      </c>
      <c r="L17" s="197"/>
    </row>
    <row r="18" spans="1:12" x14ac:dyDescent="0.3">
      <c r="A18" s="194"/>
      <c r="B18" s="3863" t="s">
        <v>379</v>
      </c>
      <c r="C18" s="3864" t="s">
        <v>2599</v>
      </c>
      <c r="D18" s="3865"/>
      <c r="E18" s="198"/>
      <c r="F18" s="198"/>
      <c r="G18" s="198"/>
      <c r="H18" s="198"/>
      <c r="I18" s="198"/>
      <c r="J18" s="198"/>
      <c r="K18" s="196">
        <f t="shared" si="0"/>
        <v>0</v>
      </c>
      <c r="L18" s="199"/>
    </row>
    <row r="19" spans="1:12" x14ac:dyDescent="0.3">
      <c r="A19" s="194"/>
      <c r="B19" s="3860" t="s">
        <v>381</v>
      </c>
      <c r="C19" s="3861" t="s">
        <v>2600</v>
      </c>
      <c r="D19" s="3862"/>
      <c r="E19" s="195">
        <f>+A!AB70</f>
        <v>6085.3099999999995</v>
      </c>
      <c r="F19" s="195"/>
      <c r="G19" s="195"/>
      <c r="H19" s="195"/>
      <c r="I19" s="195"/>
      <c r="J19" s="196"/>
      <c r="K19" s="196">
        <f t="shared" si="0"/>
        <v>0</v>
      </c>
      <c r="L19" s="197"/>
    </row>
    <row r="20" spans="1:12" x14ac:dyDescent="0.3">
      <c r="A20" s="194"/>
      <c r="B20" s="3863" t="s">
        <v>382</v>
      </c>
      <c r="C20" s="3864" t="s">
        <v>371</v>
      </c>
      <c r="D20" s="3865"/>
      <c r="E20" s="198"/>
      <c r="F20" s="198"/>
      <c r="G20" s="198"/>
      <c r="H20" s="198"/>
      <c r="I20" s="198"/>
      <c r="J20" s="198"/>
      <c r="K20" s="196">
        <f t="shared" si="0"/>
        <v>0</v>
      </c>
      <c r="L20" s="199"/>
    </row>
    <row r="21" spans="1:12" ht="31.2" x14ac:dyDescent="0.3">
      <c r="A21" s="194" t="s">
        <v>383</v>
      </c>
      <c r="B21" s="200" t="s">
        <v>384</v>
      </c>
      <c r="C21" s="201" t="s">
        <v>385</v>
      </c>
      <c r="D21" s="201"/>
      <c r="E21" s="202"/>
      <c r="F21" s="202"/>
      <c r="G21" s="202"/>
      <c r="H21" s="202"/>
      <c r="I21" s="202"/>
      <c r="J21" s="202"/>
      <c r="K21" s="202"/>
      <c r="L21" s="203"/>
    </row>
    <row r="22" spans="1:12" ht="31.2" x14ac:dyDescent="0.3">
      <c r="A22" s="204" t="s">
        <v>386</v>
      </c>
      <c r="B22" s="205"/>
      <c r="C22" s="206" t="str">
        <f>A22</f>
        <v>6.1</v>
      </c>
      <c r="D22" s="207" t="s">
        <v>2714</v>
      </c>
      <c r="E22" s="208">
        <v>14386101.189999999</v>
      </c>
      <c r="F22" s="208"/>
      <c r="G22" s="208"/>
      <c r="H22" s="208"/>
      <c r="I22" s="208"/>
      <c r="J22" s="209"/>
      <c r="K22" s="210"/>
      <c r="L22" s="211"/>
    </row>
    <row r="23" spans="1:12" s="212" customFormat="1" ht="31.2" x14ac:dyDescent="0.3">
      <c r="A23" s="204" t="s">
        <v>387</v>
      </c>
      <c r="B23" s="205"/>
      <c r="C23" s="206" t="str">
        <f>A23</f>
        <v>6.2</v>
      </c>
      <c r="D23" s="207" t="s">
        <v>2713</v>
      </c>
      <c r="E23" s="208">
        <v>5212785.28</v>
      </c>
      <c r="F23" s="208"/>
      <c r="G23" s="208"/>
      <c r="H23" s="208"/>
      <c r="J23" s="209"/>
      <c r="K23" s="210"/>
      <c r="L23" s="211"/>
    </row>
    <row r="24" spans="1:12" s="212" customFormat="1" ht="31.2" x14ac:dyDescent="0.3">
      <c r="A24" s="204" t="s">
        <v>388</v>
      </c>
      <c r="B24" s="205"/>
      <c r="C24" s="206" t="str">
        <f>A24</f>
        <v>6.3</v>
      </c>
      <c r="D24" s="207" t="s">
        <v>2712</v>
      </c>
      <c r="E24" s="208">
        <v>3816.3</v>
      </c>
      <c r="F24" s="208"/>
      <c r="G24" s="208"/>
      <c r="H24" s="208"/>
      <c r="I24" s="208"/>
      <c r="J24" s="209"/>
      <c r="K24" s="210"/>
      <c r="L24" s="211"/>
    </row>
    <row r="25" spans="1:12" ht="31.2" hidden="1" x14ac:dyDescent="0.3">
      <c r="A25" s="204" t="s">
        <v>389</v>
      </c>
      <c r="B25" s="213"/>
      <c r="C25" s="214"/>
      <c r="D25" s="215"/>
      <c r="E25" s="216"/>
      <c r="F25" s="217"/>
      <c r="G25" s="217"/>
      <c r="H25" s="217"/>
      <c r="I25" s="217"/>
      <c r="J25" s="217"/>
      <c r="K25" s="216"/>
      <c r="L25" s="218"/>
    </row>
    <row r="26" spans="1:12" ht="31.8" thickBot="1" x14ac:dyDescent="0.35">
      <c r="A26" s="204" t="s">
        <v>390</v>
      </c>
      <c r="B26" s="219" t="s">
        <v>329</v>
      </c>
      <c r="C26" s="220" t="s">
        <v>391</v>
      </c>
      <c r="D26" s="221"/>
      <c r="E26" s="222">
        <f>SUM(E11:E24)</f>
        <v>19696522.080000002</v>
      </c>
      <c r="F26" s="222">
        <f t="shared" ref="F26:G26" si="1">SUM(F11:F24)</f>
        <v>0</v>
      </c>
      <c r="G26" s="222">
        <f t="shared" si="1"/>
        <v>43569.63</v>
      </c>
      <c r="H26" s="222">
        <f>SUM(H11:H24)</f>
        <v>0</v>
      </c>
      <c r="I26" s="222">
        <f>SUM(I11:I24)</f>
        <v>0</v>
      </c>
      <c r="J26" s="222">
        <f>SUM(J11:J24)</f>
        <v>0</v>
      </c>
      <c r="K26" s="222">
        <f>SUM(K11:K24)</f>
        <v>43569.63</v>
      </c>
      <c r="L26" s="222">
        <f>SUM(L11:L24)</f>
        <v>0</v>
      </c>
    </row>
    <row r="27" spans="1:12" s="57" customFormat="1" x14ac:dyDescent="0.3">
      <c r="A27" s="204"/>
      <c r="B27" s="223"/>
      <c r="C27" s="224"/>
      <c r="D27" s="225"/>
      <c r="E27" s="226"/>
      <c r="F27" s="226"/>
      <c r="G27" s="226"/>
      <c r="H27" s="226"/>
      <c r="I27" s="226"/>
      <c r="J27" s="226"/>
      <c r="K27" s="226"/>
      <c r="L27" s="227"/>
    </row>
    <row r="28" spans="1:12" s="57" customFormat="1" x14ac:dyDescent="0.3">
      <c r="A28" s="204"/>
      <c r="B28" s="228" t="s">
        <v>392</v>
      </c>
      <c r="C28" s="224"/>
      <c r="D28" s="225"/>
      <c r="E28" s="226"/>
      <c r="F28" s="226"/>
      <c r="G28" s="226"/>
      <c r="H28" s="226"/>
      <c r="I28" s="226"/>
      <c r="J28" s="226"/>
      <c r="K28" s="226"/>
      <c r="L28" s="226"/>
    </row>
    <row r="29" spans="1:12" s="57" customFormat="1" x14ac:dyDescent="0.3">
      <c r="A29" s="204"/>
      <c r="B29" s="229" t="s">
        <v>393</v>
      </c>
      <c r="C29" s="224"/>
      <c r="D29" s="225"/>
      <c r="E29" s="226"/>
      <c r="F29" s="226"/>
      <c r="G29" s="226"/>
      <c r="H29" s="226"/>
      <c r="I29" s="226"/>
      <c r="J29" s="226"/>
      <c r="K29" s="226"/>
      <c r="L29" s="226"/>
    </row>
    <row r="30" spans="1:12" s="57" customFormat="1" x14ac:dyDescent="0.3">
      <c r="A30" s="204"/>
      <c r="B30" s="229" t="s">
        <v>394</v>
      </c>
      <c r="C30" s="224"/>
      <c r="D30" s="225"/>
      <c r="E30" s="226"/>
      <c r="F30" s="226"/>
      <c r="G30" s="226"/>
      <c r="H30" s="226"/>
      <c r="I30" s="226"/>
      <c r="J30" s="226"/>
      <c r="K30" s="226"/>
      <c r="L30" s="226"/>
    </row>
    <row r="31" spans="1:12" s="57" customFormat="1" x14ac:dyDescent="0.3">
      <c r="A31" s="204"/>
      <c r="B31" s="229" t="s">
        <v>395</v>
      </c>
      <c r="C31" s="224"/>
      <c r="D31" s="225"/>
      <c r="E31" s="226"/>
      <c r="F31" s="226"/>
      <c r="G31" s="226"/>
      <c r="H31" s="226"/>
      <c r="I31" s="226"/>
      <c r="J31" s="226"/>
      <c r="K31" s="226"/>
      <c r="L31" s="226"/>
    </row>
    <row r="32" spans="1:12" s="57" customFormat="1" x14ac:dyDescent="0.3">
      <c r="A32" s="204"/>
      <c r="B32" s="223"/>
      <c r="C32" s="224"/>
      <c r="D32" s="225"/>
      <c r="E32" s="226"/>
      <c r="F32" s="226"/>
      <c r="G32" s="226"/>
      <c r="H32" s="226"/>
      <c r="I32" s="226"/>
      <c r="J32" s="226"/>
      <c r="K32" s="226"/>
      <c r="L32" s="226"/>
    </row>
    <row r="33" spans="1:12" s="234" customFormat="1" x14ac:dyDescent="0.3">
      <c r="A33" s="194"/>
      <c r="B33" s="230" t="s">
        <v>54</v>
      </c>
      <c r="C33" s="230"/>
      <c r="D33" s="90"/>
      <c r="E33" s="230"/>
      <c r="F33" s="231"/>
      <c r="G33" s="231"/>
      <c r="H33" s="232"/>
      <c r="I33" s="231"/>
      <c r="J33" s="233"/>
      <c r="K33" s="231"/>
      <c r="L33" s="231"/>
    </row>
    <row r="34" spans="1:12" s="234" customFormat="1" x14ac:dyDescent="0.3">
      <c r="A34" s="194"/>
      <c r="B34" s="235" t="s">
        <v>118</v>
      </c>
      <c r="C34" s="235"/>
      <c r="D34" s="90"/>
      <c r="E34" s="235"/>
      <c r="F34" s="231"/>
      <c r="G34" s="231"/>
      <c r="H34" s="231"/>
      <c r="I34" s="231"/>
      <c r="J34" s="232"/>
      <c r="K34" s="231"/>
      <c r="L34" s="231"/>
    </row>
    <row r="35" spans="1:12" s="234" customFormat="1" x14ac:dyDescent="0.3">
      <c r="A35" s="194"/>
      <c r="B35" s="90" t="s">
        <v>119</v>
      </c>
      <c r="C35" s="90"/>
      <c r="D35" s="90"/>
      <c r="E35" s="90"/>
      <c r="F35" s="225"/>
      <c r="G35" s="225"/>
      <c r="H35" s="225"/>
      <c r="I35" s="225"/>
      <c r="J35" s="232"/>
      <c r="K35" s="236"/>
      <c r="L35" s="231"/>
    </row>
    <row r="36" spans="1:12" s="234" customFormat="1" x14ac:dyDescent="0.3">
      <c r="A36" s="194"/>
      <c r="B36" s="90" t="s">
        <v>120</v>
      </c>
      <c r="C36" s="90"/>
      <c r="D36" s="90"/>
      <c r="E36" s="90"/>
      <c r="F36" s="90"/>
      <c r="G36" s="90"/>
      <c r="H36" s="237"/>
      <c r="I36" s="90"/>
      <c r="J36" s="236"/>
      <c r="K36" s="231"/>
      <c r="L36" s="231"/>
    </row>
    <row r="37" spans="1:12" s="234" customFormat="1" x14ac:dyDescent="0.3">
      <c r="A37" s="194"/>
      <c r="B37" s="90" t="s">
        <v>121</v>
      </c>
      <c r="C37" s="90"/>
      <c r="D37" s="90"/>
      <c r="E37" s="90"/>
      <c r="F37" s="90"/>
      <c r="G37" s="90"/>
      <c r="H37" s="238"/>
      <c r="I37" s="90"/>
      <c r="J37" s="89"/>
      <c r="K37" s="90"/>
      <c r="L37" s="90"/>
    </row>
    <row r="38" spans="1:12" s="234" customFormat="1" x14ac:dyDescent="0.3">
      <c r="A38" s="194"/>
      <c r="B38" s="194"/>
      <c r="C38" s="194"/>
      <c r="D38" s="90"/>
      <c r="E38" s="90"/>
      <c r="F38" s="225"/>
      <c r="G38" s="225"/>
      <c r="H38" s="225"/>
      <c r="I38" s="225"/>
      <c r="J38" s="225"/>
      <c r="K38" s="225"/>
      <c r="L38" s="225"/>
    </row>
  </sheetData>
  <mergeCells count="4">
    <mergeCell ref="F6:H6"/>
    <mergeCell ref="K6:L6"/>
    <mergeCell ref="C7:D9"/>
    <mergeCell ref="B4:L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N49"/>
  <sheetViews>
    <sheetView showGridLines="0" zoomScale="90" zoomScaleNormal="90" workbookViewId="0">
      <selection activeCell="M9" sqref="M9"/>
    </sheetView>
  </sheetViews>
  <sheetFormatPr defaultColWidth="8.88671875" defaultRowHeight="14.4" x14ac:dyDescent="0.3"/>
  <cols>
    <col min="1" max="1" width="6.44140625" style="568" customWidth="1"/>
    <col min="2" max="2" width="3.44140625" style="56" customWidth="1"/>
    <col min="3" max="3" width="5.44140625" style="56" customWidth="1"/>
    <col min="4" max="4" width="6.88671875" style="56" customWidth="1"/>
    <col min="5" max="5" width="7.88671875" style="56" customWidth="1"/>
    <col min="6" max="7" width="24.6640625" style="56" customWidth="1"/>
    <col min="8" max="9" width="15.44140625" style="56" customWidth="1"/>
    <col min="10" max="10" width="17.33203125" style="56" customWidth="1"/>
    <col min="11" max="11" width="17" style="56" customWidth="1"/>
    <col min="12" max="12" width="13.109375" style="56" customWidth="1"/>
    <col min="13" max="13" width="19.33203125" style="56" customWidth="1"/>
    <col min="14" max="14" width="14.6640625" style="56" customWidth="1"/>
  </cols>
  <sheetData>
    <row r="1" spans="1:14" ht="18.600000000000001" x14ac:dyDescent="0.3">
      <c r="A1" s="560"/>
      <c r="B1" s="1"/>
      <c r="C1" s="1"/>
      <c r="D1" s="1"/>
      <c r="E1" s="1"/>
      <c r="F1" s="558"/>
      <c r="G1" s="559"/>
      <c r="H1" s="1"/>
      <c r="I1" s="1"/>
      <c r="J1" s="177"/>
      <c r="K1" s="177"/>
      <c r="L1" s="177"/>
      <c r="M1" s="90"/>
      <c r="N1" s="4" t="s">
        <v>1573</v>
      </c>
    </row>
    <row r="2" spans="1:14" ht="18.600000000000001" x14ac:dyDescent="0.3">
      <c r="A2" s="561"/>
      <c r="B2" s="1275" t="str">
        <f>CONCATENATE("A/S FOR YEAR ENDED ", TEXT(ASPERIOD,"mm/dd/yyyy"), " OF ", TRIM(ASSOCNAME))</f>
        <v>A/S FOR YEAR ENDED 12/31/2021 OF NOVO ECIJANO TEACHERS MUTUAL BENEFIT ASSOCIATION, INCORPORATED</v>
      </c>
      <c r="C2" s="5"/>
      <c r="D2" s="5"/>
      <c r="E2" s="5"/>
      <c r="F2" s="5"/>
      <c r="G2" s="559"/>
      <c r="H2" s="57"/>
      <c r="I2" s="57"/>
      <c r="J2" s="57"/>
      <c r="K2" s="57"/>
      <c r="L2" s="57"/>
      <c r="M2" s="57"/>
      <c r="N2" s="3"/>
    </row>
    <row r="3" spans="1:14" ht="19.2" thickBot="1" x14ac:dyDescent="0.35">
      <c r="A3" s="561"/>
      <c r="B3" s="5"/>
      <c r="C3" s="5"/>
      <c r="D3" s="5"/>
      <c r="E3" s="5"/>
      <c r="F3" s="5"/>
      <c r="G3" s="559"/>
      <c r="H3" s="57"/>
      <c r="I3" s="57"/>
      <c r="J3" s="57"/>
      <c r="K3" s="57"/>
      <c r="L3" s="57"/>
      <c r="M3" s="57"/>
      <c r="N3" s="3"/>
    </row>
    <row r="4" spans="1:14" ht="21.75" customHeight="1" thickBot="1" x14ac:dyDescent="0.35">
      <c r="A4" s="562"/>
      <c r="B4" s="3622"/>
      <c r="C4" s="3623"/>
      <c r="D4" s="3624"/>
      <c r="E4" s="3624"/>
      <c r="F4" s="3624"/>
      <c r="G4" s="3625" t="str">
        <f>CONCATENATE("RESERVE LIABILITIES")</f>
        <v>RESERVE LIABILITIES</v>
      </c>
      <c r="H4" s="3625"/>
      <c r="I4" s="3625"/>
      <c r="J4" s="3625"/>
      <c r="K4" s="3625"/>
      <c r="L4" s="3625"/>
      <c r="M4" s="3625"/>
      <c r="N4" s="3626"/>
    </row>
    <row r="5" spans="1:14" ht="22.5" customHeight="1" thickBot="1" x14ac:dyDescent="0.35">
      <c r="A5" s="563"/>
      <c r="B5" s="10"/>
      <c r="C5" s="10"/>
      <c r="D5" s="10"/>
      <c r="E5" s="10"/>
      <c r="F5" s="178"/>
      <c r="G5" s="179"/>
      <c r="H5" s="534"/>
      <c r="I5" s="534"/>
      <c r="J5" s="534"/>
      <c r="K5" s="3"/>
      <c r="L5" s="534"/>
      <c r="M5" s="3"/>
      <c r="N5" s="534"/>
    </row>
    <row r="6" spans="1:14" ht="15" customHeight="1" x14ac:dyDescent="0.3">
      <c r="A6" s="564"/>
      <c r="B6" s="3627"/>
      <c r="C6" s="569"/>
      <c r="D6" s="569"/>
      <c r="E6" s="569"/>
      <c r="F6" s="570"/>
      <c r="G6" s="4177" t="s">
        <v>2611</v>
      </c>
      <c r="H6" s="4177" t="s">
        <v>708</v>
      </c>
      <c r="I6" s="4177" t="s">
        <v>709</v>
      </c>
      <c r="J6" s="4183" t="s">
        <v>2612</v>
      </c>
      <c r="K6" s="4183" t="s">
        <v>2613</v>
      </c>
      <c r="L6" s="4177" t="s">
        <v>2614</v>
      </c>
      <c r="M6" s="4177" t="s">
        <v>2615</v>
      </c>
      <c r="N6" s="4180" t="s">
        <v>710</v>
      </c>
    </row>
    <row r="7" spans="1:14" ht="13.35" customHeight="1" x14ac:dyDescent="0.3">
      <c r="A7" s="564"/>
      <c r="B7" s="571"/>
      <c r="C7" s="572" t="s">
        <v>711</v>
      </c>
      <c r="D7" s="573"/>
      <c r="E7" s="573"/>
      <c r="F7" s="3628"/>
      <c r="G7" s="4178"/>
      <c r="H7" s="4178" t="s">
        <v>708</v>
      </c>
      <c r="I7" s="4178"/>
      <c r="J7" s="4184"/>
      <c r="K7" s="4184"/>
      <c r="L7" s="4178"/>
      <c r="M7" s="4178"/>
      <c r="N7" s="4181"/>
    </row>
    <row r="8" spans="1:14" ht="96.75" customHeight="1" x14ac:dyDescent="0.3">
      <c r="A8" s="564"/>
      <c r="B8" s="3629"/>
      <c r="C8" s="3630"/>
      <c r="D8" s="3630"/>
      <c r="E8" s="3630"/>
      <c r="F8" s="3631"/>
      <c r="G8" s="4179"/>
      <c r="H8" s="4179"/>
      <c r="I8" s="4179"/>
      <c r="J8" s="4185"/>
      <c r="K8" s="4185"/>
      <c r="L8" s="4179"/>
      <c r="M8" s="4179"/>
      <c r="N8" s="4182"/>
    </row>
    <row r="9" spans="1:14" x14ac:dyDescent="0.3">
      <c r="A9" s="565" t="s">
        <v>122</v>
      </c>
      <c r="B9" s="3632" t="s">
        <v>712</v>
      </c>
      <c r="C9" s="3633" t="s">
        <v>713</v>
      </c>
      <c r="D9" s="3633"/>
      <c r="E9" s="3633"/>
      <c r="F9" s="3634"/>
      <c r="G9" s="3635">
        <v>5497</v>
      </c>
      <c r="H9" s="3636">
        <v>274850</v>
      </c>
      <c r="I9" s="3636">
        <v>274850</v>
      </c>
      <c r="J9" s="3637">
        <v>192395000</v>
      </c>
      <c r="K9" s="3637">
        <v>192395000</v>
      </c>
      <c r="L9" s="3638">
        <v>133675</v>
      </c>
      <c r="M9" s="3638">
        <v>133675</v>
      </c>
      <c r="N9" s="3639" t="s">
        <v>1043</v>
      </c>
    </row>
    <row r="10" spans="1:14" ht="14.1" customHeight="1" x14ac:dyDescent="0.3">
      <c r="A10" s="565" t="s">
        <v>714</v>
      </c>
      <c r="B10" s="3632" t="s">
        <v>714</v>
      </c>
      <c r="C10" s="3633" t="s">
        <v>715</v>
      </c>
      <c r="D10" s="3633"/>
      <c r="E10" s="3633"/>
      <c r="F10" s="3633"/>
      <c r="G10" s="3640"/>
      <c r="H10" s="3640"/>
      <c r="I10" s="3640"/>
      <c r="J10" s="3640"/>
      <c r="K10" s="3640"/>
      <c r="L10" s="3640"/>
      <c r="M10" s="3640"/>
      <c r="N10" s="3641"/>
    </row>
    <row r="11" spans="1:14" x14ac:dyDescent="0.3">
      <c r="A11" s="565" t="s">
        <v>716</v>
      </c>
      <c r="B11" s="535"/>
      <c r="C11" s="536" t="s">
        <v>716</v>
      </c>
      <c r="D11" s="536" t="s">
        <v>717</v>
      </c>
      <c r="E11" s="536"/>
      <c r="F11" s="536"/>
      <c r="G11" s="537"/>
      <c r="H11" s="537"/>
      <c r="I11" s="537"/>
      <c r="J11" s="537"/>
      <c r="K11" s="537"/>
      <c r="L11" s="537"/>
      <c r="M11" s="537"/>
      <c r="N11" s="538"/>
    </row>
    <row r="12" spans="1:14" x14ac:dyDescent="0.3">
      <c r="A12" s="565" t="s">
        <v>718</v>
      </c>
      <c r="B12" s="535"/>
      <c r="C12" s="536"/>
      <c r="D12" s="536" t="s">
        <v>719</v>
      </c>
      <c r="E12" s="536" t="s">
        <v>720</v>
      </c>
      <c r="F12" s="536"/>
      <c r="G12" s="539"/>
      <c r="H12" s="539"/>
      <c r="I12" s="539"/>
      <c r="J12" s="539"/>
      <c r="K12" s="539"/>
      <c r="L12" s="539"/>
      <c r="M12" s="539"/>
      <c r="N12" s="540"/>
    </row>
    <row r="13" spans="1:14" x14ac:dyDescent="0.3">
      <c r="A13" s="566" t="s">
        <v>721</v>
      </c>
      <c r="B13" s="541"/>
      <c r="C13" s="537"/>
      <c r="D13" s="537"/>
      <c r="E13" s="542" t="str">
        <f>A13</f>
        <v>B.1.1.1</v>
      </c>
      <c r="F13" s="543"/>
      <c r="G13" s="544" t="s">
        <v>2682</v>
      </c>
      <c r="H13" s="545"/>
      <c r="I13" s="545"/>
      <c r="J13" s="546"/>
      <c r="K13" s="546"/>
      <c r="L13" s="547"/>
      <c r="M13" s="547"/>
      <c r="N13" s="548"/>
    </row>
    <row r="14" spans="1:14" s="35" customFormat="1" x14ac:dyDescent="0.3">
      <c r="A14" s="566" t="s">
        <v>722</v>
      </c>
      <c r="B14" s="541"/>
      <c r="C14" s="537"/>
      <c r="D14" s="537"/>
      <c r="E14" s="542" t="str">
        <f>A14</f>
        <v>B.1.1.2</v>
      </c>
      <c r="F14" s="543"/>
      <c r="G14" s="544"/>
      <c r="H14" s="545"/>
      <c r="I14" s="545"/>
      <c r="J14" s="546"/>
      <c r="K14" s="546"/>
      <c r="L14" s="547"/>
      <c r="M14" s="547"/>
      <c r="N14" s="548"/>
    </row>
    <row r="15" spans="1:14" s="35" customFormat="1" x14ac:dyDescent="0.3">
      <c r="A15" s="566" t="s">
        <v>723</v>
      </c>
      <c r="B15" s="541"/>
      <c r="C15" s="537"/>
      <c r="D15" s="537"/>
      <c r="E15" s="542" t="str">
        <f>A15</f>
        <v>B.1.1.3</v>
      </c>
      <c r="F15" s="543"/>
      <c r="G15" s="544"/>
      <c r="H15" s="545"/>
      <c r="I15" s="545"/>
      <c r="J15" s="549"/>
      <c r="K15" s="546"/>
      <c r="L15" s="547"/>
      <c r="M15" s="547"/>
      <c r="N15" s="548"/>
    </row>
    <row r="16" spans="1:14" s="35" customFormat="1" ht="14.4" customHeight="1" x14ac:dyDescent="0.3">
      <c r="A16" s="566" t="s">
        <v>724</v>
      </c>
      <c r="B16" s="541"/>
      <c r="C16" s="537"/>
      <c r="D16" s="537"/>
      <c r="E16" s="542" t="str">
        <f>A16</f>
        <v>B.1.1.4</v>
      </c>
      <c r="F16" s="543"/>
      <c r="G16" s="544"/>
      <c r="H16" s="545"/>
      <c r="I16" s="550"/>
      <c r="J16" s="546"/>
      <c r="K16" s="546"/>
      <c r="L16" s="547"/>
      <c r="M16" s="547"/>
      <c r="N16" s="548"/>
    </row>
    <row r="17" spans="1:14" ht="15" customHeight="1" x14ac:dyDescent="0.3">
      <c r="A17" s="566" t="s">
        <v>725</v>
      </c>
      <c r="B17" s="541"/>
      <c r="C17" s="537"/>
      <c r="D17" s="537"/>
      <c r="E17" s="542" t="str">
        <f>A17</f>
        <v>B.1.1.5</v>
      </c>
      <c r="F17" s="543"/>
      <c r="G17" s="544"/>
      <c r="H17" s="545"/>
      <c r="I17" s="545"/>
      <c r="J17" s="546"/>
      <c r="K17" s="546"/>
      <c r="L17" s="547"/>
      <c r="M17" s="547"/>
      <c r="N17" s="548"/>
    </row>
    <row r="18" spans="1:14" x14ac:dyDescent="0.3">
      <c r="A18" s="565" t="s">
        <v>726</v>
      </c>
      <c r="B18" s="551"/>
      <c r="C18" s="552"/>
      <c r="D18" s="552" t="s">
        <v>727</v>
      </c>
      <c r="E18" s="552" t="s">
        <v>728</v>
      </c>
      <c r="F18" s="552"/>
      <c r="G18" s="553"/>
      <c r="H18" s="553"/>
      <c r="I18" s="553"/>
      <c r="J18" s="553"/>
      <c r="K18" s="553"/>
      <c r="L18" s="553"/>
      <c r="M18" s="553"/>
      <c r="N18" s="554"/>
    </row>
    <row r="19" spans="1:14" x14ac:dyDescent="0.3">
      <c r="A19" s="566" t="s">
        <v>729</v>
      </c>
      <c r="B19" s="541"/>
      <c r="C19" s="537"/>
      <c r="D19" s="537"/>
      <c r="E19" s="542" t="str">
        <f t="shared" ref="E19:E25" si="0">A19</f>
        <v>B.1.2.1</v>
      </c>
      <c r="F19" s="543"/>
      <c r="G19" s="544" t="s">
        <v>2682</v>
      </c>
      <c r="H19" s="545"/>
      <c r="I19" s="545"/>
      <c r="J19" s="546"/>
      <c r="K19" s="546"/>
      <c r="L19" s="547"/>
      <c r="M19" s="547"/>
      <c r="N19" s="548"/>
    </row>
    <row r="20" spans="1:14" s="35" customFormat="1" x14ac:dyDescent="0.3">
      <c r="A20" s="566" t="s">
        <v>730</v>
      </c>
      <c r="B20" s="541"/>
      <c r="C20" s="537"/>
      <c r="D20" s="537"/>
      <c r="E20" s="542" t="str">
        <f t="shared" si="0"/>
        <v>B.1.2.2</v>
      </c>
      <c r="F20" s="543"/>
      <c r="G20" s="544"/>
      <c r="H20" s="545"/>
      <c r="I20" s="545"/>
      <c r="J20" s="546"/>
      <c r="K20" s="546"/>
      <c r="L20" s="547"/>
      <c r="M20" s="547"/>
      <c r="N20" s="548"/>
    </row>
    <row r="21" spans="1:14" s="35" customFormat="1" x14ac:dyDescent="0.3">
      <c r="A21" s="566" t="s">
        <v>731</v>
      </c>
      <c r="B21" s="541"/>
      <c r="C21" s="537"/>
      <c r="D21" s="537"/>
      <c r="E21" s="542" t="str">
        <f t="shared" si="0"/>
        <v>B.1.2.3</v>
      </c>
      <c r="F21" s="543"/>
      <c r="G21" s="544"/>
      <c r="H21" s="545"/>
      <c r="I21" s="545"/>
      <c r="J21" s="546"/>
      <c r="K21" s="546"/>
      <c r="L21" s="547"/>
      <c r="M21" s="547"/>
      <c r="N21" s="548"/>
    </row>
    <row r="22" spans="1:14" s="35" customFormat="1" x14ac:dyDescent="0.3">
      <c r="A22" s="566" t="s">
        <v>732</v>
      </c>
      <c r="B22" s="541"/>
      <c r="C22" s="537"/>
      <c r="D22" s="537"/>
      <c r="E22" s="542" t="str">
        <f>A22</f>
        <v>B.1.2.4</v>
      </c>
      <c r="F22" s="543"/>
      <c r="G22" s="544"/>
      <c r="H22" s="545"/>
      <c r="I22" s="545"/>
      <c r="J22" s="546"/>
      <c r="K22" s="546"/>
      <c r="L22" s="547"/>
      <c r="M22" s="547"/>
      <c r="N22" s="548"/>
    </row>
    <row r="23" spans="1:14" s="35" customFormat="1" x14ac:dyDescent="0.3">
      <c r="A23" s="566" t="s">
        <v>733</v>
      </c>
      <c r="B23" s="541"/>
      <c r="C23" s="537"/>
      <c r="D23" s="537"/>
      <c r="E23" s="542" t="str">
        <f t="shared" si="0"/>
        <v>B.1.2.5</v>
      </c>
      <c r="F23" s="543"/>
      <c r="G23" s="544"/>
      <c r="H23" s="545"/>
      <c r="I23" s="545"/>
      <c r="J23" s="546"/>
      <c r="K23" s="546"/>
      <c r="L23" s="547"/>
      <c r="M23" s="547"/>
      <c r="N23" s="548"/>
    </row>
    <row r="24" spans="1:14" s="35" customFormat="1" x14ac:dyDescent="0.3">
      <c r="A24" s="566" t="s">
        <v>734</v>
      </c>
      <c r="B24" s="541"/>
      <c r="C24" s="537"/>
      <c r="D24" s="537"/>
      <c r="E24" s="542" t="str">
        <f t="shared" si="0"/>
        <v>B.1.2.6</v>
      </c>
      <c r="F24" s="543"/>
      <c r="G24" s="544"/>
      <c r="H24" s="545"/>
      <c r="I24" s="545"/>
      <c r="J24" s="546"/>
      <c r="K24" s="546"/>
      <c r="L24" s="547"/>
      <c r="M24" s="547"/>
      <c r="N24" s="548"/>
    </row>
    <row r="25" spans="1:14" x14ac:dyDescent="0.3">
      <c r="A25" s="566" t="s">
        <v>735</v>
      </c>
      <c r="B25" s="541"/>
      <c r="C25" s="537"/>
      <c r="D25" s="537"/>
      <c r="E25" s="542" t="str">
        <f t="shared" si="0"/>
        <v>B.1.2.7</v>
      </c>
      <c r="F25" s="543"/>
      <c r="G25" s="544"/>
      <c r="H25" s="545"/>
      <c r="I25" s="545"/>
      <c r="J25" s="546"/>
      <c r="K25" s="546"/>
      <c r="L25" s="547"/>
      <c r="M25" s="547"/>
      <c r="N25" s="548"/>
    </row>
    <row r="26" spans="1:14" x14ac:dyDescent="0.3">
      <c r="A26" s="565" t="s">
        <v>736</v>
      </c>
      <c r="B26" s="535"/>
      <c r="C26" s="555" t="str">
        <f>A26</f>
        <v>B.2</v>
      </c>
      <c r="D26" s="536" t="s">
        <v>717</v>
      </c>
      <c r="E26" s="536"/>
      <c r="F26" s="536"/>
      <c r="G26" s="537"/>
      <c r="H26" s="537"/>
      <c r="I26" s="537"/>
      <c r="J26" s="537"/>
      <c r="K26" s="537"/>
      <c r="L26" s="537"/>
      <c r="M26" s="537"/>
      <c r="N26" s="538"/>
    </row>
    <row r="27" spans="1:14" x14ac:dyDescent="0.3">
      <c r="A27" s="565" t="s">
        <v>737</v>
      </c>
      <c r="B27" s="535"/>
      <c r="C27" s="536"/>
      <c r="D27" s="555" t="s">
        <v>738</v>
      </c>
      <c r="E27" s="536" t="s">
        <v>720</v>
      </c>
      <c r="F27" s="536"/>
      <c r="G27" s="539"/>
      <c r="H27" s="539"/>
      <c r="I27" s="539"/>
      <c r="J27" s="539"/>
      <c r="K27" s="539"/>
      <c r="L27" s="539"/>
      <c r="M27" s="539"/>
      <c r="N27" s="540"/>
    </row>
    <row r="28" spans="1:14" x14ac:dyDescent="0.3">
      <c r="A28" s="566" t="s">
        <v>739</v>
      </c>
      <c r="B28" s="541"/>
      <c r="C28" s="537"/>
      <c r="D28" s="537"/>
      <c r="E28" s="542" t="str">
        <f>A28</f>
        <v>B.2.1.1</v>
      </c>
      <c r="F28" s="543"/>
      <c r="G28" s="544" t="s">
        <v>2682</v>
      </c>
      <c r="H28" s="545"/>
      <c r="I28" s="545"/>
      <c r="J28" s="546"/>
      <c r="K28" s="546"/>
      <c r="L28" s="547"/>
      <c r="M28" s="547"/>
      <c r="N28" s="548"/>
    </row>
    <row r="29" spans="1:14" s="35" customFormat="1" x14ac:dyDescent="0.3">
      <c r="A29" s="566" t="s">
        <v>740</v>
      </c>
      <c r="B29" s="541"/>
      <c r="C29" s="537"/>
      <c r="D29" s="537"/>
      <c r="E29" s="542" t="str">
        <f>A29</f>
        <v>B.2.1.2</v>
      </c>
      <c r="F29" s="543"/>
      <c r="G29" s="544"/>
      <c r="H29" s="545"/>
      <c r="I29" s="545"/>
      <c r="J29" s="546"/>
      <c r="K29" s="546"/>
      <c r="L29" s="547"/>
      <c r="M29" s="547"/>
      <c r="N29" s="548"/>
    </row>
    <row r="30" spans="1:14" ht="15" customHeight="1" x14ac:dyDescent="0.3">
      <c r="A30" s="566" t="s">
        <v>741</v>
      </c>
      <c r="B30" s="541"/>
      <c r="C30" s="537"/>
      <c r="D30" s="537"/>
      <c r="E30" s="542" t="str">
        <f>A30</f>
        <v>B.2.1.3</v>
      </c>
      <c r="F30" s="543"/>
      <c r="G30" s="544"/>
      <c r="H30" s="545"/>
      <c r="I30" s="545"/>
      <c r="J30" s="546"/>
      <c r="K30" s="546"/>
      <c r="L30" s="547"/>
      <c r="M30" s="547"/>
      <c r="N30" s="548"/>
    </row>
    <row r="31" spans="1:14" x14ac:dyDescent="0.3">
      <c r="A31" s="565" t="s">
        <v>742</v>
      </c>
      <c r="B31" s="551"/>
      <c r="C31" s="552"/>
      <c r="D31" s="552" t="s">
        <v>743</v>
      </c>
      <c r="E31" s="552" t="s">
        <v>728</v>
      </c>
      <c r="F31" s="552"/>
      <c r="G31" s="553"/>
      <c r="H31" s="553"/>
      <c r="I31" s="553"/>
      <c r="J31" s="553"/>
      <c r="K31" s="553"/>
      <c r="L31" s="553"/>
      <c r="M31" s="553"/>
      <c r="N31" s="554"/>
    </row>
    <row r="32" spans="1:14" x14ac:dyDescent="0.3">
      <c r="A32" s="566" t="s">
        <v>744</v>
      </c>
      <c r="B32" s="541"/>
      <c r="C32" s="537"/>
      <c r="D32" s="537"/>
      <c r="E32" s="542" t="str">
        <f>A32</f>
        <v>B.2.2.1</v>
      </c>
      <c r="F32" s="543"/>
      <c r="G32" s="544" t="s">
        <v>2682</v>
      </c>
      <c r="H32" s="545"/>
      <c r="I32" s="545"/>
      <c r="J32" s="546"/>
      <c r="K32" s="546"/>
      <c r="L32" s="547"/>
      <c r="M32" s="547"/>
      <c r="N32" s="548"/>
    </row>
    <row r="33" spans="1:14" s="35" customFormat="1" x14ac:dyDescent="0.3">
      <c r="A33" s="566" t="s">
        <v>745</v>
      </c>
      <c r="B33" s="541"/>
      <c r="C33" s="537"/>
      <c r="D33" s="537"/>
      <c r="E33" s="542" t="str">
        <f>A33</f>
        <v>B.2.2.2</v>
      </c>
      <c r="F33" s="543"/>
      <c r="G33" s="544"/>
      <c r="H33" s="545"/>
      <c r="I33" s="545"/>
      <c r="J33" s="546"/>
      <c r="K33" s="546"/>
      <c r="L33" s="547"/>
      <c r="M33" s="547"/>
      <c r="N33" s="548"/>
    </row>
    <row r="34" spans="1:14" x14ac:dyDescent="0.3">
      <c r="A34" s="566" t="s">
        <v>746</v>
      </c>
      <c r="B34" s="541"/>
      <c r="C34" s="537"/>
      <c r="D34" s="537"/>
      <c r="E34" s="542" t="str">
        <f>A34</f>
        <v>B.2.2.3</v>
      </c>
      <c r="F34" s="543"/>
      <c r="G34" s="544"/>
      <c r="H34" s="545"/>
      <c r="I34" s="545"/>
      <c r="J34" s="546"/>
      <c r="K34" s="546"/>
      <c r="L34" s="547"/>
      <c r="M34" s="547"/>
      <c r="N34" s="548"/>
    </row>
    <row r="35" spans="1:14" s="54" customFormat="1" ht="18" customHeight="1" thickBot="1" x14ac:dyDescent="0.35">
      <c r="A35" s="566" t="s">
        <v>747</v>
      </c>
      <c r="B35" s="3642" t="str">
        <f>A35</f>
        <v>D.</v>
      </c>
      <c r="C35" s="3643" t="s">
        <v>550</v>
      </c>
      <c r="D35" s="3644"/>
      <c r="E35" s="3645"/>
      <c r="F35" s="3646"/>
      <c r="G35" s="3647">
        <f t="shared" ref="G35:M35" si="1">SUM(G9:G34)</f>
        <v>5497</v>
      </c>
      <c r="H35" s="3647">
        <f t="shared" si="1"/>
        <v>274850</v>
      </c>
      <c r="I35" s="3647">
        <f t="shared" si="1"/>
        <v>274850</v>
      </c>
      <c r="J35" s="3647">
        <f t="shared" si="1"/>
        <v>192395000</v>
      </c>
      <c r="K35" s="3647">
        <f t="shared" si="1"/>
        <v>192395000</v>
      </c>
      <c r="L35" s="3647">
        <f t="shared" si="1"/>
        <v>133675</v>
      </c>
      <c r="M35" s="3647">
        <f t="shared" si="1"/>
        <v>133675</v>
      </c>
      <c r="N35" s="3648" t="s">
        <v>452</v>
      </c>
    </row>
    <row r="36" spans="1:14" s="54" customFormat="1" ht="13.5" customHeight="1" x14ac:dyDescent="0.3">
      <c r="A36" s="565"/>
      <c r="B36" s="93"/>
      <c r="C36" s="93"/>
      <c r="D36" s="93"/>
      <c r="E36" s="93"/>
      <c r="F36" s="93"/>
      <c r="G36" s="93"/>
      <c r="H36" s="93"/>
      <c r="I36" s="93"/>
      <c r="J36" s="93"/>
      <c r="K36" s="93"/>
      <c r="L36" s="556"/>
      <c r="M36" s="556"/>
      <c r="N36" s="557"/>
    </row>
    <row r="37" spans="1:14" s="54" customFormat="1" ht="13.5" customHeight="1" x14ac:dyDescent="0.3">
      <c r="A37" s="565"/>
      <c r="B37" s="56"/>
      <c r="C37" s="56"/>
      <c r="D37" s="56"/>
      <c r="E37" s="56"/>
      <c r="F37" s="56"/>
      <c r="G37" s="56"/>
      <c r="H37" s="56"/>
      <c r="I37" s="56"/>
      <c r="J37" s="56"/>
      <c r="K37" s="56"/>
      <c r="L37" s="93" t="s">
        <v>748</v>
      </c>
      <c r="M37" s="90"/>
      <c r="N37" s="90"/>
    </row>
    <row r="38" spans="1:14" s="54" customFormat="1" ht="13.5" customHeight="1" x14ac:dyDescent="0.3">
      <c r="A38" s="565"/>
      <c r="B38" s="56"/>
      <c r="C38" s="56"/>
      <c r="D38" s="56"/>
      <c r="E38" s="56"/>
      <c r="F38" s="56"/>
      <c r="G38" s="56"/>
      <c r="H38" s="56"/>
      <c r="I38" s="56"/>
      <c r="J38" s="56"/>
      <c r="K38" s="56"/>
      <c r="L38" s="93" t="s">
        <v>749</v>
      </c>
      <c r="M38" s="90"/>
      <c r="N38" s="90"/>
    </row>
    <row r="39" spans="1:14" s="54" customFormat="1" ht="13.5" customHeight="1" x14ac:dyDescent="0.3">
      <c r="A39" s="565"/>
      <c r="B39" s="56"/>
      <c r="C39" s="56"/>
      <c r="D39" s="56"/>
      <c r="E39" s="56"/>
      <c r="F39" s="56"/>
      <c r="G39" s="56"/>
      <c r="H39" s="56"/>
      <c r="I39" s="56"/>
      <c r="J39" s="56"/>
      <c r="K39" s="56"/>
      <c r="L39" s="93" t="s">
        <v>750</v>
      </c>
      <c r="M39" s="90"/>
      <c r="N39" s="90"/>
    </row>
    <row r="40" spans="1:14" s="54" customFormat="1" ht="15" customHeight="1" x14ac:dyDescent="0.3">
      <c r="A40" s="565"/>
      <c r="B40" s="56"/>
      <c r="C40" s="56"/>
      <c r="D40" s="56"/>
      <c r="E40" s="56"/>
      <c r="F40" s="56"/>
      <c r="G40" s="56"/>
      <c r="H40" s="56"/>
      <c r="I40" s="56"/>
      <c r="J40" s="56"/>
      <c r="K40" s="56"/>
      <c r="L40" s="93" t="s">
        <v>751</v>
      </c>
      <c r="M40" s="90"/>
      <c r="N40" s="90"/>
    </row>
    <row r="41" spans="1:14" s="54" customFormat="1" ht="15" customHeight="1" x14ac:dyDescent="0.3">
      <c r="A41" s="567"/>
      <c r="B41" s="56"/>
      <c r="C41" s="56"/>
      <c r="D41" s="56"/>
      <c r="E41" s="56"/>
      <c r="F41" s="56"/>
      <c r="G41" s="56"/>
      <c r="H41" s="56"/>
      <c r="I41" s="56"/>
      <c r="J41" s="56"/>
      <c r="K41" s="56"/>
      <c r="L41" s="93" t="s">
        <v>752</v>
      </c>
      <c r="M41" s="90"/>
      <c r="N41" s="90"/>
    </row>
    <row r="42" spans="1:14" s="54" customFormat="1" ht="15" customHeight="1" x14ac:dyDescent="0.3">
      <c r="A42" s="567"/>
      <c r="B42" s="56"/>
      <c r="C42" s="56"/>
      <c r="D42" s="56"/>
      <c r="E42" s="56"/>
      <c r="F42" s="56"/>
      <c r="G42" s="56"/>
      <c r="H42" s="56"/>
      <c r="I42" s="56"/>
      <c r="J42" s="56"/>
      <c r="K42" s="56"/>
      <c r="L42" s="93" t="s">
        <v>753</v>
      </c>
      <c r="M42" s="90"/>
      <c r="N42" s="90"/>
    </row>
    <row r="43" spans="1:14" s="54" customFormat="1" ht="15" customHeight="1" x14ac:dyDescent="0.3">
      <c r="A43" s="567"/>
      <c r="B43" s="56"/>
      <c r="C43" s="56"/>
      <c r="D43" s="56"/>
      <c r="E43" s="56"/>
      <c r="F43" s="56"/>
      <c r="G43" s="56"/>
      <c r="H43" s="56"/>
      <c r="I43" s="56"/>
      <c r="J43" s="56"/>
      <c r="K43" s="56"/>
      <c r="L43" s="93" t="s">
        <v>754</v>
      </c>
      <c r="M43" s="90"/>
      <c r="N43" s="90"/>
    </row>
    <row r="44" spans="1:14" s="54" customFormat="1" ht="15" customHeight="1" x14ac:dyDescent="0.3">
      <c r="A44" s="567"/>
      <c r="B44" s="56"/>
      <c r="C44" s="56"/>
      <c r="D44" s="56"/>
      <c r="E44" s="56"/>
      <c r="F44" s="56"/>
      <c r="G44" s="56"/>
      <c r="H44" s="56"/>
      <c r="I44" s="56"/>
      <c r="J44" s="56"/>
      <c r="K44" s="56"/>
      <c r="L44" s="93" t="s">
        <v>755</v>
      </c>
      <c r="M44" s="90"/>
      <c r="N44" s="90"/>
    </row>
    <row r="45" spans="1:14" s="54" customFormat="1" ht="15" customHeight="1" x14ac:dyDescent="0.3">
      <c r="A45" s="567"/>
      <c r="B45" s="56"/>
      <c r="C45" s="56"/>
      <c r="D45" s="56"/>
      <c r="E45" s="56"/>
      <c r="F45" s="56"/>
      <c r="G45" s="56"/>
      <c r="H45" s="56"/>
      <c r="I45" s="56"/>
      <c r="J45" s="56"/>
      <c r="K45" s="56"/>
      <c r="L45" s="93" t="s">
        <v>756</v>
      </c>
      <c r="M45" s="90"/>
      <c r="N45" s="90"/>
    </row>
    <row r="46" spans="1:14" s="54" customFormat="1" ht="15" customHeight="1" x14ac:dyDescent="0.3">
      <c r="A46" s="567"/>
      <c r="B46" s="56"/>
      <c r="C46" s="56"/>
      <c r="D46" s="56"/>
      <c r="E46" s="56"/>
      <c r="F46" s="56"/>
      <c r="G46" s="56"/>
      <c r="H46" s="56"/>
      <c r="I46" s="56"/>
      <c r="J46" s="56"/>
      <c r="K46" s="56"/>
      <c r="L46" s="93" t="s">
        <v>757</v>
      </c>
      <c r="M46" s="90"/>
      <c r="N46" s="90"/>
    </row>
    <row r="47" spans="1:14" s="54" customFormat="1" ht="15" customHeight="1" x14ac:dyDescent="0.3">
      <c r="A47" s="567"/>
      <c r="B47" s="56"/>
      <c r="C47" s="56"/>
      <c r="D47" s="56"/>
      <c r="E47" s="56"/>
      <c r="F47" s="56"/>
      <c r="G47" s="56"/>
      <c r="H47" s="56"/>
      <c r="I47" s="56"/>
      <c r="J47" s="56"/>
      <c r="K47" s="56"/>
      <c r="L47" s="93" t="s">
        <v>758</v>
      </c>
      <c r="M47" s="90"/>
      <c r="N47" s="90"/>
    </row>
    <row r="48" spans="1:14" s="54" customFormat="1" ht="15" customHeight="1" x14ac:dyDescent="0.3">
      <c r="A48" s="567"/>
      <c r="B48" s="56"/>
      <c r="C48" s="56"/>
      <c r="D48" s="56"/>
      <c r="E48" s="56"/>
      <c r="F48" s="56"/>
      <c r="G48" s="56"/>
      <c r="H48" s="56"/>
      <c r="I48" s="56"/>
      <c r="J48" s="56"/>
      <c r="K48" s="56"/>
      <c r="L48" s="93" t="s">
        <v>759</v>
      </c>
      <c r="M48" s="90"/>
      <c r="N48" s="90"/>
    </row>
    <row r="49" spans="1:14" s="54" customFormat="1" ht="15" customHeight="1" x14ac:dyDescent="0.3">
      <c r="A49" s="567"/>
      <c r="B49" s="56"/>
      <c r="C49" s="56"/>
      <c r="D49" s="56"/>
      <c r="E49" s="56"/>
      <c r="F49" s="56"/>
      <c r="G49" s="56"/>
      <c r="H49" s="56"/>
      <c r="I49" s="56"/>
      <c r="J49" s="56"/>
      <c r="K49" s="56"/>
      <c r="L49" s="93" t="s">
        <v>760</v>
      </c>
      <c r="M49" s="90"/>
      <c r="N49" s="90"/>
    </row>
  </sheetData>
  <mergeCells count="8">
    <mergeCell ref="M6:M8"/>
    <mergeCell ref="N6:N8"/>
    <mergeCell ref="G6:G8"/>
    <mergeCell ref="H6:H8"/>
    <mergeCell ref="I6:I8"/>
    <mergeCell ref="J6:J8"/>
    <mergeCell ref="K6:K8"/>
    <mergeCell ref="L6:L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N123"/>
  <sheetViews>
    <sheetView showGridLines="0" zoomScale="85" zoomScaleNormal="85" workbookViewId="0">
      <pane xSplit="5" ySplit="7" topLeftCell="F8" activePane="bottomRight" state="frozen"/>
      <selection pane="topRight" activeCell="F1" sqref="F1"/>
      <selection pane="bottomLeft" activeCell="A8" sqref="A8"/>
      <selection pane="bottomRight" activeCell="C1" sqref="C1"/>
    </sheetView>
  </sheetViews>
  <sheetFormatPr defaultColWidth="8.88671875" defaultRowHeight="15.6" x14ac:dyDescent="0.3"/>
  <cols>
    <col min="1" max="1" width="8.88671875" style="103"/>
    <col min="2" max="2" width="4.88671875" style="99" customWidth="1"/>
    <col min="3" max="3" width="10.5546875" style="136" customWidth="1"/>
    <col min="4" max="4" width="8.33203125" style="99" customWidth="1"/>
    <col min="5" max="5" width="80.44140625" style="99" customWidth="1"/>
    <col min="6" max="9" width="30.44140625" style="99" customWidth="1"/>
    <col min="11" max="12" width="13.88671875" bestFit="1" customWidth="1"/>
  </cols>
  <sheetData>
    <row r="1" spans="1:14" ht="18.600000000000001" x14ac:dyDescent="0.3">
      <c r="A1" s="560"/>
      <c r="B1" s="1"/>
      <c r="C1" s="1"/>
      <c r="D1" s="1"/>
      <c r="E1" s="1"/>
      <c r="F1" s="558"/>
      <c r="G1" s="559"/>
      <c r="H1" s="1"/>
      <c r="I1" s="1277" t="s">
        <v>1574</v>
      </c>
      <c r="J1" s="177"/>
      <c r="K1" s="177"/>
      <c r="L1" s="177"/>
      <c r="M1" s="90"/>
      <c r="N1" s="4"/>
    </row>
    <row r="2" spans="1:14" ht="18.600000000000001" x14ac:dyDescent="0.3">
      <c r="A2" s="561"/>
      <c r="B2" s="1276" t="str">
        <f>CONCATENATE("A/S FOR YEAR ENDED ", TEXT(ASPERIOD,"mm/dd/yyyy"), " OF ", TRIM(ASSOCNAME))</f>
        <v>A/S FOR YEAR ENDED 12/31/2021 OF NOVO ECIJANO TEACHERS MUTUAL BENEFIT ASSOCIATION, INCORPORATED</v>
      </c>
      <c r="C2" s="5"/>
      <c r="D2" s="5"/>
      <c r="E2" s="5"/>
      <c r="F2" s="5"/>
      <c r="G2" s="559"/>
      <c r="H2" s="57"/>
      <c r="I2" s="57"/>
      <c r="J2" s="57"/>
      <c r="K2" s="57"/>
      <c r="L2" s="57"/>
      <c r="M2" s="57"/>
      <c r="N2" s="3"/>
    </row>
    <row r="3" spans="1:14" ht="15" thickBot="1" x14ac:dyDescent="0.35">
      <c r="B3" s="59"/>
      <c r="C3" s="59"/>
      <c r="D3" s="59"/>
      <c r="E3" s="59"/>
      <c r="F3" s="15"/>
      <c r="G3" s="15"/>
      <c r="H3" s="15"/>
      <c r="I3" s="15"/>
    </row>
    <row r="4" spans="1:14" ht="15.6" customHeight="1" x14ac:dyDescent="0.3">
      <c r="B4" s="4192" t="s">
        <v>1255</v>
      </c>
      <c r="C4" s="4193"/>
      <c r="D4" s="4193"/>
      <c r="E4" s="4194"/>
      <c r="F4" s="4186" t="s">
        <v>494</v>
      </c>
      <c r="G4" s="4186" t="s">
        <v>495</v>
      </c>
      <c r="H4" s="4186" t="s">
        <v>496</v>
      </c>
      <c r="I4" s="4189" t="s">
        <v>497</v>
      </c>
    </row>
    <row r="5" spans="1:14" ht="22.5" customHeight="1" x14ac:dyDescent="0.3">
      <c r="B5" s="4195"/>
      <c r="C5" s="4196"/>
      <c r="D5" s="4196"/>
      <c r="E5" s="4197"/>
      <c r="F5" s="4187"/>
      <c r="G5" s="4187"/>
      <c r="H5" s="4187"/>
      <c r="I5" s="4190"/>
    </row>
    <row r="6" spans="1:14" ht="14.4" x14ac:dyDescent="0.3">
      <c r="B6" s="4195"/>
      <c r="C6" s="4196"/>
      <c r="D6" s="4196"/>
      <c r="E6" s="4197"/>
      <c r="F6" s="4188"/>
      <c r="G6" s="4188"/>
      <c r="H6" s="4188"/>
      <c r="I6" s="4191"/>
    </row>
    <row r="7" spans="1:14" ht="14.4" x14ac:dyDescent="0.3">
      <c r="B7" s="4198"/>
      <c r="C7" s="4199"/>
      <c r="D7" s="4199"/>
      <c r="E7" s="4200"/>
      <c r="F7" s="4188"/>
      <c r="G7" s="4188"/>
      <c r="H7" s="4188"/>
      <c r="I7" s="4191"/>
    </row>
    <row r="8" spans="1:14" ht="14.4" x14ac:dyDescent="0.3">
      <c r="A8" s="103" t="s">
        <v>122</v>
      </c>
      <c r="B8" s="2322">
        <v>1</v>
      </c>
      <c r="C8" s="2323">
        <v>111000</v>
      </c>
      <c r="D8" s="2324" t="s">
        <v>142</v>
      </c>
      <c r="E8" s="2324"/>
      <c r="F8" s="60">
        <f>SUM(F9:F12)</f>
        <v>8246477.1600000001</v>
      </c>
      <c r="G8" s="60">
        <f>SUM(G9:G12)</f>
        <v>0</v>
      </c>
      <c r="H8" s="60">
        <f t="shared" ref="H8:I8" si="0">SUM(H9:H12)</f>
        <v>0</v>
      </c>
      <c r="I8" s="60">
        <f t="shared" si="0"/>
        <v>8246477.1600000001</v>
      </c>
    </row>
    <row r="9" spans="1:14" ht="14.4" x14ac:dyDescent="0.3">
      <c r="B9" s="61"/>
      <c r="C9" s="62"/>
      <c r="D9" s="457">
        <v>111100</v>
      </c>
      <c r="E9" s="62" t="s">
        <v>58</v>
      </c>
      <c r="F9" s="2362">
        <f>A!S18</f>
        <v>0</v>
      </c>
      <c r="G9" s="2362">
        <f>A!T18</f>
        <v>0</v>
      </c>
      <c r="H9" s="2362">
        <f>A!U18</f>
        <v>0</v>
      </c>
      <c r="I9" s="2362">
        <f>A!V18</f>
        <v>0</v>
      </c>
    </row>
    <row r="10" spans="1:14" ht="14.4" x14ac:dyDescent="0.3">
      <c r="B10" s="61"/>
      <c r="C10" s="62"/>
      <c r="D10" s="457">
        <v>111200</v>
      </c>
      <c r="E10" s="62" t="s">
        <v>59</v>
      </c>
      <c r="F10" s="2362">
        <f>A!S24</f>
        <v>20000</v>
      </c>
      <c r="G10" s="2362">
        <f>A!T24</f>
        <v>0</v>
      </c>
      <c r="H10" s="2362">
        <f>A!U24</f>
        <v>0</v>
      </c>
      <c r="I10" s="2362">
        <f>A!V24</f>
        <v>20000</v>
      </c>
    </row>
    <row r="11" spans="1:14" ht="14.4" x14ac:dyDescent="0.3">
      <c r="B11" s="61"/>
      <c r="C11" s="62"/>
      <c r="D11" s="458">
        <v>111300</v>
      </c>
      <c r="E11" s="62" t="s">
        <v>60</v>
      </c>
      <c r="F11" s="2362">
        <f>A!S56</f>
        <v>8226477.1600000001</v>
      </c>
      <c r="G11" s="2362">
        <f>A!T56</f>
        <v>0</v>
      </c>
      <c r="H11" s="2362">
        <f>A!U56</f>
        <v>0</v>
      </c>
      <c r="I11" s="2362">
        <f>A!V56</f>
        <v>8226477.1600000001</v>
      </c>
    </row>
    <row r="12" spans="1:14" ht="14.4" x14ac:dyDescent="0.3">
      <c r="B12" s="64"/>
      <c r="C12" s="62"/>
      <c r="D12" s="459">
        <v>111400</v>
      </c>
      <c r="E12" s="65" t="s">
        <v>61</v>
      </c>
      <c r="F12" s="2362">
        <f>A!S67</f>
        <v>0</v>
      </c>
      <c r="G12" s="2362">
        <f>A!T67</f>
        <v>0</v>
      </c>
      <c r="H12" s="2362">
        <f>A!U67</f>
        <v>0</v>
      </c>
      <c r="I12" s="2362">
        <f>A!V67</f>
        <v>0</v>
      </c>
    </row>
    <row r="13" spans="1:14" ht="14.4" x14ac:dyDescent="0.3">
      <c r="A13" s="103" t="s">
        <v>122</v>
      </c>
      <c r="B13" s="2322">
        <v>2</v>
      </c>
      <c r="C13" s="2323">
        <v>112000</v>
      </c>
      <c r="D13" s="2324" t="s">
        <v>143</v>
      </c>
      <c r="E13" s="2324"/>
      <c r="F13" s="401">
        <f>F14+F18</f>
        <v>12617147.629999999</v>
      </c>
      <c r="G13" s="401">
        <f>G14+G18</f>
        <v>0</v>
      </c>
      <c r="H13" s="401">
        <f>H14+H18</f>
        <v>0</v>
      </c>
      <c r="I13" s="2020">
        <f>I14+I18</f>
        <v>12617147.629999999</v>
      </c>
    </row>
    <row r="14" spans="1:14" ht="14.4" x14ac:dyDescent="0.3">
      <c r="B14" s="66"/>
      <c r="C14" s="345">
        <v>112100</v>
      </c>
      <c r="D14" s="76" t="s">
        <v>62</v>
      </c>
      <c r="E14" s="62"/>
      <c r="F14" s="4006">
        <f>SUM(F15:F17)</f>
        <v>12617147.629999999</v>
      </c>
      <c r="G14" s="400">
        <f>SUM(G15:G17)</f>
        <v>0</v>
      </c>
      <c r="H14" s="400">
        <f>SUM(H15:H17)</f>
        <v>0</v>
      </c>
      <c r="I14" s="4008">
        <f>SUM(I15:I17)</f>
        <v>12617147.629999999</v>
      </c>
    </row>
    <row r="15" spans="1:14" ht="14.4" x14ac:dyDescent="0.3">
      <c r="B15" s="67"/>
      <c r="C15" s="68"/>
      <c r="D15" s="125" t="s">
        <v>63</v>
      </c>
      <c r="E15" s="69"/>
      <c r="F15" s="4007">
        <f>B!V22</f>
        <v>12617147.629999999</v>
      </c>
      <c r="G15" s="2362">
        <f>B!W22</f>
        <v>0</v>
      </c>
      <c r="H15" s="2362">
        <f>B!X22</f>
        <v>0</v>
      </c>
      <c r="I15" s="4007">
        <f>B!Y22</f>
        <v>12617147.629999999</v>
      </c>
    </row>
    <row r="16" spans="1:14" ht="14.4" x14ac:dyDescent="0.3">
      <c r="B16" s="67"/>
      <c r="C16" s="68"/>
      <c r="D16" s="125" t="s">
        <v>64</v>
      </c>
      <c r="E16" s="69"/>
      <c r="F16" s="2362">
        <f>B!V32</f>
        <v>0</v>
      </c>
      <c r="G16" s="2362">
        <f>B!W32</f>
        <v>0</v>
      </c>
      <c r="H16" s="2362">
        <f>B!X32</f>
        <v>0</v>
      </c>
      <c r="I16" s="2362">
        <f>B!Y32</f>
        <v>0</v>
      </c>
    </row>
    <row r="17" spans="1:9" ht="14.4" x14ac:dyDescent="0.3">
      <c r="B17" s="67"/>
      <c r="C17" s="68"/>
      <c r="D17" s="125" t="s">
        <v>65</v>
      </c>
      <c r="E17" s="69"/>
      <c r="F17" s="2362">
        <f>B!V42</f>
        <v>0</v>
      </c>
      <c r="G17" s="2362">
        <f>B!W42</f>
        <v>0</v>
      </c>
      <c r="H17" s="2362">
        <f>B!X42</f>
        <v>0</v>
      </c>
      <c r="I17" s="2362">
        <f>B!Y42</f>
        <v>0</v>
      </c>
    </row>
    <row r="18" spans="1:9" ht="14.4" x14ac:dyDescent="0.3">
      <c r="B18" s="67"/>
      <c r="C18" s="345">
        <v>121100</v>
      </c>
      <c r="D18" s="76" t="s">
        <v>66</v>
      </c>
      <c r="E18" s="62"/>
      <c r="F18" s="400">
        <f>SUM(F19:F21)</f>
        <v>0</v>
      </c>
      <c r="G18" s="400">
        <f>SUM(G19:G21)</f>
        <v>0</v>
      </c>
      <c r="H18" s="400">
        <f>SUM(H19:H21)</f>
        <v>0</v>
      </c>
      <c r="I18" s="2021">
        <f>SUM(I19:I21)</f>
        <v>0</v>
      </c>
    </row>
    <row r="19" spans="1:9" ht="14.4" x14ac:dyDescent="0.3">
      <c r="B19" s="67"/>
      <c r="C19" s="68"/>
      <c r="D19" s="125" t="s">
        <v>67</v>
      </c>
      <c r="E19" s="69"/>
      <c r="F19" s="2362">
        <f>B!V52</f>
        <v>0</v>
      </c>
      <c r="G19" s="2362">
        <f>B!W52</f>
        <v>0</v>
      </c>
      <c r="H19" s="2362">
        <f>B!X52</f>
        <v>0</v>
      </c>
      <c r="I19" s="2362">
        <f>B!Y52</f>
        <v>0</v>
      </c>
    </row>
    <row r="20" spans="1:9" ht="14.4" x14ac:dyDescent="0.3">
      <c r="B20" s="67"/>
      <c r="C20" s="68"/>
      <c r="D20" s="125" t="s">
        <v>68</v>
      </c>
      <c r="E20" s="69"/>
      <c r="F20" s="2362">
        <f>B!V62</f>
        <v>0</v>
      </c>
      <c r="G20" s="2362">
        <f>B!W62</f>
        <v>0</v>
      </c>
      <c r="H20" s="2362">
        <f>B!X62</f>
        <v>0</v>
      </c>
      <c r="I20" s="2362">
        <f>B!Y62</f>
        <v>0</v>
      </c>
    </row>
    <row r="21" spans="1:9" ht="14.4" x14ac:dyDescent="0.3">
      <c r="B21" s="67"/>
      <c r="C21" s="68"/>
      <c r="D21" s="125" t="s">
        <v>69</v>
      </c>
      <c r="E21" s="69"/>
      <c r="F21" s="2362">
        <f>B!V72</f>
        <v>0</v>
      </c>
      <c r="G21" s="2362">
        <f>B!W72</f>
        <v>0</v>
      </c>
      <c r="H21" s="2362">
        <f>B!X72</f>
        <v>0</v>
      </c>
      <c r="I21" s="2362">
        <f>B!Y72</f>
        <v>0</v>
      </c>
    </row>
    <row r="22" spans="1:9" ht="14.4" x14ac:dyDescent="0.3">
      <c r="A22" s="103" t="s">
        <v>122</v>
      </c>
      <c r="B22" s="67">
        <v>3</v>
      </c>
      <c r="C22" s="134">
        <v>122000</v>
      </c>
      <c r="D22" s="70" t="s">
        <v>70</v>
      </c>
      <c r="E22" s="69"/>
      <c r="F22" s="401">
        <f ca="1">F23+F27+F31</f>
        <v>0</v>
      </c>
      <c r="G22" s="401">
        <f t="shared" ref="G22:I22" si="1">G23+G27+G31</f>
        <v>0</v>
      </c>
      <c r="H22" s="401">
        <f t="shared" si="1"/>
        <v>0</v>
      </c>
      <c r="I22" s="401">
        <f t="shared" si="1"/>
        <v>0</v>
      </c>
    </row>
    <row r="23" spans="1:9" s="71" customFormat="1" ht="14.4" x14ac:dyDescent="0.3">
      <c r="A23" s="103"/>
      <c r="B23" s="67"/>
      <c r="C23" s="68"/>
      <c r="D23" s="68" t="s">
        <v>71</v>
      </c>
      <c r="E23" s="72" t="s">
        <v>72</v>
      </c>
      <c r="F23" s="400">
        <f>SUM(F24:F26)</f>
        <v>0</v>
      </c>
      <c r="G23" s="400">
        <f>SUM(G24:G26)</f>
        <v>0</v>
      </c>
      <c r="H23" s="400">
        <f>SUM(H24:H26)</f>
        <v>0</v>
      </c>
      <c r="I23" s="2021">
        <f>SUM(I24:I26)</f>
        <v>0</v>
      </c>
    </row>
    <row r="24" spans="1:9" s="71" customFormat="1" ht="14.4" x14ac:dyDescent="0.3">
      <c r="A24" s="103"/>
      <c r="B24" s="67"/>
      <c r="C24" s="68"/>
      <c r="D24" s="124" t="s">
        <v>73</v>
      </c>
      <c r="E24" s="69"/>
      <c r="F24" s="2362">
        <f>B!V83</f>
        <v>0</v>
      </c>
      <c r="G24" s="2362">
        <f>B!W83</f>
        <v>0</v>
      </c>
      <c r="H24" s="2362">
        <f>B!X83</f>
        <v>0</v>
      </c>
      <c r="I24" s="2362">
        <f>B!Y83</f>
        <v>0</v>
      </c>
    </row>
    <row r="25" spans="1:9" s="71" customFormat="1" ht="14.4" x14ac:dyDescent="0.3">
      <c r="A25" s="103"/>
      <c r="B25" s="67"/>
      <c r="C25" s="68"/>
      <c r="D25" s="124" t="s">
        <v>74</v>
      </c>
      <c r="E25" s="69"/>
      <c r="F25" s="2362">
        <f>B!V93</f>
        <v>0</v>
      </c>
      <c r="G25" s="2362">
        <f>B!W93</f>
        <v>0</v>
      </c>
      <c r="H25" s="2362">
        <f>B!X93</f>
        <v>0</v>
      </c>
      <c r="I25" s="2362">
        <f>B!Y93</f>
        <v>0</v>
      </c>
    </row>
    <row r="26" spans="1:9" s="71" customFormat="1" ht="14.4" x14ac:dyDescent="0.3">
      <c r="A26" s="103"/>
      <c r="B26" s="67"/>
      <c r="C26" s="68"/>
      <c r="D26" s="124" t="s">
        <v>75</v>
      </c>
      <c r="E26" s="69"/>
      <c r="F26" s="2362">
        <f>B!V102</f>
        <v>0</v>
      </c>
      <c r="G26" s="2362">
        <f>B!W102</f>
        <v>0</v>
      </c>
      <c r="H26" s="2362">
        <f>B!X102</f>
        <v>0</v>
      </c>
      <c r="I26" s="2362">
        <f>B!Y102</f>
        <v>0</v>
      </c>
    </row>
    <row r="27" spans="1:9" s="71" customFormat="1" ht="14.4" x14ac:dyDescent="0.3">
      <c r="A27" s="103"/>
      <c r="B27" s="67"/>
      <c r="C27" s="68"/>
      <c r="D27" s="68" t="s">
        <v>1800</v>
      </c>
      <c r="E27" s="69" t="s">
        <v>76</v>
      </c>
      <c r="F27" s="73">
        <f ca="1">F27:F28=SUM(F28:F30)</f>
        <v>0</v>
      </c>
      <c r="G27" s="73">
        <f>SUM(G28:G30)</f>
        <v>0</v>
      </c>
      <c r="H27" s="73">
        <f>SUM(H28:H30)</f>
        <v>0</v>
      </c>
      <c r="I27" s="2022">
        <f>SUM(I28:I30)</f>
        <v>0</v>
      </c>
    </row>
    <row r="28" spans="1:9" s="71" customFormat="1" ht="14.4" x14ac:dyDescent="0.3">
      <c r="A28" s="103"/>
      <c r="B28" s="67"/>
      <c r="C28" s="68"/>
      <c r="D28" s="122" t="s">
        <v>77</v>
      </c>
      <c r="E28" s="69"/>
      <c r="F28" s="2362">
        <f>D!O22</f>
        <v>0</v>
      </c>
      <c r="G28" s="2362">
        <f>D!P22</f>
        <v>0</v>
      </c>
      <c r="H28" s="2362">
        <f>D!Q22</f>
        <v>0</v>
      </c>
      <c r="I28" s="2362">
        <f>D!R22</f>
        <v>0</v>
      </c>
    </row>
    <row r="29" spans="1:9" s="71" customFormat="1" ht="14.4" x14ac:dyDescent="0.3">
      <c r="A29" s="103"/>
      <c r="B29" s="67"/>
      <c r="C29" s="68"/>
      <c r="D29" s="122" t="s">
        <v>78</v>
      </c>
      <c r="E29" s="69"/>
      <c r="F29" s="2362">
        <f>D!O32</f>
        <v>0</v>
      </c>
      <c r="G29" s="2362">
        <f>D!P32</f>
        <v>0</v>
      </c>
      <c r="H29" s="2362">
        <f>D!Q32</f>
        <v>0</v>
      </c>
      <c r="I29" s="2362">
        <f>D!R32</f>
        <v>0</v>
      </c>
    </row>
    <row r="30" spans="1:9" s="71" customFormat="1" ht="14.4" x14ac:dyDescent="0.3">
      <c r="A30" s="103"/>
      <c r="B30" s="67"/>
      <c r="C30" s="68"/>
      <c r="D30" s="122" t="s">
        <v>79</v>
      </c>
      <c r="E30" s="69"/>
      <c r="F30" s="2362">
        <f>D!O41</f>
        <v>0</v>
      </c>
      <c r="G30" s="2362">
        <f>D!P41</f>
        <v>0</v>
      </c>
      <c r="H30" s="2362">
        <f>D!Q41</f>
        <v>0</v>
      </c>
      <c r="I30" s="2362">
        <f>D!R41</f>
        <v>0</v>
      </c>
    </row>
    <row r="31" spans="1:9" s="71" customFormat="1" ht="14.4" x14ac:dyDescent="0.3">
      <c r="A31" s="103"/>
      <c r="B31" s="67"/>
      <c r="C31" s="68"/>
      <c r="D31" s="68" t="s">
        <v>1801</v>
      </c>
      <c r="E31" s="69" t="s">
        <v>1802</v>
      </c>
      <c r="F31" s="2362">
        <f>'C'!T48</f>
        <v>0</v>
      </c>
      <c r="G31" s="2362">
        <f>'C'!U48</f>
        <v>0</v>
      </c>
      <c r="H31" s="2362">
        <f>'C'!V48</f>
        <v>0</v>
      </c>
      <c r="I31" s="2362">
        <f>'C'!W48</f>
        <v>0</v>
      </c>
    </row>
    <row r="32" spans="1:9" ht="14.4" x14ac:dyDescent="0.3">
      <c r="A32" s="103" t="s">
        <v>122</v>
      </c>
      <c r="B32" s="67">
        <v>4</v>
      </c>
      <c r="C32" s="134">
        <v>113000</v>
      </c>
      <c r="D32" s="79" t="s">
        <v>144</v>
      </c>
      <c r="E32" s="69"/>
      <c r="F32" s="60">
        <f>F33+F37+F41</f>
        <v>0</v>
      </c>
      <c r="G32" s="60">
        <f t="shared" ref="G32:I32" si="2">G33+G37+G41</f>
        <v>0</v>
      </c>
      <c r="H32" s="60">
        <f t="shared" si="2"/>
        <v>0</v>
      </c>
      <c r="I32" s="60">
        <f t="shared" si="2"/>
        <v>0</v>
      </c>
    </row>
    <row r="33" spans="1:9" s="71" customFormat="1" ht="14.4" x14ac:dyDescent="0.3">
      <c r="A33" s="103"/>
      <c r="B33" s="67"/>
      <c r="C33" s="75"/>
      <c r="D33" s="68" t="s">
        <v>80</v>
      </c>
      <c r="E33" s="69" t="s">
        <v>81</v>
      </c>
      <c r="F33" s="400">
        <f>SUM(F34:F36)</f>
        <v>0</v>
      </c>
      <c r="G33" s="400">
        <f>SUM(G34:G36)</f>
        <v>0</v>
      </c>
      <c r="H33" s="400">
        <f>SUM(H34:H36)</f>
        <v>0</v>
      </c>
      <c r="I33" s="2021">
        <f>SUM(I34:I36)</f>
        <v>0</v>
      </c>
    </row>
    <row r="34" spans="1:9" s="71" customFormat="1" ht="14.4" x14ac:dyDescent="0.3">
      <c r="A34" s="103"/>
      <c r="B34" s="74"/>
      <c r="C34" s="75"/>
      <c r="D34" s="122" t="s">
        <v>82</v>
      </c>
      <c r="E34" s="62"/>
      <c r="F34" s="2362">
        <f>B!V112</f>
        <v>0</v>
      </c>
      <c r="G34" s="2362">
        <f>B!W112</f>
        <v>0</v>
      </c>
      <c r="H34" s="2362">
        <f>B!X112</f>
        <v>0</v>
      </c>
      <c r="I34" s="2362">
        <f>B!Y112</f>
        <v>0</v>
      </c>
    </row>
    <row r="35" spans="1:9" s="71" customFormat="1" ht="14.4" x14ac:dyDescent="0.3">
      <c r="A35" s="103"/>
      <c r="B35" s="74"/>
      <c r="C35" s="75"/>
      <c r="D35" s="122" t="s">
        <v>83</v>
      </c>
      <c r="E35" s="76"/>
      <c r="F35" s="2362">
        <f>B!V121</f>
        <v>0</v>
      </c>
      <c r="G35" s="2362">
        <f>B!W121</f>
        <v>0</v>
      </c>
      <c r="H35" s="2362">
        <f>B!X121</f>
        <v>0</v>
      </c>
      <c r="I35" s="2362">
        <f>B!Y121</f>
        <v>0</v>
      </c>
    </row>
    <row r="36" spans="1:9" s="71" customFormat="1" ht="14.4" x14ac:dyDescent="0.3">
      <c r="A36" s="103"/>
      <c r="B36" s="74"/>
      <c r="C36" s="75"/>
      <c r="D36" s="122" t="s">
        <v>84</v>
      </c>
      <c r="E36" s="76"/>
      <c r="F36" s="2362">
        <f>B!V130</f>
        <v>0</v>
      </c>
      <c r="G36" s="2362">
        <f>B!W130</f>
        <v>0</v>
      </c>
      <c r="H36" s="2362">
        <f>B!X130</f>
        <v>0</v>
      </c>
      <c r="I36" s="2362">
        <f>B!Y130</f>
        <v>0</v>
      </c>
    </row>
    <row r="37" spans="1:9" s="71" customFormat="1" ht="14.4" x14ac:dyDescent="0.3">
      <c r="A37" s="103"/>
      <c r="B37" s="74"/>
      <c r="C37" s="75"/>
      <c r="D37" s="75" t="s">
        <v>85</v>
      </c>
      <c r="E37" s="69" t="s">
        <v>86</v>
      </c>
      <c r="F37" s="73">
        <f>SUM(F38:F40)</f>
        <v>0</v>
      </c>
      <c r="G37" s="73">
        <f>SUM(G38:G40)</f>
        <v>0</v>
      </c>
      <c r="H37" s="73">
        <f>SUM(H38:H40)</f>
        <v>0</v>
      </c>
      <c r="I37" s="2022">
        <f>SUM(I38:I40)</f>
        <v>0</v>
      </c>
    </row>
    <row r="38" spans="1:9" s="71" customFormat="1" ht="14.4" x14ac:dyDescent="0.3">
      <c r="A38" s="103"/>
      <c r="B38" s="74"/>
      <c r="C38" s="75"/>
      <c r="D38" s="122" t="s">
        <v>87</v>
      </c>
      <c r="E38" s="76"/>
      <c r="F38" s="2362">
        <f>D!O51</f>
        <v>0</v>
      </c>
      <c r="G38" s="2362">
        <f>D!P51</f>
        <v>0</v>
      </c>
      <c r="H38" s="2362">
        <f>D!Q51</f>
        <v>0</v>
      </c>
      <c r="I38" s="2362">
        <f>D!R51</f>
        <v>0</v>
      </c>
    </row>
    <row r="39" spans="1:9" s="71" customFormat="1" ht="14.4" x14ac:dyDescent="0.3">
      <c r="A39" s="103"/>
      <c r="B39" s="74"/>
      <c r="C39" s="75"/>
      <c r="D39" s="122" t="s">
        <v>88</v>
      </c>
      <c r="E39" s="62"/>
      <c r="F39" s="2362">
        <f>D!O60</f>
        <v>0</v>
      </c>
      <c r="G39" s="2362">
        <f>D!P60</f>
        <v>0</v>
      </c>
      <c r="H39" s="2362">
        <f>D!Q60</f>
        <v>0</v>
      </c>
      <c r="I39" s="2362">
        <f>D!R60</f>
        <v>0</v>
      </c>
    </row>
    <row r="40" spans="1:9" s="71" customFormat="1" ht="14.4" x14ac:dyDescent="0.3">
      <c r="A40" s="103"/>
      <c r="B40" s="74"/>
      <c r="C40" s="77"/>
      <c r="D40" s="122" t="s">
        <v>89</v>
      </c>
      <c r="E40" s="62"/>
      <c r="F40" s="2362">
        <f>D!O69</f>
        <v>0</v>
      </c>
      <c r="G40" s="2362">
        <f>D!P69</f>
        <v>0</v>
      </c>
      <c r="H40" s="2362">
        <f>D!Q69</f>
        <v>0</v>
      </c>
      <c r="I40" s="2362">
        <f>D!R69</f>
        <v>0</v>
      </c>
    </row>
    <row r="41" spans="1:9" s="71" customFormat="1" ht="14.4" x14ac:dyDescent="0.3">
      <c r="A41" s="103"/>
      <c r="B41" s="78"/>
      <c r="C41" s="68"/>
      <c r="D41" s="75" t="s">
        <v>1803</v>
      </c>
      <c r="E41" s="69" t="s">
        <v>1804</v>
      </c>
      <c r="F41" s="2362">
        <f>'C'!T83</f>
        <v>0</v>
      </c>
      <c r="G41" s="2362">
        <f>'C'!U83</f>
        <v>0</v>
      </c>
      <c r="H41" s="2362">
        <f>'C'!V83</f>
        <v>0</v>
      </c>
      <c r="I41" s="2362">
        <f>'C'!W83</f>
        <v>0</v>
      </c>
    </row>
    <row r="42" spans="1:9" ht="14.4" x14ac:dyDescent="0.3">
      <c r="A42" s="103" t="s">
        <v>122</v>
      </c>
      <c r="B42" s="78">
        <v>5</v>
      </c>
      <c r="C42" s="134">
        <v>114100</v>
      </c>
      <c r="D42" s="2017" t="s">
        <v>2517</v>
      </c>
      <c r="E42" s="2016"/>
      <c r="F42" s="3292">
        <v>0</v>
      </c>
      <c r="G42" s="3292">
        <v>0</v>
      </c>
      <c r="H42" s="3292">
        <v>0</v>
      </c>
      <c r="I42" s="2362">
        <f>F42+G42-H42</f>
        <v>0</v>
      </c>
    </row>
    <row r="43" spans="1:9" ht="14.4" x14ac:dyDescent="0.3">
      <c r="A43" s="103" t="s">
        <v>122</v>
      </c>
      <c r="B43" s="78">
        <v>6</v>
      </c>
      <c r="C43" s="134">
        <v>114200</v>
      </c>
      <c r="D43" s="2017" t="s">
        <v>2518</v>
      </c>
      <c r="E43" s="2015"/>
      <c r="F43" s="4026">
        <f>+O!L687</f>
        <v>33800</v>
      </c>
      <c r="G43" s="3292">
        <v>0</v>
      </c>
      <c r="H43" s="3292">
        <v>0</v>
      </c>
      <c r="I43" s="4007">
        <f>F43+G43-H43</f>
        <v>33800</v>
      </c>
    </row>
    <row r="44" spans="1:9" ht="14.4" x14ac:dyDescent="0.3">
      <c r="B44" s="78"/>
      <c r="C44" s="134">
        <v>114300</v>
      </c>
      <c r="D44" s="2017" t="s">
        <v>2519</v>
      </c>
      <c r="E44" s="2015"/>
      <c r="F44" s="4026">
        <v>0</v>
      </c>
      <c r="G44" s="3292">
        <v>0</v>
      </c>
      <c r="H44" s="3292">
        <v>0</v>
      </c>
      <c r="I44" s="4007">
        <f>F44+G44-H44</f>
        <v>0</v>
      </c>
    </row>
    <row r="45" spans="1:9" ht="14.4" x14ac:dyDescent="0.3">
      <c r="A45" s="103" t="s">
        <v>122</v>
      </c>
      <c r="B45" s="78">
        <v>8</v>
      </c>
      <c r="C45" s="134">
        <v>114400</v>
      </c>
      <c r="D45" s="79" t="s">
        <v>2520</v>
      </c>
      <c r="E45" s="79"/>
      <c r="F45" s="4026">
        <v>233550</v>
      </c>
      <c r="G45" s="3292">
        <v>0</v>
      </c>
      <c r="H45" s="3292">
        <v>0</v>
      </c>
      <c r="I45" s="4007">
        <f>F45+G45-H45</f>
        <v>233550</v>
      </c>
    </row>
    <row r="46" spans="1:9" ht="14.4" x14ac:dyDescent="0.3">
      <c r="A46" s="103" t="s">
        <v>122</v>
      </c>
      <c r="B46" s="78">
        <v>9</v>
      </c>
      <c r="C46" s="134">
        <v>114500</v>
      </c>
      <c r="D46" s="79" t="s">
        <v>2521</v>
      </c>
      <c r="E46" s="79"/>
      <c r="F46" s="3292">
        <v>0</v>
      </c>
      <c r="G46" s="3292">
        <v>0</v>
      </c>
      <c r="H46" s="3292">
        <v>0</v>
      </c>
      <c r="I46" s="2362">
        <f>F46+G46-H46</f>
        <v>0</v>
      </c>
    </row>
    <row r="47" spans="1:9" ht="14.4" x14ac:dyDescent="0.3">
      <c r="A47" s="103" t="s">
        <v>122</v>
      </c>
      <c r="B47" s="78">
        <v>10</v>
      </c>
      <c r="C47" s="134">
        <v>114600</v>
      </c>
      <c r="D47" s="2016" t="s">
        <v>90</v>
      </c>
      <c r="E47" s="69"/>
      <c r="F47" s="60">
        <f>SUM(F48:F49)</f>
        <v>0</v>
      </c>
      <c r="G47" s="60">
        <f>SUM(G48:G49)</f>
        <v>0</v>
      </c>
      <c r="H47" s="60">
        <f>SUM(H48:H49)</f>
        <v>0</v>
      </c>
      <c r="I47" s="2019">
        <f>SUM(I48:I49)</f>
        <v>0</v>
      </c>
    </row>
    <row r="48" spans="1:9" ht="14.4" x14ac:dyDescent="0.3">
      <c r="B48" s="80"/>
      <c r="C48" s="68"/>
      <c r="D48" s="2053" t="s">
        <v>91</v>
      </c>
      <c r="E48" s="69"/>
      <c r="F48" s="2362">
        <f>V!S125+V!S126+V!S127+V!S128+V.1!U52+V.1!U53+V.1!U54+V.1!U55</f>
        <v>0</v>
      </c>
      <c r="G48" s="2362">
        <f>V!T125+V!T126+V!T127+V!T128+V.1!V52+V.1!V53+V.1!V54+V.1!V55</f>
        <v>0</v>
      </c>
      <c r="H48" s="2362">
        <f>V!U125+V!U126+V!U127+V!U128+V.1!W52+V.1!W53+V.1!W54+V.1!W55</f>
        <v>0</v>
      </c>
      <c r="I48" s="2362">
        <f>V!V125+V!V126+V!V127+V!V128+V.1!X52+V.1!X53+V.1!X54+V.1!X55</f>
        <v>0</v>
      </c>
    </row>
    <row r="49" spans="1:9" ht="14.4" x14ac:dyDescent="0.3">
      <c r="B49" s="80"/>
      <c r="C49" s="68"/>
      <c r="D49" s="2054" t="s">
        <v>92</v>
      </c>
      <c r="E49" s="69"/>
      <c r="F49" s="2362">
        <f>V!S129+V.1!U56</f>
        <v>0</v>
      </c>
      <c r="G49" s="2362">
        <f>V!T129+V.1!V56</f>
        <v>0</v>
      </c>
      <c r="H49" s="2362">
        <f>V!U129+V.1!W56</f>
        <v>0</v>
      </c>
      <c r="I49" s="2362">
        <f>V!V129+V.1!X56</f>
        <v>0</v>
      </c>
    </row>
    <row r="50" spans="1:9" ht="14.4" x14ac:dyDescent="0.3">
      <c r="A50" s="103" t="s">
        <v>122</v>
      </c>
      <c r="B50" s="2325" t="s">
        <v>123</v>
      </c>
      <c r="C50" s="2326">
        <v>114700</v>
      </c>
      <c r="D50" s="2327" t="s">
        <v>93</v>
      </c>
      <c r="E50" s="2327"/>
      <c r="F50" s="60">
        <f>Q!K19</f>
        <v>0</v>
      </c>
      <c r="G50" s="60">
        <f>Q!L19</f>
        <v>0</v>
      </c>
      <c r="H50" s="60">
        <f>Q!M19</f>
        <v>0</v>
      </c>
      <c r="I50" s="60">
        <f>Q!N19</f>
        <v>0</v>
      </c>
    </row>
    <row r="51" spans="1:9" ht="14.4" x14ac:dyDescent="0.3">
      <c r="A51" s="103" t="s">
        <v>122</v>
      </c>
      <c r="B51" s="74">
        <v>12</v>
      </c>
      <c r="C51" s="121">
        <v>114800</v>
      </c>
      <c r="D51" s="79" t="s">
        <v>94</v>
      </c>
      <c r="E51" s="62"/>
      <c r="F51" s="60">
        <f>F52+F58+F62</f>
        <v>43569.63</v>
      </c>
      <c r="G51" s="60">
        <f>G52+G58+G62</f>
        <v>0</v>
      </c>
      <c r="H51" s="60">
        <f>H52+H58+H62</f>
        <v>0</v>
      </c>
      <c r="I51" s="2019">
        <f>I52+I58+I62</f>
        <v>43569.63</v>
      </c>
    </row>
    <row r="52" spans="1:9" ht="14.4" x14ac:dyDescent="0.3">
      <c r="B52" s="82"/>
      <c r="C52" s="75"/>
      <c r="D52" s="83">
        <v>114810</v>
      </c>
      <c r="E52" s="84" t="s">
        <v>95</v>
      </c>
      <c r="F52" s="4009">
        <f>SUM(F53:F55)</f>
        <v>43569.63</v>
      </c>
      <c r="G52" s="73">
        <f>SUM(G53:G55)</f>
        <v>0</v>
      </c>
      <c r="H52" s="73">
        <f>SUM(H53:H55)</f>
        <v>0</v>
      </c>
      <c r="I52" s="4010">
        <f>SUM(I53:I55)</f>
        <v>43569.63</v>
      </c>
    </row>
    <row r="53" spans="1:9" ht="14.4" x14ac:dyDescent="0.3">
      <c r="B53" s="74"/>
      <c r="C53" s="75"/>
      <c r="D53" s="123"/>
      <c r="E53" s="76" t="s">
        <v>2175</v>
      </c>
      <c r="F53" s="2362">
        <f>A!AH70</f>
        <v>0</v>
      </c>
      <c r="G53" s="2362"/>
      <c r="H53" s="2362">
        <f>A!AJ70</f>
        <v>0</v>
      </c>
      <c r="I53" s="2018">
        <f>F53+G53-H53</f>
        <v>0</v>
      </c>
    </row>
    <row r="54" spans="1:9" ht="14.4" x14ac:dyDescent="0.3">
      <c r="B54" s="74"/>
      <c r="C54" s="75"/>
      <c r="D54" s="123"/>
      <c r="E54" s="76" t="s">
        <v>2177</v>
      </c>
      <c r="F54" s="4007">
        <f>B!AJ134</f>
        <v>43569.63</v>
      </c>
      <c r="G54" s="2362"/>
      <c r="H54" s="2362">
        <f>B!AL130</f>
        <v>0</v>
      </c>
      <c r="I54" s="4027">
        <f t="shared" ref="I54" si="3">F54+G54-H54</f>
        <v>43569.63</v>
      </c>
    </row>
    <row r="55" spans="1:9" ht="14.4" x14ac:dyDescent="0.3">
      <c r="B55" s="74"/>
      <c r="C55" s="75"/>
      <c r="D55" s="123"/>
      <c r="E55" s="76" t="s">
        <v>2179</v>
      </c>
      <c r="F55" s="2362">
        <f>'C'!AG86</f>
        <v>0</v>
      </c>
      <c r="G55" s="2362"/>
      <c r="H55" s="2362">
        <f>'C'!AI86</f>
        <v>0</v>
      </c>
      <c r="I55" s="2018">
        <f>F55+G55-H55</f>
        <v>0</v>
      </c>
    </row>
    <row r="56" spans="1:9" ht="14.4" x14ac:dyDescent="0.3">
      <c r="B56" s="82"/>
      <c r="C56" s="75"/>
      <c r="D56" s="3122"/>
      <c r="E56" s="76" t="s">
        <v>2183</v>
      </c>
      <c r="F56" s="2362">
        <f>E!AE19</f>
        <v>0</v>
      </c>
      <c r="G56" s="2362"/>
      <c r="H56" s="2362">
        <f>E!AG19</f>
        <v>0</v>
      </c>
      <c r="I56" s="2018">
        <f>F56+G56-H56</f>
        <v>0</v>
      </c>
    </row>
    <row r="57" spans="1:9" ht="14.4" x14ac:dyDescent="0.3">
      <c r="B57" s="82"/>
      <c r="C57" s="75"/>
      <c r="D57" s="3122"/>
      <c r="E57" s="3866" t="s">
        <v>2601</v>
      </c>
      <c r="F57" s="2362">
        <f>J!AF24</f>
        <v>0</v>
      </c>
      <c r="G57" s="2362"/>
      <c r="H57" s="2362">
        <f>J!AG24</f>
        <v>0</v>
      </c>
      <c r="I57" s="2018">
        <f>F57+G57-H57</f>
        <v>0</v>
      </c>
    </row>
    <row r="58" spans="1:9" ht="14.4" x14ac:dyDescent="0.3">
      <c r="B58" s="82"/>
      <c r="C58" s="75"/>
      <c r="D58" s="83">
        <v>114820</v>
      </c>
      <c r="E58" s="84" t="s">
        <v>96</v>
      </c>
      <c r="F58" s="73">
        <f>SUM(F59:F61)</f>
        <v>0</v>
      </c>
      <c r="G58" s="73">
        <f>SUM(G59:G61)</f>
        <v>0</v>
      </c>
      <c r="H58" s="73">
        <f>SUM(H59:H61)</f>
        <v>0</v>
      </c>
      <c r="I58" s="2022">
        <f>SUM(I59:I61)</f>
        <v>0</v>
      </c>
    </row>
    <row r="59" spans="1:9" ht="14.4" x14ac:dyDescent="0.3">
      <c r="B59" s="82"/>
      <c r="C59" s="75"/>
      <c r="D59" s="123" t="s">
        <v>2180</v>
      </c>
      <c r="E59" s="3123"/>
      <c r="F59" s="2362">
        <f>D!AC22+D!AC51</f>
        <v>0</v>
      </c>
      <c r="G59" s="2362"/>
      <c r="H59" s="2362">
        <f>D!AE22+D!AE51</f>
        <v>0</v>
      </c>
      <c r="I59" s="2018">
        <f>F59+G59-H59</f>
        <v>0</v>
      </c>
    </row>
    <row r="60" spans="1:9" ht="14.4" x14ac:dyDescent="0.3">
      <c r="B60" s="82"/>
      <c r="C60" s="75"/>
      <c r="D60" s="123" t="s">
        <v>2181</v>
      </c>
      <c r="E60" s="84"/>
      <c r="F60" s="2362">
        <f>D!AC32+D!AC60</f>
        <v>0</v>
      </c>
      <c r="G60" s="2362"/>
      <c r="H60" s="2362">
        <f>D!AE32+D!AE60</f>
        <v>0</v>
      </c>
      <c r="I60" s="2018">
        <f t="shared" ref="I60:I61" si="4">F60+G60-H60</f>
        <v>0</v>
      </c>
    </row>
    <row r="61" spans="1:9" ht="14.4" x14ac:dyDescent="0.3">
      <c r="B61" s="82"/>
      <c r="C61" s="75"/>
      <c r="D61" s="123" t="s">
        <v>2182</v>
      </c>
      <c r="E61" s="84"/>
      <c r="F61" s="2362">
        <f>D!AC41+D!AC69</f>
        <v>0</v>
      </c>
      <c r="G61" s="2362"/>
      <c r="H61" s="2362">
        <f>D!AE41+D!AE69</f>
        <v>0</v>
      </c>
      <c r="I61" s="2018">
        <f t="shared" si="4"/>
        <v>0</v>
      </c>
    </row>
    <row r="62" spans="1:9" ht="14.4" x14ac:dyDescent="0.3">
      <c r="B62" s="82"/>
      <c r="C62" s="75"/>
      <c r="D62" s="83">
        <v>114830</v>
      </c>
      <c r="E62" s="84" t="s">
        <v>97</v>
      </c>
      <c r="F62" s="3293">
        <v>0</v>
      </c>
      <c r="G62" s="3293">
        <v>0</v>
      </c>
      <c r="H62" s="3293">
        <v>0</v>
      </c>
      <c r="I62" s="2022">
        <f>F62+G62-H62</f>
        <v>0</v>
      </c>
    </row>
    <row r="63" spans="1:9" ht="14.4" x14ac:dyDescent="0.3">
      <c r="A63" s="103" t="s">
        <v>122</v>
      </c>
      <c r="B63" s="2325" t="s">
        <v>124</v>
      </c>
      <c r="C63" s="2326">
        <v>114900</v>
      </c>
      <c r="D63" s="2327" t="s">
        <v>1928</v>
      </c>
      <c r="E63" s="2327"/>
      <c r="F63" s="60">
        <f>SUM(F64:F67)</f>
        <v>0</v>
      </c>
      <c r="G63" s="60">
        <f>SUM(G64:G67)</f>
        <v>0</v>
      </c>
      <c r="H63" s="60">
        <f>SUM(H64:H67)</f>
        <v>0</v>
      </c>
      <c r="I63" s="2019">
        <f>SUM(I64:I67)</f>
        <v>0</v>
      </c>
    </row>
    <row r="64" spans="1:9" ht="14.4" x14ac:dyDescent="0.3">
      <c r="B64" s="82"/>
      <c r="C64" s="75"/>
      <c r="D64" s="62" t="s">
        <v>98</v>
      </c>
      <c r="E64" s="84"/>
      <c r="F64" s="2362">
        <f>'R'!J10</f>
        <v>0</v>
      </c>
      <c r="G64" s="2362">
        <f>'R'!K10</f>
        <v>0</v>
      </c>
      <c r="H64" s="2362">
        <f>'R'!L10</f>
        <v>0</v>
      </c>
      <c r="I64" s="2362">
        <f>'R'!M10</f>
        <v>0</v>
      </c>
    </row>
    <row r="65" spans="1:9" ht="14.4" x14ac:dyDescent="0.3">
      <c r="B65" s="82"/>
      <c r="C65" s="75"/>
      <c r="D65" s="62" t="s">
        <v>99</v>
      </c>
      <c r="E65" s="84"/>
      <c r="F65" s="2362">
        <f>'R'!J11</f>
        <v>0</v>
      </c>
      <c r="G65" s="2362">
        <f>'R'!K11</f>
        <v>0</v>
      </c>
      <c r="H65" s="2362">
        <f>'R'!L11</f>
        <v>0</v>
      </c>
      <c r="I65" s="2362">
        <f>'R'!M11</f>
        <v>0</v>
      </c>
    </row>
    <row r="66" spans="1:9" ht="14.4" x14ac:dyDescent="0.3">
      <c r="B66" s="82"/>
      <c r="C66" s="75"/>
      <c r="D66" s="62" t="s">
        <v>100</v>
      </c>
      <c r="E66" s="84"/>
      <c r="F66" s="2362">
        <f>'R'!J12</f>
        <v>0</v>
      </c>
      <c r="G66" s="2362">
        <f>'R'!K12</f>
        <v>0</v>
      </c>
      <c r="H66" s="2362">
        <f>'R'!L12</f>
        <v>0</v>
      </c>
      <c r="I66" s="2362">
        <f>'R'!M12</f>
        <v>0</v>
      </c>
    </row>
    <row r="67" spans="1:9" ht="14.4" x14ac:dyDescent="0.3">
      <c r="B67" s="82"/>
      <c r="C67" s="75"/>
      <c r="D67" s="62" t="s">
        <v>101</v>
      </c>
      <c r="E67" s="84"/>
      <c r="F67" s="2362">
        <f>'R'!J13</f>
        <v>0</v>
      </c>
      <c r="G67" s="2362">
        <f>'R'!K13</f>
        <v>0</v>
      </c>
      <c r="H67" s="2362">
        <f>'R'!L13</f>
        <v>0</v>
      </c>
      <c r="I67" s="2362">
        <f>'R'!M13</f>
        <v>0</v>
      </c>
    </row>
    <row r="68" spans="1:9" ht="14.4" x14ac:dyDescent="0.3">
      <c r="A68" s="103" t="s">
        <v>122</v>
      </c>
      <c r="B68" s="82">
        <v>14</v>
      </c>
      <c r="C68" s="135">
        <v>115000</v>
      </c>
      <c r="D68" s="81" t="s">
        <v>102</v>
      </c>
      <c r="E68" s="84"/>
      <c r="F68" s="60">
        <v>0</v>
      </c>
      <c r="G68" s="60">
        <v>0</v>
      </c>
      <c r="H68" s="60">
        <v>0</v>
      </c>
      <c r="I68" s="2019">
        <v>0</v>
      </c>
    </row>
    <row r="69" spans="1:9" ht="14.4" x14ac:dyDescent="0.3">
      <c r="A69" s="103" t="s">
        <v>122</v>
      </c>
      <c r="B69" s="82">
        <v>15</v>
      </c>
      <c r="C69" s="135">
        <v>116000</v>
      </c>
      <c r="D69" s="81" t="s">
        <v>103</v>
      </c>
      <c r="E69" s="84"/>
      <c r="F69" s="60">
        <f>SUM(F70:F72)</f>
        <v>0</v>
      </c>
      <c r="G69" s="60">
        <f>SUM(G70:G72)</f>
        <v>0</v>
      </c>
      <c r="H69" s="60">
        <f>SUM(H70:H72)</f>
        <v>0</v>
      </c>
      <c r="I69" s="2019">
        <f>SUM(I70:I72)</f>
        <v>0</v>
      </c>
    </row>
    <row r="70" spans="1:9" ht="14.4" x14ac:dyDescent="0.3">
      <c r="B70" s="82"/>
      <c r="C70" s="75"/>
      <c r="D70" s="62" t="s">
        <v>104</v>
      </c>
      <c r="E70" s="84"/>
      <c r="F70" s="2362">
        <f>S!J16</f>
        <v>0</v>
      </c>
      <c r="G70" s="2362">
        <f>S!K16</f>
        <v>0</v>
      </c>
      <c r="H70" s="2362">
        <f>S!L16</f>
        <v>0</v>
      </c>
      <c r="I70" s="2362">
        <f>S!M16</f>
        <v>0</v>
      </c>
    </row>
    <row r="71" spans="1:9" ht="14.4" x14ac:dyDescent="0.3">
      <c r="B71" s="82"/>
      <c r="C71" s="75"/>
      <c r="D71" s="62" t="s">
        <v>105</v>
      </c>
      <c r="E71" s="84"/>
      <c r="F71" s="2362">
        <f>S!J25</f>
        <v>0</v>
      </c>
      <c r="G71" s="2362">
        <f>S!K25</f>
        <v>0</v>
      </c>
      <c r="H71" s="2362">
        <f>S!L25</f>
        <v>0</v>
      </c>
      <c r="I71" s="2362">
        <f>S!M25</f>
        <v>0</v>
      </c>
    </row>
    <row r="72" spans="1:9" ht="14.4" x14ac:dyDescent="0.3">
      <c r="B72" s="82"/>
      <c r="C72" s="75"/>
      <c r="D72" s="62" t="s">
        <v>106</v>
      </c>
      <c r="E72" s="84"/>
      <c r="F72" s="2362">
        <f>S!J34</f>
        <v>0</v>
      </c>
      <c r="G72" s="2362">
        <f>S!K34</f>
        <v>0</v>
      </c>
      <c r="H72" s="2362">
        <f>S!L34</f>
        <v>0</v>
      </c>
      <c r="I72" s="2362">
        <f>S!M34</f>
        <v>0</v>
      </c>
    </row>
    <row r="73" spans="1:9" ht="14.4" x14ac:dyDescent="0.3">
      <c r="A73" s="103" t="s">
        <v>122</v>
      </c>
      <c r="B73" s="82">
        <v>16</v>
      </c>
      <c r="C73" s="135">
        <v>117000</v>
      </c>
      <c r="D73" s="81" t="s">
        <v>1805</v>
      </c>
      <c r="E73" s="84"/>
      <c r="F73" s="2580">
        <f>E!Q19</f>
        <v>0</v>
      </c>
      <c r="G73" s="2580">
        <f>E!R19</f>
        <v>0</v>
      </c>
      <c r="H73" s="2580">
        <f>E!S19</f>
        <v>0</v>
      </c>
      <c r="I73" s="2580">
        <f>E!T19</f>
        <v>0</v>
      </c>
    </row>
    <row r="74" spans="1:9" ht="14.4" x14ac:dyDescent="0.3">
      <c r="A74" s="103" t="s">
        <v>122</v>
      </c>
      <c r="B74" s="82">
        <v>17</v>
      </c>
      <c r="C74" s="135">
        <v>131000</v>
      </c>
      <c r="D74" s="81" t="s">
        <v>107</v>
      </c>
      <c r="E74" s="84"/>
      <c r="F74" s="4013">
        <f>SUM(F75:F77)</f>
        <v>178334658.51999998</v>
      </c>
      <c r="G74" s="60">
        <f>SUM(G75:G77)</f>
        <v>0</v>
      </c>
      <c r="H74" s="60">
        <f>SUM(H75:H77)</f>
        <v>0</v>
      </c>
      <c r="I74" s="4028">
        <f>SUM(I75:I77)</f>
        <v>178334658.52000001</v>
      </c>
    </row>
    <row r="75" spans="1:9" ht="14.4" x14ac:dyDescent="0.3">
      <c r="B75" s="82"/>
      <c r="C75" s="75"/>
      <c r="D75" s="62" t="s">
        <v>108</v>
      </c>
      <c r="E75" s="84"/>
      <c r="F75" s="2362">
        <f>J!R24</f>
        <v>0</v>
      </c>
      <c r="G75" s="2362">
        <f>J!S24</f>
        <v>0</v>
      </c>
      <c r="H75" s="2362">
        <f>J!T24</f>
        <v>0</v>
      </c>
      <c r="I75" s="2362">
        <f>J!U24</f>
        <v>0</v>
      </c>
    </row>
    <row r="76" spans="1:9" ht="14.4" x14ac:dyDescent="0.3">
      <c r="B76" s="82"/>
      <c r="C76" s="75"/>
      <c r="D76" s="62" t="s">
        <v>109</v>
      </c>
      <c r="E76" s="84"/>
      <c r="F76" s="2362">
        <f>K!T23</f>
        <v>0</v>
      </c>
      <c r="G76" s="2362">
        <f>K!U23</f>
        <v>0</v>
      </c>
      <c r="H76" s="2362">
        <f>K!V23</f>
        <v>0</v>
      </c>
      <c r="I76" s="2362">
        <f>K!W23</f>
        <v>0</v>
      </c>
    </row>
    <row r="77" spans="1:9" ht="14.4" x14ac:dyDescent="0.3">
      <c r="B77" s="82"/>
      <c r="C77" s="75"/>
      <c r="D77" s="62" t="s">
        <v>110</v>
      </c>
      <c r="E77" s="84"/>
      <c r="F77" s="4007">
        <f>+N!S1842</f>
        <v>178334658.51999998</v>
      </c>
      <c r="G77" s="2362">
        <f>L!T18+M!T52+N!T1842</f>
        <v>0</v>
      </c>
      <c r="H77" s="2362">
        <f>L!U18+M!U52+N!U1842</f>
        <v>0</v>
      </c>
      <c r="I77" s="4007">
        <v>178334658.52000001</v>
      </c>
    </row>
    <row r="78" spans="1:9" ht="14.4" x14ac:dyDescent="0.3">
      <c r="A78" s="103" t="s">
        <v>122</v>
      </c>
      <c r="B78" s="82">
        <v>18</v>
      </c>
      <c r="C78" s="135">
        <v>141000</v>
      </c>
      <c r="D78" s="81" t="s">
        <v>111</v>
      </c>
      <c r="E78" s="84"/>
      <c r="F78" s="2362">
        <f>T!AA41</f>
        <v>0</v>
      </c>
      <c r="G78" s="2362">
        <f>T!AB41</f>
        <v>0</v>
      </c>
      <c r="H78" s="2362">
        <f>L!U19+M!U53+N!U1843</f>
        <v>0</v>
      </c>
      <c r="I78" s="2362">
        <f>T!AD41</f>
        <v>0</v>
      </c>
    </row>
    <row r="79" spans="1:9" ht="14.4" x14ac:dyDescent="0.3">
      <c r="A79" s="103" t="s">
        <v>122</v>
      </c>
      <c r="B79" s="74">
        <v>19</v>
      </c>
      <c r="C79" s="135">
        <v>142000</v>
      </c>
      <c r="D79" s="81" t="s">
        <v>112</v>
      </c>
      <c r="E79" s="84"/>
      <c r="F79" s="2362">
        <f>T!AA26</f>
        <v>0</v>
      </c>
      <c r="G79" s="2362">
        <f>T!AB26</f>
        <v>0</v>
      </c>
      <c r="H79" s="2362">
        <f>T!AC26</f>
        <v>0</v>
      </c>
      <c r="I79" s="2362">
        <f>T!AD26</f>
        <v>0</v>
      </c>
    </row>
    <row r="80" spans="1:9" ht="14.4" x14ac:dyDescent="0.3">
      <c r="A80" s="103" t="s">
        <v>122</v>
      </c>
      <c r="B80" s="74">
        <v>20</v>
      </c>
      <c r="C80" s="135">
        <v>143000</v>
      </c>
      <c r="D80" s="81" t="s">
        <v>113</v>
      </c>
      <c r="E80" s="62"/>
      <c r="F80" s="2362">
        <f>U!K30</f>
        <v>0</v>
      </c>
      <c r="G80" s="2362">
        <f>U!L30</f>
        <v>0</v>
      </c>
      <c r="H80" s="2362">
        <f>U!M30</f>
        <v>0</v>
      </c>
      <c r="I80" s="2362">
        <f>U!N30</f>
        <v>0</v>
      </c>
    </row>
    <row r="81" spans="1:12" ht="14.4" x14ac:dyDescent="0.3">
      <c r="A81" s="103" t="s">
        <v>122</v>
      </c>
      <c r="B81" s="74">
        <v>21</v>
      </c>
      <c r="C81" s="135">
        <v>151000</v>
      </c>
      <c r="D81" s="81" t="s">
        <v>125</v>
      </c>
      <c r="E81" s="62"/>
      <c r="F81" s="2059">
        <f>SUM(F82:F86)</f>
        <v>0</v>
      </c>
      <c r="G81" s="2059">
        <f>SUM(G82:G86)</f>
        <v>0</v>
      </c>
      <c r="H81" s="2059">
        <f>SUM(H82:H86)</f>
        <v>0</v>
      </c>
      <c r="I81" s="2060">
        <f>SUM(I82:I86)</f>
        <v>0</v>
      </c>
    </row>
    <row r="82" spans="1:12" ht="14.4" x14ac:dyDescent="0.3">
      <c r="B82" s="74"/>
      <c r="C82" s="75"/>
      <c r="D82" s="62" t="s">
        <v>114</v>
      </c>
      <c r="E82" s="62"/>
      <c r="F82" s="2362">
        <f>F!O20</f>
        <v>0</v>
      </c>
      <c r="G82" s="2362">
        <f>F!P20</f>
        <v>0</v>
      </c>
      <c r="H82" s="2362">
        <f>F!Q20</f>
        <v>0</v>
      </c>
      <c r="I82" s="2362">
        <f>F!R20</f>
        <v>0</v>
      </c>
      <c r="J82" s="2026"/>
    </row>
    <row r="83" spans="1:12" ht="14.4" x14ac:dyDescent="0.3">
      <c r="B83" s="74"/>
      <c r="C83" s="75"/>
      <c r="D83" s="62" t="s">
        <v>115</v>
      </c>
      <c r="E83" s="62"/>
      <c r="F83" s="2362">
        <f>F!O34</f>
        <v>0</v>
      </c>
      <c r="G83" s="2362">
        <f>F!P34</f>
        <v>0</v>
      </c>
      <c r="H83" s="2362">
        <f>F!Q34</f>
        <v>0</v>
      </c>
      <c r="I83" s="2362">
        <f>F!R34</f>
        <v>0</v>
      </c>
    </row>
    <row r="84" spans="1:12" ht="14.4" x14ac:dyDescent="0.3">
      <c r="B84" s="74"/>
      <c r="C84" s="75"/>
      <c r="D84" s="62" t="s">
        <v>116</v>
      </c>
      <c r="E84" s="62"/>
      <c r="F84" s="2362">
        <f>F!O44</f>
        <v>0</v>
      </c>
      <c r="G84" s="2362">
        <f>F!P44</f>
        <v>0</v>
      </c>
      <c r="H84" s="2362">
        <f>F!Q44</f>
        <v>0</v>
      </c>
      <c r="I84" s="2362">
        <f>F!R44</f>
        <v>0</v>
      </c>
    </row>
    <row r="85" spans="1:12" ht="14.4" x14ac:dyDescent="0.3">
      <c r="B85" s="74"/>
      <c r="C85" s="75"/>
      <c r="D85" s="62" t="s">
        <v>126</v>
      </c>
      <c r="E85" s="62"/>
      <c r="F85" s="2362">
        <f>F!O55</f>
        <v>0</v>
      </c>
      <c r="G85" s="2362">
        <f>F!P55</f>
        <v>0</v>
      </c>
      <c r="H85" s="2362">
        <f>F!Q55</f>
        <v>0</v>
      </c>
      <c r="I85" s="2362">
        <f>F!R55</f>
        <v>0</v>
      </c>
    </row>
    <row r="86" spans="1:12" ht="14.4" x14ac:dyDescent="0.3">
      <c r="B86" s="74"/>
      <c r="C86" s="75"/>
      <c r="D86" s="62" t="s">
        <v>127</v>
      </c>
      <c r="E86" s="62"/>
      <c r="F86" s="2362">
        <f>F!O65</f>
        <v>0</v>
      </c>
      <c r="G86" s="2362">
        <f>F!P65</f>
        <v>0</v>
      </c>
      <c r="H86" s="2362">
        <f>F!Q65</f>
        <v>0</v>
      </c>
      <c r="I86" s="2362">
        <f>F!R65</f>
        <v>0</v>
      </c>
    </row>
    <row r="87" spans="1:12" ht="14.4" x14ac:dyDescent="0.3">
      <c r="A87" s="103" t="s">
        <v>122</v>
      </c>
      <c r="B87" s="74">
        <v>22</v>
      </c>
      <c r="C87" s="135">
        <v>161000</v>
      </c>
      <c r="D87" s="81" t="s">
        <v>128</v>
      </c>
      <c r="E87" s="62"/>
      <c r="F87" s="4022">
        <f>SUM(F88:F95)</f>
        <v>865564.27000000014</v>
      </c>
      <c r="G87" s="60">
        <f>SUM(G88:G95)</f>
        <v>0</v>
      </c>
      <c r="H87" s="60">
        <f>SUM(H88:H95)</f>
        <v>0</v>
      </c>
      <c r="I87" s="2019">
        <f>SUM(I88:I95)</f>
        <v>865564.27</v>
      </c>
    </row>
    <row r="88" spans="1:12" ht="14.4" x14ac:dyDescent="0.3">
      <c r="B88" s="74"/>
      <c r="C88" s="75"/>
      <c r="D88" s="62" t="s">
        <v>129</v>
      </c>
      <c r="E88" s="62"/>
      <c r="F88" s="2362">
        <f>G!N20</f>
        <v>0</v>
      </c>
      <c r="G88" s="2362">
        <f>G!O20</f>
        <v>0</v>
      </c>
      <c r="H88" s="2362">
        <f>G!P20</f>
        <v>0</v>
      </c>
      <c r="I88" s="2362">
        <f>G!Q20</f>
        <v>0</v>
      </c>
      <c r="K88" s="4024"/>
      <c r="L88" s="4024"/>
    </row>
    <row r="89" spans="1:12" ht="14.4" x14ac:dyDescent="0.3">
      <c r="B89" s="74"/>
      <c r="C89" s="75"/>
      <c r="D89" s="62" t="s">
        <v>130</v>
      </c>
      <c r="E89" s="62"/>
      <c r="F89" s="4014">
        <f>+G!N30</f>
        <v>823973.41000000015</v>
      </c>
      <c r="G89" s="2362">
        <f>G!O30</f>
        <v>0</v>
      </c>
      <c r="H89" s="2362">
        <f>G!P30</f>
        <v>0</v>
      </c>
      <c r="I89" s="4007">
        <v>823973.41</v>
      </c>
      <c r="K89" s="4024"/>
      <c r="L89" s="4024"/>
    </row>
    <row r="90" spans="1:12" ht="14.4" x14ac:dyDescent="0.3">
      <c r="B90" s="74"/>
      <c r="C90" s="75"/>
      <c r="D90" s="62" t="s">
        <v>131</v>
      </c>
      <c r="E90" s="62"/>
      <c r="F90" s="2362">
        <f>G!N40</f>
        <v>0</v>
      </c>
      <c r="G90" s="2362">
        <f>G!O40</f>
        <v>0</v>
      </c>
      <c r="H90" s="2362">
        <f>G!P40</f>
        <v>0</v>
      </c>
      <c r="I90" s="2362">
        <f>G!Q40</f>
        <v>0</v>
      </c>
      <c r="K90" s="4024"/>
      <c r="L90" s="4024"/>
    </row>
    <row r="91" spans="1:12" ht="14.4" x14ac:dyDescent="0.3">
      <c r="B91" s="74"/>
      <c r="C91" s="75"/>
      <c r="D91" s="62" t="s">
        <v>132</v>
      </c>
      <c r="E91" s="62"/>
      <c r="F91" s="2362">
        <f>G!N51</f>
        <v>0</v>
      </c>
      <c r="G91" s="2362">
        <f>G!O51</f>
        <v>0</v>
      </c>
      <c r="H91" s="2362">
        <f>G!P51</f>
        <v>0</v>
      </c>
      <c r="I91" s="2362">
        <f>G!Q51</f>
        <v>0</v>
      </c>
      <c r="K91" s="4024"/>
      <c r="L91" s="4024"/>
    </row>
    <row r="92" spans="1:12" ht="14.4" x14ac:dyDescent="0.3">
      <c r="B92" s="74"/>
      <c r="C92" s="75"/>
      <c r="D92" s="62" t="s">
        <v>133</v>
      </c>
      <c r="E92" s="62"/>
      <c r="F92" s="4014">
        <v>19</v>
      </c>
      <c r="G92" s="2362">
        <f>H!J50</f>
        <v>0</v>
      </c>
      <c r="H92" s="2362">
        <f>H!K50</f>
        <v>0</v>
      </c>
      <c r="I92" s="2362">
        <v>19</v>
      </c>
      <c r="K92" s="4024"/>
      <c r="L92" s="4024"/>
    </row>
    <row r="93" spans="1:12" ht="14.4" x14ac:dyDescent="0.3">
      <c r="B93" s="74"/>
      <c r="C93" s="75"/>
      <c r="D93" s="62" t="s">
        <v>134</v>
      </c>
      <c r="E93" s="62"/>
      <c r="F93" s="2362">
        <f>G!N61</f>
        <v>0</v>
      </c>
      <c r="G93" s="2362">
        <f>G!O61</f>
        <v>0</v>
      </c>
      <c r="H93" s="2362">
        <f>G!P61</f>
        <v>0</v>
      </c>
      <c r="I93" s="2362">
        <f>G!Q61</f>
        <v>0</v>
      </c>
      <c r="K93" s="4024"/>
      <c r="L93" s="4024"/>
    </row>
    <row r="94" spans="1:12" ht="14.4" x14ac:dyDescent="0.3">
      <c r="B94" s="74"/>
      <c r="C94" s="75"/>
      <c r="D94" s="62" t="s">
        <v>135</v>
      </c>
      <c r="E94" s="62"/>
      <c r="F94" s="4014">
        <f>+G!N91</f>
        <v>26</v>
      </c>
      <c r="G94" s="2362">
        <f>G!O91</f>
        <v>0</v>
      </c>
      <c r="H94" s="2362">
        <f>G!P91</f>
        <v>0</v>
      </c>
      <c r="I94" s="2362">
        <v>26</v>
      </c>
      <c r="K94" s="4024"/>
      <c r="L94" s="4024"/>
    </row>
    <row r="95" spans="1:12" ht="14.4" x14ac:dyDescent="0.3">
      <c r="B95" s="74"/>
      <c r="C95" s="75"/>
      <c r="D95" s="62" t="s">
        <v>136</v>
      </c>
      <c r="E95" s="62"/>
      <c r="F95" s="4014">
        <f>G!N113</f>
        <v>41545.86</v>
      </c>
      <c r="G95" s="2362">
        <f>G!O113</f>
        <v>0</v>
      </c>
      <c r="H95" s="2362">
        <f>G!P113</f>
        <v>0</v>
      </c>
      <c r="I95" s="4007">
        <f>G!Q113</f>
        <v>41545.86</v>
      </c>
      <c r="K95" s="4024"/>
      <c r="L95" s="4024"/>
    </row>
    <row r="96" spans="1:12" ht="14.4" x14ac:dyDescent="0.3">
      <c r="A96" s="103" t="s">
        <v>122</v>
      </c>
      <c r="B96" s="74">
        <v>23</v>
      </c>
      <c r="C96" s="135">
        <v>171000</v>
      </c>
      <c r="D96" s="81" t="s">
        <v>137</v>
      </c>
      <c r="E96" s="62"/>
      <c r="F96" s="60">
        <f>SUM(F97:F101)</f>
        <v>8000</v>
      </c>
      <c r="G96" s="60">
        <f>SUM(G97:G101)</f>
        <v>0</v>
      </c>
      <c r="H96" s="60">
        <f>SUM(H97:H101)</f>
        <v>0</v>
      </c>
      <c r="I96" s="2019">
        <f>SUM(I97:I101)</f>
        <v>8000</v>
      </c>
    </row>
    <row r="97" spans="1:10" ht="14.4" x14ac:dyDescent="0.3">
      <c r="B97" s="74"/>
      <c r="C97" s="75"/>
      <c r="D97" s="62" t="s">
        <v>138</v>
      </c>
      <c r="E97" s="62"/>
      <c r="F97" s="2362">
        <f>W!G14</f>
        <v>0</v>
      </c>
      <c r="G97" s="2362">
        <f>W!H14</f>
        <v>0</v>
      </c>
      <c r="H97" s="2362">
        <f>W!I14</f>
        <v>0</v>
      </c>
      <c r="I97" s="2362">
        <f>W!J14</f>
        <v>0</v>
      </c>
    </row>
    <row r="98" spans="1:10" ht="14.4" x14ac:dyDescent="0.3">
      <c r="B98" s="74"/>
      <c r="C98" s="75"/>
      <c r="D98" s="62" t="s">
        <v>139</v>
      </c>
      <c r="E98" s="62"/>
      <c r="F98" s="4007">
        <v>8000</v>
      </c>
      <c r="G98" s="2362">
        <f>W!H15</f>
        <v>0</v>
      </c>
      <c r="H98" s="2362">
        <f>W!I15</f>
        <v>0</v>
      </c>
      <c r="I98" s="4007">
        <f>W!J15</f>
        <v>8000</v>
      </c>
    </row>
    <row r="99" spans="1:10" ht="14.4" x14ac:dyDescent="0.3">
      <c r="B99" s="74"/>
      <c r="C99" s="75"/>
      <c r="D99" s="62" t="s">
        <v>1978</v>
      </c>
      <c r="E99" s="62"/>
      <c r="F99" s="2362">
        <f>I!T23</f>
        <v>0</v>
      </c>
      <c r="G99" s="2362">
        <f>I!U23</f>
        <v>0</v>
      </c>
      <c r="H99" s="2362">
        <f>I!V23</f>
        <v>0</v>
      </c>
      <c r="I99" s="2362">
        <f>I!W23</f>
        <v>0</v>
      </c>
    </row>
    <row r="100" spans="1:10" ht="14.4" x14ac:dyDescent="0.3">
      <c r="B100" s="74"/>
      <c r="C100" s="75"/>
      <c r="D100" s="62" t="s">
        <v>140</v>
      </c>
      <c r="E100" s="62"/>
      <c r="F100" s="2362">
        <f>W!G16</f>
        <v>0</v>
      </c>
      <c r="G100" s="2362">
        <f>W!H16</f>
        <v>0</v>
      </c>
      <c r="H100" s="2362">
        <f>W!I16</f>
        <v>0</v>
      </c>
      <c r="I100" s="2362">
        <f>W!J16</f>
        <v>0</v>
      </c>
    </row>
    <row r="101" spans="1:10" ht="14.4" x14ac:dyDescent="0.3">
      <c r="B101" s="74"/>
      <c r="C101" s="75"/>
      <c r="D101" s="62" t="s">
        <v>141</v>
      </c>
      <c r="E101" s="62"/>
      <c r="F101" s="2362">
        <f>W!G17</f>
        <v>0</v>
      </c>
      <c r="G101" s="2362">
        <f>W!H17</f>
        <v>0</v>
      </c>
      <c r="H101" s="2362">
        <f>W!I17</f>
        <v>0</v>
      </c>
      <c r="I101" s="2362">
        <f>W!J17</f>
        <v>0</v>
      </c>
    </row>
    <row r="102" spans="1:10" ht="14.4" x14ac:dyDescent="0.3">
      <c r="A102" s="103" t="s">
        <v>122</v>
      </c>
      <c r="B102" s="74">
        <v>24</v>
      </c>
      <c r="C102" s="135">
        <v>181000</v>
      </c>
      <c r="D102" s="81" t="s">
        <v>2174</v>
      </c>
      <c r="E102" s="62"/>
      <c r="F102" s="4007">
        <v>452824.51</v>
      </c>
      <c r="G102" s="2362">
        <f>X!G26</f>
        <v>0</v>
      </c>
      <c r="H102" s="2362">
        <f>X!H26</f>
        <v>0</v>
      </c>
      <c r="I102" s="4007">
        <f>X!I26</f>
        <v>452824.51000000007</v>
      </c>
    </row>
    <row r="103" spans="1:10" ht="15" customHeight="1" thickBot="1" x14ac:dyDescent="0.35">
      <c r="B103" s="2363"/>
      <c r="C103" s="2364" t="s">
        <v>117</v>
      </c>
      <c r="D103" s="105"/>
      <c r="E103" s="105"/>
      <c r="F103" s="2328">
        <f ca="1">F8+F13+F22+F32+F47+F50+F51+F63+F68+F69+F74+F87+F96+F102</f>
        <v>0</v>
      </c>
      <c r="G103" s="2328">
        <f t="shared" ref="G103:H103" si="5">G8+G13+G22+G32+G42+G43+G44+G45+G46+G47+G50+G51+G63+G68+G69+G73+G74+G78+G79+G80+G81+G87+G96+G102</f>
        <v>0</v>
      </c>
      <c r="H103" s="2328">
        <f t="shared" si="5"/>
        <v>0</v>
      </c>
      <c r="I103" s="4025">
        <f>I8+I13+I22+I32+I42+I43+I44+I45+I46+I47+I50+I51+I63+I68+I69+I73+I74+I78+I79+I80+I81+I87+I96+I102</f>
        <v>200835591.72</v>
      </c>
    </row>
    <row r="104" spans="1:10" ht="16.2" thickBot="1" x14ac:dyDescent="0.35">
      <c r="B104" s="86" t="s">
        <v>54</v>
      </c>
      <c r="C104" s="86"/>
      <c r="D104" s="87"/>
      <c r="E104" s="53"/>
      <c r="F104" s="2328">
        <f>+F8+F13+F43+F45+F51+F74+F87+F96+F102</f>
        <v>200835591.71999997</v>
      </c>
      <c r="G104" s="90"/>
      <c r="H104" s="90"/>
      <c r="I104" s="89">
        <f>+I96+I87+I74+I51+I43+I45+I13+I8+I102</f>
        <v>200835591.72</v>
      </c>
      <c r="J104" s="91"/>
    </row>
    <row r="105" spans="1:10" x14ac:dyDescent="0.3">
      <c r="B105" s="92" t="s">
        <v>145</v>
      </c>
      <c r="C105" s="92"/>
      <c r="D105" s="87"/>
      <c r="E105" s="53"/>
      <c r="F105" s="89"/>
      <c r="G105" s="90"/>
      <c r="H105" s="90"/>
      <c r="I105" s="89"/>
      <c r="J105" s="91"/>
    </row>
    <row r="106" spans="1:10" x14ac:dyDescent="0.3">
      <c r="B106" s="93" t="s">
        <v>119</v>
      </c>
      <c r="C106" s="93"/>
      <c r="D106" s="94"/>
      <c r="E106" s="87"/>
      <c r="F106" s="87"/>
      <c r="G106" s="90"/>
      <c r="H106" s="90"/>
      <c r="I106" s="53"/>
      <c r="J106" s="54"/>
    </row>
    <row r="107" spans="1:10" x14ac:dyDescent="0.3">
      <c r="B107" s="93" t="s">
        <v>120</v>
      </c>
      <c r="C107" s="93"/>
      <c r="D107" s="94"/>
      <c r="E107" s="94"/>
      <c r="F107" s="95"/>
    </row>
    <row r="108" spans="1:10" x14ac:dyDescent="0.3">
      <c r="B108" s="93" t="s">
        <v>121</v>
      </c>
      <c r="C108" s="93"/>
      <c r="D108" s="94"/>
      <c r="E108" s="94"/>
      <c r="F108" s="95"/>
    </row>
    <row r="109" spans="1:10" x14ac:dyDescent="0.3">
      <c r="B109" s="2051" t="s">
        <v>2515</v>
      </c>
      <c r="C109" s="2051" t="s">
        <v>2523</v>
      </c>
    </row>
    <row r="110" spans="1:10" x14ac:dyDescent="0.3">
      <c r="B110" s="2051" t="s">
        <v>2516</v>
      </c>
      <c r="C110" s="2051" t="s">
        <v>2522</v>
      </c>
    </row>
    <row r="111" spans="1:10" x14ac:dyDescent="0.3">
      <c r="C111" s="99"/>
    </row>
    <row r="112" spans="1:10" x14ac:dyDescent="0.3">
      <c r="C112" s="99"/>
    </row>
    <row r="113" spans="3:3" x14ac:dyDescent="0.3">
      <c r="C113" s="99"/>
    </row>
    <row r="114" spans="3:3" x14ac:dyDescent="0.3">
      <c r="C114" s="99"/>
    </row>
    <row r="115" spans="3:3" x14ac:dyDescent="0.3">
      <c r="C115" s="99"/>
    </row>
    <row r="116" spans="3:3" x14ac:dyDescent="0.3">
      <c r="C116" s="99"/>
    </row>
    <row r="117" spans="3:3" x14ac:dyDescent="0.3">
      <c r="C117" s="99"/>
    </row>
    <row r="118" spans="3:3" x14ac:dyDescent="0.3">
      <c r="C118" s="99"/>
    </row>
    <row r="119" spans="3:3" x14ac:dyDescent="0.3">
      <c r="C119" s="99"/>
    </row>
    <row r="120" spans="3:3" x14ac:dyDescent="0.3">
      <c r="C120" s="99"/>
    </row>
    <row r="121" spans="3:3" x14ac:dyDescent="0.3">
      <c r="C121" s="99"/>
    </row>
    <row r="122" spans="3:3" x14ac:dyDescent="0.3">
      <c r="C122" s="99"/>
    </row>
    <row r="123" spans="3:3" x14ac:dyDescent="0.3">
      <c r="C123" s="99"/>
    </row>
  </sheetData>
  <sheetProtection selectLockedCells="1"/>
  <mergeCells count="5">
    <mergeCell ref="F4:F7"/>
    <mergeCell ref="G4:G7"/>
    <mergeCell ref="H4:H7"/>
    <mergeCell ref="I4:I7"/>
    <mergeCell ref="B4:E7"/>
  </mergeCells>
  <pageMargins left="0.7" right="0.7" top="0.75" bottom="0.75" header="0.3" footer="0.3"/>
  <ignoredErrors>
    <ignoredError sqref="F9:F12 G75 F15:I15 F76:I76 F75 H75:I75 G9:I9 F47:I49 F52:I53 F59:I59 F58:H58 F63:I73 I62 F61:I61 G60:I60 F97:I97 G96:H96 F88:I88 G87:H87 G102:I102 G101:I101 F17:I39 G16:I16 F100 H100:I100 F41:I41 G40:I40 G11:I12 G10 I10 F101 I42:I46 F55:I55 G54:I54 G51:I51 F56:H56 F78:I86 G77:H77 F90:I91 G89:H89 F93:I93 G92:H92 F95:I95 G94:H94 F99:I99 G98:I98 F74:H74" unlockedFormula="1"/>
    <ignoredError sqref="I58" formula="1" unlockedFormula="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N82"/>
  <sheetViews>
    <sheetView showGridLines="0" topLeftCell="A32" zoomScale="90" zoomScaleNormal="90" workbookViewId="0">
      <selection activeCell="D57" sqref="D57"/>
    </sheetView>
  </sheetViews>
  <sheetFormatPr defaultColWidth="8.88671875" defaultRowHeight="14.4" x14ac:dyDescent="0.3"/>
  <cols>
    <col min="1" max="2" width="6.44140625" style="56" customWidth="1"/>
    <col min="3" max="3" width="8.33203125" style="56" customWidth="1"/>
    <col min="4" max="4" width="7.88671875" style="56" customWidth="1"/>
    <col min="5" max="5" width="20.6640625" style="56" customWidth="1"/>
    <col min="6" max="6" width="56" style="56" bestFit="1" customWidth="1"/>
    <col min="7" max="9" width="22.6640625" style="56" customWidth="1"/>
    <col min="10" max="10" width="22.6640625" customWidth="1"/>
  </cols>
  <sheetData>
    <row r="1" spans="1:14" ht="18.600000000000001" x14ac:dyDescent="0.3">
      <c r="A1" s="560"/>
      <c r="B1" s="1"/>
      <c r="C1" s="1"/>
      <c r="D1" s="1"/>
      <c r="E1" s="1"/>
      <c r="F1" s="558"/>
      <c r="G1" s="559"/>
      <c r="H1" s="1"/>
      <c r="I1" s="1277" t="s">
        <v>1575</v>
      </c>
      <c r="J1" s="177"/>
      <c r="K1" s="177"/>
      <c r="L1" s="177"/>
      <c r="M1" s="90"/>
      <c r="N1" s="4"/>
    </row>
    <row r="2" spans="1:14" ht="18.600000000000001" x14ac:dyDescent="0.3">
      <c r="A2" s="561"/>
      <c r="B2" s="1276" t="str">
        <f>CONCATENATE("A/S FOR YEAR ENDED ", TEXT(ASPERIOD,"mm/dd/yyyy"), " OF ", TRIM(ASSOCNAME))</f>
        <v>A/S FOR YEAR ENDED 12/31/2021 OF NOVO ECIJANO TEACHERS MUTUAL BENEFIT ASSOCIATION, INCORPORATED</v>
      </c>
      <c r="C2" s="5"/>
      <c r="D2" s="5"/>
      <c r="E2" s="5"/>
      <c r="F2" s="5"/>
      <c r="G2" s="559"/>
      <c r="H2" s="57"/>
      <c r="I2" s="57"/>
      <c r="J2" s="57"/>
      <c r="K2" s="57"/>
      <c r="L2" s="57"/>
      <c r="M2" s="57"/>
      <c r="N2" s="3"/>
    </row>
    <row r="3" spans="1:14" ht="15.6" x14ac:dyDescent="0.3">
      <c r="A3" s="7"/>
      <c r="B3" s="57"/>
      <c r="C3" s="57"/>
      <c r="D3" s="58"/>
      <c r="E3" s="5"/>
      <c r="F3" s="5"/>
      <c r="G3" s="5"/>
      <c r="H3" s="5"/>
      <c r="I3" s="5"/>
    </row>
    <row r="4" spans="1:14" ht="15" thickBot="1" x14ac:dyDescent="0.35">
      <c r="A4" s="10"/>
      <c r="B4" s="59"/>
      <c r="C4" s="59"/>
      <c r="D4" s="59"/>
      <c r="E4" s="5"/>
      <c r="F4" s="5"/>
      <c r="G4" s="5"/>
      <c r="H4" s="5"/>
      <c r="I4" s="5"/>
    </row>
    <row r="5" spans="1:14" ht="15" customHeight="1" x14ac:dyDescent="0.3">
      <c r="A5" s="13"/>
      <c r="B5" s="4209" t="s">
        <v>185</v>
      </c>
      <c r="C5" s="4210"/>
      <c r="D5" s="4210"/>
      <c r="E5" s="4210"/>
      <c r="F5" s="4211"/>
      <c r="G5" s="4207" t="s">
        <v>309</v>
      </c>
      <c r="H5" s="4207" t="s">
        <v>310</v>
      </c>
      <c r="I5" s="4201" t="s">
        <v>311</v>
      </c>
    </row>
    <row r="6" spans="1:14" ht="22.5" customHeight="1" x14ac:dyDescent="0.3">
      <c r="A6" s="13"/>
      <c r="B6" s="4212"/>
      <c r="C6" s="4213"/>
      <c r="D6" s="4213"/>
      <c r="E6" s="4213"/>
      <c r="F6" s="4214"/>
      <c r="G6" s="4208"/>
      <c r="H6" s="4208"/>
      <c r="I6" s="4202"/>
    </row>
    <row r="7" spans="1:14" x14ac:dyDescent="0.3">
      <c r="A7" s="17"/>
      <c r="B7" s="4212"/>
      <c r="C7" s="4213"/>
      <c r="D7" s="4213"/>
      <c r="E7" s="4213"/>
      <c r="F7" s="4214"/>
      <c r="G7" s="4208"/>
      <c r="H7" s="4208"/>
      <c r="I7" s="4203"/>
    </row>
    <row r="8" spans="1:14" ht="15" thickBot="1" x14ac:dyDescent="0.35">
      <c r="A8" s="19"/>
      <c r="B8" s="173"/>
      <c r="C8" s="174"/>
      <c r="D8" s="174"/>
      <c r="E8" s="174"/>
      <c r="F8" s="174"/>
      <c r="G8" s="4208"/>
      <c r="H8" s="4208"/>
      <c r="I8" s="4204"/>
    </row>
    <row r="9" spans="1:14" ht="15" customHeight="1" x14ac:dyDescent="0.3">
      <c r="A9" s="20" t="s">
        <v>307</v>
      </c>
      <c r="B9" s="166">
        <v>1</v>
      </c>
      <c r="C9" s="167">
        <v>211000</v>
      </c>
      <c r="D9" s="69" t="s">
        <v>258</v>
      </c>
      <c r="E9" s="69"/>
      <c r="F9" s="69"/>
      <c r="G9" s="100">
        <v>20615470.739999998</v>
      </c>
      <c r="H9" s="100">
        <v>0</v>
      </c>
      <c r="I9" s="100">
        <f>G9+H9</f>
        <v>20615470.739999998</v>
      </c>
    </row>
    <row r="10" spans="1:14" ht="15" customHeight="1" x14ac:dyDescent="0.3">
      <c r="A10" s="20" t="s">
        <v>307</v>
      </c>
      <c r="B10" s="107">
        <v>2</v>
      </c>
      <c r="C10" s="132">
        <v>212000</v>
      </c>
      <c r="D10" s="62" t="s">
        <v>259</v>
      </c>
      <c r="E10" s="62"/>
      <c r="F10" s="62"/>
      <c r="G10" s="101">
        <v>133675</v>
      </c>
      <c r="H10" s="101">
        <v>0</v>
      </c>
      <c r="I10" s="101">
        <f t="shared" ref="I10" si="0">G10+H10</f>
        <v>133675</v>
      </c>
    </row>
    <row r="11" spans="1:14" ht="15" customHeight="1" x14ac:dyDescent="0.3">
      <c r="A11" s="20" t="s">
        <v>307</v>
      </c>
      <c r="B11" s="107">
        <v>3</v>
      </c>
      <c r="C11" s="132">
        <v>213000</v>
      </c>
      <c r="D11" s="62" t="s">
        <v>260</v>
      </c>
      <c r="E11" s="62"/>
      <c r="F11" s="62"/>
      <c r="G11" s="102">
        <f>SUM(G12:G13)</f>
        <v>0</v>
      </c>
      <c r="H11" s="102">
        <f>SUM(H12:H13)</f>
        <v>0</v>
      </c>
      <c r="I11" s="102">
        <f>SUM(I12:I13)</f>
        <v>0</v>
      </c>
    </row>
    <row r="12" spans="1:14" ht="15" customHeight="1" x14ac:dyDescent="0.3">
      <c r="A12" s="20"/>
      <c r="B12" s="107"/>
      <c r="C12" s="132"/>
      <c r="D12" s="62" t="s">
        <v>274</v>
      </c>
      <c r="E12" s="62"/>
      <c r="F12" s="62"/>
      <c r="G12" s="175"/>
      <c r="H12" s="175"/>
      <c r="I12" s="172"/>
    </row>
    <row r="13" spans="1:14" ht="15" customHeight="1" x14ac:dyDescent="0.3">
      <c r="A13" s="20"/>
      <c r="B13" s="107"/>
      <c r="C13" s="132"/>
      <c r="D13" s="62" t="s">
        <v>275</v>
      </c>
      <c r="E13" s="62"/>
      <c r="F13" s="62"/>
      <c r="G13" s="109"/>
      <c r="H13" s="109"/>
      <c r="I13" s="63"/>
    </row>
    <row r="14" spans="1:14" ht="15" customHeight="1" x14ac:dyDescent="0.3">
      <c r="A14" s="20" t="s">
        <v>307</v>
      </c>
      <c r="B14" s="107">
        <v>4</v>
      </c>
      <c r="C14" s="132">
        <v>214000</v>
      </c>
      <c r="D14" s="62" t="s">
        <v>261</v>
      </c>
      <c r="E14" s="62"/>
      <c r="F14" s="62"/>
      <c r="G14" s="101">
        <f>SUM(G15:G18)</f>
        <v>0</v>
      </c>
      <c r="H14" s="101">
        <f>SUM(H15:H18)</f>
        <v>0</v>
      </c>
      <c r="I14" s="101">
        <f>SUM(I15:I18)</f>
        <v>0</v>
      </c>
    </row>
    <row r="15" spans="1:14" s="165" customFormat="1" ht="15" customHeight="1" x14ac:dyDescent="0.3">
      <c r="A15" s="160"/>
      <c r="B15" s="161"/>
      <c r="C15" s="162"/>
      <c r="D15" s="76" t="s">
        <v>276</v>
      </c>
      <c r="E15" s="123"/>
      <c r="F15" s="123"/>
      <c r="G15" s="163"/>
      <c r="H15" s="163"/>
      <c r="I15" s="164"/>
    </row>
    <row r="16" spans="1:14" s="165" customFormat="1" ht="15" customHeight="1" x14ac:dyDescent="0.3">
      <c r="A16" s="160"/>
      <c r="B16" s="161"/>
      <c r="C16" s="162"/>
      <c r="D16" s="76" t="s">
        <v>277</v>
      </c>
      <c r="E16" s="123"/>
      <c r="F16" s="123"/>
      <c r="G16" s="163"/>
      <c r="H16" s="163"/>
      <c r="I16" s="164"/>
    </row>
    <row r="17" spans="1:9" s="165" customFormat="1" ht="15" customHeight="1" x14ac:dyDescent="0.3">
      <c r="A17" s="160"/>
      <c r="B17" s="161"/>
      <c r="C17" s="162"/>
      <c r="D17" s="76" t="s">
        <v>278</v>
      </c>
      <c r="E17" s="123"/>
      <c r="F17" s="123"/>
      <c r="G17" s="163"/>
      <c r="H17" s="163"/>
      <c r="I17" s="164"/>
    </row>
    <row r="18" spans="1:9" s="165" customFormat="1" ht="15" customHeight="1" x14ac:dyDescent="0.3">
      <c r="A18" s="160"/>
      <c r="B18" s="161"/>
      <c r="C18" s="162"/>
      <c r="D18" s="76" t="s">
        <v>279</v>
      </c>
      <c r="E18" s="123"/>
      <c r="F18" s="123"/>
      <c r="G18" s="163"/>
      <c r="H18" s="163"/>
      <c r="I18" s="164"/>
    </row>
    <row r="19" spans="1:9" ht="15" customHeight="1" x14ac:dyDescent="0.3">
      <c r="A19" s="20" t="s">
        <v>307</v>
      </c>
      <c r="B19" s="107">
        <v>5</v>
      </c>
      <c r="C19" s="132">
        <v>215000</v>
      </c>
      <c r="D19" s="62" t="s">
        <v>262</v>
      </c>
      <c r="E19" s="62"/>
      <c r="F19" s="62"/>
      <c r="G19" s="101">
        <f>G20+G25</f>
        <v>0</v>
      </c>
      <c r="H19" s="101">
        <f>H20+H25</f>
        <v>0</v>
      </c>
      <c r="I19" s="101">
        <f>SUM(G19:H19)</f>
        <v>0</v>
      </c>
    </row>
    <row r="20" spans="1:9" ht="15" customHeight="1" x14ac:dyDescent="0.3">
      <c r="A20" s="20"/>
      <c r="B20" s="107"/>
      <c r="C20" s="132"/>
      <c r="D20" s="62" t="s">
        <v>280</v>
      </c>
      <c r="E20" s="62"/>
      <c r="F20" s="62"/>
      <c r="G20" s="73">
        <f>SUM(G21:G24)</f>
        <v>0</v>
      </c>
      <c r="H20" s="73">
        <f>SUM(H21:H24)</f>
        <v>0</v>
      </c>
      <c r="I20" s="73">
        <f>SUM(G20:H20)</f>
        <v>0</v>
      </c>
    </row>
    <row r="21" spans="1:9" ht="15" customHeight="1" x14ac:dyDescent="0.3">
      <c r="A21" s="20"/>
      <c r="B21" s="107"/>
      <c r="C21" s="132"/>
      <c r="D21" s="123" t="s">
        <v>282</v>
      </c>
      <c r="E21" s="62"/>
      <c r="F21" s="62"/>
      <c r="G21" s="109"/>
      <c r="H21" s="109"/>
      <c r="I21" s="63"/>
    </row>
    <row r="22" spans="1:9" ht="15" customHeight="1" x14ac:dyDescent="0.3">
      <c r="A22" s="20"/>
      <c r="B22" s="107"/>
      <c r="C22" s="132"/>
      <c r="D22" s="123" t="s">
        <v>283</v>
      </c>
      <c r="E22" s="62"/>
      <c r="F22" s="62"/>
      <c r="G22" s="109"/>
      <c r="H22" s="109"/>
      <c r="I22" s="63"/>
    </row>
    <row r="23" spans="1:9" ht="15" customHeight="1" x14ac:dyDescent="0.3">
      <c r="A23" s="20"/>
      <c r="B23" s="107"/>
      <c r="C23" s="132"/>
      <c r="D23" s="123" t="s">
        <v>284</v>
      </c>
      <c r="E23" s="62"/>
      <c r="F23" s="62"/>
      <c r="G23" s="109"/>
      <c r="H23" s="109"/>
      <c r="I23" s="63"/>
    </row>
    <row r="24" spans="1:9" ht="15" customHeight="1" x14ac:dyDescent="0.3">
      <c r="A24" s="20"/>
      <c r="B24" s="107"/>
      <c r="C24" s="132"/>
      <c r="D24" s="123" t="s">
        <v>285</v>
      </c>
      <c r="E24" s="62"/>
      <c r="F24" s="62"/>
      <c r="G24" s="109"/>
      <c r="H24" s="109"/>
      <c r="I24" s="63"/>
    </row>
    <row r="25" spans="1:9" ht="15" customHeight="1" x14ac:dyDescent="0.3">
      <c r="A25" s="20"/>
      <c r="B25" s="107"/>
      <c r="C25" s="132"/>
      <c r="D25" s="62" t="s">
        <v>281</v>
      </c>
      <c r="E25" s="62"/>
      <c r="F25" s="62"/>
      <c r="G25" s="73">
        <f>SUM(G26:G29)</f>
        <v>0</v>
      </c>
      <c r="H25" s="73">
        <f>SUM(H26:H29)</f>
        <v>0</v>
      </c>
      <c r="I25" s="73">
        <f>SUM(G25:H25)</f>
        <v>0</v>
      </c>
    </row>
    <row r="26" spans="1:9" ht="15" customHeight="1" x14ac:dyDescent="0.3">
      <c r="A26" s="20"/>
      <c r="B26" s="107"/>
      <c r="C26" s="132"/>
      <c r="D26" s="123" t="s">
        <v>282</v>
      </c>
      <c r="E26" s="62"/>
      <c r="F26" s="62"/>
      <c r="G26" s="109"/>
      <c r="H26" s="109"/>
      <c r="I26" s="63"/>
    </row>
    <row r="27" spans="1:9" ht="15" customHeight="1" x14ac:dyDescent="0.3">
      <c r="A27" s="20"/>
      <c r="B27" s="107"/>
      <c r="C27" s="132"/>
      <c r="D27" s="123" t="s">
        <v>283</v>
      </c>
      <c r="E27" s="62"/>
      <c r="F27" s="62"/>
      <c r="G27" s="109"/>
      <c r="H27" s="109"/>
      <c r="I27" s="63"/>
    </row>
    <row r="28" spans="1:9" ht="15" customHeight="1" x14ac:dyDescent="0.3">
      <c r="A28" s="20"/>
      <c r="B28" s="107"/>
      <c r="C28" s="132"/>
      <c r="D28" s="123" t="s">
        <v>284</v>
      </c>
      <c r="E28" s="62"/>
      <c r="F28" s="62"/>
      <c r="G28" s="109"/>
      <c r="H28" s="109"/>
      <c r="I28" s="63"/>
    </row>
    <row r="29" spans="1:9" ht="15" customHeight="1" x14ac:dyDescent="0.3">
      <c r="A29" s="20"/>
      <c r="B29" s="107"/>
      <c r="C29" s="132"/>
      <c r="D29" s="123" t="s">
        <v>285</v>
      </c>
      <c r="E29" s="62"/>
      <c r="F29" s="62"/>
      <c r="G29" s="109"/>
      <c r="H29" s="109"/>
      <c r="I29" s="63"/>
    </row>
    <row r="30" spans="1:9" ht="15" customHeight="1" x14ac:dyDescent="0.3">
      <c r="A30" s="20" t="s">
        <v>307</v>
      </c>
      <c r="B30" s="107">
        <v>6</v>
      </c>
      <c r="C30" s="132">
        <v>216000</v>
      </c>
      <c r="D30" s="62" t="s">
        <v>263</v>
      </c>
      <c r="E30" s="62"/>
      <c r="F30" s="62"/>
      <c r="G30" s="101">
        <v>0</v>
      </c>
      <c r="H30" s="101">
        <v>0</v>
      </c>
      <c r="I30" s="101">
        <f t="shared" ref="I30:I31" si="1">SUM(G30:H30)</f>
        <v>0</v>
      </c>
    </row>
    <row r="31" spans="1:9" ht="15" customHeight="1" x14ac:dyDescent="0.3">
      <c r="A31" s="20" t="s">
        <v>307</v>
      </c>
      <c r="B31" s="107">
        <v>7</v>
      </c>
      <c r="C31" s="132">
        <v>217000</v>
      </c>
      <c r="D31" s="62" t="s">
        <v>264</v>
      </c>
      <c r="E31" s="62"/>
      <c r="F31" s="62"/>
      <c r="G31" s="101">
        <f>SUM(G32:G33)</f>
        <v>0</v>
      </c>
      <c r="H31" s="101">
        <f>SUM(H32:H33)</f>
        <v>0</v>
      </c>
      <c r="I31" s="101">
        <f t="shared" si="1"/>
        <v>0</v>
      </c>
    </row>
    <row r="32" spans="1:9" ht="15" customHeight="1" x14ac:dyDescent="0.3">
      <c r="A32" s="20"/>
      <c r="B32" s="107"/>
      <c r="C32" s="132"/>
      <c r="D32" s="62" t="s">
        <v>286</v>
      </c>
      <c r="E32" s="62"/>
      <c r="F32" s="62"/>
      <c r="G32" s="109"/>
      <c r="H32" s="109"/>
      <c r="I32" s="63"/>
    </row>
    <row r="33" spans="1:9" ht="15" customHeight="1" x14ac:dyDescent="0.3">
      <c r="A33" s="20"/>
      <c r="B33" s="107"/>
      <c r="C33" s="132"/>
      <c r="D33" s="62" t="s">
        <v>287</v>
      </c>
      <c r="E33" s="62"/>
      <c r="F33" s="62"/>
      <c r="G33" s="109"/>
      <c r="H33" s="109"/>
      <c r="I33" s="63"/>
    </row>
    <row r="34" spans="1:9" ht="15" customHeight="1" x14ac:dyDescent="0.3">
      <c r="A34" s="20" t="s">
        <v>307</v>
      </c>
      <c r="B34" s="107">
        <v>8</v>
      </c>
      <c r="C34" s="132">
        <v>221000</v>
      </c>
      <c r="D34" s="62" t="s">
        <v>265</v>
      </c>
      <c r="E34" s="62"/>
      <c r="F34" s="62"/>
      <c r="G34" s="101">
        <v>0</v>
      </c>
      <c r="H34" s="101">
        <v>0</v>
      </c>
      <c r="I34" s="101">
        <f t="shared" ref="I34:I36" si="2">SUM(G34:H34)</f>
        <v>0</v>
      </c>
    </row>
    <row r="35" spans="1:9" ht="15" customHeight="1" x14ac:dyDescent="0.3">
      <c r="A35" s="20" t="s">
        <v>307</v>
      </c>
      <c r="B35" s="107">
        <v>9</v>
      </c>
      <c r="C35" s="132">
        <v>251000</v>
      </c>
      <c r="D35" s="62" t="s">
        <v>300</v>
      </c>
      <c r="E35" s="62"/>
      <c r="F35" s="62"/>
      <c r="G35" s="101">
        <v>0</v>
      </c>
      <c r="H35" s="101">
        <v>0</v>
      </c>
      <c r="I35" s="101">
        <f t="shared" si="2"/>
        <v>0</v>
      </c>
    </row>
    <row r="36" spans="1:9" ht="15" customHeight="1" x14ac:dyDescent="0.3">
      <c r="A36" s="20" t="s">
        <v>307</v>
      </c>
      <c r="B36" s="107">
        <v>10</v>
      </c>
      <c r="C36" s="132">
        <v>222000</v>
      </c>
      <c r="D36" s="1701" t="s">
        <v>1313</v>
      </c>
      <c r="E36" s="62"/>
      <c r="F36" s="62"/>
      <c r="G36" s="101">
        <f>SUM(G37:G38)</f>
        <v>0</v>
      </c>
      <c r="H36" s="101">
        <f>SUM(H37:H38)</f>
        <v>0</v>
      </c>
      <c r="I36" s="101">
        <f t="shared" si="2"/>
        <v>0</v>
      </c>
    </row>
    <row r="37" spans="1:9" ht="15" customHeight="1" x14ac:dyDescent="0.3">
      <c r="A37" s="20"/>
      <c r="B37" s="107"/>
      <c r="C37" s="132"/>
      <c r="D37" s="3867" t="s">
        <v>1920</v>
      </c>
      <c r="E37" s="3867"/>
      <c r="F37" s="3867"/>
      <c r="G37" s="109"/>
      <c r="H37" s="109"/>
      <c r="I37" s="63"/>
    </row>
    <row r="38" spans="1:9" ht="15" customHeight="1" x14ac:dyDescent="0.3">
      <c r="A38" s="20"/>
      <c r="B38" s="107"/>
      <c r="C38" s="132"/>
      <c r="D38" s="3867" t="s">
        <v>1923</v>
      </c>
      <c r="E38" s="3867"/>
      <c r="F38" s="3867"/>
      <c r="G38" s="109"/>
      <c r="H38" s="109"/>
      <c r="I38" s="63"/>
    </row>
    <row r="39" spans="1:9" ht="15" customHeight="1" x14ac:dyDescent="0.3">
      <c r="A39" s="20" t="s">
        <v>307</v>
      </c>
      <c r="B39" s="107">
        <v>11</v>
      </c>
      <c r="C39" s="132">
        <v>223000</v>
      </c>
      <c r="D39" s="62" t="s">
        <v>251</v>
      </c>
      <c r="E39" s="62"/>
      <c r="F39" s="62"/>
      <c r="G39" s="101">
        <v>0</v>
      </c>
      <c r="H39" s="101">
        <v>0</v>
      </c>
      <c r="I39" s="101">
        <f t="shared" ref="I39:I41" si="3">SUM(G39:H39)</f>
        <v>0</v>
      </c>
    </row>
    <row r="40" spans="1:9" ht="15" customHeight="1" x14ac:dyDescent="0.3">
      <c r="A40" s="20" t="s">
        <v>307</v>
      </c>
      <c r="B40" s="107">
        <v>12</v>
      </c>
      <c r="C40" s="132">
        <v>224000</v>
      </c>
      <c r="D40" s="62" t="s">
        <v>266</v>
      </c>
      <c r="E40" s="62"/>
      <c r="F40" s="62"/>
      <c r="G40" s="101">
        <v>0</v>
      </c>
      <c r="H40" s="101">
        <v>0</v>
      </c>
      <c r="I40" s="101">
        <f t="shared" si="3"/>
        <v>0</v>
      </c>
    </row>
    <row r="41" spans="1:9" ht="15" customHeight="1" x14ac:dyDescent="0.3">
      <c r="A41" s="20" t="s">
        <v>307</v>
      </c>
      <c r="B41" s="107">
        <v>13</v>
      </c>
      <c r="C41" s="132">
        <v>225000</v>
      </c>
      <c r="D41" s="62" t="s">
        <v>288</v>
      </c>
      <c r="E41" s="62"/>
      <c r="F41" s="62"/>
      <c r="G41" s="101">
        <v>0</v>
      </c>
      <c r="H41" s="101">
        <v>0</v>
      </c>
      <c r="I41" s="101">
        <f t="shared" si="3"/>
        <v>0</v>
      </c>
    </row>
    <row r="42" spans="1:9" ht="15" customHeight="1" x14ac:dyDescent="0.3">
      <c r="A42" s="20" t="s">
        <v>307</v>
      </c>
      <c r="B42" s="107">
        <v>14</v>
      </c>
      <c r="C42" s="132">
        <v>226000</v>
      </c>
      <c r="D42" s="62" t="s">
        <v>289</v>
      </c>
      <c r="E42" s="62"/>
      <c r="F42" s="62"/>
      <c r="G42" s="101">
        <f>SUM(G43:G47)</f>
        <v>19537330.510000002</v>
      </c>
      <c r="H42" s="101">
        <f>SUM(H43:H47)</f>
        <v>0</v>
      </c>
      <c r="I42" s="101">
        <f>SUM(G42:H42)</f>
        <v>19537330.510000002</v>
      </c>
    </row>
    <row r="43" spans="1:9" ht="15" customHeight="1" x14ac:dyDescent="0.3">
      <c r="A43" s="20"/>
      <c r="B43" s="107"/>
      <c r="C43" s="132"/>
      <c r="D43" s="62">
        <v>226100</v>
      </c>
      <c r="E43" s="62" t="s">
        <v>290</v>
      </c>
      <c r="F43" s="62"/>
      <c r="G43" s="111"/>
      <c r="H43" s="111"/>
      <c r="I43" s="171"/>
    </row>
    <row r="44" spans="1:9" ht="15" customHeight="1" x14ac:dyDescent="0.3">
      <c r="A44" s="20"/>
      <c r="B44" s="107"/>
      <c r="C44" s="132"/>
      <c r="D44" s="62">
        <v>226200</v>
      </c>
      <c r="E44" s="62" t="s">
        <v>291</v>
      </c>
      <c r="F44" s="62"/>
      <c r="G44" s="111">
        <v>29636.45</v>
      </c>
      <c r="H44" s="111"/>
      <c r="I44" s="63"/>
    </row>
    <row r="45" spans="1:9" ht="15" customHeight="1" x14ac:dyDescent="0.3">
      <c r="A45" s="20"/>
      <c r="B45" s="107"/>
      <c r="C45" s="132"/>
      <c r="D45" s="62">
        <v>226300</v>
      </c>
      <c r="E45" s="62" t="s">
        <v>293</v>
      </c>
      <c r="F45" s="62"/>
      <c r="G45" s="111">
        <v>17854.73</v>
      </c>
      <c r="H45" s="111"/>
      <c r="I45" s="63"/>
    </row>
    <row r="46" spans="1:9" ht="15" customHeight="1" x14ac:dyDescent="0.3">
      <c r="A46" s="20"/>
      <c r="B46" s="107"/>
      <c r="C46" s="132"/>
      <c r="D46" s="62">
        <v>226400</v>
      </c>
      <c r="E46" s="62" t="s">
        <v>292</v>
      </c>
      <c r="F46" s="62"/>
      <c r="G46" s="111">
        <v>14439.07</v>
      </c>
      <c r="H46" s="111"/>
      <c r="I46" s="63"/>
    </row>
    <row r="47" spans="1:9" ht="15" customHeight="1" x14ac:dyDescent="0.3">
      <c r="A47" s="20"/>
      <c r="B47" s="107"/>
      <c r="C47" s="132"/>
      <c r="D47" s="62">
        <v>226500</v>
      </c>
      <c r="E47" s="62" t="s">
        <v>294</v>
      </c>
      <c r="F47" s="62"/>
      <c r="G47" s="111">
        <f>52305+19423095.26</f>
        <v>19475400.260000002</v>
      </c>
      <c r="H47" s="111"/>
      <c r="I47" s="63"/>
    </row>
    <row r="48" spans="1:9" ht="15" customHeight="1" x14ac:dyDescent="0.3">
      <c r="A48" s="20" t="s">
        <v>307</v>
      </c>
      <c r="B48" s="107">
        <v>15</v>
      </c>
      <c r="C48" s="132">
        <v>227000</v>
      </c>
      <c r="D48" s="62" t="s">
        <v>1792</v>
      </c>
      <c r="E48" s="62"/>
      <c r="F48" s="62"/>
      <c r="G48" s="3593">
        <v>0</v>
      </c>
      <c r="H48" s="3593">
        <v>0</v>
      </c>
      <c r="I48" s="3592"/>
    </row>
    <row r="49" spans="1:9" ht="15" customHeight="1" x14ac:dyDescent="0.3">
      <c r="A49" s="20" t="s">
        <v>307</v>
      </c>
      <c r="B49" s="107">
        <v>16</v>
      </c>
      <c r="C49" s="133">
        <v>231000</v>
      </c>
      <c r="D49" s="62" t="s">
        <v>269</v>
      </c>
      <c r="E49" s="62"/>
      <c r="F49" s="62"/>
      <c r="G49" s="101">
        <f>SUM(G50:G54)</f>
        <v>58763.39</v>
      </c>
      <c r="H49" s="101">
        <f>SUM(H50:H54)</f>
        <v>0</v>
      </c>
      <c r="I49" s="101">
        <f t="shared" ref="I49" si="4">SUM(G49:H49)</f>
        <v>58763.39</v>
      </c>
    </row>
    <row r="50" spans="1:9" ht="15" customHeight="1" x14ac:dyDescent="0.3">
      <c r="A50" s="20"/>
      <c r="B50" s="107"/>
      <c r="C50" s="132"/>
      <c r="D50" s="62">
        <v>231100</v>
      </c>
      <c r="E50" s="62" t="s">
        <v>295</v>
      </c>
      <c r="F50" s="62"/>
      <c r="G50" s="111">
        <v>18813.61</v>
      </c>
      <c r="H50" s="111"/>
      <c r="I50" s="63"/>
    </row>
    <row r="51" spans="1:9" ht="15" customHeight="1" x14ac:dyDescent="0.3">
      <c r="A51" s="20"/>
      <c r="B51" s="107"/>
      <c r="C51" s="132"/>
      <c r="D51" s="62">
        <v>231200</v>
      </c>
      <c r="E51" s="62" t="s">
        <v>296</v>
      </c>
      <c r="F51" s="62"/>
      <c r="G51" s="111">
        <v>11625</v>
      </c>
      <c r="H51" s="111"/>
      <c r="I51" s="63"/>
    </row>
    <row r="52" spans="1:9" ht="15" customHeight="1" x14ac:dyDescent="0.3">
      <c r="A52" s="20"/>
      <c r="B52" s="107"/>
      <c r="C52" s="132"/>
      <c r="D52" s="62">
        <v>231300</v>
      </c>
      <c r="E52" s="62" t="s">
        <v>297</v>
      </c>
      <c r="F52" s="62"/>
      <c r="G52" s="111"/>
      <c r="H52" s="111"/>
      <c r="I52" s="63"/>
    </row>
    <row r="53" spans="1:9" ht="15" customHeight="1" x14ac:dyDescent="0.3">
      <c r="A53" s="20"/>
      <c r="B53" s="107"/>
      <c r="C53" s="132"/>
      <c r="D53" s="62">
        <v>231400</v>
      </c>
      <c r="E53" s="62" t="s">
        <v>298</v>
      </c>
      <c r="F53" s="62"/>
      <c r="G53" s="111"/>
      <c r="H53" s="111"/>
      <c r="I53" s="63"/>
    </row>
    <row r="54" spans="1:9" ht="15" customHeight="1" x14ac:dyDescent="0.3">
      <c r="A54" s="20"/>
      <c r="B54" s="107"/>
      <c r="C54" s="132"/>
      <c r="D54" s="62">
        <v>231500</v>
      </c>
      <c r="E54" s="62" t="s">
        <v>299</v>
      </c>
      <c r="F54" s="62"/>
      <c r="G54" s="111">
        <v>28324.78</v>
      </c>
      <c r="H54" s="111"/>
      <c r="I54" s="63"/>
    </row>
    <row r="55" spans="1:9" ht="15" customHeight="1" x14ac:dyDescent="0.3">
      <c r="A55" s="20" t="s">
        <v>307</v>
      </c>
      <c r="B55" s="107">
        <v>17</v>
      </c>
      <c r="C55" s="3868">
        <v>252000</v>
      </c>
      <c r="D55" s="1701" t="s">
        <v>2592</v>
      </c>
      <c r="E55" s="3867"/>
      <c r="F55" s="3867"/>
      <c r="G55" s="3593">
        <f>SUM(G56:G57)</f>
        <v>0</v>
      </c>
      <c r="H55" s="3593">
        <f>SUM(H56:H57)</f>
        <v>0</v>
      </c>
      <c r="I55" s="3594">
        <f>SUM(G55:H55)</f>
        <v>0</v>
      </c>
    </row>
    <row r="56" spans="1:9" ht="15" customHeight="1" x14ac:dyDescent="0.3">
      <c r="A56" s="20"/>
      <c r="B56" s="107"/>
      <c r="C56" s="3868"/>
      <c r="D56" s="3867" t="s">
        <v>1921</v>
      </c>
      <c r="E56" s="3867"/>
      <c r="F56" s="3867"/>
      <c r="G56" s="109"/>
      <c r="H56" s="109"/>
      <c r="I56" s="172"/>
    </row>
    <row r="57" spans="1:9" ht="15" customHeight="1" x14ac:dyDescent="0.3">
      <c r="A57" s="20"/>
      <c r="B57" s="107"/>
      <c r="C57" s="3868"/>
      <c r="D57" s="3867" t="s">
        <v>1922</v>
      </c>
      <c r="E57" s="3867"/>
      <c r="F57" s="3867"/>
      <c r="G57" s="3591"/>
      <c r="H57" s="3591"/>
      <c r="I57" s="172"/>
    </row>
    <row r="58" spans="1:9" ht="15" customHeight="1" x14ac:dyDescent="0.3">
      <c r="A58" s="20" t="s">
        <v>307</v>
      </c>
      <c r="B58" s="107">
        <v>18</v>
      </c>
      <c r="C58" s="133">
        <v>253000</v>
      </c>
      <c r="D58" s="62" t="s">
        <v>271</v>
      </c>
      <c r="E58" s="62"/>
      <c r="F58" s="62"/>
      <c r="G58" s="101">
        <v>3363000</v>
      </c>
      <c r="H58" s="101">
        <v>0</v>
      </c>
      <c r="I58" s="101">
        <f t="shared" ref="I58:I61" si="5">SUM(G58:H58)</f>
        <v>3363000</v>
      </c>
    </row>
    <row r="59" spans="1:9" ht="15" customHeight="1" x14ac:dyDescent="0.3">
      <c r="A59" s="20" t="s">
        <v>307</v>
      </c>
      <c r="B59" s="107">
        <v>19</v>
      </c>
      <c r="C59" s="133">
        <v>254000</v>
      </c>
      <c r="D59" s="62" t="s">
        <v>301</v>
      </c>
      <c r="E59" s="62"/>
      <c r="F59" s="62"/>
      <c r="G59" s="101">
        <v>549700</v>
      </c>
      <c r="H59" s="101">
        <v>0</v>
      </c>
      <c r="I59" s="101">
        <f t="shared" si="5"/>
        <v>549700</v>
      </c>
    </row>
    <row r="60" spans="1:9" ht="15" customHeight="1" x14ac:dyDescent="0.3">
      <c r="A60" s="20" t="s">
        <v>307</v>
      </c>
      <c r="B60" s="107">
        <v>20</v>
      </c>
      <c r="C60" s="133">
        <v>255000</v>
      </c>
      <c r="D60" s="62" t="s">
        <v>1793</v>
      </c>
      <c r="E60" s="62"/>
      <c r="F60" s="62"/>
      <c r="G60" s="101">
        <v>521124.49</v>
      </c>
      <c r="H60" s="101">
        <v>0</v>
      </c>
      <c r="I60" s="101">
        <f t="shared" si="5"/>
        <v>521124.49</v>
      </c>
    </row>
    <row r="61" spans="1:9" ht="15" customHeight="1" x14ac:dyDescent="0.3">
      <c r="A61" s="20" t="s">
        <v>307</v>
      </c>
      <c r="B61" s="107">
        <v>21</v>
      </c>
      <c r="C61" s="133">
        <v>256000</v>
      </c>
      <c r="D61" s="62" t="s">
        <v>302</v>
      </c>
      <c r="E61" s="62"/>
      <c r="F61" s="62"/>
      <c r="G61" s="101">
        <v>83781059.290000007</v>
      </c>
      <c r="H61" s="101">
        <v>0</v>
      </c>
      <c r="I61" s="101">
        <f t="shared" si="5"/>
        <v>83781059.290000007</v>
      </c>
    </row>
    <row r="62" spans="1:9" ht="15" thickBot="1" x14ac:dyDescent="0.35">
      <c r="A62" s="20"/>
      <c r="B62" s="137"/>
      <c r="C62" s="138" t="s">
        <v>211</v>
      </c>
      <c r="D62" s="138"/>
      <c r="E62" s="139"/>
      <c r="F62" s="139"/>
      <c r="G62" s="140">
        <f>G9+G10+G11+G14+G19+G30+G31+G34+G35+G36+G39+G40+G41+G42+G48+G49+G55+G58+G59+G60+G61</f>
        <v>128560123.42000002</v>
      </c>
      <c r="H62" s="140">
        <f t="shared" ref="H62:I62" si="6">H9+H10+H11+H14+H19+H30+H31+H34+H35+H36+H39+H40+H41+H42+H48+H49+H55+H58+H59+H60+H61</f>
        <v>0</v>
      </c>
      <c r="I62" s="140">
        <f t="shared" si="6"/>
        <v>128560123.42000002</v>
      </c>
    </row>
    <row r="63" spans="1:9" ht="15" thickBot="1" x14ac:dyDescent="0.35">
      <c r="A63" s="20"/>
      <c r="B63" s="141"/>
      <c r="C63" s="142"/>
      <c r="D63" s="142"/>
      <c r="E63" s="142"/>
      <c r="F63" s="142"/>
      <c r="G63" s="143"/>
      <c r="H63" s="143"/>
      <c r="I63" s="143"/>
    </row>
    <row r="64" spans="1:9" ht="18" thickBot="1" x14ac:dyDescent="0.35">
      <c r="A64" s="20"/>
      <c r="B64" s="4205" t="s">
        <v>252</v>
      </c>
      <c r="C64" s="4206"/>
      <c r="D64" s="4206"/>
      <c r="E64" s="4206"/>
      <c r="F64" s="4206"/>
      <c r="G64" s="144"/>
      <c r="H64" s="144"/>
      <c r="I64" s="145"/>
    </row>
    <row r="65" spans="1:12" ht="15" customHeight="1" x14ac:dyDescent="0.3">
      <c r="A65" s="20" t="s">
        <v>308</v>
      </c>
      <c r="B65" s="107">
        <v>22</v>
      </c>
      <c r="C65" s="133">
        <v>320000</v>
      </c>
      <c r="D65" s="62" t="s">
        <v>303</v>
      </c>
      <c r="E65" s="62"/>
      <c r="F65" s="62"/>
      <c r="G65" s="101">
        <f>G66+G67+G71</f>
        <v>51653722</v>
      </c>
      <c r="H65" s="101">
        <f t="shared" ref="H65:I65" si="7">H66+H67+H71</f>
        <v>0</v>
      </c>
      <c r="I65" s="101">
        <f t="shared" si="7"/>
        <v>51653722</v>
      </c>
    </row>
    <row r="66" spans="1:12" ht="15" customHeight="1" x14ac:dyDescent="0.3">
      <c r="A66" s="20"/>
      <c r="B66" s="107"/>
      <c r="C66" s="132"/>
      <c r="D66" s="62">
        <v>321000</v>
      </c>
      <c r="E66" s="62" t="s">
        <v>1580</v>
      </c>
      <c r="F66" s="62"/>
      <c r="G66" s="73">
        <v>12617148</v>
      </c>
      <c r="H66" s="73">
        <v>0</v>
      </c>
      <c r="I66" s="73">
        <f>+G66+H66</f>
        <v>12617148</v>
      </c>
    </row>
    <row r="67" spans="1:12" ht="15" customHeight="1" x14ac:dyDescent="0.3">
      <c r="A67" s="20"/>
      <c r="B67" s="107"/>
      <c r="C67" s="132"/>
      <c r="D67" s="62">
        <v>322000</v>
      </c>
      <c r="E67" s="62" t="s">
        <v>1581</v>
      </c>
      <c r="F67" s="62"/>
      <c r="G67" s="73">
        <f>SUM(G68:G70)</f>
        <v>25688554</v>
      </c>
      <c r="H67" s="73">
        <f t="shared" ref="H67:I67" si="8">SUM(H68:H70)</f>
        <v>0</v>
      </c>
      <c r="I67" s="73">
        <f t="shared" si="8"/>
        <v>25688554</v>
      </c>
    </row>
    <row r="68" spans="1:12" ht="15" customHeight="1" x14ac:dyDescent="0.3">
      <c r="A68" s="20"/>
      <c r="B68" s="107"/>
      <c r="C68" s="132"/>
      <c r="D68" s="62"/>
      <c r="E68" s="62" t="s">
        <v>253</v>
      </c>
      <c r="F68" s="62"/>
      <c r="G68" s="111"/>
      <c r="H68" s="111"/>
      <c r="I68" s="63"/>
    </row>
    <row r="69" spans="1:12" ht="15" customHeight="1" x14ac:dyDescent="0.3">
      <c r="A69" s="20"/>
      <c r="B69" s="107"/>
      <c r="C69" s="132"/>
      <c r="D69" s="62"/>
      <c r="E69" s="62" t="s">
        <v>254</v>
      </c>
      <c r="F69" s="62"/>
      <c r="G69" s="111">
        <v>22337010</v>
      </c>
      <c r="H69" s="111"/>
      <c r="I69" s="63">
        <f>+G69+H69</f>
        <v>22337010</v>
      </c>
    </row>
    <row r="70" spans="1:12" ht="15" customHeight="1" x14ac:dyDescent="0.3">
      <c r="A70" s="20"/>
      <c r="B70" s="107"/>
      <c r="C70" s="132"/>
      <c r="D70" s="62"/>
      <c r="E70" s="62" t="s">
        <v>255</v>
      </c>
      <c r="F70" s="62"/>
      <c r="G70" s="111">
        <v>3351544</v>
      </c>
      <c r="H70" s="111"/>
      <c r="I70" s="63">
        <f>+G70+H70</f>
        <v>3351544</v>
      </c>
    </row>
    <row r="71" spans="1:12" ht="15" customHeight="1" thickBot="1" x14ac:dyDescent="0.35">
      <c r="A71" s="20"/>
      <c r="B71" s="107"/>
      <c r="C71" s="132"/>
      <c r="D71" s="62">
        <v>323000</v>
      </c>
      <c r="E71" s="62" t="s">
        <v>1584</v>
      </c>
      <c r="F71" s="62"/>
      <c r="G71" s="73">
        <v>13348020</v>
      </c>
      <c r="H71" s="73"/>
      <c r="I71" s="73">
        <f>+G71+H71</f>
        <v>13348020</v>
      </c>
    </row>
    <row r="72" spans="1:12" ht="15" thickBot="1" x14ac:dyDescent="0.35">
      <c r="A72" s="20"/>
      <c r="B72" s="146"/>
      <c r="C72" s="147"/>
      <c r="D72" s="148" t="s">
        <v>256</v>
      </c>
      <c r="E72" s="148"/>
      <c r="F72" s="149"/>
      <c r="G72" s="150">
        <f>SUM(G65:G71)</f>
        <v>128995998</v>
      </c>
      <c r="H72" s="150">
        <f>SUM(H65:H71)</f>
        <v>0</v>
      </c>
      <c r="I72" s="151">
        <f>SUM(I65:I71)</f>
        <v>128995998</v>
      </c>
    </row>
    <row r="73" spans="1:12" ht="15" customHeight="1" x14ac:dyDescent="0.3">
      <c r="A73" s="20" t="s">
        <v>308</v>
      </c>
      <c r="B73" s="107">
        <v>23</v>
      </c>
      <c r="C73" s="133">
        <v>310000</v>
      </c>
      <c r="D73" s="62" t="s">
        <v>304</v>
      </c>
      <c r="E73" s="62"/>
      <c r="F73" s="62"/>
      <c r="G73" s="101">
        <v>20621748</v>
      </c>
      <c r="H73" s="101">
        <v>0</v>
      </c>
      <c r="I73" s="101">
        <f>+G73+H73</f>
        <v>20621748</v>
      </c>
    </row>
    <row r="74" spans="1:12" ht="15" customHeight="1" thickBot="1" x14ac:dyDescent="0.35">
      <c r="A74" s="20" t="s">
        <v>308</v>
      </c>
      <c r="B74" s="107">
        <v>24</v>
      </c>
      <c r="C74" s="133">
        <v>330000</v>
      </c>
      <c r="D74" s="62" t="s">
        <v>305</v>
      </c>
      <c r="E74" s="62"/>
      <c r="F74" s="62"/>
      <c r="G74" s="101">
        <v>0</v>
      </c>
      <c r="H74" s="101">
        <v>0</v>
      </c>
      <c r="I74" s="101">
        <f>+G74+H74</f>
        <v>0</v>
      </c>
    </row>
    <row r="75" spans="1:12" ht="15" thickBot="1" x14ac:dyDescent="0.35">
      <c r="A75" s="20"/>
      <c r="B75" s="168"/>
      <c r="C75" s="152" t="s">
        <v>257</v>
      </c>
      <c r="D75" s="152"/>
      <c r="E75" s="153"/>
      <c r="F75" s="153"/>
      <c r="G75" s="154">
        <f>SUMIF($A$64:$A$74,$A$73,G$64:G$74)</f>
        <v>72275470</v>
      </c>
      <c r="H75" s="154">
        <f>SUMIF($A$64:$A$74,$A$73,H$64:H$74)</f>
        <v>0</v>
      </c>
      <c r="I75" s="155">
        <f>I73+I74+I65</f>
        <v>72275470</v>
      </c>
    </row>
    <row r="76" spans="1:12" ht="15" thickBot="1" x14ac:dyDescent="0.35">
      <c r="A76" s="20"/>
      <c r="B76" s="156"/>
      <c r="C76" s="85" t="s">
        <v>222</v>
      </c>
      <c r="D76" s="105"/>
      <c r="E76" s="157"/>
      <c r="F76" s="157"/>
      <c r="G76" s="158">
        <f>G75+G62</f>
        <v>200835593.42000002</v>
      </c>
      <c r="H76" s="158">
        <f t="shared" ref="H76" si="9">H75+H62</f>
        <v>0</v>
      </c>
      <c r="I76" s="159">
        <f>I75+I62</f>
        <v>200835593.42000002</v>
      </c>
    </row>
    <row r="77" spans="1:12" ht="15.6" x14ac:dyDescent="0.3">
      <c r="A77" s="20"/>
      <c r="B77" s="86" t="s">
        <v>54</v>
      </c>
      <c r="C77" s="86"/>
      <c r="D77" s="87"/>
      <c r="E77" s="53"/>
      <c r="F77" s="53"/>
      <c r="G77" s="88"/>
      <c r="H77" s="89"/>
      <c r="I77" s="89"/>
      <c r="J77" s="91"/>
      <c r="K77" s="91"/>
      <c r="L77" s="91"/>
    </row>
    <row r="78" spans="1:12" ht="15.6" x14ac:dyDescent="0.3">
      <c r="A78" s="20"/>
      <c r="B78" s="92" t="s">
        <v>118</v>
      </c>
      <c r="C78" s="92"/>
      <c r="D78" s="87"/>
      <c r="E78" s="53"/>
      <c r="F78" s="53"/>
      <c r="G78" s="88"/>
      <c r="H78" s="90"/>
      <c r="I78" s="90"/>
      <c r="J78" s="91"/>
      <c r="K78" s="91"/>
      <c r="L78" s="91"/>
    </row>
    <row r="79" spans="1:12" ht="15.6" x14ac:dyDescent="0.3">
      <c r="A79" s="20"/>
      <c r="B79" s="93" t="s">
        <v>119</v>
      </c>
      <c r="C79" s="93"/>
      <c r="D79" s="94"/>
      <c r="E79" s="87"/>
      <c r="F79" s="87"/>
      <c r="G79" s="94"/>
      <c r="H79" s="90"/>
      <c r="I79" s="95"/>
      <c r="J79" s="91"/>
      <c r="K79" s="91"/>
      <c r="L79" s="91"/>
    </row>
    <row r="80" spans="1:12" x14ac:dyDescent="0.3">
      <c r="A80" s="20"/>
      <c r="B80" s="93" t="s">
        <v>120</v>
      </c>
      <c r="C80" s="93"/>
      <c r="D80" s="94"/>
      <c r="E80" s="94"/>
      <c r="F80" s="95"/>
      <c r="G80" s="96"/>
      <c r="H80" s="52"/>
      <c r="I80" s="53"/>
      <c r="J80" s="54"/>
      <c r="K80" s="54"/>
      <c r="L80" s="54"/>
    </row>
    <row r="81" spans="1:12" x14ac:dyDescent="0.3">
      <c r="A81" s="20"/>
      <c r="B81" s="93" t="s">
        <v>121</v>
      </c>
      <c r="C81" s="93"/>
      <c r="D81" s="94"/>
      <c r="E81" s="94"/>
      <c r="F81" s="95"/>
      <c r="G81" s="96"/>
      <c r="H81" s="52"/>
      <c r="I81" s="53"/>
      <c r="J81" s="54"/>
      <c r="K81" s="54"/>
      <c r="L81" s="54"/>
    </row>
    <row r="82" spans="1:12" ht="15.6" x14ac:dyDescent="0.3">
      <c r="A82" s="20"/>
      <c r="B82" s="93"/>
      <c r="C82" s="93"/>
      <c r="D82" s="98"/>
      <c r="E82" s="93"/>
      <c r="F82" s="93"/>
      <c r="G82" s="97"/>
      <c r="H82" s="90"/>
      <c r="I82" s="53"/>
      <c r="J82" s="54"/>
      <c r="K82" s="54"/>
      <c r="L82" s="54"/>
    </row>
  </sheetData>
  <mergeCells count="5">
    <mergeCell ref="I5:I8"/>
    <mergeCell ref="B64:F64"/>
    <mergeCell ref="G5:G8"/>
    <mergeCell ref="H5:H8"/>
    <mergeCell ref="B5:F7"/>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J19"/>
  <sheetViews>
    <sheetView workbookViewId="0">
      <selection activeCell="A19" sqref="A19"/>
    </sheetView>
  </sheetViews>
  <sheetFormatPr defaultColWidth="8.88671875" defaultRowHeight="15.6" x14ac:dyDescent="0.3"/>
  <cols>
    <col min="1" max="1" width="3.33203125" style="1512" customWidth="1"/>
    <col min="2" max="2" width="6.44140625" style="1512" customWidth="1"/>
    <col min="3" max="3" width="5.44140625" style="1512" customWidth="1"/>
    <col min="4" max="4" width="13" style="1512" customWidth="1"/>
    <col min="5" max="5" width="17.44140625" style="1512" customWidth="1"/>
    <col min="6" max="6" width="14.5546875" style="1512" customWidth="1"/>
    <col min="7" max="7" width="17.109375" style="1512" customWidth="1"/>
    <col min="8" max="8" width="25.5546875" style="1512" customWidth="1"/>
    <col min="9" max="9" width="29.5546875" style="1512" customWidth="1"/>
    <col min="10" max="16384" width="8.88671875" style="1512"/>
  </cols>
  <sheetData>
    <row r="1" spans="1:10" s="35" customFormat="1" ht="18.600000000000001" x14ac:dyDescent="0.3">
      <c r="A1" s="1499"/>
      <c r="B1" s="1500"/>
      <c r="C1" s="1500"/>
      <c r="D1" s="1500"/>
      <c r="E1" s="1500"/>
      <c r="F1" s="1501"/>
      <c r="G1" s="1502"/>
      <c r="H1" s="1500"/>
      <c r="I1" s="1277" t="s">
        <v>1576</v>
      </c>
      <c r="J1" s="1505"/>
    </row>
    <row r="2" spans="1:10" s="35" customFormat="1" ht="18.600000000000001" x14ac:dyDescent="0.3">
      <c r="A2" s="1506"/>
      <c r="B2" s="1507" t="str">
        <f>CONCATENATE("A/S FOR YEAR ENDED ", TEXT(ASPERIOD,"mm/dd/yyyy"), " OF ", TRIM(ASSOCNAME))</f>
        <v>A/S FOR YEAR ENDED 12/31/2021 OF NOVO ECIJANO TEACHERS MUTUAL BENEFIT ASSOCIATION, INCORPORATED</v>
      </c>
      <c r="C2" s="1508"/>
      <c r="D2" s="1508"/>
      <c r="E2" s="1508"/>
      <c r="F2" s="1508"/>
      <c r="G2" s="1502"/>
      <c r="H2" s="1509"/>
      <c r="I2" s="1509"/>
      <c r="J2" s="822"/>
    </row>
    <row r="3" spans="1:10" x14ac:dyDescent="0.3">
      <c r="A3" s="1510"/>
      <c r="B3" s="1511"/>
      <c r="C3" s="1511"/>
      <c r="D3" s="1511"/>
      <c r="E3" s="1511"/>
      <c r="F3" s="1511"/>
      <c r="G3" s="1511"/>
      <c r="H3" s="1511"/>
      <c r="I3" s="1511"/>
    </row>
    <row r="4" spans="1:10" x14ac:dyDescent="0.3">
      <c r="A4" s="1510"/>
      <c r="B4" s="4215" t="s">
        <v>2500</v>
      </c>
      <c r="C4" s="4215"/>
      <c r="D4" s="4215"/>
      <c r="E4" s="4215"/>
      <c r="F4" s="4215"/>
      <c r="G4" s="4215"/>
      <c r="H4" s="4215"/>
      <c r="I4" s="4215"/>
    </row>
    <row r="5" spans="1:10" ht="16.2" thickBot="1" x14ac:dyDescent="0.35">
      <c r="A5" s="1510"/>
      <c r="B5" s="1513"/>
      <c r="C5" s="1513"/>
      <c r="D5" s="1513"/>
      <c r="E5" s="1514"/>
      <c r="F5" s="1514"/>
      <c r="G5" s="1514"/>
      <c r="H5" s="1514"/>
      <c r="I5" s="1514"/>
    </row>
    <row r="6" spans="1:10" ht="15.75" customHeight="1" x14ac:dyDescent="0.3">
      <c r="A6" s="1510"/>
      <c r="B6" s="1515"/>
      <c r="C6" s="1516"/>
      <c r="D6" s="1516"/>
      <c r="E6" s="1516"/>
      <c r="F6" s="1516"/>
      <c r="G6" s="1517"/>
      <c r="H6" s="4216" t="s">
        <v>2502</v>
      </c>
      <c r="I6" s="4219" t="s">
        <v>2503</v>
      </c>
    </row>
    <row r="7" spans="1:10" x14ac:dyDescent="0.3">
      <c r="A7" s="1510"/>
      <c r="B7" s="1518"/>
      <c r="C7" s="1519"/>
      <c r="D7" s="1519"/>
      <c r="E7" s="1519"/>
      <c r="F7" s="1519"/>
      <c r="G7" s="1520"/>
      <c r="H7" s="4217"/>
      <c r="I7" s="4220"/>
    </row>
    <row r="8" spans="1:10" x14ac:dyDescent="0.3">
      <c r="A8" s="1510"/>
      <c r="B8" s="1518" t="s">
        <v>1483</v>
      </c>
      <c r="C8" s="1519"/>
      <c r="D8" s="1519"/>
      <c r="E8" s="1519"/>
      <c r="F8" s="1519"/>
      <c r="G8" s="1520"/>
      <c r="H8" s="4217"/>
      <c r="I8" s="4220"/>
    </row>
    <row r="9" spans="1:10" ht="16.2" thickBot="1" x14ac:dyDescent="0.35">
      <c r="A9" s="1510"/>
      <c r="B9" s="1518"/>
      <c r="C9" s="1519"/>
      <c r="D9" s="1519"/>
      <c r="E9" s="1519"/>
      <c r="F9" s="1519"/>
      <c r="G9" s="1520"/>
      <c r="H9" s="4218"/>
      <c r="I9" s="4220"/>
    </row>
    <row r="10" spans="1:10" x14ac:dyDescent="0.3">
      <c r="A10" s="1510"/>
      <c r="B10" s="1529" t="s">
        <v>1398</v>
      </c>
      <c r="C10" s="1530" t="s">
        <v>2501</v>
      </c>
      <c r="D10" s="1530"/>
      <c r="E10" s="1530"/>
      <c r="F10" s="1530"/>
      <c r="G10" s="1531"/>
      <c r="H10" s="3401">
        <f>'Exhibit 5'!I62</f>
        <v>128560123.42000002</v>
      </c>
      <c r="I10" s="3948">
        <v>105599735.81</v>
      </c>
    </row>
    <row r="11" spans="1:10" x14ac:dyDescent="0.3">
      <c r="A11" s="1510"/>
      <c r="B11" s="1533" t="s">
        <v>1396</v>
      </c>
      <c r="C11" s="1534" t="s">
        <v>2504</v>
      </c>
      <c r="D11" s="1534"/>
      <c r="E11" s="3402"/>
      <c r="F11" s="1534"/>
      <c r="G11" s="1534"/>
      <c r="H11" s="1535"/>
      <c r="I11" s="3949"/>
    </row>
    <row r="12" spans="1:10" x14ac:dyDescent="0.3">
      <c r="A12" s="1510"/>
      <c r="B12" s="1539"/>
      <c r="C12" s="1540"/>
      <c r="D12" s="1540" t="s">
        <v>2505</v>
      </c>
      <c r="E12" s="1540"/>
      <c r="F12" s="1540"/>
      <c r="G12" s="1542"/>
      <c r="H12" s="1477">
        <f>ROUND(H10*0.2,2)</f>
        <v>25712024.68</v>
      </c>
      <c r="I12" s="1477">
        <f>ROUND(I10*0.2,2)</f>
        <v>21119947.16</v>
      </c>
    </row>
    <row r="13" spans="1:10" x14ac:dyDescent="0.3">
      <c r="A13" s="1510"/>
      <c r="B13" s="3404" t="s">
        <v>2506</v>
      </c>
      <c r="C13" s="3405" t="s">
        <v>2507</v>
      </c>
      <c r="D13" s="3405"/>
      <c r="E13" s="3405"/>
      <c r="F13" s="3405"/>
      <c r="G13" s="3406"/>
      <c r="H13" s="3403">
        <f>'Exhibit 5'!I73</f>
        <v>20621748</v>
      </c>
      <c r="I13" s="3407">
        <v>17083998.010000002</v>
      </c>
    </row>
    <row r="14" spans="1:10" ht="16.2" thickBot="1" x14ac:dyDescent="0.35">
      <c r="A14" s="1510"/>
      <c r="B14" s="1543" t="s">
        <v>1394</v>
      </c>
      <c r="C14" s="1544" t="s">
        <v>2508</v>
      </c>
      <c r="D14" s="1544"/>
      <c r="E14" s="1544"/>
      <c r="F14" s="1544"/>
      <c r="G14" s="1546"/>
      <c r="H14" s="1480">
        <f>IF(H12&lt;H13,H13-H12,0)</f>
        <v>0</v>
      </c>
      <c r="I14" s="3408">
        <f>IF(I12&lt;I13,I13-I12,0)</f>
        <v>0</v>
      </c>
    </row>
    <row r="15" spans="1:10" x14ac:dyDescent="0.3">
      <c r="A15" s="1510"/>
      <c r="B15" s="1547"/>
      <c r="C15" s="1548"/>
      <c r="D15" s="1548"/>
      <c r="E15" s="1548"/>
      <c r="F15" s="1548"/>
      <c r="G15" s="1548"/>
      <c r="H15" s="1549"/>
      <c r="I15" s="1550"/>
    </row>
    <row r="16" spans="1:10" x14ac:dyDescent="0.3">
      <c r="A16" s="1510"/>
      <c r="B16" s="1559" t="s">
        <v>54</v>
      </c>
      <c r="C16" s="1559"/>
      <c r="D16" s="1560"/>
      <c r="E16" s="1560"/>
      <c r="F16" s="1560"/>
      <c r="G16" s="1560"/>
      <c r="H16" s="1560"/>
      <c r="I16" s="1514"/>
    </row>
    <row r="17" spans="1:9" x14ac:dyDescent="0.3">
      <c r="A17" s="1510"/>
      <c r="B17" s="1563" t="s">
        <v>1734</v>
      </c>
      <c r="C17" s="1563"/>
      <c r="D17" s="472"/>
      <c r="E17" s="1560"/>
      <c r="F17" s="1560"/>
      <c r="G17" s="1560"/>
      <c r="H17" s="1560"/>
      <c r="I17" s="1514"/>
    </row>
    <row r="18" spans="1:9" x14ac:dyDescent="0.3">
      <c r="A18" s="1510"/>
      <c r="B18" s="1563" t="s">
        <v>120</v>
      </c>
      <c r="C18" s="1563"/>
      <c r="D18" s="472"/>
      <c r="E18" s="472"/>
      <c r="F18" s="472"/>
      <c r="G18" s="1510"/>
      <c r="H18" s="1510"/>
      <c r="I18" s="1514"/>
    </row>
    <row r="19" spans="1:9" x14ac:dyDescent="0.3">
      <c r="A19" s="1510"/>
      <c r="B19" s="1563" t="s">
        <v>121</v>
      </c>
      <c r="C19" s="1563"/>
      <c r="D19" s="472"/>
      <c r="E19" s="472"/>
      <c r="F19" s="472"/>
      <c r="G19" s="1510"/>
      <c r="H19" s="1510"/>
      <c r="I19" s="1514"/>
    </row>
  </sheetData>
  <mergeCells count="3">
    <mergeCell ref="B4:I4"/>
    <mergeCell ref="H6:H9"/>
    <mergeCell ref="I6:I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N39"/>
  <sheetViews>
    <sheetView showGridLines="0" zoomScale="80" zoomScaleNormal="80" workbookViewId="0">
      <selection activeCell="N1" sqref="N1"/>
    </sheetView>
  </sheetViews>
  <sheetFormatPr defaultColWidth="8.88671875" defaultRowHeight="15.6" x14ac:dyDescent="0.3"/>
  <cols>
    <col min="1" max="1" width="3.33203125" style="1512" customWidth="1"/>
    <col min="2" max="2" width="6.44140625" style="1512" customWidth="1"/>
    <col min="3" max="3" width="5.44140625" style="1512" customWidth="1"/>
    <col min="4" max="4" width="37.88671875" style="1512" customWidth="1"/>
    <col min="5" max="5" width="31.109375" style="1512" customWidth="1"/>
    <col min="6" max="6" width="21.5546875" style="1512" customWidth="1"/>
    <col min="7" max="7" width="20.6640625" style="1512" customWidth="1"/>
    <col min="8" max="8" width="17.6640625" style="1512" customWidth="1"/>
    <col min="9" max="13" width="18.33203125" style="1512" customWidth="1"/>
    <col min="14" max="16384" width="8.88671875" style="1512"/>
  </cols>
  <sheetData>
    <row r="1" spans="1:14" s="35" customFormat="1" ht="18.600000000000001" x14ac:dyDescent="0.3">
      <c r="A1" s="1499"/>
      <c r="B1" s="1500"/>
      <c r="C1" s="1500"/>
      <c r="D1" s="1500"/>
      <c r="E1" s="1500"/>
      <c r="F1" s="1501"/>
      <c r="G1" s="1502"/>
      <c r="H1" s="1500"/>
      <c r="I1" s="1503"/>
      <c r="J1" s="1504"/>
      <c r="K1" s="1504"/>
      <c r="L1" s="1504"/>
      <c r="M1" s="1503" t="s">
        <v>1680</v>
      </c>
      <c r="N1" s="1505"/>
    </row>
    <row r="2" spans="1:14" s="35" customFormat="1" ht="18.600000000000001" x14ac:dyDescent="0.3">
      <c r="A2" s="1506"/>
      <c r="B2" s="1507" t="str">
        <f>CONCATENATE("A/S FOR YEAR ENDED ", TEXT(ASPERIOD,"mm/dd/yyyy"), " OF ", TRIM(ASSOCNAME))</f>
        <v>A/S FOR YEAR ENDED 12/31/2021 OF NOVO ECIJANO TEACHERS MUTUAL BENEFIT ASSOCIATION, INCORPORATED</v>
      </c>
      <c r="C2" s="1508"/>
      <c r="D2" s="1508"/>
      <c r="E2" s="1508"/>
      <c r="F2" s="1508"/>
      <c r="G2" s="1502"/>
      <c r="H2" s="1509"/>
      <c r="I2" s="1509"/>
      <c r="J2" s="1509"/>
      <c r="K2" s="1509"/>
      <c r="L2" s="1509"/>
      <c r="M2" s="1509"/>
      <c r="N2" s="822"/>
    </row>
    <row r="3" spans="1:14" x14ac:dyDescent="0.3">
      <c r="A3" s="1510"/>
      <c r="B3" s="1511"/>
      <c r="C3" s="1511"/>
      <c r="D3" s="1511"/>
      <c r="E3" s="1511"/>
      <c r="F3" s="1511"/>
      <c r="G3" s="1511"/>
      <c r="H3" s="1511"/>
      <c r="I3" s="1511"/>
      <c r="J3" s="1511"/>
      <c r="K3" s="1511"/>
      <c r="L3" s="1511"/>
      <c r="M3" s="1511"/>
    </row>
    <row r="4" spans="1:14" x14ac:dyDescent="0.3">
      <c r="A4" s="1510"/>
      <c r="B4" s="4215" t="s">
        <v>1482</v>
      </c>
      <c r="C4" s="4215"/>
      <c r="D4" s="4215"/>
      <c r="E4" s="4215"/>
      <c r="F4" s="4215"/>
      <c r="G4" s="4215"/>
      <c r="H4" s="4215"/>
      <c r="I4" s="4215"/>
      <c r="J4" s="4215"/>
      <c r="K4" s="4215"/>
      <c r="L4" s="4215"/>
      <c r="M4" s="4215"/>
    </row>
    <row r="5" spans="1:14" ht="16.2" thickBot="1" x14ac:dyDescent="0.35">
      <c r="A5" s="1510"/>
      <c r="B5" s="1513"/>
      <c r="C5" s="1513"/>
      <c r="D5" s="1513"/>
      <c r="E5" s="1514"/>
      <c r="F5" s="1514"/>
      <c r="G5" s="1514"/>
      <c r="H5" s="1514"/>
      <c r="I5" s="1514"/>
      <c r="J5" s="1514"/>
      <c r="K5" s="1514"/>
      <c r="L5" s="1514"/>
      <c r="M5" s="1514"/>
    </row>
    <row r="6" spans="1:14" x14ac:dyDescent="0.3">
      <c r="A6" s="1510"/>
      <c r="B6" s="1515"/>
      <c r="C6" s="1516"/>
      <c r="D6" s="1516"/>
      <c r="E6" s="1516"/>
      <c r="F6" s="1516"/>
      <c r="G6" s="1517"/>
      <c r="H6" s="4216" t="s">
        <v>147</v>
      </c>
      <c r="I6" s="4219" t="s">
        <v>148</v>
      </c>
      <c r="J6" s="4219" t="s">
        <v>149</v>
      </c>
      <c r="K6" s="4219" t="s">
        <v>150</v>
      </c>
      <c r="L6" s="4219" t="s">
        <v>151</v>
      </c>
      <c r="M6" s="4221" t="s">
        <v>152</v>
      </c>
    </row>
    <row r="7" spans="1:14" x14ac:dyDescent="0.3">
      <c r="A7" s="1510"/>
      <c r="B7" s="1518"/>
      <c r="C7" s="1519"/>
      <c r="D7" s="1519"/>
      <c r="E7" s="1519"/>
      <c r="F7" s="1519"/>
      <c r="G7" s="1520"/>
      <c r="H7" s="4217"/>
      <c r="I7" s="4220"/>
      <c r="J7" s="4220"/>
      <c r="K7" s="4220"/>
      <c r="L7" s="4220"/>
      <c r="M7" s="4222"/>
    </row>
    <row r="8" spans="1:14" x14ac:dyDescent="0.3">
      <c r="A8" s="1510"/>
      <c r="B8" s="1518" t="s">
        <v>1483</v>
      </c>
      <c r="C8" s="1519"/>
      <c r="D8" s="1519"/>
      <c r="E8" s="1519"/>
      <c r="F8" s="1519"/>
      <c r="G8" s="1520"/>
      <c r="H8" s="4217"/>
      <c r="I8" s="4220"/>
      <c r="J8" s="4220"/>
      <c r="K8" s="4220"/>
      <c r="L8" s="4220"/>
      <c r="M8" s="4222"/>
    </row>
    <row r="9" spans="1:14" x14ac:dyDescent="0.3">
      <c r="A9" s="1510"/>
      <c r="B9" s="1518"/>
      <c r="C9" s="1519"/>
      <c r="D9" s="1519"/>
      <c r="E9" s="1519"/>
      <c r="F9" s="1519"/>
      <c r="G9" s="1520"/>
      <c r="H9" s="4218"/>
      <c r="I9" s="4220"/>
      <c r="J9" s="4220"/>
      <c r="K9" s="4220"/>
      <c r="L9" s="4220"/>
      <c r="M9" s="4222"/>
    </row>
    <row r="10" spans="1:14" x14ac:dyDescent="0.3">
      <c r="A10" s="1510"/>
      <c r="B10" s="1518"/>
      <c r="C10" s="1519"/>
      <c r="D10" s="1519"/>
      <c r="E10" s="1519"/>
      <c r="F10" s="1519"/>
      <c r="G10" s="1521" t="s">
        <v>153</v>
      </c>
      <c r="H10" s="1522" t="s">
        <v>476</v>
      </c>
      <c r="I10" s="1522" t="s">
        <v>791</v>
      </c>
      <c r="J10" s="1522" t="s">
        <v>1484</v>
      </c>
      <c r="K10" s="1522" t="s">
        <v>1485</v>
      </c>
      <c r="L10" s="1523"/>
      <c r="M10" s="1524"/>
    </row>
    <row r="11" spans="1:14" ht="16.2" thickBot="1" x14ac:dyDescent="0.35">
      <c r="A11" s="1510"/>
      <c r="B11" s="1518"/>
      <c r="C11" s="1519"/>
      <c r="D11" s="1519"/>
      <c r="E11" s="1519"/>
      <c r="F11" s="1519"/>
      <c r="G11" s="1525" t="e">
        <f>[16]p2a!H10</f>
        <v>#REF!</v>
      </c>
      <c r="H11" s="1526" t="s">
        <v>1486</v>
      </c>
      <c r="I11" s="1526" t="s">
        <v>1487</v>
      </c>
      <c r="J11" s="1526" t="s">
        <v>1487</v>
      </c>
      <c r="K11" s="1526" t="s">
        <v>1488</v>
      </c>
      <c r="L11" s="1527"/>
      <c r="M11" s="1528"/>
    </row>
    <row r="12" spans="1:14" x14ac:dyDescent="0.3">
      <c r="A12" s="1510"/>
      <c r="B12" s="1529" t="s">
        <v>1398</v>
      </c>
      <c r="C12" s="1530" t="s">
        <v>1489</v>
      </c>
      <c r="D12" s="1530"/>
      <c r="E12" s="1530"/>
      <c r="F12" s="1530"/>
      <c r="G12" s="1531"/>
      <c r="H12" s="1532"/>
      <c r="I12" s="1486">
        <v>13431868.359999999</v>
      </c>
      <c r="J12" s="1486"/>
      <c r="K12" s="1486"/>
      <c r="L12" s="1481">
        <f>SUM(H12:K12)</f>
        <v>13431868.359999999</v>
      </c>
      <c r="M12" s="1487"/>
    </row>
    <row r="13" spans="1:14" x14ac:dyDescent="0.3">
      <c r="A13" s="1510"/>
      <c r="B13" s="1533" t="s">
        <v>1396</v>
      </c>
      <c r="C13" s="1534" t="s">
        <v>1490</v>
      </c>
      <c r="D13" s="1534"/>
      <c r="E13" s="1534"/>
      <c r="F13" s="1534"/>
      <c r="G13" s="1534"/>
      <c r="H13" s="1535"/>
      <c r="I13" s="1536"/>
      <c r="J13" s="1536"/>
      <c r="K13" s="1536"/>
      <c r="L13" s="1536"/>
      <c r="M13" s="1537"/>
    </row>
    <row r="14" spans="1:14" x14ac:dyDescent="0.3">
      <c r="A14" s="1510"/>
      <c r="B14" s="1533"/>
      <c r="C14" s="1534">
        <v>2.1</v>
      </c>
      <c r="D14" s="1534" t="s">
        <v>1491</v>
      </c>
      <c r="E14" s="1534"/>
      <c r="F14" s="1534"/>
      <c r="G14" s="1538"/>
      <c r="H14" s="1482">
        <f>'page 4'!F12</f>
        <v>0</v>
      </c>
      <c r="I14" s="1479">
        <f>'page 4'!G12</f>
        <v>801679</v>
      </c>
      <c r="J14" s="1479">
        <f>'page 4'!H12</f>
        <v>0</v>
      </c>
      <c r="K14" s="1479">
        <f>'page 4'!I12</f>
        <v>0</v>
      </c>
      <c r="L14" s="1479">
        <f>SUM(H14:K14)</f>
        <v>801679</v>
      </c>
      <c r="M14" s="1484">
        <f>'page 4'!K12</f>
        <v>836500</v>
      </c>
    </row>
    <row r="15" spans="1:14" x14ac:dyDescent="0.3">
      <c r="A15" s="1510"/>
      <c r="B15" s="1539"/>
      <c r="C15" s="1540">
        <v>2.2000000000000002</v>
      </c>
      <c r="D15" s="1540" t="s">
        <v>1492</v>
      </c>
      <c r="E15" s="1541"/>
      <c r="F15" s="1540"/>
      <c r="G15" s="1542"/>
      <c r="H15" s="1477">
        <f>ROUND(H14*0.05,2)</f>
        <v>0</v>
      </c>
      <c r="I15" s="1478">
        <f>ROUND(I14*0.05,2)-854805</f>
        <v>-814721.05</v>
      </c>
      <c r="J15" s="1478">
        <f>ROUND(J14*0.05,2)</f>
        <v>0</v>
      </c>
      <c r="K15" s="1478">
        <f>ROUND(K14*0.05,2)</f>
        <v>0</v>
      </c>
      <c r="L15" s="1483">
        <f>SUM(H15:K15)</f>
        <v>-814721.05</v>
      </c>
      <c r="M15" s="1485">
        <f>ROUND(M14*0.05,2)</f>
        <v>41825</v>
      </c>
    </row>
    <row r="16" spans="1:14" ht="16.2" thickBot="1" x14ac:dyDescent="0.35">
      <c r="A16" s="1510"/>
      <c r="B16" s="1543" t="s">
        <v>1395</v>
      </c>
      <c r="C16" s="1544" t="s">
        <v>1493</v>
      </c>
      <c r="D16" s="1544"/>
      <c r="E16" s="1545"/>
      <c r="F16" s="1544"/>
      <c r="G16" s="1546"/>
      <c r="H16" s="1480">
        <f>H12+H15</f>
        <v>0</v>
      </c>
      <c r="I16" s="1480">
        <f t="shared" ref="I16:M16" si="0">I12+I15</f>
        <v>12617147.309999999</v>
      </c>
      <c r="J16" s="1480">
        <f t="shared" si="0"/>
        <v>0</v>
      </c>
      <c r="K16" s="1480">
        <f t="shared" si="0"/>
        <v>0</v>
      </c>
      <c r="L16" s="2556">
        <f t="shared" si="0"/>
        <v>12617147.309999999</v>
      </c>
      <c r="M16" s="1480">
        <f t="shared" si="0"/>
        <v>41825</v>
      </c>
    </row>
    <row r="17" spans="1:13" x14ac:dyDescent="0.3">
      <c r="A17" s="1510"/>
      <c r="B17" s="1547"/>
      <c r="C17" s="1548"/>
      <c r="D17" s="1548"/>
      <c r="E17" s="1548"/>
      <c r="F17" s="1548"/>
      <c r="G17" s="1548"/>
      <c r="H17" s="1549"/>
      <c r="I17" s="1550"/>
      <c r="J17" s="1550"/>
      <c r="K17" s="1550"/>
      <c r="L17" s="1550"/>
      <c r="M17" s="1550"/>
    </row>
    <row r="18" spans="1:13" x14ac:dyDescent="0.3">
      <c r="A18" s="1510"/>
      <c r="B18" s="1547"/>
      <c r="C18" s="1548" t="s">
        <v>1494</v>
      </c>
      <c r="D18" s="1548"/>
      <c r="E18" s="1548"/>
      <c r="F18" s="1548"/>
      <c r="G18" s="1548"/>
      <c r="H18" s="1549"/>
      <c r="I18" s="1550"/>
      <c r="J18" s="1550"/>
      <c r="K18" s="1550"/>
      <c r="L18" s="1550"/>
      <c r="M18" s="1550"/>
    </row>
    <row r="19" spans="1:13" ht="31.2" x14ac:dyDescent="0.3">
      <c r="A19" s="1510"/>
      <c r="B19" s="1547"/>
      <c r="C19" s="1548"/>
      <c r="D19" s="1551" t="s">
        <v>1495</v>
      </c>
      <c r="E19" s="1552" t="s">
        <v>1496</v>
      </c>
      <c r="F19" s="1552" t="s">
        <v>1497</v>
      </c>
      <c r="G19" s="1552" t="s">
        <v>1498</v>
      </c>
      <c r="H19" s="1552" t="s">
        <v>1499</v>
      </c>
      <c r="I19" s="1552" t="s">
        <v>403</v>
      </c>
      <c r="J19" s="1552" t="s">
        <v>1500</v>
      </c>
      <c r="K19" s="1552" t="s">
        <v>1501</v>
      </c>
      <c r="L19" s="1550"/>
      <c r="M19" s="1550"/>
    </row>
    <row r="20" spans="1:13" x14ac:dyDescent="0.3">
      <c r="A20" s="1510"/>
      <c r="B20" s="1547"/>
      <c r="C20" s="1548">
        <v>1</v>
      </c>
      <c r="D20" s="1553" t="s">
        <v>2683</v>
      </c>
      <c r="E20" s="1553" t="s">
        <v>2684</v>
      </c>
      <c r="F20" s="1553" t="s">
        <v>2687</v>
      </c>
      <c r="G20" s="1553" t="s">
        <v>2690</v>
      </c>
      <c r="H20" s="1553" t="s">
        <v>2687</v>
      </c>
      <c r="I20" s="1555">
        <v>7230000</v>
      </c>
      <c r="J20" s="1555">
        <v>7230000</v>
      </c>
      <c r="K20" s="1555">
        <v>7149439.0999999996</v>
      </c>
      <c r="L20" s="1550"/>
      <c r="M20" s="1550"/>
    </row>
    <row r="21" spans="1:13" x14ac:dyDescent="0.3">
      <c r="A21" s="1510"/>
      <c r="B21" s="1547"/>
      <c r="C21" s="1548">
        <v>2</v>
      </c>
      <c r="D21" s="1553" t="s">
        <v>2683</v>
      </c>
      <c r="E21" s="1553" t="s">
        <v>2685</v>
      </c>
      <c r="F21" s="1553" t="s">
        <v>2688</v>
      </c>
      <c r="G21" s="1553" t="s">
        <v>2691</v>
      </c>
      <c r="H21" s="1553" t="s">
        <v>2688</v>
      </c>
      <c r="I21" s="1555">
        <v>4520000</v>
      </c>
      <c r="J21" s="1555">
        <v>4520000</v>
      </c>
      <c r="K21" s="1555">
        <v>4468957.82</v>
      </c>
      <c r="L21" s="1550"/>
      <c r="M21" s="1550"/>
    </row>
    <row r="22" spans="1:13" x14ac:dyDescent="0.3">
      <c r="A22" s="1510"/>
      <c r="B22" s="1547"/>
      <c r="C22" s="1548">
        <v>3</v>
      </c>
      <c r="D22" s="1553" t="s">
        <v>2683</v>
      </c>
      <c r="E22" s="1553" t="s">
        <v>2686</v>
      </c>
      <c r="F22" s="1553" t="s">
        <v>2689</v>
      </c>
      <c r="G22" s="1553" t="s">
        <v>2692</v>
      </c>
      <c r="H22" s="1553" t="s">
        <v>2689</v>
      </c>
      <c r="I22" s="1555">
        <v>1010000</v>
      </c>
      <c r="J22" s="1555">
        <v>1010000</v>
      </c>
      <c r="K22" s="1555">
        <v>998750.71</v>
      </c>
      <c r="L22" s="1550"/>
      <c r="M22" s="1550"/>
    </row>
    <row r="23" spans="1:13" x14ac:dyDescent="0.3">
      <c r="A23" s="1510"/>
      <c r="B23" s="1547"/>
      <c r="C23" s="1548">
        <v>4</v>
      </c>
      <c r="D23" s="1553"/>
      <c r="E23" s="1553"/>
      <c r="F23" s="1553"/>
      <c r="G23" s="1553"/>
      <c r="H23" s="1554"/>
      <c r="I23" s="1555"/>
      <c r="J23" s="1555"/>
      <c r="K23" s="1555"/>
      <c r="L23" s="1550"/>
      <c r="M23" s="1550"/>
    </row>
    <row r="24" spans="1:13" x14ac:dyDescent="0.3">
      <c r="A24" s="1510"/>
      <c r="B24" s="1547"/>
      <c r="C24" s="1548">
        <v>5</v>
      </c>
      <c r="D24" s="1553"/>
      <c r="E24" s="1553"/>
      <c r="F24" s="1553"/>
      <c r="G24" s="1553"/>
      <c r="H24" s="1554"/>
      <c r="I24" s="1555"/>
      <c r="J24" s="1555"/>
      <c r="K24" s="1555"/>
      <c r="L24" s="1550"/>
      <c r="M24" s="1550"/>
    </row>
    <row r="25" spans="1:13" x14ac:dyDescent="0.3">
      <c r="A25" s="1510"/>
      <c r="B25" s="1547"/>
      <c r="C25" s="1548"/>
      <c r="D25" s="1548"/>
      <c r="E25" s="1548"/>
      <c r="F25" s="1548"/>
      <c r="G25" s="1548"/>
      <c r="H25" s="1549"/>
      <c r="I25" s="1556">
        <f>SUM(I20:I24)</f>
        <v>12760000</v>
      </c>
      <c r="J25" s="1556">
        <f>SUM(J20:J24)</f>
        <v>12760000</v>
      </c>
      <c r="K25" s="1556">
        <f>SUM(K20:K24)</f>
        <v>12617147.629999999</v>
      </c>
      <c r="L25" s="1550"/>
      <c r="M25" s="1550"/>
    </row>
    <row r="26" spans="1:13" x14ac:dyDescent="0.3">
      <c r="A26" s="1510"/>
      <c r="B26" s="1547"/>
      <c r="C26" s="1548"/>
      <c r="D26" s="1548"/>
      <c r="E26" s="1548"/>
      <c r="F26" s="1548"/>
      <c r="G26" s="1548"/>
      <c r="H26" s="1549"/>
      <c r="I26" s="1550"/>
      <c r="J26" s="1550"/>
      <c r="K26" s="1550"/>
      <c r="L26" s="1550"/>
      <c r="M26" s="1550"/>
    </row>
    <row r="27" spans="1:13" x14ac:dyDescent="0.3">
      <c r="A27" s="1510"/>
      <c r="B27" s="1547"/>
      <c r="C27" s="1548"/>
      <c r="D27" s="1548"/>
      <c r="E27" s="1548"/>
      <c r="F27" s="1548"/>
      <c r="G27" s="1548"/>
      <c r="H27" s="1549"/>
      <c r="I27" s="1550"/>
      <c r="J27" s="1550" t="s">
        <v>1502</v>
      </c>
      <c r="K27" s="1550">
        <f>I25</f>
        <v>12760000</v>
      </c>
      <c r="L27" s="1550"/>
      <c r="M27" s="1550"/>
    </row>
    <row r="28" spans="1:13" x14ac:dyDescent="0.3">
      <c r="A28" s="1510"/>
      <c r="B28" s="1547"/>
      <c r="C28" s="1548"/>
      <c r="D28" s="1548"/>
      <c r="E28" s="1548"/>
      <c r="F28" s="1548"/>
      <c r="G28" s="1548"/>
      <c r="H28" s="1549"/>
      <c r="I28" s="1550"/>
      <c r="J28" s="1550" t="s">
        <v>1503</v>
      </c>
      <c r="K28" s="1550">
        <f>J25</f>
        <v>12760000</v>
      </c>
      <c r="L28" s="1550"/>
      <c r="M28" s="1550"/>
    </row>
    <row r="29" spans="1:13" x14ac:dyDescent="0.3">
      <c r="A29" s="1510"/>
      <c r="B29" s="1547"/>
      <c r="C29" s="1548"/>
      <c r="D29" s="1548"/>
      <c r="E29" s="1548"/>
      <c r="F29" s="1548"/>
      <c r="G29" s="1548"/>
      <c r="H29" s="1549"/>
      <c r="I29" s="1550"/>
      <c r="J29" s="1550" t="s">
        <v>1504</v>
      </c>
      <c r="K29" s="1550">
        <f>K25</f>
        <v>12617147.629999999</v>
      </c>
      <c r="L29" s="1550"/>
      <c r="M29" s="1550"/>
    </row>
    <row r="30" spans="1:13" x14ac:dyDescent="0.3">
      <c r="A30" s="1510"/>
      <c r="B30" s="1547"/>
      <c r="C30" s="1548"/>
      <c r="D30" s="1548"/>
      <c r="E30" s="1548"/>
      <c r="F30" s="1548"/>
      <c r="G30" s="1548"/>
      <c r="H30" s="1549"/>
      <c r="I30" s="1550"/>
      <c r="J30" s="1550" t="s">
        <v>1505</v>
      </c>
      <c r="K30" s="1557">
        <f>L16</f>
        <v>12617147.309999999</v>
      </c>
      <c r="L30" s="1550"/>
      <c r="M30" s="1550"/>
    </row>
    <row r="31" spans="1:13" ht="16.2" thickBot="1" x14ac:dyDescent="0.35">
      <c r="A31" s="1510"/>
      <c r="B31" s="1547"/>
      <c r="C31" s="1548"/>
      <c r="D31" s="1548"/>
      <c r="E31" s="1548"/>
      <c r="F31" s="1548"/>
      <c r="G31" s="1548"/>
      <c r="H31" s="1549"/>
      <c r="I31" s="1550"/>
      <c r="J31" s="1550" t="s">
        <v>1506</v>
      </c>
      <c r="K31" s="1558">
        <f>K25-K30</f>
        <v>0.32000000029802322</v>
      </c>
      <c r="L31" s="1550"/>
      <c r="M31" s="1550"/>
    </row>
    <row r="32" spans="1:13" ht="16.2" thickTop="1" x14ac:dyDescent="0.3">
      <c r="A32" s="1510"/>
      <c r="B32" s="1547"/>
      <c r="C32" s="1548"/>
      <c r="D32" s="1548"/>
      <c r="E32" s="1548"/>
      <c r="F32" s="1548"/>
      <c r="G32" s="1548"/>
      <c r="H32" s="1549"/>
      <c r="I32" s="1550"/>
      <c r="J32" s="1550"/>
      <c r="K32" s="1550"/>
      <c r="L32" s="1550"/>
      <c r="M32" s="1550"/>
    </row>
    <row r="33" spans="1:13" x14ac:dyDescent="0.3">
      <c r="A33" s="1510"/>
      <c r="B33" s="1559" t="s">
        <v>54</v>
      </c>
      <c r="C33" s="1559"/>
      <c r="D33" s="1560"/>
      <c r="E33" s="1560"/>
      <c r="F33" s="1560"/>
      <c r="G33" s="1560"/>
      <c r="H33" s="1560"/>
      <c r="I33" s="1561"/>
      <c r="J33" s="1560"/>
      <c r="K33" s="1560"/>
      <c r="L33" s="1514"/>
      <c r="M33" s="1514"/>
    </row>
    <row r="34" spans="1:13" x14ac:dyDescent="0.3">
      <c r="A34" s="1510"/>
      <c r="B34" s="1562" t="s">
        <v>118</v>
      </c>
      <c r="C34" s="1562"/>
      <c r="D34" s="1560"/>
      <c r="E34" s="1560"/>
      <c r="F34" s="1560"/>
      <c r="G34" s="1560"/>
      <c r="H34" s="1560"/>
      <c r="I34" s="1561"/>
      <c r="J34" s="1560"/>
      <c r="K34" s="1560"/>
      <c r="L34" s="1514"/>
      <c r="M34" s="1514"/>
    </row>
    <row r="35" spans="1:13" x14ac:dyDescent="0.3">
      <c r="A35" s="1510"/>
      <c r="B35" s="1563" t="s">
        <v>119</v>
      </c>
      <c r="C35" s="1563"/>
      <c r="D35" s="472"/>
      <c r="E35" s="1560"/>
      <c r="F35" s="1560"/>
      <c r="G35" s="1560"/>
      <c r="H35" s="1560"/>
      <c r="I35" s="472"/>
      <c r="J35" s="1560"/>
      <c r="K35" s="1560"/>
      <c r="L35" s="1514"/>
      <c r="M35" s="1514"/>
    </row>
    <row r="36" spans="1:13" x14ac:dyDescent="0.3">
      <c r="A36" s="1510"/>
      <c r="B36" s="1563" t="s">
        <v>120</v>
      </c>
      <c r="C36" s="1563"/>
      <c r="D36" s="472"/>
      <c r="E36" s="472"/>
      <c r="F36" s="472"/>
      <c r="G36" s="1510"/>
      <c r="H36" s="1510"/>
      <c r="I36" s="1564"/>
      <c r="J36" s="1510"/>
      <c r="K36" s="1565">
        <v>9999</v>
      </c>
      <c r="L36" s="1514"/>
      <c r="M36" s="1514"/>
    </row>
    <row r="37" spans="1:13" x14ac:dyDescent="0.3">
      <c r="A37" s="1510"/>
      <c r="B37" s="1563" t="s">
        <v>121</v>
      </c>
      <c r="C37" s="1563"/>
      <c r="D37" s="472"/>
      <c r="E37" s="472"/>
      <c r="F37" s="472"/>
      <c r="G37" s="1510"/>
      <c r="H37" s="1510"/>
      <c r="I37" s="1564"/>
      <c r="J37" s="1510"/>
      <c r="K37" s="1566">
        <v>9999</v>
      </c>
      <c r="L37" s="1514"/>
      <c r="M37" s="1514"/>
    </row>
    <row r="38" spans="1:13" x14ac:dyDescent="0.3">
      <c r="A38" s="1510"/>
      <c r="B38" s="1563" t="s">
        <v>1507</v>
      </c>
      <c r="C38" s="1563"/>
      <c r="D38" s="472"/>
      <c r="E38" s="472"/>
      <c r="F38" s="472"/>
      <c r="G38" s="1510"/>
      <c r="H38" s="1510"/>
      <c r="I38" s="1564"/>
      <c r="J38" s="1510"/>
      <c r="K38" s="1567"/>
      <c r="L38" s="1514"/>
      <c r="M38" s="1514"/>
    </row>
    <row r="39" spans="1:13" x14ac:dyDescent="0.3">
      <c r="A39" s="1510"/>
      <c r="B39" s="1563" t="s">
        <v>1508</v>
      </c>
      <c r="C39" s="1563"/>
      <c r="D39" s="472"/>
      <c r="E39" s="472"/>
      <c r="F39" s="472"/>
      <c r="G39" s="1510"/>
      <c r="H39" s="1510"/>
      <c r="I39" s="1564"/>
      <c r="J39" s="1510"/>
      <c r="K39" s="1567"/>
      <c r="L39" s="1514"/>
      <c r="M39" s="1514"/>
    </row>
  </sheetData>
  <sheetProtection formatCells="0" formatColumns="0" formatRows="0" insertColumns="0" insertRows="0" insertHyperlinks="0" deleteColumns="0" deleteRows="0" sort="0" autoFilter="0" pivotTables="0"/>
  <mergeCells count="7">
    <mergeCell ref="B4:M4"/>
    <mergeCell ref="H6:H9"/>
    <mergeCell ref="I6:I9"/>
    <mergeCell ref="J6:J9"/>
    <mergeCell ref="K6:K9"/>
    <mergeCell ref="L6:L9"/>
    <mergeCell ref="M6:M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1:P103"/>
  <sheetViews>
    <sheetView view="pageBreakPreview" topLeftCell="B1" zoomScale="84" zoomScaleNormal="100" zoomScaleSheetLayoutView="84" workbookViewId="0">
      <selection activeCell="B14" sqref="B14"/>
    </sheetView>
  </sheetViews>
  <sheetFormatPr defaultColWidth="19.44140625" defaultRowHeight="15" x14ac:dyDescent="0.25"/>
  <cols>
    <col min="1" max="1" width="3.88671875" style="2083" customWidth="1"/>
    <col min="2" max="2" width="31.33203125" style="2083" customWidth="1"/>
    <col min="3" max="6" width="18.109375" style="2083" customWidth="1"/>
    <col min="7" max="7" width="19.44140625" style="2083" customWidth="1"/>
    <col min="8" max="8" width="16.88671875" style="2083" customWidth="1"/>
    <col min="9" max="9" width="17.88671875" style="2083" customWidth="1"/>
    <col min="10" max="11" width="19.44140625" style="2083" customWidth="1"/>
    <col min="12" max="12" width="19.6640625" style="2083" customWidth="1"/>
    <col min="13" max="14" width="17.88671875" style="2084" customWidth="1"/>
    <col min="15" max="15" width="18.44140625" style="2084" customWidth="1"/>
    <col min="16" max="16" width="17.88671875" style="2084" customWidth="1"/>
    <col min="17" max="16384" width="19.44140625" style="2083"/>
  </cols>
  <sheetData>
    <row r="1" spans="2:16" ht="24" customHeight="1" x14ac:dyDescent="0.3">
      <c r="B1" s="2103"/>
      <c r="C1" s="2103"/>
      <c r="D1" s="2103"/>
      <c r="E1" s="2103"/>
      <c r="F1" s="2103"/>
      <c r="G1" s="2103"/>
      <c r="H1" s="2103"/>
      <c r="I1" s="2103"/>
      <c r="J1" s="2103"/>
      <c r="K1" s="2103"/>
      <c r="L1" s="2103"/>
      <c r="M1" s="2103"/>
      <c r="N1" s="2103"/>
      <c r="O1" s="2103"/>
      <c r="P1" s="1503" t="s">
        <v>2509</v>
      </c>
    </row>
    <row r="2" spans="2:16" ht="27.75" customHeight="1" x14ac:dyDescent="0.25">
      <c r="B2" s="4236" t="s">
        <v>2630</v>
      </c>
      <c r="C2" s="4236"/>
      <c r="D2" s="4236"/>
      <c r="E2" s="4236"/>
      <c r="F2" s="4236"/>
      <c r="G2" s="4236"/>
      <c r="H2" s="4236"/>
      <c r="I2" s="4236"/>
      <c r="J2" s="4236"/>
      <c r="K2" s="4236"/>
      <c r="L2" s="4236"/>
      <c r="M2" s="4236"/>
      <c r="N2" s="4236"/>
      <c r="O2" s="4236"/>
      <c r="P2" s="4236"/>
    </row>
    <row r="3" spans="2:16" ht="15.6" x14ac:dyDescent="0.25">
      <c r="B3" s="2102"/>
      <c r="C3" s="2102"/>
      <c r="D3" s="2102"/>
      <c r="E3" s="2102"/>
      <c r="F3" s="2102"/>
      <c r="G3" s="2102"/>
      <c r="H3" s="2102"/>
      <c r="I3" s="2102"/>
      <c r="J3" s="2102"/>
      <c r="K3" s="2102"/>
      <c r="L3" s="2102"/>
      <c r="M3" s="2102"/>
      <c r="N3" s="2102"/>
      <c r="O3" s="2102"/>
      <c r="P3" s="2102"/>
    </row>
    <row r="4" spans="2:16" ht="21" x14ac:dyDescent="0.4">
      <c r="B4" s="2101" t="s">
        <v>2371</v>
      </c>
      <c r="C4" s="2100"/>
      <c r="D4" s="2100"/>
      <c r="E4" s="2100"/>
      <c r="F4" s="2100"/>
      <c r="G4" s="2100"/>
      <c r="M4" s="2087"/>
      <c r="N4" s="2087"/>
      <c r="O4" s="2087"/>
      <c r="P4" s="2087"/>
    </row>
    <row r="5" spans="2:16" ht="15.6" thickBot="1" x14ac:dyDescent="0.3">
      <c r="B5" s="2099"/>
      <c r="C5" s="2099"/>
      <c r="D5" s="2099"/>
      <c r="E5" s="2099"/>
      <c r="F5" s="2099"/>
      <c r="G5" s="2099"/>
      <c r="H5" s="2098"/>
      <c r="I5" s="2098"/>
      <c r="J5" s="2098"/>
      <c r="K5" s="2098"/>
      <c r="L5" s="2098"/>
      <c r="M5" s="2097"/>
      <c r="N5" s="2097"/>
      <c r="O5" s="2097"/>
      <c r="P5" s="2097"/>
    </row>
    <row r="6" spans="2:16" ht="18.75" customHeight="1" thickBot="1" x14ac:dyDescent="0.45">
      <c r="B6" s="4237" t="s">
        <v>2372</v>
      </c>
      <c r="C6" s="4238"/>
      <c r="D6" s="4238"/>
      <c r="E6" s="4238"/>
      <c r="F6" s="4238"/>
      <c r="G6" s="4238"/>
      <c r="H6" s="4238"/>
      <c r="I6" s="4238"/>
      <c r="J6" s="4238"/>
      <c r="K6" s="4238"/>
      <c r="L6" s="4238"/>
      <c r="M6" s="4238"/>
      <c r="N6" s="4238"/>
      <c r="O6" s="4238"/>
      <c r="P6" s="4239"/>
    </row>
    <row r="7" spans="2:16" s="2091" customFormat="1" ht="18" customHeight="1" thickBot="1" x14ac:dyDescent="0.35">
      <c r="B7" s="4232"/>
      <c r="C7" s="4226" t="s">
        <v>1679</v>
      </c>
      <c r="D7" s="4227"/>
      <c r="E7" s="4227"/>
      <c r="F7" s="4228"/>
      <c r="G7" s="4226" t="s">
        <v>1678</v>
      </c>
      <c r="H7" s="4227"/>
      <c r="I7" s="4227"/>
      <c r="J7" s="4227"/>
      <c r="K7" s="4228"/>
      <c r="L7" s="4226" t="s">
        <v>1677</v>
      </c>
      <c r="M7" s="4227"/>
      <c r="N7" s="4227"/>
      <c r="O7" s="4227"/>
      <c r="P7" s="4228"/>
    </row>
    <row r="8" spans="2:16" s="2091" customFormat="1" ht="30.75" customHeight="1" x14ac:dyDescent="0.3">
      <c r="B8" s="4233"/>
      <c r="C8" s="3798" t="s">
        <v>1675</v>
      </c>
      <c r="D8" s="3799" t="s">
        <v>1674</v>
      </c>
      <c r="E8" s="3799" t="s">
        <v>1673</v>
      </c>
      <c r="F8" s="3800" t="s">
        <v>1676</v>
      </c>
      <c r="G8" s="3801" t="s">
        <v>1675</v>
      </c>
      <c r="H8" s="3799" t="s">
        <v>1674</v>
      </c>
      <c r="I8" s="3799" t="s">
        <v>1673</v>
      </c>
      <c r="J8" s="3799" t="s">
        <v>1672</v>
      </c>
      <c r="K8" s="3800" t="s">
        <v>1671</v>
      </c>
      <c r="L8" s="3798" t="s">
        <v>1675</v>
      </c>
      <c r="M8" s="3802" t="s">
        <v>1674</v>
      </c>
      <c r="N8" s="3799" t="s">
        <v>1673</v>
      </c>
      <c r="O8" s="3799" t="s">
        <v>1672</v>
      </c>
      <c r="P8" s="3800" t="s">
        <v>1671</v>
      </c>
    </row>
    <row r="9" spans="2:16" ht="12.75" customHeight="1" thickBot="1" x14ac:dyDescent="0.3">
      <c r="B9" s="4233"/>
      <c r="C9" s="3803" t="s">
        <v>360</v>
      </c>
      <c r="D9" s="3803" t="s">
        <v>361</v>
      </c>
      <c r="E9" s="3803" t="s">
        <v>362</v>
      </c>
      <c r="F9" s="3803" t="s">
        <v>363</v>
      </c>
      <c r="G9" s="3803" t="s">
        <v>364</v>
      </c>
      <c r="H9" s="3803" t="s">
        <v>365</v>
      </c>
      <c r="I9" s="3803" t="s">
        <v>366</v>
      </c>
      <c r="J9" s="3803" t="s">
        <v>367</v>
      </c>
      <c r="K9" s="3803" t="s">
        <v>368</v>
      </c>
      <c r="L9" s="3804" t="s">
        <v>2373</v>
      </c>
      <c r="M9" s="3804" t="s">
        <v>1669</v>
      </c>
      <c r="N9" s="3804" t="s">
        <v>1668</v>
      </c>
      <c r="O9" s="3803" t="s">
        <v>367</v>
      </c>
      <c r="P9" s="2090" t="s">
        <v>1667</v>
      </c>
    </row>
    <row r="10" spans="2:16" x14ac:dyDescent="0.25">
      <c r="B10" s="3805"/>
      <c r="C10" s="3806"/>
      <c r="D10" s="3806"/>
      <c r="E10" s="3806"/>
      <c r="F10" s="3806"/>
      <c r="G10" s="3806"/>
      <c r="H10" s="3806"/>
      <c r="I10" s="3806"/>
      <c r="J10" s="3806"/>
      <c r="K10" s="3806"/>
      <c r="L10" s="3806"/>
      <c r="M10" s="3807"/>
      <c r="N10" s="3807"/>
      <c r="O10" s="3807"/>
      <c r="P10" s="3808"/>
    </row>
    <row r="11" spans="2:16" x14ac:dyDescent="0.25">
      <c r="B11" s="3809" t="s">
        <v>1666</v>
      </c>
      <c r="C11" s="3810">
        <f>C36+C59</f>
        <v>5630</v>
      </c>
      <c r="D11" s="3810">
        <f t="shared" ref="D11:K11" si="0">D36+D59</f>
        <v>5630</v>
      </c>
      <c r="E11" s="3810">
        <f>E36</f>
        <v>5630</v>
      </c>
      <c r="F11" s="3810">
        <f t="shared" si="0"/>
        <v>197050000</v>
      </c>
      <c r="G11" s="3810">
        <f t="shared" si="0"/>
        <v>0</v>
      </c>
      <c r="H11" s="3810">
        <f t="shared" si="0"/>
        <v>0</v>
      </c>
      <c r="I11" s="3810">
        <f>I36+I59</f>
        <v>0</v>
      </c>
      <c r="J11" s="3810">
        <f t="shared" si="0"/>
        <v>0</v>
      </c>
      <c r="K11" s="3810">
        <f t="shared" si="0"/>
        <v>0</v>
      </c>
      <c r="L11" s="3810">
        <f>C11+G11</f>
        <v>5630</v>
      </c>
      <c r="M11" s="3810">
        <f t="shared" ref="M11:N16" si="1">D11+H11</f>
        <v>5630</v>
      </c>
      <c r="N11" s="3810">
        <f t="shared" si="1"/>
        <v>5630</v>
      </c>
      <c r="O11" s="3810">
        <f>J11</f>
        <v>0</v>
      </c>
      <c r="P11" s="3810">
        <f>F11+K11</f>
        <v>197050000</v>
      </c>
    </row>
    <row r="12" spans="2:16" x14ac:dyDescent="0.25">
      <c r="B12" s="3811" t="s">
        <v>1665</v>
      </c>
      <c r="C12" s="3812"/>
      <c r="D12" s="3812"/>
      <c r="E12" s="3812"/>
      <c r="F12" s="3812"/>
      <c r="G12" s="3812"/>
      <c r="H12" s="3812"/>
      <c r="I12" s="3812"/>
      <c r="J12" s="3812"/>
      <c r="K12" s="3812"/>
      <c r="L12" s="3812"/>
      <c r="M12" s="3812"/>
      <c r="N12" s="3812"/>
      <c r="O12" s="3812"/>
      <c r="P12" s="3812"/>
    </row>
    <row r="13" spans="2:16" x14ac:dyDescent="0.25">
      <c r="B13" s="3811" t="s">
        <v>1664</v>
      </c>
      <c r="C13" s="3813">
        <f t="shared" ref="C13:K16" si="2">C38+C61</f>
        <v>123</v>
      </c>
      <c r="D13" s="3813">
        <f>D38+D61</f>
        <v>123</v>
      </c>
      <c r="E13" s="3813">
        <f t="shared" ref="E13:E16" si="3">E38</f>
        <v>123</v>
      </c>
      <c r="F13" s="3813">
        <f t="shared" si="2"/>
        <v>4305000</v>
      </c>
      <c r="G13" s="3813">
        <f t="shared" si="2"/>
        <v>0</v>
      </c>
      <c r="H13" s="3813">
        <f t="shared" si="2"/>
        <v>0</v>
      </c>
      <c r="I13" s="3813">
        <f t="shared" ref="I13:J16" si="4">I38</f>
        <v>0</v>
      </c>
      <c r="J13" s="3813">
        <f t="shared" si="4"/>
        <v>0</v>
      </c>
      <c r="K13" s="3813">
        <f t="shared" si="2"/>
        <v>0</v>
      </c>
      <c r="L13" s="3813">
        <f t="shared" ref="L13:L16" si="5">C13+G13</f>
        <v>123</v>
      </c>
      <c r="M13" s="3813">
        <f t="shared" si="1"/>
        <v>123</v>
      </c>
      <c r="N13" s="3813">
        <f t="shared" si="1"/>
        <v>123</v>
      </c>
      <c r="O13" s="3812">
        <f t="shared" ref="O13:O16" si="6">J13</f>
        <v>0</v>
      </c>
      <c r="P13" s="3813">
        <f>F13+K13</f>
        <v>4305000</v>
      </c>
    </row>
    <row r="14" spans="2:16" x14ac:dyDescent="0.25">
      <c r="B14" s="3811" t="s">
        <v>1663</v>
      </c>
      <c r="C14" s="3813">
        <f t="shared" si="2"/>
        <v>0</v>
      </c>
      <c r="D14" s="3813">
        <f t="shared" si="2"/>
        <v>0</v>
      </c>
      <c r="E14" s="3813">
        <f t="shared" si="3"/>
        <v>0</v>
      </c>
      <c r="F14" s="3813">
        <f t="shared" si="2"/>
        <v>0</v>
      </c>
      <c r="G14" s="3813">
        <f t="shared" si="2"/>
        <v>0</v>
      </c>
      <c r="H14" s="3813">
        <f t="shared" si="2"/>
        <v>0</v>
      </c>
      <c r="I14" s="3813">
        <f t="shared" si="4"/>
        <v>0</v>
      </c>
      <c r="J14" s="3813">
        <f t="shared" si="4"/>
        <v>0</v>
      </c>
      <c r="K14" s="3813">
        <f t="shared" si="2"/>
        <v>0</v>
      </c>
      <c r="L14" s="3813">
        <f t="shared" si="5"/>
        <v>0</v>
      </c>
      <c r="M14" s="3813">
        <f t="shared" si="1"/>
        <v>0</v>
      </c>
      <c r="N14" s="3813">
        <f t="shared" si="1"/>
        <v>0</v>
      </c>
      <c r="O14" s="3812">
        <f t="shared" si="6"/>
        <v>0</v>
      </c>
      <c r="P14" s="3813">
        <f t="shared" ref="P14:P16" si="7">F14+K14</f>
        <v>0</v>
      </c>
    </row>
    <row r="15" spans="2:16" x14ac:dyDescent="0.25">
      <c r="B15" s="3811" t="s">
        <v>1662</v>
      </c>
      <c r="C15" s="3813">
        <f t="shared" si="2"/>
        <v>0</v>
      </c>
      <c r="D15" s="3813">
        <f t="shared" si="2"/>
        <v>0</v>
      </c>
      <c r="E15" s="3813">
        <f t="shared" si="3"/>
        <v>0</v>
      </c>
      <c r="F15" s="3813">
        <f t="shared" si="2"/>
        <v>0</v>
      </c>
      <c r="G15" s="3813">
        <f t="shared" si="2"/>
        <v>0</v>
      </c>
      <c r="H15" s="3813">
        <f t="shared" si="2"/>
        <v>0</v>
      </c>
      <c r="I15" s="3813">
        <f t="shared" si="4"/>
        <v>0</v>
      </c>
      <c r="J15" s="3813">
        <f t="shared" si="4"/>
        <v>0</v>
      </c>
      <c r="K15" s="3813">
        <f t="shared" si="2"/>
        <v>0</v>
      </c>
      <c r="L15" s="3813">
        <f t="shared" si="5"/>
        <v>0</v>
      </c>
      <c r="M15" s="3813">
        <f t="shared" si="1"/>
        <v>0</v>
      </c>
      <c r="N15" s="3813">
        <f t="shared" si="1"/>
        <v>0</v>
      </c>
      <c r="O15" s="3812">
        <f t="shared" si="6"/>
        <v>0</v>
      </c>
      <c r="P15" s="3813">
        <f t="shared" si="7"/>
        <v>0</v>
      </c>
    </row>
    <row r="16" spans="2:16" x14ac:dyDescent="0.25">
      <c r="B16" s="3811" t="s">
        <v>1661</v>
      </c>
      <c r="C16" s="3813">
        <f t="shared" si="2"/>
        <v>0</v>
      </c>
      <c r="D16" s="3813">
        <f t="shared" si="2"/>
        <v>0</v>
      </c>
      <c r="E16" s="3813">
        <f t="shared" si="3"/>
        <v>0</v>
      </c>
      <c r="F16" s="3813">
        <f t="shared" si="2"/>
        <v>0</v>
      </c>
      <c r="G16" s="3813">
        <f t="shared" si="2"/>
        <v>0</v>
      </c>
      <c r="H16" s="3813">
        <f t="shared" si="2"/>
        <v>0</v>
      </c>
      <c r="I16" s="3813">
        <f t="shared" si="4"/>
        <v>0</v>
      </c>
      <c r="J16" s="3813">
        <f t="shared" si="4"/>
        <v>0</v>
      </c>
      <c r="K16" s="3813">
        <f t="shared" si="2"/>
        <v>0</v>
      </c>
      <c r="L16" s="3813">
        <f t="shared" si="5"/>
        <v>0</v>
      </c>
      <c r="M16" s="3813">
        <f t="shared" si="1"/>
        <v>0</v>
      </c>
      <c r="N16" s="3813">
        <f t="shared" si="1"/>
        <v>0</v>
      </c>
      <c r="O16" s="3812">
        <f t="shared" si="6"/>
        <v>0</v>
      </c>
      <c r="P16" s="3813">
        <f t="shared" si="7"/>
        <v>0</v>
      </c>
    </row>
    <row r="17" spans="2:16" x14ac:dyDescent="0.25">
      <c r="B17" s="3814" t="s">
        <v>1660</v>
      </c>
      <c r="C17" s="3815">
        <f>SUM(C13:C16)</f>
        <v>123</v>
      </c>
      <c r="D17" s="3815">
        <f t="shared" ref="D17:P17" si="8">SUM(D13:D16)</f>
        <v>123</v>
      </c>
      <c r="E17" s="3815">
        <f t="shared" si="8"/>
        <v>123</v>
      </c>
      <c r="F17" s="3815">
        <f t="shared" si="8"/>
        <v>4305000</v>
      </c>
      <c r="G17" s="3815">
        <f t="shared" si="8"/>
        <v>0</v>
      </c>
      <c r="H17" s="3815">
        <f t="shared" si="8"/>
        <v>0</v>
      </c>
      <c r="I17" s="3815">
        <f t="shared" si="8"/>
        <v>0</v>
      </c>
      <c r="J17" s="3815">
        <f t="shared" si="8"/>
        <v>0</v>
      </c>
      <c r="K17" s="3815">
        <f t="shared" si="8"/>
        <v>0</v>
      </c>
      <c r="L17" s="3815">
        <f t="shared" si="8"/>
        <v>123</v>
      </c>
      <c r="M17" s="3815">
        <f t="shared" si="8"/>
        <v>123</v>
      </c>
      <c r="N17" s="3815">
        <f t="shared" si="8"/>
        <v>123</v>
      </c>
      <c r="O17" s="3815">
        <f t="shared" si="8"/>
        <v>0</v>
      </c>
      <c r="P17" s="3815">
        <f t="shared" si="8"/>
        <v>4305000</v>
      </c>
    </row>
    <row r="18" spans="2:16" x14ac:dyDescent="0.25">
      <c r="B18" s="3816"/>
      <c r="C18" s="3817"/>
      <c r="D18" s="3817"/>
      <c r="E18" s="3817"/>
      <c r="F18" s="3817"/>
      <c r="G18" s="3817"/>
      <c r="H18" s="3817"/>
      <c r="I18" s="3817"/>
      <c r="J18" s="3817"/>
      <c r="K18" s="3817"/>
      <c r="L18" s="3812"/>
      <c r="M18" s="3812"/>
      <c r="N18" s="3812"/>
      <c r="O18" s="3812"/>
      <c r="P18" s="3812"/>
    </row>
    <row r="19" spans="2:16" x14ac:dyDescent="0.25">
      <c r="B19" s="3818" t="s">
        <v>1659</v>
      </c>
      <c r="C19" s="3810"/>
      <c r="D19" s="3810"/>
      <c r="E19" s="3810"/>
      <c r="F19" s="3810"/>
      <c r="G19" s="3810"/>
      <c r="H19" s="3810"/>
      <c r="I19" s="3810"/>
      <c r="J19" s="3810"/>
      <c r="K19" s="3810"/>
      <c r="L19" s="3810"/>
      <c r="M19" s="3810"/>
      <c r="N19" s="3810"/>
      <c r="O19" s="3810"/>
      <c r="P19" s="3810"/>
    </row>
    <row r="20" spans="2:16" x14ac:dyDescent="0.25">
      <c r="B20" s="3811" t="s">
        <v>1658</v>
      </c>
      <c r="C20" s="3819">
        <f t="shared" ref="C20:K24" si="9">C45+C68</f>
        <v>14</v>
      </c>
      <c r="D20" s="3819">
        <f t="shared" si="9"/>
        <v>14</v>
      </c>
      <c r="E20" s="3813">
        <f>E45</f>
        <v>14</v>
      </c>
      <c r="F20" s="3819">
        <f t="shared" si="9"/>
        <v>490000</v>
      </c>
      <c r="G20" s="3819">
        <f t="shared" si="9"/>
        <v>0</v>
      </c>
      <c r="H20" s="3819">
        <f t="shared" si="9"/>
        <v>0</v>
      </c>
      <c r="I20" s="3813">
        <f>I45</f>
        <v>0</v>
      </c>
      <c r="J20" s="3813">
        <f>J45</f>
        <v>0</v>
      </c>
      <c r="K20" s="3819">
        <f t="shared" si="9"/>
        <v>0</v>
      </c>
      <c r="L20" s="3820">
        <f t="shared" ref="L20:N24" si="10">C20+G20</f>
        <v>14</v>
      </c>
      <c r="M20" s="3820">
        <f t="shared" si="10"/>
        <v>14</v>
      </c>
      <c r="N20" s="3820">
        <f t="shared" si="10"/>
        <v>14</v>
      </c>
      <c r="O20" s="3812">
        <f>J20</f>
        <v>0</v>
      </c>
      <c r="P20" s="3820">
        <f>F20+K20</f>
        <v>490000</v>
      </c>
    </row>
    <row r="21" spans="2:16" x14ac:dyDescent="0.25">
      <c r="B21" s="3811" t="s">
        <v>1657</v>
      </c>
      <c r="C21" s="3819">
        <f>C46+C69</f>
        <v>242</v>
      </c>
      <c r="D21" s="3819">
        <f t="shared" si="9"/>
        <v>242</v>
      </c>
      <c r="E21" s="3813">
        <f t="shared" ref="E21:E24" si="11">E46</f>
        <v>242</v>
      </c>
      <c r="F21" s="3819">
        <f t="shared" si="9"/>
        <v>8470000</v>
      </c>
      <c r="G21" s="3819">
        <f t="shared" si="9"/>
        <v>0</v>
      </c>
      <c r="H21" s="3819">
        <f t="shared" si="9"/>
        <v>0</v>
      </c>
      <c r="I21" s="3813">
        <f t="shared" ref="I21:J24" si="12">I46</f>
        <v>0</v>
      </c>
      <c r="J21" s="3813">
        <f t="shared" si="12"/>
        <v>0</v>
      </c>
      <c r="K21" s="3819">
        <f t="shared" si="9"/>
        <v>0</v>
      </c>
      <c r="L21" s="3820">
        <f t="shared" si="10"/>
        <v>242</v>
      </c>
      <c r="M21" s="3820">
        <f t="shared" si="10"/>
        <v>242</v>
      </c>
      <c r="N21" s="3820">
        <f t="shared" si="10"/>
        <v>242</v>
      </c>
      <c r="O21" s="3812">
        <f t="shared" ref="O21:O24" si="13">J21</f>
        <v>0</v>
      </c>
      <c r="P21" s="3820">
        <f t="shared" ref="P21:P24" si="14">F21+K21</f>
        <v>8470000</v>
      </c>
    </row>
    <row r="22" spans="2:16" x14ac:dyDescent="0.25">
      <c r="B22" s="3811" t="s">
        <v>1656</v>
      </c>
      <c r="C22" s="3819">
        <f t="shared" si="9"/>
        <v>0</v>
      </c>
      <c r="D22" s="3819">
        <f t="shared" si="9"/>
        <v>0</v>
      </c>
      <c r="E22" s="3813">
        <f t="shared" si="11"/>
        <v>0</v>
      </c>
      <c r="F22" s="3819">
        <f t="shared" si="9"/>
        <v>0</v>
      </c>
      <c r="G22" s="3819">
        <f t="shared" si="9"/>
        <v>0</v>
      </c>
      <c r="H22" s="3819">
        <f t="shared" si="9"/>
        <v>0</v>
      </c>
      <c r="I22" s="3813">
        <f t="shared" si="12"/>
        <v>0</v>
      </c>
      <c r="J22" s="3813">
        <f t="shared" si="12"/>
        <v>0</v>
      </c>
      <c r="K22" s="3819">
        <f t="shared" si="9"/>
        <v>0</v>
      </c>
      <c r="L22" s="3820">
        <f t="shared" si="10"/>
        <v>0</v>
      </c>
      <c r="M22" s="3820">
        <f t="shared" si="10"/>
        <v>0</v>
      </c>
      <c r="N22" s="3820">
        <f t="shared" si="10"/>
        <v>0</v>
      </c>
      <c r="O22" s="3812">
        <f t="shared" si="13"/>
        <v>0</v>
      </c>
      <c r="P22" s="3820">
        <f t="shared" si="14"/>
        <v>0</v>
      </c>
    </row>
    <row r="23" spans="2:16" x14ac:dyDescent="0.25">
      <c r="B23" s="3811" t="s">
        <v>1655</v>
      </c>
      <c r="C23" s="3819">
        <f t="shared" si="9"/>
        <v>0</v>
      </c>
      <c r="D23" s="3819">
        <f t="shared" si="9"/>
        <v>0</v>
      </c>
      <c r="E23" s="3813">
        <f t="shared" si="11"/>
        <v>0</v>
      </c>
      <c r="F23" s="3819">
        <f t="shared" si="9"/>
        <v>0</v>
      </c>
      <c r="G23" s="3819">
        <f t="shared" si="9"/>
        <v>0</v>
      </c>
      <c r="H23" s="3819">
        <f t="shared" si="9"/>
        <v>0</v>
      </c>
      <c r="I23" s="3813">
        <f t="shared" si="12"/>
        <v>0</v>
      </c>
      <c r="J23" s="3813">
        <f t="shared" si="12"/>
        <v>0</v>
      </c>
      <c r="K23" s="3819">
        <f t="shared" si="9"/>
        <v>0</v>
      </c>
      <c r="L23" s="3820">
        <f t="shared" si="10"/>
        <v>0</v>
      </c>
      <c r="M23" s="3820">
        <f t="shared" si="10"/>
        <v>0</v>
      </c>
      <c r="N23" s="3820">
        <f t="shared" si="10"/>
        <v>0</v>
      </c>
      <c r="O23" s="3812">
        <f t="shared" si="13"/>
        <v>0</v>
      </c>
      <c r="P23" s="3820">
        <f t="shared" si="14"/>
        <v>0</v>
      </c>
    </row>
    <row r="24" spans="2:16" x14ac:dyDescent="0.25">
      <c r="B24" s="3811" t="s">
        <v>1654</v>
      </c>
      <c r="C24" s="3819">
        <f t="shared" si="9"/>
        <v>0</v>
      </c>
      <c r="D24" s="3819">
        <f t="shared" si="9"/>
        <v>0</v>
      </c>
      <c r="E24" s="3813">
        <f t="shared" si="11"/>
        <v>0</v>
      </c>
      <c r="F24" s="3819">
        <f t="shared" si="9"/>
        <v>0</v>
      </c>
      <c r="G24" s="3819">
        <f t="shared" si="9"/>
        <v>0</v>
      </c>
      <c r="H24" s="3819">
        <f t="shared" si="9"/>
        <v>0</v>
      </c>
      <c r="I24" s="3813">
        <f t="shared" si="12"/>
        <v>0</v>
      </c>
      <c r="J24" s="3813">
        <f t="shared" si="12"/>
        <v>0</v>
      </c>
      <c r="K24" s="3819">
        <f t="shared" si="9"/>
        <v>0</v>
      </c>
      <c r="L24" s="3820">
        <f t="shared" si="10"/>
        <v>0</v>
      </c>
      <c r="M24" s="3820">
        <f t="shared" si="10"/>
        <v>0</v>
      </c>
      <c r="N24" s="3820">
        <f t="shared" si="10"/>
        <v>0</v>
      </c>
      <c r="O24" s="3812">
        <f t="shared" si="13"/>
        <v>0</v>
      </c>
      <c r="P24" s="3820">
        <f t="shared" si="14"/>
        <v>0</v>
      </c>
    </row>
    <row r="25" spans="2:16" x14ac:dyDescent="0.25">
      <c r="B25" s="3821" t="s">
        <v>1653</v>
      </c>
      <c r="C25" s="3822">
        <f>SUM(C20:C24)</f>
        <v>256</v>
      </c>
      <c r="D25" s="3822">
        <f t="shared" ref="D25:P25" si="15">SUM(D20:D24)</f>
        <v>256</v>
      </c>
      <c r="E25" s="3822">
        <f t="shared" si="15"/>
        <v>256</v>
      </c>
      <c r="F25" s="3822">
        <f t="shared" si="15"/>
        <v>8960000</v>
      </c>
      <c r="G25" s="3822">
        <f t="shared" si="15"/>
        <v>0</v>
      </c>
      <c r="H25" s="3822">
        <f t="shared" si="15"/>
        <v>0</v>
      </c>
      <c r="I25" s="3822">
        <f t="shared" si="15"/>
        <v>0</v>
      </c>
      <c r="J25" s="3822">
        <f t="shared" si="15"/>
        <v>0</v>
      </c>
      <c r="K25" s="3822">
        <f t="shared" si="15"/>
        <v>0</v>
      </c>
      <c r="L25" s="3822">
        <f t="shared" si="15"/>
        <v>256</v>
      </c>
      <c r="M25" s="3822">
        <f t="shared" si="15"/>
        <v>256</v>
      </c>
      <c r="N25" s="3822">
        <f t="shared" si="15"/>
        <v>256</v>
      </c>
      <c r="O25" s="3822">
        <f t="shared" si="15"/>
        <v>0</v>
      </c>
      <c r="P25" s="3822">
        <f t="shared" si="15"/>
        <v>8960000</v>
      </c>
    </row>
    <row r="26" spans="2:16" ht="15.75" customHeight="1" x14ac:dyDescent="0.25">
      <c r="B26" s="3811"/>
      <c r="C26" s="3812"/>
      <c r="D26" s="3812"/>
      <c r="E26" s="3812"/>
      <c r="F26" s="3812"/>
      <c r="G26" s="3812"/>
      <c r="H26" s="3812"/>
      <c r="I26" s="3812"/>
      <c r="J26" s="3812"/>
      <c r="K26" s="3812"/>
      <c r="L26" s="3812"/>
      <c r="M26" s="3812"/>
      <c r="N26" s="3812"/>
      <c r="O26" s="3812"/>
      <c r="P26" s="3823"/>
    </row>
    <row r="27" spans="2:16" ht="65.25" customHeight="1" thickBot="1" x14ac:dyDescent="0.3">
      <c r="B27" s="3824" t="s">
        <v>2374</v>
      </c>
      <c r="C27" s="3825">
        <f>C11+C17-C25</f>
        <v>5497</v>
      </c>
      <c r="D27" s="3825">
        <f>D11+D17-D25</f>
        <v>5497</v>
      </c>
      <c r="E27" s="3825">
        <f t="shared" ref="E27:O27" si="16">E11+E17-E25</f>
        <v>5497</v>
      </c>
      <c r="F27" s="3825">
        <f t="shared" si="16"/>
        <v>192395000</v>
      </c>
      <c r="G27" s="3825">
        <f t="shared" si="16"/>
        <v>0</v>
      </c>
      <c r="H27" s="3825">
        <f t="shared" si="16"/>
        <v>0</v>
      </c>
      <c r="I27" s="3825">
        <f t="shared" si="16"/>
        <v>0</v>
      </c>
      <c r="J27" s="3825">
        <f t="shared" si="16"/>
        <v>0</v>
      </c>
      <c r="K27" s="3825">
        <f t="shared" si="16"/>
        <v>0</v>
      </c>
      <c r="L27" s="3825">
        <f t="shared" si="16"/>
        <v>5497</v>
      </c>
      <c r="M27" s="3825">
        <f t="shared" si="16"/>
        <v>5497</v>
      </c>
      <c r="N27" s="3825">
        <f t="shared" si="16"/>
        <v>5497</v>
      </c>
      <c r="O27" s="3825">
        <f t="shared" si="16"/>
        <v>0</v>
      </c>
      <c r="P27" s="3826">
        <f>P11+P17-P25</f>
        <v>192395000</v>
      </c>
    </row>
    <row r="28" spans="2:16" x14ac:dyDescent="0.25">
      <c r="B28" s="2099"/>
      <c r="C28" s="2099"/>
      <c r="D28" s="2099"/>
      <c r="E28" s="2099"/>
      <c r="F28" s="2099"/>
      <c r="G28" s="2099"/>
      <c r="H28" s="2098"/>
      <c r="I28" s="2098"/>
      <c r="J28" s="2098"/>
      <c r="K28" s="2098"/>
      <c r="L28" s="2098"/>
      <c r="M28" s="2097"/>
      <c r="N28" s="2097"/>
      <c r="O28" s="2097"/>
      <c r="P28" s="2097"/>
    </row>
    <row r="29" spans="2:16" x14ac:dyDescent="0.25">
      <c r="B29" s="2099"/>
      <c r="C29" s="2099"/>
      <c r="D29" s="2099"/>
      <c r="E29" s="2099"/>
      <c r="F29" s="2099"/>
      <c r="G29" s="2099"/>
      <c r="H29" s="2098"/>
      <c r="I29" s="2098"/>
      <c r="J29" s="2098"/>
      <c r="K29" s="2098"/>
      <c r="L29" s="2098"/>
      <c r="M29" s="2097"/>
      <c r="N29" s="2097"/>
      <c r="O29" s="2097"/>
      <c r="P29" s="2097"/>
    </row>
    <row r="30" spans="2:16" ht="15.6" thickBot="1" x14ac:dyDescent="0.3">
      <c r="B30" s="2099"/>
      <c r="C30" s="2099"/>
      <c r="D30" s="2099"/>
      <c r="E30" s="2099"/>
      <c r="F30" s="2099"/>
      <c r="G30" s="2099"/>
      <c r="H30" s="2098"/>
      <c r="I30" s="2098"/>
      <c r="J30" s="2098"/>
      <c r="K30" s="2098"/>
      <c r="L30" s="2098"/>
      <c r="M30" s="2097"/>
      <c r="N30" s="2097"/>
      <c r="O30" s="2097"/>
      <c r="P30" s="2097"/>
    </row>
    <row r="31" spans="2:16" ht="18.75" customHeight="1" thickBot="1" x14ac:dyDescent="0.45">
      <c r="B31" s="4229" t="s">
        <v>2375</v>
      </c>
      <c r="C31" s="4230"/>
      <c r="D31" s="4230"/>
      <c r="E31" s="4230"/>
      <c r="F31" s="4230"/>
      <c r="G31" s="4230"/>
      <c r="H31" s="4230"/>
      <c r="I31" s="4230"/>
      <c r="J31" s="4230"/>
      <c r="K31" s="4230"/>
      <c r="L31" s="4230"/>
      <c r="M31" s="4230"/>
      <c r="N31" s="4230"/>
      <c r="O31" s="4230"/>
      <c r="P31" s="4231"/>
    </row>
    <row r="32" spans="2:16" s="2091" customFormat="1" ht="18" customHeight="1" thickBot="1" x14ac:dyDescent="0.35">
      <c r="B32" s="4232"/>
      <c r="C32" s="4226" t="s">
        <v>1679</v>
      </c>
      <c r="D32" s="4227"/>
      <c r="E32" s="4227"/>
      <c r="F32" s="4228"/>
      <c r="G32" s="4226" t="s">
        <v>1678</v>
      </c>
      <c r="H32" s="4227"/>
      <c r="I32" s="4227"/>
      <c r="J32" s="4227"/>
      <c r="K32" s="4228"/>
      <c r="L32" s="4226" t="s">
        <v>1677</v>
      </c>
      <c r="M32" s="4227"/>
      <c r="N32" s="4227"/>
      <c r="O32" s="4227"/>
      <c r="P32" s="4228"/>
    </row>
    <row r="33" spans="2:16" s="2091" customFormat="1" ht="30.75" customHeight="1" x14ac:dyDescent="0.3">
      <c r="B33" s="4233"/>
      <c r="C33" s="3798" t="s">
        <v>1675</v>
      </c>
      <c r="D33" s="3799" t="s">
        <v>1674</v>
      </c>
      <c r="E33" s="3799" t="s">
        <v>1673</v>
      </c>
      <c r="F33" s="3800" t="s">
        <v>1671</v>
      </c>
      <c r="G33" s="3801" t="s">
        <v>1675</v>
      </c>
      <c r="H33" s="3799" t="s">
        <v>1674</v>
      </c>
      <c r="I33" s="3799" t="s">
        <v>1673</v>
      </c>
      <c r="J33" s="3799" t="s">
        <v>1672</v>
      </c>
      <c r="K33" s="3800" t="s">
        <v>1671</v>
      </c>
      <c r="L33" s="3798" t="s">
        <v>1675</v>
      </c>
      <c r="M33" s="3802" t="s">
        <v>1674</v>
      </c>
      <c r="N33" s="3799" t="s">
        <v>1673</v>
      </c>
      <c r="O33" s="3799" t="s">
        <v>1672</v>
      </c>
      <c r="P33" s="3800" t="s">
        <v>1671</v>
      </c>
    </row>
    <row r="34" spans="2:16" ht="12.75" customHeight="1" thickBot="1" x14ac:dyDescent="0.3">
      <c r="B34" s="4233"/>
      <c r="C34" s="3803" t="s">
        <v>360</v>
      </c>
      <c r="D34" s="3803" t="s">
        <v>361</v>
      </c>
      <c r="E34" s="3803" t="s">
        <v>362</v>
      </c>
      <c r="F34" s="3803" t="s">
        <v>363</v>
      </c>
      <c r="G34" s="3803" t="s">
        <v>364</v>
      </c>
      <c r="H34" s="3803" t="s">
        <v>365</v>
      </c>
      <c r="I34" s="3803" t="s">
        <v>366</v>
      </c>
      <c r="J34" s="3803" t="s">
        <v>367</v>
      </c>
      <c r="K34" s="3803" t="s">
        <v>368</v>
      </c>
      <c r="L34" s="3804" t="s">
        <v>2373</v>
      </c>
      <c r="M34" s="3804" t="s">
        <v>1669</v>
      </c>
      <c r="N34" s="3804" t="s">
        <v>1668</v>
      </c>
      <c r="O34" s="3803" t="s">
        <v>367</v>
      </c>
      <c r="P34" s="2090" t="s">
        <v>1667</v>
      </c>
    </row>
    <row r="35" spans="2:16" x14ac:dyDescent="0.25">
      <c r="B35" s="3805"/>
      <c r="C35" s="3806"/>
      <c r="D35" s="3806"/>
      <c r="E35" s="3806"/>
      <c r="F35" s="3806"/>
      <c r="G35" s="3806"/>
      <c r="H35" s="3806"/>
      <c r="I35" s="3806"/>
      <c r="J35" s="3806"/>
      <c r="K35" s="3806"/>
      <c r="L35" s="3806"/>
      <c r="M35" s="3806"/>
      <c r="N35" s="3806"/>
      <c r="O35" s="3807"/>
      <c r="P35" s="3808"/>
    </row>
    <row r="36" spans="2:16" x14ac:dyDescent="0.25">
      <c r="B36" s="3809" t="s">
        <v>1666</v>
      </c>
      <c r="C36" s="3810">
        <v>5630</v>
      </c>
      <c r="D36" s="3810">
        <v>5630</v>
      </c>
      <c r="E36" s="3810">
        <v>5630</v>
      </c>
      <c r="F36" s="3810">
        <f>+E36*35000</f>
        <v>197050000</v>
      </c>
      <c r="G36" s="3810"/>
      <c r="H36" s="3812"/>
      <c r="I36" s="3812"/>
      <c r="J36" s="3812"/>
      <c r="K36" s="3812"/>
      <c r="L36" s="3812">
        <f>C36+G36</f>
        <v>5630</v>
      </c>
      <c r="M36" s="3812">
        <f t="shared" ref="M36:N36" si="17">D36+H36</f>
        <v>5630</v>
      </c>
      <c r="N36" s="3812">
        <f t="shared" si="17"/>
        <v>5630</v>
      </c>
      <c r="O36" s="3812">
        <f>J36</f>
        <v>0</v>
      </c>
      <c r="P36" s="3823">
        <f>F36+K36</f>
        <v>197050000</v>
      </c>
    </row>
    <row r="37" spans="2:16" x14ac:dyDescent="0.25">
      <c r="B37" s="3811" t="s">
        <v>1665</v>
      </c>
      <c r="C37" s="3812"/>
      <c r="D37" s="3812"/>
      <c r="E37" s="3812"/>
      <c r="F37" s="3812"/>
      <c r="G37" s="3812"/>
      <c r="H37" s="3812"/>
      <c r="I37" s="3812"/>
      <c r="J37" s="3812"/>
      <c r="K37" s="3812"/>
      <c r="L37" s="3812"/>
      <c r="M37" s="3812"/>
      <c r="N37" s="3812"/>
      <c r="O37" s="3812"/>
      <c r="P37" s="3823"/>
    </row>
    <row r="38" spans="2:16" x14ac:dyDescent="0.25">
      <c r="B38" s="3811" t="s">
        <v>1664</v>
      </c>
      <c r="C38" s="3813">
        <v>123</v>
      </c>
      <c r="D38" s="3813">
        <v>123</v>
      </c>
      <c r="E38" s="3813">
        <v>123</v>
      </c>
      <c r="F38" s="3813">
        <f>+E38*35000</f>
        <v>4305000</v>
      </c>
      <c r="G38" s="3813"/>
      <c r="H38" s="3813"/>
      <c r="I38" s="3813"/>
      <c r="J38" s="3813"/>
      <c r="K38" s="3813"/>
      <c r="L38" s="3827">
        <f t="shared" ref="L38:N41" si="18">C38+G38</f>
        <v>123</v>
      </c>
      <c r="M38" s="3827">
        <f t="shared" si="18"/>
        <v>123</v>
      </c>
      <c r="N38" s="3827">
        <f t="shared" si="18"/>
        <v>123</v>
      </c>
      <c r="O38" s="3827">
        <f t="shared" ref="O38:O41" si="19">J38</f>
        <v>0</v>
      </c>
      <c r="P38" s="3823">
        <f t="shared" ref="P38:P41" si="20">F38+K38</f>
        <v>4305000</v>
      </c>
    </row>
    <row r="39" spans="2:16" x14ac:dyDescent="0.25">
      <c r="B39" s="3811" t="s">
        <v>1663</v>
      </c>
      <c r="C39" s="3813"/>
      <c r="D39" s="3813"/>
      <c r="E39" s="3813"/>
      <c r="F39" s="3813"/>
      <c r="G39" s="3813"/>
      <c r="H39" s="3813"/>
      <c r="I39" s="3813"/>
      <c r="J39" s="3813"/>
      <c r="K39" s="3813"/>
      <c r="L39" s="3827">
        <f t="shared" si="18"/>
        <v>0</v>
      </c>
      <c r="M39" s="3827">
        <f t="shared" si="18"/>
        <v>0</v>
      </c>
      <c r="N39" s="3827">
        <f t="shared" si="18"/>
        <v>0</v>
      </c>
      <c r="O39" s="3827">
        <f t="shared" si="19"/>
        <v>0</v>
      </c>
      <c r="P39" s="3823">
        <f t="shared" si="20"/>
        <v>0</v>
      </c>
    </row>
    <row r="40" spans="2:16" x14ac:dyDescent="0.25">
      <c r="B40" s="3811" t="s">
        <v>1662</v>
      </c>
      <c r="C40" s="3813"/>
      <c r="D40" s="3813"/>
      <c r="E40" s="3813"/>
      <c r="F40" s="3813"/>
      <c r="G40" s="3813"/>
      <c r="H40" s="3813"/>
      <c r="I40" s="3813"/>
      <c r="J40" s="3813"/>
      <c r="K40" s="3813"/>
      <c r="L40" s="3827">
        <f t="shared" si="18"/>
        <v>0</v>
      </c>
      <c r="M40" s="3827">
        <f t="shared" si="18"/>
        <v>0</v>
      </c>
      <c r="N40" s="3827">
        <f t="shared" si="18"/>
        <v>0</v>
      </c>
      <c r="O40" s="3827">
        <f t="shared" si="19"/>
        <v>0</v>
      </c>
      <c r="P40" s="3823">
        <f t="shared" si="20"/>
        <v>0</v>
      </c>
    </row>
    <row r="41" spans="2:16" x14ac:dyDescent="0.25">
      <c r="B41" s="3811" t="s">
        <v>1661</v>
      </c>
      <c r="C41" s="3813"/>
      <c r="D41" s="3813"/>
      <c r="E41" s="3813"/>
      <c r="F41" s="3813"/>
      <c r="G41" s="3813"/>
      <c r="H41" s="3813"/>
      <c r="I41" s="3813"/>
      <c r="J41" s="3813"/>
      <c r="K41" s="3813"/>
      <c r="L41" s="3827">
        <f t="shared" si="18"/>
        <v>0</v>
      </c>
      <c r="M41" s="3827">
        <f t="shared" si="18"/>
        <v>0</v>
      </c>
      <c r="N41" s="3827">
        <f t="shared" si="18"/>
        <v>0</v>
      </c>
      <c r="O41" s="3827">
        <f t="shared" si="19"/>
        <v>0</v>
      </c>
      <c r="P41" s="3823">
        <f t="shared" si="20"/>
        <v>0</v>
      </c>
    </row>
    <row r="42" spans="2:16" x14ac:dyDescent="0.25">
      <c r="B42" s="3814" t="s">
        <v>1660</v>
      </c>
      <c r="C42" s="3815">
        <f>SUM(C38:C41)</f>
        <v>123</v>
      </c>
      <c r="D42" s="3815">
        <f t="shared" ref="D42:P42" si="21">SUM(D38:D41)</f>
        <v>123</v>
      </c>
      <c r="E42" s="3815">
        <f t="shared" si="21"/>
        <v>123</v>
      </c>
      <c r="F42" s="3815">
        <f t="shared" si="21"/>
        <v>4305000</v>
      </c>
      <c r="G42" s="3815">
        <f t="shared" si="21"/>
        <v>0</v>
      </c>
      <c r="H42" s="3815">
        <f t="shared" si="21"/>
        <v>0</v>
      </c>
      <c r="I42" s="3815">
        <f t="shared" si="21"/>
        <v>0</v>
      </c>
      <c r="J42" s="3815">
        <f t="shared" si="21"/>
        <v>0</v>
      </c>
      <c r="K42" s="3815">
        <f t="shared" si="21"/>
        <v>0</v>
      </c>
      <c r="L42" s="3815">
        <f t="shared" si="21"/>
        <v>123</v>
      </c>
      <c r="M42" s="3815">
        <f t="shared" si="21"/>
        <v>123</v>
      </c>
      <c r="N42" s="3815">
        <f t="shared" si="21"/>
        <v>123</v>
      </c>
      <c r="O42" s="3815">
        <f t="shared" si="21"/>
        <v>0</v>
      </c>
      <c r="P42" s="3828">
        <f t="shared" si="21"/>
        <v>4305000</v>
      </c>
    </row>
    <row r="43" spans="2:16" x14ac:dyDescent="0.25">
      <c r="B43" s="3816"/>
      <c r="C43" s="3817"/>
      <c r="D43" s="3817"/>
      <c r="E43" s="3817"/>
      <c r="F43" s="3817"/>
      <c r="G43" s="3817"/>
      <c r="H43" s="3812"/>
      <c r="I43" s="3812"/>
      <c r="J43" s="3812"/>
      <c r="K43" s="3812"/>
      <c r="L43" s="3812"/>
      <c r="M43" s="3812"/>
      <c r="N43" s="3812"/>
      <c r="O43" s="3812"/>
      <c r="P43" s="3823"/>
    </row>
    <row r="44" spans="2:16" x14ac:dyDescent="0.25">
      <c r="B44" s="3818" t="s">
        <v>1659</v>
      </c>
      <c r="C44" s="3829"/>
      <c r="D44" s="3829"/>
      <c r="E44" s="3829"/>
      <c r="F44" s="3829"/>
      <c r="G44" s="3829"/>
      <c r="H44" s="3812"/>
      <c r="I44" s="3812"/>
      <c r="J44" s="3812"/>
      <c r="K44" s="3812"/>
      <c r="L44" s="3812"/>
      <c r="M44" s="3812"/>
      <c r="N44" s="3812"/>
      <c r="O44" s="3812"/>
      <c r="P44" s="3823"/>
    </row>
    <row r="45" spans="2:16" x14ac:dyDescent="0.25">
      <c r="B45" s="3811" t="s">
        <v>1658</v>
      </c>
      <c r="C45" s="3819">
        <v>14</v>
      </c>
      <c r="D45" s="3819">
        <v>14</v>
      </c>
      <c r="E45" s="3819">
        <v>14</v>
      </c>
      <c r="F45" s="3819">
        <f>+E45*35000</f>
        <v>490000</v>
      </c>
      <c r="G45" s="3819"/>
      <c r="H45" s="3819"/>
      <c r="I45" s="3819"/>
      <c r="J45" s="3819"/>
      <c r="K45" s="3819"/>
      <c r="L45" s="3827">
        <f t="shared" ref="L45:N49" si="22">C45+G45</f>
        <v>14</v>
      </c>
      <c r="M45" s="3827">
        <f t="shared" si="22"/>
        <v>14</v>
      </c>
      <c r="N45" s="3827">
        <f t="shared" si="22"/>
        <v>14</v>
      </c>
      <c r="O45" s="3827">
        <f t="shared" ref="O45:O49" si="23">J45</f>
        <v>0</v>
      </c>
      <c r="P45" s="3823">
        <f t="shared" ref="P45:P49" si="24">F45+K45</f>
        <v>490000</v>
      </c>
    </row>
    <row r="46" spans="2:16" x14ac:dyDescent="0.25">
      <c r="B46" s="3811" t="s">
        <v>1657</v>
      </c>
      <c r="C46" s="3819">
        <v>242</v>
      </c>
      <c r="D46" s="3819">
        <v>242</v>
      </c>
      <c r="E46" s="3819">
        <v>242</v>
      </c>
      <c r="F46" s="3819">
        <f>+E46*35000</f>
        <v>8470000</v>
      </c>
      <c r="G46" s="3819"/>
      <c r="H46" s="3819"/>
      <c r="I46" s="3819"/>
      <c r="J46" s="3819"/>
      <c r="K46" s="3819"/>
      <c r="L46" s="3827">
        <f t="shared" si="22"/>
        <v>242</v>
      </c>
      <c r="M46" s="3827">
        <f t="shared" si="22"/>
        <v>242</v>
      </c>
      <c r="N46" s="3827">
        <f t="shared" si="22"/>
        <v>242</v>
      </c>
      <c r="O46" s="3827">
        <f t="shared" si="23"/>
        <v>0</v>
      </c>
      <c r="P46" s="3823">
        <f t="shared" si="24"/>
        <v>8470000</v>
      </c>
    </row>
    <row r="47" spans="2:16" x14ac:dyDescent="0.25">
      <c r="B47" s="3811" t="s">
        <v>1656</v>
      </c>
      <c r="C47" s="3819"/>
      <c r="D47" s="3819"/>
      <c r="E47" s="3819"/>
      <c r="F47" s="3819"/>
      <c r="G47" s="3819"/>
      <c r="H47" s="3819"/>
      <c r="I47" s="3819"/>
      <c r="J47" s="3819"/>
      <c r="K47" s="3819"/>
      <c r="L47" s="3827">
        <f t="shared" si="22"/>
        <v>0</v>
      </c>
      <c r="M47" s="3827">
        <f t="shared" si="22"/>
        <v>0</v>
      </c>
      <c r="N47" s="3827">
        <f t="shared" si="22"/>
        <v>0</v>
      </c>
      <c r="O47" s="3827">
        <f t="shared" si="23"/>
        <v>0</v>
      </c>
      <c r="P47" s="3823">
        <f t="shared" si="24"/>
        <v>0</v>
      </c>
    </row>
    <row r="48" spans="2:16" x14ac:dyDescent="0.25">
      <c r="B48" s="3811" t="s">
        <v>1655</v>
      </c>
      <c r="C48" s="3819"/>
      <c r="D48" s="3819"/>
      <c r="E48" s="3819"/>
      <c r="F48" s="3819"/>
      <c r="G48" s="3819"/>
      <c r="H48" s="3819"/>
      <c r="I48" s="3819"/>
      <c r="J48" s="3819"/>
      <c r="K48" s="3819"/>
      <c r="L48" s="3827">
        <f t="shared" si="22"/>
        <v>0</v>
      </c>
      <c r="M48" s="3827">
        <f t="shared" si="22"/>
        <v>0</v>
      </c>
      <c r="N48" s="3827">
        <f t="shared" si="22"/>
        <v>0</v>
      </c>
      <c r="O48" s="3827">
        <f t="shared" si="23"/>
        <v>0</v>
      </c>
      <c r="P48" s="3823">
        <f t="shared" si="24"/>
        <v>0</v>
      </c>
    </row>
    <row r="49" spans="2:16" x14ac:dyDescent="0.25">
      <c r="B49" s="3811" t="s">
        <v>1654</v>
      </c>
      <c r="C49" s="3819"/>
      <c r="D49" s="3819"/>
      <c r="E49" s="3819"/>
      <c r="F49" s="3819"/>
      <c r="G49" s="3819"/>
      <c r="H49" s="3819"/>
      <c r="I49" s="3819"/>
      <c r="J49" s="3819"/>
      <c r="K49" s="3819"/>
      <c r="L49" s="3827">
        <f t="shared" si="22"/>
        <v>0</v>
      </c>
      <c r="M49" s="3827">
        <f t="shared" si="22"/>
        <v>0</v>
      </c>
      <c r="N49" s="3827">
        <f t="shared" si="22"/>
        <v>0</v>
      </c>
      <c r="O49" s="3827">
        <f t="shared" si="23"/>
        <v>0</v>
      </c>
      <c r="P49" s="3823">
        <f t="shared" si="24"/>
        <v>0</v>
      </c>
    </row>
    <row r="50" spans="2:16" x14ac:dyDescent="0.25">
      <c r="B50" s="3821" t="s">
        <v>1653</v>
      </c>
      <c r="C50" s="3822">
        <f>SUM(C45:C49)</f>
        <v>256</v>
      </c>
      <c r="D50" s="3822">
        <f t="shared" ref="D50:P50" si="25">SUM(D45:D49)</f>
        <v>256</v>
      </c>
      <c r="E50" s="3822">
        <f t="shared" si="25"/>
        <v>256</v>
      </c>
      <c r="F50" s="3822">
        <f t="shared" si="25"/>
        <v>8960000</v>
      </c>
      <c r="G50" s="3822">
        <f t="shared" si="25"/>
        <v>0</v>
      </c>
      <c r="H50" s="3822">
        <f t="shared" si="25"/>
        <v>0</v>
      </c>
      <c r="I50" s="3822">
        <f t="shared" si="25"/>
        <v>0</v>
      </c>
      <c r="J50" s="3822">
        <f t="shared" si="25"/>
        <v>0</v>
      </c>
      <c r="K50" s="3822">
        <f t="shared" si="25"/>
        <v>0</v>
      </c>
      <c r="L50" s="3822">
        <f t="shared" si="25"/>
        <v>256</v>
      </c>
      <c r="M50" s="3822">
        <f t="shared" si="25"/>
        <v>256</v>
      </c>
      <c r="N50" s="3822">
        <f t="shared" si="25"/>
        <v>256</v>
      </c>
      <c r="O50" s="3822">
        <f t="shared" si="25"/>
        <v>0</v>
      </c>
      <c r="P50" s="3830">
        <f t="shared" si="25"/>
        <v>8960000</v>
      </c>
    </row>
    <row r="51" spans="2:16" ht="15.75" customHeight="1" x14ac:dyDescent="0.25">
      <c r="B51" s="3811"/>
      <c r="C51" s="3812"/>
      <c r="D51" s="3812"/>
      <c r="E51" s="3812"/>
      <c r="F51" s="3812"/>
      <c r="G51" s="3812"/>
      <c r="H51" s="3812"/>
      <c r="I51" s="3812"/>
      <c r="J51" s="3812"/>
      <c r="K51" s="3812"/>
      <c r="L51" s="3812"/>
      <c r="M51" s="3812"/>
      <c r="N51" s="3812"/>
      <c r="O51" s="3812"/>
      <c r="P51" s="3823"/>
    </row>
    <row r="52" spans="2:16" ht="65.25" customHeight="1" thickBot="1" x14ac:dyDescent="0.3">
      <c r="B52" s="3824" t="s">
        <v>1652</v>
      </c>
      <c r="C52" s="3825">
        <f>C36+C42-C50</f>
        <v>5497</v>
      </c>
      <c r="D52" s="3825">
        <f t="shared" ref="D52:O52" si="26">D36+D42-D50</f>
        <v>5497</v>
      </c>
      <c r="E52" s="3825">
        <f t="shared" si="26"/>
        <v>5497</v>
      </c>
      <c r="F52" s="3825">
        <f t="shared" si="26"/>
        <v>192395000</v>
      </c>
      <c r="G52" s="3825">
        <f t="shared" si="26"/>
        <v>0</v>
      </c>
      <c r="H52" s="3825">
        <f t="shared" si="26"/>
        <v>0</v>
      </c>
      <c r="I52" s="3825">
        <f t="shared" si="26"/>
        <v>0</v>
      </c>
      <c r="J52" s="3825">
        <f t="shared" si="26"/>
        <v>0</v>
      </c>
      <c r="K52" s="3825">
        <f t="shared" si="26"/>
        <v>0</v>
      </c>
      <c r="L52" s="3825">
        <f t="shared" si="26"/>
        <v>5497</v>
      </c>
      <c r="M52" s="3825">
        <f t="shared" si="26"/>
        <v>5497</v>
      </c>
      <c r="N52" s="3825">
        <f t="shared" si="26"/>
        <v>5497</v>
      </c>
      <c r="O52" s="3825">
        <f t="shared" si="26"/>
        <v>0</v>
      </c>
      <c r="P52" s="3826">
        <f>P36+P42-P50</f>
        <v>192395000</v>
      </c>
    </row>
    <row r="53" spans="2:16" s="2092" customFormat="1" ht="22.5" customHeight="1" thickBot="1" x14ac:dyDescent="0.3">
      <c r="B53" s="2096"/>
      <c r="C53" s="2096"/>
      <c r="D53" s="2096"/>
      <c r="E53" s="2096"/>
      <c r="F53" s="2096"/>
      <c r="G53" s="2096"/>
      <c r="H53" s="2095"/>
      <c r="I53" s="2095"/>
      <c r="J53" s="2095"/>
      <c r="K53" s="2095"/>
      <c r="L53" s="2095"/>
      <c r="M53" s="2094"/>
      <c r="N53" s="2094"/>
      <c r="O53" s="2094"/>
      <c r="P53" s="2094"/>
    </row>
    <row r="54" spans="2:16" ht="21.6" thickBot="1" x14ac:dyDescent="0.45">
      <c r="B54" s="4229" t="s">
        <v>2376</v>
      </c>
      <c r="C54" s="4230"/>
      <c r="D54" s="4230"/>
      <c r="E54" s="4230"/>
      <c r="F54" s="4230"/>
      <c r="G54" s="4230"/>
      <c r="H54" s="4230"/>
      <c r="I54" s="4230"/>
      <c r="J54" s="4230"/>
      <c r="K54" s="4230"/>
      <c r="L54" s="4230"/>
      <c r="M54" s="4230"/>
      <c r="N54" s="4230"/>
      <c r="O54" s="4230"/>
      <c r="P54" s="4231"/>
    </row>
    <row r="55" spans="2:16" s="2091" customFormat="1" ht="18" customHeight="1" thickBot="1" x14ac:dyDescent="0.35">
      <c r="B55" s="4234" t="s">
        <v>2682</v>
      </c>
      <c r="C55" s="4226" t="s">
        <v>1679</v>
      </c>
      <c r="D55" s="4227"/>
      <c r="E55" s="4227"/>
      <c r="F55" s="4228"/>
      <c r="G55" s="4226" t="s">
        <v>1678</v>
      </c>
      <c r="H55" s="4227"/>
      <c r="I55" s="4227"/>
      <c r="J55" s="4227"/>
      <c r="K55" s="4228"/>
      <c r="L55" s="4226" t="s">
        <v>1677</v>
      </c>
      <c r="M55" s="4227"/>
      <c r="N55" s="4227"/>
      <c r="O55" s="4227"/>
      <c r="P55" s="4228"/>
    </row>
    <row r="56" spans="2:16" s="2091" customFormat="1" ht="29.25" customHeight="1" x14ac:dyDescent="0.3">
      <c r="B56" s="4235"/>
      <c r="C56" s="3798" t="s">
        <v>1675</v>
      </c>
      <c r="D56" s="3799" t="s">
        <v>1674</v>
      </c>
      <c r="E56" s="3799" t="s">
        <v>1673</v>
      </c>
      <c r="F56" s="3800" t="s">
        <v>1676</v>
      </c>
      <c r="G56" s="3801" t="s">
        <v>1675</v>
      </c>
      <c r="H56" s="3799" t="s">
        <v>1674</v>
      </c>
      <c r="I56" s="3799" t="s">
        <v>1673</v>
      </c>
      <c r="J56" s="3799" t="s">
        <v>1672</v>
      </c>
      <c r="K56" s="3800" t="s">
        <v>1671</v>
      </c>
      <c r="L56" s="3798" t="s">
        <v>1675</v>
      </c>
      <c r="M56" s="3802" t="s">
        <v>1674</v>
      </c>
      <c r="N56" s="3799" t="s">
        <v>1673</v>
      </c>
      <c r="O56" s="3799" t="s">
        <v>1672</v>
      </c>
      <c r="P56" s="3800" t="s">
        <v>1671</v>
      </c>
    </row>
    <row r="57" spans="2:16" ht="12.75" customHeight="1" thickBot="1" x14ac:dyDescent="0.3">
      <c r="B57" s="4235"/>
      <c r="C57" s="3803" t="s">
        <v>360</v>
      </c>
      <c r="D57" s="3803" t="s">
        <v>361</v>
      </c>
      <c r="E57" s="3803" t="s">
        <v>362</v>
      </c>
      <c r="F57" s="3803" t="s">
        <v>363</v>
      </c>
      <c r="G57" s="3803" t="s">
        <v>364</v>
      </c>
      <c r="H57" s="3803" t="s">
        <v>365</v>
      </c>
      <c r="I57" s="3803" t="s">
        <v>366</v>
      </c>
      <c r="J57" s="3803" t="s">
        <v>367</v>
      </c>
      <c r="K57" s="3803" t="s">
        <v>368</v>
      </c>
      <c r="L57" s="3804" t="s">
        <v>2373</v>
      </c>
      <c r="M57" s="3804" t="s">
        <v>1669</v>
      </c>
      <c r="N57" s="3804" t="s">
        <v>1668</v>
      </c>
      <c r="O57" s="3803" t="s">
        <v>367</v>
      </c>
      <c r="P57" s="2090" t="s">
        <v>1667</v>
      </c>
    </row>
    <row r="58" spans="2:16" x14ac:dyDescent="0.25">
      <c r="B58" s="3805"/>
      <c r="C58" s="3806"/>
      <c r="D58" s="3806"/>
      <c r="E58" s="3806"/>
      <c r="F58" s="3806"/>
      <c r="G58" s="3806"/>
      <c r="H58" s="3806"/>
      <c r="I58" s="3806"/>
      <c r="J58" s="3806"/>
      <c r="K58" s="3806"/>
      <c r="L58" s="3806"/>
      <c r="M58" s="3807"/>
      <c r="N58" s="3807"/>
      <c r="O58" s="3807"/>
      <c r="P58" s="3808"/>
    </row>
    <row r="59" spans="2:16" x14ac:dyDescent="0.25">
      <c r="B59" s="3809" t="s">
        <v>1666</v>
      </c>
      <c r="C59" s="3810"/>
      <c r="D59" s="3810"/>
      <c r="E59" s="3810"/>
      <c r="F59" s="3810"/>
      <c r="G59" s="3810"/>
      <c r="H59" s="3812"/>
      <c r="I59" s="3812"/>
      <c r="J59" s="3812"/>
      <c r="K59" s="3812"/>
      <c r="L59" s="3812"/>
      <c r="M59" s="3812"/>
      <c r="N59" s="3812"/>
      <c r="O59" s="3812"/>
      <c r="P59" s="3823"/>
    </row>
    <row r="60" spans="2:16" x14ac:dyDescent="0.25">
      <c r="B60" s="3811" t="s">
        <v>1665</v>
      </c>
      <c r="C60" s="3812"/>
      <c r="D60" s="3812"/>
      <c r="E60" s="3812"/>
      <c r="F60" s="3812"/>
      <c r="G60" s="3812"/>
      <c r="H60" s="3812"/>
      <c r="I60" s="3812"/>
      <c r="J60" s="3812"/>
      <c r="K60" s="3812"/>
      <c r="L60" s="3812"/>
      <c r="M60" s="3812"/>
      <c r="N60" s="3812"/>
      <c r="O60" s="3812"/>
      <c r="P60" s="3823"/>
    </row>
    <row r="61" spans="2:16" x14ac:dyDescent="0.25">
      <c r="B61" s="3811" t="s">
        <v>1664</v>
      </c>
      <c r="C61" s="3813"/>
      <c r="D61" s="3813"/>
      <c r="E61" s="3813"/>
      <c r="F61" s="3813"/>
      <c r="G61" s="3813"/>
      <c r="H61" s="3813"/>
      <c r="I61" s="3813"/>
      <c r="J61" s="3813"/>
      <c r="K61" s="3813"/>
      <c r="L61" s="3813"/>
      <c r="M61" s="3813"/>
      <c r="N61" s="3813"/>
      <c r="O61" s="3813"/>
      <c r="P61" s="3831"/>
    </row>
    <row r="62" spans="2:16" x14ac:dyDescent="0.25">
      <c r="B62" s="3811" t="s">
        <v>1663</v>
      </c>
      <c r="C62" s="3813"/>
      <c r="D62" s="3813"/>
      <c r="E62" s="3813"/>
      <c r="F62" s="3813"/>
      <c r="G62" s="3813"/>
      <c r="H62" s="3813"/>
      <c r="I62" s="3813"/>
      <c r="J62" s="3813"/>
      <c r="K62" s="3813"/>
      <c r="L62" s="3813"/>
      <c r="M62" s="3813"/>
      <c r="N62" s="3813"/>
      <c r="O62" s="3813"/>
      <c r="P62" s="3831"/>
    </row>
    <row r="63" spans="2:16" x14ac:dyDescent="0.25">
      <c r="B63" s="3811" t="s">
        <v>1662</v>
      </c>
      <c r="C63" s="3813"/>
      <c r="D63" s="3813"/>
      <c r="E63" s="3813"/>
      <c r="F63" s="3813"/>
      <c r="G63" s="3813"/>
      <c r="H63" s="3813"/>
      <c r="I63" s="3813"/>
      <c r="J63" s="3813"/>
      <c r="K63" s="3813"/>
      <c r="L63" s="3813"/>
      <c r="M63" s="3813"/>
      <c r="N63" s="3813"/>
      <c r="O63" s="3813"/>
      <c r="P63" s="3831"/>
    </row>
    <row r="64" spans="2:16" x14ac:dyDescent="0.25">
      <c r="B64" s="3811" t="s">
        <v>1661</v>
      </c>
      <c r="C64" s="3813"/>
      <c r="D64" s="3813"/>
      <c r="E64" s="3813"/>
      <c r="F64" s="3813"/>
      <c r="G64" s="3813"/>
      <c r="H64" s="3813"/>
      <c r="I64" s="3813"/>
      <c r="J64" s="3813"/>
      <c r="K64" s="3813"/>
      <c r="L64" s="3813"/>
      <c r="M64" s="3813"/>
      <c r="N64" s="3813"/>
      <c r="O64" s="3813"/>
      <c r="P64" s="3831"/>
    </row>
    <row r="65" spans="2:16" x14ac:dyDescent="0.25">
      <c r="B65" s="3832" t="s">
        <v>1660</v>
      </c>
      <c r="C65" s="3833">
        <f>SUM(C61:C64)</f>
        <v>0</v>
      </c>
      <c r="D65" s="3833">
        <f t="shared" ref="D65:P65" si="27">SUM(D61:D64)</f>
        <v>0</v>
      </c>
      <c r="E65" s="3833">
        <f t="shared" si="27"/>
        <v>0</v>
      </c>
      <c r="F65" s="3833">
        <f t="shared" si="27"/>
        <v>0</v>
      </c>
      <c r="G65" s="3833">
        <f t="shared" si="27"/>
        <v>0</v>
      </c>
      <c r="H65" s="3833">
        <f t="shared" si="27"/>
        <v>0</v>
      </c>
      <c r="I65" s="3833">
        <f t="shared" si="27"/>
        <v>0</v>
      </c>
      <c r="J65" s="3833">
        <f t="shared" si="27"/>
        <v>0</v>
      </c>
      <c r="K65" s="3833">
        <f t="shared" si="27"/>
        <v>0</v>
      </c>
      <c r="L65" s="3833">
        <f t="shared" si="27"/>
        <v>0</v>
      </c>
      <c r="M65" s="3833">
        <f t="shared" si="27"/>
        <v>0</v>
      </c>
      <c r="N65" s="3833">
        <f t="shared" si="27"/>
        <v>0</v>
      </c>
      <c r="O65" s="3833">
        <f t="shared" si="27"/>
        <v>0</v>
      </c>
      <c r="P65" s="3833">
        <f t="shared" si="27"/>
        <v>0</v>
      </c>
    </row>
    <row r="66" spans="2:16" x14ac:dyDescent="0.25">
      <c r="B66" s="3816"/>
      <c r="C66" s="3817"/>
      <c r="D66" s="3817"/>
      <c r="E66" s="3817"/>
      <c r="F66" s="3817"/>
      <c r="G66" s="3817"/>
      <c r="H66" s="3812"/>
      <c r="I66" s="3812"/>
      <c r="J66" s="3812"/>
      <c r="K66" s="3812"/>
      <c r="L66" s="3812"/>
      <c r="M66" s="3812"/>
      <c r="N66" s="3812"/>
      <c r="O66" s="3812"/>
      <c r="P66" s="3823"/>
    </row>
    <row r="67" spans="2:16" x14ac:dyDescent="0.25">
      <c r="B67" s="3818" t="s">
        <v>1659</v>
      </c>
      <c r="C67" s="3829"/>
      <c r="D67" s="3829"/>
      <c r="E67" s="3829"/>
      <c r="F67" s="3829"/>
      <c r="G67" s="3829"/>
      <c r="H67" s="3812"/>
      <c r="I67" s="3812"/>
      <c r="J67" s="3812"/>
      <c r="K67" s="3812"/>
      <c r="L67" s="3812"/>
      <c r="M67" s="3812"/>
      <c r="N67" s="3812"/>
      <c r="O67" s="3812"/>
      <c r="P67" s="3823"/>
    </row>
    <row r="68" spans="2:16" x14ac:dyDescent="0.25">
      <c r="B68" s="3811" t="s">
        <v>1658</v>
      </c>
      <c r="C68" s="3813"/>
      <c r="D68" s="3813"/>
      <c r="E68" s="3813"/>
      <c r="F68" s="3813"/>
      <c r="G68" s="3813"/>
      <c r="H68" s="3813"/>
      <c r="I68" s="3813"/>
      <c r="J68" s="3813"/>
      <c r="K68" s="3813"/>
      <c r="L68" s="3834"/>
      <c r="M68" s="3835"/>
      <c r="N68" s="3835"/>
      <c r="O68" s="3835"/>
      <c r="P68" s="3836"/>
    </row>
    <row r="69" spans="2:16" x14ac:dyDescent="0.25">
      <c r="B69" s="3811" t="s">
        <v>1657</v>
      </c>
      <c r="C69" s="3813"/>
      <c r="D69" s="3813"/>
      <c r="E69" s="3813"/>
      <c r="F69" s="3813"/>
      <c r="G69" s="3813"/>
      <c r="H69" s="3813"/>
      <c r="I69" s="3813"/>
      <c r="J69" s="3813"/>
      <c r="K69" s="3813"/>
      <c r="L69" s="3834"/>
      <c r="M69" s="3835"/>
      <c r="N69" s="3835"/>
      <c r="O69" s="3835"/>
      <c r="P69" s="3836"/>
    </row>
    <row r="70" spans="2:16" x14ac:dyDescent="0.25">
      <c r="B70" s="3811" t="s">
        <v>1656</v>
      </c>
      <c r="C70" s="3813"/>
      <c r="D70" s="3813"/>
      <c r="E70" s="3813"/>
      <c r="F70" s="3813"/>
      <c r="G70" s="3813"/>
      <c r="H70" s="3813"/>
      <c r="I70" s="3813"/>
      <c r="J70" s="3813"/>
      <c r="K70" s="3813"/>
      <c r="L70" s="3834"/>
      <c r="M70" s="3813"/>
      <c r="N70" s="3813"/>
      <c r="O70" s="3813"/>
      <c r="P70" s="3831"/>
    </row>
    <row r="71" spans="2:16" x14ac:dyDescent="0.25">
      <c r="B71" s="3811" t="s">
        <v>1655</v>
      </c>
      <c r="C71" s="3813"/>
      <c r="D71" s="3813"/>
      <c r="E71" s="3813"/>
      <c r="F71" s="3813"/>
      <c r="G71" s="3813"/>
      <c r="H71" s="3813"/>
      <c r="I71" s="3813"/>
      <c r="J71" s="3813"/>
      <c r="K71" s="3813"/>
      <c r="L71" s="3834"/>
      <c r="M71" s="3813"/>
      <c r="N71" s="3813"/>
      <c r="O71" s="3813"/>
      <c r="P71" s="3831"/>
    </row>
    <row r="72" spans="2:16" x14ac:dyDescent="0.25">
      <c r="B72" s="3811" t="s">
        <v>1654</v>
      </c>
      <c r="C72" s="3813"/>
      <c r="D72" s="3813"/>
      <c r="E72" s="3813"/>
      <c r="F72" s="3813"/>
      <c r="G72" s="3813"/>
      <c r="H72" s="3813"/>
      <c r="I72" s="3813"/>
      <c r="J72" s="3813"/>
      <c r="K72" s="3813"/>
      <c r="L72" s="3834"/>
      <c r="M72" s="3813"/>
      <c r="N72" s="3813"/>
      <c r="O72" s="3813"/>
      <c r="P72" s="3831"/>
    </row>
    <row r="73" spans="2:16" x14ac:dyDescent="0.25">
      <c r="B73" s="3837" t="s">
        <v>1653</v>
      </c>
      <c r="C73" s="3838">
        <f>SUM(C68:C72)</f>
        <v>0</v>
      </c>
      <c r="D73" s="3838">
        <f t="shared" ref="D73:P73" si="28">SUM(D68:D72)</f>
        <v>0</v>
      </c>
      <c r="E73" s="3838">
        <f t="shared" si="28"/>
        <v>0</v>
      </c>
      <c r="F73" s="3838">
        <f t="shared" si="28"/>
        <v>0</v>
      </c>
      <c r="G73" s="3838">
        <f t="shared" si="28"/>
        <v>0</v>
      </c>
      <c r="H73" s="3838">
        <f t="shared" si="28"/>
        <v>0</v>
      </c>
      <c r="I73" s="3838">
        <f t="shared" si="28"/>
        <v>0</v>
      </c>
      <c r="J73" s="3838">
        <f t="shared" si="28"/>
        <v>0</v>
      </c>
      <c r="K73" s="3838">
        <f t="shared" si="28"/>
        <v>0</v>
      </c>
      <c r="L73" s="3838">
        <f t="shared" si="28"/>
        <v>0</v>
      </c>
      <c r="M73" s="3838">
        <f t="shared" si="28"/>
        <v>0</v>
      </c>
      <c r="N73" s="3838">
        <f t="shared" si="28"/>
        <v>0</v>
      </c>
      <c r="O73" s="3838">
        <f t="shared" si="28"/>
        <v>0</v>
      </c>
      <c r="P73" s="3839">
        <f t="shared" si="28"/>
        <v>0</v>
      </c>
    </row>
    <row r="74" spans="2:16" ht="15.75" customHeight="1" x14ac:dyDescent="0.25">
      <c r="B74" s="3811"/>
      <c r="C74" s="3812"/>
      <c r="D74" s="3812"/>
      <c r="E74" s="3812"/>
      <c r="F74" s="3812"/>
      <c r="G74" s="3812"/>
      <c r="H74" s="3812"/>
      <c r="I74" s="3812"/>
      <c r="J74" s="3812"/>
      <c r="K74" s="3812"/>
      <c r="L74" s="3812"/>
      <c r="M74" s="3812"/>
      <c r="N74" s="3812"/>
      <c r="O74" s="3812"/>
      <c r="P74" s="3823"/>
    </row>
    <row r="75" spans="2:16" ht="65.25" customHeight="1" thickBot="1" x14ac:dyDescent="0.3">
      <c r="B75" s="3824" t="s">
        <v>2377</v>
      </c>
      <c r="C75" s="3825">
        <f>C59+C65-C73</f>
        <v>0</v>
      </c>
      <c r="D75" s="3825">
        <f t="shared" ref="D75:O75" si="29">D59+D65-D73</f>
        <v>0</v>
      </c>
      <c r="E75" s="3825">
        <f t="shared" si="29"/>
        <v>0</v>
      </c>
      <c r="F75" s="3825">
        <f t="shared" si="29"/>
        <v>0</v>
      </c>
      <c r="G75" s="3825">
        <f t="shared" si="29"/>
        <v>0</v>
      </c>
      <c r="H75" s="3825">
        <f t="shared" si="29"/>
        <v>0</v>
      </c>
      <c r="I75" s="3825">
        <f t="shared" si="29"/>
        <v>0</v>
      </c>
      <c r="J75" s="3825">
        <f t="shared" si="29"/>
        <v>0</v>
      </c>
      <c r="K75" s="3825">
        <f t="shared" si="29"/>
        <v>0</v>
      </c>
      <c r="L75" s="3825">
        <f t="shared" si="29"/>
        <v>0</v>
      </c>
      <c r="M75" s="3825">
        <f t="shared" si="29"/>
        <v>0</v>
      </c>
      <c r="N75" s="3825">
        <f t="shared" si="29"/>
        <v>0</v>
      </c>
      <c r="O75" s="3825">
        <f t="shared" si="29"/>
        <v>0</v>
      </c>
      <c r="P75" s="3826">
        <f>P59+P65-P73</f>
        <v>0</v>
      </c>
    </row>
    <row r="76" spans="2:16" s="2092" customFormat="1" x14ac:dyDescent="0.25">
      <c r="M76" s="2093"/>
      <c r="N76" s="2093"/>
      <c r="O76" s="2093"/>
      <c r="P76" s="2093"/>
    </row>
    <row r="77" spans="2:16" s="2092" customFormat="1" ht="21" customHeight="1" thickBot="1" x14ac:dyDescent="0.3">
      <c r="M77" s="2093"/>
      <c r="N77" s="2093"/>
      <c r="O77" s="2093"/>
      <c r="P77" s="2093"/>
    </row>
    <row r="78" spans="2:16" s="2091" customFormat="1" ht="18" customHeight="1" thickBot="1" x14ac:dyDescent="0.35">
      <c r="B78" s="4223" t="s">
        <v>2378</v>
      </c>
      <c r="C78" s="4226" t="s">
        <v>1679</v>
      </c>
      <c r="D78" s="4227"/>
      <c r="E78" s="4227"/>
      <c r="F78" s="4228"/>
      <c r="G78" s="4226" t="s">
        <v>1678</v>
      </c>
      <c r="H78" s="4227"/>
      <c r="I78" s="4227"/>
      <c r="J78" s="4227"/>
      <c r="K78" s="4228"/>
      <c r="L78" s="4226" t="s">
        <v>1677</v>
      </c>
      <c r="M78" s="4227"/>
      <c r="N78" s="4227"/>
      <c r="O78" s="4227"/>
      <c r="P78" s="4228"/>
    </row>
    <row r="79" spans="2:16" s="2091" customFormat="1" ht="29.25" customHeight="1" x14ac:dyDescent="0.3">
      <c r="B79" s="4224"/>
      <c r="C79" s="3798" t="s">
        <v>1675</v>
      </c>
      <c r="D79" s="3799" t="s">
        <v>1674</v>
      </c>
      <c r="E79" s="3799" t="s">
        <v>1673</v>
      </c>
      <c r="F79" s="3800" t="s">
        <v>1676</v>
      </c>
      <c r="G79" s="3801" t="s">
        <v>1675</v>
      </c>
      <c r="H79" s="3799" t="s">
        <v>1674</v>
      </c>
      <c r="I79" s="3799" t="s">
        <v>1673</v>
      </c>
      <c r="J79" s="3799" t="s">
        <v>1672</v>
      </c>
      <c r="K79" s="3800" t="s">
        <v>1671</v>
      </c>
      <c r="L79" s="3798" t="s">
        <v>1675</v>
      </c>
      <c r="M79" s="3802" t="s">
        <v>1674</v>
      </c>
      <c r="N79" s="3799" t="s">
        <v>1673</v>
      </c>
      <c r="O79" s="3799" t="s">
        <v>1672</v>
      </c>
      <c r="P79" s="3800" t="s">
        <v>1671</v>
      </c>
    </row>
    <row r="80" spans="2:16" ht="12.75" customHeight="1" thickBot="1" x14ac:dyDescent="0.3">
      <c r="B80" s="4225"/>
      <c r="C80" s="3803" t="s">
        <v>360</v>
      </c>
      <c r="D80" s="3803" t="s">
        <v>361</v>
      </c>
      <c r="E80" s="3803" t="s">
        <v>362</v>
      </c>
      <c r="F80" s="3803" t="s">
        <v>363</v>
      </c>
      <c r="G80" s="3803" t="s">
        <v>364</v>
      </c>
      <c r="H80" s="3803" t="s">
        <v>365</v>
      </c>
      <c r="I80" s="3803" t="s">
        <v>366</v>
      </c>
      <c r="J80" s="3803" t="s">
        <v>367</v>
      </c>
      <c r="K80" s="3803" t="s">
        <v>368</v>
      </c>
      <c r="L80" s="3804" t="s">
        <v>1670</v>
      </c>
      <c r="M80" s="3804" t="s">
        <v>1669</v>
      </c>
      <c r="N80" s="3804" t="s">
        <v>1668</v>
      </c>
      <c r="O80" s="3803" t="s">
        <v>367</v>
      </c>
      <c r="P80" s="2090" t="s">
        <v>1667</v>
      </c>
    </row>
    <row r="81" spans="2:16" x14ac:dyDescent="0.25">
      <c r="B81" s="3936" t="s">
        <v>2682</v>
      </c>
      <c r="C81" s="3806"/>
      <c r="D81" s="3806"/>
      <c r="E81" s="3806"/>
      <c r="F81" s="3806"/>
      <c r="G81" s="3806"/>
      <c r="H81" s="3806"/>
      <c r="I81" s="3806"/>
      <c r="J81" s="3806"/>
      <c r="K81" s="3806"/>
      <c r="L81" s="3806"/>
      <c r="M81" s="3807"/>
      <c r="N81" s="3807"/>
      <c r="O81" s="3807"/>
      <c r="P81" s="3808"/>
    </row>
    <row r="82" spans="2:16" x14ac:dyDescent="0.25">
      <c r="B82" s="3809" t="s">
        <v>1666</v>
      </c>
      <c r="C82" s="3810"/>
      <c r="D82" s="3810"/>
      <c r="E82" s="3810"/>
      <c r="F82" s="3810"/>
      <c r="G82" s="3810"/>
      <c r="H82" s="3812"/>
      <c r="I82" s="3812"/>
      <c r="J82" s="3812"/>
      <c r="K82" s="3812"/>
      <c r="L82" s="3812"/>
      <c r="M82" s="3812"/>
      <c r="N82" s="3812"/>
      <c r="O82" s="3812"/>
      <c r="P82" s="3823"/>
    </row>
    <row r="83" spans="2:16" x14ac:dyDescent="0.25">
      <c r="B83" s="3811" t="s">
        <v>1665</v>
      </c>
      <c r="C83" s="3812"/>
      <c r="D83" s="3812"/>
      <c r="E83" s="3812"/>
      <c r="F83" s="3812"/>
      <c r="G83" s="3812"/>
      <c r="H83" s="3812"/>
      <c r="I83" s="3812"/>
      <c r="J83" s="3812"/>
      <c r="K83" s="3812"/>
      <c r="L83" s="3812"/>
      <c r="M83" s="3812"/>
      <c r="N83" s="3812"/>
      <c r="O83" s="3812"/>
      <c r="P83" s="3823"/>
    </row>
    <row r="84" spans="2:16" x14ac:dyDescent="0.25">
      <c r="B84" s="3811" t="s">
        <v>1664</v>
      </c>
      <c r="C84" s="3813"/>
      <c r="D84" s="3813"/>
      <c r="E84" s="3813"/>
      <c r="F84" s="3813"/>
      <c r="G84" s="3813"/>
      <c r="H84" s="3813"/>
      <c r="I84" s="3813"/>
      <c r="J84" s="3813"/>
      <c r="K84" s="3813"/>
      <c r="L84" s="3813"/>
      <c r="M84" s="3813"/>
      <c r="N84" s="3813"/>
      <c r="O84" s="3813"/>
      <c r="P84" s="3831"/>
    </row>
    <row r="85" spans="2:16" x14ac:dyDescent="0.25">
      <c r="B85" s="3811" t="s">
        <v>1663</v>
      </c>
      <c r="C85" s="3813"/>
      <c r="D85" s="3813"/>
      <c r="E85" s="3813"/>
      <c r="F85" s="3813"/>
      <c r="G85" s="3813"/>
      <c r="H85" s="3813"/>
      <c r="I85" s="3813"/>
      <c r="J85" s="3813"/>
      <c r="K85" s="3813"/>
      <c r="L85" s="3813"/>
      <c r="M85" s="3813"/>
      <c r="N85" s="3813"/>
      <c r="O85" s="3813"/>
      <c r="P85" s="3831"/>
    </row>
    <row r="86" spans="2:16" x14ac:dyDescent="0.25">
      <c r="B86" s="3811" t="s">
        <v>1662</v>
      </c>
      <c r="C86" s="3813"/>
      <c r="D86" s="3813"/>
      <c r="E86" s="3813"/>
      <c r="F86" s="3813"/>
      <c r="G86" s="3813"/>
      <c r="H86" s="3813"/>
      <c r="I86" s="3813"/>
      <c r="J86" s="3813"/>
      <c r="K86" s="3813"/>
      <c r="L86" s="3813"/>
      <c r="M86" s="3813"/>
      <c r="N86" s="3813"/>
      <c r="O86" s="3813"/>
      <c r="P86" s="3831"/>
    </row>
    <row r="87" spans="2:16" x14ac:dyDescent="0.25">
      <c r="B87" s="3811" t="s">
        <v>1661</v>
      </c>
      <c r="C87" s="3813"/>
      <c r="D87" s="3813"/>
      <c r="E87" s="3813"/>
      <c r="F87" s="3813"/>
      <c r="G87" s="3813"/>
      <c r="H87" s="3813"/>
      <c r="I87" s="3813"/>
      <c r="J87" s="3813"/>
      <c r="K87" s="3813"/>
      <c r="L87" s="3813"/>
      <c r="M87" s="3813"/>
      <c r="N87" s="3813"/>
      <c r="O87" s="3813"/>
      <c r="P87" s="3831"/>
    </row>
    <row r="88" spans="2:16" x14ac:dyDescent="0.25">
      <c r="B88" s="3832" t="s">
        <v>1660</v>
      </c>
      <c r="C88" s="3833">
        <f>SUM(C84:C87)</f>
        <v>0</v>
      </c>
      <c r="D88" s="3833">
        <f t="shared" ref="D88:P88" si="30">SUM(D84:D87)</f>
        <v>0</v>
      </c>
      <c r="E88" s="3833">
        <f t="shared" si="30"/>
        <v>0</v>
      </c>
      <c r="F88" s="3833">
        <f t="shared" si="30"/>
        <v>0</v>
      </c>
      <c r="G88" s="3833">
        <f t="shared" si="30"/>
        <v>0</v>
      </c>
      <c r="H88" s="3833">
        <f t="shared" si="30"/>
        <v>0</v>
      </c>
      <c r="I88" s="3833">
        <f t="shared" si="30"/>
        <v>0</v>
      </c>
      <c r="J88" s="3833">
        <f t="shared" si="30"/>
        <v>0</v>
      </c>
      <c r="K88" s="3833">
        <f t="shared" si="30"/>
        <v>0</v>
      </c>
      <c r="L88" s="3833">
        <f t="shared" si="30"/>
        <v>0</v>
      </c>
      <c r="M88" s="3833">
        <f t="shared" si="30"/>
        <v>0</v>
      </c>
      <c r="N88" s="3833">
        <f t="shared" si="30"/>
        <v>0</v>
      </c>
      <c r="O88" s="3833">
        <f t="shared" si="30"/>
        <v>0</v>
      </c>
      <c r="P88" s="3840">
        <f t="shared" si="30"/>
        <v>0</v>
      </c>
    </row>
    <row r="89" spans="2:16" x14ac:dyDescent="0.25">
      <c r="B89" s="3816"/>
      <c r="C89" s="3817"/>
      <c r="D89" s="3817"/>
      <c r="E89" s="3817"/>
      <c r="F89" s="3817"/>
      <c r="G89" s="3817"/>
      <c r="H89" s="3812"/>
      <c r="I89" s="3812"/>
      <c r="J89" s="3812"/>
      <c r="K89" s="3812"/>
      <c r="L89" s="3812"/>
      <c r="M89" s="3812"/>
      <c r="N89" s="3812"/>
      <c r="O89" s="3812"/>
      <c r="P89" s="3823"/>
    </row>
    <row r="90" spans="2:16" x14ac:dyDescent="0.25">
      <c r="B90" s="3818" t="s">
        <v>1659</v>
      </c>
      <c r="C90" s="3829"/>
      <c r="D90" s="3829"/>
      <c r="E90" s="3829"/>
      <c r="F90" s="3829"/>
      <c r="G90" s="3829"/>
      <c r="H90" s="3812"/>
      <c r="I90" s="3812"/>
      <c r="J90" s="3812"/>
      <c r="K90" s="3812"/>
      <c r="L90" s="3812"/>
      <c r="M90" s="3812"/>
      <c r="N90" s="3812"/>
      <c r="O90" s="3812"/>
      <c r="P90" s="3823"/>
    </row>
    <row r="91" spans="2:16" x14ac:dyDescent="0.25">
      <c r="B91" s="3811" t="s">
        <v>1658</v>
      </c>
      <c r="C91" s="3813"/>
      <c r="D91" s="3813"/>
      <c r="E91" s="3813"/>
      <c r="F91" s="3813"/>
      <c r="G91" s="3813"/>
      <c r="H91" s="3813"/>
      <c r="I91" s="3813"/>
      <c r="J91" s="3813"/>
      <c r="K91" s="3813"/>
      <c r="L91" s="3834"/>
      <c r="M91" s="3835"/>
      <c r="N91" s="3835"/>
      <c r="O91" s="3835"/>
      <c r="P91" s="3836"/>
    </row>
    <row r="92" spans="2:16" x14ac:dyDescent="0.25">
      <c r="B92" s="3811" t="s">
        <v>1657</v>
      </c>
      <c r="C92" s="3813"/>
      <c r="D92" s="3813"/>
      <c r="E92" s="3813"/>
      <c r="F92" s="3813"/>
      <c r="G92" s="3813"/>
      <c r="H92" s="3813"/>
      <c r="I92" s="3813"/>
      <c r="J92" s="3813"/>
      <c r="K92" s="3813"/>
      <c r="L92" s="3834"/>
      <c r="M92" s="3835"/>
      <c r="N92" s="3835"/>
      <c r="O92" s="3835"/>
      <c r="P92" s="3836"/>
    </row>
    <row r="93" spans="2:16" x14ac:dyDescent="0.25">
      <c r="B93" s="3811" t="s">
        <v>1656</v>
      </c>
      <c r="C93" s="3813"/>
      <c r="D93" s="3813"/>
      <c r="E93" s="3813"/>
      <c r="F93" s="3813"/>
      <c r="G93" s="3813"/>
      <c r="H93" s="3813"/>
      <c r="I93" s="3813"/>
      <c r="J93" s="3813"/>
      <c r="K93" s="3813"/>
      <c r="L93" s="3834"/>
      <c r="M93" s="3813"/>
      <c r="N93" s="3813"/>
      <c r="O93" s="3813"/>
      <c r="P93" s="3831"/>
    </row>
    <row r="94" spans="2:16" x14ac:dyDescent="0.25">
      <c r="B94" s="3811" t="s">
        <v>1655</v>
      </c>
      <c r="C94" s="3813"/>
      <c r="D94" s="3813"/>
      <c r="E94" s="3813"/>
      <c r="F94" s="3813"/>
      <c r="G94" s="3813"/>
      <c r="H94" s="3813"/>
      <c r="I94" s="3813"/>
      <c r="J94" s="3813"/>
      <c r="K94" s="3813"/>
      <c r="L94" s="3834"/>
      <c r="M94" s="3813"/>
      <c r="N94" s="3813"/>
      <c r="O94" s="3813"/>
      <c r="P94" s="3831"/>
    </row>
    <row r="95" spans="2:16" x14ac:dyDescent="0.25">
      <c r="B95" s="3811" t="s">
        <v>1654</v>
      </c>
      <c r="C95" s="3813"/>
      <c r="D95" s="3813"/>
      <c r="E95" s="3813"/>
      <c r="F95" s="3813"/>
      <c r="G95" s="3813"/>
      <c r="H95" s="3813"/>
      <c r="I95" s="3813"/>
      <c r="J95" s="3813"/>
      <c r="K95" s="3813"/>
      <c r="L95" s="3834"/>
      <c r="M95" s="3813"/>
      <c r="N95" s="3813"/>
      <c r="O95" s="3813"/>
      <c r="P95" s="3831"/>
    </row>
    <row r="96" spans="2:16" x14ac:dyDescent="0.25">
      <c r="B96" s="3837" t="s">
        <v>1653</v>
      </c>
      <c r="C96" s="3838">
        <f>SUM(C91:C95)</f>
        <v>0</v>
      </c>
      <c r="D96" s="3838">
        <f t="shared" ref="D96:P96" si="31">SUM(D91:D95)</f>
        <v>0</v>
      </c>
      <c r="E96" s="3838">
        <f t="shared" si="31"/>
        <v>0</v>
      </c>
      <c r="F96" s="3838">
        <f t="shared" si="31"/>
        <v>0</v>
      </c>
      <c r="G96" s="3838">
        <f t="shared" si="31"/>
        <v>0</v>
      </c>
      <c r="H96" s="3838">
        <f t="shared" si="31"/>
        <v>0</v>
      </c>
      <c r="I96" s="3838">
        <f t="shared" si="31"/>
        <v>0</v>
      </c>
      <c r="J96" s="3838">
        <f t="shared" si="31"/>
        <v>0</v>
      </c>
      <c r="K96" s="3838">
        <f t="shared" si="31"/>
        <v>0</v>
      </c>
      <c r="L96" s="3838">
        <f t="shared" si="31"/>
        <v>0</v>
      </c>
      <c r="M96" s="3838">
        <f t="shared" si="31"/>
        <v>0</v>
      </c>
      <c r="N96" s="3838">
        <f t="shared" si="31"/>
        <v>0</v>
      </c>
      <c r="O96" s="3838">
        <f t="shared" si="31"/>
        <v>0</v>
      </c>
      <c r="P96" s="3839">
        <f t="shared" si="31"/>
        <v>0</v>
      </c>
    </row>
    <row r="97" spans="2:16" ht="15.75" customHeight="1" x14ac:dyDescent="0.25">
      <c r="B97" s="3811"/>
      <c r="C97" s="3812"/>
      <c r="D97" s="3812"/>
      <c r="E97" s="3812"/>
      <c r="F97" s="3812"/>
      <c r="G97" s="3812"/>
      <c r="H97" s="3812"/>
      <c r="I97" s="3812"/>
      <c r="J97" s="3812"/>
      <c r="K97" s="3812"/>
      <c r="L97" s="3812"/>
      <c r="M97" s="3812"/>
      <c r="N97" s="3812"/>
      <c r="O97" s="3812"/>
      <c r="P97" s="3823"/>
    </row>
    <row r="98" spans="2:16" ht="65.25" customHeight="1" thickBot="1" x14ac:dyDescent="0.3">
      <c r="B98" s="3824" t="s">
        <v>2379</v>
      </c>
      <c r="C98" s="3825">
        <f>C82+C88-C96</f>
        <v>0</v>
      </c>
      <c r="D98" s="3825">
        <f t="shared" ref="D98:O98" si="32">D82+D88-D96</f>
        <v>0</v>
      </c>
      <c r="E98" s="3825">
        <f t="shared" si="32"/>
        <v>0</v>
      </c>
      <c r="F98" s="3825">
        <f t="shared" si="32"/>
        <v>0</v>
      </c>
      <c r="G98" s="3825">
        <f t="shared" si="32"/>
        <v>0</v>
      </c>
      <c r="H98" s="3825">
        <f t="shared" si="32"/>
        <v>0</v>
      </c>
      <c r="I98" s="3825">
        <f t="shared" si="32"/>
        <v>0</v>
      </c>
      <c r="J98" s="3825">
        <f t="shared" si="32"/>
        <v>0</v>
      </c>
      <c r="K98" s="3825">
        <f t="shared" si="32"/>
        <v>0</v>
      </c>
      <c r="L98" s="3825">
        <f t="shared" si="32"/>
        <v>0</v>
      </c>
      <c r="M98" s="3825">
        <f t="shared" si="32"/>
        <v>0</v>
      </c>
      <c r="N98" s="3825">
        <f t="shared" si="32"/>
        <v>0</v>
      </c>
      <c r="O98" s="3825">
        <f t="shared" si="32"/>
        <v>0</v>
      </c>
      <c r="P98" s="3826">
        <f>P82+P88-P96</f>
        <v>0</v>
      </c>
    </row>
    <row r="99" spans="2:16" ht="18" customHeight="1" x14ac:dyDescent="0.25">
      <c r="B99" s="2089"/>
      <c r="C99" s="2089"/>
      <c r="D99" s="2089"/>
      <c r="E99" s="2089"/>
      <c r="F99" s="2089"/>
      <c r="G99" s="2089"/>
      <c r="H99" s="2088"/>
      <c r="I99" s="2088"/>
      <c r="J99" s="2088"/>
      <c r="K99" s="2088"/>
      <c r="L99" s="2088"/>
      <c r="M99" s="2087"/>
      <c r="N99" s="2087"/>
      <c r="O99" s="2087"/>
      <c r="P99" s="2087"/>
    </row>
    <row r="100" spans="2:16" s="2085" customFormat="1" ht="15.6" x14ac:dyDescent="0.3">
      <c r="B100" s="3176"/>
      <c r="C100" s="2083"/>
      <c r="D100" s="2083"/>
      <c r="E100" s="2083"/>
      <c r="F100" s="2083"/>
      <c r="G100" s="2083"/>
      <c r="H100" s="2083"/>
      <c r="I100" s="2083"/>
      <c r="J100" s="2083"/>
      <c r="M100" s="2086"/>
      <c r="N100" s="2086"/>
      <c r="O100" s="2086"/>
      <c r="P100" s="2086"/>
    </row>
    <row r="101" spans="2:16" s="2085" customFormat="1" ht="15.6" x14ac:dyDescent="0.3">
      <c r="B101" s="3177" t="s">
        <v>2380</v>
      </c>
      <c r="C101" s="2083"/>
      <c r="D101" s="2083"/>
      <c r="E101" s="2083"/>
      <c r="F101" s="2083"/>
      <c r="G101" s="2083"/>
      <c r="H101" s="2083"/>
      <c r="I101" s="2083"/>
      <c r="J101" s="2083"/>
      <c r="M101" s="2086"/>
      <c r="N101" s="2086"/>
      <c r="O101" s="2086"/>
      <c r="P101" s="2086"/>
    </row>
    <row r="102" spans="2:16" ht="15.6" x14ac:dyDescent="0.3">
      <c r="B102" s="3176" t="s">
        <v>2381</v>
      </c>
    </row>
    <row r="103" spans="2:16" ht="15.6" x14ac:dyDescent="0.3">
      <c r="B103" s="3176" t="s">
        <v>2653</v>
      </c>
    </row>
  </sheetData>
  <mergeCells count="20">
    <mergeCell ref="B2:P2"/>
    <mergeCell ref="B6:P6"/>
    <mergeCell ref="B7:B9"/>
    <mergeCell ref="C7:F7"/>
    <mergeCell ref="G7:K7"/>
    <mergeCell ref="L7:P7"/>
    <mergeCell ref="B78:B80"/>
    <mergeCell ref="C78:F78"/>
    <mergeCell ref="G78:K78"/>
    <mergeCell ref="L78:P78"/>
    <mergeCell ref="B31:P31"/>
    <mergeCell ref="B32:B34"/>
    <mergeCell ref="C32:F32"/>
    <mergeCell ref="G32:K32"/>
    <mergeCell ref="L32:P32"/>
    <mergeCell ref="B54:P54"/>
    <mergeCell ref="B55:B57"/>
    <mergeCell ref="C55:F55"/>
    <mergeCell ref="G55:K55"/>
    <mergeCell ref="L55:P55"/>
  </mergeCells>
  <pageMargins left="0.7" right="0.7" top="0.75" bottom="0.75" header="0.3" footer="0.3"/>
  <pageSetup paperSize="5" scale="49" orientation="landscape" r:id="rId1"/>
  <rowBreaks count="1" manualBreakCount="1">
    <brk id="5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A1:AJ76"/>
  <sheetViews>
    <sheetView showGridLines="0" zoomScale="80" zoomScaleNormal="80" zoomScaleSheetLayoutView="115" workbookViewId="0">
      <pane xSplit="4" ySplit="12" topLeftCell="E70" activePane="bottomRight" state="frozen"/>
      <selection activeCell="G11" sqref="G11"/>
      <selection pane="topRight" activeCell="G11" sqref="G11"/>
      <selection pane="bottomLeft" activeCell="G11" sqref="G11"/>
      <selection pane="bottomRight" activeCell="E83" sqref="E83"/>
    </sheetView>
  </sheetViews>
  <sheetFormatPr defaultColWidth="9.109375" defaultRowHeight="15.6" x14ac:dyDescent="0.3"/>
  <cols>
    <col min="1" max="1" width="6.109375" style="422" customWidth="1"/>
    <col min="2" max="2" width="13.88671875" style="422" customWidth="1"/>
    <col min="3" max="3" width="47.6640625" style="190" customWidth="1"/>
    <col min="4" max="4" width="19.5546875" style="190" bestFit="1" customWidth="1"/>
    <col min="5" max="5" width="14.33203125" style="190" customWidth="1"/>
    <col min="6" max="6" width="13.44140625" style="190" bestFit="1" customWidth="1"/>
    <col min="7" max="18" width="22.109375" style="169" customWidth="1"/>
    <col min="19" max="19" width="22.109375" style="443" customWidth="1"/>
    <col min="20" max="20" width="14.6640625" style="444" customWidth="1"/>
    <col min="21" max="21" width="13.88671875" style="444" customWidth="1"/>
    <col min="22" max="22" width="20.6640625" style="443" customWidth="1"/>
    <col min="23" max="23" width="9.5546875" style="444" customWidth="1"/>
    <col min="24" max="24" width="8.88671875" style="444" customWidth="1"/>
    <col min="25" max="25" width="12.33203125" style="190" customWidth="1"/>
    <col min="26" max="26" width="9.109375" style="190"/>
    <col min="27" max="27" width="15.5546875" style="190" customWidth="1"/>
    <col min="28" max="28" width="15.5546875" style="282" customWidth="1"/>
    <col min="29" max="29" width="16.44140625" style="444" customWidth="1"/>
    <col min="30" max="30" width="16" style="444" customWidth="1"/>
    <col min="31" max="31" width="15.33203125" style="443" customWidth="1"/>
    <col min="32" max="32" width="16.44140625" style="443" customWidth="1"/>
    <col min="33" max="34" width="19.5546875" style="443" customWidth="1"/>
    <col min="35" max="35" width="19.6640625" style="444" customWidth="1"/>
    <col min="36" max="36" width="16.88671875" style="444" customWidth="1"/>
    <col min="37" max="16384" width="9.109375" style="190"/>
  </cols>
  <sheetData>
    <row r="1" spans="1:36" s="234" customFormat="1" ht="21" customHeight="1" thickBot="1" x14ac:dyDescent="0.35">
      <c r="A1" s="427"/>
      <c r="B1" s="4244" t="s">
        <v>1242</v>
      </c>
      <c r="C1" s="4245"/>
      <c r="G1" s="705"/>
      <c r="H1" s="705"/>
      <c r="I1" s="705"/>
      <c r="J1" s="705"/>
      <c r="K1" s="705"/>
      <c r="L1" s="705"/>
      <c r="M1" s="422"/>
      <c r="N1" s="422"/>
      <c r="O1" s="422"/>
      <c r="P1" s="422"/>
      <c r="Q1" s="422"/>
      <c r="R1" s="423"/>
      <c r="S1" s="422"/>
      <c r="T1" s="422"/>
      <c r="U1" s="422"/>
      <c r="V1" s="422"/>
      <c r="W1" s="422"/>
      <c r="X1" s="422"/>
      <c r="Y1" s="422"/>
      <c r="AA1" s="422"/>
      <c r="AB1" s="422"/>
      <c r="AC1" s="422"/>
      <c r="AD1" s="422"/>
      <c r="AE1" s="422"/>
      <c r="AF1" s="422"/>
      <c r="AG1" s="422"/>
      <c r="AH1" s="422"/>
      <c r="AI1" s="422"/>
      <c r="AJ1" s="1503" t="s">
        <v>1683</v>
      </c>
    </row>
    <row r="2" spans="1:36" s="234" customFormat="1" ht="24.75" customHeight="1" thickBot="1" x14ac:dyDescent="0.35">
      <c r="A2" s="422"/>
      <c r="B2" s="1117" t="s">
        <v>1238</v>
      </c>
      <c r="C2" s="1115" t="str">
        <f>ASSOCNAME</f>
        <v>NOVO ECIJANO TEACHERS MUTUAL BENEFIT ASSOCIATION, INCORPORATED</v>
      </c>
      <c r="D2" s="421"/>
      <c r="E2" s="421"/>
      <c r="G2" s="422"/>
      <c r="H2" s="422"/>
      <c r="I2" s="422"/>
      <c r="J2" s="422"/>
      <c r="K2" s="422"/>
      <c r="L2" s="422"/>
      <c r="M2" s="422"/>
      <c r="N2" s="422"/>
      <c r="O2" s="422"/>
      <c r="P2" s="422"/>
      <c r="Q2" s="422"/>
      <c r="R2" s="422"/>
      <c r="S2" s="422"/>
      <c r="T2" s="422"/>
      <c r="U2" s="422"/>
      <c r="V2" s="422"/>
      <c r="W2" s="422"/>
      <c r="X2" s="422"/>
      <c r="Y2" s="422"/>
      <c r="AA2" s="422"/>
      <c r="AB2" s="422"/>
      <c r="AC2" s="422"/>
      <c r="AD2" s="422"/>
      <c r="AE2" s="422"/>
      <c r="AF2" s="422"/>
      <c r="AG2" s="422"/>
      <c r="AH2" s="422"/>
      <c r="AI2" s="422"/>
      <c r="AJ2" s="422"/>
    </row>
    <row r="3" spans="1:36" s="234" customFormat="1" ht="24.75" customHeight="1" thickBot="1" x14ac:dyDescent="0.35">
      <c r="A3" s="427"/>
      <c r="B3" s="1286" t="s">
        <v>1239</v>
      </c>
      <c r="C3" s="1116" t="str">
        <f>TEXT(ASPERIOD,"mmmmmmm DD,YYYYY")</f>
        <v>December 31,2021</v>
      </c>
      <c r="D3" s="422"/>
      <c r="E3" s="422"/>
      <c r="G3" s="422"/>
      <c r="H3" s="422"/>
      <c r="I3" s="427"/>
      <c r="J3" s="427"/>
      <c r="K3" s="422"/>
      <c r="L3" s="427"/>
      <c r="M3" s="422"/>
      <c r="N3" s="422"/>
      <c r="O3" s="422"/>
      <c r="P3" s="427"/>
      <c r="Q3" s="422"/>
      <c r="R3" s="422"/>
      <c r="S3" s="422"/>
      <c r="T3" s="422"/>
      <c r="U3" s="422"/>
      <c r="V3" s="422"/>
      <c r="W3" s="422"/>
      <c r="X3" s="422"/>
      <c r="Y3" s="422"/>
      <c r="Z3" s="422"/>
      <c r="AA3" s="422"/>
      <c r="AB3" s="422"/>
      <c r="AC3" s="422"/>
      <c r="AD3" s="422"/>
      <c r="AE3" s="422"/>
      <c r="AF3" s="422"/>
      <c r="AG3" s="422"/>
      <c r="AH3" s="422"/>
      <c r="AI3" s="422"/>
      <c r="AJ3" s="422"/>
    </row>
    <row r="4" spans="1:36" s="234" customFormat="1" ht="16.5" customHeight="1" x14ac:dyDescent="0.3">
      <c r="A4" s="446"/>
      <c r="B4" s="446"/>
      <c r="C4" s="427"/>
      <c r="E4" s="427"/>
      <c r="G4" s="427"/>
      <c r="H4" s="427"/>
      <c r="I4" s="427"/>
      <c r="J4" s="428"/>
      <c r="K4" s="428"/>
      <c r="L4" s="427"/>
      <c r="M4" s="428"/>
      <c r="N4" s="428"/>
      <c r="O4" s="428"/>
      <c r="P4" s="427"/>
      <c r="Q4" s="428"/>
      <c r="R4" s="422"/>
      <c r="S4" s="428"/>
      <c r="T4" s="428"/>
      <c r="U4" s="428"/>
      <c r="V4" s="428"/>
      <c r="W4" s="428"/>
      <c r="X4" s="428"/>
      <c r="Y4" s="428"/>
      <c r="Z4" s="422"/>
      <c r="AA4" s="422"/>
      <c r="AB4" s="422"/>
      <c r="AC4" s="422"/>
      <c r="AD4" s="422"/>
      <c r="AE4" s="422"/>
      <c r="AF4" s="428"/>
      <c r="AG4" s="428"/>
      <c r="AH4" s="428"/>
      <c r="AI4" s="428"/>
      <c r="AJ4" s="428"/>
    </row>
    <row r="5" spans="1:36" s="234" customFormat="1" ht="16.5" customHeight="1" thickBot="1" x14ac:dyDescent="0.35">
      <c r="A5" s="422"/>
      <c r="B5" s="1114" t="s">
        <v>1240</v>
      </c>
      <c r="C5" s="427"/>
      <c r="E5" s="427"/>
      <c r="G5" s="427"/>
      <c r="H5" s="427"/>
      <c r="I5" s="427"/>
      <c r="J5" s="428"/>
      <c r="K5" s="428"/>
      <c r="L5" s="427"/>
      <c r="M5" s="428"/>
      <c r="N5" s="428"/>
      <c r="O5" s="428"/>
      <c r="P5" s="427"/>
      <c r="Q5" s="428"/>
      <c r="R5" s="422"/>
      <c r="S5" s="428"/>
      <c r="T5" s="428"/>
      <c r="U5" s="428"/>
      <c r="V5" s="428"/>
      <c r="W5" s="428"/>
      <c r="X5" s="428"/>
      <c r="Y5" s="428"/>
      <c r="Z5" s="422"/>
      <c r="AA5" s="428"/>
      <c r="AB5" s="428"/>
      <c r="AC5" s="428"/>
      <c r="AD5" s="428"/>
      <c r="AE5" s="428"/>
      <c r="AF5" s="428"/>
      <c r="AG5" s="428"/>
      <c r="AH5" s="428"/>
      <c r="AI5" s="428"/>
      <c r="AJ5" s="428"/>
    </row>
    <row r="6" spans="1:36" s="1294" customFormat="1" ht="14.4" thickBot="1" x14ac:dyDescent="0.3">
      <c r="A6" s="1287"/>
      <c r="B6" s="1288"/>
      <c r="C6" s="1289"/>
      <c r="D6" s="1288"/>
      <c r="E6" s="1288"/>
      <c r="F6" s="1288"/>
      <c r="G6" s="1290"/>
      <c r="H6" s="1290"/>
      <c r="I6" s="1290"/>
      <c r="J6" s="1291" t="s">
        <v>2632</v>
      </c>
      <c r="K6" s="1290"/>
      <c r="L6" s="1290"/>
      <c r="M6" s="1290"/>
      <c r="N6" s="1290"/>
      <c r="O6" s="1290"/>
      <c r="P6" s="1290"/>
      <c r="Q6" s="1290"/>
      <c r="R6" s="1292"/>
      <c r="S6" s="1293"/>
      <c r="T6" s="1293"/>
      <c r="U6" s="1293"/>
      <c r="V6" s="1293"/>
      <c r="W6" s="1293"/>
      <c r="X6" s="1293"/>
      <c r="Y6" s="1293"/>
      <c r="AA6" s="1295"/>
      <c r="AB6" s="1296"/>
      <c r="AC6" s="1297"/>
      <c r="AD6" s="1297" t="s">
        <v>499</v>
      </c>
      <c r="AE6" s="1298"/>
      <c r="AF6" s="1298"/>
      <c r="AG6" s="1298"/>
      <c r="AH6" s="3109"/>
      <c r="AI6" s="1297"/>
      <c r="AJ6" s="1299"/>
    </row>
    <row r="7" spans="1:36" s="1294" customFormat="1" ht="30.75" customHeight="1" x14ac:dyDescent="0.25">
      <c r="A7" s="1287"/>
      <c r="B7" s="1300"/>
      <c r="C7" s="1301"/>
      <c r="D7" s="1302"/>
      <c r="E7" s="1301"/>
      <c r="F7" s="1303"/>
      <c r="G7" s="1304"/>
      <c r="H7" s="1304"/>
      <c r="I7" s="1304"/>
      <c r="J7" s="1304"/>
      <c r="K7" s="1304"/>
      <c r="L7" s="1304"/>
      <c r="M7" s="1304"/>
      <c r="N7" s="1304"/>
      <c r="O7" s="1304"/>
      <c r="P7" s="1304"/>
      <c r="Q7" s="1304"/>
      <c r="R7" s="1304"/>
      <c r="S7" s="1305"/>
      <c r="T7" s="1305"/>
      <c r="U7" s="1305"/>
      <c r="V7" s="1305"/>
      <c r="W7" s="1305"/>
      <c r="X7" s="1305"/>
      <c r="Y7" s="1305" t="s">
        <v>400</v>
      </c>
      <c r="AA7" s="1306"/>
      <c r="AB7" s="1307"/>
      <c r="AC7" s="4240" t="s">
        <v>399</v>
      </c>
      <c r="AD7" s="4241"/>
      <c r="AE7" s="4241"/>
      <c r="AF7" s="1307" t="s">
        <v>340</v>
      </c>
      <c r="AG7" s="1308" t="s">
        <v>341</v>
      </c>
      <c r="AH7" s="4246" t="s">
        <v>2176</v>
      </c>
      <c r="AI7" s="4242" t="s">
        <v>94</v>
      </c>
      <c r="AJ7" s="4243"/>
    </row>
    <row r="8" spans="1:36" s="1294" customFormat="1" ht="13.8" x14ac:dyDescent="0.25">
      <c r="A8" s="1287"/>
      <c r="B8" s="1300"/>
      <c r="C8" s="1301"/>
      <c r="D8" s="1302"/>
      <c r="E8" s="1301" t="s">
        <v>1696</v>
      </c>
      <c r="F8" s="1301" t="s">
        <v>500</v>
      </c>
      <c r="G8" s="1302" t="s">
        <v>501</v>
      </c>
      <c r="H8" s="1302" t="s">
        <v>502</v>
      </c>
      <c r="I8" s="1302" t="s">
        <v>503</v>
      </c>
      <c r="J8" s="1302" t="s">
        <v>504</v>
      </c>
      <c r="K8" s="1302" t="s">
        <v>505</v>
      </c>
      <c r="L8" s="1302" t="s">
        <v>506</v>
      </c>
      <c r="M8" s="1302" t="s">
        <v>507</v>
      </c>
      <c r="N8" s="1302" t="s">
        <v>508</v>
      </c>
      <c r="O8" s="1302" t="s">
        <v>509</v>
      </c>
      <c r="P8" s="1302" t="s">
        <v>510</v>
      </c>
      <c r="Q8" s="1302" t="s">
        <v>511</v>
      </c>
      <c r="R8" s="1302" t="s">
        <v>512</v>
      </c>
      <c r="S8" s="1305" t="s">
        <v>411</v>
      </c>
      <c r="T8" s="1305" t="s">
        <v>412</v>
      </c>
      <c r="U8" s="1305" t="s">
        <v>413</v>
      </c>
      <c r="V8" s="1305" t="s">
        <v>414</v>
      </c>
      <c r="W8" s="1305" t="s">
        <v>415</v>
      </c>
      <c r="X8" s="1305" t="s">
        <v>513</v>
      </c>
      <c r="Y8" s="1305" t="s">
        <v>417</v>
      </c>
      <c r="AA8" s="1309" t="s">
        <v>410</v>
      </c>
      <c r="AB8" s="1307" t="s">
        <v>340</v>
      </c>
      <c r="AC8" s="1310" t="s">
        <v>343</v>
      </c>
      <c r="AD8" s="1310" t="s">
        <v>344</v>
      </c>
      <c r="AE8" s="1311" t="s">
        <v>341</v>
      </c>
      <c r="AF8" s="1307" t="s">
        <v>346</v>
      </c>
      <c r="AG8" s="1308" t="s">
        <v>347</v>
      </c>
      <c r="AH8" s="4247"/>
      <c r="AI8" s="1312"/>
      <c r="AJ8" s="1313"/>
    </row>
    <row r="9" spans="1:36" s="1294" customFormat="1" ht="18" customHeight="1" x14ac:dyDescent="0.25">
      <c r="A9" s="1287"/>
      <c r="B9" s="1302" t="s">
        <v>518</v>
      </c>
      <c r="C9" s="1301" t="s">
        <v>520</v>
      </c>
      <c r="D9" s="1302" t="s">
        <v>522</v>
      </c>
      <c r="E9" s="1314" t="s">
        <v>1695</v>
      </c>
      <c r="F9" s="1303"/>
      <c r="G9" s="1302"/>
      <c r="H9" s="1302"/>
      <c r="I9" s="1302"/>
      <c r="J9" s="1302"/>
      <c r="K9" s="1302"/>
      <c r="L9" s="1302"/>
      <c r="M9" s="1302"/>
      <c r="N9" s="1302"/>
      <c r="O9" s="1302"/>
      <c r="P9" s="1302"/>
      <c r="Q9" s="1302"/>
      <c r="R9" s="1302"/>
      <c r="S9" s="1315" t="s">
        <v>428</v>
      </c>
      <c r="T9" s="1315" t="s">
        <v>428</v>
      </c>
      <c r="U9" s="1315" t="s">
        <v>352</v>
      </c>
      <c r="V9" s="1315" t="s">
        <v>352</v>
      </c>
      <c r="W9" s="1315" t="s">
        <v>429</v>
      </c>
      <c r="X9" s="1315" t="s">
        <v>429</v>
      </c>
      <c r="Y9" s="1315" t="s">
        <v>430</v>
      </c>
      <c r="AA9" s="1309" t="s">
        <v>514</v>
      </c>
      <c r="AB9" s="1307" t="s">
        <v>349</v>
      </c>
      <c r="AC9" s="1316" t="s">
        <v>350</v>
      </c>
      <c r="AD9" s="1316" t="s">
        <v>350</v>
      </c>
      <c r="AE9" s="1307" t="s">
        <v>351</v>
      </c>
      <c r="AF9" s="1307" t="s">
        <v>353</v>
      </c>
      <c r="AG9" s="1308" t="s">
        <v>354</v>
      </c>
      <c r="AH9" s="4247"/>
      <c r="AI9" s="1312" t="s">
        <v>352</v>
      </c>
      <c r="AJ9" s="1313" t="s">
        <v>484</v>
      </c>
    </row>
    <row r="10" spans="1:36" s="1294" customFormat="1" ht="13.8" x14ac:dyDescent="0.25">
      <c r="A10" s="1287"/>
      <c r="B10" s="1302" t="s">
        <v>519</v>
      </c>
      <c r="C10" s="1301" t="s">
        <v>521</v>
      </c>
      <c r="D10" s="1302" t="s">
        <v>523</v>
      </c>
      <c r="E10" s="1301" t="s">
        <v>1578</v>
      </c>
      <c r="F10" s="1303"/>
      <c r="G10" s="1302"/>
      <c r="H10" s="1302"/>
      <c r="I10" s="1302"/>
      <c r="J10" s="1302"/>
      <c r="K10" s="1302"/>
      <c r="L10" s="1302"/>
      <c r="M10" s="1302"/>
      <c r="N10" s="1302"/>
      <c r="O10" s="1302"/>
      <c r="P10" s="1302"/>
      <c r="Q10" s="1302"/>
      <c r="R10" s="1302"/>
      <c r="S10" s="1315"/>
      <c r="T10" s="1315"/>
      <c r="U10" s="1315"/>
      <c r="V10" s="1315"/>
      <c r="W10" s="1315"/>
      <c r="X10" s="1315"/>
      <c r="Y10" s="1315"/>
      <c r="AA10" s="1317" t="s">
        <v>515</v>
      </c>
      <c r="AB10" s="1307" t="s">
        <v>354</v>
      </c>
      <c r="AC10" s="1316" t="s">
        <v>340</v>
      </c>
      <c r="AD10" s="1316" t="s">
        <v>355</v>
      </c>
      <c r="AE10" s="1307" t="s">
        <v>356</v>
      </c>
      <c r="AF10" s="1318" t="s">
        <v>357</v>
      </c>
      <c r="AG10" s="1319" t="s">
        <v>1697</v>
      </c>
      <c r="AH10" s="1319"/>
      <c r="AI10" s="1320"/>
      <c r="AJ10" s="1321"/>
    </row>
    <row r="11" spans="1:36" s="1294" customFormat="1" ht="13.8" x14ac:dyDescent="0.25">
      <c r="A11" s="1287"/>
      <c r="B11" s="1300"/>
      <c r="C11" s="1303"/>
      <c r="D11" s="1300"/>
      <c r="E11" s="1303" t="s">
        <v>1579</v>
      </c>
      <c r="F11" s="1303"/>
      <c r="G11" s="1302"/>
      <c r="H11" s="1302"/>
      <c r="I11" s="1302"/>
      <c r="J11" s="1302"/>
      <c r="K11" s="1302"/>
      <c r="L11" s="1302"/>
      <c r="M11" s="1302"/>
      <c r="N11" s="1302"/>
      <c r="O11" s="1302"/>
      <c r="P11" s="1302"/>
      <c r="Q11" s="1302"/>
      <c r="R11" s="1302"/>
      <c r="S11" s="1315"/>
      <c r="T11" s="1315"/>
      <c r="U11" s="1315"/>
      <c r="V11" s="1315"/>
      <c r="W11" s="1315"/>
      <c r="X11" s="1315"/>
      <c r="Y11" s="1315"/>
      <c r="AA11" s="1317" t="s">
        <v>516</v>
      </c>
      <c r="AB11" s="1307" t="s">
        <v>516</v>
      </c>
      <c r="AC11" s="1322"/>
      <c r="AD11" s="1322"/>
      <c r="AE11" s="1323"/>
      <c r="AF11" s="1324"/>
      <c r="AG11" s="1307"/>
      <c r="AH11" s="3110"/>
      <c r="AI11" s="1325"/>
      <c r="AJ11" s="1321"/>
    </row>
    <row r="12" spans="1:36" s="1294" customFormat="1" ht="14.4" thickBot="1" x14ac:dyDescent="0.3">
      <c r="A12" s="1287"/>
      <c r="B12" s="1326"/>
      <c r="C12" s="1327" t="s">
        <v>517</v>
      </c>
      <c r="D12" s="1328" t="s">
        <v>361</v>
      </c>
      <c r="E12" s="1328" t="s">
        <v>362</v>
      </c>
      <c r="F12" s="1328" t="s">
        <v>363</v>
      </c>
      <c r="G12" s="2124" t="s">
        <v>364</v>
      </c>
      <c r="H12" s="2124" t="s">
        <v>365</v>
      </c>
      <c r="I12" s="2124" t="s">
        <v>366</v>
      </c>
      <c r="J12" s="2124" t="s">
        <v>367</v>
      </c>
      <c r="K12" s="2124" t="s">
        <v>368</v>
      </c>
      <c r="L12" s="2124" t="s">
        <v>435</v>
      </c>
      <c r="M12" s="2124" t="s">
        <v>436</v>
      </c>
      <c r="N12" s="2124" t="s">
        <v>437</v>
      </c>
      <c r="O12" s="2124" t="s">
        <v>438</v>
      </c>
      <c r="P12" s="2124" t="s">
        <v>439</v>
      </c>
      <c r="Q12" s="2124" t="s">
        <v>787</v>
      </c>
      <c r="R12" s="2124" t="s">
        <v>440</v>
      </c>
      <c r="S12" s="1329" t="s">
        <v>441</v>
      </c>
      <c r="T12" s="1329" t="s">
        <v>442</v>
      </c>
      <c r="U12" s="1329" t="s">
        <v>443</v>
      </c>
      <c r="V12" s="1329" t="s">
        <v>788</v>
      </c>
      <c r="W12" s="1329" t="s">
        <v>789</v>
      </c>
      <c r="X12" s="1329" t="s">
        <v>444</v>
      </c>
      <c r="Y12" s="1329" t="s">
        <v>481</v>
      </c>
      <c r="AA12" s="2125" t="s">
        <v>482</v>
      </c>
      <c r="AB12" s="2126" t="s">
        <v>445</v>
      </c>
      <c r="AC12" s="2127" t="s">
        <v>446</v>
      </c>
      <c r="AD12" s="2127" t="s">
        <v>447</v>
      </c>
      <c r="AE12" s="2128" t="s">
        <v>448</v>
      </c>
      <c r="AF12" s="2128" t="s">
        <v>1605</v>
      </c>
      <c r="AG12" s="2128" t="s">
        <v>449</v>
      </c>
      <c r="AH12" s="2127" t="s">
        <v>450</v>
      </c>
      <c r="AI12" s="2129" t="s">
        <v>451</v>
      </c>
      <c r="AJ12" s="2129" t="s">
        <v>1714</v>
      </c>
    </row>
    <row r="13" spans="1:36" s="430" customFormat="1" x14ac:dyDescent="0.3">
      <c r="A13" s="437"/>
      <c r="B13" s="468" t="s">
        <v>524</v>
      </c>
      <c r="C13" s="451"/>
      <c r="D13" s="254"/>
      <c r="E13" s="254"/>
      <c r="F13" s="254"/>
      <c r="G13" s="254"/>
      <c r="H13" s="254"/>
      <c r="I13" s="254"/>
      <c r="J13" s="254"/>
      <c r="K13" s="254"/>
      <c r="L13" s="254"/>
      <c r="M13" s="254"/>
      <c r="N13" s="254"/>
      <c r="O13" s="254"/>
      <c r="P13" s="254"/>
      <c r="Q13" s="254"/>
      <c r="R13" s="254"/>
      <c r="S13" s="254"/>
      <c r="T13" s="254"/>
      <c r="U13" s="254"/>
      <c r="V13" s="254"/>
      <c r="W13" s="254"/>
      <c r="X13" s="254"/>
      <c r="Y13" s="254"/>
      <c r="AA13" s="431"/>
      <c r="AB13" s="254"/>
      <c r="AC13" s="267"/>
      <c r="AD13" s="267"/>
      <c r="AE13" s="254"/>
      <c r="AF13" s="254"/>
      <c r="AG13" s="267"/>
      <c r="AH13" s="267"/>
      <c r="AI13" s="267"/>
      <c r="AJ13" s="267"/>
    </row>
    <row r="14" spans="1:36" s="234" customFormat="1" x14ac:dyDescent="0.3">
      <c r="A14" s="448"/>
      <c r="B14" s="448"/>
      <c r="C14" s="454"/>
      <c r="D14" s="454"/>
      <c r="E14" s="2122"/>
      <c r="F14" s="454"/>
      <c r="G14" s="454"/>
      <c r="H14" s="454"/>
      <c r="I14" s="454"/>
      <c r="J14" s="454"/>
      <c r="K14" s="454"/>
      <c r="L14" s="454"/>
      <c r="M14" s="454"/>
      <c r="N14" s="454"/>
      <c r="O14" s="454"/>
      <c r="P14" s="454"/>
      <c r="Q14" s="454"/>
      <c r="R14" s="454"/>
      <c r="S14" s="454">
        <f>R14</f>
        <v>0</v>
      </c>
      <c r="T14" s="454"/>
      <c r="U14" s="455"/>
      <c r="V14" s="354"/>
      <c r="W14" s="456"/>
      <c r="X14" s="359"/>
      <c r="Y14" s="360" t="str">
        <f>IF(NOT(OR(X14="GenF", X14="mbf", X14="OBreg",X14="OBmi")), "ERROR", HLOOKUP(X14,FUNDmicro,2))</f>
        <v>ERROR</v>
      </c>
      <c r="AA14" s="354"/>
      <c r="AB14" s="354"/>
      <c r="AC14" s="354"/>
      <c r="AD14" s="354"/>
      <c r="AE14" s="354"/>
      <c r="AF14" s="354"/>
      <c r="AG14" s="354">
        <f>AB14-AC14+AD14+AE14-AF14</f>
        <v>0</v>
      </c>
      <c r="AH14" s="3111"/>
      <c r="AI14" s="354"/>
      <c r="AJ14" s="354"/>
    </row>
    <row r="15" spans="1:36" s="212" customFormat="1" x14ac:dyDescent="0.3">
      <c r="A15" s="437"/>
      <c r="B15" s="437"/>
      <c r="C15" s="454" t="s">
        <v>2682</v>
      </c>
      <c r="D15" s="354"/>
      <c r="E15" s="469"/>
      <c r="F15" s="354"/>
      <c r="G15" s="354"/>
      <c r="H15" s="354"/>
      <c r="I15" s="2123"/>
      <c r="J15" s="354"/>
      <c r="K15" s="354"/>
      <c r="L15" s="354"/>
      <c r="M15" s="354"/>
      <c r="N15" s="354"/>
      <c r="O15" s="354"/>
      <c r="P15" s="354"/>
      <c r="Q15" s="354"/>
      <c r="R15" s="454"/>
      <c r="S15" s="454">
        <f>R15</f>
        <v>0</v>
      </c>
      <c r="T15" s="454"/>
      <c r="U15" s="455"/>
      <c r="V15" s="354"/>
      <c r="W15" s="456"/>
      <c r="X15" s="359"/>
      <c r="Y15" s="360" t="str">
        <f>IF(NOT(OR(X15="GenF", X15="mbf", X15="OBreg",X15="OBmi")), "ERROR", HLOOKUP(X15,FUNDmicro,2))</f>
        <v>ERROR</v>
      </c>
      <c r="AA15" s="354"/>
      <c r="AB15" s="354"/>
      <c r="AC15" s="354"/>
      <c r="AD15" s="354"/>
      <c r="AE15" s="354"/>
      <c r="AF15" s="354"/>
      <c r="AG15" s="354">
        <f t="shared" ref="AG15:AG16" si="0">AB15-AC15+AD15+AE15-AF15</f>
        <v>0</v>
      </c>
      <c r="AH15" s="3111"/>
      <c r="AI15" s="354"/>
      <c r="AJ15" s="354"/>
    </row>
    <row r="16" spans="1:36" s="212" customFormat="1" x14ac:dyDescent="0.3">
      <c r="A16" s="448"/>
      <c r="B16" s="448"/>
      <c r="C16" s="454"/>
      <c r="D16" s="354"/>
      <c r="E16" s="469"/>
      <c r="F16" s="354"/>
      <c r="G16" s="354"/>
      <c r="H16" s="354"/>
      <c r="I16" s="354"/>
      <c r="J16" s="354"/>
      <c r="K16" s="354"/>
      <c r="L16" s="354"/>
      <c r="M16" s="354"/>
      <c r="N16" s="354"/>
      <c r="O16" s="354"/>
      <c r="P16" s="354"/>
      <c r="Q16" s="354"/>
      <c r="R16" s="454"/>
      <c r="S16" s="454">
        <f>R16</f>
        <v>0</v>
      </c>
      <c r="T16" s="454"/>
      <c r="U16" s="455"/>
      <c r="V16" s="354"/>
      <c r="W16" s="456"/>
      <c r="X16" s="359"/>
      <c r="Y16" s="360" t="str">
        <f>IF(NOT(OR(X16="GenF", X16="mbf", X16="OBreg",X16="OBmi")), "ERROR", HLOOKUP(X16,FUNDmicro,2))</f>
        <v>ERROR</v>
      </c>
      <c r="AA16" s="354"/>
      <c r="AB16" s="354"/>
      <c r="AC16" s="354"/>
      <c r="AD16" s="354"/>
      <c r="AE16" s="354"/>
      <c r="AF16" s="354"/>
      <c r="AG16" s="354">
        <f t="shared" si="0"/>
        <v>0</v>
      </c>
      <c r="AH16" s="3111"/>
      <c r="AI16" s="354"/>
      <c r="AJ16" s="354"/>
    </row>
    <row r="17" spans="1:36" s="234" customFormat="1" ht="16.2" x14ac:dyDescent="0.3">
      <c r="A17" s="437"/>
      <c r="B17" s="437"/>
      <c r="C17" s="402" t="s">
        <v>617</v>
      </c>
      <c r="D17" s="1279" t="s">
        <v>490</v>
      </c>
      <c r="E17" s="1280"/>
      <c r="F17" s="402">
        <f>SUMIF($Y$14:$Y$16,MIcode,$F$14:$F$16)</f>
        <v>0</v>
      </c>
      <c r="G17" s="402">
        <f t="shared" ref="G17:N17" si="1">SUMIF($Y$14:$Y$16,MIcode,G$14:G$16)</f>
        <v>0</v>
      </c>
      <c r="H17" s="402">
        <f t="shared" si="1"/>
        <v>0</v>
      </c>
      <c r="I17" s="402">
        <f t="shared" si="1"/>
        <v>0</v>
      </c>
      <c r="J17" s="402">
        <f t="shared" si="1"/>
        <v>0</v>
      </c>
      <c r="K17" s="402">
        <f t="shared" si="1"/>
        <v>0</v>
      </c>
      <c r="L17" s="402">
        <f t="shared" si="1"/>
        <v>0</v>
      </c>
      <c r="M17" s="402">
        <f t="shared" si="1"/>
        <v>0</v>
      </c>
      <c r="N17" s="402">
        <f t="shared" si="1"/>
        <v>0</v>
      </c>
      <c r="O17" s="402">
        <f t="shared" ref="O17:V17" si="2">SUMIF($Y$14:$Y$16,MIcode,O$14:O$16)</f>
        <v>0</v>
      </c>
      <c r="P17" s="402">
        <f>SUMIF($Y$14:$Y$16,MIcode,P$14:P$16)</f>
        <v>0</v>
      </c>
      <c r="Q17" s="402">
        <f t="shared" si="2"/>
        <v>0</v>
      </c>
      <c r="R17" s="402">
        <f t="shared" si="2"/>
        <v>0</v>
      </c>
      <c r="S17" s="402">
        <f>SUMIF($Y$14:$Y$16,MIcode,S$14:S$16)</f>
        <v>0</v>
      </c>
      <c r="T17" s="402">
        <f>SUMIF($Y$14:$Y$16,MIcode,T$14:T$16)</f>
        <v>0</v>
      </c>
      <c r="U17" s="402">
        <f t="shared" si="2"/>
        <v>0</v>
      </c>
      <c r="V17" s="402">
        <f t="shared" si="2"/>
        <v>0</v>
      </c>
      <c r="W17" s="1279" t="s">
        <v>490</v>
      </c>
      <c r="X17" s="1279" t="s">
        <v>490</v>
      </c>
      <c r="Y17" s="402">
        <f>COUNTIF($Y$14:$Y$16,MIcode)</f>
        <v>0</v>
      </c>
      <c r="AA17" s="435" t="s">
        <v>452</v>
      </c>
      <c r="AB17" s="402">
        <f>SUMIF($Y$14:$Y$16,MIcode,AB$14:AB$16)</f>
        <v>0</v>
      </c>
      <c r="AC17" s="402">
        <f>SUMIF($Y$14:$Y$16,MIcode,AC$14:AC$16)</f>
        <v>0</v>
      </c>
      <c r="AD17" s="402">
        <f>SUMIF($Y$14:$Y$16,MIcode,AD$14:AD$16)</f>
        <v>0</v>
      </c>
      <c r="AE17" s="402">
        <f t="shared" ref="AE17:AJ17" si="3">SUMIF($Y$14:$Y$16,MIcode,AE$14:AE$16)</f>
        <v>0</v>
      </c>
      <c r="AF17" s="402">
        <f t="shared" si="3"/>
        <v>0</v>
      </c>
      <c r="AG17" s="402">
        <f t="shared" si="3"/>
        <v>0</v>
      </c>
      <c r="AH17" s="3112"/>
      <c r="AI17" s="402">
        <f t="shared" si="3"/>
        <v>0</v>
      </c>
      <c r="AJ17" s="402">
        <f t="shared" si="3"/>
        <v>0</v>
      </c>
    </row>
    <row r="18" spans="1:36" s="234" customFormat="1" ht="16.2" x14ac:dyDescent="0.3">
      <c r="A18" s="437"/>
      <c r="B18" s="1278">
        <v>111100</v>
      </c>
      <c r="C18" s="407" t="s">
        <v>618</v>
      </c>
      <c r="D18" s="1281" t="s">
        <v>490</v>
      </c>
      <c r="E18" s="1282"/>
      <c r="F18" s="407">
        <f>SUM($F$14:$F$16)</f>
        <v>0</v>
      </c>
      <c r="G18" s="407">
        <f>SUM(G$14:G$16)</f>
        <v>0</v>
      </c>
      <c r="H18" s="407">
        <f t="shared" ref="H18:U18" si="4">SUM(H$14:H$16)</f>
        <v>0</v>
      </c>
      <c r="I18" s="407">
        <f>SUM(I$14:I$16)</f>
        <v>0</v>
      </c>
      <c r="J18" s="407">
        <f>SUM(J$14:J$16)</f>
        <v>0</v>
      </c>
      <c r="K18" s="407">
        <f t="shared" si="4"/>
        <v>0</v>
      </c>
      <c r="L18" s="407">
        <f t="shared" si="4"/>
        <v>0</v>
      </c>
      <c r="M18" s="407">
        <f t="shared" si="4"/>
        <v>0</v>
      </c>
      <c r="N18" s="407">
        <f t="shared" si="4"/>
        <v>0</v>
      </c>
      <c r="O18" s="407">
        <f t="shared" si="4"/>
        <v>0</v>
      </c>
      <c r="P18" s="407">
        <f t="shared" si="4"/>
        <v>0</v>
      </c>
      <c r="Q18" s="407">
        <f t="shared" si="4"/>
        <v>0</v>
      </c>
      <c r="R18" s="407">
        <f t="shared" si="4"/>
        <v>0</v>
      </c>
      <c r="S18" s="407">
        <f>SUM(S$14:S$16)</f>
        <v>0</v>
      </c>
      <c r="T18" s="407">
        <f t="shared" si="4"/>
        <v>0</v>
      </c>
      <c r="U18" s="407">
        <f t="shared" si="4"/>
        <v>0</v>
      </c>
      <c r="V18" s="407">
        <f>SUM(V$14:V$16)</f>
        <v>0</v>
      </c>
      <c r="W18" s="1283" t="s">
        <v>490</v>
      </c>
      <c r="X18" s="1283" t="s">
        <v>490</v>
      </c>
      <c r="Y18" s="1283" t="s">
        <v>490</v>
      </c>
      <c r="AA18" s="436" t="s">
        <v>452</v>
      </c>
      <c r="AB18" s="2137">
        <f>SUM(AB$14:AB$16)</f>
        <v>0</v>
      </c>
      <c r="AC18" s="407">
        <f t="shared" ref="AC18:AJ18" si="5">SUM(AC$14:AC$16)</f>
        <v>0</v>
      </c>
      <c r="AD18" s="407">
        <f t="shared" si="5"/>
        <v>0</v>
      </c>
      <c r="AE18" s="407">
        <f t="shared" si="5"/>
        <v>0</v>
      </c>
      <c r="AF18" s="407">
        <f t="shared" si="5"/>
        <v>0</v>
      </c>
      <c r="AG18" s="407">
        <f t="shared" si="5"/>
        <v>0</v>
      </c>
      <c r="AH18" s="3113"/>
      <c r="AI18" s="407">
        <f t="shared" si="5"/>
        <v>0</v>
      </c>
      <c r="AJ18" s="407">
        <f t="shared" si="5"/>
        <v>0</v>
      </c>
    </row>
    <row r="19" spans="1:36" s="422" customFormat="1" ht="16.2" x14ac:dyDescent="0.3">
      <c r="A19" s="437"/>
      <c r="B19" s="437"/>
      <c r="C19" s="460"/>
      <c r="D19" s="1284"/>
      <c r="E19" s="1284"/>
      <c r="F19" s="460"/>
      <c r="G19" s="460"/>
      <c r="H19" s="460"/>
      <c r="I19" s="460"/>
      <c r="J19" s="460"/>
      <c r="K19" s="460"/>
      <c r="L19" s="460"/>
      <c r="M19" s="460"/>
      <c r="N19" s="460"/>
      <c r="O19" s="460"/>
      <c r="P19" s="460"/>
      <c r="Q19" s="460"/>
      <c r="R19" s="460"/>
      <c r="S19" s="460"/>
      <c r="T19" s="460"/>
      <c r="U19" s="460"/>
      <c r="V19" s="460"/>
      <c r="W19" s="1285"/>
      <c r="X19" s="1285"/>
      <c r="Y19" s="1285"/>
      <c r="AA19" s="461"/>
      <c r="AB19" s="432"/>
      <c r="AC19" s="439"/>
      <c r="AD19" s="439"/>
      <c r="AE19" s="432"/>
      <c r="AF19" s="432"/>
      <c r="AG19" s="432">
        <f t="shared" ref="AG19:AG22" si="6">AB19-AC19+AD19+AE19-AF19</f>
        <v>0</v>
      </c>
      <c r="AH19" s="273"/>
      <c r="AI19" s="274"/>
      <c r="AJ19" s="274"/>
    </row>
    <row r="20" spans="1:36" s="234" customFormat="1" x14ac:dyDescent="0.3">
      <c r="A20" s="448"/>
      <c r="B20" s="468" t="s">
        <v>619</v>
      </c>
      <c r="C20" s="462"/>
      <c r="D20" s="354"/>
      <c r="E20" s="469"/>
      <c r="F20" s="354"/>
      <c r="G20" s="454"/>
      <c r="H20" s="454"/>
      <c r="I20" s="454"/>
      <c r="J20" s="454"/>
      <c r="K20" s="454"/>
      <c r="L20" s="454"/>
      <c r="M20" s="454"/>
      <c r="N20" s="454"/>
      <c r="O20" s="454"/>
      <c r="P20" s="454"/>
      <c r="Q20" s="454"/>
      <c r="R20" s="454"/>
      <c r="S20" s="454"/>
      <c r="T20" s="454"/>
      <c r="U20" s="454"/>
      <c r="V20" s="454"/>
      <c r="W20" s="456"/>
      <c r="X20" s="359"/>
      <c r="Y20" s="360" t="str">
        <f t="shared" ref="Y20:Y22" si="7">IF(NOT(OR(X20="GenF", X20="mbf", X20="OBreg",X20="OBmi")), "ERROR", HLOOKUP(X20,FUNDmicro,2))</f>
        <v>ERROR</v>
      </c>
      <c r="AA20" s="354"/>
      <c r="AB20" s="354"/>
      <c r="AC20" s="354"/>
      <c r="AD20" s="354"/>
      <c r="AE20" s="354"/>
      <c r="AF20" s="354"/>
      <c r="AG20" s="354">
        <f t="shared" si="6"/>
        <v>0</v>
      </c>
      <c r="AH20" s="3111"/>
      <c r="AI20" s="354"/>
      <c r="AJ20" s="354"/>
    </row>
    <row r="21" spans="1:36" s="433" customFormat="1" x14ac:dyDescent="0.3">
      <c r="A21" s="449"/>
      <c r="B21" s="449"/>
      <c r="C21" s="463" t="s">
        <v>2695</v>
      </c>
      <c r="D21" s="463"/>
      <c r="E21" s="470" t="s">
        <v>2697</v>
      </c>
      <c r="F21" s="463"/>
      <c r="G21" s="455">
        <v>10000</v>
      </c>
      <c r="H21" s="455">
        <v>10000</v>
      </c>
      <c r="I21" s="455">
        <v>10000</v>
      </c>
      <c r="J21" s="455">
        <v>10000</v>
      </c>
      <c r="K21" s="455">
        <v>10000</v>
      </c>
      <c r="L21" s="455">
        <v>10000</v>
      </c>
      <c r="M21" s="455">
        <v>10000</v>
      </c>
      <c r="N21" s="455">
        <v>10000</v>
      </c>
      <c r="O21" s="455">
        <v>10000</v>
      </c>
      <c r="P21" s="455">
        <v>10000</v>
      </c>
      <c r="Q21" s="455">
        <v>10000</v>
      </c>
      <c r="R21" s="455">
        <v>10000</v>
      </c>
      <c r="S21" s="454">
        <f>R21</f>
        <v>10000</v>
      </c>
      <c r="T21" s="454"/>
      <c r="U21" s="454"/>
      <c r="V21" s="454">
        <v>10000</v>
      </c>
      <c r="W21" s="456" t="s">
        <v>593</v>
      </c>
      <c r="X21" s="359" t="s">
        <v>476</v>
      </c>
      <c r="Y21" s="360" t="str">
        <f t="shared" si="7"/>
        <v>mix</v>
      </c>
      <c r="AA21" s="354"/>
      <c r="AB21" s="354"/>
      <c r="AC21" s="354"/>
      <c r="AD21" s="354"/>
      <c r="AE21" s="354"/>
      <c r="AF21" s="354"/>
      <c r="AG21" s="354">
        <f t="shared" si="6"/>
        <v>0</v>
      </c>
      <c r="AH21" s="3111"/>
      <c r="AI21" s="354"/>
      <c r="AJ21" s="354"/>
    </row>
    <row r="22" spans="1:36" s="212" customFormat="1" x14ac:dyDescent="0.3">
      <c r="A22" s="448"/>
      <c r="B22" s="448"/>
      <c r="C22" s="463" t="s">
        <v>2696</v>
      </c>
      <c r="D22" s="464"/>
      <c r="E22" s="470" t="s">
        <v>2697</v>
      </c>
      <c r="F22" s="463"/>
      <c r="G22" s="455">
        <v>10000</v>
      </c>
      <c r="H22" s="455">
        <v>10000</v>
      </c>
      <c r="I22" s="455">
        <v>10000</v>
      </c>
      <c r="J22" s="455">
        <v>10000</v>
      </c>
      <c r="K22" s="455">
        <v>10000</v>
      </c>
      <c r="L22" s="455">
        <v>10000</v>
      </c>
      <c r="M22" s="455">
        <v>10000</v>
      </c>
      <c r="N22" s="455">
        <v>10000</v>
      </c>
      <c r="O22" s="455">
        <v>10000</v>
      </c>
      <c r="P22" s="455">
        <v>10000</v>
      </c>
      <c r="Q22" s="455">
        <v>10000</v>
      </c>
      <c r="R22" s="455">
        <v>10000</v>
      </c>
      <c r="S22" s="454">
        <f t="shared" ref="S22" si="8">R22</f>
        <v>10000</v>
      </c>
      <c r="T22" s="454"/>
      <c r="U22" s="454"/>
      <c r="V22" s="454">
        <v>10000</v>
      </c>
      <c r="W22" s="456" t="s">
        <v>593</v>
      </c>
      <c r="X22" s="359" t="s">
        <v>476</v>
      </c>
      <c r="Y22" s="360" t="str">
        <f t="shared" si="7"/>
        <v>mix</v>
      </c>
      <c r="AA22" s="354"/>
      <c r="AB22" s="354"/>
      <c r="AC22" s="354"/>
      <c r="AD22" s="354"/>
      <c r="AE22" s="354"/>
      <c r="AF22" s="354"/>
      <c r="AG22" s="354">
        <f t="shared" si="6"/>
        <v>0</v>
      </c>
      <c r="AH22" s="3111"/>
      <c r="AI22" s="354"/>
      <c r="AJ22" s="354"/>
    </row>
    <row r="23" spans="1:36" s="234" customFormat="1" ht="16.2" x14ac:dyDescent="0.3">
      <c r="A23" s="437"/>
      <c r="B23" s="437"/>
      <c r="C23" s="402" t="s">
        <v>617</v>
      </c>
      <c r="D23" s="1279" t="s">
        <v>490</v>
      </c>
      <c r="E23" s="1280"/>
      <c r="F23" s="402">
        <f t="shared" ref="F23:V23" si="9">SUMIF($Y$21:$Y$22,MIcode,F$21:F$22)</f>
        <v>0</v>
      </c>
      <c r="G23" s="402">
        <f t="shared" si="9"/>
        <v>0</v>
      </c>
      <c r="H23" s="402">
        <f t="shared" si="9"/>
        <v>0</v>
      </c>
      <c r="I23" s="402">
        <f t="shared" si="9"/>
        <v>0</v>
      </c>
      <c r="J23" s="402">
        <f t="shared" si="9"/>
        <v>0</v>
      </c>
      <c r="K23" s="402">
        <f t="shared" si="9"/>
        <v>0</v>
      </c>
      <c r="L23" s="402">
        <f t="shared" si="9"/>
        <v>0</v>
      </c>
      <c r="M23" s="402">
        <f t="shared" si="9"/>
        <v>0</v>
      </c>
      <c r="N23" s="402">
        <f t="shared" si="9"/>
        <v>0</v>
      </c>
      <c r="O23" s="402">
        <f t="shared" si="9"/>
        <v>0</v>
      </c>
      <c r="P23" s="402">
        <f t="shared" si="9"/>
        <v>0</v>
      </c>
      <c r="Q23" s="402">
        <f t="shared" si="9"/>
        <v>0</v>
      </c>
      <c r="R23" s="402">
        <f t="shared" si="9"/>
        <v>0</v>
      </c>
      <c r="S23" s="402">
        <f t="shared" si="9"/>
        <v>0</v>
      </c>
      <c r="T23" s="402">
        <f t="shared" si="9"/>
        <v>0</v>
      </c>
      <c r="U23" s="402">
        <f t="shared" si="9"/>
        <v>0</v>
      </c>
      <c r="V23" s="402">
        <f t="shared" si="9"/>
        <v>0</v>
      </c>
      <c r="W23" s="1279" t="s">
        <v>490</v>
      </c>
      <c r="X23" s="1279" t="s">
        <v>490</v>
      </c>
      <c r="Y23" s="402">
        <f>COUNTIF($Y$20:$Y$22,MIcode)</f>
        <v>0</v>
      </c>
      <c r="AA23" s="435" t="s">
        <v>452</v>
      </c>
      <c r="AB23" s="402">
        <f t="shared" ref="AB23:AG23" si="10">SUMIF($Y$21:$Y$22,MIcode,AB$21:AB$22)</f>
        <v>0</v>
      </c>
      <c r="AC23" s="402">
        <f t="shared" si="10"/>
        <v>0</v>
      </c>
      <c r="AD23" s="402">
        <f t="shared" si="10"/>
        <v>0</v>
      </c>
      <c r="AE23" s="402">
        <f t="shared" si="10"/>
        <v>0</v>
      </c>
      <c r="AF23" s="402">
        <f t="shared" si="10"/>
        <v>0</v>
      </c>
      <c r="AG23" s="402">
        <f t="shared" si="10"/>
        <v>0</v>
      </c>
      <c r="AH23" s="3112"/>
      <c r="AI23" s="402">
        <f>SUMIF($Y$21:$Y$22,MIcode,AI$21:AI$22)</f>
        <v>0</v>
      </c>
      <c r="AJ23" s="402">
        <f>SUMIF($Y$21:$Y$22,MIcode,AJ$21:AJ$22)</f>
        <v>0</v>
      </c>
    </row>
    <row r="24" spans="1:36" s="234" customFormat="1" ht="16.2" x14ac:dyDescent="0.3">
      <c r="A24" s="437"/>
      <c r="B24" s="1278">
        <v>111200</v>
      </c>
      <c r="C24" s="407" t="s">
        <v>621</v>
      </c>
      <c r="D24" s="1281" t="s">
        <v>490</v>
      </c>
      <c r="E24" s="1282"/>
      <c r="F24" s="407">
        <f t="shared" ref="F24:V24" si="11">SUM(F21:F22)</f>
        <v>0</v>
      </c>
      <c r="G24" s="407">
        <f t="shared" si="11"/>
        <v>20000</v>
      </c>
      <c r="H24" s="407">
        <f t="shared" si="11"/>
        <v>20000</v>
      </c>
      <c r="I24" s="407">
        <f t="shared" si="11"/>
        <v>20000</v>
      </c>
      <c r="J24" s="407">
        <f t="shared" si="11"/>
        <v>20000</v>
      </c>
      <c r="K24" s="407">
        <f t="shared" si="11"/>
        <v>20000</v>
      </c>
      <c r="L24" s="407">
        <f t="shared" si="11"/>
        <v>20000</v>
      </c>
      <c r="M24" s="407">
        <f t="shared" si="11"/>
        <v>20000</v>
      </c>
      <c r="N24" s="407">
        <f t="shared" si="11"/>
        <v>20000</v>
      </c>
      <c r="O24" s="407">
        <f t="shared" si="11"/>
        <v>20000</v>
      </c>
      <c r="P24" s="407">
        <f t="shared" si="11"/>
        <v>20000</v>
      </c>
      <c r="Q24" s="407">
        <f t="shared" si="11"/>
        <v>20000</v>
      </c>
      <c r="R24" s="407">
        <f t="shared" si="11"/>
        <v>20000</v>
      </c>
      <c r="S24" s="407">
        <f t="shared" si="11"/>
        <v>20000</v>
      </c>
      <c r="T24" s="407">
        <f t="shared" si="11"/>
        <v>0</v>
      </c>
      <c r="U24" s="407">
        <f t="shared" si="11"/>
        <v>0</v>
      </c>
      <c r="V24" s="407">
        <f t="shared" si="11"/>
        <v>20000</v>
      </c>
      <c r="W24" s="1283" t="s">
        <v>490</v>
      </c>
      <c r="X24" s="1283" t="s">
        <v>490</v>
      </c>
      <c r="Y24" s="1283" t="s">
        <v>490</v>
      </c>
      <c r="AA24" s="436" t="s">
        <v>452</v>
      </c>
      <c r="AB24" s="407">
        <f t="shared" ref="AB24:AG24" si="12">SUM(AB21:AB22)</f>
        <v>0</v>
      </c>
      <c r="AC24" s="407">
        <f t="shared" si="12"/>
        <v>0</v>
      </c>
      <c r="AD24" s="407">
        <f t="shared" si="12"/>
        <v>0</v>
      </c>
      <c r="AE24" s="407">
        <f t="shared" si="12"/>
        <v>0</v>
      </c>
      <c r="AF24" s="407">
        <f t="shared" si="12"/>
        <v>0</v>
      </c>
      <c r="AG24" s="407">
        <f t="shared" si="12"/>
        <v>0</v>
      </c>
      <c r="AH24" s="3113"/>
      <c r="AI24" s="407">
        <f>SUM(AI21:AI22)</f>
        <v>0</v>
      </c>
      <c r="AJ24" s="407">
        <f>SUM(AJ21:AJ22)</f>
        <v>0</v>
      </c>
    </row>
    <row r="25" spans="1:36" s="422" customFormat="1" ht="16.2" x14ac:dyDescent="0.3">
      <c r="A25" s="437"/>
      <c r="B25" s="437"/>
      <c r="C25" s="460"/>
      <c r="D25" s="1284"/>
      <c r="E25" s="1284"/>
      <c r="F25" s="460"/>
      <c r="G25" s="460"/>
      <c r="H25" s="460"/>
      <c r="I25" s="460"/>
      <c r="J25" s="460"/>
      <c r="K25" s="460"/>
      <c r="L25" s="460"/>
      <c r="M25" s="460"/>
      <c r="N25" s="460"/>
      <c r="O25" s="460"/>
      <c r="P25" s="460"/>
      <c r="Q25" s="460"/>
      <c r="R25" s="460"/>
      <c r="S25" s="460"/>
      <c r="T25" s="460"/>
      <c r="U25" s="460"/>
      <c r="V25" s="460"/>
      <c r="W25" s="1285"/>
      <c r="X25" s="1285"/>
      <c r="Y25" s="1285"/>
      <c r="AA25" s="461"/>
      <c r="AB25" s="432"/>
      <c r="AC25" s="439"/>
      <c r="AD25" s="439"/>
      <c r="AE25" s="432"/>
      <c r="AF25" s="432"/>
      <c r="AG25" s="432"/>
      <c r="AH25" s="273"/>
      <c r="AI25" s="274"/>
      <c r="AJ25" s="274"/>
    </row>
    <row r="26" spans="1:36" s="234" customFormat="1" x14ac:dyDescent="0.3">
      <c r="A26" s="448"/>
      <c r="B26" s="468" t="s">
        <v>620</v>
      </c>
      <c r="C26" s="462"/>
      <c r="D26" s="354"/>
      <c r="E26" s="469"/>
      <c r="F26" s="354"/>
      <c r="G26" s="454"/>
      <c r="H26" s="454"/>
      <c r="I26" s="454"/>
      <c r="J26" s="454"/>
      <c r="K26" s="454"/>
      <c r="L26" s="454"/>
      <c r="M26" s="454"/>
      <c r="N26" s="454"/>
      <c r="O26" s="454"/>
      <c r="P26" s="454"/>
      <c r="Q26" s="454"/>
      <c r="R26" s="454"/>
      <c r="S26" s="454"/>
      <c r="T26" s="454"/>
      <c r="U26" s="454"/>
      <c r="V26" s="454"/>
      <c r="W26" s="456"/>
      <c r="X26" s="359"/>
      <c r="Y26" s="360"/>
      <c r="AA26" s="2131"/>
      <c r="AB26" s="2131"/>
      <c r="AC26" s="2131"/>
      <c r="AD26" s="2131"/>
      <c r="AE26" s="2131"/>
      <c r="AF26" s="2131"/>
      <c r="AG26" s="2131"/>
      <c r="AH26" s="3114"/>
      <c r="AI26" s="2131"/>
      <c r="AJ26" s="2131"/>
    </row>
    <row r="27" spans="1:36" s="433" customFormat="1" ht="16.2" x14ac:dyDescent="0.35">
      <c r="A27" s="449"/>
      <c r="B27" s="449"/>
      <c r="C27" s="465" t="s">
        <v>626</v>
      </c>
      <c r="D27" s="463"/>
      <c r="E27" s="470"/>
      <c r="F27" s="463"/>
      <c r="G27" s="455"/>
      <c r="H27" s="455"/>
      <c r="I27" s="455"/>
      <c r="J27" s="455"/>
      <c r="K27" s="455"/>
      <c r="L27" s="455"/>
      <c r="M27" s="455"/>
      <c r="N27" s="455"/>
      <c r="O27" s="455"/>
      <c r="P27" s="455"/>
      <c r="Q27" s="454"/>
      <c r="R27" s="454"/>
      <c r="S27" s="454"/>
      <c r="T27" s="454"/>
      <c r="U27" s="454"/>
      <c r="V27" s="454"/>
      <c r="W27" s="456"/>
      <c r="X27" s="359"/>
      <c r="Y27" s="360" t="str">
        <f t="shared" ref="Y27:Y34" si="13">IF(NOT(OR(X27="GenF", X27="mbf", X27="OBreg",X27="OBmi")), "ERROR", HLOOKUP(X27,FUNDmicro,2))</f>
        <v>ERROR</v>
      </c>
      <c r="AA27" s="2132"/>
      <c r="AB27" s="2133"/>
      <c r="AC27" s="2134"/>
      <c r="AD27" s="2134"/>
      <c r="AE27" s="2133"/>
      <c r="AF27" s="2133"/>
      <c r="AG27" s="2133"/>
      <c r="AH27" s="3111"/>
      <c r="AI27" s="2134"/>
      <c r="AJ27" s="2134"/>
    </row>
    <row r="28" spans="1:36" s="212" customFormat="1" x14ac:dyDescent="0.3">
      <c r="A28" s="448"/>
      <c r="B28" s="448"/>
      <c r="C28" s="3937" t="s">
        <v>2698</v>
      </c>
      <c r="D28" s="3938" t="s">
        <v>2699</v>
      </c>
      <c r="E28" s="470" t="s">
        <v>2697</v>
      </c>
      <c r="F28" s="463"/>
      <c r="G28" s="354">
        <v>305242.57</v>
      </c>
      <c r="H28" s="354">
        <v>278760.63</v>
      </c>
      <c r="I28" s="354">
        <v>216654.71</v>
      </c>
      <c r="J28" s="354">
        <v>234283.8</v>
      </c>
      <c r="K28" s="354">
        <v>192161.01</v>
      </c>
      <c r="L28" s="354">
        <v>191396.41</v>
      </c>
      <c r="M28" s="354">
        <v>216101.89</v>
      </c>
      <c r="N28" s="354">
        <v>204024.07</v>
      </c>
      <c r="O28" s="354">
        <v>124531.22</v>
      </c>
      <c r="P28" s="354">
        <v>1123664.3400000001</v>
      </c>
      <c r="Q28" s="454">
        <v>193251.57</v>
      </c>
      <c r="R28" s="454">
        <v>522657.34</v>
      </c>
      <c r="S28" s="454">
        <f>R28</f>
        <v>522657.34</v>
      </c>
      <c r="T28" s="454"/>
      <c r="U28" s="454"/>
      <c r="V28" s="454">
        <v>522657.34</v>
      </c>
      <c r="W28" s="456" t="s">
        <v>595</v>
      </c>
      <c r="X28" s="359" t="s">
        <v>476</v>
      </c>
      <c r="Y28" s="360" t="str">
        <f t="shared" si="13"/>
        <v>mix</v>
      </c>
      <c r="AA28" s="2135"/>
      <c r="AB28" s="2133">
        <v>391.09</v>
      </c>
      <c r="AC28" s="2134"/>
      <c r="AD28" s="2134"/>
      <c r="AE28" s="2133">
        <f>AD28/3</f>
        <v>0</v>
      </c>
      <c r="AF28" s="2133"/>
      <c r="AG28" s="2133">
        <f t="shared" ref="AG28:AG34" si="14">AB28-AC28+AD28+AE28-AF28</f>
        <v>391.09</v>
      </c>
      <c r="AH28" s="3111"/>
      <c r="AI28" s="2134"/>
      <c r="AJ28" s="2134"/>
    </row>
    <row r="29" spans="1:36" s="212" customFormat="1" x14ac:dyDescent="0.3">
      <c r="A29" s="448"/>
      <c r="B29" s="448"/>
      <c r="C29" s="3937" t="s">
        <v>2700</v>
      </c>
      <c r="D29" s="3938" t="s">
        <v>2701</v>
      </c>
      <c r="E29" s="470" t="s">
        <v>2697</v>
      </c>
      <c r="F29" s="463"/>
      <c r="G29" s="354">
        <v>338363.45</v>
      </c>
      <c r="H29" s="354">
        <v>397770.46</v>
      </c>
      <c r="I29" s="354">
        <v>357465.82</v>
      </c>
      <c r="J29" s="354">
        <v>316813.68</v>
      </c>
      <c r="K29" s="354">
        <v>376234.36</v>
      </c>
      <c r="L29" s="354">
        <v>338813.62</v>
      </c>
      <c r="M29" s="354">
        <v>301303.58</v>
      </c>
      <c r="N29" s="354">
        <v>361117.67</v>
      </c>
      <c r="O29" s="354">
        <v>322733.78999999998</v>
      </c>
      <c r="P29" s="354">
        <v>284071.46999999997</v>
      </c>
      <c r="Q29" s="454">
        <v>343539.33</v>
      </c>
      <c r="R29" s="454">
        <v>301975.39</v>
      </c>
      <c r="S29" s="454">
        <f>R29</f>
        <v>301975.39</v>
      </c>
      <c r="T29" s="454"/>
      <c r="U29" s="454"/>
      <c r="V29" s="454">
        <v>301975.39</v>
      </c>
      <c r="W29" s="456" t="s">
        <v>595</v>
      </c>
      <c r="X29" s="359" t="s">
        <v>476</v>
      </c>
      <c r="Y29" s="360" t="str">
        <f t="shared" si="13"/>
        <v>mix</v>
      </c>
      <c r="AA29" s="2135"/>
      <c r="AB29" s="2133">
        <v>368.66</v>
      </c>
      <c r="AC29" s="2134"/>
      <c r="AD29" s="2134"/>
      <c r="AE29" s="2133"/>
      <c r="AF29" s="2133"/>
      <c r="AG29" s="2133">
        <f t="shared" si="14"/>
        <v>368.66</v>
      </c>
      <c r="AH29" s="3111"/>
      <c r="AI29" s="2134"/>
      <c r="AJ29" s="2134"/>
    </row>
    <row r="30" spans="1:36" s="212" customFormat="1" x14ac:dyDescent="0.3">
      <c r="A30" s="448"/>
      <c r="B30" s="448"/>
      <c r="C30" s="3937" t="s">
        <v>2702</v>
      </c>
      <c r="D30" s="3938" t="s">
        <v>2703</v>
      </c>
      <c r="E30" s="470" t="s">
        <v>2697</v>
      </c>
      <c r="F30" s="463"/>
      <c r="G30" s="354">
        <v>1195378.33</v>
      </c>
      <c r="H30" s="354">
        <v>882968.56</v>
      </c>
      <c r="I30" s="354">
        <v>1100445.93</v>
      </c>
      <c r="J30" s="354">
        <v>1241920.29</v>
      </c>
      <c r="K30" s="354">
        <v>1483535</v>
      </c>
      <c r="L30" s="354">
        <v>1071419.26</v>
      </c>
      <c r="M30" s="354">
        <v>634400.87</v>
      </c>
      <c r="N30" s="354">
        <v>1074169.24</v>
      </c>
      <c r="O30" s="354">
        <v>1479725.14</v>
      </c>
      <c r="P30" s="354">
        <v>2208135.92</v>
      </c>
      <c r="Q30" s="454">
        <v>7704301.0800000001</v>
      </c>
      <c r="R30" s="454">
        <v>4691933.49</v>
      </c>
      <c r="S30" s="454">
        <f t="shared" ref="S30:S34" si="15">R30</f>
        <v>4691933.49</v>
      </c>
      <c r="T30" s="454"/>
      <c r="U30" s="454"/>
      <c r="V30" s="454">
        <v>4691933.49</v>
      </c>
      <c r="W30" s="456" t="s">
        <v>595</v>
      </c>
      <c r="X30" s="359" t="s">
        <v>791</v>
      </c>
      <c r="Y30" s="360" t="str">
        <f t="shared" si="13"/>
        <v>mi</v>
      </c>
      <c r="AA30" s="2135"/>
      <c r="AB30" s="2133">
        <v>1953.3</v>
      </c>
      <c r="AC30" s="2134"/>
      <c r="AD30" s="2134"/>
      <c r="AE30" s="2133"/>
      <c r="AF30" s="2133"/>
      <c r="AG30" s="2133">
        <f t="shared" si="14"/>
        <v>1953.3</v>
      </c>
      <c r="AH30" s="3111"/>
      <c r="AI30" s="2134"/>
      <c r="AJ30" s="2134"/>
    </row>
    <row r="31" spans="1:36" s="212" customFormat="1" x14ac:dyDescent="0.3">
      <c r="A31" s="448"/>
      <c r="B31" s="448"/>
      <c r="C31" s="3937" t="s">
        <v>2704</v>
      </c>
      <c r="D31" s="3938" t="s">
        <v>2705</v>
      </c>
      <c r="E31" s="470" t="s">
        <v>2697</v>
      </c>
      <c r="F31" s="463"/>
      <c r="G31" s="354">
        <v>211482.71</v>
      </c>
      <c r="H31" s="354">
        <v>211482.71</v>
      </c>
      <c r="I31" s="354">
        <v>211535.58</v>
      </c>
      <c r="J31" s="354">
        <v>211535.58</v>
      </c>
      <c r="K31" s="354">
        <v>232163</v>
      </c>
      <c r="L31" s="354">
        <v>7391416.1399999997</v>
      </c>
      <c r="M31" s="354">
        <v>241977.04</v>
      </c>
      <c r="N31" s="354">
        <v>241977.04</v>
      </c>
      <c r="O31" s="354">
        <v>18464.66</v>
      </c>
      <c r="P31" s="354">
        <v>18464.66</v>
      </c>
      <c r="Q31" s="454">
        <v>18464.66</v>
      </c>
      <c r="R31" s="454">
        <v>18471.18</v>
      </c>
      <c r="S31" s="454">
        <f t="shared" si="15"/>
        <v>18471.18</v>
      </c>
      <c r="T31" s="454"/>
      <c r="U31" s="454"/>
      <c r="V31" s="454">
        <v>18471.18</v>
      </c>
      <c r="W31" s="456" t="s">
        <v>595</v>
      </c>
      <c r="X31" s="359" t="s">
        <v>791</v>
      </c>
      <c r="Y31" s="360" t="str">
        <f t="shared" si="13"/>
        <v>mi</v>
      </c>
      <c r="AA31" s="2135"/>
      <c r="AB31" s="2133">
        <v>640.41</v>
      </c>
      <c r="AC31" s="2134"/>
      <c r="AD31" s="2134"/>
      <c r="AE31" s="2133"/>
      <c r="AF31" s="2133"/>
      <c r="AG31" s="2133">
        <f t="shared" si="14"/>
        <v>640.41</v>
      </c>
      <c r="AH31" s="3111"/>
      <c r="AI31" s="2134"/>
      <c r="AJ31" s="2134"/>
    </row>
    <row r="32" spans="1:36" s="212" customFormat="1" x14ac:dyDescent="0.3">
      <c r="A32" s="448"/>
      <c r="B32" s="448"/>
      <c r="C32" s="3937" t="s">
        <v>2710</v>
      </c>
      <c r="D32" s="3938">
        <v>9017531147</v>
      </c>
      <c r="E32" s="470" t="s">
        <v>2697</v>
      </c>
      <c r="F32" s="3940"/>
      <c r="G32" s="3941">
        <v>10134.43</v>
      </c>
      <c r="H32" s="3941">
        <v>10134.43</v>
      </c>
      <c r="I32" s="3941">
        <v>10134.43</v>
      </c>
      <c r="J32" s="3941">
        <v>10134.43</v>
      </c>
      <c r="K32" s="3941">
        <v>2028918.24</v>
      </c>
      <c r="L32" s="3941">
        <v>135.41</v>
      </c>
      <c r="M32" s="3941">
        <v>135.41</v>
      </c>
      <c r="N32" s="3941">
        <v>0</v>
      </c>
      <c r="O32" s="3941">
        <v>0</v>
      </c>
      <c r="P32" s="3941">
        <v>0</v>
      </c>
      <c r="Q32" s="3942">
        <v>0</v>
      </c>
      <c r="R32" s="3942">
        <v>0</v>
      </c>
      <c r="S32" s="454">
        <f t="shared" si="15"/>
        <v>0</v>
      </c>
      <c r="T32" s="3942"/>
      <c r="U32" s="3942"/>
      <c r="V32" s="3942">
        <v>0</v>
      </c>
      <c r="W32" s="3943" t="s">
        <v>595</v>
      </c>
      <c r="X32" s="3944" t="s">
        <v>791</v>
      </c>
      <c r="Y32" s="360" t="str">
        <f t="shared" si="13"/>
        <v>mi</v>
      </c>
      <c r="AA32" s="3945"/>
      <c r="AB32" s="3941">
        <v>169.26</v>
      </c>
      <c r="AC32" s="3946"/>
      <c r="AD32" s="3946"/>
      <c r="AE32" s="3941"/>
      <c r="AF32" s="3941"/>
      <c r="AG32" s="2133">
        <f t="shared" si="14"/>
        <v>169.26</v>
      </c>
      <c r="AH32" s="3941"/>
      <c r="AI32" s="3946"/>
      <c r="AJ32" s="3946"/>
    </row>
    <row r="33" spans="1:36" s="212" customFormat="1" x14ac:dyDescent="0.3">
      <c r="A33" s="448"/>
      <c r="B33" s="448"/>
      <c r="C33" s="3937" t="s">
        <v>2706</v>
      </c>
      <c r="D33" s="3938" t="s">
        <v>2707</v>
      </c>
      <c r="E33" s="470" t="s">
        <v>2697</v>
      </c>
      <c r="F33" s="463"/>
      <c r="G33" s="354">
        <v>2075973.22</v>
      </c>
      <c r="H33" s="354">
        <v>2117540.56</v>
      </c>
      <c r="I33" s="354">
        <v>1230253.72</v>
      </c>
      <c r="J33" s="354">
        <v>1365414.4</v>
      </c>
      <c r="K33" s="354">
        <v>1519083.31</v>
      </c>
      <c r="L33" s="354">
        <v>1576070.15</v>
      </c>
      <c r="M33" s="354">
        <v>1626792.25</v>
      </c>
      <c r="N33" s="354">
        <v>1736791.88</v>
      </c>
      <c r="O33" s="354">
        <v>1833354.99</v>
      </c>
      <c r="P33" s="354">
        <v>1909965.15</v>
      </c>
      <c r="Q33" s="454">
        <v>2025570.75</v>
      </c>
      <c r="R33" s="454">
        <v>2139180.1800000002</v>
      </c>
      <c r="S33" s="454">
        <f t="shared" si="15"/>
        <v>2139180.1800000002</v>
      </c>
      <c r="T33" s="454"/>
      <c r="U33" s="454"/>
      <c r="V33" s="454">
        <v>2139180.1800000002</v>
      </c>
      <c r="W33" s="456" t="s">
        <v>595</v>
      </c>
      <c r="X33" s="359" t="s">
        <v>791</v>
      </c>
      <c r="Y33" s="360" t="str">
        <f t="shared" si="13"/>
        <v>mi</v>
      </c>
      <c r="AA33" s="2135"/>
      <c r="AB33" s="2133">
        <v>1853.1</v>
      </c>
      <c r="AC33" s="2134"/>
      <c r="AD33" s="2134"/>
      <c r="AE33" s="2133"/>
      <c r="AF33" s="2133"/>
      <c r="AG33" s="2133">
        <f t="shared" si="14"/>
        <v>1853.1</v>
      </c>
      <c r="AH33" s="3111"/>
      <c r="AI33" s="2134"/>
      <c r="AJ33" s="2134"/>
    </row>
    <row r="34" spans="1:36" s="212" customFormat="1" x14ac:dyDescent="0.3">
      <c r="A34" s="448"/>
      <c r="B34" s="448"/>
      <c r="C34" s="3937" t="s">
        <v>2708</v>
      </c>
      <c r="D34" s="3939" t="s">
        <v>2709</v>
      </c>
      <c r="E34" s="470" t="s">
        <v>2697</v>
      </c>
      <c r="F34" s="463"/>
      <c r="G34" s="354">
        <v>539913.29</v>
      </c>
      <c r="H34" s="354">
        <v>10515.97</v>
      </c>
      <c r="I34" s="354">
        <v>706900.72</v>
      </c>
      <c r="J34" s="354">
        <v>43127.27</v>
      </c>
      <c r="K34" s="354">
        <v>391151.38</v>
      </c>
      <c r="L34" s="354">
        <v>686425.74</v>
      </c>
      <c r="M34" s="354">
        <v>59185.05</v>
      </c>
      <c r="N34" s="354">
        <v>929485.42</v>
      </c>
      <c r="O34" s="354">
        <v>1255279.1000000001</v>
      </c>
      <c r="P34" s="354">
        <v>596627.27</v>
      </c>
      <c r="Q34" s="454">
        <v>559422.99</v>
      </c>
      <c r="R34" s="454">
        <v>552259.57999999996</v>
      </c>
      <c r="S34" s="454">
        <f t="shared" si="15"/>
        <v>552259.57999999996</v>
      </c>
      <c r="T34" s="454"/>
      <c r="U34" s="454"/>
      <c r="V34" s="454">
        <v>552259.57999999996</v>
      </c>
      <c r="W34" s="456" t="s">
        <v>595</v>
      </c>
      <c r="X34" s="359" t="s">
        <v>791</v>
      </c>
      <c r="Y34" s="360" t="str">
        <f t="shared" si="13"/>
        <v>mi</v>
      </c>
      <c r="AA34" s="2135"/>
      <c r="AB34" s="2133">
        <v>709.49</v>
      </c>
      <c r="AC34" s="2134"/>
      <c r="AD34" s="2134"/>
      <c r="AE34" s="2133"/>
      <c r="AF34" s="2133"/>
      <c r="AG34" s="2133">
        <f t="shared" si="14"/>
        <v>709.49</v>
      </c>
      <c r="AH34" s="3111"/>
      <c r="AI34" s="2134"/>
      <c r="AJ34" s="2134"/>
    </row>
    <row r="35" spans="1:36" s="234" customFormat="1" ht="16.2" x14ac:dyDescent="0.3">
      <c r="A35" s="437"/>
      <c r="B35" s="437"/>
      <c r="C35" s="402" t="s">
        <v>617</v>
      </c>
      <c r="D35" s="1279" t="s">
        <v>490</v>
      </c>
      <c r="E35" s="1280"/>
      <c r="F35" s="402">
        <f t="shared" ref="F35:U35" si="16">SUMIF($Y$28:$Y$34,MIcode,F$28:F$34)</f>
        <v>0</v>
      </c>
      <c r="G35" s="402">
        <f t="shared" si="16"/>
        <v>4032881.98</v>
      </c>
      <c r="H35" s="402">
        <f t="shared" si="16"/>
        <v>3232642.23</v>
      </c>
      <c r="I35" s="402">
        <f t="shared" si="16"/>
        <v>3259270.38</v>
      </c>
      <c r="J35" s="402">
        <f t="shared" si="16"/>
        <v>2872131.97</v>
      </c>
      <c r="K35" s="402">
        <f t="shared" si="16"/>
        <v>5654850.9300000006</v>
      </c>
      <c r="L35" s="402">
        <f t="shared" si="16"/>
        <v>10725466.700000001</v>
      </c>
      <c r="M35" s="402">
        <f t="shared" si="16"/>
        <v>2562490.62</v>
      </c>
      <c r="N35" s="402">
        <f t="shared" si="16"/>
        <v>3982423.58</v>
      </c>
      <c r="O35" s="402">
        <f t="shared" si="16"/>
        <v>4586823.8900000006</v>
      </c>
      <c r="P35" s="402">
        <f t="shared" si="16"/>
        <v>4733193</v>
      </c>
      <c r="Q35" s="402">
        <f t="shared" si="16"/>
        <v>10307759.48</v>
      </c>
      <c r="R35" s="402">
        <f t="shared" si="16"/>
        <v>7401844.4299999997</v>
      </c>
      <c r="S35" s="402">
        <f t="shared" si="16"/>
        <v>7401844.4299999997</v>
      </c>
      <c r="T35" s="402">
        <f t="shared" si="16"/>
        <v>0</v>
      </c>
      <c r="U35" s="402">
        <f t="shared" si="16"/>
        <v>0</v>
      </c>
      <c r="V35" s="402">
        <v>552259.57999999996</v>
      </c>
      <c r="W35" s="1279" t="s">
        <v>490</v>
      </c>
      <c r="X35" s="1279" t="s">
        <v>490</v>
      </c>
      <c r="Y35" s="402">
        <f>COUNTIF($Y$27:$Y$34,MIcode)</f>
        <v>5</v>
      </c>
      <c r="AA35" s="2130" t="s">
        <v>452</v>
      </c>
      <c r="AB35" s="2121">
        <f t="shared" ref="AB35:AG35" si="17">SUMIF($Y$28:$Y$34,MIcode,AB$28:AB$34)</f>
        <v>5325.5599999999995</v>
      </c>
      <c r="AC35" s="2121">
        <f t="shared" si="17"/>
        <v>0</v>
      </c>
      <c r="AD35" s="2121">
        <f t="shared" si="17"/>
        <v>0</v>
      </c>
      <c r="AE35" s="2121">
        <f t="shared" si="17"/>
        <v>0</v>
      </c>
      <c r="AF35" s="2121">
        <f t="shared" si="17"/>
        <v>0</v>
      </c>
      <c r="AG35" s="2121">
        <f t="shared" si="17"/>
        <v>5325.5599999999995</v>
      </c>
      <c r="AH35" s="3115"/>
      <c r="AI35" s="2121">
        <f>SUMIF($Y$28:$Y$34,MIcode,AI$28:AI$34)</f>
        <v>0</v>
      </c>
      <c r="AJ35" s="2121">
        <f>SUMIF($Y$28:$Y$34,MIcode,AJ$28:AJ$34)</f>
        <v>0</v>
      </c>
    </row>
    <row r="36" spans="1:36" s="234" customFormat="1" ht="16.2" x14ac:dyDescent="0.3">
      <c r="A36" s="437"/>
      <c r="B36" s="437"/>
      <c r="C36" s="407" t="s">
        <v>628</v>
      </c>
      <c r="D36" s="1281" t="s">
        <v>490</v>
      </c>
      <c r="E36" s="1282"/>
      <c r="F36" s="407">
        <f t="shared" ref="F36:V36" si="18">SUM(F$28:F$34)</f>
        <v>0</v>
      </c>
      <c r="G36" s="407">
        <f t="shared" si="18"/>
        <v>4676488</v>
      </c>
      <c r="H36" s="407">
        <f t="shared" si="18"/>
        <v>3909173.3200000003</v>
      </c>
      <c r="I36" s="407">
        <f t="shared" si="18"/>
        <v>3833390.91</v>
      </c>
      <c r="J36" s="407">
        <f t="shared" si="18"/>
        <v>3423229.4499999997</v>
      </c>
      <c r="K36" s="407">
        <f t="shared" si="18"/>
        <v>6223246.2999999998</v>
      </c>
      <c r="L36" s="407">
        <f t="shared" si="18"/>
        <v>11255676.73</v>
      </c>
      <c r="M36" s="407">
        <f t="shared" si="18"/>
        <v>3079896.09</v>
      </c>
      <c r="N36" s="407">
        <f t="shared" si="18"/>
        <v>4547565.32</v>
      </c>
      <c r="O36" s="407">
        <f t="shared" si="18"/>
        <v>5034088.9000000004</v>
      </c>
      <c r="P36" s="407">
        <f t="shared" si="18"/>
        <v>6140928.8100000005</v>
      </c>
      <c r="Q36" s="407">
        <f t="shared" si="18"/>
        <v>10844550.380000001</v>
      </c>
      <c r="R36" s="407">
        <f t="shared" si="18"/>
        <v>8226477.1600000001</v>
      </c>
      <c r="S36" s="407">
        <f t="shared" si="18"/>
        <v>8226477.1600000001</v>
      </c>
      <c r="T36" s="407">
        <f t="shared" si="18"/>
        <v>0</v>
      </c>
      <c r="U36" s="407">
        <f t="shared" si="18"/>
        <v>0</v>
      </c>
      <c r="V36" s="407">
        <f t="shared" si="18"/>
        <v>8226477.1600000001</v>
      </c>
      <c r="W36" s="1283" t="s">
        <v>490</v>
      </c>
      <c r="X36" s="1283" t="s">
        <v>490</v>
      </c>
      <c r="Y36" s="1283" t="s">
        <v>490</v>
      </c>
      <c r="AA36" s="2136" t="s">
        <v>452</v>
      </c>
      <c r="AB36" s="2120">
        <f t="shared" ref="AB36:AG36" si="19">SUM(AB$28:AB$34)</f>
        <v>6085.3099999999995</v>
      </c>
      <c r="AC36" s="2120">
        <f t="shared" si="19"/>
        <v>0</v>
      </c>
      <c r="AD36" s="2120">
        <f t="shared" si="19"/>
        <v>0</v>
      </c>
      <c r="AE36" s="2120">
        <f t="shared" si="19"/>
        <v>0</v>
      </c>
      <c r="AF36" s="2120">
        <f t="shared" si="19"/>
        <v>0</v>
      </c>
      <c r="AG36" s="2120">
        <f t="shared" si="19"/>
        <v>6085.3099999999995</v>
      </c>
      <c r="AH36" s="3116"/>
      <c r="AI36" s="2120">
        <f>SUM(AI$28:AI$34)</f>
        <v>0</v>
      </c>
      <c r="AJ36" s="2120">
        <f>SUM(AJ$28:AJ$34)</f>
        <v>0</v>
      </c>
    </row>
    <row r="37" spans="1:36" s="212" customFormat="1" x14ac:dyDescent="0.3">
      <c r="A37" s="448"/>
      <c r="B37" s="448"/>
      <c r="C37" s="463"/>
      <c r="D37" s="464"/>
      <c r="E37" s="471"/>
      <c r="F37" s="463"/>
      <c r="G37" s="354"/>
      <c r="H37" s="354"/>
      <c r="I37" s="354"/>
      <c r="J37" s="354"/>
      <c r="K37" s="354"/>
      <c r="L37" s="354"/>
      <c r="M37" s="354"/>
      <c r="N37" s="354"/>
      <c r="O37" s="354"/>
      <c r="P37" s="354"/>
      <c r="Q37" s="454"/>
      <c r="R37" s="454"/>
      <c r="S37" s="454"/>
      <c r="T37" s="454"/>
      <c r="U37" s="454"/>
      <c r="V37" s="454"/>
      <c r="W37" s="456"/>
      <c r="X37" s="359"/>
      <c r="Y37" s="360"/>
      <c r="AA37" s="2135"/>
      <c r="AB37" s="2133"/>
      <c r="AC37" s="2134"/>
      <c r="AD37" s="2134"/>
      <c r="AE37" s="2133"/>
      <c r="AF37" s="2133"/>
      <c r="AG37" s="2133"/>
      <c r="AH37" s="3111"/>
      <c r="AI37" s="2134"/>
      <c r="AJ37" s="2134"/>
    </row>
    <row r="38" spans="1:36" s="212" customFormat="1" ht="16.2" x14ac:dyDescent="0.35">
      <c r="A38" s="448"/>
      <c r="B38" s="448"/>
      <c r="C38" s="465" t="s">
        <v>627</v>
      </c>
      <c r="D38" s="464"/>
      <c r="E38" s="471"/>
      <c r="F38" s="463"/>
      <c r="G38" s="354"/>
      <c r="H38" s="354"/>
      <c r="I38" s="354"/>
      <c r="J38" s="354"/>
      <c r="K38" s="354"/>
      <c r="L38" s="354"/>
      <c r="M38" s="354"/>
      <c r="N38" s="354"/>
      <c r="O38" s="354"/>
      <c r="P38" s="354"/>
      <c r="Q38" s="454"/>
      <c r="R38" s="454"/>
      <c r="S38" s="454"/>
      <c r="T38" s="454"/>
      <c r="U38" s="454"/>
      <c r="V38" s="454"/>
      <c r="W38" s="456"/>
      <c r="X38" s="359"/>
      <c r="Y38" s="360"/>
      <c r="AA38" s="2135"/>
      <c r="AB38" s="2133"/>
      <c r="AC38" s="2134"/>
      <c r="AD38" s="2134"/>
      <c r="AE38" s="2133"/>
      <c r="AF38" s="2133"/>
      <c r="AG38" s="2133"/>
      <c r="AH38" s="3111"/>
      <c r="AI38" s="2134"/>
      <c r="AJ38" s="2134"/>
    </row>
    <row r="39" spans="1:36" s="212" customFormat="1" x14ac:dyDescent="0.3">
      <c r="A39" s="448"/>
      <c r="B39" s="448"/>
      <c r="C39" s="463"/>
      <c r="D39" s="464"/>
      <c r="E39" s="471"/>
      <c r="F39" s="463"/>
      <c r="G39" s="354"/>
      <c r="H39" s="354"/>
      <c r="I39" s="354"/>
      <c r="J39" s="354"/>
      <c r="K39" s="354"/>
      <c r="L39" s="354"/>
      <c r="M39" s="354"/>
      <c r="N39" s="354"/>
      <c r="O39" s="354"/>
      <c r="P39" s="354"/>
      <c r="Q39" s="454"/>
      <c r="R39" s="454"/>
      <c r="S39" s="454">
        <f t="shared" ref="S39:S50" si="20">R39</f>
        <v>0</v>
      </c>
      <c r="T39" s="454"/>
      <c r="U39" s="454"/>
      <c r="V39" s="454"/>
      <c r="W39" s="456"/>
      <c r="X39" s="359"/>
      <c r="Y39" s="360" t="str">
        <f t="shared" ref="Y39:Y44" si="21">IF(NOT(OR(X39="GenF", X39="mbf", X39="OBreg",X39="OBmi")), "ERROR", HLOOKUP(X39,FUNDmicro,2))</f>
        <v>ERROR</v>
      </c>
      <c r="AA39" s="2135"/>
      <c r="AB39" s="2133"/>
      <c r="AC39" s="2134"/>
      <c r="AD39" s="2134"/>
      <c r="AE39" s="2133"/>
      <c r="AF39" s="2133"/>
      <c r="AG39" s="2133">
        <f t="shared" ref="AG39:AG51" si="22">AB39-AC39+AD39+AE39-AF39</f>
        <v>0</v>
      </c>
      <c r="AH39" s="3111"/>
      <c r="AI39" s="2134"/>
      <c r="AJ39" s="2134"/>
    </row>
    <row r="40" spans="1:36" s="212" customFormat="1" x14ac:dyDescent="0.3">
      <c r="A40" s="448"/>
      <c r="B40" s="448"/>
      <c r="C40" s="463" t="s">
        <v>2682</v>
      </c>
      <c r="D40" s="464"/>
      <c r="E40" s="471"/>
      <c r="F40" s="463"/>
      <c r="G40" s="354"/>
      <c r="H40" s="354"/>
      <c r="I40" s="354"/>
      <c r="J40" s="354"/>
      <c r="K40" s="354"/>
      <c r="L40" s="354"/>
      <c r="M40" s="354"/>
      <c r="N40" s="354"/>
      <c r="O40" s="354"/>
      <c r="P40" s="354"/>
      <c r="Q40" s="454"/>
      <c r="R40" s="454"/>
      <c r="S40" s="454">
        <f t="shared" si="20"/>
        <v>0</v>
      </c>
      <c r="T40" s="454"/>
      <c r="U40" s="454"/>
      <c r="V40" s="454"/>
      <c r="W40" s="456"/>
      <c r="X40" s="359"/>
      <c r="Y40" s="360" t="str">
        <f t="shared" si="21"/>
        <v>ERROR</v>
      </c>
      <c r="AA40" s="2135"/>
      <c r="AB40" s="2133"/>
      <c r="AC40" s="2134"/>
      <c r="AD40" s="2134"/>
      <c r="AE40" s="2133"/>
      <c r="AF40" s="2133"/>
      <c r="AG40" s="2133">
        <f t="shared" si="22"/>
        <v>0</v>
      </c>
      <c r="AH40" s="3111"/>
      <c r="AI40" s="2134"/>
      <c r="AJ40" s="2134"/>
    </row>
    <row r="41" spans="1:36" s="212" customFormat="1" x14ac:dyDescent="0.3">
      <c r="A41" s="448"/>
      <c r="B41" s="448"/>
      <c r="C41" s="463"/>
      <c r="D41" s="464"/>
      <c r="E41" s="471"/>
      <c r="F41" s="463"/>
      <c r="G41" s="354"/>
      <c r="H41" s="354"/>
      <c r="I41" s="354"/>
      <c r="J41" s="354"/>
      <c r="K41" s="354"/>
      <c r="L41" s="354"/>
      <c r="M41" s="354"/>
      <c r="N41" s="354"/>
      <c r="O41" s="354"/>
      <c r="P41" s="354"/>
      <c r="Q41" s="454"/>
      <c r="R41" s="454"/>
      <c r="S41" s="454">
        <f t="shared" si="20"/>
        <v>0</v>
      </c>
      <c r="T41" s="454"/>
      <c r="U41" s="454"/>
      <c r="V41" s="454"/>
      <c r="W41" s="456"/>
      <c r="X41" s="359"/>
      <c r="Y41" s="360" t="str">
        <f t="shared" si="21"/>
        <v>ERROR</v>
      </c>
      <c r="AA41" s="2135"/>
      <c r="AB41" s="2133"/>
      <c r="AC41" s="2134"/>
      <c r="AD41" s="2134"/>
      <c r="AE41" s="2133"/>
      <c r="AF41" s="2133"/>
      <c r="AG41" s="2133">
        <f t="shared" si="22"/>
        <v>0</v>
      </c>
      <c r="AH41" s="3111"/>
      <c r="AI41" s="2134"/>
      <c r="AJ41" s="2134"/>
    </row>
    <row r="42" spans="1:36" s="212" customFormat="1" x14ac:dyDescent="0.3">
      <c r="A42" s="448"/>
      <c r="B42" s="448"/>
      <c r="C42" s="463"/>
      <c r="D42" s="464"/>
      <c r="E42" s="471"/>
      <c r="F42" s="463"/>
      <c r="G42" s="354"/>
      <c r="H42" s="354"/>
      <c r="I42" s="354"/>
      <c r="J42" s="354"/>
      <c r="K42" s="354"/>
      <c r="L42" s="354"/>
      <c r="M42" s="354"/>
      <c r="N42" s="354"/>
      <c r="O42" s="354"/>
      <c r="P42" s="354"/>
      <c r="Q42" s="454"/>
      <c r="R42" s="454"/>
      <c r="S42" s="454">
        <f t="shared" si="20"/>
        <v>0</v>
      </c>
      <c r="T42" s="454"/>
      <c r="U42" s="454"/>
      <c r="V42" s="454"/>
      <c r="W42" s="456"/>
      <c r="X42" s="359"/>
      <c r="Y42" s="360" t="str">
        <f t="shared" si="21"/>
        <v>ERROR</v>
      </c>
      <c r="AA42" s="2135"/>
      <c r="AB42" s="2133"/>
      <c r="AC42" s="2134"/>
      <c r="AD42" s="2134"/>
      <c r="AE42" s="2133"/>
      <c r="AF42" s="2133"/>
      <c r="AG42" s="2133">
        <f t="shared" si="22"/>
        <v>0</v>
      </c>
      <c r="AH42" s="3111"/>
      <c r="AI42" s="2134"/>
      <c r="AJ42" s="2134"/>
    </row>
    <row r="43" spans="1:36" s="212" customFormat="1" x14ac:dyDescent="0.3">
      <c r="A43" s="448"/>
      <c r="B43" s="448"/>
      <c r="C43" s="463"/>
      <c r="D43" s="464"/>
      <c r="E43" s="471"/>
      <c r="F43" s="463"/>
      <c r="G43" s="354"/>
      <c r="H43" s="354"/>
      <c r="I43" s="354"/>
      <c r="J43" s="354"/>
      <c r="K43" s="354"/>
      <c r="L43" s="354"/>
      <c r="M43" s="354"/>
      <c r="N43" s="354"/>
      <c r="O43" s="354"/>
      <c r="P43" s="354"/>
      <c r="Q43" s="454"/>
      <c r="R43" s="454"/>
      <c r="S43" s="454">
        <f t="shared" si="20"/>
        <v>0</v>
      </c>
      <c r="T43" s="454"/>
      <c r="U43" s="454"/>
      <c r="V43" s="454"/>
      <c r="W43" s="456"/>
      <c r="X43" s="359"/>
      <c r="Y43" s="360" t="str">
        <f t="shared" si="21"/>
        <v>ERROR</v>
      </c>
      <c r="AA43" s="2135"/>
      <c r="AB43" s="2133"/>
      <c r="AC43" s="2134"/>
      <c r="AD43" s="2134"/>
      <c r="AE43" s="2133"/>
      <c r="AF43" s="2133"/>
      <c r="AG43" s="2133">
        <f t="shared" si="22"/>
        <v>0</v>
      </c>
      <c r="AH43" s="3111"/>
      <c r="AI43" s="2134"/>
      <c r="AJ43" s="2134"/>
    </row>
    <row r="44" spans="1:36" s="212" customFormat="1" x14ac:dyDescent="0.3">
      <c r="A44" s="448"/>
      <c r="B44" s="448"/>
      <c r="C44" s="463"/>
      <c r="D44" s="464"/>
      <c r="E44" s="471"/>
      <c r="F44" s="463"/>
      <c r="G44" s="354"/>
      <c r="H44" s="354"/>
      <c r="I44" s="354"/>
      <c r="J44" s="354"/>
      <c r="K44" s="354"/>
      <c r="L44" s="354"/>
      <c r="M44" s="354"/>
      <c r="N44" s="354"/>
      <c r="O44" s="354"/>
      <c r="P44" s="354"/>
      <c r="Q44" s="454"/>
      <c r="R44" s="454"/>
      <c r="S44" s="454">
        <f t="shared" si="20"/>
        <v>0</v>
      </c>
      <c r="T44" s="454"/>
      <c r="U44" s="454"/>
      <c r="V44" s="454"/>
      <c r="W44" s="456"/>
      <c r="X44" s="359"/>
      <c r="Y44" s="360" t="str">
        <f t="shared" si="21"/>
        <v>ERROR</v>
      </c>
      <c r="AA44" s="2135"/>
      <c r="AB44" s="2133"/>
      <c r="AC44" s="2134"/>
      <c r="AD44" s="2134"/>
      <c r="AE44" s="2133"/>
      <c r="AF44" s="2133"/>
      <c r="AG44" s="2133">
        <f t="shared" si="22"/>
        <v>0</v>
      </c>
      <c r="AH44" s="3111"/>
      <c r="AI44" s="2134"/>
      <c r="AJ44" s="2134"/>
    </row>
    <row r="45" spans="1:36" s="212" customFormat="1" x14ac:dyDescent="0.3">
      <c r="A45" s="448"/>
      <c r="B45" s="448"/>
      <c r="C45" s="463"/>
      <c r="D45" s="464"/>
      <c r="E45" s="471"/>
      <c r="F45" s="463"/>
      <c r="G45" s="354"/>
      <c r="H45" s="354"/>
      <c r="I45" s="354"/>
      <c r="J45" s="354"/>
      <c r="K45" s="354"/>
      <c r="L45" s="354"/>
      <c r="M45" s="354"/>
      <c r="N45" s="354"/>
      <c r="O45" s="354"/>
      <c r="P45" s="354"/>
      <c r="Q45" s="454"/>
      <c r="R45" s="454"/>
      <c r="S45" s="454">
        <f t="shared" si="20"/>
        <v>0</v>
      </c>
      <c r="T45" s="454"/>
      <c r="U45" s="454"/>
      <c r="V45" s="454"/>
      <c r="W45" s="456"/>
      <c r="X45" s="359"/>
      <c r="Y45" s="360" t="str">
        <f t="shared" ref="Y45:Y51" si="23">IF(NOT(OR(X45="GenF", X45="mbf", X45="OBreg",X45="OBmi")), "ERROR", HLOOKUP(X45,FUNDmicro,2))</f>
        <v>ERROR</v>
      </c>
      <c r="AA45" s="2135"/>
      <c r="AB45" s="2133"/>
      <c r="AC45" s="2134"/>
      <c r="AD45" s="2134"/>
      <c r="AE45" s="2133"/>
      <c r="AF45" s="2133"/>
      <c r="AG45" s="2133">
        <f t="shared" si="22"/>
        <v>0</v>
      </c>
      <c r="AH45" s="3111"/>
      <c r="AI45" s="2134"/>
      <c r="AJ45" s="2134"/>
    </row>
    <row r="46" spans="1:36" s="212" customFormat="1" x14ac:dyDescent="0.3">
      <c r="A46" s="448"/>
      <c r="B46" s="448"/>
      <c r="C46" s="463"/>
      <c r="D46" s="464"/>
      <c r="E46" s="471"/>
      <c r="F46" s="463"/>
      <c r="G46" s="354"/>
      <c r="H46" s="354"/>
      <c r="I46" s="354"/>
      <c r="J46" s="354"/>
      <c r="K46" s="354"/>
      <c r="L46" s="354"/>
      <c r="M46" s="354"/>
      <c r="N46" s="354"/>
      <c r="O46" s="354"/>
      <c r="P46" s="354"/>
      <c r="Q46" s="454"/>
      <c r="R46" s="454"/>
      <c r="S46" s="454">
        <f t="shared" si="20"/>
        <v>0</v>
      </c>
      <c r="T46" s="454"/>
      <c r="U46" s="454"/>
      <c r="V46" s="454"/>
      <c r="W46" s="456"/>
      <c r="X46" s="359"/>
      <c r="Y46" s="360" t="str">
        <f t="shared" si="23"/>
        <v>ERROR</v>
      </c>
      <c r="AA46" s="2135"/>
      <c r="AB46" s="2133"/>
      <c r="AC46" s="2134"/>
      <c r="AD46" s="2134"/>
      <c r="AE46" s="2133"/>
      <c r="AF46" s="2133"/>
      <c r="AG46" s="2133">
        <f t="shared" si="22"/>
        <v>0</v>
      </c>
      <c r="AH46" s="3111"/>
      <c r="AI46" s="2134"/>
      <c r="AJ46" s="2134"/>
    </row>
    <row r="47" spans="1:36" s="212" customFormat="1" x14ac:dyDescent="0.3">
      <c r="A47" s="448"/>
      <c r="B47" s="448"/>
      <c r="C47" s="463"/>
      <c r="D47" s="464"/>
      <c r="E47" s="471"/>
      <c r="F47" s="463"/>
      <c r="G47" s="354"/>
      <c r="H47" s="354"/>
      <c r="I47" s="354"/>
      <c r="J47" s="354"/>
      <c r="K47" s="354"/>
      <c r="L47" s="354"/>
      <c r="M47" s="354"/>
      <c r="N47" s="354"/>
      <c r="O47" s="354"/>
      <c r="P47" s="354"/>
      <c r="Q47" s="454"/>
      <c r="R47" s="454"/>
      <c r="S47" s="454">
        <f t="shared" si="20"/>
        <v>0</v>
      </c>
      <c r="T47" s="454"/>
      <c r="U47" s="454"/>
      <c r="V47" s="454"/>
      <c r="W47" s="456"/>
      <c r="X47" s="359"/>
      <c r="Y47" s="360" t="str">
        <f t="shared" si="23"/>
        <v>ERROR</v>
      </c>
      <c r="AA47" s="2135"/>
      <c r="AB47" s="2133"/>
      <c r="AC47" s="2134"/>
      <c r="AD47" s="2134"/>
      <c r="AE47" s="2133"/>
      <c r="AF47" s="2133"/>
      <c r="AG47" s="2133">
        <f t="shared" si="22"/>
        <v>0</v>
      </c>
      <c r="AH47" s="3111"/>
      <c r="AI47" s="2134"/>
      <c r="AJ47" s="2134"/>
    </row>
    <row r="48" spans="1:36" s="212" customFormat="1" x14ac:dyDescent="0.3">
      <c r="A48" s="448"/>
      <c r="B48" s="448"/>
      <c r="C48" s="463"/>
      <c r="D48" s="464"/>
      <c r="E48" s="471"/>
      <c r="F48" s="463"/>
      <c r="G48" s="354"/>
      <c r="H48" s="354"/>
      <c r="I48" s="354"/>
      <c r="J48" s="354"/>
      <c r="K48" s="354"/>
      <c r="L48" s="354"/>
      <c r="M48" s="354"/>
      <c r="N48" s="354"/>
      <c r="O48" s="354"/>
      <c r="P48" s="354"/>
      <c r="Q48" s="454"/>
      <c r="R48" s="454"/>
      <c r="S48" s="454">
        <f t="shared" si="20"/>
        <v>0</v>
      </c>
      <c r="T48" s="454"/>
      <c r="U48" s="454"/>
      <c r="V48" s="454"/>
      <c r="W48" s="456"/>
      <c r="X48" s="359"/>
      <c r="Y48" s="360" t="str">
        <f t="shared" si="23"/>
        <v>ERROR</v>
      </c>
      <c r="AA48" s="2135"/>
      <c r="AB48" s="2133"/>
      <c r="AC48" s="2134"/>
      <c r="AD48" s="2134"/>
      <c r="AE48" s="2133"/>
      <c r="AF48" s="2133"/>
      <c r="AG48" s="2133">
        <f t="shared" si="22"/>
        <v>0</v>
      </c>
      <c r="AH48" s="3111"/>
      <c r="AI48" s="2134"/>
      <c r="AJ48" s="2134"/>
    </row>
    <row r="49" spans="1:36" s="212" customFormat="1" x14ac:dyDescent="0.3">
      <c r="A49" s="448"/>
      <c r="B49" s="448"/>
      <c r="C49" s="463"/>
      <c r="D49" s="464"/>
      <c r="E49" s="471"/>
      <c r="F49" s="463"/>
      <c r="G49" s="354"/>
      <c r="H49" s="354"/>
      <c r="I49" s="354"/>
      <c r="J49" s="354"/>
      <c r="K49" s="354"/>
      <c r="L49" s="354"/>
      <c r="M49" s="354"/>
      <c r="N49" s="354"/>
      <c r="O49" s="354"/>
      <c r="P49" s="354"/>
      <c r="Q49" s="454"/>
      <c r="R49" s="454"/>
      <c r="S49" s="454">
        <f t="shared" si="20"/>
        <v>0</v>
      </c>
      <c r="T49" s="454"/>
      <c r="U49" s="454"/>
      <c r="V49" s="454"/>
      <c r="W49" s="456"/>
      <c r="X49" s="359"/>
      <c r="Y49" s="360" t="str">
        <f t="shared" si="23"/>
        <v>ERROR</v>
      </c>
      <c r="AA49" s="2135"/>
      <c r="AB49" s="2133"/>
      <c r="AC49" s="2134"/>
      <c r="AD49" s="2134"/>
      <c r="AE49" s="2133"/>
      <c r="AF49" s="2133"/>
      <c r="AG49" s="2133">
        <f t="shared" si="22"/>
        <v>0</v>
      </c>
      <c r="AH49" s="3111"/>
      <c r="AI49" s="2134"/>
      <c r="AJ49" s="2134"/>
    </row>
    <row r="50" spans="1:36" s="212" customFormat="1" x14ac:dyDescent="0.3">
      <c r="A50" s="448"/>
      <c r="B50" s="448"/>
      <c r="C50" s="463"/>
      <c r="D50" s="464"/>
      <c r="E50" s="471"/>
      <c r="F50" s="463"/>
      <c r="G50" s="354"/>
      <c r="H50" s="354"/>
      <c r="I50" s="354"/>
      <c r="J50" s="354"/>
      <c r="K50" s="354"/>
      <c r="L50" s="354"/>
      <c r="M50" s="354"/>
      <c r="N50" s="354"/>
      <c r="O50" s="354"/>
      <c r="P50" s="354"/>
      <c r="Q50" s="454"/>
      <c r="R50" s="454"/>
      <c r="S50" s="454">
        <f t="shared" si="20"/>
        <v>0</v>
      </c>
      <c r="T50" s="454"/>
      <c r="U50" s="454"/>
      <c r="V50" s="454"/>
      <c r="W50" s="456"/>
      <c r="X50" s="359"/>
      <c r="Y50" s="360" t="str">
        <f t="shared" si="23"/>
        <v>ERROR</v>
      </c>
      <c r="AA50" s="2135"/>
      <c r="AB50" s="2133"/>
      <c r="AC50" s="2134"/>
      <c r="AD50" s="2134"/>
      <c r="AE50" s="2133"/>
      <c r="AF50" s="2133"/>
      <c r="AG50" s="2133">
        <f t="shared" si="22"/>
        <v>0</v>
      </c>
      <c r="AH50" s="3111"/>
      <c r="AI50" s="2134"/>
      <c r="AJ50" s="2134"/>
    </row>
    <row r="51" spans="1:36" s="212" customFormat="1" x14ac:dyDescent="0.3">
      <c r="A51" s="448"/>
      <c r="B51" s="448"/>
      <c r="C51" s="463"/>
      <c r="D51" s="464"/>
      <c r="E51" s="471"/>
      <c r="F51" s="463"/>
      <c r="G51" s="354"/>
      <c r="H51" s="354"/>
      <c r="I51" s="354"/>
      <c r="J51" s="354"/>
      <c r="K51" s="354"/>
      <c r="L51" s="354"/>
      <c r="M51" s="354"/>
      <c r="N51" s="354"/>
      <c r="O51" s="354"/>
      <c r="P51" s="354"/>
      <c r="Q51" s="454"/>
      <c r="R51" s="454"/>
      <c r="S51" s="454">
        <f t="shared" ref="S51" si="24">R51</f>
        <v>0</v>
      </c>
      <c r="T51" s="454"/>
      <c r="U51" s="454"/>
      <c r="V51" s="454"/>
      <c r="W51" s="456"/>
      <c r="X51" s="359"/>
      <c r="Y51" s="360" t="str">
        <f t="shared" si="23"/>
        <v>ERROR</v>
      </c>
      <c r="AA51" s="2135"/>
      <c r="AB51" s="2133"/>
      <c r="AC51" s="2134"/>
      <c r="AD51" s="2134"/>
      <c r="AE51" s="2133"/>
      <c r="AF51" s="2133"/>
      <c r="AG51" s="2133">
        <f t="shared" si="22"/>
        <v>0</v>
      </c>
      <c r="AH51" s="3111"/>
      <c r="AI51" s="2134"/>
      <c r="AJ51" s="2134"/>
    </row>
    <row r="52" spans="1:36" s="234" customFormat="1" ht="16.2" x14ac:dyDescent="0.3">
      <c r="A52" s="437"/>
      <c r="B52" s="437"/>
      <c r="C52" s="402" t="s">
        <v>617</v>
      </c>
      <c r="D52" s="1279" t="s">
        <v>490</v>
      </c>
      <c r="E52" s="1280"/>
      <c r="F52" s="402">
        <f t="shared" ref="F52:P52" si="25">SUMIF($Y$39:$Y$51,MIcode,F$39:F$51)</f>
        <v>0</v>
      </c>
      <c r="G52" s="402">
        <f>SUMIF($Y$39:$Y$51,MIcode,G$39:G$51)</f>
        <v>0</v>
      </c>
      <c r="H52" s="402">
        <f>SUMIF($Y$39:$Y$51,MIcode,H$39:H$51)</f>
        <v>0</v>
      </c>
      <c r="I52" s="402">
        <f t="shared" si="25"/>
        <v>0</v>
      </c>
      <c r="J52" s="402">
        <f t="shared" si="25"/>
        <v>0</v>
      </c>
      <c r="K52" s="402">
        <f t="shared" si="25"/>
        <v>0</v>
      </c>
      <c r="L52" s="402">
        <f t="shared" si="25"/>
        <v>0</v>
      </c>
      <c r="M52" s="402">
        <f t="shared" si="25"/>
        <v>0</v>
      </c>
      <c r="N52" s="402">
        <f t="shared" si="25"/>
        <v>0</v>
      </c>
      <c r="O52" s="402">
        <f t="shared" si="25"/>
        <v>0</v>
      </c>
      <c r="P52" s="402">
        <f t="shared" si="25"/>
        <v>0</v>
      </c>
      <c r="Q52" s="402">
        <f t="shared" ref="Q52:V52" si="26">SUMIF($Y$39:$Y$51,MIcode,Q$39:Q$51)</f>
        <v>0</v>
      </c>
      <c r="R52" s="402">
        <f t="shared" si="26"/>
        <v>0</v>
      </c>
      <c r="S52" s="402">
        <f t="shared" si="26"/>
        <v>0</v>
      </c>
      <c r="T52" s="402">
        <f t="shared" si="26"/>
        <v>0</v>
      </c>
      <c r="U52" s="402">
        <f t="shared" si="26"/>
        <v>0</v>
      </c>
      <c r="V52" s="402">
        <f t="shared" si="26"/>
        <v>0</v>
      </c>
      <c r="W52" s="1279" t="s">
        <v>490</v>
      </c>
      <c r="X52" s="1279" t="s">
        <v>490</v>
      </c>
      <c r="Y52" s="402">
        <f>COUNTIF($Y$39:$Y$51,MIcode)</f>
        <v>0</v>
      </c>
      <c r="AA52" s="2130" t="s">
        <v>452</v>
      </c>
      <c r="AB52" s="2121">
        <f>SUMIF($Y$39:$Y$51,MIcode,AB$39:AB$51)</f>
        <v>0</v>
      </c>
      <c r="AC52" s="2121">
        <f t="shared" ref="AC52:AJ52" si="27">SUMIF($Y$39:$Y$51,MIcode,AC$39:AC$51)</f>
        <v>0</v>
      </c>
      <c r="AD52" s="2121">
        <f t="shared" si="27"/>
        <v>0</v>
      </c>
      <c r="AE52" s="2121">
        <f t="shared" si="27"/>
        <v>0</v>
      </c>
      <c r="AF52" s="2121">
        <f t="shared" si="27"/>
        <v>0</v>
      </c>
      <c r="AG52" s="2121">
        <f t="shared" si="27"/>
        <v>0</v>
      </c>
      <c r="AH52" s="3115"/>
      <c r="AI52" s="2121">
        <f t="shared" si="27"/>
        <v>0</v>
      </c>
      <c r="AJ52" s="2121">
        <f t="shared" si="27"/>
        <v>0</v>
      </c>
    </row>
    <row r="53" spans="1:36" s="234" customFormat="1" ht="16.2" x14ac:dyDescent="0.3">
      <c r="A53" s="437"/>
      <c r="B53" s="437"/>
      <c r="C53" s="407" t="s">
        <v>629</v>
      </c>
      <c r="D53" s="1281" t="s">
        <v>490</v>
      </c>
      <c r="E53" s="1282"/>
      <c r="F53" s="407">
        <f>SUM(F$39:F$51)</f>
        <v>0</v>
      </c>
      <c r="G53" s="407">
        <f>SUM(G$39:G$51)</f>
        <v>0</v>
      </c>
      <c r="H53" s="407">
        <f t="shared" ref="H53:R53" si="28">SUM(H$39:H$51)</f>
        <v>0</v>
      </c>
      <c r="I53" s="407">
        <f t="shared" si="28"/>
        <v>0</v>
      </c>
      <c r="J53" s="407">
        <f t="shared" si="28"/>
        <v>0</v>
      </c>
      <c r="K53" s="407">
        <f>SUM(K$39:K$51)</f>
        <v>0</v>
      </c>
      <c r="L53" s="407">
        <f t="shared" si="28"/>
        <v>0</v>
      </c>
      <c r="M53" s="407">
        <f t="shared" si="28"/>
        <v>0</v>
      </c>
      <c r="N53" s="407">
        <f t="shared" si="28"/>
        <v>0</v>
      </c>
      <c r="O53" s="407">
        <f t="shared" si="28"/>
        <v>0</v>
      </c>
      <c r="P53" s="407">
        <f t="shared" si="28"/>
        <v>0</v>
      </c>
      <c r="Q53" s="407">
        <f t="shared" si="28"/>
        <v>0</v>
      </c>
      <c r="R53" s="407">
        <f t="shared" si="28"/>
        <v>0</v>
      </c>
      <c r="S53" s="407">
        <f>SUM(S$39:S$51)</f>
        <v>0</v>
      </c>
      <c r="T53" s="407">
        <f>SUM(T$39:T$51)</f>
        <v>0</v>
      </c>
      <c r="U53" s="407">
        <f>SUM(U$39:U$51)</f>
        <v>0</v>
      </c>
      <c r="V53" s="407">
        <f>SUM(V$39:V$51)</f>
        <v>0</v>
      </c>
      <c r="W53" s="1283" t="s">
        <v>490</v>
      </c>
      <c r="X53" s="1283" t="s">
        <v>490</v>
      </c>
      <c r="Y53" s="1283" t="s">
        <v>490</v>
      </c>
      <c r="AA53" s="436" t="s">
        <v>452</v>
      </c>
      <c r="AB53" s="407">
        <f t="shared" ref="AB53:AJ53" si="29">SUM(AB$39:AB$51)</f>
        <v>0</v>
      </c>
      <c r="AC53" s="407">
        <f t="shared" si="29"/>
        <v>0</v>
      </c>
      <c r="AD53" s="407">
        <f t="shared" si="29"/>
        <v>0</v>
      </c>
      <c r="AE53" s="407">
        <f t="shared" si="29"/>
        <v>0</v>
      </c>
      <c r="AF53" s="407">
        <f t="shared" si="29"/>
        <v>0</v>
      </c>
      <c r="AG53" s="407">
        <f t="shared" si="29"/>
        <v>0</v>
      </c>
      <c r="AH53" s="3113"/>
      <c r="AI53" s="407">
        <f t="shared" si="29"/>
        <v>0</v>
      </c>
      <c r="AJ53" s="407">
        <f t="shared" si="29"/>
        <v>0</v>
      </c>
    </row>
    <row r="54" spans="1:36" s="212" customFormat="1" x14ac:dyDescent="0.3">
      <c r="A54" s="437"/>
      <c r="B54" s="437"/>
      <c r="C54" s="440"/>
      <c r="D54" s="440"/>
      <c r="E54" s="472"/>
      <c r="F54" s="438"/>
      <c r="G54" s="254"/>
      <c r="H54" s="254"/>
      <c r="I54" s="254"/>
      <c r="J54" s="254"/>
      <c r="K54" s="254"/>
      <c r="L54" s="254"/>
      <c r="M54" s="254"/>
      <c r="N54" s="254"/>
      <c r="O54" s="254"/>
      <c r="P54" s="254"/>
      <c r="Q54" s="254"/>
      <c r="R54" s="254"/>
      <c r="S54" s="254"/>
      <c r="T54" s="267"/>
      <c r="U54" s="267"/>
      <c r="V54" s="267"/>
      <c r="W54" s="270"/>
      <c r="X54" s="270"/>
      <c r="Y54" s="450"/>
      <c r="AA54" s="431"/>
      <c r="AB54" s="254">
        <v>0</v>
      </c>
      <c r="AC54" s="267"/>
      <c r="AD54" s="267"/>
      <c r="AE54" s="254"/>
      <c r="AF54" s="254"/>
      <c r="AG54" s="254"/>
      <c r="AH54" s="254"/>
      <c r="AI54" s="267"/>
      <c r="AJ54" s="267"/>
    </row>
    <row r="55" spans="1:36" s="234" customFormat="1" ht="16.2" x14ac:dyDescent="0.3">
      <c r="A55" s="437"/>
      <c r="B55" s="437"/>
      <c r="C55" s="402" t="s">
        <v>617</v>
      </c>
      <c r="D55" s="1279" t="s">
        <v>490</v>
      </c>
      <c r="E55" s="1280"/>
      <c r="F55" s="402">
        <f>F52+F35</f>
        <v>0</v>
      </c>
      <c r="G55" s="402">
        <f>G52+G35</f>
        <v>4032881.98</v>
      </c>
      <c r="H55" s="402">
        <f t="shared" ref="H55:V55" si="30">H52+H35</f>
        <v>3232642.23</v>
      </c>
      <c r="I55" s="402">
        <f t="shared" si="30"/>
        <v>3259270.38</v>
      </c>
      <c r="J55" s="402">
        <f t="shared" si="30"/>
        <v>2872131.97</v>
      </c>
      <c r="K55" s="402">
        <f>K52+K35</f>
        <v>5654850.9300000006</v>
      </c>
      <c r="L55" s="402">
        <f t="shared" si="30"/>
        <v>10725466.700000001</v>
      </c>
      <c r="M55" s="402">
        <f t="shared" si="30"/>
        <v>2562490.62</v>
      </c>
      <c r="N55" s="402">
        <f t="shared" si="30"/>
        <v>3982423.58</v>
      </c>
      <c r="O55" s="402">
        <f t="shared" si="30"/>
        <v>4586823.8900000006</v>
      </c>
      <c r="P55" s="402">
        <f t="shared" si="30"/>
        <v>4733193</v>
      </c>
      <c r="Q55" s="402">
        <f t="shared" si="30"/>
        <v>10307759.48</v>
      </c>
      <c r="R55" s="402">
        <f t="shared" si="30"/>
        <v>7401844.4299999997</v>
      </c>
      <c r="S55" s="402">
        <f>S52+S35</f>
        <v>7401844.4299999997</v>
      </c>
      <c r="T55" s="402">
        <f>T52+T35</f>
        <v>0</v>
      </c>
      <c r="U55" s="402">
        <f>U52+U35</f>
        <v>0</v>
      </c>
      <c r="V55" s="402">
        <f t="shared" si="30"/>
        <v>552259.57999999996</v>
      </c>
      <c r="W55" s="1279" t="s">
        <v>490</v>
      </c>
      <c r="X55" s="1279" t="s">
        <v>490</v>
      </c>
      <c r="Y55" s="402">
        <f>Y52+Y35</f>
        <v>5</v>
      </c>
      <c r="AA55" s="435" t="s">
        <v>452</v>
      </c>
      <c r="AB55" s="402">
        <f>AB52+AB35</f>
        <v>5325.5599999999995</v>
      </c>
      <c r="AC55" s="402">
        <f t="shared" ref="AC55:AJ55" si="31">AC52+AC35</f>
        <v>0</v>
      </c>
      <c r="AD55" s="402">
        <f t="shared" si="31"/>
        <v>0</v>
      </c>
      <c r="AE55" s="402">
        <f t="shared" si="31"/>
        <v>0</v>
      </c>
      <c r="AF55" s="402">
        <f t="shared" si="31"/>
        <v>0</v>
      </c>
      <c r="AG55" s="402">
        <f t="shared" si="31"/>
        <v>5325.5599999999995</v>
      </c>
      <c r="AH55" s="3112"/>
      <c r="AI55" s="402">
        <f t="shared" si="31"/>
        <v>0</v>
      </c>
      <c r="AJ55" s="402">
        <f t="shared" si="31"/>
        <v>0</v>
      </c>
    </row>
    <row r="56" spans="1:36" s="234" customFormat="1" ht="16.2" x14ac:dyDescent="0.3">
      <c r="A56" s="437"/>
      <c r="B56" s="1278">
        <v>111300</v>
      </c>
      <c r="C56" s="407" t="s">
        <v>622</v>
      </c>
      <c r="D56" s="1281" t="s">
        <v>490</v>
      </c>
      <c r="E56" s="1282"/>
      <c r="F56" s="407">
        <f t="shared" ref="F56:V56" si="32">F53+F36</f>
        <v>0</v>
      </c>
      <c r="G56" s="407">
        <f>G53+G36</f>
        <v>4676488</v>
      </c>
      <c r="H56" s="407">
        <f t="shared" si="32"/>
        <v>3909173.3200000003</v>
      </c>
      <c r="I56" s="407">
        <f t="shared" si="32"/>
        <v>3833390.91</v>
      </c>
      <c r="J56" s="407">
        <f t="shared" si="32"/>
        <v>3423229.4499999997</v>
      </c>
      <c r="K56" s="407">
        <f>K53+K36</f>
        <v>6223246.2999999998</v>
      </c>
      <c r="L56" s="407">
        <f t="shared" si="32"/>
        <v>11255676.73</v>
      </c>
      <c r="M56" s="407">
        <f t="shared" si="32"/>
        <v>3079896.09</v>
      </c>
      <c r="N56" s="407">
        <f t="shared" si="32"/>
        <v>4547565.32</v>
      </c>
      <c r="O56" s="407">
        <f t="shared" si="32"/>
        <v>5034088.9000000004</v>
      </c>
      <c r="P56" s="407">
        <f t="shared" si="32"/>
        <v>6140928.8100000005</v>
      </c>
      <c r="Q56" s="407">
        <f t="shared" si="32"/>
        <v>10844550.380000001</v>
      </c>
      <c r="R56" s="407">
        <f t="shared" si="32"/>
        <v>8226477.1600000001</v>
      </c>
      <c r="S56" s="407">
        <f>S53+S36</f>
        <v>8226477.1600000001</v>
      </c>
      <c r="T56" s="407">
        <f>T53+T36</f>
        <v>0</v>
      </c>
      <c r="U56" s="407">
        <f t="shared" si="32"/>
        <v>0</v>
      </c>
      <c r="V56" s="407">
        <f t="shared" si="32"/>
        <v>8226477.1600000001</v>
      </c>
      <c r="W56" s="1283" t="s">
        <v>490</v>
      </c>
      <c r="X56" s="1283" t="s">
        <v>490</v>
      </c>
      <c r="Y56" s="1283" t="s">
        <v>490</v>
      </c>
      <c r="AA56" s="2136" t="s">
        <v>452</v>
      </c>
      <c r="AB56" s="2120">
        <f t="shared" ref="AB56:AJ56" si="33">AB53+AB36</f>
        <v>6085.3099999999995</v>
      </c>
      <c r="AC56" s="2120">
        <f t="shared" si="33"/>
        <v>0</v>
      </c>
      <c r="AD56" s="2120">
        <f t="shared" si="33"/>
        <v>0</v>
      </c>
      <c r="AE56" s="2120">
        <f t="shared" si="33"/>
        <v>0</v>
      </c>
      <c r="AF56" s="2120">
        <f t="shared" si="33"/>
        <v>0</v>
      </c>
      <c r="AG56" s="2120">
        <f t="shared" si="33"/>
        <v>6085.3099999999995</v>
      </c>
      <c r="AH56" s="3116"/>
      <c r="AI56" s="2120">
        <f t="shared" si="33"/>
        <v>0</v>
      </c>
      <c r="AJ56" s="2120">
        <f t="shared" si="33"/>
        <v>0</v>
      </c>
    </row>
    <row r="57" spans="1:36" s="212" customFormat="1" x14ac:dyDescent="0.3">
      <c r="A57" s="437"/>
      <c r="B57" s="437"/>
      <c r="C57" s="440"/>
      <c r="D57" s="440"/>
      <c r="E57" s="472"/>
      <c r="F57" s="438"/>
      <c r="G57" s="254"/>
      <c r="H57" s="254"/>
      <c r="I57" s="254"/>
      <c r="J57" s="254"/>
      <c r="K57" s="254"/>
      <c r="L57" s="254"/>
      <c r="M57" s="254"/>
      <c r="N57" s="254"/>
      <c r="O57" s="254"/>
      <c r="P57" s="254"/>
      <c r="Q57" s="254"/>
      <c r="R57" s="254"/>
      <c r="S57" s="254"/>
      <c r="T57" s="267"/>
      <c r="U57" s="267"/>
      <c r="V57" s="254"/>
      <c r="W57" s="270"/>
      <c r="X57" s="270"/>
      <c r="Y57" s="450"/>
      <c r="AA57" s="2135"/>
      <c r="AB57" s="2133"/>
      <c r="AC57" s="2134"/>
      <c r="AD57" s="2134"/>
      <c r="AE57" s="2133"/>
      <c r="AF57" s="2133"/>
      <c r="AG57" s="2133"/>
      <c r="AH57" s="3111"/>
      <c r="AI57" s="2134"/>
      <c r="AJ57" s="2134"/>
    </row>
    <row r="58" spans="1:36" s="234" customFormat="1" x14ac:dyDescent="0.3">
      <c r="A58" s="448"/>
      <c r="B58" s="468" t="s">
        <v>623</v>
      </c>
      <c r="C58" s="462"/>
      <c r="D58" s="354"/>
      <c r="E58" s="469"/>
      <c r="F58" s="354"/>
      <c r="G58" s="454"/>
      <c r="H58" s="454"/>
      <c r="I58" s="454"/>
      <c r="J58" s="454"/>
      <c r="K58" s="454"/>
      <c r="L58" s="454"/>
      <c r="M58" s="454"/>
      <c r="N58" s="454"/>
      <c r="O58" s="454"/>
      <c r="P58" s="454"/>
      <c r="Q58" s="454"/>
      <c r="R58" s="454"/>
      <c r="S58" s="454"/>
      <c r="T58" s="454"/>
      <c r="U58" s="454"/>
      <c r="V58" s="454"/>
      <c r="W58" s="456"/>
      <c r="X58" s="359"/>
      <c r="Y58" s="360" t="str">
        <f t="shared" ref="Y58:Y65" si="34">IF(NOT(OR(X58="GenF", X58="mbf", X58="OBreg",X58="OBmi")), "ERROR", HLOOKUP(X58,FUNDmicro,2))</f>
        <v>ERROR</v>
      </c>
      <c r="AA58" s="2132"/>
      <c r="AB58" s="2132"/>
      <c r="AC58" s="2132"/>
      <c r="AD58" s="2132"/>
      <c r="AE58" s="2132"/>
      <c r="AF58" s="2132"/>
      <c r="AG58" s="2132"/>
      <c r="AH58" s="3117"/>
      <c r="AI58" s="2132"/>
      <c r="AJ58" s="2132"/>
    </row>
    <row r="59" spans="1:36" s="433" customFormat="1" ht="16.2" x14ac:dyDescent="0.35">
      <c r="A59" s="449"/>
      <c r="B59" s="449"/>
      <c r="C59" s="465" t="s">
        <v>624</v>
      </c>
      <c r="D59" s="463"/>
      <c r="E59" s="470"/>
      <c r="F59" s="463"/>
      <c r="G59" s="455"/>
      <c r="H59" s="455"/>
      <c r="I59" s="455"/>
      <c r="J59" s="455"/>
      <c r="K59" s="455"/>
      <c r="L59" s="455"/>
      <c r="M59" s="455"/>
      <c r="N59" s="455"/>
      <c r="O59" s="455"/>
      <c r="P59" s="455"/>
      <c r="Q59" s="454"/>
      <c r="R59" s="454"/>
      <c r="S59" s="454"/>
      <c r="T59" s="454"/>
      <c r="U59" s="454"/>
      <c r="V59" s="454"/>
      <c r="W59" s="456"/>
      <c r="X59" s="359"/>
      <c r="Y59" s="360" t="str">
        <f t="shared" si="34"/>
        <v>ERROR</v>
      </c>
      <c r="AA59" s="2132"/>
      <c r="AB59" s="2133"/>
      <c r="AC59" s="2134"/>
      <c r="AD59" s="2134"/>
      <c r="AE59" s="2133"/>
      <c r="AF59" s="2133"/>
      <c r="AG59" s="2133"/>
      <c r="AH59" s="3111"/>
      <c r="AI59" s="2133"/>
      <c r="AJ59" s="2134"/>
    </row>
    <row r="60" spans="1:36" s="212" customFormat="1" x14ac:dyDescent="0.3">
      <c r="A60" s="448"/>
      <c r="B60" s="448"/>
      <c r="D60" s="464"/>
      <c r="E60" s="471"/>
      <c r="F60" s="463"/>
      <c r="G60" s="354"/>
      <c r="H60" s="354"/>
      <c r="I60" s="354"/>
      <c r="J60" s="354"/>
      <c r="K60" s="354"/>
      <c r="L60" s="354"/>
      <c r="M60" s="354"/>
      <c r="N60" s="354"/>
      <c r="O60" s="354"/>
      <c r="P60" s="354"/>
      <c r="Q60" s="454"/>
      <c r="R60" s="454"/>
      <c r="S60" s="454">
        <f>R60</f>
        <v>0</v>
      </c>
      <c r="T60" s="454"/>
      <c r="U60" s="454"/>
      <c r="V60" s="454"/>
      <c r="W60" s="456"/>
      <c r="X60" s="359"/>
      <c r="Y60" s="360" t="str">
        <f t="shared" si="34"/>
        <v>ERROR</v>
      </c>
      <c r="AA60" s="2135"/>
      <c r="AB60" s="2133"/>
      <c r="AC60" s="2134"/>
      <c r="AD60" s="2134"/>
      <c r="AE60" s="2134"/>
      <c r="AF60" s="2133"/>
      <c r="AG60" s="2133">
        <f t="shared" ref="AG60:AG64" si="35">AB60-AC60+AD60+AE60-AF60</f>
        <v>0</v>
      </c>
      <c r="AH60" s="3111"/>
      <c r="AI60" s="2133"/>
      <c r="AJ60" s="2134"/>
    </row>
    <row r="61" spans="1:36" s="212" customFormat="1" x14ac:dyDescent="0.3">
      <c r="A61" s="448"/>
      <c r="B61" s="448"/>
      <c r="C61" s="463" t="s">
        <v>2682</v>
      </c>
      <c r="D61" s="464"/>
      <c r="E61" s="471"/>
      <c r="F61" s="463"/>
      <c r="G61" s="354"/>
      <c r="H61" s="354"/>
      <c r="I61" s="354"/>
      <c r="J61" s="354"/>
      <c r="K61" s="354"/>
      <c r="L61" s="354"/>
      <c r="M61" s="354"/>
      <c r="N61" s="354"/>
      <c r="O61" s="354"/>
      <c r="P61" s="354"/>
      <c r="Q61" s="454"/>
      <c r="R61" s="454"/>
      <c r="S61" s="454">
        <f t="shared" ref="S61:S65" si="36">R61</f>
        <v>0</v>
      </c>
      <c r="T61" s="454"/>
      <c r="U61" s="454"/>
      <c r="V61" s="454"/>
      <c r="W61" s="456"/>
      <c r="X61" s="359"/>
      <c r="Y61" s="360" t="str">
        <f t="shared" si="34"/>
        <v>ERROR</v>
      </c>
      <c r="AA61" s="2135"/>
      <c r="AB61" s="2133"/>
      <c r="AC61" s="2134"/>
      <c r="AD61" s="2134"/>
      <c r="AE61" s="2133"/>
      <c r="AF61" s="2133"/>
      <c r="AG61" s="2133">
        <f t="shared" si="35"/>
        <v>0</v>
      </c>
      <c r="AH61" s="3111"/>
      <c r="AI61" s="2134"/>
      <c r="AJ61" s="2134"/>
    </row>
    <row r="62" spans="1:36" s="212" customFormat="1" x14ac:dyDescent="0.3">
      <c r="A62" s="448"/>
      <c r="B62" s="448"/>
      <c r="C62" s="463"/>
      <c r="D62" s="464"/>
      <c r="E62" s="471"/>
      <c r="F62" s="463"/>
      <c r="G62" s="354"/>
      <c r="H62" s="354"/>
      <c r="I62" s="354"/>
      <c r="J62" s="354"/>
      <c r="K62" s="354"/>
      <c r="L62" s="354"/>
      <c r="M62" s="354"/>
      <c r="N62" s="354"/>
      <c r="O62" s="354"/>
      <c r="P62" s="354"/>
      <c r="Q62" s="454"/>
      <c r="R62" s="454"/>
      <c r="S62" s="454">
        <f t="shared" si="36"/>
        <v>0</v>
      </c>
      <c r="T62" s="454"/>
      <c r="U62" s="454"/>
      <c r="V62" s="454"/>
      <c r="W62" s="456"/>
      <c r="X62" s="359"/>
      <c r="Y62" s="360" t="str">
        <f t="shared" si="34"/>
        <v>ERROR</v>
      </c>
      <c r="AA62" s="2135"/>
      <c r="AB62" s="2133"/>
      <c r="AC62" s="2134"/>
      <c r="AD62" s="2134"/>
      <c r="AE62" s="2133"/>
      <c r="AF62" s="2133"/>
      <c r="AG62" s="2133">
        <f t="shared" si="35"/>
        <v>0</v>
      </c>
      <c r="AH62" s="3111"/>
      <c r="AI62" s="2134"/>
      <c r="AJ62" s="2134"/>
    </row>
    <row r="63" spans="1:36" s="212" customFormat="1" x14ac:dyDescent="0.3">
      <c r="A63" s="448"/>
      <c r="B63" s="448"/>
      <c r="C63" s="463"/>
      <c r="D63" s="464"/>
      <c r="E63" s="471"/>
      <c r="F63" s="463"/>
      <c r="G63" s="354"/>
      <c r="H63" s="354"/>
      <c r="I63" s="354"/>
      <c r="J63" s="354"/>
      <c r="K63" s="354"/>
      <c r="L63" s="354"/>
      <c r="M63" s="354"/>
      <c r="N63" s="354"/>
      <c r="O63" s="354"/>
      <c r="P63" s="354"/>
      <c r="Q63" s="454"/>
      <c r="R63" s="454"/>
      <c r="S63" s="454">
        <f t="shared" si="36"/>
        <v>0</v>
      </c>
      <c r="T63" s="454"/>
      <c r="U63" s="454"/>
      <c r="V63" s="454"/>
      <c r="W63" s="456"/>
      <c r="X63" s="359"/>
      <c r="Y63" s="360" t="str">
        <f t="shared" si="34"/>
        <v>ERROR</v>
      </c>
      <c r="AA63" s="2135"/>
      <c r="AB63" s="2133"/>
      <c r="AC63" s="2134"/>
      <c r="AD63" s="2134"/>
      <c r="AE63" s="2133"/>
      <c r="AF63" s="2133"/>
      <c r="AG63" s="2133">
        <f t="shared" si="35"/>
        <v>0</v>
      </c>
      <c r="AH63" s="3111"/>
      <c r="AI63" s="2134"/>
      <c r="AJ63" s="2134"/>
    </row>
    <row r="64" spans="1:36" s="212" customFormat="1" x14ac:dyDescent="0.3">
      <c r="A64" s="448"/>
      <c r="B64" s="448"/>
      <c r="C64" s="463"/>
      <c r="D64" s="464"/>
      <c r="E64" s="471"/>
      <c r="F64" s="463"/>
      <c r="G64" s="354"/>
      <c r="H64" s="354"/>
      <c r="I64" s="354"/>
      <c r="J64" s="354"/>
      <c r="K64" s="354"/>
      <c r="L64" s="354"/>
      <c r="M64" s="354"/>
      <c r="N64" s="354"/>
      <c r="O64" s="354"/>
      <c r="P64" s="354"/>
      <c r="Q64" s="454"/>
      <c r="R64" s="454"/>
      <c r="S64" s="454">
        <f t="shared" si="36"/>
        <v>0</v>
      </c>
      <c r="T64" s="454"/>
      <c r="U64" s="454"/>
      <c r="V64" s="454"/>
      <c r="W64" s="456"/>
      <c r="X64" s="359"/>
      <c r="Y64" s="360" t="str">
        <f t="shared" si="34"/>
        <v>ERROR</v>
      </c>
      <c r="AA64" s="2135"/>
      <c r="AB64" s="2133"/>
      <c r="AC64" s="2134"/>
      <c r="AD64" s="2134"/>
      <c r="AE64" s="2133"/>
      <c r="AF64" s="2133"/>
      <c r="AG64" s="2133">
        <f t="shared" si="35"/>
        <v>0</v>
      </c>
      <c r="AH64" s="3111"/>
      <c r="AI64" s="2134"/>
      <c r="AJ64" s="2134"/>
    </row>
    <row r="65" spans="1:36" s="212" customFormat="1" x14ac:dyDescent="0.3">
      <c r="A65" s="448"/>
      <c r="B65" s="448"/>
      <c r="C65" s="463"/>
      <c r="D65" s="464"/>
      <c r="E65" s="471"/>
      <c r="F65" s="463"/>
      <c r="G65" s="354"/>
      <c r="H65" s="354"/>
      <c r="I65" s="354"/>
      <c r="J65" s="354"/>
      <c r="K65" s="354"/>
      <c r="L65" s="354"/>
      <c r="M65" s="354"/>
      <c r="N65" s="354"/>
      <c r="O65" s="354"/>
      <c r="P65" s="354"/>
      <c r="Q65" s="454"/>
      <c r="R65" s="454"/>
      <c r="S65" s="454">
        <f t="shared" si="36"/>
        <v>0</v>
      </c>
      <c r="T65" s="454"/>
      <c r="U65" s="454"/>
      <c r="V65" s="454"/>
      <c r="W65" s="456"/>
      <c r="X65" s="359"/>
      <c r="Y65" s="360" t="str">
        <f t="shared" si="34"/>
        <v>ERROR</v>
      </c>
      <c r="AA65" s="2135"/>
      <c r="AB65" s="2133"/>
      <c r="AC65" s="2134"/>
      <c r="AD65" s="2134"/>
      <c r="AE65" s="2133"/>
      <c r="AF65" s="2133"/>
      <c r="AG65" s="2133">
        <f>AB65-AC65+AD65+AE65-AF65</f>
        <v>0</v>
      </c>
      <c r="AH65" s="3111"/>
      <c r="AI65" s="2134"/>
      <c r="AJ65" s="2134"/>
    </row>
    <row r="66" spans="1:36" s="234" customFormat="1" ht="16.2" x14ac:dyDescent="0.3">
      <c r="A66" s="437"/>
      <c r="B66" s="437"/>
      <c r="C66" s="402" t="s">
        <v>617</v>
      </c>
      <c r="D66" s="1279" t="s">
        <v>490</v>
      </c>
      <c r="E66" s="1280"/>
      <c r="F66" s="402">
        <f t="shared" ref="F66:V66" si="37">SUMIF($Y$60:$Y$65,MIcode,F$60:F$65)</f>
        <v>0</v>
      </c>
      <c r="G66" s="402">
        <f t="shared" si="37"/>
        <v>0</v>
      </c>
      <c r="H66" s="402">
        <f t="shared" si="37"/>
        <v>0</v>
      </c>
      <c r="I66" s="402">
        <f t="shared" si="37"/>
        <v>0</v>
      </c>
      <c r="J66" s="402">
        <f t="shared" si="37"/>
        <v>0</v>
      </c>
      <c r="K66" s="402">
        <f t="shared" si="37"/>
        <v>0</v>
      </c>
      <c r="L66" s="402">
        <f t="shared" si="37"/>
        <v>0</v>
      </c>
      <c r="M66" s="402">
        <f t="shared" si="37"/>
        <v>0</v>
      </c>
      <c r="N66" s="402">
        <f t="shared" si="37"/>
        <v>0</v>
      </c>
      <c r="O66" s="402">
        <f t="shared" si="37"/>
        <v>0</v>
      </c>
      <c r="P66" s="402">
        <f t="shared" si="37"/>
        <v>0</v>
      </c>
      <c r="Q66" s="402">
        <f t="shared" si="37"/>
        <v>0</v>
      </c>
      <c r="R66" s="402">
        <f t="shared" si="37"/>
        <v>0</v>
      </c>
      <c r="S66" s="402">
        <f t="shared" si="37"/>
        <v>0</v>
      </c>
      <c r="T66" s="402">
        <f t="shared" si="37"/>
        <v>0</v>
      </c>
      <c r="U66" s="402">
        <f t="shared" si="37"/>
        <v>0</v>
      </c>
      <c r="V66" s="402">
        <f t="shared" si="37"/>
        <v>0</v>
      </c>
      <c r="W66" s="1279" t="s">
        <v>490</v>
      </c>
      <c r="X66" s="1279" t="s">
        <v>490</v>
      </c>
      <c r="Y66" s="402">
        <f>COUNTIF($Y$59:$Y$65,MIcode)</f>
        <v>0</v>
      </c>
      <c r="AA66" s="2130" t="s">
        <v>452</v>
      </c>
      <c r="AB66" s="2121">
        <f t="shared" ref="AB66:AJ66" si="38">SUMIF($Y$60:$Y$65,MIcode,AB$60:AB$65)</f>
        <v>0</v>
      </c>
      <c r="AC66" s="2121">
        <f t="shared" si="38"/>
        <v>0</v>
      </c>
      <c r="AD66" s="2121">
        <f t="shared" si="38"/>
        <v>0</v>
      </c>
      <c r="AE66" s="2121">
        <f t="shared" si="38"/>
        <v>0</v>
      </c>
      <c r="AF66" s="2121">
        <f t="shared" si="38"/>
        <v>0</v>
      </c>
      <c r="AG66" s="2121">
        <f t="shared" si="38"/>
        <v>0</v>
      </c>
      <c r="AH66" s="2121">
        <f t="shared" si="38"/>
        <v>0</v>
      </c>
      <c r="AI66" s="2121">
        <f t="shared" si="38"/>
        <v>0</v>
      </c>
      <c r="AJ66" s="2121">
        <f t="shared" si="38"/>
        <v>0</v>
      </c>
    </row>
    <row r="67" spans="1:36" s="234" customFormat="1" ht="16.2" x14ac:dyDescent="0.3">
      <c r="A67" s="437"/>
      <c r="B67" s="437"/>
      <c r="C67" s="407" t="s">
        <v>625</v>
      </c>
      <c r="D67" s="1281" t="s">
        <v>490</v>
      </c>
      <c r="E67" s="1282"/>
      <c r="F67" s="407">
        <f>SUM(F$60:F$65)</f>
        <v>0</v>
      </c>
      <c r="G67" s="407">
        <f t="shared" ref="G67:S67" si="39">SUM(G$60:G$65)</f>
        <v>0</v>
      </c>
      <c r="H67" s="407">
        <f t="shared" si="39"/>
        <v>0</v>
      </c>
      <c r="I67" s="407">
        <f t="shared" si="39"/>
        <v>0</v>
      </c>
      <c r="J67" s="407">
        <f t="shared" si="39"/>
        <v>0</v>
      </c>
      <c r="K67" s="407">
        <f t="shared" si="39"/>
        <v>0</v>
      </c>
      <c r="L67" s="407">
        <f t="shared" si="39"/>
        <v>0</v>
      </c>
      <c r="M67" s="407">
        <f t="shared" si="39"/>
        <v>0</v>
      </c>
      <c r="N67" s="407">
        <f t="shared" si="39"/>
        <v>0</v>
      </c>
      <c r="O67" s="407">
        <f t="shared" si="39"/>
        <v>0</v>
      </c>
      <c r="P67" s="407">
        <f t="shared" si="39"/>
        <v>0</v>
      </c>
      <c r="Q67" s="407">
        <f t="shared" si="39"/>
        <v>0</v>
      </c>
      <c r="R67" s="407">
        <f t="shared" si="39"/>
        <v>0</v>
      </c>
      <c r="S67" s="407">
        <f t="shared" si="39"/>
        <v>0</v>
      </c>
      <c r="T67" s="407">
        <f>SUM(T$60:T$65)</f>
        <v>0</v>
      </c>
      <c r="U67" s="407">
        <f>SUM(U$60:U$65)</f>
        <v>0</v>
      </c>
      <c r="V67" s="407">
        <f>SUM(V$60:V$65)</f>
        <v>0</v>
      </c>
      <c r="W67" s="1283" t="s">
        <v>490</v>
      </c>
      <c r="X67" s="1283" t="s">
        <v>490</v>
      </c>
      <c r="Y67" s="1283" t="s">
        <v>490</v>
      </c>
      <c r="AA67" s="2136" t="s">
        <v>452</v>
      </c>
      <c r="AB67" s="2120">
        <f>SUM(AB$60:AB$65)</f>
        <v>0</v>
      </c>
      <c r="AC67" s="2120">
        <f t="shared" ref="AC67:AJ67" si="40">SUM(AC$60:AC$65)</f>
        <v>0</v>
      </c>
      <c r="AD67" s="2120">
        <f t="shared" si="40"/>
        <v>0</v>
      </c>
      <c r="AE67" s="2120">
        <f t="shared" si="40"/>
        <v>0</v>
      </c>
      <c r="AF67" s="2120">
        <f t="shared" si="40"/>
        <v>0</v>
      </c>
      <c r="AG67" s="2120">
        <f t="shared" si="40"/>
        <v>0</v>
      </c>
      <c r="AH67" s="3763">
        <f t="shared" si="40"/>
        <v>0</v>
      </c>
      <c r="AI67" s="2120">
        <f t="shared" si="40"/>
        <v>0</v>
      </c>
      <c r="AJ67" s="2120">
        <f t="shared" si="40"/>
        <v>0</v>
      </c>
    </row>
    <row r="68" spans="1:36" s="234" customFormat="1" x14ac:dyDescent="0.3">
      <c r="A68" s="437"/>
      <c r="B68" s="437"/>
      <c r="C68" s="90"/>
      <c r="D68" s="90"/>
      <c r="E68" s="90"/>
      <c r="F68" s="90"/>
      <c r="G68" s="422"/>
      <c r="H68" s="422"/>
      <c r="I68" s="441"/>
      <c r="J68" s="441"/>
      <c r="K68" s="422"/>
      <c r="L68" s="422"/>
      <c r="M68" s="422"/>
      <c r="N68" s="422"/>
      <c r="O68" s="422"/>
      <c r="P68" s="422"/>
      <c r="Q68" s="422"/>
      <c r="R68" s="422"/>
      <c r="S68" s="429"/>
      <c r="T68" s="426"/>
      <c r="U68" s="426"/>
      <c r="V68" s="429"/>
      <c r="W68" s="426"/>
      <c r="X68" s="426"/>
      <c r="AA68" s="442"/>
      <c r="AB68" s="248"/>
      <c r="AC68" s="424"/>
      <c r="AD68" s="424"/>
      <c r="AE68" s="425"/>
      <c r="AF68" s="425"/>
      <c r="AG68" s="429"/>
      <c r="AH68" s="429"/>
      <c r="AI68" s="426"/>
      <c r="AJ68" s="426"/>
    </row>
    <row r="69" spans="1:36" s="234" customFormat="1" x14ac:dyDescent="0.3">
      <c r="A69" s="437"/>
      <c r="B69" s="437"/>
      <c r="C69" s="434" t="s">
        <v>706</v>
      </c>
      <c r="D69" s="434"/>
      <c r="E69" s="473"/>
      <c r="F69" s="268">
        <f t="shared" ref="F69:V69" si="41">F17+F23+F55+F66</f>
        <v>0</v>
      </c>
      <c r="G69" s="268">
        <f t="shared" si="41"/>
        <v>4032881.98</v>
      </c>
      <c r="H69" s="268">
        <f t="shared" si="41"/>
        <v>3232642.23</v>
      </c>
      <c r="I69" s="268">
        <f t="shared" si="41"/>
        <v>3259270.38</v>
      </c>
      <c r="J69" s="268">
        <f t="shared" si="41"/>
        <v>2872131.97</v>
      </c>
      <c r="K69" s="268">
        <f t="shared" si="41"/>
        <v>5654850.9300000006</v>
      </c>
      <c r="L69" s="268">
        <f t="shared" si="41"/>
        <v>10725466.700000001</v>
      </c>
      <c r="M69" s="268">
        <f t="shared" si="41"/>
        <v>2562490.62</v>
      </c>
      <c r="N69" s="268">
        <f t="shared" si="41"/>
        <v>3982423.58</v>
      </c>
      <c r="O69" s="268">
        <f t="shared" si="41"/>
        <v>4586823.8900000006</v>
      </c>
      <c r="P69" s="268">
        <f t="shared" si="41"/>
        <v>4733193</v>
      </c>
      <c r="Q69" s="268">
        <f t="shared" si="41"/>
        <v>10307759.48</v>
      </c>
      <c r="R69" s="268">
        <f t="shared" si="41"/>
        <v>7401844.4299999997</v>
      </c>
      <c r="S69" s="268">
        <f t="shared" si="41"/>
        <v>7401844.4299999997</v>
      </c>
      <c r="T69" s="268">
        <f t="shared" si="41"/>
        <v>0</v>
      </c>
      <c r="U69" s="268">
        <f t="shared" si="41"/>
        <v>0</v>
      </c>
      <c r="V69" s="268">
        <f t="shared" si="41"/>
        <v>552259.57999999996</v>
      </c>
      <c r="W69" s="268" t="s">
        <v>490</v>
      </c>
      <c r="X69" s="268" t="s">
        <v>490</v>
      </c>
      <c r="Y69" s="268">
        <f>Y17+Y23+Y55+Y66</f>
        <v>5</v>
      </c>
      <c r="AA69" s="435"/>
      <c r="AB69" s="268">
        <f t="shared" ref="AB69:AJ69" si="42">AB17+AB23+AB55+AB66</f>
        <v>5325.5599999999995</v>
      </c>
      <c r="AC69" s="268">
        <f t="shared" si="42"/>
        <v>0</v>
      </c>
      <c r="AD69" s="268">
        <f t="shared" si="42"/>
        <v>0</v>
      </c>
      <c r="AE69" s="268">
        <f t="shared" si="42"/>
        <v>0</v>
      </c>
      <c r="AF69" s="268">
        <f t="shared" si="42"/>
        <v>0</v>
      </c>
      <c r="AG69" s="268">
        <f t="shared" si="42"/>
        <v>5325.5599999999995</v>
      </c>
      <c r="AH69" s="268">
        <f t="shared" si="42"/>
        <v>0</v>
      </c>
      <c r="AI69" s="268">
        <f t="shared" si="42"/>
        <v>0</v>
      </c>
      <c r="AJ69" s="268">
        <f t="shared" si="42"/>
        <v>0</v>
      </c>
    </row>
    <row r="70" spans="1:36" s="234" customFormat="1" x14ac:dyDescent="0.3">
      <c r="A70" s="437"/>
      <c r="B70" s="437"/>
      <c r="C70" s="3597" t="s">
        <v>630</v>
      </c>
      <c r="D70" s="3597"/>
      <c r="E70" s="3598"/>
      <c r="F70" s="3599">
        <f t="shared" ref="F70:V70" si="43">F18+F24+F56+F67</f>
        <v>0</v>
      </c>
      <c r="G70" s="3599">
        <f t="shared" si="43"/>
        <v>4696488</v>
      </c>
      <c r="H70" s="3599">
        <f t="shared" si="43"/>
        <v>3929173.3200000003</v>
      </c>
      <c r="I70" s="3599">
        <f t="shared" si="43"/>
        <v>3853390.91</v>
      </c>
      <c r="J70" s="3599">
        <f t="shared" si="43"/>
        <v>3443229.4499999997</v>
      </c>
      <c r="K70" s="3599">
        <f t="shared" si="43"/>
        <v>6243246.2999999998</v>
      </c>
      <c r="L70" s="3599">
        <f t="shared" si="43"/>
        <v>11275676.73</v>
      </c>
      <c r="M70" s="3599">
        <f t="shared" si="43"/>
        <v>3099896.09</v>
      </c>
      <c r="N70" s="3599">
        <f t="shared" si="43"/>
        <v>4567565.32</v>
      </c>
      <c r="O70" s="3599">
        <f t="shared" si="43"/>
        <v>5054088.9000000004</v>
      </c>
      <c r="P70" s="3599">
        <f t="shared" si="43"/>
        <v>6160928.8100000005</v>
      </c>
      <c r="Q70" s="3599">
        <f t="shared" si="43"/>
        <v>10864550.380000001</v>
      </c>
      <c r="R70" s="3599">
        <f t="shared" si="43"/>
        <v>8246477.1600000001</v>
      </c>
      <c r="S70" s="3599">
        <f t="shared" si="43"/>
        <v>8246477.1600000001</v>
      </c>
      <c r="T70" s="3599">
        <f t="shared" si="43"/>
        <v>0</v>
      </c>
      <c r="U70" s="3599">
        <f t="shared" si="43"/>
        <v>0</v>
      </c>
      <c r="V70" s="3599">
        <f t="shared" si="43"/>
        <v>8246477.1600000001</v>
      </c>
      <c r="W70" s="3599" t="s">
        <v>490</v>
      </c>
      <c r="X70" s="3599" t="s">
        <v>490</v>
      </c>
      <c r="Y70" s="3599"/>
      <c r="AA70" s="3600" t="s">
        <v>452</v>
      </c>
      <c r="AB70" s="3601">
        <f t="shared" ref="AB70:AJ70" si="44">AB18+AB24+AB56+AB67</f>
        <v>6085.3099999999995</v>
      </c>
      <c r="AC70" s="3601">
        <f t="shared" si="44"/>
        <v>0</v>
      </c>
      <c r="AD70" s="3601">
        <f t="shared" si="44"/>
        <v>0</v>
      </c>
      <c r="AE70" s="3601">
        <f t="shared" si="44"/>
        <v>0</v>
      </c>
      <c r="AF70" s="3601">
        <f t="shared" si="44"/>
        <v>0</v>
      </c>
      <c r="AG70" s="3601">
        <f t="shared" si="44"/>
        <v>6085.3099999999995</v>
      </c>
      <c r="AH70" s="3601">
        <f t="shared" si="44"/>
        <v>0</v>
      </c>
      <c r="AI70" s="3601">
        <f t="shared" si="44"/>
        <v>0</v>
      </c>
      <c r="AJ70" s="3601">
        <f t="shared" si="44"/>
        <v>0</v>
      </c>
    </row>
    <row r="71" spans="1:36" x14ac:dyDescent="0.3">
      <c r="A71" s="169"/>
      <c r="B71" s="169"/>
      <c r="G71" s="190"/>
      <c r="H71" s="190"/>
      <c r="I71" s="190"/>
      <c r="J71" s="190"/>
      <c r="K71" s="190"/>
      <c r="L71" s="190"/>
      <c r="M71" s="190"/>
      <c r="N71" s="190"/>
      <c r="O71" s="190"/>
      <c r="P71" s="190"/>
      <c r="Q71" s="190"/>
      <c r="R71" s="190"/>
      <c r="S71" s="445"/>
      <c r="T71" s="190"/>
      <c r="U71" s="190"/>
      <c r="V71" s="445"/>
      <c r="W71" s="190"/>
      <c r="X71" s="190"/>
      <c r="AB71" s="445"/>
      <c r="AC71" s="190"/>
      <c r="AD71" s="190"/>
      <c r="AE71" s="445"/>
      <c r="AF71" s="445"/>
      <c r="AG71" s="445"/>
      <c r="AH71" s="445"/>
      <c r="AI71" s="190"/>
      <c r="AJ71" s="190"/>
    </row>
    <row r="72" spans="1:36" x14ac:dyDescent="0.3">
      <c r="A72" s="169"/>
      <c r="B72" s="373" t="s">
        <v>468</v>
      </c>
      <c r="G72" s="190"/>
      <c r="H72" s="190"/>
      <c r="I72" s="601" t="s">
        <v>793</v>
      </c>
      <c r="J72" s="53"/>
      <c r="K72" s="53"/>
      <c r="L72" s="601" t="s">
        <v>794</v>
      </c>
      <c r="M72" s="53"/>
      <c r="N72" s="190"/>
      <c r="O72" s="190"/>
      <c r="P72" s="190"/>
      <c r="Q72" s="190"/>
      <c r="R72" s="190"/>
      <c r="S72" s="445"/>
      <c r="T72" s="190"/>
      <c r="U72" s="190"/>
      <c r="V72" s="445"/>
      <c r="W72" s="190"/>
      <c r="X72" s="190"/>
      <c r="Y72" s="2349" t="s">
        <v>1786</v>
      </c>
      <c r="AB72" s="445"/>
      <c r="AC72" s="190"/>
      <c r="AD72" s="190"/>
      <c r="AE72" s="445"/>
      <c r="AF72" s="445"/>
      <c r="AG72" s="445"/>
      <c r="AH72" s="445"/>
      <c r="AI72" s="190"/>
      <c r="AJ72" s="190"/>
    </row>
    <row r="73" spans="1:36" x14ac:dyDescent="0.3">
      <c r="A73" s="169"/>
      <c r="B73" s="372" t="s">
        <v>1700</v>
      </c>
      <c r="G73" s="190"/>
      <c r="H73" s="190"/>
      <c r="I73" s="596" t="s">
        <v>1759</v>
      </c>
      <c r="J73" s="53"/>
      <c r="K73" s="53"/>
      <c r="L73" s="596" t="s">
        <v>797</v>
      </c>
      <c r="M73" s="53"/>
      <c r="N73" s="190"/>
      <c r="O73" s="190"/>
      <c r="P73" s="190"/>
      <c r="Q73" s="190"/>
      <c r="R73" s="190"/>
      <c r="S73" s="445"/>
      <c r="T73" s="190"/>
      <c r="U73" s="190"/>
      <c r="V73" s="445"/>
      <c r="W73" s="190"/>
      <c r="X73" s="190"/>
      <c r="AB73" s="445"/>
      <c r="AC73" s="190"/>
      <c r="AD73" s="190"/>
      <c r="AE73" s="445"/>
      <c r="AF73" s="445"/>
      <c r="AG73" s="445"/>
      <c r="AH73" s="445"/>
      <c r="AI73" s="190"/>
      <c r="AJ73" s="190"/>
    </row>
    <row r="74" spans="1:36" x14ac:dyDescent="0.3">
      <c r="A74" s="169"/>
      <c r="B74" s="372" t="s">
        <v>488</v>
      </c>
      <c r="G74" s="190"/>
      <c r="H74" s="190"/>
      <c r="I74" s="596" t="s">
        <v>1760</v>
      </c>
      <c r="J74" s="53"/>
      <c r="K74" s="53"/>
      <c r="L74" s="596" t="s">
        <v>1950</v>
      </c>
      <c r="M74" s="190"/>
      <c r="N74" s="190"/>
      <c r="O74" s="190"/>
      <c r="P74" s="190"/>
      <c r="Q74" s="190"/>
      <c r="R74" s="190"/>
      <c r="S74" s="445"/>
      <c r="T74" s="190"/>
      <c r="U74" s="190"/>
      <c r="V74" s="445"/>
      <c r="W74" s="190"/>
      <c r="X74" s="190"/>
      <c r="AB74" s="445"/>
      <c r="AC74" s="190"/>
      <c r="AD74" s="190"/>
      <c r="AE74" s="445"/>
      <c r="AF74" s="445"/>
      <c r="AG74" s="445"/>
      <c r="AH74" s="445"/>
      <c r="AI74" s="190"/>
      <c r="AJ74" s="190"/>
    </row>
    <row r="75" spans="1:36" x14ac:dyDescent="0.3">
      <c r="B75" s="372" t="s">
        <v>1702</v>
      </c>
      <c r="I75" s="596" t="s">
        <v>1761</v>
      </c>
      <c r="J75" s="53"/>
      <c r="K75" s="53"/>
      <c r="L75" s="596" t="s">
        <v>803</v>
      </c>
      <c r="M75" s="53"/>
      <c r="N75" s="190"/>
    </row>
    <row r="76" spans="1:36" x14ac:dyDescent="0.3">
      <c r="B76" s="372" t="s">
        <v>1701</v>
      </c>
      <c r="L76" s="596" t="s">
        <v>805</v>
      </c>
      <c r="M76" s="53"/>
    </row>
  </sheetData>
  <mergeCells count="4">
    <mergeCell ref="AC7:AE7"/>
    <mergeCell ref="AI7:AJ7"/>
    <mergeCell ref="B1:C1"/>
    <mergeCell ref="AH7:AH9"/>
  </mergeCells>
  <conditionalFormatting sqref="Y54 Y57 Y20:Y22">
    <cfRule type="expression" dxfId="88" priority="176">
      <formula>(Y20="error")</formula>
    </cfRule>
  </conditionalFormatting>
  <conditionalFormatting sqref="Y14:Y16">
    <cfRule type="expression" dxfId="87" priority="30">
      <formula>(Y14="error")</formula>
    </cfRule>
  </conditionalFormatting>
  <conditionalFormatting sqref="Y33:Y34 Y37:Y38">
    <cfRule type="expression" dxfId="86" priority="27">
      <formula>(Y33="error")</formula>
    </cfRule>
  </conditionalFormatting>
  <conditionalFormatting sqref="Y13">
    <cfRule type="expression" dxfId="85" priority="31">
      <formula>(Y13="error")</formula>
    </cfRule>
  </conditionalFormatting>
  <conditionalFormatting sqref="Y26:Y33">
    <cfRule type="expression" dxfId="84" priority="26">
      <formula>(Y26="error")</formula>
    </cfRule>
  </conditionalFormatting>
  <conditionalFormatting sqref="Y30:Y32">
    <cfRule type="expression" dxfId="83" priority="18">
      <formula>(Y30="error")</formula>
    </cfRule>
  </conditionalFormatting>
  <conditionalFormatting sqref="Y29">
    <cfRule type="expression" dxfId="82" priority="19">
      <formula>(Y29="error")</formula>
    </cfRule>
  </conditionalFormatting>
  <conditionalFormatting sqref="Y39:Y44">
    <cfRule type="expression" dxfId="81" priority="16">
      <formula>(Y39="error")</formula>
    </cfRule>
  </conditionalFormatting>
  <conditionalFormatting sqref="Y45:Y51">
    <cfRule type="expression" dxfId="80" priority="15">
      <formula>(Y45="error")</formula>
    </cfRule>
  </conditionalFormatting>
  <conditionalFormatting sqref="Y58">
    <cfRule type="expression" dxfId="79" priority="14">
      <formula>(Y58="error")</formula>
    </cfRule>
  </conditionalFormatting>
  <conditionalFormatting sqref="Y64:Y65">
    <cfRule type="expression" dxfId="78" priority="13">
      <formula>(Y64="error")</formula>
    </cfRule>
  </conditionalFormatting>
  <conditionalFormatting sqref="Y59:Y64">
    <cfRule type="expression" dxfId="77" priority="12">
      <formula>(Y59="error")</formula>
    </cfRule>
  </conditionalFormatting>
  <conditionalFormatting sqref="Y62:Y63">
    <cfRule type="expression" dxfId="76" priority="10">
      <formula>(Y62="error")</formula>
    </cfRule>
  </conditionalFormatting>
  <conditionalFormatting sqref="Y61">
    <cfRule type="expression" dxfId="75" priority="11">
      <formula>(Y61="error")</formula>
    </cfRule>
  </conditionalFormatting>
  <dataValidations count="3">
    <dataValidation type="list" allowBlank="1" showInputMessage="1" showErrorMessage="1" sqref="W58:W65 W26:W34 W37:W51 W14:W16 W20:W22" xr:uid="{00000000-0002-0000-1000-000000000000}">
      <formula1>CASHCODE</formula1>
    </dataValidation>
    <dataValidation type="list" allowBlank="1" showInputMessage="1" showErrorMessage="1" sqref="X26 X37:X38" xr:uid="{00000000-0002-0000-1000-000001000000}">
      <formula1>FUNDS</formula1>
    </dataValidation>
    <dataValidation type="list" allowBlank="1" showInputMessage="1" showErrorMessage="1" sqref="X14:X16 X20:X22 X27:X34 X39:X51 X58:X65" xr:uid="{00000000-0002-0000-1000-000002000000}">
      <formula1>"GenF, MBF, Obreg, Obmi"</formula1>
    </dataValidation>
  </dataValidations>
  <hyperlinks>
    <hyperlink ref="Y72" location="Index!A1" display="index" xr:uid="{00000000-0004-0000-1000-000000000000}"/>
  </hyperlinks>
  <printOptions horizontalCentered="1"/>
  <pageMargins left="3.937007874015748E-2" right="3.937007874015748E-2" top="0.35433070866141736" bottom="0.39370078740157483" header="0.31496062992125984" footer="0.31496062992125984"/>
  <pageSetup paperSize="5" scale="50" fitToHeight="0" orientation="landscape" r:id="rId1"/>
  <headerFooter>
    <oddFooter>&amp;LCash and Cash Equivalents
PAGE 13&amp;R&amp;P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70C0"/>
  </sheetPr>
  <dimension ref="A1:AN174"/>
  <sheetViews>
    <sheetView showGridLines="0" zoomScale="80" zoomScaleNormal="80" workbookViewId="0">
      <pane xSplit="3" ySplit="10" topLeftCell="AC11" activePane="bottomRight" state="frozen"/>
      <selection activeCell="G11" sqref="G11"/>
      <selection pane="topRight" activeCell="G11" sqref="G11"/>
      <selection pane="bottomLeft" activeCell="G11" sqref="G11"/>
      <selection pane="bottomRight" activeCell="AF14" sqref="AF14"/>
    </sheetView>
  </sheetViews>
  <sheetFormatPr defaultColWidth="9.109375" defaultRowHeight="15.6" x14ac:dyDescent="0.3"/>
  <cols>
    <col min="1" max="1" width="4" style="279" customWidth="1"/>
    <col min="2" max="2" width="16.6640625" style="279" customWidth="1"/>
    <col min="3" max="3" width="77.6640625" style="283" customWidth="1"/>
    <col min="4" max="6" width="15.33203125" style="284" customWidth="1"/>
    <col min="7" max="7" width="11.6640625" style="286" customWidth="1"/>
    <col min="8" max="8" width="32.44140625" style="285" customWidth="1"/>
    <col min="9" max="9" width="16.88671875" style="281" bestFit="1" customWidth="1"/>
    <col min="10" max="10" width="16.88671875" style="281" customWidth="1"/>
    <col min="11" max="11" width="16.88671875" style="281" bestFit="1" customWidth="1"/>
    <col min="12" max="12" width="17.88671875" style="279" bestFit="1" customWidth="1"/>
    <col min="13" max="13" width="15.33203125" style="279" customWidth="1"/>
    <col min="14" max="14" width="15.33203125" style="281" customWidth="1"/>
    <col min="15" max="15" width="18.5546875" style="281" customWidth="1"/>
    <col min="16" max="16" width="14.5546875" style="281" bestFit="1" customWidth="1"/>
    <col min="17" max="17" width="18.109375" style="281" customWidth="1"/>
    <col min="18" max="20" width="15.33203125" style="281" customWidth="1"/>
    <col min="21" max="21" width="15.33203125" style="279" customWidth="1"/>
    <col min="22" max="22" width="18.5546875" style="281" customWidth="1"/>
    <col min="23" max="23" width="16.6640625" style="281" customWidth="1"/>
    <col min="24" max="24" width="21.5546875" style="281" customWidth="1"/>
    <col min="25" max="25" width="23.109375" style="281" customWidth="1"/>
    <col min="26" max="27" width="15.33203125" style="279" customWidth="1"/>
    <col min="28" max="28" width="17.109375" style="279" customWidth="1"/>
    <col min="29" max="29" width="15.33203125" style="279" customWidth="1"/>
    <col min="30" max="30" width="14.33203125" style="279" bestFit="1" customWidth="1"/>
    <col min="31" max="31" width="15.33203125" style="281" customWidth="1"/>
    <col min="32" max="32" width="15.33203125" style="282" customWidth="1"/>
    <col min="33" max="33" width="15.33203125" style="289" customWidth="1"/>
    <col min="34" max="34" width="15.33203125" style="282" customWidth="1"/>
    <col min="35" max="35" width="21" style="282" bestFit="1" customWidth="1"/>
    <col min="36" max="36" width="21" style="282" customWidth="1"/>
    <col min="37" max="37" width="18.109375" style="281" customWidth="1"/>
    <col min="38" max="38" width="18.6640625" style="279" customWidth="1"/>
    <col min="39" max="39" width="17" style="279" bestFit="1" customWidth="1"/>
    <col min="40" max="16384" width="9.109375" style="279"/>
  </cols>
  <sheetData>
    <row r="1" spans="1:39" s="377" customFormat="1" ht="19.8" thickBot="1" x14ac:dyDescent="0.4">
      <c r="B1" s="4256" t="s">
        <v>1241</v>
      </c>
      <c r="C1" s="4257"/>
      <c r="D1" s="378"/>
      <c r="E1" s="379"/>
      <c r="F1" s="379"/>
      <c r="G1" s="380"/>
      <c r="H1" s="381"/>
      <c r="I1" s="382"/>
      <c r="J1" s="382"/>
      <c r="K1" s="383"/>
      <c r="M1" s="381"/>
      <c r="N1" s="383"/>
      <c r="O1" s="383"/>
      <c r="P1" s="384"/>
      <c r="Q1" s="384"/>
      <c r="R1" s="384"/>
      <c r="S1" s="384"/>
      <c r="T1" s="384"/>
      <c r="U1" s="385"/>
      <c r="V1" s="382"/>
      <c r="W1" s="382"/>
      <c r="X1" s="384"/>
      <c r="Y1" s="384"/>
      <c r="Z1" s="385"/>
      <c r="AA1" s="385"/>
      <c r="AB1" s="385"/>
      <c r="AC1" s="385"/>
      <c r="AD1" s="386"/>
      <c r="AE1" s="387"/>
      <c r="AF1" s="388"/>
      <c r="AG1" s="389"/>
      <c r="AH1" s="388"/>
      <c r="AI1" s="390"/>
      <c r="AJ1" s="390"/>
      <c r="AK1" s="384"/>
      <c r="AL1" s="1503" t="s">
        <v>1684</v>
      </c>
      <c r="AM1" s="385"/>
    </row>
    <row r="2" spans="1:39" s="239" customFormat="1" ht="25.5" customHeight="1" thickBot="1" x14ac:dyDescent="0.35">
      <c r="B2" s="1117" t="s">
        <v>1238</v>
      </c>
      <c r="C2" s="1115" t="str">
        <f>ASSOCNAME</f>
        <v>NOVO ECIJANO TEACHERS MUTUAL BENEFIT ASSOCIATION, INCORPORATED</v>
      </c>
      <c r="D2" s="240"/>
      <c r="E2" s="241"/>
      <c r="F2" s="241"/>
      <c r="G2" s="245"/>
      <c r="H2" s="242"/>
      <c r="I2" s="243"/>
      <c r="J2" s="243"/>
      <c r="K2" s="244"/>
      <c r="M2" s="242"/>
      <c r="N2" s="244"/>
      <c r="O2" s="3947"/>
      <c r="P2" s="244"/>
      <c r="Q2" s="244"/>
      <c r="R2" s="244"/>
      <c r="S2" s="244"/>
      <c r="T2" s="244"/>
      <c r="V2" s="243"/>
      <c r="W2" s="244"/>
      <c r="X2" s="244"/>
      <c r="Y2" s="244"/>
      <c r="AD2" s="250"/>
      <c r="AE2" s="247"/>
      <c r="AF2" s="248"/>
      <c r="AG2" s="249"/>
      <c r="AH2" s="248"/>
      <c r="AI2" s="248"/>
      <c r="AJ2" s="248"/>
      <c r="AK2" s="244"/>
    </row>
    <row r="3" spans="1:39" s="377" customFormat="1" ht="19.8" thickBot="1" x14ac:dyDescent="0.4">
      <c r="B3" s="1117" t="s">
        <v>1239</v>
      </c>
      <c r="C3" s="1116" t="str">
        <f>TEXT(ASPERIOD,"mmmmmmm DD,YYYYY")</f>
        <v>December 31,2021</v>
      </c>
      <c r="D3" s="378"/>
      <c r="E3" s="379"/>
      <c r="F3" s="379"/>
      <c r="G3" s="380"/>
      <c r="H3" s="381"/>
      <c r="I3" s="382"/>
      <c r="J3" s="382"/>
      <c r="K3" s="383"/>
      <c r="M3" s="381"/>
      <c r="N3" s="383"/>
      <c r="O3" s="383"/>
      <c r="P3" s="384"/>
      <c r="Q3" s="384"/>
      <c r="R3" s="384"/>
      <c r="S3" s="384"/>
      <c r="T3" s="384"/>
      <c r="U3" s="385"/>
      <c r="V3" s="382"/>
      <c r="W3" s="382"/>
      <c r="X3" s="384"/>
      <c r="Y3" s="384"/>
      <c r="Z3" s="385"/>
      <c r="AA3" s="385"/>
      <c r="AB3" s="385"/>
      <c r="AC3" s="385"/>
      <c r="AD3" s="386"/>
      <c r="AE3" s="387"/>
      <c r="AF3" s="388"/>
      <c r="AG3" s="389"/>
      <c r="AH3" s="388"/>
      <c r="AI3" s="390"/>
      <c r="AJ3" s="390"/>
      <c r="AK3" s="384"/>
      <c r="AL3" s="385"/>
      <c r="AM3" s="385"/>
    </row>
    <row r="4" spans="1:39" s="239" customFormat="1" ht="15" customHeight="1" thickBot="1" x14ac:dyDescent="0.35">
      <c r="C4" s="246"/>
      <c r="D4" s="241"/>
      <c r="E4" s="241"/>
      <c r="F4" s="241"/>
      <c r="G4" s="245"/>
      <c r="H4" s="242"/>
      <c r="I4" s="244"/>
      <c r="J4" s="244"/>
      <c r="K4" s="244"/>
      <c r="M4" s="242"/>
      <c r="N4" s="244"/>
      <c r="O4" s="244"/>
      <c r="P4" s="244"/>
      <c r="Q4" s="244"/>
      <c r="R4" s="244"/>
      <c r="S4" s="244"/>
      <c r="T4" s="244"/>
      <c r="V4" s="244"/>
      <c r="W4" s="244"/>
      <c r="X4" s="244"/>
      <c r="Y4" s="244"/>
      <c r="AD4" s="250"/>
      <c r="AE4" s="244"/>
      <c r="AF4" s="248"/>
      <c r="AG4" s="249"/>
      <c r="AH4" s="248"/>
      <c r="AI4" s="248"/>
      <c r="AJ4" s="248"/>
      <c r="AK4" s="244"/>
    </row>
    <row r="5" spans="1:39" s="239" customFormat="1" x14ac:dyDescent="0.3">
      <c r="B5" s="4258" t="s">
        <v>471</v>
      </c>
      <c r="C5" s="337"/>
      <c r="D5" s="4265" t="s">
        <v>396</v>
      </c>
      <c r="E5" s="4266"/>
      <c r="F5" s="4266"/>
      <c r="G5" s="4261" t="s">
        <v>480</v>
      </c>
      <c r="H5" s="4269" t="s">
        <v>397</v>
      </c>
      <c r="I5" s="4269"/>
      <c r="J5" s="4270"/>
      <c r="K5" s="4269"/>
      <c r="L5" s="290"/>
      <c r="M5" s="291"/>
      <c r="N5" s="292"/>
      <c r="O5" s="4277" t="s">
        <v>844</v>
      </c>
      <c r="P5" s="4277"/>
      <c r="Q5" s="4277"/>
      <c r="R5" s="4281" t="s">
        <v>2607</v>
      </c>
      <c r="S5" s="4281"/>
      <c r="T5" s="4281"/>
      <c r="U5" s="3616"/>
      <c r="V5" s="299"/>
      <c r="W5" s="299"/>
      <c r="X5" s="299"/>
      <c r="Y5" s="299"/>
      <c r="Z5" s="300"/>
      <c r="AA5" s="300"/>
      <c r="AB5" s="301"/>
      <c r="AC5" s="250"/>
      <c r="AD5" s="293"/>
      <c r="AE5" s="294"/>
      <c r="AF5" s="295"/>
      <c r="AG5" s="296" t="s">
        <v>483</v>
      </c>
      <c r="AH5" s="294"/>
      <c r="AI5" s="293"/>
      <c r="AJ5" s="3118"/>
      <c r="AK5" s="297"/>
      <c r="AL5" s="298"/>
    </row>
    <row r="6" spans="1:39" s="239" customFormat="1" ht="14.4" customHeight="1" x14ac:dyDescent="0.3">
      <c r="B6" s="4259"/>
      <c r="C6" s="338"/>
      <c r="D6" s="4267"/>
      <c r="E6" s="4268"/>
      <c r="F6" s="4268"/>
      <c r="G6" s="4262"/>
      <c r="H6" s="4271"/>
      <c r="I6" s="4271"/>
      <c r="J6" s="4272"/>
      <c r="K6" s="4271"/>
      <c r="L6" s="302"/>
      <c r="M6" s="302"/>
      <c r="N6" s="303"/>
      <c r="O6" s="4278"/>
      <c r="P6" s="4278"/>
      <c r="Q6" s="4278"/>
      <c r="R6" s="4282"/>
      <c r="S6" s="4282"/>
      <c r="T6" s="4282"/>
      <c r="U6" s="3617" t="s">
        <v>343</v>
      </c>
      <c r="V6" s="309"/>
      <c r="W6" s="309"/>
      <c r="X6" s="309"/>
      <c r="Y6" s="309"/>
      <c r="Z6" s="302"/>
      <c r="AA6" s="302"/>
      <c r="AB6" s="310" t="s">
        <v>400</v>
      </c>
      <c r="AC6" s="250"/>
      <c r="AD6" s="3619"/>
      <c r="AE6" s="392" t="s">
        <v>399</v>
      </c>
      <c r="AF6" s="393"/>
      <c r="AG6" s="393"/>
      <c r="AH6" s="307" t="s">
        <v>340</v>
      </c>
      <c r="AI6" s="308" t="s">
        <v>341</v>
      </c>
      <c r="AJ6" s="4275" t="s">
        <v>2178</v>
      </c>
      <c r="AK6" s="4263" t="s">
        <v>94</v>
      </c>
      <c r="AL6" s="4264"/>
    </row>
    <row r="7" spans="1:39" s="239" customFormat="1" ht="32.25" customHeight="1" x14ac:dyDescent="0.3">
      <c r="B7" s="4259"/>
      <c r="C7" s="339" t="s">
        <v>401</v>
      </c>
      <c r="D7" s="311"/>
      <c r="E7" s="312"/>
      <c r="F7" s="312" t="s">
        <v>402</v>
      </c>
      <c r="G7" s="4262"/>
      <c r="H7" s="313"/>
      <c r="I7" s="4273" t="s">
        <v>403</v>
      </c>
      <c r="J7" s="4274"/>
      <c r="K7" s="4273"/>
      <c r="L7" s="302" t="s">
        <v>404</v>
      </c>
      <c r="M7" s="302" t="s">
        <v>405</v>
      </c>
      <c r="N7" s="3610" t="s">
        <v>406</v>
      </c>
      <c r="O7" s="3873" t="s">
        <v>2605</v>
      </c>
      <c r="P7" s="3874" t="s">
        <v>2604</v>
      </c>
      <c r="Q7" s="3874" t="s">
        <v>2603</v>
      </c>
      <c r="R7" s="3874" t="s">
        <v>2608</v>
      </c>
      <c r="S7" s="3874" t="s">
        <v>2609</v>
      </c>
      <c r="T7" s="3874" t="s">
        <v>423</v>
      </c>
      <c r="U7" s="3618" t="s">
        <v>409</v>
      </c>
      <c r="V7" s="309" t="s">
        <v>411</v>
      </c>
      <c r="W7" s="309" t="s">
        <v>412</v>
      </c>
      <c r="X7" s="309" t="s">
        <v>413</v>
      </c>
      <c r="Y7" s="309" t="s">
        <v>414</v>
      </c>
      <c r="Z7" s="302" t="s">
        <v>415</v>
      </c>
      <c r="AA7" s="302" t="s">
        <v>416</v>
      </c>
      <c r="AB7" s="310" t="s">
        <v>417</v>
      </c>
      <c r="AC7" s="250"/>
      <c r="AD7" s="306" t="s">
        <v>340</v>
      </c>
      <c r="AE7" s="315" t="s">
        <v>343</v>
      </c>
      <c r="AF7" s="316" t="s">
        <v>344</v>
      </c>
      <c r="AG7" s="315" t="s">
        <v>341</v>
      </c>
      <c r="AH7" s="307" t="s">
        <v>346</v>
      </c>
      <c r="AI7" s="308" t="s">
        <v>347</v>
      </c>
      <c r="AJ7" s="4276"/>
      <c r="AK7" s="317"/>
      <c r="AL7" s="317"/>
    </row>
    <row r="8" spans="1:39" s="239" customFormat="1" ht="13.5" customHeight="1" x14ac:dyDescent="0.3">
      <c r="B8" s="4259"/>
      <c r="C8" s="338"/>
      <c r="D8" s="318" t="s">
        <v>418</v>
      </c>
      <c r="E8" s="319" t="s">
        <v>419</v>
      </c>
      <c r="F8" s="319" t="s">
        <v>420</v>
      </c>
      <c r="G8" s="4262"/>
      <c r="H8" s="302" t="s">
        <v>421</v>
      </c>
      <c r="I8" s="3869" t="s">
        <v>422</v>
      </c>
      <c r="J8" s="4279" t="s">
        <v>2606</v>
      </c>
      <c r="K8" s="3870" t="s">
        <v>423</v>
      </c>
      <c r="L8" s="302" t="s">
        <v>424</v>
      </c>
      <c r="M8" s="302"/>
      <c r="N8" s="305" t="s">
        <v>409</v>
      </c>
      <c r="O8" s="3611"/>
      <c r="P8" s="309"/>
      <c r="Q8" s="3606"/>
      <c r="R8" s="305"/>
      <c r="S8" s="3611"/>
      <c r="T8" s="3611"/>
      <c r="U8" s="314" t="s">
        <v>427</v>
      </c>
      <c r="V8" s="322" t="s">
        <v>428</v>
      </c>
      <c r="W8" s="322" t="s">
        <v>428</v>
      </c>
      <c r="X8" s="309" t="s">
        <v>352</v>
      </c>
      <c r="Y8" s="309" t="s">
        <v>352</v>
      </c>
      <c r="Z8" s="302" t="s">
        <v>429</v>
      </c>
      <c r="AA8" s="302" t="s">
        <v>429</v>
      </c>
      <c r="AB8" s="310" t="s">
        <v>430</v>
      </c>
      <c r="AC8" s="250"/>
      <c r="AD8" s="306" t="s">
        <v>349</v>
      </c>
      <c r="AE8" s="307" t="s">
        <v>350</v>
      </c>
      <c r="AF8" s="321" t="s">
        <v>350</v>
      </c>
      <c r="AG8" s="307" t="s">
        <v>351</v>
      </c>
      <c r="AH8" s="307" t="s">
        <v>353</v>
      </c>
      <c r="AI8" s="308" t="s">
        <v>354</v>
      </c>
      <c r="AJ8" s="4276"/>
      <c r="AK8" s="317" t="s">
        <v>352</v>
      </c>
      <c r="AL8" s="317" t="s">
        <v>484</v>
      </c>
    </row>
    <row r="9" spans="1:39" s="239" customFormat="1" ht="19.5" customHeight="1" x14ac:dyDescent="0.3">
      <c r="B9" s="4259"/>
      <c r="C9" s="338"/>
      <c r="D9" s="318"/>
      <c r="E9" s="319"/>
      <c r="F9" s="319"/>
      <c r="G9" s="4262"/>
      <c r="H9" s="302"/>
      <c r="I9" s="3871"/>
      <c r="J9" s="4280"/>
      <c r="K9" s="3872" t="s">
        <v>431</v>
      </c>
      <c r="L9" s="302"/>
      <c r="M9" s="302"/>
      <c r="N9" s="305" t="s">
        <v>427</v>
      </c>
      <c r="O9" s="3611"/>
      <c r="P9" s="304"/>
      <c r="Q9" s="3605"/>
      <c r="R9" s="305"/>
      <c r="S9" s="3611"/>
      <c r="T9" s="3611"/>
      <c r="U9" s="314" t="s">
        <v>433</v>
      </c>
      <c r="V9" s="322"/>
      <c r="W9" s="322"/>
      <c r="X9" s="322"/>
      <c r="Y9" s="322"/>
      <c r="Z9" s="374" t="s">
        <v>478</v>
      </c>
      <c r="AA9" s="374" t="s">
        <v>478</v>
      </c>
      <c r="AB9" s="310"/>
      <c r="AC9" s="250"/>
      <c r="AD9" s="306" t="s">
        <v>354</v>
      </c>
      <c r="AE9" s="307" t="s">
        <v>340</v>
      </c>
      <c r="AF9" s="321" t="s">
        <v>355</v>
      </c>
      <c r="AG9" s="307" t="s">
        <v>356</v>
      </c>
      <c r="AH9" s="323" t="s">
        <v>357</v>
      </c>
      <c r="AI9" s="324" t="s">
        <v>2610</v>
      </c>
      <c r="AJ9" s="4276"/>
      <c r="AK9" s="325"/>
      <c r="AL9" s="325"/>
    </row>
    <row r="10" spans="1:39" s="242" customFormat="1" ht="18" customHeight="1" thickBot="1" x14ac:dyDescent="0.35">
      <c r="B10" s="4260"/>
      <c r="C10" s="2142" t="s">
        <v>360</v>
      </c>
      <c r="D10" s="326" t="s">
        <v>361</v>
      </c>
      <c r="E10" s="327" t="s">
        <v>362</v>
      </c>
      <c r="F10" s="327" t="s">
        <v>363</v>
      </c>
      <c r="G10" s="328" t="s">
        <v>364</v>
      </c>
      <c r="H10" s="329" t="s">
        <v>365</v>
      </c>
      <c r="I10" s="329" t="s">
        <v>366</v>
      </c>
      <c r="J10" s="3613" t="s">
        <v>367</v>
      </c>
      <c r="K10" s="336" t="s">
        <v>368</v>
      </c>
      <c r="L10" s="336" t="s">
        <v>435</v>
      </c>
      <c r="M10" s="335" t="s">
        <v>436</v>
      </c>
      <c r="N10" s="335" t="s">
        <v>437</v>
      </c>
      <c r="O10" s="3613" t="s">
        <v>438</v>
      </c>
      <c r="P10" s="335" t="s">
        <v>439</v>
      </c>
      <c r="Q10" s="335" t="s">
        <v>787</v>
      </c>
      <c r="R10" s="336" t="s">
        <v>440</v>
      </c>
      <c r="S10" s="3614" t="s">
        <v>441</v>
      </c>
      <c r="T10" s="3614" t="s">
        <v>442</v>
      </c>
      <c r="U10" s="336" t="s">
        <v>443</v>
      </c>
      <c r="V10" s="336" t="s">
        <v>788</v>
      </c>
      <c r="W10" s="335" t="s">
        <v>789</v>
      </c>
      <c r="X10" s="335" t="s">
        <v>444</v>
      </c>
      <c r="Y10" s="335" t="s">
        <v>481</v>
      </c>
      <c r="Z10" s="336" t="s">
        <v>482</v>
      </c>
      <c r="AA10" s="336" t="s">
        <v>445</v>
      </c>
      <c r="AB10" s="375" t="s">
        <v>446</v>
      </c>
      <c r="AC10" s="250"/>
      <c r="AD10" s="335" t="s">
        <v>447</v>
      </c>
      <c r="AE10" s="376" t="s">
        <v>448</v>
      </c>
      <c r="AF10" s="330" t="s">
        <v>1605</v>
      </c>
      <c r="AG10" s="331" t="s">
        <v>449</v>
      </c>
      <c r="AH10" s="332" t="s">
        <v>450</v>
      </c>
      <c r="AI10" s="333" t="s">
        <v>451</v>
      </c>
      <c r="AJ10" s="334" t="s">
        <v>1714</v>
      </c>
      <c r="AK10" s="334" t="s">
        <v>1608</v>
      </c>
      <c r="AL10" s="334" t="s">
        <v>2388</v>
      </c>
    </row>
    <row r="11" spans="1:39" s="251" customFormat="1" ht="18" customHeight="1" x14ac:dyDescent="0.3">
      <c r="A11" s="259"/>
      <c r="B11" s="341">
        <v>121000</v>
      </c>
      <c r="C11" s="342" t="s">
        <v>453</v>
      </c>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50"/>
      <c r="AD11" s="261"/>
      <c r="AE11" s="263"/>
      <c r="AF11" s="264"/>
      <c r="AG11" s="343"/>
      <c r="AH11" s="263"/>
      <c r="AI11" s="266"/>
      <c r="AJ11" s="266"/>
      <c r="AK11" s="265"/>
      <c r="AL11" s="265"/>
    </row>
    <row r="12" spans="1:39" s="251" customFormat="1" ht="18" customHeight="1" x14ac:dyDescent="0.3">
      <c r="A12" s="259"/>
      <c r="B12" s="363" t="s">
        <v>457</v>
      </c>
      <c r="C12" s="344"/>
      <c r="D12" s="253"/>
      <c r="E12" s="253"/>
      <c r="F12" s="253"/>
      <c r="G12" s="262"/>
      <c r="H12" s="253"/>
      <c r="I12" s="253"/>
      <c r="J12" s="253"/>
      <c r="K12" s="253"/>
      <c r="L12" s="253"/>
      <c r="M12" s="253"/>
      <c r="N12" s="253"/>
      <c r="O12" s="253"/>
      <c r="P12" s="253"/>
      <c r="Q12" s="253"/>
      <c r="R12" s="253"/>
      <c r="S12" s="253"/>
      <c r="T12" s="253"/>
      <c r="U12" s="253"/>
      <c r="V12" s="253"/>
      <c r="W12" s="253"/>
      <c r="X12" s="253"/>
      <c r="Y12" s="253"/>
      <c r="Z12" s="253"/>
      <c r="AA12" s="253"/>
      <c r="AB12" s="253"/>
      <c r="AC12" s="250"/>
      <c r="AD12" s="261"/>
      <c r="AE12" s="263"/>
      <c r="AF12" s="264"/>
      <c r="AG12" s="343"/>
      <c r="AH12" s="263"/>
      <c r="AI12" s="266"/>
      <c r="AJ12" s="266"/>
      <c r="AK12" s="265"/>
      <c r="AL12" s="265"/>
    </row>
    <row r="13" spans="1:39" s="251" customFormat="1" ht="18" customHeight="1" x14ac:dyDescent="0.35">
      <c r="A13" s="259"/>
      <c r="B13" s="4254" t="s">
        <v>63</v>
      </c>
      <c r="C13" s="4255"/>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0"/>
      <c r="AD13" s="261"/>
      <c r="AE13" s="263"/>
      <c r="AF13" s="264"/>
      <c r="AG13" s="343"/>
      <c r="AH13" s="263"/>
      <c r="AI13" s="266"/>
      <c r="AJ13" s="266"/>
      <c r="AK13" s="265"/>
      <c r="AL13" s="265"/>
    </row>
    <row r="14" spans="1:39" s="251" customFormat="1" ht="18" customHeight="1" x14ac:dyDescent="0.3">
      <c r="A14" s="259"/>
      <c r="B14" s="341"/>
      <c r="C14" s="1553" t="s">
        <v>2683</v>
      </c>
      <c r="D14" s="1553" t="s">
        <v>2690</v>
      </c>
      <c r="E14" s="1553" t="s">
        <v>2690</v>
      </c>
      <c r="F14" s="1553" t="s">
        <v>2687</v>
      </c>
      <c r="G14" s="353">
        <v>1.5650000000000001E-2</v>
      </c>
      <c r="H14" s="1553" t="s">
        <v>2684</v>
      </c>
      <c r="I14" s="1555"/>
      <c r="J14" s="3612"/>
      <c r="K14" s="1555">
        <v>7230000</v>
      </c>
      <c r="L14" s="350"/>
      <c r="M14" s="350"/>
      <c r="N14" s="349"/>
      <c r="O14" s="3612"/>
      <c r="P14" s="351"/>
      <c r="Q14" s="1555">
        <v>7149439.0999999996</v>
      </c>
      <c r="R14" s="352"/>
      <c r="S14" s="3615"/>
      <c r="T14" s="3615"/>
      <c r="U14" s="348"/>
      <c r="V14" s="1555">
        <v>7149439.0999999996</v>
      </c>
      <c r="W14" s="357"/>
      <c r="X14" s="357"/>
      <c r="Y14" s="1555">
        <v>7149439.0999999996</v>
      </c>
      <c r="Z14" s="359"/>
      <c r="AA14" s="359" t="s">
        <v>2711</v>
      </c>
      <c r="AB14" s="360" t="str">
        <f t="shared" ref="AB14:AB20" si="0">IF(NOT(OR(AA14="GenF", AA14="mbf", AA14="OBreg",AA14="OBmi")), "ERROR", HLOOKUP(AA14,FUNDmicro,2))</f>
        <v>reg</v>
      </c>
      <c r="AC14" s="250"/>
      <c r="AD14" s="352">
        <v>47173</v>
      </c>
      <c r="AE14" s="354"/>
      <c r="AF14" s="355">
        <v>29214.39</v>
      </c>
      <c r="AG14" s="356"/>
      <c r="AH14" s="354"/>
      <c r="AI14" s="357">
        <f>AD14-AE14+AF14+AG14-AH14</f>
        <v>76387.39</v>
      </c>
      <c r="AJ14" s="3119">
        <v>29214.39</v>
      </c>
      <c r="AK14" s="358">
        <f>AF14+AG14</f>
        <v>29214.39</v>
      </c>
      <c r="AL14" s="358"/>
    </row>
    <row r="15" spans="1:39" s="251" customFormat="1" ht="18" customHeight="1" x14ac:dyDescent="0.3">
      <c r="A15" s="259"/>
      <c r="B15" s="341"/>
      <c r="C15" s="1553" t="s">
        <v>2683</v>
      </c>
      <c r="D15" s="1553" t="s">
        <v>2691</v>
      </c>
      <c r="E15" s="1553" t="s">
        <v>2691</v>
      </c>
      <c r="F15" s="1553" t="s">
        <v>2688</v>
      </c>
      <c r="G15" s="353">
        <v>1.5998999999999999E-2</v>
      </c>
      <c r="H15" s="1553" t="s">
        <v>2685</v>
      </c>
      <c r="I15" s="1555"/>
      <c r="J15" s="3612"/>
      <c r="K15" s="1555">
        <v>4520000</v>
      </c>
      <c r="L15" s="350"/>
      <c r="M15" s="350"/>
      <c r="N15" s="349"/>
      <c r="O15" s="3612"/>
      <c r="P15" s="351"/>
      <c r="Q15" s="1555">
        <v>4468957.82</v>
      </c>
      <c r="R15" s="352"/>
      <c r="S15" s="3615"/>
      <c r="T15" s="3615"/>
      <c r="U15" s="348"/>
      <c r="V15" s="1555">
        <v>4468957.82</v>
      </c>
      <c r="W15" s="357"/>
      <c r="X15" s="357"/>
      <c r="Y15" s="1555">
        <v>4468957.82</v>
      </c>
      <c r="Z15" s="359"/>
      <c r="AA15" s="359" t="s">
        <v>2711</v>
      </c>
      <c r="AB15" s="360" t="str">
        <f t="shared" si="0"/>
        <v>reg</v>
      </c>
      <c r="AC15" s="250"/>
      <c r="AD15" s="352">
        <v>30849</v>
      </c>
      <c r="AE15" s="354"/>
      <c r="AF15" s="355">
        <v>12199.64</v>
      </c>
      <c r="AG15" s="356"/>
      <c r="AH15" s="354"/>
      <c r="AI15" s="357">
        <f t="shared" ref="AI15:AI20" si="1">AD15-AE15+AF15+AG15-AH15</f>
        <v>43048.639999999999</v>
      </c>
      <c r="AJ15" s="3119">
        <v>12199.64</v>
      </c>
      <c r="AK15" s="358">
        <f t="shared" ref="AK15:AK20" si="2">AF15+AG15</f>
        <v>12199.64</v>
      </c>
      <c r="AL15" s="358"/>
    </row>
    <row r="16" spans="1:39" s="251" customFormat="1" ht="18" customHeight="1" x14ac:dyDescent="0.3">
      <c r="A16" s="259"/>
      <c r="B16" s="341"/>
      <c r="C16" s="1553" t="s">
        <v>2683</v>
      </c>
      <c r="D16" s="1553" t="s">
        <v>2692</v>
      </c>
      <c r="E16" s="1553" t="s">
        <v>2692</v>
      </c>
      <c r="F16" s="1553" t="s">
        <v>2689</v>
      </c>
      <c r="G16" s="353">
        <v>1.5800000000000002E-2</v>
      </c>
      <c r="H16" s="1553" t="s">
        <v>2686</v>
      </c>
      <c r="I16" s="1555"/>
      <c r="J16" s="3612"/>
      <c r="K16" s="1555">
        <v>1010000</v>
      </c>
      <c r="L16" s="350"/>
      <c r="M16" s="350"/>
      <c r="N16" s="349"/>
      <c r="O16" s="3612"/>
      <c r="P16" s="351"/>
      <c r="Q16" s="1555">
        <v>998750.71</v>
      </c>
      <c r="R16" s="352"/>
      <c r="S16" s="3615"/>
      <c r="T16" s="3615"/>
      <c r="U16" s="348"/>
      <c r="V16" s="1555">
        <v>998750.71</v>
      </c>
      <c r="W16" s="357"/>
      <c r="X16" s="357"/>
      <c r="Y16" s="1555">
        <v>998750.71</v>
      </c>
      <c r="Z16" s="359"/>
      <c r="AA16" s="359" t="s">
        <v>2711</v>
      </c>
      <c r="AB16" s="360" t="str">
        <f t="shared" si="0"/>
        <v>reg</v>
      </c>
      <c r="AC16" s="250"/>
      <c r="AD16" s="352">
        <v>9712</v>
      </c>
      <c r="AE16" s="354"/>
      <c r="AF16" s="355">
        <v>2155.6</v>
      </c>
      <c r="AG16" s="356"/>
      <c r="AH16" s="354"/>
      <c r="AI16" s="357">
        <f t="shared" si="1"/>
        <v>11867.6</v>
      </c>
      <c r="AJ16" s="3119">
        <v>2155.6</v>
      </c>
      <c r="AK16" s="358">
        <f t="shared" si="2"/>
        <v>2155.6</v>
      </c>
      <c r="AL16" s="358"/>
    </row>
    <row r="17" spans="1:38" s="251" customFormat="1" ht="18" customHeight="1" x14ac:dyDescent="0.3">
      <c r="A17" s="259"/>
      <c r="B17" s="341"/>
      <c r="C17" s="346"/>
      <c r="D17" s="347"/>
      <c r="E17" s="347"/>
      <c r="F17" s="347"/>
      <c r="G17" s="353"/>
      <c r="H17" s="348"/>
      <c r="I17" s="349"/>
      <c r="J17" s="3612"/>
      <c r="K17" s="349"/>
      <c r="L17" s="350"/>
      <c r="M17" s="350"/>
      <c r="N17" s="349"/>
      <c r="O17" s="3612"/>
      <c r="P17" s="351"/>
      <c r="Q17" s="3607"/>
      <c r="R17" s="352"/>
      <c r="S17" s="3615"/>
      <c r="T17" s="3615"/>
      <c r="U17" s="348"/>
      <c r="V17" s="357"/>
      <c r="W17" s="357"/>
      <c r="X17" s="357"/>
      <c r="Y17" s="357"/>
      <c r="Z17" s="359"/>
      <c r="AA17" s="359"/>
      <c r="AB17" s="360" t="str">
        <f t="shared" si="0"/>
        <v>ERROR</v>
      </c>
      <c r="AC17" s="250"/>
      <c r="AD17" s="352"/>
      <c r="AE17" s="354"/>
      <c r="AF17" s="355"/>
      <c r="AG17" s="356"/>
      <c r="AH17" s="354"/>
      <c r="AI17" s="357">
        <f t="shared" si="1"/>
        <v>0</v>
      </c>
      <c r="AJ17" s="3119"/>
      <c r="AK17" s="358">
        <f t="shared" si="2"/>
        <v>0</v>
      </c>
      <c r="AL17" s="358"/>
    </row>
    <row r="18" spans="1:38" s="251" customFormat="1" ht="18" customHeight="1" x14ac:dyDescent="0.3">
      <c r="A18" s="259"/>
      <c r="B18" s="341"/>
      <c r="C18" s="346"/>
      <c r="D18" s="347"/>
      <c r="E18" s="347"/>
      <c r="F18" s="347"/>
      <c r="G18" s="353"/>
      <c r="H18" s="348"/>
      <c r="I18" s="349"/>
      <c r="J18" s="3612"/>
      <c r="K18" s="349"/>
      <c r="L18" s="350"/>
      <c r="M18" s="350"/>
      <c r="N18" s="349"/>
      <c r="O18" s="3612"/>
      <c r="P18" s="351"/>
      <c r="Q18" s="3607"/>
      <c r="R18" s="352"/>
      <c r="S18" s="3615"/>
      <c r="T18" s="3615"/>
      <c r="U18" s="348"/>
      <c r="V18" s="357"/>
      <c r="W18" s="357"/>
      <c r="X18" s="357"/>
      <c r="Y18" s="357"/>
      <c r="Z18" s="359"/>
      <c r="AA18" s="359"/>
      <c r="AB18" s="360" t="str">
        <f t="shared" si="0"/>
        <v>ERROR</v>
      </c>
      <c r="AC18" s="250"/>
      <c r="AD18" s="352"/>
      <c r="AE18" s="354"/>
      <c r="AF18" s="355"/>
      <c r="AG18" s="356"/>
      <c r="AH18" s="354"/>
      <c r="AI18" s="357">
        <f t="shared" si="1"/>
        <v>0</v>
      </c>
      <c r="AJ18" s="3119"/>
      <c r="AK18" s="358">
        <f t="shared" si="2"/>
        <v>0</v>
      </c>
      <c r="AL18" s="358"/>
    </row>
    <row r="19" spans="1:38" s="251" customFormat="1" ht="18" customHeight="1" x14ac:dyDescent="0.3">
      <c r="A19" s="259"/>
      <c r="B19" s="341"/>
      <c r="C19" s="346"/>
      <c r="D19" s="347"/>
      <c r="E19" s="347"/>
      <c r="F19" s="347"/>
      <c r="G19" s="353"/>
      <c r="H19" s="348"/>
      <c r="I19" s="349"/>
      <c r="J19" s="3612"/>
      <c r="K19" s="349"/>
      <c r="L19" s="350"/>
      <c r="M19" s="350"/>
      <c r="N19" s="349"/>
      <c r="O19" s="3612"/>
      <c r="P19" s="351"/>
      <c r="Q19" s="3607"/>
      <c r="R19" s="352"/>
      <c r="S19" s="3615"/>
      <c r="T19" s="3615"/>
      <c r="U19" s="348"/>
      <c r="V19" s="357"/>
      <c r="W19" s="357"/>
      <c r="X19" s="357"/>
      <c r="Y19" s="357"/>
      <c r="Z19" s="359"/>
      <c r="AA19" s="359"/>
      <c r="AB19" s="360" t="str">
        <f t="shared" si="0"/>
        <v>ERROR</v>
      </c>
      <c r="AC19" s="250"/>
      <c r="AD19" s="352"/>
      <c r="AE19" s="354"/>
      <c r="AF19" s="355"/>
      <c r="AG19" s="356"/>
      <c r="AH19" s="354"/>
      <c r="AI19" s="357">
        <f t="shared" si="1"/>
        <v>0</v>
      </c>
      <c r="AJ19" s="3119"/>
      <c r="AK19" s="358">
        <f t="shared" si="2"/>
        <v>0</v>
      </c>
      <c r="AL19" s="358"/>
    </row>
    <row r="20" spans="1:38" s="251" customFormat="1" ht="18" customHeight="1" x14ac:dyDescent="0.3">
      <c r="A20" s="259"/>
      <c r="B20" s="341"/>
      <c r="C20" s="346"/>
      <c r="D20" s="347"/>
      <c r="E20" s="347"/>
      <c r="F20" s="347"/>
      <c r="G20" s="353"/>
      <c r="H20" s="348"/>
      <c r="I20" s="349"/>
      <c r="J20" s="3612"/>
      <c r="K20" s="349"/>
      <c r="L20" s="350"/>
      <c r="M20" s="350"/>
      <c r="N20" s="349"/>
      <c r="O20" s="3612"/>
      <c r="P20" s="351"/>
      <c r="Q20" s="3607"/>
      <c r="R20" s="352"/>
      <c r="S20" s="3615"/>
      <c r="T20" s="3615"/>
      <c r="U20" s="348"/>
      <c r="V20" s="357"/>
      <c r="W20" s="357"/>
      <c r="X20" s="357"/>
      <c r="Y20" s="357"/>
      <c r="Z20" s="359"/>
      <c r="AA20" s="359"/>
      <c r="AB20" s="360" t="str">
        <f t="shared" si="0"/>
        <v>ERROR</v>
      </c>
      <c r="AC20" s="250"/>
      <c r="AD20" s="352"/>
      <c r="AE20" s="354"/>
      <c r="AF20" s="355"/>
      <c r="AG20" s="356"/>
      <c r="AH20" s="354"/>
      <c r="AI20" s="357">
        <f t="shared" si="1"/>
        <v>0</v>
      </c>
      <c r="AJ20" s="3119"/>
      <c r="AK20" s="358">
        <f t="shared" si="2"/>
        <v>0</v>
      </c>
      <c r="AL20" s="358"/>
    </row>
    <row r="21" spans="1:38" s="251" customFormat="1" ht="18" customHeight="1" x14ac:dyDescent="0.3">
      <c r="A21" s="259"/>
      <c r="B21" s="341"/>
      <c r="C21" s="402" t="s">
        <v>491</v>
      </c>
      <c r="D21" s="403" t="s">
        <v>490</v>
      </c>
      <c r="E21" s="403" t="s">
        <v>490</v>
      </c>
      <c r="F21" s="403" t="s">
        <v>490</v>
      </c>
      <c r="G21" s="403" t="s">
        <v>490</v>
      </c>
      <c r="H21" s="403" t="s">
        <v>490</v>
      </c>
      <c r="I21" s="404">
        <f>SUMIF($AB$14:$AB$20,MIcode,I$14:I$20)</f>
        <v>0</v>
      </c>
      <c r="J21" s="404">
        <f>SUMIF($AB$14:$AB$20,MIcode,J$14:J$20)</f>
        <v>0</v>
      </c>
      <c r="K21" s="404">
        <f>SUMIF($AB$14:$AB$20,MIcode,K$14:K$20)</f>
        <v>0</v>
      </c>
      <c r="L21" s="403" t="s">
        <v>490</v>
      </c>
      <c r="M21" s="403" t="s">
        <v>490</v>
      </c>
      <c r="N21" s="404">
        <f>SUMIF($AB$14:$AB$20,MIcode,N$14:N$20)</f>
        <v>0</v>
      </c>
      <c r="O21" s="3608"/>
      <c r="P21" s="404">
        <f>SUMIF($AB$14:$AB$20,MIcode,P$14:P$20)</f>
        <v>0</v>
      </c>
      <c r="Q21" s="404">
        <f>SUMIF($AB$14:$AB$20,MIcode,Q$14:Q$20)</f>
        <v>0</v>
      </c>
      <c r="R21" s="404">
        <f>SUMIF($AB$14:$AB$20,MIcode,R$14:R$20)</f>
        <v>0</v>
      </c>
      <c r="S21" s="3608"/>
      <c r="T21" s="3608"/>
      <c r="U21" s="404">
        <f>SUMIF($AB$14:$AB$20,MIcode,U$14:U$20)</f>
        <v>0</v>
      </c>
      <c r="V21" s="404">
        <f>SUMIF($AB$14:$AB$20,MIcode,V$14:V$20)</f>
        <v>0</v>
      </c>
      <c r="W21" s="404">
        <f>SUMIF($AB$14:$AB$20,MIcode,W$14:W$20)</f>
        <v>0</v>
      </c>
      <c r="X21" s="404">
        <f>SUMIF($AB$14:$AB$20,MIcode,X$14:X$20)</f>
        <v>0</v>
      </c>
      <c r="Y21" s="404">
        <f>SUMIF($AB$14:$AB$20,MIcode,Y$14:Y$20)</f>
        <v>0</v>
      </c>
      <c r="Z21" s="403" t="s">
        <v>490</v>
      </c>
      <c r="AA21" s="403" t="s">
        <v>490</v>
      </c>
      <c r="AB21" s="2138">
        <f>COUNTIF($AB$14:$AB$20,MIcode)</f>
        <v>0</v>
      </c>
      <c r="AC21" s="406"/>
      <c r="AD21" s="404">
        <f t="shared" ref="AD21:AL21" si="3">SUMIF($AB$14:$AB$20,MIcode,AD$14:AD$20)</f>
        <v>0</v>
      </c>
      <c r="AE21" s="404">
        <f t="shared" si="3"/>
        <v>0</v>
      </c>
      <c r="AF21" s="404">
        <f t="shared" si="3"/>
        <v>0</v>
      </c>
      <c r="AG21" s="404">
        <f t="shared" si="3"/>
        <v>0</v>
      </c>
      <c r="AH21" s="404">
        <f t="shared" si="3"/>
        <v>0</v>
      </c>
      <c r="AI21" s="404">
        <f t="shared" si="3"/>
        <v>0</v>
      </c>
      <c r="AJ21" s="404">
        <f>SUMIF($AB$14:$AB$20,MIcode,AJ$14:AJ$20)</f>
        <v>0</v>
      </c>
      <c r="AK21" s="404">
        <f t="shared" si="3"/>
        <v>0</v>
      </c>
      <c r="AL21" s="404">
        <f t="shared" si="3"/>
        <v>0</v>
      </c>
    </row>
    <row r="22" spans="1:38" s="251" customFormat="1" ht="18" customHeight="1" x14ac:dyDescent="0.3">
      <c r="A22" s="259"/>
      <c r="B22" s="341"/>
      <c r="C22" s="407" t="s">
        <v>489</v>
      </c>
      <c r="D22" s="408" t="s">
        <v>490</v>
      </c>
      <c r="E22" s="408" t="s">
        <v>490</v>
      </c>
      <c r="F22" s="408" t="s">
        <v>490</v>
      </c>
      <c r="G22" s="408" t="s">
        <v>490</v>
      </c>
      <c r="H22" s="408" t="s">
        <v>490</v>
      </c>
      <c r="I22" s="409">
        <f>SUM(I$14:I$20)</f>
        <v>0</v>
      </c>
      <c r="J22" s="409">
        <f>SUM(J$14:J$20)</f>
        <v>0</v>
      </c>
      <c r="K22" s="409">
        <f>SUM(K$14:K$20)</f>
        <v>12760000</v>
      </c>
      <c r="L22" s="408" t="s">
        <v>490</v>
      </c>
      <c r="M22" s="408" t="s">
        <v>490</v>
      </c>
      <c r="N22" s="409">
        <f>SUM(N$14:N$20)</f>
        <v>0</v>
      </c>
      <c r="O22" s="3609"/>
      <c r="P22" s="409">
        <f t="shared" ref="P22:X22" si="4">SUM(P$14:P$20)</f>
        <v>0</v>
      </c>
      <c r="Q22" s="409">
        <f t="shared" si="4"/>
        <v>12617147.629999999</v>
      </c>
      <c r="R22" s="409">
        <f t="shared" si="4"/>
        <v>0</v>
      </c>
      <c r="S22" s="3609"/>
      <c r="T22" s="3609"/>
      <c r="U22" s="409">
        <f t="shared" si="4"/>
        <v>0</v>
      </c>
      <c r="V22" s="409">
        <f t="shared" si="4"/>
        <v>12617147.629999999</v>
      </c>
      <c r="W22" s="409">
        <f t="shared" si="4"/>
        <v>0</v>
      </c>
      <c r="X22" s="409">
        <f t="shared" si="4"/>
        <v>0</v>
      </c>
      <c r="Y22" s="409">
        <f>SUM(Y$14:Y$20)</f>
        <v>12617147.629999999</v>
      </c>
      <c r="Z22" s="408" t="s">
        <v>490</v>
      </c>
      <c r="AA22" s="408" t="s">
        <v>490</v>
      </c>
      <c r="AB22" s="408" t="s">
        <v>490</v>
      </c>
      <c r="AC22" s="406"/>
      <c r="AD22" s="409">
        <f>SUM(AD$14:AD$20)</f>
        <v>87734</v>
      </c>
      <c r="AE22" s="409">
        <f t="shared" ref="AE22:AI22" si="5">SUM(AE$14:AE$20)</f>
        <v>0</v>
      </c>
      <c r="AF22" s="409">
        <f t="shared" si="5"/>
        <v>43569.63</v>
      </c>
      <c r="AG22" s="409">
        <f t="shared" si="5"/>
        <v>0</v>
      </c>
      <c r="AH22" s="409">
        <f t="shared" si="5"/>
        <v>0</v>
      </c>
      <c r="AI22" s="409">
        <f t="shared" si="5"/>
        <v>131303.63</v>
      </c>
      <c r="AJ22" s="409">
        <f>SUM(AJ$14:AJ$20)</f>
        <v>43569.63</v>
      </c>
      <c r="AK22" s="409">
        <f>SUM(AK$14:AK$20)</f>
        <v>43569.63</v>
      </c>
      <c r="AL22" s="409">
        <f>SUM(AL$14:AL$20)</f>
        <v>0</v>
      </c>
    </row>
    <row r="23" spans="1:38" s="251" customFormat="1" ht="18" customHeight="1" x14ac:dyDescent="0.3">
      <c r="A23" s="259"/>
      <c r="B23" s="341"/>
      <c r="C23" s="344"/>
      <c r="D23" s="256"/>
      <c r="E23" s="256"/>
      <c r="F23" s="256"/>
      <c r="G23" s="262"/>
      <c r="H23" s="257"/>
      <c r="I23" s="258"/>
      <c r="J23" s="258"/>
      <c r="K23" s="258"/>
      <c r="L23" s="259"/>
      <c r="M23" s="259"/>
      <c r="N23" s="258"/>
      <c r="O23" s="258"/>
      <c r="P23" s="260"/>
      <c r="Q23" s="260"/>
      <c r="R23" s="261"/>
      <c r="S23" s="261"/>
      <c r="T23" s="261"/>
      <c r="U23" s="257"/>
      <c r="V23" s="266"/>
      <c r="W23" s="266"/>
      <c r="X23" s="266"/>
      <c r="Y23" s="266"/>
      <c r="Z23" s="361"/>
      <c r="AA23" s="361"/>
      <c r="AB23" s="253"/>
      <c r="AC23" s="250"/>
      <c r="AD23" s="261"/>
      <c r="AE23" s="263"/>
      <c r="AF23" s="264"/>
      <c r="AG23" s="343"/>
      <c r="AH23" s="263"/>
      <c r="AI23" s="266"/>
      <c r="AJ23" s="266"/>
      <c r="AK23" s="265"/>
      <c r="AL23" s="265"/>
    </row>
    <row r="24" spans="1:38" s="251" customFormat="1" ht="18" customHeight="1" x14ac:dyDescent="0.3">
      <c r="A24" s="259"/>
      <c r="B24" s="363" t="s">
        <v>457</v>
      </c>
      <c r="C24" s="344"/>
      <c r="D24" s="253"/>
      <c r="E24" s="253"/>
      <c r="F24" s="253"/>
      <c r="G24" s="262"/>
      <c r="H24" s="253"/>
      <c r="I24" s="253"/>
      <c r="J24" s="253"/>
      <c r="K24" s="253"/>
      <c r="L24" s="253"/>
      <c r="M24" s="253"/>
      <c r="N24" s="253"/>
      <c r="O24" s="253"/>
      <c r="P24" s="253"/>
      <c r="Q24" s="253"/>
      <c r="R24" s="253"/>
      <c r="S24" s="253"/>
      <c r="T24" s="253"/>
      <c r="U24" s="253"/>
      <c r="V24" s="253"/>
      <c r="W24" s="253"/>
      <c r="X24" s="253"/>
      <c r="Y24" s="253"/>
      <c r="Z24" s="253"/>
      <c r="AA24" s="253"/>
      <c r="AB24" s="253"/>
      <c r="AC24" s="250"/>
      <c r="AD24" s="261"/>
      <c r="AE24" s="263"/>
      <c r="AF24" s="264"/>
      <c r="AG24" s="343"/>
      <c r="AH24" s="263"/>
      <c r="AI24" s="266"/>
      <c r="AJ24" s="266"/>
      <c r="AK24" s="265"/>
      <c r="AL24" s="265"/>
    </row>
    <row r="25" spans="1:38" s="251" customFormat="1" ht="18" customHeight="1" x14ac:dyDescent="0.35">
      <c r="A25" s="259"/>
      <c r="B25" s="4248" t="s">
        <v>64</v>
      </c>
      <c r="C25" s="4249"/>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0"/>
      <c r="AD25" s="261"/>
      <c r="AE25" s="263"/>
      <c r="AF25" s="264"/>
      <c r="AG25" s="343"/>
      <c r="AH25" s="263"/>
      <c r="AI25" s="266"/>
      <c r="AJ25" s="266"/>
      <c r="AK25" s="265"/>
      <c r="AL25" s="265"/>
    </row>
    <row r="26" spans="1:38" s="251" customFormat="1" ht="18" customHeight="1" x14ac:dyDescent="0.3">
      <c r="A26" s="259"/>
      <c r="B26" s="341"/>
      <c r="C26" s="346" t="s">
        <v>2682</v>
      </c>
      <c r="D26" s="347"/>
      <c r="E26" s="347"/>
      <c r="F26" s="347"/>
      <c r="G26" s="353"/>
      <c r="H26" s="348"/>
      <c r="I26" s="349"/>
      <c r="J26" s="3612"/>
      <c r="K26" s="349"/>
      <c r="L26" s="350"/>
      <c r="M26" s="350"/>
      <c r="N26" s="349"/>
      <c r="O26" s="3612"/>
      <c r="P26" s="351"/>
      <c r="Q26" s="3607"/>
      <c r="R26" s="352"/>
      <c r="S26" s="3615"/>
      <c r="T26" s="3615"/>
      <c r="U26" s="348"/>
      <c r="V26" s="357"/>
      <c r="W26" s="357"/>
      <c r="X26" s="357"/>
      <c r="Y26" s="357"/>
      <c r="Z26" s="359"/>
      <c r="AA26" s="359"/>
      <c r="AB26" s="360" t="str">
        <f>IF(NOT(OR(AA26="GenF", AA26="mbf", AA26="OBreg",AA26="OBmi")), "ERROR", HLOOKUP(AA26,FUNDmicro,2))</f>
        <v>ERROR</v>
      </c>
      <c r="AC26" s="250"/>
      <c r="AD26" s="352"/>
      <c r="AE26" s="354"/>
      <c r="AF26" s="355"/>
      <c r="AG26" s="356"/>
      <c r="AH26" s="354"/>
      <c r="AI26" s="357">
        <f t="shared" ref="AI26:AI30" si="6">AD26-AE26+AF26+AG26-AH26</f>
        <v>0</v>
      </c>
      <c r="AJ26" s="3119"/>
      <c r="AK26" s="358">
        <f t="shared" ref="AK26:AK30" si="7">AF26+AG26</f>
        <v>0</v>
      </c>
      <c r="AL26" s="358"/>
    </row>
    <row r="27" spans="1:38" s="251" customFormat="1" ht="18" customHeight="1" x14ac:dyDescent="0.3">
      <c r="A27" s="259"/>
      <c r="B27" s="341"/>
      <c r="C27" s="346"/>
      <c r="D27" s="347"/>
      <c r="E27" s="347"/>
      <c r="F27" s="347"/>
      <c r="G27" s="353"/>
      <c r="H27" s="348"/>
      <c r="I27" s="349"/>
      <c r="J27" s="3612"/>
      <c r="K27" s="349"/>
      <c r="L27" s="350"/>
      <c r="M27" s="350"/>
      <c r="N27" s="349"/>
      <c r="O27" s="3612"/>
      <c r="P27" s="351"/>
      <c r="Q27" s="3607"/>
      <c r="R27" s="352"/>
      <c r="S27" s="3615"/>
      <c r="T27" s="3615"/>
      <c r="U27" s="348"/>
      <c r="V27" s="357"/>
      <c r="W27" s="357"/>
      <c r="X27" s="357"/>
      <c r="Y27" s="357"/>
      <c r="Z27" s="359"/>
      <c r="AA27" s="359"/>
      <c r="AB27" s="360" t="str">
        <f>IF(NOT(OR(AA27="GenF", AA27="mbf", AA27="OBreg",AA27="OBmi")), "ERROR", HLOOKUP(AA27,FUNDmicro,2))</f>
        <v>ERROR</v>
      </c>
      <c r="AC27" s="250"/>
      <c r="AD27" s="352"/>
      <c r="AE27" s="354"/>
      <c r="AF27" s="355"/>
      <c r="AG27" s="356"/>
      <c r="AH27" s="354"/>
      <c r="AI27" s="357">
        <f t="shared" si="6"/>
        <v>0</v>
      </c>
      <c r="AJ27" s="3119"/>
      <c r="AK27" s="358">
        <f t="shared" si="7"/>
        <v>0</v>
      </c>
      <c r="AL27" s="358"/>
    </row>
    <row r="28" spans="1:38" s="251" customFormat="1" ht="18" customHeight="1" x14ac:dyDescent="0.3">
      <c r="A28" s="259"/>
      <c r="B28" s="341"/>
      <c r="C28" s="346"/>
      <c r="D28" s="347"/>
      <c r="E28" s="347"/>
      <c r="F28" s="347"/>
      <c r="G28" s="353"/>
      <c r="H28" s="348"/>
      <c r="I28" s="349"/>
      <c r="J28" s="3612"/>
      <c r="K28" s="349"/>
      <c r="L28" s="350"/>
      <c r="M28" s="350"/>
      <c r="N28" s="349"/>
      <c r="O28" s="3612"/>
      <c r="P28" s="351"/>
      <c r="Q28" s="3607"/>
      <c r="R28" s="352"/>
      <c r="S28" s="3615"/>
      <c r="T28" s="3615"/>
      <c r="U28" s="348"/>
      <c r="V28" s="357"/>
      <c r="W28" s="357"/>
      <c r="X28" s="357"/>
      <c r="Y28" s="357"/>
      <c r="Z28" s="359"/>
      <c r="AA28" s="359"/>
      <c r="AB28" s="360" t="str">
        <f>IF(NOT(OR(AA28="GenF", AA28="mbf", AA28="OBreg",AA28="OBmi")), "ERROR", HLOOKUP(AA28,FUNDmicro,2))</f>
        <v>ERROR</v>
      </c>
      <c r="AC28" s="250"/>
      <c r="AD28" s="352"/>
      <c r="AE28" s="354"/>
      <c r="AF28" s="355"/>
      <c r="AG28" s="356"/>
      <c r="AH28" s="354"/>
      <c r="AI28" s="357">
        <f t="shared" si="6"/>
        <v>0</v>
      </c>
      <c r="AJ28" s="3119"/>
      <c r="AK28" s="358">
        <f t="shared" si="7"/>
        <v>0</v>
      </c>
      <c r="AL28" s="358"/>
    </row>
    <row r="29" spans="1:38" s="251" customFormat="1" ht="18" customHeight="1" x14ac:dyDescent="0.3">
      <c r="A29" s="259"/>
      <c r="B29" s="341"/>
      <c r="C29" s="346"/>
      <c r="D29" s="347"/>
      <c r="E29" s="347"/>
      <c r="F29" s="347"/>
      <c r="G29" s="353"/>
      <c r="H29" s="348"/>
      <c r="I29" s="349"/>
      <c r="J29" s="3612"/>
      <c r="K29" s="349"/>
      <c r="L29" s="350"/>
      <c r="M29" s="350"/>
      <c r="N29" s="349"/>
      <c r="O29" s="3612"/>
      <c r="P29" s="351"/>
      <c r="Q29" s="3607"/>
      <c r="R29" s="352"/>
      <c r="S29" s="3615"/>
      <c r="T29" s="3615"/>
      <c r="U29" s="348"/>
      <c r="V29" s="357"/>
      <c r="W29" s="357"/>
      <c r="X29" s="357"/>
      <c r="Y29" s="357"/>
      <c r="Z29" s="359"/>
      <c r="AA29" s="359"/>
      <c r="AB29" s="360" t="str">
        <f>IF(NOT(OR(AA29="GenF", AA29="mbf", AA29="OBreg",AA29="OBmi")), "ERROR", HLOOKUP(AA29,FUNDmicro,2))</f>
        <v>ERROR</v>
      </c>
      <c r="AC29" s="250"/>
      <c r="AD29" s="352"/>
      <c r="AE29" s="354"/>
      <c r="AF29" s="355"/>
      <c r="AG29" s="356"/>
      <c r="AH29" s="354"/>
      <c r="AI29" s="357">
        <f t="shared" si="6"/>
        <v>0</v>
      </c>
      <c r="AJ29" s="3119"/>
      <c r="AK29" s="358">
        <f t="shared" si="7"/>
        <v>0</v>
      </c>
      <c r="AL29" s="358"/>
    </row>
    <row r="30" spans="1:38" s="251" customFormat="1" ht="18" customHeight="1" x14ac:dyDescent="0.3">
      <c r="A30" s="259"/>
      <c r="B30" s="341"/>
      <c r="C30" s="346"/>
      <c r="D30" s="347"/>
      <c r="E30" s="347"/>
      <c r="F30" s="347"/>
      <c r="G30" s="353"/>
      <c r="H30" s="348"/>
      <c r="I30" s="349"/>
      <c r="J30" s="3612"/>
      <c r="K30" s="349"/>
      <c r="L30" s="350"/>
      <c r="M30" s="350"/>
      <c r="N30" s="349"/>
      <c r="O30" s="3612"/>
      <c r="P30" s="351"/>
      <c r="Q30" s="3607"/>
      <c r="R30" s="352"/>
      <c r="S30" s="3615"/>
      <c r="T30" s="3615"/>
      <c r="U30" s="348"/>
      <c r="V30" s="357"/>
      <c r="W30" s="357"/>
      <c r="X30" s="357"/>
      <c r="Y30" s="357"/>
      <c r="Z30" s="359"/>
      <c r="AA30" s="359"/>
      <c r="AB30" s="360" t="str">
        <f>IF(NOT(OR(AA30="GenF", AA30="mbf", AA30="OBreg",AA30="OBmi")), "ERROR", HLOOKUP(AA30,FUNDmicro,2))</f>
        <v>ERROR</v>
      </c>
      <c r="AC30" s="250"/>
      <c r="AD30" s="352"/>
      <c r="AE30" s="354"/>
      <c r="AF30" s="355"/>
      <c r="AG30" s="356"/>
      <c r="AH30" s="354"/>
      <c r="AI30" s="357">
        <f t="shared" si="6"/>
        <v>0</v>
      </c>
      <c r="AJ30" s="3119"/>
      <c r="AK30" s="358">
        <f t="shared" si="7"/>
        <v>0</v>
      </c>
      <c r="AL30" s="358"/>
    </row>
    <row r="31" spans="1:38" s="251" customFormat="1" ht="18" customHeight="1" x14ac:dyDescent="0.3">
      <c r="A31" s="259"/>
      <c r="B31" s="341"/>
      <c r="C31" s="402" t="s">
        <v>491</v>
      </c>
      <c r="D31" s="403" t="s">
        <v>490</v>
      </c>
      <c r="E31" s="403" t="s">
        <v>490</v>
      </c>
      <c r="F31" s="403" t="s">
        <v>490</v>
      </c>
      <c r="G31" s="403" t="s">
        <v>490</v>
      </c>
      <c r="H31" s="403" t="s">
        <v>490</v>
      </c>
      <c r="I31" s="404">
        <f>SUMIF($AB$26:$AB$30,MIcode,I$26:I$30)</f>
        <v>0</v>
      </c>
      <c r="J31" s="404">
        <f>SUMIF($AB$26:$AB$30,MIcode,J$26:J$30)</f>
        <v>0</v>
      </c>
      <c r="K31" s="404">
        <f>SUMIF($AB$26:$AB$30,MIcode,K$26:K$30)</f>
        <v>0</v>
      </c>
      <c r="L31" s="403" t="s">
        <v>490</v>
      </c>
      <c r="M31" s="403" t="s">
        <v>490</v>
      </c>
      <c r="N31" s="404">
        <f t="shared" ref="N31:Y31" si="8">SUMIF($AB$26:$AB$30,MIcode,N$26:N$30)</f>
        <v>0</v>
      </c>
      <c r="O31" s="404">
        <f t="shared" si="8"/>
        <v>0</v>
      </c>
      <c r="P31" s="404">
        <f t="shared" si="8"/>
        <v>0</v>
      </c>
      <c r="Q31" s="404">
        <f t="shared" si="8"/>
        <v>0</v>
      </c>
      <c r="R31" s="404">
        <f t="shared" si="8"/>
        <v>0</v>
      </c>
      <c r="S31" s="404">
        <f t="shared" si="8"/>
        <v>0</v>
      </c>
      <c r="T31" s="404">
        <f t="shared" si="8"/>
        <v>0</v>
      </c>
      <c r="U31" s="404">
        <f t="shared" si="8"/>
        <v>0</v>
      </c>
      <c r="V31" s="404">
        <f t="shared" si="8"/>
        <v>0</v>
      </c>
      <c r="W31" s="404">
        <f t="shared" si="8"/>
        <v>0</v>
      </c>
      <c r="X31" s="404">
        <f t="shared" si="8"/>
        <v>0</v>
      </c>
      <c r="Y31" s="404">
        <f t="shared" si="8"/>
        <v>0</v>
      </c>
      <c r="Z31" s="403" t="s">
        <v>490</v>
      </c>
      <c r="AA31" s="403" t="s">
        <v>490</v>
      </c>
      <c r="AB31" s="2138">
        <f>COUNTIF($AB$26:$AB$30,MIcode)</f>
        <v>0</v>
      </c>
      <c r="AC31" s="406"/>
      <c r="AD31" s="404">
        <f t="shared" ref="AD31:AL31" si="9">SUMIF($AB$26:$AB$30,MIcode,AD$26:AD$30)</f>
        <v>0</v>
      </c>
      <c r="AE31" s="404">
        <f t="shared" si="9"/>
        <v>0</v>
      </c>
      <c r="AF31" s="404">
        <f t="shared" si="9"/>
        <v>0</v>
      </c>
      <c r="AG31" s="404">
        <f t="shared" si="9"/>
        <v>0</v>
      </c>
      <c r="AH31" s="404">
        <f t="shared" si="9"/>
        <v>0</v>
      </c>
      <c r="AI31" s="404">
        <f t="shared" si="9"/>
        <v>0</v>
      </c>
      <c r="AJ31" s="404">
        <f t="shared" si="9"/>
        <v>0</v>
      </c>
      <c r="AK31" s="404">
        <f t="shared" si="9"/>
        <v>0</v>
      </c>
      <c r="AL31" s="404">
        <f t="shared" si="9"/>
        <v>0</v>
      </c>
    </row>
    <row r="32" spans="1:38" s="251" customFormat="1" ht="18" customHeight="1" x14ac:dyDescent="0.3">
      <c r="A32" s="259"/>
      <c r="B32" s="341"/>
      <c r="C32" s="407" t="s">
        <v>455</v>
      </c>
      <c r="D32" s="408" t="s">
        <v>490</v>
      </c>
      <c r="E32" s="408" t="s">
        <v>490</v>
      </c>
      <c r="F32" s="408" t="s">
        <v>490</v>
      </c>
      <c r="G32" s="408" t="s">
        <v>490</v>
      </c>
      <c r="H32" s="408" t="s">
        <v>490</v>
      </c>
      <c r="I32" s="409">
        <f>SUM(I$26:I$30)</f>
        <v>0</v>
      </c>
      <c r="J32" s="409">
        <f>SUM(J$26:J$30)</f>
        <v>0</v>
      </c>
      <c r="K32" s="409">
        <f>SUM(K$26:K$30)</f>
        <v>0</v>
      </c>
      <c r="L32" s="408" t="s">
        <v>490</v>
      </c>
      <c r="M32" s="408" t="s">
        <v>490</v>
      </c>
      <c r="N32" s="409">
        <f>SUM(N$26:N$30)</f>
        <v>0</v>
      </c>
      <c r="O32" s="409">
        <f>SUM(O$26:O$30)</f>
        <v>0</v>
      </c>
      <c r="P32" s="409">
        <f t="shared" ref="P32:X32" si="10">SUM(P$26:P$30)</f>
        <v>0</v>
      </c>
      <c r="Q32" s="409">
        <f t="shared" si="10"/>
        <v>0</v>
      </c>
      <c r="R32" s="409">
        <f t="shared" si="10"/>
        <v>0</v>
      </c>
      <c r="S32" s="409">
        <f t="shared" si="10"/>
        <v>0</v>
      </c>
      <c r="T32" s="409">
        <f t="shared" si="10"/>
        <v>0</v>
      </c>
      <c r="U32" s="409">
        <f t="shared" si="10"/>
        <v>0</v>
      </c>
      <c r="V32" s="409">
        <f t="shared" si="10"/>
        <v>0</v>
      </c>
      <c r="W32" s="409">
        <f t="shared" si="10"/>
        <v>0</v>
      </c>
      <c r="X32" s="409">
        <f t="shared" si="10"/>
        <v>0</v>
      </c>
      <c r="Y32" s="409">
        <f>SUM(Y$26:Y$30)</f>
        <v>0</v>
      </c>
      <c r="Z32" s="408" t="s">
        <v>490</v>
      </c>
      <c r="AA32" s="408" t="s">
        <v>490</v>
      </c>
      <c r="AB32" s="408" t="s">
        <v>490</v>
      </c>
      <c r="AC32" s="406"/>
      <c r="AD32" s="409">
        <f>SUM(AD$26:AD$30)</f>
        <v>0</v>
      </c>
      <c r="AE32" s="409">
        <f t="shared" ref="AE32:AL32" si="11">SUM(AE$26:AE$30)</f>
        <v>0</v>
      </c>
      <c r="AF32" s="409">
        <f t="shared" si="11"/>
        <v>0</v>
      </c>
      <c r="AG32" s="409">
        <f t="shared" si="11"/>
        <v>0</v>
      </c>
      <c r="AH32" s="409">
        <f t="shared" si="11"/>
        <v>0</v>
      </c>
      <c r="AI32" s="409">
        <f t="shared" si="11"/>
        <v>0</v>
      </c>
      <c r="AJ32" s="409">
        <f t="shared" si="11"/>
        <v>0</v>
      </c>
      <c r="AK32" s="409">
        <f t="shared" si="11"/>
        <v>0</v>
      </c>
      <c r="AL32" s="409">
        <f t="shared" si="11"/>
        <v>0</v>
      </c>
    </row>
    <row r="33" spans="1:38" s="251" customFormat="1" ht="18" customHeight="1" x14ac:dyDescent="0.3">
      <c r="A33" s="259"/>
      <c r="B33" s="341"/>
      <c r="C33" s="344"/>
      <c r="D33" s="261"/>
      <c r="E33" s="263"/>
      <c r="F33" s="264"/>
      <c r="G33" s="343"/>
      <c r="H33" s="263"/>
      <c r="I33" s="266"/>
      <c r="J33" s="266"/>
      <c r="K33" s="265"/>
      <c r="L33" s="265"/>
      <c r="M33" s="265"/>
      <c r="N33" s="265"/>
      <c r="O33" s="265"/>
      <c r="P33" s="265"/>
      <c r="Q33" s="265"/>
      <c r="R33" s="265"/>
      <c r="S33" s="265"/>
      <c r="T33" s="265"/>
      <c r="U33" s="265"/>
      <c r="V33" s="265"/>
      <c r="W33" s="265"/>
      <c r="X33" s="265"/>
      <c r="Y33" s="265"/>
      <c r="Z33" s="265"/>
      <c r="AA33" s="265"/>
      <c r="AB33" s="265"/>
      <c r="AC33" s="250"/>
      <c r="AD33" s="261"/>
      <c r="AE33" s="263"/>
      <c r="AF33" s="264"/>
      <c r="AG33" s="343"/>
      <c r="AH33" s="263"/>
      <c r="AI33" s="266"/>
      <c r="AJ33" s="266"/>
      <c r="AK33" s="265"/>
      <c r="AL33" s="265"/>
    </row>
    <row r="34" spans="1:38" s="251" customFormat="1" ht="18" customHeight="1" x14ac:dyDescent="0.3">
      <c r="A34" s="259"/>
      <c r="B34" s="363" t="s">
        <v>457</v>
      </c>
      <c r="C34" s="344"/>
      <c r="D34" s="261"/>
      <c r="E34" s="263"/>
      <c r="F34" s="264"/>
      <c r="G34" s="343"/>
      <c r="H34" s="263"/>
      <c r="I34" s="266"/>
      <c r="J34" s="266"/>
      <c r="K34" s="265"/>
      <c r="L34" s="265"/>
      <c r="M34" s="265"/>
      <c r="N34" s="265"/>
      <c r="O34" s="265"/>
      <c r="P34" s="265"/>
      <c r="Q34" s="265"/>
      <c r="R34" s="265"/>
      <c r="S34" s="265"/>
      <c r="T34" s="265"/>
      <c r="U34" s="265"/>
      <c r="V34" s="265"/>
      <c r="W34" s="265"/>
      <c r="X34" s="265"/>
      <c r="Y34" s="265"/>
      <c r="Z34" s="265"/>
      <c r="AA34" s="265"/>
      <c r="AB34" s="265"/>
      <c r="AC34" s="250"/>
      <c r="AD34" s="261"/>
      <c r="AE34" s="263"/>
      <c r="AF34" s="264"/>
      <c r="AG34" s="343"/>
      <c r="AH34" s="263"/>
      <c r="AI34" s="266"/>
      <c r="AJ34" s="266"/>
      <c r="AK34" s="265"/>
      <c r="AL34" s="265"/>
    </row>
    <row r="35" spans="1:38" s="251" customFormat="1" ht="18" customHeight="1" x14ac:dyDescent="0.3">
      <c r="A35" s="259"/>
      <c r="B35" s="4252" t="s">
        <v>65</v>
      </c>
      <c r="C35" s="4253"/>
      <c r="D35" s="410"/>
      <c r="E35" s="411"/>
      <c r="F35" s="412"/>
      <c r="G35" s="413"/>
      <c r="H35" s="411"/>
      <c r="I35" s="414"/>
      <c r="J35" s="414"/>
      <c r="K35" s="415"/>
      <c r="L35" s="415"/>
      <c r="M35" s="415"/>
      <c r="N35" s="415"/>
      <c r="O35" s="415"/>
      <c r="P35" s="415"/>
      <c r="Q35" s="415"/>
      <c r="R35" s="415"/>
      <c r="S35" s="415"/>
      <c r="T35" s="415"/>
      <c r="U35" s="415"/>
      <c r="V35" s="415"/>
      <c r="W35" s="415"/>
      <c r="X35" s="415"/>
      <c r="Y35" s="415"/>
      <c r="Z35" s="415"/>
      <c r="AA35" s="415"/>
      <c r="AB35" s="415"/>
      <c r="AC35" s="406"/>
      <c r="AD35" s="410"/>
      <c r="AE35" s="411"/>
      <c r="AF35" s="412"/>
      <c r="AG35" s="413"/>
      <c r="AH35" s="411"/>
      <c r="AI35" s="414"/>
      <c r="AJ35" s="414"/>
      <c r="AK35" s="415"/>
      <c r="AL35" s="415"/>
    </row>
    <row r="36" spans="1:38" s="251" customFormat="1" ht="18" customHeight="1" x14ac:dyDescent="0.3">
      <c r="A36" s="259"/>
      <c r="B36" s="341"/>
      <c r="C36" s="346" t="s">
        <v>2682</v>
      </c>
      <c r="D36" s="347"/>
      <c r="E36" s="347"/>
      <c r="F36" s="347"/>
      <c r="G36" s="353"/>
      <c r="H36" s="348"/>
      <c r="I36" s="349"/>
      <c r="J36" s="3612"/>
      <c r="K36" s="349"/>
      <c r="L36" s="350"/>
      <c r="M36" s="350"/>
      <c r="N36" s="349"/>
      <c r="O36" s="3612"/>
      <c r="P36" s="351"/>
      <c r="Q36" s="3607"/>
      <c r="R36" s="352"/>
      <c r="S36" s="3615"/>
      <c r="T36" s="3615"/>
      <c r="U36" s="348"/>
      <c r="V36" s="357"/>
      <c r="W36" s="357"/>
      <c r="X36" s="357"/>
      <c r="Y36" s="357"/>
      <c r="Z36" s="359"/>
      <c r="AA36" s="359"/>
      <c r="AB36" s="360" t="str">
        <f>IF(NOT(OR(AA36="GenF", AA36="mbf", AA36="OBreg",AA36="OBmi")), "ERROR", HLOOKUP(AA36,FUNDmicro,2))</f>
        <v>ERROR</v>
      </c>
      <c r="AC36" s="250"/>
      <c r="AD36" s="352"/>
      <c r="AE36" s="354"/>
      <c r="AF36" s="355"/>
      <c r="AG36" s="356"/>
      <c r="AH36" s="354"/>
      <c r="AI36" s="357">
        <f t="shared" ref="AI36:AI40" si="12">AD36-AE36+AF36+AG36-AH36</f>
        <v>0</v>
      </c>
      <c r="AJ36" s="3119"/>
      <c r="AK36" s="358">
        <f>AF36+AG36</f>
        <v>0</v>
      </c>
      <c r="AL36" s="358"/>
    </row>
    <row r="37" spans="1:38" s="251" customFormat="1" ht="18" customHeight="1" x14ac:dyDescent="0.3">
      <c r="A37" s="259"/>
      <c r="B37" s="341"/>
      <c r="C37" s="346"/>
      <c r="D37" s="347"/>
      <c r="E37" s="347"/>
      <c r="F37" s="347"/>
      <c r="G37" s="353"/>
      <c r="H37" s="348"/>
      <c r="I37" s="349"/>
      <c r="J37" s="3612"/>
      <c r="K37" s="349"/>
      <c r="L37" s="350"/>
      <c r="M37" s="350"/>
      <c r="N37" s="349"/>
      <c r="O37" s="3612"/>
      <c r="P37" s="351"/>
      <c r="Q37" s="3607"/>
      <c r="R37" s="352"/>
      <c r="S37" s="3615"/>
      <c r="T37" s="3615"/>
      <c r="U37" s="348"/>
      <c r="V37" s="357"/>
      <c r="W37" s="357"/>
      <c r="X37" s="357"/>
      <c r="Y37" s="357"/>
      <c r="Z37" s="359"/>
      <c r="AA37" s="359"/>
      <c r="AB37" s="360" t="str">
        <f>IF(NOT(OR(AA37="GenF", AA37="mbf", AA37="OBreg",AA37="OBmi")), "ERROR", HLOOKUP(AA37,FUNDmicro,2))</f>
        <v>ERROR</v>
      </c>
      <c r="AC37" s="250"/>
      <c r="AD37" s="352"/>
      <c r="AE37" s="354"/>
      <c r="AF37" s="355"/>
      <c r="AG37" s="356"/>
      <c r="AH37" s="354"/>
      <c r="AI37" s="357">
        <f t="shared" si="12"/>
        <v>0</v>
      </c>
      <c r="AJ37" s="3119"/>
      <c r="AK37" s="358">
        <f t="shared" ref="AK37:AK40" si="13">AF37+AG37</f>
        <v>0</v>
      </c>
      <c r="AL37" s="358"/>
    </row>
    <row r="38" spans="1:38" s="251" customFormat="1" ht="18" customHeight="1" x14ac:dyDescent="0.3">
      <c r="A38" s="259"/>
      <c r="B38" s="341"/>
      <c r="C38" s="346"/>
      <c r="D38" s="347"/>
      <c r="E38" s="347"/>
      <c r="F38" s="347"/>
      <c r="G38" s="353"/>
      <c r="H38" s="348"/>
      <c r="I38" s="349"/>
      <c r="J38" s="3612"/>
      <c r="K38" s="349"/>
      <c r="L38" s="350"/>
      <c r="M38" s="350"/>
      <c r="N38" s="349"/>
      <c r="O38" s="3612"/>
      <c r="P38" s="351"/>
      <c r="Q38" s="3607"/>
      <c r="R38" s="352"/>
      <c r="S38" s="3615"/>
      <c r="T38" s="3615"/>
      <c r="U38" s="348"/>
      <c r="V38" s="357"/>
      <c r="W38" s="357"/>
      <c r="X38" s="357"/>
      <c r="Y38" s="357"/>
      <c r="Z38" s="359"/>
      <c r="AA38" s="359"/>
      <c r="AB38" s="360" t="str">
        <f>IF(NOT(OR(AA38="GenF", AA38="mbf", AA38="OBreg",AA38="OBmi")), "ERROR", HLOOKUP(AA38,FUNDmicro,2))</f>
        <v>ERROR</v>
      </c>
      <c r="AC38" s="250"/>
      <c r="AD38" s="352"/>
      <c r="AE38" s="354"/>
      <c r="AF38" s="355"/>
      <c r="AG38" s="356"/>
      <c r="AH38" s="354"/>
      <c r="AI38" s="357">
        <f t="shared" si="12"/>
        <v>0</v>
      </c>
      <c r="AJ38" s="3119"/>
      <c r="AK38" s="358">
        <f t="shared" si="13"/>
        <v>0</v>
      </c>
      <c r="AL38" s="358"/>
    </row>
    <row r="39" spans="1:38" s="251" customFormat="1" ht="18" customHeight="1" x14ac:dyDescent="0.3">
      <c r="A39" s="259"/>
      <c r="B39" s="341"/>
      <c r="C39" s="346"/>
      <c r="D39" s="347"/>
      <c r="E39" s="347"/>
      <c r="F39" s="347"/>
      <c r="G39" s="353"/>
      <c r="H39" s="348"/>
      <c r="I39" s="349"/>
      <c r="J39" s="3612"/>
      <c r="K39" s="349"/>
      <c r="L39" s="350"/>
      <c r="M39" s="350"/>
      <c r="N39" s="349"/>
      <c r="O39" s="3612"/>
      <c r="P39" s="351"/>
      <c r="Q39" s="3607"/>
      <c r="R39" s="352"/>
      <c r="S39" s="3615"/>
      <c r="T39" s="3615"/>
      <c r="U39" s="348"/>
      <c r="V39" s="357"/>
      <c r="W39" s="357"/>
      <c r="X39" s="357"/>
      <c r="Y39" s="357"/>
      <c r="Z39" s="359"/>
      <c r="AA39" s="359"/>
      <c r="AB39" s="360" t="str">
        <f>IF(NOT(OR(AA39="GenF", AA39="mbf", AA39="OBreg",AA39="OBmi")), "ERROR", HLOOKUP(AA39,FUNDmicro,2))</f>
        <v>ERROR</v>
      </c>
      <c r="AC39" s="250"/>
      <c r="AD39" s="352"/>
      <c r="AE39" s="354"/>
      <c r="AF39" s="355"/>
      <c r="AG39" s="356"/>
      <c r="AH39" s="354"/>
      <c r="AI39" s="357">
        <f t="shared" si="12"/>
        <v>0</v>
      </c>
      <c r="AJ39" s="3119"/>
      <c r="AK39" s="358">
        <f t="shared" si="13"/>
        <v>0</v>
      </c>
      <c r="AL39" s="358"/>
    </row>
    <row r="40" spans="1:38" s="251" customFormat="1" ht="18" customHeight="1" x14ac:dyDescent="0.3">
      <c r="A40" s="259"/>
      <c r="B40" s="341"/>
      <c r="C40" s="346"/>
      <c r="D40" s="347"/>
      <c r="E40" s="347"/>
      <c r="F40" s="347"/>
      <c r="G40" s="353"/>
      <c r="H40" s="348"/>
      <c r="I40" s="349"/>
      <c r="J40" s="3612"/>
      <c r="K40" s="349"/>
      <c r="L40" s="350"/>
      <c r="M40" s="350"/>
      <c r="N40" s="349"/>
      <c r="O40" s="3612"/>
      <c r="P40" s="351"/>
      <c r="Q40" s="3607"/>
      <c r="R40" s="352"/>
      <c r="S40" s="3615"/>
      <c r="T40" s="3615"/>
      <c r="U40" s="348"/>
      <c r="V40" s="357"/>
      <c r="W40" s="357"/>
      <c r="X40" s="357"/>
      <c r="Y40" s="357"/>
      <c r="Z40" s="359"/>
      <c r="AA40" s="359"/>
      <c r="AB40" s="360" t="str">
        <f>IF(NOT(OR(AA40="GenF", AA40="mbf", AA40="OBreg",AA40="OBmi")), "ERROR", HLOOKUP(AA40,FUNDmicro,2))</f>
        <v>ERROR</v>
      </c>
      <c r="AC40" s="250"/>
      <c r="AD40" s="352"/>
      <c r="AE40" s="354"/>
      <c r="AF40" s="355"/>
      <c r="AG40" s="356"/>
      <c r="AH40" s="354"/>
      <c r="AI40" s="357">
        <f t="shared" si="12"/>
        <v>0</v>
      </c>
      <c r="AJ40" s="3119"/>
      <c r="AK40" s="358">
        <f t="shared" si="13"/>
        <v>0</v>
      </c>
      <c r="AL40" s="358"/>
    </row>
    <row r="41" spans="1:38" s="251" customFormat="1" ht="18" customHeight="1" x14ac:dyDescent="0.3">
      <c r="A41" s="259"/>
      <c r="B41" s="341"/>
      <c r="C41" s="402" t="s">
        <v>491</v>
      </c>
      <c r="D41" s="403" t="s">
        <v>490</v>
      </c>
      <c r="E41" s="403" t="s">
        <v>490</v>
      </c>
      <c r="F41" s="403" t="s">
        <v>490</v>
      </c>
      <c r="G41" s="403" t="s">
        <v>490</v>
      </c>
      <c r="H41" s="403" t="s">
        <v>490</v>
      </c>
      <c r="I41" s="404">
        <f>SUMIF($AB$36:$AB$40,MIcode,I$36:I$40)</f>
        <v>0</v>
      </c>
      <c r="J41" s="3608"/>
      <c r="K41" s="404">
        <f>SUMIF($AB$36:$AB$40,MIcode,K$36:K$40)</f>
        <v>0</v>
      </c>
      <c r="L41" s="403" t="s">
        <v>490</v>
      </c>
      <c r="M41" s="403" t="s">
        <v>490</v>
      </c>
      <c r="N41" s="404">
        <f>SUMIF($AB$36:$AB$40,MIcode,N$36:N$40)</f>
        <v>0</v>
      </c>
      <c r="O41" s="3608"/>
      <c r="P41" s="404">
        <f>SUMIF($AB$36:$AB$40,MIcode,P$36:P$40)</f>
        <v>0</v>
      </c>
      <c r="Q41" s="3608"/>
      <c r="R41" s="404">
        <f>SUMIF($AB$36:$AB$40,MIcode,R$36:R$40)</f>
        <v>0</v>
      </c>
      <c r="S41" s="3608"/>
      <c r="T41" s="3608"/>
      <c r="U41" s="404">
        <f>SUMIF($AB$36:$AB$40,MIcode,U$36:U$40)</f>
        <v>0</v>
      </c>
      <c r="V41" s="404">
        <f>SUMIF($AB$36:$AB$40,MIcode,V$36:V$40)</f>
        <v>0</v>
      </c>
      <c r="W41" s="404">
        <f>SUMIF($AB$36:$AB$40,MIcode,W$36:W$40)</f>
        <v>0</v>
      </c>
      <c r="X41" s="404">
        <f>SUMIF($AB$36:$AB$40,MIcode,X$36:X$40)</f>
        <v>0</v>
      </c>
      <c r="Y41" s="404">
        <f>SUMIF($AB$36:$AB$40,MIcode,Y$36:Y$40)</f>
        <v>0</v>
      </c>
      <c r="Z41" s="403" t="s">
        <v>490</v>
      </c>
      <c r="AA41" s="403" t="s">
        <v>490</v>
      </c>
      <c r="AB41" s="2138">
        <f>COUNTIF($AB$36:$AB$40,MIcode)</f>
        <v>0</v>
      </c>
      <c r="AC41" s="406"/>
      <c r="AD41" s="404">
        <f t="shared" ref="AD41:AL41" si="14">SUMIF($AB$36:$AB$40,MIcode,AD$36:AD$40)</f>
        <v>0</v>
      </c>
      <c r="AE41" s="404">
        <f t="shared" si="14"/>
        <v>0</v>
      </c>
      <c r="AF41" s="404">
        <f t="shared" si="14"/>
        <v>0</v>
      </c>
      <c r="AG41" s="404">
        <f t="shared" si="14"/>
        <v>0</v>
      </c>
      <c r="AH41" s="404">
        <f t="shared" si="14"/>
        <v>0</v>
      </c>
      <c r="AI41" s="404">
        <f t="shared" si="14"/>
        <v>0</v>
      </c>
      <c r="AJ41" s="404">
        <f>SUMIF($AB$36:$AB$40,MIcode,AJ$36:AJ$40)</f>
        <v>0</v>
      </c>
      <c r="AK41" s="404">
        <f t="shared" si="14"/>
        <v>0</v>
      </c>
      <c r="AL41" s="404">
        <f t="shared" si="14"/>
        <v>0</v>
      </c>
    </row>
    <row r="42" spans="1:38" s="251" customFormat="1" ht="18" customHeight="1" x14ac:dyDescent="0.3">
      <c r="A42" s="259"/>
      <c r="B42" s="341"/>
      <c r="C42" s="407" t="s">
        <v>456</v>
      </c>
      <c r="D42" s="408" t="s">
        <v>490</v>
      </c>
      <c r="E42" s="408" t="s">
        <v>490</v>
      </c>
      <c r="F42" s="408" t="s">
        <v>490</v>
      </c>
      <c r="G42" s="408" t="s">
        <v>490</v>
      </c>
      <c r="H42" s="408" t="s">
        <v>490</v>
      </c>
      <c r="I42" s="409">
        <f>SUM(I$36:I$40)</f>
        <v>0</v>
      </c>
      <c r="J42" s="3609"/>
      <c r="K42" s="409">
        <f>SUM(K$36:K$40)</f>
        <v>0</v>
      </c>
      <c r="L42" s="408" t="s">
        <v>490</v>
      </c>
      <c r="M42" s="408" t="s">
        <v>490</v>
      </c>
      <c r="N42" s="409">
        <f>SUM(N$36:N$40)</f>
        <v>0</v>
      </c>
      <c r="O42" s="3609"/>
      <c r="P42" s="409">
        <f t="shared" ref="P42:X42" si="15">SUM(P$36:P$40)</f>
        <v>0</v>
      </c>
      <c r="Q42" s="3609"/>
      <c r="R42" s="409">
        <f t="shared" si="15"/>
        <v>0</v>
      </c>
      <c r="S42" s="3609"/>
      <c r="T42" s="3609"/>
      <c r="U42" s="409">
        <f t="shared" si="15"/>
        <v>0</v>
      </c>
      <c r="V42" s="409">
        <f t="shared" si="15"/>
        <v>0</v>
      </c>
      <c r="W42" s="409">
        <f t="shared" si="15"/>
        <v>0</v>
      </c>
      <c r="X42" s="409">
        <f t="shared" si="15"/>
        <v>0</v>
      </c>
      <c r="Y42" s="409">
        <f>SUM(Y$36:Y$40)</f>
        <v>0</v>
      </c>
      <c r="Z42" s="408" t="s">
        <v>490</v>
      </c>
      <c r="AA42" s="408" t="s">
        <v>490</v>
      </c>
      <c r="AB42" s="408" t="s">
        <v>490</v>
      </c>
      <c r="AC42" s="406"/>
      <c r="AD42" s="409">
        <f>SUM(AD$36:AD$40)</f>
        <v>0</v>
      </c>
      <c r="AE42" s="409">
        <f t="shared" ref="AE42:AL42" si="16">SUM(AE$36:AE$40)</f>
        <v>0</v>
      </c>
      <c r="AF42" s="409">
        <f t="shared" si="16"/>
        <v>0</v>
      </c>
      <c r="AG42" s="409">
        <f t="shared" si="16"/>
        <v>0</v>
      </c>
      <c r="AH42" s="409">
        <f t="shared" si="16"/>
        <v>0</v>
      </c>
      <c r="AI42" s="409">
        <f t="shared" si="16"/>
        <v>0</v>
      </c>
      <c r="AJ42" s="409">
        <f>SUM(AJ$36:AJ$40)</f>
        <v>0</v>
      </c>
      <c r="AK42" s="409">
        <f t="shared" si="16"/>
        <v>0</v>
      </c>
      <c r="AL42" s="409">
        <f t="shared" si="16"/>
        <v>0</v>
      </c>
    </row>
    <row r="43" spans="1:38" s="239" customFormat="1" ht="18" customHeight="1" x14ac:dyDescent="0.3">
      <c r="A43" s="269"/>
      <c r="D43" s="261"/>
      <c r="E43" s="263"/>
      <c r="F43" s="264"/>
      <c r="G43" s="343"/>
      <c r="H43" s="263"/>
      <c r="I43" s="266"/>
      <c r="J43" s="266"/>
      <c r="K43" s="265"/>
      <c r="L43" s="265"/>
      <c r="M43" s="265"/>
      <c r="N43" s="265"/>
      <c r="O43" s="265"/>
      <c r="P43" s="265"/>
      <c r="Q43" s="265"/>
      <c r="R43" s="265"/>
      <c r="S43" s="265"/>
      <c r="T43" s="265"/>
      <c r="U43" s="265"/>
      <c r="V43" s="265"/>
      <c r="W43" s="265"/>
      <c r="X43" s="265"/>
      <c r="Y43" s="265"/>
      <c r="Z43" s="265"/>
      <c r="AA43" s="265"/>
      <c r="AB43" s="265"/>
      <c r="AC43" s="250"/>
      <c r="AD43" s="261"/>
      <c r="AE43" s="263"/>
      <c r="AF43" s="264"/>
      <c r="AG43" s="343"/>
      <c r="AH43" s="263"/>
      <c r="AI43" s="266"/>
      <c r="AJ43" s="266"/>
      <c r="AK43" s="265"/>
      <c r="AL43" s="265"/>
    </row>
    <row r="44" spans="1:38" s="251" customFormat="1" ht="18" customHeight="1" x14ac:dyDescent="0.3">
      <c r="A44" s="259"/>
      <c r="B44" s="363" t="s">
        <v>458</v>
      </c>
      <c r="C44" s="344"/>
      <c r="D44" s="261"/>
      <c r="E44" s="263"/>
      <c r="F44" s="264"/>
      <c r="G44" s="343"/>
      <c r="H44" s="263"/>
      <c r="I44" s="266"/>
      <c r="J44" s="266"/>
      <c r="K44" s="265"/>
      <c r="L44" s="265"/>
      <c r="M44" s="265"/>
      <c r="N44" s="265"/>
      <c r="O44" s="265"/>
      <c r="P44" s="265"/>
      <c r="Q44" s="265"/>
      <c r="R44" s="265"/>
      <c r="S44" s="265"/>
      <c r="T44" s="265"/>
      <c r="U44" s="265"/>
      <c r="V44" s="265"/>
      <c r="W44" s="265"/>
      <c r="X44" s="265"/>
      <c r="Y44" s="265"/>
      <c r="Z44" s="265"/>
      <c r="AA44" s="265"/>
      <c r="AB44" s="265"/>
      <c r="AC44" s="250"/>
      <c r="AD44" s="261"/>
      <c r="AE44" s="263"/>
      <c r="AF44" s="264"/>
      <c r="AG44" s="343"/>
      <c r="AH44" s="263"/>
      <c r="AI44" s="266"/>
      <c r="AJ44" s="266"/>
      <c r="AK44" s="265"/>
      <c r="AL44" s="265"/>
    </row>
    <row r="45" spans="1:38" s="251" customFormat="1" ht="18" customHeight="1" x14ac:dyDescent="0.35">
      <c r="A45" s="259"/>
      <c r="B45" s="651" t="s">
        <v>63</v>
      </c>
      <c r="C45" s="652"/>
      <c r="D45" s="261"/>
      <c r="E45" s="263"/>
      <c r="F45" s="264"/>
      <c r="G45" s="343"/>
      <c r="H45" s="263"/>
      <c r="I45" s="266"/>
      <c r="J45" s="266"/>
      <c r="K45" s="265"/>
      <c r="L45" s="265"/>
      <c r="M45" s="265"/>
      <c r="N45" s="265"/>
      <c r="O45" s="265"/>
      <c r="P45" s="265"/>
      <c r="Q45" s="265"/>
      <c r="R45" s="265"/>
      <c r="S45" s="265"/>
      <c r="T45" s="265"/>
      <c r="U45" s="265"/>
      <c r="V45" s="265"/>
      <c r="W45" s="265"/>
      <c r="X45" s="265"/>
      <c r="Y45" s="265"/>
      <c r="Z45" s="265"/>
      <c r="AA45" s="265"/>
      <c r="AB45" s="265"/>
      <c r="AC45" s="250"/>
      <c r="AD45" s="261"/>
      <c r="AE45" s="263"/>
      <c r="AF45" s="264"/>
      <c r="AG45" s="343"/>
      <c r="AH45" s="263"/>
      <c r="AI45" s="266"/>
      <c r="AJ45" s="266"/>
      <c r="AK45" s="265"/>
      <c r="AL45" s="265"/>
    </row>
    <row r="46" spans="1:38" s="251" customFormat="1" ht="18" customHeight="1" x14ac:dyDescent="0.3">
      <c r="A46" s="259"/>
      <c r="B46" s="341"/>
      <c r="C46" s="346" t="s">
        <v>2682</v>
      </c>
      <c r="D46" s="347"/>
      <c r="E46" s="347"/>
      <c r="F46" s="347"/>
      <c r="G46" s="353"/>
      <c r="H46" s="348"/>
      <c r="I46" s="349"/>
      <c r="J46" s="3612"/>
      <c r="K46" s="349"/>
      <c r="L46" s="350"/>
      <c r="M46" s="350"/>
      <c r="N46" s="349"/>
      <c r="O46" s="3612"/>
      <c r="P46" s="351"/>
      <c r="Q46" s="3607"/>
      <c r="R46" s="352"/>
      <c r="S46" s="3615"/>
      <c r="T46" s="3615"/>
      <c r="U46" s="348"/>
      <c r="V46" s="357"/>
      <c r="W46" s="357"/>
      <c r="X46" s="357"/>
      <c r="Y46" s="357"/>
      <c r="Z46" s="359"/>
      <c r="AA46" s="359"/>
      <c r="AB46" s="360" t="str">
        <f>IF(NOT(OR(AA46="GenF", AA46="mbf", AA46="OBreg",AA46="OBmi")), "ERROR", HLOOKUP(AA46,FUNDmicro,2))</f>
        <v>ERROR</v>
      </c>
      <c r="AC46" s="250"/>
      <c r="AD46" s="352"/>
      <c r="AE46" s="354"/>
      <c r="AF46" s="355"/>
      <c r="AG46" s="356"/>
      <c r="AH46" s="354"/>
      <c r="AI46" s="357">
        <f t="shared" ref="AI46:AI50" si="17">AD46-AE46+AF46+AG46-AH46</f>
        <v>0</v>
      </c>
      <c r="AJ46" s="3119"/>
      <c r="AK46" s="358">
        <f t="shared" ref="AK46:AK50" si="18">AF46+AG46</f>
        <v>0</v>
      </c>
      <c r="AL46" s="358"/>
    </row>
    <row r="47" spans="1:38" s="251" customFormat="1" ht="18" customHeight="1" x14ac:dyDescent="0.3">
      <c r="A47" s="259"/>
      <c r="B47" s="341"/>
      <c r="C47" s="346"/>
      <c r="D47" s="347"/>
      <c r="E47" s="347"/>
      <c r="F47" s="347"/>
      <c r="G47" s="353"/>
      <c r="H47" s="348"/>
      <c r="I47" s="349"/>
      <c r="J47" s="3612"/>
      <c r="K47" s="349"/>
      <c r="L47" s="350"/>
      <c r="M47" s="350"/>
      <c r="N47" s="349"/>
      <c r="O47" s="3612"/>
      <c r="P47" s="351"/>
      <c r="Q47" s="3607"/>
      <c r="R47" s="352"/>
      <c r="S47" s="3615"/>
      <c r="T47" s="3615"/>
      <c r="U47" s="348"/>
      <c r="V47" s="357"/>
      <c r="W47" s="357"/>
      <c r="X47" s="357"/>
      <c r="Y47" s="357"/>
      <c r="Z47" s="359"/>
      <c r="AA47" s="359"/>
      <c r="AB47" s="360" t="str">
        <f>IF(NOT(OR(AA47="GenF", AA47="mbf", AA47="OBreg",AA47="OBmi")), "ERROR", HLOOKUP(AA47,FUNDmicro,2))</f>
        <v>ERROR</v>
      </c>
      <c r="AC47" s="250"/>
      <c r="AD47" s="352"/>
      <c r="AE47" s="354"/>
      <c r="AF47" s="355"/>
      <c r="AG47" s="356"/>
      <c r="AH47" s="354"/>
      <c r="AI47" s="357">
        <f t="shared" si="17"/>
        <v>0</v>
      </c>
      <c r="AJ47" s="3119"/>
      <c r="AK47" s="358">
        <f t="shared" si="18"/>
        <v>0</v>
      </c>
      <c r="AL47" s="358"/>
    </row>
    <row r="48" spans="1:38" s="251" customFormat="1" ht="18" customHeight="1" x14ac:dyDescent="0.3">
      <c r="A48" s="259"/>
      <c r="B48" s="341"/>
      <c r="C48" s="346"/>
      <c r="D48" s="347"/>
      <c r="E48" s="347"/>
      <c r="F48" s="347"/>
      <c r="G48" s="353"/>
      <c r="H48" s="348"/>
      <c r="I48" s="349"/>
      <c r="J48" s="3612"/>
      <c r="K48" s="349"/>
      <c r="L48" s="350"/>
      <c r="M48" s="350"/>
      <c r="N48" s="349"/>
      <c r="O48" s="3612"/>
      <c r="P48" s="351"/>
      <c r="Q48" s="3607"/>
      <c r="R48" s="352"/>
      <c r="S48" s="3615"/>
      <c r="T48" s="3615"/>
      <c r="U48" s="348"/>
      <c r="V48" s="357"/>
      <c r="W48" s="357"/>
      <c r="X48" s="357"/>
      <c r="Y48" s="357"/>
      <c r="Z48" s="359"/>
      <c r="AA48" s="359"/>
      <c r="AB48" s="360" t="str">
        <f>IF(NOT(OR(AA48="GenF", AA48="mbf", AA48="OBreg",AA48="OBmi")), "ERROR", HLOOKUP(AA48,FUNDmicro,2))</f>
        <v>ERROR</v>
      </c>
      <c r="AC48" s="250"/>
      <c r="AD48" s="352"/>
      <c r="AE48" s="354"/>
      <c r="AF48" s="355"/>
      <c r="AG48" s="356"/>
      <c r="AH48" s="354"/>
      <c r="AI48" s="357">
        <f t="shared" si="17"/>
        <v>0</v>
      </c>
      <c r="AJ48" s="3119"/>
      <c r="AK48" s="358">
        <f t="shared" si="18"/>
        <v>0</v>
      </c>
      <c r="AL48" s="358"/>
    </row>
    <row r="49" spans="1:38" s="251" customFormat="1" ht="18" customHeight="1" x14ac:dyDescent="0.3">
      <c r="A49" s="259"/>
      <c r="B49" s="341"/>
      <c r="C49" s="346"/>
      <c r="D49" s="347"/>
      <c r="E49" s="347"/>
      <c r="F49" s="347"/>
      <c r="G49" s="353"/>
      <c r="H49" s="348"/>
      <c r="I49" s="349"/>
      <c r="J49" s="3612"/>
      <c r="K49" s="349"/>
      <c r="L49" s="350"/>
      <c r="M49" s="350"/>
      <c r="N49" s="349"/>
      <c r="O49" s="3612"/>
      <c r="P49" s="351"/>
      <c r="Q49" s="3607"/>
      <c r="R49" s="352"/>
      <c r="S49" s="3615"/>
      <c r="T49" s="3615"/>
      <c r="U49" s="348"/>
      <c r="V49" s="357"/>
      <c r="W49" s="357"/>
      <c r="X49" s="357"/>
      <c r="Y49" s="357"/>
      <c r="Z49" s="359"/>
      <c r="AA49" s="359"/>
      <c r="AB49" s="360" t="str">
        <f>IF(NOT(OR(AA49="GenF", AA49="mbf", AA49="OBreg",AA49="OBmi")), "ERROR", HLOOKUP(AA49,FUNDmicro,2))</f>
        <v>ERROR</v>
      </c>
      <c r="AC49" s="250"/>
      <c r="AD49" s="352"/>
      <c r="AE49" s="354"/>
      <c r="AF49" s="355"/>
      <c r="AG49" s="356"/>
      <c r="AH49" s="354"/>
      <c r="AI49" s="357">
        <f t="shared" si="17"/>
        <v>0</v>
      </c>
      <c r="AJ49" s="3119"/>
      <c r="AK49" s="358">
        <f t="shared" si="18"/>
        <v>0</v>
      </c>
      <c r="AL49" s="358"/>
    </row>
    <row r="50" spans="1:38" s="251" customFormat="1" ht="18" customHeight="1" x14ac:dyDescent="0.3">
      <c r="A50" s="259"/>
      <c r="B50" s="341"/>
      <c r="C50" s="346"/>
      <c r="D50" s="347"/>
      <c r="E50" s="347"/>
      <c r="F50" s="347"/>
      <c r="G50" s="353"/>
      <c r="H50" s="348"/>
      <c r="I50" s="349"/>
      <c r="J50" s="3612"/>
      <c r="K50" s="349"/>
      <c r="L50" s="350"/>
      <c r="M50" s="350"/>
      <c r="N50" s="349"/>
      <c r="O50" s="3612"/>
      <c r="P50" s="351"/>
      <c r="Q50" s="3607"/>
      <c r="R50" s="352"/>
      <c r="S50" s="3615"/>
      <c r="T50" s="3615"/>
      <c r="U50" s="348"/>
      <c r="V50" s="357"/>
      <c r="W50" s="357"/>
      <c r="X50" s="357"/>
      <c r="Y50" s="357"/>
      <c r="Z50" s="359"/>
      <c r="AA50" s="359"/>
      <c r="AB50" s="360" t="str">
        <f>IF(NOT(OR(AA50="GenF", AA50="mbf", AA50="OBreg",AA50="OBmi")), "ERROR", HLOOKUP(AA50,FUNDmicro,2))</f>
        <v>ERROR</v>
      </c>
      <c r="AC50" s="250"/>
      <c r="AD50" s="352"/>
      <c r="AE50" s="354"/>
      <c r="AF50" s="355"/>
      <c r="AG50" s="356"/>
      <c r="AH50" s="354"/>
      <c r="AI50" s="357">
        <f t="shared" si="17"/>
        <v>0</v>
      </c>
      <c r="AJ50" s="3119"/>
      <c r="AK50" s="358">
        <f t="shared" si="18"/>
        <v>0</v>
      </c>
      <c r="AL50" s="358"/>
    </row>
    <row r="51" spans="1:38" s="251" customFormat="1" ht="18" customHeight="1" x14ac:dyDescent="0.3">
      <c r="A51" s="259"/>
      <c r="B51" s="341"/>
      <c r="C51" s="402" t="s">
        <v>491</v>
      </c>
      <c r="D51" s="403" t="s">
        <v>490</v>
      </c>
      <c r="E51" s="403" t="s">
        <v>490</v>
      </c>
      <c r="F51" s="403" t="s">
        <v>490</v>
      </c>
      <c r="G51" s="403" t="s">
        <v>490</v>
      </c>
      <c r="H51" s="403" t="s">
        <v>490</v>
      </c>
      <c r="I51" s="404">
        <f>SUMIF($AB$46:$AB$50,MIcode,I$46:I$50)</f>
        <v>0</v>
      </c>
      <c r="J51" s="3608"/>
      <c r="K51" s="404">
        <f>SUMIF($AB$46:$AB$50,MIcode,K$46:K$50)</f>
        <v>0</v>
      </c>
      <c r="L51" s="403" t="s">
        <v>490</v>
      </c>
      <c r="M51" s="403" t="s">
        <v>490</v>
      </c>
      <c r="N51" s="404">
        <f>SUMIF($AB$46:$AB$50,MIcode,N$46:N$50)</f>
        <v>0</v>
      </c>
      <c r="O51" s="3608"/>
      <c r="P51" s="404">
        <f>SUMIF($AB$46:$AB$50,MIcode,P$46:P$50)</f>
        <v>0</v>
      </c>
      <c r="Q51" s="3608"/>
      <c r="R51" s="404">
        <f>SUMIF($AB$46:$AB$50,MIcode,R$46:R$50)</f>
        <v>0</v>
      </c>
      <c r="S51" s="3608"/>
      <c r="T51" s="3608"/>
      <c r="U51" s="404">
        <f>SUMIF($AB$46:$AB$50,MIcode,U$46:U$50)</f>
        <v>0</v>
      </c>
      <c r="V51" s="404">
        <f>SUMIF($AB$46:$AB$50,MIcode,V$46:V$50)</f>
        <v>0</v>
      </c>
      <c r="W51" s="404">
        <f>SUMIF($AB$46:$AB$50,MIcode,W$46:W$50)</f>
        <v>0</v>
      </c>
      <c r="X51" s="404">
        <f>SUMIF($AB$46:$AB$50,MIcode,X$46:X$50)</f>
        <v>0</v>
      </c>
      <c r="Y51" s="404">
        <f>SUMIF($AB$46:$AB$50,MIcode,Y$46:Y$50)</f>
        <v>0</v>
      </c>
      <c r="Z51" s="403" t="s">
        <v>490</v>
      </c>
      <c r="AA51" s="403" t="s">
        <v>490</v>
      </c>
      <c r="AB51" s="2138">
        <f>COUNTIF($AB$46:$AB$50,MIcode)</f>
        <v>0</v>
      </c>
      <c r="AC51" s="406"/>
      <c r="AD51" s="404">
        <f t="shared" ref="AD51:AL51" si="19">SUMIF($AB$46:$AB$50,MIcode,AD$46:AD$50)</f>
        <v>0</v>
      </c>
      <c r="AE51" s="404">
        <f t="shared" si="19"/>
        <v>0</v>
      </c>
      <c r="AF51" s="404">
        <f t="shared" si="19"/>
        <v>0</v>
      </c>
      <c r="AG51" s="404">
        <f t="shared" si="19"/>
        <v>0</v>
      </c>
      <c r="AH51" s="404">
        <f t="shared" si="19"/>
        <v>0</v>
      </c>
      <c r="AI51" s="404">
        <f t="shared" si="19"/>
        <v>0</v>
      </c>
      <c r="AJ51" s="404">
        <f>SUMIF($AB$46:$AB$50,MIcode,AJ$46:AJ$50)</f>
        <v>0</v>
      </c>
      <c r="AK51" s="404">
        <f>SUMIF($AB$46:$AB$50,MIcode,AK$46:AK$50)</f>
        <v>0</v>
      </c>
      <c r="AL51" s="404">
        <f t="shared" si="19"/>
        <v>0</v>
      </c>
    </row>
    <row r="52" spans="1:38" s="251" customFormat="1" ht="18" customHeight="1" x14ac:dyDescent="0.3">
      <c r="A52" s="259"/>
      <c r="B52" s="341"/>
      <c r="C52" s="407" t="s">
        <v>454</v>
      </c>
      <c r="D52" s="408" t="s">
        <v>490</v>
      </c>
      <c r="E52" s="408" t="s">
        <v>490</v>
      </c>
      <c r="F52" s="408" t="s">
        <v>490</v>
      </c>
      <c r="G52" s="408" t="s">
        <v>490</v>
      </c>
      <c r="H52" s="408" t="s">
        <v>490</v>
      </c>
      <c r="I52" s="409">
        <f>SUM(I$46:I$50)</f>
        <v>0</v>
      </c>
      <c r="J52" s="3609"/>
      <c r="K52" s="409">
        <f>SUM(K$46:K$50)</f>
        <v>0</v>
      </c>
      <c r="L52" s="408" t="s">
        <v>490</v>
      </c>
      <c r="M52" s="408" t="s">
        <v>490</v>
      </c>
      <c r="N52" s="409">
        <f>SUM(N$46:N$50)</f>
        <v>0</v>
      </c>
      <c r="O52" s="3609"/>
      <c r="P52" s="409">
        <f t="shared" ref="P52:Y52" si="20">SUM(P$46:P$50)</f>
        <v>0</v>
      </c>
      <c r="Q52" s="3609"/>
      <c r="R52" s="409">
        <f t="shared" si="20"/>
        <v>0</v>
      </c>
      <c r="S52" s="3609"/>
      <c r="T52" s="3609"/>
      <c r="U52" s="409">
        <f t="shared" si="20"/>
        <v>0</v>
      </c>
      <c r="V52" s="409">
        <f t="shared" si="20"/>
        <v>0</v>
      </c>
      <c r="W52" s="409">
        <f t="shared" si="20"/>
        <v>0</v>
      </c>
      <c r="X52" s="409">
        <f t="shared" si="20"/>
        <v>0</v>
      </c>
      <c r="Y52" s="409">
        <f t="shared" si="20"/>
        <v>0</v>
      </c>
      <c r="Z52" s="408" t="s">
        <v>490</v>
      </c>
      <c r="AA52" s="408" t="s">
        <v>490</v>
      </c>
      <c r="AB52" s="408" t="s">
        <v>490</v>
      </c>
      <c r="AC52" s="406"/>
      <c r="AD52" s="409">
        <f t="shared" ref="AD52:AL52" si="21">SUM(AD$46:AD$50)</f>
        <v>0</v>
      </c>
      <c r="AE52" s="409">
        <f t="shared" si="21"/>
        <v>0</v>
      </c>
      <c r="AF52" s="409">
        <f t="shared" si="21"/>
        <v>0</v>
      </c>
      <c r="AG52" s="409">
        <f t="shared" si="21"/>
        <v>0</v>
      </c>
      <c r="AH52" s="409">
        <f t="shared" si="21"/>
        <v>0</v>
      </c>
      <c r="AI52" s="409">
        <f t="shared" si="21"/>
        <v>0</v>
      </c>
      <c r="AJ52" s="409">
        <f>SUM(AJ$46:AJ$50)</f>
        <v>0</v>
      </c>
      <c r="AK52" s="409">
        <f>SUM(AK$46:AK$50)</f>
        <v>0</v>
      </c>
      <c r="AL52" s="409">
        <f t="shared" si="21"/>
        <v>0</v>
      </c>
    </row>
    <row r="53" spans="1:38" s="239" customFormat="1" ht="18" customHeight="1" x14ac:dyDescent="0.3">
      <c r="A53" s="269"/>
      <c r="B53" s="365"/>
      <c r="C53" s="344"/>
      <c r="D53" s="261"/>
      <c r="E53" s="263"/>
      <c r="F53" s="264"/>
      <c r="G53" s="343"/>
      <c r="H53" s="263"/>
      <c r="I53" s="266"/>
      <c r="J53" s="266"/>
      <c r="K53" s="265"/>
      <c r="L53" s="265"/>
      <c r="M53" s="265"/>
      <c r="N53" s="265"/>
      <c r="O53" s="265"/>
      <c r="P53" s="265"/>
      <c r="Q53" s="265"/>
      <c r="R53" s="265"/>
      <c r="S53" s="265"/>
      <c r="T53" s="265"/>
      <c r="U53" s="265"/>
      <c r="V53" s="265"/>
      <c r="W53" s="265"/>
      <c r="X53" s="265"/>
      <c r="Y53" s="265"/>
      <c r="Z53" s="265"/>
      <c r="AA53" s="265"/>
      <c r="AB53" s="265"/>
      <c r="AC53" s="250"/>
      <c r="AD53" s="261"/>
      <c r="AE53" s="263"/>
      <c r="AF53" s="264"/>
      <c r="AG53" s="343"/>
      <c r="AH53" s="263"/>
      <c r="AI53" s="266"/>
      <c r="AJ53" s="266"/>
      <c r="AK53" s="265"/>
      <c r="AL53" s="265"/>
    </row>
    <row r="54" spans="1:38" s="251" customFormat="1" ht="18" customHeight="1" x14ac:dyDescent="0.3">
      <c r="A54" s="259"/>
      <c r="B54" s="363" t="s">
        <v>459</v>
      </c>
      <c r="C54" s="344"/>
      <c r="D54" s="261"/>
      <c r="E54" s="263"/>
      <c r="F54" s="264"/>
      <c r="G54" s="343"/>
      <c r="H54" s="263"/>
      <c r="I54" s="266"/>
      <c r="J54" s="266"/>
      <c r="K54" s="265"/>
      <c r="L54" s="265"/>
      <c r="M54" s="265"/>
      <c r="N54" s="265"/>
      <c r="O54" s="265"/>
      <c r="P54" s="265"/>
      <c r="Q54" s="265"/>
      <c r="R54" s="265"/>
      <c r="S54" s="265"/>
      <c r="T54" s="265"/>
      <c r="U54" s="265"/>
      <c r="V54" s="265"/>
      <c r="W54" s="265"/>
      <c r="X54" s="265"/>
      <c r="Y54" s="265"/>
      <c r="Z54" s="265"/>
      <c r="AA54" s="265"/>
      <c r="AB54" s="265"/>
      <c r="AC54" s="250"/>
      <c r="AD54" s="261"/>
      <c r="AE54" s="263"/>
      <c r="AF54" s="264"/>
      <c r="AG54" s="343"/>
      <c r="AH54" s="263"/>
      <c r="AI54" s="266"/>
      <c r="AJ54" s="266"/>
      <c r="AK54" s="265"/>
      <c r="AL54" s="265"/>
    </row>
    <row r="55" spans="1:38" s="251" customFormat="1" ht="18" customHeight="1" x14ac:dyDescent="0.35">
      <c r="A55" s="259"/>
      <c r="B55" s="651" t="s">
        <v>64</v>
      </c>
      <c r="C55" s="652"/>
      <c r="D55" s="261"/>
      <c r="E55" s="263"/>
      <c r="F55" s="264"/>
      <c r="G55" s="343"/>
      <c r="H55" s="263"/>
      <c r="I55" s="266"/>
      <c r="J55" s="266"/>
      <c r="K55" s="265"/>
      <c r="L55" s="265"/>
      <c r="M55" s="265"/>
      <c r="N55" s="265"/>
      <c r="O55" s="265"/>
      <c r="P55" s="265"/>
      <c r="Q55" s="265"/>
      <c r="R55" s="265"/>
      <c r="S55" s="265"/>
      <c r="T55" s="265"/>
      <c r="U55" s="265"/>
      <c r="V55" s="265"/>
      <c r="W55" s="265"/>
      <c r="X55" s="265"/>
      <c r="Y55" s="265"/>
      <c r="Z55" s="265"/>
      <c r="AA55" s="265"/>
      <c r="AB55" s="265"/>
      <c r="AC55" s="250"/>
      <c r="AD55" s="261"/>
      <c r="AE55" s="263"/>
      <c r="AF55" s="264"/>
      <c r="AG55" s="343"/>
      <c r="AH55" s="263"/>
      <c r="AI55" s="266"/>
      <c r="AJ55" s="266"/>
      <c r="AK55" s="265"/>
      <c r="AL55" s="265"/>
    </row>
    <row r="56" spans="1:38" s="251" customFormat="1" ht="18" customHeight="1" x14ac:dyDescent="0.3">
      <c r="A56" s="259"/>
      <c r="B56" s="341"/>
      <c r="C56" s="346" t="s">
        <v>2682</v>
      </c>
      <c r="D56" s="347"/>
      <c r="E56" s="347"/>
      <c r="F56" s="347"/>
      <c r="G56" s="353"/>
      <c r="H56" s="348"/>
      <c r="I56" s="349"/>
      <c r="J56" s="3612"/>
      <c r="K56" s="349"/>
      <c r="L56" s="350"/>
      <c r="M56" s="350"/>
      <c r="N56" s="349"/>
      <c r="O56" s="3612"/>
      <c r="P56" s="351"/>
      <c r="Q56" s="3607"/>
      <c r="R56" s="352"/>
      <c r="S56" s="3615"/>
      <c r="T56" s="3615"/>
      <c r="U56" s="348"/>
      <c r="V56" s="357"/>
      <c r="W56" s="357"/>
      <c r="X56" s="357"/>
      <c r="Y56" s="357"/>
      <c r="Z56" s="359"/>
      <c r="AA56" s="359"/>
      <c r="AB56" s="360" t="str">
        <f>IF(NOT(OR(AA56="GenF", AA56="mbf", AA56="OBreg",AA56="OBmi")), "ERROR", HLOOKUP(AA56,FUNDmicro,2))</f>
        <v>ERROR</v>
      </c>
      <c r="AC56" s="250"/>
      <c r="AD56" s="352"/>
      <c r="AE56" s="354"/>
      <c r="AF56" s="355"/>
      <c r="AG56" s="356"/>
      <c r="AH56" s="354"/>
      <c r="AI56" s="357">
        <f t="shared" ref="AI56:AI60" si="22">AD56-AE56+AF56+AG56-AH56</f>
        <v>0</v>
      </c>
      <c r="AJ56" s="3119"/>
      <c r="AK56" s="358">
        <f t="shared" ref="AK56:AK60" si="23">AF56+AG56</f>
        <v>0</v>
      </c>
      <c r="AL56" s="358"/>
    </row>
    <row r="57" spans="1:38" s="251" customFormat="1" ht="18" customHeight="1" x14ac:dyDescent="0.3">
      <c r="A57" s="259"/>
      <c r="B57" s="341"/>
      <c r="C57" s="346"/>
      <c r="D57" s="347"/>
      <c r="E57" s="347"/>
      <c r="F57" s="347"/>
      <c r="G57" s="353"/>
      <c r="H57" s="348"/>
      <c r="I57" s="349"/>
      <c r="J57" s="3612"/>
      <c r="K57" s="349"/>
      <c r="L57" s="350"/>
      <c r="M57" s="350"/>
      <c r="N57" s="349"/>
      <c r="O57" s="3612"/>
      <c r="P57" s="351"/>
      <c r="Q57" s="3607"/>
      <c r="R57" s="352"/>
      <c r="S57" s="3615"/>
      <c r="T57" s="3615"/>
      <c r="U57" s="348"/>
      <c r="V57" s="357"/>
      <c r="W57" s="357"/>
      <c r="X57" s="357"/>
      <c r="Y57" s="357"/>
      <c r="Z57" s="359"/>
      <c r="AA57" s="359"/>
      <c r="AB57" s="360" t="str">
        <f>IF(NOT(OR(AA57="GenF", AA57="mbf", AA57="OBreg",AA57="OBmi")), "ERROR", HLOOKUP(AA57,FUNDmicro,2))</f>
        <v>ERROR</v>
      </c>
      <c r="AC57" s="250"/>
      <c r="AD57" s="352"/>
      <c r="AE57" s="354"/>
      <c r="AF57" s="355"/>
      <c r="AG57" s="356"/>
      <c r="AH57" s="354"/>
      <c r="AI57" s="357">
        <f t="shared" si="22"/>
        <v>0</v>
      </c>
      <c r="AJ57" s="3119"/>
      <c r="AK57" s="358">
        <f t="shared" si="23"/>
        <v>0</v>
      </c>
      <c r="AL57" s="358"/>
    </row>
    <row r="58" spans="1:38" s="251" customFormat="1" ht="18" customHeight="1" x14ac:dyDescent="0.3">
      <c r="A58" s="259"/>
      <c r="B58" s="341"/>
      <c r="C58" s="346"/>
      <c r="D58" s="347"/>
      <c r="E58" s="347"/>
      <c r="F58" s="347"/>
      <c r="G58" s="353"/>
      <c r="H58" s="348"/>
      <c r="I58" s="349"/>
      <c r="J58" s="3612"/>
      <c r="K58" s="349"/>
      <c r="L58" s="350"/>
      <c r="M58" s="350"/>
      <c r="N58" s="349"/>
      <c r="O58" s="3612"/>
      <c r="P58" s="351"/>
      <c r="Q58" s="3607"/>
      <c r="R58" s="352"/>
      <c r="S58" s="3615"/>
      <c r="T58" s="3615"/>
      <c r="U58" s="348"/>
      <c r="V58" s="357"/>
      <c r="W58" s="357"/>
      <c r="X58" s="357"/>
      <c r="Y58" s="357"/>
      <c r="Z58" s="359"/>
      <c r="AA58" s="359"/>
      <c r="AB58" s="360" t="str">
        <f>IF(NOT(OR(AA58="GenF", AA58="mbf", AA58="OBreg",AA58="OBmi")), "ERROR", HLOOKUP(AA58,FUNDmicro,2))</f>
        <v>ERROR</v>
      </c>
      <c r="AC58" s="250"/>
      <c r="AD58" s="352"/>
      <c r="AE58" s="354"/>
      <c r="AF58" s="355"/>
      <c r="AG58" s="356"/>
      <c r="AH58" s="354"/>
      <c r="AI58" s="357">
        <f t="shared" si="22"/>
        <v>0</v>
      </c>
      <c r="AJ58" s="3119"/>
      <c r="AK58" s="358">
        <f t="shared" si="23"/>
        <v>0</v>
      </c>
      <c r="AL58" s="358"/>
    </row>
    <row r="59" spans="1:38" s="251" customFormat="1" ht="18" customHeight="1" x14ac:dyDescent="0.3">
      <c r="A59" s="259"/>
      <c r="B59" s="341"/>
      <c r="C59" s="346"/>
      <c r="D59" s="347"/>
      <c r="E59" s="347"/>
      <c r="F59" s="347"/>
      <c r="G59" s="353"/>
      <c r="H59" s="348"/>
      <c r="I59" s="349"/>
      <c r="J59" s="3612"/>
      <c r="K59" s="349"/>
      <c r="L59" s="350"/>
      <c r="M59" s="350"/>
      <c r="N59" s="349"/>
      <c r="O59" s="3612"/>
      <c r="P59" s="351"/>
      <c r="Q59" s="3607"/>
      <c r="R59" s="352"/>
      <c r="S59" s="3615"/>
      <c r="T59" s="3615"/>
      <c r="U59" s="348"/>
      <c r="V59" s="357"/>
      <c r="W59" s="357"/>
      <c r="X59" s="357"/>
      <c r="Y59" s="357"/>
      <c r="Z59" s="359"/>
      <c r="AA59" s="359"/>
      <c r="AB59" s="360" t="str">
        <f>IF(NOT(OR(AA59="GenF", AA59="mbf", AA59="OBreg",AA59="OBmi")), "ERROR", HLOOKUP(AA59,FUNDmicro,2))</f>
        <v>ERROR</v>
      </c>
      <c r="AC59" s="250"/>
      <c r="AD59" s="352"/>
      <c r="AE59" s="354"/>
      <c r="AF59" s="355"/>
      <c r="AG59" s="356"/>
      <c r="AH59" s="354"/>
      <c r="AI59" s="357">
        <f t="shared" si="22"/>
        <v>0</v>
      </c>
      <c r="AJ59" s="3119"/>
      <c r="AK59" s="358">
        <f t="shared" si="23"/>
        <v>0</v>
      </c>
      <c r="AL59" s="358"/>
    </row>
    <row r="60" spans="1:38" s="251" customFormat="1" ht="18" customHeight="1" x14ac:dyDescent="0.3">
      <c r="A60" s="259"/>
      <c r="B60" s="341"/>
      <c r="C60" s="346"/>
      <c r="D60" s="347"/>
      <c r="E60" s="347"/>
      <c r="F60" s="347"/>
      <c r="G60" s="353"/>
      <c r="H60" s="348"/>
      <c r="I60" s="349"/>
      <c r="J60" s="3612"/>
      <c r="K60" s="349"/>
      <c r="L60" s="350"/>
      <c r="M60" s="350"/>
      <c r="N60" s="349"/>
      <c r="O60" s="3612"/>
      <c r="P60" s="351"/>
      <c r="Q60" s="3607"/>
      <c r="R60" s="352"/>
      <c r="S60" s="3615"/>
      <c r="T60" s="3615"/>
      <c r="U60" s="348"/>
      <c r="V60" s="357"/>
      <c r="W60" s="357"/>
      <c r="X60" s="357"/>
      <c r="Y60" s="357"/>
      <c r="Z60" s="359"/>
      <c r="AA60" s="359"/>
      <c r="AB60" s="360" t="str">
        <f>IF(NOT(OR(AA60="GenF", AA60="mbf", AA60="OBreg",AA60="OBmi")), "ERROR", HLOOKUP(AA60,FUNDmicro,2))</f>
        <v>ERROR</v>
      </c>
      <c r="AC60" s="250"/>
      <c r="AD60" s="352"/>
      <c r="AE60" s="354"/>
      <c r="AF60" s="355"/>
      <c r="AG60" s="356"/>
      <c r="AH60" s="354"/>
      <c r="AI60" s="357">
        <f t="shared" si="22"/>
        <v>0</v>
      </c>
      <c r="AJ60" s="3119"/>
      <c r="AK60" s="358">
        <f t="shared" si="23"/>
        <v>0</v>
      </c>
      <c r="AL60" s="358"/>
    </row>
    <row r="61" spans="1:38" s="251" customFormat="1" ht="18" customHeight="1" x14ac:dyDescent="0.3">
      <c r="A61" s="259"/>
      <c r="B61" s="341"/>
      <c r="C61" s="402" t="s">
        <v>491</v>
      </c>
      <c r="D61" s="403" t="s">
        <v>490</v>
      </c>
      <c r="E61" s="403" t="s">
        <v>490</v>
      </c>
      <c r="F61" s="403" t="s">
        <v>490</v>
      </c>
      <c r="G61" s="403" t="s">
        <v>490</v>
      </c>
      <c r="H61" s="403" t="s">
        <v>490</v>
      </c>
      <c r="I61" s="404">
        <f>SUMIF($AB$56:$AB$60,MIcode,I$56:I$60)</f>
        <v>0</v>
      </c>
      <c r="J61" s="3608"/>
      <c r="K61" s="404">
        <f>SUMIF($AB$56:$AB$60,MIcode,K$56:K$60)</f>
        <v>0</v>
      </c>
      <c r="L61" s="403" t="s">
        <v>490</v>
      </c>
      <c r="M61" s="403" t="s">
        <v>490</v>
      </c>
      <c r="N61" s="404">
        <f>SUMIF($AB$56:$AB$60,MIcode,N$56:N$60)</f>
        <v>0</v>
      </c>
      <c r="O61" s="3608"/>
      <c r="P61" s="404">
        <f>SUMIF($AB$56:$AB$60,MIcode,P$56:P$60)</f>
        <v>0</v>
      </c>
      <c r="Q61" s="3608"/>
      <c r="R61" s="404">
        <f>SUMIF($AB$56:$AB$60,MIcode,R$56:R$60)</f>
        <v>0</v>
      </c>
      <c r="S61" s="3608"/>
      <c r="T61" s="3608"/>
      <c r="U61" s="404">
        <f>SUMIF($AB$56:$AB$60,MIcode,U$56:U$60)</f>
        <v>0</v>
      </c>
      <c r="V61" s="404">
        <f>SUMIF($AB$56:$AB$60,MIcode,V$56:V$60)</f>
        <v>0</v>
      </c>
      <c r="W61" s="404">
        <f>SUMIF($AB$56:$AB$60,MIcode,W$56:W$60)</f>
        <v>0</v>
      </c>
      <c r="X61" s="404">
        <f>SUMIF($AB$56:$AB$60,MIcode,X$56:X$60)</f>
        <v>0</v>
      </c>
      <c r="Y61" s="404">
        <f>SUMIF($AB$56:$AB$60,MIcode,Y$56:Y$60)</f>
        <v>0</v>
      </c>
      <c r="Z61" s="403" t="s">
        <v>490</v>
      </c>
      <c r="AA61" s="403" t="s">
        <v>490</v>
      </c>
      <c r="AB61" s="405">
        <f>COUNTIF($AB$56:$AB$60,MIcode)</f>
        <v>0</v>
      </c>
      <c r="AC61" s="406"/>
      <c r="AD61" s="404">
        <f t="shared" ref="AD61:AL61" si="24">SUMIF($AB$56:$AB$60,MIcode,AD$56:AD$60)</f>
        <v>0</v>
      </c>
      <c r="AE61" s="404">
        <f t="shared" si="24"/>
        <v>0</v>
      </c>
      <c r="AF61" s="404">
        <f t="shared" si="24"/>
        <v>0</v>
      </c>
      <c r="AG61" s="404">
        <f t="shared" si="24"/>
        <v>0</v>
      </c>
      <c r="AH61" s="404">
        <f t="shared" si="24"/>
        <v>0</v>
      </c>
      <c r="AI61" s="404">
        <f t="shared" si="24"/>
        <v>0</v>
      </c>
      <c r="AJ61" s="404">
        <f t="shared" si="24"/>
        <v>0</v>
      </c>
      <c r="AK61" s="404">
        <f t="shared" si="24"/>
        <v>0</v>
      </c>
      <c r="AL61" s="404">
        <f t="shared" si="24"/>
        <v>0</v>
      </c>
    </row>
    <row r="62" spans="1:38" s="251" customFormat="1" ht="18" customHeight="1" x14ac:dyDescent="0.3">
      <c r="A62" s="259"/>
      <c r="B62" s="341"/>
      <c r="C62" s="407" t="s">
        <v>455</v>
      </c>
      <c r="D62" s="408" t="s">
        <v>490</v>
      </c>
      <c r="E62" s="408" t="s">
        <v>490</v>
      </c>
      <c r="F62" s="408" t="s">
        <v>490</v>
      </c>
      <c r="G62" s="408" t="s">
        <v>490</v>
      </c>
      <c r="H62" s="408" t="s">
        <v>490</v>
      </c>
      <c r="I62" s="409">
        <f>SUM(I$56:I$60)</f>
        <v>0</v>
      </c>
      <c r="J62" s="3609"/>
      <c r="K62" s="409">
        <f>SUM(K$56:K$60)</f>
        <v>0</v>
      </c>
      <c r="L62" s="408" t="s">
        <v>490</v>
      </c>
      <c r="M62" s="408" t="s">
        <v>490</v>
      </c>
      <c r="N62" s="409">
        <f>SUM(N$56:N$60)</f>
        <v>0</v>
      </c>
      <c r="O62" s="3609"/>
      <c r="P62" s="409">
        <f t="shared" ref="P62:Y62" si="25">SUM(P$56:P$60)</f>
        <v>0</v>
      </c>
      <c r="Q62" s="3609"/>
      <c r="R62" s="409">
        <f t="shared" si="25"/>
        <v>0</v>
      </c>
      <c r="S62" s="3609"/>
      <c r="T62" s="3609"/>
      <c r="U62" s="409">
        <f t="shared" si="25"/>
        <v>0</v>
      </c>
      <c r="V62" s="409">
        <f t="shared" si="25"/>
        <v>0</v>
      </c>
      <c r="W62" s="409">
        <f t="shared" si="25"/>
        <v>0</v>
      </c>
      <c r="X62" s="409">
        <f t="shared" si="25"/>
        <v>0</v>
      </c>
      <c r="Y62" s="409">
        <f t="shared" si="25"/>
        <v>0</v>
      </c>
      <c r="Z62" s="408" t="s">
        <v>490</v>
      </c>
      <c r="AA62" s="408" t="s">
        <v>490</v>
      </c>
      <c r="AB62" s="408" t="s">
        <v>490</v>
      </c>
      <c r="AC62" s="406"/>
      <c r="AD62" s="409">
        <f t="shared" ref="AD62:AL62" si="26">SUM(AD$56:AD$60)</f>
        <v>0</v>
      </c>
      <c r="AE62" s="409">
        <f t="shared" si="26"/>
        <v>0</v>
      </c>
      <c r="AF62" s="409">
        <f t="shared" si="26"/>
        <v>0</v>
      </c>
      <c r="AG62" s="409">
        <f t="shared" si="26"/>
        <v>0</v>
      </c>
      <c r="AH62" s="409">
        <f t="shared" si="26"/>
        <v>0</v>
      </c>
      <c r="AI62" s="409">
        <f t="shared" si="26"/>
        <v>0</v>
      </c>
      <c r="AJ62" s="409">
        <f t="shared" si="26"/>
        <v>0</v>
      </c>
      <c r="AK62" s="409">
        <f t="shared" si="26"/>
        <v>0</v>
      </c>
      <c r="AL62" s="409">
        <f t="shared" si="26"/>
        <v>0</v>
      </c>
    </row>
    <row r="63" spans="1:38" s="239" customFormat="1" ht="18" customHeight="1" x14ac:dyDescent="0.3">
      <c r="A63" s="269"/>
      <c r="B63" s="365"/>
      <c r="C63" s="344"/>
      <c r="D63" s="261"/>
      <c r="E63" s="263"/>
      <c r="F63" s="264"/>
      <c r="G63" s="343"/>
      <c r="H63" s="263"/>
      <c r="I63" s="266"/>
      <c r="J63" s="266"/>
      <c r="K63" s="265"/>
      <c r="L63" s="265"/>
      <c r="M63" s="265"/>
      <c r="N63" s="265"/>
      <c r="O63" s="265"/>
      <c r="P63" s="265"/>
      <c r="Q63" s="265"/>
      <c r="R63" s="265"/>
      <c r="S63" s="265"/>
      <c r="T63" s="265"/>
      <c r="U63" s="265"/>
      <c r="V63" s="265"/>
      <c r="W63" s="265"/>
      <c r="X63" s="265"/>
      <c r="Y63" s="265"/>
      <c r="Z63" s="265"/>
      <c r="AA63" s="265"/>
      <c r="AB63" s="265"/>
      <c r="AC63" s="250"/>
      <c r="AD63" s="261"/>
      <c r="AE63" s="263"/>
      <c r="AF63" s="264"/>
      <c r="AG63" s="343"/>
      <c r="AH63" s="263"/>
      <c r="AI63" s="266"/>
      <c r="AJ63" s="266"/>
      <c r="AK63" s="265"/>
      <c r="AL63" s="265"/>
    </row>
    <row r="64" spans="1:38" s="251" customFormat="1" ht="18" customHeight="1" x14ac:dyDescent="0.3">
      <c r="A64" s="259"/>
      <c r="B64" s="363" t="s">
        <v>460</v>
      </c>
      <c r="C64" s="344"/>
      <c r="D64" s="261"/>
      <c r="E64" s="263"/>
      <c r="F64" s="264"/>
      <c r="G64" s="343"/>
      <c r="H64" s="263"/>
      <c r="I64" s="266"/>
      <c r="J64" s="266"/>
      <c r="K64" s="265"/>
      <c r="L64" s="265"/>
      <c r="M64" s="265"/>
      <c r="N64" s="265"/>
      <c r="O64" s="265"/>
      <c r="P64" s="265"/>
      <c r="Q64" s="265"/>
      <c r="R64" s="265"/>
      <c r="S64" s="265"/>
      <c r="T64" s="265"/>
      <c r="U64" s="265"/>
      <c r="V64" s="265"/>
      <c r="W64" s="265"/>
      <c r="X64" s="265"/>
      <c r="Y64" s="265"/>
      <c r="Z64" s="265"/>
      <c r="AA64" s="265"/>
      <c r="AB64" s="265"/>
      <c r="AC64" s="250"/>
      <c r="AD64" s="261"/>
      <c r="AE64" s="263"/>
      <c r="AF64" s="264"/>
      <c r="AG64" s="343"/>
      <c r="AH64" s="263"/>
      <c r="AI64" s="266"/>
      <c r="AJ64" s="266"/>
      <c r="AK64" s="265"/>
      <c r="AL64" s="265"/>
    </row>
    <row r="65" spans="1:38" s="251" customFormat="1" ht="18" customHeight="1" x14ac:dyDescent="0.3">
      <c r="A65" s="259"/>
      <c r="B65" s="4250" t="s">
        <v>65</v>
      </c>
      <c r="C65" s="4251"/>
      <c r="D65" s="410"/>
      <c r="E65" s="411"/>
      <c r="F65" s="412"/>
      <c r="G65" s="413"/>
      <c r="H65" s="411"/>
      <c r="I65" s="414"/>
      <c r="J65" s="414"/>
      <c r="K65" s="415"/>
      <c r="L65" s="415"/>
      <c r="M65" s="415"/>
      <c r="N65" s="415"/>
      <c r="O65" s="415"/>
      <c r="P65" s="415"/>
      <c r="Q65" s="415"/>
      <c r="R65" s="415"/>
      <c r="S65" s="415"/>
      <c r="T65" s="415"/>
      <c r="U65" s="415"/>
      <c r="V65" s="415"/>
      <c r="W65" s="415"/>
      <c r="X65" s="415"/>
      <c r="Y65" s="415"/>
      <c r="Z65" s="415"/>
      <c r="AA65" s="415"/>
      <c r="AB65" s="415"/>
      <c r="AC65" s="406"/>
      <c r="AD65" s="410"/>
      <c r="AE65" s="411"/>
      <c r="AF65" s="412"/>
      <c r="AG65" s="413"/>
      <c r="AH65" s="411"/>
      <c r="AI65" s="414"/>
      <c r="AJ65" s="414"/>
      <c r="AK65" s="415"/>
      <c r="AL65" s="415"/>
    </row>
    <row r="66" spans="1:38" s="251" customFormat="1" ht="18" customHeight="1" x14ac:dyDescent="0.3">
      <c r="A66" s="259"/>
      <c r="B66" s="341"/>
      <c r="C66" s="346" t="s">
        <v>2682</v>
      </c>
      <c r="D66" s="347"/>
      <c r="E66" s="347"/>
      <c r="F66" s="347"/>
      <c r="G66" s="353"/>
      <c r="H66" s="348"/>
      <c r="I66" s="349"/>
      <c r="J66" s="3612"/>
      <c r="K66" s="349"/>
      <c r="L66" s="350"/>
      <c r="M66" s="350"/>
      <c r="N66" s="349"/>
      <c r="O66" s="3612"/>
      <c r="P66" s="351"/>
      <c r="Q66" s="3607"/>
      <c r="R66" s="352"/>
      <c r="S66" s="3615"/>
      <c r="T66" s="3615"/>
      <c r="U66" s="348"/>
      <c r="V66" s="357"/>
      <c r="W66" s="357"/>
      <c r="X66" s="357"/>
      <c r="Y66" s="357"/>
      <c r="Z66" s="359"/>
      <c r="AA66" s="359"/>
      <c r="AB66" s="360" t="str">
        <f>IF(NOT(OR(AA66="GenF", AA66="mbf", AA66="OBreg",AA66="OBmi")), "ERROR", HLOOKUP(AA66,FUNDmicro,2))</f>
        <v>ERROR</v>
      </c>
      <c r="AC66" s="250"/>
      <c r="AD66" s="352"/>
      <c r="AE66" s="354"/>
      <c r="AF66" s="355"/>
      <c r="AG66" s="356"/>
      <c r="AH66" s="354"/>
      <c r="AI66" s="357">
        <f t="shared" ref="AI66:AI70" si="27">AD66-AE66+AF66+AG66-AH66</f>
        <v>0</v>
      </c>
      <c r="AJ66" s="3119"/>
      <c r="AK66" s="358">
        <f t="shared" ref="AK66:AK70" si="28">AF66+AG66</f>
        <v>0</v>
      </c>
      <c r="AL66" s="358"/>
    </row>
    <row r="67" spans="1:38" s="251" customFormat="1" ht="18" customHeight="1" x14ac:dyDescent="0.3">
      <c r="A67" s="259"/>
      <c r="B67" s="341"/>
      <c r="C67" s="346"/>
      <c r="D67" s="347"/>
      <c r="E67" s="347"/>
      <c r="F67" s="347"/>
      <c r="G67" s="353"/>
      <c r="H67" s="348"/>
      <c r="I67" s="349"/>
      <c r="J67" s="3612"/>
      <c r="K67" s="349"/>
      <c r="L67" s="350"/>
      <c r="M67" s="350"/>
      <c r="N67" s="349"/>
      <c r="O67" s="3612"/>
      <c r="P67" s="351"/>
      <c r="Q67" s="3607"/>
      <c r="R67" s="352"/>
      <c r="S67" s="3615"/>
      <c r="T67" s="3615"/>
      <c r="U67" s="348"/>
      <c r="V67" s="357"/>
      <c r="W67" s="357"/>
      <c r="X67" s="357"/>
      <c r="Y67" s="357"/>
      <c r="Z67" s="359"/>
      <c r="AA67" s="359"/>
      <c r="AB67" s="360" t="str">
        <f>IF(NOT(OR(AA67="GenF", AA67="mbf", AA67="OBreg",AA67="OBmi")), "ERROR", HLOOKUP(AA67,FUNDmicro,2))</f>
        <v>ERROR</v>
      </c>
      <c r="AC67" s="250"/>
      <c r="AD67" s="352"/>
      <c r="AE67" s="354"/>
      <c r="AF67" s="355"/>
      <c r="AG67" s="356"/>
      <c r="AH67" s="354"/>
      <c r="AI67" s="357">
        <f t="shared" si="27"/>
        <v>0</v>
      </c>
      <c r="AJ67" s="3119"/>
      <c r="AK67" s="358">
        <f t="shared" si="28"/>
        <v>0</v>
      </c>
      <c r="AL67" s="358"/>
    </row>
    <row r="68" spans="1:38" s="251" customFormat="1" ht="18" customHeight="1" x14ac:dyDescent="0.3">
      <c r="A68" s="259"/>
      <c r="B68" s="341"/>
      <c r="C68" s="346"/>
      <c r="D68" s="347"/>
      <c r="E68" s="347"/>
      <c r="F68" s="347"/>
      <c r="G68" s="353"/>
      <c r="H68" s="348"/>
      <c r="I68" s="349"/>
      <c r="J68" s="3612"/>
      <c r="K68" s="349"/>
      <c r="L68" s="350"/>
      <c r="M68" s="350"/>
      <c r="N68" s="349"/>
      <c r="O68" s="3612"/>
      <c r="P68" s="351"/>
      <c r="Q68" s="3607"/>
      <c r="R68" s="352"/>
      <c r="S68" s="3615"/>
      <c r="T68" s="3615"/>
      <c r="U68" s="348"/>
      <c r="V68" s="357"/>
      <c r="W68" s="357"/>
      <c r="X68" s="357"/>
      <c r="Y68" s="357"/>
      <c r="Z68" s="359"/>
      <c r="AA68" s="359"/>
      <c r="AB68" s="360" t="str">
        <f>IF(NOT(OR(AA68="GenF", AA68="mbf", AA68="OBreg",AA68="OBmi")), "ERROR", HLOOKUP(AA68,FUNDmicro,2))</f>
        <v>ERROR</v>
      </c>
      <c r="AC68" s="250"/>
      <c r="AD68" s="352"/>
      <c r="AE68" s="354"/>
      <c r="AF68" s="355"/>
      <c r="AG68" s="356"/>
      <c r="AH68" s="354"/>
      <c r="AI68" s="357">
        <f t="shared" si="27"/>
        <v>0</v>
      </c>
      <c r="AJ68" s="3119"/>
      <c r="AK68" s="358">
        <f t="shared" si="28"/>
        <v>0</v>
      </c>
      <c r="AL68" s="358"/>
    </row>
    <row r="69" spans="1:38" s="251" customFormat="1" ht="18" customHeight="1" x14ac:dyDescent="0.3">
      <c r="A69" s="259"/>
      <c r="B69" s="341"/>
      <c r="C69" s="346"/>
      <c r="D69" s="347"/>
      <c r="E69" s="347"/>
      <c r="F69" s="347"/>
      <c r="G69" s="353"/>
      <c r="H69" s="348"/>
      <c r="I69" s="349"/>
      <c r="J69" s="3612"/>
      <c r="K69" s="349"/>
      <c r="L69" s="350"/>
      <c r="M69" s="350"/>
      <c r="N69" s="349"/>
      <c r="O69" s="3612"/>
      <c r="P69" s="351"/>
      <c r="Q69" s="3607"/>
      <c r="R69" s="352"/>
      <c r="S69" s="3615"/>
      <c r="T69" s="3615"/>
      <c r="U69" s="348"/>
      <c r="V69" s="357"/>
      <c r="W69" s="357"/>
      <c r="X69" s="357"/>
      <c r="Y69" s="357"/>
      <c r="Z69" s="359"/>
      <c r="AA69" s="359"/>
      <c r="AB69" s="360" t="str">
        <f>IF(NOT(OR(AA69="GenF", AA69="mbf", AA69="OBreg",AA69="OBmi")), "ERROR", HLOOKUP(AA69,FUNDmicro,2))</f>
        <v>ERROR</v>
      </c>
      <c r="AC69" s="250"/>
      <c r="AD69" s="352"/>
      <c r="AE69" s="354"/>
      <c r="AF69" s="355"/>
      <c r="AG69" s="356"/>
      <c r="AH69" s="354"/>
      <c r="AI69" s="357">
        <f t="shared" si="27"/>
        <v>0</v>
      </c>
      <c r="AJ69" s="3119"/>
      <c r="AK69" s="358">
        <f t="shared" si="28"/>
        <v>0</v>
      </c>
      <c r="AL69" s="358"/>
    </row>
    <row r="70" spans="1:38" s="251" customFormat="1" ht="18" customHeight="1" x14ac:dyDescent="0.3">
      <c r="A70" s="259"/>
      <c r="B70" s="341"/>
      <c r="C70" s="346"/>
      <c r="D70" s="347"/>
      <c r="E70" s="347"/>
      <c r="F70" s="347"/>
      <c r="G70" s="353"/>
      <c r="H70" s="348"/>
      <c r="I70" s="349"/>
      <c r="J70" s="3612"/>
      <c r="K70" s="349"/>
      <c r="L70" s="350"/>
      <c r="M70" s="350"/>
      <c r="N70" s="349"/>
      <c r="O70" s="3612"/>
      <c r="P70" s="351"/>
      <c r="Q70" s="3607"/>
      <c r="R70" s="352"/>
      <c r="S70" s="3615"/>
      <c r="T70" s="3615"/>
      <c r="U70" s="348"/>
      <c r="V70" s="357"/>
      <c r="W70" s="357"/>
      <c r="X70" s="357"/>
      <c r="Y70" s="357"/>
      <c r="Z70" s="359"/>
      <c r="AA70" s="359"/>
      <c r="AB70" s="360" t="str">
        <f>IF(NOT(OR(AA70="GenF", AA70="mbf", AA70="OBreg",AA70="OBmi")), "ERROR", HLOOKUP(AA70,FUNDmicro,2))</f>
        <v>ERROR</v>
      </c>
      <c r="AC70" s="250"/>
      <c r="AD70" s="352"/>
      <c r="AE70" s="354"/>
      <c r="AF70" s="355"/>
      <c r="AG70" s="356"/>
      <c r="AH70" s="354"/>
      <c r="AI70" s="357">
        <f t="shared" si="27"/>
        <v>0</v>
      </c>
      <c r="AJ70" s="3119"/>
      <c r="AK70" s="358">
        <f t="shared" si="28"/>
        <v>0</v>
      </c>
      <c r="AL70" s="358"/>
    </row>
    <row r="71" spans="1:38" s="251" customFormat="1" ht="18" customHeight="1" x14ac:dyDescent="0.3">
      <c r="A71" s="259"/>
      <c r="B71" s="341"/>
      <c r="C71" s="402" t="s">
        <v>491</v>
      </c>
      <c r="D71" s="403" t="s">
        <v>490</v>
      </c>
      <c r="E71" s="403" t="s">
        <v>490</v>
      </c>
      <c r="F71" s="403" t="s">
        <v>490</v>
      </c>
      <c r="G71" s="403" t="s">
        <v>490</v>
      </c>
      <c r="H71" s="403" t="s">
        <v>490</v>
      </c>
      <c r="I71" s="404">
        <f>SUMIF($AB$66:$AB$70,MIcode,I$66:I$70)</f>
        <v>0</v>
      </c>
      <c r="J71" s="3608"/>
      <c r="K71" s="404">
        <f>SUMIF($AB$66:$AB$70,MIcode,K$66:K$70)</f>
        <v>0</v>
      </c>
      <c r="L71" s="403" t="s">
        <v>490</v>
      </c>
      <c r="M71" s="403" t="s">
        <v>490</v>
      </c>
      <c r="N71" s="404">
        <f>SUMIF($AB$66:$AB$70,MIcode,N$66:N$70)</f>
        <v>0</v>
      </c>
      <c r="O71" s="3608"/>
      <c r="P71" s="404">
        <f>SUMIF($AB$66:$AB$70,MIcode,P$66:P$70)</f>
        <v>0</v>
      </c>
      <c r="Q71" s="3608"/>
      <c r="R71" s="404">
        <f>SUMIF($AB$66:$AB$70,MIcode,R$66:R$70)</f>
        <v>0</v>
      </c>
      <c r="S71" s="3608"/>
      <c r="T71" s="3608"/>
      <c r="U71" s="404">
        <f>SUMIF($AB$66:$AB$70,MIcode,U$66:U$70)</f>
        <v>0</v>
      </c>
      <c r="V71" s="404">
        <f>SUMIF($AB$66:$AB$70,MIcode,V$66:V$70)</f>
        <v>0</v>
      </c>
      <c r="W71" s="404">
        <f>SUMIF($AB$66:$AB$70,MIcode,W$66:W$70)</f>
        <v>0</v>
      </c>
      <c r="X71" s="404">
        <f>SUMIF($AB$66:$AB$70,MIcode,X$66:X$70)</f>
        <v>0</v>
      </c>
      <c r="Y71" s="404">
        <f>SUMIF($AB$66:$AB$70,MIcode,Y$66:Y$70)</f>
        <v>0</v>
      </c>
      <c r="Z71" s="403" t="s">
        <v>490</v>
      </c>
      <c r="AA71" s="403" t="s">
        <v>490</v>
      </c>
      <c r="AB71" s="2138">
        <f>COUNTIF($AB$66:$AB$70,MIcode)</f>
        <v>0</v>
      </c>
      <c r="AC71" s="406"/>
      <c r="AD71" s="404">
        <f t="shared" ref="AD71:AL71" si="29">SUMIF($AB$66:$AB$70,MIcode,AD$66:AD$70)</f>
        <v>0</v>
      </c>
      <c r="AE71" s="404">
        <f t="shared" si="29"/>
        <v>0</v>
      </c>
      <c r="AF71" s="404">
        <f t="shared" si="29"/>
        <v>0</v>
      </c>
      <c r="AG71" s="404">
        <f t="shared" si="29"/>
        <v>0</v>
      </c>
      <c r="AH71" s="404">
        <f t="shared" si="29"/>
        <v>0</v>
      </c>
      <c r="AI71" s="404">
        <f t="shared" si="29"/>
        <v>0</v>
      </c>
      <c r="AJ71" s="404">
        <f t="shared" si="29"/>
        <v>0</v>
      </c>
      <c r="AK71" s="404">
        <f t="shared" si="29"/>
        <v>0</v>
      </c>
      <c r="AL71" s="404">
        <f t="shared" si="29"/>
        <v>0</v>
      </c>
    </row>
    <row r="72" spans="1:38" s="251" customFormat="1" ht="18" customHeight="1" x14ac:dyDescent="0.3">
      <c r="A72" s="259"/>
      <c r="B72" s="341"/>
      <c r="C72" s="407" t="s">
        <v>456</v>
      </c>
      <c r="D72" s="408" t="s">
        <v>490</v>
      </c>
      <c r="E72" s="408" t="s">
        <v>490</v>
      </c>
      <c r="F72" s="408" t="s">
        <v>490</v>
      </c>
      <c r="G72" s="408" t="s">
        <v>490</v>
      </c>
      <c r="H72" s="408" t="s">
        <v>490</v>
      </c>
      <c r="I72" s="409">
        <f>SUM(I$66:I$70)</f>
        <v>0</v>
      </c>
      <c r="J72" s="3609"/>
      <c r="K72" s="409">
        <f>SUM(K$66:K$70)</f>
        <v>0</v>
      </c>
      <c r="L72" s="408" t="s">
        <v>490</v>
      </c>
      <c r="M72" s="408" t="s">
        <v>490</v>
      </c>
      <c r="N72" s="409">
        <f>SUM(N$66:N$70)</f>
        <v>0</v>
      </c>
      <c r="O72" s="3609"/>
      <c r="P72" s="409">
        <f t="shared" ref="P72:Y72" si="30">SUM(P$66:P$70)</f>
        <v>0</v>
      </c>
      <c r="Q72" s="3609"/>
      <c r="R72" s="409">
        <f t="shared" si="30"/>
        <v>0</v>
      </c>
      <c r="S72" s="3609"/>
      <c r="T72" s="3609"/>
      <c r="U72" s="409">
        <f t="shared" si="30"/>
        <v>0</v>
      </c>
      <c r="V72" s="409">
        <f t="shared" si="30"/>
        <v>0</v>
      </c>
      <c r="W72" s="409">
        <f t="shared" si="30"/>
        <v>0</v>
      </c>
      <c r="X72" s="409">
        <f t="shared" si="30"/>
        <v>0</v>
      </c>
      <c r="Y72" s="409">
        <f t="shared" si="30"/>
        <v>0</v>
      </c>
      <c r="Z72" s="408" t="s">
        <v>490</v>
      </c>
      <c r="AA72" s="408" t="s">
        <v>490</v>
      </c>
      <c r="AB72" s="408" t="s">
        <v>490</v>
      </c>
      <c r="AC72" s="406"/>
      <c r="AD72" s="409">
        <f t="shared" ref="AD72:AL72" si="31">SUM(AD$66:AD$70)</f>
        <v>0</v>
      </c>
      <c r="AE72" s="409">
        <f t="shared" si="31"/>
        <v>0</v>
      </c>
      <c r="AF72" s="409">
        <f t="shared" si="31"/>
        <v>0</v>
      </c>
      <c r="AG72" s="409">
        <f t="shared" si="31"/>
        <v>0</v>
      </c>
      <c r="AH72" s="409">
        <f t="shared" si="31"/>
        <v>0</v>
      </c>
      <c r="AI72" s="409">
        <f t="shared" si="31"/>
        <v>0</v>
      </c>
      <c r="AJ72" s="409">
        <f t="shared" si="31"/>
        <v>0</v>
      </c>
      <c r="AK72" s="409">
        <f t="shared" si="31"/>
        <v>0</v>
      </c>
      <c r="AL72" s="409">
        <f t="shared" si="31"/>
        <v>0</v>
      </c>
    </row>
    <row r="73" spans="1:38" s="239" customFormat="1" ht="18" customHeight="1" x14ac:dyDescent="0.3">
      <c r="A73" s="269"/>
      <c r="B73" s="365"/>
      <c r="C73" s="344"/>
      <c r="D73" s="261"/>
      <c r="E73" s="263"/>
      <c r="F73" s="264"/>
      <c r="G73" s="343"/>
      <c r="H73" s="263"/>
      <c r="I73" s="266"/>
      <c r="J73" s="266"/>
      <c r="K73" s="265"/>
      <c r="L73" s="265"/>
      <c r="M73" s="265"/>
      <c r="N73" s="265"/>
      <c r="O73" s="265"/>
      <c r="P73" s="265"/>
      <c r="Q73" s="265"/>
      <c r="R73" s="265"/>
      <c r="S73" s="265"/>
      <c r="T73" s="265"/>
      <c r="U73" s="265"/>
      <c r="V73" s="265"/>
      <c r="W73" s="265"/>
      <c r="X73" s="265"/>
      <c r="Y73" s="265"/>
      <c r="Z73" s="265"/>
      <c r="AA73" s="265"/>
      <c r="AB73" s="265"/>
      <c r="AC73" s="250"/>
      <c r="AD73" s="261"/>
      <c r="AE73" s="263"/>
      <c r="AF73" s="264"/>
      <c r="AG73" s="343"/>
      <c r="AH73" s="263"/>
      <c r="AI73" s="266"/>
      <c r="AJ73" s="266"/>
      <c r="AK73" s="265"/>
      <c r="AL73" s="265"/>
    </row>
    <row r="74" spans="1:38" s="239" customFormat="1" ht="18" customHeight="1" x14ac:dyDescent="0.3">
      <c r="A74" s="269"/>
      <c r="B74" s="341">
        <v>122000</v>
      </c>
      <c r="C74" s="416" t="s">
        <v>461</v>
      </c>
      <c r="D74" s="410"/>
      <c r="E74" s="411"/>
      <c r="F74" s="412"/>
      <c r="G74" s="413"/>
      <c r="H74" s="411"/>
      <c r="I74" s="414"/>
      <c r="J74" s="414"/>
      <c r="K74" s="415"/>
      <c r="L74" s="415"/>
      <c r="M74" s="415"/>
      <c r="N74" s="415"/>
      <c r="O74" s="415"/>
      <c r="P74" s="415"/>
      <c r="Q74" s="415"/>
      <c r="R74" s="415"/>
      <c r="S74" s="415"/>
      <c r="T74" s="415"/>
      <c r="U74" s="415"/>
      <c r="V74" s="415"/>
      <c r="W74" s="415"/>
      <c r="X74" s="415"/>
      <c r="Y74" s="415"/>
      <c r="Z74" s="415"/>
      <c r="AA74" s="415"/>
      <c r="AB74" s="415"/>
      <c r="AC74" s="406"/>
      <c r="AD74" s="410"/>
      <c r="AE74" s="411"/>
      <c r="AF74" s="412"/>
      <c r="AG74" s="413"/>
      <c r="AH74" s="411"/>
      <c r="AI74" s="414"/>
      <c r="AJ74" s="414"/>
      <c r="AK74" s="415"/>
      <c r="AL74" s="415"/>
    </row>
    <row r="75" spans="1:38" s="251" customFormat="1" ht="18" customHeight="1" x14ac:dyDescent="0.35">
      <c r="A75" s="259"/>
      <c r="B75" s="4248" t="s">
        <v>73</v>
      </c>
      <c r="C75" s="4249"/>
      <c r="D75" s="261"/>
      <c r="E75" s="263"/>
      <c r="F75" s="264"/>
      <c r="G75" s="343"/>
      <c r="H75" s="263"/>
      <c r="I75" s="266"/>
      <c r="J75" s="266"/>
      <c r="K75" s="265"/>
      <c r="L75" s="265"/>
      <c r="M75" s="265"/>
      <c r="N75" s="265"/>
      <c r="O75" s="265"/>
      <c r="P75" s="265"/>
      <c r="Q75" s="265"/>
      <c r="R75" s="265"/>
      <c r="S75" s="265"/>
      <c r="T75" s="265"/>
      <c r="U75" s="265"/>
      <c r="V75" s="265"/>
      <c r="W75" s="265"/>
      <c r="X75" s="265"/>
      <c r="Y75" s="265"/>
      <c r="Z75" s="265"/>
      <c r="AA75" s="265"/>
      <c r="AB75" s="265"/>
      <c r="AC75" s="250"/>
      <c r="AD75" s="261"/>
      <c r="AE75" s="263"/>
      <c r="AF75" s="264"/>
      <c r="AG75" s="343"/>
      <c r="AH75" s="263"/>
      <c r="AI75" s="266"/>
      <c r="AJ75" s="266"/>
      <c r="AK75" s="265"/>
      <c r="AL75" s="265"/>
    </row>
    <row r="76" spans="1:38" s="251" customFormat="1" ht="18" customHeight="1" x14ac:dyDescent="0.3">
      <c r="A76" s="259"/>
      <c r="B76" s="341"/>
      <c r="C76" s="346" t="s">
        <v>2682</v>
      </c>
      <c r="D76" s="347"/>
      <c r="E76" s="347"/>
      <c r="F76" s="347"/>
      <c r="G76" s="353"/>
      <c r="H76" s="348"/>
      <c r="I76" s="349"/>
      <c r="J76" s="3612"/>
      <c r="K76" s="349"/>
      <c r="L76" s="350"/>
      <c r="M76" s="350"/>
      <c r="N76" s="349"/>
      <c r="O76" s="3612"/>
      <c r="P76" s="351"/>
      <c r="Q76" s="3607"/>
      <c r="R76" s="352"/>
      <c r="S76" s="3615"/>
      <c r="T76" s="3615"/>
      <c r="U76" s="348"/>
      <c r="V76" s="357"/>
      <c r="W76" s="357"/>
      <c r="X76" s="357"/>
      <c r="Y76" s="357"/>
      <c r="Z76" s="359"/>
      <c r="AA76" s="359"/>
      <c r="AB76" s="360" t="str">
        <f t="shared" ref="AB76:AB81" si="32">IF(NOT(OR(AA76="GenF", AA76="mbf", AA76="OBreg",AA76="OBmi")), "ERROR", HLOOKUP(AA76,FUNDmicro,2))</f>
        <v>ERROR</v>
      </c>
      <c r="AC76" s="250"/>
      <c r="AD76" s="352"/>
      <c r="AE76" s="354"/>
      <c r="AF76" s="355"/>
      <c r="AG76" s="356"/>
      <c r="AH76" s="354"/>
      <c r="AI76" s="357">
        <f t="shared" ref="AI76:AI81" si="33">AD76-AE76+AF76+AG76-AH76</f>
        <v>0</v>
      </c>
      <c r="AJ76" s="3119"/>
      <c r="AK76" s="358">
        <f t="shared" ref="AK76:AK81" si="34">AF76+AG76</f>
        <v>0</v>
      </c>
      <c r="AL76" s="358"/>
    </row>
    <row r="77" spans="1:38" s="251" customFormat="1" ht="18" customHeight="1" x14ac:dyDescent="0.3">
      <c r="A77" s="259"/>
      <c r="B77" s="341"/>
      <c r="C77" s="346"/>
      <c r="D77" s="347"/>
      <c r="E77" s="347"/>
      <c r="F77" s="347"/>
      <c r="G77" s="353"/>
      <c r="H77" s="348"/>
      <c r="I77" s="349"/>
      <c r="J77" s="3612"/>
      <c r="K77" s="349"/>
      <c r="L77" s="350"/>
      <c r="M77" s="350"/>
      <c r="N77" s="349"/>
      <c r="O77" s="3612"/>
      <c r="P77" s="351"/>
      <c r="Q77" s="3607"/>
      <c r="R77" s="352"/>
      <c r="S77" s="3615"/>
      <c r="T77" s="3615"/>
      <c r="U77" s="348"/>
      <c r="V77" s="357"/>
      <c r="W77" s="357"/>
      <c r="X77" s="357"/>
      <c r="Y77" s="357"/>
      <c r="Z77" s="359"/>
      <c r="AA77" s="359"/>
      <c r="AB77" s="360" t="str">
        <f t="shared" si="32"/>
        <v>ERROR</v>
      </c>
      <c r="AC77" s="250"/>
      <c r="AD77" s="352"/>
      <c r="AE77" s="354"/>
      <c r="AF77" s="355"/>
      <c r="AG77" s="356"/>
      <c r="AH77" s="354"/>
      <c r="AI77" s="357">
        <f t="shared" si="33"/>
        <v>0</v>
      </c>
      <c r="AJ77" s="3119"/>
      <c r="AK77" s="358">
        <f t="shared" si="34"/>
        <v>0</v>
      </c>
      <c r="AL77" s="358"/>
    </row>
    <row r="78" spans="1:38" s="251" customFormat="1" ht="18" customHeight="1" x14ac:dyDescent="0.3">
      <c r="A78" s="259"/>
      <c r="B78" s="341"/>
      <c r="C78" s="346"/>
      <c r="D78" s="347"/>
      <c r="E78" s="347"/>
      <c r="F78" s="347"/>
      <c r="G78" s="353"/>
      <c r="H78" s="348"/>
      <c r="I78" s="349"/>
      <c r="J78" s="3612"/>
      <c r="K78" s="349"/>
      <c r="L78" s="350"/>
      <c r="M78" s="350"/>
      <c r="N78" s="349"/>
      <c r="O78" s="3612"/>
      <c r="P78" s="351"/>
      <c r="Q78" s="3607"/>
      <c r="R78" s="352"/>
      <c r="S78" s="3615"/>
      <c r="T78" s="3615"/>
      <c r="U78" s="348"/>
      <c r="V78" s="357"/>
      <c r="W78" s="357"/>
      <c r="X78" s="357"/>
      <c r="Y78" s="357"/>
      <c r="Z78" s="359"/>
      <c r="AA78" s="359"/>
      <c r="AB78" s="360" t="str">
        <f t="shared" si="32"/>
        <v>ERROR</v>
      </c>
      <c r="AC78" s="250"/>
      <c r="AD78" s="352"/>
      <c r="AE78" s="354"/>
      <c r="AF78" s="355"/>
      <c r="AG78" s="356"/>
      <c r="AH78" s="354"/>
      <c r="AI78" s="357">
        <f t="shared" si="33"/>
        <v>0</v>
      </c>
      <c r="AJ78" s="3119"/>
      <c r="AK78" s="358">
        <f t="shared" si="34"/>
        <v>0</v>
      </c>
      <c r="AL78" s="358"/>
    </row>
    <row r="79" spans="1:38" s="251" customFormat="1" ht="18" customHeight="1" x14ac:dyDescent="0.3">
      <c r="A79" s="259"/>
      <c r="B79" s="341"/>
      <c r="C79" s="346"/>
      <c r="D79" s="347"/>
      <c r="E79" s="347"/>
      <c r="F79" s="347"/>
      <c r="G79" s="353"/>
      <c r="H79" s="348"/>
      <c r="I79" s="349"/>
      <c r="J79" s="3612"/>
      <c r="K79" s="349"/>
      <c r="L79" s="350"/>
      <c r="M79" s="350"/>
      <c r="N79" s="349"/>
      <c r="O79" s="3612"/>
      <c r="P79" s="351"/>
      <c r="Q79" s="3607"/>
      <c r="R79" s="352"/>
      <c r="S79" s="3615"/>
      <c r="T79" s="3615"/>
      <c r="U79" s="348"/>
      <c r="V79" s="357"/>
      <c r="W79" s="357"/>
      <c r="X79" s="357"/>
      <c r="Y79" s="357"/>
      <c r="Z79" s="359"/>
      <c r="AA79" s="359"/>
      <c r="AB79" s="360" t="str">
        <f t="shared" si="32"/>
        <v>ERROR</v>
      </c>
      <c r="AC79" s="250"/>
      <c r="AD79" s="352"/>
      <c r="AE79" s="354"/>
      <c r="AF79" s="355"/>
      <c r="AG79" s="356"/>
      <c r="AH79" s="354"/>
      <c r="AI79" s="357">
        <f t="shared" si="33"/>
        <v>0</v>
      </c>
      <c r="AJ79" s="3119"/>
      <c r="AK79" s="358">
        <f t="shared" si="34"/>
        <v>0</v>
      </c>
      <c r="AL79" s="358"/>
    </row>
    <row r="80" spans="1:38" s="251" customFormat="1" ht="18" customHeight="1" x14ac:dyDescent="0.3">
      <c r="A80" s="259"/>
      <c r="B80" s="341"/>
      <c r="C80" s="346"/>
      <c r="D80" s="347"/>
      <c r="E80" s="347"/>
      <c r="F80" s="347"/>
      <c r="G80" s="353"/>
      <c r="H80" s="348"/>
      <c r="I80" s="349"/>
      <c r="J80" s="3612"/>
      <c r="K80" s="349"/>
      <c r="L80" s="350"/>
      <c r="M80" s="350"/>
      <c r="N80" s="349"/>
      <c r="O80" s="3612"/>
      <c r="P80" s="351"/>
      <c r="Q80" s="3607"/>
      <c r="R80" s="352"/>
      <c r="S80" s="3615"/>
      <c r="T80" s="3615"/>
      <c r="U80" s="348"/>
      <c r="V80" s="357"/>
      <c r="W80" s="357"/>
      <c r="X80" s="357"/>
      <c r="Y80" s="357"/>
      <c r="Z80" s="359"/>
      <c r="AA80" s="359"/>
      <c r="AB80" s="360" t="str">
        <f t="shared" si="32"/>
        <v>ERROR</v>
      </c>
      <c r="AC80" s="250"/>
      <c r="AD80" s="352"/>
      <c r="AE80" s="354"/>
      <c r="AF80" s="355"/>
      <c r="AG80" s="356"/>
      <c r="AH80" s="354"/>
      <c r="AI80" s="357">
        <f t="shared" si="33"/>
        <v>0</v>
      </c>
      <c r="AJ80" s="3119"/>
      <c r="AK80" s="358">
        <f t="shared" si="34"/>
        <v>0</v>
      </c>
      <c r="AL80" s="358"/>
    </row>
    <row r="81" spans="1:40" s="251" customFormat="1" ht="18" customHeight="1" x14ac:dyDescent="0.3">
      <c r="A81" s="259"/>
      <c r="B81" s="341"/>
      <c r="C81" s="346"/>
      <c r="D81" s="347"/>
      <c r="E81" s="347"/>
      <c r="F81" s="347"/>
      <c r="G81" s="353"/>
      <c r="H81" s="348"/>
      <c r="I81" s="349"/>
      <c r="J81" s="3612"/>
      <c r="K81" s="349"/>
      <c r="L81" s="350"/>
      <c r="M81" s="350"/>
      <c r="N81" s="349"/>
      <c r="O81" s="3612"/>
      <c r="P81" s="351"/>
      <c r="Q81" s="3607"/>
      <c r="R81" s="352"/>
      <c r="S81" s="3615"/>
      <c r="T81" s="3615"/>
      <c r="U81" s="348"/>
      <c r="V81" s="357"/>
      <c r="W81" s="357"/>
      <c r="X81" s="357"/>
      <c r="Y81" s="357"/>
      <c r="Z81" s="359"/>
      <c r="AA81" s="359"/>
      <c r="AB81" s="360" t="str">
        <f t="shared" si="32"/>
        <v>ERROR</v>
      </c>
      <c r="AC81" s="250"/>
      <c r="AD81" s="352"/>
      <c r="AE81" s="354"/>
      <c r="AF81" s="355"/>
      <c r="AG81" s="356"/>
      <c r="AH81" s="354"/>
      <c r="AI81" s="357">
        <f t="shared" si="33"/>
        <v>0</v>
      </c>
      <c r="AJ81" s="3119"/>
      <c r="AK81" s="358">
        <f t="shared" si="34"/>
        <v>0</v>
      </c>
      <c r="AL81" s="358"/>
    </row>
    <row r="82" spans="1:40" s="251" customFormat="1" ht="18" customHeight="1" x14ac:dyDescent="0.3">
      <c r="A82" s="259"/>
      <c r="B82" s="341"/>
      <c r="C82" s="402" t="s">
        <v>491</v>
      </c>
      <c r="D82" s="403" t="s">
        <v>490</v>
      </c>
      <c r="E82" s="403" t="s">
        <v>490</v>
      </c>
      <c r="F82" s="403" t="s">
        <v>490</v>
      </c>
      <c r="G82" s="403" t="s">
        <v>490</v>
      </c>
      <c r="H82" s="403" t="s">
        <v>490</v>
      </c>
      <c r="I82" s="404">
        <f>SUMIF($AB$76:$AB$81,MIcode,I$76:I$81)</f>
        <v>0</v>
      </c>
      <c r="J82" s="3608"/>
      <c r="K82" s="404">
        <f>SUMIF($AB$76:$AB$81,MIcode,K$76:K$81)</f>
        <v>0</v>
      </c>
      <c r="L82" s="403" t="s">
        <v>490</v>
      </c>
      <c r="M82" s="403" t="s">
        <v>490</v>
      </c>
      <c r="N82" s="404">
        <f>SUMIF($AB$76:$AB$81,MIcode,N$76:N$81)</f>
        <v>0</v>
      </c>
      <c r="O82" s="3608"/>
      <c r="P82" s="404">
        <f>SUMIF($AB$76:$AB$81,MIcode,P$76:P$81)</f>
        <v>0</v>
      </c>
      <c r="Q82" s="3608"/>
      <c r="R82" s="404">
        <f>SUMIF($AB$76:$AB$81,MIcode,R$76:R$81)</f>
        <v>0</v>
      </c>
      <c r="S82" s="3608"/>
      <c r="T82" s="3608"/>
      <c r="U82" s="404">
        <f>SUMIF($AB$76:$AB$81,MIcode,U$76:U$81)</f>
        <v>0</v>
      </c>
      <c r="V82" s="404">
        <f>SUMIF($AB$76:$AB$81,MIcode,V$76:V$81)</f>
        <v>0</v>
      </c>
      <c r="W82" s="404">
        <f>SUMIF($AB$76:$AB$81,MIcode,W$76:W$81)</f>
        <v>0</v>
      </c>
      <c r="X82" s="404">
        <f>SUMIF($AB$76:$AB$81,MIcode,X$76:X$81)</f>
        <v>0</v>
      </c>
      <c r="Y82" s="404">
        <f>SUMIF($AB$76:$AB$81,MIcode,Y$76:Y$81)</f>
        <v>0</v>
      </c>
      <c r="Z82" s="403" t="s">
        <v>490</v>
      </c>
      <c r="AA82" s="403" t="s">
        <v>490</v>
      </c>
      <c r="AB82" s="2138">
        <f>COUNTIF($AB$76:$AB$81,MIcode)</f>
        <v>0</v>
      </c>
      <c r="AC82" s="406"/>
      <c r="AD82" s="404">
        <f t="shared" ref="AD82:AL82" si="35">SUMIF($AB$76:$AB$81,MIcode,AD$76:AD$81)</f>
        <v>0</v>
      </c>
      <c r="AE82" s="404">
        <f t="shared" si="35"/>
        <v>0</v>
      </c>
      <c r="AF82" s="404">
        <f t="shared" si="35"/>
        <v>0</v>
      </c>
      <c r="AG82" s="404">
        <f t="shared" si="35"/>
        <v>0</v>
      </c>
      <c r="AH82" s="404">
        <f t="shared" si="35"/>
        <v>0</v>
      </c>
      <c r="AI82" s="404">
        <f t="shared" si="35"/>
        <v>0</v>
      </c>
      <c r="AJ82" s="404">
        <f>SUMIF($AB$76:$AB$81,MIcode,AJ$76:AJ$81)</f>
        <v>0</v>
      </c>
      <c r="AK82" s="404">
        <f t="shared" si="35"/>
        <v>0</v>
      </c>
      <c r="AL82" s="404">
        <f t="shared" si="35"/>
        <v>0</v>
      </c>
    </row>
    <row r="83" spans="1:40" s="251" customFormat="1" ht="18" customHeight="1" x14ac:dyDescent="0.3">
      <c r="A83" s="259"/>
      <c r="B83" s="341"/>
      <c r="C83" s="407" t="s">
        <v>462</v>
      </c>
      <c r="D83" s="408" t="s">
        <v>490</v>
      </c>
      <c r="E83" s="408" t="s">
        <v>490</v>
      </c>
      <c r="F83" s="408" t="s">
        <v>490</v>
      </c>
      <c r="G83" s="408" t="s">
        <v>490</v>
      </c>
      <c r="H83" s="408" t="s">
        <v>490</v>
      </c>
      <c r="I83" s="409">
        <f>SUM(I$76:I$81)</f>
        <v>0</v>
      </c>
      <c r="J83" s="3609"/>
      <c r="K83" s="409">
        <f>SUM(K$76:K$81)</f>
        <v>0</v>
      </c>
      <c r="L83" s="408" t="s">
        <v>490</v>
      </c>
      <c r="M83" s="408" t="s">
        <v>490</v>
      </c>
      <c r="N83" s="409">
        <f>SUM(N$76:N$81)</f>
        <v>0</v>
      </c>
      <c r="O83" s="3609"/>
      <c r="P83" s="409">
        <f t="shared" ref="P83:Y83" si="36">SUM(P$76:P$81)</f>
        <v>0</v>
      </c>
      <c r="Q83" s="3609"/>
      <c r="R83" s="409">
        <f t="shared" si="36"/>
        <v>0</v>
      </c>
      <c r="S83" s="3609"/>
      <c r="T83" s="3609"/>
      <c r="U83" s="409">
        <f t="shared" si="36"/>
        <v>0</v>
      </c>
      <c r="V83" s="409">
        <f t="shared" si="36"/>
        <v>0</v>
      </c>
      <c r="W83" s="409">
        <f t="shared" si="36"/>
        <v>0</v>
      </c>
      <c r="X83" s="409">
        <f t="shared" si="36"/>
        <v>0</v>
      </c>
      <c r="Y83" s="409">
        <f t="shared" si="36"/>
        <v>0</v>
      </c>
      <c r="Z83" s="408" t="s">
        <v>490</v>
      </c>
      <c r="AA83" s="408" t="s">
        <v>490</v>
      </c>
      <c r="AB83" s="408" t="s">
        <v>490</v>
      </c>
      <c r="AC83" s="406"/>
      <c r="AD83" s="409">
        <f t="shared" ref="AD83:AL83" si="37">SUM(AD$76:AD$81)</f>
        <v>0</v>
      </c>
      <c r="AE83" s="409">
        <f t="shared" si="37"/>
        <v>0</v>
      </c>
      <c r="AF83" s="409">
        <f t="shared" si="37"/>
        <v>0</v>
      </c>
      <c r="AG83" s="409">
        <f t="shared" si="37"/>
        <v>0</v>
      </c>
      <c r="AH83" s="409">
        <f t="shared" si="37"/>
        <v>0</v>
      </c>
      <c r="AI83" s="409">
        <f t="shared" si="37"/>
        <v>0</v>
      </c>
      <c r="AJ83" s="409">
        <f t="shared" si="37"/>
        <v>0</v>
      </c>
      <c r="AK83" s="409">
        <f t="shared" si="37"/>
        <v>0</v>
      </c>
      <c r="AL83" s="409">
        <f t="shared" si="37"/>
        <v>0</v>
      </c>
    </row>
    <row r="84" spans="1:40" s="239" customFormat="1" ht="18" customHeight="1" x14ac:dyDescent="0.3">
      <c r="A84" s="269"/>
      <c r="B84" s="341"/>
      <c r="C84" s="344"/>
      <c r="D84" s="261"/>
      <c r="E84" s="263"/>
      <c r="F84" s="264"/>
      <c r="G84" s="343"/>
      <c r="H84" s="263"/>
      <c r="I84" s="266"/>
      <c r="J84" s="266"/>
      <c r="K84" s="265"/>
      <c r="L84" s="265"/>
      <c r="M84" s="265"/>
      <c r="N84" s="265"/>
      <c r="O84" s="265"/>
      <c r="P84" s="265"/>
      <c r="Q84" s="265"/>
      <c r="R84" s="265"/>
      <c r="S84" s="265"/>
      <c r="T84" s="265"/>
      <c r="U84" s="265"/>
      <c r="V84" s="265"/>
      <c r="W84" s="265"/>
      <c r="X84" s="265"/>
      <c r="Y84" s="265"/>
      <c r="Z84" s="265"/>
      <c r="AA84" s="265"/>
      <c r="AB84" s="265"/>
      <c r="AC84" s="250"/>
      <c r="AD84" s="261"/>
      <c r="AE84" s="263"/>
      <c r="AF84" s="264"/>
      <c r="AG84" s="343"/>
      <c r="AH84" s="263"/>
      <c r="AI84" s="266"/>
      <c r="AJ84" s="266"/>
      <c r="AK84" s="265"/>
      <c r="AL84" s="265"/>
    </row>
    <row r="85" spans="1:40" s="251" customFormat="1" ht="18" customHeight="1" x14ac:dyDescent="0.35">
      <c r="A85" s="259"/>
      <c r="B85" s="4248" t="s">
        <v>74</v>
      </c>
      <c r="C85" s="4249"/>
      <c r="D85" s="261"/>
      <c r="E85" s="263"/>
      <c r="F85" s="264"/>
      <c r="G85" s="343"/>
      <c r="H85" s="263"/>
      <c r="I85" s="266"/>
      <c r="J85" s="266"/>
      <c r="K85" s="265"/>
      <c r="L85" s="265"/>
      <c r="M85" s="265"/>
      <c r="N85" s="265"/>
      <c r="O85" s="265"/>
      <c r="P85" s="265"/>
      <c r="Q85" s="265"/>
      <c r="R85" s="265"/>
      <c r="S85" s="265"/>
      <c r="T85" s="265"/>
      <c r="U85" s="265"/>
      <c r="V85" s="265"/>
      <c r="W85" s="265"/>
      <c r="X85" s="265"/>
      <c r="Y85" s="265"/>
      <c r="Z85" s="265"/>
      <c r="AA85" s="265"/>
      <c r="AB85" s="265"/>
      <c r="AC85" s="250"/>
      <c r="AD85" s="261"/>
      <c r="AE85" s="263"/>
      <c r="AF85" s="264"/>
      <c r="AG85" s="343"/>
      <c r="AH85" s="263"/>
      <c r="AI85" s="266"/>
      <c r="AJ85" s="266"/>
      <c r="AK85" s="265"/>
      <c r="AL85" s="265"/>
      <c r="AN85" s="239"/>
    </row>
    <row r="86" spans="1:40" s="251" customFormat="1" ht="18" customHeight="1" x14ac:dyDescent="0.3">
      <c r="A86" s="259"/>
      <c r="B86" s="341"/>
      <c r="C86" s="346" t="s">
        <v>2682</v>
      </c>
      <c r="D86" s="347"/>
      <c r="E86" s="347"/>
      <c r="F86" s="347"/>
      <c r="G86" s="353"/>
      <c r="H86" s="348"/>
      <c r="I86" s="349"/>
      <c r="J86" s="3612"/>
      <c r="K86" s="349"/>
      <c r="L86" s="350"/>
      <c r="M86" s="350"/>
      <c r="N86" s="349"/>
      <c r="O86" s="3612"/>
      <c r="P86" s="351"/>
      <c r="Q86" s="3607"/>
      <c r="R86" s="352"/>
      <c r="S86" s="3615"/>
      <c r="T86" s="3615"/>
      <c r="U86" s="348"/>
      <c r="V86" s="357"/>
      <c r="W86" s="357"/>
      <c r="X86" s="357"/>
      <c r="Y86" s="357"/>
      <c r="Z86" s="359"/>
      <c r="AA86" s="359"/>
      <c r="AB86" s="360" t="str">
        <f t="shared" ref="AB86:AB91" si="38">IF(NOT(OR(AA86="GenF", AA86="mbf", AA86="OBreg",AA86="OBmi")), "ERROR", HLOOKUP(AA86,FUNDmicro,2))</f>
        <v>ERROR</v>
      </c>
      <c r="AC86" s="250"/>
      <c r="AD86" s="352"/>
      <c r="AE86" s="354"/>
      <c r="AF86" s="355"/>
      <c r="AG86" s="356"/>
      <c r="AH86" s="354"/>
      <c r="AI86" s="357">
        <f t="shared" ref="AI86:AI90" si="39">AD86-AE86+AF86+AG86-AH86</f>
        <v>0</v>
      </c>
      <c r="AJ86" s="3119"/>
      <c r="AK86" s="358">
        <f t="shared" ref="AK86:AK91" si="40">AF86+AG86</f>
        <v>0</v>
      </c>
      <c r="AL86" s="358"/>
    </row>
    <row r="87" spans="1:40" s="251" customFormat="1" ht="18" customHeight="1" x14ac:dyDescent="0.3">
      <c r="A87" s="259"/>
      <c r="B87" s="341"/>
      <c r="C87" s="346"/>
      <c r="D87" s="347"/>
      <c r="E87" s="347"/>
      <c r="F87" s="347"/>
      <c r="G87" s="353"/>
      <c r="H87" s="348"/>
      <c r="I87" s="349"/>
      <c r="J87" s="3612"/>
      <c r="K87" s="349"/>
      <c r="L87" s="350"/>
      <c r="M87" s="350"/>
      <c r="N87" s="349"/>
      <c r="O87" s="3612"/>
      <c r="P87" s="351"/>
      <c r="Q87" s="3607"/>
      <c r="R87" s="352"/>
      <c r="S87" s="3615"/>
      <c r="T87" s="3615"/>
      <c r="U87" s="348"/>
      <c r="V87" s="357"/>
      <c r="W87" s="357"/>
      <c r="X87" s="357"/>
      <c r="Y87" s="357"/>
      <c r="Z87" s="359"/>
      <c r="AA87" s="359"/>
      <c r="AB87" s="360" t="str">
        <f t="shared" si="38"/>
        <v>ERROR</v>
      </c>
      <c r="AC87" s="250"/>
      <c r="AD87" s="352"/>
      <c r="AE87" s="354"/>
      <c r="AF87" s="355"/>
      <c r="AG87" s="356"/>
      <c r="AH87" s="354"/>
      <c r="AI87" s="357">
        <f t="shared" si="39"/>
        <v>0</v>
      </c>
      <c r="AJ87" s="3119"/>
      <c r="AK87" s="358">
        <f t="shared" si="40"/>
        <v>0</v>
      </c>
      <c r="AL87" s="358"/>
    </row>
    <row r="88" spans="1:40" s="251" customFormat="1" ht="18" customHeight="1" x14ac:dyDescent="0.3">
      <c r="A88" s="259"/>
      <c r="B88" s="341"/>
      <c r="C88" s="346"/>
      <c r="D88" s="347"/>
      <c r="E88" s="347"/>
      <c r="F88" s="347"/>
      <c r="G88" s="353"/>
      <c r="H88" s="348"/>
      <c r="I88" s="349"/>
      <c r="J88" s="3612"/>
      <c r="K88" s="349"/>
      <c r="L88" s="350"/>
      <c r="M88" s="350"/>
      <c r="N88" s="349"/>
      <c r="O88" s="3612"/>
      <c r="P88" s="351"/>
      <c r="Q88" s="3607"/>
      <c r="R88" s="352"/>
      <c r="S88" s="3615"/>
      <c r="T88" s="3615"/>
      <c r="U88" s="348"/>
      <c r="V88" s="357"/>
      <c r="W88" s="357"/>
      <c r="X88" s="357"/>
      <c r="Y88" s="357"/>
      <c r="Z88" s="359"/>
      <c r="AA88" s="359"/>
      <c r="AB88" s="360" t="str">
        <f t="shared" si="38"/>
        <v>ERROR</v>
      </c>
      <c r="AC88" s="250"/>
      <c r="AD88" s="352"/>
      <c r="AE88" s="354"/>
      <c r="AF88" s="355"/>
      <c r="AG88" s="356"/>
      <c r="AH88" s="354"/>
      <c r="AI88" s="357">
        <f t="shared" si="39"/>
        <v>0</v>
      </c>
      <c r="AJ88" s="3119"/>
      <c r="AK88" s="358">
        <f t="shared" si="40"/>
        <v>0</v>
      </c>
      <c r="AL88" s="358"/>
    </row>
    <row r="89" spans="1:40" s="251" customFormat="1" ht="18" customHeight="1" x14ac:dyDescent="0.3">
      <c r="A89" s="259"/>
      <c r="B89" s="341"/>
      <c r="C89" s="346"/>
      <c r="D89" s="347"/>
      <c r="E89" s="347"/>
      <c r="F89" s="347"/>
      <c r="G89" s="353"/>
      <c r="H89" s="348"/>
      <c r="I89" s="349"/>
      <c r="J89" s="3612"/>
      <c r="K89" s="349"/>
      <c r="L89" s="350"/>
      <c r="M89" s="350"/>
      <c r="N89" s="349"/>
      <c r="O89" s="3612"/>
      <c r="P89" s="351"/>
      <c r="Q89" s="3607"/>
      <c r="R89" s="352"/>
      <c r="S89" s="3615"/>
      <c r="T89" s="3615"/>
      <c r="U89" s="348"/>
      <c r="V89" s="357"/>
      <c r="W89" s="357"/>
      <c r="X89" s="357"/>
      <c r="Y89" s="357"/>
      <c r="Z89" s="359"/>
      <c r="AA89" s="359"/>
      <c r="AB89" s="360" t="str">
        <f t="shared" si="38"/>
        <v>ERROR</v>
      </c>
      <c r="AC89" s="250"/>
      <c r="AD89" s="352"/>
      <c r="AE89" s="354"/>
      <c r="AF89" s="355"/>
      <c r="AG89" s="356"/>
      <c r="AH89" s="354"/>
      <c r="AI89" s="357">
        <f t="shared" si="39"/>
        <v>0</v>
      </c>
      <c r="AJ89" s="3119"/>
      <c r="AK89" s="358">
        <f t="shared" si="40"/>
        <v>0</v>
      </c>
      <c r="AL89" s="358"/>
    </row>
    <row r="90" spans="1:40" s="251" customFormat="1" ht="18" customHeight="1" x14ac:dyDescent="0.3">
      <c r="A90" s="259"/>
      <c r="B90" s="341"/>
      <c r="C90" s="346"/>
      <c r="D90" s="347"/>
      <c r="E90" s="347"/>
      <c r="F90" s="347"/>
      <c r="G90" s="353"/>
      <c r="H90" s="348"/>
      <c r="I90" s="349"/>
      <c r="J90" s="3612"/>
      <c r="K90" s="349"/>
      <c r="L90" s="350"/>
      <c r="M90" s="350"/>
      <c r="N90" s="349"/>
      <c r="O90" s="3612"/>
      <c r="P90" s="351"/>
      <c r="Q90" s="3607"/>
      <c r="R90" s="352"/>
      <c r="S90" s="3615"/>
      <c r="T90" s="3615"/>
      <c r="U90" s="348"/>
      <c r="V90" s="357"/>
      <c r="W90" s="357"/>
      <c r="X90" s="357"/>
      <c r="Y90" s="357"/>
      <c r="Z90" s="359"/>
      <c r="AA90" s="359"/>
      <c r="AB90" s="360" t="str">
        <f t="shared" si="38"/>
        <v>ERROR</v>
      </c>
      <c r="AC90" s="250"/>
      <c r="AD90" s="352"/>
      <c r="AE90" s="354"/>
      <c r="AF90" s="355"/>
      <c r="AG90" s="356"/>
      <c r="AH90" s="354"/>
      <c r="AI90" s="357">
        <f t="shared" si="39"/>
        <v>0</v>
      </c>
      <c r="AJ90" s="3119"/>
      <c r="AK90" s="358">
        <f t="shared" si="40"/>
        <v>0</v>
      </c>
      <c r="AL90" s="358"/>
    </row>
    <row r="91" spans="1:40" s="251" customFormat="1" ht="18" customHeight="1" x14ac:dyDescent="0.3">
      <c r="A91" s="259"/>
      <c r="B91" s="341"/>
      <c r="C91" s="346"/>
      <c r="D91" s="347"/>
      <c r="E91" s="347"/>
      <c r="F91" s="347"/>
      <c r="G91" s="353"/>
      <c r="H91" s="348"/>
      <c r="I91" s="349"/>
      <c r="J91" s="3612"/>
      <c r="K91" s="349"/>
      <c r="L91" s="350"/>
      <c r="M91" s="350"/>
      <c r="N91" s="349"/>
      <c r="O91" s="3612"/>
      <c r="P91" s="351"/>
      <c r="Q91" s="3607"/>
      <c r="R91" s="352"/>
      <c r="S91" s="3615"/>
      <c r="T91" s="3615"/>
      <c r="U91" s="348"/>
      <c r="V91" s="357"/>
      <c r="W91" s="357"/>
      <c r="X91" s="357"/>
      <c r="Y91" s="357"/>
      <c r="Z91" s="359"/>
      <c r="AA91" s="359"/>
      <c r="AB91" s="360" t="str">
        <f t="shared" si="38"/>
        <v>ERROR</v>
      </c>
      <c r="AC91" s="250"/>
      <c r="AD91" s="352"/>
      <c r="AE91" s="354"/>
      <c r="AF91" s="355"/>
      <c r="AG91" s="356"/>
      <c r="AH91" s="354"/>
      <c r="AI91" s="357">
        <f>AD91-AE91+AF91+AG91-AH91</f>
        <v>0</v>
      </c>
      <c r="AJ91" s="3119"/>
      <c r="AK91" s="358">
        <f t="shared" si="40"/>
        <v>0</v>
      </c>
      <c r="AL91" s="358"/>
    </row>
    <row r="92" spans="1:40" s="251" customFormat="1" ht="18" customHeight="1" x14ac:dyDescent="0.3">
      <c r="A92" s="259"/>
      <c r="B92" s="341"/>
      <c r="C92" s="402" t="s">
        <v>491</v>
      </c>
      <c r="D92" s="403" t="s">
        <v>490</v>
      </c>
      <c r="E92" s="403" t="s">
        <v>490</v>
      </c>
      <c r="F92" s="403" t="s">
        <v>490</v>
      </c>
      <c r="G92" s="403" t="s">
        <v>490</v>
      </c>
      <c r="H92" s="403" t="s">
        <v>490</v>
      </c>
      <c r="I92" s="404">
        <f>SUMIF($AB$86:$AB$91,MIcode,I$86:I$91)</f>
        <v>0</v>
      </c>
      <c r="J92" s="3608"/>
      <c r="K92" s="404">
        <f>SUMIF($AB$86:$AB$91,MIcode,K$86:K$91)</f>
        <v>0</v>
      </c>
      <c r="L92" s="403" t="s">
        <v>490</v>
      </c>
      <c r="M92" s="403" t="s">
        <v>490</v>
      </c>
      <c r="N92" s="404">
        <f>SUMIF($AB$86:$AB$91,MIcode,N$86:N$91)</f>
        <v>0</v>
      </c>
      <c r="O92" s="3608"/>
      <c r="P92" s="404">
        <f>SUMIF($AB$86:$AB$91,MIcode,P$86:P$91)</f>
        <v>0</v>
      </c>
      <c r="Q92" s="3608"/>
      <c r="R92" s="404">
        <f>SUMIF($AB$86:$AB$91,MIcode,R$86:R$91)</f>
        <v>0</v>
      </c>
      <c r="S92" s="3608"/>
      <c r="T92" s="3608"/>
      <c r="U92" s="404">
        <f>SUMIF($AB$86:$AB$91,MIcode,U$86:U$91)</f>
        <v>0</v>
      </c>
      <c r="V92" s="404">
        <f>SUMIF($AB$86:$AB$91,MIcode,V$86:V$91)</f>
        <v>0</v>
      </c>
      <c r="W92" s="404">
        <f>SUMIF($AB$86:$AB$91,MIcode,W$86:W$91)</f>
        <v>0</v>
      </c>
      <c r="X92" s="404">
        <f>SUMIF($AB$86:$AB$91,MIcode,X$86:X$91)</f>
        <v>0</v>
      </c>
      <c r="Y92" s="404">
        <f>SUMIF($AB$86:$AB$91,MIcode,Y$86:Y$91)</f>
        <v>0</v>
      </c>
      <c r="Z92" s="403" t="s">
        <v>490</v>
      </c>
      <c r="AA92" s="403" t="s">
        <v>490</v>
      </c>
      <c r="AB92" s="2138">
        <f>COUNTIF($AB$86:$AB$91,MIcode)</f>
        <v>0</v>
      </c>
      <c r="AC92" s="406"/>
      <c r="AD92" s="404">
        <f t="shared" ref="AD92:AL92" si="41">SUMIF($AB$86:$AB$91,MIcode,AD$86:AD$91)</f>
        <v>0</v>
      </c>
      <c r="AE92" s="404">
        <f t="shared" si="41"/>
        <v>0</v>
      </c>
      <c r="AF92" s="404">
        <f t="shared" si="41"/>
        <v>0</v>
      </c>
      <c r="AG92" s="404">
        <f t="shared" si="41"/>
        <v>0</v>
      </c>
      <c r="AH92" s="404">
        <f t="shared" si="41"/>
        <v>0</v>
      </c>
      <c r="AI92" s="404">
        <f t="shared" si="41"/>
        <v>0</v>
      </c>
      <c r="AJ92" s="404">
        <f t="shared" si="41"/>
        <v>0</v>
      </c>
      <c r="AK92" s="404">
        <f t="shared" si="41"/>
        <v>0</v>
      </c>
      <c r="AL92" s="404">
        <f t="shared" si="41"/>
        <v>0</v>
      </c>
    </row>
    <row r="93" spans="1:40" s="251" customFormat="1" ht="18" customHeight="1" x14ac:dyDescent="0.3">
      <c r="A93" s="259"/>
      <c r="B93" s="341"/>
      <c r="C93" s="407" t="s">
        <v>463</v>
      </c>
      <c r="D93" s="408" t="s">
        <v>490</v>
      </c>
      <c r="E93" s="408" t="s">
        <v>490</v>
      </c>
      <c r="F93" s="408" t="s">
        <v>490</v>
      </c>
      <c r="G93" s="408" t="s">
        <v>490</v>
      </c>
      <c r="H93" s="408" t="s">
        <v>490</v>
      </c>
      <c r="I93" s="409">
        <f>SUM(I$86:I$91)</f>
        <v>0</v>
      </c>
      <c r="J93" s="3609"/>
      <c r="K93" s="409">
        <f>SUM(K$86:K$91)</f>
        <v>0</v>
      </c>
      <c r="L93" s="408" t="s">
        <v>490</v>
      </c>
      <c r="M93" s="408" t="s">
        <v>490</v>
      </c>
      <c r="N93" s="409">
        <f>SUM(N$86:N$91)</f>
        <v>0</v>
      </c>
      <c r="O93" s="3609"/>
      <c r="P93" s="409">
        <f t="shared" ref="P93:Y93" si="42">SUM(P$86:P$91)</f>
        <v>0</v>
      </c>
      <c r="Q93" s="3609"/>
      <c r="R93" s="409">
        <f t="shared" si="42"/>
        <v>0</v>
      </c>
      <c r="S93" s="3609"/>
      <c r="T93" s="3609"/>
      <c r="U93" s="409">
        <f t="shared" si="42"/>
        <v>0</v>
      </c>
      <c r="V93" s="409">
        <f t="shared" si="42"/>
        <v>0</v>
      </c>
      <c r="W93" s="409">
        <f t="shared" si="42"/>
        <v>0</v>
      </c>
      <c r="X93" s="409">
        <f t="shared" si="42"/>
        <v>0</v>
      </c>
      <c r="Y93" s="409">
        <f t="shared" si="42"/>
        <v>0</v>
      </c>
      <c r="Z93" s="408" t="s">
        <v>490</v>
      </c>
      <c r="AA93" s="408" t="s">
        <v>490</v>
      </c>
      <c r="AB93" s="408" t="s">
        <v>490</v>
      </c>
      <c r="AC93" s="406"/>
      <c r="AD93" s="409">
        <f t="shared" ref="AD93:AL93" si="43">SUM(AD$86:AD$91)</f>
        <v>0</v>
      </c>
      <c r="AE93" s="409">
        <f t="shared" si="43"/>
        <v>0</v>
      </c>
      <c r="AF93" s="409">
        <f t="shared" si="43"/>
        <v>0</v>
      </c>
      <c r="AG93" s="409">
        <f t="shared" si="43"/>
        <v>0</v>
      </c>
      <c r="AH93" s="409">
        <f t="shared" si="43"/>
        <v>0</v>
      </c>
      <c r="AI93" s="409">
        <f t="shared" si="43"/>
        <v>0</v>
      </c>
      <c r="AJ93" s="409">
        <f t="shared" si="43"/>
        <v>0</v>
      </c>
      <c r="AK93" s="409">
        <f t="shared" si="43"/>
        <v>0</v>
      </c>
      <c r="AL93" s="409">
        <f t="shared" si="43"/>
        <v>0</v>
      </c>
    </row>
    <row r="94" spans="1:40" s="239" customFormat="1" ht="18" customHeight="1" x14ac:dyDescent="0.3">
      <c r="A94" s="269"/>
      <c r="B94" s="341"/>
      <c r="C94" s="344"/>
      <c r="D94" s="261"/>
      <c r="E94" s="263"/>
      <c r="F94" s="264"/>
      <c r="G94" s="343"/>
      <c r="H94" s="263"/>
      <c r="I94" s="266"/>
      <c r="J94" s="266"/>
      <c r="K94" s="265"/>
      <c r="L94" s="265"/>
      <c r="M94" s="265"/>
      <c r="N94" s="265"/>
      <c r="O94" s="265"/>
      <c r="P94" s="265"/>
      <c r="Q94" s="265"/>
      <c r="R94" s="265"/>
      <c r="S94" s="265"/>
      <c r="T94" s="265"/>
      <c r="U94" s="265"/>
      <c r="V94" s="265"/>
      <c r="W94" s="265"/>
      <c r="X94" s="265"/>
      <c r="Y94" s="265"/>
      <c r="Z94" s="265"/>
      <c r="AA94" s="265"/>
      <c r="AB94" s="265"/>
      <c r="AC94" s="250"/>
      <c r="AD94" s="261"/>
      <c r="AE94" s="263"/>
      <c r="AF94" s="264"/>
      <c r="AG94" s="343"/>
      <c r="AH94" s="263"/>
      <c r="AI94" s="266"/>
      <c r="AJ94" s="266"/>
      <c r="AK94" s="265"/>
      <c r="AL94" s="265"/>
    </row>
    <row r="95" spans="1:40" s="251" customFormat="1" ht="18" customHeight="1" x14ac:dyDescent="0.35">
      <c r="A95" s="259"/>
      <c r="B95" s="4248" t="s">
        <v>75</v>
      </c>
      <c r="C95" s="4249"/>
      <c r="D95" s="261"/>
      <c r="E95" s="263"/>
      <c r="F95" s="264"/>
      <c r="G95" s="343"/>
      <c r="H95" s="263"/>
      <c r="I95" s="266"/>
      <c r="J95" s="266"/>
      <c r="K95" s="265"/>
      <c r="L95" s="265"/>
      <c r="M95" s="265"/>
      <c r="N95" s="265"/>
      <c r="O95" s="265"/>
      <c r="P95" s="265"/>
      <c r="Q95" s="265"/>
      <c r="R95" s="265"/>
      <c r="S95" s="265"/>
      <c r="T95" s="265"/>
      <c r="U95" s="265"/>
      <c r="V95" s="265"/>
      <c r="W95" s="265"/>
      <c r="X95" s="265"/>
      <c r="Y95" s="265"/>
      <c r="Z95" s="265"/>
      <c r="AA95" s="265"/>
      <c r="AB95" s="265"/>
      <c r="AC95" s="250"/>
      <c r="AD95" s="261"/>
      <c r="AE95" s="263"/>
      <c r="AF95" s="264"/>
      <c r="AG95" s="343"/>
      <c r="AH95" s="263"/>
      <c r="AI95" s="266"/>
      <c r="AJ95" s="266"/>
      <c r="AK95" s="265"/>
      <c r="AL95" s="265"/>
      <c r="AN95" s="239"/>
    </row>
    <row r="96" spans="1:40" s="251" customFormat="1" ht="18" customHeight="1" x14ac:dyDescent="0.3">
      <c r="A96" s="259"/>
      <c r="B96" s="341"/>
      <c r="C96" s="346" t="s">
        <v>2682</v>
      </c>
      <c r="D96" s="347"/>
      <c r="E96" s="347"/>
      <c r="F96" s="347"/>
      <c r="G96" s="353"/>
      <c r="H96" s="348"/>
      <c r="I96" s="349"/>
      <c r="J96" s="3612"/>
      <c r="K96" s="349"/>
      <c r="L96" s="350"/>
      <c r="M96" s="350"/>
      <c r="N96" s="349"/>
      <c r="O96" s="3612"/>
      <c r="P96" s="351"/>
      <c r="Q96" s="3607"/>
      <c r="R96" s="352"/>
      <c r="S96" s="3615"/>
      <c r="T96" s="3615"/>
      <c r="U96" s="348"/>
      <c r="V96" s="357"/>
      <c r="W96" s="357"/>
      <c r="X96" s="357"/>
      <c r="Y96" s="357"/>
      <c r="Z96" s="359"/>
      <c r="AA96" s="359"/>
      <c r="AB96" s="360" t="str">
        <f>IF(NOT(OR(AA96="GenF", AA96="mbf", AA96="OBreg",AA96="OBmi")), "ERROR", HLOOKUP(AA96,FUNDmicro,2))</f>
        <v>ERROR</v>
      </c>
      <c r="AC96" s="250"/>
      <c r="AD96" s="352"/>
      <c r="AE96" s="354"/>
      <c r="AF96" s="355"/>
      <c r="AG96" s="356"/>
      <c r="AH96" s="354"/>
      <c r="AI96" s="357">
        <f t="shared" ref="AI96:AI100" si="44">AD96-AE96+AF96+AG96-AH96</f>
        <v>0</v>
      </c>
      <c r="AJ96" s="3119"/>
      <c r="AK96" s="358">
        <f t="shared" ref="AK96:AK100" si="45">AF96+AG96</f>
        <v>0</v>
      </c>
      <c r="AL96" s="358"/>
    </row>
    <row r="97" spans="1:40" s="251" customFormat="1" ht="18" customHeight="1" x14ac:dyDescent="0.3">
      <c r="A97" s="259"/>
      <c r="B97" s="341"/>
      <c r="C97" s="346"/>
      <c r="D97" s="347"/>
      <c r="E97" s="347"/>
      <c r="F97" s="347"/>
      <c r="G97" s="353"/>
      <c r="H97" s="348"/>
      <c r="I97" s="349"/>
      <c r="J97" s="3612"/>
      <c r="K97" s="349"/>
      <c r="L97" s="350"/>
      <c r="M97" s="350"/>
      <c r="N97" s="349"/>
      <c r="O97" s="3612"/>
      <c r="P97" s="351"/>
      <c r="Q97" s="3607"/>
      <c r="R97" s="352"/>
      <c r="S97" s="3615"/>
      <c r="T97" s="3615"/>
      <c r="U97" s="348"/>
      <c r="V97" s="357"/>
      <c r="W97" s="357"/>
      <c r="X97" s="357"/>
      <c r="Y97" s="357"/>
      <c r="Z97" s="359"/>
      <c r="AA97" s="359"/>
      <c r="AB97" s="360" t="str">
        <f>IF(NOT(OR(AA97="GenF", AA97="mbf", AA97="OBreg",AA97="OBmi")), "ERROR", HLOOKUP(AA97,FUNDmicro,2))</f>
        <v>ERROR</v>
      </c>
      <c r="AC97" s="250"/>
      <c r="AD97" s="352"/>
      <c r="AE97" s="354"/>
      <c r="AF97" s="355"/>
      <c r="AG97" s="356"/>
      <c r="AH97" s="354"/>
      <c r="AI97" s="357">
        <f t="shared" si="44"/>
        <v>0</v>
      </c>
      <c r="AJ97" s="3119"/>
      <c r="AK97" s="358">
        <f t="shared" si="45"/>
        <v>0</v>
      </c>
      <c r="AL97" s="358"/>
    </row>
    <row r="98" spans="1:40" s="251" customFormat="1" ht="18" customHeight="1" x14ac:dyDescent="0.3">
      <c r="A98" s="259"/>
      <c r="B98" s="341"/>
      <c r="C98" s="346"/>
      <c r="D98" s="347"/>
      <c r="E98" s="347"/>
      <c r="F98" s="347"/>
      <c r="G98" s="353"/>
      <c r="H98" s="348"/>
      <c r="I98" s="349"/>
      <c r="J98" s="3612"/>
      <c r="K98" s="349"/>
      <c r="L98" s="350"/>
      <c r="M98" s="350"/>
      <c r="N98" s="349"/>
      <c r="O98" s="3612"/>
      <c r="P98" s="351"/>
      <c r="Q98" s="3607"/>
      <c r="R98" s="352"/>
      <c r="S98" s="3615"/>
      <c r="T98" s="3615"/>
      <c r="U98" s="348"/>
      <c r="V98" s="357"/>
      <c r="W98" s="357"/>
      <c r="X98" s="357"/>
      <c r="Y98" s="357"/>
      <c r="Z98" s="359"/>
      <c r="AA98" s="359"/>
      <c r="AB98" s="360" t="str">
        <f>IF(NOT(OR(AA98="GenF", AA98="mbf", AA98="OBreg",AA98="OBmi")), "ERROR", HLOOKUP(AA98,FUNDmicro,2))</f>
        <v>ERROR</v>
      </c>
      <c r="AC98" s="250"/>
      <c r="AD98" s="352"/>
      <c r="AE98" s="354"/>
      <c r="AF98" s="355"/>
      <c r="AG98" s="356"/>
      <c r="AH98" s="354"/>
      <c r="AI98" s="357">
        <f t="shared" si="44"/>
        <v>0</v>
      </c>
      <c r="AJ98" s="3119"/>
      <c r="AK98" s="358">
        <f t="shared" si="45"/>
        <v>0</v>
      </c>
      <c r="AL98" s="358"/>
    </row>
    <row r="99" spans="1:40" s="251" customFormat="1" ht="18" customHeight="1" x14ac:dyDescent="0.3">
      <c r="A99" s="259"/>
      <c r="B99" s="341"/>
      <c r="C99" s="346"/>
      <c r="D99" s="347"/>
      <c r="E99" s="347"/>
      <c r="F99" s="347"/>
      <c r="G99" s="353"/>
      <c r="H99" s="348"/>
      <c r="I99" s="349"/>
      <c r="J99" s="3612"/>
      <c r="K99" s="349"/>
      <c r="L99" s="350"/>
      <c r="M99" s="350"/>
      <c r="N99" s="349"/>
      <c r="O99" s="3612"/>
      <c r="P99" s="351"/>
      <c r="Q99" s="3607"/>
      <c r="R99" s="352"/>
      <c r="S99" s="3615"/>
      <c r="T99" s="3615"/>
      <c r="U99" s="348"/>
      <c r="V99" s="357"/>
      <c r="W99" s="357"/>
      <c r="X99" s="357"/>
      <c r="Y99" s="357"/>
      <c r="Z99" s="359"/>
      <c r="AA99" s="359"/>
      <c r="AB99" s="360" t="str">
        <f>IF(NOT(OR(AA99="GenF", AA99="mbf", AA99="OBreg",AA99="OBmi")), "ERROR", HLOOKUP(AA99,FUNDmicro,2))</f>
        <v>ERROR</v>
      </c>
      <c r="AC99" s="250"/>
      <c r="AD99" s="352"/>
      <c r="AE99" s="354"/>
      <c r="AF99" s="355"/>
      <c r="AG99" s="356"/>
      <c r="AH99" s="354"/>
      <c r="AI99" s="357">
        <f t="shared" si="44"/>
        <v>0</v>
      </c>
      <c r="AJ99" s="3119"/>
      <c r="AK99" s="358">
        <f t="shared" si="45"/>
        <v>0</v>
      </c>
      <c r="AL99" s="358"/>
    </row>
    <row r="100" spans="1:40" s="251" customFormat="1" ht="18" customHeight="1" x14ac:dyDescent="0.3">
      <c r="A100" s="259"/>
      <c r="B100" s="341"/>
      <c r="C100" s="346"/>
      <c r="D100" s="347"/>
      <c r="E100" s="347"/>
      <c r="F100" s="347"/>
      <c r="G100" s="353"/>
      <c r="H100" s="348"/>
      <c r="I100" s="349"/>
      <c r="J100" s="3612"/>
      <c r="K100" s="349"/>
      <c r="L100" s="350"/>
      <c r="M100" s="350"/>
      <c r="N100" s="349"/>
      <c r="O100" s="3612"/>
      <c r="P100" s="351"/>
      <c r="Q100" s="3607"/>
      <c r="R100" s="352"/>
      <c r="S100" s="3615"/>
      <c r="T100" s="3615"/>
      <c r="U100" s="348"/>
      <c r="V100" s="357"/>
      <c r="W100" s="357"/>
      <c r="X100" s="357"/>
      <c r="Y100" s="357"/>
      <c r="Z100" s="359"/>
      <c r="AA100" s="359"/>
      <c r="AB100" s="360" t="str">
        <f>IF(NOT(OR(AA100="GenF", AA100="mbf", AA100="OBreg",AA100="OBmi")), "ERROR", HLOOKUP(AA100,FUNDmicro,2))</f>
        <v>ERROR</v>
      </c>
      <c r="AC100" s="250"/>
      <c r="AD100" s="352"/>
      <c r="AE100" s="354"/>
      <c r="AF100" s="355"/>
      <c r="AG100" s="356"/>
      <c r="AH100" s="354"/>
      <c r="AI100" s="357">
        <f t="shared" si="44"/>
        <v>0</v>
      </c>
      <c r="AJ100" s="3119"/>
      <c r="AK100" s="358">
        <f t="shared" si="45"/>
        <v>0</v>
      </c>
      <c r="AL100" s="358"/>
    </row>
    <row r="101" spans="1:40" s="251" customFormat="1" ht="18" customHeight="1" x14ac:dyDescent="0.3">
      <c r="A101" s="259"/>
      <c r="B101" s="341"/>
      <c r="C101" s="402" t="s">
        <v>491</v>
      </c>
      <c r="D101" s="403" t="s">
        <v>490</v>
      </c>
      <c r="E101" s="403" t="s">
        <v>490</v>
      </c>
      <c r="F101" s="403" t="s">
        <v>490</v>
      </c>
      <c r="G101" s="403" t="s">
        <v>490</v>
      </c>
      <c r="H101" s="403" t="s">
        <v>490</v>
      </c>
      <c r="I101" s="404">
        <f>SUMIF($AB$96:$AB$100,MIcode,I$96:I$100)</f>
        <v>0</v>
      </c>
      <c r="J101" s="3608"/>
      <c r="K101" s="404">
        <f>SUMIF($AB$96:$AB$100,MIcode,K$96:K$100)</f>
        <v>0</v>
      </c>
      <c r="L101" s="403" t="s">
        <v>490</v>
      </c>
      <c r="M101" s="403" t="s">
        <v>490</v>
      </c>
      <c r="N101" s="404">
        <f>SUMIF($AB$96:$AB$100,MIcode,N$96:N$100)</f>
        <v>0</v>
      </c>
      <c r="O101" s="3608"/>
      <c r="P101" s="404">
        <f>SUMIF($AB$96:$AB$100,MIcode,P$96:P$100)</f>
        <v>0</v>
      </c>
      <c r="Q101" s="3608"/>
      <c r="R101" s="404">
        <f>SUMIF($AB$96:$AB$100,MIcode,R$96:R$100)</f>
        <v>0</v>
      </c>
      <c r="S101" s="3608"/>
      <c r="T101" s="3608"/>
      <c r="U101" s="404">
        <f>SUMIF($AB$96:$AB$100,MIcode,U$96:U$100)</f>
        <v>0</v>
      </c>
      <c r="V101" s="404">
        <f>SUMIF($AB$96:$AB$100,MIcode,V$96:V$100)</f>
        <v>0</v>
      </c>
      <c r="W101" s="404">
        <f>SUMIF($AB$96:$AB$100,MIcode,W$96:W$100)</f>
        <v>0</v>
      </c>
      <c r="X101" s="404">
        <f>SUMIF($AB$96:$AB$100,MIcode,X$96:X$100)</f>
        <v>0</v>
      </c>
      <c r="Y101" s="404">
        <f>SUMIF($AB$96:$AB$100,MIcode,Y$96:Y$100)</f>
        <v>0</v>
      </c>
      <c r="Z101" s="403" t="s">
        <v>490</v>
      </c>
      <c r="AA101" s="403" t="s">
        <v>490</v>
      </c>
      <c r="AB101" s="2138">
        <f>COUNTIF($AB$96:$AB$100,MIcode)</f>
        <v>0</v>
      </c>
      <c r="AC101" s="406"/>
      <c r="AD101" s="404">
        <f t="shared" ref="AD101:AL101" si="46">SUMIF($AB$96:$AB$100,MIcode,AD$96:AD$100)</f>
        <v>0</v>
      </c>
      <c r="AE101" s="404">
        <f t="shared" si="46"/>
        <v>0</v>
      </c>
      <c r="AF101" s="404">
        <f t="shared" si="46"/>
        <v>0</v>
      </c>
      <c r="AG101" s="404">
        <f t="shared" si="46"/>
        <v>0</v>
      </c>
      <c r="AH101" s="404">
        <f t="shared" si="46"/>
        <v>0</v>
      </c>
      <c r="AI101" s="404">
        <f t="shared" si="46"/>
        <v>0</v>
      </c>
      <c r="AJ101" s="404">
        <f t="shared" si="46"/>
        <v>0</v>
      </c>
      <c r="AK101" s="404">
        <f t="shared" si="46"/>
        <v>0</v>
      </c>
      <c r="AL101" s="2140">
        <f t="shared" si="46"/>
        <v>0</v>
      </c>
      <c r="AM101" s="2139"/>
    </row>
    <row r="102" spans="1:40" s="251" customFormat="1" ht="18" customHeight="1" x14ac:dyDescent="0.3">
      <c r="A102" s="259"/>
      <c r="B102" s="341"/>
      <c r="C102" s="407" t="s">
        <v>464</v>
      </c>
      <c r="D102" s="408" t="s">
        <v>490</v>
      </c>
      <c r="E102" s="408" t="s">
        <v>490</v>
      </c>
      <c r="F102" s="408" t="s">
        <v>490</v>
      </c>
      <c r="G102" s="408" t="s">
        <v>490</v>
      </c>
      <c r="H102" s="408" t="s">
        <v>490</v>
      </c>
      <c r="I102" s="409">
        <f>SUM(I$96:I$100)</f>
        <v>0</v>
      </c>
      <c r="J102" s="3609"/>
      <c r="K102" s="409">
        <f>SUM(K$96:K$100)</f>
        <v>0</v>
      </c>
      <c r="L102" s="408" t="s">
        <v>490</v>
      </c>
      <c r="M102" s="408" t="s">
        <v>490</v>
      </c>
      <c r="N102" s="409">
        <f>SUM(N$96:N$100)</f>
        <v>0</v>
      </c>
      <c r="O102" s="3609"/>
      <c r="P102" s="409">
        <f t="shared" ref="P102:Y102" si="47">SUM(P$96:P$100)</f>
        <v>0</v>
      </c>
      <c r="Q102" s="3609"/>
      <c r="R102" s="409">
        <f t="shared" si="47"/>
        <v>0</v>
      </c>
      <c r="S102" s="3609"/>
      <c r="T102" s="3609"/>
      <c r="U102" s="409">
        <f t="shared" si="47"/>
        <v>0</v>
      </c>
      <c r="V102" s="409">
        <f t="shared" si="47"/>
        <v>0</v>
      </c>
      <c r="W102" s="409">
        <f t="shared" si="47"/>
        <v>0</v>
      </c>
      <c r="X102" s="409">
        <f t="shared" si="47"/>
        <v>0</v>
      </c>
      <c r="Y102" s="409">
        <f t="shared" si="47"/>
        <v>0</v>
      </c>
      <c r="Z102" s="408" t="s">
        <v>490</v>
      </c>
      <c r="AA102" s="408" t="s">
        <v>490</v>
      </c>
      <c r="AB102" s="408" t="s">
        <v>490</v>
      </c>
      <c r="AC102" s="406"/>
      <c r="AD102" s="409">
        <f t="shared" ref="AD102:AL102" si="48">SUM(AD$96:AD$100)</f>
        <v>0</v>
      </c>
      <c r="AE102" s="409">
        <f t="shared" si="48"/>
        <v>0</v>
      </c>
      <c r="AF102" s="409">
        <f t="shared" si="48"/>
        <v>0</v>
      </c>
      <c r="AG102" s="409">
        <f t="shared" si="48"/>
        <v>0</v>
      </c>
      <c r="AH102" s="409">
        <f t="shared" si="48"/>
        <v>0</v>
      </c>
      <c r="AI102" s="409">
        <f t="shared" si="48"/>
        <v>0</v>
      </c>
      <c r="AJ102" s="409">
        <f t="shared" si="48"/>
        <v>0</v>
      </c>
      <c r="AK102" s="409">
        <f t="shared" si="48"/>
        <v>0</v>
      </c>
      <c r="AL102" s="2141">
        <f t="shared" si="48"/>
        <v>0</v>
      </c>
      <c r="AM102" s="2139"/>
    </row>
    <row r="103" spans="1:40" s="239" customFormat="1" ht="18" customHeight="1" x14ac:dyDescent="0.3">
      <c r="A103" s="269"/>
      <c r="B103" s="341"/>
      <c r="C103" s="344"/>
      <c r="D103" s="252"/>
      <c r="E103" s="252"/>
      <c r="F103" s="252"/>
      <c r="G103" s="272"/>
      <c r="H103" s="253"/>
      <c r="I103" s="271"/>
      <c r="J103" s="271"/>
      <c r="K103" s="271"/>
      <c r="L103" s="255"/>
      <c r="M103" s="255"/>
      <c r="N103" s="271"/>
      <c r="O103" s="271"/>
      <c r="P103" s="271"/>
      <c r="Q103" s="271"/>
      <c r="R103" s="271"/>
      <c r="S103" s="271"/>
      <c r="T103" s="271"/>
      <c r="U103" s="255"/>
      <c r="V103" s="271"/>
      <c r="W103" s="271"/>
      <c r="X103" s="271"/>
      <c r="Y103" s="271"/>
      <c r="Z103" s="277"/>
      <c r="AA103" s="277"/>
      <c r="AB103" s="278"/>
      <c r="AC103" s="250"/>
      <c r="AD103" s="271"/>
      <c r="AE103" s="273"/>
      <c r="AF103" s="274"/>
      <c r="AG103" s="273"/>
      <c r="AH103" s="273"/>
      <c r="AI103" s="271"/>
      <c r="AJ103" s="271"/>
      <c r="AK103" s="255"/>
      <c r="AL103" s="255"/>
      <c r="AM103" s="269"/>
    </row>
    <row r="104" spans="1:40" s="251" customFormat="1" x14ac:dyDescent="0.3">
      <c r="A104" s="259"/>
      <c r="B104" s="341">
        <v>113000</v>
      </c>
      <c r="C104" s="416" t="str">
        <f>UPPER('Exhibit 4'!D32)</f>
        <v>FINANCIAL ASSETS AT FAIR VALUE (FAFV)- PROFIT AND LOSS (P&amp;L)</v>
      </c>
      <c r="D104" s="410"/>
      <c r="E104" s="411"/>
      <c r="F104" s="412"/>
      <c r="G104" s="413"/>
      <c r="H104" s="411"/>
      <c r="I104" s="414"/>
      <c r="J104" s="414"/>
      <c r="K104" s="415"/>
      <c r="L104" s="415"/>
      <c r="M104" s="415"/>
      <c r="N104" s="415"/>
      <c r="O104" s="415"/>
      <c r="P104" s="415"/>
      <c r="Q104" s="415"/>
      <c r="R104" s="415"/>
      <c r="S104" s="415"/>
      <c r="T104" s="415"/>
      <c r="U104" s="415"/>
      <c r="V104" s="415"/>
      <c r="W104" s="415"/>
      <c r="X104" s="415"/>
      <c r="Y104" s="415"/>
      <c r="Z104" s="415"/>
      <c r="AA104" s="415"/>
      <c r="AB104" s="415"/>
      <c r="AC104" s="406"/>
      <c r="AD104" s="410"/>
      <c r="AE104" s="411"/>
      <c r="AF104" s="412"/>
      <c r="AG104" s="413"/>
      <c r="AH104" s="411"/>
      <c r="AI104" s="414"/>
      <c r="AJ104" s="414"/>
      <c r="AK104" s="415"/>
      <c r="AL104" s="415"/>
      <c r="AN104" s="239"/>
    </row>
    <row r="105" spans="1:40" s="251" customFormat="1" ht="18" customHeight="1" x14ac:dyDescent="0.35">
      <c r="A105" s="259"/>
      <c r="B105" s="4248" t="s">
        <v>82</v>
      </c>
      <c r="C105" s="4249"/>
      <c r="D105" s="261"/>
      <c r="E105" s="263"/>
      <c r="F105" s="264"/>
      <c r="G105" s="343"/>
      <c r="H105" s="263"/>
      <c r="I105" s="266"/>
      <c r="J105" s="266"/>
      <c r="K105" s="265"/>
      <c r="L105" s="265"/>
      <c r="M105" s="265"/>
      <c r="N105" s="265"/>
      <c r="O105" s="265"/>
      <c r="P105" s="265"/>
      <c r="Q105" s="265"/>
      <c r="R105" s="265"/>
      <c r="S105" s="265"/>
      <c r="T105" s="265"/>
      <c r="U105" s="265"/>
      <c r="V105" s="265"/>
      <c r="W105" s="265"/>
      <c r="X105" s="265"/>
      <c r="Y105" s="265"/>
      <c r="Z105" s="265"/>
      <c r="AA105" s="265"/>
      <c r="AB105" s="265"/>
      <c r="AC105" s="250"/>
      <c r="AD105" s="261"/>
      <c r="AE105" s="263"/>
      <c r="AF105" s="264"/>
      <c r="AG105" s="343"/>
      <c r="AH105" s="263"/>
      <c r="AI105" s="266"/>
      <c r="AJ105" s="266"/>
      <c r="AK105" s="265"/>
      <c r="AL105" s="265"/>
      <c r="AN105" s="239"/>
    </row>
    <row r="106" spans="1:40" s="251" customFormat="1" ht="18" customHeight="1" x14ac:dyDescent="0.3">
      <c r="A106" s="259"/>
      <c r="B106" s="341"/>
      <c r="C106" s="346" t="s">
        <v>2682</v>
      </c>
      <c r="D106" s="347"/>
      <c r="E106" s="347"/>
      <c r="F106" s="347"/>
      <c r="G106" s="353"/>
      <c r="H106" s="348"/>
      <c r="I106" s="349"/>
      <c r="J106" s="3612"/>
      <c r="K106" s="349"/>
      <c r="L106" s="350"/>
      <c r="M106" s="350"/>
      <c r="N106" s="349"/>
      <c r="O106" s="3612"/>
      <c r="P106" s="351"/>
      <c r="Q106" s="3607"/>
      <c r="R106" s="352"/>
      <c r="S106" s="3615"/>
      <c r="T106" s="3615"/>
      <c r="U106" s="348"/>
      <c r="V106" s="357"/>
      <c r="W106" s="357"/>
      <c r="X106" s="357"/>
      <c r="Y106" s="357"/>
      <c r="Z106" s="359"/>
      <c r="AA106" s="359"/>
      <c r="AB106" s="360" t="str">
        <f>IF(NOT(OR(AA106="GenF", AA106="mbf", AA106="OBreg",AA106="OBmi")), "ERROR", HLOOKUP(AA106,FUNDmicro,2))</f>
        <v>ERROR</v>
      </c>
      <c r="AC106" s="250"/>
      <c r="AD106" s="352"/>
      <c r="AE106" s="354"/>
      <c r="AF106" s="355"/>
      <c r="AG106" s="356"/>
      <c r="AH106" s="354"/>
      <c r="AI106" s="357">
        <f t="shared" ref="AI106:AI110" si="49">AD106-AE106+AF106+AG106-AH106</f>
        <v>0</v>
      </c>
      <c r="AJ106" s="3119"/>
      <c r="AK106" s="358">
        <f t="shared" ref="AK106:AK110" si="50">AF106+AG106</f>
        <v>0</v>
      </c>
      <c r="AL106" s="358"/>
    </row>
    <row r="107" spans="1:40" s="251" customFormat="1" ht="18" customHeight="1" x14ac:dyDescent="0.3">
      <c r="A107" s="259"/>
      <c r="B107" s="341"/>
      <c r="C107" s="346"/>
      <c r="D107" s="347"/>
      <c r="E107" s="347"/>
      <c r="F107" s="347"/>
      <c r="G107" s="353"/>
      <c r="H107" s="348"/>
      <c r="I107" s="349"/>
      <c r="J107" s="3612"/>
      <c r="K107" s="349"/>
      <c r="L107" s="350"/>
      <c r="M107" s="350"/>
      <c r="N107" s="349"/>
      <c r="O107" s="3612"/>
      <c r="P107" s="351"/>
      <c r="Q107" s="3607"/>
      <c r="R107" s="352"/>
      <c r="S107" s="3615"/>
      <c r="T107" s="3615"/>
      <c r="U107" s="348"/>
      <c r="V107" s="357"/>
      <c r="W107" s="357"/>
      <c r="X107" s="357"/>
      <c r="Y107" s="357"/>
      <c r="Z107" s="359"/>
      <c r="AA107" s="359"/>
      <c r="AB107" s="360" t="str">
        <f>IF(NOT(OR(AA107="GenF", AA107="mbf", AA107="OBreg",AA107="OBmi")), "ERROR", HLOOKUP(AA107,FUNDmicro,2))</f>
        <v>ERROR</v>
      </c>
      <c r="AC107" s="250"/>
      <c r="AD107" s="352"/>
      <c r="AE107" s="354"/>
      <c r="AF107" s="355"/>
      <c r="AG107" s="356"/>
      <c r="AH107" s="354"/>
      <c r="AI107" s="357">
        <f t="shared" si="49"/>
        <v>0</v>
      </c>
      <c r="AJ107" s="3119"/>
      <c r="AK107" s="358">
        <f t="shared" si="50"/>
        <v>0</v>
      </c>
      <c r="AL107" s="358"/>
    </row>
    <row r="108" spans="1:40" s="251" customFormat="1" ht="18" customHeight="1" x14ac:dyDescent="0.3">
      <c r="A108" s="259"/>
      <c r="B108" s="341"/>
      <c r="C108" s="346"/>
      <c r="D108" s="347"/>
      <c r="E108" s="347"/>
      <c r="F108" s="347"/>
      <c r="G108" s="353"/>
      <c r="H108" s="348"/>
      <c r="I108" s="349"/>
      <c r="J108" s="3612"/>
      <c r="K108" s="349"/>
      <c r="L108" s="350"/>
      <c r="M108" s="350"/>
      <c r="N108" s="349"/>
      <c r="O108" s="3612"/>
      <c r="P108" s="351"/>
      <c r="Q108" s="3607"/>
      <c r="R108" s="352"/>
      <c r="S108" s="3615"/>
      <c r="T108" s="3615"/>
      <c r="U108" s="348"/>
      <c r="V108" s="357"/>
      <c r="W108" s="357"/>
      <c r="X108" s="357"/>
      <c r="Y108" s="357"/>
      <c r="Z108" s="359"/>
      <c r="AA108" s="359"/>
      <c r="AB108" s="360" t="str">
        <f>IF(NOT(OR(AA108="GenF", AA108="mbf", AA108="OBreg",AA108="OBmi")), "ERROR", HLOOKUP(AA108,FUNDmicro,2))</f>
        <v>ERROR</v>
      </c>
      <c r="AC108" s="250"/>
      <c r="AD108" s="352"/>
      <c r="AE108" s="354"/>
      <c r="AF108" s="355"/>
      <c r="AG108" s="356"/>
      <c r="AH108" s="354"/>
      <c r="AI108" s="357">
        <f t="shared" si="49"/>
        <v>0</v>
      </c>
      <c r="AJ108" s="3119"/>
      <c r="AK108" s="358">
        <f t="shared" si="50"/>
        <v>0</v>
      </c>
      <c r="AL108" s="358"/>
    </row>
    <row r="109" spans="1:40" s="251" customFormat="1" ht="18" customHeight="1" x14ac:dyDescent="0.3">
      <c r="A109" s="259"/>
      <c r="B109" s="341"/>
      <c r="C109" s="346"/>
      <c r="D109" s="347"/>
      <c r="E109" s="347"/>
      <c r="F109" s="347"/>
      <c r="G109" s="353"/>
      <c r="H109" s="348"/>
      <c r="I109" s="349"/>
      <c r="J109" s="3612"/>
      <c r="K109" s="349"/>
      <c r="L109" s="350"/>
      <c r="M109" s="350"/>
      <c r="N109" s="349"/>
      <c r="O109" s="3612"/>
      <c r="P109" s="351"/>
      <c r="Q109" s="3607"/>
      <c r="R109" s="352"/>
      <c r="S109" s="3615"/>
      <c r="T109" s="3615"/>
      <c r="U109" s="348"/>
      <c r="V109" s="357"/>
      <c r="W109" s="357"/>
      <c r="X109" s="357"/>
      <c r="Y109" s="357"/>
      <c r="Z109" s="359"/>
      <c r="AA109" s="359"/>
      <c r="AB109" s="360" t="str">
        <f>IF(NOT(OR(AA109="GenF", AA109="mbf", AA109="OBreg",AA109="OBmi")), "ERROR", HLOOKUP(AA109,FUNDmicro,2))</f>
        <v>ERROR</v>
      </c>
      <c r="AC109" s="250"/>
      <c r="AD109" s="352"/>
      <c r="AE109" s="354"/>
      <c r="AF109" s="355"/>
      <c r="AG109" s="356"/>
      <c r="AH109" s="354"/>
      <c r="AI109" s="357">
        <f t="shared" si="49"/>
        <v>0</v>
      </c>
      <c r="AJ109" s="3119"/>
      <c r="AK109" s="358">
        <f t="shared" si="50"/>
        <v>0</v>
      </c>
      <c r="AL109" s="358"/>
    </row>
    <row r="110" spans="1:40" s="251" customFormat="1" ht="18" customHeight="1" x14ac:dyDescent="0.3">
      <c r="A110" s="259"/>
      <c r="B110" s="341"/>
      <c r="C110" s="346"/>
      <c r="D110" s="347"/>
      <c r="E110" s="347"/>
      <c r="F110" s="347"/>
      <c r="G110" s="353"/>
      <c r="H110" s="348"/>
      <c r="I110" s="349"/>
      <c r="J110" s="3612"/>
      <c r="K110" s="349"/>
      <c r="L110" s="350"/>
      <c r="M110" s="350"/>
      <c r="N110" s="349"/>
      <c r="O110" s="3612"/>
      <c r="P110" s="351"/>
      <c r="Q110" s="3607"/>
      <c r="R110" s="352"/>
      <c r="S110" s="3615"/>
      <c r="T110" s="3615"/>
      <c r="U110" s="348"/>
      <c r="V110" s="357"/>
      <c r="W110" s="357"/>
      <c r="X110" s="357"/>
      <c r="Y110" s="357"/>
      <c r="Z110" s="359"/>
      <c r="AA110" s="359"/>
      <c r="AB110" s="360" t="str">
        <f>IF(NOT(OR(AA110="GenF", AA110="mbf", AA110="OBreg",AA110="OBmi")), "ERROR", HLOOKUP(AA110,FUNDmicro,2))</f>
        <v>ERROR</v>
      </c>
      <c r="AC110" s="250"/>
      <c r="AD110" s="352"/>
      <c r="AE110" s="354"/>
      <c r="AF110" s="355"/>
      <c r="AG110" s="356"/>
      <c r="AH110" s="354"/>
      <c r="AI110" s="357">
        <f t="shared" si="49"/>
        <v>0</v>
      </c>
      <c r="AJ110" s="3119"/>
      <c r="AK110" s="358">
        <f t="shared" si="50"/>
        <v>0</v>
      </c>
      <c r="AL110" s="358"/>
    </row>
    <row r="111" spans="1:40" s="251" customFormat="1" ht="18" customHeight="1" x14ac:dyDescent="0.3">
      <c r="A111" s="259"/>
      <c r="B111" s="341"/>
      <c r="C111" s="402" t="s">
        <v>491</v>
      </c>
      <c r="D111" s="403" t="s">
        <v>490</v>
      </c>
      <c r="E111" s="403" t="s">
        <v>490</v>
      </c>
      <c r="F111" s="403" t="s">
        <v>490</v>
      </c>
      <c r="G111" s="403" t="s">
        <v>490</v>
      </c>
      <c r="H111" s="403" t="s">
        <v>490</v>
      </c>
      <c r="I111" s="404">
        <f>SUMIF($AB$106:$AB$110,MIcode,I$106:I$110)</f>
        <v>0</v>
      </c>
      <c r="J111" s="3608"/>
      <c r="K111" s="404">
        <f>SUMIF($AB$106:$AB$110,MIcode,K$106:K$110)</f>
        <v>0</v>
      </c>
      <c r="L111" s="403" t="s">
        <v>490</v>
      </c>
      <c r="M111" s="403" t="s">
        <v>490</v>
      </c>
      <c r="N111" s="404">
        <f>SUMIF($AB$106:$AB$110,MIcode,N$106:N$110)</f>
        <v>0</v>
      </c>
      <c r="O111" s="3608"/>
      <c r="P111" s="404">
        <f>SUMIF($AB$106:$AB$110,MIcode,P$106:P$110)</f>
        <v>0</v>
      </c>
      <c r="Q111" s="3608"/>
      <c r="R111" s="404">
        <f>SUMIF($AB$106:$AB$110,MIcode,R$106:R$110)</f>
        <v>0</v>
      </c>
      <c r="S111" s="3608"/>
      <c r="T111" s="3608"/>
      <c r="U111" s="404">
        <f>SUMIF($AB$106:$AB$110,MIcode,U$106:U$110)</f>
        <v>0</v>
      </c>
      <c r="V111" s="404">
        <f>SUMIF($AB$106:$AB$110,MIcode,V$106:V$110)</f>
        <v>0</v>
      </c>
      <c r="W111" s="404">
        <f>SUMIF($AB$106:$AB$110,MIcode,W$106:W$110)</f>
        <v>0</v>
      </c>
      <c r="X111" s="404">
        <f>SUMIF($AB$106:$AB$110,MIcode,X$106:X$110)</f>
        <v>0</v>
      </c>
      <c r="Y111" s="404">
        <f>SUMIF($AB$106:$AB$110,MIcode,Y$106:Y$110)</f>
        <v>0</v>
      </c>
      <c r="Z111" s="403" t="s">
        <v>490</v>
      </c>
      <c r="AA111" s="403" t="s">
        <v>490</v>
      </c>
      <c r="AB111" s="2138">
        <f>COUNTIF($AB$106:$AB$110,MIcode)</f>
        <v>0</v>
      </c>
      <c r="AC111" s="406"/>
      <c r="AD111" s="404">
        <f t="shared" ref="AD111:AL111" si="51">SUMIF($AB$106:$AB$110,MIcode,AD$106:AD$110)</f>
        <v>0</v>
      </c>
      <c r="AE111" s="404">
        <f t="shared" si="51"/>
        <v>0</v>
      </c>
      <c r="AF111" s="404">
        <f t="shared" si="51"/>
        <v>0</v>
      </c>
      <c r="AG111" s="404">
        <f t="shared" si="51"/>
        <v>0</v>
      </c>
      <c r="AH111" s="404">
        <f t="shared" si="51"/>
        <v>0</v>
      </c>
      <c r="AI111" s="404">
        <f t="shared" si="51"/>
        <v>0</v>
      </c>
      <c r="AJ111" s="404">
        <f t="shared" si="51"/>
        <v>0</v>
      </c>
      <c r="AK111" s="404">
        <f t="shared" si="51"/>
        <v>0</v>
      </c>
      <c r="AL111" s="404">
        <f t="shared" si="51"/>
        <v>0</v>
      </c>
    </row>
    <row r="112" spans="1:40" s="251" customFormat="1" ht="18" customHeight="1" x14ac:dyDescent="0.3">
      <c r="A112" s="259"/>
      <c r="B112" s="341"/>
      <c r="C112" s="407" t="s">
        <v>465</v>
      </c>
      <c r="D112" s="408" t="s">
        <v>490</v>
      </c>
      <c r="E112" s="408" t="s">
        <v>490</v>
      </c>
      <c r="F112" s="408" t="s">
        <v>490</v>
      </c>
      <c r="G112" s="408" t="s">
        <v>490</v>
      </c>
      <c r="H112" s="408" t="s">
        <v>490</v>
      </c>
      <c r="I112" s="409">
        <f>SUM(I$106:I$110)</f>
        <v>0</v>
      </c>
      <c r="J112" s="3609"/>
      <c r="K112" s="409">
        <f>SUM(K$106:K$110)</f>
        <v>0</v>
      </c>
      <c r="L112" s="408" t="s">
        <v>490</v>
      </c>
      <c r="M112" s="408" t="s">
        <v>490</v>
      </c>
      <c r="N112" s="409">
        <f>SUM(N$106:N$110)</f>
        <v>0</v>
      </c>
      <c r="O112" s="3609"/>
      <c r="P112" s="409">
        <f t="shared" ref="P112:Y112" si="52">SUM(P$106:P$110)</f>
        <v>0</v>
      </c>
      <c r="Q112" s="3609"/>
      <c r="R112" s="409">
        <f t="shared" si="52"/>
        <v>0</v>
      </c>
      <c r="S112" s="3609"/>
      <c r="T112" s="3609"/>
      <c r="U112" s="409">
        <f t="shared" si="52"/>
        <v>0</v>
      </c>
      <c r="V112" s="409">
        <f t="shared" si="52"/>
        <v>0</v>
      </c>
      <c r="W112" s="409">
        <f t="shared" si="52"/>
        <v>0</v>
      </c>
      <c r="X112" s="409">
        <f t="shared" si="52"/>
        <v>0</v>
      </c>
      <c r="Y112" s="409">
        <f t="shared" si="52"/>
        <v>0</v>
      </c>
      <c r="Z112" s="408" t="s">
        <v>490</v>
      </c>
      <c r="AA112" s="408" t="s">
        <v>490</v>
      </c>
      <c r="AB112" s="408" t="s">
        <v>490</v>
      </c>
      <c r="AC112" s="406"/>
      <c r="AD112" s="409">
        <f t="shared" ref="AD112:AL112" si="53">SUM(AD$106:AD$110)</f>
        <v>0</v>
      </c>
      <c r="AE112" s="409">
        <f t="shared" si="53"/>
        <v>0</v>
      </c>
      <c r="AF112" s="409">
        <f t="shared" si="53"/>
        <v>0</v>
      </c>
      <c r="AG112" s="409">
        <f t="shared" si="53"/>
        <v>0</v>
      </c>
      <c r="AH112" s="409">
        <f t="shared" si="53"/>
        <v>0</v>
      </c>
      <c r="AI112" s="409">
        <f t="shared" si="53"/>
        <v>0</v>
      </c>
      <c r="AJ112" s="409">
        <f t="shared" si="53"/>
        <v>0</v>
      </c>
      <c r="AK112" s="409">
        <f t="shared" si="53"/>
        <v>0</v>
      </c>
      <c r="AL112" s="409">
        <f t="shared" si="53"/>
        <v>0</v>
      </c>
    </row>
    <row r="113" spans="1:40" s="239" customFormat="1" ht="18" customHeight="1" x14ac:dyDescent="0.3">
      <c r="A113" s="269"/>
      <c r="B113" s="341"/>
      <c r="C113" s="344"/>
      <c r="D113" s="261"/>
      <c r="E113" s="263"/>
      <c r="F113" s="264"/>
      <c r="G113" s="343"/>
      <c r="H113" s="263"/>
      <c r="I113" s="266"/>
      <c r="J113" s="266"/>
      <c r="K113" s="265"/>
      <c r="L113" s="265"/>
      <c r="M113" s="265"/>
      <c r="N113" s="265"/>
      <c r="O113" s="265"/>
      <c r="P113" s="265"/>
      <c r="Q113" s="265"/>
      <c r="R113" s="265"/>
      <c r="S113" s="265"/>
      <c r="T113" s="265"/>
      <c r="U113" s="265"/>
      <c r="V113" s="265"/>
      <c r="W113" s="265"/>
      <c r="X113" s="265"/>
      <c r="Y113" s="265"/>
      <c r="Z113" s="265"/>
      <c r="AA113" s="265"/>
      <c r="AB113" s="265"/>
      <c r="AC113" s="250"/>
      <c r="AD113" s="261"/>
      <c r="AE113" s="263"/>
      <c r="AF113" s="264"/>
      <c r="AG113" s="343"/>
      <c r="AH113" s="263"/>
      <c r="AI113" s="266"/>
      <c r="AJ113" s="266"/>
      <c r="AK113" s="265"/>
      <c r="AL113" s="265"/>
    </row>
    <row r="114" spans="1:40" s="251" customFormat="1" ht="18" customHeight="1" x14ac:dyDescent="0.35">
      <c r="A114" s="259"/>
      <c r="B114" s="4248" t="s">
        <v>83</v>
      </c>
      <c r="C114" s="4249"/>
      <c r="D114" s="261"/>
      <c r="E114" s="263"/>
      <c r="F114" s="264"/>
      <c r="G114" s="343"/>
      <c r="H114" s="263"/>
      <c r="I114" s="266"/>
      <c r="J114" s="266"/>
      <c r="K114" s="265"/>
      <c r="L114" s="265"/>
      <c r="M114" s="265"/>
      <c r="N114" s="265"/>
      <c r="O114" s="265"/>
      <c r="P114" s="265"/>
      <c r="Q114" s="265"/>
      <c r="R114" s="265"/>
      <c r="S114" s="265"/>
      <c r="T114" s="265"/>
      <c r="U114" s="265"/>
      <c r="V114" s="265"/>
      <c r="W114" s="265"/>
      <c r="X114" s="265"/>
      <c r="Y114" s="265"/>
      <c r="Z114" s="265"/>
      <c r="AA114" s="265"/>
      <c r="AB114" s="265"/>
      <c r="AC114" s="250"/>
      <c r="AD114" s="261"/>
      <c r="AE114" s="263"/>
      <c r="AF114" s="264"/>
      <c r="AG114" s="343"/>
      <c r="AH114" s="263"/>
      <c r="AI114" s="266"/>
      <c r="AJ114" s="266"/>
      <c r="AK114" s="265"/>
      <c r="AL114" s="265"/>
      <c r="AN114" s="239"/>
    </row>
    <row r="115" spans="1:40" s="251" customFormat="1" ht="18" customHeight="1" x14ac:dyDescent="0.3">
      <c r="A115" s="259"/>
      <c r="B115" s="341"/>
      <c r="C115" s="346" t="s">
        <v>2682</v>
      </c>
      <c r="D115" s="347"/>
      <c r="E115" s="347"/>
      <c r="F115" s="347"/>
      <c r="G115" s="353"/>
      <c r="H115" s="348"/>
      <c r="I115" s="349"/>
      <c r="J115" s="3612"/>
      <c r="K115" s="349"/>
      <c r="L115" s="350"/>
      <c r="M115" s="350"/>
      <c r="N115" s="349"/>
      <c r="O115" s="3612"/>
      <c r="P115" s="351"/>
      <c r="Q115" s="3607"/>
      <c r="R115" s="352"/>
      <c r="S115" s="3615"/>
      <c r="T115" s="3615"/>
      <c r="U115" s="348"/>
      <c r="V115" s="357"/>
      <c r="W115" s="357"/>
      <c r="X115" s="357"/>
      <c r="Y115" s="357"/>
      <c r="Z115" s="359"/>
      <c r="AA115" s="359"/>
      <c r="AB115" s="360" t="str">
        <f>IF(NOT(OR(AA115="GenF", AA115="mbf", AA115="OBreg",AA115="OBmi")), "ERROR", HLOOKUP(AA115,FUNDmicro,2))</f>
        <v>ERROR</v>
      </c>
      <c r="AC115" s="250"/>
      <c r="AD115" s="352"/>
      <c r="AE115" s="354"/>
      <c r="AF115" s="355"/>
      <c r="AG115" s="356"/>
      <c r="AH115" s="354"/>
      <c r="AI115" s="357">
        <f t="shared" ref="AI115:AI119" si="54">AD115-AE115+AF115+AG115-AH115</f>
        <v>0</v>
      </c>
      <c r="AJ115" s="3119"/>
      <c r="AK115" s="358">
        <f>AF115+AG115</f>
        <v>0</v>
      </c>
      <c r="AL115" s="358"/>
    </row>
    <row r="116" spans="1:40" s="251" customFormat="1" ht="18" customHeight="1" x14ac:dyDescent="0.3">
      <c r="A116" s="259"/>
      <c r="B116" s="341"/>
      <c r="C116" s="346"/>
      <c r="D116" s="347"/>
      <c r="E116" s="347"/>
      <c r="F116" s="347"/>
      <c r="G116" s="353"/>
      <c r="H116" s="348"/>
      <c r="I116" s="349"/>
      <c r="J116" s="3612"/>
      <c r="K116" s="349"/>
      <c r="L116" s="350"/>
      <c r="M116" s="350"/>
      <c r="N116" s="349"/>
      <c r="O116" s="3612"/>
      <c r="P116" s="351"/>
      <c r="Q116" s="3607"/>
      <c r="R116" s="352"/>
      <c r="S116" s="3615"/>
      <c r="T116" s="3615"/>
      <c r="U116" s="348"/>
      <c r="V116" s="357"/>
      <c r="W116" s="357"/>
      <c r="X116" s="357"/>
      <c r="Y116" s="357"/>
      <c r="Z116" s="359"/>
      <c r="AA116" s="359"/>
      <c r="AB116" s="360" t="str">
        <f>IF(NOT(OR(AA116="GenF", AA116="mbf", AA116="OBreg",AA116="OBmi")), "ERROR", HLOOKUP(AA116,FUNDmicro,2))</f>
        <v>ERROR</v>
      </c>
      <c r="AC116" s="250"/>
      <c r="AD116" s="352"/>
      <c r="AE116" s="354"/>
      <c r="AF116" s="355"/>
      <c r="AG116" s="356"/>
      <c r="AH116" s="354"/>
      <c r="AI116" s="357">
        <f t="shared" si="54"/>
        <v>0</v>
      </c>
      <c r="AJ116" s="3119"/>
      <c r="AK116" s="358">
        <f t="shared" ref="AK116:AK119" si="55">AF116+AG116</f>
        <v>0</v>
      </c>
      <c r="AL116" s="358"/>
    </row>
    <row r="117" spans="1:40" s="251" customFormat="1" ht="18" customHeight="1" x14ac:dyDescent="0.3">
      <c r="A117" s="259"/>
      <c r="B117" s="341"/>
      <c r="C117" s="346"/>
      <c r="D117" s="347"/>
      <c r="E117" s="347"/>
      <c r="F117" s="347"/>
      <c r="G117" s="353"/>
      <c r="H117" s="348"/>
      <c r="I117" s="349"/>
      <c r="J117" s="3612"/>
      <c r="K117" s="349"/>
      <c r="L117" s="350"/>
      <c r="M117" s="350"/>
      <c r="N117" s="349"/>
      <c r="O117" s="3612"/>
      <c r="P117" s="351"/>
      <c r="Q117" s="3607"/>
      <c r="R117" s="352"/>
      <c r="S117" s="3615"/>
      <c r="T117" s="3615"/>
      <c r="U117" s="348"/>
      <c r="V117" s="357"/>
      <c r="W117" s="357"/>
      <c r="X117" s="357"/>
      <c r="Y117" s="357"/>
      <c r="Z117" s="359"/>
      <c r="AA117" s="359"/>
      <c r="AB117" s="360" t="str">
        <f>IF(NOT(OR(AA117="GenF", AA117="mbf", AA117="OBreg",AA117="OBmi")), "ERROR", HLOOKUP(AA117,FUNDmicro,2))</f>
        <v>ERROR</v>
      </c>
      <c r="AC117" s="250"/>
      <c r="AD117" s="352"/>
      <c r="AE117" s="354"/>
      <c r="AF117" s="355"/>
      <c r="AG117" s="356"/>
      <c r="AH117" s="354"/>
      <c r="AI117" s="357">
        <f t="shared" si="54"/>
        <v>0</v>
      </c>
      <c r="AJ117" s="3119"/>
      <c r="AK117" s="358">
        <f t="shared" si="55"/>
        <v>0</v>
      </c>
      <c r="AL117" s="358"/>
    </row>
    <row r="118" spans="1:40" s="251" customFormat="1" ht="18" customHeight="1" x14ac:dyDescent="0.3">
      <c r="A118" s="259"/>
      <c r="B118" s="341"/>
      <c r="C118" s="346"/>
      <c r="D118" s="347"/>
      <c r="E118" s="347"/>
      <c r="F118" s="347"/>
      <c r="G118" s="353"/>
      <c r="H118" s="348"/>
      <c r="I118" s="349"/>
      <c r="J118" s="3612"/>
      <c r="K118" s="349"/>
      <c r="L118" s="350"/>
      <c r="M118" s="350"/>
      <c r="N118" s="349"/>
      <c r="O118" s="3612"/>
      <c r="P118" s="351"/>
      <c r="Q118" s="3607"/>
      <c r="R118" s="352"/>
      <c r="S118" s="3615"/>
      <c r="T118" s="3615"/>
      <c r="U118" s="348"/>
      <c r="V118" s="357"/>
      <c r="W118" s="357"/>
      <c r="X118" s="357"/>
      <c r="Y118" s="357"/>
      <c r="Z118" s="359"/>
      <c r="AA118" s="359"/>
      <c r="AB118" s="360" t="str">
        <f>IF(NOT(OR(AA118="GenF", AA118="mbf", AA118="OBreg",AA118="OBmi")), "ERROR", HLOOKUP(AA118,FUNDmicro,2))</f>
        <v>ERROR</v>
      </c>
      <c r="AC118" s="250"/>
      <c r="AD118" s="352"/>
      <c r="AE118" s="354"/>
      <c r="AF118" s="355"/>
      <c r="AG118" s="356"/>
      <c r="AH118" s="354"/>
      <c r="AI118" s="357">
        <f t="shared" si="54"/>
        <v>0</v>
      </c>
      <c r="AJ118" s="3119"/>
      <c r="AK118" s="358">
        <f t="shared" si="55"/>
        <v>0</v>
      </c>
      <c r="AL118" s="358"/>
    </row>
    <row r="119" spans="1:40" s="251" customFormat="1" ht="18" customHeight="1" x14ac:dyDescent="0.3">
      <c r="A119" s="259"/>
      <c r="B119" s="341"/>
      <c r="C119" s="346"/>
      <c r="D119" s="347"/>
      <c r="E119" s="347"/>
      <c r="F119" s="347"/>
      <c r="G119" s="353"/>
      <c r="H119" s="348"/>
      <c r="I119" s="349"/>
      <c r="J119" s="3612"/>
      <c r="K119" s="349"/>
      <c r="L119" s="350"/>
      <c r="M119" s="350"/>
      <c r="N119" s="349"/>
      <c r="O119" s="3612"/>
      <c r="P119" s="351"/>
      <c r="Q119" s="3607"/>
      <c r="R119" s="352"/>
      <c r="S119" s="3615"/>
      <c r="T119" s="3615"/>
      <c r="U119" s="348"/>
      <c r="V119" s="357"/>
      <c r="W119" s="357"/>
      <c r="X119" s="357"/>
      <c r="Y119" s="357"/>
      <c r="Z119" s="359"/>
      <c r="AA119" s="359"/>
      <c r="AB119" s="360" t="str">
        <f>IF(NOT(OR(AA119="GenF", AA119="mbf", AA119="OBreg",AA119="OBmi")), "ERROR", HLOOKUP(AA119,FUNDmicro,2))</f>
        <v>ERROR</v>
      </c>
      <c r="AC119" s="250"/>
      <c r="AD119" s="352"/>
      <c r="AE119" s="354"/>
      <c r="AF119" s="355"/>
      <c r="AG119" s="356"/>
      <c r="AH119" s="354"/>
      <c r="AI119" s="357">
        <f t="shared" si="54"/>
        <v>0</v>
      </c>
      <c r="AJ119" s="3119"/>
      <c r="AK119" s="358">
        <f t="shared" si="55"/>
        <v>0</v>
      </c>
      <c r="AL119" s="358"/>
    </row>
    <row r="120" spans="1:40" s="251" customFormat="1" ht="18" customHeight="1" x14ac:dyDescent="0.3">
      <c r="A120" s="259"/>
      <c r="B120" s="341"/>
      <c r="C120" s="402" t="s">
        <v>491</v>
      </c>
      <c r="D120" s="403" t="s">
        <v>490</v>
      </c>
      <c r="E120" s="403" t="s">
        <v>490</v>
      </c>
      <c r="F120" s="403" t="s">
        <v>490</v>
      </c>
      <c r="G120" s="403" t="s">
        <v>490</v>
      </c>
      <c r="H120" s="403" t="s">
        <v>490</v>
      </c>
      <c r="I120" s="404">
        <f>SUMIF($AB$115:$AB$119,MIcode,I$115:I$119)</f>
        <v>0</v>
      </c>
      <c r="J120" s="3608"/>
      <c r="K120" s="404">
        <f>SUMIF($AB$115:$AB$119,MIcode,K$115:K$119)</f>
        <v>0</v>
      </c>
      <c r="L120" s="403" t="s">
        <v>490</v>
      </c>
      <c r="M120" s="403" t="s">
        <v>490</v>
      </c>
      <c r="N120" s="404">
        <f>SUMIF($AB$115:$AB$119,MIcode,N$115:N$119)</f>
        <v>0</v>
      </c>
      <c r="O120" s="3608"/>
      <c r="P120" s="404">
        <f>SUMIF($AB$115:$AB$119,MIcode,P$115:P$119)</f>
        <v>0</v>
      </c>
      <c r="Q120" s="3608"/>
      <c r="R120" s="404">
        <f>SUMIF($AB$115:$AB$119,MIcode,R$115:R$119)</f>
        <v>0</v>
      </c>
      <c r="S120" s="3608"/>
      <c r="T120" s="3608"/>
      <c r="U120" s="404">
        <f>SUMIF($AB$115:$AB$119,MIcode,U$115:U$119)</f>
        <v>0</v>
      </c>
      <c r="V120" s="404">
        <f>SUMIF($AB$115:$AB$119,MIcode,V$115:V$119)</f>
        <v>0</v>
      </c>
      <c r="W120" s="404">
        <f>SUMIF($AB$115:$AB$119,MIcode,W$115:W$119)</f>
        <v>0</v>
      </c>
      <c r="X120" s="404">
        <f>SUMIF($AB$115:$AB$119,MIcode,X$115:X$119)</f>
        <v>0</v>
      </c>
      <c r="Y120" s="404">
        <f>SUMIF($AB$115:$AB$119,MIcode,Y$115:Y$119)</f>
        <v>0</v>
      </c>
      <c r="Z120" s="403" t="s">
        <v>490</v>
      </c>
      <c r="AA120" s="403" t="s">
        <v>490</v>
      </c>
      <c r="AB120" s="2138">
        <f>COUNTIF($AB$115:$AB$119,MIcode)</f>
        <v>0</v>
      </c>
      <c r="AC120" s="406"/>
      <c r="AD120" s="404">
        <f t="shared" ref="AD120:AL120" si="56">SUMIF($AB$115:$AB$119,MIcode,AD$115:AD$119)</f>
        <v>0</v>
      </c>
      <c r="AE120" s="404">
        <f t="shared" si="56"/>
        <v>0</v>
      </c>
      <c r="AF120" s="404">
        <f t="shared" si="56"/>
        <v>0</v>
      </c>
      <c r="AG120" s="404">
        <f t="shared" si="56"/>
        <v>0</v>
      </c>
      <c r="AH120" s="404">
        <f t="shared" si="56"/>
        <v>0</v>
      </c>
      <c r="AI120" s="404">
        <f t="shared" si="56"/>
        <v>0</v>
      </c>
      <c r="AJ120" s="404">
        <f t="shared" si="56"/>
        <v>0</v>
      </c>
      <c r="AK120" s="404">
        <f t="shared" si="56"/>
        <v>0</v>
      </c>
      <c r="AL120" s="404">
        <f t="shared" si="56"/>
        <v>0</v>
      </c>
    </row>
    <row r="121" spans="1:40" s="251" customFormat="1" ht="18" customHeight="1" x14ac:dyDescent="0.3">
      <c r="A121" s="259"/>
      <c r="B121" s="341"/>
      <c r="C121" s="407" t="s">
        <v>466</v>
      </c>
      <c r="D121" s="408" t="s">
        <v>490</v>
      </c>
      <c r="E121" s="408" t="s">
        <v>490</v>
      </c>
      <c r="F121" s="408" t="s">
        <v>490</v>
      </c>
      <c r="G121" s="408" t="s">
        <v>490</v>
      </c>
      <c r="H121" s="408" t="s">
        <v>490</v>
      </c>
      <c r="I121" s="409">
        <f>SUM(I$115:I$119)</f>
        <v>0</v>
      </c>
      <c r="J121" s="3609"/>
      <c r="K121" s="409">
        <f>SUM(K$115:K$119)</f>
        <v>0</v>
      </c>
      <c r="L121" s="408" t="s">
        <v>490</v>
      </c>
      <c r="M121" s="408" t="s">
        <v>490</v>
      </c>
      <c r="N121" s="409">
        <f>SUM(N$115:N$119)</f>
        <v>0</v>
      </c>
      <c r="O121" s="3609"/>
      <c r="P121" s="409">
        <f t="shared" ref="P121:Y121" si="57">SUM(P$115:P$119)</f>
        <v>0</v>
      </c>
      <c r="Q121" s="3609"/>
      <c r="R121" s="409">
        <f t="shared" si="57"/>
        <v>0</v>
      </c>
      <c r="S121" s="3609"/>
      <c r="T121" s="3609"/>
      <c r="U121" s="409">
        <f t="shared" si="57"/>
        <v>0</v>
      </c>
      <c r="V121" s="409">
        <f t="shared" si="57"/>
        <v>0</v>
      </c>
      <c r="W121" s="409">
        <f t="shared" si="57"/>
        <v>0</v>
      </c>
      <c r="X121" s="409">
        <f t="shared" si="57"/>
        <v>0</v>
      </c>
      <c r="Y121" s="409">
        <f t="shared" si="57"/>
        <v>0</v>
      </c>
      <c r="Z121" s="408" t="s">
        <v>490</v>
      </c>
      <c r="AA121" s="408" t="s">
        <v>490</v>
      </c>
      <c r="AB121" s="408" t="s">
        <v>490</v>
      </c>
      <c r="AC121" s="406"/>
      <c r="AD121" s="409">
        <f t="shared" ref="AD121:AL121" si="58">SUM(AD$115:AD$119)</f>
        <v>0</v>
      </c>
      <c r="AE121" s="409">
        <f t="shared" si="58"/>
        <v>0</v>
      </c>
      <c r="AF121" s="409">
        <f t="shared" si="58"/>
        <v>0</v>
      </c>
      <c r="AG121" s="409">
        <f t="shared" si="58"/>
        <v>0</v>
      </c>
      <c r="AH121" s="409">
        <f t="shared" si="58"/>
        <v>0</v>
      </c>
      <c r="AI121" s="409">
        <f t="shared" si="58"/>
        <v>0</v>
      </c>
      <c r="AJ121" s="409">
        <f t="shared" si="58"/>
        <v>0</v>
      </c>
      <c r="AK121" s="409">
        <f t="shared" si="58"/>
        <v>0</v>
      </c>
      <c r="AL121" s="409">
        <f t="shared" si="58"/>
        <v>0</v>
      </c>
    </row>
    <row r="122" spans="1:40" s="239" customFormat="1" ht="18" customHeight="1" x14ac:dyDescent="0.3">
      <c r="A122" s="269"/>
      <c r="B122" s="341"/>
      <c r="C122" s="344"/>
      <c r="D122" s="261"/>
      <c r="E122" s="263"/>
      <c r="F122" s="264"/>
      <c r="G122" s="343"/>
      <c r="H122" s="263"/>
      <c r="I122" s="266"/>
      <c r="J122" s="266"/>
      <c r="K122" s="265"/>
      <c r="L122" s="265"/>
      <c r="M122" s="265"/>
      <c r="N122" s="265"/>
      <c r="O122" s="265"/>
      <c r="P122" s="265"/>
      <c r="Q122" s="265"/>
      <c r="R122" s="265"/>
      <c r="S122" s="265"/>
      <c r="T122" s="265"/>
      <c r="U122" s="265"/>
      <c r="V122" s="265"/>
      <c r="W122" s="265"/>
      <c r="X122" s="265"/>
      <c r="Y122" s="265"/>
      <c r="Z122" s="265"/>
      <c r="AA122" s="265"/>
      <c r="AB122" s="265"/>
      <c r="AC122" s="250"/>
      <c r="AD122" s="261"/>
      <c r="AE122" s="263"/>
      <c r="AF122" s="264"/>
      <c r="AG122" s="343"/>
      <c r="AH122" s="263"/>
      <c r="AI122" s="266"/>
      <c r="AJ122" s="266"/>
      <c r="AK122" s="265"/>
      <c r="AL122" s="265"/>
    </row>
    <row r="123" spans="1:40" s="251" customFormat="1" ht="18" customHeight="1" x14ac:dyDescent="0.35">
      <c r="A123" s="259"/>
      <c r="B123" s="4248" t="s">
        <v>84</v>
      </c>
      <c r="C123" s="4249"/>
      <c r="D123" s="261"/>
      <c r="E123" s="263"/>
      <c r="F123" s="264"/>
      <c r="G123" s="343"/>
      <c r="H123" s="263"/>
      <c r="I123" s="266"/>
      <c r="J123" s="266"/>
      <c r="K123" s="265"/>
      <c r="L123" s="265"/>
      <c r="M123" s="265"/>
      <c r="N123" s="265"/>
      <c r="O123" s="265"/>
      <c r="P123" s="265"/>
      <c r="Q123" s="265"/>
      <c r="R123" s="265"/>
      <c r="S123" s="265"/>
      <c r="T123" s="265"/>
      <c r="U123" s="265"/>
      <c r="V123" s="265"/>
      <c r="W123" s="265"/>
      <c r="X123" s="265"/>
      <c r="Y123" s="265"/>
      <c r="Z123" s="265"/>
      <c r="AA123" s="265"/>
      <c r="AB123" s="265"/>
      <c r="AC123" s="250"/>
      <c r="AD123" s="261"/>
      <c r="AE123" s="263"/>
      <c r="AF123" s="264"/>
      <c r="AG123" s="343"/>
      <c r="AH123" s="263"/>
      <c r="AI123" s="266"/>
      <c r="AJ123" s="266"/>
      <c r="AK123" s="265"/>
      <c r="AL123" s="265"/>
      <c r="AN123" s="239"/>
    </row>
    <row r="124" spans="1:40" s="251" customFormat="1" ht="18" customHeight="1" x14ac:dyDescent="0.3">
      <c r="A124" s="259"/>
      <c r="B124" s="341"/>
      <c r="C124" s="346" t="s">
        <v>2682</v>
      </c>
      <c r="D124" s="347"/>
      <c r="E124" s="347"/>
      <c r="F124" s="347"/>
      <c r="G124" s="353"/>
      <c r="H124" s="348"/>
      <c r="I124" s="349"/>
      <c r="J124" s="3612"/>
      <c r="K124" s="349"/>
      <c r="L124" s="350"/>
      <c r="M124" s="350"/>
      <c r="N124" s="349"/>
      <c r="O124" s="3612"/>
      <c r="P124" s="351"/>
      <c r="Q124" s="3607"/>
      <c r="R124" s="352"/>
      <c r="S124" s="3615"/>
      <c r="T124" s="3615"/>
      <c r="U124" s="348"/>
      <c r="V124" s="357"/>
      <c r="W124" s="357"/>
      <c r="X124" s="357"/>
      <c r="Y124" s="357"/>
      <c r="Z124" s="359"/>
      <c r="AA124" s="359"/>
      <c r="AB124" s="360" t="str">
        <f>IF(NOT(OR(AA124="GenF", AA124="mbf", AA124="OBreg",AA124="OBmi")), "ERROR", HLOOKUP(AA124,FUNDmicro,2))</f>
        <v>ERROR</v>
      </c>
      <c r="AC124" s="250"/>
      <c r="AD124" s="352"/>
      <c r="AE124" s="354"/>
      <c r="AF124" s="355"/>
      <c r="AG124" s="356"/>
      <c r="AH124" s="354"/>
      <c r="AI124" s="357">
        <f>AD124-AE124+AF124+AG124-AH124</f>
        <v>0</v>
      </c>
      <c r="AJ124" s="3119"/>
      <c r="AK124" s="358">
        <f t="shared" ref="AK124:AK128" si="59">AF124+AG124</f>
        <v>0</v>
      </c>
      <c r="AL124" s="358"/>
    </row>
    <row r="125" spans="1:40" s="251" customFormat="1" ht="18" customHeight="1" x14ac:dyDescent="0.3">
      <c r="A125" s="259"/>
      <c r="B125" s="341"/>
      <c r="C125" s="346"/>
      <c r="D125" s="347"/>
      <c r="E125" s="347"/>
      <c r="F125" s="347"/>
      <c r="G125" s="353"/>
      <c r="H125" s="348"/>
      <c r="I125" s="349"/>
      <c r="J125" s="3612"/>
      <c r="K125" s="349"/>
      <c r="L125" s="350"/>
      <c r="M125" s="350"/>
      <c r="N125" s="349"/>
      <c r="O125" s="3612"/>
      <c r="P125" s="351"/>
      <c r="Q125" s="3607"/>
      <c r="R125" s="352"/>
      <c r="S125" s="3615"/>
      <c r="T125" s="3615"/>
      <c r="U125" s="348"/>
      <c r="V125" s="357"/>
      <c r="W125" s="357"/>
      <c r="X125" s="357"/>
      <c r="Y125" s="357"/>
      <c r="Z125" s="359"/>
      <c r="AA125" s="359"/>
      <c r="AB125" s="360" t="str">
        <f>IF(NOT(OR(AA125="GenF", AA125="mbf", AA125="OBreg",AA125="OBmi")), "ERROR", HLOOKUP(AA125,FUNDmicro,2))</f>
        <v>ERROR</v>
      </c>
      <c r="AC125" s="250"/>
      <c r="AD125" s="352"/>
      <c r="AE125" s="354"/>
      <c r="AF125" s="355"/>
      <c r="AG125" s="356"/>
      <c r="AH125" s="354"/>
      <c r="AI125" s="357">
        <f t="shared" ref="AI125:AI128" si="60">AD125-AE125+AF125+AG125-AH125</f>
        <v>0</v>
      </c>
      <c r="AJ125" s="3119"/>
      <c r="AK125" s="358">
        <f t="shared" si="59"/>
        <v>0</v>
      </c>
      <c r="AL125" s="358"/>
    </row>
    <row r="126" spans="1:40" s="251" customFormat="1" ht="18" customHeight="1" x14ac:dyDescent="0.3">
      <c r="A126" s="259"/>
      <c r="B126" s="341"/>
      <c r="C126" s="346"/>
      <c r="D126" s="347"/>
      <c r="E126" s="347"/>
      <c r="F126" s="347"/>
      <c r="G126" s="353"/>
      <c r="H126" s="348"/>
      <c r="I126" s="349"/>
      <c r="J126" s="3612"/>
      <c r="K126" s="349"/>
      <c r="L126" s="350"/>
      <c r="M126" s="350"/>
      <c r="N126" s="349"/>
      <c r="O126" s="3612"/>
      <c r="P126" s="351"/>
      <c r="Q126" s="3607"/>
      <c r="R126" s="352"/>
      <c r="S126" s="3615"/>
      <c r="T126" s="3615"/>
      <c r="U126" s="348"/>
      <c r="V126" s="357"/>
      <c r="W126" s="357"/>
      <c r="X126" s="357"/>
      <c r="Y126" s="357"/>
      <c r="Z126" s="359"/>
      <c r="AA126" s="359"/>
      <c r="AB126" s="360" t="str">
        <f>IF(NOT(OR(AA126="GenF", AA126="mbf", AA126="OBreg",AA126="OBmi")), "ERROR", HLOOKUP(AA126,FUNDmicro,2))</f>
        <v>ERROR</v>
      </c>
      <c r="AC126" s="250"/>
      <c r="AD126" s="352"/>
      <c r="AE126" s="354"/>
      <c r="AF126" s="355"/>
      <c r="AG126" s="356"/>
      <c r="AH126" s="354"/>
      <c r="AI126" s="357">
        <f t="shared" si="60"/>
        <v>0</v>
      </c>
      <c r="AJ126" s="3119"/>
      <c r="AK126" s="358">
        <f t="shared" si="59"/>
        <v>0</v>
      </c>
      <c r="AL126" s="358"/>
    </row>
    <row r="127" spans="1:40" s="251" customFormat="1" ht="18" customHeight="1" x14ac:dyDescent="0.3">
      <c r="A127" s="259"/>
      <c r="B127" s="341"/>
      <c r="C127" s="346"/>
      <c r="D127" s="347"/>
      <c r="E127" s="347"/>
      <c r="F127" s="347"/>
      <c r="G127" s="353"/>
      <c r="H127" s="348"/>
      <c r="I127" s="349"/>
      <c r="J127" s="3612"/>
      <c r="K127" s="349"/>
      <c r="L127" s="350"/>
      <c r="M127" s="350"/>
      <c r="N127" s="349"/>
      <c r="O127" s="3612"/>
      <c r="P127" s="351"/>
      <c r="Q127" s="3607"/>
      <c r="R127" s="352"/>
      <c r="S127" s="3615"/>
      <c r="T127" s="3615"/>
      <c r="U127" s="348"/>
      <c r="V127" s="357"/>
      <c r="W127" s="357"/>
      <c r="X127" s="357"/>
      <c r="Y127" s="357"/>
      <c r="Z127" s="359"/>
      <c r="AA127" s="359"/>
      <c r="AB127" s="360" t="str">
        <f>IF(NOT(OR(AA127="GenF", AA127="mbf", AA127="OBreg",AA127="OBmi")), "ERROR", HLOOKUP(AA127,FUNDmicro,2))</f>
        <v>ERROR</v>
      </c>
      <c r="AC127" s="250"/>
      <c r="AD127" s="352"/>
      <c r="AE127" s="354"/>
      <c r="AF127" s="355"/>
      <c r="AG127" s="356"/>
      <c r="AH127" s="354"/>
      <c r="AI127" s="357">
        <f t="shared" si="60"/>
        <v>0</v>
      </c>
      <c r="AJ127" s="3119"/>
      <c r="AK127" s="358">
        <f t="shared" si="59"/>
        <v>0</v>
      </c>
      <c r="AL127" s="358"/>
    </row>
    <row r="128" spans="1:40" s="251" customFormat="1" ht="18" customHeight="1" x14ac:dyDescent="0.3">
      <c r="A128" s="259"/>
      <c r="B128" s="341"/>
      <c r="C128" s="346"/>
      <c r="D128" s="347"/>
      <c r="E128" s="347"/>
      <c r="F128" s="347"/>
      <c r="G128" s="353"/>
      <c r="H128" s="348"/>
      <c r="I128" s="349"/>
      <c r="J128" s="3612"/>
      <c r="K128" s="349"/>
      <c r="L128" s="350"/>
      <c r="M128" s="350"/>
      <c r="N128" s="349"/>
      <c r="O128" s="3612"/>
      <c r="P128" s="351"/>
      <c r="Q128" s="3607"/>
      <c r="R128" s="352"/>
      <c r="S128" s="3615"/>
      <c r="T128" s="3615"/>
      <c r="U128" s="348"/>
      <c r="V128" s="357"/>
      <c r="W128" s="357"/>
      <c r="X128" s="357"/>
      <c r="Y128" s="357"/>
      <c r="Z128" s="359"/>
      <c r="AA128" s="359"/>
      <c r="AB128" s="360" t="str">
        <f>IF(NOT(OR(AA128="GenF", AA128="mbf", AA128="OBreg",AA128="OBmi")), "ERROR", HLOOKUP(AA128,FUNDmicro,2))</f>
        <v>ERROR</v>
      </c>
      <c r="AC128" s="250"/>
      <c r="AD128" s="352"/>
      <c r="AE128" s="354"/>
      <c r="AF128" s="355"/>
      <c r="AG128" s="356"/>
      <c r="AH128" s="354"/>
      <c r="AI128" s="357">
        <f t="shared" si="60"/>
        <v>0</v>
      </c>
      <c r="AJ128" s="3119"/>
      <c r="AK128" s="358">
        <f t="shared" si="59"/>
        <v>0</v>
      </c>
      <c r="AL128" s="358"/>
    </row>
    <row r="129" spans="1:38" s="251" customFormat="1" ht="18" customHeight="1" x14ac:dyDescent="0.3">
      <c r="A129" s="259"/>
      <c r="B129" s="341"/>
      <c r="C129" s="402" t="s">
        <v>491</v>
      </c>
      <c r="D129" s="403" t="s">
        <v>490</v>
      </c>
      <c r="E129" s="403" t="s">
        <v>490</v>
      </c>
      <c r="F129" s="403" t="s">
        <v>490</v>
      </c>
      <c r="G129" s="403" t="s">
        <v>490</v>
      </c>
      <c r="H129" s="403" t="s">
        <v>490</v>
      </c>
      <c r="I129" s="404">
        <f>SUMIF($AB$124:$AB$128,MIcode,I$124:I$128)</f>
        <v>0</v>
      </c>
      <c r="J129" s="3608"/>
      <c r="K129" s="404">
        <f>SUMIF($AB$124:$AB$128,MIcode,K$124:K$128)</f>
        <v>0</v>
      </c>
      <c r="L129" s="403" t="s">
        <v>490</v>
      </c>
      <c r="M129" s="403" t="s">
        <v>490</v>
      </c>
      <c r="N129" s="404">
        <f>SUMIF($AB$124:$AB$128,MIcode,N$124:N$128)</f>
        <v>0</v>
      </c>
      <c r="O129" s="3608"/>
      <c r="P129" s="404">
        <f>SUMIF($AB$124:$AB$128,MIcode,P$124:P$128)</f>
        <v>0</v>
      </c>
      <c r="Q129" s="3608"/>
      <c r="R129" s="404">
        <f>SUMIF($AB$124:$AB$128,MIcode,R$124:R$128)</f>
        <v>0</v>
      </c>
      <c r="S129" s="3608"/>
      <c r="T129" s="3608"/>
      <c r="U129" s="404">
        <f>SUMIF($AB$124:$AB$128,MIcode,U$124:U$128)</f>
        <v>0</v>
      </c>
      <c r="V129" s="404">
        <f>SUMIF($AB$124:$AB$128,MIcode,V$124:V$128)</f>
        <v>0</v>
      </c>
      <c r="W129" s="404">
        <f>SUMIF($AB$124:$AB$128,MIcode,W$124:W$128)</f>
        <v>0</v>
      </c>
      <c r="X129" s="404">
        <f>SUMIF($AB$124:$AB$128,MIcode,X$124:X$128)</f>
        <v>0</v>
      </c>
      <c r="Y129" s="404">
        <f>SUMIF($AB$124:$AB$128,MIcode,Y$124:Y$128)</f>
        <v>0</v>
      </c>
      <c r="Z129" s="403" t="s">
        <v>490</v>
      </c>
      <c r="AA129" s="403" t="s">
        <v>490</v>
      </c>
      <c r="AB129" s="2138">
        <f>COUNTIF($AB$124:$AB$128,MIcode)</f>
        <v>0</v>
      </c>
      <c r="AC129" s="406"/>
      <c r="AD129" s="404">
        <f t="shared" ref="AD129:AL129" si="61">SUMIF($AB$124:$AB$128,MIcode,AD$124:AD$128)</f>
        <v>0</v>
      </c>
      <c r="AE129" s="404">
        <f t="shared" si="61"/>
        <v>0</v>
      </c>
      <c r="AF129" s="404">
        <f t="shared" si="61"/>
        <v>0</v>
      </c>
      <c r="AG129" s="404">
        <f t="shared" si="61"/>
        <v>0</v>
      </c>
      <c r="AH129" s="404">
        <f t="shared" si="61"/>
        <v>0</v>
      </c>
      <c r="AI129" s="404">
        <f t="shared" si="61"/>
        <v>0</v>
      </c>
      <c r="AJ129" s="404">
        <f t="shared" si="61"/>
        <v>0</v>
      </c>
      <c r="AK129" s="404">
        <f t="shared" si="61"/>
        <v>0</v>
      </c>
      <c r="AL129" s="404">
        <f t="shared" si="61"/>
        <v>0</v>
      </c>
    </row>
    <row r="130" spans="1:38" s="251" customFormat="1" ht="18" customHeight="1" x14ac:dyDescent="0.3">
      <c r="A130" s="259"/>
      <c r="B130" s="341"/>
      <c r="C130" s="407" t="s">
        <v>467</v>
      </c>
      <c r="D130" s="408" t="s">
        <v>490</v>
      </c>
      <c r="E130" s="408" t="s">
        <v>490</v>
      </c>
      <c r="F130" s="408" t="s">
        <v>490</v>
      </c>
      <c r="G130" s="408" t="s">
        <v>490</v>
      </c>
      <c r="H130" s="408" t="s">
        <v>490</v>
      </c>
      <c r="I130" s="409">
        <f>SUM(I$124:I$128)</f>
        <v>0</v>
      </c>
      <c r="J130" s="3609"/>
      <c r="K130" s="409">
        <f>SUM(K$124:K$128)</f>
        <v>0</v>
      </c>
      <c r="L130" s="408" t="s">
        <v>490</v>
      </c>
      <c r="M130" s="408" t="s">
        <v>490</v>
      </c>
      <c r="N130" s="409">
        <f>SUM(N$124:N$128)</f>
        <v>0</v>
      </c>
      <c r="O130" s="3609"/>
      <c r="P130" s="409">
        <f t="shared" ref="P130:Y130" si="62">SUM(P$124:P$128)</f>
        <v>0</v>
      </c>
      <c r="Q130" s="3609"/>
      <c r="R130" s="409">
        <f t="shared" si="62"/>
        <v>0</v>
      </c>
      <c r="S130" s="3609"/>
      <c r="T130" s="3609"/>
      <c r="U130" s="409">
        <f t="shared" si="62"/>
        <v>0</v>
      </c>
      <c r="V130" s="409">
        <f t="shared" si="62"/>
        <v>0</v>
      </c>
      <c r="W130" s="409">
        <f t="shared" si="62"/>
        <v>0</v>
      </c>
      <c r="X130" s="409">
        <f t="shared" si="62"/>
        <v>0</v>
      </c>
      <c r="Y130" s="409">
        <f t="shared" si="62"/>
        <v>0</v>
      </c>
      <c r="Z130" s="408" t="s">
        <v>490</v>
      </c>
      <c r="AA130" s="408" t="s">
        <v>490</v>
      </c>
      <c r="AB130" s="408" t="s">
        <v>490</v>
      </c>
      <c r="AC130" s="406"/>
      <c r="AD130" s="409">
        <f t="shared" ref="AD130:AL130" si="63">SUM(AD$124:AD$128)</f>
        <v>0</v>
      </c>
      <c r="AE130" s="409">
        <f t="shared" si="63"/>
        <v>0</v>
      </c>
      <c r="AF130" s="409">
        <f t="shared" si="63"/>
        <v>0</v>
      </c>
      <c r="AG130" s="409">
        <f t="shared" si="63"/>
        <v>0</v>
      </c>
      <c r="AH130" s="409">
        <f t="shared" si="63"/>
        <v>0</v>
      </c>
      <c r="AI130" s="409">
        <f t="shared" si="63"/>
        <v>0</v>
      </c>
      <c r="AJ130" s="409">
        <f>SUM(AJ$124:AJ$128)</f>
        <v>0</v>
      </c>
      <c r="AK130" s="409">
        <f t="shared" si="63"/>
        <v>0</v>
      </c>
      <c r="AL130" s="409">
        <f t="shared" si="63"/>
        <v>0</v>
      </c>
    </row>
    <row r="131" spans="1:38" s="259" customFormat="1" ht="16.2" x14ac:dyDescent="0.3">
      <c r="B131" s="341"/>
      <c r="C131" s="344"/>
      <c r="D131" s="252"/>
      <c r="E131" s="252"/>
      <c r="F131" s="252"/>
      <c r="G131" s="272"/>
      <c r="H131" s="253"/>
      <c r="I131" s="271"/>
      <c r="J131" s="271"/>
      <c r="K131" s="271"/>
      <c r="L131" s="255"/>
      <c r="M131" s="255"/>
      <c r="N131" s="271"/>
      <c r="O131" s="271"/>
      <c r="P131" s="271"/>
      <c r="Q131" s="271"/>
      <c r="R131" s="271"/>
      <c r="S131" s="271"/>
      <c r="T131" s="271"/>
      <c r="U131" s="253"/>
      <c r="V131" s="276"/>
      <c r="W131" s="276"/>
      <c r="X131" s="276"/>
      <c r="Y131" s="276"/>
      <c r="Z131" s="269"/>
      <c r="AA131" s="269"/>
      <c r="AB131" s="269"/>
      <c r="AC131" s="361"/>
      <c r="AD131" s="271"/>
      <c r="AE131" s="273"/>
      <c r="AF131" s="274"/>
      <c r="AG131" s="273"/>
      <c r="AH131" s="275"/>
      <c r="AI131" s="276"/>
      <c r="AJ131" s="276"/>
      <c r="AK131" s="269"/>
      <c r="AL131" s="269"/>
    </row>
    <row r="132" spans="1:38" s="259" customFormat="1" x14ac:dyDescent="0.3">
      <c r="B132" s="366"/>
      <c r="C132" s="340"/>
      <c r="D132" s="252"/>
      <c r="E132" s="252"/>
      <c r="F132" s="252"/>
      <c r="G132" s="272"/>
      <c r="H132" s="253"/>
      <c r="I132" s="271"/>
      <c r="J132" s="271"/>
      <c r="K132" s="271"/>
      <c r="L132" s="255"/>
      <c r="M132" s="255"/>
      <c r="N132" s="271"/>
      <c r="O132" s="271"/>
      <c r="P132" s="271"/>
      <c r="Q132" s="271"/>
      <c r="R132" s="271"/>
      <c r="S132" s="271"/>
      <c r="T132" s="271"/>
      <c r="U132" s="253"/>
      <c r="V132" s="276"/>
      <c r="W132" s="276"/>
      <c r="X132" s="276"/>
      <c r="Y132" s="276"/>
      <c r="Z132" s="269"/>
      <c r="AA132" s="269"/>
      <c r="AB132" s="269"/>
      <c r="AC132" s="361"/>
      <c r="AD132" s="271"/>
      <c r="AE132" s="273"/>
      <c r="AF132" s="274"/>
      <c r="AG132" s="273"/>
      <c r="AH132" s="275"/>
      <c r="AI132" s="276"/>
      <c r="AJ132" s="276"/>
      <c r="AK132" s="269"/>
      <c r="AL132" s="269"/>
    </row>
    <row r="133" spans="1:38" x14ac:dyDescent="0.3">
      <c r="B133" s="391" t="s">
        <v>485</v>
      </c>
      <c r="AD133" s="281"/>
      <c r="AE133" s="282"/>
      <c r="AF133" s="289"/>
      <c r="AG133" s="282"/>
      <c r="AI133" s="281"/>
      <c r="AJ133" s="281"/>
      <c r="AK133" s="279"/>
    </row>
    <row r="134" spans="1:38" s="288" customFormat="1" ht="17.399999999999999" x14ac:dyDescent="0.3">
      <c r="A134" s="287" t="s">
        <v>487</v>
      </c>
      <c r="B134" s="466">
        <v>121000</v>
      </c>
      <c r="C134" s="420" t="s">
        <v>143</v>
      </c>
      <c r="D134" s="417" t="s">
        <v>492</v>
      </c>
      <c r="E134" s="417" t="s">
        <v>492</v>
      </c>
      <c r="F134" s="417" t="s">
        <v>492</v>
      </c>
      <c r="G134" s="417" t="s">
        <v>492</v>
      </c>
      <c r="H134" s="417" t="s">
        <v>492</v>
      </c>
      <c r="I134" s="418">
        <f>I135+I136</f>
        <v>0</v>
      </c>
      <c r="J134" s="418"/>
      <c r="K134" s="418">
        <f>K135+K136</f>
        <v>12760000</v>
      </c>
      <c r="L134" s="417" t="s">
        <v>492</v>
      </c>
      <c r="M134" s="417" t="s">
        <v>492</v>
      </c>
      <c r="N134" s="418">
        <f>N135+N136</f>
        <v>0</v>
      </c>
      <c r="O134" s="418"/>
      <c r="P134" s="418">
        <f t="shared" ref="P134:Y134" si="64">P135+P136</f>
        <v>0</v>
      </c>
      <c r="Q134" s="418"/>
      <c r="R134" s="418">
        <f t="shared" si="64"/>
        <v>0</v>
      </c>
      <c r="S134" s="418"/>
      <c r="T134" s="418"/>
      <c r="U134" s="418">
        <f t="shared" si="64"/>
        <v>0</v>
      </c>
      <c r="V134" s="418">
        <f t="shared" si="64"/>
        <v>12617147.629999999</v>
      </c>
      <c r="W134" s="418">
        <f t="shared" si="64"/>
        <v>0</v>
      </c>
      <c r="X134" s="418">
        <f t="shared" si="64"/>
        <v>0</v>
      </c>
      <c r="Y134" s="418">
        <f t="shared" si="64"/>
        <v>12617147.629999999</v>
      </c>
      <c r="Z134" s="417" t="s">
        <v>492</v>
      </c>
      <c r="AA134" s="417" t="s">
        <v>492</v>
      </c>
      <c r="AB134" s="417" t="s">
        <v>492</v>
      </c>
      <c r="AC134" s="419"/>
      <c r="AD134" s="418">
        <f>AD135+AD136</f>
        <v>87734</v>
      </c>
      <c r="AE134" s="418">
        <f t="shared" ref="AE134" si="65">AE135+AE136</f>
        <v>0</v>
      </c>
      <c r="AF134" s="418">
        <f t="shared" ref="AF134" si="66">AF135+AF136</f>
        <v>43569.63</v>
      </c>
      <c r="AG134" s="418">
        <f t="shared" ref="AG134" si="67">AG135+AG136</f>
        <v>0</v>
      </c>
      <c r="AH134" s="418">
        <f t="shared" ref="AH134" si="68">AH135+AH136</f>
        <v>0</v>
      </c>
      <c r="AI134" s="418">
        <f t="shared" ref="AI134:AJ134" si="69">AI135+AI136</f>
        <v>131303.63</v>
      </c>
      <c r="AJ134" s="418">
        <f t="shared" si="69"/>
        <v>43569.63</v>
      </c>
      <c r="AK134" s="418">
        <f t="shared" ref="AK134" si="70">AK135+AK136</f>
        <v>43569.63</v>
      </c>
      <c r="AL134" s="418">
        <f t="shared" ref="AL134" si="71">AL135+AL136</f>
        <v>0</v>
      </c>
    </row>
    <row r="135" spans="1:38" s="288" customFormat="1" ht="18" x14ac:dyDescent="0.35">
      <c r="A135" s="287"/>
      <c r="B135" s="467">
        <v>112100</v>
      </c>
      <c r="C135" s="420" t="s">
        <v>62</v>
      </c>
      <c r="D135" s="417" t="s">
        <v>492</v>
      </c>
      <c r="E135" s="417" t="s">
        <v>492</v>
      </c>
      <c r="F135" s="417" t="s">
        <v>492</v>
      </c>
      <c r="G135" s="417" t="s">
        <v>492</v>
      </c>
      <c r="H135" s="417" t="s">
        <v>492</v>
      </c>
      <c r="I135" s="418">
        <f>I$22+I$32+I$42</f>
        <v>0</v>
      </c>
      <c r="J135" s="418"/>
      <c r="K135" s="418">
        <f>K$22+K$32+K$42</f>
        <v>12760000</v>
      </c>
      <c r="L135" s="417" t="s">
        <v>492</v>
      </c>
      <c r="M135" s="417" t="s">
        <v>492</v>
      </c>
      <c r="N135" s="418">
        <f t="shared" ref="N135:Y135" si="72">N$22+N$32+N$42</f>
        <v>0</v>
      </c>
      <c r="O135" s="418"/>
      <c r="P135" s="418">
        <f t="shared" si="72"/>
        <v>0</v>
      </c>
      <c r="Q135" s="418"/>
      <c r="R135" s="418">
        <f t="shared" si="72"/>
        <v>0</v>
      </c>
      <c r="S135" s="418"/>
      <c r="T135" s="418"/>
      <c r="U135" s="418">
        <f t="shared" si="72"/>
        <v>0</v>
      </c>
      <c r="V135" s="418">
        <f t="shared" si="72"/>
        <v>12617147.629999999</v>
      </c>
      <c r="W135" s="418">
        <f t="shared" si="72"/>
        <v>0</v>
      </c>
      <c r="X135" s="418">
        <f t="shared" si="72"/>
        <v>0</v>
      </c>
      <c r="Y135" s="418">
        <f t="shared" si="72"/>
        <v>12617147.629999999</v>
      </c>
      <c r="Z135" s="417" t="s">
        <v>492</v>
      </c>
      <c r="AA135" s="417" t="s">
        <v>492</v>
      </c>
      <c r="AB135" s="417" t="s">
        <v>492</v>
      </c>
      <c r="AC135" s="419"/>
      <c r="AD135" s="418">
        <f t="shared" ref="AD135:AL135" si="73">AD$22+AD$32+AD$42</f>
        <v>87734</v>
      </c>
      <c r="AE135" s="418">
        <f t="shared" si="73"/>
        <v>0</v>
      </c>
      <c r="AF135" s="418">
        <f t="shared" si="73"/>
        <v>43569.63</v>
      </c>
      <c r="AG135" s="418">
        <f t="shared" si="73"/>
        <v>0</v>
      </c>
      <c r="AH135" s="418">
        <f t="shared" si="73"/>
        <v>0</v>
      </c>
      <c r="AI135" s="418">
        <f t="shared" si="73"/>
        <v>131303.63</v>
      </c>
      <c r="AJ135" s="418">
        <f t="shared" si="73"/>
        <v>43569.63</v>
      </c>
      <c r="AK135" s="418">
        <f t="shared" si="73"/>
        <v>43569.63</v>
      </c>
      <c r="AL135" s="418">
        <f t="shared" si="73"/>
        <v>0</v>
      </c>
    </row>
    <row r="136" spans="1:38" s="288" customFormat="1" ht="18" x14ac:dyDescent="0.35">
      <c r="A136" s="287"/>
      <c r="B136" s="467">
        <v>121100</v>
      </c>
      <c r="C136" s="420" t="s">
        <v>66</v>
      </c>
      <c r="D136" s="417" t="s">
        <v>492</v>
      </c>
      <c r="E136" s="417" t="s">
        <v>492</v>
      </c>
      <c r="F136" s="417" t="s">
        <v>492</v>
      </c>
      <c r="G136" s="417" t="s">
        <v>492</v>
      </c>
      <c r="H136" s="417" t="s">
        <v>492</v>
      </c>
      <c r="I136" s="418">
        <f>I$52+I$62+I$72</f>
        <v>0</v>
      </c>
      <c r="J136" s="418"/>
      <c r="K136" s="418">
        <f>K$52+K$62+K$72</f>
        <v>0</v>
      </c>
      <c r="L136" s="417" t="s">
        <v>492</v>
      </c>
      <c r="M136" s="417" t="s">
        <v>492</v>
      </c>
      <c r="N136" s="418">
        <f t="shared" ref="N136:Y136" si="74">N$52+N$62+N$72</f>
        <v>0</v>
      </c>
      <c r="O136" s="418"/>
      <c r="P136" s="418">
        <f t="shared" si="74"/>
        <v>0</v>
      </c>
      <c r="Q136" s="418"/>
      <c r="R136" s="418">
        <f t="shared" si="74"/>
        <v>0</v>
      </c>
      <c r="S136" s="418"/>
      <c r="T136" s="418"/>
      <c r="U136" s="418">
        <f t="shared" si="74"/>
        <v>0</v>
      </c>
      <c r="V136" s="418">
        <f t="shared" si="74"/>
        <v>0</v>
      </c>
      <c r="W136" s="418">
        <f t="shared" si="74"/>
        <v>0</v>
      </c>
      <c r="X136" s="418">
        <f t="shared" si="74"/>
        <v>0</v>
      </c>
      <c r="Y136" s="418">
        <f t="shared" si="74"/>
        <v>0</v>
      </c>
      <c r="Z136" s="417" t="s">
        <v>492</v>
      </c>
      <c r="AA136" s="417" t="s">
        <v>492</v>
      </c>
      <c r="AB136" s="417" t="s">
        <v>492</v>
      </c>
      <c r="AC136" s="419"/>
      <c r="AD136" s="418">
        <f t="shared" ref="AD136:AL136" si="75">AD$52+AD$62+AD$72</f>
        <v>0</v>
      </c>
      <c r="AE136" s="418">
        <f t="shared" si="75"/>
        <v>0</v>
      </c>
      <c r="AF136" s="418">
        <f t="shared" si="75"/>
        <v>0</v>
      </c>
      <c r="AG136" s="418">
        <f t="shared" si="75"/>
        <v>0</v>
      </c>
      <c r="AH136" s="418">
        <f t="shared" si="75"/>
        <v>0</v>
      </c>
      <c r="AI136" s="418">
        <f t="shared" si="75"/>
        <v>0</v>
      </c>
      <c r="AJ136" s="418">
        <f t="shared" si="75"/>
        <v>0</v>
      </c>
      <c r="AK136" s="418">
        <f t="shared" si="75"/>
        <v>0</v>
      </c>
      <c r="AL136" s="418">
        <f t="shared" si="75"/>
        <v>0</v>
      </c>
    </row>
    <row r="137" spans="1:38" s="288" customFormat="1" ht="17.399999999999999" x14ac:dyDescent="0.3">
      <c r="A137" s="287" t="s">
        <v>487</v>
      </c>
      <c r="B137" s="466">
        <v>122000</v>
      </c>
      <c r="C137" s="420" t="s">
        <v>70</v>
      </c>
      <c r="D137" s="417" t="s">
        <v>492</v>
      </c>
      <c r="E137" s="417" t="s">
        <v>492</v>
      </c>
      <c r="F137" s="417" t="s">
        <v>492</v>
      </c>
      <c r="G137" s="417" t="s">
        <v>492</v>
      </c>
      <c r="H137" s="417" t="s">
        <v>492</v>
      </c>
      <c r="I137" s="418">
        <f>I83+I93+I102</f>
        <v>0</v>
      </c>
      <c r="J137" s="418"/>
      <c r="K137" s="418">
        <f>K83+K93+K102</f>
        <v>0</v>
      </c>
      <c r="L137" s="417" t="s">
        <v>492</v>
      </c>
      <c r="M137" s="417" t="s">
        <v>492</v>
      </c>
      <c r="N137" s="418">
        <f t="shared" ref="N137:Y137" si="76">N83+N93+N102</f>
        <v>0</v>
      </c>
      <c r="O137" s="418"/>
      <c r="P137" s="418">
        <f t="shared" si="76"/>
        <v>0</v>
      </c>
      <c r="Q137" s="418"/>
      <c r="R137" s="418">
        <f t="shared" si="76"/>
        <v>0</v>
      </c>
      <c r="S137" s="418"/>
      <c r="T137" s="418"/>
      <c r="U137" s="418">
        <f t="shared" si="76"/>
        <v>0</v>
      </c>
      <c r="V137" s="418">
        <f t="shared" si="76"/>
        <v>0</v>
      </c>
      <c r="W137" s="418">
        <f t="shared" si="76"/>
        <v>0</v>
      </c>
      <c r="X137" s="418">
        <f t="shared" si="76"/>
        <v>0</v>
      </c>
      <c r="Y137" s="418">
        <f t="shared" si="76"/>
        <v>0</v>
      </c>
      <c r="Z137" s="417" t="s">
        <v>492</v>
      </c>
      <c r="AA137" s="417" t="s">
        <v>492</v>
      </c>
      <c r="AB137" s="417" t="s">
        <v>492</v>
      </c>
      <c r="AC137" s="419"/>
      <c r="AD137" s="418">
        <f>AD83+AD93+AD102</f>
        <v>0</v>
      </c>
      <c r="AE137" s="418">
        <f t="shared" ref="AE137:AL137" si="77">AE83+AE93+AE102</f>
        <v>0</v>
      </c>
      <c r="AF137" s="418">
        <f t="shared" si="77"/>
        <v>0</v>
      </c>
      <c r="AG137" s="418">
        <f t="shared" si="77"/>
        <v>0</v>
      </c>
      <c r="AH137" s="418">
        <f t="shared" si="77"/>
        <v>0</v>
      </c>
      <c r="AI137" s="418">
        <f t="shared" si="77"/>
        <v>0</v>
      </c>
      <c r="AJ137" s="418">
        <f t="shared" si="77"/>
        <v>0</v>
      </c>
      <c r="AK137" s="418">
        <f t="shared" si="77"/>
        <v>0</v>
      </c>
      <c r="AL137" s="418">
        <f t="shared" si="77"/>
        <v>0</v>
      </c>
    </row>
    <row r="138" spans="1:38" s="288" customFormat="1" ht="17.399999999999999" x14ac:dyDescent="0.3">
      <c r="A138" s="287" t="s">
        <v>487</v>
      </c>
      <c r="B138" s="466">
        <v>113000</v>
      </c>
      <c r="C138" s="420" t="s">
        <v>144</v>
      </c>
      <c r="D138" s="417" t="s">
        <v>492</v>
      </c>
      <c r="E138" s="417" t="s">
        <v>492</v>
      </c>
      <c r="F138" s="417" t="s">
        <v>492</v>
      </c>
      <c r="G138" s="417" t="s">
        <v>492</v>
      </c>
      <c r="H138" s="417" t="s">
        <v>492</v>
      </c>
      <c r="I138" s="418">
        <f>I130+I121+I112</f>
        <v>0</v>
      </c>
      <c r="J138" s="418"/>
      <c r="K138" s="418">
        <f>K130+K121+K112</f>
        <v>0</v>
      </c>
      <c r="L138" s="417" t="s">
        <v>492</v>
      </c>
      <c r="M138" s="417" t="s">
        <v>492</v>
      </c>
      <c r="N138" s="418">
        <f t="shared" ref="N138:Y138" si="78">N130+N121+N112</f>
        <v>0</v>
      </c>
      <c r="O138" s="418"/>
      <c r="P138" s="418">
        <f t="shared" si="78"/>
        <v>0</v>
      </c>
      <c r="Q138" s="418"/>
      <c r="R138" s="418">
        <f t="shared" si="78"/>
        <v>0</v>
      </c>
      <c r="S138" s="418"/>
      <c r="T138" s="418"/>
      <c r="U138" s="418">
        <f t="shared" si="78"/>
        <v>0</v>
      </c>
      <c r="V138" s="418">
        <f t="shared" si="78"/>
        <v>0</v>
      </c>
      <c r="W138" s="418">
        <f t="shared" si="78"/>
        <v>0</v>
      </c>
      <c r="X138" s="418">
        <f t="shared" si="78"/>
        <v>0</v>
      </c>
      <c r="Y138" s="418">
        <f t="shared" si="78"/>
        <v>0</v>
      </c>
      <c r="Z138" s="417" t="s">
        <v>492</v>
      </c>
      <c r="AA138" s="417" t="s">
        <v>492</v>
      </c>
      <c r="AB138" s="417" t="s">
        <v>492</v>
      </c>
      <c r="AC138" s="419"/>
      <c r="AD138" s="418">
        <f>AD130+AD121+AD112</f>
        <v>0</v>
      </c>
      <c r="AE138" s="418">
        <f t="shared" ref="AE138:AL138" si="79">AE130+AE121+AE112</f>
        <v>0</v>
      </c>
      <c r="AF138" s="418">
        <f t="shared" si="79"/>
        <v>0</v>
      </c>
      <c r="AG138" s="418">
        <f t="shared" si="79"/>
        <v>0</v>
      </c>
      <c r="AH138" s="418">
        <f t="shared" si="79"/>
        <v>0</v>
      </c>
      <c r="AI138" s="418">
        <f t="shared" si="79"/>
        <v>0</v>
      </c>
      <c r="AJ138" s="418">
        <f t="shared" si="79"/>
        <v>0</v>
      </c>
      <c r="AK138" s="418">
        <f t="shared" si="79"/>
        <v>0</v>
      </c>
      <c r="AL138" s="418">
        <f t="shared" si="79"/>
        <v>0</v>
      </c>
    </row>
    <row r="139" spans="1:38" s="288" customFormat="1" ht="17.399999999999999" x14ac:dyDescent="0.3">
      <c r="A139" s="287"/>
      <c r="B139" s="397"/>
      <c r="C139" s="420" t="s">
        <v>486</v>
      </c>
      <c r="D139" s="417" t="s">
        <v>492</v>
      </c>
      <c r="E139" s="417" t="s">
        <v>492</v>
      </c>
      <c r="F139" s="417" t="s">
        <v>492</v>
      </c>
      <c r="G139" s="417" t="s">
        <v>492</v>
      </c>
      <c r="H139" s="417" t="s">
        <v>492</v>
      </c>
      <c r="I139" s="418">
        <f>SUMIF($A$134:$A$138,"B",I134:I138)</f>
        <v>0</v>
      </c>
      <c r="J139" s="418"/>
      <c r="K139" s="418">
        <f>SUMIF($A$134:$A$138,"B",K134:K138)</f>
        <v>12760000</v>
      </c>
      <c r="L139" s="417" t="s">
        <v>492</v>
      </c>
      <c r="M139" s="417" t="s">
        <v>492</v>
      </c>
      <c r="N139" s="418">
        <f t="shared" ref="N139:W139" si="80">SUMIF($A$134:$A$138,"B",N134:N138)</f>
        <v>0</v>
      </c>
      <c r="O139" s="418"/>
      <c r="P139" s="418">
        <f t="shared" si="80"/>
        <v>0</v>
      </c>
      <c r="Q139" s="418"/>
      <c r="R139" s="418">
        <f t="shared" si="80"/>
        <v>0</v>
      </c>
      <c r="S139" s="418"/>
      <c r="T139" s="418"/>
      <c r="U139" s="418">
        <f t="shared" si="80"/>
        <v>0</v>
      </c>
      <c r="V139" s="418">
        <f t="shared" si="80"/>
        <v>12617147.629999999</v>
      </c>
      <c r="W139" s="418">
        <f t="shared" si="80"/>
        <v>0</v>
      </c>
      <c r="X139" s="418">
        <f t="shared" ref="X139" si="81">SUMIF($A$134:$A$138,"B",X134:X138)</f>
        <v>0</v>
      </c>
      <c r="Y139" s="418">
        <f>SUMIF(P134:P138,"B",Y134:Y138)</f>
        <v>0</v>
      </c>
      <c r="Z139" s="417" t="s">
        <v>492</v>
      </c>
      <c r="AA139" s="417" t="s">
        <v>492</v>
      </c>
      <c r="AB139" s="417" t="s">
        <v>492</v>
      </c>
      <c r="AC139" s="419"/>
      <c r="AD139" s="418">
        <f>SUMIF(X134:X138,"B",AD134:AD138)</f>
        <v>0</v>
      </c>
      <c r="AE139" s="418">
        <f t="shared" ref="AE139:AJ139" si="82">SUMIF(Y134:Y138,"B",AE134:AE138)</f>
        <v>0</v>
      </c>
      <c r="AF139" s="418">
        <f t="shared" si="82"/>
        <v>0</v>
      </c>
      <c r="AG139" s="418">
        <f t="shared" si="82"/>
        <v>0</v>
      </c>
      <c r="AH139" s="418">
        <f t="shared" si="82"/>
        <v>0</v>
      </c>
      <c r="AI139" s="418">
        <f t="shared" si="82"/>
        <v>0</v>
      </c>
      <c r="AJ139" s="418">
        <f t="shared" si="82"/>
        <v>0</v>
      </c>
      <c r="AK139" s="418">
        <f>SUMIF(AD134:AD138,"B",AK134:AK138)</f>
        <v>0</v>
      </c>
      <c r="AL139" s="418">
        <f>SUMIF(AE134:AE138,"B",AL134:AL138)</f>
        <v>0</v>
      </c>
    </row>
    <row r="140" spans="1:38" s="288" customFormat="1" ht="17.399999999999999" x14ac:dyDescent="0.3">
      <c r="B140" s="394"/>
      <c r="C140" s="395"/>
      <c r="D140" s="396"/>
      <c r="E140" s="396"/>
      <c r="F140" s="396"/>
      <c r="G140" s="396"/>
      <c r="H140" s="396"/>
      <c r="I140" s="396"/>
      <c r="J140" s="396"/>
      <c r="K140" s="396"/>
      <c r="L140" s="396"/>
      <c r="M140" s="396"/>
      <c r="N140" s="396"/>
      <c r="O140" s="396"/>
      <c r="P140" s="396"/>
      <c r="Q140" s="396"/>
      <c r="R140" s="396"/>
      <c r="S140" s="396"/>
      <c r="T140" s="396"/>
      <c r="U140" s="396"/>
      <c r="V140" s="396"/>
      <c r="W140" s="396"/>
      <c r="X140" s="396"/>
      <c r="Y140" s="396"/>
      <c r="Z140" s="396"/>
      <c r="AA140" s="396"/>
      <c r="AB140" s="396"/>
      <c r="AD140" s="396"/>
      <c r="AE140" s="396"/>
      <c r="AF140" s="396"/>
      <c r="AG140" s="396"/>
      <c r="AH140" s="396"/>
      <c r="AI140" s="396"/>
      <c r="AJ140" s="396"/>
      <c r="AK140" s="396"/>
      <c r="AL140" s="396"/>
    </row>
    <row r="141" spans="1:38" s="288" customFormat="1" ht="17.399999999999999" x14ac:dyDescent="0.3">
      <c r="B141" s="394" t="s">
        <v>493</v>
      </c>
      <c r="C141" s="395"/>
      <c r="D141" s="396"/>
      <c r="E141" s="396"/>
      <c r="F141" s="396"/>
      <c r="G141" s="396"/>
      <c r="H141" s="396"/>
      <c r="I141" s="396"/>
      <c r="J141" s="396"/>
      <c r="K141" s="396"/>
      <c r="L141" s="396"/>
      <c r="M141" s="396"/>
      <c r="N141" s="396"/>
      <c r="O141" s="396"/>
      <c r="P141" s="396"/>
      <c r="Q141" s="396"/>
      <c r="R141" s="396"/>
      <c r="S141" s="396"/>
      <c r="T141" s="396"/>
      <c r="U141" s="396"/>
      <c r="V141" s="396"/>
      <c r="W141" s="396"/>
      <c r="X141" s="396"/>
      <c r="Y141" s="396"/>
      <c r="Z141" s="396"/>
      <c r="AA141" s="396"/>
      <c r="AB141" s="396"/>
      <c r="AD141" s="396"/>
      <c r="AE141" s="396"/>
      <c r="AF141" s="396"/>
      <c r="AG141" s="396"/>
      <c r="AH141" s="396"/>
      <c r="AI141" s="396"/>
      <c r="AJ141" s="396"/>
      <c r="AK141" s="396"/>
      <c r="AL141" s="396"/>
    </row>
    <row r="142" spans="1:38" s="288" customFormat="1" ht="17.399999999999999" x14ac:dyDescent="0.3">
      <c r="B142" s="466">
        <v>121000</v>
      </c>
      <c r="C142" s="420" t="s">
        <v>143</v>
      </c>
      <c r="D142" s="417" t="s">
        <v>492</v>
      </c>
      <c r="E142" s="417" t="s">
        <v>492</v>
      </c>
      <c r="F142" s="417" t="s">
        <v>492</v>
      </c>
      <c r="G142" s="417" t="s">
        <v>492</v>
      </c>
      <c r="H142" s="417" t="s">
        <v>492</v>
      </c>
      <c r="I142" s="418">
        <f>I143+I144</f>
        <v>0</v>
      </c>
      <c r="J142" s="418"/>
      <c r="K142" s="418">
        <f>K143+K144</f>
        <v>0</v>
      </c>
      <c r="L142" s="417" t="s">
        <v>492</v>
      </c>
      <c r="M142" s="417" t="s">
        <v>492</v>
      </c>
      <c r="N142" s="418">
        <f t="shared" ref="N142:X142" si="83">N143+N144</f>
        <v>0</v>
      </c>
      <c r="O142" s="418"/>
      <c r="P142" s="418">
        <f t="shared" si="83"/>
        <v>0</v>
      </c>
      <c r="Q142" s="418"/>
      <c r="R142" s="418">
        <f t="shared" si="83"/>
        <v>0</v>
      </c>
      <c r="S142" s="418"/>
      <c r="T142" s="418"/>
      <c r="U142" s="418">
        <f t="shared" si="83"/>
        <v>0</v>
      </c>
      <c r="V142" s="418">
        <f t="shared" si="83"/>
        <v>0</v>
      </c>
      <c r="W142" s="418">
        <f t="shared" si="83"/>
        <v>0</v>
      </c>
      <c r="X142" s="418">
        <f t="shared" si="83"/>
        <v>0</v>
      </c>
      <c r="Y142" s="418">
        <f>Y143+Y144</f>
        <v>0</v>
      </c>
      <c r="Z142" s="417" t="s">
        <v>492</v>
      </c>
      <c r="AA142" s="417" t="s">
        <v>492</v>
      </c>
      <c r="AB142" s="418">
        <f>AB143+AB144</f>
        <v>0</v>
      </c>
      <c r="AC142" s="419"/>
      <c r="AD142" s="418">
        <f t="shared" ref="AD142" si="84">AD143+AD144</f>
        <v>0</v>
      </c>
      <c r="AE142" s="418">
        <f t="shared" ref="AE142" si="85">AE143+AE144</f>
        <v>0</v>
      </c>
      <c r="AF142" s="418">
        <f t="shared" ref="AF142" si="86">AF143+AF144</f>
        <v>0</v>
      </c>
      <c r="AG142" s="418">
        <f t="shared" ref="AG142" si="87">AG143+AG144</f>
        <v>0</v>
      </c>
      <c r="AH142" s="418">
        <f t="shared" ref="AH142" si="88">AH143+AH144</f>
        <v>0</v>
      </c>
      <c r="AI142" s="418">
        <f t="shared" ref="AI142:AJ142" si="89">AI143+AI144</f>
        <v>0</v>
      </c>
      <c r="AJ142" s="418">
        <f t="shared" si="89"/>
        <v>0</v>
      </c>
      <c r="AK142" s="418">
        <f t="shared" ref="AK142" si="90">AK143+AK144</f>
        <v>0</v>
      </c>
      <c r="AL142" s="418">
        <f t="shared" ref="AL142" si="91">AL143+AL144</f>
        <v>0</v>
      </c>
    </row>
    <row r="143" spans="1:38" s="288" customFormat="1" ht="18" x14ac:dyDescent="0.35">
      <c r="B143" s="467">
        <v>112100</v>
      </c>
      <c r="C143" s="420" t="s">
        <v>62</v>
      </c>
      <c r="D143" s="417" t="s">
        <v>492</v>
      </c>
      <c r="E143" s="417" t="s">
        <v>492</v>
      </c>
      <c r="F143" s="417" t="s">
        <v>492</v>
      </c>
      <c r="G143" s="417" t="s">
        <v>492</v>
      </c>
      <c r="H143" s="417" t="s">
        <v>492</v>
      </c>
      <c r="I143" s="418">
        <f>I21+I31+I41</f>
        <v>0</v>
      </c>
      <c r="J143" s="418"/>
      <c r="K143" s="418">
        <f>K21+K31+K41</f>
        <v>0</v>
      </c>
      <c r="L143" s="417" t="s">
        <v>492</v>
      </c>
      <c r="M143" s="417" t="s">
        <v>492</v>
      </c>
      <c r="N143" s="418">
        <f t="shared" ref="N143:X143" si="92">N21+N31+N41</f>
        <v>0</v>
      </c>
      <c r="O143" s="418"/>
      <c r="P143" s="418">
        <f t="shared" si="92"/>
        <v>0</v>
      </c>
      <c r="Q143" s="418"/>
      <c r="R143" s="418">
        <f t="shared" si="92"/>
        <v>0</v>
      </c>
      <c r="S143" s="418"/>
      <c r="T143" s="418"/>
      <c r="U143" s="418">
        <f t="shared" si="92"/>
        <v>0</v>
      </c>
      <c r="V143" s="418">
        <f t="shared" si="92"/>
        <v>0</v>
      </c>
      <c r="W143" s="418">
        <f t="shared" si="92"/>
        <v>0</v>
      </c>
      <c r="X143" s="418">
        <f t="shared" si="92"/>
        <v>0</v>
      </c>
      <c r="Y143" s="418">
        <f>Y21+Y31+Y41</f>
        <v>0</v>
      </c>
      <c r="Z143" s="417" t="s">
        <v>492</v>
      </c>
      <c r="AA143" s="417" t="s">
        <v>492</v>
      </c>
      <c r="AB143" s="418">
        <f>AB21+AB31+AB41</f>
        <v>0</v>
      </c>
      <c r="AC143" s="419"/>
      <c r="AD143" s="418">
        <f t="shared" ref="AD143:AL143" si="93">AD21+AD31+AD41</f>
        <v>0</v>
      </c>
      <c r="AE143" s="418">
        <f t="shared" si="93"/>
        <v>0</v>
      </c>
      <c r="AF143" s="418">
        <f t="shared" si="93"/>
        <v>0</v>
      </c>
      <c r="AG143" s="418">
        <f t="shared" si="93"/>
        <v>0</v>
      </c>
      <c r="AH143" s="418">
        <f t="shared" si="93"/>
        <v>0</v>
      </c>
      <c r="AI143" s="418">
        <f t="shared" si="93"/>
        <v>0</v>
      </c>
      <c r="AJ143" s="418">
        <f t="shared" si="93"/>
        <v>0</v>
      </c>
      <c r="AK143" s="418">
        <f t="shared" si="93"/>
        <v>0</v>
      </c>
      <c r="AL143" s="418">
        <f t="shared" si="93"/>
        <v>0</v>
      </c>
    </row>
    <row r="144" spans="1:38" s="288" customFormat="1" ht="18" x14ac:dyDescent="0.35">
      <c r="B144" s="467">
        <v>121100</v>
      </c>
      <c r="C144" s="420" t="s">
        <v>66</v>
      </c>
      <c r="D144" s="417" t="s">
        <v>492</v>
      </c>
      <c r="E144" s="417" t="s">
        <v>492</v>
      </c>
      <c r="F144" s="417" t="s">
        <v>492</v>
      </c>
      <c r="G144" s="417" t="s">
        <v>492</v>
      </c>
      <c r="H144" s="417" t="s">
        <v>492</v>
      </c>
      <c r="I144" s="418">
        <f>I51+I61+I71</f>
        <v>0</v>
      </c>
      <c r="J144" s="418"/>
      <c r="K144" s="418">
        <f>K51+K61+K71</f>
        <v>0</v>
      </c>
      <c r="L144" s="417" t="s">
        <v>492</v>
      </c>
      <c r="M144" s="417" t="s">
        <v>492</v>
      </c>
      <c r="N144" s="418">
        <f t="shared" ref="N144:Y144" si="94">N51+N61+N71</f>
        <v>0</v>
      </c>
      <c r="O144" s="418"/>
      <c r="P144" s="418">
        <f t="shared" si="94"/>
        <v>0</v>
      </c>
      <c r="Q144" s="418"/>
      <c r="R144" s="418">
        <f t="shared" si="94"/>
        <v>0</v>
      </c>
      <c r="S144" s="418"/>
      <c r="T144" s="418"/>
      <c r="U144" s="418">
        <f t="shared" si="94"/>
        <v>0</v>
      </c>
      <c r="V144" s="418">
        <f t="shared" si="94"/>
        <v>0</v>
      </c>
      <c r="W144" s="418">
        <f t="shared" si="94"/>
        <v>0</v>
      </c>
      <c r="X144" s="418">
        <f t="shared" si="94"/>
        <v>0</v>
      </c>
      <c r="Y144" s="418">
        <f t="shared" si="94"/>
        <v>0</v>
      </c>
      <c r="Z144" s="417" t="s">
        <v>492</v>
      </c>
      <c r="AA144" s="417" t="s">
        <v>492</v>
      </c>
      <c r="AB144" s="418">
        <f t="shared" ref="AB144" si="95">AB51+AB61+AB71</f>
        <v>0</v>
      </c>
      <c r="AC144" s="419"/>
      <c r="AD144" s="418">
        <f t="shared" ref="AD144:AL144" si="96">AD51+AD61+AD71</f>
        <v>0</v>
      </c>
      <c r="AE144" s="418">
        <f t="shared" si="96"/>
        <v>0</v>
      </c>
      <c r="AF144" s="418">
        <f t="shared" si="96"/>
        <v>0</v>
      </c>
      <c r="AG144" s="418">
        <f t="shared" si="96"/>
        <v>0</v>
      </c>
      <c r="AH144" s="418">
        <f t="shared" si="96"/>
        <v>0</v>
      </c>
      <c r="AI144" s="418">
        <f t="shared" si="96"/>
        <v>0</v>
      </c>
      <c r="AJ144" s="418">
        <f t="shared" si="96"/>
        <v>0</v>
      </c>
      <c r="AK144" s="418">
        <f t="shared" si="96"/>
        <v>0</v>
      </c>
      <c r="AL144" s="418">
        <f t="shared" si="96"/>
        <v>0</v>
      </c>
    </row>
    <row r="145" spans="2:38" s="288" customFormat="1" ht="17.399999999999999" x14ac:dyDescent="0.3">
      <c r="B145" s="466">
        <v>122000</v>
      </c>
      <c r="C145" s="420" t="s">
        <v>70</v>
      </c>
      <c r="D145" s="417" t="s">
        <v>492</v>
      </c>
      <c r="E145" s="417" t="s">
        <v>492</v>
      </c>
      <c r="F145" s="417" t="s">
        <v>492</v>
      </c>
      <c r="G145" s="417" t="s">
        <v>492</v>
      </c>
      <c r="H145" s="417" t="s">
        <v>492</v>
      </c>
      <c r="I145" s="418">
        <f>I82+I92+I101</f>
        <v>0</v>
      </c>
      <c r="J145" s="418"/>
      <c r="K145" s="418">
        <f>K82+K92+K101</f>
        <v>0</v>
      </c>
      <c r="L145" s="417" t="s">
        <v>492</v>
      </c>
      <c r="M145" s="417" t="s">
        <v>492</v>
      </c>
      <c r="N145" s="418">
        <f t="shared" ref="N145:Y145" si="97">N82+N92+N101</f>
        <v>0</v>
      </c>
      <c r="O145" s="418"/>
      <c r="P145" s="418">
        <f t="shared" si="97"/>
        <v>0</v>
      </c>
      <c r="Q145" s="418"/>
      <c r="R145" s="418">
        <f t="shared" si="97"/>
        <v>0</v>
      </c>
      <c r="S145" s="418"/>
      <c r="T145" s="418"/>
      <c r="U145" s="418">
        <f t="shared" si="97"/>
        <v>0</v>
      </c>
      <c r="V145" s="418">
        <f t="shared" si="97"/>
        <v>0</v>
      </c>
      <c r="W145" s="418">
        <f t="shared" si="97"/>
        <v>0</v>
      </c>
      <c r="X145" s="418">
        <f t="shared" si="97"/>
        <v>0</v>
      </c>
      <c r="Y145" s="418">
        <f t="shared" si="97"/>
        <v>0</v>
      </c>
      <c r="Z145" s="417" t="s">
        <v>492</v>
      </c>
      <c r="AA145" s="417" t="s">
        <v>492</v>
      </c>
      <c r="AB145" s="418">
        <f>AB82+AB92+AB101</f>
        <v>0</v>
      </c>
      <c r="AC145" s="419"/>
      <c r="AD145" s="418">
        <f t="shared" ref="AD145:AL145" si="98">AD82+AD92+AD101</f>
        <v>0</v>
      </c>
      <c r="AE145" s="418">
        <f t="shared" si="98"/>
        <v>0</v>
      </c>
      <c r="AF145" s="418">
        <f t="shared" si="98"/>
        <v>0</v>
      </c>
      <c r="AG145" s="418">
        <f t="shared" si="98"/>
        <v>0</v>
      </c>
      <c r="AH145" s="418">
        <f t="shared" si="98"/>
        <v>0</v>
      </c>
      <c r="AI145" s="418">
        <f t="shared" si="98"/>
        <v>0</v>
      </c>
      <c r="AJ145" s="418">
        <f t="shared" si="98"/>
        <v>0</v>
      </c>
      <c r="AK145" s="418">
        <f t="shared" si="98"/>
        <v>0</v>
      </c>
      <c r="AL145" s="418">
        <f t="shared" si="98"/>
        <v>0</v>
      </c>
    </row>
    <row r="146" spans="2:38" s="288" customFormat="1" ht="17.399999999999999" x14ac:dyDescent="0.3">
      <c r="B146" s="466">
        <v>113000</v>
      </c>
      <c r="C146" s="420" t="s">
        <v>144</v>
      </c>
      <c r="D146" s="417" t="s">
        <v>492</v>
      </c>
      <c r="E146" s="417" t="s">
        <v>492</v>
      </c>
      <c r="F146" s="417" t="s">
        <v>492</v>
      </c>
      <c r="G146" s="417" t="s">
        <v>492</v>
      </c>
      <c r="H146" s="417" t="s">
        <v>492</v>
      </c>
      <c r="I146" s="418">
        <f>I111+I120++I129</f>
        <v>0</v>
      </c>
      <c r="J146" s="418"/>
      <c r="K146" s="418">
        <f>K111+K120++K129</f>
        <v>0</v>
      </c>
      <c r="L146" s="417" t="s">
        <v>492</v>
      </c>
      <c r="M146" s="417" t="s">
        <v>492</v>
      </c>
      <c r="N146" s="418">
        <f t="shared" ref="N146:Y146" si="99">N111+N120++N129</f>
        <v>0</v>
      </c>
      <c r="O146" s="418"/>
      <c r="P146" s="418">
        <f t="shared" si="99"/>
        <v>0</v>
      </c>
      <c r="Q146" s="418"/>
      <c r="R146" s="418">
        <f t="shared" si="99"/>
        <v>0</v>
      </c>
      <c r="S146" s="418"/>
      <c r="T146" s="418"/>
      <c r="U146" s="418">
        <f t="shared" si="99"/>
        <v>0</v>
      </c>
      <c r="V146" s="418">
        <f t="shared" si="99"/>
        <v>0</v>
      </c>
      <c r="W146" s="418">
        <f t="shared" si="99"/>
        <v>0</v>
      </c>
      <c r="X146" s="418">
        <f t="shared" si="99"/>
        <v>0</v>
      </c>
      <c r="Y146" s="418">
        <f t="shared" si="99"/>
        <v>0</v>
      </c>
      <c r="Z146" s="417" t="s">
        <v>492</v>
      </c>
      <c r="AA146" s="417" t="s">
        <v>492</v>
      </c>
      <c r="AB146" s="418">
        <f>AB111+AB120++AB129</f>
        <v>0</v>
      </c>
      <c r="AC146" s="419"/>
      <c r="AD146" s="418">
        <f t="shared" ref="AD146:AL146" si="100">AD111+AD120++AD129</f>
        <v>0</v>
      </c>
      <c r="AE146" s="418">
        <f t="shared" si="100"/>
        <v>0</v>
      </c>
      <c r="AF146" s="418">
        <f t="shared" si="100"/>
        <v>0</v>
      </c>
      <c r="AG146" s="418">
        <f t="shared" si="100"/>
        <v>0</v>
      </c>
      <c r="AH146" s="418">
        <f t="shared" si="100"/>
        <v>0</v>
      </c>
      <c r="AI146" s="418">
        <f t="shared" si="100"/>
        <v>0</v>
      </c>
      <c r="AJ146" s="418">
        <f t="shared" si="100"/>
        <v>0</v>
      </c>
      <c r="AK146" s="418">
        <f t="shared" si="100"/>
        <v>0</v>
      </c>
      <c r="AL146" s="418">
        <f t="shared" si="100"/>
        <v>0</v>
      </c>
    </row>
    <row r="147" spans="2:38" s="288" customFormat="1" ht="17.399999999999999" x14ac:dyDescent="0.3">
      <c r="B147" s="397"/>
      <c r="C147" s="420" t="s">
        <v>486</v>
      </c>
      <c r="D147" s="417" t="s">
        <v>492</v>
      </c>
      <c r="E147" s="417" t="s">
        <v>492</v>
      </c>
      <c r="F147" s="417" t="s">
        <v>492</v>
      </c>
      <c r="G147" s="417" t="s">
        <v>492</v>
      </c>
      <c r="H147" s="417" t="s">
        <v>492</v>
      </c>
      <c r="I147" s="418">
        <f>SUMIF($A$134:$A$138,"B",I142:I146)</f>
        <v>0</v>
      </c>
      <c r="J147" s="418"/>
      <c r="K147" s="418">
        <f>SUMIF($A$134:$A$138,"B",K142:K146)</f>
        <v>0</v>
      </c>
      <c r="L147" s="417" t="s">
        <v>492</v>
      </c>
      <c r="M147" s="417" t="s">
        <v>492</v>
      </c>
      <c r="N147" s="418">
        <f t="shared" ref="N147:Y147" si="101">SUMIF($A$134:$A$138,"B",N142:N146)</f>
        <v>0</v>
      </c>
      <c r="O147" s="418"/>
      <c r="P147" s="418">
        <f t="shared" si="101"/>
        <v>0</v>
      </c>
      <c r="Q147" s="418"/>
      <c r="R147" s="418">
        <f t="shared" si="101"/>
        <v>0</v>
      </c>
      <c r="S147" s="418"/>
      <c r="T147" s="418"/>
      <c r="U147" s="418">
        <f t="shared" si="101"/>
        <v>0</v>
      </c>
      <c r="V147" s="418">
        <f t="shared" si="101"/>
        <v>0</v>
      </c>
      <c r="W147" s="418">
        <f t="shared" si="101"/>
        <v>0</v>
      </c>
      <c r="X147" s="418">
        <f t="shared" si="101"/>
        <v>0</v>
      </c>
      <c r="Y147" s="418">
        <f t="shared" si="101"/>
        <v>0</v>
      </c>
      <c r="Z147" s="417" t="s">
        <v>492</v>
      </c>
      <c r="AA147" s="417" t="s">
        <v>492</v>
      </c>
      <c r="AB147" s="418">
        <f>SUMIF($A$134:$A$138,"B",AB142:AB146)</f>
        <v>0</v>
      </c>
      <c r="AC147" s="419"/>
      <c r="AD147" s="418">
        <f t="shared" ref="AD147" si="102">SUMIF($A$134:$A$138,"B",AD142:AD146)</f>
        <v>0</v>
      </c>
      <c r="AE147" s="418">
        <f t="shared" ref="AE147" si="103">SUMIF($A$134:$A$138,"B",AE142:AE146)</f>
        <v>0</v>
      </c>
      <c r="AF147" s="418">
        <f t="shared" ref="AF147" si="104">SUMIF($A$134:$A$138,"B",AF142:AF146)</f>
        <v>0</v>
      </c>
      <c r="AG147" s="418">
        <f t="shared" ref="AG147" si="105">SUMIF($A$134:$A$138,"B",AG142:AG146)</f>
        <v>0</v>
      </c>
      <c r="AH147" s="418">
        <f t="shared" ref="AH147" si="106">SUMIF($A$134:$A$138,"B",AH142:AH146)</f>
        <v>0</v>
      </c>
      <c r="AI147" s="418">
        <f t="shared" ref="AI147:AJ147" si="107">SUMIF($A$134:$A$138,"B",AI142:AI146)</f>
        <v>0</v>
      </c>
      <c r="AJ147" s="418">
        <f t="shared" si="107"/>
        <v>0</v>
      </c>
      <c r="AK147" s="418">
        <f t="shared" ref="AK147" si="108">SUMIF($A$134:$A$138,"B",AK142:AK146)</f>
        <v>0</v>
      </c>
      <c r="AL147" s="418">
        <f t="shared" ref="AL147" si="109">SUMIF($A$134:$A$138,"B",AL142:AL146)</f>
        <v>0</v>
      </c>
    </row>
    <row r="148" spans="2:38" s="288" customFormat="1" ht="17.399999999999999" x14ac:dyDescent="0.3">
      <c r="B148" s="398"/>
      <c r="C148" s="395"/>
      <c r="D148" s="399"/>
      <c r="E148" s="399"/>
      <c r="F148" s="399"/>
      <c r="G148" s="399"/>
      <c r="H148" s="399"/>
      <c r="I148" s="396"/>
      <c r="J148" s="396"/>
      <c r="K148" s="396"/>
      <c r="L148" s="399"/>
      <c r="M148" s="399"/>
      <c r="N148" s="396"/>
      <c r="O148" s="396"/>
      <c r="P148" s="396"/>
      <c r="Q148" s="396"/>
      <c r="R148" s="396"/>
      <c r="S148" s="396"/>
      <c r="T148" s="396"/>
      <c r="U148" s="396"/>
      <c r="V148" s="396"/>
      <c r="W148" s="396"/>
      <c r="X148" s="396"/>
      <c r="Y148" s="396"/>
      <c r="Z148" s="399"/>
      <c r="AA148" s="399"/>
      <c r="AB148" s="399"/>
      <c r="AC148" s="287"/>
      <c r="AD148" s="396"/>
      <c r="AE148" s="396"/>
      <c r="AF148" s="396"/>
      <c r="AG148" s="396"/>
      <c r="AH148" s="396"/>
      <c r="AI148" s="396"/>
      <c r="AJ148" s="396"/>
      <c r="AK148" s="396"/>
      <c r="AL148" s="396"/>
    </row>
    <row r="149" spans="2:38" s="367" customFormat="1" x14ac:dyDescent="0.3">
      <c r="C149" s="373" t="s">
        <v>468</v>
      </c>
      <c r="D149" s="368"/>
      <c r="E149" s="368"/>
      <c r="F149" s="368"/>
      <c r="G149" s="371"/>
      <c r="H149" s="369"/>
      <c r="I149" s="370"/>
      <c r="J149" s="370"/>
      <c r="K149" s="370"/>
      <c r="N149" s="370"/>
      <c r="O149" s="370"/>
      <c r="P149" s="370"/>
      <c r="Q149" s="370"/>
      <c r="R149" s="370"/>
      <c r="S149" s="370"/>
      <c r="T149" s="370"/>
      <c r="V149" s="370"/>
      <c r="W149" s="370"/>
      <c r="X149" s="2557"/>
      <c r="Y149" s="2558"/>
      <c r="Z149" s="2558"/>
      <c r="AA149" s="2558"/>
      <c r="AB149" s="2558"/>
      <c r="AE149" s="370"/>
      <c r="AF149" s="370"/>
      <c r="AG149" s="370"/>
      <c r="AH149" s="370"/>
      <c r="AI149" s="370"/>
      <c r="AJ149" s="370"/>
      <c r="AK149" s="370"/>
    </row>
    <row r="150" spans="2:38" s="367" customFormat="1" x14ac:dyDescent="0.3">
      <c r="C150" s="372" t="s">
        <v>469</v>
      </c>
      <c r="D150" s="368"/>
      <c r="E150" s="368"/>
      <c r="F150" s="368"/>
      <c r="G150" s="371"/>
      <c r="H150" s="369"/>
      <c r="I150" s="601" t="s">
        <v>793</v>
      </c>
      <c r="J150" s="601"/>
      <c r="K150" s="53"/>
      <c r="L150" s="53"/>
      <c r="M150" s="601" t="s">
        <v>794</v>
      </c>
      <c r="N150" s="53"/>
      <c r="O150" s="53"/>
      <c r="P150" s="190"/>
      <c r="Q150" s="190"/>
      <c r="R150" s="370"/>
      <c r="S150" s="370"/>
      <c r="T150" s="370"/>
      <c r="V150" s="370"/>
      <c r="W150" s="370"/>
      <c r="X150" s="2557"/>
      <c r="Y150" s="2558"/>
      <c r="Z150" s="2557"/>
      <c r="AA150" s="2558"/>
      <c r="AB150" s="2558"/>
      <c r="AC150" s="280"/>
      <c r="AE150" s="370"/>
      <c r="AF150" s="370"/>
      <c r="AH150" s="370"/>
      <c r="AI150" s="370"/>
      <c r="AJ150" s="370"/>
      <c r="AK150" s="370"/>
    </row>
    <row r="151" spans="2:38" s="367" customFormat="1" x14ac:dyDescent="0.3">
      <c r="C151" s="372" t="s">
        <v>488</v>
      </c>
      <c r="D151" s="368"/>
      <c r="E151" s="368"/>
      <c r="F151" s="368"/>
      <c r="G151" s="371"/>
      <c r="H151" s="369"/>
      <c r="I151" s="596" t="s">
        <v>1762</v>
      </c>
      <c r="J151" s="596"/>
      <c r="K151" s="53"/>
      <c r="L151" s="53"/>
      <c r="M151" s="596" t="s">
        <v>797</v>
      </c>
      <c r="N151" s="53"/>
      <c r="O151" s="53"/>
      <c r="P151" s="190"/>
      <c r="Q151" s="190"/>
      <c r="R151" s="370"/>
      <c r="S151" s="370"/>
      <c r="T151" s="370"/>
      <c r="V151" s="370"/>
      <c r="W151" s="370"/>
      <c r="X151" s="2561"/>
      <c r="Y151" s="2559"/>
      <c r="Z151" s="2562"/>
      <c r="AA151" s="2558"/>
      <c r="AB151" s="2558"/>
      <c r="AC151" s="280"/>
      <c r="AE151" s="370"/>
      <c r="AF151" s="370"/>
      <c r="AH151" s="370"/>
      <c r="AI151" s="370"/>
      <c r="AJ151" s="370"/>
      <c r="AK151" s="370"/>
    </row>
    <row r="152" spans="2:38" s="367" customFormat="1" x14ac:dyDescent="0.3">
      <c r="C152" s="372" t="s">
        <v>470</v>
      </c>
      <c r="D152" s="368"/>
      <c r="E152" s="368"/>
      <c r="F152" s="368"/>
      <c r="G152" s="371"/>
      <c r="H152" s="369"/>
      <c r="I152" s="596" t="s">
        <v>1763</v>
      </c>
      <c r="J152" s="596"/>
      <c r="K152" s="53"/>
      <c r="L152" s="53"/>
      <c r="M152" s="596" t="s">
        <v>1951</v>
      </c>
      <c r="N152" s="53"/>
      <c r="O152" s="53"/>
      <c r="P152" s="190"/>
      <c r="Q152" s="190"/>
      <c r="R152" s="370"/>
      <c r="S152" s="370"/>
      <c r="T152" s="370"/>
      <c r="V152" s="370"/>
      <c r="W152" s="370"/>
      <c r="X152" s="2561"/>
      <c r="Y152" s="2559"/>
      <c r="Z152" s="2562"/>
      <c r="AA152" s="2558"/>
      <c r="AB152" s="2558"/>
      <c r="AC152" s="280"/>
      <c r="AE152" s="370"/>
      <c r="AF152" s="370"/>
      <c r="AH152" s="370"/>
      <c r="AI152" s="370"/>
      <c r="AJ152" s="370"/>
      <c r="AK152" s="370"/>
    </row>
    <row r="153" spans="2:38" s="367" customFormat="1" x14ac:dyDescent="0.3">
      <c r="C153" s="372" t="s">
        <v>1699</v>
      </c>
      <c r="D153" s="368"/>
      <c r="E153" s="368"/>
      <c r="F153" s="368"/>
      <c r="G153" s="371"/>
      <c r="H153" s="369"/>
      <c r="I153" s="596" t="s">
        <v>1764</v>
      </c>
      <c r="J153" s="596"/>
      <c r="K153" s="53"/>
      <c r="L153" s="53"/>
      <c r="M153" s="596" t="s">
        <v>803</v>
      </c>
      <c r="N153" s="53"/>
      <c r="O153" s="53"/>
      <c r="P153" s="169"/>
      <c r="Q153" s="169"/>
      <c r="R153" s="370"/>
      <c r="S153" s="370"/>
      <c r="T153" s="370"/>
      <c r="V153" s="370"/>
      <c r="W153" s="370"/>
      <c r="X153" s="2561"/>
      <c r="Y153" s="2559"/>
      <c r="Z153" s="2562"/>
      <c r="AA153" s="2558"/>
      <c r="AB153" s="2558"/>
      <c r="AC153" s="280"/>
      <c r="AE153" s="370"/>
      <c r="AF153" s="370"/>
      <c r="AH153" s="370"/>
      <c r="AI153" s="370"/>
      <c r="AJ153" s="370"/>
      <c r="AK153" s="370"/>
    </row>
    <row r="154" spans="2:38" s="367" customFormat="1" x14ac:dyDescent="0.3">
      <c r="C154" s="372" t="s">
        <v>479</v>
      </c>
      <c r="D154" s="368"/>
      <c r="E154" s="368"/>
      <c r="F154" s="368"/>
      <c r="G154" s="371"/>
      <c r="H154" s="369"/>
      <c r="I154" s="2330" t="s">
        <v>1765</v>
      </c>
      <c r="J154" s="2330"/>
      <c r="K154" s="370"/>
      <c r="M154" s="596" t="s">
        <v>805</v>
      </c>
      <c r="N154" s="53"/>
      <c r="O154" s="53"/>
      <c r="P154" s="370"/>
      <c r="Q154" s="370"/>
      <c r="R154" s="370"/>
      <c r="S154" s="370"/>
      <c r="T154" s="370"/>
      <c r="V154" s="370"/>
      <c r="W154" s="370"/>
      <c r="X154" s="2561"/>
      <c r="Y154" s="2559"/>
      <c r="Z154" s="2562"/>
      <c r="AA154" s="2558"/>
      <c r="AB154" s="2558"/>
      <c r="AE154" s="370"/>
      <c r="AF154" s="370"/>
      <c r="AH154" s="370"/>
      <c r="AI154" s="370"/>
      <c r="AJ154" s="370"/>
      <c r="AK154" s="370"/>
    </row>
    <row r="155" spans="2:38" s="367" customFormat="1" x14ac:dyDescent="0.3">
      <c r="C155" s="364"/>
      <c r="D155" s="368"/>
      <c r="E155" s="368"/>
      <c r="F155" s="368"/>
      <c r="G155" s="371"/>
      <c r="H155" s="369"/>
      <c r="I155" s="2329" t="s">
        <v>1766</v>
      </c>
      <c r="J155" s="2329"/>
      <c r="K155" s="370"/>
      <c r="N155" s="370"/>
      <c r="O155" s="370"/>
      <c r="P155" s="370"/>
      <c r="Q155" s="370"/>
      <c r="R155" s="370"/>
      <c r="S155" s="370"/>
      <c r="T155" s="370"/>
      <c r="V155" s="370"/>
      <c r="W155" s="370"/>
      <c r="X155" s="2561"/>
      <c r="Y155" s="2560"/>
      <c r="Z155" s="2558"/>
      <c r="AA155" s="2558"/>
      <c r="AB155" s="2558"/>
      <c r="AE155" s="370"/>
      <c r="AF155" s="370"/>
      <c r="AH155" s="370"/>
      <c r="AI155" s="370"/>
      <c r="AJ155" s="370"/>
      <c r="AK155" s="370"/>
    </row>
    <row r="156" spans="2:38" s="367" customFormat="1" x14ac:dyDescent="0.3">
      <c r="C156" s="364"/>
      <c r="D156" s="368"/>
      <c r="E156" s="368"/>
      <c r="F156" s="368"/>
      <c r="G156" s="371"/>
      <c r="H156" s="369"/>
      <c r="I156" s="370"/>
      <c r="J156" s="370"/>
      <c r="K156" s="370"/>
      <c r="N156" s="370"/>
      <c r="O156" s="370"/>
      <c r="P156" s="370"/>
      <c r="Q156" s="370"/>
      <c r="R156" s="370"/>
      <c r="S156" s="370"/>
      <c r="T156" s="370"/>
      <c r="V156" s="370"/>
      <c r="W156" s="370"/>
      <c r="X156" s="370"/>
      <c r="Y156" s="370"/>
      <c r="AE156" s="370"/>
      <c r="AF156" s="370"/>
      <c r="AH156" s="370"/>
      <c r="AI156" s="370"/>
      <c r="AJ156" s="370"/>
      <c r="AK156" s="370"/>
    </row>
    <row r="157" spans="2:38" s="367" customFormat="1" x14ac:dyDescent="0.3">
      <c r="C157" s="364"/>
      <c r="D157" s="368"/>
      <c r="E157" s="368"/>
      <c r="F157" s="368"/>
      <c r="G157" s="371"/>
      <c r="H157" s="369"/>
      <c r="I157" s="370"/>
      <c r="J157" s="370"/>
      <c r="K157" s="370"/>
      <c r="N157" s="370"/>
      <c r="O157" s="370"/>
      <c r="P157" s="370"/>
      <c r="Q157" s="370"/>
      <c r="R157" s="370"/>
      <c r="S157" s="370"/>
      <c r="T157" s="370"/>
      <c r="V157" s="370"/>
      <c r="W157" s="370"/>
      <c r="X157" s="370"/>
      <c r="Y157" s="370"/>
      <c r="AA157" s="2350" t="s">
        <v>1786</v>
      </c>
      <c r="AE157" s="370"/>
      <c r="AF157" s="370"/>
      <c r="AH157" s="370"/>
      <c r="AI157" s="370"/>
      <c r="AJ157" s="370"/>
      <c r="AK157" s="370"/>
    </row>
    <row r="158" spans="2:38" s="367" customFormat="1" x14ac:dyDescent="0.3">
      <c r="C158" s="364"/>
      <c r="D158" s="368"/>
      <c r="E158" s="368"/>
      <c r="F158" s="368"/>
      <c r="G158" s="371"/>
      <c r="H158" s="369"/>
      <c r="I158" s="370"/>
      <c r="J158" s="370"/>
      <c r="K158" s="370"/>
      <c r="N158" s="370"/>
      <c r="O158" s="370"/>
      <c r="P158" s="370"/>
      <c r="Q158" s="370"/>
      <c r="R158" s="370"/>
      <c r="S158" s="370"/>
      <c r="T158" s="370"/>
      <c r="V158" s="370"/>
      <c r="W158" s="370"/>
      <c r="X158" s="370"/>
      <c r="Y158" s="370"/>
      <c r="AE158" s="370"/>
      <c r="AF158" s="370"/>
      <c r="AH158" s="370"/>
      <c r="AI158" s="370"/>
      <c r="AJ158" s="370"/>
      <c r="AK158" s="370"/>
    </row>
    <row r="159" spans="2:38" s="367" customFormat="1" x14ac:dyDescent="0.3">
      <c r="C159" s="364"/>
      <c r="D159" s="368"/>
      <c r="E159" s="368"/>
      <c r="F159" s="368"/>
      <c r="G159" s="371"/>
      <c r="H159" s="369"/>
      <c r="I159" s="370"/>
      <c r="J159" s="370"/>
      <c r="K159" s="370"/>
      <c r="N159" s="370"/>
      <c r="O159" s="370"/>
      <c r="P159" s="370"/>
      <c r="Q159" s="370"/>
      <c r="R159" s="370"/>
      <c r="S159" s="370"/>
      <c r="T159" s="370"/>
      <c r="V159" s="370"/>
      <c r="W159" s="370"/>
      <c r="X159" s="370"/>
      <c r="Y159" s="370"/>
      <c r="AE159" s="370"/>
      <c r="AF159" s="370"/>
      <c r="AH159" s="370"/>
      <c r="AI159" s="370"/>
      <c r="AJ159" s="370"/>
      <c r="AK159" s="370"/>
    </row>
    <row r="160" spans="2:38" s="367" customFormat="1" x14ac:dyDescent="0.3">
      <c r="C160" s="364"/>
      <c r="D160" s="368"/>
      <c r="E160" s="368"/>
      <c r="F160" s="368"/>
      <c r="G160" s="371"/>
      <c r="H160" s="369"/>
      <c r="I160" s="370"/>
      <c r="J160" s="370"/>
      <c r="K160" s="370"/>
      <c r="N160" s="370"/>
      <c r="O160" s="370"/>
      <c r="P160" s="370"/>
      <c r="Q160" s="370"/>
      <c r="R160" s="370"/>
      <c r="S160" s="370"/>
      <c r="T160" s="370"/>
      <c r="V160" s="370"/>
      <c r="W160" s="370"/>
      <c r="X160" s="370"/>
      <c r="Y160" s="370"/>
      <c r="AE160" s="370"/>
      <c r="AF160" s="370"/>
      <c r="AH160" s="370"/>
      <c r="AI160" s="370"/>
      <c r="AJ160" s="370"/>
      <c r="AK160" s="370"/>
    </row>
    <row r="161" spans="3:37" s="367" customFormat="1" x14ac:dyDescent="0.3">
      <c r="C161" s="364"/>
      <c r="D161" s="368"/>
      <c r="E161" s="368"/>
      <c r="F161" s="368"/>
      <c r="G161" s="371"/>
      <c r="H161" s="369"/>
      <c r="I161" s="370"/>
      <c r="J161" s="370"/>
      <c r="K161" s="370"/>
      <c r="N161" s="370"/>
      <c r="O161" s="370"/>
      <c r="P161" s="370"/>
      <c r="Q161" s="370"/>
      <c r="R161" s="370"/>
      <c r="S161" s="370"/>
      <c r="T161" s="370"/>
      <c r="V161" s="370"/>
      <c r="W161" s="370"/>
      <c r="X161" s="370"/>
      <c r="Y161" s="370"/>
      <c r="AE161" s="370"/>
      <c r="AF161" s="370"/>
      <c r="AH161" s="370"/>
      <c r="AI161" s="370"/>
      <c r="AJ161" s="370"/>
      <c r="AK161" s="370"/>
    </row>
    <row r="162" spans="3:37" s="367" customFormat="1" x14ac:dyDescent="0.3">
      <c r="C162" s="364"/>
      <c r="D162" s="368"/>
      <c r="E162" s="368"/>
      <c r="F162" s="368"/>
      <c r="G162" s="371"/>
      <c r="H162" s="369"/>
      <c r="I162" s="370"/>
      <c r="J162" s="370"/>
      <c r="K162" s="370"/>
      <c r="N162" s="370"/>
      <c r="O162" s="370"/>
      <c r="P162" s="370"/>
      <c r="Q162" s="370"/>
      <c r="R162" s="370"/>
      <c r="S162" s="370"/>
      <c r="T162" s="370"/>
      <c r="V162" s="370"/>
      <c r="W162" s="370"/>
      <c r="X162" s="370"/>
      <c r="Y162" s="370"/>
      <c r="AE162" s="370"/>
      <c r="AF162" s="370"/>
      <c r="AH162" s="370"/>
      <c r="AI162" s="370"/>
      <c r="AJ162" s="370"/>
      <c r="AK162" s="370"/>
    </row>
    <row r="163" spans="3:37" s="367" customFormat="1" x14ac:dyDescent="0.3">
      <c r="C163" s="364"/>
      <c r="D163" s="368"/>
      <c r="E163" s="368"/>
      <c r="F163" s="368"/>
      <c r="G163" s="371"/>
      <c r="H163" s="369"/>
      <c r="I163" s="370"/>
      <c r="J163" s="370"/>
      <c r="K163" s="370"/>
      <c r="N163" s="370"/>
      <c r="O163" s="370"/>
      <c r="P163" s="370"/>
      <c r="Q163" s="370"/>
      <c r="R163" s="370"/>
      <c r="S163" s="370"/>
      <c r="T163" s="370"/>
      <c r="V163" s="370"/>
      <c r="W163" s="370"/>
      <c r="X163" s="370"/>
      <c r="Y163" s="370"/>
      <c r="AE163" s="370"/>
      <c r="AF163" s="370"/>
      <c r="AH163" s="370"/>
      <c r="AI163" s="370"/>
      <c r="AJ163" s="370"/>
      <c r="AK163" s="370"/>
    </row>
    <row r="164" spans="3:37" s="367" customFormat="1" x14ac:dyDescent="0.3">
      <c r="C164" s="364"/>
      <c r="D164" s="368"/>
      <c r="E164" s="368"/>
      <c r="F164" s="368"/>
      <c r="G164" s="371"/>
      <c r="H164" s="369"/>
      <c r="I164" s="370"/>
      <c r="J164" s="370"/>
      <c r="K164" s="370"/>
      <c r="N164" s="370"/>
      <c r="O164" s="370"/>
      <c r="P164" s="370"/>
      <c r="Q164" s="370"/>
      <c r="R164" s="370"/>
      <c r="S164" s="370"/>
      <c r="T164" s="370"/>
      <c r="V164" s="370"/>
      <c r="W164" s="370"/>
      <c r="X164" s="370"/>
      <c r="Y164" s="370"/>
      <c r="AE164" s="370"/>
      <c r="AF164" s="370"/>
      <c r="AH164" s="370"/>
      <c r="AI164" s="370"/>
      <c r="AJ164" s="370"/>
      <c r="AK164" s="370"/>
    </row>
    <row r="165" spans="3:37" s="367" customFormat="1" x14ac:dyDescent="0.3">
      <c r="C165" s="364"/>
      <c r="D165" s="368"/>
      <c r="E165" s="368"/>
      <c r="F165" s="368"/>
      <c r="G165" s="371"/>
      <c r="H165" s="369"/>
      <c r="I165" s="370"/>
      <c r="J165" s="370"/>
      <c r="K165" s="370"/>
      <c r="N165" s="370"/>
      <c r="O165" s="370"/>
      <c r="P165" s="370"/>
      <c r="Q165" s="370"/>
      <c r="R165" s="370"/>
      <c r="S165" s="370"/>
      <c r="T165" s="370"/>
      <c r="V165" s="370"/>
      <c r="W165" s="370"/>
      <c r="X165" s="370"/>
      <c r="Y165" s="370"/>
      <c r="AE165" s="370"/>
      <c r="AF165" s="370"/>
      <c r="AH165" s="370"/>
      <c r="AI165" s="370"/>
      <c r="AJ165" s="370"/>
      <c r="AK165" s="370"/>
    </row>
    <row r="166" spans="3:37" s="367" customFormat="1" x14ac:dyDescent="0.3">
      <c r="C166" s="364"/>
      <c r="D166" s="368"/>
      <c r="E166" s="368"/>
      <c r="F166" s="368"/>
      <c r="G166" s="371"/>
      <c r="H166" s="369"/>
      <c r="I166" s="370"/>
      <c r="J166" s="370"/>
      <c r="K166" s="370"/>
      <c r="N166" s="370"/>
      <c r="O166" s="370"/>
      <c r="P166" s="370"/>
      <c r="Q166" s="370"/>
      <c r="R166" s="370"/>
      <c r="S166" s="370"/>
      <c r="T166" s="370"/>
      <c r="V166" s="370"/>
      <c r="W166" s="370"/>
      <c r="X166" s="370"/>
      <c r="Y166" s="370"/>
      <c r="AE166" s="370"/>
      <c r="AF166" s="370"/>
      <c r="AH166" s="370"/>
      <c r="AI166" s="370"/>
      <c r="AJ166" s="370"/>
      <c r="AK166" s="370"/>
    </row>
    <row r="167" spans="3:37" s="367" customFormat="1" x14ac:dyDescent="0.3">
      <c r="C167" s="364"/>
      <c r="D167" s="368"/>
      <c r="E167" s="368"/>
      <c r="F167" s="368"/>
      <c r="G167" s="371"/>
      <c r="H167" s="369"/>
      <c r="I167" s="370"/>
      <c r="J167" s="370"/>
      <c r="K167" s="370"/>
      <c r="N167" s="370"/>
      <c r="O167" s="370"/>
      <c r="P167" s="370"/>
      <c r="Q167" s="370"/>
      <c r="R167" s="370"/>
      <c r="S167" s="370"/>
      <c r="T167" s="370"/>
      <c r="V167" s="370"/>
      <c r="W167" s="370"/>
      <c r="X167" s="370"/>
      <c r="Y167" s="370"/>
      <c r="AE167" s="370"/>
      <c r="AF167" s="370"/>
      <c r="AH167" s="370"/>
      <c r="AI167" s="370"/>
      <c r="AJ167" s="370"/>
      <c r="AK167" s="370"/>
    </row>
    <row r="168" spans="3:37" s="367" customFormat="1" x14ac:dyDescent="0.3">
      <c r="C168" s="364"/>
      <c r="D168" s="368"/>
      <c r="E168" s="368"/>
      <c r="F168" s="368"/>
      <c r="G168" s="371"/>
      <c r="H168" s="369"/>
      <c r="I168" s="370"/>
      <c r="J168" s="370"/>
      <c r="K168" s="370"/>
      <c r="N168" s="370"/>
      <c r="O168" s="370"/>
      <c r="P168" s="370"/>
      <c r="Q168" s="370"/>
      <c r="R168" s="370"/>
      <c r="S168" s="370"/>
      <c r="T168" s="370"/>
      <c r="V168" s="370"/>
      <c r="W168" s="370"/>
      <c r="X168" s="370"/>
      <c r="Y168" s="370"/>
      <c r="AE168" s="370"/>
      <c r="AF168" s="370"/>
      <c r="AH168" s="370"/>
      <c r="AI168" s="370"/>
      <c r="AJ168" s="370"/>
      <c r="AK168" s="370"/>
    </row>
    <row r="169" spans="3:37" s="367" customFormat="1" x14ac:dyDescent="0.3">
      <c r="C169" s="364"/>
      <c r="D169" s="368"/>
      <c r="E169" s="368"/>
      <c r="F169" s="368"/>
      <c r="G169" s="371"/>
      <c r="H169" s="369"/>
      <c r="I169" s="370"/>
      <c r="J169" s="370"/>
      <c r="K169" s="370"/>
      <c r="N169" s="370"/>
      <c r="O169" s="370"/>
      <c r="P169" s="370"/>
      <c r="Q169" s="370"/>
      <c r="R169" s="370"/>
      <c r="S169" s="370"/>
      <c r="T169" s="370"/>
      <c r="V169" s="370"/>
      <c r="W169" s="370"/>
      <c r="X169" s="370"/>
      <c r="Y169" s="370"/>
      <c r="AE169" s="370"/>
      <c r="AF169" s="370"/>
      <c r="AH169" s="370"/>
      <c r="AI169" s="370"/>
      <c r="AJ169" s="370"/>
      <c r="AK169" s="370"/>
    </row>
    <row r="170" spans="3:37" s="367" customFormat="1" x14ac:dyDescent="0.3">
      <c r="C170" s="364"/>
      <c r="D170" s="368"/>
      <c r="E170" s="368"/>
      <c r="F170" s="368"/>
      <c r="G170" s="371"/>
      <c r="H170" s="369"/>
      <c r="I170" s="370"/>
      <c r="J170" s="370"/>
      <c r="K170" s="370"/>
      <c r="N170" s="370"/>
      <c r="O170" s="370"/>
      <c r="P170" s="370"/>
      <c r="Q170" s="370"/>
      <c r="R170" s="370"/>
      <c r="S170" s="370"/>
      <c r="T170" s="370"/>
      <c r="V170" s="370"/>
      <c r="W170" s="370"/>
      <c r="X170" s="370"/>
      <c r="Y170" s="370"/>
      <c r="AE170" s="370"/>
      <c r="AF170" s="370"/>
      <c r="AH170" s="370"/>
      <c r="AI170" s="370"/>
      <c r="AJ170" s="370"/>
      <c r="AK170" s="370"/>
    </row>
    <row r="171" spans="3:37" s="367" customFormat="1" x14ac:dyDescent="0.3">
      <c r="I171" s="370"/>
      <c r="J171" s="370"/>
      <c r="K171" s="370"/>
      <c r="N171" s="370"/>
      <c r="O171" s="370"/>
      <c r="P171" s="370"/>
      <c r="Q171" s="370"/>
      <c r="R171" s="370"/>
      <c r="S171" s="370"/>
      <c r="T171" s="370"/>
      <c r="V171" s="370"/>
      <c r="W171" s="370"/>
      <c r="X171" s="370"/>
      <c r="Y171" s="370"/>
      <c r="AE171" s="370"/>
      <c r="AF171" s="370"/>
      <c r="AH171" s="370"/>
      <c r="AI171" s="370"/>
      <c r="AJ171" s="370"/>
      <c r="AK171" s="370"/>
    </row>
    <row r="172" spans="3:37" s="367" customFormat="1" x14ac:dyDescent="0.3">
      <c r="I172" s="370"/>
      <c r="J172" s="370"/>
      <c r="K172" s="370"/>
      <c r="N172" s="370"/>
      <c r="O172" s="370"/>
      <c r="P172" s="370"/>
      <c r="Q172" s="370"/>
      <c r="R172" s="370"/>
      <c r="S172" s="370"/>
      <c r="T172" s="370"/>
      <c r="V172" s="370"/>
      <c r="W172" s="370"/>
      <c r="X172" s="370"/>
      <c r="Y172" s="370"/>
      <c r="AE172" s="370"/>
      <c r="AF172" s="370"/>
      <c r="AH172" s="370"/>
      <c r="AI172" s="370"/>
      <c r="AJ172" s="370"/>
      <c r="AK172" s="370"/>
    </row>
    <row r="173" spans="3:37" s="367" customFormat="1" x14ac:dyDescent="0.3">
      <c r="I173" s="370"/>
      <c r="J173" s="370"/>
      <c r="K173" s="370"/>
      <c r="N173" s="370"/>
      <c r="O173" s="370"/>
      <c r="P173" s="370"/>
      <c r="Q173" s="370"/>
      <c r="R173" s="370"/>
      <c r="S173" s="370"/>
      <c r="T173" s="370"/>
      <c r="V173" s="370"/>
      <c r="W173" s="370"/>
      <c r="X173" s="370"/>
      <c r="Y173" s="370"/>
      <c r="AE173" s="370"/>
      <c r="AF173" s="370"/>
      <c r="AH173" s="370"/>
      <c r="AI173" s="370"/>
      <c r="AJ173" s="370"/>
      <c r="AK173" s="370"/>
    </row>
    <row r="174" spans="3:37" x14ac:dyDescent="0.3">
      <c r="C174" s="279"/>
      <c r="D174" s="279"/>
      <c r="E174" s="279"/>
      <c r="F174" s="279"/>
      <c r="G174" s="279"/>
      <c r="H174" s="279"/>
      <c r="AF174" s="281"/>
      <c r="AG174" s="279"/>
      <c r="AH174" s="281"/>
      <c r="AI174" s="281"/>
      <c r="AJ174" s="281"/>
    </row>
  </sheetData>
  <sheetProtection formatCells="0" formatColumns="0" formatRows="0" insertRows="0" deleteRows="0" autoFilter="0"/>
  <mergeCells count="21">
    <mergeCell ref="B1:C1"/>
    <mergeCell ref="B5:B10"/>
    <mergeCell ref="G5:G9"/>
    <mergeCell ref="AK6:AL6"/>
    <mergeCell ref="D5:F6"/>
    <mergeCell ref="H5:K6"/>
    <mergeCell ref="I7:K7"/>
    <mergeCell ref="AJ6:AJ9"/>
    <mergeCell ref="O5:Q6"/>
    <mergeCell ref="J8:J9"/>
    <mergeCell ref="R5:T6"/>
    <mergeCell ref="B65:C65"/>
    <mergeCell ref="B35:C35"/>
    <mergeCell ref="B25:C25"/>
    <mergeCell ref="B13:C13"/>
    <mergeCell ref="B75:C75"/>
    <mergeCell ref="B85:C85"/>
    <mergeCell ref="B95:C95"/>
    <mergeCell ref="B123:C123"/>
    <mergeCell ref="B114:C114"/>
    <mergeCell ref="B105:C105"/>
  </mergeCells>
  <conditionalFormatting sqref="AB26:AB30 AB23 H24:Y24 I25:Y25 H12:AB13 Z24:AB25 AB14:AB20">
    <cfRule type="expression" dxfId="74" priority="335">
      <formula>(H12="error")</formula>
    </cfRule>
  </conditionalFormatting>
  <conditionalFormatting sqref="D24:F25">
    <cfRule type="expression" dxfId="73" priority="6">
      <formula>(D24="error")</formula>
    </cfRule>
  </conditionalFormatting>
  <conditionalFormatting sqref="AB124:AB128 AB115:AB119 AB106:AB110 AB96:AB100 AB86:AB91 AB77:AB81 AB66:AB70 AB56:AB60 AB46:AB50 AB36:AB40">
    <cfRule type="expression" dxfId="72" priority="4">
      <formula>(AB36="error")</formula>
    </cfRule>
  </conditionalFormatting>
  <conditionalFormatting sqref="D12:F13 F13:H13">
    <cfRule type="expression" dxfId="71" priority="5">
      <formula>(D12="error")</formula>
    </cfRule>
  </conditionalFormatting>
  <conditionalFormatting sqref="G25:H25">
    <cfRule type="expression" dxfId="70" priority="3">
      <formula>(G25="error")</formula>
    </cfRule>
  </conditionalFormatting>
  <conditionalFormatting sqref="AB76">
    <cfRule type="expression" dxfId="69" priority="1">
      <formula>(AB76="error")</formula>
    </cfRule>
  </conditionalFormatting>
  <dataValidations count="3">
    <dataValidation type="list" allowBlank="1" showInputMessage="1" showErrorMessage="1" sqref="Z124:Z128 Z46:Z50 Z26:Z30 Z14:Z20 Z96:Z100 Z86:Z91 Z76:Z81 Z66:Z70 Z56:Z60 Z36:Z40 Z106:Z110 Z115:Z119" xr:uid="{00000000-0002-0000-1100-000000000000}">
      <formula1>$X$151:$X$155</formula1>
    </dataValidation>
    <dataValidation type="list" allowBlank="1" showInputMessage="1" showErrorMessage="1" sqref="Z151:Z154" xr:uid="{00000000-0002-0000-1100-000001000000}">
      <formula1>FUNDS</formula1>
    </dataValidation>
    <dataValidation type="list" allowBlank="1" showInputMessage="1" showErrorMessage="1" sqref="AA14:AA20 AA26:AA30 AA36:AA40 AA46:AA50 AA56:AA60 AA66:AA70 AA76:AA81 AA86:AA91 AA96:AA100 AA106:AA110 AA115:AA119 AA124:AA128" xr:uid="{00000000-0002-0000-1100-000002000000}">
      <formula1>"GenF, MBF, Obreg, Obmi"</formula1>
    </dataValidation>
  </dataValidations>
  <hyperlinks>
    <hyperlink ref="AA157" location="Index!A1" display="index" xr:uid="{00000000-0004-0000-1100-000000000000}"/>
  </hyperlinks>
  <pageMargins left="0.70866141732283472" right="0.70866141732283472" top="0.74803149606299213" bottom="0.74803149606299213" header="0.31496062992125984" footer="0.31496062992125984"/>
  <pageSetup paperSize="5" scale="5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20" r:id="rId4" name="del WA col">
              <controlPr defaultSize="0" print="0" autoFill="0" autoPict="0" macro="[6]!WAcolDelete" altText="del wa col">
                <anchor moveWithCells="1">
                  <from>
                    <xdr:col>500</xdr:col>
                    <xdr:colOff>0</xdr:colOff>
                    <xdr:row>1</xdr:row>
                    <xdr:rowOff>114300</xdr:rowOff>
                  </from>
                  <to>
                    <xdr:col>501</xdr:col>
                    <xdr:colOff>297180</xdr:colOff>
                    <xdr:row>2</xdr:row>
                    <xdr:rowOff>190500</xdr:rowOff>
                  </to>
                </anchor>
              </controlPr>
            </control>
          </mc:Choice>
        </mc:AlternateContent>
        <mc:AlternateContent xmlns:mc="http://schemas.openxmlformats.org/markup-compatibility/2006">
          <mc:Choice Requires="x14">
            <control shapeId="9222" r:id="rId5" name="ins WA col">
              <controlPr defaultSize="0" print="0" autoFill="0" autoPict="0" macro="[6]!WAcolInsert" altText="ins wa col">
                <anchor moveWithCells="1">
                  <from>
                    <xdr:col>500</xdr:col>
                    <xdr:colOff>0</xdr:colOff>
                    <xdr:row>0</xdr:row>
                    <xdr:rowOff>0</xdr:rowOff>
                  </from>
                  <to>
                    <xdr:col>501</xdr:col>
                    <xdr:colOff>297180</xdr:colOff>
                    <xdr:row>1</xdr:row>
                    <xdr:rowOff>7620</xdr:rowOff>
                  </to>
                </anchor>
              </controlPr>
            </control>
          </mc:Choice>
        </mc:AlternateContent>
        <mc:AlternateContent xmlns:mc="http://schemas.openxmlformats.org/markup-compatibility/2006">
          <mc:Choice Requires="x14">
            <control shapeId="9262" r:id="rId6" name="Button 46">
              <controlPr defaultSize="0" print="0" autoFill="0" autoPict="0" macro="[17]!WAcolDelete" altText="del wa col">
                <anchor moveWithCells="1">
                  <from>
                    <xdr:col>500</xdr:col>
                    <xdr:colOff>0</xdr:colOff>
                    <xdr:row>1</xdr:row>
                    <xdr:rowOff>114300</xdr:rowOff>
                  </from>
                  <to>
                    <xdr:col>501</xdr:col>
                    <xdr:colOff>0</xdr:colOff>
                    <xdr:row>2</xdr:row>
                    <xdr:rowOff>190500</xdr:rowOff>
                  </to>
                </anchor>
              </controlPr>
            </control>
          </mc:Choice>
        </mc:AlternateContent>
        <mc:AlternateContent xmlns:mc="http://schemas.openxmlformats.org/markup-compatibility/2006">
          <mc:Choice Requires="x14">
            <control shapeId="9264" r:id="rId7" name="Button 48">
              <controlPr defaultSize="0" print="0" autoFill="0" autoPict="0" macro="[17]!WAcolInsert" altText="ins wa col">
                <anchor moveWithCells="1">
                  <from>
                    <xdr:col>500</xdr:col>
                    <xdr:colOff>0</xdr:colOff>
                    <xdr:row>0</xdr:row>
                    <xdr:rowOff>0</xdr:rowOff>
                  </from>
                  <to>
                    <xdr:col>501</xdr:col>
                    <xdr:colOff>0</xdr:colOff>
                    <xdr:row>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70C0"/>
  </sheetPr>
  <dimension ref="A1:AS198"/>
  <sheetViews>
    <sheetView workbookViewId="0">
      <pane xSplit="2" ySplit="13" topLeftCell="C70" activePane="bottomRight" state="frozen"/>
      <selection activeCell="G11" sqref="G11"/>
      <selection pane="topRight" activeCell="G11" sqref="G11"/>
      <selection pane="bottomLeft" activeCell="G11" sqref="G11"/>
      <selection pane="bottomRight" activeCell="A80" sqref="A80"/>
    </sheetView>
  </sheetViews>
  <sheetFormatPr defaultColWidth="0" defaultRowHeight="13.2" zeroHeight="1" x14ac:dyDescent="0.25"/>
  <cols>
    <col min="1" max="1" width="5" style="2517" customWidth="1"/>
    <col min="2" max="2" width="42.33203125" style="2370" customWidth="1"/>
    <col min="3" max="3" width="17.5546875" style="2370" customWidth="1"/>
    <col min="4" max="4" width="7.5546875" style="2370" bestFit="1" customWidth="1"/>
    <col min="5" max="5" width="12.6640625" style="2370" customWidth="1"/>
    <col min="6" max="6" width="15" style="2370" customWidth="1"/>
    <col min="7" max="8" width="12.6640625" style="2370" customWidth="1"/>
    <col min="9" max="9" width="12.88671875" style="2370" customWidth="1"/>
    <col min="10" max="10" width="11.5546875" style="2370" bestFit="1" customWidth="1"/>
    <col min="11" max="11" width="11.5546875" style="2370" customWidth="1"/>
    <col min="12" max="15" width="17.6640625" style="2370" customWidth="1"/>
    <col min="16" max="16" width="15.6640625" style="2370" customWidth="1"/>
    <col min="17" max="18" width="12.88671875" style="2370" customWidth="1"/>
    <col min="19" max="19" width="16.5546875" style="2370" customWidth="1"/>
    <col min="20" max="20" width="15.44140625" style="2370" customWidth="1"/>
    <col min="21" max="22" width="13.109375" style="2370" bestFit="1" customWidth="1"/>
    <col min="23" max="23" width="16.5546875" style="2370" bestFit="1" customWidth="1"/>
    <col min="24" max="26" width="16.5546875" style="2370" customWidth="1"/>
    <col min="27" max="27" width="9.109375" style="2370" customWidth="1"/>
    <col min="28" max="37" width="16.5546875" style="2370" customWidth="1"/>
    <col min="38" max="40" width="9.109375" style="2370" customWidth="1"/>
    <col min="41" max="45" width="0" style="2370" hidden="1" customWidth="1"/>
    <col min="46" max="16384" width="9.109375" style="2370" hidden="1"/>
  </cols>
  <sheetData>
    <row r="1" spans="1:40" ht="19.2" thickBot="1" x14ac:dyDescent="0.35">
      <c r="A1" s="2371"/>
      <c r="B1" s="884"/>
      <c r="C1" s="884"/>
      <c r="D1" s="884"/>
      <c r="E1" s="884"/>
      <c r="F1" s="884"/>
      <c r="G1" s="884"/>
      <c r="H1" s="884"/>
      <c r="I1" s="884"/>
      <c r="J1" s="884"/>
      <c r="K1" s="884"/>
      <c r="L1" s="884"/>
      <c r="M1" s="884"/>
      <c r="N1" s="884"/>
      <c r="O1" s="884"/>
      <c r="P1" s="884"/>
      <c r="Q1" s="884"/>
      <c r="R1" s="884"/>
      <c r="S1" s="884"/>
      <c r="T1" s="884"/>
      <c r="U1" s="884"/>
      <c r="V1" s="884"/>
      <c r="W1" s="884"/>
      <c r="X1" s="884"/>
      <c r="Y1" s="884"/>
      <c r="Z1" s="884"/>
      <c r="AA1" s="884"/>
      <c r="AB1" s="884"/>
      <c r="AC1" s="884"/>
      <c r="AD1" s="884"/>
      <c r="AE1" s="884"/>
      <c r="AF1" s="884"/>
      <c r="AG1" s="884"/>
      <c r="AH1" s="884"/>
      <c r="AI1" s="884"/>
      <c r="AJ1" s="884"/>
      <c r="AK1" s="1503" t="s">
        <v>1685</v>
      </c>
      <c r="AL1" s="884"/>
      <c r="AM1" s="884"/>
      <c r="AN1" s="2367"/>
    </row>
    <row r="2" spans="1:40" ht="16.2" thickBot="1" x14ac:dyDescent="0.35">
      <c r="A2" s="2373"/>
      <c r="B2" s="2374" t="s">
        <v>1810</v>
      </c>
      <c r="C2" s="2375"/>
      <c r="D2" s="2376"/>
      <c r="E2" s="2377"/>
      <c r="F2" s="2378"/>
      <c r="G2" s="884"/>
      <c r="H2" s="884"/>
      <c r="I2" s="884"/>
      <c r="J2" s="884"/>
      <c r="K2" s="884"/>
      <c r="L2" s="884"/>
      <c r="M2" s="884"/>
      <c r="N2" s="884"/>
      <c r="O2" s="884"/>
      <c r="P2" s="884"/>
      <c r="Q2" s="884"/>
      <c r="R2" s="884"/>
      <c r="S2" s="884"/>
      <c r="T2" s="884"/>
      <c r="U2" s="884"/>
      <c r="V2" s="884"/>
      <c r="W2" s="884"/>
      <c r="X2" s="884"/>
      <c r="Y2" s="884"/>
      <c r="Z2" s="884"/>
      <c r="AA2" s="884"/>
      <c r="AB2" s="884"/>
      <c r="AC2" s="884"/>
      <c r="AD2" s="884"/>
      <c r="AE2" s="884"/>
      <c r="AF2" s="884"/>
      <c r="AG2" s="884"/>
      <c r="AH2" s="884"/>
      <c r="AI2" s="884"/>
      <c r="AJ2" s="884"/>
      <c r="AK2" s="884"/>
      <c r="AL2" s="884"/>
      <c r="AM2" s="884"/>
      <c r="AN2" s="2367"/>
    </row>
    <row r="3" spans="1:40" ht="36" thickBot="1" x14ac:dyDescent="0.65">
      <c r="A3" s="2373"/>
      <c r="B3" s="2380" t="s">
        <v>1901</v>
      </c>
      <c r="C3" s="3160" t="str">
        <f>ASSOCNAME</f>
        <v>NOVO ECIJANO TEACHERS MUTUAL BENEFIT ASSOCIATION, INCORPORATED</v>
      </c>
      <c r="D3" s="3161"/>
      <c r="E3" s="3161"/>
      <c r="F3" s="3124"/>
      <c r="G3" s="884"/>
      <c r="H3" s="884"/>
      <c r="I3" s="884"/>
      <c r="J3" s="884"/>
      <c r="K3" s="884"/>
      <c r="L3" s="884"/>
      <c r="M3" s="884"/>
      <c r="N3" s="884"/>
      <c r="O3" s="884"/>
      <c r="P3" s="884"/>
      <c r="Q3" s="884"/>
      <c r="R3" s="3988" t="s">
        <v>2682</v>
      </c>
      <c r="S3" s="884"/>
      <c r="T3" s="884"/>
      <c r="U3" s="884"/>
      <c r="V3" s="884"/>
      <c r="W3" s="884"/>
      <c r="X3" s="884"/>
      <c r="Y3" s="884"/>
      <c r="Z3" s="884"/>
      <c r="AA3" s="884"/>
      <c r="AB3" s="884"/>
      <c r="AC3" s="884"/>
      <c r="AD3" s="884"/>
      <c r="AE3" s="884"/>
      <c r="AF3" s="884"/>
      <c r="AG3" s="884"/>
      <c r="AH3" s="884"/>
      <c r="AI3" s="884"/>
      <c r="AJ3" s="884"/>
      <c r="AK3" s="884"/>
      <c r="AL3" s="884"/>
      <c r="AM3" s="884"/>
      <c r="AN3" s="2367"/>
    </row>
    <row r="4" spans="1:40" ht="16.2" thickBot="1" x14ac:dyDescent="0.35">
      <c r="A4" s="2373"/>
      <c r="B4" s="2381" t="s">
        <v>1244</v>
      </c>
      <c r="C4" s="4284" t="str">
        <f>TEXT(ASPERIOD,"mmmmmmm DD,YYYYY")</f>
        <v>December 31,2021</v>
      </c>
      <c r="D4" s="4285"/>
      <c r="E4" s="4285"/>
      <c r="F4" s="4286"/>
      <c r="G4" s="884"/>
      <c r="H4" s="884"/>
      <c r="I4" s="884"/>
      <c r="J4" s="884"/>
      <c r="K4" s="884"/>
      <c r="L4" s="884"/>
      <c r="M4" s="884"/>
      <c r="N4" s="884"/>
      <c r="O4" s="884"/>
      <c r="P4" s="884"/>
      <c r="Q4" s="884"/>
      <c r="R4" s="884"/>
      <c r="S4" s="884"/>
      <c r="T4" s="884"/>
      <c r="U4" s="884"/>
      <c r="V4" s="884"/>
      <c r="W4" s="884"/>
      <c r="X4" s="884"/>
      <c r="Y4" s="884"/>
      <c r="Z4" s="884"/>
      <c r="AA4" s="884"/>
      <c r="AB4" s="884"/>
      <c r="AC4" s="884"/>
      <c r="AD4" s="884"/>
      <c r="AE4" s="884"/>
      <c r="AF4" s="884"/>
      <c r="AG4" s="884"/>
      <c r="AH4" s="884"/>
      <c r="AI4" s="884"/>
      <c r="AJ4" s="884"/>
      <c r="AK4" s="884"/>
      <c r="AL4" s="884"/>
      <c r="AM4" s="884"/>
      <c r="AN4" s="2367"/>
    </row>
    <row r="5" spans="1:40" x14ac:dyDescent="0.25">
      <c r="A5" s="2382"/>
      <c r="B5" s="884"/>
      <c r="C5" s="884"/>
      <c r="D5" s="884"/>
      <c r="E5" s="884"/>
      <c r="F5" s="884"/>
      <c r="G5" s="884"/>
      <c r="H5" s="884"/>
      <c r="I5" s="884"/>
      <c r="J5" s="884"/>
      <c r="K5" s="884"/>
      <c r="L5" s="884"/>
      <c r="M5" s="884"/>
      <c r="N5" s="884"/>
      <c r="O5" s="884"/>
      <c r="P5" s="884"/>
      <c r="Q5" s="884"/>
      <c r="R5" s="884"/>
      <c r="S5" s="884"/>
      <c r="T5" s="884"/>
      <c r="U5" s="884"/>
      <c r="V5" s="884"/>
      <c r="W5" s="884"/>
      <c r="X5" s="884"/>
      <c r="Y5" s="884"/>
      <c r="Z5" s="884"/>
      <c r="AA5" s="884"/>
      <c r="AB5" s="884"/>
      <c r="AC5" s="884"/>
      <c r="AD5" s="884"/>
      <c r="AE5" s="884"/>
      <c r="AF5" s="884"/>
      <c r="AG5" s="884"/>
      <c r="AH5" s="884"/>
      <c r="AI5" s="884"/>
      <c r="AJ5" s="884"/>
      <c r="AK5" s="884"/>
      <c r="AL5" s="884"/>
      <c r="AM5" s="884"/>
      <c r="AN5" s="2367"/>
    </row>
    <row r="6" spans="1:40" ht="13.8" thickBot="1" x14ac:dyDescent="0.3">
      <c r="A6" s="2371"/>
      <c r="B6" s="2383"/>
      <c r="C6" s="2383"/>
      <c r="D6" s="2383"/>
      <c r="E6" s="2383"/>
      <c r="F6" s="2383"/>
      <c r="G6" s="2383"/>
      <c r="H6" s="2383"/>
      <c r="I6" s="2383"/>
      <c r="J6" s="2383"/>
      <c r="K6" s="2383"/>
      <c r="L6" s="2383"/>
      <c r="M6" s="2383"/>
      <c r="N6" s="2383"/>
      <c r="O6" s="2383"/>
      <c r="P6" s="2383"/>
      <c r="Q6" s="2383"/>
      <c r="R6" s="2383"/>
      <c r="S6" s="2383"/>
      <c r="T6" s="2383"/>
      <c r="U6" s="2383"/>
      <c r="V6" s="2383"/>
      <c r="W6" s="2383"/>
      <c r="X6" s="2383"/>
      <c r="Y6" s="2383"/>
      <c r="Z6" s="2383"/>
      <c r="AA6" s="884"/>
      <c r="AB6" s="884"/>
      <c r="AC6" s="884"/>
      <c r="AD6" s="884"/>
      <c r="AE6" s="884"/>
      <c r="AF6" s="884"/>
      <c r="AG6" s="884"/>
      <c r="AH6" s="884"/>
      <c r="AI6" s="884"/>
      <c r="AJ6" s="884"/>
      <c r="AK6" s="884"/>
      <c r="AL6" s="884"/>
      <c r="AM6" s="884"/>
      <c r="AN6" s="2367"/>
    </row>
    <row r="7" spans="1:40" ht="12.75" customHeight="1" x14ac:dyDescent="0.25">
      <c r="A7" s="2371"/>
      <c r="B7" s="2385"/>
      <c r="C7" s="2386"/>
      <c r="D7" s="2386"/>
      <c r="E7" s="2389"/>
      <c r="F7" s="2390"/>
      <c r="G7" s="2389"/>
      <c r="H7" s="2389"/>
      <c r="I7" s="2390"/>
      <c r="J7" s="2388" t="s">
        <v>1811</v>
      </c>
      <c r="K7" s="2390"/>
      <c r="L7" s="2391"/>
      <c r="M7" s="2388"/>
      <c r="N7" s="2388"/>
      <c r="O7" s="2388"/>
      <c r="P7" s="2388"/>
      <c r="Q7" s="2388" t="s">
        <v>1811</v>
      </c>
      <c r="R7" s="2388"/>
      <c r="S7" s="2388"/>
      <c r="T7" s="2390"/>
      <c r="U7" s="2390"/>
      <c r="V7" s="2390"/>
      <c r="W7" s="3126"/>
      <c r="X7" s="3138"/>
      <c r="Y7" s="3138"/>
      <c r="Z7" s="3138"/>
      <c r="AA7" s="884"/>
      <c r="AB7" s="4287" t="s">
        <v>1812</v>
      </c>
      <c r="AC7" s="4288"/>
      <c r="AD7" s="4288"/>
      <c r="AE7" s="4288"/>
      <c r="AF7" s="4288"/>
      <c r="AG7" s="4288"/>
      <c r="AH7" s="4288"/>
      <c r="AI7" s="4288"/>
      <c r="AJ7" s="4288"/>
      <c r="AK7" s="4289"/>
      <c r="AL7" s="884"/>
      <c r="AM7" s="884"/>
      <c r="AN7" s="2367"/>
    </row>
    <row r="8" spans="1:40" x14ac:dyDescent="0.25">
      <c r="A8" s="2371"/>
      <c r="B8" s="2392"/>
      <c r="C8" s="2393"/>
      <c r="D8" s="2393"/>
      <c r="E8" s="2394"/>
      <c r="F8" s="2395"/>
      <c r="G8" s="2396"/>
      <c r="H8" s="2396"/>
      <c r="I8" s="2393" t="s">
        <v>1814</v>
      </c>
      <c r="J8" s="2393" t="s">
        <v>432</v>
      </c>
      <c r="K8" s="2393" t="s">
        <v>1815</v>
      </c>
      <c r="L8" s="2397"/>
      <c r="M8" s="2393" t="s">
        <v>1814</v>
      </c>
      <c r="N8" s="2393" t="s">
        <v>1814</v>
      </c>
      <c r="O8" s="2393" t="s">
        <v>1814</v>
      </c>
      <c r="P8" s="2393" t="s">
        <v>1814</v>
      </c>
      <c r="Q8" s="2393" t="s">
        <v>432</v>
      </c>
      <c r="R8" s="2393" t="s">
        <v>1815</v>
      </c>
      <c r="S8" s="2393"/>
      <c r="T8" s="2393"/>
      <c r="U8" s="2395"/>
      <c r="V8" s="2398"/>
      <c r="W8" s="3127"/>
      <c r="X8" s="3084"/>
      <c r="Y8" s="3084"/>
      <c r="Z8" s="3084"/>
      <c r="AA8" s="884"/>
      <c r="AB8" s="2399" t="s">
        <v>340</v>
      </c>
      <c r="AC8" s="2400" t="s">
        <v>1816</v>
      </c>
      <c r="AD8" s="2400" t="s">
        <v>1817</v>
      </c>
      <c r="AE8" s="2400" t="s">
        <v>1816</v>
      </c>
      <c r="AF8" s="2401" t="s">
        <v>1818</v>
      </c>
      <c r="AG8" s="4290" t="s">
        <v>1819</v>
      </c>
      <c r="AH8" s="4292" t="s">
        <v>1820</v>
      </c>
      <c r="AI8" s="2401"/>
      <c r="AJ8" s="2401"/>
      <c r="AK8" s="2402" t="s">
        <v>341</v>
      </c>
      <c r="AL8" s="884"/>
      <c r="AM8" s="884"/>
      <c r="AN8" s="2367"/>
    </row>
    <row r="9" spans="1:40" ht="12.75" customHeight="1" x14ac:dyDescent="0.25">
      <c r="A9" s="2371"/>
      <c r="B9" s="2392" t="s">
        <v>1821</v>
      </c>
      <c r="C9" s="2403" t="s">
        <v>1822</v>
      </c>
      <c r="D9" s="2393" t="s">
        <v>915</v>
      </c>
      <c r="E9" s="2394" t="s">
        <v>1823</v>
      </c>
      <c r="F9" s="2393" t="s">
        <v>500</v>
      </c>
      <c r="G9" s="2393" t="s">
        <v>770</v>
      </c>
      <c r="H9" s="2393" t="s">
        <v>1824</v>
      </c>
      <c r="I9" s="2393" t="s">
        <v>780</v>
      </c>
      <c r="J9" s="2393" t="s">
        <v>1825</v>
      </c>
      <c r="K9" s="2393" t="s">
        <v>921</v>
      </c>
      <c r="L9" s="2405" t="s">
        <v>407</v>
      </c>
      <c r="M9" s="2393" t="s">
        <v>780</v>
      </c>
      <c r="N9" s="2393" t="s">
        <v>1826</v>
      </c>
      <c r="O9" s="2393" t="s">
        <v>1826</v>
      </c>
      <c r="P9" s="2393" t="s">
        <v>780</v>
      </c>
      <c r="Q9" s="2393" t="s">
        <v>1825</v>
      </c>
      <c r="R9" s="2393" t="s">
        <v>921</v>
      </c>
      <c r="S9" s="2393" t="s">
        <v>1827</v>
      </c>
      <c r="T9" s="2393" t="s">
        <v>411</v>
      </c>
      <c r="U9" s="2393" t="s">
        <v>412</v>
      </c>
      <c r="V9" s="2393" t="s">
        <v>413</v>
      </c>
      <c r="W9" s="3127" t="s">
        <v>414</v>
      </c>
      <c r="X9" s="3084" t="s">
        <v>951</v>
      </c>
      <c r="Y9" s="3084" t="s">
        <v>416</v>
      </c>
      <c r="Z9" s="3084" t="s">
        <v>952</v>
      </c>
      <c r="AA9" s="884"/>
      <c r="AB9" s="2406" t="s">
        <v>1828</v>
      </c>
      <c r="AC9" s="2407" t="s">
        <v>1829</v>
      </c>
      <c r="AD9" s="2407" t="s">
        <v>1830</v>
      </c>
      <c r="AE9" s="2407" t="s">
        <v>1831</v>
      </c>
      <c r="AF9" s="2408" t="s">
        <v>1832</v>
      </c>
      <c r="AG9" s="4291"/>
      <c r="AH9" s="4293"/>
      <c r="AI9" s="2393" t="s">
        <v>413</v>
      </c>
      <c r="AJ9" s="2393" t="s">
        <v>414</v>
      </c>
      <c r="AK9" s="2409" t="s">
        <v>1833</v>
      </c>
      <c r="AL9" s="884"/>
      <c r="AM9" s="884"/>
      <c r="AN9" s="2367"/>
    </row>
    <row r="10" spans="1:40" x14ac:dyDescent="0.25">
      <c r="A10" s="2371"/>
      <c r="B10" s="2392"/>
      <c r="C10" s="2410" t="s">
        <v>1834</v>
      </c>
      <c r="D10" s="2393" t="s">
        <v>924</v>
      </c>
      <c r="E10" s="2393" t="s">
        <v>853</v>
      </c>
      <c r="F10" s="2393" t="s">
        <v>424</v>
      </c>
      <c r="G10" s="2393" t="s">
        <v>418</v>
      </c>
      <c r="H10" s="2393" t="s">
        <v>418</v>
      </c>
      <c r="I10" s="2393" t="s">
        <v>1835</v>
      </c>
      <c r="J10" s="2393" t="s">
        <v>1836</v>
      </c>
      <c r="K10" s="2393" t="s">
        <v>923</v>
      </c>
      <c r="L10" s="2405" t="s">
        <v>425</v>
      </c>
      <c r="M10" s="2393" t="s">
        <v>1835</v>
      </c>
      <c r="N10" s="2393" t="s">
        <v>1837</v>
      </c>
      <c r="O10" s="2393" t="s">
        <v>1838</v>
      </c>
      <c r="P10" s="2393" t="s">
        <v>1835</v>
      </c>
      <c r="Q10" s="2393" t="s">
        <v>1836</v>
      </c>
      <c r="R10" s="2393" t="s">
        <v>923</v>
      </c>
      <c r="S10" s="2393" t="s">
        <v>1839</v>
      </c>
      <c r="T10" s="2393" t="s">
        <v>428</v>
      </c>
      <c r="U10" s="2393" t="s">
        <v>428</v>
      </c>
      <c r="V10" s="2393" t="s">
        <v>352</v>
      </c>
      <c r="W10" s="3127" t="s">
        <v>352</v>
      </c>
      <c r="X10" s="3084" t="s">
        <v>950</v>
      </c>
      <c r="Y10" s="3084" t="s">
        <v>950</v>
      </c>
      <c r="Z10" s="3084" t="s">
        <v>430</v>
      </c>
      <c r="AA10" s="884"/>
      <c r="AB10" s="2406" t="s">
        <v>1840</v>
      </c>
      <c r="AC10" s="2407" t="s">
        <v>1841</v>
      </c>
      <c r="AD10" s="2407" t="s">
        <v>1841</v>
      </c>
      <c r="AE10" s="2408" t="s">
        <v>1842</v>
      </c>
      <c r="AF10" s="2408" t="s">
        <v>1842</v>
      </c>
      <c r="AG10" s="4291"/>
      <c r="AH10" s="4293"/>
      <c r="AI10" s="2393" t="s">
        <v>352</v>
      </c>
      <c r="AJ10" s="2393" t="s">
        <v>352</v>
      </c>
      <c r="AK10" s="2409" t="s">
        <v>1840</v>
      </c>
      <c r="AL10" s="884"/>
      <c r="AM10" s="884"/>
      <c r="AN10" s="2367"/>
    </row>
    <row r="11" spans="1:40" x14ac:dyDescent="0.25">
      <c r="A11" s="2371"/>
      <c r="B11" s="2411"/>
      <c r="C11" s="2393" t="s">
        <v>1843</v>
      </c>
      <c r="D11" s="2395"/>
      <c r="E11" s="2412"/>
      <c r="F11" s="2395"/>
      <c r="G11" s="2412"/>
      <c r="H11" s="2395"/>
      <c r="I11" s="2393" t="s">
        <v>1844</v>
      </c>
      <c r="J11" s="2393" t="s">
        <v>1845</v>
      </c>
      <c r="K11" s="2413" t="s">
        <v>407</v>
      </c>
      <c r="L11" s="2397"/>
      <c r="M11" s="2393" t="s">
        <v>1902</v>
      </c>
      <c r="N11" s="2393" t="s">
        <v>1903</v>
      </c>
      <c r="O11" s="2393" t="s">
        <v>1841</v>
      </c>
      <c r="P11" s="2393" t="s">
        <v>1904</v>
      </c>
      <c r="Q11" s="2393" t="s">
        <v>1905</v>
      </c>
      <c r="R11" s="2393" t="s">
        <v>1905</v>
      </c>
      <c r="S11" s="2397"/>
      <c r="T11" s="2393"/>
      <c r="U11" s="2395"/>
      <c r="V11" s="2398"/>
      <c r="W11" s="3128"/>
      <c r="X11" s="3139"/>
      <c r="Y11" s="3139"/>
      <c r="Z11" s="3139"/>
      <c r="AA11" s="884"/>
      <c r="AB11" s="2398"/>
      <c r="AC11" s="2398"/>
      <c r="AD11" s="2398"/>
      <c r="AE11" s="2398"/>
      <c r="AF11" s="2398"/>
      <c r="AG11" s="2398"/>
      <c r="AH11" s="2398"/>
      <c r="AI11" s="2398"/>
      <c r="AJ11" s="2398"/>
      <c r="AK11" s="2414"/>
      <c r="AL11" s="884"/>
      <c r="AM11" s="884"/>
      <c r="AN11" s="2367"/>
    </row>
    <row r="12" spans="1:40" x14ac:dyDescent="0.25">
      <c r="A12" s="2371"/>
      <c r="B12" s="2415"/>
      <c r="C12" s="2416"/>
      <c r="D12" s="2417"/>
      <c r="E12" s="2418"/>
      <c r="F12" s="2419"/>
      <c r="G12" s="2418"/>
      <c r="H12" s="2419"/>
      <c r="I12" s="2416"/>
      <c r="J12" s="2417"/>
      <c r="K12" s="2416"/>
      <c r="L12" s="2420" t="s">
        <v>1848</v>
      </c>
      <c r="M12" s="2416"/>
      <c r="N12" s="2416"/>
      <c r="O12" s="2421"/>
      <c r="P12" s="2421" t="s">
        <v>1849</v>
      </c>
      <c r="Q12" s="2417"/>
      <c r="R12" s="2422"/>
      <c r="S12" s="2423" t="s">
        <v>1850</v>
      </c>
      <c r="T12" s="2416"/>
      <c r="U12" s="2419"/>
      <c r="V12" s="2424"/>
      <c r="W12" s="3129" t="s">
        <v>1851</v>
      </c>
      <c r="X12" s="3139" t="s">
        <v>1712</v>
      </c>
      <c r="Y12" s="3139" t="s">
        <v>1772</v>
      </c>
      <c r="Z12" s="3139"/>
      <c r="AA12" s="884"/>
      <c r="AB12" s="2425" t="s">
        <v>1852</v>
      </c>
      <c r="AC12" s="2426"/>
      <c r="AD12" s="2426"/>
      <c r="AE12" s="2427"/>
      <c r="AF12" s="2428"/>
      <c r="AG12" s="2428"/>
      <c r="AH12" s="2428"/>
      <c r="AI12" s="2428"/>
      <c r="AJ12" s="2428" t="s">
        <v>1853</v>
      </c>
      <c r="AK12" s="2429" t="s">
        <v>1854</v>
      </c>
      <c r="AL12" s="884"/>
      <c r="AM12" s="884"/>
      <c r="AN12" s="2367"/>
    </row>
    <row r="13" spans="1:40" x14ac:dyDescent="0.25">
      <c r="A13" s="2371"/>
      <c r="B13" s="2430" t="s">
        <v>360</v>
      </c>
      <c r="C13" s="2431" t="s">
        <v>361</v>
      </c>
      <c r="D13" s="2431" t="s">
        <v>363</v>
      </c>
      <c r="E13" s="2431" t="s">
        <v>365</v>
      </c>
      <c r="F13" s="2432" t="s">
        <v>366</v>
      </c>
      <c r="G13" s="2431" t="s">
        <v>367</v>
      </c>
      <c r="H13" s="2431" t="s">
        <v>368</v>
      </c>
      <c r="I13" s="2432" t="s">
        <v>435</v>
      </c>
      <c r="J13" s="2432" t="s">
        <v>436</v>
      </c>
      <c r="K13" s="2433" t="s">
        <v>437</v>
      </c>
      <c r="L13" s="2432" t="s">
        <v>438</v>
      </c>
      <c r="M13" s="2432" t="s">
        <v>439</v>
      </c>
      <c r="N13" s="2432" t="s">
        <v>787</v>
      </c>
      <c r="O13" s="2432" t="s">
        <v>440</v>
      </c>
      <c r="P13" s="2431" t="s">
        <v>441</v>
      </c>
      <c r="Q13" s="2431" t="s">
        <v>442</v>
      </c>
      <c r="R13" s="2431" t="s">
        <v>443</v>
      </c>
      <c r="S13" s="2434" t="s">
        <v>788</v>
      </c>
      <c r="T13" s="2431" t="s">
        <v>789</v>
      </c>
      <c r="U13" s="2431" t="s">
        <v>444</v>
      </c>
      <c r="V13" s="2434" t="s">
        <v>481</v>
      </c>
      <c r="W13" s="3130" t="s">
        <v>482</v>
      </c>
      <c r="X13" s="3140"/>
      <c r="Y13" s="3140"/>
      <c r="Z13" s="3140"/>
      <c r="AA13" s="884"/>
      <c r="AB13" s="2435" t="s">
        <v>445</v>
      </c>
      <c r="AC13" s="2435" t="s">
        <v>446</v>
      </c>
      <c r="AD13" s="2435" t="s">
        <v>447</v>
      </c>
      <c r="AE13" s="2435" t="s">
        <v>448</v>
      </c>
      <c r="AF13" s="2435" t="s">
        <v>1605</v>
      </c>
      <c r="AG13" s="2435" t="s">
        <v>449</v>
      </c>
      <c r="AH13" s="2435" t="s">
        <v>450</v>
      </c>
      <c r="AI13" s="2435" t="s">
        <v>451</v>
      </c>
      <c r="AJ13" s="2435" t="s">
        <v>1714</v>
      </c>
      <c r="AK13" s="2436" t="s">
        <v>1608</v>
      </c>
      <c r="AL13" s="884"/>
      <c r="AM13" s="884"/>
      <c r="AN13" s="2367"/>
    </row>
    <row r="14" spans="1:40" x14ac:dyDescent="0.25">
      <c r="A14" s="2371"/>
      <c r="B14" s="2437"/>
      <c r="C14" s="2438"/>
      <c r="D14" s="2442"/>
      <c r="E14" s="2443"/>
      <c r="F14" s="2443"/>
      <c r="G14" s="2443"/>
      <c r="H14" s="2443"/>
      <c r="I14" s="2443"/>
      <c r="J14" s="2443"/>
      <c r="K14" s="2443"/>
      <c r="L14" s="2443"/>
      <c r="M14" s="2443"/>
      <c r="N14" s="2443"/>
      <c r="O14" s="2443"/>
      <c r="P14" s="2443"/>
      <c r="Q14" s="2443"/>
      <c r="R14" s="2443"/>
      <c r="S14" s="2443"/>
      <c r="T14" s="2443"/>
      <c r="U14" s="2442"/>
      <c r="V14" s="2444"/>
      <c r="W14" s="3131"/>
      <c r="X14" s="3086"/>
      <c r="Y14" s="3086"/>
      <c r="Z14" s="3086"/>
      <c r="AA14" s="884"/>
      <c r="AB14" s="2439"/>
      <c r="AC14" s="2440"/>
      <c r="AD14" s="2440"/>
      <c r="AE14" s="2440"/>
      <c r="AF14" s="2440"/>
      <c r="AG14" s="2440"/>
      <c r="AH14" s="2440"/>
      <c r="AI14" s="2440"/>
      <c r="AJ14" s="2440"/>
      <c r="AK14" s="2441"/>
      <c r="AL14" s="884"/>
      <c r="AM14" s="884"/>
      <c r="AN14" s="2367"/>
    </row>
    <row r="15" spans="1:40" x14ac:dyDescent="0.25">
      <c r="A15" s="2371"/>
      <c r="B15" s="2437" t="s">
        <v>2185</v>
      </c>
      <c r="C15" s="2438"/>
      <c r="D15" s="2442"/>
      <c r="E15" s="2443"/>
      <c r="F15" s="2443"/>
      <c r="G15" s="2443"/>
      <c r="H15" s="2443"/>
      <c r="I15" s="2443"/>
      <c r="J15" s="2443"/>
      <c r="K15" s="2443"/>
      <c r="L15" s="2443"/>
      <c r="M15" s="2443"/>
      <c r="N15" s="2443"/>
      <c r="O15" s="2443"/>
      <c r="P15" s="2443"/>
      <c r="Q15" s="2443"/>
      <c r="R15" s="2443"/>
      <c r="S15" s="2443"/>
      <c r="T15" s="2443"/>
      <c r="U15" s="2442"/>
      <c r="V15" s="2444"/>
      <c r="W15" s="3131"/>
      <c r="X15" s="3086"/>
      <c r="Y15" s="3086"/>
      <c r="Z15" s="3086"/>
      <c r="AA15" s="884"/>
      <c r="AB15" s="2439"/>
      <c r="AC15" s="2440"/>
      <c r="AD15" s="2440"/>
      <c r="AE15" s="2440"/>
      <c r="AF15" s="2440"/>
      <c r="AG15" s="2440"/>
      <c r="AH15" s="2440"/>
      <c r="AI15" s="2440"/>
      <c r="AJ15" s="2440"/>
      <c r="AK15" s="2441"/>
      <c r="AL15" s="884"/>
      <c r="AM15" s="884"/>
      <c r="AN15" s="2367"/>
    </row>
    <row r="16" spans="1:40" x14ac:dyDescent="0.25">
      <c r="A16" s="2371"/>
      <c r="B16" s="2437" t="s">
        <v>1855</v>
      </c>
      <c r="C16" s="2438"/>
      <c r="D16" s="2445"/>
      <c r="E16" s="2446"/>
      <c r="F16" s="2446"/>
      <c r="G16" s="2446"/>
      <c r="H16" s="2446"/>
      <c r="I16" s="2447"/>
      <c r="J16" s="2447"/>
      <c r="K16" s="2447"/>
      <c r="L16" s="2447"/>
      <c r="M16" s="2447"/>
      <c r="N16" s="2447"/>
      <c r="O16" s="2447"/>
      <c r="P16" s="2447"/>
      <c r="Q16" s="2447"/>
      <c r="R16" s="2447"/>
      <c r="S16" s="2447"/>
      <c r="T16" s="2447"/>
      <c r="U16" s="2447"/>
      <c r="V16" s="2447"/>
      <c r="W16" s="3132"/>
      <c r="X16" s="3141"/>
      <c r="Y16" s="3141"/>
      <c r="Z16" s="3141"/>
      <c r="AA16" s="884"/>
      <c r="AB16" s="2439"/>
      <c r="AC16" s="2440"/>
      <c r="AD16" s="2440"/>
      <c r="AE16" s="2440"/>
      <c r="AF16" s="2440"/>
      <c r="AG16" s="2440"/>
      <c r="AH16" s="2440"/>
      <c r="AI16" s="2440"/>
      <c r="AJ16" s="2440"/>
      <c r="AK16" s="2441"/>
      <c r="AL16" s="884"/>
      <c r="AM16" s="884"/>
      <c r="AN16" s="2367"/>
    </row>
    <row r="17" spans="1:40" x14ac:dyDescent="0.25">
      <c r="A17" s="2371"/>
      <c r="B17" s="2448" t="s">
        <v>1856</v>
      </c>
      <c r="C17" s="2449"/>
      <c r="D17" s="2450"/>
      <c r="E17" s="2452"/>
      <c r="F17" s="2452"/>
      <c r="G17" s="2452"/>
      <c r="H17" s="2452"/>
      <c r="I17" s="2447">
        <v>0</v>
      </c>
      <c r="J17" s="2452">
        <v>0</v>
      </c>
      <c r="K17" s="2452">
        <v>0</v>
      </c>
      <c r="L17" s="2453">
        <f>I17*J17*K17</f>
        <v>0</v>
      </c>
      <c r="M17" s="2452">
        <v>0</v>
      </c>
      <c r="N17" s="2452">
        <v>0</v>
      </c>
      <c r="O17" s="2452">
        <v>0</v>
      </c>
      <c r="P17" s="2454">
        <f>M17+N17-O17</f>
        <v>0</v>
      </c>
      <c r="Q17" s="2452">
        <v>0</v>
      </c>
      <c r="R17" s="2452">
        <v>0</v>
      </c>
      <c r="S17" s="2453">
        <f>P17*Q17*R17</f>
        <v>0</v>
      </c>
      <c r="T17" s="2452">
        <v>0</v>
      </c>
      <c r="U17" s="2452">
        <v>0</v>
      </c>
      <c r="V17" s="2452">
        <v>0</v>
      </c>
      <c r="W17" s="3133">
        <f>T17+U17-V17</f>
        <v>0</v>
      </c>
      <c r="X17" s="3087"/>
      <c r="Y17" s="3087"/>
      <c r="Z17" s="3094" t="str">
        <f t="shared" ref="Z17:Z19" si="0">IF(NOT(OR(Y17="GenF", Y17="mbf", Y17="OBreg",Y17="OBmi")), "ERROR", HLOOKUP(Y17,FUNDmicro,2))</f>
        <v>ERROR</v>
      </c>
      <c r="AA17" s="884"/>
      <c r="AB17" s="2455">
        <f>AC17+AD17</f>
        <v>0</v>
      </c>
      <c r="AC17" s="2456"/>
      <c r="AD17" s="2456"/>
      <c r="AE17" s="2456"/>
      <c r="AF17" s="2456"/>
      <c r="AG17" s="2456"/>
      <c r="AH17" s="2456"/>
      <c r="AI17" s="2456"/>
      <c r="AJ17" s="2457">
        <f>AG17+AH17-AI17</f>
        <v>0</v>
      </c>
      <c r="AK17" s="2458">
        <f>AD17+AF17</f>
        <v>0</v>
      </c>
      <c r="AL17" s="884"/>
      <c r="AM17" s="884"/>
      <c r="AN17" s="2367"/>
    </row>
    <row r="18" spans="1:40" x14ac:dyDescent="0.25">
      <c r="A18" s="2371"/>
      <c r="B18" s="2448" t="s">
        <v>1857</v>
      </c>
      <c r="C18" s="2449"/>
      <c r="D18" s="2450"/>
      <c r="E18" s="2452"/>
      <c r="F18" s="2452"/>
      <c r="G18" s="2452"/>
      <c r="H18" s="2452"/>
      <c r="I18" s="2447">
        <v>0</v>
      </c>
      <c r="J18" s="2452">
        <v>0</v>
      </c>
      <c r="K18" s="2452">
        <v>0</v>
      </c>
      <c r="L18" s="2453">
        <f>I18*J18*K18</f>
        <v>0</v>
      </c>
      <c r="M18" s="2452">
        <v>0</v>
      </c>
      <c r="N18" s="2452">
        <v>0</v>
      </c>
      <c r="O18" s="2452">
        <v>0</v>
      </c>
      <c r="P18" s="2454">
        <f>M18+N18-O18</f>
        <v>0</v>
      </c>
      <c r="Q18" s="2452">
        <v>0</v>
      </c>
      <c r="R18" s="2452">
        <v>0</v>
      </c>
      <c r="S18" s="2453">
        <f>P18*Q18*R18</f>
        <v>0</v>
      </c>
      <c r="T18" s="2452">
        <v>0</v>
      </c>
      <c r="U18" s="2452">
        <v>0</v>
      </c>
      <c r="V18" s="2452">
        <v>0</v>
      </c>
      <c r="W18" s="3133">
        <f>T18+U18-V18</f>
        <v>0</v>
      </c>
      <c r="X18" s="3087"/>
      <c r="Y18" s="3087"/>
      <c r="Z18" s="3094" t="str">
        <f t="shared" si="0"/>
        <v>ERROR</v>
      </c>
      <c r="AA18" s="884"/>
      <c r="AB18" s="2455">
        <f>AC18+AD18</f>
        <v>0</v>
      </c>
      <c r="AC18" s="2456"/>
      <c r="AD18" s="2456"/>
      <c r="AE18" s="2456"/>
      <c r="AF18" s="2456"/>
      <c r="AG18" s="2456"/>
      <c r="AH18" s="2456"/>
      <c r="AI18" s="2456"/>
      <c r="AJ18" s="2457">
        <f>AG18+AH18-AI18</f>
        <v>0</v>
      </c>
      <c r="AK18" s="2458">
        <f>AD18+AF18</f>
        <v>0</v>
      </c>
      <c r="AL18" s="884"/>
      <c r="AM18" s="884"/>
      <c r="AN18" s="2367"/>
    </row>
    <row r="19" spans="1:40" x14ac:dyDescent="0.25">
      <c r="A19" s="2371"/>
      <c r="B19" s="2448" t="s">
        <v>1858</v>
      </c>
      <c r="C19" s="2449"/>
      <c r="D19" s="2450"/>
      <c r="E19" s="2452"/>
      <c r="F19" s="2452"/>
      <c r="G19" s="2452"/>
      <c r="H19" s="2452"/>
      <c r="I19" s="2447">
        <v>0</v>
      </c>
      <c r="J19" s="2452">
        <v>0</v>
      </c>
      <c r="K19" s="2452">
        <v>0</v>
      </c>
      <c r="L19" s="2453">
        <f>I19*J19*K19</f>
        <v>0</v>
      </c>
      <c r="M19" s="2452">
        <v>0</v>
      </c>
      <c r="N19" s="2452">
        <v>0</v>
      </c>
      <c r="O19" s="2452">
        <v>0</v>
      </c>
      <c r="P19" s="2454">
        <f>M19+N19-O19</f>
        <v>0</v>
      </c>
      <c r="Q19" s="2452">
        <v>0</v>
      </c>
      <c r="R19" s="2452">
        <v>0</v>
      </c>
      <c r="S19" s="2453">
        <f>P19*Q19*R19</f>
        <v>0</v>
      </c>
      <c r="T19" s="2452">
        <v>0</v>
      </c>
      <c r="U19" s="2452">
        <v>0</v>
      </c>
      <c r="V19" s="2452">
        <v>0</v>
      </c>
      <c r="W19" s="3133">
        <f>T19+U19-V19</f>
        <v>0</v>
      </c>
      <c r="X19" s="3087"/>
      <c r="Y19" s="3087"/>
      <c r="Z19" s="3094" t="str">
        <f t="shared" si="0"/>
        <v>ERROR</v>
      </c>
      <c r="AA19" s="884"/>
      <c r="AB19" s="2455">
        <f>AC19+AD19</f>
        <v>0</v>
      </c>
      <c r="AC19" s="2456"/>
      <c r="AD19" s="2456"/>
      <c r="AE19" s="2456"/>
      <c r="AF19" s="2456"/>
      <c r="AG19" s="2456"/>
      <c r="AH19" s="2456"/>
      <c r="AI19" s="2456"/>
      <c r="AJ19" s="2457">
        <f>AG19+AH19-AI19</f>
        <v>0</v>
      </c>
      <c r="AK19" s="2458">
        <f>AD19+AF19</f>
        <v>0</v>
      </c>
      <c r="AL19" s="884"/>
      <c r="AM19" s="884"/>
      <c r="AN19" s="2367"/>
    </row>
    <row r="20" spans="1:40" x14ac:dyDescent="0.25">
      <c r="A20" s="2371"/>
      <c r="B20" s="2459" t="s">
        <v>1859</v>
      </c>
      <c r="C20" s="2460"/>
      <c r="D20" s="2461"/>
      <c r="E20" s="2462"/>
      <c r="F20" s="2462"/>
      <c r="G20" s="2462"/>
      <c r="H20" s="2462"/>
      <c r="I20" s="2463"/>
      <c r="J20" s="2462"/>
      <c r="K20" s="2462"/>
      <c r="L20" s="2464">
        <f>SUMIF($Z$17:$Z$19, MI Code, L17:L19)</f>
        <v>0</v>
      </c>
      <c r="M20" s="2462"/>
      <c r="N20" s="2462"/>
      <c r="O20" s="2462"/>
      <c r="P20" s="2462"/>
      <c r="Q20" s="2462"/>
      <c r="R20" s="2462"/>
      <c r="S20" s="2464">
        <f>SUMIF($Z$17:$Z$19, MI Code, S17:S19)</f>
        <v>0</v>
      </c>
      <c r="T20" s="2464">
        <f>SUMIF($Z$17:$Z$19, MI Code, T17:T19)</f>
        <v>0</v>
      </c>
      <c r="U20" s="2464">
        <f>SUMIF($Z$17:$Z$19, MI Code, U17:U19)</f>
        <v>0</v>
      </c>
      <c r="V20" s="2464">
        <f>SUMIF($Z$17:$Z$19, MI Code, V17:V19)</f>
        <v>0</v>
      </c>
      <c r="W20" s="2464">
        <f>SUMIF($Z$17:$Z$19, MI Code, W17:W19)</f>
        <v>0</v>
      </c>
      <c r="X20" s="3134" t="s">
        <v>490</v>
      </c>
      <c r="Y20" s="3134" t="s">
        <v>490</v>
      </c>
      <c r="Z20" s="3134" t="s">
        <v>490</v>
      </c>
      <c r="AA20" s="884"/>
      <c r="AB20" s="2465">
        <f>SUMIF($Z$17:$Z$19, MI Code, AB17:AB19)</f>
        <v>0</v>
      </c>
      <c r="AC20" s="2465">
        <f>SUMIF($Z$17:$Z$19, MI Code, AC17:AC19)</f>
        <v>0</v>
      </c>
      <c r="AD20" s="2465">
        <f>SUMIF($Z$17:$Z$19, MI Code, AD17:AD19)</f>
        <v>0</v>
      </c>
      <c r="AE20" s="2465">
        <f>SUMIF($Z$17:$Z$19, MI Code, AE17:AE19)</f>
        <v>0</v>
      </c>
      <c r="AF20" s="2465">
        <f>SUMIF($Z$17:$Z$19, MI Code, AF17:AF19)</f>
        <v>0</v>
      </c>
      <c r="AG20" s="2465">
        <f>SUMIF($Z$17:$Z$19, MI Code, AG17:AG19)</f>
        <v>0</v>
      </c>
      <c r="AH20" s="2465">
        <f>SUMIF($Z$17:$Z$19, MI Code, AH17:AH19)</f>
        <v>0</v>
      </c>
      <c r="AI20" s="2465">
        <f>SUMIF($Z$17:$Z$19, MI Code, AI17:AI19)</f>
        <v>0</v>
      </c>
      <c r="AJ20" s="2465">
        <f>SUMIF($Z$17:$Z$19, MI Code, AJ17:AJ19)</f>
        <v>0</v>
      </c>
      <c r="AK20" s="2465">
        <f>SUMIF($Z$17:$Z$19, MI Code, AK17:AK19)</f>
        <v>0</v>
      </c>
      <c r="AL20" s="884"/>
      <c r="AM20" s="884"/>
      <c r="AN20" s="2367"/>
    </row>
    <row r="21" spans="1:40" s="2472" customFormat="1" x14ac:dyDescent="0.25">
      <c r="A21" s="2467"/>
      <c r="B21" s="2468" t="s">
        <v>1860</v>
      </c>
      <c r="C21" s="2469"/>
      <c r="D21" s="2469"/>
      <c r="E21" s="2470"/>
      <c r="F21" s="2470"/>
      <c r="G21" s="2470"/>
      <c r="H21" s="2470"/>
      <c r="I21" s="2470"/>
      <c r="J21" s="2470"/>
      <c r="K21" s="2470"/>
      <c r="L21" s="2464">
        <f>SUM(L17:L19)</f>
        <v>0</v>
      </c>
      <c r="M21" s="2470"/>
      <c r="N21" s="2470"/>
      <c r="O21" s="2470"/>
      <c r="P21" s="2470"/>
      <c r="Q21" s="2470"/>
      <c r="R21" s="2470"/>
      <c r="S21" s="2464">
        <f>SUM(S17:S19)</f>
        <v>0</v>
      </c>
      <c r="T21" s="2464">
        <f t="shared" ref="T21:W21" si="1">SUM(T17:T19)</f>
        <v>0</v>
      </c>
      <c r="U21" s="2464">
        <f t="shared" si="1"/>
        <v>0</v>
      </c>
      <c r="V21" s="2464">
        <f t="shared" si="1"/>
        <v>0</v>
      </c>
      <c r="W21" s="2464">
        <f t="shared" si="1"/>
        <v>0</v>
      </c>
      <c r="X21" s="3134" t="s">
        <v>490</v>
      </c>
      <c r="Y21" s="3134" t="s">
        <v>490</v>
      </c>
      <c r="Z21" s="3134" t="s">
        <v>490</v>
      </c>
      <c r="AA21" s="2471"/>
      <c r="AB21" s="2465">
        <f t="shared" ref="AB21:AK21" si="2">SUM(AB17:AB19)</f>
        <v>0</v>
      </c>
      <c r="AC21" s="2465">
        <f t="shared" si="2"/>
        <v>0</v>
      </c>
      <c r="AD21" s="2465">
        <f t="shared" si="2"/>
        <v>0</v>
      </c>
      <c r="AE21" s="2465">
        <f t="shared" si="2"/>
        <v>0</v>
      </c>
      <c r="AF21" s="2465">
        <f t="shared" si="2"/>
        <v>0</v>
      </c>
      <c r="AG21" s="2465">
        <f t="shared" si="2"/>
        <v>0</v>
      </c>
      <c r="AH21" s="2465">
        <f t="shared" si="2"/>
        <v>0</v>
      </c>
      <c r="AI21" s="2465">
        <f t="shared" si="2"/>
        <v>0</v>
      </c>
      <c r="AJ21" s="2465">
        <f t="shared" si="2"/>
        <v>0</v>
      </c>
      <c r="AK21" s="2465">
        <f t="shared" si="2"/>
        <v>0</v>
      </c>
      <c r="AL21" s="2471"/>
      <c r="AM21" s="2471"/>
      <c r="AN21" s="2466"/>
    </row>
    <row r="22" spans="1:40" x14ac:dyDescent="0.25">
      <c r="A22" s="2371"/>
      <c r="B22" s="2448" t="s">
        <v>1861</v>
      </c>
      <c r="C22" s="2449"/>
      <c r="D22" s="2473"/>
      <c r="E22" s="2443"/>
      <c r="F22" s="2443"/>
      <c r="G22" s="2443"/>
      <c r="H22" s="2443"/>
      <c r="I22" s="2443"/>
      <c r="J22" s="2443"/>
      <c r="K22" s="2443"/>
      <c r="L22" s="2443"/>
      <c r="M22" s="2443"/>
      <c r="N22" s="2443"/>
      <c r="O22" s="2443"/>
      <c r="P22" s="2443"/>
      <c r="Q22" s="2443"/>
      <c r="R22" s="2443"/>
      <c r="S22" s="2443"/>
      <c r="T22" s="2443"/>
      <c r="U22" s="2443"/>
      <c r="V22" s="2443"/>
      <c r="W22" s="3135"/>
      <c r="X22" s="3142"/>
      <c r="Y22" s="3142"/>
      <c r="Z22" s="3142"/>
      <c r="AA22" s="884"/>
      <c r="AB22" s="2474"/>
      <c r="AC22" s="2440"/>
      <c r="AD22" s="2440"/>
      <c r="AE22" s="2440"/>
      <c r="AF22" s="2440"/>
      <c r="AG22" s="2440"/>
      <c r="AH22" s="2440"/>
      <c r="AI22" s="2440"/>
      <c r="AJ22" s="2475"/>
      <c r="AK22" s="2476"/>
      <c r="AL22" s="884"/>
      <c r="AM22" s="884"/>
      <c r="AN22" s="2367"/>
    </row>
    <row r="23" spans="1:40" x14ac:dyDescent="0.25">
      <c r="A23" s="2371"/>
      <c r="B23" s="2448" t="s">
        <v>1862</v>
      </c>
      <c r="C23" s="2449"/>
      <c r="D23" s="2450"/>
      <c r="E23" s="2452"/>
      <c r="F23" s="2452"/>
      <c r="G23" s="2452"/>
      <c r="H23" s="2452"/>
      <c r="I23" s="2447">
        <v>0</v>
      </c>
      <c r="J23" s="2452">
        <v>0</v>
      </c>
      <c r="K23" s="2452">
        <v>0</v>
      </c>
      <c r="L23" s="2453">
        <f>I23*J23*K23</f>
        <v>0</v>
      </c>
      <c r="M23" s="2452">
        <v>0</v>
      </c>
      <c r="N23" s="2452">
        <v>0</v>
      </c>
      <c r="O23" s="2452">
        <v>0</v>
      </c>
      <c r="P23" s="2454">
        <f>M23+N23-O23</f>
        <v>0</v>
      </c>
      <c r="Q23" s="2452">
        <v>0</v>
      </c>
      <c r="R23" s="2452">
        <v>0</v>
      </c>
      <c r="S23" s="2453">
        <f>P23*Q23*R23</f>
        <v>0</v>
      </c>
      <c r="T23" s="2452">
        <v>0</v>
      </c>
      <c r="U23" s="2452">
        <v>0</v>
      </c>
      <c r="V23" s="2452">
        <v>0</v>
      </c>
      <c r="W23" s="3133">
        <f>T23+U23-V23</f>
        <v>0</v>
      </c>
      <c r="X23" s="3087"/>
      <c r="Y23" s="3087"/>
      <c r="Z23" s="3094" t="str">
        <f t="shared" ref="Z23:Z25" si="3">IF(NOT(OR(Y23="GenF", Y23="mbf", Y23="OBreg",Y23="OBmi")), "ERROR", HLOOKUP(Y23,FUNDmicro,2))</f>
        <v>ERROR</v>
      </c>
      <c r="AA23" s="884"/>
      <c r="AB23" s="2455">
        <f>AC23+AD23</f>
        <v>0</v>
      </c>
      <c r="AC23" s="2456"/>
      <c r="AD23" s="2456"/>
      <c r="AE23" s="2456"/>
      <c r="AF23" s="2456"/>
      <c r="AG23" s="2456"/>
      <c r="AH23" s="2456"/>
      <c r="AI23" s="2456"/>
      <c r="AJ23" s="2457">
        <f>AG23+AH23-AI23</f>
        <v>0</v>
      </c>
      <c r="AK23" s="2458">
        <f>AD23+AF23</f>
        <v>0</v>
      </c>
      <c r="AL23" s="884"/>
      <c r="AM23" s="884"/>
      <c r="AN23" s="2367"/>
    </row>
    <row r="24" spans="1:40" x14ac:dyDescent="0.25">
      <c r="A24" s="2371"/>
      <c r="B24" s="2448" t="s">
        <v>1863</v>
      </c>
      <c r="C24" s="2449"/>
      <c r="D24" s="2450"/>
      <c r="E24" s="2452"/>
      <c r="F24" s="2452"/>
      <c r="G24" s="2452"/>
      <c r="H24" s="2452"/>
      <c r="I24" s="2447">
        <v>0</v>
      </c>
      <c r="J24" s="2452">
        <v>0</v>
      </c>
      <c r="K24" s="2452">
        <v>0</v>
      </c>
      <c r="L24" s="2453">
        <f>I24*J24*K24</f>
        <v>0</v>
      </c>
      <c r="M24" s="2452">
        <v>0</v>
      </c>
      <c r="N24" s="2452">
        <v>0</v>
      </c>
      <c r="O24" s="2452">
        <v>0</v>
      </c>
      <c r="P24" s="2454">
        <f>M24+N24-O24</f>
        <v>0</v>
      </c>
      <c r="Q24" s="2452">
        <v>0</v>
      </c>
      <c r="R24" s="2452">
        <v>0</v>
      </c>
      <c r="S24" s="2453">
        <f>P24*Q24*R24</f>
        <v>0</v>
      </c>
      <c r="T24" s="2452">
        <v>0</v>
      </c>
      <c r="U24" s="2452">
        <v>0</v>
      </c>
      <c r="V24" s="2452">
        <v>0</v>
      </c>
      <c r="W24" s="3133">
        <f>T24+U24-V24</f>
        <v>0</v>
      </c>
      <c r="X24" s="3087"/>
      <c r="Y24" s="3087"/>
      <c r="Z24" s="3094" t="str">
        <f t="shared" si="3"/>
        <v>ERROR</v>
      </c>
      <c r="AA24" s="884"/>
      <c r="AB24" s="2455">
        <f>AC24+AD24</f>
        <v>0</v>
      </c>
      <c r="AC24" s="2456"/>
      <c r="AD24" s="2456"/>
      <c r="AE24" s="2456"/>
      <c r="AF24" s="2456"/>
      <c r="AG24" s="2456"/>
      <c r="AH24" s="2456"/>
      <c r="AI24" s="2456"/>
      <c r="AJ24" s="2457">
        <f>AG24+AH24-AI24</f>
        <v>0</v>
      </c>
      <c r="AK24" s="2458">
        <f>AD24+AF24</f>
        <v>0</v>
      </c>
      <c r="AL24" s="884"/>
      <c r="AM24" s="884"/>
      <c r="AN24" s="2367"/>
    </row>
    <row r="25" spans="1:40" x14ac:dyDescent="0.25">
      <c r="A25" s="2371"/>
      <c r="B25" s="2448" t="s">
        <v>1864</v>
      </c>
      <c r="C25" s="2449"/>
      <c r="D25" s="2450"/>
      <c r="E25" s="2452"/>
      <c r="F25" s="2452"/>
      <c r="G25" s="2452"/>
      <c r="H25" s="2452"/>
      <c r="I25" s="2447">
        <v>0</v>
      </c>
      <c r="J25" s="2452">
        <v>0</v>
      </c>
      <c r="K25" s="2452">
        <v>0</v>
      </c>
      <c r="L25" s="2453">
        <f>I25*J25*K25</f>
        <v>0</v>
      </c>
      <c r="M25" s="2452">
        <v>0</v>
      </c>
      <c r="N25" s="2452">
        <v>0</v>
      </c>
      <c r="O25" s="2452">
        <v>0</v>
      </c>
      <c r="P25" s="2454">
        <f>M25+N25-O25</f>
        <v>0</v>
      </c>
      <c r="Q25" s="2452">
        <v>0</v>
      </c>
      <c r="R25" s="2452">
        <v>0</v>
      </c>
      <c r="S25" s="2453">
        <f>P25*Q25*R25</f>
        <v>0</v>
      </c>
      <c r="T25" s="2452">
        <v>0</v>
      </c>
      <c r="U25" s="2452">
        <v>0</v>
      </c>
      <c r="V25" s="2452">
        <v>0</v>
      </c>
      <c r="W25" s="3133">
        <f>T25+U25-V25</f>
        <v>0</v>
      </c>
      <c r="X25" s="3087"/>
      <c r="Y25" s="3087"/>
      <c r="Z25" s="3094" t="str">
        <f t="shared" si="3"/>
        <v>ERROR</v>
      </c>
      <c r="AA25" s="884"/>
      <c r="AB25" s="2455">
        <f>AC25+AD25</f>
        <v>0</v>
      </c>
      <c r="AC25" s="2456"/>
      <c r="AD25" s="2456"/>
      <c r="AE25" s="2456"/>
      <c r="AF25" s="2456"/>
      <c r="AG25" s="2456"/>
      <c r="AH25" s="2456"/>
      <c r="AI25" s="2456"/>
      <c r="AJ25" s="2457">
        <f>AG25+AH25-AI25</f>
        <v>0</v>
      </c>
      <c r="AK25" s="2458">
        <f>AD25+AF25</f>
        <v>0</v>
      </c>
      <c r="AL25" s="884"/>
      <c r="AM25" s="884"/>
      <c r="AN25" s="2367"/>
    </row>
    <row r="26" spans="1:40" x14ac:dyDescent="0.25">
      <c r="A26" s="2371"/>
      <c r="B26" s="2459" t="s">
        <v>1859</v>
      </c>
      <c r="C26" s="2460"/>
      <c r="D26" s="2461"/>
      <c r="E26" s="2462"/>
      <c r="F26" s="2462"/>
      <c r="G26" s="2462"/>
      <c r="H26" s="2462"/>
      <c r="I26" s="2463"/>
      <c r="J26" s="2462"/>
      <c r="K26" s="2462"/>
      <c r="L26" s="2464">
        <f>SUMIF($Z$23:$Z$25, MI Code, L23:L25)</f>
        <v>0</v>
      </c>
      <c r="M26" s="2462"/>
      <c r="N26" s="2462"/>
      <c r="O26" s="2462"/>
      <c r="P26" s="2462"/>
      <c r="Q26" s="2462"/>
      <c r="R26" s="2462"/>
      <c r="S26" s="2464">
        <f>SUMIF($Z$23:$Z$25, MI Code, S23:S25)</f>
        <v>0</v>
      </c>
      <c r="T26" s="2464">
        <f>SUMIF($Z$23:$Z$25, MI Code, T23:T25)</f>
        <v>0</v>
      </c>
      <c r="U26" s="2464">
        <f>SUMIF($Z$23:$Z$25, MI Code, U23:U25)</f>
        <v>0</v>
      </c>
      <c r="V26" s="2464">
        <f>SUMIF($Z$23:$Z$25, MI Code, V23:V25)</f>
        <v>0</v>
      </c>
      <c r="W26" s="2464">
        <f>SUMIF($Z$23:$Z$25, MI Code, W23:W25)</f>
        <v>0</v>
      </c>
      <c r="X26" s="3134" t="s">
        <v>490</v>
      </c>
      <c r="Y26" s="3134" t="s">
        <v>490</v>
      </c>
      <c r="Z26" s="3134" t="s">
        <v>490</v>
      </c>
      <c r="AA26" s="884"/>
      <c r="AB26" s="2465">
        <f>SUMIF($Z$23:$Z$25, MI Code, AB23:AB25)</f>
        <v>0</v>
      </c>
      <c r="AC26" s="2465">
        <f>SUMIF($Z$23:$Z$25, MI Code, AC23:AC25)</f>
        <v>0</v>
      </c>
      <c r="AD26" s="2465">
        <f>SUMIF($Z$23:$Z$25, MI Code, AD23:AD25)</f>
        <v>0</v>
      </c>
      <c r="AE26" s="2465">
        <f>SUMIF($Z$23:$Z$25, MI Code, AE23:AE25)</f>
        <v>0</v>
      </c>
      <c r="AF26" s="2465">
        <f>SUMIF($Z$23:$Z$25, MI Code, AF23:AF25)</f>
        <v>0</v>
      </c>
      <c r="AG26" s="2465">
        <f>SUMIF($Z$23:$Z$25, MI Code, AG23:AG25)</f>
        <v>0</v>
      </c>
      <c r="AH26" s="2465">
        <f>SUMIF($Z$23:$Z$25, MI Code, AH23:AH25)</f>
        <v>0</v>
      </c>
      <c r="AI26" s="2465">
        <f>SUMIF($Z$23:$Z$25, MI Code, AI23:AI25)</f>
        <v>0</v>
      </c>
      <c r="AJ26" s="2465">
        <f>SUMIF($Z$23:$Z$25, MI Code, AJ23:AJ25)</f>
        <v>0</v>
      </c>
      <c r="AK26" s="2465">
        <f>SUMIF($Z$23:$Z$25, MI Code, AK23:AK25)</f>
        <v>0</v>
      </c>
      <c r="AL26" s="884"/>
      <c r="AM26" s="884"/>
      <c r="AN26" s="2367"/>
    </row>
    <row r="27" spans="1:40" s="2472" customFormat="1" x14ac:dyDescent="0.25">
      <c r="A27" s="2467"/>
      <c r="B27" s="2468" t="s">
        <v>1865</v>
      </c>
      <c r="C27" s="2469"/>
      <c r="D27" s="2469"/>
      <c r="E27" s="2470"/>
      <c r="F27" s="2470"/>
      <c r="G27" s="2470"/>
      <c r="H27" s="2470"/>
      <c r="I27" s="2470"/>
      <c r="J27" s="2470"/>
      <c r="K27" s="2470"/>
      <c r="L27" s="2464">
        <f>SUM(L23:L25)</f>
        <v>0</v>
      </c>
      <c r="M27" s="2470"/>
      <c r="N27" s="2470"/>
      <c r="O27" s="2470"/>
      <c r="P27" s="2470"/>
      <c r="Q27" s="2470"/>
      <c r="R27" s="2470"/>
      <c r="S27" s="2464">
        <f>SUM(S23:S25)</f>
        <v>0</v>
      </c>
      <c r="T27" s="2464">
        <f t="shared" ref="T27:V27" si="4">SUM(T23:T25)</f>
        <v>0</v>
      </c>
      <c r="U27" s="2464">
        <f t="shared" si="4"/>
        <v>0</v>
      </c>
      <c r="V27" s="2464">
        <f t="shared" si="4"/>
        <v>0</v>
      </c>
      <c r="W27" s="2464">
        <f>SUM(W23:W25)</f>
        <v>0</v>
      </c>
      <c r="X27" s="3134" t="s">
        <v>490</v>
      </c>
      <c r="Y27" s="3134" t="s">
        <v>490</v>
      </c>
      <c r="Z27" s="3134" t="s">
        <v>490</v>
      </c>
      <c r="AA27" s="2471"/>
      <c r="AB27" s="2465">
        <f>SUM(AB23:AB25)</f>
        <v>0</v>
      </c>
      <c r="AC27" s="2465">
        <f t="shared" ref="AC27:AK27" si="5">SUM(AC23:AC25)</f>
        <v>0</v>
      </c>
      <c r="AD27" s="2465">
        <f t="shared" si="5"/>
        <v>0</v>
      </c>
      <c r="AE27" s="2465">
        <f t="shared" si="5"/>
        <v>0</v>
      </c>
      <c r="AF27" s="2465">
        <f t="shared" si="5"/>
        <v>0</v>
      </c>
      <c r="AG27" s="2465">
        <f t="shared" si="5"/>
        <v>0</v>
      </c>
      <c r="AH27" s="2465">
        <f t="shared" si="5"/>
        <v>0</v>
      </c>
      <c r="AI27" s="2465">
        <f t="shared" si="5"/>
        <v>0</v>
      </c>
      <c r="AJ27" s="2465">
        <f t="shared" si="5"/>
        <v>0</v>
      </c>
      <c r="AK27" s="2465">
        <f t="shared" si="5"/>
        <v>0</v>
      </c>
      <c r="AL27" s="2471"/>
      <c r="AM27" s="2471"/>
      <c r="AN27" s="2466"/>
    </row>
    <row r="28" spans="1:40" s="2472" customFormat="1" x14ac:dyDescent="0.25">
      <c r="A28" s="2467"/>
      <c r="B28" s="2437" t="s">
        <v>1866</v>
      </c>
      <c r="C28" s="2438"/>
      <c r="D28" s="2445"/>
      <c r="E28" s="2446"/>
      <c r="F28" s="2446"/>
      <c r="G28" s="2446"/>
      <c r="H28" s="2446"/>
      <c r="I28" s="2447"/>
      <c r="J28" s="2447"/>
      <c r="K28" s="2447"/>
      <c r="L28" s="2447"/>
      <c r="M28" s="2447"/>
      <c r="N28" s="2447"/>
      <c r="O28" s="2447"/>
      <c r="P28" s="2447"/>
      <c r="Q28" s="2447"/>
      <c r="R28" s="2447"/>
      <c r="S28" s="2447"/>
      <c r="T28" s="2447"/>
      <c r="U28" s="2447"/>
      <c r="V28" s="2447"/>
      <c r="W28" s="3132"/>
      <c r="X28" s="3141"/>
      <c r="Y28" s="3141"/>
      <c r="Z28" s="3141"/>
      <c r="AA28" s="2471"/>
      <c r="AB28" s="2477"/>
      <c r="AC28" s="2478"/>
      <c r="AD28" s="2478"/>
      <c r="AE28" s="2478"/>
      <c r="AF28" s="2478"/>
      <c r="AG28" s="2478"/>
      <c r="AH28" s="2478"/>
      <c r="AI28" s="2478"/>
      <c r="AJ28" s="2479"/>
      <c r="AK28" s="2480"/>
      <c r="AL28" s="2471"/>
      <c r="AM28" s="2471"/>
      <c r="AN28" s="2466"/>
    </row>
    <row r="29" spans="1:40" s="2472" customFormat="1" x14ac:dyDescent="0.25">
      <c r="A29" s="2467"/>
      <c r="B29" s="2448" t="s">
        <v>1867</v>
      </c>
      <c r="C29" s="2449"/>
      <c r="D29" s="2450"/>
      <c r="E29" s="2452"/>
      <c r="F29" s="2452"/>
      <c r="G29" s="2452"/>
      <c r="H29" s="2452"/>
      <c r="I29" s="2447">
        <v>0</v>
      </c>
      <c r="J29" s="2452">
        <v>0</v>
      </c>
      <c r="K29" s="2452">
        <v>0</v>
      </c>
      <c r="L29" s="2453">
        <f>I29*J29*K29</f>
        <v>0</v>
      </c>
      <c r="M29" s="2452">
        <v>0</v>
      </c>
      <c r="N29" s="2452">
        <v>0</v>
      </c>
      <c r="O29" s="2452">
        <v>0</v>
      </c>
      <c r="P29" s="2454">
        <f>M29+N29-O29</f>
        <v>0</v>
      </c>
      <c r="Q29" s="2452">
        <v>0</v>
      </c>
      <c r="R29" s="2452">
        <v>0</v>
      </c>
      <c r="S29" s="2453">
        <f>P29*Q29*R29</f>
        <v>0</v>
      </c>
      <c r="T29" s="2452">
        <v>0</v>
      </c>
      <c r="U29" s="2452">
        <v>0</v>
      </c>
      <c r="V29" s="2452">
        <v>0</v>
      </c>
      <c r="W29" s="3133">
        <f>T29+U29-V29</f>
        <v>0</v>
      </c>
      <c r="X29" s="3087"/>
      <c r="Y29" s="3087"/>
      <c r="Z29" s="3094" t="str">
        <f t="shared" ref="Z29:Z31" si="6">IF(NOT(OR(Y29="GenF", Y29="mbf", Y29="OBreg",Y29="OBmi")), "ERROR", HLOOKUP(Y29,FUNDmicro,2))</f>
        <v>ERROR</v>
      </c>
      <c r="AA29" s="2471"/>
      <c r="AB29" s="2455">
        <f>AC29+AD29</f>
        <v>0</v>
      </c>
      <c r="AC29" s="2456"/>
      <c r="AD29" s="2456"/>
      <c r="AE29" s="2456"/>
      <c r="AF29" s="2456"/>
      <c r="AG29" s="2456"/>
      <c r="AH29" s="2456"/>
      <c r="AI29" s="2456"/>
      <c r="AJ29" s="2457">
        <f>AG29+AH29-AI29</f>
        <v>0</v>
      </c>
      <c r="AK29" s="2458">
        <f>AD29+AF29</f>
        <v>0</v>
      </c>
      <c r="AL29" s="2471"/>
      <c r="AM29" s="2471"/>
      <c r="AN29" s="2466"/>
    </row>
    <row r="30" spans="1:40" s="2472" customFormat="1" x14ac:dyDescent="0.25">
      <c r="A30" s="2467"/>
      <c r="B30" s="2448" t="s">
        <v>1868</v>
      </c>
      <c r="C30" s="2449"/>
      <c r="D30" s="2450"/>
      <c r="E30" s="2452"/>
      <c r="F30" s="2452"/>
      <c r="G30" s="2452"/>
      <c r="H30" s="2452"/>
      <c r="I30" s="2447">
        <v>0</v>
      </c>
      <c r="J30" s="2452">
        <v>0</v>
      </c>
      <c r="K30" s="2452">
        <v>0</v>
      </c>
      <c r="L30" s="2453">
        <f>I30*J30*K30</f>
        <v>0</v>
      </c>
      <c r="M30" s="2452">
        <v>0</v>
      </c>
      <c r="N30" s="2452">
        <v>0</v>
      </c>
      <c r="O30" s="2452">
        <v>0</v>
      </c>
      <c r="P30" s="2454">
        <f>M30+N30-O30</f>
        <v>0</v>
      </c>
      <c r="Q30" s="2452">
        <v>0</v>
      </c>
      <c r="R30" s="2452">
        <v>0</v>
      </c>
      <c r="S30" s="2453">
        <f>P30*Q30*R30</f>
        <v>0</v>
      </c>
      <c r="T30" s="2452">
        <v>0</v>
      </c>
      <c r="U30" s="2452">
        <v>0</v>
      </c>
      <c r="V30" s="2452">
        <v>0</v>
      </c>
      <c r="W30" s="3133">
        <f>T30+U30-V30</f>
        <v>0</v>
      </c>
      <c r="X30" s="3087"/>
      <c r="Y30" s="3087"/>
      <c r="Z30" s="3094" t="str">
        <f t="shared" si="6"/>
        <v>ERROR</v>
      </c>
      <c r="AA30" s="2471"/>
      <c r="AB30" s="2455">
        <f>AC30+AD30</f>
        <v>0</v>
      </c>
      <c r="AC30" s="2456"/>
      <c r="AD30" s="2456"/>
      <c r="AE30" s="2456"/>
      <c r="AF30" s="2456"/>
      <c r="AG30" s="2456"/>
      <c r="AH30" s="2456"/>
      <c r="AI30" s="2456"/>
      <c r="AJ30" s="2457">
        <f>AG30+AH30-AI30</f>
        <v>0</v>
      </c>
      <c r="AK30" s="2458">
        <f>AD30+AF30</f>
        <v>0</v>
      </c>
      <c r="AL30" s="2471"/>
      <c r="AM30" s="2471"/>
      <c r="AN30" s="2466"/>
    </row>
    <row r="31" spans="1:40" s="2472" customFormat="1" x14ac:dyDescent="0.25">
      <c r="A31" s="2467"/>
      <c r="B31" s="2448" t="s">
        <v>1869</v>
      </c>
      <c r="C31" s="2449"/>
      <c r="D31" s="2450"/>
      <c r="E31" s="2452"/>
      <c r="F31" s="2452"/>
      <c r="G31" s="2452"/>
      <c r="H31" s="2452"/>
      <c r="I31" s="2447">
        <v>0</v>
      </c>
      <c r="J31" s="2452">
        <v>0</v>
      </c>
      <c r="K31" s="2452">
        <v>0</v>
      </c>
      <c r="L31" s="2453">
        <f>I31*J31*K31</f>
        <v>0</v>
      </c>
      <c r="M31" s="2452">
        <v>0</v>
      </c>
      <c r="N31" s="2452">
        <v>0</v>
      </c>
      <c r="O31" s="2452">
        <v>0</v>
      </c>
      <c r="P31" s="2454">
        <f>M31+N31-O31</f>
        <v>0</v>
      </c>
      <c r="Q31" s="2452">
        <v>0</v>
      </c>
      <c r="R31" s="2452">
        <v>0</v>
      </c>
      <c r="S31" s="2453">
        <f>P31*Q31*R31</f>
        <v>0</v>
      </c>
      <c r="T31" s="2452">
        <v>0</v>
      </c>
      <c r="U31" s="2452">
        <v>0</v>
      </c>
      <c r="V31" s="2452">
        <v>0</v>
      </c>
      <c r="W31" s="3133">
        <f>T31+U31-V31</f>
        <v>0</v>
      </c>
      <c r="X31" s="3087"/>
      <c r="Y31" s="3087"/>
      <c r="Z31" s="3094" t="str">
        <f t="shared" si="6"/>
        <v>ERROR</v>
      </c>
      <c r="AA31" s="2471"/>
      <c r="AB31" s="2455">
        <f>AC31+AD31</f>
        <v>0</v>
      </c>
      <c r="AC31" s="2456"/>
      <c r="AD31" s="2456"/>
      <c r="AE31" s="2456"/>
      <c r="AF31" s="2456"/>
      <c r="AG31" s="2456"/>
      <c r="AH31" s="2456"/>
      <c r="AI31" s="2456"/>
      <c r="AJ31" s="2457">
        <f>AG31+AH31-AI31</f>
        <v>0</v>
      </c>
      <c r="AK31" s="2458">
        <f>AD31+AF31</f>
        <v>0</v>
      </c>
      <c r="AL31" s="2471"/>
      <c r="AM31" s="2471"/>
      <c r="AN31" s="2466"/>
    </row>
    <row r="32" spans="1:40" s="2472" customFormat="1" x14ac:dyDescent="0.25">
      <c r="A32" s="2467"/>
      <c r="B32" s="2459" t="s">
        <v>1859</v>
      </c>
      <c r="C32" s="2460"/>
      <c r="D32" s="2461"/>
      <c r="E32" s="2462"/>
      <c r="F32" s="2462"/>
      <c r="G32" s="2462"/>
      <c r="H32" s="2462"/>
      <c r="I32" s="2463"/>
      <c r="J32" s="2462"/>
      <c r="K32" s="2462"/>
      <c r="L32" s="2464">
        <f>SUMIF($Z$29:$Z$31, MI Code, L29:L31)</f>
        <v>0</v>
      </c>
      <c r="M32" s="2462"/>
      <c r="N32" s="2462"/>
      <c r="O32" s="2462"/>
      <c r="P32" s="2462"/>
      <c r="Q32" s="2462"/>
      <c r="R32" s="2462"/>
      <c r="S32" s="2464">
        <f>SUMIF($Z$29:$Z$31, MI Code, S29:S31)</f>
        <v>0</v>
      </c>
      <c r="T32" s="2464">
        <f>SUMIF($Z$29:$Z$31, MI Code, T29:T31)</f>
        <v>0</v>
      </c>
      <c r="U32" s="2464">
        <f>SUMIF($Z$29:$Z$31, MI Code, U29:U31)</f>
        <v>0</v>
      </c>
      <c r="V32" s="2464">
        <f>SUMIF($Z$29:$Z$31, MI Code, V29:V31)</f>
        <v>0</v>
      </c>
      <c r="W32" s="2464">
        <f>SUMIF($Z$29:$Z$31, MI Code, W29:W31)</f>
        <v>0</v>
      </c>
      <c r="X32" s="3134" t="s">
        <v>490</v>
      </c>
      <c r="Y32" s="3134" t="s">
        <v>490</v>
      </c>
      <c r="Z32" s="3134" t="s">
        <v>490</v>
      </c>
      <c r="AA32" s="2471"/>
      <c r="AB32" s="2465">
        <f>SUMIF($Z$29:$Z$31, MI Code, AB29:AB31)</f>
        <v>0</v>
      </c>
      <c r="AC32" s="2465">
        <f>SUMIF($Z$29:$Z$31, MI Code, AC29:AC31)</f>
        <v>0</v>
      </c>
      <c r="AD32" s="2465">
        <f>SUMIF($Z$29:$Z$31, MI Code, AD29:AD31)</f>
        <v>0</v>
      </c>
      <c r="AE32" s="2465">
        <f>SUMIF($Z$29:$Z$31, MI Code, AE29:AE31)</f>
        <v>0</v>
      </c>
      <c r="AF32" s="2465">
        <f>SUMIF($Z$29:$Z$31, MI Code, AF29:AF31)</f>
        <v>0</v>
      </c>
      <c r="AG32" s="2465">
        <f>SUMIF($Z$29:$Z$31, MI Code, AG29:AG31)</f>
        <v>0</v>
      </c>
      <c r="AH32" s="2465">
        <f>SUMIF($Z$29:$Z$31, MI Code, AH29:AH31)</f>
        <v>0</v>
      </c>
      <c r="AI32" s="2465">
        <f>SUMIF($Z$29:$Z$31, MI Code, AI29:AI31)</f>
        <v>0</v>
      </c>
      <c r="AJ32" s="2465">
        <f>SUMIF($Z$29:$Z$31, MI Code, AJ29:AJ31)</f>
        <v>0</v>
      </c>
      <c r="AK32" s="2465">
        <f>SUMIF($Z$29:$Z$31, MI Code, AK29:AK31)</f>
        <v>0</v>
      </c>
      <c r="AL32" s="2471"/>
      <c r="AM32" s="2471"/>
      <c r="AN32" s="2466"/>
    </row>
    <row r="33" spans="1:40" s="2472" customFormat="1" x14ac:dyDescent="0.25">
      <c r="A33" s="2467"/>
      <c r="B33" s="2468" t="s">
        <v>1870</v>
      </c>
      <c r="C33" s="2469"/>
      <c r="D33" s="2469"/>
      <c r="E33" s="2470"/>
      <c r="F33" s="2470"/>
      <c r="G33" s="2470"/>
      <c r="H33" s="2470"/>
      <c r="I33" s="2470"/>
      <c r="J33" s="2470"/>
      <c r="K33" s="2470"/>
      <c r="L33" s="2464">
        <f>SUM(L29:L31)</f>
        <v>0</v>
      </c>
      <c r="M33" s="2470"/>
      <c r="N33" s="2470"/>
      <c r="O33" s="2470"/>
      <c r="P33" s="2470"/>
      <c r="Q33" s="2470"/>
      <c r="R33" s="2470"/>
      <c r="S33" s="2464">
        <f>SUM(S29:S31)</f>
        <v>0</v>
      </c>
      <c r="T33" s="2464">
        <f t="shared" ref="T33:W33" si="7">SUM(T29:T31)</f>
        <v>0</v>
      </c>
      <c r="U33" s="2464">
        <f t="shared" si="7"/>
        <v>0</v>
      </c>
      <c r="V33" s="2464">
        <f t="shared" si="7"/>
        <v>0</v>
      </c>
      <c r="W33" s="2464">
        <f t="shared" si="7"/>
        <v>0</v>
      </c>
      <c r="X33" s="3134" t="s">
        <v>490</v>
      </c>
      <c r="Y33" s="3134" t="s">
        <v>490</v>
      </c>
      <c r="Z33" s="3134" t="s">
        <v>490</v>
      </c>
      <c r="AA33" s="2471"/>
      <c r="AB33" s="2465">
        <f t="shared" ref="AB33:AK33" si="8">SUM(AB29:AB31)</f>
        <v>0</v>
      </c>
      <c r="AC33" s="2465">
        <f t="shared" si="8"/>
        <v>0</v>
      </c>
      <c r="AD33" s="2465">
        <f t="shared" si="8"/>
        <v>0</v>
      </c>
      <c r="AE33" s="2465">
        <f t="shared" si="8"/>
        <v>0</v>
      </c>
      <c r="AF33" s="2465">
        <f t="shared" si="8"/>
        <v>0</v>
      </c>
      <c r="AG33" s="2465">
        <f t="shared" si="8"/>
        <v>0</v>
      </c>
      <c r="AH33" s="2465">
        <f t="shared" si="8"/>
        <v>0</v>
      </c>
      <c r="AI33" s="2465">
        <f t="shared" si="8"/>
        <v>0</v>
      </c>
      <c r="AJ33" s="2465">
        <f t="shared" si="8"/>
        <v>0</v>
      </c>
      <c r="AK33" s="2465">
        <f t="shared" si="8"/>
        <v>0</v>
      </c>
      <c r="AL33" s="2471"/>
      <c r="AM33" s="2471"/>
      <c r="AN33" s="2466"/>
    </row>
    <row r="34" spans="1:40" s="2472" customFormat="1" x14ac:dyDescent="0.25">
      <c r="A34" s="2467"/>
      <c r="B34" s="2448" t="s">
        <v>1871</v>
      </c>
      <c r="C34" s="2449"/>
      <c r="D34" s="2473"/>
      <c r="E34" s="2443"/>
      <c r="F34" s="2443"/>
      <c r="G34" s="2443"/>
      <c r="H34" s="2443"/>
      <c r="I34" s="2443"/>
      <c r="J34" s="2443"/>
      <c r="K34" s="2443"/>
      <c r="L34" s="2443"/>
      <c r="M34" s="2443"/>
      <c r="N34" s="2443"/>
      <c r="O34" s="2443"/>
      <c r="P34" s="2443"/>
      <c r="Q34" s="2443"/>
      <c r="R34" s="2443"/>
      <c r="S34" s="2443"/>
      <c r="T34" s="2443"/>
      <c r="U34" s="2443"/>
      <c r="V34" s="2443"/>
      <c r="W34" s="3135"/>
      <c r="X34" s="3142"/>
      <c r="Y34" s="3142"/>
      <c r="Z34" s="3142"/>
      <c r="AA34" s="2471"/>
      <c r="AB34" s="2481"/>
      <c r="AC34" s="2478"/>
      <c r="AD34" s="2478"/>
      <c r="AE34" s="2478"/>
      <c r="AF34" s="2478"/>
      <c r="AG34" s="2478"/>
      <c r="AH34" s="2478"/>
      <c r="AI34" s="2478"/>
      <c r="AJ34" s="2478"/>
      <c r="AK34" s="2482"/>
      <c r="AL34" s="2471"/>
      <c r="AM34" s="2471"/>
      <c r="AN34" s="2466"/>
    </row>
    <row r="35" spans="1:40" s="2472" customFormat="1" x14ac:dyDescent="0.25">
      <c r="A35" s="2467"/>
      <c r="B35" s="2448" t="s">
        <v>1872</v>
      </c>
      <c r="C35" s="2449"/>
      <c r="D35" s="2473"/>
      <c r="E35" s="2443"/>
      <c r="F35" s="2443"/>
      <c r="G35" s="2443"/>
      <c r="H35" s="2443"/>
      <c r="I35" s="2443"/>
      <c r="J35" s="2443"/>
      <c r="K35" s="2443"/>
      <c r="L35" s="2443"/>
      <c r="M35" s="2443"/>
      <c r="N35" s="2443"/>
      <c r="O35" s="2443"/>
      <c r="P35" s="2443"/>
      <c r="Q35" s="2443"/>
      <c r="R35" s="2443"/>
      <c r="S35" s="2443"/>
      <c r="T35" s="2443"/>
      <c r="U35" s="2443"/>
      <c r="V35" s="2443"/>
      <c r="W35" s="3135"/>
      <c r="X35" s="3142"/>
      <c r="Y35" s="3142"/>
      <c r="Z35" s="3142"/>
      <c r="AA35" s="2471"/>
      <c r="AB35" s="2481"/>
      <c r="AC35" s="2478"/>
      <c r="AD35" s="2478"/>
      <c r="AE35" s="2478"/>
      <c r="AF35" s="2478"/>
      <c r="AG35" s="2478"/>
      <c r="AH35" s="2478"/>
      <c r="AI35" s="2478"/>
      <c r="AJ35" s="2478"/>
      <c r="AK35" s="2482"/>
      <c r="AL35" s="2471"/>
      <c r="AM35" s="2471"/>
      <c r="AN35" s="2466"/>
    </row>
    <row r="36" spans="1:40" s="2472" customFormat="1" x14ac:dyDescent="0.25">
      <c r="A36" s="2467"/>
      <c r="B36" s="2448" t="s">
        <v>1873</v>
      </c>
      <c r="C36" s="2449"/>
      <c r="D36" s="2473"/>
      <c r="E36" s="2443"/>
      <c r="F36" s="2443"/>
      <c r="G36" s="2443"/>
      <c r="H36" s="2443"/>
      <c r="I36" s="2443"/>
      <c r="J36" s="2483">
        <v>0</v>
      </c>
      <c r="K36" s="2483">
        <v>0</v>
      </c>
      <c r="L36" s="2453">
        <f>I36*J36*K36</f>
        <v>0</v>
      </c>
      <c r="M36" s="2483"/>
      <c r="N36" s="2483"/>
      <c r="O36" s="2483"/>
      <c r="P36" s="2443"/>
      <c r="Q36" s="2483">
        <v>0</v>
      </c>
      <c r="R36" s="2452">
        <v>0</v>
      </c>
      <c r="S36" s="2453">
        <f>Q36*R36</f>
        <v>0</v>
      </c>
      <c r="T36" s="2452">
        <v>0</v>
      </c>
      <c r="U36" s="2452">
        <v>0</v>
      </c>
      <c r="V36" s="2452">
        <v>0</v>
      </c>
      <c r="W36" s="3133">
        <f>T36+U36-V36</f>
        <v>0</v>
      </c>
      <c r="X36" s="3087"/>
      <c r="Y36" s="3087"/>
      <c r="Z36" s="3094" t="str">
        <f t="shared" ref="Z36:Z38" si="9">IF(NOT(OR(Y36="GenF", Y36="mbf", Y36="OBreg",Y36="OBmi")), "ERROR", HLOOKUP(Y36,FUNDmicro,2))</f>
        <v>ERROR</v>
      </c>
      <c r="AA36" s="2471"/>
      <c r="AB36" s="2455">
        <f>AC36+AD36</f>
        <v>0</v>
      </c>
      <c r="AC36" s="2456"/>
      <c r="AD36" s="2456"/>
      <c r="AE36" s="2456"/>
      <c r="AF36" s="2456"/>
      <c r="AG36" s="2456"/>
      <c r="AH36" s="2456"/>
      <c r="AI36" s="2456"/>
      <c r="AJ36" s="2457">
        <f>AG36+AH36-AI36</f>
        <v>0</v>
      </c>
      <c r="AK36" s="2458">
        <f>AD36+AF36</f>
        <v>0</v>
      </c>
      <c r="AL36" s="2471"/>
      <c r="AM36" s="2471"/>
      <c r="AN36" s="2466"/>
    </row>
    <row r="37" spans="1:40" s="2472" customFormat="1" x14ac:dyDescent="0.25">
      <c r="A37" s="2467"/>
      <c r="B37" s="2448" t="s">
        <v>1874</v>
      </c>
      <c r="C37" s="2449"/>
      <c r="D37" s="2473"/>
      <c r="E37" s="2443"/>
      <c r="F37" s="2443"/>
      <c r="G37" s="2443"/>
      <c r="H37" s="2443"/>
      <c r="I37" s="2443"/>
      <c r="J37" s="2483">
        <v>0</v>
      </c>
      <c r="K37" s="2483">
        <v>0</v>
      </c>
      <c r="L37" s="2453">
        <f t="shared" ref="L37:L38" si="10">I37*J37*K37</f>
        <v>0</v>
      </c>
      <c r="M37" s="2483"/>
      <c r="N37" s="2483"/>
      <c r="O37" s="2483"/>
      <c r="P37" s="2443"/>
      <c r="Q37" s="2483">
        <v>0</v>
      </c>
      <c r="R37" s="2452">
        <v>0</v>
      </c>
      <c r="S37" s="2453">
        <f>Q37*R37</f>
        <v>0</v>
      </c>
      <c r="T37" s="2452">
        <v>0</v>
      </c>
      <c r="U37" s="2452">
        <v>0</v>
      </c>
      <c r="V37" s="2452">
        <v>0</v>
      </c>
      <c r="W37" s="3133">
        <f>T37+U37-V37</f>
        <v>0</v>
      </c>
      <c r="X37" s="3087"/>
      <c r="Y37" s="3087"/>
      <c r="Z37" s="3094" t="str">
        <f t="shared" si="9"/>
        <v>ERROR</v>
      </c>
      <c r="AA37" s="2471"/>
      <c r="AB37" s="2455">
        <f>AC37+AD37</f>
        <v>0</v>
      </c>
      <c r="AC37" s="2456"/>
      <c r="AD37" s="2456"/>
      <c r="AE37" s="2456"/>
      <c r="AF37" s="2456"/>
      <c r="AG37" s="2456"/>
      <c r="AH37" s="2456"/>
      <c r="AI37" s="2456"/>
      <c r="AJ37" s="2457">
        <f>AG37+AH37-AI37</f>
        <v>0</v>
      </c>
      <c r="AK37" s="2458">
        <f>AD37+AF37</f>
        <v>0</v>
      </c>
      <c r="AL37" s="2471"/>
      <c r="AM37" s="2471"/>
      <c r="AN37" s="2466"/>
    </row>
    <row r="38" spans="1:40" s="2472" customFormat="1" x14ac:dyDescent="0.25">
      <c r="A38" s="2467"/>
      <c r="B38" s="2448" t="s">
        <v>1875</v>
      </c>
      <c r="C38" s="2449"/>
      <c r="D38" s="2473"/>
      <c r="E38" s="2443"/>
      <c r="F38" s="2443"/>
      <c r="G38" s="2443"/>
      <c r="H38" s="2443"/>
      <c r="I38" s="2443"/>
      <c r="J38" s="2483">
        <v>0</v>
      </c>
      <c r="K38" s="2483">
        <v>0</v>
      </c>
      <c r="L38" s="2453">
        <f t="shared" si="10"/>
        <v>0</v>
      </c>
      <c r="M38" s="2483"/>
      <c r="N38" s="2483"/>
      <c r="O38" s="2483"/>
      <c r="P38" s="2443"/>
      <c r="Q38" s="2483">
        <v>0</v>
      </c>
      <c r="R38" s="2452">
        <v>0</v>
      </c>
      <c r="S38" s="2453">
        <f>Q38*R38</f>
        <v>0</v>
      </c>
      <c r="T38" s="2452">
        <v>0</v>
      </c>
      <c r="U38" s="2452">
        <v>0</v>
      </c>
      <c r="V38" s="2452">
        <v>0</v>
      </c>
      <c r="W38" s="3133">
        <f>T38+U38-V38</f>
        <v>0</v>
      </c>
      <c r="X38" s="3087"/>
      <c r="Y38" s="3087"/>
      <c r="Z38" s="3094" t="str">
        <f t="shared" si="9"/>
        <v>ERROR</v>
      </c>
      <c r="AA38" s="2471"/>
      <c r="AB38" s="2455">
        <f>AC38+AD38</f>
        <v>0</v>
      </c>
      <c r="AC38" s="2456"/>
      <c r="AD38" s="2456"/>
      <c r="AE38" s="2456"/>
      <c r="AF38" s="2456"/>
      <c r="AG38" s="2456"/>
      <c r="AH38" s="2456"/>
      <c r="AI38" s="2456"/>
      <c r="AJ38" s="2457">
        <f>AG38+AH38-AI38</f>
        <v>0</v>
      </c>
      <c r="AK38" s="2458">
        <f>AD38+AF38</f>
        <v>0</v>
      </c>
      <c r="AL38" s="2471"/>
      <c r="AM38" s="2471"/>
      <c r="AN38" s="2466"/>
    </row>
    <row r="39" spans="1:40" s="2472" customFormat="1" x14ac:dyDescent="0.25">
      <c r="A39" s="2467"/>
      <c r="B39" s="2459" t="s">
        <v>1859</v>
      </c>
      <c r="C39" s="2460"/>
      <c r="D39" s="2484"/>
      <c r="E39" s="2485"/>
      <c r="F39" s="2485"/>
      <c r="G39" s="2485"/>
      <c r="H39" s="2485"/>
      <c r="I39" s="2485"/>
      <c r="J39" s="2470"/>
      <c r="K39" s="2485"/>
      <c r="L39" s="2464">
        <f>SUMIF($Z$36:$Z$38, MI Code, L36:L38)</f>
        <v>0</v>
      </c>
      <c r="M39" s="2485"/>
      <c r="N39" s="2485"/>
      <c r="O39" s="2485"/>
      <c r="P39" s="2485"/>
      <c r="Q39" s="2485"/>
      <c r="R39" s="2485"/>
      <c r="S39" s="2464">
        <f>SUMIF($Z$36:$Z$38, MI Code, S36:S38)</f>
        <v>0</v>
      </c>
      <c r="T39" s="2464">
        <f>SUMIF($Z$36:$Z$38, MI Code, T36:T38)</f>
        <v>0</v>
      </c>
      <c r="U39" s="2464">
        <f>SUMIF($Z$36:$Z$38, MI Code, U36:U38)</f>
        <v>0</v>
      </c>
      <c r="V39" s="2464">
        <f>SUMIF($Z$36:$Z$38, MI Code, V36:V38)</f>
        <v>0</v>
      </c>
      <c r="W39" s="2464">
        <f>SUMIF($Z$36:$Z$38, MI Code, W36:W38)</f>
        <v>0</v>
      </c>
      <c r="X39" s="3134" t="s">
        <v>490</v>
      </c>
      <c r="Y39" s="3134" t="s">
        <v>490</v>
      </c>
      <c r="Z39" s="3134" t="s">
        <v>490</v>
      </c>
      <c r="AA39" s="2471"/>
      <c r="AB39" s="2465">
        <f>SUMIF($Z$36:$Z$38, MI Code, AB36:AB38)</f>
        <v>0</v>
      </c>
      <c r="AC39" s="2465">
        <f>SUMIF($Z$36:$Z$38, MI Code, AC36:AC38)</f>
        <v>0</v>
      </c>
      <c r="AD39" s="2465">
        <f>SUMIF($Z$36:$Z$38, MI Code, AD36:AD38)</f>
        <v>0</v>
      </c>
      <c r="AE39" s="2465">
        <f>SUMIF($Z$36:$Z$38, MI Code, AE36:AE38)</f>
        <v>0</v>
      </c>
      <c r="AF39" s="2465">
        <f>SUMIF($Z$36:$Z$38, MI Code, AF36:AF38)</f>
        <v>0</v>
      </c>
      <c r="AG39" s="2465">
        <f>SUMIF($Z$36:$Z$38, MI Code, AG36:AG38)</f>
        <v>0</v>
      </c>
      <c r="AH39" s="2465">
        <f>SUMIF($Z$36:$Z$38, MI Code, AH36:AH38)</f>
        <v>0</v>
      </c>
      <c r="AI39" s="2465">
        <f>SUMIF($Z$36:$Z$38, MI Code, AI36:AI38)</f>
        <v>0</v>
      </c>
      <c r="AJ39" s="2465">
        <f>SUMIF($Z$36:$Z$38, MI Code, AJ36:AJ38)</f>
        <v>0</v>
      </c>
      <c r="AK39" s="2465">
        <f>SUMIF($Z$36:$Z$38, MI Code, AK36:AK38)</f>
        <v>0</v>
      </c>
      <c r="AL39" s="2471"/>
      <c r="AM39" s="2471"/>
      <c r="AN39" s="2466"/>
    </row>
    <row r="40" spans="1:40" s="2472" customFormat="1" x14ac:dyDescent="0.25">
      <c r="A40" s="2467"/>
      <c r="B40" s="2468" t="s">
        <v>1876</v>
      </c>
      <c r="C40" s="2460"/>
      <c r="D40" s="2484"/>
      <c r="E40" s="2485"/>
      <c r="F40" s="2485"/>
      <c r="G40" s="2485"/>
      <c r="H40" s="2485"/>
      <c r="I40" s="2485"/>
      <c r="J40" s="2470"/>
      <c r="K40" s="2485"/>
      <c r="L40" s="3764">
        <f>SUM(L36:L38)</f>
        <v>0</v>
      </c>
      <c r="M40" s="2485"/>
      <c r="N40" s="2485"/>
      <c r="O40" s="2485"/>
      <c r="P40" s="2485"/>
      <c r="Q40" s="2485"/>
      <c r="R40" s="2485"/>
      <c r="S40" s="2464">
        <f>SUM(S36:S38)</f>
        <v>0</v>
      </c>
      <c r="T40" s="2464">
        <f t="shared" ref="T40:W40" si="11">SUM(T36:T38)</f>
        <v>0</v>
      </c>
      <c r="U40" s="2464">
        <f t="shared" si="11"/>
        <v>0</v>
      </c>
      <c r="V40" s="2464">
        <f t="shared" si="11"/>
        <v>0</v>
      </c>
      <c r="W40" s="2464">
        <f t="shared" si="11"/>
        <v>0</v>
      </c>
      <c r="X40" s="3134" t="s">
        <v>490</v>
      </c>
      <c r="Y40" s="3134" t="s">
        <v>490</v>
      </c>
      <c r="Z40" s="3134" t="s">
        <v>490</v>
      </c>
      <c r="AA40" s="2471"/>
      <c r="AB40" s="2465">
        <f t="shared" ref="AB40" si="12">SUM(AB36:AB38)</f>
        <v>0</v>
      </c>
      <c r="AC40" s="2465">
        <f t="shared" ref="AC40:AK40" si="13">SUM(AC36:AC38)</f>
        <v>0</v>
      </c>
      <c r="AD40" s="2465">
        <f t="shared" si="13"/>
        <v>0</v>
      </c>
      <c r="AE40" s="2465">
        <f t="shared" si="13"/>
        <v>0</v>
      </c>
      <c r="AF40" s="2465">
        <f t="shared" si="13"/>
        <v>0</v>
      </c>
      <c r="AG40" s="2465">
        <f t="shared" si="13"/>
        <v>0</v>
      </c>
      <c r="AH40" s="2465">
        <f t="shared" si="13"/>
        <v>0</v>
      </c>
      <c r="AI40" s="2465">
        <f t="shared" si="13"/>
        <v>0</v>
      </c>
      <c r="AJ40" s="2465">
        <f t="shared" si="13"/>
        <v>0</v>
      </c>
      <c r="AK40" s="2465">
        <f t="shared" si="13"/>
        <v>0</v>
      </c>
      <c r="AL40" s="2471"/>
      <c r="AM40" s="2471"/>
      <c r="AN40" s="2466"/>
    </row>
    <row r="41" spans="1:40" s="2472" customFormat="1" x14ac:dyDescent="0.25">
      <c r="A41" s="2467"/>
      <c r="B41" s="2448" t="s">
        <v>1877</v>
      </c>
      <c r="C41" s="2449"/>
      <c r="D41" s="2473"/>
      <c r="E41" s="2443"/>
      <c r="F41" s="2443"/>
      <c r="G41" s="2443"/>
      <c r="H41" s="2443"/>
      <c r="I41" s="2443"/>
      <c r="J41" s="2443"/>
      <c r="K41" s="2443"/>
      <c r="L41" s="2443"/>
      <c r="M41" s="2443"/>
      <c r="N41" s="2443"/>
      <c r="O41" s="2443"/>
      <c r="P41" s="2443"/>
      <c r="Q41" s="2443"/>
      <c r="R41" s="2443"/>
      <c r="S41" s="2443"/>
      <c r="T41" s="2443"/>
      <c r="U41" s="2443"/>
      <c r="V41" s="2443"/>
      <c r="W41" s="3135"/>
      <c r="X41" s="3142"/>
      <c r="Y41" s="3142"/>
      <c r="Z41" s="3142"/>
      <c r="AA41" s="2471"/>
      <c r="AB41" s="2477"/>
      <c r="AC41" s="2478"/>
      <c r="AD41" s="2478"/>
      <c r="AE41" s="2478"/>
      <c r="AF41" s="2478"/>
      <c r="AG41" s="2478"/>
      <c r="AH41" s="2478"/>
      <c r="AI41" s="2478"/>
      <c r="AJ41" s="2479"/>
      <c r="AK41" s="2480"/>
      <c r="AL41" s="2471"/>
      <c r="AM41" s="2471"/>
      <c r="AN41" s="2466"/>
    </row>
    <row r="42" spans="1:40" s="2472" customFormat="1" x14ac:dyDescent="0.25">
      <c r="A42" s="2467"/>
      <c r="B42" s="2448" t="s">
        <v>1878</v>
      </c>
      <c r="C42" s="2449"/>
      <c r="D42" s="2450"/>
      <c r="E42" s="2452"/>
      <c r="F42" s="2452"/>
      <c r="G42" s="2452"/>
      <c r="H42" s="2452"/>
      <c r="I42" s="2447"/>
      <c r="J42" s="2483">
        <v>0</v>
      </c>
      <c r="K42" s="2483">
        <v>0</v>
      </c>
      <c r="L42" s="2453">
        <f t="shared" ref="L42:L43" si="14">I42*J42*K42</f>
        <v>0</v>
      </c>
      <c r="M42" s="2483"/>
      <c r="N42" s="2483"/>
      <c r="O42" s="2483"/>
      <c r="P42" s="2443"/>
      <c r="Q42" s="2483">
        <v>0</v>
      </c>
      <c r="R42" s="2452">
        <v>0</v>
      </c>
      <c r="S42" s="2453">
        <f>Q42*R42</f>
        <v>0</v>
      </c>
      <c r="T42" s="2452">
        <v>0</v>
      </c>
      <c r="U42" s="2452">
        <v>0</v>
      </c>
      <c r="V42" s="2452">
        <v>0</v>
      </c>
      <c r="W42" s="3133">
        <f>T42+U42-V42</f>
        <v>0</v>
      </c>
      <c r="X42" s="3087"/>
      <c r="Y42" s="3087"/>
      <c r="Z42" s="3094" t="str">
        <f t="shared" ref="Z42:Z44" si="15">IF(NOT(OR(Y42="GenF", Y42="mbf", Y42="OBreg",Y42="OBmi")), "ERROR", HLOOKUP(Y42,FUNDmicro,2))</f>
        <v>ERROR</v>
      </c>
      <c r="AA42" s="2471"/>
      <c r="AB42" s="2455">
        <f>AC42+AD42</f>
        <v>0</v>
      </c>
      <c r="AC42" s="2456"/>
      <c r="AD42" s="2456"/>
      <c r="AE42" s="2456"/>
      <c r="AF42" s="2456"/>
      <c r="AG42" s="2456"/>
      <c r="AH42" s="2456"/>
      <c r="AI42" s="2456"/>
      <c r="AJ42" s="2457">
        <f>AG42+AH42-AI42</f>
        <v>0</v>
      </c>
      <c r="AK42" s="2458">
        <f>AD42+AF42</f>
        <v>0</v>
      </c>
      <c r="AL42" s="2471"/>
      <c r="AM42" s="2471"/>
      <c r="AN42" s="2466"/>
    </row>
    <row r="43" spans="1:40" s="2472" customFormat="1" x14ac:dyDescent="0.25">
      <c r="A43" s="2467"/>
      <c r="B43" s="2448" t="s">
        <v>1879</v>
      </c>
      <c r="C43" s="2449"/>
      <c r="D43" s="2450"/>
      <c r="E43" s="2452"/>
      <c r="F43" s="2452"/>
      <c r="G43" s="2452"/>
      <c r="H43" s="2452"/>
      <c r="I43" s="2447"/>
      <c r="J43" s="2483">
        <v>0</v>
      </c>
      <c r="K43" s="2483">
        <v>0</v>
      </c>
      <c r="L43" s="2453">
        <f t="shared" si="14"/>
        <v>0</v>
      </c>
      <c r="M43" s="2483"/>
      <c r="N43" s="2483"/>
      <c r="O43" s="2483"/>
      <c r="P43" s="2443"/>
      <c r="Q43" s="2483">
        <v>0</v>
      </c>
      <c r="R43" s="2452">
        <v>0</v>
      </c>
      <c r="S43" s="2453">
        <f>Q43*R43</f>
        <v>0</v>
      </c>
      <c r="T43" s="2452">
        <v>0</v>
      </c>
      <c r="U43" s="2452">
        <v>0</v>
      </c>
      <c r="V43" s="2452">
        <v>0</v>
      </c>
      <c r="W43" s="3133">
        <f>T43+U43-V43</f>
        <v>0</v>
      </c>
      <c r="X43" s="3087"/>
      <c r="Y43" s="3087"/>
      <c r="Z43" s="3094" t="str">
        <f t="shared" si="15"/>
        <v>ERROR</v>
      </c>
      <c r="AA43" s="2471"/>
      <c r="AB43" s="2455">
        <f>AC43+AD43</f>
        <v>0</v>
      </c>
      <c r="AC43" s="2456"/>
      <c r="AD43" s="2456"/>
      <c r="AE43" s="2456"/>
      <c r="AF43" s="2456"/>
      <c r="AG43" s="2456"/>
      <c r="AH43" s="2456"/>
      <c r="AI43" s="2456"/>
      <c r="AJ43" s="2457">
        <f>AG43+AH43-AI43</f>
        <v>0</v>
      </c>
      <c r="AK43" s="2458">
        <f>AD43+AF43</f>
        <v>0</v>
      </c>
      <c r="AL43" s="2471"/>
      <c r="AM43" s="2471"/>
      <c r="AN43" s="2466"/>
    </row>
    <row r="44" spans="1:40" s="2472" customFormat="1" x14ac:dyDescent="0.25">
      <c r="A44" s="2467"/>
      <c r="B44" s="2448" t="s">
        <v>1880</v>
      </c>
      <c r="C44" s="2449"/>
      <c r="D44" s="2450"/>
      <c r="E44" s="2452"/>
      <c r="F44" s="2452"/>
      <c r="G44" s="2452"/>
      <c r="H44" s="2452"/>
      <c r="I44" s="2447"/>
      <c r="J44" s="2483">
        <v>0</v>
      </c>
      <c r="K44" s="2483">
        <v>0</v>
      </c>
      <c r="L44" s="2453">
        <f>I44*J44*K44</f>
        <v>0</v>
      </c>
      <c r="M44" s="2483"/>
      <c r="N44" s="2483"/>
      <c r="O44" s="2483"/>
      <c r="P44" s="2443"/>
      <c r="Q44" s="2483">
        <v>0</v>
      </c>
      <c r="R44" s="2452">
        <v>0</v>
      </c>
      <c r="S44" s="2453">
        <f>Q44*R44</f>
        <v>0</v>
      </c>
      <c r="T44" s="2452">
        <v>0</v>
      </c>
      <c r="U44" s="2452">
        <v>0</v>
      </c>
      <c r="V44" s="2452">
        <v>0</v>
      </c>
      <c r="W44" s="3133">
        <f>T44+U44-V44</f>
        <v>0</v>
      </c>
      <c r="X44" s="3087"/>
      <c r="Y44" s="3087"/>
      <c r="Z44" s="3094" t="str">
        <f t="shared" si="15"/>
        <v>ERROR</v>
      </c>
      <c r="AA44" s="2471"/>
      <c r="AB44" s="2455">
        <f>AC44+AD44</f>
        <v>0</v>
      </c>
      <c r="AC44" s="2456"/>
      <c r="AD44" s="2456"/>
      <c r="AE44" s="2456"/>
      <c r="AF44" s="2456"/>
      <c r="AG44" s="2456"/>
      <c r="AH44" s="2456"/>
      <c r="AI44" s="2456"/>
      <c r="AJ44" s="2457">
        <f>AG44+AH44-AI44</f>
        <v>0</v>
      </c>
      <c r="AK44" s="2458">
        <f>AD44+AF44</f>
        <v>0</v>
      </c>
      <c r="AL44" s="2471"/>
      <c r="AM44" s="2471"/>
      <c r="AN44" s="2466"/>
    </row>
    <row r="45" spans="1:40" s="2472" customFormat="1" x14ac:dyDescent="0.25">
      <c r="A45" s="2467"/>
      <c r="B45" s="2459" t="s">
        <v>1859</v>
      </c>
      <c r="C45" s="2460"/>
      <c r="D45" s="2461"/>
      <c r="E45" s="2462"/>
      <c r="F45" s="2462"/>
      <c r="G45" s="2462"/>
      <c r="H45" s="2462"/>
      <c r="I45" s="2463"/>
      <c r="J45" s="2462"/>
      <c r="K45" s="2462"/>
      <c r="L45" s="2464">
        <f>SUMIF($Z$42:$Z$44, MI Code, L42:L44)</f>
        <v>0</v>
      </c>
      <c r="M45" s="2462"/>
      <c r="N45" s="2462"/>
      <c r="O45" s="2462"/>
      <c r="P45" s="2462"/>
      <c r="Q45" s="2462"/>
      <c r="R45" s="2462"/>
      <c r="S45" s="2464">
        <f>SUMIF($Z$42:$Z$44, MI Code, S42:S44)</f>
        <v>0</v>
      </c>
      <c r="T45" s="2464">
        <f>SUMIF($Z$42:$Z$44, MI Code, T42:T44)</f>
        <v>0</v>
      </c>
      <c r="U45" s="2464">
        <f>SUMIF($Z$42:$Z$44, MI Code, U42:U44)</f>
        <v>0</v>
      </c>
      <c r="V45" s="2464">
        <f>SUMIF($Z$42:$Z$44, MI Code, V42:V44)</f>
        <v>0</v>
      </c>
      <c r="W45" s="2464">
        <f>SUMIF($Z$42:$Z$44, MI Code, W42:W44)</f>
        <v>0</v>
      </c>
      <c r="X45" s="3134" t="s">
        <v>490</v>
      </c>
      <c r="Y45" s="3134" t="s">
        <v>490</v>
      </c>
      <c r="Z45" s="3134" t="s">
        <v>490</v>
      </c>
      <c r="AA45" s="2471"/>
      <c r="AB45" s="2465">
        <f>SUMIF($Z$42:$Z$44, MI Code, AB42:AB44)</f>
        <v>0</v>
      </c>
      <c r="AC45" s="2465">
        <f>SUMIF($Z$42:$Z$44, MI Code, AC42:AC44)</f>
        <v>0</v>
      </c>
      <c r="AD45" s="2465">
        <f>SUMIF($Z$42:$Z$44, MI Code, AD42:AD44)</f>
        <v>0</v>
      </c>
      <c r="AE45" s="2465">
        <f>SUMIF($Z$42:$Z$44, MI Code, AE42:AE44)</f>
        <v>0</v>
      </c>
      <c r="AF45" s="2465">
        <f>SUMIF($Z$42:$Z$44, MI Code, AF42:AF44)</f>
        <v>0</v>
      </c>
      <c r="AG45" s="2465">
        <f>SUMIF($Z$42:$Z$44, MI Code, AG42:AG44)</f>
        <v>0</v>
      </c>
      <c r="AH45" s="2465">
        <f>SUMIF($Z$42:$Z$44, MI Code, AH42:AH44)</f>
        <v>0</v>
      </c>
      <c r="AI45" s="2465">
        <f>SUMIF($Z$42:$Z$44, MI Code, AI42:AI44)</f>
        <v>0</v>
      </c>
      <c r="AJ45" s="2465">
        <f>SUMIF($Z$42:$Z$44, MI Code, AJ42:AJ44)</f>
        <v>0</v>
      </c>
      <c r="AK45" s="2465">
        <f>SUMIF($Z$42:$Z$44, MI Code, AK42:AK44)</f>
        <v>0</v>
      </c>
      <c r="AL45" s="2471"/>
      <c r="AM45" s="2471"/>
      <c r="AN45" s="2466"/>
    </row>
    <row r="46" spans="1:40" s="2472" customFormat="1" x14ac:dyDescent="0.25">
      <c r="A46" s="2467"/>
      <c r="B46" s="2468" t="s">
        <v>1881</v>
      </c>
      <c r="C46" s="2469"/>
      <c r="D46" s="2469"/>
      <c r="E46" s="2470"/>
      <c r="F46" s="2470"/>
      <c r="G46" s="2470"/>
      <c r="H46" s="2470"/>
      <c r="I46" s="2470"/>
      <c r="J46" s="2470"/>
      <c r="K46" s="2470"/>
      <c r="L46" s="2464">
        <f>SUM(L42:L44)</f>
        <v>0</v>
      </c>
      <c r="M46" s="2470"/>
      <c r="N46" s="2470"/>
      <c r="O46" s="2470"/>
      <c r="P46" s="2470"/>
      <c r="Q46" s="2470"/>
      <c r="R46" s="2470"/>
      <c r="S46" s="2464">
        <f>SUM(S42:S44)</f>
        <v>0</v>
      </c>
      <c r="T46" s="2464">
        <f t="shared" ref="T46:V46" si="16">SUM(T42:T44)</f>
        <v>0</v>
      </c>
      <c r="U46" s="2464">
        <f t="shared" si="16"/>
        <v>0</v>
      </c>
      <c r="V46" s="2464">
        <f t="shared" si="16"/>
        <v>0</v>
      </c>
      <c r="W46" s="2464">
        <f>SUM(W42:W44)</f>
        <v>0</v>
      </c>
      <c r="X46" s="3134" t="s">
        <v>490</v>
      </c>
      <c r="Y46" s="3134" t="s">
        <v>490</v>
      </c>
      <c r="Z46" s="3134" t="s">
        <v>490</v>
      </c>
      <c r="AA46" s="2471"/>
      <c r="AB46" s="2465">
        <f>SUM(AB42:AB44)</f>
        <v>0</v>
      </c>
      <c r="AC46" s="2465">
        <f t="shared" ref="AC46:AK46" si="17">SUM(AC42:AC44)</f>
        <v>0</v>
      </c>
      <c r="AD46" s="2465">
        <f t="shared" si="17"/>
        <v>0</v>
      </c>
      <c r="AE46" s="2465">
        <f t="shared" si="17"/>
        <v>0</v>
      </c>
      <c r="AF46" s="2465">
        <f t="shared" si="17"/>
        <v>0</v>
      </c>
      <c r="AG46" s="2465">
        <f t="shared" si="17"/>
        <v>0</v>
      </c>
      <c r="AH46" s="2465">
        <f t="shared" si="17"/>
        <v>0</v>
      </c>
      <c r="AI46" s="2465">
        <f t="shared" si="17"/>
        <v>0</v>
      </c>
      <c r="AJ46" s="2465">
        <f t="shared" si="17"/>
        <v>0</v>
      </c>
      <c r="AK46" s="2465">
        <f t="shared" si="17"/>
        <v>0</v>
      </c>
      <c r="AL46" s="2471"/>
      <c r="AM46" s="2471"/>
      <c r="AN46" s="2466"/>
    </row>
    <row r="47" spans="1:40" s="2472" customFormat="1" x14ac:dyDescent="0.25">
      <c r="A47" s="2467"/>
      <c r="B47" s="2459" t="s">
        <v>1859</v>
      </c>
      <c r="C47" s="2469"/>
      <c r="D47" s="2469"/>
      <c r="E47" s="2470"/>
      <c r="F47" s="2470"/>
      <c r="G47" s="2470"/>
      <c r="H47" s="2470"/>
      <c r="I47" s="2470"/>
      <c r="J47" s="2470"/>
      <c r="K47" s="2470"/>
      <c r="L47" s="2464">
        <f>L20+L26+L32+L39+L45</f>
        <v>0</v>
      </c>
      <c r="M47" s="2470"/>
      <c r="N47" s="2470"/>
      <c r="O47" s="2470"/>
      <c r="P47" s="2470"/>
      <c r="Q47" s="2470"/>
      <c r="R47" s="2470"/>
      <c r="S47" s="2464">
        <f>S20+S26+S32+S39+S45</f>
        <v>0</v>
      </c>
      <c r="T47" s="2464">
        <f>T20+T26+T32+T39+T45</f>
        <v>0</v>
      </c>
      <c r="U47" s="2464">
        <f>U20+U26+U32+U39+U45</f>
        <v>0</v>
      </c>
      <c r="V47" s="2464">
        <f>V20+V26+V32+V39+V45</f>
        <v>0</v>
      </c>
      <c r="W47" s="3134">
        <f>W20+W26+W32+W39+W45</f>
        <v>0</v>
      </c>
      <c r="X47" s="3134" t="s">
        <v>490</v>
      </c>
      <c r="Y47" s="3134" t="s">
        <v>490</v>
      </c>
      <c r="Z47" s="3134" t="s">
        <v>490</v>
      </c>
      <c r="AA47" s="2471"/>
      <c r="AB47" s="2465">
        <f>AB20+AB26+AB32+AB39+AB45</f>
        <v>0</v>
      </c>
      <c r="AC47" s="2465">
        <f t="shared" ref="AC47:AK47" si="18">AC20+AC26+AC32+AC39+AC45</f>
        <v>0</v>
      </c>
      <c r="AD47" s="2465">
        <f t="shared" si="18"/>
        <v>0</v>
      </c>
      <c r="AE47" s="2465">
        <f t="shared" si="18"/>
        <v>0</v>
      </c>
      <c r="AF47" s="2465">
        <f t="shared" si="18"/>
        <v>0</v>
      </c>
      <c r="AG47" s="2465">
        <f t="shared" si="18"/>
        <v>0</v>
      </c>
      <c r="AH47" s="2465">
        <f t="shared" si="18"/>
        <v>0</v>
      </c>
      <c r="AI47" s="2465">
        <f t="shared" si="18"/>
        <v>0</v>
      </c>
      <c r="AJ47" s="2465">
        <f t="shared" si="18"/>
        <v>0</v>
      </c>
      <c r="AK47" s="2465">
        <f t="shared" si="18"/>
        <v>0</v>
      </c>
      <c r="AL47" s="2471"/>
      <c r="AM47" s="2471"/>
      <c r="AN47" s="2466"/>
    </row>
    <row r="48" spans="1:40" s="2472" customFormat="1" x14ac:dyDescent="0.25">
      <c r="A48" s="2467"/>
      <c r="B48" s="2468" t="s">
        <v>2186</v>
      </c>
      <c r="C48" s="2469"/>
      <c r="D48" s="2469"/>
      <c r="E48" s="2470"/>
      <c r="F48" s="2470"/>
      <c r="G48" s="2470"/>
      <c r="H48" s="2470"/>
      <c r="I48" s="2470"/>
      <c r="J48" s="2470"/>
      <c r="K48" s="2470"/>
      <c r="L48" s="3764">
        <f>L21+L27+L33+L40+L46</f>
        <v>0</v>
      </c>
      <c r="M48" s="2470"/>
      <c r="N48" s="2470"/>
      <c r="O48" s="2470"/>
      <c r="P48" s="2470"/>
      <c r="Q48" s="2470"/>
      <c r="R48" s="2470"/>
      <c r="S48" s="2464">
        <f>S21+S27+S33+S46+S40</f>
        <v>0</v>
      </c>
      <c r="T48" s="2464">
        <f t="shared" ref="T48:V48" si="19">T21+T27+T33+T46+T40</f>
        <v>0</v>
      </c>
      <c r="U48" s="2464">
        <f t="shared" si="19"/>
        <v>0</v>
      </c>
      <c r="V48" s="2464">
        <f t="shared" si="19"/>
        <v>0</v>
      </c>
      <c r="W48" s="2464">
        <f>W21+W27+W33+W46+W40</f>
        <v>0</v>
      </c>
      <c r="X48" s="3134" t="s">
        <v>490</v>
      </c>
      <c r="Y48" s="3134" t="s">
        <v>490</v>
      </c>
      <c r="Z48" s="3134" t="s">
        <v>490</v>
      </c>
      <c r="AA48" s="2471"/>
      <c r="AB48" s="2465">
        <f>AB21+AB27+AB33+AB46+AB40</f>
        <v>0</v>
      </c>
      <c r="AC48" s="2465">
        <f t="shared" ref="AC48:AK48" si="20">AC21+AC27+AC33+AC46+AC40</f>
        <v>0</v>
      </c>
      <c r="AD48" s="2465">
        <f t="shared" si="20"/>
        <v>0</v>
      </c>
      <c r="AE48" s="2465">
        <f t="shared" si="20"/>
        <v>0</v>
      </c>
      <c r="AF48" s="2465">
        <f t="shared" si="20"/>
        <v>0</v>
      </c>
      <c r="AG48" s="2465">
        <f t="shared" si="20"/>
        <v>0</v>
      </c>
      <c r="AH48" s="2465">
        <f t="shared" si="20"/>
        <v>0</v>
      </c>
      <c r="AI48" s="2465">
        <f t="shared" si="20"/>
        <v>0</v>
      </c>
      <c r="AJ48" s="2465">
        <f t="shared" si="20"/>
        <v>0</v>
      </c>
      <c r="AK48" s="2465">
        <f t="shared" si="20"/>
        <v>0</v>
      </c>
      <c r="AL48" s="2471"/>
      <c r="AM48" s="2471"/>
      <c r="AN48" s="2466"/>
    </row>
    <row r="49" spans="1:40" s="2472" customFormat="1" x14ac:dyDescent="0.25">
      <c r="A49" s="2467"/>
      <c r="B49" s="2486"/>
      <c r="C49" s="2487"/>
      <c r="D49" s="2488"/>
      <c r="E49" s="2489"/>
      <c r="F49" s="2489"/>
      <c r="G49" s="2489"/>
      <c r="H49" s="2489"/>
      <c r="I49" s="2489"/>
      <c r="J49" s="2489"/>
      <c r="K49" s="2489"/>
      <c r="L49" s="2489"/>
      <c r="M49" s="2489"/>
      <c r="N49" s="2489"/>
      <c r="O49" s="2489"/>
      <c r="P49" s="2489"/>
      <c r="Q49" s="2489"/>
      <c r="R49" s="2489"/>
      <c r="S49" s="2489"/>
      <c r="T49" s="2489"/>
      <c r="U49" s="2489"/>
      <c r="V49" s="2489"/>
      <c r="W49" s="3136"/>
      <c r="X49" s="3137"/>
      <c r="Y49" s="3137"/>
      <c r="Z49" s="3137"/>
      <c r="AA49" s="2471"/>
      <c r="AB49" s="2481"/>
      <c r="AC49" s="2478"/>
      <c r="AD49" s="2478"/>
      <c r="AE49" s="2478"/>
      <c r="AF49" s="2478"/>
      <c r="AG49" s="2478"/>
      <c r="AH49" s="2478"/>
      <c r="AI49" s="2478"/>
      <c r="AJ49" s="2478"/>
      <c r="AK49" s="2482"/>
      <c r="AL49" s="2471"/>
      <c r="AM49" s="2471"/>
      <c r="AN49" s="2466"/>
    </row>
    <row r="50" spans="1:40" s="2472" customFormat="1" x14ac:dyDescent="0.25">
      <c r="A50" s="2467"/>
      <c r="B50" s="2437" t="s">
        <v>2184</v>
      </c>
      <c r="C50" s="2487"/>
      <c r="D50" s="2490"/>
      <c r="E50" s="2491"/>
      <c r="F50" s="2491"/>
      <c r="G50" s="2491"/>
      <c r="H50" s="2491"/>
      <c r="I50" s="2491"/>
      <c r="J50" s="2491"/>
      <c r="K50" s="2491"/>
      <c r="L50" s="2491"/>
      <c r="M50" s="2491"/>
      <c r="N50" s="2491"/>
      <c r="O50" s="2491"/>
      <c r="P50" s="2491"/>
      <c r="Q50" s="2491"/>
      <c r="R50" s="2491"/>
      <c r="S50" s="2491"/>
      <c r="T50" s="2491"/>
      <c r="U50" s="2491"/>
      <c r="V50" s="2491"/>
      <c r="W50" s="3137"/>
      <c r="X50" s="3137"/>
      <c r="Y50" s="3137"/>
      <c r="Z50" s="3137"/>
      <c r="AA50" s="2471"/>
      <c r="AB50" s="2481"/>
      <c r="AC50" s="2478"/>
      <c r="AD50" s="2478"/>
      <c r="AE50" s="2478"/>
      <c r="AF50" s="2478"/>
      <c r="AG50" s="2478"/>
      <c r="AH50" s="2478"/>
      <c r="AI50" s="2478"/>
      <c r="AJ50" s="2478"/>
      <c r="AK50" s="2482"/>
      <c r="AL50" s="2471"/>
      <c r="AM50" s="2471"/>
      <c r="AN50" s="2466"/>
    </row>
    <row r="51" spans="1:40" s="2472" customFormat="1" x14ac:dyDescent="0.25">
      <c r="A51" s="2467"/>
      <c r="B51" s="2437" t="s">
        <v>1855</v>
      </c>
      <c r="C51" s="2438"/>
      <c r="D51" s="2445"/>
      <c r="E51" s="2446"/>
      <c r="F51" s="2446"/>
      <c r="G51" s="2446"/>
      <c r="H51" s="2446"/>
      <c r="I51" s="2447"/>
      <c r="J51" s="2447"/>
      <c r="K51" s="2447"/>
      <c r="L51" s="2447"/>
      <c r="M51" s="2447"/>
      <c r="N51" s="2447"/>
      <c r="O51" s="2447"/>
      <c r="P51" s="2447"/>
      <c r="Q51" s="2447"/>
      <c r="R51" s="2447"/>
      <c r="S51" s="2447"/>
      <c r="T51" s="2447"/>
      <c r="U51" s="2447"/>
      <c r="V51" s="2447"/>
      <c r="W51" s="3132"/>
      <c r="X51" s="3141"/>
      <c r="Y51" s="3141"/>
      <c r="Z51" s="3141"/>
      <c r="AA51" s="2471"/>
      <c r="AB51" s="2481"/>
      <c r="AC51" s="2478"/>
      <c r="AD51" s="2478"/>
      <c r="AE51" s="2478"/>
      <c r="AF51" s="2478"/>
      <c r="AG51" s="2478"/>
      <c r="AH51" s="2478"/>
      <c r="AI51" s="2478"/>
      <c r="AJ51" s="2478"/>
      <c r="AK51" s="2482"/>
      <c r="AL51" s="2471"/>
      <c r="AM51" s="2471"/>
      <c r="AN51" s="2466"/>
    </row>
    <row r="52" spans="1:40" s="2472" customFormat="1" x14ac:dyDescent="0.25">
      <c r="A52" s="2467"/>
      <c r="B52" s="2448" t="s">
        <v>1856</v>
      </c>
      <c r="C52" s="2449"/>
      <c r="D52" s="2450"/>
      <c r="E52" s="2452"/>
      <c r="F52" s="2452"/>
      <c r="G52" s="2452"/>
      <c r="H52" s="2452"/>
      <c r="I52" s="2447">
        <v>0</v>
      </c>
      <c r="J52" s="2452">
        <v>0</v>
      </c>
      <c r="K52" s="2452">
        <v>0</v>
      </c>
      <c r="L52" s="2453">
        <f>I52*J52*K52</f>
        <v>0</v>
      </c>
      <c r="M52" s="2452">
        <v>0</v>
      </c>
      <c r="N52" s="2452">
        <v>0</v>
      </c>
      <c r="O52" s="2452">
        <v>0</v>
      </c>
      <c r="P52" s="2454">
        <f>M52+N52-O52</f>
        <v>0</v>
      </c>
      <c r="Q52" s="2452">
        <v>0</v>
      </c>
      <c r="R52" s="2452">
        <v>0</v>
      </c>
      <c r="S52" s="2453">
        <f>P52*Q52*R52</f>
        <v>0</v>
      </c>
      <c r="T52" s="2452">
        <v>0</v>
      </c>
      <c r="U52" s="2452">
        <v>0</v>
      </c>
      <c r="V52" s="2452">
        <v>0</v>
      </c>
      <c r="W52" s="3133">
        <f>T52+U52-V52</f>
        <v>0</v>
      </c>
      <c r="X52" s="3087"/>
      <c r="Y52" s="3087"/>
      <c r="Z52" s="3094" t="str">
        <f t="shared" ref="Z52:Z54" si="21">IF(NOT(OR(Y52="GenF", Y52="mbf", Y52="OBreg",Y52="OBmi")), "ERROR", HLOOKUP(Y52,FUNDmicro,2))</f>
        <v>ERROR</v>
      </c>
      <c r="AA52" s="2471"/>
      <c r="AB52" s="2455">
        <f>AC52+AD52</f>
        <v>0</v>
      </c>
      <c r="AC52" s="2456"/>
      <c r="AD52" s="2456"/>
      <c r="AE52" s="2456"/>
      <c r="AF52" s="2456"/>
      <c r="AG52" s="2456"/>
      <c r="AH52" s="2456"/>
      <c r="AI52" s="2456"/>
      <c r="AJ52" s="2457">
        <f>AG52+AH52-AI52</f>
        <v>0</v>
      </c>
      <c r="AK52" s="2458">
        <f>AD52+AF52</f>
        <v>0</v>
      </c>
      <c r="AL52" s="2471"/>
      <c r="AM52" s="2471"/>
      <c r="AN52" s="2466"/>
    </row>
    <row r="53" spans="1:40" s="2472" customFormat="1" x14ac:dyDescent="0.25">
      <c r="A53" s="2467"/>
      <c r="B53" s="2448" t="s">
        <v>1857</v>
      </c>
      <c r="C53" s="2449"/>
      <c r="D53" s="2450"/>
      <c r="E53" s="2452"/>
      <c r="F53" s="2452"/>
      <c r="G53" s="2452"/>
      <c r="H53" s="2452"/>
      <c r="I53" s="2447">
        <v>0</v>
      </c>
      <c r="J53" s="2452">
        <v>0</v>
      </c>
      <c r="K53" s="2452">
        <v>0</v>
      </c>
      <c r="L53" s="2453">
        <f>I53*J53*K53</f>
        <v>0</v>
      </c>
      <c r="M53" s="2452">
        <v>0</v>
      </c>
      <c r="N53" s="2452">
        <v>0</v>
      </c>
      <c r="O53" s="2452">
        <v>0</v>
      </c>
      <c r="P53" s="2454">
        <f>M53+N53-O53</f>
        <v>0</v>
      </c>
      <c r="Q53" s="2452">
        <v>0</v>
      </c>
      <c r="R53" s="2452">
        <v>0</v>
      </c>
      <c r="S53" s="2453">
        <f>P53*Q53*R53</f>
        <v>0</v>
      </c>
      <c r="T53" s="2452">
        <v>0</v>
      </c>
      <c r="U53" s="2452">
        <v>0</v>
      </c>
      <c r="V53" s="2452">
        <v>0</v>
      </c>
      <c r="W53" s="3133">
        <f>T53+U53-V53</f>
        <v>0</v>
      </c>
      <c r="X53" s="3087"/>
      <c r="Y53" s="3087"/>
      <c r="Z53" s="3094" t="str">
        <f t="shared" si="21"/>
        <v>ERROR</v>
      </c>
      <c r="AA53" s="2471"/>
      <c r="AB53" s="2455">
        <f>AC53+AD53</f>
        <v>0</v>
      </c>
      <c r="AC53" s="2456"/>
      <c r="AD53" s="2456"/>
      <c r="AE53" s="2456"/>
      <c r="AF53" s="2456"/>
      <c r="AG53" s="2456"/>
      <c r="AH53" s="2456"/>
      <c r="AI53" s="2456"/>
      <c r="AJ53" s="2457">
        <f>AG53+AH53-AI53</f>
        <v>0</v>
      </c>
      <c r="AK53" s="2458">
        <f>AD53+AF53</f>
        <v>0</v>
      </c>
      <c r="AL53" s="2471"/>
      <c r="AM53" s="2471"/>
      <c r="AN53" s="2466"/>
    </row>
    <row r="54" spans="1:40" s="2472" customFormat="1" x14ac:dyDescent="0.25">
      <c r="A54" s="2467"/>
      <c r="B54" s="2448" t="s">
        <v>1858</v>
      </c>
      <c r="C54" s="2449"/>
      <c r="D54" s="2450"/>
      <c r="E54" s="2452"/>
      <c r="F54" s="2452"/>
      <c r="G54" s="2452"/>
      <c r="H54" s="2452"/>
      <c r="I54" s="2447">
        <v>0</v>
      </c>
      <c r="J54" s="2452">
        <v>0</v>
      </c>
      <c r="K54" s="2452">
        <v>0</v>
      </c>
      <c r="L54" s="2453">
        <f>I54*J54*K54</f>
        <v>0</v>
      </c>
      <c r="M54" s="2452">
        <v>0</v>
      </c>
      <c r="N54" s="2452">
        <v>0</v>
      </c>
      <c r="O54" s="2452">
        <v>0</v>
      </c>
      <c r="P54" s="2454">
        <f>M54+N54-O54</f>
        <v>0</v>
      </c>
      <c r="Q54" s="2452">
        <v>0</v>
      </c>
      <c r="R54" s="2452">
        <v>0</v>
      </c>
      <c r="S54" s="2453">
        <f>P54*Q54*R54</f>
        <v>0</v>
      </c>
      <c r="T54" s="2452">
        <v>0</v>
      </c>
      <c r="U54" s="2452">
        <v>0</v>
      </c>
      <c r="V54" s="2452">
        <v>0</v>
      </c>
      <c r="W54" s="3133">
        <f>T54+U54-V54</f>
        <v>0</v>
      </c>
      <c r="X54" s="3087"/>
      <c r="Y54" s="3087"/>
      <c r="Z54" s="3094" t="str">
        <f t="shared" si="21"/>
        <v>ERROR</v>
      </c>
      <c r="AA54" s="2471"/>
      <c r="AB54" s="2455">
        <f>AC54+AD54</f>
        <v>0</v>
      </c>
      <c r="AC54" s="2456"/>
      <c r="AD54" s="2456"/>
      <c r="AE54" s="2456"/>
      <c r="AF54" s="2456"/>
      <c r="AG54" s="2456"/>
      <c r="AH54" s="2456"/>
      <c r="AI54" s="2456"/>
      <c r="AJ54" s="2457">
        <f>AG54+AH54-AI54</f>
        <v>0</v>
      </c>
      <c r="AK54" s="2458">
        <f>AD54+AF54</f>
        <v>0</v>
      </c>
      <c r="AL54" s="2471"/>
      <c r="AM54" s="2471"/>
      <c r="AN54" s="2466"/>
    </row>
    <row r="55" spans="1:40" s="2472" customFormat="1" x14ac:dyDescent="0.25">
      <c r="A55" s="2467"/>
      <c r="B55" s="2459" t="s">
        <v>1859</v>
      </c>
      <c r="C55" s="2460"/>
      <c r="D55" s="2461"/>
      <c r="E55" s="2462"/>
      <c r="F55" s="2462"/>
      <c r="G55" s="2462"/>
      <c r="H55" s="2462"/>
      <c r="I55" s="2463"/>
      <c r="J55" s="2462"/>
      <c r="K55" s="2462"/>
      <c r="L55" s="2464">
        <f>SUMIF($Z$52:$Z$54, MI Code, L52:L54)</f>
        <v>0</v>
      </c>
      <c r="M55" s="2462"/>
      <c r="N55" s="2462"/>
      <c r="O55" s="2462"/>
      <c r="P55" s="2462"/>
      <c r="Q55" s="2462"/>
      <c r="R55" s="2462"/>
      <c r="S55" s="2464">
        <f>SUMIF($Z$52:$Z$54, MI Code, S52:S54)</f>
        <v>0</v>
      </c>
      <c r="T55" s="2464">
        <f>SUMIF($Z$52:$Z$54, MI Code, T52:T54)</f>
        <v>0</v>
      </c>
      <c r="U55" s="2464">
        <f>SUMIF($Z$52:$Z$54, MI Code, U52:U54)</f>
        <v>0</v>
      </c>
      <c r="V55" s="2464">
        <f>SUMIF($Z$52:$Z$54, MI Code, V52:V54)</f>
        <v>0</v>
      </c>
      <c r="W55" s="2464">
        <f>SUMIF($Z$52:$Z$54, MI Code, W52:W54)</f>
        <v>0</v>
      </c>
      <c r="X55" s="3134" t="s">
        <v>490</v>
      </c>
      <c r="Y55" s="3134" t="s">
        <v>490</v>
      </c>
      <c r="Z55" s="3134" t="s">
        <v>490</v>
      </c>
      <c r="AA55" s="2471"/>
      <c r="AB55" s="2465">
        <f>SUMIF($Z$52:$Z$54, MI Code, AB52:AB54)</f>
        <v>0</v>
      </c>
      <c r="AC55" s="2465">
        <f>SUMIF($Z$52:$Z$54, MI Code, AC52:AC54)</f>
        <v>0</v>
      </c>
      <c r="AD55" s="2465">
        <f>SUMIF($Z$52:$Z$54, MI Code, AD52:AD54)</f>
        <v>0</v>
      </c>
      <c r="AE55" s="2465">
        <f>SUMIF($Z$52:$Z$54, MI Code, AE52:AE54)</f>
        <v>0</v>
      </c>
      <c r="AF55" s="2465">
        <f>SUMIF($Z$52:$Z$54, MI Code, AF52:AF54)</f>
        <v>0</v>
      </c>
      <c r="AG55" s="2465">
        <f>SUMIF($Z$52:$Z$54, MI Code, AG52:AG54)</f>
        <v>0</v>
      </c>
      <c r="AH55" s="2465">
        <f>SUMIF($Z$52:$Z$54, MI Code, AH52:AH54)</f>
        <v>0</v>
      </c>
      <c r="AI55" s="2465">
        <f>SUMIF($Z$52:$Z$54, MI Code, AI52:AI54)</f>
        <v>0</v>
      </c>
      <c r="AJ55" s="2465">
        <f>SUMIF($Z$52:$Z$54, MI Code, AJ52:AJ54)</f>
        <v>0</v>
      </c>
      <c r="AK55" s="2465">
        <f>SUMIF($Z$52:$Z$54, MI Code, AK52:AK54)</f>
        <v>0</v>
      </c>
      <c r="AL55" s="2471"/>
      <c r="AM55" s="2471"/>
      <c r="AN55" s="2466"/>
    </row>
    <row r="56" spans="1:40" s="2472" customFormat="1" x14ac:dyDescent="0.25">
      <c r="A56" s="2467"/>
      <c r="B56" s="2468" t="s">
        <v>1860</v>
      </c>
      <c r="C56" s="2469"/>
      <c r="D56" s="2469"/>
      <c r="E56" s="2470"/>
      <c r="F56" s="2470"/>
      <c r="G56" s="2470"/>
      <c r="H56" s="2470"/>
      <c r="I56" s="2470"/>
      <c r="J56" s="2470"/>
      <c r="K56" s="2470"/>
      <c r="L56" s="2464">
        <f>SUM(L52:L54)</f>
        <v>0</v>
      </c>
      <c r="M56" s="2470"/>
      <c r="N56" s="2470"/>
      <c r="O56" s="2470"/>
      <c r="P56" s="2470"/>
      <c r="Q56" s="2470"/>
      <c r="R56" s="2470"/>
      <c r="S56" s="2464">
        <f>SUM(S52:S54)</f>
        <v>0</v>
      </c>
      <c r="T56" s="2464">
        <f t="shared" ref="T56:W56" si="22">SUM(T52:T54)</f>
        <v>0</v>
      </c>
      <c r="U56" s="2464">
        <f t="shared" si="22"/>
        <v>0</v>
      </c>
      <c r="V56" s="2464">
        <f t="shared" si="22"/>
        <v>0</v>
      </c>
      <c r="W56" s="2464">
        <f t="shared" si="22"/>
        <v>0</v>
      </c>
      <c r="X56" s="3134" t="s">
        <v>490</v>
      </c>
      <c r="Y56" s="3134" t="s">
        <v>490</v>
      </c>
      <c r="Z56" s="3134" t="s">
        <v>490</v>
      </c>
      <c r="AA56" s="2471"/>
      <c r="AB56" s="2465">
        <f t="shared" ref="AB56:AK56" si="23">SUM(AB52:AB54)</f>
        <v>0</v>
      </c>
      <c r="AC56" s="2465">
        <f t="shared" si="23"/>
        <v>0</v>
      </c>
      <c r="AD56" s="2465">
        <f t="shared" si="23"/>
        <v>0</v>
      </c>
      <c r="AE56" s="2465">
        <f t="shared" si="23"/>
        <v>0</v>
      </c>
      <c r="AF56" s="2465">
        <f t="shared" si="23"/>
        <v>0</v>
      </c>
      <c r="AG56" s="2465">
        <f t="shared" si="23"/>
        <v>0</v>
      </c>
      <c r="AH56" s="2465">
        <f t="shared" si="23"/>
        <v>0</v>
      </c>
      <c r="AI56" s="2465">
        <f t="shared" si="23"/>
        <v>0</v>
      </c>
      <c r="AJ56" s="2465">
        <f t="shared" si="23"/>
        <v>0</v>
      </c>
      <c r="AK56" s="2465">
        <f t="shared" si="23"/>
        <v>0</v>
      </c>
      <c r="AL56" s="2471"/>
      <c r="AM56" s="2471"/>
      <c r="AN56" s="2466"/>
    </row>
    <row r="57" spans="1:40" s="2472" customFormat="1" x14ac:dyDescent="0.25">
      <c r="A57" s="2467"/>
      <c r="B57" s="2448" t="s">
        <v>1861</v>
      </c>
      <c r="C57" s="2449"/>
      <c r="D57" s="2473"/>
      <c r="E57" s="2443"/>
      <c r="F57" s="2443"/>
      <c r="G57" s="2443"/>
      <c r="H57" s="2443"/>
      <c r="I57" s="2443"/>
      <c r="J57" s="2443"/>
      <c r="K57" s="2443"/>
      <c r="L57" s="2443"/>
      <c r="M57" s="2443"/>
      <c r="N57" s="2443"/>
      <c r="O57" s="2443"/>
      <c r="P57" s="2443"/>
      <c r="Q57" s="2443"/>
      <c r="R57" s="2443"/>
      <c r="S57" s="2443"/>
      <c r="T57" s="2443"/>
      <c r="U57" s="2443"/>
      <c r="V57" s="2443"/>
      <c r="W57" s="3135"/>
      <c r="X57" s="3142"/>
      <c r="Y57" s="3142"/>
      <c r="Z57" s="3142"/>
      <c r="AA57" s="2471"/>
      <c r="AB57" s="2477"/>
      <c r="AC57" s="2478"/>
      <c r="AD57" s="2478"/>
      <c r="AE57" s="2478"/>
      <c r="AF57" s="2478"/>
      <c r="AG57" s="2478"/>
      <c r="AH57" s="2478"/>
      <c r="AI57" s="2478"/>
      <c r="AJ57" s="2479"/>
      <c r="AK57" s="2480"/>
      <c r="AL57" s="2471"/>
      <c r="AM57" s="2471"/>
      <c r="AN57" s="2466"/>
    </row>
    <row r="58" spans="1:40" s="2472" customFormat="1" x14ac:dyDescent="0.25">
      <c r="A58" s="2467"/>
      <c r="B58" s="2448" t="s">
        <v>1862</v>
      </c>
      <c r="C58" s="2449"/>
      <c r="D58" s="2450"/>
      <c r="E58" s="2452"/>
      <c r="F58" s="2452"/>
      <c r="G58" s="2452"/>
      <c r="H58" s="2452"/>
      <c r="I58" s="2447">
        <v>0</v>
      </c>
      <c r="J58" s="2452">
        <v>0</v>
      </c>
      <c r="K58" s="2452">
        <v>0</v>
      </c>
      <c r="L58" s="2453">
        <f>I58*J58*K58</f>
        <v>0</v>
      </c>
      <c r="M58" s="2452">
        <v>0</v>
      </c>
      <c r="N58" s="2452">
        <v>0</v>
      </c>
      <c r="O58" s="2452">
        <v>0</v>
      </c>
      <c r="P58" s="2454">
        <f>M58+N58-O58</f>
        <v>0</v>
      </c>
      <c r="Q58" s="2452">
        <v>0</v>
      </c>
      <c r="R58" s="2452">
        <v>0</v>
      </c>
      <c r="S58" s="2453">
        <f>P58*Q58*R58</f>
        <v>0</v>
      </c>
      <c r="T58" s="2452">
        <v>0</v>
      </c>
      <c r="U58" s="2452">
        <v>0</v>
      </c>
      <c r="V58" s="2452">
        <v>0</v>
      </c>
      <c r="W58" s="3133">
        <f>T58+U58-V58</f>
        <v>0</v>
      </c>
      <c r="X58" s="3087"/>
      <c r="Y58" s="3087"/>
      <c r="Z58" s="3094" t="str">
        <f t="shared" ref="Z58:Z60" si="24">IF(NOT(OR(Y58="GenF", Y58="mbf", Y58="OBreg",Y58="OBmi")), "ERROR", HLOOKUP(Y58,FUNDmicro,2))</f>
        <v>ERROR</v>
      </c>
      <c r="AA58" s="2471"/>
      <c r="AB58" s="2455">
        <f>AC58+AD58</f>
        <v>0</v>
      </c>
      <c r="AC58" s="2456"/>
      <c r="AD58" s="2456"/>
      <c r="AE58" s="2456"/>
      <c r="AF58" s="2456"/>
      <c r="AG58" s="2456"/>
      <c r="AH58" s="2456"/>
      <c r="AI58" s="2456"/>
      <c r="AJ58" s="2457">
        <f>AG58+AH58-AI58</f>
        <v>0</v>
      </c>
      <c r="AK58" s="2458">
        <f>AD58+AF58</f>
        <v>0</v>
      </c>
      <c r="AL58" s="2471"/>
      <c r="AM58" s="2471"/>
      <c r="AN58" s="2466"/>
    </row>
    <row r="59" spans="1:40" s="2472" customFormat="1" x14ac:dyDescent="0.25">
      <c r="A59" s="2467"/>
      <c r="B59" s="2448" t="s">
        <v>1863</v>
      </c>
      <c r="C59" s="2449"/>
      <c r="D59" s="2450"/>
      <c r="E59" s="2452"/>
      <c r="F59" s="2452"/>
      <c r="G59" s="2452"/>
      <c r="H59" s="2452"/>
      <c r="I59" s="2447">
        <v>0</v>
      </c>
      <c r="J59" s="2452">
        <v>0</v>
      </c>
      <c r="K59" s="2452">
        <v>0</v>
      </c>
      <c r="L59" s="2453">
        <f>I59*J59*K59</f>
        <v>0</v>
      </c>
      <c r="M59" s="2452">
        <v>0</v>
      </c>
      <c r="N59" s="2452">
        <v>0</v>
      </c>
      <c r="O59" s="2452">
        <v>0</v>
      </c>
      <c r="P59" s="2454">
        <f>M59+N59-O59</f>
        <v>0</v>
      </c>
      <c r="Q59" s="2452">
        <v>0</v>
      </c>
      <c r="R59" s="2452">
        <v>0</v>
      </c>
      <c r="S59" s="2453">
        <f>P59*Q59*R59</f>
        <v>0</v>
      </c>
      <c r="T59" s="2452">
        <v>0</v>
      </c>
      <c r="U59" s="2452">
        <v>0</v>
      </c>
      <c r="V59" s="2452">
        <v>0</v>
      </c>
      <c r="W59" s="3133">
        <f>T59+U59-V59</f>
        <v>0</v>
      </c>
      <c r="X59" s="3087"/>
      <c r="Y59" s="3087"/>
      <c r="Z59" s="3094" t="str">
        <f t="shared" si="24"/>
        <v>ERROR</v>
      </c>
      <c r="AA59" s="2471"/>
      <c r="AB59" s="2455">
        <f>AC59+AD59</f>
        <v>0</v>
      </c>
      <c r="AC59" s="2456"/>
      <c r="AD59" s="2456"/>
      <c r="AE59" s="2456"/>
      <c r="AF59" s="2456"/>
      <c r="AG59" s="2456"/>
      <c r="AH59" s="2456"/>
      <c r="AI59" s="2456"/>
      <c r="AJ59" s="2457">
        <f>AG59+AH59-AI59</f>
        <v>0</v>
      </c>
      <c r="AK59" s="2458">
        <f>AD59+AF59</f>
        <v>0</v>
      </c>
      <c r="AL59" s="2471"/>
      <c r="AM59" s="2471"/>
      <c r="AN59" s="2466"/>
    </row>
    <row r="60" spans="1:40" s="2472" customFormat="1" x14ac:dyDescent="0.25">
      <c r="A60" s="2467"/>
      <c r="B60" s="2448" t="s">
        <v>1864</v>
      </c>
      <c r="C60" s="2449"/>
      <c r="D60" s="2450"/>
      <c r="E60" s="2452"/>
      <c r="F60" s="2452"/>
      <c r="G60" s="2452"/>
      <c r="H60" s="2452"/>
      <c r="I60" s="2447">
        <v>0</v>
      </c>
      <c r="J60" s="2452">
        <v>0</v>
      </c>
      <c r="K60" s="2452">
        <v>0</v>
      </c>
      <c r="L60" s="2453">
        <f>I60*J60*K60</f>
        <v>0</v>
      </c>
      <c r="M60" s="2452">
        <v>0</v>
      </c>
      <c r="N60" s="2452">
        <v>0</v>
      </c>
      <c r="O60" s="2452">
        <v>0</v>
      </c>
      <c r="P60" s="2454">
        <f>M60+N60-O60</f>
        <v>0</v>
      </c>
      <c r="Q60" s="2452">
        <v>0</v>
      </c>
      <c r="R60" s="2452">
        <v>0</v>
      </c>
      <c r="S60" s="2453">
        <f>P60*Q60*R60</f>
        <v>0</v>
      </c>
      <c r="T60" s="2452">
        <v>0</v>
      </c>
      <c r="U60" s="2452">
        <v>0</v>
      </c>
      <c r="V60" s="2452">
        <v>0</v>
      </c>
      <c r="W60" s="3133">
        <f>T60+U60-V60</f>
        <v>0</v>
      </c>
      <c r="X60" s="3087"/>
      <c r="Y60" s="3087"/>
      <c r="Z60" s="3094" t="str">
        <f t="shared" si="24"/>
        <v>ERROR</v>
      </c>
      <c r="AA60" s="2471"/>
      <c r="AB60" s="2455">
        <f>AC60+AD60</f>
        <v>0</v>
      </c>
      <c r="AC60" s="2456"/>
      <c r="AD60" s="2456"/>
      <c r="AE60" s="2456"/>
      <c r="AF60" s="2456"/>
      <c r="AG60" s="2456"/>
      <c r="AH60" s="2456"/>
      <c r="AI60" s="2456"/>
      <c r="AJ60" s="2457">
        <f>AG60+AH60-AI60</f>
        <v>0</v>
      </c>
      <c r="AK60" s="2458">
        <f>AD60+AF60</f>
        <v>0</v>
      </c>
      <c r="AL60" s="2471"/>
      <c r="AM60" s="2471"/>
      <c r="AN60" s="2466"/>
    </row>
    <row r="61" spans="1:40" s="2472" customFormat="1" x14ac:dyDescent="0.25">
      <c r="A61" s="2467"/>
      <c r="B61" s="2459" t="s">
        <v>1859</v>
      </c>
      <c r="C61" s="2460"/>
      <c r="D61" s="2461"/>
      <c r="E61" s="2462"/>
      <c r="F61" s="2462"/>
      <c r="G61" s="2462"/>
      <c r="H61" s="2462"/>
      <c r="I61" s="2463"/>
      <c r="J61" s="2462"/>
      <c r="K61" s="2462"/>
      <c r="L61" s="2464">
        <f>SUMIF($Z$58:$Z$60, MI Code, L58:L60)</f>
        <v>0</v>
      </c>
      <c r="M61" s="2462"/>
      <c r="N61" s="2462"/>
      <c r="O61" s="2462"/>
      <c r="P61" s="2462"/>
      <c r="Q61" s="2462"/>
      <c r="R61" s="2462"/>
      <c r="S61" s="2464">
        <f>SUMIF($Z$58:$Z$60, MI Code, S58:S60)</f>
        <v>0</v>
      </c>
      <c r="T61" s="2464">
        <f>SUMIF($Z$58:$Z$60, MI Code, T58:T60)</f>
        <v>0</v>
      </c>
      <c r="U61" s="2464">
        <f>SUMIF($Z$58:$Z$60, MI Code, U58:U60)</f>
        <v>0</v>
      </c>
      <c r="V61" s="2464">
        <f>SUMIF($Z$58:$Z$60, MI Code, V58:V60)</f>
        <v>0</v>
      </c>
      <c r="W61" s="2464">
        <f>SUMIF($Z$58:$Z$60, MI Code, W58:W60)</f>
        <v>0</v>
      </c>
      <c r="X61" s="3134" t="s">
        <v>490</v>
      </c>
      <c r="Y61" s="3134" t="s">
        <v>490</v>
      </c>
      <c r="Z61" s="3134" t="s">
        <v>490</v>
      </c>
      <c r="AA61" s="2471"/>
      <c r="AB61" s="2465">
        <f>SUMIF($Z$58:$Z$60, MI Code, AB58:AB60)</f>
        <v>0</v>
      </c>
      <c r="AC61" s="2465">
        <f>SUMIF($Z$58:$Z$60, MI Code, AC58:AC60)</f>
        <v>0</v>
      </c>
      <c r="AD61" s="2465">
        <f>SUMIF($Z$58:$Z$60, MI Code, AD58:AD60)</f>
        <v>0</v>
      </c>
      <c r="AE61" s="2465">
        <f>SUMIF($Z$58:$Z$60, MI Code, AE58:AE60)</f>
        <v>0</v>
      </c>
      <c r="AF61" s="2465">
        <f>SUMIF($Z$58:$Z$60, MI Code, AF58:AF60)</f>
        <v>0</v>
      </c>
      <c r="AG61" s="2465">
        <f>SUMIF($Z$58:$Z$60, MI Code, AG58:AG60)</f>
        <v>0</v>
      </c>
      <c r="AH61" s="2465">
        <f>SUMIF($Z$58:$Z$60, MI Code, AH58:AH60)</f>
        <v>0</v>
      </c>
      <c r="AI61" s="2465">
        <f>SUMIF($Z$58:$Z$60, MI Code, AI58:AI60)</f>
        <v>0</v>
      </c>
      <c r="AJ61" s="2465">
        <f>SUMIF($Z$58:$Z$60, MI Code, AJ58:AJ60)</f>
        <v>0</v>
      </c>
      <c r="AK61" s="2465">
        <f>SUMIF($Z$58:$Z$60, MI Code, AK58:AK60)</f>
        <v>0</v>
      </c>
      <c r="AL61" s="2471"/>
      <c r="AM61" s="2471"/>
      <c r="AN61" s="2466"/>
    </row>
    <row r="62" spans="1:40" s="2472" customFormat="1" x14ac:dyDescent="0.25">
      <c r="A62" s="2467"/>
      <c r="B62" s="2468" t="s">
        <v>1865</v>
      </c>
      <c r="C62" s="2469"/>
      <c r="D62" s="2469"/>
      <c r="E62" s="2470"/>
      <c r="F62" s="2470"/>
      <c r="G62" s="2470"/>
      <c r="H62" s="2470"/>
      <c r="I62" s="2470"/>
      <c r="J62" s="2470"/>
      <c r="K62" s="2470"/>
      <c r="L62" s="2464">
        <f>SUM(L58:L60)</f>
        <v>0</v>
      </c>
      <c r="M62" s="2470"/>
      <c r="N62" s="2470"/>
      <c r="O62" s="2470"/>
      <c r="P62" s="2470"/>
      <c r="Q62" s="2470"/>
      <c r="R62" s="2470"/>
      <c r="S62" s="2464">
        <f>SUM(S58:S60)</f>
        <v>0</v>
      </c>
      <c r="T62" s="2464">
        <f t="shared" ref="T62:W62" si="25">SUM(T58:T60)</f>
        <v>0</v>
      </c>
      <c r="U62" s="2464">
        <f t="shared" si="25"/>
        <v>0</v>
      </c>
      <c r="V62" s="2464">
        <f t="shared" si="25"/>
        <v>0</v>
      </c>
      <c r="W62" s="2464">
        <f t="shared" si="25"/>
        <v>0</v>
      </c>
      <c r="X62" s="3134" t="s">
        <v>490</v>
      </c>
      <c r="Y62" s="3134" t="s">
        <v>490</v>
      </c>
      <c r="Z62" s="3134" t="s">
        <v>490</v>
      </c>
      <c r="AA62" s="2471"/>
      <c r="AB62" s="2465">
        <f t="shared" ref="AB62:AK62" si="26">SUM(AB58:AB60)</f>
        <v>0</v>
      </c>
      <c r="AC62" s="2465">
        <f t="shared" si="26"/>
        <v>0</v>
      </c>
      <c r="AD62" s="2465">
        <f t="shared" si="26"/>
        <v>0</v>
      </c>
      <c r="AE62" s="2465">
        <f t="shared" si="26"/>
        <v>0</v>
      </c>
      <c r="AF62" s="2465">
        <f t="shared" si="26"/>
        <v>0</v>
      </c>
      <c r="AG62" s="2465">
        <f t="shared" si="26"/>
        <v>0</v>
      </c>
      <c r="AH62" s="2465">
        <f t="shared" si="26"/>
        <v>0</v>
      </c>
      <c r="AI62" s="2465">
        <f t="shared" si="26"/>
        <v>0</v>
      </c>
      <c r="AJ62" s="2465">
        <f t="shared" si="26"/>
        <v>0</v>
      </c>
      <c r="AK62" s="2465">
        <f t="shared" si="26"/>
        <v>0</v>
      </c>
      <c r="AL62" s="2471"/>
      <c r="AM62" s="2471"/>
      <c r="AN62" s="2466"/>
    </row>
    <row r="63" spans="1:40" s="2472" customFormat="1" x14ac:dyDescent="0.25">
      <c r="A63" s="2467"/>
      <c r="B63" s="2437" t="s">
        <v>1866</v>
      </c>
      <c r="C63" s="2438"/>
      <c r="D63" s="2445"/>
      <c r="E63" s="2446"/>
      <c r="F63" s="2446"/>
      <c r="G63" s="2446"/>
      <c r="H63" s="2446"/>
      <c r="I63" s="2447"/>
      <c r="J63" s="2447"/>
      <c r="K63" s="2447"/>
      <c r="L63" s="2447"/>
      <c r="M63" s="2447"/>
      <c r="N63" s="2447"/>
      <c r="O63" s="2447"/>
      <c r="P63" s="2447"/>
      <c r="Q63" s="2447"/>
      <c r="R63" s="2447"/>
      <c r="S63" s="2447"/>
      <c r="T63" s="2447"/>
      <c r="U63" s="2447"/>
      <c r="V63" s="2447"/>
      <c r="W63" s="3132"/>
      <c r="X63" s="3141"/>
      <c r="Y63" s="3141"/>
      <c r="Z63" s="3141"/>
      <c r="AA63" s="2471"/>
      <c r="AB63" s="2477"/>
      <c r="AC63" s="2478"/>
      <c r="AD63" s="2478"/>
      <c r="AE63" s="2478"/>
      <c r="AF63" s="2478"/>
      <c r="AG63" s="2478"/>
      <c r="AH63" s="2478"/>
      <c r="AI63" s="2478"/>
      <c r="AJ63" s="2479"/>
      <c r="AK63" s="2480"/>
      <c r="AL63" s="2471"/>
      <c r="AM63" s="2471"/>
      <c r="AN63" s="2466"/>
    </row>
    <row r="64" spans="1:40" s="2472" customFormat="1" x14ac:dyDescent="0.25">
      <c r="A64" s="2467"/>
      <c r="B64" s="2448" t="s">
        <v>1867</v>
      </c>
      <c r="C64" s="2449"/>
      <c r="D64" s="2450"/>
      <c r="E64" s="2452"/>
      <c r="F64" s="2452"/>
      <c r="G64" s="2452"/>
      <c r="H64" s="2452"/>
      <c r="I64" s="2447">
        <v>0</v>
      </c>
      <c r="J64" s="2452">
        <v>0</v>
      </c>
      <c r="K64" s="2452">
        <v>0</v>
      </c>
      <c r="L64" s="2453">
        <f>I64*J64*K64</f>
        <v>0</v>
      </c>
      <c r="M64" s="2452">
        <v>0</v>
      </c>
      <c r="N64" s="2452">
        <v>0</v>
      </c>
      <c r="O64" s="2452">
        <v>0</v>
      </c>
      <c r="P64" s="2454">
        <f>M64+N64-O64</f>
        <v>0</v>
      </c>
      <c r="Q64" s="2452">
        <v>0</v>
      </c>
      <c r="R64" s="2452">
        <v>0</v>
      </c>
      <c r="S64" s="2453">
        <f>P64*Q64*R64</f>
        <v>0</v>
      </c>
      <c r="T64" s="2452">
        <v>0</v>
      </c>
      <c r="U64" s="2452">
        <v>0</v>
      </c>
      <c r="V64" s="2452">
        <v>0</v>
      </c>
      <c r="W64" s="3133">
        <f>T64+U64-V64</f>
        <v>0</v>
      </c>
      <c r="X64" s="3087"/>
      <c r="Y64" s="3087"/>
      <c r="Z64" s="3094" t="str">
        <f t="shared" ref="Z64:Z66" si="27">IF(NOT(OR(Y64="GenF", Y64="mbf", Y64="OBreg",Y64="OBmi")), "ERROR", HLOOKUP(Y64,FUNDmicro,2))</f>
        <v>ERROR</v>
      </c>
      <c r="AA64" s="2471"/>
      <c r="AB64" s="2455">
        <f>AC64+AD64</f>
        <v>0</v>
      </c>
      <c r="AC64" s="2456"/>
      <c r="AD64" s="2456"/>
      <c r="AE64" s="2456"/>
      <c r="AF64" s="2456"/>
      <c r="AG64" s="2456"/>
      <c r="AH64" s="2456"/>
      <c r="AI64" s="2456"/>
      <c r="AJ64" s="2457">
        <f>AG64+AH64-AI64</f>
        <v>0</v>
      </c>
      <c r="AK64" s="2458">
        <f>AD64+AF64</f>
        <v>0</v>
      </c>
      <c r="AL64" s="2471"/>
      <c r="AM64" s="2471"/>
      <c r="AN64" s="2466"/>
    </row>
    <row r="65" spans="1:40" s="2472" customFormat="1" x14ac:dyDescent="0.25">
      <c r="A65" s="2467"/>
      <c r="B65" s="2448" t="s">
        <v>1868</v>
      </c>
      <c r="C65" s="2449"/>
      <c r="D65" s="2450"/>
      <c r="E65" s="2452"/>
      <c r="F65" s="2452"/>
      <c r="G65" s="2452"/>
      <c r="H65" s="2452"/>
      <c r="I65" s="2447">
        <v>0</v>
      </c>
      <c r="J65" s="2452">
        <v>0</v>
      </c>
      <c r="K65" s="2452">
        <v>0</v>
      </c>
      <c r="L65" s="2453">
        <f>I65*J65*K65</f>
        <v>0</v>
      </c>
      <c r="M65" s="2452">
        <v>0</v>
      </c>
      <c r="N65" s="2452">
        <v>0</v>
      </c>
      <c r="O65" s="2452">
        <v>0</v>
      </c>
      <c r="P65" s="2454">
        <f>M65+N65-O65</f>
        <v>0</v>
      </c>
      <c r="Q65" s="2452">
        <v>0</v>
      </c>
      <c r="R65" s="2452">
        <v>0</v>
      </c>
      <c r="S65" s="2453">
        <f>P65*Q65*R65</f>
        <v>0</v>
      </c>
      <c r="T65" s="2452">
        <v>0</v>
      </c>
      <c r="U65" s="2452">
        <v>0</v>
      </c>
      <c r="V65" s="2452">
        <v>0</v>
      </c>
      <c r="W65" s="3133">
        <f>T65+U65-V65</f>
        <v>0</v>
      </c>
      <c r="X65" s="3087"/>
      <c r="Y65" s="3087"/>
      <c r="Z65" s="3094" t="str">
        <f t="shared" si="27"/>
        <v>ERROR</v>
      </c>
      <c r="AA65" s="2471"/>
      <c r="AB65" s="2455">
        <f>AC65+AD65</f>
        <v>0</v>
      </c>
      <c r="AC65" s="2456"/>
      <c r="AD65" s="2456"/>
      <c r="AE65" s="2456"/>
      <c r="AF65" s="2456"/>
      <c r="AG65" s="2456"/>
      <c r="AH65" s="2456"/>
      <c r="AI65" s="2456"/>
      <c r="AJ65" s="2457">
        <f>AG65+AH65-AI65</f>
        <v>0</v>
      </c>
      <c r="AK65" s="2458">
        <f>AD65+AF65</f>
        <v>0</v>
      </c>
      <c r="AL65" s="2471"/>
      <c r="AM65" s="2471"/>
      <c r="AN65" s="2466"/>
    </row>
    <row r="66" spans="1:40" s="2472" customFormat="1" x14ac:dyDescent="0.25">
      <c r="A66" s="2467"/>
      <c r="B66" s="2448" t="s">
        <v>1869</v>
      </c>
      <c r="C66" s="2449"/>
      <c r="D66" s="2450"/>
      <c r="E66" s="2452"/>
      <c r="F66" s="2452"/>
      <c r="G66" s="2452"/>
      <c r="H66" s="2452"/>
      <c r="I66" s="2447">
        <v>0</v>
      </c>
      <c r="J66" s="2452">
        <v>0</v>
      </c>
      <c r="K66" s="2452">
        <v>0</v>
      </c>
      <c r="L66" s="2453">
        <f>I66*J66*K66</f>
        <v>0</v>
      </c>
      <c r="M66" s="2452">
        <v>0</v>
      </c>
      <c r="N66" s="2452">
        <v>0</v>
      </c>
      <c r="O66" s="2452">
        <v>0</v>
      </c>
      <c r="P66" s="2454">
        <f>M66+N66-O66</f>
        <v>0</v>
      </c>
      <c r="Q66" s="2452">
        <v>0</v>
      </c>
      <c r="R66" s="2452">
        <v>0</v>
      </c>
      <c r="S66" s="2453">
        <f>P66*Q66*R66</f>
        <v>0</v>
      </c>
      <c r="T66" s="2452">
        <v>0</v>
      </c>
      <c r="U66" s="2452">
        <v>0</v>
      </c>
      <c r="V66" s="2452">
        <v>0</v>
      </c>
      <c r="W66" s="3133">
        <f>T66+U66-V66</f>
        <v>0</v>
      </c>
      <c r="X66" s="3087"/>
      <c r="Y66" s="3087"/>
      <c r="Z66" s="3094" t="str">
        <f t="shared" si="27"/>
        <v>ERROR</v>
      </c>
      <c r="AA66" s="2471"/>
      <c r="AB66" s="2455">
        <f>AC66+AD66</f>
        <v>0</v>
      </c>
      <c r="AC66" s="2456"/>
      <c r="AD66" s="2456"/>
      <c r="AE66" s="2456"/>
      <c r="AF66" s="2456"/>
      <c r="AG66" s="2456"/>
      <c r="AH66" s="2456"/>
      <c r="AI66" s="2456"/>
      <c r="AJ66" s="2457">
        <f>AG66+AH66-AI66</f>
        <v>0</v>
      </c>
      <c r="AK66" s="2458">
        <f>AD66+AF66</f>
        <v>0</v>
      </c>
      <c r="AL66" s="2471"/>
      <c r="AM66" s="2471"/>
      <c r="AN66" s="2466"/>
    </row>
    <row r="67" spans="1:40" s="2472" customFormat="1" x14ac:dyDescent="0.25">
      <c r="A67" s="2467"/>
      <c r="B67" s="2459" t="s">
        <v>1859</v>
      </c>
      <c r="C67" s="2460"/>
      <c r="D67" s="2461"/>
      <c r="E67" s="2462"/>
      <c r="F67" s="2462"/>
      <c r="G67" s="2462"/>
      <c r="H67" s="2462"/>
      <c r="I67" s="2463"/>
      <c r="J67" s="2462"/>
      <c r="K67" s="2462"/>
      <c r="L67" s="2464">
        <f>SUMIF($Z$64:$Z$66, MI Code, L64:L66)</f>
        <v>0</v>
      </c>
      <c r="M67" s="2462"/>
      <c r="N67" s="2462"/>
      <c r="O67" s="2462"/>
      <c r="P67" s="2462"/>
      <c r="Q67" s="2462"/>
      <c r="R67" s="2462"/>
      <c r="S67" s="2464">
        <f>SUMIF($Z$64:$Z$66, MI Code, S64:S66)</f>
        <v>0</v>
      </c>
      <c r="T67" s="2464">
        <f>SUMIF($Z$64:$Z$66, MI Code, T64:T66)</f>
        <v>0</v>
      </c>
      <c r="U67" s="2464">
        <f>SUMIF($Z$64:$Z$66, MI Code, U64:U66)</f>
        <v>0</v>
      </c>
      <c r="V67" s="2464">
        <f>SUMIF($Z$64:$Z$66, MI Code, V64:V66)</f>
        <v>0</v>
      </c>
      <c r="W67" s="2464">
        <f>SUMIF($Z$64:$Z$66, MI Code, W64:W66)</f>
        <v>0</v>
      </c>
      <c r="X67" s="3134" t="s">
        <v>490</v>
      </c>
      <c r="Y67" s="3134" t="s">
        <v>490</v>
      </c>
      <c r="Z67" s="3134" t="s">
        <v>490</v>
      </c>
      <c r="AA67" s="2471"/>
      <c r="AB67" s="2465">
        <f>SUMIF($Z$64:$Z$66, MI Code, AB64:AB66)</f>
        <v>0</v>
      </c>
      <c r="AC67" s="2465">
        <f>SUMIF($Z$64:$Z$66, MI Code, AC64:AC66)</f>
        <v>0</v>
      </c>
      <c r="AD67" s="2465">
        <f>SUMIF($Z$64:$Z$66, MI Code, AD64:AD66)</f>
        <v>0</v>
      </c>
      <c r="AE67" s="2465">
        <f>SUMIF($Z$64:$Z$66, MI Code, AE64:AE66)</f>
        <v>0</v>
      </c>
      <c r="AF67" s="2465">
        <f>SUMIF($Z$64:$Z$66, MI Code, AF64:AF66)</f>
        <v>0</v>
      </c>
      <c r="AG67" s="2465">
        <f>SUMIF($Z$64:$Z$66, MI Code, AG64:AG66)</f>
        <v>0</v>
      </c>
      <c r="AH67" s="2465">
        <f>SUMIF($Z$64:$Z$66, MI Code, AH64:AH66)</f>
        <v>0</v>
      </c>
      <c r="AI67" s="2465">
        <f>SUMIF($Z$64:$Z$66, MI Code, AI64:AI66)</f>
        <v>0</v>
      </c>
      <c r="AJ67" s="2465">
        <f>SUMIF($Z$64:$Z$66, MI Code, AJ64:AJ66)</f>
        <v>0</v>
      </c>
      <c r="AK67" s="2465">
        <f>SUMIF($Z$64:$Z$66, MI Code, AK64:AK66)</f>
        <v>0</v>
      </c>
      <c r="AL67" s="2471"/>
      <c r="AM67" s="2471"/>
      <c r="AN67" s="2466"/>
    </row>
    <row r="68" spans="1:40" s="2472" customFormat="1" x14ac:dyDescent="0.25">
      <c r="A68" s="2467"/>
      <c r="B68" s="2468" t="s">
        <v>1870</v>
      </c>
      <c r="C68" s="2469"/>
      <c r="D68" s="2469"/>
      <c r="E68" s="2470"/>
      <c r="F68" s="2470"/>
      <c r="G68" s="2470"/>
      <c r="H68" s="2470"/>
      <c r="I68" s="2470"/>
      <c r="J68" s="2470"/>
      <c r="K68" s="2470"/>
      <c r="L68" s="2464">
        <f>SUM(L64:L66)</f>
        <v>0</v>
      </c>
      <c r="M68" s="2470"/>
      <c r="N68" s="2470"/>
      <c r="O68" s="2470"/>
      <c r="P68" s="2470"/>
      <c r="Q68" s="2470"/>
      <c r="R68" s="2470"/>
      <c r="S68" s="2464">
        <f>SUM(S64:S66)</f>
        <v>0</v>
      </c>
      <c r="T68" s="2464">
        <f t="shared" ref="T68:V68" si="28">SUM(T64:T66)</f>
        <v>0</v>
      </c>
      <c r="U68" s="2464">
        <f t="shared" si="28"/>
        <v>0</v>
      </c>
      <c r="V68" s="2464">
        <f t="shared" si="28"/>
        <v>0</v>
      </c>
      <c r="W68" s="2464">
        <f>SUM(W64:W66)</f>
        <v>0</v>
      </c>
      <c r="X68" s="3134" t="s">
        <v>490</v>
      </c>
      <c r="Y68" s="3134" t="s">
        <v>490</v>
      </c>
      <c r="Z68" s="3134" t="s">
        <v>490</v>
      </c>
      <c r="AA68" s="2471"/>
      <c r="AB68" s="2465">
        <f>SUM(AB64:AB66)</f>
        <v>0</v>
      </c>
      <c r="AC68" s="2465">
        <f t="shared" ref="AC68:AK68" si="29">SUM(AC64:AC66)</f>
        <v>0</v>
      </c>
      <c r="AD68" s="2465">
        <f t="shared" si="29"/>
        <v>0</v>
      </c>
      <c r="AE68" s="2465">
        <f t="shared" si="29"/>
        <v>0</v>
      </c>
      <c r="AF68" s="2465">
        <f t="shared" si="29"/>
        <v>0</v>
      </c>
      <c r="AG68" s="2465">
        <f t="shared" si="29"/>
        <v>0</v>
      </c>
      <c r="AH68" s="2465">
        <f t="shared" si="29"/>
        <v>0</v>
      </c>
      <c r="AI68" s="2465">
        <f t="shared" si="29"/>
        <v>0</v>
      </c>
      <c r="AJ68" s="2465">
        <f t="shared" si="29"/>
        <v>0</v>
      </c>
      <c r="AK68" s="2465">
        <f t="shared" si="29"/>
        <v>0</v>
      </c>
      <c r="AL68" s="2471"/>
      <c r="AM68" s="2471"/>
      <c r="AN68" s="2466"/>
    </row>
    <row r="69" spans="1:40" s="2472" customFormat="1" x14ac:dyDescent="0.25">
      <c r="A69" s="2467"/>
      <c r="B69" s="2448" t="s">
        <v>1871</v>
      </c>
      <c r="C69" s="2449"/>
      <c r="D69" s="2473"/>
      <c r="E69" s="2443"/>
      <c r="F69" s="2443"/>
      <c r="G69" s="2443"/>
      <c r="H69" s="2443"/>
      <c r="I69" s="2443"/>
      <c r="J69" s="2443"/>
      <c r="K69" s="2443"/>
      <c r="L69" s="2443"/>
      <c r="M69" s="2443"/>
      <c r="N69" s="2443"/>
      <c r="O69" s="2443"/>
      <c r="P69" s="2443"/>
      <c r="Q69" s="2443"/>
      <c r="R69" s="2443"/>
      <c r="S69" s="2443"/>
      <c r="T69" s="2443"/>
      <c r="U69" s="2443"/>
      <c r="V69" s="2443"/>
      <c r="W69" s="3135"/>
      <c r="X69" s="3142"/>
      <c r="Y69" s="3142"/>
      <c r="Z69" s="3142"/>
      <c r="AA69" s="2471"/>
      <c r="AB69" s="2481"/>
      <c r="AC69" s="2478"/>
      <c r="AD69" s="2478"/>
      <c r="AE69" s="2478"/>
      <c r="AF69" s="2478"/>
      <c r="AG69" s="2478"/>
      <c r="AH69" s="2478"/>
      <c r="AI69" s="2478"/>
      <c r="AJ69" s="2478"/>
      <c r="AK69" s="2482"/>
      <c r="AL69" s="2471"/>
      <c r="AM69" s="2471"/>
      <c r="AN69" s="2466"/>
    </row>
    <row r="70" spans="1:40" s="2472" customFormat="1" x14ac:dyDescent="0.25">
      <c r="A70" s="2467"/>
      <c r="B70" s="2448" t="s">
        <v>1872</v>
      </c>
      <c r="C70" s="2449"/>
      <c r="D70" s="2473"/>
      <c r="E70" s="2443"/>
      <c r="F70" s="2443"/>
      <c r="G70" s="2443"/>
      <c r="H70" s="2443"/>
      <c r="I70" s="2443"/>
      <c r="J70" s="2443"/>
      <c r="K70" s="2443"/>
      <c r="L70" s="2443"/>
      <c r="M70" s="2443"/>
      <c r="N70" s="2443"/>
      <c r="O70" s="2443"/>
      <c r="P70" s="2443"/>
      <c r="Q70" s="2443"/>
      <c r="R70" s="2443"/>
      <c r="S70" s="2443"/>
      <c r="T70" s="2443"/>
      <c r="U70" s="2443"/>
      <c r="V70" s="2443"/>
      <c r="W70" s="3135"/>
      <c r="X70" s="3142"/>
      <c r="Y70" s="3142"/>
      <c r="Z70" s="3142"/>
      <c r="AA70" s="2471"/>
      <c r="AB70" s="2481"/>
      <c r="AC70" s="2478"/>
      <c r="AD70" s="2478"/>
      <c r="AE70" s="2478"/>
      <c r="AF70" s="2478"/>
      <c r="AG70" s="2478"/>
      <c r="AH70" s="2478"/>
      <c r="AI70" s="2478"/>
      <c r="AJ70" s="2478"/>
      <c r="AK70" s="2482"/>
      <c r="AL70" s="2471"/>
      <c r="AM70" s="2471"/>
      <c r="AN70" s="2466"/>
    </row>
    <row r="71" spans="1:40" s="2472" customFormat="1" x14ac:dyDescent="0.25">
      <c r="A71" s="2467"/>
      <c r="B71" s="2448" t="s">
        <v>1873</v>
      </c>
      <c r="C71" s="2449"/>
      <c r="D71" s="2473"/>
      <c r="E71" s="2443"/>
      <c r="F71" s="2443"/>
      <c r="G71" s="2443"/>
      <c r="H71" s="2443"/>
      <c r="I71" s="2443"/>
      <c r="J71" s="2483">
        <v>0</v>
      </c>
      <c r="K71" s="2483">
        <v>0</v>
      </c>
      <c r="L71" s="2453">
        <f t="shared" ref="L71:L73" si="30">I71*J71*K71</f>
        <v>0</v>
      </c>
      <c r="M71" s="2483">
        <v>0</v>
      </c>
      <c r="N71" s="2483">
        <v>0</v>
      </c>
      <c r="O71" s="2483">
        <v>0</v>
      </c>
      <c r="P71" s="2443"/>
      <c r="Q71" s="2483">
        <v>0</v>
      </c>
      <c r="R71" s="2452">
        <v>0</v>
      </c>
      <c r="S71" s="2453">
        <f>Q71*R71</f>
        <v>0</v>
      </c>
      <c r="T71" s="2452">
        <v>0</v>
      </c>
      <c r="U71" s="2452">
        <v>0</v>
      </c>
      <c r="V71" s="2452">
        <v>0</v>
      </c>
      <c r="W71" s="3133">
        <f>T71+U71-V71</f>
        <v>0</v>
      </c>
      <c r="X71" s="3087"/>
      <c r="Y71" s="3087"/>
      <c r="Z71" s="3094" t="str">
        <f t="shared" ref="Z71:Z73" si="31">IF(NOT(OR(Y71="GenF", Y71="mbf", Y71="OBreg",Y71="OBmi")), "ERROR", HLOOKUP(Y71,FUNDmicro,2))</f>
        <v>ERROR</v>
      </c>
      <c r="AA71" s="2471"/>
      <c r="AB71" s="2455">
        <f>AC71+AD71</f>
        <v>0</v>
      </c>
      <c r="AC71" s="2456"/>
      <c r="AD71" s="2456"/>
      <c r="AE71" s="2456"/>
      <c r="AF71" s="2456"/>
      <c r="AG71" s="2456"/>
      <c r="AH71" s="2456"/>
      <c r="AI71" s="2456"/>
      <c r="AJ71" s="2457">
        <f>AG71+AH71-AI71</f>
        <v>0</v>
      </c>
      <c r="AK71" s="2458">
        <f>AD71+AF71</f>
        <v>0</v>
      </c>
      <c r="AL71" s="2471"/>
      <c r="AM71" s="2471"/>
      <c r="AN71" s="2466"/>
    </row>
    <row r="72" spans="1:40" s="2472" customFormat="1" x14ac:dyDescent="0.25">
      <c r="A72" s="2467"/>
      <c r="B72" s="2448" t="s">
        <v>1874</v>
      </c>
      <c r="C72" s="2449"/>
      <c r="D72" s="2473"/>
      <c r="E72" s="2443"/>
      <c r="F72" s="2443"/>
      <c r="G72" s="2443"/>
      <c r="H72" s="2443"/>
      <c r="I72" s="2443"/>
      <c r="J72" s="2483">
        <v>0</v>
      </c>
      <c r="K72" s="2483">
        <v>0</v>
      </c>
      <c r="L72" s="2453">
        <f t="shared" si="30"/>
        <v>0</v>
      </c>
      <c r="M72" s="2483">
        <v>0</v>
      </c>
      <c r="N72" s="2483">
        <v>0</v>
      </c>
      <c r="O72" s="2483">
        <v>0</v>
      </c>
      <c r="P72" s="2443"/>
      <c r="Q72" s="2483">
        <v>0</v>
      </c>
      <c r="R72" s="2452">
        <v>0</v>
      </c>
      <c r="S72" s="2453">
        <f>Q72*R72</f>
        <v>0</v>
      </c>
      <c r="T72" s="2452">
        <v>0</v>
      </c>
      <c r="U72" s="2452">
        <v>0</v>
      </c>
      <c r="V72" s="2452">
        <v>0</v>
      </c>
      <c r="W72" s="3133">
        <f>T72+U72-V72</f>
        <v>0</v>
      </c>
      <c r="X72" s="3087"/>
      <c r="Y72" s="3087"/>
      <c r="Z72" s="3094" t="str">
        <f t="shared" si="31"/>
        <v>ERROR</v>
      </c>
      <c r="AA72" s="2471"/>
      <c r="AB72" s="2455">
        <f>AC72+AD72</f>
        <v>0</v>
      </c>
      <c r="AC72" s="2456"/>
      <c r="AD72" s="2456"/>
      <c r="AE72" s="2456"/>
      <c r="AF72" s="2456"/>
      <c r="AG72" s="2456"/>
      <c r="AH72" s="2456"/>
      <c r="AI72" s="2456"/>
      <c r="AJ72" s="2457">
        <f>AG72+AH72-AI72</f>
        <v>0</v>
      </c>
      <c r="AK72" s="2458">
        <f>AD72+AF72</f>
        <v>0</v>
      </c>
      <c r="AL72" s="2471"/>
      <c r="AM72" s="2471"/>
      <c r="AN72" s="2466"/>
    </row>
    <row r="73" spans="1:40" s="2472" customFormat="1" x14ac:dyDescent="0.25">
      <c r="A73" s="2467"/>
      <c r="B73" s="2448" t="s">
        <v>1875</v>
      </c>
      <c r="C73" s="2449"/>
      <c r="D73" s="2473"/>
      <c r="E73" s="2443"/>
      <c r="F73" s="2443"/>
      <c r="G73" s="2443"/>
      <c r="H73" s="2443"/>
      <c r="I73" s="2443"/>
      <c r="J73" s="2483">
        <v>0</v>
      </c>
      <c r="K73" s="2483">
        <v>0</v>
      </c>
      <c r="L73" s="2453">
        <f t="shared" si="30"/>
        <v>0</v>
      </c>
      <c r="M73" s="2483">
        <v>0</v>
      </c>
      <c r="N73" s="2483">
        <v>0</v>
      </c>
      <c r="O73" s="2483">
        <v>0</v>
      </c>
      <c r="P73" s="2443"/>
      <c r="Q73" s="2483">
        <v>0</v>
      </c>
      <c r="R73" s="2452">
        <v>0</v>
      </c>
      <c r="S73" s="2453">
        <f>Q73*R73</f>
        <v>0</v>
      </c>
      <c r="T73" s="2452">
        <v>0</v>
      </c>
      <c r="U73" s="2452">
        <v>0</v>
      </c>
      <c r="V73" s="2452">
        <v>0</v>
      </c>
      <c r="W73" s="3133">
        <f>T73+U73-V73</f>
        <v>0</v>
      </c>
      <c r="X73" s="3087"/>
      <c r="Y73" s="3087"/>
      <c r="Z73" s="3094" t="str">
        <f t="shared" si="31"/>
        <v>ERROR</v>
      </c>
      <c r="AA73" s="2471"/>
      <c r="AB73" s="2455">
        <f>AC73+AD73</f>
        <v>0</v>
      </c>
      <c r="AC73" s="2456"/>
      <c r="AD73" s="2456"/>
      <c r="AE73" s="2456"/>
      <c r="AF73" s="2456"/>
      <c r="AG73" s="2456"/>
      <c r="AH73" s="2456"/>
      <c r="AI73" s="2456"/>
      <c r="AJ73" s="2457">
        <f>AG73+AH73-AI73</f>
        <v>0</v>
      </c>
      <c r="AK73" s="2458">
        <f>AD73+AF73</f>
        <v>0</v>
      </c>
      <c r="AL73" s="2471"/>
      <c r="AM73" s="2471"/>
      <c r="AN73" s="2466"/>
    </row>
    <row r="74" spans="1:40" s="2472" customFormat="1" x14ac:dyDescent="0.25">
      <c r="A74" s="2467"/>
      <c r="B74" s="2459" t="s">
        <v>1859</v>
      </c>
      <c r="C74" s="2460"/>
      <c r="D74" s="2484"/>
      <c r="E74" s="2485"/>
      <c r="F74" s="2485"/>
      <c r="G74" s="2485"/>
      <c r="H74" s="2485"/>
      <c r="I74" s="2485"/>
      <c r="J74" s="2470"/>
      <c r="K74" s="2485"/>
      <c r="L74" s="2464">
        <f>SUMIF($Z$71:$Z$73, MI Code, L71:L73)</f>
        <v>0</v>
      </c>
      <c r="M74" s="2485"/>
      <c r="N74" s="2485"/>
      <c r="O74" s="2485"/>
      <c r="P74" s="2485"/>
      <c r="Q74" s="2485"/>
      <c r="R74" s="2485"/>
      <c r="S74" s="2464">
        <f>SUMIF($Z$71:$Z$73, MI Code, S71:S73)</f>
        <v>0</v>
      </c>
      <c r="T74" s="2464">
        <f>SUMIF($Z$71:$Z$73, MI Code, T71:T73)</f>
        <v>0</v>
      </c>
      <c r="U74" s="2464">
        <f>SUMIF($Z$71:$Z$73, MI Code, U71:U73)</f>
        <v>0</v>
      </c>
      <c r="V74" s="2464">
        <f>SUMIF($Z$71:$Z$73, MI Code, V71:V73)</f>
        <v>0</v>
      </c>
      <c r="W74" s="2464">
        <f>SUMIF($Z$71:$Z$73, MI Code, W71:W73)</f>
        <v>0</v>
      </c>
      <c r="X74" s="3134" t="s">
        <v>490</v>
      </c>
      <c r="Y74" s="3134" t="s">
        <v>490</v>
      </c>
      <c r="Z74" s="3134" t="s">
        <v>490</v>
      </c>
      <c r="AA74" s="2471"/>
      <c r="AB74" s="2465">
        <f>SUMIF($Z$71:$Z$73, MI Code, AB71:AB73)</f>
        <v>0</v>
      </c>
      <c r="AC74" s="2465">
        <f>SUMIF($Z$71:$Z$73, MI Code, AC71:AC73)</f>
        <v>0</v>
      </c>
      <c r="AD74" s="2465">
        <f>SUMIF($Z$71:$Z$73, MI Code, AD71:AD73)</f>
        <v>0</v>
      </c>
      <c r="AE74" s="2465">
        <f>SUMIF($Z$71:$Z$73, MI Code, AE71:AE73)</f>
        <v>0</v>
      </c>
      <c r="AF74" s="2465">
        <f>SUMIF($Z$71:$Z$73, MI Code, AF71:AF73)</f>
        <v>0</v>
      </c>
      <c r="AG74" s="2465">
        <f>SUMIF($Z$71:$Z$73, MI Code, AG71:AG73)</f>
        <v>0</v>
      </c>
      <c r="AH74" s="2465">
        <f>SUMIF($Z$71:$Z$73, MI Code, AH71:AH73)</f>
        <v>0</v>
      </c>
      <c r="AI74" s="2465">
        <f>SUMIF($Z$71:$Z$73, MI Code, AI71:AI73)</f>
        <v>0</v>
      </c>
      <c r="AJ74" s="2465">
        <f>SUMIF($Z$71:$Z$73, MI Code, AJ71:AJ73)</f>
        <v>0</v>
      </c>
      <c r="AK74" s="2465">
        <f>SUMIF($Z$71:$Z$73, MI Code, AK71:AK73)</f>
        <v>0</v>
      </c>
      <c r="AL74" s="2471"/>
      <c r="AM74" s="2471"/>
      <c r="AN74" s="2466"/>
    </row>
    <row r="75" spans="1:40" s="2472" customFormat="1" x14ac:dyDescent="0.25">
      <c r="A75" s="2467"/>
      <c r="B75" s="2468" t="s">
        <v>1876</v>
      </c>
      <c r="C75" s="2460"/>
      <c r="D75" s="2484"/>
      <c r="E75" s="2485"/>
      <c r="F75" s="2485"/>
      <c r="G75" s="2485"/>
      <c r="H75" s="2485"/>
      <c r="I75" s="2485"/>
      <c r="J75" s="2470"/>
      <c r="K75" s="2485"/>
      <c r="L75" s="2464">
        <f>SUM(L71:L73)</f>
        <v>0</v>
      </c>
      <c r="M75" s="2485"/>
      <c r="N75" s="2485"/>
      <c r="O75" s="2485"/>
      <c r="P75" s="2485"/>
      <c r="Q75" s="2485"/>
      <c r="R75" s="2485"/>
      <c r="S75" s="2464">
        <f>SUM(S71:S73)</f>
        <v>0</v>
      </c>
      <c r="T75" s="2464">
        <f t="shared" ref="T75:V75" si="32">SUM(T71:T73)</f>
        <v>0</v>
      </c>
      <c r="U75" s="2464">
        <f t="shared" si="32"/>
        <v>0</v>
      </c>
      <c r="V75" s="2464">
        <f t="shared" si="32"/>
        <v>0</v>
      </c>
      <c r="W75" s="2464">
        <f>SUM(W71:W73)</f>
        <v>0</v>
      </c>
      <c r="X75" s="3134" t="s">
        <v>490</v>
      </c>
      <c r="Y75" s="3134" t="s">
        <v>490</v>
      </c>
      <c r="Z75" s="3134" t="s">
        <v>490</v>
      </c>
      <c r="AA75" s="2471"/>
      <c r="AB75" s="2465">
        <f>SUM(AB71:AB73)</f>
        <v>0</v>
      </c>
      <c r="AC75" s="2465">
        <f t="shared" ref="AC75:AK75" si="33">SUM(AC71:AC73)</f>
        <v>0</v>
      </c>
      <c r="AD75" s="2465">
        <f t="shared" si="33"/>
        <v>0</v>
      </c>
      <c r="AE75" s="2465">
        <f t="shared" si="33"/>
        <v>0</v>
      </c>
      <c r="AF75" s="2465">
        <f t="shared" si="33"/>
        <v>0</v>
      </c>
      <c r="AG75" s="2465">
        <f t="shared" si="33"/>
        <v>0</v>
      </c>
      <c r="AH75" s="2465">
        <f t="shared" si="33"/>
        <v>0</v>
      </c>
      <c r="AI75" s="2465">
        <f t="shared" si="33"/>
        <v>0</v>
      </c>
      <c r="AJ75" s="2465">
        <f t="shared" si="33"/>
        <v>0</v>
      </c>
      <c r="AK75" s="2465">
        <f t="shared" si="33"/>
        <v>0</v>
      </c>
      <c r="AL75" s="2471"/>
      <c r="AM75" s="2471"/>
      <c r="AN75" s="2466"/>
    </row>
    <row r="76" spans="1:40" s="2472" customFormat="1" x14ac:dyDescent="0.25">
      <c r="A76" s="2467"/>
      <c r="B76" s="2448" t="s">
        <v>1877</v>
      </c>
      <c r="C76" s="2449"/>
      <c r="D76" s="2473"/>
      <c r="E76" s="2443"/>
      <c r="F76" s="2443"/>
      <c r="G76" s="2443"/>
      <c r="H76" s="2443"/>
      <c r="I76" s="2443"/>
      <c r="J76" s="2443"/>
      <c r="K76" s="2443"/>
      <c r="L76" s="2443"/>
      <c r="M76" s="2443"/>
      <c r="N76" s="2443"/>
      <c r="O76" s="2443"/>
      <c r="P76" s="2443"/>
      <c r="Q76" s="2443"/>
      <c r="R76" s="2443"/>
      <c r="S76" s="2443"/>
      <c r="T76" s="2443"/>
      <c r="U76" s="2443"/>
      <c r="V76" s="2443"/>
      <c r="W76" s="3135"/>
      <c r="X76" s="3142"/>
      <c r="Y76" s="3142"/>
      <c r="Z76" s="3142"/>
      <c r="AA76" s="2471"/>
      <c r="AB76" s="2477"/>
      <c r="AC76" s="2478"/>
      <c r="AD76" s="2478"/>
      <c r="AE76" s="2478"/>
      <c r="AF76" s="2478"/>
      <c r="AG76" s="2478"/>
      <c r="AH76" s="2478"/>
      <c r="AI76" s="2478"/>
      <c r="AJ76" s="2479"/>
      <c r="AK76" s="2480"/>
      <c r="AL76" s="2471"/>
      <c r="AM76" s="2471"/>
      <c r="AN76" s="2466"/>
    </row>
    <row r="77" spans="1:40" s="2472" customFormat="1" x14ac:dyDescent="0.25">
      <c r="A77" s="2467"/>
      <c r="B77" s="2448" t="s">
        <v>1878</v>
      </c>
      <c r="C77" s="2449"/>
      <c r="D77" s="2450"/>
      <c r="E77" s="2452"/>
      <c r="F77" s="2452"/>
      <c r="G77" s="2452"/>
      <c r="H77" s="2452"/>
      <c r="I77" s="2447"/>
      <c r="J77" s="2483">
        <v>0</v>
      </c>
      <c r="K77" s="2483">
        <v>0</v>
      </c>
      <c r="L77" s="2453">
        <f t="shared" ref="L77:L79" si="34">I77*J77*K77</f>
        <v>0</v>
      </c>
      <c r="M77" s="2483">
        <v>0</v>
      </c>
      <c r="N77" s="2483">
        <v>0</v>
      </c>
      <c r="O77" s="2483">
        <v>0</v>
      </c>
      <c r="P77" s="2443"/>
      <c r="Q77" s="2483">
        <v>0</v>
      </c>
      <c r="R77" s="2452">
        <v>0</v>
      </c>
      <c r="S77" s="2453">
        <f>Q77*R77</f>
        <v>0</v>
      </c>
      <c r="T77" s="2452">
        <v>0</v>
      </c>
      <c r="U77" s="2452">
        <v>0</v>
      </c>
      <c r="V77" s="2452">
        <v>0</v>
      </c>
      <c r="W77" s="3133">
        <f>T77+U77-V77</f>
        <v>0</v>
      </c>
      <c r="X77" s="3087"/>
      <c r="Y77" s="3087"/>
      <c r="Z77" s="3094" t="str">
        <f t="shared" ref="Z77:Z79" si="35">IF(NOT(OR(Y77="GenF", Y77="mbf", Y77="OBreg",Y77="OBmi")), "ERROR", HLOOKUP(Y77,FUNDmicro,2))</f>
        <v>ERROR</v>
      </c>
      <c r="AA77" s="2471"/>
      <c r="AB77" s="2455">
        <f>AC77+AD77</f>
        <v>0</v>
      </c>
      <c r="AC77" s="2456"/>
      <c r="AD77" s="2456"/>
      <c r="AE77" s="2456"/>
      <c r="AF77" s="2456"/>
      <c r="AG77" s="2456"/>
      <c r="AH77" s="2456"/>
      <c r="AI77" s="2456"/>
      <c r="AJ77" s="2457">
        <f>AG77+AH77-AI77</f>
        <v>0</v>
      </c>
      <c r="AK77" s="2458">
        <f>AD77+AF77</f>
        <v>0</v>
      </c>
      <c r="AL77" s="2471"/>
      <c r="AM77" s="2471"/>
      <c r="AN77" s="2466"/>
    </row>
    <row r="78" spans="1:40" s="2472" customFormat="1" x14ac:dyDescent="0.25">
      <c r="A78" s="2467"/>
      <c r="B78" s="2448" t="s">
        <v>1879</v>
      </c>
      <c r="C78" s="2449"/>
      <c r="D78" s="2450"/>
      <c r="E78" s="2452"/>
      <c r="F78" s="2452"/>
      <c r="G78" s="2452"/>
      <c r="H78" s="2452"/>
      <c r="I78" s="2447"/>
      <c r="J78" s="2483">
        <v>0</v>
      </c>
      <c r="K78" s="2483">
        <v>0</v>
      </c>
      <c r="L78" s="2453">
        <f t="shared" si="34"/>
        <v>0</v>
      </c>
      <c r="M78" s="2483">
        <v>0</v>
      </c>
      <c r="N78" s="2483">
        <v>0</v>
      </c>
      <c r="O78" s="2483">
        <v>0</v>
      </c>
      <c r="P78" s="2443"/>
      <c r="Q78" s="2483">
        <v>0</v>
      </c>
      <c r="R78" s="2452">
        <v>0</v>
      </c>
      <c r="S78" s="2453">
        <f>Q78*R78</f>
        <v>0</v>
      </c>
      <c r="T78" s="2452">
        <v>0</v>
      </c>
      <c r="U78" s="2452">
        <v>0</v>
      </c>
      <c r="V78" s="2452">
        <v>0</v>
      </c>
      <c r="W78" s="3133">
        <f>T78+U78-V78</f>
        <v>0</v>
      </c>
      <c r="X78" s="3087"/>
      <c r="Y78" s="3087"/>
      <c r="Z78" s="3094" t="str">
        <f t="shared" si="35"/>
        <v>ERROR</v>
      </c>
      <c r="AA78" s="2471"/>
      <c r="AB78" s="2455">
        <f>AC78+AD78</f>
        <v>0</v>
      </c>
      <c r="AC78" s="2456"/>
      <c r="AD78" s="2456"/>
      <c r="AE78" s="2456"/>
      <c r="AF78" s="2456"/>
      <c r="AG78" s="2456"/>
      <c r="AH78" s="2456"/>
      <c r="AI78" s="2456"/>
      <c r="AJ78" s="2457">
        <f>AG78+AH78-AI78</f>
        <v>0</v>
      </c>
      <c r="AK78" s="2458">
        <f>AD78+AF78</f>
        <v>0</v>
      </c>
      <c r="AL78" s="2471"/>
      <c r="AM78" s="2471"/>
      <c r="AN78" s="2466"/>
    </row>
    <row r="79" spans="1:40" s="2472" customFormat="1" x14ac:dyDescent="0.25">
      <c r="A79" s="2467"/>
      <c r="B79" s="2448" t="s">
        <v>1880</v>
      </c>
      <c r="C79" s="2449"/>
      <c r="D79" s="2450"/>
      <c r="E79" s="2452"/>
      <c r="F79" s="2452"/>
      <c r="G79" s="2452"/>
      <c r="H79" s="2452"/>
      <c r="I79" s="2447"/>
      <c r="J79" s="2483">
        <v>0</v>
      </c>
      <c r="K79" s="2483">
        <v>0</v>
      </c>
      <c r="L79" s="2453">
        <f t="shared" si="34"/>
        <v>0</v>
      </c>
      <c r="M79" s="2483">
        <v>0</v>
      </c>
      <c r="N79" s="2483">
        <v>0</v>
      </c>
      <c r="O79" s="2483">
        <v>0</v>
      </c>
      <c r="P79" s="2443"/>
      <c r="Q79" s="2483">
        <v>0</v>
      </c>
      <c r="R79" s="2452">
        <v>0</v>
      </c>
      <c r="S79" s="2453">
        <f>Q79*R79</f>
        <v>0</v>
      </c>
      <c r="T79" s="2452">
        <v>0</v>
      </c>
      <c r="U79" s="2452">
        <v>0</v>
      </c>
      <c r="V79" s="2452">
        <v>0</v>
      </c>
      <c r="W79" s="3133">
        <f>T79+U79-V79</f>
        <v>0</v>
      </c>
      <c r="X79" s="3087"/>
      <c r="Y79" s="3087"/>
      <c r="Z79" s="3094" t="str">
        <f t="shared" si="35"/>
        <v>ERROR</v>
      </c>
      <c r="AA79" s="2471"/>
      <c r="AB79" s="2455">
        <f>AC79+AD79</f>
        <v>0</v>
      </c>
      <c r="AC79" s="2456"/>
      <c r="AD79" s="2456"/>
      <c r="AE79" s="2456"/>
      <c r="AF79" s="2456"/>
      <c r="AG79" s="2456"/>
      <c r="AH79" s="2456"/>
      <c r="AI79" s="2456"/>
      <c r="AJ79" s="2457">
        <f>AG79+AH79-AI79</f>
        <v>0</v>
      </c>
      <c r="AK79" s="2458">
        <f>AD79+AF79</f>
        <v>0</v>
      </c>
      <c r="AL79" s="2471"/>
      <c r="AM79" s="2471"/>
      <c r="AN79" s="2466"/>
    </row>
    <row r="80" spans="1:40" s="2472" customFormat="1" x14ac:dyDescent="0.25">
      <c r="A80" s="2467"/>
      <c r="B80" s="2459" t="s">
        <v>1859</v>
      </c>
      <c r="C80" s="2460"/>
      <c r="D80" s="2461"/>
      <c r="E80" s="2462"/>
      <c r="F80" s="2462"/>
      <c r="G80" s="2462"/>
      <c r="H80" s="2462"/>
      <c r="I80" s="2463"/>
      <c r="J80" s="2462"/>
      <c r="K80" s="2462"/>
      <c r="L80" s="2464">
        <f>SUMIF($Z$77:$Z$79, MI Code, L77:L79)</f>
        <v>0</v>
      </c>
      <c r="M80" s="2462"/>
      <c r="N80" s="2462"/>
      <c r="O80" s="2462"/>
      <c r="P80" s="2462"/>
      <c r="Q80" s="2462"/>
      <c r="R80" s="2462"/>
      <c r="S80" s="2464">
        <f>SUMIF($Z$77:$Z$79, MI Code, S77:S79)</f>
        <v>0</v>
      </c>
      <c r="T80" s="2464">
        <f>SUMIF($Z$77:$Z$79, MI Code, T77:T79)</f>
        <v>0</v>
      </c>
      <c r="U80" s="2464">
        <f>SUMIF($Z$77:$Z$79, MI Code, U77:U79)</f>
        <v>0</v>
      </c>
      <c r="V80" s="2464">
        <f>SUMIF($Z$77:$Z$79, MI Code, V77:V79)</f>
        <v>0</v>
      </c>
      <c r="W80" s="2464">
        <f>SUMIF($Z$77:$Z$79, MI Code, W77:W79)</f>
        <v>0</v>
      </c>
      <c r="X80" s="3134" t="s">
        <v>490</v>
      </c>
      <c r="Y80" s="3134" t="s">
        <v>490</v>
      </c>
      <c r="Z80" s="3134" t="s">
        <v>490</v>
      </c>
      <c r="AA80" s="2471"/>
      <c r="AB80" s="2465">
        <f>SUMIF($Z$77:$Z$79, MI Code, AB77:AB79)</f>
        <v>0</v>
      </c>
      <c r="AC80" s="2465">
        <f>SUMIF($Z$77:$Z$79, MI Code, AC77:AC79)</f>
        <v>0</v>
      </c>
      <c r="AD80" s="2465">
        <f>SUMIF($Z$77:$Z$79, MI Code, AD77:AD79)</f>
        <v>0</v>
      </c>
      <c r="AE80" s="2465">
        <f>SUMIF($Z$77:$Z$79, MI Code, AE77:AE79)</f>
        <v>0</v>
      </c>
      <c r="AF80" s="2465">
        <f>SUMIF($Z$77:$Z$79, MI Code, AF77:AF79)</f>
        <v>0</v>
      </c>
      <c r="AG80" s="2465">
        <f>SUMIF($Z$77:$Z$79, MI Code, AG77:AG79)</f>
        <v>0</v>
      </c>
      <c r="AH80" s="2465">
        <f>SUMIF($Z$77:$Z$79, MI Code, AH77:AH79)</f>
        <v>0</v>
      </c>
      <c r="AI80" s="2465">
        <f>SUMIF($Z$77:$Z$79, MI Code, AI77:AI79)</f>
        <v>0</v>
      </c>
      <c r="AJ80" s="2465">
        <f>SUMIF($Z$77:$Z$79, MI Code, AJ77:AJ79)</f>
        <v>0</v>
      </c>
      <c r="AK80" s="2465">
        <f>SUMIF($Z$77:$Z$79, MI Code, AK77:AK79)</f>
        <v>0</v>
      </c>
      <c r="AL80" s="2471"/>
      <c r="AM80" s="2471"/>
      <c r="AN80" s="2466"/>
    </row>
    <row r="81" spans="1:40" s="2472" customFormat="1" x14ac:dyDescent="0.25">
      <c r="A81" s="2467"/>
      <c r="B81" s="2468" t="s">
        <v>1881</v>
      </c>
      <c r="C81" s="2469"/>
      <c r="D81" s="2469"/>
      <c r="E81" s="2470"/>
      <c r="F81" s="2470"/>
      <c r="G81" s="2470"/>
      <c r="H81" s="2470"/>
      <c r="I81" s="2470"/>
      <c r="J81" s="2470"/>
      <c r="K81" s="2470"/>
      <c r="L81" s="2464">
        <f>SUM(L77:L79)</f>
        <v>0</v>
      </c>
      <c r="M81" s="2470"/>
      <c r="N81" s="2470"/>
      <c r="O81" s="2470"/>
      <c r="P81" s="2470"/>
      <c r="Q81" s="2470"/>
      <c r="R81" s="2470"/>
      <c r="S81" s="2464">
        <f>SUM(S77:S79)</f>
        <v>0</v>
      </c>
      <c r="T81" s="2464">
        <f t="shared" ref="T81:W81" si="36">SUM(T77:T79)</f>
        <v>0</v>
      </c>
      <c r="U81" s="2464">
        <f t="shared" si="36"/>
        <v>0</v>
      </c>
      <c r="V81" s="2464">
        <f t="shared" si="36"/>
        <v>0</v>
      </c>
      <c r="W81" s="2464">
        <f t="shared" si="36"/>
        <v>0</v>
      </c>
      <c r="X81" s="3134" t="s">
        <v>490</v>
      </c>
      <c r="Y81" s="3134" t="s">
        <v>490</v>
      </c>
      <c r="Z81" s="3134" t="s">
        <v>490</v>
      </c>
      <c r="AA81" s="2471"/>
      <c r="AB81" s="2465">
        <f t="shared" ref="AB81:AK81" si="37">SUM(AB77:AB79)</f>
        <v>0</v>
      </c>
      <c r="AC81" s="2465">
        <f t="shared" si="37"/>
        <v>0</v>
      </c>
      <c r="AD81" s="2465">
        <f t="shared" si="37"/>
        <v>0</v>
      </c>
      <c r="AE81" s="2465">
        <f t="shared" si="37"/>
        <v>0</v>
      </c>
      <c r="AF81" s="2465">
        <f t="shared" si="37"/>
        <v>0</v>
      </c>
      <c r="AG81" s="2465">
        <f t="shared" si="37"/>
        <v>0</v>
      </c>
      <c r="AH81" s="2465">
        <f t="shared" si="37"/>
        <v>0</v>
      </c>
      <c r="AI81" s="2465">
        <f t="shared" si="37"/>
        <v>0</v>
      </c>
      <c r="AJ81" s="2465">
        <f t="shared" si="37"/>
        <v>0</v>
      </c>
      <c r="AK81" s="2465">
        <f t="shared" si="37"/>
        <v>0</v>
      </c>
      <c r="AL81" s="2471"/>
      <c r="AM81" s="2471"/>
      <c r="AN81" s="2466"/>
    </row>
    <row r="82" spans="1:40" s="2472" customFormat="1" x14ac:dyDescent="0.25">
      <c r="A82" s="2467"/>
      <c r="B82" s="2459" t="s">
        <v>1859</v>
      </c>
      <c r="C82" s="2469"/>
      <c r="D82" s="2469"/>
      <c r="E82" s="2470"/>
      <c r="F82" s="2470"/>
      <c r="G82" s="2470"/>
      <c r="H82" s="2470"/>
      <c r="I82" s="2470"/>
      <c r="J82" s="2470"/>
      <c r="K82" s="2470"/>
      <c r="L82" s="2464">
        <f>L55+L61+L67+L74+L80</f>
        <v>0</v>
      </c>
      <c r="M82" s="2470"/>
      <c r="N82" s="2470"/>
      <c r="O82" s="2470"/>
      <c r="P82" s="2470"/>
      <c r="Q82" s="2470"/>
      <c r="R82" s="2470"/>
      <c r="S82" s="2464">
        <f>S55+S61+S67+S74+S80</f>
        <v>0</v>
      </c>
      <c r="T82" s="2464">
        <f>T55+T61+T67+T74+T80</f>
        <v>0</v>
      </c>
      <c r="U82" s="2464">
        <f>U55+U61+U67+U74+U80</f>
        <v>0</v>
      </c>
      <c r="V82" s="2464">
        <f>V55+V61+V67+V74+V80</f>
        <v>0</v>
      </c>
      <c r="W82" s="3134">
        <f>W55+W61+W67+W74+W80</f>
        <v>0</v>
      </c>
      <c r="X82" s="3134" t="s">
        <v>490</v>
      </c>
      <c r="Y82" s="3134" t="s">
        <v>490</v>
      </c>
      <c r="Z82" s="3134" t="s">
        <v>490</v>
      </c>
      <c r="AA82" s="2471"/>
      <c r="AB82" s="2465">
        <f>AB55+AB61+AB67+AB74+AB80</f>
        <v>0</v>
      </c>
      <c r="AC82" s="2465">
        <f t="shared" ref="AC82:AK82" si="38">AC55+AC61+AC67+AC74+AC80</f>
        <v>0</v>
      </c>
      <c r="AD82" s="2465">
        <f t="shared" si="38"/>
        <v>0</v>
      </c>
      <c r="AE82" s="2465">
        <f t="shared" si="38"/>
        <v>0</v>
      </c>
      <c r="AF82" s="2465">
        <f t="shared" si="38"/>
        <v>0</v>
      </c>
      <c r="AG82" s="2465">
        <f t="shared" si="38"/>
        <v>0</v>
      </c>
      <c r="AH82" s="2465">
        <f t="shared" si="38"/>
        <v>0</v>
      </c>
      <c r="AI82" s="2465">
        <f t="shared" si="38"/>
        <v>0</v>
      </c>
      <c r="AJ82" s="2465">
        <f t="shared" si="38"/>
        <v>0</v>
      </c>
      <c r="AK82" s="2465">
        <f t="shared" si="38"/>
        <v>0</v>
      </c>
      <c r="AL82" s="2471"/>
      <c r="AM82" s="2471"/>
      <c r="AN82" s="2466"/>
    </row>
    <row r="83" spans="1:40" s="2472" customFormat="1" x14ac:dyDescent="0.25">
      <c r="A83" s="2467"/>
      <c r="B83" s="2468" t="s">
        <v>2187</v>
      </c>
      <c r="C83" s="2469"/>
      <c r="D83" s="2469"/>
      <c r="E83" s="2470"/>
      <c r="F83" s="2470"/>
      <c r="G83" s="2470"/>
      <c r="H83" s="2470"/>
      <c r="I83" s="2470"/>
      <c r="J83" s="2470"/>
      <c r="K83" s="2470"/>
      <c r="L83" s="2464">
        <f>L56+L62+L68+L75+L81</f>
        <v>0</v>
      </c>
      <c r="M83" s="2470"/>
      <c r="N83" s="2470"/>
      <c r="O83" s="2470"/>
      <c r="P83" s="2470"/>
      <c r="Q83" s="2470"/>
      <c r="R83" s="2470"/>
      <c r="S83" s="2464">
        <f>S56+S62+S68+S81</f>
        <v>0</v>
      </c>
      <c r="T83" s="2464">
        <f>T56+T62+T68+T81</f>
        <v>0</v>
      </c>
      <c r="U83" s="2464">
        <f>U56+U62+U68+U81</f>
        <v>0</v>
      </c>
      <c r="V83" s="2464">
        <f>V56+V62+V68+V81</f>
        <v>0</v>
      </c>
      <c r="W83" s="3134">
        <f>W56+W62+W68+W81</f>
        <v>0</v>
      </c>
      <c r="X83" s="3134" t="s">
        <v>490</v>
      </c>
      <c r="Y83" s="3134" t="s">
        <v>490</v>
      </c>
      <c r="Z83" s="3134" t="s">
        <v>490</v>
      </c>
      <c r="AA83" s="2471"/>
      <c r="AB83" s="2465">
        <f>AB56+AB62+AB68+AB81</f>
        <v>0</v>
      </c>
      <c r="AC83" s="2465">
        <f t="shared" ref="AC83:AK83" si="39">AC56+AC62+AC68+AC81</f>
        <v>0</v>
      </c>
      <c r="AD83" s="2465">
        <f t="shared" si="39"/>
        <v>0</v>
      </c>
      <c r="AE83" s="2465">
        <f t="shared" si="39"/>
        <v>0</v>
      </c>
      <c r="AF83" s="2465">
        <f t="shared" si="39"/>
        <v>0</v>
      </c>
      <c r="AG83" s="2465">
        <f t="shared" si="39"/>
        <v>0</v>
      </c>
      <c r="AH83" s="2465">
        <f t="shared" si="39"/>
        <v>0</v>
      </c>
      <c r="AI83" s="2465">
        <f t="shared" si="39"/>
        <v>0</v>
      </c>
      <c r="AJ83" s="2465">
        <f t="shared" si="39"/>
        <v>0</v>
      </c>
      <c r="AK83" s="2465">
        <f t="shared" si="39"/>
        <v>0</v>
      </c>
      <c r="AL83" s="2471"/>
      <c r="AM83" s="2471"/>
      <c r="AN83" s="2466"/>
    </row>
    <row r="84" spans="1:40" s="2472" customFormat="1" x14ac:dyDescent="0.25">
      <c r="A84" s="2467"/>
      <c r="B84" s="2492"/>
      <c r="C84" s="2488"/>
      <c r="D84" s="2488"/>
      <c r="E84" s="2489"/>
      <c r="F84" s="2489"/>
      <c r="G84" s="2489"/>
      <c r="H84" s="2489"/>
      <c r="I84" s="2489"/>
      <c r="J84" s="2489"/>
      <c r="K84" s="2489"/>
      <c r="L84" s="2489"/>
      <c r="M84" s="2489"/>
      <c r="N84" s="2489"/>
      <c r="O84" s="2489"/>
      <c r="P84" s="2489"/>
      <c r="Q84" s="2489"/>
      <c r="R84" s="2489"/>
      <c r="S84" s="2489"/>
      <c r="T84" s="2489"/>
      <c r="U84" s="2489"/>
      <c r="V84" s="2489"/>
      <c r="W84" s="3136"/>
      <c r="X84" s="3137"/>
      <c r="Y84" s="3137"/>
      <c r="Z84" s="3137"/>
      <c r="AA84" s="2471"/>
      <c r="AB84" s="2481"/>
      <c r="AC84" s="2478"/>
      <c r="AD84" s="2478"/>
      <c r="AE84" s="2478"/>
      <c r="AF84" s="2478"/>
      <c r="AG84" s="2478"/>
      <c r="AH84" s="2478"/>
      <c r="AI84" s="2478"/>
      <c r="AJ84" s="2478"/>
      <c r="AK84" s="2482"/>
      <c r="AL84" s="2471"/>
      <c r="AM84" s="2471"/>
      <c r="AN84" s="2466"/>
    </row>
    <row r="85" spans="1:40" s="2472" customFormat="1" x14ac:dyDescent="0.25">
      <c r="A85" s="2467"/>
      <c r="B85" s="2493" t="s">
        <v>1882</v>
      </c>
      <c r="C85" s="2494"/>
      <c r="D85" s="2494"/>
      <c r="E85" s="2495"/>
      <c r="F85" s="2495"/>
      <c r="G85" s="2495"/>
      <c r="H85" s="2495"/>
      <c r="I85" s="2495"/>
      <c r="J85" s="2495"/>
      <c r="K85" s="2495"/>
      <c r="L85" s="2496">
        <f>L47+L82</f>
        <v>0</v>
      </c>
      <c r="M85" s="2495"/>
      <c r="N85" s="2495"/>
      <c r="O85" s="2495"/>
      <c r="P85" s="2495"/>
      <c r="Q85" s="2495"/>
      <c r="R85" s="2495"/>
      <c r="S85" s="2496">
        <f>S47+S82</f>
        <v>0</v>
      </c>
      <c r="T85" s="2496">
        <f t="shared" ref="T85:W85" si="40">T47+T82</f>
        <v>0</v>
      </c>
      <c r="U85" s="2496">
        <f t="shared" si="40"/>
        <v>0</v>
      </c>
      <c r="V85" s="2496">
        <f t="shared" si="40"/>
        <v>0</v>
      </c>
      <c r="W85" s="2496">
        <f t="shared" si="40"/>
        <v>0</v>
      </c>
      <c r="X85" s="3134" t="s">
        <v>490</v>
      </c>
      <c r="Y85" s="3134" t="s">
        <v>490</v>
      </c>
      <c r="Z85" s="3134" t="s">
        <v>490</v>
      </c>
      <c r="AA85" s="2471"/>
      <c r="AB85" s="2497">
        <f t="shared" ref="AB85:AK85" si="41">AB47+AB82</f>
        <v>0</v>
      </c>
      <c r="AC85" s="2497">
        <f t="shared" si="41"/>
        <v>0</v>
      </c>
      <c r="AD85" s="2497">
        <f t="shared" si="41"/>
        <v>0</v>
      </c>
      <c r="AE85" s="2497">
        <f t="shared" si="41"/>
        <v>0</v>
      </c>
      <c r="AF85" s="2497">
        <f t="shared" si="41"/>
        <v>0</v>
      </c>
      <c r="AG85" s="2497">
        <f t="shared" si="41"/>
        <v>0</v>
      </c>
      <c r="AH85" s="2497">
        <f t="shared" si="41"/>
        <v>0</v>
      </c>
      <c r="AI85" s="2497">
        <f t="shared" si="41"/>
        <v>0</v>
      </c>
      <c r="AJ85" s="2497">
        <f t="shared" si="41"/>
        <v>0</v>
      </c>
      <c r="AK85" s="2497">
        <f t="shared" si="41"/>
        <v>0</v>
      </c>
      <c r="AL85" s="2471"/>
      <c r="AM85" s="2471"/>
      <c r="AN85" s="2466"/>
    </row>
    <row r="86" spans="1:40" s="2472" customFormat="1" ht="13.8" thickBot="1" x14ac:dyDescent="0.3">
      <c r="A86" s="2467"/>
      <c r="B86" s="2498" t="s">
        <v>486</v>
      </c>
      <c r="C86" s="2499"/>
      <c r="D86" s="2499"/>
      <c r="E86" s="2500"/>
      <c r="F86" s="2500"/>
      <c r="G86" s="2500"/>
      <c r="H86" s="2500"/>
      <c r="I86" s="2500"/>
      <c r="J86" s="2500"/>
      <c r="K86" s="2500"/>
      <c r="L86" s="2501">
        <f>L48+L83</f>
        <v>0</v>
      </c>
      <c r="M86" s="2500"/>
      <c r="N86" s="2500"/>
      <c r="O86" s="2500"/>
      <c r="P86" s="2500"/>
      <c r="Q86" s="2500"/>
      <c r="R86" s="2500"/>
      <c r="S86" s="2501">
        <f>S48+S83</f>
        <v>0</v>
      </c>
      <c r="T86" s="2501">
        <f t="shared" ref="T86:W86" si="42">T48+T83</f>
        <v>0</v>
      </c>
      <c r="U86" s="2501">
        <f t="shared" si="42"/>
        <v>0</v>
      </c>
      <c r="V86" s="2501">
        <f t="shared" si="42"/>
        <v>0</v>
      </c>
      <c r="W86" s="2501">
        <f t="shared" si="42"/>
        <v>0</v>
      </c>
      <c r="X86" s="3134" t="s">
        <v>490</v>
      </c>
      <c r="Y86" s="3134" t="s">
        <v>490</v>
      </c>
      <c r="Z86" s="3134" t="s">
        <v>490</v>
      </c>
      <c r="AA86" s="2471"/>
      <c r="AB86" s="2502">
        <f t="shared" ref="AB86:AK86" si="43">AB48+AB83</f>
        <v>0</v>
      </c>
      <c r="AC86" s="2502">
        <f t="shared" si="43"/>
        <v>0</v>
      </c>
      <c r="AD86" s="2502">
        <f t="shared" si="43"/>
        <v>0</v>
      </c>
      <c r="AE86" s="3149">
        <f t="shared" si="43"/>
        <v>0</v>
      </c>
      <c r="AF86" s="3149">
        <f t="shared" si="43"/>
        <v>0</v>
      </c>
      <c r="AG86" s="3149">
        <f>AG48+AG83</f>
        <v>0</v>
      </c>
      <c r="AH86" s="3149">
        <f t="shared" si="43"/>
        <v>0</v>
      </c>
      <c r="AI86" s="3149">
        <f t="shared" si="43"/>
        <v>0</v>
      </c>
      <c r="AJ86" s="3149">
        <f t="shared" si="43"/>
        <v>0</v>
      </c>
      <c r="AK86" s="3149">
        <f t="shared" si="43"/>
        <v>0</v>
      </c>
      <c r="AL86" s="2471"/>
      <c r="AM86" s="2471"/>
      <c r="AN86" s="2466"/>
    </row>
    <row r="87" spans="1:40" x14ac:dyDescent="0.25">
      <c r="A87" s="2371"/>
      <c r="B87" s="2503"/>
      <c r="C87" s="2503"/>
      <c r="D87" s="2503"/>
      <c r="E87" s="2503"/>
      <c r="F87" s="2503"/>
      <c r="G87" s="2503"/>
      <c r="H87" s="2503"/>
      <c r="I87" s="2504"/>
      <c r="J87" s="2504"/>
      <c r="K87" s="2504"/>
      <c r="L87" s="2504"/>
      <c r="M87" s="2504"/>
      <c r="N87" s="2504"/>
      <c r="O87" s="2504"/>
      <c r="P87" s="2504"/>
      <c r="Q87" s="2504"/>
      <c r="R87" s="2504"/>
      <c r="S87" s="2504"/>
      <c r="T87" s="2504"/>
      <c r="U87" s="2504"/>
      <c r="V87" s="2504"/>
      <c r="W87" s="2504"/>
      <c r="X87" s="3065"/>
      <c r="Y87" s="3065"/>
      <c r="Z87" s="3065"/>
      <c r="AA87" s="884"/>
      <c r="AB87" s="884"/>
      <c r="AC87" s="884"/>
      <c r="AD87" s="884"/>
      <c r="AE87" s="3150"/>
      <c r="AF87" s="3150"/>
      <c r="AG87" s="3150"/>
      <c r="AH87" s="3150"/>
      <c r="AI87" s="3150"/>
      <c r="AJ87" s="3150"/>
      <c r="AK87" s="3150"/>
      <c r="AL87" s="884"/>
      <c r="AM87" s="884"/>
      <c r="AN87" s="2367"/>
    </row>
    <row r="88" spans="1:40" ht="15" customHeight="1" x14ac:dyDescent="0.25">
      <c r="A88" s="2371"/>
      <c r="B88" s="2383"/>
      <c r="C88" s="2193" t="s">
        <v>468</v>
      </c>
      <c r="D88" s="3143"/>
      <c r="E88" s="3144"/>
      <c r="F88" s="3145"/>
      <c r="G88" s="3146"/>
      <c r="H88" s="3146"/>
      <c r="I88" s="3147"/>
      <c r="J88" s="3147"/>
      <c r="K88" s="3146"/>
      <c r="L88" s="2512"/>
      <c r="M88" s="2512"/>
      <c r="N88" s="2512"/>
      <c r="O88" s="2512"/>
      <c r="P88" s="2512"/>
      <c r="Q88" s="2512"/>
      <c r="R88" s="2512"/>
      <c r="S88" s="2512"/>
      <c r="T88" s="2512"/>
      <c r="U88" s="53"/>
      <c r="V88" s="580"/>
      <c r="W88" s="93"/>
      <c r="X88" s="93"/>
      <c r="Y88" s="93"/>
      <c r="Z88" s="93"/>
      <c r="AA88" s="2471"/>
      <c r="AB88" s="2471"/>
      <c r="AC88" s="2471"/>
      <c r="AD88" s="2471"/>
      <c r="AE88" s="4283"/>
      <c r="AF88" s="4283"/>
      <c r="AG88" s="3151"/>
      <c r="AH88" s="3152"/>
      <c r="AI88" s="3152"/>
      <c r="AJ88" s="3152"/>
      <c r="AK88" s="3152"/>
      <c r="AL88" s="2471"/>
      <c r="AM88" s="2471"/>
      <c r="AN88" s="2367"/>
    </row>
    <row r="89" spans="1:40" x14ac:dyDescent="0.25">
      <c r="A89" s="2371"/>
      <c r="B89" s="2383"/>
      <c r="C89" s="2194" t="s">
        <v>469</v>
      </c>
      <c r="D89" s="3143"/>
      <c r="E89" s="3144"/>
      <c r="F89" s="3145"/>
      <c r="G89" s="2563" t="s">
        <v>793</v>
      </c>
      <c r="H89" s="170"/>
      <c r="I89" s="170"/>
      <c r="J89" s="2563" t="s">
        <v>794</v>
      </c>
      <c r="K89" s="170"/>
      <c r="L89" s="2512"/>
      <c r="M89" s="2512"/>
      <c r="N89" s="2512"/>
      <c r="O89" s="2512"/>
      <c r="P89" s="2512"/>
      <c r="Q89" s="2512"/>
      <c r="R89" s="2512"/>
      <c r="S89" s="2512"/>
      <c r="T89" s="2512"/>
      <c r="U89" s="53"/>
      <c r="V89" s="580"/>
      <c r="W89" s="665"/>
      <c r="X89" s="665"/>
      <c r="Y89" s="665"/>
      <c r="Z89" s="665"/>
      <c r="AA89" s="2471"/>
      <c r="AB89" s="2471"/>
      <c r="AC89" s="2471"/>
      <c r="AD89" s="2471"/>
      <c r="AE89" s="4283"/>
      <c r="AF89" s="4283"/>
      <c r="AG89" s="3151"/>
      <c r="AH89" s="3152"/>
      <c r="AI89" s="3152"/>
      <c r="AJ89" s="3152"/>
      <c r="AK89" s="3152"/>
      <c r="AL89" s="2471"/>
      <c r="AM89" s="2471"/>
      <c r="AN89" s="2367"/>
    </row>
    <row r="90" spans="1:40" x14ac:dyDescent="0.25">
      <c r="A90" s="2371"/>
      <c r="B90" s="884"/>
      <c r="C90" s="2194" t="s">
        <v>488</v>
      </c>
      <c r="D90" s="3143"/>
      <c r="E90" s="3144"/>
      <c r="F90" s="3145"/>
      <c r="G90" s="2564" t="s">
        <v>1968</v>
      </c>
      <c r="H90" s="170"/>
      <c r="I90" s="170"/>
      <c r="J90" s="2564" t="s">
        <v>797</v>
      </c>
      <c r="K90" s="170"/>
      <c r="L90" s="2512"/>
      <c r="M90" s="2512"/>
      <c r="N90" s="2512"/>
      <c r="O90" s="2512"/>
      <c r="P90" s="2512"/>
      <c r="Q90" s="2512"/>
      <c r="R90" s="2512"/>
      <c r="S90" s="2512"/>
      <c r="T90" s="2513"/>
      <c r="U90" s="2513"/>
      <c r="V90" s="2513"/>
      <c r="W90" s="2513"/>
      <c r="X90" s="2513"/>
      <c r="Y90" s="2513"/>
      <c r="Z90" s="2513"/>
      <c r="AA90" s="2471"/>
      <c r="AB90" s="2471"/>
      <c r="AC90" s="2471"/>
      <c r="AD90" s="2471"/>
      <c r="AE90" s="3152"/>
      <c r="AF90" s="3152"/>
      <c r="AG90" s="3151"/>
      <c r="AH90" s="3152"/>
      <c r="AI90" s="3152"/>
      <c r="AJ90" s="3152"/>
      <c r="AK90" s="3152"/>
      <c r="AL90" s="2471"/>
      <c r="AM90" s="2471"/>
      <c r="AN90" s="2367"/>
    </row>
    <row r="91" spans="1:40" ht="14.4" x14ac:dyDescent="0.25">
      <c r="A91" s="2371"/>
      <c r="B91" s="884"/>
      <c r="C91" s="2194"/>
      <c r="D91" s="3143"/>
      <c r="E91" s="3144"/>
      <c r="F91" s="3145"/>
      <c r="G91" s="2564" t="s">
        <v>1969</v>
      </c>
      <c r="H91" s="170"/>
      <c r="I91" s="170"/>
      <c r="J91" s="2564" t="s">
        <v>1951</v>
      </c>
      <c r="K91" s="170"/>
      <c r="L91" s="2514"/>
      <c r="M91" s="2514"/>
      <c r="N91" s="2514"/>
      <c r="O91" s="2514"/>
      <c r="P91" s="2514"/>
      <c r="Q91" s="2514"/>
      <c r="R91" s="2514"/>
      <c r="S91" s="2514"/>
      <c r="T91" s="2514"/>
      <c r="U91" s="580"/>
      <c r="V91" s="2515"/>
      <c r="W91" s="596"/>
      <c r="X91" s="596"/>
      <c r="Y91" s="596"/>
      <c r="Z91" s="3157" t="s">
        <v>1786</v>
      </c>
      <c r="AA91" s="2471"/>
      <c r="AB91" s="2471"/>
      <c r="AC91" s="2471"/>
      <c r="AD91" s="2471"/>
      <c r="AE91" s="3152"/>
      <c r="AF91" s="3152"/>
      <c r="AG91" s="3151"/>
      <c r="AH91" s="3152"/>
      <c r="AI91" s="3152"/>
      <c r="AJ91" s="3152"/>
      <c r="AK91" s="3152"/>
      <c r="AL91" s="2471"/>
      <c r="AM91" s="2471"/>
      <c r="AN91" s="2367"/>
    </row>
    <row r="92" spans="1:40" ht="13.8" x14ac:dyDescent="0.25">
      <c r="A92" s="2371"/>
      <c r="B92" s="884"/>
      <c r="C92" s="2194" t="s">
        <v>470</v>
      </c>
      <c r="D92" s="3143"/>
      <c r="E92" s="3144"/>
      <c r="F92" s="3145"/>
      <c r="G92" s="2564"/>
      <c r="H92" s="170"/>
      <c r="I92" s="170"/>
      <c r="J92" s="2564" t="s">
        <v>1966</v>
      </c>
      <c r="K92" s="170"/>
      <c r="L92" s="2516"/>
      <c r="M92" s="2516"/>
      <c r="N92" s="2516"/>
      <c r="O92" s="2516"/>
      <c r="P92" s="2516"/>
      <c r="Q92" s="2516"/>
      <c r="R92" s="2516"/>
      <c r="S92" s="2516"/>
      <c r="T92" s="2516"/>
      <c r="U92" s="95"/>
      <c r="V92" s="53"/>
      <c r="W92" s="596"/>
      <c r="X92" s="596"/>
      <c r="Y92" s="596"/>
      <c r="Z92" s="596"/>
      <c r="AA92" s="2471"/>
      <c r="AB92" s="2471"/>
      <c r="AC92" s="2471"/>
      <c r="AD92" s="2471"/>
      <c r="AE92" s="3152"/>
      <c r="AF92" s="3152"/>
      <c r="AG92" s="3153"/>
      <c r="AH92" s="3152"/>
      <c r="AI92" s="3152"/>
      <c r="AJ92" s="3152"/>
      <c r="AK92" s="3152"/>
      <c r="AL92" s="2471"/>
      <c r="AM92" s="2471"/>
      <c r="AN92" s="2367"/>
    </row>
    <row r="93" spans="1:40" ht="13.8" x14ac:dyDescent="0.25">
      <c r="A93" s="2371"/>
      <c r="B93" s="884"/>
      <c r="C93" s="2194" t="s">
        <v>1699</v>
      </c>
      <c r="D93" s="3143"/>
      <c r="E93" s="3144"/>
      <c r="F93" s="3145"/>
      <c r="G93" s="2564"/>
      <c r="H93" s="170"/>
      <c r="I93" s="170"/>
      <c r="J93" s="2564" t="s">
        <v>1967</v>
      </c>
      <c r="K93" s="170"/>
      <c r="L93" s="2516"/>
      <c r="M93" s="2516"/>
      <c r="N93" s="2516"/>
      <c r="O93" s="2516"/>
      <c r="P93" s="2516"/>
      <c r="Q93" s="2516"/>
      <c r="R93" s="2516"/>
      <c r="S93" s="2516"/>
      <c r="T93" s="2516"/>
      <c r="U93" s="95"/>
      <c r="V93" s="95"/>
      <c r="W93" s="614"/>
      <c r="X93" s="614"/>
      <c r="Y93" s="614"/>
      <c r="Z93" s="614"/>
      <c r="AA93" s="2471"/>
      <c r="AB93" s="2471"/>
      <c r="AC93" s="2471"/>
      <c r="AD93" s="2471"/>
      <c r="AE93" s="3152"/>
      <c r="AF93" s="3152"/>
      <c r="AG93" s="3153"/>
      <c r="AH93" s="3152"/>
      <c r="AI93" s="3152"/>
      <c r="AJ93" s="3152"/>
      <c r="AK93" s="3152"/>
      <c r="AL93" s="2471"/>
      <c r="AM93" s="2471"/>
      <c r="AN93" s="2367"/>
    </row>
    <row r="94" spans="1:40" ht="13.8" x14ac:dyDescent="0.25">
      <c r="A94" s="2371"/>
      <c r="B94" s="884"/>
      <c r="C94" s="2194" t="s">
        <v>479</v>
      </c>
      <c r="D94" s="3143"/>
      <c r="E94" s="3144"/>
      <c r="F94" s="3145"/>
      <c r="G94" s="3148"/>
      <c r="H94" s="3146"/>
      <c r="I94" s="3147"/>
      <c r="J94" s="3147"/>
      <c r="K94" s="3146"/>
      <c r="L94" s="2516"/>
      <c r="M94" s="2516"/>
      <c r="N94" s="2516"/>
      <c r="O94" s="2516"/>
      <c r="P94" s="2516"/>
      <c r="Q94" s="2516"/>
      <c r="R94" s="2516"/>
      <c r="S94" s="2516"/>
      <c r="T94" s="2516"/>
      <c r="U94" s="95"/>
      <c r="V94" s="95"/>
      <c r="W94" s="614"/>
      <c r="X94" s="614"/>
      <c r="Y94" s="614"/>
      <c r="Z94" s="614"/>
      <c r="AA94" s="2471"/>
      <c r="AB94" s="2471"/>
      <c r="AC94" s="2471"/>
      <c r="AD94" s="2471"/>
      <c r="AE94" s="3152"/>
      <c r="AF94" s="3152"/>
      <c r="AG94" s="3154"/>
      <c r="AH94" s="3152"/>
      <c r="AI94" s="3152"/>
      <c r="AJ94" s="3152"/>
      <c r="AK94" s="3152"/>
      <c r="AL94" s="2471"/>
      <c r="AM94" s="2471"/>
      <c r="AN94" s="2367"/>
    </row>
    <row r="95" spans="1:40" ht="13.8" x14ac:dyDescent="0.25">
      <c r="A95" s="2371"/>
      <c r="B95" s="884"/>
      <c r="C95" s="884"/>
      <c r="D95" s="601"/>
      <c r="E95" s="53"/>
      <c r="F95" s="53"/>
      <c r="G95" s="53"/>
      <c r="H95" s="53"/>
      <c r="I95" s="2516"/>
      <c r="J95" s="2516"/>
      <c r="K95" s="2516"/>
      <c r="L95" s="2516"/>
      <c r="M95" s="2516"/>
      <c r="N95" s="2516"/>
      <c r="O95" s="2516"/>
      <c r="P95" s="2516"/>
      <c r="Q95" s="2516"/>
      <c r="R95" s="2516"/>
      <c r="S95" s="2516"/>
      <c r="T95" s="2516"/>
      <c r="U95" s="95"/>
      <c r="V95" s="95"/>
      <c r="W95" s="614"/>
      <c r="X95" s="614"/>
      <c r="Y95" s="614"/>
      <c r="Z95" s="614"/>
      <c r="AA95" s="2471"/>
      <c r="AB95" s="2471"/>
      <c r="AC95" s="2471"/>
      <c r="AD95" s="2471"/>
      <c r="AE95" s="3152"/>
      <c r="AF95" s="3152"/>
      <c r="AG95" s="3153"/>
      <c r="AH95" s="3152"/>
      <c r="AI95" s="3152"/>
      <c r="AJ95" s="3152"/>
      <c r="AK95" s="3152"/>
      <c r="AL95" s="2471"/>
      <c r="AM95" s="2471"/>
      <c r="AN95" s="2367"/>
    </row>
    <row r="96" spans="1:40" ht="13.8" x14ac:dyDescent="0.25">
      <c r="A96" s="2371"/>
      <c r="B96" s="884"/>
      <c r="C96" s="884"/>
      <c r="D96" s="601"/>
      <c r="E96" s="53"/>
      <c r="F96" s="53"/>
      <c r="G96" s="53"/>
      <c r="H96" s="53"/>
      <c r="I96" s="2516"/>
      <c r="J96" s="2516"/>
      <c r="K96" s="2516"/>
      <c r="L96" s="2516"/>
      <c r="M96" s="2516"/>
      <c r="N96" s="2516"/>
      <c r="O96" s="2516"/>
      <c r="P96" s="2516"/>
      <c r="Q96" s="2516"/>
      <c r="R96" s="2516"/>
      <c r="S96" s="2516"/>
      <c r="T96" s="2516"/>
      <c r="U96" s="95"/>
      <c r="V96" s="95"/>
      <c r="W96" s="614"/>
      <c r="X96" s="614"/>
      <c r="Y96" s="614"/>
      <c r="Z96" s="614"/>
      <c r="AA96" s="2471"/>
      <c r="AB96" s="2471"/>
      <c r="AC96" s="2471"/>
      <c r="AD96" s="2471"/>
      <c r="AE96" s="3152"/>
      <c r="AF96" s="3152"/>
      <c r="AG96" s="3152"/>
      <c r="AH96" s="3155"/>
      <c r="AI96" s="3155"/>
      <c r="AJ96" s="3155"/>
      <c r="AK96" s="3155"/>
      <c r="AL96" s="2471"/>
      <c r="AM96" s="2471"/>
      <c r="AN96" s="2367"/>
    </row>
    <row r="97" spans="1:40" x14ac:dyDescent="0.25">
      <c r="A97" s="2368"/>
      <c r="B97" s="2367"/>
      <c r="C97" s="2367"/>
      <c r="D97" s="2367"/>
      <c r="E97" s="2367"/>
      <c r="F97" s="2367"/>
      <c r="G97" s="2367"/>
      <c r="H97" s="2367"/>
      <c r="I97" s="2466"/>
      <c r="J97" s="2466"/>
      <c r="K97" s="2466"/>
      <c r="L97" s="2466"/>
      <c r="M97" s="2466"/>
      <c r="N97" s="2466"/>
      <c r="O97" s="2466"/>
      <c r="P97" s="2466"/>
      <c r="Q97" s="2466"/>
      <c r="R97" s="2466"/>
      <c r="S97" s="2466"/>
      <c r="T97" s="2466"/>
      <c r="U97" s="2466"/>
      <c r="V97" s="2466"/>
      <c r="W97" s="2466"/>
      <c r="X97" s="2466"/>
      <c r="Y97" s="2466"/>
      <c r="Z97" s="2466"/>
      <c r="AA97" s="2466"/>
      <c r="AB97" s="2466"/>
      <c r="AC97" s="2466"/>
      <c r="AD97" s="2466"/>
      <c r="AE97" s="2466"/>
      <c r="AF97" s="2466"/>
      <c r="AG97" s="2466"/>
      <c r="AH97" s="2466"/>
      <c r="AI97" s="2466"/>
      <c r="AJ97" s="2466"/>
      <c r="AK97" s="2466"/>
      <c r="AL97" s="2466"/>
      <c r="AM97" s="2466"/>
      <c r="AN97" s="2367"/>
    </row>
    <row r="98" spans="1:40" x14ac:dyDescent="0.25">
      <c r="A98" s="2368"/>
      <c r="B98" s="2367"/>
      <c r="C98" s="2367"/>
      <c r="D98" s="2367"/>
      <c r="E98" s="2367"/>
      <c r="F98" s="2367"/>
      <c r="G98" s="2367"/>
      <c r="H98" s="2367"/>
      <c r="I98" s="2466"/>
      <c r="J98" s="2466"/>
      <c r="K98" s="2466"/>
      <c r="L98" s="2466"/>
      <c r="M98" s="2466"/>
      <c r="N98" s="2466"/>
      <c r="O98" s="2466"/>
      <c r="P98" s="2466"/>
      <c r="Q98" s="2466"/>
      <c r="R98" s="2466"/>
      <c r="S98" s="2466"/>
      <c r="T98" s="2466"/>
      <c r="U98" s="2466"/>
      <c r="V98" s="2466"/>
      <c r="W98" s="2466"/>
      <c r="X98" s="2466"/>
      <c r="Y98" s="2466"/>
      <c r="Z98" s="2466"/>
      <c r="AA98" s="2466"/>
      <c r="AB98" s="2466"/>
      <c r="AC98" s="2466"/>
      <c r="AD98" s="2466"/>
      <c r="AE98" s="2466"/>
      <c r="AF98" s="2466"/>
      <c r="AG98" s="2466"/>
      <c r="AH98" s="2466"/>
      <c r="AI98" s="2466"/>
      <c r="AJ98" s="2466"/>
      <c r="AK98" s="2466"/>
      <c r="AL98" s="2466"/>
      <c r="AM98" s="2466"/>
      <c r="AN98" s="2367"/>
    </row>
    <row r="99" spans="1:40" x14ac:dyDescent="0.25"/>
    <row r="100" spans="1:40" x14ac:dyDescent="0.25"/>
    <row r="101" spans="1:40" x14ac:dyDescent="0.25"/>
    <row r="102" spans="1:40" x14ac:dyDescent="0.25"/>
    <row r="103" spans="1:40" x14ac:dyDescent="0.25"/>
    <row r="104" spans="1:40" x14ac:dyDescent="0.25"/>
    <row r="105" spans="1:40" x14ac:dyDescent="0.25"/>
    <row r="106" spans="1:40" x14ac:dyDescent="0.25"/>
    <row r="107" spans="1:40" x14ac:dyDescent="0.25"/>
    <row r="108" spans="1:40" x14ac:dyDescent="0.25"/>
    <row r="109" spans="1:40" x14ac:dyDescent="0.25"/>
    <row r="110" spans="1:40" x14ac:dyDescent="0.25"/>
    <row r="111" spans="1:40" x14ac:dyDescent="0.25"/>
    <row r="112" spans="1:40"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sheetData>
  <mergeCells count="6">
    <mergeCell ref="AE89:AF89"/>
    <mergeCell ref="C4:F4"/>
    <mergeCell ref="AB7:AK7"/>
    <mergeCell ref="AG8:AG10"/>
    <mergeCell ref="AH8:AH10"/>
    <mergeCell ref="AE88:AF88"/>
  </mergeCells>
  <dataValidations count="2">
    <dataValidation type="list" allowBlank="1" showInputMessage="1" showErrorMessage="1" sqref="X17:X19 X23:X25 X29:X31 X36:X38 X42:X44 X52:X54 X58:X60 X64:X66 X71:X73 X77:X79" xr:uid="{00000000-0002-0000-1200-000000000000}">
      <formula1>"OInv1, OInv2"</formula1>
    </dataValidation>
    <dataValidation type="list" allowBlank="1" showInputMessage="1" showErrorMessage="1" sqref="Y17:Y19 Y23:Y25 Y29:Y31 Y36:Y38 Y42:Y44 Y52:Y54 Y58:Y60 Y64:Y66 Y71:Y73 Y77:Y79" xr:uid="{00000000-0002-0000-1200-000001000000}">
      <formula1>"GenF, MBF, Obreg, Obmi"</formula1>
    </dataValidation>
  </dataValidations>
  <hyperlinks>
    <hyperlink ref="Z91" location="Index!A1" display="index" xr:uid="{00000000-0004-0000-1200-000000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70C0"/>
  </sheetPr>
  <dimension ref="A1:AF106"/>
  <sheetViews>
    <sheetView showGridLines="0" zoomScale="70" zoomScaleNormal="70" workbookViewId="0">
      <pane xSplit="3" ySplit="10" topLeftCell="D11" activePane="bottomRight" state="frozen"/>
      <selection activeCell="G11" sqref="G11"/>
      <selection pane="topRight" activeCell="G11" sqref="G11"/>
      <selection pane="bottomLeft" activeCell="G11" sqref="G11"/>
      <selection pane="bottomRight" activeCell="C14" sqref="C14"/>
    </sheetView>
  </sheetViews>
  <sheetFormatPr defaultColWidth="9.109375" defaultRowHeight="15.6" x14ac:dyDescent="0.3"/>
  <cols>
    <col min="1" max="1" width="4" style="279" customWidth="1"/>
    <col min="2" max="2" width="17.6640625" style="279" customWidth="1"/>
    <col min="3" max="3" width="93.5546875" style="283" bestFit="1" customWidth="1"/>
    <col min="4" max="6" width="15.33203125" style="284" customWidth="1"/>
    <col min="7" max="7" width="15.33203125" style="285" customWidth="1"/>
    <col min="8" max="9" width="16.88671875" style="281" bestFit="1" customWidth="1"/>
    <col min="10" max="10" width="17.33203125" style="279" customWidth="1"/>
    <col min="11" max="11" width="15.33203125" style="279" customWidth="1"/>
    <col min="12" max="14" width="15.33203125" style="281" customWidth="1"/>
    <col min="15" max="15" width="18.5546875" style="281" customWidth="1"/>
    <col min="16" max="16" width="16.6640625" style="281" customWidth="1"/>
    <col min="17" max="17" width="21.5546875" style="281" customWidth="1"/>
    <col min="18" max="18" width="23.88671875" style="281" customWidth="1"/>
    <col min="19" max="22" width="15.33203125" style="279" customWidth="1"/>
    <col min="23" max="23" width="14.33203125" style="279" bestFit="1" customWidth="1"/>
    <col min="24" max="24" width="15.33203125" style="281" customWidth="1"/>
    <col min="25" max="25" width="15.33203125" style="282" customWidth="1"/>
    <col min="26" max="26" width="15.33203125" style="289" customWidth="1"/>
    <col min="27" max="27" width="15.33203125" style="282" customWidth="1"/>
    <col min="28" max="28" width="21" style="282" bestFit="1" customWidth="1"/>
    <col min="29" max="29" width="21" style="282" customWidth="1"/>
    <col min="30" max="30" width="18.109375" style="281" customWidth="1"/>
    <col min="31" max="31" width="18.6640625" style="279" customWidth="1"/>
    <col min="32" max="32" width="17" style="279" bestFit="1" customWidth="1"/>
    <col min="33" max="16384" width="9.109375" style="279"/>
  </cols>
  <sheetData>
    <row r="1" spans="1:32" s="377" customFormat="1" ht="19.8" thickBot="1" x14ac:dyDescent="0.4">
      <c r="B1" s="4256" t="s">
        <v>1243</v>
      </c>
      <c r="C1" s="4257"/>
      <c r="D1" s="378"/>
      <c r="E1" s="379"/>
      <c r="F1" s="379"/>
      <c r="G1" s="381"/>
      <c r="H1" s="382"/>
      <c r="I1" s="383"/>
      <c r="K1" s="381"/>
      <c r="L1" s="383"/>
      <c r="M1" s="384"/>
      <c r="N1" s="384"/>
      <c r="O1" s="382"/>
      <c r="P1" s="382"/>
      <c r="Q1" s="384"/>
      <c r="R1" s="384"/>
      <c r="S1" s="385"/>
      <c r="T1" s="385"/>
      <c r="U1" s="385"/>
      <c r="V1" s="385"/>
      <c r="W1" s="386"/>
      <c r="X1" s="387"/>
      <c r="Y1" s="388"/>
      <c r="Z1" s="389"/>
      <c r="AA1" s="388"/>
      <c r="AB1" s="390"/>
      <c r="AC1" s="390"/>
      <c r="AD1" s="384"/>
      <c r="AE1" s="1503" t="s">
        <v>2188</v>
      </c>
      <c r="AF1" s="385"/>
    </row>
    <row r="2" spans="1:32" s="239" customFormat="1" ht="25.5" customHeight="1" thickBot="1" x14ac:dyDescent="0.35">
      <c r="B2" s="1117" t="s">
        <v>1238</v>
      </c>
      <c r="C2" s="1115" t="str">
        <f>ASSOCNAME</f>
        <v>NOVO ECIJANO TEACHERS MUTUAL BENEFIT ASSOCIATION, INCORPORATED</v>
      </c>
      <c r="D2" s="240"/>
      <c r="E2" s="3989" t="s">
        <v>2682</v>
      </c>
      <c r="F2" s="241"/>
      <c r="G2" s="242"/>
      <c r="H2" s="243"/>
      <c r="I2" s="244"/>
      <c r="K2" s="242"/>
      <c r="L2" s="244"/>
      <c r="M2" s="244"/>
      <c r="N2" s="244"/>
      <c r="O2" s="243"/>
      <c r="P2" s="244"/>
      <c r="Q2" s="244"/>
      <c r="R2" s="244"/>
      <c r="W2" s="250"/>
      <c r="X2" s="247"/>
      <c r="Y2" s="248"/>
      <c r="Z2" s="249"/>
      <c r="AA2" s="248"/>
      <c r="AB2" s="248"/>
      <c r="AC2" s="248"/>
      <c r="AD2" s="244"/>
    </row>
    <row r="3" spans="1:32" s="377" customFormat="1" ht="19.8" thickBot="1" x14ac:dyDescent="0.4">
      <c r="B3" s="1117" t="s">
        <v>1244</v>
      </c>
      <c r="C3" s="1116" t="str">
        <f>TEXT(ASPERIOD,"mmmmmmm DD,YYYYY")</f>
        <v>December 31,2021</v>
      </c>
      <c r="D3" s="378"/>
      <c r="E3" s="379"/>
      <c r="F3" s="379"/>
      <c r="G3" s="381"/>
      <c r="H3" s="382"/>
      <c r="I3" s="383"/>
      <c r="K3" s="381"/>
      <c r="L3" s="383"/>
      <c r="M3" s="384"/>
      <c r="N3" s="384"/>
      <c r="O3" s="382"/>
      <c r="P3" s="382"/>
      <c r="Q3" s="384"/>
      <c r="R3" s="384"/>
      <c r="S3" s="385"/>
      <c r="T3" s="385"/>
      <c r="U3" s="385"/>
      <c r="V3" s="385"/>
      <c r="W3" s="386"/>
      <c r="X3" s="387"/>
      <c r="Y3" s="388"/>
      <c r="Z3" s="389"/>
      <c r="AA3" s="388"/>
      <c r="AB3" s="390"/>
      <c r="AC3" s="390"/>
      <c r="AD3" s="384"/>
      <c r="AE3" s="385"/>
      <c r="AF3" s="385"/>
    </row>
    <row r="4" spans="1:32" s="239" customFormat="1" ht="15" customHeight="1" thickBot="1" x14ac:dyDescent="0.35">
      <c r="C4" s="246"/>
      <c r="D4" s="241"/>
      <c r="E4" s="241"/>
      <c r="F4" s="241"/>
      <c r="G4" s="242"/>
      <c r="H4" s="244"/>
      <c r="I4" s="244"/>
      <c r="K4" s="242"/>
      <c r="L4" s="244"/>
      <c r="M4" s="244"/>
      <c r="N4" s="244"/>
      <c r="O4" s="244"/>
      <c r="P4" s="244"/>
      <c r="Q4" s="244"/>
      <c r="R4" s="244"/>
      <c r="W4" s="250"/>
      <c r="X4" s="244"/>
      <c r="Y4" s="248"/>
      <c r="Z4" s="249"/>
      <c r="AA4" s="248"/>
      <c r="AB4" s="248"/>
      <c r="AC4" s="248"/>
      <c r="AD4" s="244"/>
    </row>
    <row r="5" spans="1:32" s="239" customFormat="1" ht="15.75" customHeight="1" x14ac:dyDescent="0.3">
      <c r="B5" s="4258" t="s">
        <v>471</v>
      </c>
      <c r="C5" s="337"/>
      <c r="D5" s="4300" t="s">
        <v>839</v>
      </c>
      <c r="E5" s="4302" t="s">
        <v>840</v>
      </c>
      <c r="F5" s="4302" t="s">
        <v>841</v>
      </c>
      <c r="G5" s="4294" t="s">
        <v>842</v>
      </c>
      <c r="H5" s="4298" t="s">
        <v>843</v>
      </c>
      <c r="I5" s="4294" t="s">
        <v>844</v>
      </c>
      <c r="J5" s="290"/>
      <c r="K5" s="291"/>
      <c r="L5" s="4296" t="s">
        <v>845</v>
      </c>
      <c r="M5" s="4296" t="s">
        <v>846</v>
      </c>
      <c r="N5" s="4296" t="s">
        <v>847</v>
      </c>
      <c r="O5" s="299"/>
      <c r="P5" s="299"/>
      <c r="Q5" s="299"/>
      <c r="R5" s="299"/>
      <c r="S5" s="300"/>
      <c r="T5" s="300"/>
      <c r="U5" s="301"/>
      <c r="V5" s="250"/>
      <c r="W5" s="293"/>
      <c r="X5" s="294"/>
      <c r="Y5" s="295"/>
      <c r="Z5" s="296" t="s">
        <v>848</v>
      </c>
      <c r="AA5" s="294"/>
      <c r="AB5" s="293"/>
      <c r="AC5" s="3118"/>
      <c r="AD5" s="297"/>
      <c r="AE5" s="298"/>
    </row>
    <row r="6" spans="1:32" s="239" customFormat="1" ht="14.4" customHeight="1" x14ac:dyDescent="0.3">
      <c r="B6" s="4259"/>
      <c r="C6" s="338"/>
      <c r="D6" s="4301"/>
      <c r="E6" s="4303"/>
      <c r="F6" s="4303"/>
      <c r="G6" s="4295"/>
      <c r="H6" s="4299"/>
      <c r="I6" s="4295"/>
      <c r="J6" s="776"/>
      <c r="K6" s="776"/>
      <c r="L6" s="4297"/>
      <c r="M6" s="4297"/>
      <c r="N6" s="4297"/>
      <c r="O6" s="777"/>
      <c r="P6" s="777"/>
      <c r="Q6" s="777"/>
      <c r="R6" s="777"/>
      <c r="S6" s="776"/>
      <c r="T6" s="776"/>
      <c r="U6" s="778" t="s">
        <v>400</v>
      </c>
      <c r="V6" s="250"/>
      <c r="W6" s="779"/>
      <c r="X6" s="393" t="s">
        <v>399</v>
      </c>
      <c r="Y6" s="393"/>
      <c r="Z6" s="393"/>
      <c r="AA6" s="307" t="s">
        <v>340</v>
      </c>
      <c r="AB6" s="308" t="s">
        <v>341</v>
      </c>
      <c r="AC6" s="4275" t="s">
        <v>2178</v>
      </c>
      <c r="AD6" s="4263" t="s">
        <v>94</v>
      </c>
      <c r="AE6" s="4264"/>
    </row>
    <row r="7" spans="1:32" s="239" customFormat="1" ht="13.5" customHeight="1" x14ac:dyDescent="0.3">
      <c r="B7" s="4259"/>
      <c r="C7" s="339" t="s">
        <v>401</v>
      </c>
      <c r="D7" s="4301"/>
      <c r="E7" s="4303"/>
      <c r="F7" s="4303"/>
      <c r="G7" s="4295"/>
      <c r="H7" s="4299"/>
      <c r="I7" s="4295"/>
      <c r="J7" s="776" t="s">
        <v>404</v>
      </c>
      <c r="K7" s="776" t="s">
        <v>405</v>
      </c>
      <c r="L7" s="4297"/>
      <c r="M7" s="4297"/>
      <c r="N7" s="4297"/>
      <c r="O7" s="777" t="s">
        <v>411</v>
      </c>
      <c r="P7" s="777" t="s">
        <v>412</v>
      </c>
      <c r="Q7" s="777" t="s">
        <v>413</v>
      </c>
      <c r="R7" s="777" t="s">
        <v>414</v>
      </c>
      <c r="S7" s="776" t="s">
        <v>415</v>
      </c>
      <c r="T7" s="776" t="s">
        <v>416</v>
      </c>
      <c r="U7" s="778" t="s">
        <v>417</v>
      </c>
      <c r="V7" s="250"/>
      <c r="W7" s="780" t="s">
        <v>340</v>
      </c>
      <c r="X7" s="781" t="s">
        <v>343</v>
      </c>
      <c r="Y7" s="316" t="s">
        <v>344</v>
      </c>
      <c r="Z7" s="315" t="s">
        <v>341</v>
      </c>
      <c r="AA7" s="307" t="s">
        <v>346</v>
      </c>
      <c r="AB7" s="308" t="s">
        <v>347</v>
      </c>
      <c r="AC7" s="4276"/>
      <c r="AD7" s="317"/>
      <c r="AE7" s="317"/>
    </row>
    <row r="8" spans="1:32" s="239" customFormat="1" ht="13.5" customHeight="1" x14ac:dyDescent="0.3">
      <c r="B8" s="4259"/>
      <c r="C8" s="338"/>
      <c r="D8" s="4301"/>
      <c r="E8" s="4303"/>
      <c r="F8" s="4303"/>
      <c r="G8" s="4295"/>
      <c r="H8" s="4299"/>
      <c r="I8" s="4295"/>
      <c r="J8" s="776" t="s">
        <v>424</v>
      </c>
      <c r="K8" s="776"/>
      <c r="L8" s="4297"/>
      <c r="M8" s="4297"/>
      <c r="N8" s="4297"/>
      <c r="O8" s="782" t="s">
        <v>428</v>
      </c>
      <c r="P8" s="782" t="s">
        <v>428</v>
      </c>
      <c r="Q8" s="777" t="s">
        <v>352</v>
      </c>
      <c r="R8" s="777" t="s">
        <v>352</v>
      </c>
      <c r="S8" s="776" t="s">
        <v>429</v>
      </c>
      <c r="T8" s="776" t="s">
        <v>429</v>
      </c>
      <c r="U8" s="778" t="s">
        <v>430</v>
      </c>
      <c r="V8" s="250"/>
      <c r="W8" s="780" t="s">
        <v>349</v>
      </c>
      <c r="X8" s="783" t="s">
        <v>350</v>
      </c>
      <c r="Y8" s="321" t="s">
        <v>350</v>
      </c>
      <c r="Z8" s="307" t="s">
        <v>351</v>
      </c>
      <c r="AA8" s="307" t="s">
        <v>353</v>
      </c>
      <c r="AB8" s="308" t="s">
        <v>354</v>
      </c>
      <c r="AC8" s="4276"/>
      <c r="AD8" s="317" t="s">
        <v>352</v>
      </c>
      <c r="AE8" s="317" t="s">
        <v>484</v>
      </c>
    </row>
    <row r="9" spans="1:32" s="239" customFormat="1" ht="13.5" customHeight="1" x14ac:dyDescent="0.3">
      <c r="B9" s="4259"/>
      <c r="C9" s="338"/>
      <c r="D9" s="4301"/>
      <c r="E9" s="4303"/>
      <c r="F9" s="4303"/>
      <c r="G9" s="4295"/>
      <c r="H9" s="4299"/>
      <c r="I9" s="4295"/>
      <c r="J9" s="776"/>
      <c r="K9" s="776"/>
      <c r="L9" s="4297"/>
      <c r="M9" s="4297"/>
      <c r="N9" s="4297"/>
      <c r="O9" s="782"/>
      <c r="P9" s="782"/>
      <c r="Q9" s="782"/>
      <c r="R9" s="782"/>
      <c r="S9" s="784" t="s">
        <v>1712</v>
      </c>
      <c r="T9" s="784" t="s">
        <v>1772</v>
      </c>
      <c r="U9" s="778"/>
      <c r="V9" s="250"/>
      <c r="W9" s="780" t="s">
        <v>354</v>
      </c>
      <c r="X9" s="783" t="s">
        <v>340</v>
      </c>
      <c r="Y9" s="321" t="s">
        <v>355</v>
      </c>
      <c r="Z9" s="307" t="s">
        <v>356</v>
      </c>
      <c r="AA9" s="323" t="s">
        <v>357</v>
      </c>
      <c r="AB9" s="324" t="s">
        <v>849</v>
      </c>
      <c r="AC9" s="4276"/>
      <c r="AD9" s="325"/>
      <c r="AE9" s="325"/>
    </row>
    <row r="10" spans="1:32" s="242" customFormat="1" ht="18" customHeight="1" thickBot="1" x14ac:dyDescent="0.35">
      <c r="B10" s="4260"/>
      <c r="C10" s="336" t="s">
        <v>360</v>
      </c>
      <c r="D10" s="336" t="s">
        <v>361</v>
      </c>
      <c r="E10" s="336" t="s">
        <v>362</v>
      </c>
      <c r="F10" s="336" t="s">
        <v>363</v>
      </c>
      <c r="G10" s="336" t="s">
        <v>364</v>
      </c>
      <c r="H10" s="335" t="s">
        <v>365</v>
      </c>
      <c r="I10" s="336" t="s">
        <v>366</v>
      </c>
      <c r="J10" s="336" t="s">
        <v>367</v>
      </c>
      <c r="K10" s="335" t="s">
        <v>368</v>
      </c>
      <c r="L10" s="335" t="s">
        <v>435</v>
      </c>
      <c r="M10" s="335" t="s">
        <v>436</v>
      </c>
      <c r="N10" s="335" t="s">
        <v>437</v>
      </c>
      <c r="O10" s="336" t="s">
        <v>438</v>
      </c>
      <c r="P10" s="335" t="s">
        <v>439</v>
      </c>
      <c r="Q10" s="335" t="s">
        <v>787</v>
      </c>
      <c r="R10" s="335" t="s">
        <v>440</v>
      </c>
      <c r="S10" s="336" t="s">
        <v>441</v>
      </c>
      <c r="T10" s="336" t="s">
        <v>442</v>
      </c>
      <c r="U10" s="375" t="s">
        <v>443</v>
      </c>
      <c r="V10" s="250"/>
      <c r="W10" s="785" t="s">
        <v>788</v>
      </c>
      <c r="X10" s="786" t="s">
        <v>789</v>
      </c>
      <c r="Y10" s="330" t="s">
        <v>444</v>
      </c>
      <c r="Z10" s="331" t="s">
        <v>481</v>
      </c>
      <c r="AA10" s="332" t="s">
        <v>482</v>
      </c>
      <c r="AB10" s="333" t="s">
        <v>445</v>
      </c>
      <c r="AC10" s="333" t="s">
        <v>446</v>
      </c>
      <c r="AD10" s="334" t="s">
        <v>447</v>
      </c>
      <c r="AE10" s="334" t="s">
        <v>448</v>
      </c>
    </row>
    <row r="11" spans="1:32" s="251" customFormat="1" ht="18" customHeight="1" x14ac:dyDescent="0.3">
      <c r="A11" s="259"/>
      <c r="B11" s="341"/>
      <c r="C11" s="342"/>
      <c r="D11" s="261"/>
      <c r="E11" s="261"/>
      <c r="F11" s="261"/>
      <c r="G11" s="261"/>
      <c r="H11" s="261"/>
      <c r="I11" s="261"/>
      <c r="J11" s="261"/>
      <c r="K11" s="261"/>
      <c r="L11" s="261"/>
      <c r="M11" s="261"/>
      <c r="N11" s="261"/>
      <c r="O11" s="261"/>
      <c r="P11" s="261"/>
      <c r="Q11" s="261"/>
      <c r="R11" s="261"/>
      <c r="S11" s="261"/>
      <c r="T11" s="261"/>
      <c r="U11" s="261"/>
      <c r="V11" s="250"/>
      <c r="W11" s="261"/>
      <c r="X11" s="263"/>
      <c r="Y11" s="264"/>
      <c r="Z11" s="343"/>
      <c r="AA11" s="263"/>
      <c r="AB11" s="266"/>
      <c r="AC11" s="266"/>
      <c r="AD11" s="265"/>
      <c r="AE11" s="265"/>
    </row>
    <row r="12" spans="1:32" s="251" customFormat="1" ht="18" customHeight="1" x14ac:dyDescent="0.3">
      <c r="A12" s="259"/>
      <c r="B12" s="363" t="s">
        <v>1952</v>
      </c>
      <c r="C12" s="344"/>
      <c r="D12" s="253"/>
      <c r="E12" s="253"/>
      <c r="F12" s="253"/>
      <c r="G12" s="253"/>
      <c r="H12" s="253"/>
      <c r="I12" s="253"/>
      <c r="J12" s="253"/>
      <c r="K12" s="253"/>
      <c r="L12" s="253"/>
      <c r="M12" s="253"/>
      <c r="N12" s="253"/>
      <c r="O12" s="253"/>
      <c r="P12" s="253"/>
      <c r="Q12" s="253"/>
      <c r="R12" s="253"/>
      <c r="S12" s="253"/>
      <c r="T12" s="253"/>
      <c r="U12" s="253"/>
      <c r="V12" s="250"/>
      <c r="W12" s="261"/>
      <c r="X12" s="263"/>
      <c r="Y12" s="264"/>
      <c r="Z12" s="343"/>
      <c r="AA12" s="263"/>
      <c r="AB12" s="266"/>
      <c r="AC12" s="266"/>
      <c r="AD12" s="265"/>
      <c r="AE12" s="265"/>
    </row>
    <row r="13" spans="1:32" s="251" customFormat="1" ht="18" customHeight="1" x14ac:dyDescent="0.35">
      <c r="A13" s="259"/>
      <c r="B13" s="362" t="s">
        <v>851</v>
      </c>
      <c r="C13" s="787"/>
      <c r="D13" s="253"/>
      <c r="E13" s="253"/>
      <c r="F13" s="253"/>
      <c r="G13" s="253"/>
      <c r="H13" s="253"/>
      <c r="I13" s="253"/>
      <c r="J13" s="253"/>
      <c r="K13" s="253"/>
      <c r="L13" s="253"/>
      <c r="M13" s="253"/>
      <c r="N13" s="253"/>
      <c r="O13" s="253"/>
      <c r="P13" s="253"/>
      <c r="Q13" s="253"/>
      <c r="R13" s="253"/>
      <c r="S13" s="253"/>
      <c r="T13" s="253"/>
      <c r="U13" s="253"/>
      <c r="V13" s="250"/>
      <c r="W13" s="261"/>
      <c r="X13" s="263"/>
      <c r="Y13" s="264"/>
      <c r="Z13" s="343"/>
      <c r="AA13" s="263"/>
      <c r="AB13" s="266"/>
      <c r="AC13" s="266"/>
      <c r="AD13" s="265"/>
      <c r="AE13" s="265"/>
    </row>
    <row r="14" spans="1:32" s="251" customFormat="1" ht="18" customHeight="1" x14ac:dyDescent="0.3">
      <c r="A14" s="259"/>
      <c r="B14" s="341"/>
      <c r="C14" s="788"/>
      <c r="D14" s="789"/>
      <c r="E14" s="789"/>
      <c r="F14" s="789"/>
      <c r="G14" s="790"/>
      <c r="H14" s="791"/>
      <c r="I14" s="791"/>
      <c r="J14" s="792"/>
      <c r="K14" s="792"/>
      <c r="L14" s="791"/>
      <c r="M14" s="793"/>
      <c r="N14" s="793"/>
      <c r="O14" s="794"/>
      <c r="P14" s="794"/>
      <c r="Q14" s="794"/>
      <c r="R14" s="794"/>
      <c r="S14" s="795"/>
      <c r="T14" s="795"/>
      <c r="U14" s="796" t="str">
        <f t="shared" ref="U14:U20" si="0">IF(NOT(OR(T14="GenF", T14="mbf", T14="OBreg",T14="OBmi")), "ERROR", HLOOKUP(T14,FUNDmicro,2))</f>
        <v>ERROR</v>
      </c>
      <c r="V14" s="250"/>
      <c r="W14" s="797"/>
      <c r="X14" s="798"/>
      <c r="Y14" s="799"/>
      <c r="Z14" s="800"/>
      <c r="AA14" s="798"/>
      <c r="AB14" s="794">
        <f>W14-X14+Y14+Z14-AA14</f>
        <v>0</v>
      </c>
      <c r="AC14" s="3119"/>
      <c r="AD14" s="801">
        <f>Y14+Z14</f>
        <v>0</v>
      </c>
      <c r="AE14" s="801"/>
    </row>
    <row r="15" spans="1:32" s="251" customFormat="1" ht="18" customHeight="1" x14ac:dyDescent="0.3">
      <c r="A15" s="259"/>
      <c r="B15" s="341"/>
      <c r="C15" s="788"/>
      <c r="D15" s="789"/>
      <c r="E15" s="789"/>
      <c r="F15" s="789"/>
      <c r="G15" s="790"/>
      <c r="H15" s="791"/>
      <c r="I15" s="791"/>
      <c r="J15" s="792"/>
      <c r="K15" s="792"/>
      <c r="L15" s="791"/>
      <c r="M15" s="793"/>
      <c r="N15" s="793"/>
      <c r="O15" s="794"/>
      <c r="P15" s="794"/>
      <c r="Q15" s="794"/>
      <c r="R15" s="794"/>
      <c r="S15" s="795"/>
      <c r="T15" s="795"/>
      <c r="U15" s="796" t="str">
        <f t="shared" si="0"/>
        <v>ERROR</v>
      </c>
      <c r="V15" s="250"/>
      <c r="W15" s="797"/>
      <c r="X15" s="798"/>
      <c r="Y15" s="799"/>
      <c r="Z15" s="800"/>
      <c r="AA15" s="798"/>
      <c r="AB15" s="794">
        <f t="shared" ref="AB15:AB20" si="1">W15-X15+Y15+Z15-AA15</f>
        <v>0</v>
      </c>
      <c r="AC15" s="3119"/>
      <c r="AD15" s="801">
        <f t="shared" ref="AD15:AD20" si="2">Y15+Z15</f>
        <v>0</v>
      </c>
      <c r="AE15" s="801"/>
    </row>
    <row r="16" spans="1:32" s="251" customFormat="1" ht="18" customHeight="1" x14ac:dyDescent="0.3">
      <c r="A16" s="259"/>
      <c r="B16" s="341"/>
      <c r="C16" s="788"/>
      <c r="D16" s="789"/>
      <c r="E16" s="789"/>
      <c r="F16" s="789"/>
      <c r="G16" s="790"/>
      <c r="H16" s="791"/>
      <c r="I16" s="791"/>
      <c r="J16" s="792"/>
      <c r="K16" s="792"/>
      <c r="L16" s="791"/>
      <c r="M16" s="793"/>
      <c r="N16" s="793"/>
      <c r="O16" s="794"/>
      <c r="P16" s="794"/>
      <c r="Q16" s="794"/>
      <c r="R16" s="794"/>
      <c r="S16" s="795"/>
      <c r="T16" s="795"/>
      <c r="U16" s="796" t="str">
        <f t="shared" si="0"/>
        <v>ERROR</v>
      </c>
      <c r="V16" s="250"/>
      <c r="W16" s="797"/>
      <c r="X16" s="798"/>
      <c r="Y16" s="799"/>
      <c r="Z16" s="800"/>
      <c r="AA16" s="798"/>
      <c r="AB16" s="794">
        <f t="shared" si="1"/>
        <v>0</v>
      </c>
      <c r="AC16" s="3119"/>
      <c r="AD16" s="801">
        <f t="shared" si="2"/>
        <v>0</v>
      </c>
      <c r="AE16" s="801"/>
    </row>
    <row r="17" spans="1:31" s="251" customFormat="1" ht="18" customHeight="1" x14ac:dyDescent="0.3">
      <c r="A17" s="259"/>
      <c r="B17" s="341"/>
      <c r="C17" s="788"/>
      <c r="D17" s="789"/>
      <c r="E17" s="789"/>
      <c r="F17" s="789"/>
      <c r="G17" s="790"/>
      <c r="H17" s="791"/>
      <c r="I17" s="791"/>
      <c r="J17" s="792"/>
      <c r="K17" s="792"/>
      <c r="L17" s="791"/>
      <c r="M17" s="793"/>
      <c r="N17" s="793"/>
      <c r="O17" s="794"/>
      <c r="P17" s="794"/>
      <c r="Q17" s="794"/>
      <c r="R17" s="794"/>
      <c r="S17" s="795"/>
      <c r="T17" s="795"/>
      <c r="U17" s="796" t="str">
        <f t="shared" si="0"/>
        <v>ERROR</v>
      </c>
      <c r="V17" s="250"/>
      <c r="W17" s="797"/>
      <c r="X17" s="798"/>
      <c r="Y17" s="799"/>
      <c r="Z17" s="800"/>
      <c r="AA17" s="798"/>
      <c r="AB17" s="794">
        <f t="shared" si="1"/>
        <v>0</v>
      </c>
      <c r="AC17" s="3119"/>
      <c r="AD17" s="801">
        <f t="shared" si="2"/>
        <v>0</v>
      </c>
      <c r="AE17" s="801"/>
    </row>
    <row r="18" spans="1:31" s="251" customFormat="1" ht="18" customHeight="1" x14ac:dyDescent="0.3">
      <c r="A18" s="259"/>
      <c r="B18" s="341"/>
      <c r="C18" s="788"/>
      <c r="D18" s="789"/>
      <c r="E18" s="789"/>
      <c r="F18" s="789"/>
      <c r="G18" s="790"/>
      <c r="H18" s="791"/>
      <c r="I18" s="791"/>
      <c r="J18" s="792"/>
      <c r="K18" s="792"/>
      <c r="L18" s="791"/>
      <c r="M18" s="793"/>
      <c r="N18" s="793"/>
      <c r="O18" s="794"/>
      <c r="P18" s="794"/>
      <c r="Q18" s="794"/>
      <c r="R18" s="794"/>
      <c r="S18" s="795"/>
      <c r="T18" s="795"/>
      <c r="U18" s="796" t="str">
        <f t="shared" si="0"/>
        <v>ERROR</v>
      </c>
      <c r="V18" s="250"/>
      <c r="W18" s="797"/>
      <c r="X18" s="798"/>
      <c r="Y18" s="799"/>
      <c r="Z18" s="800"/>
      <c r="AA18" s="798"/>
      <c r="AB18" s="794">
        <f t="shared" si="1"/>
        <v>0</v>
      </c>
      <c r="AC18" s="3119"/>
      <c r="AD18" s="801">
        <f t="shared" si="2"/>
        <v>0</v>
      </c>
      <c r="AE18" s="801"/>
    </row>
    <row r="19" spans="1:31" s="251" customFormat="1" ht="18" customHeight="1" x14ac:dyDescent="0.3">
      <c r="A19" s="259"/>
      <c r="B19" s="341"/>
      <c r="C19" s="788"/>
      <c r="D19" s="789"/>
      <c r="E19" s="789"/>
      <c r="F19" s="789"/>
      <c r="G19" s="790"/>
      <c r="H19" s="791"/>
      <c r="I19" s="791"/>
      <c r="J19" s="792"/>
      <c r="K19" s="792"/>
      <c r="L19" s="791"/>
      <c r="M19" s="793"/>
      <c r="N19" s="793"/>
      <c r="O19" s="794"/>
      <c r="P19" s="794"/>
      <c r="Q19" s="794"/>
      <c r="R19" s="794"/>
      <c r="S19" s="795"/>
      <c r="T19" s="795"/>
      <c r="U19" s="796" t="str">
        <f t="shared" si="0"/>
        <v>ERROR</v>
      </c>
      <c r="V19" s="250"/>
      <c r="W19" s="797"/>
      <c r="X19" s="798"/>
      <c r="Y19" s="799"/>
      <c r="Z19" s="800"/>
      <c r="AA19" s="798"/>
      <c r="AB19" s="794">
        <f t="shared" si="1"/>
        <v>0</v>
      </c>
      <c r="AC19" s="3119"/>
      <c r="AD19" s="801">
        <f t="shared" si="2"/>
        <v>0</v>
      </c>
      <c r="AE19" s="801"/>
    </row>
    <row r="20" spans="1:31" s="251" customFormat="1" ht="18" customHeight="1" x14ac:dyDescent="0.3">
      <c r="A20" s="259"/>
      <c r="B20" s="341"/>
      <c r="C20" s="788"/>
      <c r="D20" s="789"/>
      <c r="E20" s="789"/>
      <c r="F20" s="789"/>
      <c r="G20" s="790"/>
      <c r="H20" s="791"/>
      <c r="I20" s="791"/>
      <c r="J20" s="792"/>
      <c r="K20" s="792"/>
      <c r="L20" s="791"/>
      <c r="M20" s="793"/>
      <c r="N20" s="793"/>
      <c r="O20" s="794"/>
      <c r="P20" s="794"/>
      <c r="Q20" s="794"/>
      <c r="R20" s="794"/>
      <c r="S20" s="795"/>
      <c r="T20" s="795"/>
      <c r="U20" s="796" t="str">
        <f t="shared" si="0"/>
        <v>ERROR</v>
      </c>
      <c r="V20" s="250"/>
      <c r="W20" s="797"/>
      <c r="X20" s="798"/>
      <c r="Y20" s="799"/>
      <c r="Z20" s="800"/>
      <c r="AA20" s="798"/>
      <c r="AB20" s="794">
        <f t="shared" si="1"/>
        <v>0</v>
      </c>
      <c r="AC20" s="3119"/>
      <c r="AD20" s="801">
        <f t="shared" si="2"/>
        <v>0</v>
      </c>
      <c r="AE20" s="801"/>
    </row>
    <row r="21" spans="1:31" s="251" customFormat="1" ht="18" customHeight="1" x14ac:dyDescent="0.3">
      <c r="A21" s="259"/>
      <c r="B21" s="341"/>
      <c r="C21" s="687" t="s">
        <v>491</v>
      </c>
      <c r="D21" s="802" t="s">
        <v>490</v>
      </c>
      <c r="E21" s="802" t="s">
        <v>490</v>
      </c>
      <c r="F21" s="802" t="s">
        <v>490</v>
      </c>
      <c r="G21" s="802" t="s">
        <v>490</v>
      </c>
      <c r="H21" s="802" t="s">
        <v>490</v>
      </c>
      <c r="I21" s="803">
        <f>SUMIF($U$14:$U$20,MIcode,I$14:I$20)</f>
        <v>0</v>
      </c>
      <c r="J21" s="802" t="s">
        <v>490</v>
      </c>
      <c r="K21" s="802" t="s">
        <v>490</v>
      </c>
      <c r="L21" s="802" t="s">
        <v>490</v>
      </c>
      <c r="M21" s="804">
        <f t="shared" ref="M21:R21" si="3">SUMIF($U$14:$U$20,MIcode,M$14:M$20)</f>
        <v>0</v>
      </c>
      <c r="N21" s="804">
        <f t="shared" si="3"/>
        <v>0</v>
      </c>
      <c r="O21" s="804">
        <f t="shared" si="3"/>
        <v>0</v>
      </c>
      <c r="P21" s="804">
        <f t="shared" si="3"/>
        <v>0</v>
      </c>
      <c r="Q21" s="804">
        <f t="shared" si="3"/>
        <v>0</v>
      </c>
      <c r="R21" s="804">
        <f t="shared" si="3"/>
        <v>0</v>
      </c>
      <c r="S21" s="802" t="s">
        <v>490</v>
      </c>
      <c r="T21" s="802" t="s">
        <v>490</v>
      </c>
      <c r="U21" s="803">
        <f>COUNTIF($U$14:$U$20,MIcode)</f>
        <v>0</v>
      </c>
      <c r="V21" s="406"/>
      <c r="W21" s="804">
        <f t="shared" ref="W21:AE21" si="4">SUMIF($U$14:$U$20,MIcode,W$14:W$20)</f>
        <v>0</v>
      </c>
      <c r="X21" s="804">
        <f t="shared" si="4"/>
        <v>0</v>
      </c>
      <c r="Y21" s="804">
        <f t="shared" si="4"/>
        <v>0</v>
      </c>
      <c r="Z21" s="804">
        <f t="shared" si="4"/>
        <v>0</v>
      </c>
      <c r="AA21" s="804">
        <f t="shared" si="4"/>
        <v>0</v>
      </c>
      <c r="AB21" s="804">
        <f t="shared" si="4"/>
        <v>0</v>
      </c>
      <c r="AC21" s="804">
        <f t="shared" si="4"/>
        <v>0</v>
      </c>
      <c r="AD21" s="804">
        <f t="shared" si="4"/>
        <v>0</v>
      </c>
      <c r="AE21" s="804">
        <f t="shared" si="4"/>
        <v>0</v>
      </c>
    </row>
    <row r="22" spans="1:31" s="251" customFormat="1" ht="18" customHeight="1" x14ac:dyDescent="0.3">
      <c r="A22" s="259"/>
      <c r="B22" s="341"/>
      <c r="C22" s="688" t="s">
        <v>1953</v>
      </c>
      <c r="D22" s="805" t="s">
        <v>490</v>
      </c>
      <c r="E22" s="805" t="s">
        <v>490</v>
      </c>
      <c r="F22" s="805" t="s">
        <v>490</v>
      </c>
      <c r="G22" s="805" t="s">
        <v>490</v>
      </c>
      <c r="H22" s="805" t="s">
        <v>490</v>
      </c>
      <c r="I22" s="806">
        <f>SUM(I$14:I$20)</f>
        <v>0</v>
      </c>
      <c r="J22" s="805" t="s">
        <v>490</v>
      </c>
      <c r="K22" s="805" t="s">
        <v>490</v>
      </c>
      <c r="L22" s="805" t="s">
        <v>490</v>
      </c>
      <c r="M22" s="807">
        <f>SUM(M$14:M$20)</f>
        <v>0</v>
      </c>
      <c r="N22" s="807">
        <f t="shared" ref="N22:R22" si="5">SUM(N$14:N$20)</f>
        <v>0</v>
      </c>
      <c r="O22" s="807">
        <f t="shared" si="5"/>
        <v>0</v>
      </c>
      <c r="P22" s="807">
        <f t="shared" si="5"/>
        <v>0</v>
      </c>
      <c r="Q22" s="807">
        <f t="shared" si="5"/>
        <v>0</v>
      </c>
      <c r="R22" s="807">
        <f t="shared" si="5"/>
        <v>0</v>
      </c>
      <c r="S22" s="805" t="s">
        <v>490</v>
      </c>
      <c r="T22" s="805" t="s">
        <v>490</v>
      </c>
      <c r="U22" s="805" t="s">
        <v>490</v>
      </c>
      <c r="V22" s="406"/>
      <c r="W22" s="807">
        <f t="shared" ref="W22:AE22" si="6">SUM(W$14:W$20)</f>
        <v>0</v>
      </c>
      <c r="X22" s="807">
        <f t="shared" si="6"/>
        <v>0</v>
      </c>
      <c r="Y22" s="807">
        <f t="shared" si="6"/>
        <v>0</v>
      </c>
      <c r="Z22" s="807">
        <f t="shared" si="6"/>
        <v>0</v>
      </c>
      <c r="AA22" s="807">
        <f t="shared" si="6"/>
        <v>0</v>
      </c>
      <c r="AB22" s="807">
        <f t="shared" si="6"/>
        <v>0</v>
      </c>
      <c r="AC22" s="807">
        <f t="shared" si="6"/>
        <v>0</v>
      </c>
      <c r="AD22" s="807">
        <f t="shared" si="6"/>
        <v>0</v>
      </c>
      <c r="AE22" s="807">
        <f t="shared" si="6"/>
        <v>0</v>
      </c>
    </row>
    <row r="23" spans="1:31" s="251" customFormat="1" ht="18" customHeight="1" x14ac:dyDescent="0.3">
      <c r="A23" s="259"/>
      <c r="B23" s="341"/>
      <c r="C23" s="344"/>
      <c r="D23" s="256"/>
      <c r="E23" s="256"/>
      <c r="F23" s="256"/>
      <c r="G23" s="257"/>
      <c r="H23" s="258"/>
      <c r="I23" s="258"/>
      <c r="J23" s="259"/>
      <c r="K23" s="259"/>
      <c r="L23" s="258"/>
      <c r="M23" s="260"/>
      <c r="N23" s="260"/>
      <c r="O23" s="266"/>
      <c r="P23" s="266"/>
      <c r="Q23" s="266"/>
      <c r="R23" s="266"/>
      <c r="S23" s="361"/>
      <c r="T23" s="361"/>
      <c r="U23" s="253"/>
      <c r="V23" s="250"/>
      <c r="W23" s="261"/>
      <c r="X23" s="263"/>
      <c r="Y23" s="264"/>
      <c r="Z23" s="343"/>
      <c r="AA23" s="263"/>
      <c r="AB23" s="266"/>
      <c r="AC23" s="266"/>
      <c r="AD23" s="265"/>
      <c r="AE23" s="265"/>
    </row>
    <row r="24" spans="1:31" s="251" customFormat="1" ht="18" customHeight="1" x14ac:dyDescent="0.3">
      <c r="A24" s="259"/>
      <c r="B24" s="363"/>
      <c r="C24" s="344"/>
      <c r="D24" s="253"/>
      <c r="E24" s="253"/>
      <c r="F24" s="253"/>
      <c r="G24" s="253"/>
      <c r="H24" s="253"/>
      <c r="I24" s="253"/>
      <c r="J24" s="253"/>
      <c r="K24" s="253"/>
      <c r="L24" s="253"/>
      <c r="M24" s="253"/>
      <c r="N24" s="253"/>
      <c r="O24" s="253"/>
      <c r="P24" s="253"/>
      <c r="Q24" s="253"/>
      <c r="R24" s="253"/>
      <c r="S24" s="253"/>
      <c r="T24" s="253"/>
      <c r="U24" s="253"/>
      <c r="V24" s="250"/>
      <c r="W24" s="261"/>
      <c r="X24" s="263"/>
      <c r="Y24" s="264"/>
      <c r="Z24" s="343"/>
      <c r="AA24" s="263"/>
      <c r="AB24" s="266"/>
      <c r="AC24" s="266"/>
      <c r="AD24" s="265"/>
      <c r="AE24" s="265"/>
    </row>
    <row r="25" spans="1:31" s="251" customFormat="1" ht="18" customHeight="1" x14ac:dyDescent="0.35">
      <c r="A25" s="259"/>
      <c r="B25" s="362" t="s">
        <v>1954</v>
      </c>
      <c r="C25" s="787"/>
      <c r="D25" s="253"/>
      <c r="E25" s="253"/>
      <c r="F25" s="253"/>
      <c r="G25" s="253"/>
      <c r="H25" s="253"/>
      <c r="I25" s="253"/>
      <c r="J25" s="253"/>
      <c r="K25" s="253"/>
      <c r="L25" s="253"/>
      <c r="M25" s="253"/>
      <c r="N25" s="253"/>
      <c r="O25" s="253"/>
      <c r="P25" s="253"/>
      <c r="Q25" s="253"/>
      <c r="R25" s="253"/>
      <c r="S25" s="253"/>
      <c r="T25" s="253"/>
      <c r="U25" s="253"/>
      <c r="V25" s="250"/>
      <c r="W25" s="261"/>
      <c r="X25" s="263"/>
      <c r="Y25" s="264"/>
      <c r="Z25" s="343"/>
      <c r="AA25" s="263"/>
      <c r="AB25" s="266"/>
      <c r="AC25" s="266"/>
      <c r="AD25" s="265"/>
      <c r="AE25" s="265"/>
    </row>
    <row r="26" spans="1:31" s="251" customFormat="1" ht="18" customHeight="1" x14ac:dyDescent="0.3">
      <c r="A26" s="259"/>
      <c r="B26" s="341"/>
      <c r="C26" s="788"/>
      <c r="D26" s="789"/>
      <c r="E26" s="789"/>
      <c r="F26" s="789"/>
      <c r="G26" s="790"/>
      <c r="H26" s="791"/>
      <c r="I26" s="791"/>
      <c r="J26" s="792"/>
      <c r="K26" s="792"/>
      <c r="L26" s="791"/>
      <c r="M26" s="793"/>
      <c r="N26" s="793"/>
      <c r="O26" s="794"/>
      <c r="P26" s="794"/>
      <c r="Q26" s="794"/>
      <c r="R26" s="794"/>
      <c r="S26" s="795"/>
      <c r="T26" s="795"/>
      <c r="U26" s="796" t="str">
        <f>IF(NOT(OR(T26="GenF", T26="mbf", T26="OBreg",T26="OBmi")), "ERROR", HLOOKUP(T26,FUNDmicro,2))</f>
        <v>ERROR</v>
      </c>
      <c r="V26" s="250"/>
      <c r="W26" s="797"/>
      <c r="X26" s="798"/>
      <c r="Y26" s="799"/>
      <c r="Z26" s="800"/>
      <c r="AA26" s="798"/>
      <c r="AB26" s="794">
        <f t="shared" ref="AB26:AB30" si="7">W26-X26+Y26+Z26-AA26</f>
        <v>0</v>
      </c>
      <c r="AC26" s="3119"/>
      <c r="AD26" s="801">
        <f>Y26+Z26</f>
        <v>0</v>
      </c>
      <c r="AE26" s="801"/>
    </row>
    <row r="27" spans="1:31" s="251" customFormat="1" ht="18" customHeight="1" x14ac:dyDescent="0.3">
      <c r="A27" s="259"/>
      <c r="B27" s="341"/>
      <c r="C27" s="788"/>
      <c r="D27" s="789"/>
      <c r="E27" s="789"/>
      <c r="F27" s="789"/>
      <c r="G27" s="790"/>
      <c r="H27" s="791"/>
      <c r="I27" s="791"/>
      <c r="J27" s="792"/>
      <c r="K27" s="792"/>
      <c r="L27" s="791"/>
      <c r="M27" s="793"/>
      <c r="N27" s="793"/>
      <c r="O27" s="794"/>
      <c r="P27" s="794"/>
      <c r="Q27" s="794"/>
      <c r="R27" s="794"/>
      <c r="S27" s="795"/>
      <c r="T27" s="795"/>
      <c r="U27" s="796" t="str">
        <f>IF(NOT(OR(T27="GenF", T27="mbf", T27="OBreg",T27="OBmi")), "ERROR", HLOOKUP(T27,FUNDmicro,2))</f>
        <v>ERROR</v>
      </c>
      <c r="V27" s="250"/>
      <c r="W27" s="797"/>
      <c r="X27" s="798"/>
      <c r="Y27" s="799"/>
      <c r="Z27" s="800"/>
      <c r="AA27" s="798"/>
      <c r="AB27" s="794">
        <f t="shared" si="7"/>
        <v>0</v>
      </c>
      <c r="AC27" s="3119"/>
      <c r="AD27" s="801">
        <f t="shared" ref="AD27:AD30" si="8">Y27+Z27</f>
        <v>0</v>
      </c>
      <c r="AE27" s="801"/>
    </row>
    <row r="28" spans="1:31" s="251" customFormat="1" ht="18" customHeight="1" x14ac:dyDescent="0.3">
      <c r="A28" s="259"/>
      <c r="B28" s="341"/>
      <c r="C28" s="788"/>
      <c r="D28" s="789"/>
      <c r="E28" s="789"/>
      <c r="F28" s="789"/>
      <c r="G28" s="790"/>
      <c r="H28" s="791"/>
      <c r="I28" s="791"/>
      <c r="J28" s="792"/>
      <c r="K28" s="792"/>
      <c r="L28" s="791"/>
      <c r="M28" s="793"/>
      <c r="N28" s="793"/>
      <c r="O28" s="794"/>
      <c r="P28" s="794"/>
      <c r="Q28" s="794"/>
      <c r="R28" s="794"/>
      <c r="S28" s="795"/>
      <c r="T28" s="795"/>
      <c r="U28" s="796" t="str">
        <f>IF(NOT(OR(T28="GenF", T28="mbf", T28="OBreg",T28="OBmi")), "ERROR", HLOOKUP(T28,FUNDmicro,2))</f>
        <v>ERROR</v>
      </c>
      <c r="V28" s="250"/>
      <c r="W28" s="797"/>
      <c r="X28" s="798"/>
      <c r="Y28" s="799"/>
      <c r="Z28" s="800"/>
      <c r="AA28" s="798"/>
      <c r="AB28" s="794">
        <f t="shared" si="7"/>
        <v>0</v>
      </c>
      <c r="AC28" s="3119"/>
      <c r="AD28" s="801">
        <f t="shared" si="8"/>
        <v>0</v>
      </c>
      <c r="AE28" s="801"/>
    </row>
    <row r="29" spans="1:31" s="251" customFormat="1" ht="18" customHeight="1" x14ac:dyDescent="0.3">
      <c r="A29" s="259"/>
      <c r="B29" s="341"/>
      <c r="C29" s="788"/>
      <c r="D29" s="789"/>
      <c r="E29" s="789"/>
      <c r="F29" s="789"/>
      <c r="G29" s="790"/>
      <c r="H29" s="791"/>
      <c r="I29" s="791"/>
      <c r="J29" s="792"/>
      <c r="K29" s="792"/>
      <c r="L29" s="791"/>
      <c r="M29" s="793"/>
      <c r="N29" s="793"/>
      <c r="O29" s="794"/>
      <c r="P29" s="794"/>
      <c r="Q29" s="794"/>
      <c r="R29" s="794"/>
      <c r="S29" s="795"/>
      <c r="T29" s="795"/>
      <c r="U29" s="796" t="str">
        <f>IF(NOT(OR(T29="GenF", T29="mbf", T29="OBreg",T29="OBmi")), "ERROR", HLOOKUP(T29,FUNDmicro,2))</f>
        <v>ERROR</v>
      </c>
      <c r="V29" s="250"/>
      <c r="W29" s="797"/>
      <c r="X29" s="798"/>
      <c r="Y29" s="799"/>
      <c r="Z29" s="800"/>
      <c r="AA29" s="798"/>
      <c r="AB29" s="794">
        <f t="shared" si="7"/>
        <v>0</v>
      </c>
      <c r="AC29" s="3119"/>
      <c r="AD29" s="801">
        <f t="shared" si="8"/>
        <v>0</v>
      </c>
      <c r="AE29" s="801"/>
    </row>
    <row r="30" spans="1:31" s="251" customFormat="1" ht="18" customHeight="1" x14ac:dyDescent="0.3">
      <c r="A30" s="259"/>
      <c r="B30" s="341"/>
      <c r="C30" s="788"/>
      <c r="D30" s="789"/>
      <c r="E30" s="789"/>
      <c r="F30" s="789"/>
      <c r="G30" s="790"/>
      <c r="H30" s="791"/>
      <c r="I30" s="791"/>
      <c r="J30" s="792"/>
      <c r="K30" s="792"/>
      <c r="L30" s="791"/>
      <c r="M30" s="793"/>
      <c r="N30" s="793"/>
      <c r="O30" s="794"/>
      <c r="P30" s="794"/>
      <c r="Q30" s="794"/>
      <c r="R30" s="794"/>
      <c r="S30" s="795"/>
      <c r="T30" s="795"/>
      <c r="U30" s="796" t="str">
        <f>IF(NOT(OR(T30="GenF", T30="mbf", T30="OBreg",T30="OBmi")), "ERROR", HLOOKUP(T30,FUNDmicro,2))</f>
        <v>ERROR</v>
      </c>
      <c r="V30" s="250"/>
      <c r="W30" s="797"/>
      <c r="X30" s="798"/>
      <c r="Y30" s="799"/>
      <c r="Z30" s="800"/>
      <c r="AA30" s="798"/>
      <c r="AB30" s="794">
        <f t="shared" si="7"/>
        <v>0</v>
      </c>
      <c r="AC30" s="3119"/>
      <c r="AD30" s="801">
        <f t="shared" si="8"/>
        <v>0</v>
      </c>
      <c r="AE30" s="801"/>
    </row>
    <row r="31" spans="1:31" s="251" customFormat="1" ht="18" customHeight="1" x14ac:dyDescent="0.3">
      <c r="A31" s="259"/>
      <c r="B31" s="341"/>
      <c r="C31" s="687" t="s">
        <v>491</v>
      </c>
      <c r="D31" s="802" t="s">
        <v>490</v>
      </c>
      <c r="E31" s="802" t="s">
        <v>490</v>
      </c>
      <c r="F31" s="802" t="s">
        <v>490</v>
      </c>
      <c r="G31" s="802" t="s">
        <v>490</v>
      </c>
      <c r="H31" s="802" t="s">
        <v>490</v>
      </c>
      <c r="I31" s="803">
        <f>SUMIF($U$26:$U$30,MIcode,I$26:I$30)</f>
        <v>0</v>
      </c>
      <c r="J31" s="802" t="s">
        <v>490</v>
      </c>
      <c r="K31" s="802" t="s">
        <v>490</v>
      </c>
      <c r="L31" s="802" t="s">
        <v>490</v>
      </c>
      <c r="M31" s="804">
        <f t="shared" ref="M31:R31" si="9">SUMIF($U$26:$U$30,MIcode,M$26:M$30)</f>
        <v>0</v>
      </c>
      <c r="N31" s="804">
        <f t="shared" si="9"/>
        <v>0</v>
      </c>
      <c r="O31" s="804">
        <f t="shared" si="9"/>
        <v>0</v>
      </c>
      <c r="P31" s="804">
        <f t="shared" si="9"/>
        <v>0</v>
      </c>
      <c r="Q31" s="804">
        <f t="shared" si="9"/>
        <v>0</v>
      </c>
      <c r="R31" s="804">
        <f t="shared" si="9"/>
        <v>0</v>
      </c>
      <c r="S31" s="802" t="s">
        <v>490</v>
      </c>
      <c r="T31" s="802" t="s">
        <v>490</v>
      </c>
      <c r="U31" s="803">
        <f>COUNTIF($U$26:$U$30,MIcode)</f>
        <v>0</v>
      </c>
      <c r="V31" s="406"/>
      <c r="W31" s="804">
        <f t="shared" ref="W31:AE31" si="10">SUMIF($U$26:$U$30,MIcode,W$26:W$30)</f>
        <v>0</v>
      </c>
      <c r="X31" s="804">
        <f t="shared" si="10"/>
        <v>0</v>
      </c>
      <c r="Y31" s="804">
        <f t="shared" si="10"/>
        <v>0</v>
      </c>
      <c r="Z31" s="804">
        <f t="shared" si="10"/>
        <v>0</v>
      </c>
      <c r="AA31" s="804">
        <f t="shared" si="10"/>
        <v>0</v>
      </c>
      <c r="AB31" s="804">
        <f t="shared" si="10"/>
        <v>0</v>
      </c>
      <c r="AC31" s="804">
        <f t="shared" si="10"/>
        <v>0</v>
      </c>
      <c r="AD31" s="804">
        <f t="shared" si="10"/>
        <v>0</v>
      </c>
      <c r="AE31" s="804">
        <f t="shared" si="10"/>
        <v>0</v>
      </c>
    </row>
    <row r="32" spans="1:31" s="251" customFormat="1" ht="18" customHeight="1" x14ac:dyDescent="0.3">
      <c r="A32" s="259"/>
      <c r="B32" s="341"/>
      <c r="C32" s="688" t="s">
        <v>1955</v>
      </c>
      <c r="D32" s="805" t="s">
        <v>490</v>
      </c>
      <c r="E32" s="805" t="s">
        <v>490</v>
      </c>
      <c r="F32" s="805" t="s">
        <v>490</v>
      </c>
      <c r="G32" s="805" t="s">
        <v>490</v>
      </c>
      <c r="H32" s="805" t="s">
        <v>490</v>
      </c>
      <c r="I32" s="806">
        <f>SUM(I$26:I$30)</f>
        <v>0</v>
      </c>
      <c r="J32" s="805" t="s">
        <v>490</v>
      </c>
      <c r="K32" s="805" t="s">
        <v>490</v>
      </c>
      <c r="L32" s="805" t="s">
        <v>490</v>
      </c>
      <c r="M32" s="807">
        <f>SUM(M$26:M$30)</f>
        <v>0</v>
      </c>
      <c r="N32" s="807">
        <f t="shared" ref="N32:R32" si="11">SUM(N$26:N$30)</f>
        <v>0</v>
      </c>
      <c r="O32" s="807">
        <f t="shared" si="11"/>
        <v>0</v>
      </c>
      <c r="P32" s="807">
        <f t="shared" si="11"/>
        <v>0</v>
      </c>
      <c r="Q32" s="807">
        <f t="shared" si="11"/>
        <v>0</v>
      </c>
      <c r="R32" s="807">
        <f t="shared" si="11"/>
        <v>0</v>
      </c>
      <c r="S32" s="805" t="s">
        <v>490</v>
      </c>
      <c r="T32" s="805" t="s">
        <v>490</v>
      </c>
      <c r="U32" s="805" t="s">
        <v>490</v>
      </c>
      <c r="V32" s="406"/>
      <c r="W32" s="807">
        <f t="shared" ref="W32:AE32" si="12">SUM(W$26:W$30)</f>
        <v>0</v>
      </c>
      <c r="X32" s="807">
        <f t="shared" si="12"/>
        <v>0</v>
      </c>
      <c r="Y32" s="807">
        <f t="shared" si="12"/>
        <v>0</v>
      </c>
      <c r="Z32" s="807">
        <f t="shared" si="12"/>
        <v>0</v>
      </c>
      <c r="AA32" s="807">
        <f t="shared" si="12"/>
        <v>0</v>
      </c>
      <c r="AB32" s="807">
        <f t="shared" si="12"/>
        <v>0</v>
      </c>
      <c r="AC32" s="807">
        <f t="shared" si="12"/>
        <v>0</v>
      </c>
      <c r="AD32" s="807">
        <f t="shared" si="12"/>
        <v>0</v>
      </c>
      <c r="AE32" s="807">
        <f t="shared" si="12"/>
        <v>0</v>
      </c>
    </row>
    <row r="33" spans="1:31" s="251" customFormat="1" ht="18" customHeight="1" x14ac:dyDescent="0.3">
      <c r="A33" s="259"/>
      <c r="B33" s="341"/>
      <c r="C33" s="344"/>
      <c r="D33" s="261"/>
      <c r="E33" s="263"/>
      <c r="F33" s="264"/>
      <c r="G33" s="263"/>
      <c r="H33" s="266"/>
      <c r="I33" s="265"/>
      <c r="J33" s="265"/>
      <c r="K33" s="265"/>
      <c r="L33" s="265"/>
      <c r="M33" s="265"/>
      <c r="N33" s="265"/>
      <c r="O33" s="265"/>
      <c r="P33" s="265"/>
      <c r="Q33" s="265"/>
      <c r="R33" s="265"/>
      <c r="S33" s="265"/>
      <c r="T33" s="265"/>
      <c r="U33" s="265"/>
      <c r="V33" s="250"/>
      <c r="W33" s="261"/>
      <c r="X33" s="263"/>
      <c r="Y33" s="264"/>
      <c r="Z33" s="343"/>
      <c r="AA33" s="263"/>
      <c r="AB33" s="266"/>
      <c r="AC33" s="266"/>
      <c r="AD33" s="265"/>
      <c r="AE33" s="265"/>
    </row>
    <row r="34" spans="1:31" s="251" customFormat="1" ht="18" customHeight="1" x14ac:dyDescent="0.35">
      <c r="A34" s="259"/>
      <c r="B34" s="362" t="s">
        <v>1956</v>
      </c>
      <c r="C34" s="808"/>
      <c r="D34" s="410"/>
      <c r="E34" s="411"/>
      <c r="F34" s="412"/>
      <c r="G34" s="411"/>
      <c r="H34" s="414"/>
      <c r="I34" s="415"/>
      <c r="J34" s="415"/>
      <c r="K34" s="415"/>
      <c r="L34" s="415"/>
      <c r="M34" s="415"/>
      <c r="N34" s="415"/>
      <c r="O34" s="415"/>
      <c r="P34" s="415"/>
      <c r="Q34" s="415"/>
      <c r="R34" s="415"/>
      <c r="S34" s="415"/>
      <c r="T34" s="415"/>
      <c r="U34" s="415"/>
      <c r="V34" s="406"/>
      <c r="W34" s="410"/>
      <c r="X34" s="411"/>
      <c r="Y34" s="412"/>
      <c r="Z34" s="413"/>
      <c r="AA34" s="411"/>
      <c r="AB34" s="414"/>
      <c r="AC34" s="414"/>
      <c r="AD34" s="415"/>
      <c r="AE34" s="415"/>
    </row>
    <row r="35" spans="1:31" s="251" customFormat="1" ht="18" customHeight="1" x14ac:dyDescent="0.3">
      <c r="A35" s="259"/>
      <c r="B35" s="341"/>
      <c r="C35" s="788"/>
      <c r="D35" s="789"/>
      <c r="E35" s="789"/>
      <c r="F35" s="789"/>
      <c r="G35" s="790"/>
      <c r="H35" s="791"/>
      <c r="I35" s="791"/>
      <c r="J35" s="792"/>
      <c r="K35" s="792"/>
      <c r="L35" s="791"/>
      <c r="M35" s="793"/>
      <c r="N35" s="793"/>
      <c r="O35" s="794"/>
      <c r="P35" s="794"/>
      <c r="Q35" s="794"/>
      <c r="R35" s="794"/>
      <c r="S35" s="795"/>
      <c r="T35" s="795"/>
      <c r="U35" s="796" t="str">
        <f>IF(NOT(OR(T35="GenF", T35="mbf", T35="OBreg",T35="OBmi")), "ERROR", HLOOKUP(T35,FUNDmicro,2))</f>
        <v>ERROR</v>
      </c>
      <c r="V35" s="250"/>
      <c r="W35" s="797"/>
      <c r="X35" s="798"/>
      <c r="Y35" s="799"/>
      <c r="Z35" s="800"/>
      <c r="AA35" s="798"/>
      <c r="AB35" s="794">
        <f t="shared" ref="AB35:AB39" si="13">W35-X35+Y35+Z35-AA35</f>
        <v>0</v>
      </c>
      <c r="AC35" s="3119"/>
      <c r="AD35" s="801">
        <f t="shared" ref="AD35:AD39" si="14">Y35+Z35</f>
        <v>0</v>
      </c>
      <c r="AE35" s="801"/>
    </row>
    <row r="36" spans="1:31" s="251" customFormat="1" ht="18" customHeight="1" x14ac:dyDescent="0.3">
      <c r="A36" s="259"/>
      <c r="B36" s="341"/>
      <c r="C36" s="788"/>
      <c r="D36" s="789"/>
      <c r="E36" s="789"/>
      <c r="F36" s="789"/>
      <c r="G36" s="790"/>
      <c r="H36" s="791"/>
      <c r="I36" s="791"/>
      <c r="J36" s="792"/>
      <c r="K36" s="792"/>
      <c r="L36" s="791"/>
      <c r="M36" s="793"/>
      <c r="N36" s="793"/>
      <c r="O36" s="794"/>
      <c r="P36" s="794"/>
      <c r="Q36" s="794"/>
      <c r="R36" s="794"/>
      <c r="S36" s="795"/>
      <c r="T36" s="795"/>
      <c r="U36" s="796" t="str">
        <f>IF(NOT(OR(T36="GenF", T36="mbf", T36="OBreg",T36="OBmi")), "ERROR", HLOOKUP(T36,FUNDmicro,2))</f>
        <v>ERROR</v>
      </c>
      <c r="V36" s="250"/>
      <c r="W36" s="797"/>
      <c r="X36" s="798"/>
      <c r="Y36" s="799"/>
      <c r="Z36" s="800"/>
      <c r="AA36" s="798"/>
      <c r="AB36" s="794">
        <f t="shared" si="13"/>
        <v>0</v>
      </c>
      <c r="AC36" s="3119"/>
      <c r="AD36" s="801">
        <f t="shared" si="14"/>
        <v>0</v>
      </c>
      <c r="AE36" s="801"/>
    </row>
    <row r="37" spans="1:31" s="251" customFormat="1" ht="18" customHeight="1" x14ac:dyDescent="0.3">
      <c r="A37" s="259"/>
      <c r="B37" s="341"/>
      <c r="C37" s="788"/>
      <c r="D37" s="789"/>
      <c r="E37" s="789"/>
      <c r="F37" s="789"/>
      <c r="G37" s="790"/>
      <c r="H37" s="791"/>
      <c r="I37" s="791"/>
      <c r="J37" s="792"/>
      <c r="K37" s="792"/>
      <c r="L37" s="791"/>
      <c r="M37" s="793"/>
      <c r="N37" s="793"/>
      <c r="O37" s="794"/>
      <c r="P37" s="794"/>
      <c r="Q37" s="794"/>
      <c r="R37" s="794"/>
      <c r="S37" s="795"/>
      <c r="T37" s="795"/>
      <c r="U37" s="796" t="str">
        <f>IF(NOT(OR(T37="GenF", T37="mbf", T37="OBreg",T37="OBmi")), "ERROR", HLOOKUP(T37,FUNDmicro,2))</f>
        <v>ERROR</v>
      </c>
      <c r="V37" s="250"/>
      <c r="W37" s="797"/>
      <c r="X37" s="798"/>
      <c r="Y37" s="799"/>
      <c r="Z37" s="800"/>
      <c r="AA37" s="798"/>
      <c r="AB37" s="794">
        <f t="shared" si="13"/>
        <v>0</v>
      </c>
      <c r="AC37" s="3119"/>
      <c r="AD37" s="801">
        <f t="shared" si="14"/>
        <v>0</v>
      </c>
      <c r="AE37" s="801"/>
    </row>
    <row r="38" spans="1:31" s="251" customFormat="1" ht="18" customHeight="1" x14ac:dyDescent="0.3">
      <c r="A38" s="259"/>
      <c r="B38" s="341"/>
      <c r="C38" s="788"/>
      <c r="D38" s="789"/>
      <c r="E38" s="789"/>
      <c r="F38" s="789"/>
      <c r="G38" s="790"/>
      <c r="H38" s="791"/>
      <c r="I38" s="791"/>
      <c r="J38" s="792"/>
      <c r="K38" s="792"/>
      <c r="L38" s="791"/>
      <c r="M38" s="793"/>
      <c r="N38" s="793"/>
      <c r="O38" s="794"/>
      <c r="P38" s="794"/>
      <c r="Q38" s="794"/>
      <c r="R38" s="794"/>
      <c r="S38" s="795"/>
      <c r="T38" s="795"/>
      <c r="U38" s="796" t="str">
        <f>IF(NOT(OR(T38="GenF", T38="mbf", T38="OBreg",T38="OBmi")), "ERROR", HLOOKUP(T38,FUNDmicro,2))</f>
        <v>ERROR</v>
      </c>
      <c r="V38" s="250"/>
      <c r="W38" s="797"/>
      <c r="X38" s="798"/>
      <c r="Y38" s="799"/>
      <c r="Z38" s="800"/>
      <c r="AA38" s="798"/>
      <c r="AB38" s="794">
        <f t="shared" si="13"/>
        <v>0</v>
      </c>
      <c r="AC38" s="3119"/>
      <c r="AD38" s="801">
        <f t="shared" si="14"/>
        <v>0</v>
      </c>
      <c r="AE38" s="801"/>
    </row>
    <row r="39" spans="1:31" s="251" customFormat="1" ht="18" customHeight="1" x14ac:dyDescent="0.3">
      <c r="A39" s="259"/>
      <c r="B39" s="341"/>
      <c r="C39" s="788"/>
      <c r="D39" s="789"/>
      <c r="E39" s="789"/>
      <c r="F39" s="789"/>
      <c r="G39" s="790"/>
      <c r="H39" s="791"/>
      <c r="I39" s="791"/>
      <c r="J39" s="792"/>
      <c r="K39" s="792"/>
      <c r="L39" s="791"/>
      <c r="M39" s="793"/>
      <c r="N39" s="793"/>
      <c r="O39" s="794"/>
      <c r="P39" s="794"/>
      <c r="Q39" s="794"/>
      <c r="R39" s="794"/>
      <c r="S39" s="795"/>
      <c r="T39" s="795"/>
      <c r="U39" s="796" t="str">
        <f>IF(NOT(OR(T39="GenF", T39="mbf", T39="OBreg",T39="OBmi")), "ERROR", HLOOKUP(T39,FUNDmicro,2))</f>
        <v>ERROR</v>
      </c>
      <c r="V39" s="250"/>
      <c r="W39" s="797"/>
      <c r="X39" s="798"/>
      <c r="Y39" s="799"/>
      <c r="Z39" s="800"/>
      <c r="AA39" s="798"/>
      <c r="AB39" s="794">
        <f t="shared" si="13"/>
        <v>0</v>
      </c>
      <c r="AC39" s="3119"/>
      <c r="AD39" s="801">
        <f t="shared" si="14"/>
        <v>0</v>
      </c>
      <c r="AE39" s="801"/>
    </row>
    <row r="40" spans="1:31" s="251" customFormat="1" ht="18" customHeight="1" x14ac:dyDescent="0.3">
      <c r="A40" s="259"/>
      <c r="B40" s="341"/>
      <c r="C40" s="687" t="s">
        <v>491</v>
      </c>
      <c r="D40" s="802" t="s">
        <v>490</v>
      </c>
      <c r="E40" s="802" t="s">
        <v>490</v>
      </c>
      <c r="F40" s="802" t="s">
        <v>490</v>
      </c>
      <c r="G40" s="802" t="s">
        <v>490</v>
      </c>
      <c r="H40" s="802" t="s">
        <v>490</v>
      </c>
      <c r="I40" s="803">
        <f>SUMIF($U$35:$U$39,MIcode,I$35:I$39)</f>
        <v>0</v>
      </c>
      <c r="J40" s="802" t="s">
        <v>490</v>
      </c>
      <c r="K40" s="802" t="s">
        <v>490</v>
      </c>
      <c r="L40" s="802" t="s">
        <v>490</v>
      </c>
      <c r="M40" s="804">
        <f t="shared" ref="M40:R40" si="15">SUMIF($U$35:$U$39,MIcode,M$35:M$39)</f>
        <v>0</v>
      </c>
      <c r="N40" s="804">
        <f t="shared" si="15"/>
        <v>0</v>
      </c>
      <c r="O40" s="804">
        <f t="shared" si="15"/>
        <v>0</v>
      </c>
      <c r="P40" s="804">
        <f t="shared" si="15"/>
        <v>0</v>
      </c>
      <c r="Q40" s="804">
        <f t="shared" si="15"/>
        <v>0</v>
      </c>
      <c r="R40" s="804">
        <f t="shared" si="15"/>
        <v>0</v>
      </c>
      <c r="S40" s="802" t="s">
        <v>490</v>
      </c>
      <c r="T40" s="802" t="s">
        <v>490</v>
      </c>
      <c r="U40" s="803">
        <f>COUNTIF($U$35:$U$39,MIcode)</f>
        <v>0</v>
      </c>
      <c r="V40" s="406"/>
      <c r="W40" s="804">
        <f t="shared" ref="W40:AE40" si="16">SUMIF($U$35:$U$39,MIcode,W$35:W$39)</f>
        <v>0</v>
      </c>
      <c r="X40" s="804">
        <f t="shared" si="16"/>
        <v>0</v>
      </c>
      <c r="Y40" s="804">
        <f t="shared" si="16"/>
        <v>0</v>
      </c>
      <c r="Z40" s="804">
        <f t="shared" si="16"/>
        <v>0</v>
      </c>
      <c r="AA40" s="804">
        <f t="shared" si="16"/>
        <v>0</v>
      </c>
      <c r="AB40" s="804">
        <f t="shared" si="16"/>
        <v>0</v>
      </c>
      <c r="AC40" s="804">
        <f t="shared" si="16"/>
        <v>0</v>
      </c>
      <c r="AD40" s="804">
        <f t="shared" si="16"/>
        <v>0</v>
      </c>
      <c r="AE40" s="804">
        <f t="shared" si="16"/>
        <v>0</v>
      </c>
    </row>
    <row r="41" spans="1:31" s="251" customFormat="1" ht="18" customHeight="1" x14ac:dyDescent="0.3">
      <c r="A41" s="259"/>
      <c r="B41" s="341"/>
      <c r="C41" s="688" t="s">
        <v>1957</v>
      </c>
      <c r="D41" s="805" t="s">
        <v>490</v>
      </c>
      <c r="E41" s="805" t="s">
        <v>490</v>
      </c>
      <c r="F41" s="805" t="s">
        <v>490</v>
      </c>
      <c r="G41" s="805" t="s">
        <v>490</v>
      </c>
      <c r="H41" s="805" t="s">
        <v>490</v>
      </c>
      <c r="I41" s="803">
        <f>SUM(I$35:I$39)</f>
        <v>0</v>
      </c>
      <c r="J41" s="805" t="s">
        <v>490</v>
      </c>
      <c r="K41" s="805" t="s">
        <v>490</v>
      </c>
      <c r="L41" s="805" t="s">
        <v>490</v>
      </c>
      <c r="M41" s="807">
        <f>SUM(M$35:M$39)</f>
        <v>0</v>
      </c>
      <c r="N41" s="807">
        <f t="shared" ref="N41:R41" si="17">SUM(N$35:N$39)</f>
        <v>0</v>
      </c>
      <c r="O41" s="807">
        <f t="shared" si="17"/>
        <v>0</v>
      </c>
      <c r="P41" s="807">
        <f t="shared" si="17"/>
        <v>0</v>
      </c>
      <c r="Q41" s="807">
        <f t="shared" si="17"/>
        <v>0</v>
      </c>
      <c r="R41" s="807">
        <f t="shared" si="17"/>
        <v>0</v>
      </c>
      <c r="S41" s="805" t="s">
        <v>490</v>
      </c>
      <c r="T41" s="805" t="s">
        <v>490</v>
      </c>
      <c r="U41" s="805" t="s">
        <v>490</v>
      </c>
      <c r="V41" s="406"/>
      <c r="W41" s="807">
        <f t="shared" ref="W41:AE41" si="18">SUM(W$35:W$39)</f>
        <v>0</v>
      </c>
      <c r="X41" s="807">
        <f t="shared" si="18"/>
        <v>0</v>
      </c>
      <c r="Y41" s="807">
        <f t="shared" si="18"/>
        <v>0</v>
      </c>
      <c r="Z41" s="807">
        <f t="shared" si="18"/>
        <v>0</v>
      </c>
      <c r="AA41" s="807">
        <f t="shared" si="18"/>
        <v>0</v>
      </c>
      <c r="AB41" s="807">
        <f>D!AY21+D!AY49</f>
        <v>0</v>
      </c>
      <c r="AC41" s="3121"/>
      <c r="AD41" s="807">
        <f t="shared" si="18"/>
        <v>0</v>
      </c>
      <c r="AE41" s="807">
        <f t="shared" si="18"/>
        <v>0</v>
      </c>
    </row>
    <row r="42" spans="1:31" s="239" customFormat="1" ht="18" customHeight="1" x14ac:dyDescent="0.3">
      <c r="A42" s="269"/>
      <c r="B42" s="341"/>
      <c r="D42" s="261"/>
      <c r="E42" s="263"/>
      <c r="F42" s="264"/>
      <c r="G42" s="263"/>
      <c r="H42" s="266"/>
      <c r="I42" s="265"/>
      <c r="J42" s="265"/>
      <c r="K42" s="265"/>
      <c r="L42" s="265"/>
      <c r="M42" s="265"/>
      <c r="N42" s="265"/>
      <c r="O42" s="265"/>
      <c r="P42" s="265"/>
      <c r="Q42" s="265"/>
      <c r="R42" s="265"/>
      <c r="S42" s="265"/>
      <c r="T42" s="265"/>
      <c r="U42" s="265"/>
      <c r="V42" s="250"/>
      <c r="W42" s="261"/>
      <c r="X42" s="263"/>
      <c r="Y42" s="264"/>
      <c r="Z42" s="343"/>
      <c r="AA42" s="263"/>
      <c r="AB42" s="266"/>
      <c r="AC42" s="266"/>
      <c r="AD42" s="265"/>
      <c r="AE42" s="265"/>
    </row>
    <row r="43" spans="1:31" s="251" customFormat="1" ht="18" customHeight="1" x14ac:dyDescent="0.3">
      <c r="A43" s="259"/>
      <c r="B43" s="363" t="s">
        <v>1958</v>
      </c>
      <c r="C43" s="344"/>
      <c r="D43" s="261"/>
      <c r="E43" s="263"/>
      <c r="F43" s="264"/>
      <c r="G43" s="263"/>
      <c r="H43" s="266"/>
      <c r="I43" s="265"/>
      <c r="J43" s="265"/>
      <c r="K43" s="265"/>
      <c r="L43" s="265"/>
      <c r="M43" s="265"/>
      <c r="N43" s="265"/>
      <c r="O43" s="265"/>
      <c r="P43" s="265"/>
      <c r="Q43" s="265"/>
      <c r="R43" s="265"/>
      <c r="S43" s="265"/>
      <c r="T43" s="265"/>
      <c r="U43" s="265"/>
      <c r="V43" s="250"/>
      <c r="W43" s="261"/>
      <c r="X43" s="263"/>
      <c r="Y43" s="264"/>
      <c r="Z43" s="343"/>
      <c r="AA43" s="263"/>
      <c r="AB43" s="266"/>
      <c r="AC43" s="266"/>
      <c r="AD43" s="265"/>
      <c r="AE43" s="265"/>
    </row>
    <row r="44" spans="1:31" s="251" customFormat="1" ht="18" customHeight="1" x14ac:dyDescent="0.35">
      <c r="A44" s="259"/>
      <c r="B44" s="362" t="s">
        <v>850</v>
      </c>
      <c r="C44" s="787"/>
      <c r="D44" s="261"/>
      <c r="E44" s="263"/>
      <c r="F44" s="264"/>
      <c r="G44" s="263"/>
      <c r="H44" s="266"/>
      <c r="I44" s="265"/>
      <c r="J44" s="265"/>
      <c r="K44" s="265"/>
      <c r="L44" s="265"/>
      <c r="M44" s="265"/>
      <c r="N44" s="265"/>
      <c r="O44" s="265"/>
      <c r="P44" s="265"/>
      <c r="Q44" s="265"/>
      <c r="R44" s="265"/>
      <c r="S44" s="265"/>
      <c r="T44" s="265"/>
      <c r="U44" s="265"/>
      <c r="V44" s="250"/>
      <c r="W44" s="261"/>
      <c r="X44" s="263"/>
      <c r="Y44" s="264"/>
      <c r="Z44" s="343"/>
      <c r="AA44" s="263"/>
      <c r="AB44" s="266"/>
      <c r="AC44" s="266"/>
      <c r="AD44" s="265"/>
      <c r="AE44" s="265"/>
    </row>
    <row r="45" spans="1:31" s="251" customFormat="1" ht="18" customHeight="1" x14ac:dyDescent="0.3">
      <c r="A45" s="259"/>
      <c r="B45" s="341"/>
      <c r="C45" s="788"/>
      <c r="D45" s="789"/>
      <c r="E45" s="789"/>
      <c r="F45" s="789"/>
      <c r="G45" s="790"/>
      <c r="H45" s="791"/>
      <c r="I45" s="791"/>
      <c r="J45" s="792"/>
      <c r="K45" s="792"/>
      <c r="L45" s="791"/>
      <c r="M45" s="793"/>
      <c r="N45" s="793"/>
      <c r="O45" s="794"/>
      <c r="P45" s="794"/>
      <c r="Q45" s="794"/>
      <c r="R45" s="794"/>
      <c r="S45" s="795"/>
      <c r="T45" s="795"/>
      <c r="U45" s="796" t="str">
        <f>IF(NOT(OR(T45="GenF", T45="mbf", T45="OBreg",T45="OBmi")), "ERROR", HLOOKUP(T45,FUNDmicro,2))</f>
        <v>ERROR</v>
      </c>
      <c r="V45" s="250"/>
      <c r="W45" s="797"/>
      <c r="X45" s="798"/>
      <c r="Y45" s="799"/>
      <c r="Z45" s="800"/>
      <c r="AA45" s="798"/>
      <c r="AB45" s="794">
        <f t="shared" ref="AB45:AB49" si="19">W45-X45+Y45+Z45-AA45</f>
        <v>0</v>
      </c>
      <c r="AC45" s="3119"/>
      <c r="AD45" s="801">
        <f t="shared" ref="AD45:AD49" si="20">Y45+Z45</f>
        <v>0</v>
      </c>
      <c r="AE45" s="801"/>
    </row>
    <row r="46" spans="1:31" s="251" customFormat="1" ht="18" customHeight="1" x14ac:dyDescent="0.3">
      <c r="A46" s="259"/>
      <c r="B46" s="341"/>
      <c r="C46" s="788"/>
      <c r="D46" s="789"/>
      <c r="E46" s="789"/>
      <c r="F46" s="789"/>
      <c r="G46" s="790"/>
      <c r="H46" s="791"/>
      <c r="I46" s="791"/>
      <c r="J46" s="792"/>
      <c r="K46" s="792"/>
      <c r="L46" s="791"/>
      <c r="M46" s="793"/>
      <c r="N46" s="793"/>
      <c r="O46" s="794"/>
      <c r="P46" s="794"/>
      <c r="Q46" s="794"/>
      <c r="R46" s="794"/>
      <c r="S46" s="795"/>
      <c r="T46" s="795"/>
      <c r="U46" s="796" t="str">
        <f>IF(NOT(OR(T46="GenF", T46="mbf", T46="OBreg",T46="OBmi")), "ERROR", HLOOKUP(T46,FUNDmicro,2))</f>
        <v>ERROR</v>
      </c>
      <c r="V46" s="250"/>
      <c r="W46" s="797"/>
      <c r="X46" s="798"/>
      <c r="Y46" s="799"/>
      <c r="Z46" s="800"/>
      <c r="AA46" s="798"/>
      <c r="AB46" s="794">
        <f t="shared" si="19"/>
        <v>0</v>
      </c>
      <c r="AC46" s="3119"/>
      <c r="AD46" s="801">
        <f t="shared" si="20"/>
        <v>0</v>
      </c>
      <c r="AE46" s="801"/>
    </row>
    <row r="47" spans="1:31" s="251" customFormat="1" ht="18" customHeight="1" x14ac:dyDescent="0.3">
      <c r="A47" s="259"/>
      <c r="B47" s="341"/>
      <c r="C47" s="788"/>
      <c r="D47" s="789"/>
      <c r="E47" s="789"/>
      <c r="F47" s="789"/>
      <c r="G47" s="790"/>
      <c r="H47" s="791"/>
      <c r="I47" s="791"/>
      <c r="J47" s="792"/>
      <c r="K47" s="792"/>
      <c r="L47" s="791"/>
      <c r="M47" s="793"/>
      <c r="N47" s="793"/>
      <c r="O47" s="794"/>
      <c r="P47" s="794"/>
      <c r="Q47" s="794"/>
      <c r="R47" s="794"/>
      <c r="S47" s="795"/>
      <c r="T47" s="795"/>
      <c r="U47" s="796" t="str">
        <f>IF(NOT(OR(T47="GenF", T47="mbf", T47="OBreg",T47="OBmi")), "ERROR", HLOOKUP(T47,FUNDmicro,2))</f>
        <v>ERROR</v>
      </c>
      <c r="V47" s="250"/>
      <c r="W47" s="797"/>
      <c r="X47" s="798"/>
      <c r="Y47" s="799"/>
      <c r="Z47" s="800"/>
      <c r="AA47" s="798"/>
      <c r="AB47" s="794">
        <f t="shared" si="19"/>
        <v>0</v>
      </c>
      <c r="AC47" s="3119"/>
      <c r="AD47" s="801">
        <f t="shared" si="20"/>
        <v>0</v>
      </c>
      <c r="AE47" s="801"/>
    </row>
    <row r="48" spans="1:31" s="251" customFormat="1" ht="18" customHeight="1" x14ac:dyDescent="0.3">
      <c r="A48" s="259"/>
      <c r="B48" s="341"/>
      <c r="C48" s="788"/>
      <c r="D48" s="789"/>
      <c r="E48" s="789"/>
      <c r="F48" s="789"/>
      <c r="G48" s="790"/>
      <c r="H48" s="791"/>
      <c r="I48" s="791"/>
      <c r="J48" s="792"/>
      <c r="K48" s="792"/>
      <c r="L48" s="791"/>
      <c r="M48" s="793"/>
      <c r="N48" s="793"/>
      <c r="O48" s="794"/>
      <c r="P48" s="794"/>
      <c r="Q48" s="794"/>
      <c r="R48" s="794"/>
      <c r="S48" s="795"/>
      <c r="T48" s="795"/>
      <c r="U48" s="796" t="str">
        <f>IF(NOT(OR(T48="GenF", T48="mbf", T48="OBreg",T48="OBmi")), "ERROR", HLOOKUP(T48,FUNDmicro,2))</f>
        <v>ERROR</v>
      </c>
      <c r="V48" s="250"/>
      <c r="W48" s="797"/>
      <c r="X48" s="798"/>
      <c r="Y48" s="799"/>
      <c r="Z48" s="800"/>
      <c r="AA48" s="798"/>
      <c r="AB48" s="794">
        <f t="shared" si="19"/>
        <v>0</v>
      </c>
      <c r="AC48" s="3119"/>
      <c r="AD48" s="801">
        <f t="shared" si="20"/>
        <v>0</v>
      </c>
      <c r="AE48" s="801"/>
    </row>
    <row r="49" spans="1:31" s="251" customFormat="1" ht="18" customHeight="1" x14ac:dyDescent="0.3">
      <c r="A49" s="259"/>
      <c r="B49" s="341"/>
      <c r="C49" s="788"/>
      <c r="D49" s="789"/>
      <c r="E49" s="789"/>
      <c r="F49" s="789"/>
      <c r="G49" s="790"/>
      <c r="H49" s="791"/>
      <c r="I49" s="791"/>
      <c r="J49" s="792"/>
      <c r="K49" s="792"/>
      <c r="L49" s="791"/>
      <c r="M49" s="793"/>
      <c r="N49" s="793"/>
      <c r="O49" s="794"/>
      <c r="P49" s="794"/>
      <c r="Q49" s="794"/>
      <c r="R49" s="794"/>
      <c r="S49" s="795"/>
      <c r="T49" s="795"/>
      <c r="U49" s="796" t="str">
        <f>IF(NOT(OR(T49="GenF", T49="mbf", T49="OBreg",T49="OBmi")), "ERROR", HLOOKUP(T49,FUNDmicro,2))</f>
        <v>ERROR</v>
      </c>
      <c r="V49" s="250"/>
      <c r="W49" s="797"/>
      <c r="X49" s="798"/>
      <c r="Y49" s="799"/>
      <c r="Z49" s="800"/>
      <c r="AA49" s="798"/>
      <c r="AB49" s="794">
        <f t="shared" si="19"/>
        <v>0</v>
      </c>
      <c r="AC49" s="3119"/>
      <c r="AD49" s="801">
        <f t="shared" si="20"/>
        <v>0</v>
      </c>
      <c r="AE49" s="801"/>
    </row>
    <row r="50" spans="1:31" s="251" customFormat="1" ht="18" customHeight="1" x14ac:dyDescent="0.3">
      <c r="A50" s="259"/>
      <c r="B50" s="341"/>
      <c r="C50" s="687" t="s">
        <v>491</v>
      </c>
      <c r="D50" s="802" t="s">
        <v>490</v>
      </c>
      <c r="E50" s="802" t="s">
        <v>490</v>
      </c>
      <c r="F50" s="802" t="s">
        <v>490</v>
      </c>
      <c r="G50" s="802" t="s">
        <v>490</v>
      </c>
      <c r="H50" s="802" t="s">
        <v>490</v>
      </c>
      <c r="I50" s="804">
        <f>SUMIF($U$45:$U$49,MIcode,I$45:I$49)</f>
        <v>0</v>
      </c>
      <c r="J50" s="802" t="s">
        <v>490</v>
      </c>
      <c r="K50" s="802" t="s">
        <v>490</v>
      </c>
      <c r="L50" s="802" t="s">
        <v>490</v>
      </c>
      <c r="M50" s="804">
        <f t="shared" ref="M50:R50" si="21">SUMIF($U$45:$U$49,MIcode,M$45:M$49)</f>
        <v>0</v>
      </c>
      <c r="N50" s="804">
        <f t="shared" si="21"/>
        <v>0</v>
      </c>
      <c r="O50" s="804">
        <f t="shared" si="21"/>
        <v>0</v>
      </c>
      <c r="P50" s="804">
        <f t="shared" si="21"/>
        <v>0</v>
      </c>
      <c r="Q50" s="804">
        <f t="shared" si="21"/>
        <v>0</v>
      </c>
      <c r="R50" s="804">
        <f t="shared" si="21"/>
        <v>0</v>
      </c>
      <c r="S50" s="802" t="s">
        <v>490</v>
      </c>
      <c r="T50" s="802" t="s">
        <v>490</v>
      </c>
      <c r="U50" s="803">
        <f>COUNTIF($U$45:$U$49,MIcode)</f>
        <v>0</v>
      </c>
      <c r="V50" s="406"/>
      <c r="W50" s="804">
        <f t="shared" ref="W50:AE50" si="22">SUMIF($U$45:$U$49,MIcode,W$45:W$49)</f>
        <v>0</v>
      </c>
      <c r="X50" s="804">
        <f t="shared" si="22"/>
        <v>0</v>
      </c>
      <c r="Y50" s="804">
        <f t="shared" si="22"/>
        <v>0</v>
      </c>
      <c r="Z50" s="804">
        <f t="shared" si="22"/>
        <v>0</v>
      </c>
      <c r="AA50" s="804">
        <f t="shared" si="22"/>
        <v>0</v>
      </c>
      <c r="AB50" s="804">
        <f t="shared" si="22"/>
        <v>0</v>
      </c>
      <c r="AC50" s="3120"/>
      <c r="AD50" s="804">
        <f t="shared" si="22"/>
        <v>0</v>
      </c>
      <c r="AE50" s="804">
        <f t="shared" si="22"/>
        <v>0</v>
      </c>
    </row>
    <row r="51" spans="1:31" s="251" customFormat="1" ht="18" customHeight="1" x14ac:dyDescent="0.3">
      <c r="A51" s="259"/>
      <c r="B51" s="341"/>
      <c r="C51" s="688" t="s">
        <v>1960</v>
      </c>
      <c r="D51" s="805" t="s">
        <v>490</v>
      </c>
      <c r="E51" s="805" t="s">
        <v>490</v>
      </c>
      <c r="F51" s="805" t="s">
        <v>490</v>
      </c>
      <c r="G51" s="805" t="s">
        <v>490</v>
      </c>
      <c r="H51" s="805" t="s">
        <v>490</v>
      </c>
      <c r="I51" s="807">
        <f>SUM(I$45:I$49)</f>
        <v>0</v>
      </c>
      <c r="J51" s="805" t="s">
        <v>490</v>
      </c>
      <c r="K51" s="805" t="s">
        <v>490</v>
      </c>
      <c r="L51" s="805" t="s">
        <v>490</v>
      </c>
      <c r="M51" s="807">
        <f>SUM(M$45:M$49)</f>
        <v>0</v>
      </c>
      <c r="N51" s="807">
        <f t="shared" ref="N51:R51" si="23">SUM(N$45:N$49)</f>
        <v>0</v>
      </c>
      <c r="O51" s="807">
        <f t="shared" si="23"/>
        <v>0</v>
      </c>
      <c r="P51" s="807">
        <f t="shared" si="23"/>
        <v>0</v>
      </c>
      <c r="Q51" s="807">
        <f t="shared" si="23"/>
        <v>0</v>
      </c>
      <c r="R51" s="807">
        <f t="shared" si="23"/>
        <v>0</v>
      </c>
      <c r="S51" s="805" t="s">
        <v>490</v>
      </c>
      <c r="T51" s="805" t="s">
        <v>490</v>
      </c>
      <c r="U51" s="805" t="s">
        <v>490</v>
      </c>
      <c r="V51" s="406"/>
      <c r="W51" s="807">
        <f t="shared" ref="W51:AE51" si="24">SUM(W$45:W$49)</f>
        <v>0</v>
      </c>
      <c r="X51" s="807">
        <f t="shared" si="24"/>
        <v>0</v>
      </c>
      <c r="Y51" s="807">
        <f t="shared" si="24"/>
        <v>0</v>
      </c>
      <c r="Z51" s="807">
        <f t="shared" si="24"/>
        <v>0</v>
      </c>
      <c r="AA51" s="807">
        <f t="shared" si="24"/>
        <v>0</v>
      </c>
      <c r="AB51" s="807">
        <f t="shared" si="24"/>
        <v>0</v>
      </c>
      <c r="AC51" s="3121"/>
      <c r="AD51" s="807">
        <f t="shared" si="24"/>
        <v>0</v>
      </c>
      <c r="AE51" s="807">
        <f t="shared" si="24"/>
        <v>0</v>
      </c>
    </row>
    <row r="52" spans="1:31" s="239" customFormat="1" ht="18" customHeight="1" x14ac:dyDescent="0.3">
      <c r="A52" s="269"/>
      <c r="B52" s="809"/>
      <c r="C52" s="344"/>
      <c r="D52" s="261"/>
      <c r="E52" s="263"/>
      <c r="F52" s="264"/>
      <c r="G52" s="263"/>
      <c r="H52" s="266"/>
      <c r="I52" s="265"/>
      <c r="J52" s="265"/>
      <c r="K52" s="265"/>
      <c r="L52" s="265"/>
      <c r="M52" s="265"/>
      <c r="N52" s="265"/>
      <c r="O52" s="265"/>
      <c r="P52" s="265"/>
      <c r="Q52" s="265"/>
      <c r="R52" s="265"/>
      <c r="S52" s="265"/>
      <c r="T52" s="265"/>
      <c r="U52" s="265"/>
      <c r="V52" s="250"/>
      <c r="W52" s="261"/>
      <c r="X52" s="263"/>
      <c r="Y52" s="264"/>
      <c r="Z52" s="343"/>
      <c r="AA52" s="263"/>
      <c r="AB52" s="266"/>
      <c r="AC52" s="266"/>
      <c r="AD52" s="265"/>
      <c r="AE52" s="265"/>
    </row>
    <row r="53" spans="1:31" s="251" customFormat="1" ht="18" customHeight="1" x14ac:dyDescent="0.35">
      <c r="A53" s="259"/>
      <c r="B53" s="362" t="s">
        <v>1959</v>
      </c>
      <c r="C53" s="787"/>
      <c r="D53" s="261"/>
      <c r="E53" s="263"/>
      <c r="F53" s="264"/>
      <c r="G53" s="263"/>
      <c r="H53" s="266"/>
      <c r="I53" s="265"/>
      <c r="J53" s="265"/>
      <c r="K53" s="265"/>
      <c r="L53" s="265"/>
      <c r="M53" s="265"/>
      <c r="N53" s="265"/>
      <c r="O53" s="265"/>
      <c r="P53" s="265"/>
      <c r="Q53" s="265"/>
      <c r="R53" s="265"/>
      <c r="S53" s="265"/>
      <c r="T53" s="265"/>
      <c r="U53" s="265"/>
      <c r="V53" s="250"/>
      <c r="W53" s="261"/>
      <c r="X53" s="263"/>
      <c r="Y53" s="264"/>
      <c r="Z53" s="343"/>
      <c r="AA53" s="263"/>
      <c r="AB53" s="266"/>
      <c r="AC53" s="266"/>
      <c r="AD53" s="265"/>
      <c r="AE53" s="265"/>
    </row>
    <row r="54" spans="1:31" s="251" customFormat="1" ht="18" customHeight="1" x14ac:dyDescent="0.3">
      <c r="A54" s="259"/>
      <c r="B54" s="341"/>
      <c r="C54" s="788"/>
      <c r="D54" s="789"/>
      <c r="E54" s="789"/>
      <c r="F54" s="789"/>
      <c r="G54" s="790"/>
      <c r="H54" s="791"/>
      <c r="I54" s="791"/>
      <c r="J54" s="792"/>
      <c r="K54" s="792"/>
      <c r="L54" s="791"/>
      <c r="M54" s="793"/>
      <c r="N54" s="793"/>
      <c r="O54" s="794"/>
      <c r="P54" s="794"/>
      <c r="Q54" s="794"/>
      <c r="R54" s="794"/>
      <c r="S54" s="795"/>
      <c r="T54" s="795"/>
      <c r="U54" s="796" t="str">
        <f>IF(NOT(OR(T54="GenF", T54="mbf", T54="OBreg",T54="OBmi")), "ERROR", HLOOKUP(T54,FUNDmicro,2))</f>
        <v>ERROR</v>
      </c>
      <c r="V54" s="250"/>
      <c r="W54" s="797"/>
      <c r="X54" s="798"/>
      <c r="Y54" s="799"/>
      <c r="Z54" s="800"/>
      <c r="AA54" s="798"/>
      <c r="AB54" s="794">
        <f t="shared" ref="AB54:AB58" si="25">W54-X54+Y54+Z54-AA54</f>
        <v>0</v>
      </c>
      <c r="AC54" s="3119"/>
      <c r="AD54" s="801">
        <f t="shared" ref="AD54:AD58" si="26">Y54+Z54</f>
        <v>0</v>
      </c>
      <c r="AE54" s="801"/>
    </row>
    <row r="55" spans="1:31" s="251" customFormat="1" ht="18" customHeight="1" x14ac:dyDescent="0.3">
      <c r="A55" s="259"/>
      <c r="B55" s="341"/>
      <c r="C55" s="788"/>
      <c r="D55" s="789"/>
      <c r="E55" s="789"/>
      <c r="F55" s="789"/>
      <c r="G55" s="790"/>
      <c r="H55" s="791"/>
      <c r="I55" s="791"/>
      <c r="J55" s="792"/>
      <c r="K55" s="792"/>
      <c r="L55" s="791"/>
      <c r="M55" s="793"/>
      <c r="N55" s="793"/>
      <c r="O55" s="794"/>
      <c r="P55" s="794"/>
      <c r="Q55" s="794"/>
      <c r="R55" s="794"/>
      <c r="S55" s="795"/>
      <c r="T55" s="795"/>
      <c r="U55" s="796" t="str">
        <f>IF(NOT(OR(T55="GenF", T55="mbf", T55="OBreg",T55="OBmi")), "ERROR", HLOOKUP(T55,FUNDmicro,2))</f>
        <v>ERROR</v>
      </c>
      <c r="V55" s="250"/>
      <c r="W55" s="797"/>
      <c r="X55" s="798"/>
      <c r="Y55" s="799"/>
      <c r="Z55" s="800"/>
      <c r="AA55" s="798"/>
      <c r="AB55" s="794">
        <f t="shared" si="25"/>
        <v>0</v>
      </c>
      <c r="AC55" s="3119"/>
      <c r="AD55" s="801">
        <f t="shared" si="26"/>
        <v>0</v>
      </c>
      <c r="AE55" s="801"/>
    </row>
    <row r="56" spans="1:31" s="251" customFormat="1" ht="18" customHeight="1" x14ac:dyDescent="0.3">
      <c r="A56" s="259"/>
      <c r="B56" s="341"/>
      <c r="C56" s="788"/>
      <c r="D56" s="789"/>
      <c r="E56" s="789"/>
      <c r="F56" s="789"/>
      <c r="G56" s="790"/>
      <c r="H56" s="791"/>
      <c r="I56" s="791"/>
      <c r="J56" s="792"/>
      <c r="K56" s="792"/>
      <c r="L56" s="791"/>
      <c r="M56" s="793"/>
      <c r="N56" s="793"/>
      <c r="O56" s="794"/>
      <c r="P56" s="794"/>
      <c r="Q56" s="794"/>
      <c r="R56" s="794"/>
      <c r="S56" s="795"/>
      <c r="T56" s="795"/>
      <c r="U56" s="796" t="str">
        <f>IF(NOT(OR(T56="GenF", T56="mbf", T56="OBreg",T56="OBmi")), "ERROR", HLOOKUP(T56,FUNDmicro,2))</f>
        <v>ERROR</v>
      </c>
      <c r="V56" s="250"/>
      <c r="W56" s="797"/>
      <c r="X56" s="798"/>
      <c r="Y56" s="799"/>
      <c r="Z56" s="800"/>
      <c r="AA56" s="798"/>
      <c r="AB56" s="794">
        <f t="shared" si="25"/>
        <v>0</v>
      </c>
      <c r="AC56" s="3119"/>
      <c r="AD56" s="801">
        <f t="shared" si="26"/>
        <v>0</v>
      </c>
      <c r="AE56" s="801"/>
    </row>
    <row r="57" spans="1:31" s="251" customFormat="1" ht="18" customHeight="1" x14ac:dyDescent="0.3">
      <c r="A57" s="259"/>
      <c r="B57" s="341"/>
      <c r="C57" s="788"/>
      <c r="D57" s="789"/>
      <c r="E57" s="789"/>
      <c r="F57" s="789"/>
      <c r="G57" s="790"/>
      <c r="H57" s="791"/>
      <c r="I57" s="791"/>
      <c r="J57" s="792"/>
      <c r="K57" s="792"/>
      <c r="L57" s="791"/>
      <c r="M57" s="793"/>
      <c r="N57" s="793"/>
      <c r="O57" s="794"/>
      <c r="P57" s="794"/>
      <c r="Q57" s="794"/>
      <c r="R57" s="794"/>
      <c r="S57" s="795"/>
      <c r="T57" s="795"/>
      <c r="U57" s="796" t="str">
        <f>IF(NOT(OR(T57="GenF", T57="mbf", T57="OBreg",T57="OBmi")), "ERROR", HLOOKUP(T57,FUNDmicro,2))</f>
        <v>ERROR</v>
      </c>
      <c r="V57" s="250"/>
      <c r="W57" s="797"/>
      <c r="X57" s="798"/>
      <c r="Y57" s="799"/>
      <c r="Z57" s="800"/>
      <c r="AA57" s="798"/>
      <c r="AB57" s="794">
        <f t="shared" si="25"/>
        <v>0</v>
      </c>
      <c r="AC57" s="3119"/>
      <c r="AD57" s="801">
        <f t="shared" si="26"/>
        <v>0</v>
      </c>
      <c r="AE57" s="801"/>
    </row>
    <row r="58" spans="1:31" s="251" customFormat="1" ht="18" customHeight="1" x14ac:dyDescent="0.3">
      <c r="A58" s="259"/>
      <c r="B58" s="341"/>
      <c r="C58" s="788"/>
      <c r="D58" s="789"/>
      <c r="E58" s="789"/>
      <c r="F58" s="789"/>
      <c r="G58" s="790"/>
      <c r="H58" s="791"/>
      <c r="I58" s="791"/>
      <c r="J58" s="792"/>
      <c r="K58" s="792"/>
      <c r="L58" s="791"/>
      <c r="M58" s="793"/>
      <c r="N58" s="793"/>
      <c r="O58" s="794"/>
      <c r="P58" s="794"/>
      <c r="Q58" s="794"/>
      <c r="R58" s="794"/>
      <c r="S58" s="795"/>
      <c r="T58" s="795"/>
      <c r="U58" s="796" t="str">
        <f>IF(NOT(OR(T58="GenF", T58="mbf", T58="OBreg",T58="OBmi")), "ERROR", HLOOKUP(T58,FUNDmicro,2))</f>
        <v>ERROR</v>
      </c>
      <c r="V58" s="250"/>
      <c r="W58" s="797"/>
      <c r="X58" s="798"/>
      <c r="Y58" s="799"/>
      <c r="Z58" s="800"/>
      <c r="AA58" s="798"/>
      <c r="AB58" s="794">
        <f t="shared" si="25"/>
        <v>0</v>
      </c>
      <c r="AC58" s="3119"/>
      <c r="AD58" s="801">
        <f t="shared" si="26"/>
        <v>0</v>
      </c>
      <c r="AE58" s="801"/>
    </row>
    <row r="59" spans="1:31" s="251" customFormat="1" ht="18" customHeight="1" x14ac:dyDescent="0.3">
      <c r="A59" s="259"/>
      <c r="B59" s="341"/>
      <c r="C59" s="687" t="s">
        <v>491</v>
      </c>
      <c r="D59" s="802" t="s">
        <v>490</v>
      </c>
      <c r="E59" s="802" t="s">
        <v>490</v>
      </c>
      <c r="F59" s="802" t="s">
        <v>490</v>
      </c>
      <c r="G59" s="802" t="s">
        <v>490</v>
      </c>
      <c r="H59" s="802" t="s">
        <v>490</v>
      </c>
      <c r="I59" s="804">
        <f>SUMIF($U$54:$U$58,MIcode,I$54:I$58)</f>
        <v>0</v>
      </c>
      <c r="J59" s="802" t="s">
        <v>490</v>
      </c>
      <c r="K59" s="802" t="s">
        <v>490</v>
      </c>
      <c r="L59" s="802" t="s">
        <v>490</v>
      </c>
      <c r="M59" s="804">
        <f t="shared" ref="M59:R59" si="27">SUMIF($U$54:$U$58,MIcode,M$54:M$58)</f>
        <v>0</v>
      </c>
      <c r="N59" s="804">
        <f t="shared" si="27"/>
        <v>0</v>
      </c>
      <c r="O59" s="804">
        <f t="shared" si="27"/>
        <v>0</v>
      </c>
      <c r="P59" s="804">
        <f t="shared" si="27"/>
        <v>0</v>
      </c>
      <c r="Q59" s="804">
        <f t="shared" si="27"/>
        <v>0</v>
      </c>
      <c r="R59" s="804">
        <f t="shared" si="27"/>
        <v>0</v>
      </c>
      <c r="S59" s="802" t="s">
        <v>490</v>
      </c>
      <c r="T59" s="802" t="s">
        <v>490</v>
      </c>
      <c r="U59" s="803">
        <f>COUNTIF($U$54:$U$58,MIcode)</f>
        <v>0</v>
      </c>
      <c r="V59" s="406"/>
      <c r="W59" s="804">
        <f t="shared" ref="W59:AE59" si="28">SUMIF($U$54:$U$58,MIcode,W$54:W$58)</f>
        <v>0</v>
      </c>
      <c r="X59" s="804">
        <f t="shared" si="28"/>
        <v>0</v>
      </c>
      <c r="Y59" s="804">
        <f t="shared" si="28"/>
        <v>0</v>
      </c>
      <c r="Z59" s="804">
        <f t="shared" si="28"/>
        <v>0</v>
      </c>
      <c r="AA59" s="804">
        <f t="shared" si="28"/>
        <v>0</v>
      </c>
      <c r="AB59" s="804">
        <f t="shared" si="28"/>
        <v>0</v>
      </c>
      <c r="AC59" s="3120"/>
      <c r="AD59" s="804">
        <f t="shared" si="28"/>
        <v>0</v>
      </c>
      <c r="AE59" s="804">
        <f t="shared" si="28"/>
        <v>0</v>
      </c>
    </row>
    <row r="60" spans="1:31" s="251" customFormat="1" ht="18" customHeight="1" x14ac:dyDescent="0.3">
      <c r="A60" s="259"/>
      <c r="B60" s="341"/>
      <c r="C60" s="688" t="s">
        <v>1961</v>
      </c>
      <c r="D60" s="805" t="s">
        <v>490</v>
      </c>
      <c r="E60" s="805" t="s">
        <v>490</v>
      </c>
      <c r="F60" s="805" t="s">
        <v>490</v>
      </c>
      <c r="G60" s="805" t="s">
        <v>490</v>
      </c>
      <c r="H60" s="805" t="s">
        <v>490</v>
      </c>
      <c r="I60" s="807">
        <f>SUM(I$54:I$58)</f>
        <v>0</v>
      </c>
      <c r="J60" s="805" t="s">
        <v>490</v>
      </c>
      <c r="K60" s="805" t="s">
        <v>490</v>
      </c>
      <c r="L60" s="805" t="s">
        <v>490</v>
      </c>
      <c r="M60" s="807">
        <f>SUM(M$54:M$58)</f>
        <v>0</v>
      </c>
      <c r="N60" s="807">
        <f t="shared" ref="N60:R60" si="29">SUM(N$54:N$58)</f>
        <v>0</v>
      </c>
      <c r="O60" s="807">
        <f t="shared" si="29"/>
        <v>0</v>
      </c>
      <c r="P60" s="807">
        <f t="shared" si="29"/>
        <v>0</v>
      </c>
      <c r="Q60" s="807">
        <f t="shared" si="29"/>
        <v>0</v>
      </c>
      <c r="R60" s="807">
        <f t="shared" si="29"/>
        <v>0</v>
      </c>
      <c r="S60" s="805" t="s">
        <v>490</v>
      </c>
      <c r="T60" s="805" t="s">
        <v>490</v>
      </c>
      <c r="U60" s="805" t="s">
        <v>490</v>
      </c>
      <c r="V60" s="406"/>
      <c r="W60" s="807">
        <f t="shared" ref="W60:AE60" si="30">SUM(W$54:W$58)</f>
        <v>0</v>
      </c>
      <c r="X60" s="807">
        <f t="shared" si="30"/>
        <v>0</v>
      </c>
      <c r="Y60" s="807">
        <f t="shared" si="30"/>
        <v>0</v>
      </c>
      <c r="Z60" s="807">
        <f t="shared" si="30"/>
        <v>0</v>
      </c>
      <c r="AA60" s="807">
        <f t="shared" si="30"/>
        <v>0</v>
      </c>
      <c r="AB60" s="807">
        <f t="shared" si="30"/>
        <v>0</v>
      </c>
      <c r="AC60" s="3121"/>
      <c r="AD60" s="807">
        <f t="shared" si="30"/>
        <v>0</v>
      </c>
      <c r="AE60" s="807">
        <f t="shared" si="30"/>
        <v>0</v>
      </c>
    </row>
    <row r="61" spans="1:31" s="239" customFormat="1" ht="18" customHeight="1" x14ac:dyDescent="0.3">
      <c r="A61" s="269"/>
      <c r="B61" s="809"/>
      <c r="C61" s="344"/>
      <c r="D61" s="261"/>
      <c r="E61" s="263"/>
      <c r="F61" s="264"/>
      <c r="G61" s="263"/>
      <c r="H61" s="266"/>
      <c r="I61" s="265"/>
      <c r="J61" s="265"/>
      <c r="K61" s="265"/>
      <c r="L61" s="265"/>
      <c r="M61" s="265"/>
      <c r="N61" s="265"/>
      <c r="O61" s="265"/>
      <c r="P61" s="265"/>
      <c r="Q61" s="265"/>
      <c r="R61" s="265"/>
      <c r="S61" s="265"/>
      <c r="T61" s="265"/>
      <c r="U61" s="265"/>
      <c r="V61" s="250"/>
      <c r="W61" s="261"/>
      <c r="X61" s="263"/>
      <c r="Y61" s="264"/>
      <c r="Z61" s="343"/>
      <c r="AA61" s="263"/>
      <c r="AB61" s="266"/>
      <c r="AC61" s="266"/>
      <c r="AD61" s="265"/>
      <c r="AE61" s="265"/>
    </row>
    <row r="62" spans="1:31" s="251" customFormat="1" ht="18" customHeight="1" x14ac:dyDescent="0.35">
      <c r="A62" s="259"/>
      <c r="B62" s="362" t="s">
        <v>1962</v>
      </c>
      <c r="C62" s="808"/>
      <c r="D62" s="410"/>
      <c r="E62" s="411"/>
      <c r="F62" s="412"/>
      <c r="G62" s="411"/>
      <c r="H62" s="414"/>
      <c r="I62" s="415"/>
      <c r="J62" s="415"/>
      <c r="K62" s="415"/>
      <c r="L62" s="415"/>
      <c r="M62" s="415"/>
      <c r="N62" s="415"/>
      <c r="O62" s="415"/>
      <c r="P62" s="415"/>
      <c r="Q62" s="415"/>
      <c r="R62" s="415"/>
      <c r="S62" s="415"/>
      <c r="T62" s="415"/>
      <c r="U62" s="415"/>
      <c r="V62" s="406"/>
      <c r="W62" s="410"/>
      <c r="X62" s="411"/>
      <c r="Y62" s="412"/>
      <c r="Z62" s="413"/>
      <c r="AA62" s="411"/>
      <c r="AB62" s="414"/>
      <c r="AC62" s="414"/>
      <c r="AD62" s="415"/>
      <c r="AE62" s="415"/>
    </row>
    <row r="63" spans="1:31" s="251" customFormat="1" ht="18" customHeight="1" x14ac:dyDescent="0.3">
      <c r="A63" s="259"/>
      <c r="B63" s="341"/>
      <c r="C63" s="788"/>
      <c r="D63" s="789"/>
      <c r="E63" s="789"/>
      <c r="F63" s="789"/>
      <c r="G63" s="790"/>
      <c r="H63" s="791"/>
      <c r="I63" s="791"/>
      <c r="J63" s="792"/>
      <c r="K63" s="792"/>
      <c r="L63" s="791"/>
      <c r="M63" s="793"/>
      <c r="N63" s="793"/>
      <c r="O63" s="794"/>
      <c r="P63" s="794"/>
      <c r="Q63" s="794"/>
      <c r="R63" s="794"/>
      <c r="S63" s="795"/>
      <c r="T63" s="795"/>
      <c r="U63" s="796" t="str">
        <f>IF(NOT(OR(T63="GenF", T63="mbf", T63="OBreg",T63="OBmi")), "ERROR", HLOOKUP(T63,FUNDmicro,2))</f>
        <v>ERROR</v>
      </c>
      <c r="V63" s="250"/>
      <c r="W63" s="797"/>
      <c r="X63" s="798"/>
      <c r="Y63" s="799"/>
      <c r="Z63" s="800"/>
      <c r="AA63" s="798"/>
      <c r="AB63" s="794">
        <f t="shared" ref="AB63:AB67" si="31">W63-X63+Y63+Z63-AA63</f>
        <v>0</v>
      </c>
      <c r="AC63" s="3119"/>
      <c r="AD63" s="801">
        <f t="shared" ref="AD63:AD67" si="32">Y63+Z63</f>
        <v>0</v>
      </c>
      <c r="AE63" s="801"/>
    </row>
    <row r="64" spans="1:31" s="251" customFormat="1" ht="18" customHeight="1" x14ac:dyDescent="0.3">
      <c r="A64" s="259"/>
      <c r="B64" s="341"/>
      <c r="C64" s="788"/>
      <c r="D64" s="789"/>
      <c r="E64" s="789"/>
      <c r="F64" s="789"/>
      <c r="G64" s="790"/>
      <c r="H64" s="791"/>
      <c r="I64" s="791"/>
      <c r="J64" s="792"/>
      <c r="K64" s="792"/>
      <c r="L64" s="791"/>
      <c r="M64" s="793"/>
      <c r="N64" s="793"/>
      <c r="O64" s="794"/>
      <c r="P64" s="794"/>
      <c r="Q64" s="794"/>
      <c r="R64" s="794"/>
      <c r="S64" s="795"/>
      <c r="T64" s="795"/>
      <c r="U64" s="796" t="str">
        <f>IF(NOT(OR(T64="GenF", T64="mbf", T64="OBreg",T64="OBmi")), "ERROR", HLOOKUP(T64,FUNDmicro,2))</f>
        <v>ERROR</v>
      </c>
      <c r="V64" s="250"/>
      <c r="W64" s="797"/>
      <c r="X64" s="798"/>
      <c r="Y64" s="799"/>
      <c r="Z64" s="800"/>
      <c r="AA64" s="798"/>
      <c r="AB64" s="794">
        <f t="shared" si="31"/>
        <v>0</v>
      </c>
      <c r="AC64" s="3119"/>
      <c r="AD64" s="801">
        <f t="shared" si="32"/>
        <v>0</v>
      </c>
      <c r="AE64" s="801"/>
    </row>
    <row r="65" spans="1:31" s="251" customFormat="1" ht="18" customHeight="1" x14ac:dyDescent="0.3">
      <c r="A65" s="259"/>
      <c r="B65" s="341"/>
      <c r="C65" s="788"/>
      <c r="D65" s="789"/>
      <c r="E65" s="789"/>
      <c r="F65" s="789"/>
      <c r="G65" s="790"/>
      <c r="H65" s="791"/>
      <c r="I65" s="791"/>
      <c r="J65" s="792"/>
      <c r="K65" s="792"/>
      <c r="L65" s="791"/>
      <c r="M65" s="793"/>
      <c r="N65" s="793"/>
      <c r="O65" s="794"/>
      <c r="P65" s="794"/>
      <c r="Q65" s="794"/>
      <c r="R65" s="794"/>
      <c r="S65" s="795"/>
      <c r="T65" s="795"/>
      <c r="U65" s="796" t="str">
        <f>IF(NOT(OR(T65="GenF", T65="mbf", T65="OBreg",T65="OBmi")), "ERROR", HLOOKUP(T65,FUNDmicro,2))</f>
        <v>ERROR</v>
      </c>
      <c r="V65" s="250"/>
      <c r="W65" s="797"/>
      <c r="X65" s="798"/>
      <c r="Y65" s="799"/>
      <c r="Z65" s="800"/>
      <c r="AA65" s="798"/>
      <c r="AB65" s="794">
        <f t="shared" si="31"/>
        <v>0</v>
      </c>
      <c r="AC65" s="3119"/>
      <c r="AD65" s="801">
        <f t="shared" si="32"/>
        <v>0</v>
      </c>
      <c r="AE65" s="801"/>
    </row>
    <row r="66" spans="1:31" s="251" customFormat="1" ht="18" customHeight="1" x14ac:dyDescent="0.3">
      <c r="A66" s="259"/>
      <c r="B66" s="341"/>
      <c r="C66" s="788"/>
      <c r="D66" s="789"/>
      <c r="E66" s="789"/>
      <c r="F66" s="789"/>
      <c r="G66" s="790"/>
      <c r="H66" s="791"/>
      <c r="I66" s="791"/>
      <c r="J66" s="792"/>
      <c r="K66" s="792"/>
      <c r="L66" s="791"/>
      <c r="M66" s="793"/>
      <c r="N66" s="793"/>
      <c r="O66" s="794"/>
      <c r="P66" s="794"/>
      <c r="Q66" s="794"/>
      <c r="R66" s="794"/>
      <c r="S66" s="795"/>
      <c r="T66" s="795"/>
      <c r="U66" s="796" t="str">
        <f>IF(NOT(OR(T66="GenF", T66="mbf", T66="OBreg",T66="OBmi")), "ERROR", HLOOKUP(T66,FUNDmicro,2))</f>
        <v>ERROR</v>
      </c>
      <c r="V66" s="250"/>
      <c r="W66" s="797"/>
      <c r="X66" s="798"/>
      <c r="Y66" s="799"/>
      <c r="Z66" s="800"/>
      <c r="AA66" s="798"/>
      <c r="AB66" s="794">
        <f t="shared" si="31"/>
        <v>0</v>
      </c>
      <c r="AC66" s="3119"/>
      <c r="AD66" s="801">
        <f t="shared" si="32"/>
        <v>0</v>
      </c>
      <c r="AE66" s="801"/>
    </row>
    <row r="67" spans="1:31" s="251" customFormat="1" ht="18" customHeight="1" x14ac:dyDescent="0.3">
      <c r="A67" s="259"/>
      <c r="B67" s="341"/>
      <c r="C67" s="788"/>
      <c r="D67" s="789"/>
      <c r="E67" s="789"/>
      <c r="F67" s="789"/>
      <c r="G67" s="790"/>
      <c r="H67" s="791"/>
      <c r="I67" s="791"/>
      <c r="J67" s="792"/>
      <c r="K67" s="792"/>
      <c r="L67" s="791"/>
      <c r="M67" s="793"/>
      <c r="N67" s="793"/>
      <c r="O67" s="794"/>
      <c r="P67" s="794"/>
      <c r="Q67" s="794"/>
      <c r="R67" s="794"/>
      <c r="S67" s="795"/>
      <c r="T67" s="795"/>
      <c r="U67" s="796" t="str">
        <f>IF(NOT(OR(T67="GenF", T67="mbf", T67="OBreg",T67="OBmi")), "ERROR", HLOOKUP(T67,FUNDmicro,2))</f>
        <v>ERROR</v>
      </c>
      <c r="V67" s="250"/>
      <c r="W67" s="797"/>
      <c r="X67" s="798"/>
      <c r="Y67" s="799"/>
      <c r="Z67" s="800"/>
      <c r="AA67" s="798"/>
      <c r="AB67" s="794">
        <f t="shared" si="31"/>
        <v>0</v>
      </c>
      <c r="AC67" s="3119"/>
      <c r="AD67" s="801">
        <f t="shared" si="32"/>
        <v>0</v>
      </c>
      <c r="AE67" s="801"/>
    </row>
    <row r="68" spans="1:31" s="251" customFormat="1" ht="18" customHeight="1" x14ac:dyDescent="0.3">
      <c r="A68" s="259"/>
      <c r="B68" s="341"/>
      <c r="C68" s="687" t="s">
        <v>491</v>
      </c>
      <c r="D68" s="802" t="s">
        <v>490</v>
      </c>
      <c r="E68" s="802" t="s">
        <v>490</v>
      </c>
      <c r="F68" s="802" t="s">
        <v>490</v>
      </c>
      <c r="G68" s="802" t="s">
        <v>490</v>
      </c>
      <c r="H68" s="802" t="s">
        <v>490</v>
      </c>
      <c r="I68" s="804">
        <f>SUMIF($U$63:$U$67,MIcode,I$63:I$67)</f>
        <v>0</v>
      </c>
      <c r="J68" s="802" t="s">
        <v>490</v>
      </c>
      <c r="K68" s="802" t="s">
        <v>490</v>
      </c>
      <c r="L68" s="802" t="s">
        <v>490</v>
      </c>
      <c r="M68" s="804">
        <f t="shared" ref="M68:R68" si="33">SUMIF($U$63:$U$67,MIcode,M$63:M$67)</f>
        <v>0</v>
      </c>
      <c r="N68" s="804">
        <f t="shared" si="33"/>
        <v>0</v>
      </c>
      <c r="O68" s="804">
        <f t="shared" si="33"/>
        <v>0</v>
      </c>
      <c r="P68" s="804">
        <f t="shared" si="33"/>
        <v>0</v>
      </c>
      <c r="Q68" s="804">
        <f>SUMIF($U$63:$U$67,MIcode,Q$63:Q$67)</f>
        <v>0</v>
      </c>
      <c r="R68" s="804">
        <f t="shared" si="33"/>
        <v>0</v>
      </c>
      <c r="S68" s="802" t="s">
        <v>490</v>
      </c>
      <c r="T68" s="802" t="s">
        <v>490</v>
      </c>
      <c r="U68" s="803">
        <f>COUNTIF($U$63:$U$67,MIcode)</f>
        <v>0</v>
      </c>
      <c r="V68" s="406"/>
      <c r="W68" s="804">
        <f t="shared" ref="W68:AE68" si="34">SUMIF($U$63:$U$67,MIcode,W$63:W$67)</f>
        <v>0</v>
      </c>
      <c r="X68" s="804">
        <f t="shared" si="34"/>
        <v>0</v>
      </c>
      <c r="Y68" s="804">
        <f t="shared" si="34"/>
        <v>0</v>
      </c>
      <c r="Z68" s="804">
        <f t="shared" si="34"/>
        <v>0</v>
      </c>
      <c r="AA68" s="804">
        <f t="shared" si="34"/>
        <v>0</v>
      </c>
      <c r="AB68" s="804">
        <f t="shared" si="34"/>
        <v>0</v>
      </c>
      <c r="AC68" s="3120"/>
      <c r="AD68" s="804">
        <f t="shared" si="34"/>
        <v>0</v>
      </c>
      <c r="AE68" s="804">
        <f t="shared" si="34"/>
        <v>0</v>
      </c>
    </row>
    <row r="69" spans="1:31" s="251" customFormat="1" ht="18" customHeight="1" x14ac:dyDescent="0.3">
      <c r="A69" s="259"/>
      <c r="B69" s="341"/>
      <c r="C69" s="688" t="s">
        <v>1963</v>
      </c>
      <c r="D69" s="805" t="s">
        <v>490</v>
      </c>
      <c r="E69" s="805" t="s">
        <v>490</v>
      </c>
      <c r="F69" s="805" t="s">
        <v>490</v>
      </c>
      <c r="G69" s="805" t="s">
        <v>490</v>
      </c>
      <c r="H69" s="805" t="s">
        <v>490</v>
      </c>
      <c r="I69" s="807">
        <f>SUM(I$63:I$67)</f>
        <v>0</v>
      </c>
      <c r="J69" s="805" t="s">
        <v>490</v>
      </c>
      <c r="K69" s="805" t="s">
        <v>490</v>
      </c>
      <c r="L69" s="805" t="s">
        <v>490</v>
      </c>
      <c r="M69" s="807">
        <f>SUM(M$63:M$67)</f>
        <v>0</v>
      </c>
      <c r="N69" s="807">
        <f t="shared" ref="N69:R69" si="35">SUM(N$63:N$67)</f>
        <v>0</v>
      </c>
      <c r="O69" s="807">
        <f t="shared" si="35"/>
        <v>0</v>
      </c>
      <c r="P69" s="807">
        <f t="shared" si="35"/>
        <v>0</v>
      </c>
      <c r="Q69" s="807">
        <f t="shared" si="35"/>
        <v>0</v>
      </c>
      <c r="R69" s="807">
        <f t="shared" si="35"/>
        <v>0</v>
      </c>
      <c r="S69" s="805" t="s">
        <v>490</v>
      </c>
      <c r="T69" s="805" t="s">
        <v>490</v>
      </c>
      <c r="U69" s="805" t="s">
        <v>490</v>
      </c>
      <c r="V69" s="406"/>
      <c r="W69" s="807">
        <f t="shared" ref="W69:AE69" si="36">SUM(W$63:W$67)</f>
        <v>0</v>
      </c>
      <c r="X69" s="807">
        <f t="shared" si="36"/>
        <v>0</v>
      </c>
      <c r="Y69" s="807">
        <f t="shared" si="36"/>
        <v>0</v>
      </c>
      <c r="Z69" s="807">
        <f t="shared" si="36"/>
        <v>0</v>
      </c>
      <c r="AA69" s="807">
        <f t="shared" si="36"/>
        <v>0</v>
      </c>
      <c r="AB69" s="807">
        <f t="shared" si="36"/>
        <v>0</v>
      </c>
      <c r="AC69" s="3121"/>
      <c r="AD69" s="807">
        <f t="shared" si="36"/>
        <v>0</v>
      </c>
      <c r="AE69" s="807">
        <f t="shared" si="36"/>
        <v>0</v>
      </c>
    </row>
    <row r="70" spans="1:31" s="239" customFormat="1" ht="18" customHeight="1" x14ac:dyDescent="0.3">
      <c r="A70" s="269"/>
      <c r="B70" s="809"/>
      <c r="C70" s="344"/>
      <c r="D70" s="261"/>
      <c r="E70" s="263"/>
      <c r="F70" s="264"/>
      <c r="G70" s="263"/>
      <c r="H70" s="266"/>
      <c r="I70" s="265"/>
      <c r="J70" s="265"/>
      <c r="K70" s="265"/>
      <c r="L70" s="265"/>
      <c r="M70" s="265"/>
      <c r="N70" s="265"/>
      <c r="O70" s="265"/>
      <c r="P70" s="265"/>
      <c r="Q70" s="265"/>
      <c r="R70" s="265"/>
      <c r="S70" s="265"/>
      <c r="T70" s="265"/>
      <c r="U70" s="265"/>
      <c r="V70" s="250"/>
      <c r="W70" s="261"/>
      <c r="X70" s="263"/>
      <c r="Y70" s="264"/>
      <c r="Z70" s="343"/>
      <c r="AA70" s="263"/>
      <c r="AB70" s="266"/>
      <c r="AC70" s="266"/>
      <c r="AD70" s="265"/>
      <c r="AE70" s="265"/>
    </row>
    <row r="71" spans="1:31" s="259" customFormat="1" x14ac:dyDescent="0.3">
      <c r="B71" s="810"/>
      <c r="C71" s="340"/>
      <c r="D71" s="252"/>
      <c r="E71" s="252"/>
      <c r="F71" s="252"/>
      <c r="G71" s="253"/>
      <c r="H71" s="271"/>
      <c r="I71" s="271"/>
      <c r="J71" s="255"/>
      <c r="K71" s="255"/>
      <c r="L71" s="271"/>
      <c r="M71" s="271"/>
      <c r="N71" s="271"/>
      <c r="O71" s="276"/>
      <c r="P71" s="276"/>
      <c r="Q71" s="276"/>
      <c r="R71" s="276"/>
      <c r="S71" s="269"/>
      <c r="T71" s="269"/>
      <c r="U71" s="269"/>
      <c r="V71" s="361"/>
      <c r="W71" s="271"/>
      <c r="X71" s="273"/>
      <c r="Y71" s="274"/>
      <c r="Z71" s="273"/>
      <c r="AA71" s="275"/>
      <c r="AB71" s="276"/>
      <c r="AC71" s="276"/>
      <c r="AD71" s="269"/>
      <c r="AE71" s="269"/>
    </row>
    <row r="72" spans="1:31" x14ac:dyDescent="0.3">
      <c r="B72" s="391" t="s">
        <v>485</v>
      </c>
      <c r="W72" s="281"/>
      <c r="X72" s="282"/>
      <c r="Y72" s="289"/>
      <c r="Z72" s="282"/>
      <c r="AB72" s="281"/>
      <c r="AC72" s="281"/>
      <c r="AD72" s="279"/>
    </row>
    <row r="73" spans="1:31" s="288" customFormat="1" ht="17.399999999999999" x14ac:dyDescent="0.3">
      <c r="A73" s="287" t="s">
        <v>487</v>
      </c>
      <c r="B73" s="811">
        <v>122200</v>
      </c>
      <c r="C73" s="420" t="s">
        <v>1964</v>
      </c>
      <c r="D73" s="417" t="s">
        <v>492</v>
      </c>
      <c r="E73" s="417" t="s">
        <v>492</v>
      </c>
      <c r="F73" s="417" t="s">
        <v>492</v>
      </c>
      <c r="G73" s="417" t="s">
        <v>492</v>
      </c>
      <c r="H73" s="417" t="s">
        <v>492</v>
      </c>
      <c r="I73" s="418">
        <f>I22+I60+I69</f>
        <v>0</v>
      </c>
      <c r="J73" s="417" t="s">
        <v>492</v>
      </c>
      <c r="K73" s="417" t="s">
        <v>492</v>
      </c>
      <c r="L73" s="417" t="s">
        <v>492</v>
      </c>
      <c r="M73" s="418">
        <f>M22+M60+M69</f>
        <v>0</v>
      </c>
      <c r="N73" s="418">
        <f t="shared" ref="N73:R73" si="37">N22+N60+N69</f>
        <v>0</v>
      </c>
      <c r="O73" s="418">
        <f t="shared" si="37"/>
        <v>0</v>
      </c>
      <c r="P73" s="418">
        <f t="shared" si="37"/>
        <v>0</v>
      </c>
      <c r="Q73" s="418">
        <f t="shared" si="37"/>
        <v>0</v>
      </c>
      <c r="R73" s="418">
        <f t="shared" si="37"/>
        <v>0</v>
      </c>
      <c r="S73" s="417" t="s">
        <v>492</v>
      </c>
      <c r="T73" s="417" t="s">
        <v>492</v>
      </c>
      <c r="U73" s="417" t="s">
        <v>492</v>
      </c>
      <c r="V73" s="419"/>
      <c r="W73" s="418">
        <f t="shared" ref="W73:AE73" si="38">W22+W60+W69</f>
        <v>0</v>
      </c>
      <c r="X73" s="418">
        <f t="shared" si="38"/>
        <v>0</v>
      </c>
      <c r="Y73" s="418">
        <f t="shared" si="38"/>
        <v>0</v>
      </c>
      <c r="Z73" s="418">
        <f t="shared" si="38"/>
        <v>0</v>
      </c>
      <c r="AA73" s="418">
        <f t="shared" si="38"/>
        <v>0</v>
      </c>
      <c r="AB73" s="418">
        <f t="shared" si="38"/>
        <v>0</v>
      </c>
      <c r="AC73" s="418"/>
      <c r="AD73" s="418">
        <f t="shared" si="38"/>
        <v>0</v>
      </c>
      <c r="AE73" s="418">
        <f t="shared" si="38"/>
        <v>0</v>
      </c>
    </row>
    <row r="74" spans="1:31" s="288" customFormat="1" ht="17.399999999999999" x14ac:dyDescent="0.3">
      <c r="A74" s="287"/>
      <c r="B74" s="811">
        <v>113200</v>
      </c>
      <c r="C74" s="420" t="s">
        <v>1965</v>
      </c>
      <c r="D74" s="417" t="s">
        <v>492</v>
      </c>
      <c r="E74" s="417" t="s">
        <v>492</v>
      </c>
      <c r="F74" s="417" t="s">
        <v>492</v>
      </c>
      <c r="G74" s="417" t="s">
        <v>492</v>
      </c>
      <c r="H74" s="417" t="s">
        <v>492</v>
      </c>
      <c r="I74" s="418">
        <f>I51+I60+I69</f>
        <v>0</v>
      </c>
      <c r="J74" s="417" t="s">
        <v>492</v>
      </c>
      <c r="K74" s="417" t="s">
        <v>492</v>
      </c>
      <c r="L74" s="417" t="s">
        <v>492</v>
      </c>
      <c r="M74" s="418">
        <f>M51+M60+M69</f>
        <v>0</v>
      </c>
      <c r="N74" s="418">
        <f t="shared" ref="N74:R74" si="39">N51+N60+N69</f>
        <v>0</v>
      </c>
      <c r="O74" s="418">
        <f t="shared" si="39"/>
        <v>0</v>
      </c>
      <c r="P74" s="418">
        <f t="shared" si="39"/>
        <v>0</v>
      </c>
      <c r="Q74" s="418">
        <f t="shared" si="39"/>
        <v>0</v>
      </c>
      <c r="R74" s="418">
        <f t="shared" si="39"/>
        <v>0</v>
      </c>
      <c r="S74" s="417" t="s">
        <v>492</v>
      </c>
      <c r="T74" s="417" t="s">
        <v>492</v>
      </c>
      <c r="U74" s="417" t="s">
        <v>492</v>
      </c>
      <c r="V74" s="419"/>
      <c r="W74" s="418">
        <f t="shared" ref="W74:AE74" si="40">W51+W60+W69</f>
        <v>0</v>
      </c>
      <c r="X74" s="418">
        <f t="shared" si="40"/>
        <v>0</v>
      </c>
      <c r="Y74" s="418">
        <f t="shared" si="40"/>
        <v>0</v>
      </c>
      <c r="Z74" s="418">
        <f t="shared" si="40"/>
        <v>0</v>
      </c>
      <c r="AA74" s="418">
        <f t="shared" si="40"/>
        <v>0</v>
      </c>
      <c r="AB74" s="418">
        <f t="shared" si="40"/>
        <v>0</v>
      </c>
      <c r="AC74" s="418"/>
      <c r="AD74" s="418">
        <f t="shared" si="40"/>
        <v>0</v>
      </c>
      <c r="AE74" s="418">
        <f t="shared" si="40"/>
        <v>0</v>
      </c>
    </row>
    <row r="75" spans="1:31" s="288" customFormat="1" ht="17.399999999999999" x14ac:dyDescent="0.3">
      <c r="A75" s="287"/>
      <c r="B75" s="812"/>
      <c r="C75" s="420" t="s">
        <v>486</v>
      </c>
      <c r="D75" s="417" t="s">
        <v>492</v>
      </c>
      <c r="E75" s="417" t="s">
        <v>492</v>
      </c>
      <c r="F75" s="417" t="s">
        <v>492</v>
      </c>
      <c r="G75" s="417" t="s">
        <v>492</v>
      </c>
      <c r="H75" s="417" t="s">
        <v>492</v>
      </c>
      <c r="I75" s="418">
        <f>I73+I74</f>
        <v>0</v>
      </c>
      <c r="J75" s="417" t="s">
        <v>492</v>
      </c>
      <c r="K75" s="417" t="s">
        <v>492</v>
      </c>
      <c r="L75" s="417" t="s">
        <v>492</v>
      </c>
      <c r="M75" s="418">
        <f>M73+M74</f>
        <v>0</v>
      </c>
      <c r="N75" s="418">
        <f t="shared" ref="N75:R75" si="41">N73+N74</f>
        <v>0</v>
      </c>
      <c r="O75" s="418">
        <f t="shared" si="41"/>
        <v>0</v>
      </c>
      <c r="P75" s="418">
        <f t="shared" si="41"/>
        <v>0</v>
      </c>
      <c r="Q75" s="418">
        <f t="shared" si="41"/>
        <v>0</v>
      </c>
      <c r="R75" s="418">
        <f t="shared" si="41"/>
        <v>0</v>
      </c>
      <c r="S75" s="417" t="s">
        <v>492</v>
      </c>
      <c r="T75" s="417" t="s">
        <v>492</v>
      </c>
      <c r="U75" s="417" t="s">
        <v>492</v>
      </c>
      <c r="V75" s="419"/>
      <c r="W75" s="418">
        <f>W73+W74</f>
        <v>0</v>
      </c>
      <c r="X75" s="418">
        <f t="shared" ref="X75:AE75" si="42">X73+X74</f>
        <v>0</v>
      </c>
      <c r="Y75" s="418">
        <f t="shared" si="42"/>
        <v>0</v>
      </c>
      <c r="Z75" s="418">
        <f t="shared" si="42"/>
        <v>0</v>
      </c>
      <c r="AA75" s="418">
        <f t="shared" si="42"/>
        <v>0</v>
      </c>
      <c r="AB75" s="418">
        <f t="shared" si="42"/>
        <v>0</v>
      </c>
      <c r="AC75" s="418"/>
      <c r="AD75" s="418">
        <f t="shared" si="42"/>
        <v>0</v>
      </c>
      <c r="AE75" s="418">
        <f t="shared" si="42"/>
        <v>0</v>
      </c>
    </row>
    <row r="76" spans="1:31" s="288" customFormat="1" ht="17.399999999999999" x14ac:dyDescent="0.3">
      <c r="B76" s="394"/>
      <c r="C76" s="395"/>
      <c r="D76" s="396"/>
      <c r="E76" s="396"/>
      <c r="F76" s="396"/>
      <c r="G76" s="396"/>
      <c r="H76" s="396"/>
      <c r="I76" s="396"/>
      <c r="J76" s="396"/>
      <c r="K76" s="396"/>
      <c r="L76" s="396"/>
      <c r="M76" s="396"/>
      <c r="N76" s="396"/>
      <c r="O76" s="396"/>
      <c r="P76" s="396"/>
      <c r="Q76" s="396"/>
      <c r="R76" s="396"/>
      <c r="S76" s="396"/>
      <c r="T76" s="396"/>
      <c r="U76" s="396"/>
      <c r="W76" s="396"/>
      <c r="X76" s="396"/>
      <c r="Y76" s="396"/>
      <c r="Z76" s="396"/>
      <c r="AA76" s="396"/>
      <c r="AB76" s="396"/>
      <c r="AC76" s="396"/>
      <c r="AD76" s="396"/>
      <c r="AE76" s="396"/>
    </row>
    <row r="77" spans="1:31" s="288" customFormat="1" ht="17.399999999999999" x14ac:dyDescent="0.3">
      <c r="B77" s="394" t="s">
        <v>493</v>
      </c>
      <c r="C77" s="395"/>
      <c r="D77" s="396"/>
      <c r="E77" s="396"/>
      <c r="F77" s="396"/>
      <c r="G77" s="396"/>
      <c r="H77" s="396"/>
      <c r="I77" s="396"/>
      <c r="J77" s="396"/>
      <c r="K77" s="396"/>
      <c r="L77" s="396"/>
      <c r="M77" s="396"/>
      <c r="N77" s="396"/>
      <c r="O77" s="396"/>
      <c r="P77" s="396"/>
      <c r="Q77" s="396"/>
      <c r="R77" s="396"/>
      <c r="S77" s="396"/>
      <c r="T77" s="396"/>
      <c r="U77" s="396"/>
      <c r="W77" s="396"/>
      <c r="X77" s="396"/>
      <c r="Y77" s="396"/>
      <c r="Z77" s="396"/>
      <c r="AA77" s="396"/>
      <c r="AB77" s="396"/>
      <c r="AC77" s="396"/>
      <c r="AD77" s="396"/>
      <c r="AE77" s="396"/>
    </row>
    <row r="78" spans="1:31" s="288" customFormat="1" ht="17.399999999999999" x14ac:dyDescent="0.3">
      <c r="A78" s="287" t="s">
        <v>487</v>
      </c>
      <c r="B78" s="811">
        <v>122200</v>
      </c>
      <c r="C78" s="420" t="s">
        <v>1964</v>
      </c>
      <c r="D78" s="417" t="s">
        <v>492</v>
      </c>
      <c r="E78" s="417" t="s">
        <v>492</v>
      </c>
      <c r="F78" s="417" t="s">
        <v>492</v>
      </c>
      <c r="G78" s="417" t="s">
        <v>492</v>
      </c>
      <c r="H78" s="417" t="s">
        <v>492</v>
      </c>
      <c r="I78" s="418">
        <f>I21+I31+I40</f>
        <v>0</v>
      </c>
      <c r="J78" s="417" t="s">
        <v>492</v>
      </c>
      <c r="K78" s="417" t="s">
        <v>492</v>
      </c>
      <c r="L78" s="417" t="s">
        <v>492</v>
      </c>
      <c r="M78" s="418">
        <f t="shared" ref="M78:R78" si="43">SUM(M79:M79)</f>
        <v>0</v>
      </c>
      <c r="N78" s="418">
        <f t="shared" si="43"/>
        <v>0</v>
      </c>
      <c r="O78" s="418">
        <f t="shared" si="43"/>
        <v>0</v>
      </c>
      <c r="P78" s="418">
        <f t="shared" si="43"/>
        <v>0</v>
      </c>
      <c r="Q78" s="418">
        <f t="shared" si="43"/>
        <v>0</v>
      </c>
      <c r="R78" s="418">
        <f t="shared" si="43"/>
        <v>0</v>
      </c>
      <c r="S78" s="417" t="s">
        <v>492</v>
      </c>
      <c r="T78" s="417" t="s">
        <v>492</v>
      </c>
      <c r="U78" s="417" t="s">
        <v>492</v>
      </c>
      <c r="V78" s="419"/>
      <c r="W78" s="418">
        <f>SUM(W79:W79)</f>
        <v>0</v>
      </c>
      <c r="X78" s="418">
        <f t="shared" ref="X78:AE78" si="44">SUM(X79:X79)</f>
        <v>0</v>
      </c>
      <c r="Y78" s="418">
        <f t="shared" si="44"/>
        <v>0</v>
      </c>
      <c r="Z78" s="418">
        <f t="shared" si="44"/>
        <v>0</v>
      </c>
      <c r="AA78" s="418">
        <f t="shared" si="44"/>
        <v>0</v>
      </c>
      <c r="AB78" s="418">
        <f t="shared" si="44"/>
        <v>0</v>
      </c>
      <c r="AC78" s="418"/>
      <c r="AD78" s="418">
        <f t="shared" si="44"/>
        <v>0</v>
      </c>
      <c r="AE78" s="418">
        <f t="shared" si="44"/>
        <v>0</v>
      </c>
    </row>
    <row r="79" spans="1:31" s="288" customFormat="1" ht="17.399999999999999" x14ac:dyDescent="0.3">
      <c r="A79" s="287"/>
      <c r="B79" s="811">
        <v>113200</v>
      </c>
      <c r="C79" s="420" t="s">
        <v>1965</v>
      </c>
      <c r="D79" s="417" t="s">
        <v>492</v>
      </c>
      <c r="E79" s="417" t="s">
        <v>492</v>
      </c>
      <c r="F79" s="417" t="s">
        <v>492</v>
      </c>
      <c r="G79" s="417" t="s">
        <v>492</v>
      </c>
      <c r="H79" s="417" t="s">
        <v>492</v>
      </c>
      <c r="I79" s="418">
        <f>I50+I59+I68</f>
        <v>0</v>
      </c>
      <c r="J79" s="417" t="s">
        <v>492</v>
      </c>
      <c r="K79" s="417" t="s">
        <v>492</v>
      </c>
      <c r="L79" s="417" t="s">
        <v>492</v>
      </c>
      <c r="M79" s="418">
        <f>M50+M59+M68</f>
        <v>0</v>
      </c>
      <c r="N79" s="418">
        <f t="shared" ref="N79:R79" si="45">N50+N59+N68</f>
        <v>0</v>
      </c>
      <c r="O79" s="418">
        <f t="shared" si="45"/>
        <v>0</v>
      </c>
      <c r="P79" s="418">
        <f t="shared" si="45"/>
        <v>0</v>
      </c>
      <c r="Q79" s="418">
        <f t="shared" si="45"/>
        <v>0</v>
      </c>
      <c r="R79" s="418">
        <f t="shared" si="45"/>
        <v>0</v>
      </c>
      <c r="S79" s="417" t="s">
        <v>492</v>
      </c>
      <c r="T79" s="417" t="s">
        <v>492</v>
      </c>
      <c r="U79" s="417" t="s">
        <v>492</v>
      </c>
      <c r="V79" s="419"/>
      <c r="W79" s="418">
        <f t="shared" ref="W79:AE79" si="46">W50+W59+W68</f>
        <v>0</v>
      </c>
      <c r="X79" s="418">
        <f t="shared" si="46"/>
        <v>0</v>
      </c>
      <c r="Y79" s="418">
        <f t="shared" si="46"/>
        <v>0</v>
      </c>
      <c r="Z79" s="418">
        <f t="shared" si="46"/>
        <v>0</v>
      </c>
      <c r="AA79" s="418">
        <f t="shared" si="46"/>
        <v>0</v>
      </c>
      <c r="AB79" s="418">
        <f t="shared" si="46"/>
        <v>0</v>
      </c>
      <c r="AC79" s="418"/>
      <c r="AD79" s="418">
        <f t="shared" si="46"/>
        <v>0</v>
      </c>
      <c r="AE79" s="418">
        <f t="shared" si="46"/>
        <v>0</v>
      </c>
    </row>
    <row r="80" spans="1:31" s="288" customFormat="1" ht="17.399999999999999" x14ac:dyDescent="0.3">
      <c r="A80" s="287"/>
      <c r="B80" s="812"/>
      <c r="C80" s="420" t="s">
        <v>486</v>
      </c>
      <c r="D80" s="417" t="s">
        <v>492</v>
      </c>
      <c r="E80" s="417" t="s">
        <v>492</v>
      </c>
      <c r="F80" s="417" t="s">
        <v>492</v>
      </c>
      <c r="G80" s="417" t="s">
        <v>492</v>
      </c>
      <c r="H80" s="417" t="s">
        <v>492</v>
      </c>
      <c r="I80" s="418">
        <f>SUM(I78:I79)</f>
        <v>0</v>
      </c>
      <c r="J80" s="417" t="s">
        <v>492</v>
      </c>
      <c r="K80" s="417" t="s">
        <v>492</v>
      </c>
      <c r="L80" s="417" t="s">
        <v>492</v>
      </c>
      <c r="M80" s="418">
        <f>SUM(M78:M79)</f>
        <v>0</v>
      </c>
      <c r="N80" s="418">
        <f t="shared" ref="N80:R80" si="47">SUM(N78:N79)</f>
        <v>0</v>
      </c>
      <c r="O80" s="418">
        <f t="shared" si="47"/>
        <v>0</v>
      </c>
      <c r="P80" s="418">
        <f t="shared" si="47"/>
        <v>0</v>
      </c>
      <c r="Q80" s="418">
        <f t="shared" si="47"/>
        <v>0</v>
      </c>
      <c r="R80" s="418">
        <f t="shared" si="47"/>
        <v>0</v>
      </c>
      <c r="S80" s="417" t="s">
        <v>492</v>
      </c>
      <c r="T80" s="417" t="s">
        <v>492</v>
      </c>
      <c r="U80" s="417" t="s">
        <v>492</v>
      </c>
      <c r="V80" s="419"/>
      <c r="W80" s="418">
        <f>W78+W79</f>
        <v>0</v>
      </c>
      <c r="X80" s="418">
        <f t="shared" ref="X80:AE80" si="48">X78+X79</f>
        <v>0</v>
      </c>
      <c r="Y80" s="418">
        <f t="shared" si="48"/>
        <v>0</v>
      </c>
      <c r="Z80" s="418">
        <f t="shared" si="48"/>
        <v>0</v>
      </c>
      <c r="AA80" s="418">
        <f t="shared" si="48"/>
        <v>0</v>
      </c>
      <c r="AB80" s="418">
        <f t="shared" si="48"/>
        <v>0</v>
      </c>
      <c r="AC80" s="418"/>
      <c r="AD80" s="418">
        <f t="shared" si="48"/>
        <v>0</v>
      </c>
      <c r="AE80" s="418">
        <f t="shared" si="48"/>
        <v>0</v>
      </c>
    </row>
    <row r="81" spans="2:31" s="288" customFormat="1" x14ac:dyDescent="0.3">
      <c r="B81" s="394"/>
      <c r="C81" s="373" t="s">
        <v>468</v>
      </c>
      <c r="D81" s="396"/>
      <c r="E81" s="396"/>
      <c r="F81" s="396"/>
      <c r="G81" s="396"/>
      <c r="H81" s="396"/>
      <c r="I81" s="396"/>
      <c r="J81" s="396"/>
      <c r="K81" s="396"/>
      <c r="L81" s="396"/>
      <c r="M81" s="396"/>
      <c r="N81" s="396"/>
      <c r="O81" s="396"/>
      <c r="P81" s="396"/>
      <c r="Q81" s="396"/>
      <c r="R81" s="396"/>
      <c r="S81" s="396"/>
      <c r="T81" s="396"/>
      <c r="U81" s="396"/>
      <c r="W81" s="396"/>
      <c r="X81" s="396"/>
      <c r="Y81" s="396"/>
      <c r="Z81" s="396"/>
      <c r="AA81" s="396"/>
      <c r="AB81" s="396"/>
      <c r="AC81" s="396"/>
      <c r="AD81" s="396"/>
      <c r="AE81" s="396"/>
    </row>
    <row r="82" spans="2:31" s="367" customFormat="1" x14ac:dyDescent="0.3">
      <c r="C82" s="373" t="s">
        <v>1700</v>
      </c>
      <c r="D82" s="368"/>
      <c r="E82" s="368"/>
      <c r="F82" s="368"/>
      <c r="G82" s="601" t="s">
        <v>1705</v>
      </c>
      <c r="H82" s="53"/>
      <c r="I82" s="53"/>
      <c r="J82" s="601" t="s">
        <v>1706</v>
      </c>
      <c r="L82" s="370"/>
      <c r="M82" s="370"/>
      <c r="N82" s="370"/>
      <c r="O82" s="370"/>
      <c r="P82" s="370"/>
      <c r="Q82" s="2557"/>
      <c r="R82" s="2558"/>
      <c r="S82" s="2558"/>
      <c r="T82" s="2558"/>
      <c r="U82" s="2558"/>
      <c r="X82" s="370"/>
      <c r="Y82" s="370"/>
      <c r="Z82" s="370"/>
      <c r="AA82" s="370"/>
      <c r="AB82" s="370"/>
      <c r="AC82" s="370"/>
      <c r="AD82" s="370"/>
    </row>
    <row r="83" spans="2:31" s="367" customFormat="1" x14ac:dyDescent="0.3">
      <c r="C83" s="372" t="s">
        <v>488</v>
      </c>
      <c r="D83" s="368"/>
      <c r="E83" s="368"/>
      <c r="F83" s="368"/>
      <c r="G83" s="596" t="s">
        <v>1768</v>
      </c>
      <c r="H83" s="53"/>
      <c r="I83" s="53"/>
      <c r="J83" s="596" t="s">
        <v>797</v>
      </c>
      <c r="L83" s="370"/>
      <c r="M83" s="370"/>
      <c r="N83" s="370"/>
      <c r="O83" s="370"/>
      <c r="P83" s="370"/>
      <c r="Q83" s="2557"/>
      <c r="R83" s="2558"/>
      <c r="S83" s="2557"/>
      <c r="T83" s="2558"/>
      <c r="U83" s="2558"/>
      <c r="V83" s="280"/>
      <c r="X83" s="370"/>
      <c r="Y83" s="370"/>
      <c r="AA83" s="370"/>
      <c r="AB83" s="370"/>
      <c r="AC83" s="370"/>
      <c r="AD83" s="370"/>
    </row>
    <row r="84" spans="2:31" s="367" customFormat="1" x14ac:dyDescent="0.3">
      <c r="C84" s="372" t="s">
        <v>1702</v>
      </c>
      <c r="D84" s="368"/>
      <c r="E84" s="368"/>
      <c r="F84" s="368"/>
      <c r="G84" s="596" t="s">
        <v>1769</v>
      </c>
      <c r="H84" s="53"/>
      <c r="I84" s="53"/>
      <c r="J84" s="596" t="s">
        <v>1951</v>
      </c>
      <c r="L84" s="370"/>
      <c r="M84" s="370"/>
      <c r="N84" s="370"/>
      <c r="O84" s="370"/>
      <c r="P84" s="370"/>
      <c r="Q84" s="2561"/>
      <c r="R84" s="2559"/>
      <c r="S84" s="2562"/>
      <c r="T84" s="2558"/>
      <c r="U84" s="2558"/>
      <c r="V84" s="280"/>
      <c r="X84" s="370"/>
      <c r="Y84" s="370"/>
      <c r="AA84" s="370"/>
      <c r="AB84" s="370"/>
      <c r="AC84" s="370"/>
      <c r="AD84" s="370"/>
    </row>
    <row r="85" spans="2:31" s="367" customFormat="1" x14ac:dyDescent="0.3">
      <c r="C85" s="372" t="s">
        <v>1701</v>
      </c>
      <c r="D85" s="368"/>
      <c r="E85" s="368"/>
      <c r="F85" s="368"/>
      <c r="G85" s="596" t="s">
        <v>1770</v>
      </c>
      <c r="H85" s="53"/>
      <c r="I85" s="53"/>
      <c r="J85" s="596" t="s">
        <v>803</v>
      </c>
      <c r="L85" s="370"/>
      <c r="M85" s="370"/>
      <c r="N85" s="370"/>
      <c r="O85" s="370"/>
      <c r="P85" s="370"/>
      <c r="Q85" s="2561"/>
      <c r="R85" s="2559"/>
      <c r="S85" s="2562"/>
      <c r="T85" s="2558"/>
      <c r="U85" s="2558"/>
      <c r="V85" s="280"/>
      <c r="X85" s="370"/>
      <c r="Y85" s="370"/>
      <c r="AA85" s="370"/>
      <c r="AB85" s="370"/>
      <c r="AC85" s="370"/>
      <c r="AD85" s="370"/>
    </row>
    <row r="86" spans="2:31" s="367" customFormat="1" x14ac:dyDescent="0.3">
      <c r="C86" s="372"/>
      <c r="D86" s="368"/>
      <c r="E86" s="368"/>
      <c r="F86" s="368"/>
      <c r="G86" s="2332" t="s">
        <v>1771</v>
      </c>
      <c r="H86" s="53"/>
      <c r="I86" s="53"/>
      <c r="J86" s="596" t="s">
        <v>805</v>
      </c>
      <c r="L86" s="370"/>
      <c r="M86" s="370"/>
      <c r="N86" s="370"/>
      <c r="O86" s="370"/>
      <c r="P86" s="370"/>
      <c r="Q86" s="2561"/>
      <c r="R86" s="2559"/>
      <c r="S86" s="2562"/>
      <c r="T86" s="2558"/>
      <c r="U86" s="2558"/>
      <c r="V86" s="280"/>
      <c r="X86" s="370"/>
      <c r="Y86" s="370"/>
      <c r="AA86" s="370"/>
      <c r="AB86" s="370"/>
      <c r="AC86" s="370"/>
      <c r="AD86" s="370"/>
    </row>
    <row r="87" spans="2:31" s="367" customFormat="1" x14ac:dyDescent="0.3">
      <c r="C87" s="364"/>
      <c r="D87" s="368"/>
      <c r="E87" s="368"/>
      <c r="F87" s="368"/>
      <c r="H87" s="370"/>
      <c r="I87" s="370"/>
      <c r="L87" s="370"/>
      <c r="M87" s="370"/>
      <c r="N87" s="370"/>
      <c r="O87" s="370"/>
      <c r="P87" s="370"/>
      <c r="Q87" s="2561"/>
      <c r="R87" s="2560"/>
      <c r="S87" s="2558"/>
      <c r="T87" s="2558"/>
      <c r="U87" s="2558"/>
      <c r="X87" s="370"/>
      <c r="Y87" s="370"/>
      <c r="AA87" s="370"/>
      <c r="AB87" s="370"/>
      <c r="AC87" s="370"/>
      <c r="AD87" s="370"/>
    </row>
    <row r="88" spans="2:31" s="367" customFormat="1" x14ac:dyDescent="0.3">
      <c r="C88" s="364"/>
      <c r="D88" s="368"/>
      <c r="E88" s="368"/>
      <c r="F88" s="368"/>
      <c r="G88" s="369"/>
      <c r="H88" s="370"/>
      <c r="I88" s="370"/>
      <c r="L88" s="370"/>
      <c r="M88" s="370"/>
      <c r="N88" s="370"/>
      <c r="O88" s="370"/>
      <c r="P88" s="370"/>
      <c r="Q88" s="370"/>
      <c r="R88" s="370"/>
      <c r="X88" s="370"/>
      <c r="Y88" s="370"/>
      <c r="AA88" s="370"/>
      <c r="AB88" s="370"/>
      <c r="AC88" s="370"/>
      <c r="AD88" s="370"/>
    </row>
    <row r="89" spans="2:31" s="367" customFormat="1" x14ac:dyDescent="0.3">
      <c r="C89" s="364"/>
      <c r="D89" s="368"/>
      <c r="E89" s="368"/>
      <c r="F89" s="368"/>
      <c r="G89" s="369"/>
      <c r="H89" s="370"/>
      <c r="I89" s="370"/>
      <c r="L89" s="370"/>
      <c r="M89" s="370"/>
      <c r="N89" s="370"/>
      <c r="O89" s="370"/>
      <c r="P89" s="370"/>
      <c r="Q89" s="370"/>
      <c r="R89" s="370"/>
      <c r="U89" s="2350" t="s">
        <v>1786</v>
      </c>
      <c r="X89" s="370"/>
      <c r="Y89" s="370"/>
      <c r="AA89" s="370"/>
      <c r="AB89" s="370"/>
      <c r="AC89" s="370"/>
      <c r="AD89" s="370"/>
    </row>
    <row r="90" spans="2:31" s="367" customFormat="1" x14ac:dyDescent="0.3">
      <c r="C90" s="364"/>
      <c r="D90" s="368"/>
      <c r="E90" s="368"/>
      <c r="F90" s="368"/>
      <c r="G90" s="369"/>
      <c r="H90" s="370"/>
      <c r="I90" s="370"/>
      <c r="L90" s="370"/>
      <c r="M90" s="370"/>
      <c r="N90" s="370"/>
      <c r="O90" s="370"/>
      <c r="P90" s="370"/>
      <c r="Q90" s="370"/>
      <c r="R90" s="370"/>
      <c r="X90" s="370"/>
      <c r="Y90" s="370"/>
      <c r="AA90" s="370"/>
      <c r="AB90" s="370"/>
      <c r="AC90" s="370"/>
      <c r="AD90" s="370"/>
    </row>
    <row r="91" spans="2:31" s="367" customFormat="1" x14ac:dyDescent="0.3">
      <c r="C91" s="364"/>
      <c r="D91" s="368"/>
      <c r="E91" s="368"/>
      <c r="F91" s="368"/>
      <c r="G91" s="369"/>
      <c r="H91" s="370"/>
      <c r="I91" s="370"/>
      <c r="L91" s="370"/>
      <c r="M91" s="370"/>
      <c r="N91" s="370"/>
      <c r="O91" s="370"/>
      <c r="P91" s="370"/>
      <c r="Q91" s="370"/>
      <c r="R91" s="370"/>
      <c r="X91" s="370"/>
      <c r="Y91" s="370"/>
      <c r="AA91" s="370"/>
      <c r="AB91" s="370"/>
      <c r="AC91" s="370"/>
      <c r="AD91" s="370"/>
    </row>
    <row r="92" spans="2:31" s="367" customFormat="1" x14ac:dyDescent="0.3">
      <c r="C92" s="364"/>
      <c r="D92" s="368"/>
      <c r="E92" s="368"/>
      <c r="F92" s="368"/>
      <c r="G92" s="369"/>
      <c r="H92" s="370"/>
      <c r="I92" s="370"/>
      <c r="L92" s="370"/>
      <c r="M92" s="370"/>
      <c r="N92" s="370"/>
      <c r="O92" s="370"/>
      <c r="P92" s="370"/>
      <c r="Q92" s="370"/>
      <c r="R92" s="370"/>
      <c r="X92" s="370"/>
      <c r="Y92" s="370"/>
      <c r="AA92" s="370"/>
      <c r="AB92" s="370"/>
      <c r="AC92" s="370"/>
      <c r="AD92" s="370"/>
    </row>
    <row r="93" spans="2:31" s="367" customFormat="1" x14ac:dyDescent="0.3">
      <c r="C93" s="364"/>
      <c r="D93" s="368"/>
      <c r="E93" s="368"/>
      <c r="F93" s="368"/>
      <c r="G93" s="369"/>
      <c r="H93" s="370"/>
      <c r="I93" s="370"/>
      <c r="L93" s="370"/>
      <c r="M93" s="370"/>
      <c r="N93" s="370"/>
      <c r="O93" s="370"/>
      <c r="P93" s="370"/>
      <c r="Q93" s="370"/>
      <c r="R93" s="370"/>
      <c r="X93" s="370"/>
      <c r="Y93" s="370"/>
      <c r="AA93" s="370"/>
      <c r="AB93" s="370"/>
      <c r="AC93" s="370"/>
      <c r="AD93" s="370"/>
    </row>
    <row r="94" spans="2:31" s="367" customFormat="1" x14ac:dyDescent="0.3">
      <c r="C94" s="364"/>
      <c r="D94" s="368"/>
      <c r="E94" s="368"/>
      <c r="F94" s="368"/>
      <c r="G94" s="369"/>
      <c r="H94" s="370"/>
      <c r="I94" s="370"/>
      <c r="L94" s="370"/>
      <c r="M94" s="370"/>
      <c r="N94" s="370"/>
      <c r="O94" s="370"/>
      <c r="P94" s="370"/>
      <c r="Q94" s="370"/>
      <c r="R94" s="370"/>
      <c r="X94" s="370"/>
      <c r="Y94" s="370"/>
      <c r="AA94" s="370"/>
      <c r="AB94" s="370"/>
      <c r="AC94" s="370"/>
      <c r="AD94" s="370"/>
    </row>
    <row r="95" spans="2:31" s="367" customFormat="1" x14ac:dyDescent="0.3">
      <c r="C95" s="364"/>
      <c r="D95" s="368"/>
      <c r="E95" s="368"/>
      <c r="F95" s="368"/>
      <c r="G95" s="369"/>
      <c r="H95" s="370"/>
      <c r="I95" s="370"/>
      <c r="L95" s="370"/>
      <c r="M95" s="370"/>
      <c r="N95" s="370"/>
      <c r="O95" s="370"/>
      <c r="P95" s="370"/>
      <c r="Q95" s="370"/>
      <c r="R95" s="370"/>
      <c r="X95" s="370"/>
      <c r="Y95" s="370"/>
      <c r="AA95" s="370"/>
      <c r="AB95" s="370"/>
      <c r="AC95" s="370"/>
      <c r="AD95" s="370"/>
    </row>
    <row r="96" spans="2:31" s="367" customFormat="1" x14ac:dyDescent="0.3">
      <c r="C96" s="364"/>
      <c r="D96" s="368"/>
      <c r="E96" s="368"/>
      <c r="F96" s="368"/>
      <c r="G96" s="369"/>
      <c r="H96" s="370"/>
      <c r="I96" s="370"/>
      <c r="L96" s="370"/>
      <c r="M96" s="370"/>
      <c r="N96" s="370"/>
      <c r="O96" s="370"/>
      <c r="P96" s="370"/>
      <c r="Q96" s="370"/>
      <c r="R96" s="370"/>
      <c r="X96" s="370"/>
      <c r="Y96" s="370"/>
      <c r="AA96" s="370"/>
      <c r="AB96" s="370"/>
      <c r="AC96" s="370"/>
      <c r="AD96" s="370"/>
    </row>
    <row r="97" spans="3:30" s="367" customFormat="1" x14ac:dyDescent="0.3">
      <c r="C97" s="364"/>
      <c r="D97" s="368"/>
      <c r="E97" s="368"/>
      <c r="F97" s="368"/>
      <c r="G97" s="369"/>
      <c r="H97" s="370"/>
      <c r="I97" s="370"/>
      <c r="L97" s="370"/>
      <c r="M97" s="370"/>
      <c r="N97" s="370"/>
      <c r="O97" s="370"/>
      <c r="P97" s="370"/>
      <c r="Q97" s="370"/>
      <c r="R97" s="370"/>
      <c r="X97" s="370"/>
      <c r="Y97" s="370"/>
      <c r="AA97" s="370"/>
      <c r="AB97" s="370"/>
      <c r="AC97" s="370"/>
      <c r="AD97" s="370"/>
    </row>
    <row r="98" spans="3:30" s="367" customFormat="1" x14ac:dyDescent="0.3">
      <c r="C98" s="364"/>
      <c r="D98" s="368"/>
      <c r="E98" s="368"/>
      <c r="F98" s="368"/>
      <c r="G98" s="369"/>
      <c r="H98" s="370"/>
      <c r="I98" s="370"/>
      <c r="L98" s="370"/>
      <c r="M98" s="370"/>
      <c r="N98" s="370"/>
      <c r="O98" s="370"/>
      <c r="P98" s="370"/>
      <c r="Q98" s="370"/>
      <c r="R98" s="370"/>
      <c r="X98" s="370"/>
      <c r="Y98" s="370"/>
      <c r="AA98" s="370"/>
      <c r="AB98" s="370"/>
      <c r="AC98" s="370"/>
      <c r="AD98" s="370"/>
    </row>
    <row r="99" spans="3:30" s="367" customFormat="1" x14ac:dyDescent="0.3">
      <c r="C99" s="364"/>
      <c r="D99" s="368"/>
      <c r="E99" s="368"/>
      <c r="F99" s="368"/>
      <c r="G99" s="369"/>
      <c r="H99" s="370"/>
      <c r="I99" s="370"/>
      <c r="L99" s="370"/>
      <c r="M99" s="370"/>
      <c r="N99" s="370"/>
      <c r="O99" s="370"/>
      <c r="P99" s="370"/>
      <c r="Q99" s="370"/>
      <c r="R99" s="370"/>
      <c r="X99" s="370"/>
      <c r="Y99" s="370"/>
      <c r="AA99" s="370"/>
      <c r="AB99" s="370"/>
      <c r="AC99" s="370"/>
      <c r="AD99" s="370"/>
    </row>
    <row r="100" spans="3:30" s="367" customFormat="1" x14ac:dyDescent="0.3">
      <c r="C100" s="364"/>
      <c r="D100" s="368"/>
      <c r="E100" s="368"/>
      <c r="F100" s="368"/>
      <c r="G100" s="369"/>
      <c r="H100" s="370"/>
      <c r="I100" s="370"/>
      <c r="L100" s="370"/>
      <c r="M100" s="370"/>
      <c r="N100" s="370"/>
      <c r="O100" s="370"/>
      <c r="P100" s="370"/>
      <c r="Q100" s="370"/>
      <c r="R100" s="370"/>
      <c r="X100" s="370"/>
      <c r="Y100" s="370"/>
      <c r="AA100" s="370"/>
      <c r="AB100" s="370"/>
      <c r="AC100" s="370"/>
      <c r="AD100" s="370"/>
    </row>
    <row r="101" spans="3:30" s="367" customFormat="1" x14ac:dyDescent="0.3">
      <c r="C101" s="364"/>
      <c r="D101" s="368"/>
      <c r="E101" s="368"/>
      <c r="F101" s="368"/>
      <c r="G101" s="369"/>
      <c r="H101" s="370"/>
      <c r="I101" s="370"/>
      <c r="L101" s="370"/>
      <c r="M101" s="370"/>
      <c r="N101" s="370"/>
      <c r="O101" s="370"/>
      <c r="P101" s="370"/>
      <c r="Q101" s="370"/>
      <c r="R101" s="370"/>
      <c r="X101" s="370"/>
      <c r="Y101" s="370"/>
      <c r="AA101" s="370"/>
      <c r="AB101" s="370"/>
      <c r="AC101" s="370"/>
      <c r="AD101" s="370"/>
    </row>
    <row r="102" spans="3:30" s="367" customFormat="1" x14ac:dyDescent="0.3">
      <c r="C102" s="364"/>
      <c r="D102" s="368"/>
      <c r="E102" s="368"/>
      <c r="F102" s="368"/>
      <c r="G102" s="369"/>
      <c r="H102" s="370"/>
      <c r="I102" s="370"/>
      <c r="L102" s="370"/>
      <c r="M102" s="370"/>
      <c r="N102" s="370"/>
      <c r="O102" s="370"/>
      <c r="P102" s="370"/>
      <c r="Q102" s="370"/>
      <c r="R102" s="370"/>
      <c r="X102" s="370"/>
      <c r="Y102" s="370"/>
      <c r="AA102" s="370"/>
      <c r="AB102" s="370"/>
      <c r="AC102" s="370"/>
      <c r="AD102" s="370"/>
    </row>
    <row r="103" spans="3:30" s="367" customFormat="1" x14ac:dyDescent="0.3">
      <c r="H103" s="370"/>
      <c r="I103" s="370"/>
      <c r="L103" s="370"/>
      <c r="M103" s="370"/>
      <c r="N103" s="370"/>
      <c r="O103" s="370"/>
      <c r="P103" s="370"/>
      <c r="Q103" s="370"/>
      <c r="R103" s="370"/>
      <c r="X103" s="370"/>
      <c r="Y103" s="370"/>
      <c r="AA103" s="370"/>
      <c r="AB103" s="370"/>
      <c r="AC103" s="370"/>
      <c r="AD103" s="370"/>
    </row>
    <row r="104" spans="3:30" s="367" customFormat="1" x14ac:dyDescent="0.3">
      <c r="H104" s="370"/>
      <c r="I104" s="370"/>
      <c r="L104" s="370"/>
      <c r="M104" s="370"/>
      <c r="N104" s="370"/>
      <c r="O104" s="370"/>
      <c r="P104" s="370"/>
      <c r="Q104" s="370"/>
      <c r="R104" s="370"/>
      <c r="X104" s="370"/>
      <c r="Y104" s="370"/>
      <c r="AA104" s="370"/>
      <c r="AB104" s="370"/>
      <c r="AC104" s="370"/>
      <c r="AD104" s="370"/>
    </row>
    <row r="105" spans="3:30" s="367" customFormat="1" x14ac:dyDescent="0.3">
      <c r="H105" s="370"/>
      <c r="I105" s="370"/>
      <c r="L105" s="370"/>
      <c r="M105" s="370"/>
      <c r="N105" s="370"/>
      <c r="O105" s="370"/>
      <c r="P105" s="370"/>
      <c r="Q105" s="370"/>
      <c r="R105" s="370"/>
      <c r="X105" s="370"/>
      <c r="Y105" s="370"/>
      <c r="AA105" s="370"/>
      <c r="AB105" s="370"/>
      <c r="AC105" s="370"/>
      <c r="AD105" s="370"/>
    </row>
    <row r="106" spans="3:30" x14ac:dyDescent="0.3">
      <c r="C106" s="279"/>
      <c r="D106" s="279"/>
      <c r="E106" s="279"/>
      <c r="F106" s="279"/>
      <c r="G106" s="279"/>
      <c r="Y106" s="281"/>
      <c r="Z106" s="279"/>
      <c r="AA106" s="281"/>
      <c r="AB106" s="281"/>
      <c r="AC106" s="281"/>
    </row>
  </sheetData>
  <mergeCells count="13">
    <mergeCell ref="H5:H9"/>
    <mergeCell ref="B1:C1"/>
    <mergeCell ref="B5:B10"/>
    <mergeCell ref="D5:D9"/>
    <mergeCell ref="E5:E9"/>
    <mergeCell ref="F5:F9"/>
    <mergeCell ref="G5:G9"/>
    <mergeCell ref="I5:I9"/>
    <mergeCell ref="L5:L9"/>
    <mergeCell ref="M5:M9"/>
    <mergeCell ref="N5:N9"/>
    <mergeCell ref="AD6:AE6"/>
    <mergeCell ref="AC6:AC9"/>
  </mergeCells>
  <conditionalFormatting sqref="U26:U30 U23 U14:U20 G12:U13 G24:U25">
    <cfRule type="expression" dxfId="68" priority="4">
      <formula>(G12="error")</formula>
    </cfRule>
  </conditionalFormatting>
  <conditionalFormatting sqref="D24:F25">
    <cfRule type="expression" dxfId="67" priority="3">
      <formula>(D24="error")</formula>
    </cfRule>
  </conditionalFormatting>
  <conditionalFormatting sqref="U63:U67 U54:U58 U45:U49 U35:U39">
    <cfRule type="expression" dxfId="66" priority="1">
      <formula>(U35="error")</formula>
    </cfRule>
  </conditionalFormatting>
  <conditionalFormatting sqref="D12:F13">
    <cfRule type="expression" dxfId="65" priority="2">
      <formula>(D12="error")</formula>
    </cfRule>
  </conditionalFormatting>
  <dataValidations count="4">
    <dataValidation type="list" allowBlank="1" showInputMessage="1" showErrorMessage="1" sqref="S84:S86" xr:uid="{00000000-0002-0000-1300-000000000000}">
      <formula1>FUNDS</formula1>
    </dataValidation>
    <dataValidation type="list" allowBlank="1" showInputMessage="1" showErrorMessage="1" sqref="T14:T20" xr:uid="{00000000-0002-0000-1300-000001000000}">
      <formula1>"GenF, MBF, OBreg, OBmi"</formula1>
    </dataValidation>
    <dataValidation type="list" allowBlank="1" showInputMessage="1" showErrorMessage="1" sqref="T26:T30" xr:uid="{00000000-0002-0000-1300-000002000000}">
      <formula1>"GenF, MBF, Obreg, Obmi"</formula1>
    </dataValidation>
    <dataValidation type="list" allowBlank="1" showInputMessage="1" showErrorMessage="1" sqref="T35:T39 T45:T49 T54:T58 T63:T67" xr:uid="{00000000-0002-0000-1300-000003000000}">
      <formula1>"GenF, MBF, Obreg,Obmi"</formula1>
    </dataValidation>
  </dataValidations>
  <hyperlinks>
    <hyperlink ref="U89" location="Index!A1" display="index" xr:uid="{00000000-0004-0000-1300-000000000000}"/>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4577" r:id="rId3" name="del WA col">
              <controlPr defaultSize="0" print="0" autoFill="0" autoPict="0" macro="[6]!WAcolDelete" altText="del wa col">
                <anchor moveWithCells="1">
                  <from>
                    <xdr:col>493</xdr:col>
                    <xdr:colOff>0</xdr:colOff>
                    <xdr:row>1</xdr:row>
                    <xdr:rowOff>114300</xdr:rowOff>
                  </from>
                  <to>
                    <xdr:col>494</xdr:col>
                    <xdr:colOff>297180</xdr:colOff>
                    <xdr:row>4</xdr:row>
                    <xdr:rowOff>121920</xdr:rowOff>
                  </to>
                </anchor>
              </controlPr>
            </control>
          </mc:Choice>
        </mc:AlternateContent>
        <mc:AlternateContent xmlns:mc="http://schemas.openxmlformats.org/markup-compatibility/2006">
          <mc:Choice Requires="x14">
            <control shapeId="24578" r:id="rId4" name="ins WA col">
              <controlPr defaultSize="0" print="0" autoFill="0" autoPict="0" macro="[6]!WAcolInsert" altText="ins wa col">
                <anchor moveWithCells="1">
                  <from>
                    <xdr:col>493</xdr:col>
                    <xdr:colOff>0</xdr:colOff>
                    <xdr:row>0</xdr:row>
                    <xdr:rowOff>0</xdr:rowOff>
                  </from>
                  <to>
                    <xdr:col>494</xdr:col>
                    <xdr:colOff>297180</xdr:colOff>
                    <xdr:row>1</xdr:row>
                    <xdr:rowOff>121920</xdr:rowOff>
                  </to>
                </anchor>
              </controlPr>
            </control>
          </mc:Choice>
        </mc:AlternateContent>
        <mc:AlternateContent xmlns:mc="http://schemas.openxmlformats.org/markup-compatibility/2006">
          <mc:Choice Requires="x14">
            <control shapeId="24579" r:id="rId5" name="Button 3">
              <controlPr defaultSize="0" print="0" autoFill="0" autoPict="0" macro="[17]!WAcolDelete" altText="del wa col">
                <anchor moveWithCells="1">
                  <from>
                    <xdr:col>493</xdr:col>
                    <xdr:colOff>0</xdr:colOff>
                    <xdr:row>1</xdr:row>
                    <xdr:rowOff>114300</xdr:rowOff>
                  </from>
                  <to>
                    <xdr:col>494</xdr:col>
                    <xdr:colOff>0</xdr:colOff>
                    <xdr:row>4</xdr:row>
                    <xdr:rowOff>121920</xdr:rowOff>
                  </to>
                </anchor>
              </controlPr>
            </control>
          </mc:Choice>
        </mc:AlternateContent>
        <mc:AlternateContent xmlns:mc="http://schemas.openxmlformats.org/markup-compatibility/2006">
          <mc:Choice Requires="x14">
            <control shapeId="24580" r:id="rId6" name="Button 4">
              <controlPr defaultSize="0" print="0" autoFill="0" autoPict="0" macro="[17]!WAcolInsert" altText="ins wa col">
                <anchor moveWithCells="1">
                  <from>
                    <xdr:col>493</xdr:col>
                    <xdr:colOff>0</xdr:colOff>
                    <xdr:row>0</xdr:row>
                    <xdr:rowOff>0</xdr:rowOff>
                  </from>
                  <to>
                    <xdr:col>494</xdr:col>
                    <xdr:colOff>0</xdr:colOff>
                    <xdr:row>1</xdr:row>
                    <xdr:rowOff>121920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4000000}">
          <x14:formula1>
            <xm:f>'C1'!$L$21:$L$24</xm:f>
          </x14:formula1>
          <xm:sqref>S14:S20 S26:S30 S35:S39 S45:S49 S54:S58 S63:S67</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70C0"/>
  </sheetPr>
  <dimension ref="A1:AH46"/>
  <sheetViews>
    <sheetView zoomScale="70" zoomScaleNormal="70" workbookViewId="0">
      <selection activeCell="D1" sqref="D1"/>
    </sheetView>
  </sheetViews>
  <sheetFormatPr defaultColWidth="9.109375" defaultRowHeight="15.6" x14ac:dyDescent="0.3"/>
  <cols>
    <col min="1" max="1" width="4" style="279" customWidth="1"/>
    <col min="2" max="2" width="16.6640625" style="279" customWidth="1"/>
    <col min="3" max="3" width="77.6640625" style="283" customWidth="1"/>
    <col min="4" max="6" width="15.33203125" style="284" customWidth="1"/>
    <col min="7" max="7" width="11.6640625" style="286" customWidth="1"/>
    <col min="8" max="8" width="15.33203125" style="285" customWidth="1"/>
    <col min="9" max="10" width="16.88671875" style="281" bestFit="1" customWidth="1"/>
    <col min="11" max="11" width="17.88671875" style="279" bestFit="1" customWidth="1"/>
    <col min="12" max="12" width="15.33203125" style="279" customWidth="1"/>
    <col min="13" max="13" width="15.33203125" style="281" customWidth="1"/>
    <col min="14" max="14" width="14.5546875" style="281" bestFit="1" customWidth="1"/>
    <col min="15" max="15" width="15.33203125" style="281" customWidth="1"/>
    <col min="16" max="16" width="15.33203125" style="279" customWidth="1"/>
    <col min="17" max="17" width="18.5546875" style="281" customWidth="1"/>
    <col min="18" max="18" width="16.6640625" style="281" customWidth="1"/>
    <col min="19" max="19" width="21.5546875" style="281" customWidth="1"/>
    <col min="20" max="20" width="26" style="281" customWidth="1"/>
    <col min="21" max="24" width="15.33203125" style="279" customWidth="1"/>
    <col min="25" max="25" width="14.33203125" style="279" bestFit="1" customWidth="1"/>
    <col min="26" max="26" width="15.33203125" style="281" customWidth="1"/>
    <col min="27" max="27" width="15.33203125" style="282" customWidth="1"/>
    <col min="28" max="28" width="15.33203125" style="289" customWidth="1"/>
    <col min="29" max="29" width="15.33203125" style="282" customWidth="1"/>
    <col min="30" max="30" width="21" style="282" bestFit="1" customWidth="1"/>
    <col min="31" max="31" width="21" style="282" customWidth="1"/>
    <col min="32" max="32" width="18.109375" style="281" customWidth="1"/>
    <col min="33" max="33" width="18.6640625" style="279" customWidth="1"/>
    <col min="34" max="34" width="17" style="279" bestFit="1" customWidth="1"/>
    <col min="35" max="16384" width="9.109375" style="279"/>
  </cols>
  <sheetData>
    <row r="1" spans="1:34" s="377" customFormat="1" ht="19.8" thickBot="1" x14ac:dyDescent="0.4">
      <c r="B1" s="4256" t="s">
        <v>1945</v>
      </c>
      <c r="C1" s="4257"/>
      <c r="D1" s="378"/>
      <c r="E1" s="379"/>
      <c r="F1" s="379"/>
      <c r="G1" s="380"/>
      <c r="H1" s="381"/>
      <c r="I1" s="382"/>
      <c r="J1" s="383"/>
      <c r="L1" s="381"/>
      <c r="M1" s="383"/>
      <c r="N1" s="384"/>
      <c r="O1" s="384"/>
      <c r="P1" s="385"/>
      <c r="Q1" s="382"/>
      <c r="R1" s="382"/>
      <c r="S1" s="384"/>
      <c r="T1" s="384"/>
      <c r="U1" s="385"/>
      <c r="V1" s="385"/>
      <c r="W1" s="385"/>
      <c r="X1" s="385"/>
      <c r="Y1" s="386"/>
      <c r="Z1" s="387"/>
      <c r="AA1" s="388"/>
      <c r="AB1" s="389"/>
      <c r="AC1" s="388"/>
      <c r="AD1" s="390"/>
      <c r="AE1" s="390"/>
      <c r="AF1" s="384"/>
      <c r="AG1" s="1503" t="s">
        <v>2189</v>
      </c>
      <c r="AH1" s="385"/>
    </row>
    <row r="2" spans="1:34" s="239" customFormat="1" ht="16.2" thickBot="1" x14ac:dyDescent="0.35">
      <c r="B2" s="1117" t="s">
        <v>1238</v>
      </c>
      <c r="C2" s="1115" t="str">
        <f>ASSOCNAME</f>
        <v>NOVO ECIJANO TEACHERS MUTUAL BENEFIT ASSOCIATION, INCORPORATED</v>
      </c>
      <c r="D2" s="240"/>
      <c r="E2" s="241"/>
      <c r="F2" s="241"/>
      <c r="G2" s="245"/>
      <c r="H2" s="242"/>
      <c r="I2" s="243"/>
      <c r="J2" s="244"/>
      <c r="L2" s="242"/>
      <c r="M2" s="244"/>
      <c r="N2" s="244"/>
      <c r="O2" s="244"/>
      <c r="Q2" s="243"/>
      <c r="R2" s="244"/>
      <c r="S2" s="244"/>
      <c r="T2" s="244"/>
      <c r="Y2" s="250"/>
      <c r="Z2" s="247"/>
      <c r="AA2" s="248"/>
      <c r="AB2" s="249"/>
      <c r="AC2" s="248"/>
      <c r="AD2" s="248"/>
      <c r="AE2" s="248"/>
      <c r="AF2" s="244"/>
    </row>
    <row r="3" spans="1:34" s="377" customFormat="1" ht="35.4" thickBot="1" x14ac:dyDescent="0.4">
      <c r="B3" s="1117" t="s">
        <v>1239</v>
      </c>
      <c r="C3" s="1116" t="str">
        <f>TEXT(ASPERIOD,"mmmmmmm DD,YYYYY")</f>
        <v>December 31,2021</v>
      </c>
      <c r="D3" s="3990" t="s">
        <v>2682</v>
      </c>
      <c r="E3" s="379"/>
      <c r="F3" s="379"/>
      <c r="G3" s="380"/>
      <c r="H3" s="381"/>
      <c r="I3" s="382"/>
      <c r="J3" s="383"/>
      <c r="L3" s="381"/>
      <c r="M3" s="383"/>
      <c r="N3" s="384"/>
      <c r="O3" s="384"/>
      <c r="P3" s="385"/>
      <c r="Q3" s="382"/>
      <c r="R3" s="382"/>
      <c r="S3" s="384"/>
      <c r="T3" s="384"/>
      <c r="U3" s="385"/>
      <c r="V3" s="385"/>
      <c r="W3" s="385"/>
      <c r="X3" s="385"/>
      <c r="Y3" s="386"/>
      <c r="Z3" s="387"/>
      <c r="AA3" s="388"/>
      <c r="AB3" s="389"/>
      <c r="AC3" s="388"/>
      <c r="AD3" s="390"/>
      <c r="AE3" s="390"/>
      <c r="AF3" s="384"/>
      <c r="AG3" s="385"/>
      <c r="AH3" s="385"/>
    </row>
    <row r="4" spans="1:34" s="239" customFormat="1" ht="16.2" thickBot="1" x14ac:dyDescent="0.35">
      <c r="C4" s="246"/>
      <c r="D4" s="241"/>
      <c r="E4" s="241"/>
      <c r="F4" s="241"/>
      <c r="G4" s="245"/>
      <c r="H4" s="242"/>
      <c r="I4" s="244"/>
      <c r="J4" s="244"/>
      <c r="L4" s="242"/>
      <c r="M4" s="244"/>
      <c r="N4" s="244"/>
      <c r="O4" s="244"/>
      <c r="Q4" s="244"/>
      <c r="R4" s="244"/>
      <c r="S4" s="244"/>
      <c r="T4" s="244"/>
      <c r="Y4" s="250"/>
      <c r="Z4" s="244"/>
      <c r="AA4" s="248"/>
      <c r="AB4" s="249"/>
      <c r="AC4" s="248"/>
      <c r="AD4" s="248"/>
      <c r="AE4" s="248"/>
      <c r="AF4" s="244"/>
    </row>
    <row r="5" spans="1:34" s="239" customFormat="1" x14ac:dyDescent="0.3">
      <c r="B5" s="4258" t="s">
        <v>471</v>
      </c>
      <c r="C5" s="337"/>
      <c r="D5" s="4265" t="s">
        <v>396</v>
      </c>
      <c r="E5" s="4266"/>
      <c r="F5" s="4266"/>
      <c r="G5" s="4261" t="s">
        <v>480</v>
      </c>
      <c r="H5" s="4269" t="s">
        <v>397</v>
      </c>
      <c r="I5" s="4269"/>
      <c r="J5" s="4269"/>
      <c r="K5" s="290"/>
      <c r="L5" s="291"/>
      <c r="M5" s="292"/>
      <c r="N5" s="292"/>
      <c r="O5" s="292"/>
      <c r="P5" s="290"/>
      <c r="Q5" s="299"/>
      <c r="R5" s="299"/>
      <c r="S5" s="299"/>
      <c r="T5" s="299"/>
      <c r="U5" s="300"/>
      <c r="V5" s="300"/>
      <c r="W5" s="301"/>
      <c r="X5" s="250"/>
      <c r="Y5" s="293"/>
      <c r="Z5" s="294"/>
      <c r="AA5" s="295"/>
      <c r="AB5" s="296" t="s">
        <v>483</v>
      </c>
      <c r="AC5" s="294"/>
      <c r="AD5" s="293"/>
      <c r="AE5" s="3118"/>
      <c r="AF5" s="297"/>
      <c r="AG5" s="298"/>
    </row>
    <row r="6" spans="1:34" s="239" customFormat="1" x14ac:dyDescent="0.3">
      <c r="B6" s="4259"/>
      <c r="C6" s="338"/>
      <c r="D6" s="4267"/>
      <c r="E6" s="4268"/>
      <c r="F6" s="4268"/>
      <c r="G6" s="4262"/>
      <c r="H6" s="4271"/>
      <c r="I6" s="4271"/>
      <c r="J6" s="4271"/>
      <c r="K6" s="302"/>
      <c r="L6" s="302"/>
      <c r="M6" s="303"/>
      <c r="N6" s="304"/>
      <c r="O6" s="305" t="s">
        <v>398</v>
      </c>
      <c r="P6" s="302" t="s">
        <v>343</v>
      </c>
      <c r="Q6" s="309"/>
      <c r="R6" s="309"/>
      <c r="S6" s="309"/>
      <c r="T6" s="309"/>
      <c r="U6" s="302"/>
      <c r="V6" s="302"/>
      <c r="W6" s="310" t="s">
        <v>400</v>
      </c>
      <c r="X6" s="250"/>
      <c r="Y6" s="306"/>
      <c r="Z6" s="392" t="s">
        <v>399</v>
      </c>
      <c r="AA6" s="393"/>
      <c r="AB6" s="393"/>
      <c r="AC6" s="307" t="s">
        <v>340</v>
      </c>
      <c r="AD6" s="308" t="s">
        <v>341</v>
      </c>
      <c r="AE6" s="4275" t="s">
        <v>2178</v>
      </c>
      <c r="AF6" s="4263" t="s">
        <v>94</v>
      </c>
      <c r="AG6" s="4264"/>
    </row>
    <row r="7" spans="1:34" s="239" customFormat="1" x14ac:dyDescent="0.3">
      <c r="B7" s="4259"/>
      <c r="C7" s="339" t="s">
        <v>401</v>
      </c>
      <c r="D7" s="311"/>
      <c r="E7" s="312"/>
      <c r="F7" s="312" t="s">
        <v>402</v>
      </c>
      <c r="G7" s="4262"/>
      <c r="H7" s="313"/>
      <c r="I7" s="4304" t="s">
        <v>403</v>
      </c>
      <c r="J7" s="4304"/>
      <c r="K7" s="302" t="s">
        <v>404</v>
      </c>
      <c r="L7" s="302" t="s">
        <v>405</v>
      </c>
      <c r="M7" s="305" t="s">
        <v>406</v>
      </c>
      <c r="N7" s="309" t="s">
        <v>407</v>
      </c>
      <c r="O7" s="305" t="s">
        <v>408</v>
      </c>
      <c r="P7" s="314" t="s">
        <v>409</v>
      </c>
      <c r="Q7" s="309" t="s">
        <v>411</v>
      </c>
      <c r="R7" s="309" t="s">
        <v>412</v>
      </c>
      <c r="S7" s="309" t="s">
        <v>413</v>
      </c>
      <c r="T7" s="309" t="s">
        <v>414</v>
      </c>
      <c r="U7" s="302" t="s">
        <v>415</v>
      </c>
      <c r="V7" s="302" t="s">
        <v>416</v>
      </c>
      <c r="W7" s="310" t="s">
        <v>417</v>
      </c>
      <c r="X7" s="250"/>
      <c r="Y7" s="306" t="s">
        <v>340</v>
      </c>
      <c r="Z7" s="315" t="s">
        <v>343</v>
      </c>
      <c r="AA7" s="316" t="s">
        <v>344</v>
      </c>
      <c r="AB7" s="315" t="s">
        <v>341</v>
      </c>
      <c r="AC7" s="307" t="s">
        <v>346</v>
      </c>
      <c r="AD7" s="308" t="s">
        <v>347</v>
      </c>
      <c r="AE7" s="4276"/>
      <c r="AF7" s="317"/>
      <c r="AG7" s="317"/>
    </row>
    <row r="8" spans="1:34" s="239" customFormat="1" x14ac:dyDescent="0.3">
      <c r="B8" s="4259"/>
      <c r="C8" s="338"/>
      <c r="D8" s="318" t="s">
        <v>418</v>
      </c>
      <c r="E8" s="319" t="s">
        <v>419</v>
      </c>
      <c r="F8" s="319" t="s">
        <v>420</v>
      </c>
      <c r="G8" s="4262"/>
      <c r="H8" s="302" t="s">
        <v>421</v>
      </c>
      <c r="I8" s="320" t="s">
        <v>422</v>
      </c>
      <c r="J8" s="320" t="s">
        <v>423</v>
      </c>
      <c r="K8" s="302" t="s">
        <v>424</v>
      </c>
      <c r="L8" s="302"/>
      <c r="M8" s="305" t="s">
        <v>409</v>
      </c>
      <c r="N8" s="309" t="s">
        <v>425</v>
      </c>
      <c r="O8" s="305" t="s">
        <v>426</v>
      </c>
      <c r="P8" s="314" t="s">
        <v>427</v>
      </c>
      <c r="Q8" s="322" t="s">
        <v>428</v>
      </c>
      <c r="R8" s="322" t="s">
        <v>428</v>
      </c>
      <c r="S8" s="309" t="s">
        <v>352</v>
      </c>
      <c r="T8" s="309" t="s">
        <v>352</v>
      </c>
      <c r="U8" s="302" t="s">
        <v>429</v>
      </c>
      <c r="V8" s="302" t="s">
        <v>429</v>
      </c>
      <c r="W8" s="310" t="s">
        <v>430</v>
      </c>
      <c r="X8" s="250"/>
      <c r="Y8" s="306" t="s">
        <v>349</v>
      </c>
      <c r="Z8" s="307" t="s">
        <v>350</v>
      </c>
      <c r="AA8" s="321" t="s">
        <v>350</v>
      </c>
      <c r="AB8" s="307" t="s">
        <v>351</v>
      </c>
      <c r="AC8" s="307" t="s">
        <v>353</v>
      </c>
      <c r="AD8" s="308" t="s">
        <v>354</v>
      </c>
      <c r="AE8" s="4276"/>
      <c r="AF8" s="317" t="s">
        <v>352</v>
      </c>
      <c r="AG8" s="317" t="s">
        <v>484</v>
      </c>
    </row>
    <row r="9" spans="1:34" s="239" customFormat="1" x14ac:dyDescent="0.3">
      <c r="B9" s="4259"/>
      <c r="C9" s="338"/>
      <c r="D9" s="318"/>
      <c r="E9" s="319"/>
      <c r="F9" s="319"/>
      <c r="G9" s="4262"/>
      <c r="H9" s="302"/>
      <c r="I9" s="309" t="s">
        <v>431</v>
      </c>
      <c r="J9" s="309" t="s">
        <v>431</v>
      </c>
      <c r="K9" s="302"/>
      <c r="L9" s="302"/>
      <c r="M9" s="305" t="s">
        <v>427</v>
      </c>
      <c r="N9" s="304"/>
      <c r="O9" s="305" t="s">
        <v>432</v>
      </c>
      <c r="P9" s="314" t="s">
        <v>433</v>
      </c>
      <c r="Q9" s="322"/>
      <c r="R9" s="322"/>
      <c r="S9" s="322"/>
      <c r="T9" s="322"/>
      <c r="U9" s="374" t="s">
        <v>478</v>
      </c>
      <c r="V9" s="374" t="s">
        <v>478</v>
      </c>
      <c r="W9" s="310"/>
      <c r="X9" s="250"/>
      <c r="Y9" s="306" t="s">
        <v>354</v>
      </c>
      <c r="Z9" s="307" t="s">
        <v>340</v>
      </c>
      <c r="AA9" s="321" t="s">
        <v>355</v>
      </c>
      <c r="AB9" s="307" t="s">
        <v>356</v>
      </c>
      <c r="AC9" s="323" t="s">
        <v>357</v>
      </c>
      <c r="AD9" s="324" t="s">
        <v>1698</v>
      </c>
      <c r="AE9" s="4276"/>
      <c r="AF9" s="325"/>
      <c r="AG9" s="325"/>
    </row>
    <row r="10" spans="1:34" s="242" customFormat="1" ht="16.2" thickBot="1" x14ac:dyDescent="0.35">
      <c r="B10" s="4260"/>
      <c r="C10" s="2142" t="s">
        <v>360</v>
      </c>
      <c r="D10" s="326" t="s">
        <v>361</v>
      </c>
      <c r="E10" s="327" t="s">
        <v>362</v>
      </c>
      <c r="F10" s="327" t="s">
        <v>363</v>
      </c>
      <c r="G10" s="328" t="s">
        <v>364</v>
      </c>
      <c r="H10" s="329" t="s">
        <v>365</v>
      </c>
      <c r="I10" s="329" t="s">
        <v>366</v>
      </c>
      <c r="J10" s="328" t="s">
        <v>367</v>
      </c>
      <c r="K10" s="328" t="s">
        <v>368</v>
      </c>
      <c r="L10" s="329" t="s">
        <v>435</v>
      </c>
      <c r="M10" s="329" t="s">
        <v>436</v>
      </c>
      <c r="N10" s="329" t="s">
        <v>437</v>
      </c>
      <c r="O10" s="328" t="s">
        <v>438</v>
      </c>
      <c r="P10" s="336" t="s">
        <v>439</v>
      </c>
      <c r="Q10" s="336" t="s">
        <v>787</v>
      </c>
      <c r="R10" s="335" t="s">
        <v>440</v>
      </c>
      <c r="S10" s="335" t="s">
        <v>441</v>
      </c>
      <c r="T10" s="335" t="s">
        <v>442</v>
      </c>
      <c r="U10" s="336" t="s">
        <v>443</v>
      </c>
      <c r="V10" s="336" t="s">
        <v>788</v>
      </c>
      <c r="W10" s="375" t="s">
        <v>789</v>
      </c>
      <c r="X10" s="250"/>
      <c r="Y10" s="335" t="s">
        <v>444</v>
      </c>
      <c r="Z10" s="376" t="s">
        <v>481</v>
      </c>
      <c r="AA10" s="330" t="s">
        <v>482</v>
      </c>
      <c r="AB10" s="331" t="s">
        <v>445</v>
      </c>
      <c r="AC10" s="332" t="s">
        <v>446</v>
      </c>
      <c r="AD10" s="333" t="s">
        <v>447</v>
      </c>
      <c r="AE10" s="334" t="s">
        <v>448</v>
      </c>
      <c r="AF10" s="334" t="s">
        <v>1605</v>
      </c>
      <c r="AG10" s="334" t="s">
        <v>449</v>
      </c>
    </row>
    <row r="11" spans="1:34" s="239" customFormat="1" x14ac:dyDescent="0.3">
      <c r="A11" s="269"/>
      <c r="B11" s="341">
        <v>117000</v>
      </c>
      <c r="C11" s="416" t="s">
        <v>1946</v>
      </c>
      <c r="D11" s="410"/>
      <c r="E11" s="411"/>
      <c r="F11" s="412"/>
      <c r="G11" s="413"/>
      <c r="H11" s="411"/>
      <c r="I11" s="414"/>
      <c r="J11" s="415"/>
      <c r="K11" s="415"/>
      <c r="L11" s="415"/>
      <c r="M11" s="415"/>
      <c r="N11" s="415"/>
      <c r="O11" s="415"/>
      <c r="P11" s="415"/>
      <c r="Q11" s="415"/>
      <c r="R11" s="415"/>
      <c r="S11" s="415"/>
      <c r="T11" s="415"/>
      <c r="U11" s="415"/>
      <c r="V11" s="415"/>
      <c r="W11" s="415"/>
      <c r="X11" s="406"/>
      <c r="Y11" s="410"/>
      <c r="Z11" s="411"/>
      <c r="AA11" s="412"/>
      <c r="AB11" s="413"/>
      <c r="AC11" s="411"/>
      <c r="AD11" s="414"/>
      <c r="AE11" s="414"/>
      <c r="AF11" s="415"/>
      <c r="AG11" s="415"/>
    </row>
    <row r="12" spans="1:34" s="251" customFormat="1" ht="16.2" x14ac:dyDescent="0.3">
      <c r="A12" s="259"/>
      <c r="B12" s="341"/>
      <c r="C12" s="346"/>
      <c r="D12" s="347"/>
      <c r="E12" s="347"/>
      <c r="F12" s="347"/>
      <c r="G12" s="353"/>
      <c r="H12" s="348"/>
      <c r="I12" s="349"/>
      <c r="J12" s="349"/>
      <c r="K12" s="350"/>
      <c r="L12" s="350"/>
      <c r="M12" s="349"/>
      <c r="N12" s="351"/>
      <c r="O12" s="352"/>
      <c r="P12" s="348"/>
      <c r="Q12" s="357"/>
      <c r="R12" s="357"/>
      <c r="S12" s="357"/>
      <c r="T12" s="357"/>
      <c r="U12" s="359"/>
      <c r="V12" s="359"/>
      <c r="W12" s="360" t="str">
        <f t="shared" ref="W12:W17" si="0">IF(NOT(OR(V12="GenF", V12="mbf", V12="OBreg",V12="OBmi")), "ERROR", HLOOKUP(V12,FUNDmicro,2))</f>
        <v>ERROR</v>
      </c>
      <c r="X12" s="250"/>
      <c r="Y12" s="352"/>
      <c r="Z12" s="354"/>
      <c r="AA12" s="355"/>
      <c r="AB12" s="356"/>
      <c r="AC12" s="354"/>
      <c r="AD12" s="357">
        <f t="shared" ref="AD12:AD17" si="1">Y12-Z12+AA12+AB12-AC12</f>
        <v>0</v>
      </c>
      <c r="AE12" s="3125"/>
      <c r="AF12" s="358">
        <f t="shared" ref="AF12:AF17" si="2">AA12+AB12</f>
        <v>0</v>
      </c>
      <c r="AG12" s="358"/>
    </row>
    <row r="13" spans="1:34" s="251" customFormat="1" ht="16.2" x14ac:dyDescent="0.3">
      <c r="A13" s="259"/>
      <c r="B13" s="341"/>
      <c r="C13" s="346"/>
      <c r="D13" s="347"/>
      <c r="E13" s="347"/>
      <c r="F13" s="347"/>
      <c r="G13" s="353"/>
      <c r="H13" s="348"/>
      <c r="I13" s="349"/>
      <c r="J13" s="349"/>
      <c r="K13" s="350"/>
      <c r="L13" s="350"/>
      <c r="M13" s="349"/>
      <c r="N13" s="351"/>
      <c r="O13" s="352"/>
      <c r="P13" s="348"/>
      <c r="Q13" s="357"/>
      <c r="R13" s="357"/>
      <c r="S13" s="357"/>
      <c r="T13" s="357"/>
      <c r="U13" s="359"/>
      <c r="V13" s="359"/>
      <c r="W13" s="360" t="str">
        <f t="shared" si="0"/>
        <v>ERROR</v>
      </c>
      <c r="X13" s="250"/>
      <c r="Y13" s="352"/>
      <c r="Z13" s="354"/>
      <c r="AA13" s="355"/>
      <c r="AB13" s="356"/>
      <c r="AC13" s="354"/>
      <c r="AD13" s="357">
        <f t="shared" si="1"/>
        <v>0</v>
      </c>
      <c r="AE13" s="3125"/>
      <c r="AF13" s="358">
        <f t="shared" si="2"/>
        <v>0</v>
      </c>
      <c r="AG13" s="358"/>
    </row>
    <row r="14" spans="1:34" s="251" customFormat="1" ht="16.2" x14ac:dyDescent="0.3">
      <c r="A14" s="259"/>
      <c r="B14" s="341"/>
      <c r="C14" s="346"/>
      <c r="D14" s="347"/>
      <c r="E14" s="347"/>
      <c r="F14" s="347"/>
      <c r="G14" s="353"/>
      <c r="H14" s="348"/>
      <c r="I14" s="349"/>
      <c r="J14" s="349"/>
      <c r="K14" s="350"/>
      <c r="L14" s="350"/>
      <c r="M14" s="349"/>
      <c r="N14" s="351"/>
      <c r="O14" s="352"/>
      <c r="P14" s="348"/>
      <c r="Q14" s="357"/>
      <c r="R14" s="357"/>
      <c r="S14" s="357"/>
      <c r="T14" s="357"/>
      <c r="U14" s="359"/>
      <c r="V14" s="359"/>
      <c r="W14" s="360" t="str">
        <f t="shared" si="0"/>
        <v>ERROR</v>
      </c>
      <c r="X14" s="250"/>
      <c r="Y14" s="352"/>
      <c r="Z14" s="354"/>
      <c r="AA14" s="355"/>
      <c r="AB14" s="356"/>
      <c r="AC14" s="354"/>
      <c r="AD14" s="357">
        <f t="shared" si="1"/>
        <v>0</v>
      </c>
      <c r="AE14" s="3125"/>
      <c r="AF14" s="358">
        <f t="shared" si="2"/>
        <v>0</v>
      </c>
      <c r="AG14" s="358"/>
    </row>
    <row r="15" spans="1:34" s="251" customFormat="1" ht="16.2" x14ac:dyDescent="0.3">
      <c r="A15" s="259"/>
      <c r="B15" s="341"/>
      <c r="C15" s="346"/>
      <c r="D15" s="347"/>
      <c r="E15" s="347"/>
      <c r="F15" s="347"/>
      <c r="G15" s="353"/>
      <c r="H15" s="348"/>
      <c r="I15" s="349"/>
      <c r="J15" s="349"/>
      <c r="K15" s="350"/>
      <c r="L15" s="350"/>
      <c r="M15" s="349"/>
      <c r="N15" s="351"/>
      <c r="O15" s="352"/>
      <c r="P15" s="348"/>
      <c r="Q15" s="357"/>
      <c r="R15" s="357"/>
      <c r="S15" s="357"/>
      <c r="T15" s="357"/>
      <c r="U15" s="359"/>
      <c r="V15" s="359"/>
      <c r="W15" s="360" t="str">
        <f t="shared" si="0"/>
        <v>ERROR</v>
      </c>
      <c r="X15" s="250"/>
      <c r="Y15" s="352"/>
      <c r="Z15" s="354"/>
      <c r="AA15" s="355"/>
      <c r="AB15" s="356"/>
      <c r="AC15" s="354"/>
      <c r="AD15" s="357">
        <f t="shared" si="1"/>
        <v>0</v>
      </c>
      <c r="AE15" s="3125"/>
      <c r="AF15" s="358">
        <f t="shared" si="2"/>
        <v>0</v>
      </c>
      <c r="AG15" s="358"/>
    </row>
    <row r="16" spans="1:34" s="251" customFormat="1" ht="16.2" x14ac:dyDescent="0.3">
      <c r="A16" s="259"/>
      <c r="B16" s="341"/>
      <c r="C16" s="346"/>
      <c r="D16" s="347"/>
      <c r="E16" s="347"/>
      <c r="F16" s="347"/>
      <c r="G16" s="353"/>
      <c r="H16" s="348"/>
      <c r="I16" s="349"/>
      <c r="J16" s="349"/>
      <c r="K16" s="350"/>
      <c r="L16" s="350"/>
      <c r="M16" s="349"/>
      <c r="N16" s="351"/>
      <c r="O16" s="352"/>
      <c r="P16" s="348"/>
      <c r="Q16" s="357"/>
      <c r="R16" s="357"/>
      <c r="S16" s="357"/>
      <c r="T16" s="357"/>
      <c r="U16" s="359"/>
      <c r="V16" s="359"/>
      <c r="W16" s="360" t="str">
        <f t="shared" si="0"/>
        <v>ERROR</v>
      </c>
      <c r="X16" s="250"/>
      <c r="Y16" s="352"/>
      <c r="Z16" s="354"/>
      <c r="AA16" s="355"/>
      <c r="AB16" s="356"/>
      <c r="AC16" s="354"/>
      <c r="AD16" s="357">
        <f t="shared" si="1"/>
        <v>0</v>
      </c>
      <c r="AE16" s="3125"/>
      <c r="AF16" s="358">
        <f t="shared" si="2"/>
        <v>0</v>
      </c>
      <c r="AG16" s="358"/>
    </row>
    <row r="17" spans="1:33" s="251" customFormat="1" ht="18" customHeight="1" x14ac:dyDescent="0.3">
      <c r="A17" s="259"/>
      <c r="B17" s="341"/>
      <c r="C17" s="346"/>
      <c r="D17" s="347"/>
      <c r="E17" s="347"/>
      <c r="F17" s="347"/>
      <c r="G17" s="353"/>
      <c r="H17" s="348"/>
      <c r="I17" s="349"/>
      <c r="J17" s="349"/>
      <c r="K17" s="350"/>
      <c r="L17" s="350"/>
      <c r="M17" s="349"/>
      <c r="N17" s="351"/>
      <c r="O17" s="352"/>
      <c r="P17" s="348"/>
      <c r="Q17" s="357"/>
      <c r="R17" s="357"/>
      <c r="S17" s="357"/>
      <c r="T17" s="357"/>
      <c r="U17" s="359"/>
      <c r="V17" s="359"/>
      <c r="W17" s="360" t="str">
        <f t="shared" si="0"/>
        <v>ERROR</v>
      </c>
      <c r="X17" s="250"/>
      <c r="Y17" s="352"/>
      <c r="Z17" s="354"/>
      <c r="AA17" s="355"/>
      <c r="AB17" s="356"/>
      <c r="AC17" s="354"/>
      <c r="AD17" s="357">
        <f t="shared" si="1"/>
        <v>0</v>
      </c>
      <c r="AE17" s="3125"/>
      <c r="AF17" s="358">
        <f t="shared" si="2"/>
        <v>0</v>
      </c>
      <c r="AG17" s="358"/>
    </row>
    <row r="18" spans="1:33" s="251" customFormat="1" ht="18" customHeight="1" x14ac:dyDescent="0.3">
      <c r="A18" s="259"/>
      <c r="B18" s="341"/>
      <c r="C18" s="402" t="s">
        <v>1947</v>
      </c>
      <c r="D18" s="403" t="s">
        <v>490</v>
      </c>
      <c r="E18" s="403" t="s">
        <v>490</v>
      </c>
      <c r="F18" s="403" t="s">
        <v>490</v>
      </c>
      <c r="G18" s="403" t="s">
        <v>490</v>
      </c>
      <c r="H18" s="403" t="s">
        <v>490</v>
      </c>
      <c r="I18" s="404">
        <f>SUMIF($W$12:$W$17,MIcode,I$12:I$17)</f>
        <v>0</v>
      </c>
      <c r="J18" s="404">
        <f>SUMIF($W$12:$W$17,MIcode,J$12:J$17)</f>
        <v>0</v>
      </c>
      <c r="K18" s="403" t="s">
        <v>490</v>
      </c>
      <c r="L18" s="403" t="s">
        <v>490</v>
      </c>
      <c r="M18" s="404">
        <f t="shared" ref="M18:T18" si="3">SUMIF($W$12:$W$17,MIcode,M$12:M$17)</f>
        <v>0</v>
      </c>
      <c r="N18" s="404">
        <f t="shared" si="3"/>
        <v>0</v>
      </c>
      <c r="O18" s="404">
        <f t="shared" si="3"/>
        <v>0</v>
      </c>
      <c r="P18" s="404">
        <f t="shared" si="3"/>
        <v>0</v>
      </c>
      <c r="Q18" s="404">
        <f t="shared" si="3"/>
        <v>0</v>
      </c>
      <c r="R18" s="404">
        <f t="shared" si="3"/>
        <v>0</v>
      </c>
      <c r="S18" s="404">
        <f t="shared" si="3"/>
        <v>0</v>
      </c>
      <c r="T18" s="404">
        <f t="shared" si="3"/>
        <v>0</v>
      </c>
      <c r="U18" s="403" t="s">
        <v>490</v>
      </c>
      <c r="V18" s="403" t="s">
        <v>490</v>
      </c>
      <c r="W18" s="2138">
        <f>COUNTIF($W$12:$W$17,MIcode)</f>
        <v>0</v>
      </c>
      <c r="X18" s="406"/>
      <c r="Y18" s="404">
        <f t="shared" ref="Y18:AG18" si="4">SUMIF($W$12:$W$17,MIcode,Y$12:Y$17)</f>
        <v>0</v>
      </c>
      <c r="Z18" s="404">
        <f t="shared" si="4"/>
        <v>0</v>
      </c>
      <c r="AA18" s="404">
        <f t="shared" si="4"/>
        <v>0</v>
      </c>
      <c r="AB18" s="404">
        <f t="shared" si="4"/>
        <v>0</v>
      </c>
      <c r="AC18" s="404">
        <f t="shared" si="4"/>
        <v>0</v>
      </c>
      <c r="AD18" s="404">
        <f t="shared" si="4"/>
        <v>0</v>
      </c>
      <c r="AE18" s="404">
        <f t="shared" si="4"/>
        <v>0</v>
      </c>
      <c r="AF18" s="404">
        <f t="shared" si="4"/>
        <v>0</v>
      </c>
      <c r="AG18" s="404">
        <f t="shared" si="4"/>
        <v>0</v>
      </c>
    </row>
    <row r="19" spans="1:33" s="251" customFormat="1" ht="18" customHeight="1" x14ac:dyDescent="0.3">
      <c r="A19" s="259"/>
      <c r="B19" s="341"/>
      <c r="C19" s="407" t="s">
        <v>1948</v>
      </c>
      <c r="D19" s="408" t="s">
        <v>490</v>
      </c>
      <c r="E19" s="408" t="s">
        <v>490</v>
      </c>
      <c r="F19" s="408" t="s">
        <v>490</v>
      </c>
      <c r="G19" s="408" t="s">
        <v>490</v>
      </c>
      <c r="H19" s="408" t="s">
        <v>490</v>
      </c>
      <c r="I19" s="409">
        <f>SUM(I$12:I$17)</f>
        <v>0</v>
      </c>
      <c r="J19" s="409">
        <f>SUM(J$12:J$17)</f>
        <v>0</v>
      </c>
      <c r="K19" s="408" t="s">
        <v>490</v>
      </c>
      <c r="L19" s="408" t="s">
        <v>490</v>
      </c>
      <c r="M19" s="409">
        <f>SUM(M$12:M$17)</f>
        <v>0</v>
      </c>
      <c r="N19" s="409">
        <f t="shared" ref="N19:T19" si="5">SUM(N$12:N$17)</f>
        <v>0</v>
      </c>
      <c r="O19" s="409">
        <f t="shared" si="5"/>
        <v>0</v>
      </c>
      <c r="P19" s="409">
        <f t="shared" si="5"/>
        <v>0</v>
      </c>
      <c r="Q19" s="409">
        <f t="shared" si="5"/>
        <v>0</v>
      </c>
      <c r="R19" s="409">
        <f t="shared" si="5"/>
        <v>0</v>
      </c>
      <c r="S19" s="409">
        <f t="shared" si="5"/>
        <v>0</v>
      </c>
      <c r="T19" s="409">
        <f t="shared" si="5"/>
        <v>0</v>
      </c>
      <c r="U19" s="408" t="s">
        <v>490</v>
      </c>
      <c r="V19" s="408" t="s">
        <v>490</v>
      </c>
      <c r="W19" s="408" t="s">
        <v>490</v>
      </c>
      <c r="X19" s="406"/>
      <c r="Y19" s="409">
        <f t="shared" ref="Y19:AG19" si="6">SUM(Y$12:Y$17)</f>
        <v>0</v>
      </c>
      <c r="Z19" s="409">
        <f t="shared" si="6"/>
        <v>0</v>
      </c>
      <c r="AA19" s="409">
        <f t="shared" si="6"/>
        <v>0</v>
      </c>
      <c r="AB19" s="409">
        <f t="shared" si="6"/>
        <v>0</v>
      </c>
      <c r="AC19" s="409">
        <f t="shared" si="6"/>
        <v>0</v>
      </c>
      <c r="AD19" s="409">
        <f t="shared" si="6"/>
        <v>0</v>
      </c>
      <c r="AE19" s="409">
        <f t="shared" si="6"/>
        <v>0</v>
      </c>
      <c r="AF19" s="409">
        <f t="shared" si="6"/>
        <v>0</v>
      </c>
      <c r="AG19" s="409">
        <f t="shared" si="6"/>
        <v>0</v>
      </c>
    </row>
    <row r="20" spans="1:33" s="239" customFormat="1" ht="18" customHeight="1" x14ac:dyDescent="0.3">
      <c r="A20" s="269"/>
      <c r="B20" s="341"/>
      <c r="C20" s="344"/>
      <c r="D20" s="261"/>
      <c r="E20" s="263"/>
      <c r="F20" s="264"/>
      <c r="G20" s="343"/>
      <c r="H20" s="263"/>
      <c r="I20" s="266"/>
      <c r="J20" s="265"/>
      <c r="K20" s="265"/>
      <c r="L20" s="265"/>
      <c r="M20" s="265"/>
      <c r="N20" s="265"/>
      <c r="O20" s="265"/>
      <c r="P20" s="265"/>
      <c r="Q20" s="265"/>
      <c r="R20" s="265"/>
      <c r="S20" s="265"/>
      <c r="T20" s="265"/>
      <c r="U20" s="265"/>
      <c r="V20" s="265"/>
      <c r="W20" s="265"/>
      <c r="X20" s="250"/>
      <c r="Y20" s="261"/>
      <c r="Z20" s="263"/>
      <c r="AA20" s="264"/>
      <c r="AB20" s="343"/>
      <c r="AC20" s="263"/>
      <c r="AD20" s="266"/>
      <c r="AE20" s="266"/>
      <c r="AF20" s="265"/>
      <c r="AG20" s="265"/>
    </row>
    <row r="21" spans="1:33" s="367" customFormat="1" x14ac:dyDescent="0.3">
      <c r="C21" s="373" t="s">
        <v>468</v>
      </c>
      <c r="D21" s="368"/>
      <c r="E21" s="368"/>
      <c r="F21" s="368"/>
      <c r="G21" s="371"/>
      <c r="H21" s="369"/>
      <c r="I21" s="370"/>
      <c r="J21" s="370"/>
      <c r="M21" s="370"/>
      <c r="N21" s="370"/>
      <c r="O21" s="370"/>
      <c r="Q21" s="370"/>
      <c r="R21" s="370"/>
      <c r="S21" s="2557"/>
      <c r="T21" s="2558"/>
      <c r="U21" s="2558"/>
      <c r="V21" s="2558"/>
      <c r="W21" s="2558"/>
      <c r="Z21" s="370"/>
      <c r="AA21" s="370"/>
      <c r="AB21" s="370"/>
      <c r="AC21" s="370"/>
      <c r="AD21" s="370"/>
      <c r="AE21" s="370"/>
      <c r="AF21" s="370"/>
    </row>
    <row r="22" spans="1:33" s="367" customFormat="1" x14ac:dyDescent="0.3">
      <c r="C22" s="372" t="s">
        <v>469</v>
      </c>
      <c r="D22" s="368"/>
      <c r="E22" s="368"/>
      <c r="F22" s="368"/>
      <c r="G22" s="371"/>
      <c r="H22" s="369"/>
      <c r="I22" s="601" t="s">
        <v>793</v>
      </c>
      <c r="J22" s="53"/>
      <c r="K22" s="53"/>
      <c r="L22" s="601" t="s">
        <v>794</v>
      </c>
      <c r="M22" s="53"/>
      <c r="N22" s="190"/>
      <c r="O22" s="370"/>
      <c r="Q22" s="370"/>
      <c r="R22" s="370"/>
      <c r="S22" s="2557"/>
      <c r="T22" s="2558"/>
      <c r="U22" s="2557"/>
      <c r="V22" s="2558"/>
      <c r="W22" s="2558"/>
      <c r="X22" s="280"/>
      <c r="Z22" s="370"/>
      <c r="AA22" s="370"/>
      <c r="AC22" s="370"/>
      <c r="AD22" s="370"/>
      <c r="AE22" s="370"/>
      <c r="AF22" s="370"/>
    </row>
    <row r="23" spans="1:33" s="367" customFormat="1" x14ac:dyDescent="0.3">
      <c r="C23" s="372" t="s">
        <v>488</v>
      </c>
      <c r="D23" s="368"/>
      <c r="E23" s="368"/>
      <c r="F23" s="368"/>
      <c r="G23" s="371"/>
      <c r="H23" s="369"/>
      <c r="I23" s="596" t="s">
        <v>1762</v>
      </c>
      <c r="J23" s="53"/>
      <c r="K23" s="53"/>
      <c r="L23" s="596" t="s">
        <v>797</v>
      </c>
      <c r="M23" s="53"/>
      <c r="N23" s="190"/>
      <c r="O23" s="370"/>
      <c r="Q23" s="370"/>
      <c r="R23" s="370"/>
      <c r="S23" s="2561"/>
      <c r="T23" s="2559"/>
      <c r="U23" s="2562"/>
      <c r="V23" s="2558"/>
      <c r="W23" s="2558"/>
      <c r="X23" s="280"/>
      <c r="Z23" s="370"/>
      <c r="AA23" s="370"/>
      <c r="AC23" s="370"/>
      <c r="AD23" s="370"/>
      <c r="AE23" s="370"/>
      <c r="AF23" s="370"/>
    </row>
    <row r="24" spans="1:33" s="367" customFormat="1" x14ac:dyDescent="0.3">
      <c r="C24" s="372" t="s">
        <v>470</v>
      </c>
      <c r="D24" s="368"/>
      <c r="E24" s="368"/>
      <c r="F24" s="368"/>
      <c r="G24" s="371"/>
      <c r="H24" s="369"/>
      <c r="I24" s="596" t="s">
        <v>1763</v>
      </c>
      <c r="J24" s="53"/>
      <c r="K24" s="53"/>
      <c r="L24" s="596" t="s">
        <v>1951</v>
      </c>
      <c r="M24" s="53"/>
      <c r="N24" s="190"/>
      <c r="O24" s="370"/>
      <c r="Q24" s="370"/>
      <c r="R24" s="370"/>
      <c r="S24" s="2561"/>
      <c r="T24" s="2559"/>
      <c r="U24" s="2562"/>
      <c r="V24" s="2558"/>
      <c r="W24" s="2558"/>
      <c r="X24" s="280"/>
      <c r="Z24" s="370"/>
      <c r="AA24" s="370"/>
      <c r="AC24" s="370"/>
      <c r="AD24" s="370"/>
      <c r="AE24" s="370"/>
      <c r="AF24" s="370"/>
    </row>
    <row r="25" spans="1:33" s="367" customFormat="1" x14ac:dyDescent="0.3">
      <c r="C25" s="372" t="s">
        <v>1699</v>
      </c>
      <c r="D25" s="368"/>
      <c r="E25" s="368"/>
      <c r="F25" s="368"/>
      <c r="G25" s="371"/>
      <c r="H25" s="369"/>
      <c r="I25" s="596" t="s">
        <v>1764</v>
      </c>
      <c r="J25" s="53"/>
      <c r="K25" s="53"/>
      <c r="L25" s="596" t="s">
        <v>803</v>
      </c>
      <c r="M25" s="53"/>
      <c r="N25" s="169"/>
      <c r="O25" s="370"/>
      <c r="Q25" s="370"/>
      <c r="R25" s="370"/>
      <c r="S25" s="2561"/>
      <c r="T25" s="2559"/>
      <c r="U25" s="2562"/>
      <c r="V25" s="2558"/>
      <c r="W25" s="2558"/>
      <c r="X25" s="280"/>
      <c r="Z25" s="370"/>
      <c r="AA25" s="370"/>
      <c r="AC25" s="370"/>
      <c r="AD25" s="370"/>
      <c r="AE25" s="370"/>
      <c r="AF25" s="370"/>
    </row>
    <row r="26" spans="1:33" s="367" customFormat="1" x14ac:dyDescent="0.3">
      <c r="C26" s="372" t="s">
        <v>479</v>
      </c>
      <c r="D26" s="368"/>
      <c r="E26" s="368"/>
      <c r="F26" s="368"/>
      <c r="G26" s="371"/>
      <c r="H26" s="369"/>
      <c r="I26" s="2330" t="s">
        <v>1765</v>
      </c>
      <c r="J26" s="370"/>
      <c r="L26" s="2565" t="s">
        <v>1970</v>
      </c>
      <c r="M26" s="370"/>
      <c r="N26" s="370"/>
      <c r="O26" s="370"/>
      <c r="Q26" s="370"/>
      <c r="R26" s="370"/>
      <c r="S26" s="2561"/>
      <c r="T26" s="2559"/>
      <c r="U26" s="2562"/>
      <c r="V26" s="2558"/>
      <c r="W26" s="2558"/>
      <c r="Z26" s="370"/>
      <c r="AA26" s="370"/>
      <c r="AC26" s="370"/>
      <c r="AD26" s="370"/>
      <c r="AE26" s="370"/>
      <c r="AF26" s="370"/>
    </row>
    <row r="27" spans="1:33" s="367" customFormat="1" x14ac:dyDescent="0.3">
      <c r="C27" s="364"/>
      <c r="D27" s="368"/>
      <c r="E27" s="368"/>
      <c r="F27" s="368"/>
      <c r="G27" s="371"/>
      <c r="H27" s="369"/>
      <c r="I27" s="2329" t="s">
        <v>1766</v>
      </c>
      <c r="J27" s="370"/>
      <c r="M27" s="370"/>
      <c r="N27" s="370"/>
      <c r="O27" s="370"/>
      <c r="Q27" s="370"/>
      <c r="R27" s="370"/>
      <c r="S27" s="2561"/>
      <c r="T27" s="2560"/>
      <c r="U27" s="2558"/>
      <c r="V27" s="2558"/>
      <c r="W27" s="2558"/>
      <c r="Z27" s="370"/>
      <c r="AA27" s="370"/>
      <c r="AC27" s="370"/>
      <c r="AD27" s="370"/>
      <c r="AE27" s="370"/>
      <c r="AF27" s="370"/>
    </row>
    <row r="28" spans="1:33" s="367" customFormat="1" x14ac:dyDescent="0.3">
      <c r="C28" s="364"/>
      <c r="D28" s="368"/>
      <c r="E28" s="368"/>
      <c r="F28" s="368"/>
      <c r="G28" s="371"/>
      <c r="H28" s="369"/>
      <c r="I28" s="370"/>
      <c r="J28" s="370"/>
      <c r="M28" s="370"/>
      <c r="N28" s="370"/>
      <c r="O28" s="370"/>
      <c r="Q28" s="370"/>
      <c r="R28" s="370"/>
      <c r="S28" s="370"/>
      <c r="T28" s="370"/>
      <c r="Z28" s="370"/>
      <c r="AA28" s="370"/>
      <c r="AC28" s="370"/>
      <c r="AD28" s="370"/>
      <c r="AE28" s="370"/>
      <c r="AF28" s="370"/>
    </row>
    <row r="29" spans="1:33" s="367" customFormat="1" x14ac:dyDescent="0.3">
      <c r="C29" s="364"/>
      <c r="D29" s="368"/>
      <c r="E29" s="368"/>
      <c r="F29" s="368"/>
      <c r="G29" s="371"/>
      <c r="H29" s="369"/>
      <c r="I29" s="370"/>
      <c r="J29" s="370"/>
      <c r="M29" s="370"/>
      <c r="N29" s="370"/>
      <c r="O29" s="370"/>
      <c r="Q29" s="370"/>
      <c r="R29" s="370"/>
      <c r="S29" s="370"/>
      <c r="T29" s="370"/>
      <c r="V29" s="2350" t="s">
        <v>1786</v>
      </c>
      <c r="Z29" s="370"/>
      <c r="AA29" s="370"/>
      <c r="AC29" s="370"/>
      <c r="AD29" s="370"/>
      <c r="AE29" s="370"/>
      <c r="AF29" s="370"/>
    </row>
    <row r="30" spans="1:33" s="367" customFormat="1" x14ac:dyDescent="0.3">
      <c r="C30" s="364"/>
      <c r="D30" s="368"/>
      <c r="E30" s="368"/>
      <c r="F30" s="368"/>
      <c r="G30" s="371"/>
      <c r="H30" s="369"/>
      <c r="I30" s="370"/>
      <c r="J30" s="370"/>
      <c r="M30" s="370"/>
      <c r="N30" s="370"/>
      <c r="O30" s="370"/>
      <c r="Q30" s="370"/>
      <c r="R30" s="370"/>
      <c r="S30" s="370"/>
      <c r="T30" s="370"/>
      <c r="Z30" s="370"/>
      <c r="AA30" s="370"/>
      <c r="AC30" s="370"/>
      <c r="AD30" s="370"/>
      <c r="AE30" s="370"/>
      <c r="AF30" s="370"/>
    </row>
    <row r="31" spans="1:33" s="367" customFormat="1" x14ac:dyDescent="0.3">
      <c r="C31" s="364"/>
      <c r="D31" s="368"/>
      <c r="E31" s="368"/>
      <c r="F31" s="368"/>
      <c r="G31" s="371"/>
      <c r="H31" s="369"/>
      <c r="I31" s="370"/>
      <c r="J31" s="370"/>
      <c r="M31" s="370"/>
      <c r="N31" s="370"/>
      <c r="O31" s="370"/>
      <c r="Q31" s="370"/>
      <c r="R31" s="370"/>
      <c r="S31" s="370"/>
      <c r="T31" s="370"/>
      <c r="Z31" s="370"/>
      <c r="AA31" s="370"/>
      <c r="AC31" s="370"/>
      <c r="AD31" s="370"/>
      <c r="AE31" s="370"/>
      <c r="AF31" s="370"/>
    </row>
    <row r="32" spans="1:33" s="367" customFormat="1" x14ac:dyDescent="0.3">
      <c r="C32" s="364"/>
      <c r="D32" s="368"/>
      <c r="E32" s="368"/>
      <c r="F32" s="368"/>
      <c r="G32" s="371"/>
      <c r="H32" s="369"/>
      <c r="I32" s="370"/>
      <c r="J32" s="370"/>
      <c r="M32" s="370"/>
      <c r="N32" s="370"/>
      <c r="O32" s="370"/>
      <c r="Q32" s="370"/>
      <c r="R32" s="370"/>
      <c r="S32" s="370"/>
      <c r="T32" s="370"/>
      <c r="Z32" s="370"/>
      <c r="AA32" s="370"/>
      <c r="AC32" s="370"/>
      <c r="AD32" s="370"/>
      <c r="AE32" s="370"/>
      <c r="AF32" s="370"/>
    </row>
    <row r="33" spans="3:32" s="367" customFormat="1" x14ac:dyDescent="0.3">
      <c r="C33" s="364"/>
      <c r="D33" s="368"/>
      <c r="E33" s="368"/>
      <c r="F33" s="368"/>
      <c r="G33" s="371"/>
      <c r="H33" s="369"/>
      <c r="I33" s="370"/>
      <c r="J33" s="370"/>
      <c r="M33" s="370"/>
      <c r="N33" s="370"/>
      <c r="O33" s="370"/>
      <c r="Q33" s="370"/>
      <c r="R33" s="370"/>
      <c r="S33" s="370"/>
      <c r="T33" s="370"/>
      <c r="Z33" s="370"/>
      <c r="AA33" s="370"/>
      <c r="AC33" s="370"/>
      <c r="AD33" s="370"/>
      <c r="AE33" s="370"/>
      <c r="AF33" s="370"/>
    </row>
    <row r="34" spans="3:32" s="367" customFormat="1" x14ac:dyDescent="0.3">
      <c r="C34" s="364"/>
      <c r="D34" s="368"/>
      <c r="E34" s="368"/>
      <c r="F34" s="368"/>
      <c r="G34" s="371"/>
      <c r="H34" s="369"/>
      <c r="I34" s="370"/>
      <c r="J34" s="370"/>
      <c r="M34" s="370"/>
      <c r="N34" s="370"/>
      <c r="O34" s="370"/>
      <c r="Q34" s="370"/>
      <c r="R34" s="370"/>
      <c r="S34" s="370"/>
      <c r="T34" s="370"/>
      <c r="Z34" s="370"/>
      <c r="AA34" s="370"/>
      <c r="AC34" s="370"/>
      <c r="AD34" s="370"/>
      <c r="AE34" s="370"/>
      <c r="AF34" s="370"/>
    </row>
    <row r="35" spans="3:32" s="367" customFormat="1" x14ac:dyDescent="0.3">
      <c r="C35" s="364"/>
      <c r="D35" s="368"/>
      <c r="E35" s="368"/>
      <c r="F35" s="368"/>
      <c r="G35" s="371"/>
      <c r="H35" s="369"/>
      <c r="I35" s="370"/>
      <c r="J35" s="370"/>
      <c r="M35" s="370"/>
      <c r="N35" s="370"/>
      <c r="O35" s="370"/>
      <c r="Q35" s="370"/>
      <c r="R35" s="370"/>
      <c r="S35" s="370"/>
      <c r="T35" s="370"/>
      <c r="Z35" s="370"/>
      <c r="AA35" s="370"/>
      <c r="AC35" s="370"/>
      <c r="AD35" s="370"/>
      <c r="AE35" s="370"/>
      <c r="AF35" s="370"/>
    </row>
    <row r="36" spans="3:32" s="367" customFormat="1" x14ac:dyDescent="0.3">
      <c r="C36" s="364"/>
      <c r="D36" s="368"/>
      <c r="E36" s="368"/>
      <c r="F36" s="368"/>
      <c r="G36" s="371"/>
      <c r="H36" s="369"/>
      <c r="I36" s="370"/>
      <c r="J36" s="370"/>
      <c r="M36" s="370"/>
      <c r="N36" s="370"/>
      <c r="O36" s="370"/>
      <c r="Q36" s="370"/>
      <c r="R36" s="370"/>
      <c r="S36" s="370"/>
      <c r="T36" s="370"/>
      <c r="Z36" s="370"/>
      <c r="AA36" s="370"/>
      <c r="AC36" s="370"/>
      <c r="AD36" s="370"/>
      <c r="AE36" s="370"/>
      <c r="AF36" s="370"/>
    </row>
    <row r="37" spans="3:32" s="367" customFormat="1" x14ac:dyDescent="0.3">
      <c r="C37" s="364"/>
      <c r="D37" s="368"/>
      <c r="E37" s="368"/>
      <c r="F37" s="368"/>
      <c r="G37" s="371"/>
      <c r="H37" s="369"/>
      <c r="I37" s="370"/>
      <c r="J37" s="370"/>
      <c r="M37" s="370"/>
      <c r="N37" s="370"/>
      <c r="O37" s="370"/>
      <c r="Q37" s="370"/>
      <c r="R37" s="370"/>
      <c r="S37" s="370"/>
      <c r="T37" s="370"/>
      <c r="Z37" s="370"/>
      <c r="AA37" s="370"/>
      <c r="AC37" s="370"/>
      <c r="AD37" s="370"/>
      <c r="AE37" s="370"/>
      <c r="AF37" s="370"/>
    </row>
    <row r="38" spans="3:32" s="367" customFormat="1" x14ac:dyDescent="0.3">
      <c r="C38" s="364"/>
      <c r="D38" s="368"/>
      <c r="E38" s="368"/>
      <c r="F38" s="368"/>
      <c r="G38" s="371"/>
      <c r="H38" s="369"/>
      <c r="I38" s="370"/>
      <c r="J38" s="370"/>
      <c r="M38" s="370"/>
      <c r="N38" s="370"/>
      <c r="O38" s="370"/>
      <c r="Q38" s="370"/>
      <c r="R38" s="370"/>
      <c r="S38" s="370"/>
      <c r="T38" s="370"/>
      <c r="Z38" s="370"/>
      <c r="AA38" s="370"/>
      <c r="AC38" s="370"/>
      <c r="AD38" s="370"/>
      <c r="AE38" s="370"/>
      <c r="AF38" s="370"/>
    </row>
    <row r="39" spans="3:32" s="367" customFormat="1" x14ac:dyDescent="0.3">
      <c r="C39" s="364"/>
      <c r="D39" s="368"/>
      <c r="E39" s="368"/>
      <c r="F39" s="368"/>
      <c r="G39" s="371"/>
      <c r="H39" s="369"/>
      <c r="I39" s="370"/>
      <c r="J39" s="370"/>
      <c r="M39" s="370"/>
      <c r="N39" s="370"/>
      <c r="O39" s="370"/>
      <c r="Q39" s="370"/>
      <c r="R39" s="370"/>
      <c r="S39" s="370"/>
      <c r="T39" s="370"/>
      <c r="Z39" s="370"/>
      <c r="AA39" s="370"/>
      <c r="AC39" s="370"/>
      <c r="AD39" s="370"/>
      <c r="AE39" s="370"/>
      <c r="AF39" s="370"/>
    </row>
    <row r="40" spans="3:32" s="367" customFormat="1" x14ac:dyDescent="0.3">
      <c r="C40" s="364"/>
      <c r="D40" s="368"/>
      <c r="E40" s="368"/>
      <c r="F40" s="368"/>
      <c r="G40" s="371"/>
      <c r="H40" s="369"/>
      <c r="I40" s="370"/>
      <c r="J40" s="370"/>
      <c r="M40" s="370"/>
      <c r="N40" s="370"/>
      <c r="O40" s="370"/>
      <c r="Q40" s="370"/>
      <c r="R40" s="370"/>
      <c r="S40" s="370"/>
      <c r="T40" s="370"/>
      <c r="Z40" s="370"/>
      <c r="AA40" s="370"/>
      <c r="AC40" s="370"/>
      <c r="AD40" s="370"/>
      <c r="AE40" s="370"/>
      <c r="AF40" s="370"/>
    </row>
    <row r="41" spans="3:32" s="367" customFormat="1" x14ac:dyDescent="0.3">
      <c r="C41" s="364"/>
      <c r="D41" s="368"/>
      <c r="E41" s="368"/>
      <c r="F41" s="368"/>
      <c r="G41" s="371"/>
      <c r="H41" s="369"/>
      <c r="I41" s="370"/>
      <c r="J41" s="370"/>
      <c r="M41" s="370"/>
      <c r="N41" s="370"/>
      <c r="O41" s="370"/>
      <c r="Q41" s="370"/>
      <c r="R41" s="370"/>
      <c r="S41" s="370"/>
      <c r="T41" s="370"/>
      <c r="Z41" s="370"/>
      <c r="AA41" s="370"/>
      <c r="AC41" s="370"/>
      <c r="AD41" s="370"/>
      <c r="AE41" s="370"/>
      <c r="AF41" s="370"/>
    </row>
    <row r="42" spans="3:32" s="367" customFormat="1" x14ac:dyDescent="0.3">
      <c r="C42" s="364"/>
      <c r="D42" s="368"/>
      <c r="E42" s="368"/>
      <c r="F42" s="368"/>
      <c r="G42" s="371"/>
      <c r="H42" s="369"/>
      <c r="I42" s="370"/>
      <c r="J42" s="370"/>
      <c r="M42" s="370"/>
      <c r="N42" s="370"/>
      <c r="O42" s="370"/>
      <c r="Q42" s="370"/>
      <c r="R42" s="370"/>
      <c r="S42" s="370"/>
      <c r="T42" s="370"/>
      <c r="Z42" s="370"/>
      <c r="AA42" s="370"/>
      <c r="AC42" s="370"/>
      <c r="AD42" s="370"/>
      <c r="AE42" s="370"/>
      <c r="AF42" s="370"/>
    </row>
    <row r="43" spans="3:32" s="367" customFormat="1" x14ac:dyDescent="0.3">
      <c r="I43" s="370"/>
      <c r="J43" s="370"/>
      <c r="M43" s="370"/>
      <c r="N43" s="370"/>
      <c r="O43" s="370"/>
      <c r="Q43" s="370"/>
      <c r="R43" s="370"/>
      <c r="S43" s="370"/>
      <c r="T43" s="370"/>
      <c r="Z43" s="370"/>
      <c r="AA43" s="370"/>
      <c r="AC43" s="370"/>
      <c r="AD43" s="370"/>
      <c r="AE43" s="370"/>
      <c r="AF43" s="370"/>
    </row>
    <row r="44" spans="3:32" s="367" customFormat="1" x14ac:dyDescent="0.3">
      <c r="I44" s="370"/>
      <c r="J44" s="370"/>
      <c r="M44" s="370"/>
      <c r="N44" s="370"/>
      <c r="O44" s="370"/>
      <c r="Q44" s="370"/>
      <c r="R44" s="370"/>
      <c r="S44" s="370"/>
      <c r="T44" s="370"/>
      <c r="Z44" s="370"/>
      <c r="AA44" s="370"/>
      <c r="AC44" s="370"/>
      <c r="AD44" s="370"/>
      <c r="AE44" s="370"/>
      <c r="AF44" s="370"/>
    </row>
    <row r="45" spans="3:32" s="367" customFormat="1" x14ac:dyDescent="0.3">
      <c r="I45" s="370"/>
      <c r="J45" s="370"/>
      <c r="M45" s="370"/>
      <c r="N45" s="370"/>
      <c r="O45" s="370"/>
      <c r="Q45" s="370"/>
      <c r="R45" s="370"/>
      <c r="S45" s="370"/>
      <c r="T45" s="370"/>
      <c r="Z45" s="370"/>
      <c r="AA45" s="370"/>
      <c r="AC45" s="370"/>
      <c r="AD45" s="370"/>
      <c r="AE45" s="370"/>
      <c r="AF45" s="370"/>
    </row>
    <row r="46" spans="3:32" x14ac:dyDescent="0.3">
      <c r="C46" s="279"/>
      <c r="D46" s="279"/>
      <c r="E46" s="279"/>
      <c r="F46" s="279"/>
      <c r="G46" s="279"/>
      <c r="H46" s="279"/>
      <c r="AA46" s="281"/>
      <c r="AB46" s="279"/>
      <c r="AC46" s="281"/>
      <c r="AD46" s="281"/>
      <c r="AE46" s="281"/>
    </row>
  </sheetData>
  <mergeCells count="8">
    <mergeCell ref="AF6:AG6"/>
    <mergeCell ref="I7:J7"/>
    <mergeCell ref="B1:C1"/>
    <mergeCell ref="B5:B10"/>
    <mergeCell ref="D5:F6"/>
    <mergeCell ref="G5:G9"/>
    <mergeCell ref="H5:J6"/>
    <mergeCell ref="AE6:AE9"/>
  </mergeCells>
  <conditionalFormatting sqref="W13:W17">
    <cfRule type="expression" dxfId="64" priority="2">
      <formula>(W13="error")</formula>
    </cfRule>
  </conditionalFormatting>
  <conditionalFormatting sqref="W12">
    <cfRule type="expression" dxfId="63" priority="1">
      <formula>(W12="error")</formula>
    </cfRule>
  </conditionalFormatting>
  <dataValidations count="3">
    <dataValidation type="list" allowBlank="1" showInputMessage="1" showErrorMessage="1" sqref="U23:U25" xr:uid="{00000000-0002-0000-1400-000000000000}">
      <formula1>FUNDS</formula1>
    </dataValidation>
    <dataValidation type="list" allowBlank="1" showInputMessage="1" showErrorMessage="1" sqref="V12:V17" xr:uid="{00000000-0002-0000-1400-000001000000}">
      <formula1>"GenF, MBF, OBmi, OBreg"</formula1>
    </dataValidation>
    <dataValidation type="list" allowBlank="1" showInputMessage="1" showErrorMessage="1" sqref="U12:U17" xr:uid="{00000000-0002-0000-1400-000002000000}">
      <formula1>"GLC2, GFC2, IG2, BIG2, ND2"</formula1>
    </dataValidation>
  </dataValidations>
  <hyperlinks>
    <hyperlink ref="V29" location="Index!A1" display="index" xr:uid="{00000000-0004-0000-1400-000000000000}"/>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31073" r:id="rId3" name="del WA col">
              <controlPr defaultSize="0" print="0" autoFill="0" autoPict="0" macro="[6]!WAcolDelete" altText="del wa col">
                <anchor moveWithCells="1">
                  <from>
                    <xdr:col>495</xdr:col>
                    <xdr:colOff>0</xdr:colOff>
                    <xdr:row>1</xdr:row>
                    <xdr:rowOff>114300</xdr:rowOff>
                  </from>
                  <to>
                    <xdr:col>496</xdr:col>
                    <xdr:colOff>297180</xdr:colOff>
                    <xdr:row>2</xdr:row>
                    <xdr:rowOff>388620</xdr:rowOff>
                  </to>
                </anchor>
              </controlPr>
            </control>
          </mc:Choice>
        </mc:AlternateContent>
        <mc:AlternateContent xmlns:mc="http://schemas.openxmlformats.org/markup-compatibility/2006">
          <mc:Choice Requires="x14">
            <control shapeId="131074" r:id="rId4" name="ins WA col">
              <controlPr defaultSize="0" print="0" autoFill="0" autoPict="0" macro="[6]!WAcolInsert" altText="ins wa col">
                <anchor moveWithCells="1">
                  <from>
                    <xdr:col>495</xdr:col>
                    <xdr:colOff>0</xdr:colOff>
                    <xdr:row>0</xdr:row>
                    <xdr:rowOff>0</xdr:rowOff>
                  </from>
                  <to>
                    <xdr:col>496</xdr:col>
                    <xdr:colOff>297180</xdr:colOff>
                    <xdr:row>1</xdr:row>
                    <xdr:rowOff>76200</xdr:rowOff>
                  </to>
                </anchor>
              </controlPr>
            </control>
          </mc:Choice>
        </mc:AlternateContent>
        <mc:AlternateContent xmlns:mc="http://schemas.openxmlformats.org/markup-compatibility/2006">
          <mc:Choice Requires="x14">
            <control shapeId="131075" r:id="rId5" name="Button 3">
              <controlPr defaultSize="0" print="0" autoFill="0" autoPict="0" macro="[17]!WAcolDelete" altText="del wa col">
                <anchor moveWithCells="1">
                  <from>
                    <xdr:col>495</xdr:col>
                    <xdr:colOff>0</xdr:colOff>
                    <xdr:row>1</xdr:row>
                    <xdr:rowOff>114300</xdr:rowOff>
                  </from>
                  <to>
                    <xdr:col>496</xdr:col>
                    <xdr:colOff>0</xdr:colOff>
                    <xdr:row>2</xdr:row>
                    <xdr:rowOff>388620</xdr:rowOff>
                  </to>
                </anchor>
              </controlPr>
            </control>
          </mc:Choice>
        </mc:AlternateContent>
        <mc:AlternateContent xmlns:mc="http://schemas.openxmlformats.org/markup-compatibility/2006">
          <mc:Choice Requires="x14">
            <control shapeId="131076" r:id="rId6" name="Button 4">
              <controlPr defaultSize="0" print="0" autoFill="0" autoPict="0" macro="[17]!WAcolInsert" altText="ins wa col">
                <anchor moveWithCells="1">
                  <from>
                    <xdr:col>495</xdr:col>
                    <xdr:colOff>0</xdr:colOff>
                    <xdr:row>0</xdr:row>
                    <xdr:rowOff>0</xdr:rowOff>
                  </from>
                  <to>
                    <xdr:col>496</xdr:col>
                    <xdr:colOff>0</xdr:colOff>
                    <xdr:row>1</xdr:row>
                    <xdr:rowOff>76200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70C0"/>
  </sheetPr>
  <dimension ref="A1:AG79"/>
  <sheetViews>
    <sheetView showGridLines="0" zoomScale="90" zoomScaleNormal="90" workbookViewId="0">
      <pane xSplit="4" ySplit="11" topLeftCell="E55" activePane="bottomRight" state="frozen"/>
      <selection activeCell="G11" sqref="G11"/>
      <selection pane="topRight" activeCell="G11" sqref="G11"/>
      <selection pane="bottomLeft" activeCell="G11" sqref="G11"/>
      <selection pane="bottomRight" activeCell="B67" sqref="B67"/>
    </sheetView>
  </sheetViews>
  <sheetFormatPr defaultColWidth="11" defaultRowHeight="15.6" x14ac:dyDescent="0.3"/>
  <cols>
    <col min="1" max="1" width="10" style="654" customWidth="1"/>
    <col min="2" max="2" width="27.109375" style="190" customWidth="1"/>
    <col min="3" max="3" width="13.109375" style="190" customWidth="1"/>
    <col min="4" max="4" width="10.6640625" style="190" customWidth="1"/>
    <col min="5" max="5" width="17" style="190" customWidth="1"/>
    <col min="6" max="7" width="10.6640625" style="190" customWidth="1"/>
    <col min="8" max="8" width="14.44140625" style="190" customWidth="1"/>
    <col min="9" max="12" width="12.6640625" style="190" customWidth="1"/>
    <col min="13" max="13" width="13.5546875" style="190" customWidth="1"/>
    <col min="14" max="14" width="14.5546875" style="190" customWidth="1"/>
    <col min="15" max="15" width="12.6640625" style="190" customWidth="1"/>
    <col min="16" max="17" width="10.6640625" style="190" customWidth="1"/>
    <col min="18" max="18" width="16.44140625" style="190" customWidth="1"/>
    <col min="19" max="19" width="12.6640625" style="190" customWidth="1"/>
    <col min="20" max="20" width="16.44140625" style="190" customWidth="1"/>
    <col min="21" max="22" width="12.6640625" style="190" customWidth="1"/>
    <col min="23" max="23" width="3.44140625" style="190" customWidth="1"/>
    <col min="24" max="24" width="11.6640625" style="190" customWidth="1"/>
    <col min="25" max="25" width="12.6640625" style="190" customWidth="1"/>
    <col min="26" max="29" width="10.6640625" style="190" customWidth="1"/>
    <col min="30" max="30" width="20.109375" style="190" customWidth="1"/>
    <col min="31" max="31" width="15" style="190" customWidth="1"/>
    <col min="32" max="32" width="16.44140625" style="190" customWidth="1"/>
    <col min="33" max="16384" width="11" style="190"/>
  </cols>
  <sheetData>
    <row r="1" spans="1:33" s="584" customFormat="1" ht="21" customHeight="1" thickBot="1" x14ac:dyDescent="0.4">
      <c r="A1" s="377"/>
      <c r="B1" s="4256" t="s">
        <v>1245</v>
      </c>
      <c r="C1" s="4310"/>
      <c r="D1" s="4310"/>
      <c r="E1" s="4310"/>
      <c r="F1" s="4311"/>
      <c r="G1" s="2073"/>
      <c r="H1" s="53"/>
      <c r="I1" s="581"/>
      <c r="J1" s="452"/>
      <c r="K1" s="452"/>
      <c r="L1" s="53"/>
      <c r="M1" s="452"/>
      <c r="N1" s="452"/>
      <c r="O1" s="452"/>
      <c r="P1" s="581"/>
      <c r="Q1" s="581"/>
      <c r="R1" s="581"/>
      <c r="S1" s="581"/>
      <c r="T1" s="582"/>
      <c r="U1" s="582"/>
      <c r="V1" s="581"/>
      <c r="X1" s="53"/>
      <c r="Y1" s="452"/>
      <c r="Z1" s="53"/>
      <c r="AA1" s="53"/>
      <c r="AB1" s="53"/>
      <c r="AC1" s="53"/>
      <c r="AD1" s="581"/>
      <c r="AE1" s="581"/>
      <c r="AF1" s="1503" t="s">
        <v>2190</v>
      </c>
    </row>
    <row r="2" spans="1:33" s="584" customFormat="1" ht="17.399999999999999" thickBot="1" x14ac:dyDescent="0.35">
      <c r="A2" s="239"/>
      <c r="B2" s="1118" t="s">
        <v>1238</v>
      </c>
      <c r="C2" s="4312" t="str">
        <f>ASSOCNAME</f>
        <v>NOVO ECIJANO TEACHERS MUTUAL BENEFIT ASSOCIATION, INCORPORATED</v>
      </c>
      <c r="D2" s="4313"/>
      <c r="E2" s="4313"/>
      <c r="F2" s="4314"/>
      <c r="G2" s="2074"/>
      <c r="H2" s="53"/>
      <c r="I2" s="53"/>
      <c r="J2" s="452"/>
      <c r="K2" s="452"/>
      <c r="L2" s="53"/>
      <c r="M2" s="53"/>
      <c r="N2" s="53"/>
      <c r="O2" s="452"/>
      <c r="P2" s="53"/>
      <c r="Q2" s="53"/>
      <c r="R2" s="53"/>
      <c r="S2" s="53"/>
      <c r="T2" s="53"/>
      <c r="U2" s="53"/>
      <c r="V2" s="53"/>
      <c r="X2" s="53"/>
      <c r="Y2" s="452"/>
      <c r="Z2" s="53"/>
      <c r="AA2" s="53"/>
      <c r="AB2" s="53"/>
      <c r="AC2" s="53"/>
      <c r="AD2" s="53"/>
      <c r="AE2" s="53"/>
      <c r="AF2" s="53"/>
    </row>
    <row r="3" spans="1:33" s="654" customFormat="1" ht="35.4" thickBot="1" x14ac:dyDescent="0.4">
      <c r="A3" s="377"/>
      <c r="B3" s="1117" t="s">
        <v>1244</v>
      </c>
      <c r="C3" s="4284" t="str">
        <f>TEXT(ASPERIOD,"mmmmmmm DD,YYYYY")</f>
        <v>December 31,2021</v>
      </c>
      <c r="D3" s="4285"/>
      <c r="E3" s="4285"/>
      <c r="F3" s="4286"/>
      <c r="G3" s="2075"/>
      <c r="H3" s="583"/>
      <c r="I3" s="3991" t="s">
        <v>2682</v>
      </c>
      <c r="J3" s="583"/>
      <c r="K3" s="583"/>
      <c r="L3" s="104"/>
      <c r="M3" s="583"/>
      <c r="N3" s="583"/>
      <c r="O3" s="104"/>
      <c r="P3" s="104"/>
      <c r="Q3" s="583"/>
      <c r="R3" s="583"/>
      <c r="S3" s="583"/>
      <c r="T3" s="583"/>
      <c r="U3" s="583"/>
      <c r="V3" s="583"/>
      <c r="X3" s="583"/>
      <c r="Y3" s="104"/>
      <c r="Z3" s="583"/>
      <c r="AA3" s="583"/>
      <c r="AB3" s="583"/>
      <c r="AC3" s="583"/>
      <c r="AD3" s="583"/>
      <c r="AE3" s="583"/>
      <c r="AF3" s="583"/>
    </row>
    <row r="4" spans="1:33" s="584" customFormat="1" ht="23.25" customHeight="1" thickBot="1" x14ac:dyDescent="0.3">
      <c r="A4" s="655"/>
      <c r="B4" s="94"/>
      <c r="C4" s="94"/>
      <c r="D4" s="94"/>
      <c r="E4" s="580"/>
      <c r="F4" s="94"/>
      <c r="G4" s="94"/>
      <c r="H4" s="94"/>
      <c r="I4" s="94"/>
      <c r="J4" s="94"/>
      <c r="K4" s="94"/>
      <c r="L4" s="94"/>
      <c r="M4" s="94"/>
      <c r="N4" s="94"/>
      <c r="O4" s="53"/>
      <c r="P4" s="53"/>
      <c r="Q4" s="53"/>
      <c r="R4" s="53"/>
      <c r="S4" s="53"/>
      <c r="T4" s="53"/>
      <c r="U4" s="53"/>
      <c r="V4" s="53"/>
      <c r="X4" s="94"/>
      <c r="Y4" s="94"/>
      <c r="Z4" s="94"/>
      <c r="AA4" s="94"/>
      <c r="AB4" s="94"/>
      <c r="AC4" s="94"/>
    </row>
    <row r="5" spans="1:33" s="584" customFormat="1" ht="15" customHeight="1" x14ac:dyDescent="0.25">
      <c r="A5" s="656"/>
      <c r="B5" s="622"/>
      <c r="C5" s="623"/>
      <c r="D5" s="623"/>
      <c r="E5" s="624" t="s">
        <v>764</v>
      </c>
      <c r="F5" s="623"/>
      <c r="G5" s="4315" t="s">
        <v>1651</v>
      </c>
      <c r="H5" s="623"/>
      <c r="I5" s="623"/>
      <c r="J5" s="623"/>
      <c r="K5" s="624" t="s">
        <v>904</v>
      </c>
      <c r="L5" s="623"/>
      <c r="M5" s="625"/>
      <c r="N5" s="625"/>
      <c r="O5" s="626"/>
      <c r="P5" s="626"/>
      <c r="Q5" s="626"/>
      <c r="R5" s="626"/>
      <c r="S5" s="627"/>
      <c r="T5" s="626"/>
      <c r="U5" s="628"/>
      <c r="V5" s="629"/>
      <c r="X5" s="689"/>
      <c r="Y5" s="690"/>
      <c r="Z5" s="690"/>
      <c r="AA5" s="690"/>
      <c r="AB5" s="691" t="s">
        <v>765</v>
      </c>
      <c r="AC5" s="690"/>
      <c r="AD5" s="690"/>
      <c r="AE5" s="690"/>
      <c r="AF5" s="692"/>
    </row>
    <row r="6" spans="1:33" s="584" customFormat="1" ht="13.8" x14ac:dyDescent="0.25">
      <c r="A6" s="657"/>
      <c r="B6" s="630" t="s">
        <v>766</v>
      </c>
      <c r="C6" s="631" t="s">
        <v>767</v>
      </c>
      <c r="D6" s="631" t="s">
        <v>768</v>
      </c>
      <c r="E6" s="631" t="s">
        <v>769</v>
      </c>
      <c r="F6" s="631" t="s">
        <v>770</v>
      </c>
      <c r="G6" s="4316"/>
      <c r="H6" s="631" t="s">
        <v>771</v>
      </c>
      <c r="I6" s="631" t="s">
        <v>1641</v>
      </c>
      <c r="J6" s="631" t="s">
        <v>773</v>
      </c>
      <c r="K6" s="631" t="s">
        <v>905</v>
      </c>
      <c r="L6" s="631" t="s">
        <v>772</v>
      </c>
      <c r="M6" s="615" t="s">
        <v>774</v>
      </c>
      <c r="N6" s="615" t="s">
        <v>811</v>
      </c>
      <c r="O6" s="632"/>
      <c r="P6" s="632"/>
      <c r="Q6" s="632"/>
      <c r="R6" s="632"/>
      <c r="S6" s="616"/>
      <c r="T6" s="619"/>
      <c r="U6" s="633" t="s">
        <v>400</v>
      </c>
      <c r="V6" s="634" t="s">
        <v>775</v>
      </c>
      <c r="X6" s="693"/>
      <c r="Y6" s="4305" t="s">
        <v>399</v>
      </c>
      <c r="Z6" s="4306"/>
      <c r="AA6" s="4306"/>
      <c r="AB6" s="4307"/>
      <c r="AC6" s="617" t="s">
        <v>340</v>
      </c>
      <c r="AD6" s="694" t="s">
        <v>341</v>
      </c>
      <c r="AE6" s="4308" t="s">
        <v>94</v>
      </c>
      <c r="AF6" s="4309"/>
    </row>
    <row r="7" spans="1:33" s="584" customFormat="1" ht="13.8" x14ac:dyDescent="0.25">
      <c r="A7" s="657"/>
      <c r="B7" s="635" t="s">
        <v>776</v>
      </c>
      <c r="C7" s="631" t="s">
        <v>777</v>
      </c>
      <c r="D7" s="658"/>
      <c r="E7" s="631" t="s">
        <v>778</v>
      </c>
      <c r="F7" s="631" t="s">
        <v>418</v>
      </c>
      <c r="G7" s="4316"/>
      <c r="H7" s="631" t="s">
        <v>779</v>
      </c>
      <c r="I7" s="631" t="s">
        <v>425</v>
      </c>
      <c r="J7" s="631" t="s">
        <v>809</v>
      </c>
      <c r="K7" s="631" t="s">
        <v>1639</v>
      </c>
      <c r="L7" s="631" t="s">
        <v>432</v>
      </c>
      <c r="M7" s="615" t="s">
        <v>347</v>
      </c>
      <c r="N7" s="615" t="s">
        <v>774</v>
      </c>
      <c r="O7" s="632" t="s">
        <v>411</v>
      </c>
      <c r="P7" s="632" t="s">
        <v>412</v>
      </c>
      <c r="Q7" s="632" t="s">
        <v>413</v>
      </c>
      <c r="R7" s="632" t="s">
        <v>414</v>
      </c>
      <c r="S7" s="616" t="s">
        <v>415</v>
      </c>
      <c r="T7" s="619" t="s">
        <v>513</v>
      </c>
      <c r="U7" s="633" t="s">
        <v>417</v>
      </c>
      <c r="V7" s="634" t="s">
        <v>780</v>
      </c>
      <c r="X7" s="693" t="s">
        <v>340</v>
      </c>
      <c r="Y7" s="695" t="s">
        <v>343</v>
      </c>
      <c r="Z7" s="695" t="s">
        <v>344</v>
      </c>
      <c r="AA7" s="695" t="s">
        <v>341</v>
      </c>
      <c r="AB7" s="695" t="s">
        <v>345</v>
      </c>
      <c r="AC7" s="617" t="s">
        <v>346</v>
      </c>
      <c r="AD7" s="694" t="s">
        <v>347</v>
      </c>
      <c r="AE7" s="696"/>
      <c r="AF7" s="696" t="s">
        <v>345</v>
      </c>
    </row>
    <row r="8" spans="1:33" s="584" customFormat="1" ht="13.8" x14ac:dyDescent="0.25">
      <c r="A8" s="657"/>
      <c r="B8" s="635" t="s">
        <v>781</v>
      </c>
      <c r="C8" s="658"/>
      <c r="D8" s="658"/>
      <c r="E8" s="631" t="s">
        <v>782</v>
      </c>
      <c r="F8" s="658"/>
      <c r="G8" s="4316"/>
      <c r="H8" s="658"/>
      <c r="I8" s="658"/>
      <c r="J8" s="631" t="s">
        <v>810</v>
      </c>
      <c r="K8" s="631" t="s">
        <v>1640</v>
      </c>
      <c r="L8" s="658"/>
      <c r="M8" s="659" t="s">
        <v>354</v>
      </c>
      <c r="N8" s="615" t="s">
        <v>812</v>
      </c>
      <c r="O8" s="636" t="s">
        <v>428</v>
      </c>
      <c r="P8" s="636" t="s">
        <v>428</v>
      </c>
      <c r="Q8" s="632" t="s">
        <v>352</v>
      </c>
      <c r="R8" s="632" t="s">
        <v>352</v>
      </c>
      <c r="S8" s="616" t="s">
        <v>429</v>
      </c>
      <c r="T8" s="619" t="s">
        <v>429</v>
      </c>
      <c r="U8" s="633" t="s">
        <v>430</v>
      </c>
      <c r="V8" s="634" t="s">
        <v>783</v>
      </c>
      <c r="X8" s="693" t="s">
        <v>349</v>
      </c>
      <c r="Y8" s="697" t="s">
        <v>350</v>
      </c>
      <c r="Z8" s="697" t="s">
        <v>350</v>
      </c>
      <c r="AA8" s="697" t="s">
        <v>351</v>
      </c>
      <c r="AB8" s="697" t="s">
        <v>352</v>
      </c>
      <c r="AC8" s="617" t="s">
        <v>353</v>
      </c>
      <c r="AD8" s="694" t="s">
        <v>354</v>
      </c>
      <c r="AE8" s="696" t="s">
        <v>352</v>
      </c>
      <c r="AF8" s="696" t="s">
        <v>352</v>
      </c>
    </row>
    <row r="9" spans="1:33" s="584" customFormat="1" ht="13.8" x14ac:dyDescent="0.25">
      <c r="A9" s="657"/>
      <c r="B9" s="635" t="s">
        <v>784</v>
      </c>
      <c r="C9" s="658"/>
      <c r="D9" s="658"/>
      <c r="E9" s="631" t="s">
        <v>785</v>
      </c>
      <c r="F9" s="658"/>
      <c r="G9" s="4316"/>
      <c r="H9" s="658"/>
      <c r="I9" s="658"/>
      <c r="J9" s="631" t="s">
        <v>432</v>
      </c>
      <c r="K9" s="631" t="s">
        <v>1638</v>
      </c>
      <c r="L9" s="658"/>
      <c r="M9" s="660"/>
      <c r="N9" s="615" t="s">
        <v>813</v>
      </c>
      <c r="O9" s="636"/>
      <c r="P9" s="636"/>
      <c r="Q9" s="636"/>
      <c r="R9" s="636"/>
      <c r="S9" s="2333" t="s">
        <v>1711</v>
      </c>
      <c r="T9" s="637" t="s">
        <v>1712</v>
      </c>
      <c r="U9" s="638"/>
      <c r="V9" s="634" t="s">
        <v>786</v>
      </c>
      <c r="X9" s="693" t="s">
        <v>354</v>
      </c>
      <c r="Y9" s="697" t="s">
        <v>340</v>
      </c>
      <c r="Z9" s="697" t="s">
        <v>355</v>
      </c>
      <c r="AA9" s="697" t="s">
        <v>356</v>
      </c>
      <c r="AB9" s="698"/>
      <c r="AC9" s="620" t="s">
        <v>357</v>
      </c>
      <c r="AD9" s="699" t="s">
        <v>1973</v>
      </c>
      <c r="AE9" s="700"/>
      <c r="AF9" s="700"/>
    </row>
    <row r="10" spans="1:33" s="584" customFormat="1" ht="13.8" x14ac:dyDescent="0.25">
      <c r="A10" s="657"/>
      <c r="B10" s="639" t="s">
        <v>360</v>
      </c>
      <c r="C10" s="640" t="s">
        <v>361</v>
      </c>
      <c r="D10" s="619" t="s">
        <v>362</v>
      </c>
      <c r="E10" s="619" t="s">
        <v>363</v>
      </c>
      <c r="F10" s="619" t="s">
        <v>364</v>
      </c>
      <c r="G10" s="640" t="s">
        <v>365</v>
      </c>
      <c r="H10" s="640" t="s">
        <v>366</v>
      </c>
      <c r="I10" s="640" t="s">
        <v>367</v>
      </c>
      <c r="J10" s="640" t="s">
        <v>368</v>
      </c>
      <c r="K10" s="640" t="s">
        <v>435</v>
      </c>
      <c r="L10" s="640" t="s">
        <v>436</v>
      </c>
      <c r="M10" s="640" t="s">
        <v>437</v>
      </c>
      <c r="N10" s="640" t="s">
        <v>438</v>
      </c>
      <c r="O10" s="640" t="s">
        <v>439</v>
      </c>
      <c r="P10" s="640" t="s">
        <v>787</v>
      </c>
      <c r="Q10" s="640" t="s">
        <v>440</v>
      </c>
      <c r="R10" s="636" t="s">
        <v>1849</v>
      </c>
      <c r="S10" s="618" t="s">
        <v>442</v>
      </c>
      <c r="T10" s="640" t="s">
        <v>443</v>
      </c>
      <c r="U10" s="641" t="s">
        <v>788</v>
      </c>
      <c r="V10" s="642" t="s">
        <v>789</v>
      </c>
      <c r="X10" s="701" t="s">
        <v>444</v>
      </c>
      <c r="Y10" s="702" t="s">
        <v>481</v>
      </c>
      <c r="Z10" s="702" t="s">
        <v>482</v>
      </c>
      <c r="AA10" s="701" t="s">
        <v>445</v>
      </c>
      <c r="AB10" s="620" t="s">
        <v>446</v>
      </c>
      <c r="AC10" s="620" t="s">
        <v>447</v>
      </c>
      <c r="AD10" s="699" t="s">
        <v>448</v>
      </c>
      <c r="AE10" s="700" t="s">
        <v>1703</v>
      </c>
      <c r="AF10" s="700" t="s">
        <v>1972</v>
      </c>
    </row>
    <row r="11" spans="1:33" s="661" customFormat="1" ht="13.8" thickBot="1" x14ac:dyDescent="0.3">
      <c r="A11" s="20"/>
      <c r="B11" s="643"/>
      <c r="C11" s="644"/>
      <c r="D11" s="645"/>
      <c r="E11" s="645"/>
      <c r="F11" s="644"/>
      <c r="G11" s="842"/>
      <c r="H11" s="645"/>
      <c r="I11" s="644"/>
      <c r="J11" s="644"/>
      <c r="K11" s="644"/>
      <c r="L11" s="644"/>
      <c r="M11" s="644"/>
      <c r="N11" s="644"/>
      <c r="O11" s="646"/>
      <c r="P11" s="646"/>
      <c r="Q11" s="646"/>
      <c r="R11" s="646"/>
      <c r="S11" s="647"/>
      <c r="T11" s="644"/>
      <c r="U11" s="648"/>
      <c r="V11" s="649"/>
      <c r="X11" s="621"/>
      <c r="Y11" s="621"/>
      <c r="Z11" s="621"/>
      <c r="AA11" s="621"/>
      <c r="AB11" s="621"/>
      <c r="AC11" s="621"/>
      <c r="AD11" s="621">
        <f>+X11-Y11+Z11+AA11-AB11-AC11</f>
        <v>0</v>
      </c>
      <c r="AE11" s="621"/>
      <c r="AF11" s="621"/>
    </row>
    <row r="12" spans="1:33" s="584" customFormat="1" ht="18.600000000000001" customHeight="1" x14ac:dyDescent="0.25">
      <c r="A12" s="113"/>
      <c r="B12" s="650" t="s">
        <v>814</v>
      </c>
      <c r="C12" s="589"/>
      <c r="D12" s="590"/>
      <c r="E12" s="590"/>
      <c r="F12" s="589"/>
      <c r="G12" s="589"/>
      <c r="H12" s="590"/>
      <c r="I12" s="589"/>
      <c r="J12" s="590"/>
      <c r="K12" s="590"/>
      <c r="L12" s="591"/>
      <c r="M12" s="590"/>
      <c r="N12" s="590"/>
      <c r="O12" s="591"/>
      <c r="P12" s="590"/>
      <c r="Q12" s="590"/>
      <c r="R12" s="590"/>
      <c r="S12" s="592"/>
      <c r="T12" s="592"/>
      <c r="U12" s="592"/>
      <c r="V12" s="593"/>
      <c r="X12" s="588"/>
      <c r="Y12" s="587"/>
      <c r="Z12" s="587"/>
      <c r="AA12" s="587"/>
      <c r="AB12" s="587"/>
      <c r="AC12" s="587"/>
      <c r="AD12" s="587"/>
      <c r="AE12" s="587"/>
      <c r="AF12" s="587"/>
    </row>
    <row r="13" spans="1:33" s="661" customFormat="1" x14ac:dyDescent="0.3">
      <c r="A13" s="113"/>
      <c r="B13" s="2143" t="s">
        <v>114</v>
      </c>
      <c r="C13" s="2144"/>
      <c r="D13" s="2145"/>
      <c r="E13" s="2145"/>
      <c r="F13" s="2144"/>
      <c r="G13" s="2144"/>
      <c r="H13" s="2145"/>
      <c r="I13" s="2146"/>
      <c r="J13" s="2147"/>
      <c r="K13" s="2147"/>
      <c r="L13" s="2147"/>
      <c r="M13" s="2148"/>
      <c r="N13" s="2148"/>
      <c r="O13" s="2149"/>
      <c r="P13" s="2149"/>
      <c r="Q13" s="2150"/>
      <c r="R13" s="2151"/>
      <c r="S13" s="795"/>
      <c r="T13" s="795"/>
      <c r="U13" s="2152"/>
      <c r="V13" s="2153"/>
      <c r="W13" s="584"/>
      <c r="X13" s="2155"/>
      <c r="Y13" s="2155"/>
      <c r="Z13" s="2155"/>
      <c r="AA13" s="2155"/>
      <c r="AB13" s="2155"/>
      <c r="AC13" s="2155"/>
      <c r="AD13" s="2155">
        <f>X13-Y13+Z13+AA13-AB13-AC13</f>
        <v>0</v>
      </c>
      <c r="AE13" s="2155"/>
      <c r="AF13" s="2155"/>
      <c r="AG13" s="584"/>
    </row>
    <row r="14" spans="1:33" s="661" customFormat="1" x14ac:dyDescent="0.3">
      <c r="A14" s="113"/>
      <c r="B14" s="2154"/>
      <c r="C14" s="2155"/>
      <c r="D14" s="2156"/>
      <c r="E14" s="2156"/>
      <c r="F14" s="2155"/>
      <c r="G14" s="2155"/>
      <c r="H14" s="2156"/>
      <c r="I14" s="2157"/>
      <c r="J14" s="2157"/>
      <c r="K14" s="2157"/>
      <c r="L14" s="2157"/>
      <c r="M14" s="2155"/>
      <c r="N14" s="2155"/>
      <c r="O14" s="2158">
        <f>IF(J14&gt;I14,J14,I14)-N14</f>
        <v>0</v>
      </c>
      <c r="P14" s="2158"/>
      <c r="Q14" s="2158"/>
      <c r="R14" s="2158">
        <f>O14+P14-Q14</f>
        <v>0</v>
      </c>
      <c r="S14" s="795"/>
      <c r="T14" s="795"/>
      <c r="U14" s="2159" t="str">
        <f>IF(NOT(OR(T14="GenF", T14="mbf", T14="OBreg",T14="OBmi")), "ERROR", HLOOKUP(T14,FUNDmicro,2))</f>
        <v>ERROR</v>
      </c>
      <c r="V14" s="2158"/>
      <c r="W14" s="584"/>
      <c r="X14" s="2155"/>
      <c r="Y14" s="2155"/>
      <c r="Z14" s="2155"/>
      <c r="AA14" s="2155"/>
      <c r="AB14" s="2155"/>
      <c r="AC14" s="2155"/>
      <c r="AD14" s="2155">
        <f t="shared" ref="AD14:AD18" si="0">X14-Y14+Z14+AA14-AB14-AC14</f>
        <v>0</v>
      </c>
      <c r="AE14" s="2155"/>
      <c r="AF14" s="2155"/>
      <c r="AG14" s="584"/>
    </row>
    <row r="15" spans="1:33" s="661" customFormat="1" x14ac:dyDescent="0.3">
      <c r="A15" s="113"/>
      <c r="B15" s="2154"/>
      <c r="C15" s="2155"/>
      <c r="D15" s="2156"/>
      <c r="E15" s="2156"/>
      <c r="F15" s="2155"/>
      <c r="G15" s="2155"/>
      <c r="H15" s="2156"/>
      <c r="I15" s="2157"/>
      <c r="J15" s="2157"/>
      <c r="K15" s="2157"/>
      <c r="L15" s="2157"/>
      <c r="M15" s="2155"/>
      <c r="N15" s="2155"/>
      <c r="O15" s="2158">
        <f t="shared" ref="O15:O18" si="1">IF(J15&gt;I15,J15,I15)-N15</f>
        <v>0</v>
      </c>
      <c r="P15" s="2158"/>
      <c r="Q15" s="2158"/>
      <c r="R15" s="2158">
        <f t="shared" ref="R15:R18" si="2">O15+P15-Q15</f>
        <v>0</v>
      </c>
      <c r="S15" s="795"/>
      <c r="T15" s="795"/>
      <c r="U15" s="2159" t="str">
        <f>IF(NOT(OR(T15="GenF", T15="mbf", T15="OBreg",T15="OBmi")), "ERROR", HLOOKUP(T15,FUNDmicro,2))</f>
        <v>ERROR</v>
      </c>
      <c r="V15" s="2158"/>
      <c r="W15" s="584"/>
      <c r="X15" s="2155"/>
      <c r="Y15" s="2155"/>
      <c r="Z15" s="2155"/>
      <c r="AA15" s="2155"/>
      <c r="AB15" s="2155"/>
      <c r="AC15" s="2155"/>
      <c r="AD15" s="2155">
        <f t="shared" si="0"/>
        <v>0</v>
      </c>
      <c r="AE15" s="2155"/>
      <c r="AF15" s="2155"/>
      <c r="AG15" s="584"/>
    </row>
    <row r="16" spans="1:33" s="661" customFormat="1" x14ac:dyDescent="0.25">
      <c r="A16" s="113"/>
      <c r="B16" s="2160"/>
      <c r="C16" s="2155"/>
      <c r="D16" s="2156"/>
      <c r="E16" s="2156"/>
      <c r="F16" s="2155"/>
      <c r="G16" s="2155"/>
      <c r="H16" s="2156"/>
      <c r="I16" s="2157"/>
      <c r="J16" s="2157"/>
      <c r="K16" s="2157"/>
      <c r="L16" s="2157"/>
      <c r="M16" s="2155"/>
      <c r="N16" s="2155"/>
      <c r="O16" s="2158">
        <f t="shared" si="1"/>
        <v>0</v>
      </c>
      <c r="P16" s="2158"/>
      <c r="Q16" s="2158"/>
      <c r="R16" s="2158">
        <f t="shared" si="2"/>
        <v>0</v>
      </c>
      <c r="S16" s="795"/>
      <c r="T16" s="795"/>
      <c r="U16" s="2159" t="str">
        <f>IF(NOT(OR(T16="GenF", T16="mbf", T16="OBreg",T16="OBmi")), "ERROR", HLOOKUP(T16,FUNDmicro,2))</f>
        <v>ERROR</v>
      </c>
      <c r="V16" s="2158"/>
      <c r="W16" s="584"/>
      <c r="X16" s="2155"/>
      <c r="Y16" s="2155"/>
      <c r="Z16" s="2155"/>
      <c r="AA16" s="2155"/>
      <c r="AB16" s="2155"/>
      <c r="AC16" s="2155"/>
      <c r="AD16" s="2155">
        <f t="shared" si="0"/>
        <v>0</v>
      </c>
      <c r="AE16" s="2155"/>
      <c r="AF16" s="2155"/>
      <c r="AG16" s="584"/>
    </row>
    <row r="17" spans="1:33" s="661" customFormat="1" x14ac:dyDescent="0.25">
      <c r="A17" s="113"/>
      <c r="B17" s="2160"/>
      <c r="C17" s="2155"/>
      <c r="D17" s="2156"/>
      <c r="E17" s="2156"/>
      <c r="F17" s="2155"/>
      <c r="G17" s="2155"/>
      <c r="H17" s="2156"/>
      <c r="I17" s="2157"/>
      <c r="J17" s="2157"/>
      <c r="K17" s="2157"/>
      <c r="L17" s="2157"/>
      <c r="M17" s="2155"/>
      <c r="N17" s="2155"/>
      <c r="O17" s="2158">
        <f t="shared" si="1"/>
        <v>0</v>
      </c>
      <c r="P17" s="2158"/>
      <c r="Q17" s="2158"/>
      <c r="R17" s="2158">
        <f t="shared" si="2"/>
        <v>0</v>
      </c>
      <c r="S17" s="795"/>
      <c r="T17" s="795"/>
      <c r="U17" s="2159" t="str">
        <f>IF(NOT(OR(T17="GenF", T17="mbf", T17="OBreg",T17="OBmi")), "ERROR", HLOOKUP(T17,FUNDmicro,2))</f>
        <v>ERROR</v>
      </c>
      <c r="V17" s="2158"/>
      <c r="W17" s="584"/>
      <c r="X17" s="2155"/>
      <c r="Y17" s="2155"/>
      <c r="Z17" s="2155"/>
      <c r="AA17" s="2155"/>
      <c r="AB17" s="2155"/>
      <c r="AC17" s="2155"/>
      <c r="AD17" s="2155">
        <f t="shared" si="0"/>
        <v>0</v>
      </c>
      <c r="AE17" s="2155"/>
      <c r="AF17" s="2155"/>
      <c r="AG17" s="584"/>
    </row>
    <row r="18" spans="1:33" s="661" customFormat="1" x14ac:dyDescent="0.25">
      <c r="A18" s="113"/>
      <c r="B18" s="2160"/>
      <c r="C18" s="2155"/>
      <c r="D18" s="2156"/>
      <c r="E18" s="2156"/>
      <c r="F18" s="2155"/>
      <c r="G18" s="2155"/>
      <c r="H18" s="2156"/>
      <c r="I18" s="2155"/>
      <c r="J18" s="2155"/>
      <c r="K18" s="2155"/>
      <c r="L18" s="2155"/>
      <c r="M18" s="2155"/>
      <c r="N18" s="2155"/>
      <c r="O18" s="2158">
        <f t="shared" si="1"/>
        <v>0</v>
      </c>
      <c r="P18" s="2158"/>
      <c r="Q18" s="2158"/>
      <c r="R18" s="2158">
        <f t="shared" si="2"/>
        <v>0</v>
      </c>
      <c r="S18" s="795"/>
      <c r="T18" s="795"/>
      <c r="U18" s="2159" t="str">
        <f>IF(NOT(OR(T18="GenF", T18="mbf", T18="OBreg",T18="OBmi")), "ERROR", HLOOKUP(T18,FUNDmicro,2))</f>
        <v>ERROR</v>
      </c>
      <c r="V18" s="2158"/>
      <c r="W18" s="584"/>
      <c r="X18" s="2155"/>
      <c r="Y18" s="2155"/>
      <c r="Z18" s="2155"/>
      <c r="AA18" s="2155"/>
      <c r="AB18" s="2155"/>
      <c r="AC18" s="2155"/>
      <c r="AD18" s="2155">
        <f t="shared" si="0"/>
        <v>0</v>
      </c>
      <c r="AE18" s="2155"/>
      <c r="AF18" s="2155"/>
      <c r="AG18" s="584"/>
    </row>
    <row r="19" spans="1:33" s="662" customFormat="1" ht="15.75" customHeight="1" x14ac:dyDescent="0.25">
      <c r="A19" s="20"/>
      <c r="B19" s="402" t="s">
        <v>1597</v>
      </c>
      <c r="C19" s="2161">
        <f>SUMIF($U$14:$U$18,MIcode,C$14:C$18)</f>
        <v>0</v>
      </c>
      <c r="D19" s="667" t="s">
        <v>820</v>
      </c>
      <c r="E19" s="667" t="s">
        <v>820</v>
      </c>
      <c r="F19" s="667" t="s">
        <v>820</v>
      </c>
      <c r="G19" s="2081"/>
      <c r="H19" s="667" t="s">
        <v>820</v>
      </c>
      <c r="I19" s="2161">
        <f t="shared" ref="I19:R19" si="3">SUMIF($U$14:$U$18,MIcode,I$14:I$18)</f>
        <v>0</v>
      </c>
      <c r="J19" s="2161">
        <f t="shared" si="3"/>
        <v>0</v>
      </c>
      <c r="K19" s="2161">
        <f t="shared" si="3"/>
        <v>0</v>
      </c>
      <c r="L19" s="2161">
        <f t="shared" si="3"/>
        <v>0</v>
      </c>
      <c r="M19" s="2161">
        <f t="shared" si="3"/>
        <v>0</v>
      </c>
      <c r="N19" s="2161">
        <f t="shared" si="3"/>
        <v>0</v>
      </c>
      <c r="O19" s="2161">
        <f t="shared" si="3"/>
        <v>0</v>
      </c>
      <c r="P19" s="2161">
        <f t="shared" si="3"/>
        <v>0</v>
      </c>
      <c r="Q19" s="2161">
        <f t="shared" si="3"/>
        <v>0</v>
      </c>
      <c r="R19" s="2161">
        <f t="shared" si="3"/>
        <v>0</v>
      </c>
      <c r="S19" s="667" t="s">
        <v>815</v>
      </c>
      <c r="T19" s="667" t="s">
        <v>815</v>
      </c>
      <c r="U19" s="2161">
        <f>COUNTIF($U$14:$U$18,MIcode)</f>
        <v>0</v>
      </c>
      <c r="V19" s="2161">
        <f>SUMIF($U$14:$U$18,MIcode,$C$14:$C$18)</f>
        <v>0</v>
      </c>
      <c r="W19" s="584"/>
      <c r="X19" s="2161">
        <f t="shared" ref="X19:AF19" si="4">SUMIF($U$14:$U$18,MIcode,X$14:X$18)</f>
        <v>0</v>
      </c>
      <c r="Y19" s="2161">
        <f t="shared" si="4"/>
        <v>0</v>
      </c>
      <c r="Z19" s="2161">
        <f t="shared" si="4"/>
        <v>0</v>
      </c>
      <c r="AA19" s="2161">
        <f t="shared" si="4"/>
        <v>0</v>
      </c>
      <c r="AB19" s="2161">
        <f t="shared" si="4"/>
        <v>0</v>
      </c>
      <c r="AC19" s="2161">
        <f t="shared" si="4"/>
        <v>0</v>
      </c>
      <c r="AD19" s="2161">
        <f t="shared" si="4"/>
        <v>0</v>
      </c>
      <c r="AE19" s="2161">
        <f t="shared" si="4"/>
        <v>0</v>
      </c>
      <c r="AF19" s="2161">
        <f t="shared" si="4"/>
        <v>0</v>
      </c>
      <c r="AG19" s="584"/>
    </row>
    <row r="20" spans="1:33" s="584" customFormat="1" ht="16.2" x14ac:dyDescent="0.25">
      <c r="A20" s="20"/>
      <c r="B20" s="407" t="s">
        <v>1598</v>
      </c>
      <c r="C20" s="2162">
        <f>SUM(C$14:C$18)</f>
        <v>0</v>
      </c>
      <c r="D20" s="668" t="s">
        <v>821</v>
      </c>
      <c r="E20" s="668" t="s">
        <v>821</v>
      </c>
      <c r="F20" s="668" t="s">
        <v>821</v>
      </c>
      <c r="G20" s="2082"/>
      <c r="H20" s="668" t="s">
        <v>821</v>
      </c>
      <c r="I20" s="2162">
        <f>SUM(I$14:I$18)</f>
        <v>0</v>
      </c>
      <c r="J20" s="2162">
        <f t="shared" ref="J20:R20" si="5">SUM(J$14:J$18)</f>
        <v>0</v>
      </c>
      <c r="K20" s="2162">
        <f t="shared" si="5"/>
        <v>0</v>
      </c>
      <c r="L20" s="2162">
        <f t="shared" si="5"/>
        <v>0</v>
      </c>
      <c r="M20" s="2162">
        <f t="shared" si="5"/>
        <v>0</v>
      </c>
      <c r="N20" s="2162">
        <f t="shared" si="5"/>
        <v>0</v>
      </c>
      <c r="O20" s="2162">
        <f t="shared" si="5"/>
        <v>0</v>
      </c>
      <c r="P20" s="2162">
        <f t="shared" si="5"/>
        <v>0</v>
      </c>
      <c r="Q20" s="2162">
        <f t="shared" si="5"/>
        <v>0</v>
      </c>
      <c r="R20" s="2162">
        <f t="shared" si="5"/>
        <v>0</v>
      </c>
      <c r="S20" s="668" t="s">
        <v>816</v>
      </c>
      <c r="T20" s="668" t="s">
        <v>816</v>
      </c>
      <c r="U20" s="668" t="s">
        <v>816</v>
      </c>
      <c r="V20" s="2162">
        <f t="shared" ref="V20" si="6">SUM($C$14:$C$18)</f>
        <v>0</v>
      </c>
      <c r="X20" s="2161">
        <f t="shared" ref="X20:AF20" si="7">SUM(X$14:X$18)</f>
        <v>0</v>
      </c>
      <c r="Y20" s="2161">
        <f t="shared" si="7"/>
        <v>0</v>
      </c>
      <c r="Z20" s="2161">
        <f t="shared" si="7"/>
        <v>0</v>
      </c>
      <c r="AA20" s="2161">
        <f t="shared" si="7"/>
        <v>0</v>
      </c>
      <c r="AB20" s="2161">
        <f t="shared" si="7"/>
        <v>0</v>
      </c>
      <c r="AC20" s="2161">
        <f t="shared" si="7"/>
        <v>0</v>
      </c>
      <c r="AD20" s="2161">
        <f t="shared" si="7"/>
        <v>0</v>
      </c>
      <c r="AE20" s="2161">
        <f t="shared" si="7"/>
        <v>0</v>
      </c>
      <c r="AF20" s="2161">
        <f t="shared" si="7"/>
        <v>0</v>
      </c>
    </row>
    <row r="21" spans="1:33" s="170" customFormat="1" ht="16.2" x14ac:dyDescent="0.25">
      <c r="A21" s="669"/>
      <c r="B21" s="460"/>
      <c r="C21" s="460"/>
      <c r="D21" s="416"/>
      <c r="E21" s="416"/>
      <c r="F21" s="416"/>
      <c r="G21" s="416"/>
      <c r="H21" s="416"/>
      <c r="I21" s="460"/>
      <c r="J21" s="460"/>
      <c r="K21" s="460"/>
      <c r="L21" s="460"/>
      <c r="M21" s="460"/>
      <c r="N21" s="460"/>
      <c r="O21" s="460"/>
      <c r="P21" s="460"/>
      <c r="Q21" s="460"/>
      <c r="R21" s="460"/>
      <c r="S21" s="416"/>
      <c r="T21" s="416"/>
      <c r="U21" s="416"/>
      <c r="V21" s="460"/>
      <c r="X21" s="460"/>
      <c r="Y21" s="460"/>
      <c r="Z21" s="460"/>
      <c r="AA21" s="460"/>
      <c r="AB21" s="460"/>
      <c r="AC21" s="460"/>
      <c r="AD21" s="460"/>
      <c r="AE21" s="460"/>
      <c r="AF21" s="460"/>
    </row>
    <row r="22" spans="1:33" s="584" customFormat="1" ht="18.600000000000001" customHeight="1" x14ac:dyDescent="0.3">
      <c r="A22" s="113"/>
      <c r="B22" s="670" t="s">
        <v>818</v>
      </c>
      <c r="C22" s="671"/>
      <c r="D22" s="672"/>
      <c r="E22" s="672"/>
      <c r="F22" s="671"/>
      <c r="G22" s="671"/>
      <c r="H22" s="672"/>
      <c r="I22" s="672"/>
      <c r="J22" s="672"/>
      <c r="K22" s="672"/>
      <c r="L22" s="672"/>
      <c r="M22" s="672"/>
      <c r="N22" s="672"/>
      <c r="O22" s="672"/>
      <c r="P22" s="672"/>
      <c r="Q22" s="672"/>
      <c r="R22" s="672"/>
      <c r="S22" s="672"/>
      <c r="T22" s="672"/>
      <c r="U22" s="672"/>
      <c r="V22" s="672"/>
      <c r="X22" s="672"/>
      <c r="Y22" s="672"/>
      <c r="Z22" s="672"/>
      <c r="AA22" s="672"/>
      <c r="AB22" s="672"/>
      <c r="AC22" s="672"/>
      <c r="AD22" s="672"/>
      <c r="AE22" s="672"/>
      <c r="AF22" s="672"/>
    </row>
    <row r="23" spans="1:33" s="661" customFormat="1" ht="16.2" x14ac:dyDescent="0.35">
      <c r="A23" s="113"/>
      <c r="B23" s="2163" t="s">
        <v>817</v>
      </c>
      <c r="C23" s="2164"/>
      <c r="D23" s="2165"/>
      <c r="E23" s="2165"/>
      <c r="F23" s="2165"/>
      <c r="G23" s="2165"/>
      <c r="H23" s="2165"/>
      <c r="I23" s="2165"/>
      <c r="J23" s="2165"/>
      <c r="K23" s="2165"/>
      <c r="L23" s="2165"/>
      <c r="M23" s="2165"/>
      <c r="N23" s="2165"/>
      <c r="O23" s="2166"/>
      <c r="P23" s="2165"/>
      <c r="Q23" s="2165"/>
      <c r="R23" s="2165"/>
      <c r="S23" s="2165"/>
      <c r="T23" s="2165"/>
      <c r="U23" s="2165"/>
      <c r="V23" s="2165"/>
      <c r="X23" s="2165"/>
      <c r="Y23" s="2165"/>
      <c r="Z23" s="2165"/>
      <c r="AA23" s="2165"/>
      <c r="AB23" s="2165"/>
      <c r="AC23" s="2165"/>
      <c r="AD23" s="2165"/>
      <c r="AE23" s="2165"/>
      <c r="AF23" s="2165"/>
    </row>
    <row r="24" spans="1:33" s="661" customFormat="1" x14ac:dyDescent="0.25">
      <c r="A24" s="113"/>
      <c r="B24" s="2160"/>
      <c r="C24" s="2155"/>
      <c r="D24" s="2156"/>
      <c r="E24" s="2156"/>
      <c r="F24" s="2155"/>
      <c r="G24" s="2155"/>
      <c r="H24" s="2156"/>
      <c r="I24" s="2157"/>
      <c r="J24" s="2157"/>
      <c r="K24" s="2157"/>
      <c r="L24" s="2157"/>
      <c r="M24" s="2155"/>
      <c r="N24" s="2155"/>
      <c r="O24" s="2158">
        <f t="shared" ref="O24:O32" si="8">IF(J24&gt;I24,J24,I24)-N24</f>
        <v>0</v>
      </c>
      <c r="P24" s="2158"/>
      <c r="Q24" s="2158"/>
      <c r="R24" s="2158">
        <f>O24+P24-Q24</f>
        <v>0</v>
      </c>
      <c r="S24" s="795"/>
      <c r="T24" s="795"/>
      <c r="U24" s="2159" t="str">
        <f t="shared" ref="U24:U32" si="9">IF(NOT(OR(T24="GenF", T24="mbf", T24="OBreg",T24="OBmi")), "ERROR", HLOOKUP(T24,FUNDmicro,2))</f>
        <v>ERROR</v>
      </c>
      <c r="V24" s="2158"/>
      <c r="X24" s="2155"/>
      <c r="Y24" s="2155"/>
      <c r="Z24" s="2155"/>
      <c r="AA24" s="2155"/>
      <c r="AB24" s="2155"/>
      <c r="AC24" s="2155"/>
      <c r="AD24" s="2157">
        <f t="shared" ref="AD24:AD32" si="10">X24-Y24+Z24+AA24-AB24-AC24</f>
        <v>0</v>
      </c>
      <c r="AE24" s="2155"/>
      <c r="AF24" s="2155"/>
    </row>
    <row r="25" spans="1:33" s="661" customFormat="1" x14ac:dyDescent="0.25">
      <c r="A25" s="113"/>
      <c r="B25" s="2160"/>
      <c r="C25" s="2155"/>
      <c r="D25" s="2156"/>
      <c r="E25" s="2156"/>
      <c r="F25" s="2155"/>
      <c r="G25" s="2155"/>
      <c r="H25" s="2156"/>
      <c r="I25" s="2157"/>
      <c r="J25" s="2157"/>
      <c r="K25" s="2157"/>
      <c r="L25" s="2157"/>
      <c r="M25" s="2155"/>
      <c r="N25" s="2155"/>
      <c r="O25" s="2158">
        <f t="shared" si="8"/>
        <v>0</v>
      </c>
      <c r="P25" s="2158"/>
      <c r="Q25" s="2158"/>
      <c r="R25" s="2158">
        <f t="shared" ref="R25:R30" si="11">O25+P25-Q25</f>
        <v>0</v>
      </c>
      <c r="S25" s="795"/>
      <c r="T25" s="795"/>
      <c r="U25" s="2159" t="str">
        <f t="shared" si="9"/>
        <v>ERROR</v>
      </c>
      <c r="V25" s="2158"/>
      <c r="X25" s="2155"/>
      <c r="Y25" s="2155"/>
      <c r="Z25" s="2155"/>
      <c r="AA25" s="2155"/>
      <c r="AB25" s="2155"/>
      <c r="AC25" s="2155"/>
      <c r="AD25" s="2157">
        <f t="shared" si="10"/>
        <v>0</v>
      </c>
      <c r="AE25" s="2155"/>
      <c r="AF25" s="2155"/>
    </row>
    <row r="26" spans="1:33" s="661" customFormat="1" x14ac:dyDescent="0.25">
      <c r="A26" s="113"/>
      <c r="B26" s="2160"/>
      <c r="C26" s="2155"/>
      <c r="D26" s="2156"/>
      <c r="E26" s="2156"/>
      <c r="F26" s="2155"/>
      <c r="G26" s="2155"/>
      <c r="H26" s="2156"/>
      <c r="I26" s="2157"/>
      <c r="J26" s="2157"/>
      <c r="K26" s="2157"/>
      <c r="L26" s="2157"/>
      <c r="M26" s="2155"/>
      <c r="N26" s="2155"/>
      <c r="O26" s="2158">
        <f t="shared" si="8"/>
        <v>0</v>
      </c>
      <c r="P26" s="2158"/>
      <c r="Q26" s="2158"/>
      <c r="R26" s="2158">
        <f t="shared" si="11"/>
        <v>0</v>
      </c>
      <c r="S26" s="795"/>
      <c r="T26" s="795"/>
      <c r="U26" s="2159" t="str">
        <f t="shared" si="9"/>
        <v>ERROR</v>
      </c>
      <c r="V26" s="2158"/>
      <c r="X26" s="2155"/>
      <c r="Y26" s="2155"/>
      <c r="Z26" s="2155"/>
      <c r="AA26" s="2155"/>
      <c r="AB26" s="2155"/>
      <c r="AC26" s="2155"/>
      <c r="AD26" s="2157">
        <f t="shared" si="10"/>
        <v>0</v>
      </c>
      <c r="AE26" s="2155"/>
      <c r="AF26" s="2155"/>
    </row>
    <row r="27" spans="1:33" s="661" customFormat="1" x14ac:dyDescent="0.25">
      <c r="A27" s="113"/>
      <c r="B27" s="2160"/>
      <c r="C27" s="2155"/>
      <c r="D27" s="2156"/>
      <c r="E27" s="2156"/>
      <c r="F27" s="2155"/>
      <c r="G27" s="2155"/>
      <c r="H27" s="2156"/>
      <c r="I27" s="2157"/>
      <c r="J27" s="2157"/>
      <c r="K27" s="2157"/>
      <c r="L27" s="2157"/>
      <c r="M27" s="2155"/>
      <c r="N27" s="2155"/>
      <c r="O27" s="2158">
        <f t="shared" si="8"/>
        <v>0</v>
      </c>
      <c r="P27" s="2158"/>
      <c r="Q27" s="2158"/>
      <c r="R27" s="2158">
        <f t="shared" si="11"/>
        <v>0</v>
      </c>
      <c r="S27" s="795"/>
      <c r="T27" s="795"/>
      <c r="U27" s="2159" t="str">
        <f t="shared" si="9"/>
        <v>ERROR</v>
      </c>
      <c r="V27" s="2158"/>
      <c r="X27" s="2155"/>
      <c r="Y27" s="2155"/>
      <c r="Z27" s="2155"/>
      <c r="AA27" s="2155"/>
      <c r="AB27" s="2155"/>
      <c r="AC27" s="2155"/>
      <c r="AD27" s="2157">
        <f t="shared" si="10"/>
        <v>0</v>
      </c>
      <c r="AE27" s="2155"/>
      <c r="AF27" s="2155"/>
    </row>
    <row r="28" spans="1:33" s="661" customFormat="1" x14ac:dyDescent="0.25">
      <c r="A28" s="113"/>
      <c r="B28" s="2160"/>
      <c r="C28" s="2155"/>
      <c r="D28" s="2156"/>
      <c r="E28" s="2156"/>
      <c r="F28" s="2155"/>
      <c r="G28" s="2155"/>
      <c r="H28" s="2156"/>
      <c r="I28" s="2157"/>
      <c r="J28" s="2157"/>
      <c r="K28" s="2157"/>
      <c r="L28" s="2157"/>
      <c r="M28" s="2155"/>
      <c r="N28" s="2155"/>
      <c r="O28" s="2158">
        <f t="shared" si="8"/>
        <v>0</v>
      </c>
      <c r="P28" s="2158"/>
      <c r="Q28" s="2158"/>
      <c r="R28" s="2158">
        <f t="shared" si="11"/>
        <v>0</v>
      </c>
      <c r="S28" s="795"/>
      <c r="T28" s="795"/>
      <c r="U28" s="2159" t="str">
        <f t="shared" si="9"/>
        <v>ERROR</v>
      </c>
      <c r="V28" s="2158"/>
      <c r="X28" s="2155"/>
      <c r="Y28" s="2155"/>
      <c r="Z28" s="2155"/>
      <c r="AA28" s="2155"/>
      <c r="AB28" s="2155"/>
      <c r="AC28" s="2155"/>
      <c r="AD28" s="2157">
        <f t="shared" si="10"/>
        <v>0</v>
      </c>
      <c r="AE28" s="2155"/>
      <c r="AF28" s="2155"/>
    </row>
    <row r="29" spans="1:33" s="661" customFormat="1" x14ac:dyDescent="0.25">
      <c r="A29" s="113"/>
      <c r="B29" s="2160"/>
      <c r="C29" s="2155"/>
      <c r="D29" s="2156"/>
      <c r="E29" s="2156"/>
      <c r="F29" s="2155"/>
      <c r="G29" s="2155"/>
      <c r="H29" s="2156"/>
      <c r="I29" s="2157"/>
      <c r="J29" s="2157"/>
      <c r="K29" s="2157"/>
      <c r="L29" s="2157"/>
      <c r="M29" s="2155"/>
      <c r="N29" s="2155"/>
      <c r="O29" s="2158">
        <f t="shared" si="8"/>
        <v>0</v>
      </c>
      <c r="P29" s="2158"/>
      <c r="Q29" s="2158"/>
      <c r="R29" s="2158">
        <f t="shared" si="11"/>
        <v>0</v>
      </c>
      <c r="S29" s="795"/>
      <c r="T29" s="795"/>
      <c r="U29" s="2159" t="str">
        <f t="shared" si="9"/>
        <v>ERROR</v>
      </c>
      <c r="V29" s="2158"/>
      <c r="X29" s="2155"/>
      <c r="Y29" s="2155"/>
      <c r="Z29" s="2155"/>
      <c r="AA29" s="2155"/>
      <c r="AB29" s="2155"/>
      <c r="AC29" s="2155"/>
      <c r="AD29" s="2157">
        <f t="shared" si="10"/>
        <v>0</v>
      </c>
      <c r="AE29" s="2155"/>
      <c r="AF29" s="2155"/>
    </row>
    <row r="30" spans="1:33" s="661" customFormat="1" x14ac:dyDescent="0.25">
      <c r="A30" s="113"/>
      <c r="B30" s="2160"/>
      <c r="C30" s="2155"/>
      <c r="D30" s="2156"/>
      <c r="E30" s="2156"/>
      <c r="F30" s="2155"/>
      <c r="G30" s="2155"/>
      <c r="H30" s="2156"/>
      <c r="I30" s="2157"/>
      <c r="J30" s="2157"/>
      <c r="K30" s="2157"/>
      <c r="L30" s="2157"/>
      <c r="M30" s="2155"/>
      <c r="N30" s="2155"/>
      <c r="O30" s="2158">
        <f t="shared" si="8"/>
        <v>0</v>
      </c>
      <c r="P30" s="2158"/>
      <c r="Q30" s="2158"/>
      <c r="R30" s="2158">
        <f t="shared" si="11"/>
        <v>0</v>
      </c>
      <c r="S30" s="795"/>
      <c r="T30" s="795"/>
      <c r="U30" s="2159" t="str">
        <f t="shared" si="9"/>
        <v>ERROR</v>
      </c>
      <c r="V30" s="2158"/>
      <c r="X30" s="2155"/>
      <c r="Y30" s="2155"/>
      <c r="Z30" s="2155"/>
      <c r="AA30" s="2155"/>
      <c r="AB30" s="2155"/>
      <c r="AC30" s="2155"/>
      <c r="AD30" s="2157">
        <f t="shared" si="10"/>
        <v>0</v>
      </c>
      <c r="AE30" s="2155"/>
      <c r="AF30" s="2155"/>
    </row>
    <row r="31" spans="1:33" s="661" customFormat="1" x14ac:dyDescent="0.25">
      <c r="A31" s="113"/>
      <c r="B31" s="2160"/>
      <c r="C31" s="2155"/>
      <c r="D31" s="2156"/>
      <c r="E31" s="2156"/>
      <c r="F31" s="2155"/>
      <c r="G31" s="2155"/>
      <c r="H31" s="2156"/>
      <c r="I31" s="2157"/>
      <c r="J31" s="2157"/>
      <c r="K31" s="2157"/>
      <c r="L31" s="2157"/>
      <c r="M31" s="2155"/>
      <c r="N31" s="2155"/>
      <c r="O31" s="2158">
        <f t="shared" si="8"/>
        <v>0</v>
      </c>
      <c r="P31" s="2158"/>
      <c r="Q31" s="2158"/>
      <c r="R31" s="2158">
        <f>O31+P31-Q31</f>
        <v>0</v>
      </c>
      <c r="S31" s="795"/>
      <c r="T31" s="795"/>
      <c r="U31" s="2159" t="str">
        <f t="shared" si="9"/>
        <v>ERROR</v>
      </c>
      <c r="V31" s="2158"/>
      <c r="X31" s="2155"/>
      <c r="Y31" s="2155"/>
      <c r="Z31" s="2155"/>
      <c r="AA31" s="2155"/>
      <c r="AB31" s="2155"/>
      <c r="AC31" s="2155"/>
      <c r="AD31" s="2157">
        <f t="shared" si="10"/>
        <v>0</v>
      </c>
      <c r="AE31" s="2155"/>
      <c r="AF31" s="2155"/>
    </row>
    <row r="32" spans="1:33" s="661" customFormat="1" x14ac:dyDescent="0.25">
      <c r="A32" s="113"/>
      <c r="B32" s="2160"/>
      <c r="C32" s="2155"/>
      <c r="D32" s="2156"/>
      <c r="E32" s="2156"/>
      <c r="F32" s="2155"/>
      <c r="G32" s="2155"/>
      <c r="H32" s="2156"/>
      <c r="I32" s="2155"/>
      <c r="J32" s="2155"/>
      <c r="K32" s="2155"/>
      <c r="L32" s="2155"/>
      <c r="M32" s="2155"/>
      <c r="N32" s="2155"/>
      <c r="O32" s="2158">
        <f t="shared" si="8"/>
        <v>0</v>
      </c>
      <c r="P32" s="2158"/>
      <c r="Q32" s="2158"/>
      <c r="R32" s="2158">
        <f>O32+P32-Q32</f>
        <v>0</v>
      </c>
      <c r="S32" s="795"/>
      <c r="T32" s="795"/>
      <c r="U32" s="2159" t="str">
        <f t="shared" si="9"/>
        <v>ERROR</v>
      </c>
      <c r="V32" s="2158"/>
      <c r="X32" s="2155"/>
      <c r="Y32" s="2155"/>
      <c r="Z32" s="2155"/>
      <c r="AA32" s="2155"/>
      <c r="AB32" s="2155"/>
      <c r="AC32" s="2155"/>
      <c r="AD32" s="2157">
        <f t="shared" si="10"/>
        <v>0</v>
      </c>
      <c r="AE32" s="2155"/>
      <c r="AF32" s="2155"/>
    </row>
    <row r="33" spans="1:32" s="661" customFormat="1" ht="16.2" x14ac:dyDescent="0.35">
      <c r="A33" s="113"/>
      <c r="B33" s="2033" t="s">
        <v>1599</v>
      </c>
      <c r="C33" s="2032">
        <f>SUMIF($U$24:$U$32,MIcode,C$24:C$32)</f>
        <v>0</v>
      </c>
      <c r="D33" s="667" t="s">
        <v>820</v>
      </c>
      <c r="E33" s="667" t="s">
        <v>820</v>
      </c>
      <c r="F33" s="667" t="s">
        <v>820</v>
      </c>
      <c r="G33" s="2081"/>
      <c r="H33" s="667" t="s">
        <v>820</v>
      </c>
      <c r="I33" s="2032">
        <f t="shared" ref="I33:R33" si="12">SUMIF($U$24:$U$32,MIcode,I$24:I$32)</f>
        <v>0</v>
      </c>
      <c r="J33" s="2032">
        <f t="shared" si="12"/>
        <v>0</v>
      </c>
      <c r="K33" s="2032">
        <f t="shared" si="12"/>
        <v>0</v>
      </c>
      <c r="L33" s="2032">
        <f t="shared" si="12"/>
        <v>0</v>
      </c>
      <c r="M33" s="2032">
        <f t="shared" si="12"/>
        <v>0</v>
      </c>
      <c r="N33" s="2032">
        <f t="shared" si="12"/>
        <v>0</v>
      </c>
      <c r="O33" s="2032">
        <f t="shared" si="12"/>
        <v>0</v>
      </c>
      <c r="P33" s="2032">
        <f t="shared" si="12"/>
        <v>0</v>
      </c>
      <c r="Q33" s="2032">
        <f t="shared" si="12"/>
        <v>0</v>
      </c>
      <c r="R33" s="2032">
        <f t="shared" si="12"/>
        <v>0</v>
      </c>
      <c r="S33" s="2032" t="s">
        <v>815</v>
      </c>
      <c r="T33" s="2032" t="s">
        <v>815</v>
      </c>
      <c r="U33" s="2032">
        <f>COUNTIF($U$24:$U$32,MIcode)</f>
        <v>0</v>
      </c>
      <c r="V33" s="2032">
        <f>SUMIF($U$24:$U$32,MIcode,V$24:V$32)</f>
        <v>0</v>
      </c>
      <c r="X33" s="2032">
        <f t="shared" ref="X33:AF33" si="13">SUMIF($U$24:$U$32,MIcode,X$24:X$32)</f>
        <v>0</v>
      </c>
      <c r="Y33" s="2032">
        <f t="shared" si="13"/>
        <v>0</v>
      </c>
      <c r="Z33" s="2032">
        <f t="shared" si="13"/>
        <v>0</v>
      </c>
      <c r="AA33" s="2032">
        <f t="shared" si="13"/>
        <v>0</v>
      </c>
      <c r="AB33" s="2032">
        <f t="shared" si="13"/>
        <v>0</v>
      </c>
      <c r="AC33" s="2032">
        <f t="shared" si="13"/>
        <v>0</v>
      </c>
      <c r="AD33" s="2032">
        <f>SUMIF($U$24:$U$32,MIcode,AD$24:AD$32)</f>
        <v>0</v>
      </c>
      <c r="AE33" s="2032">
        <f t="shared" si="13"/>
        <v>0</v>
      </c>
      <c r="AF33" s="2032">
        <f t="shared" si="13"/>
        <v>0</v>
      </c>
    </row>
    <row r="34" spans="1:32" s="661" customFormat="1" ht="16.2" x14ac:dyDescent="0.35">
      <c r="A34" s="113"/>
      <c r="B34" s="2033" t="s">
        <v>1600</v>
      </c>
      <c r="C34" s="2032">
        <f>SUM(C$24:C$32)</f>
        <v>0</v>
      </c>
      <c r="D34" s="668" t="s">
        <v>821</v>
      </c>
      <c r="E34" s="668" t="s">
        <v>821</v>
      </c>
      <c r="F34" s="668" t="s">
        <v>821</v>
      </c>
      <c r="G34" s="2082"/>
      <c r="H34" s="668" t="s">
        <v>821</v>
      </c>
      <c r="I34" s="2032">
        <f>SUM(I$24:I$32)</f>
        <v>0</v>
      </c>
      <c r="J34" s="2032">
        <f t="shared" ref="J34:AF34" si="14">SUM(J$24:J$32)</f>
        <v>0</v>
      </c>
      <c r="K34" s="2032">
        <f t="shared" si="14"/>
        <v>0</v>
      </c>
      <c r="L34" s="2032">
        <f t="shared" si="14"/>
        <v>0</v>
      </c>
      <c r="M34" s="2032">
        <f t="shared" si="14"/>
        <v>0</v>
      </c>
      <c r="N34" s="2032">
        <f t="shared" si="14"/>
        <v>0</v>
      </c>
      <c r="O34" s="2032">
        <f t="shared" si="14"/>
        <v>0</v>
      </c>
      <c r="P34" s="2032">
        <f t="shared" si="14"/>
        <v>0</v>
      </c>
      <c r="Q34" s="2032">
        <f t="shared" si="14"/>
        <v>0</v>
      </c>
      <c r="R34" s="2032">
        <f t="shared" si="14"/>
        <v>0</v>
      </c>
      <c r="S34" s="2032" t="s">
        <v>816</v>
      </c>
      <c r="T34" s="2032" t="s">
        <v>816</v>
      </c>
      <c r="U34" s="2032" t="s">
        <v>816</v>
      </c>
      <c r="V34" s="2032">
        <f t="shared" si="14"/>
        <v>0</v>
      </c>
      <c r="X34" s="2032">
        <f t="shared" si="14"/>
        <v>0</v>
      </c>
      <c r="Y34" s="2032">
        <f t="shared" si="14"/>
        <v>0</v>
      </c>
      <c r="Z34" s="2032">
        <f t="shared" si="14"/>
        <v>0</v>
      </c>
      <c r="AA34" s="2032">
        <f t="shared" si="14"/>
        <v>0</v>
      </c>
      <c r="AB34" s="2032">
        <f t="shared" si="14"/>
        <v>0</v>
      </c>
      <c r="AC34" s="2032">
        <f t="shared" si="14"/>
        <v>0</v>
      </c>
      <c r="AD34" s="2032">
        <f t="shared" si="14"/>
        <v>0</v>
      </c>
      <c r="AE34" s="2032">
        <f t="shared" si="14"/>
        <v>0</v>
      </c>
      <c r="AF34" s="2032">
        <f t="shared" si="14"/>
        <v>0</v>
      </c>
    </row>
    <row r="35" spans="1:32" s="661" customFormat="1" ht="13.2" x14ac:dyDescent="0.25">
      <c r="A35" s="113"/>
      <c r="B35" s="2030"/>
      <c r="C35" s="671"/>
      <c r="D35" s="672"/>
      <c r="E35" s="672"/>
      <c r="F35" s="671"/>
      <c r="G35" s="671"/>
      <c r="H35" s="672"/>
      <c r="I35" s="671"/>
      <c r="J35" s="671"/>
      <c r="K35" s="671"/>
      <c r="L35" s="671"/>
      <c r="M35" s="671"/>
      <c r="N35" s="671"/>
      <c r="O35" s="2029"/>
      <c r="P35" s="2029"/>
      <c r="Q35" s="2029"/>
      <c r="R35" s="2029"/>
      <c r="S35" s="910"/>
      <c r="T35" s="910"/>
      <c r="U35" s="2031"/>
      <c r="V35" s="2029"/>
      <c r="X35" s="671"/>
      <c r="Y35" s="671"/>
      <c r="Z35" s="671"/>
      <c r="AA35" s="671"/>
      <c r="AB35" s="671"/>
      <c r="AC35" s="671"/>
      <c r="AD35" s="671"/>
      <c r="AE35" s="671"/>
      <c r="AF35" s="671"/>
    </row>
    <row r="36" spans="1:32" s="661" customFormat="1" ht="16.2" x14ac:dyDescent="0.35">
      <c r="A36" s="113"/>
      <c r="B36" s="675" t="s">
        <v>819</v>
      </c>
      <c r="C36" s="673"/>
      <c r="D36" s="674"/>
      <c r="E36" s="674"/>
      <c r="F36" s="674"/>
      <c r="G36" s="674"/>
      <c r="H36" s="674"/>
      <c r="I36" s="674"/>
      <c r="J36" s="674"/>
      <c r="K36" s="674"/>
      <c r="L36" s="674"/>
      <c r="M36" s="674"/>
      <c r="N36" s="674"/>
      <c r="O36" s="2027"/>
      <c r="P36" s="674"/>
      <c r="Q36" s="674"/>
      <c r="R36" s="674"/>
      <c r="S36" s="674"/>
      <c r="T36" s="674"/>
      <c r="U36" s="674"/>
      <c r="V36" s="674"/>
      <c r="X36" s="674"/>
      <c r="Y36" s="674"/>
      <c r="Z36" s="674"/>
      <c r="AA36" s="674"/>
      <c r="AB36" s="674"/>
      <c r="AC36" s="674"/>
      <c r="AD36" s="674"/>
      <c r="AE36" s="674"/>
      <c r="AF36" s="674"/>
    </row>
    <row r="37" spans="1:32" s="661" customFormat="1" x14ac:dyDescent="0.25">
      <c r="A37" s="113"/>
      <c r="B37" s="2160"/>
      <c r="C37" s="2155"/>
      <c r="D37" s="2156"/>
      <c r="E37" s="2156"/>
      <c r="F37" s="2155"/>
      <c r="G37" s="2155"/>
      <c r="H37" s="2156"/>
      <c r="I37" s="2155"/>
      <c r="J37" s="2155"/>
      <c r="K37" s="2155"/>
      <c r="L37" s="2155"/>
      <c r="M37" s="2155"/>
      <c r="N37" s="2155"/>
      <c r="O37" s="2158">
        <f t="shared" ref="O37:O42" si="15">IF(J37&gt;I37,J37,I37)-N37</f>
        <v>0</v>
      </c>
      <c r="P37" s="2158"/>
      <c r="Q37" s="2158"/>
      <c r="R37" s="2158">
        <f t="shared" ref="R37:R42" si="16">O37+P37-Q37</f>
        <v>0</v>
      </c>
      <c r="S37" s="795"/>
      <c r="T37" s="795"/>
      <c r="U37" s="2159" t="str">
        <f t="shared" ref="U37:U42" si="17">IF(NOT(OR(T37="GenF", T37="mbf", T37="OBreg",T37="OBmi")), "ERROR", HLOOKUP(T37,FUNDmicro,2))</f>
        <v>ERROR</v>
      </c>
      <c r="V37" s="2158"/>
      <c r="X37" s="2155"/>
      <c r="Y37" s="2155"/>
      <c r="Z37" s="2155"/>
      <c r="AA37" s="2155"/>
      <c r="AB37" s="2155"/>
      <c r="AC37" s="2155"/>
      <c r="AD37" s="2155">
        <f t="shared" ref="AD37:AD41" si="18">X37-Y37+Z37+AA37-AB37-AC37</f>
        <v>0</v>
      </c>
      <c r="AE37" s="2155"/>
      <c r="AF37" s="2155"/>
    </row>
    <row r="38" spans="1:32" s="661" customFormat="1" x14ac:dyDescent="0.25">
      <c r="A38" s="113"/>
      <c r="B38" s="2160"/>
      <c r="C38" s="2155"/>
      <c r="D38" s="2156"/>
      <c r="E38" s="2156"/>
      <c r="F38" s="2155"/>
      <c r="G38" s="2155"/>
      <c r="H38" s="2156"/>
      <c r="I38" s="2155"/>
      <c r="J38" s="2155"/>
      <c r="K38" s="2155"/>
      <c r="L38" s="2155"/>
      <c r="M38" s="2155"/>
      <c r="N38" s="2155"/>
      <c r="O38" s="2158">
        <f t="shared" si="15"/>
        <v>0</v>
      </c>
      <c r="P38" s="2158"/>
      <c r="Q38" s="2158"/>
      <c r="R38" s="2158">
        <f t="shared" si="16"/>
        <v>0</v>
      </c>
      <c r="S38" s="795"/>
      <c r="T38" s="795"/>
      <c r="U38" s="2159" t="str">
        <f t="shared" si="17"/>
        <v>ERROR</v>
      </c>
      <c r="V38" s="2158"/>
      <c r="X38" s="2155"/>
      <c r="Y38" s="2155"/>
      <c r="Z38" s="2155"/>
      <c r="AA38" s="2155"/>
      <c r="AB38" s="2155"/>
      <c r="AC38" s="2155"/>
      <c r="AD38" s="2155">
        <f t="shared" si="18"/>
        <v>0</v>
      </c>
      <c r="AE38" s="2155"/>
      <c r="AF38" s="2155"/>
    </row>
    <row r="39" spans="1:32" s="661" customFormat="1" x14ac:dyDescent="0.25">
      <c r="A39" s="113"/>
      <c r="B39" s="2160"/>
      <c r="C39" s="2155"/>
      <c r="D39" s="2156"/>
      <c r="E39" s="2156"/>
      <c r="F39" s="2155"/>
      <c r="G39" s="2155"/>
      <c r="H39" s="2156"/>
      <c r="I39" s="2155"/>
      <c r="J39" s="2155"/>
      <c r="K39" s="2155"/>
      <c r="L39" s="2155"/>
      <c r="M39" s="2155"/>
      <c r="N39" s="2155"/>
      <c r="O39" s="2158">
        <f t="shared" si="15"/>
        <v>0</v>
      </c>
      <c r="P39" s="2158"/>
      <c r="Q39" s="2158"/>
      <c r="R39" s="2158">
        <f t="shared" si="16"/>
        <v>0</v>
      </c>
      <c r="S39" s="795"/>
      <c r="T39" s="795"/>
      <c r="U39" s="2159" t="str">
        <f t="shared" si="17"/>
        <v>ERROR</v>
      </c>
      <c r="V39" s="2158"/>
      <c r="X39" s="2155"/>
      <c r="Y39" s="2155"/>
      <c r="Z39" s="2155"/>
      <c r="AA39" s="2155"/>
      <c r="AB39" s="2155"/>
      <c r="AC39" s="2155"/>
      <c r="AD39" s="2155">
        <f t="shared" si="18"/>
        <v>0</v>
      </c>
      <c r="AE39" s="2155"/>
      <c r="AF39" s="2155"/>
    </row>
    <row r="40" spans="1:32" s="661" customFormat="1" x14ac:dyDescent="0.25">
      <c r="A40" s="113"/>
      <c r="B40" s="2160"/>
      <c r="C40" s="2155"/>
      <c r="D40" s="2156"/>
      <c r="E40" s="2156"/>
      <c r="F40" s="2155"/>
      <c r="G40" s="2155"/>
      <c r="H40" s="2156"/>
      <c r="I40" s="2155"/>
      <c r="J40" s="2155"/>
      <c r="K40" s="2155"/>
      <c r="L40" s="2155"/>
      <c r="M40" s="2155"/>
      <c r="N40" s="2155"/>
      <c r="O40" s="2158">
        <f t="shared" si="15"/>
        <v>0</v>
      </c>
      <c r="P40" s="2158"/>
      <c r="Q40" s="2158"/>
      <c r="R40" s="2158">
        <f t="shared" si="16"/>
        <v>0</v>
      </c>
      <c r="S40" s="795"/>
      <c r="T40" s="795"/>
      <c r="U40" s="2159" t="str">
        <f t="shared" si="17"/>
        <v>ERROR</v>
      </c>
      <c r="V40" s="2158"/>
      <c r="X40" s="2155"/>
      <c r="Y40" s="2155"/>
      <c r="Z40" s="2155"/>
      <c r="AA40" s="2155"/>
      <c r="AB40" s="2155"/>
      <c r="AC40" s="2155"/>
      <c r="AD40" s="2155">
        <f t="shared" si="18"/>
        <v>0</v>
      </c>
      <c r="AE40" s="2155"/>
      <c r="AF40" s="2155"/>
    </row>
    <row r="41" spans="1:32" s="661" customFormat="1" x14ac:dyDescent="0.25">
      <c r="A41" s="113"/>
      <c r="B41" s="2160"/>
      <c r="C41" s="2155"/>
      <c r="D41" s="2156"/>
      <c r="E41" s="2156"/>
      <c r="F41" s="2155"/>
      <c r="G41" s="2155"/>
      <c r="H41" s="2156"/>
      <c r="I41" s="2155"/>
      <c r="J41" s="2155"/>
      <c r="K41" s="2155"/>
      <c r="L41" s="2155"/>
      <c r="M41" s="2155"/>
      <c r="N41" s="2155"/>
      <c r="O41" s="2158">
        <f t="shared" si="15"/>
        <v>0</v>
      </c>
      <c r="P41" s="2158"/>
      <c r="Q41" s="2158"/>
      <c r="R41" s="2158">
        <f t="shared" si="16"/>
        <v>0</v>
      </c>
      <c r="S41" s="795"/>
      <c r="T41" s="795"/>
      <c r="U41" s="2159" t="str">
        <f t="shared" si="17"/>
        <v>ERROR</v>
      </c>
      <c r="V41" s="2158"/>
      <c r="X41" s="2155"/>
      <c r="Y41" s="2155"/>
      <c r="Z41" s="2155"/>
      <c r="AA41" s="2155"/>
      <c r="AB41" s="2155"/>
      <c r="AC41" s="2155"/>
      <c r="AD41" s="2155">
        <f t="shared" si="18"/>
        <v>0</v>
      </c>
      <c r="AE41" s="2155"/>
      <c r="AF41" s="2155"/>
    </row>
    <row r="42" spans="1:32" s="661" customFormat="1" x14ac:dyDescent="0.25">
      <c r="A42" s="113"/>
      <c r="B42" s="2167"/>
      <c r="C42" s="2155"/>
      <c r="D42" s="2156"/>
      <c r="E42" s="2156"/>
      <c r="F42" s="2155"/>
      <c r="G42" s="2155"/>
      <c r="H42" s="2156"/>
      <c r="I42" s="2155"/>
      <c r="J42" s="2155"/>
      <c r="K42" s="2155"/>
      <c r="L42" s="2155"/>
      <c r="M42" s="2155"/>
      <c r="N42" s="2155"/>
      <c r="O42" s="2158">
        <f t="shared" si="15"/>
        <v>0</v>
      </c>
      <c r="P42" s="2158"/>
      <c r="Q42" s="2158"/>
      <c r="R42" s="2158">
        <f t="shared" si="16"/>
        <v>0</v>
      </c>
      <c r="S42" s="795"/>
      <c r="T42" s="795"/>
      <c r="U42" s="2159" t="str">
        <f t="shared" si="17"/>
        <v>ERROR</v>
      </c>
      <c r="V42" s="2158"/>
      <c r="X42" s="585"/>
      <c r="Y42" s="585"/>
      <c r="Z42" s="585"/>
      <c r="AA42" s="585"/>
      <c r="AB42" s="585"/>
      <c r="AC42" s="585"/>
      <c r="AD42" s="2155">
        <f>X42-Y42+Z42+AA42-AB42-AC42</f>
        <v>0</v>
      </c>
      <c r="AE42" s="585"/>
      <c r="AF42" s="585"/>
    </row>
    <row r="43" spans="1:32" s="661" customFormat="1" ht="16.2" x14ac:dyDescent="0.35">
      <c r="A43" s="113"/>
      <c r="B43" s="2033" t="s">
        <v>1601</v>
      </c>
      <c r="C43" s="2032">
        <f>SUMIF($U$37:$U$42,MIcode,C$37:C$42)</f>
        <v>0</v>
      </c>
      <c r="D43" s="667" t="s">
        <v>820</v>
      </c>
      <c r="E43" s="667" t="s">
        <v>820</v>
      </c>
      <c r="F43" s="667" t="s">
        <v>820</v>
      </c>
      <c r="G43" s="2081"/>
      <c r="H43" s="667" t="s">
        <v>820</v>
      </c>
      <c r="I43" s="2032">
        <f t="shared" ref="I43:R43" si="19">SUMIF($U$37:$U$42,MIcode,I$37:I$42)</f>
        <v>0</v>
      </c>
      <c r="J43" s="2032">
        <f t="shared" si="19"/>
        <v>0</v>
      </c>
      <c r="K43" s="2032">
        <f t="shared" si="19"/>
        <v>0</v>
      </c>
      <c r="L43" s="2032">
        <f t="shared" si="19"/>
        <v>0</v>
      </c>
      <c r="M43" s="2032">
        <f t="shared" si="19"/>
        <v>0</v>
      </c>
      <c r="N43" s="2032">
        <f t="shared" si="19"/>
        <v>0</v>
      </c>
      <c r="O43" s="2032">
        <f t="shared" si="19"/>
        <v>0</v>
      </c>
      <c r="P43" s="2032">
        <f t="shared" si="19"/>
        <v>0</v>
      </c>
      <c r="Q43" s="2032">
        <f t="shared" si="19"/>
        <v>0</v>
      </c>
      <c r="R43" s="2032">
        <f t="shared" si="19"/>
        <v>0</v>
      </c>
      <c r="S43" s="2032" t="s">
        <v>815</v>
      </c>
      <c r="T43" s="2032" t="s">
        <v>815</v>
      </c>
      <c r="U43" s="2032">
        <f>COUNTIF($U$37:$U$42,MIcode)</f>
        <v>0</v>
      </c>
      <c r="V43" s="2032">
        <f>SUMIF($U$37:$U$42,MIcode,V$37:V$42)</f>
        <v>0</v>
      </c>
      <c r="X43" s="2032">
        <f t="shared" ref="X43:AF43" si="20">SUMIF($U$37:$U$42,MIcode,X$37:X$42)</f>
        <v>0</v>
      </c>
      <c r="Y43" s="2032">
        <f t="shared" si="20"/>
        <v>0</v>
      </c>
      <c r="Z43" s="2032">
        <f t="shared" si="20"/>
        <v>0</v>
      </c>
      <c r="AA43" s="2032">
        <f t="shared" si="20"/>
        <v>0</v>
      </c>
      <c r="AB43" s="2032">
        <f t="shared" si="20"/>
        <v>0</v>
      </c>
      <c r="AC43" s="2032">
        <f t="shared" si="20"/>
        <v>0</v>
      </c>
      <c r="AD43" s="2032">
        <f t="shared" si="20"/>
        <v>0</v>
      </c>
      <c r="AE43" s="2032">
        <f t="shared" si="20"/>
        <v>0</v>
      </c>
      <c r="AF43" s="2032">
        <f t="shared" si="20"/>
        <v>0</v>
      </c>
    </row>
    <row r="44" spans="1:32" s="661" customFormat="1" ht="16.2" x14ac:dyDescent="0.35">
      <c r="A44" s="113"/>
      <c r="B44" s="2033" t="s">
        <v>1602</v>
      </c>
      <c r="C44" s="2032">
        <f>SUM(C$37:C$42)</f>
        <v>0</v>
      </c>
      <c r="D44" s="668" t="s">
        <v>821</v>
      </c>
      <c r="E44" s="668" t="s">
        <v>821</v>
      </c>
      <c r="F44" s="668" t="s">
        <v>821</v>
      </c>
      <c r="G44" s="2082"/>
      <c r="H44" s="668" t="s">
        <v>821</v>
      </c>
      <c r="I44" s="2032">
        <f>SUM(I$37:I$42)</f>
        <v>0</v>
      </c>
      <c r="J44" s="2032">
        <f t="shared" ref="J44:AF44" si="21">SUM(J$37:J$42)</f>
        <v>0</v>
      </c>
      <c r="K44" s="2032">
        <f t="shared" si="21"/>
        <v>0</v>
      </c>
      <c r="L44" s="2032">
        <f t="shared" si="21"/>
        <v>0</v>
      </c>
      <c r="M44" s="2032">
        <f t="shared" si="21"/>
        <v>0</v>
      </c>
      <c r="N44" s="2032">
        <f t="shared" si="21"/>
        <v>0</v>
      </c>
      <c r="O44" s="2032">
        <f t="shared" si="21"/>
        <v>0</v>
      </c>
      <c r="P44" s="2032">
        <f t="shared" si="21"/>
        <v>0</v>
      </c>
      <c r="Q44" s="2032">
        <f t="shared" si="21"/>
        <v>0</v>
      </c>
      <c r="R44" s="2032">
        <f t="shared" si="21"/>
        <v>0</v>
      </c>
      <c r="S44" s="2032" t="s">
        <v>816</v>
      </c>
      <c r="T44" s="2032" t="s">
        <v>816</v>
      </c>
      <c r="U44" s="2032" t="s">
        <v>816</v>
      </c>
      <c r="V44" s="2032">
        <f t="shared" si="21"/>
        <v>0</v>
      </c>
      <c r="X44" s="2032">
        <f t="shared" si="21"/>
        <v>0</v>
      </c>
      <c r="Y44" s="2032">
        <f t="shared" si="21"/>
        <v>0</v>
      </c>
      <c r="Z44" s="2032">
        <f t="shared" si="21"/>
        <v>0</v>
      </c>
      <c r="AA44" s="2032">
        <f t="shared" si="21"/>
        <v>0</v>
      </c>
      <c r="AB44" s="2032">
        <f t="shared" si="21"/>
        <v>0</v>
      </c>
      <c r="AC44" s="2032">
        <f t="shared" si="21"/>
        <v>0</v>
      </c>
      <c r="AD44" s="2032">
        <f t="shared" si="21"/>
        <v>0</v>
      </c>
      <c r="AE44" s="2032">
        <f t="shared" si="21"/>
        <v>0</v>
      </c>
      <c r="AF44" s="2032">
        <f t="shared" si="21"/>
        <v>0</v>
      </c>
    </row>
    <row r="45" spans="1:32" s="170" customFormat="1" ht="16.2" x14ac:dyDescent="0.25">
      <c r="A45" s="669"/>
      <c r="B45" s="460"/>
      <c r="C45" s="460"/>
      <c r="D45" s="416"/>
      <c r="E45" s="416"/>
      <c r="F45" s="416"/>
      <c r="G45" s="416"/>
      <c r="H45" s="416"/>
      <c r="I45" s="460"/>
      <c r="J45" s="460"/>
      <c r="K45" s="460"/>
      <c r="L45" s="460"/>
      <c r="M45" s="460"/>
      <c r="N45" s="460"/>
      <c r="O45" s="460"/>
      <c r="P45" s="460"/>
      <c r="Q45" s="460"/>
      <c r="R45" s="460"/>
      <c r="S45" s="416"/>
      <c r="T45" s="416"/>
      <c r="U45" s="416"/>
      <c r="V45" s="460"/>
      <c r="X45" s="460"/>
      <c r="Y45" s="460"/>
      <c r="Z45" s="460"/>
      <c r="AA45" s="460"/>
      <c r="AB45" s="460"/>
      <c r="AC45" s="460"/>
      <c r="AD45" s="460"/>
      <c r="AE45" s="460"/>
      <c r="AF45" s="460"/>
    </row>
    <row r="46" spans="1:32" s="584" customFormat="1" ht="18.600000000000001" customHeight="1" x14ac:dyDescent="0.3">
      <c r="A46" s="113"/>
      <c r="B46" s="670" t="s">
        <v>822</v>
      </c>
      <c r="C46" s="671"/>
      <c r="D46" s="672"/>
      <c r="E46" s="672"/>
      <c r="F46" s="671"/>
      <c r="G46" s="671"/>
      <c r="H46" s="672"/>
      <c r="I46" s="672"/>
      <c r="J46" s="672"/>
      <c r="K46" s="672"/>
      <c r="L46" s="672"/>
      <c r="M46" s="672"/>
      <c r="N46" s="672"/>
      <c r="O46" s="672"/>
      <c r="P46" s="672"/>
      <c r="Q46" s="672"/>
      <c r="R46" s="672"/>
      <c r="S46" s="672"/>
      <c r="T46" s="672"/>
      <c r="U46" s="672"/>
      <c r="V46" s="672"/>
      <c r="X46" s="672"/>
      <c r="Y46" s="672"/>
      <c r="Z46" s="672"/>
      <c r="AA46" s="672"/>
      <c r="AB46" s="672"/>
      <c r="AC46" s="672"/>
      <c r="AD46" s="672"/>
      <c r="AE46" s="672"/>
      <c r="AF46" s="672"/>
    </row>
    <row r="47" spans="1:32" s="212" customFormat="1" ht="16.2" x14ac:dyDescent="0.35">
      <c r="A47" s="686"/>
      <c r="B47" s="2163" t="s">
        <v>823</v>
      </c>
      <c r="C47" s="2168"/>
      <c r="D47" s="2169"/>
      <c r="E47" s="2169"/>
      <c r="F47" s="2169"/>
      <c r="G47" s="2169"/>
      <c r="H47" s="2169"/>
      <c r="I47" s="2169"/>
      <c r="J47" s="2169"/>
      <c r="K47" s="2169"/>
      <c r="L47" s="2169"/>
      <c r="M47" s="2169"/>
      <c r="N47" s="2169"/>
      <c r="O47" s="2169"/>
      <c r="P47" s="2169"/>
      <c r="Q47" s="2169"/>
      <c r="R47" s="2169"/>
      <c r="S47" s="2169"/>
      <c r="T47" s="2169"/>
      <c r="U47" s="2169"/>
      <c r="V47" s="2169"/>
      <c r="X47" s="2169"/>
      <c r="Y47" s="2169"/>
      <c r="Z47" s="2169"/>
      <c r="AA47" s="2169"/>
      <c r="AB47" s="2169"/>
      <c r="AC47" s="2169"/>
      <c r="AD47" s="2169"/>
      <c r="AE47" s="2169"/>
      <c r="AF47" s="2169"/>
    </row>
    <row r="48" spans="1:32" s="661" customFormat="1" x14ac:dyDescent="0.25">
      <c r="A48" s="113"/>
      <c r="B48" s="2160"/>
      <c r="C48" s="2155"/>
      <c r="D48" s="2156"/>
      <c r="E48" s="2156"/>
      <c r="F48" s="2155"/>
      <c r="G48" s="2155"/>
      <c r="H48" s="2156"/>
      <c r="I48" s="2157"/>
      <c r="J48" s="2157"/>
      <c r="K48" s="2157"/>
      <c r="L48" s="2157"/>
      <c r="M48" s="2155"/>
      <c r="N48" s="2155"/>
      <c r="O48" s="2158">
        <f t="shared" ref="O48:O53" si="22">IF(J48&gt;I48,J48,I48)-N48</f>
        <v>0</v>
      </c>
      <c r="P48" s="2158"/>
      <c r="Q48" s="2158"/>
      <c r="R48" s="2158">
        <f>O48+P48-Q48</f>
        <v>0</v>
      </c>
      <c r="S48" s="795"/>
      <c r="T48" s="795"/>
      <c r="U48" s="2159" t="str">
        <f t="shared" ref="U48:U53" si="23">IF(NOT(OR(T48="GenF", T48="mbf", T48="OBreg",T48="OBmi")), "ERROR", HLOOKUP(T48,FUNDmicro,2))</f>
        <v>ERROR</v>
      </c>
      <c r="V48" s="2158"/>
      <c r="X48" s="2155"/>
      <c r="Y48" s="2155"/>
      <c r="Z48" s="2155"/>
      <c r="AA48" s="2155"/>
      <c r="AB48" s="2155"/>
      <c r="AC48" s="2155"/>
      <c r="AD48" s="2157">
        <f>X48-Y48+Z48+AA48-AB48-AC48</f>
        <v>0</v>
      </c>
      <c r="AE48" s="2155"/>
      <c r="AF48" s="2155"/>
    </row>
    <row r="49" spans="1:33" s="661" customFormat="1" x14ac:dyDescent="0.25">
      <c r="A49" s="113"/>
      <c r="B49" s="2160"/>
      <c r="C49" s="2155"/>
      <c r="D49" s="2156"/>
      <c r="E49" s="2156"/>
      <c r="F49" s="2155"/>
      <c r="G49" s="2155"/>
      <c r="H49" s="2156"/>
      <c r="I49" s="2157"/>
      <c r="J49" s="2157"/>
      <c r="K49" s="2157"/>
      <c r="L49" s="2157"/>
      <c r="M49" s="2155"/>
      <c r="N49" s="2155"/>
      <c r="O49" s="2158">
        <f t="shared" si="22"/>
        <v>0</v>
      </c>
      <c r="P49" s="2158"/>
      <c r="Q49" s="2158"/>
      <c r="R49" s="2158">
        <f t="shared" ref="R49:R53" si="24">O49+P49-Q49</f>
        <v>0</v>
      </c>
      <c r="S49" s="795"/>
      <c r="T49" s="795"/>
      <c r="U49" s="2159" t="str">
        <f t="shared" si="23"/>
        <v>ERROR</v>
      </c>
      <c r="V49" s="2158"/>
      <c r="X49" s="2155"/>
      <c r="Y49" s="2155"/>
      <c r="Z49" s="2155"/>
      <c r="AA49" s="2155"/>
      <c r="AB49" s="2155"/>
      <c r="AC49" s="2155"/>
      <c r="AD49" s="2157">
        <f t="shared" ref="AD49:AD53" si="25">X49-Y49+Z49+AA49-AB49-AC49</f>
        <v>0</v>
      </c>
      <c r="AE49" s="2155"/>
      <c r="AF49" s="2155"/>
    </row>
    <row r="50" spans="1:33" s="661" customFormat="1" x14ac:dyDescent="0.25">
      <c r="A50" s="113"/>
      <c r="B50" s="2160"/>
      <c r="C50" s="2155"/>
      <c r="D50" s="2156"/>
      <c r="E50" s="2156"/>
      <c r="F50" s="2155"/>
      <c r="G50" s="2155"/>
      <c r="H50" s="2156"/>
      <c r="I50" s="2157"/>
      <c r="J50" s="2157"/>
      <c r="K50" s="2157"/>
      <c r="L50" s="2157"/>
      <c r="M50" s="2155"/>
      <c r="N50" s="2155"/>
      <c r="O50" s="2158">
        <f t="shared" si="22"/>
        <v>0</v>
      </c>
      <c r="P50" s="2158"/>
      <c r="Q50" s="2158"/>
      <c r="R50" s="2158">
        <f t="shared" si="24"/>
        <v>0</v>
      </c>
      <c r="S50" s="795"/>
      <c r="T50" s="795"/>
      <c r="U50" s="2159" t="str">
        <f t="shared" si="23"/>
        <v>ERROR</v>
      </c>
      <c r="V50" s="2158"/>
      <c r="X50" s="2155"/>
      <c r="Y50" s="2155"/>
      <c r="Z50" s="2155"/>
      <c r="AA50" s="2155"/>
      <c r="AB50" s="2155"/>
      <c r="AC50" s="2155"/>
      <c r="AD50" s="2157">
        <f t="shared" si="25"/>
        <v>0</v>
      </c>
      <c r="AE50" s="2155"/>
      <c r="AF50" s="2155"/>
    </row>
    <row r="51" spans="1:33" s="661" customFormat="1" x14ac:dyDescent="0.25">
      <c r="A51" s="113"/>
      <c r="B51" s="2160"/>
      <c r="C51" s="2155"/>
      <c r="D51" s="2156"/>
      <c r="E51" s="2156"/>
      <c r="F51" s="2155"/>
      <c r="G51" s="2155"/>
      <c r="H51" s="2156"/>
      <c r="I51" s="2157"/>
      <c r="J51" s="2157"/>
      <c r="K51" s="2157"/>
      <c r="L51" s="2157"/>
      <c r="M51" s="2155"/>
      <c r="N51" s="2155"/>
      <c r="O51" s="2158">
        <f t="shared" si="22"/>
        <v>0</v>
      </c>
      <c r="P51" s="2158"/>
      <c r="Q51" s="2158"/>
      <c r="R51" s="2158">
        <f t="shared" si="24"/>
        <v>0</v>
      </c>
      <c r="S51" s="795"/>
      <c r="T51" s="795"/>
      <c r="U51" s="2159" t="str">
        <f t="shared" si="23"/>
        <v>ERROR</v>
      </c>
      <c r="V51" s="2158"/>
      <c r="X51" s="2155"/>
      <c r="Y51" s="2155"/>
      <c r="Z51" s="2155"/>
      <c r="AA51" s="2155"/>
      <c r="AB51" s="2155"/>
      <c r="AC51" s="2155"/>
      <c r="AD51" s="2157">
        <f t="shared" si="25"/>
        <v>0</v>
      </c>
      <c r="AE51" s="2155"/>
      <c r="AF51" s="2155"/>
    </row>
    <row r="52" spans="1:33" s="661" customFormat="1" x14ac:dyDescent="0.25">
      <c r="A52" s="113"/>
      <c r="B52" s="2160"/>
      <c r="C52" s="2155"/>
      <c r="D52" s="2156"/>
      <c r="E52" s="2156"/>
      <c r="F52" s="2155"/>
      <c r="G52" s="2155"/>
      <c r="H52" s="2156"/>
      <c r="I52" s="2157"/>
      <c r="J52" s="2157"/>
      <c r="K52" s="2157"/>
      <c r="L52" s="2157"/>
      <c r="M52" s="2155"/>
      <c r="N52" s="2155"/>
      <c r="O52" s="2158">
        <f t="shared" si="22"/>
        <v>0</v>
      </c>
      <c r="P52" s="2158"/>
      <c r="Q52" s="2158"/>
      <c r="R52" s="2158">
        <f t="shared" si="24"/>
        <v>0</v>
      </c>
      <c r="S52" s="795"/>
      <c r="T52" s="795"/>
      <c r="U52" s="2159" t="str">
        <f t="shared" si="23"/>
        <v>ERROR</v>
      </c>
      <c r="V52" s="2158"/>
      <c r="X52" s="2155"/>
      <c r="Y52" s="2155"/>
      <c r="Z52" s="2155"/>
      <c r="AA52" s="2155"/>
      <c r="AB52" s="2155"/>
      <c r="AC52" s="2155"/>
      <c r="AD52" s="2157">
        <f t="shared" si="25"/>
        <v>0</v>
      </c>
      <c r="AE52" s="2155"/>
      <c r="AF52" s="2155"/>
    </row>
    <row r="53" spans="1:33" s="661" customFormat="1" x14ac:dyDescent="0.25">
      <c r="A53" s="113"/>
      <c r="B53" s="2160"/>
      <c r="C53" s="2155"/>
      <c r="D53" s="2156"/>
      <c r="E53" s="2156"/>
      <c r="F53" s="2155"/>
      <c r="G53" s="2155"/>
      <c r="H53" s="2156"/>
      <c r="I53" s="2157"/>
      <c r="J53" s="2157"/>
      <c r="K53" s="2157"/>
      <c r="L53" s="2157"/>
      <c r="M53" s="2155"/>
      <c r="N53" s="2155"/>
      <c r="O53" s="2158">
        <f t="shared" si="22"/>
        <v>0</v>
      </c>
      <c r="P53" s="2158"/>
      <c r="Q53" s="2158"/>
      <c r="R53" s="2158">
        <f t="shared" si="24"/>
        <v>0</v>
      </c>
      <c r="S53" s="795"/>
      <c r="T53" s="795"/>
      <c r="U53" s="2159" t="str">
        <f t="shared" si="23"/>
        <v>ERROR</v>
      </c>
      <c r="V53" s="2158"/>
      <c r="X53" s="2155"/>
      <c r="Y53" s="2155"/>
      <c r="Z53" s="2155"/>
      <c r="AA53" s="2155"/>
      <c r="AB53" s="2155"/>
      <c r="AC53" s="2155"/>
      <c r="AD53" s="2157">
        <f t="shared" si="25"/>
        <v>0</v>
      </c>
      <c r="AE53" s="2155"/>
      <c r="AF53" s="2155"/>
    </row>
    <row r="54" spans="1:33" s="661" customFormat="1" ht="16.2" x14ac:dyDescent="0.35">
      <c r="A54" s="113"/>
      <c r="B54" s="2033" t="s">
        <v>1603</v>
      </c>
      <c r="C54" s="2032">
        <f>SUMIF($U$48:$U$53,MIcode,C$48:C$53)</f>
        <v>0</v>
      </c>
      <c r="D54" s="667" t="s">
        <v>820</v>
      </c>
      <c r="E54" s="667" t="s">
        <v>820</v>
      </c>
      <c r="F54" s="667" t="s">
        <v>820</v>
      </c>
      <c r="G54" s="2081"/>
      <c r="H54" s="667" t="s">
        <v>820</v>
      </c>
      <c r="I54" s="2032">
        <f t="shared" ref="I54:R54" si="26">SUMIF($U$48:$U$53,MIcode,I$48:I$53)</f>
        <v>0</v>
      </c>
      <c r="J54" s="2032">
        <f t="shared" si="26"/>
        <v>0</v>
      </c>
      <c r="K54" s="2032">
        <f t="shared" si="26"/>
        <v>0</v>
      </c>
      <c r="L54" s="2032">
        <f t="shared" si="26"/>
        <v>0</v>
      </c>
      <c r="M54" s="2032">
        <f t="shared" si="26"/>
        <v>0</v>
      </c>
      <c r="N54" s="2032">
        <f t="shared" si="26"/>
        <v>0</v>
      </c>
      <c r="O54" s="2032">
        <f t="shared" si="26"/>
        <v>0</v>
      </c>
      <c r="P54" s="2032">
        <f t="shared" si="26"/>
        <v>0</v>
      </c>
      <c r="Q54" s="2032">
        <f t="shared" si="26"/>
        <v>0</v>
      </c>
      <c r="R54" s="2032">
        <f t="shared" si="26"/>
        <v>0</v>
      </c>
      <c r="S54" s="2032" t="s">
        <v>815</v>
      </c>
      <c r="T54" s="2032" t="s">
        <v>815</v>
      </c>
      <c r="U54" s="2032">
        <f>COUNTIF($U$48:$U$53,MIcode)</f>
        <v>0</v>
      </c>
      <c r="V54" s="2032">
        <f>SUMIF($U$48:$U$53,MIcode,V$48:V$53)</f>
        <v>0</v>
      </c>
      <c r="X54" s="2032">
        <f t="shared" ref="X54:AF54" si="27">SUMIF($U$48:$U$53,MIcode,X$48:X$53)</f>
        <v>0</v>
      </c>
      <c r="Y54" s="2032">
        <f t="shared" si="27"/>
        <v>0</v>
      </c>
      <c r="Z54" s="2032">
        <f t="shared" si="27"/>
        <v>0</v>
      </c>
      <c r="AA54" s="2032">
        <f t="shared" si="27"/>
        <v>0</v>
      </c>
      <c r="AB54" s="2032">
        <f t="shared" si="27"/>
        <v>0</v>
      </c>
      <c r="AC54" s="2032">
        <f t="shared" si="27"/>
        <v>0</v>
      </c>
      <c r="AD54" s="2032">
        <f t="shared" si="27"/>
        <v>0</v>
      </c>
      <c r="AE54" s="2032">
        <f t="shared" si="27"/>
        <v>0</v>
      </c>
      <c r="AF54" s="2032">
        <f t="shared" si="27"/>
        <v>0</v>
      </c>
    </row>
    <row r="55" spans="1:33" s="661" customFormat="1" ht="16.2" x14ac:dyDescent="0.35">
      <c r="A55" s="113"/>
      <c r="B55" s="2033" t="s">
        <v>1604</v>
      </c>
      <c r="C55" s="2032">
        <f>SUM(C$48:C$53)</f>
        <v>0</v>
      </c>
      <c r="D55" s="668" t="s">
        <v>821</v>
      </c>
      <c r="E55" s="668" t="s">
        <v>821</v>
      </c>
      <c r="F55" s="668" t="s">
        <v>821</v>
      </c>
      <c r="G55" s="2082"/>
      <c r="H55" s="668" t="s">
        <v>821</v>
      </c>
      <c r="I55" s="2032">
        <f>SUM(I$48:I$53)</f>
        <v>0</v>
      </c>
      <c r="J55" s="2032">
        <f t="shared" ref="J55:AF55" si="28">SUM(J$48:J$53)</f>
        <v>0</v>
      </c>
      <c r="K55" s="2032">
        <f t="shared" si="28"/>
        <v>0</v>
      </c>
      <c r="L55" s="2032">
        <f t="shared" si="28"/>
        <v>0</v>
      </c>
      <c r="M55" s="2032">
        <f t="shared" si="28"/>
        <v>0</v>
      </c>
      <c r="N55" s="2032">
        <f t="shared" si="28"/>
        <v>0</v>
      </c>
      <c r="O55" s="2032">
        <f t="shared" si="28"/>
        <v>0</v>
      </c>
      <c r="P55" s="2032">
        <f t="shared" si="28"/>
        <v>0</v>
      </c>
      <c r="Q55" s="2032">
        <f t="shared" si="28"/>
        <v>0</v>
      </c>
      <c r="R55" s="2032">
        <f t="shared" si="28"/>
        <v>0</v>
      </c>
      <c r="S55" s="2032" t="s">
        <v>816</v>
      </c>
      <c r="T55" s="2032" t="s">
        <v>816</v>
      </c>
      <c r="U55" s="2032" t="s">
        <v>816</v>
      </c>
      <c r="V55" s="2032">
        <f t="shared" si="28"/>
        <v>0</v>
      </c>
      <c r="X55" s="2032">
        <f t="shared" si="28"/>
        <v>0</v>
      </c>
      <c r="Y55" s="2032">
        <f t="shared" si="28"/>
        <v>0</v>
      </c>
      <c r="Z55" s="2032">
        <f t="shared" si="28"/>
        <v>0</v>
      </c>
      <c r="AA55" s="2032">
        <f t="shared" si="28"/>
        <v>0</v>
      </c>
      <c r="AB55" s="2032">
        <f t="shared" si="28"/>
        <v>0</v>
      </c>
      <c r="AC55" s="2032">
        <f t="shared" si="28"/>
        <v>0</v>
      </c>
      <c r="AD55" s="2032">
        <f t="shared" si="28"/>
        <v>0</v>
      </c>
      <c r="AE55" s="2032">
        <f t="shared" si="28"/>
        <v>0</v>
      </c>
      <c r="AF55" s="2032">
        <f t="shared" si="28"/>
        <v>0</v>
      </c>
    </row>
    <row r="56" spans="1:33" s="212" customFormat="1" ht="16.2" x14ac:dyDescent="0.35">
      <c r="A56" s="686"/>
      <c r="B56" s="2163" t="s">
        <v>824</v>
      </c>
      <c r="C56" s="2168"/>
      <c r="D56" s="2169"/>
      <c r="E56" s="2169"/>
      <c r="F56" s="2169"/>
      <c r="G56" s="2169"/>
      <c r="H56" s="2169"/>
      <c r="I56" s="2169"/>
      <c r="J56" s="2169"/>
      <c r="K56" s="2169"/>
      <c r="L56" s="2169"/>
      <c r="M56" s="2169"/>
      <c r="N56" s="2169"/>
      <c r="O56" s="2169"/>
      <c r="P56" s="2169"/>
      <c r="Q56" s="2169"/>
      <c r="R56" s="2169"/>
      <c r="S56" s="2169"/>
      <c r="T56" s="2169"/>
      <c r="U56" s="2169"/>
      <c r="V56" s="2169"/>
      <c r="X56" s="2169"/>
      <c r="Y56" s="2169"/>
      <c r="Z56" s="2169"/>
      <c r="AA56" s="2169"/>
      <c r="AB56" s="2169"/>
      <c r="AC56" s="2169"/>
      <c r="AD56" s="2169"/>
      <c r="AE56" s="2169"/>
      <c r="AF56" s="2169"/>
    </row>
    <row r="57" spans="1:33" s="661" customFormat="1" x14ac:dyDescent="0.25">
      <c r="A57" s="113"/>
      <c r="B57" s="2160"/>
      <c r="C57" s="2155"/>
      <c r="D57" s="2156"/>
      <c r="E57" s="2156"/>
      <c r="F57" s="2155"/>
      <c r="G57" s="2155"/>
      <c r="H57" s="2156"/>
      <c r="I57" s="2155"/>
      <c r="J57" s="2155"/>
      <c r="K57" s="2155"/>
      <c r="L57" s="2155"/>
      <c r="M57" s="2155"/>
      <c r="N57" s="2155"/>
      <c r="O57" s="2158">
        <f t="shared" ref="O57:O62" si="29">IF(J57&gt;I57,J57,I57)-N57</f>
        <v>0</v>
      </c>
      <c r="P57" s="2158"/>
      <c r="Q57" s="2158"/>
      <c r="R57" s="2158">
        <f>O57+P57-Q57</f>
        <v>0</v>
      </c>
      <c r="S57" s="795"/>
      <c r="T57" s="795"/>
      <c r="U57" s="2159" t="str">
        <f t="shared" ref="U57:U63" si="30">IF(NOT(OR(T57="GenF", T57="mbf", T57="OBreg",T57="OBmi")), "ERROR", HLOOKUP(T57,FUNDmicro,2))</f>
        <v>ERROR</v>
      </c>
      <c r="V57" s="2158"/>
      <c r="X57" s="2155"/>
      <c r="Y57" s="2155"/>
      <c r="Z57" s="2155"/>
      <c r="AA57" s="2155"/>
      <c r="AB57" s="2155"/>
      <c r="AC57" s="2155"/>
      <c r="AD57" s="2155">
        <f t="shared" ref="AD57:AD63" si="31">X57-Y57+Z57+AA57-AB57-AC57</f>
        <v>0</v>
      </c>
      <c r="AE57" s="2155"/>
      <c r="AF57" s="2155"/>
    </row>
    <row r="58" spans="1:33" s="661" customFormat="1" x14ac:dyDescent="0.25">
      <c r="A58" s="113"/>
      <c r="B58" s="2160"/>
      <c r="C58" s="2155"/>
      <c r="D58" s="2156"/>
      <c r="E58" s="2156"/>
      <c r="F58" s="2155"/>
      <c r="G58" s="2155"/>
      <c r="H58" s="2156"/>
      <c r="I58" s="2155"/>
      <c r="J58" s="2155"/>
      <c r="K58" s="2155"/>
      <c r="L58" s="2155"/>
      <c r="M58" s="2155"/>
      <c r="N58" s="2155"/>
      <c r="O58" s="2158">
        <f t="shared" si="29"/>
        <v>0</v>
      </c>
      <c r="P58" s="2158"/>
      <c r="Q58" s="2158"/>
      <c r="R58" s="2158">
        <f t="shared" ref="R58:R62" si="32">O58+P58-Q58</f>
        <v>0</v>
      </c>
      <c r="S58" s="795"/>
      <c r="T58" s="795"/>
      <c r="U58" s="2159" t="str">
        <f t="shared" si="30"/>
        <v>ERROR</v>
      </c>
      <c r="V58" s="2158"/>
      <c r="X58" s="2155"/>
      <c r="Y58" s="2155"/>
      <c r="Z58" s="2155"/>
      <c r="AA58" s="2155"/>
      <c r="AB58" s="2155"/>
      <c r="AC58" s="2155"/>
      <c r="AD58" s="2155">
        <f t="shared" si="31"/>
        <v>0</v>
      </c>
      <c r="AE58" s="2155"/>
      <c r="AF58" s="2155"/>
    </row>
    <row r="59" spans="1:33" s="661" customFormat="1" x14ac:dyDescent="0.25">
      <c r="A59" s="113"/>
      <c r="B59" s="2160"/>
      <c r="C59" s="2155"/>
      <c r="D59" s="2156"/>
      <c r="E59" s="2156"/>
      <c r="F59" s="2155"/>
      <c r="G59" s="2155"/>
      <c r="H59" s="2156"/>
      <c r="I59" s="2155"/>
      <c r="J59" s="2155"/>
      <c r="K59" s="2155"/>
      <c r="L59" s="2155"/>
      <c r="M59" s="2155"/>
      <c r="N59" s="2155"/>
      <c r="O59" s="2158">
        <f t="shared" si="29"/>
        <v>0</v>
      </c>
      <c r="P59" s="2158"/>
      <c r="Q59" s="2158"/>
      <c r="R59" s="2158">
        <f t="shared" si="32"/>
        <v>0</v>
      </c>
      <c r="S59" s="795"/>
      <c r="T59" s="795"/>
      <c r="U59" s="2159" t="str">
        <f t="shared" si="30"/>
        <v>ERROR</v>
      </c>
      <c r="V59" s="2158"/>
      <c r="X59" s="2155"/>
      <c r="Y59" s="2155"/>
      <c r="Z59" s="2155"/>
      <c r="AA59" s="2155"/>
      <c r="AB59" s="2155"/>
      <c r="AC59" s="2155"/>
      <c r="AD59" s="2155">
        <f t="shared" si="31"/>
        <v>0</v>
      </c>
      <c r="AE59" s="2155"/>
      <c r="AF59" s="2155"/>
    </row>
    <row r="60" spans="1:33" s="661" customFormat="1" x14ac:dyDescent="0.25">
      <c r="A60" s="113"/>
      <c r="B60" s="2160"/>
      <c r="C60" s="2155"/>
      <c r="D60" s="2156"/>
      <c r="E60" s="2156"/>
      <c r="F60" s="2155"/>
      <c r="G60" s="2155"/>
      <c r="H60" s="2156"/>
      <c r="I60" s="2155"/>
      <c r="J60" s="2155"/>
      <c r="K60" s="2155"/>
      <c r="L60" s="2155"/>
      <c r="M60" s="2155"/>
      <c r="N60" s="2155"/>
      <c r="O60" s="2158">
        <f t="shared" si="29"/>
        <v>0</v>
      </c>
      <c r="P60" s="2158"/>
      <c r="Q60" s="2158"/>
      <c r="R60" s="2158">
        <f t="shared" si="32"/>
        <v>0</v>
      </c>
      <c r="S60" s="795"/>
      <c r="T60" s="795"/>
      <c r="U60" s="2159" t="str">
        <f t="shared" si="30"/>
        <v>ERROR</v>
      </c>
      <c r="V60" s="2158"/>
      <c r="X60" s="2155"/>
      <c r="Y60" s="2155"/>
      <c r="Z60" s="2155"/>
      <c r="AA60" s="2155"/>
      <c r="AB60" s="2155"/>
      <c r="AC60" s="2155"/>
      <c r="AD60" s="2155">
        <f t="shared" si="31"/>
        <v>0</v>
      </c>
      <c r="AE60" s="2155"/>
      <c r="AF60" s="2155"/>
    </row>
    <row r="61" spans="1:33" s="661" customFormat="1" x14ac:dyDescent="0.25">
      <c r="A61" s="113"/>
      <c r="B61" s="2160"/>
      <c r="C61" s="2155"/>
      <c r="D61" s="2156"/>
      <c r="E61" s="2156"/>
      <c r="F61" s="2155"/>
      <c r="G61" s="2155"/>
      <c r="H61" s="2156"/>
      <c r="I61" s="2155"/>
      <c r="J61" s="2155"/>
      <c r="K61" s="2155"/>
      <c r="L61" s="2155"/>
      <c r="M61" s="2155"/>
      <c r="N61" s="2155"/>
      <c r="O61" s="2158">
        <f t="shared" si="29"/>
        <v>0</v>
      </c>
      <c r="P61" s="2158"/>
      <c r="Q61" s="2158"/>
      <c r="R61" s="2158">
        <f t="shared" si="32"/>
        <v>0</v>
      </c>
      <c r="S61" s="795"/>
      <c r="T61" s="795"/>
      <c r="U61" s="2159" t="str">
        <f t="shared" si="30"/>
        <v>ERROR</v>
      </c>
      <c r="V61" s="2158"/>
      <c r="X61" s="2155"/>
      <c r="Y61" s="2155"/>
      <c r="Z61" s="2155"/>
      <c r="AA61" s="2155"/>
      <c r="AB61" s="2155"/>
      <c r="AC61" s="2155"/>
      <c r="AD61" s="2155">
        <f t="shared" si="31"/>
        <v>0</v>
      </c>
      <c r="AE61" s="2155"/>
      <c r="AF61" s="2155"/>
    </row>
    <row r="62" spans="1:33" s="661" customFormat="1" x14ac:dyDescent="0.25">
      <c r="A62" s="113"/>
      <c r="B62" s="2160"/>
      <c r="C62" s="2155"/>
      <c r="D62" s="2156"/>
      <c r="E62" s="2156"/>
      <c r="F62" s="2155"/>
      <c r="G62" s="2155"/>
      <c r="H62" s="2156"/>
      <c r="I62" s="2155"/>
      <c r="J62" s="2155"/>
      <c r="K62" s="2155"/>
      <c r="L62" s="2155"/>
      <c r="M62" s="2155"/>
      <c r="N62" s="2155"/>
      <c r="O62" s="2158">
        <f t="shared" si="29"/>
        <v>0</v>
      </c>
      <c r="P62" s="2158"/>
      <c r="Q62" s="2158"/>
      <c r="R62" s="2158">
        <f t="shared" si="32"/>
        <v>0</v>
      </c>
      <c r="S62" s="795"/>
      <c r="T62" s="795"/>
      <c r="U62" s="2159" t="str">
        <f t="shared" si="30"/>
        <v>ERROR</v>
      </c>
      <c r="V62" s="2158"/>
      <c r="X62" s="2155"/>
      <c r="Y62" s="2155"/>
      <c r="Z62" s="2155"/>
      <c r="AA62" s="2155"/>
      <c r="AB62" s="2155"/>
      <c r="AC62" s="2155"/>
      <c r="AD62" s="2155">
        <f t="shared" si="31"/>
        <v>0</v>
      </c>
      <c r="AE62" s="2155"/>
      <c r="AF62" s="2155"/>
    </row>
    <row r="63" spans="1:33" s="661" customFormat="1" x14ac:dyDescent="0.25">
      <c r="A63" s="113"/>
      <c r="B63" s="2160"/>
      <c r="C63" s="2155"/>
      <c r="D63" s="2156"/>
      <c r="E63" s="2156"/>
      <c r="F63" s="2155"/>
      <c r="G63" s="2155"/>
      <c r="H63" s="2156"/>
      <c r="I63" s="2155"/>
      <c r="J63" s="2155"/>
      <c r="K63" s="2155"/>
      <c r="L63" s="2155"/>
      <c r="M63" s="2155"/>
      <c r="N63" s="2155"/>
      <c r="O63" s="2158">
        <f>IF(J63&gt;I63,J63,I63)-N63</f>
        <v>0</v>
      </c>
      <c r="P63" s="2158"/>
      <c r="Q63" s="2158"/>
      <c r="R63" s="2158">
        <f>O63+P63-Q63</f>
        <v>0</v>
      </c>
      <c r="S63" s="795"/>
      <c r="T63" s="795"/>
      <c r="U63" s="2159" t="str">
        <f t="shared" si="30"/>
        <v>ERROR</v>
      </c>
      <c r="V63" s="2158"/>
      <c r="X63" s="2155"/>
      <c r="Y63" s="2155"/>
      <c r="Z63" s="2155"/>
      <c r="AA63" s="2155"/>
      <c r="AB63" s="2155"/>
      <c r="AC63" s="2155"/>
      <c r="AD63" s="2155">
        <f t="shared" si="31"/>
        <v>0</v>
      </c>
      <c r="AE63" s="2155"/>
      <c r="AF63" s="2155"/>
    </row>
    <row r="64" spans="1:33" s="662" customFormat="1" ht="15.75" customHeight="1" x14ac:dyDescent="0.25">
      <c r="A64" s="20"/>
      <c r="B64" s="402" t="s">
        <v>617</v>
      </c>
      <c r="C64" s="402">
        <f>SUMIF($U$57:$U$63,MIcode,C$57:C$63)</f>
        <v>0</v>
      </c>
      <c r="D64" s="667" t="s">
        <v>820</v>
      </c>
      <c r="E64" s="667" t="s">
        <v>820</v>
      </c>
      <c r="F64" s="667" t="s">
        <v>820</v>
      </c>
      <c r="G64" s="2081"/>
      <c r="H64" s="667" t="s">
        <v>820</v>
      </c>
      <c r="I64" s="402">
        <f t="shared" ref="I64:R64" si="33">SUMIF($U$57:$U$63,MIcode,I$57:I$63)</f>
        <v>0</v>
      </c>
      <c r="J64" s="402">
        <f t="shared" si="33"/>
        <v>0</v>
      </c>
      <c r="K64" s="402">
        <f t="shared" si="33"/>
        <v>0</v>
      </c>
      <c r="L64" s="402">
        <f t="shared" si="33"/>
        <v>0</v>
      </c>
      <c r="M64" s="402">
        <f t="shared" si="33"/>
        <v>0</v>
      </c>
      <c r="N64" s="402">
        <f t="shared" si="33"/>
        <v>0</v>
      </c>
      <c r="O64" s="402">
        <f t="shared" si="33"/>
        <v>0</v>
      </c>
      <c r="P64" s="402">
        <f t="shared" si="33"/>
        <v>0</v>
      </c>
      <c r="Q64" s="402">
        <f t="shared" si="33"/>
        <v>0</v>
      </c>
      <c r="R64" s="402">
        <f t="shared" si="33"/>
        <v>0</v>
      </c>
      <c r="S64" s="667" t="s">
        <v>815</v>
      </c>
      <c r="T64" s="667" t="s">
        <v>815</v>
      </c>
      <c r="U64" s="402">
        <f>COUNTIF($U$57:$U$63,MIcode)</f>
        <v>0</v>
      </c>
      <c r="V64" s="402">
        <f>SUMIF($U$57:$U$63,MIcode,$V$57:$V$63)</f>
        <v>0</v>
      </c>
      <c r="W64" s="584"/>
      <c r="X64" s="402">
        <f t="shared" ref="X64:AF64" si="34">SUMIF($U$57:$U$63,MIcode,$V$57:$V$63)</f>
        <v>0</v>
      </c>
      <c r="Y64" s="402">
        <f t="shared" si="34"/>
        <v>0</v>
      </c>
      <c r="Z64" s="402">
        <f t="shared" si="34"/>
        <v>0</v>
      </c>
      <c r="AA64" s="402">
        <f t="shared" si="34"/>
        <v>0</v>
      </c>
      <c r="AB64" s="402">
        <f t="shared" si="34"/>
        <v>0</v>
      </c>
      <c r="AC64" s="402">
        <f t="shared" si="34"/>
        <v>0</v>
      </c>
      <c r="AD64" s="402">
        <f t="shared" si="34"/>
        <v>0</v>
      </c>
      <c r="AE64" s="402">
        <f t="shared" si="34"/>
        <v>0</v>
      </c>
      <c r="AF64" s="402">
        <f t="shared" si="34"/>
        <v>0</v>
      </c>
      <c r="AG64" s="584"/>
    </row>
    <row r="65" spans="1:33" s="584" customFormat="1" ht="16.2" x14ac:dyDescent="0.25">
      <c r="A65" s="20"/>
      <c r="B65" s="407" t="s">
        <v>827</v>
      </c>
      <c r="C65" s="407">
        <f>SUM(C$57:C$63)</f>
        <v>0</v>
      </c>
      <c r="D65" s="668" t="s">
        <v>821</v>
      </c>
      <c r="E65" s="668" t="s">
        <v>821</v>
      </c>
      <c r="F65" s="668" t="s">
        <v>821</v>
      </c>
      <c r="G65" s="2082"/>
      <c r="H65" s="668" t="s">
        <v>821</v>
      </c>
      <c r="I65" s="407">
        <f>SUM(I$57:I$63)</f>
        <v>0</v>
      </c>
      <c r="J65" s="407">
        <f t="shared" ref="J65:R65" si="35">SUM(J$57:J$63)</f>
        <v>0</v>
      </c>
      <c r="K65" s="407">
        <f t="shared" si="35"/>
        <v>0</v>
      </c>
      <c r="L65" s="407">
        <f t="shared" si="35"/>
        <v>0</v>
      </c>
      <c r="M65" s="407">
        <f t="shared" si="35"/>
        <v>0</v>
      </c>
      <c r="N65" s="407">
        <f t="shared" si="35"/>
        <v>0</v>
      </c>
      <c r="O65" s="407">
        <f t="shared" si="35"/>
        <v>0</v>
      </c>
      <c r="P65" s="407">
        <f t="shared" si="35"/>
        <v>0</v>
      </c>
      <c r="Q65" s="407">
        <f t="shared" si="35"/>
        <v>0</v>
      </c>
      <c r="R65" s="407">
        <f t="shared" si="35"/>
        <v>0</v>
      </c>
      <c r="S65" s="668" t="s">
        <v>816</v>
      </c>
      <c r="T65" s="668" t="s">
        <v>816</v>
      </c>
      <c r="U65" s="668" t="s">
        <v>816</v>
      </c>
      <c r="V65" s="407">
        <f>SUM($V$57:$V$63)</f>
        <v>0</v>
      </c>
      <c r="X65" s="402">
        <f>SUM($V$57:$V$63)</f>
        <v>0</v>
      </c>
      <c r="Y65" s="402">
        <f t="shared" ref="Y65:AF65" si="36">SUM($V$57:$V$63)</f>
        <v>0</v>
      </c>
      <c r="Z65" s="402">
        <f t="shared" si="36"/>
        <v>0</v>
      </c>
      <c r="AA65" s="402">
        <f t="shared" si="36"/>
        <v>0</v>
      </c>
      <c r="AB65" s="402">
        <f t="shared" si="36"/>
        <v>0</v>
      </c>
      <c r="AC65" s="402">
        <f t="shared" si="36"/>
        <v>0</v>
      </c>
      <c r="AD65" s="402">
        <f t="shared" si="36"/>
        <v>0</v>
      </c>
      <c r="AE65" s="402">
        <f t="shared" si="36"/>
        <v>0</v>
      </c>
      <c r="AF65" s="402">
        <f t="shared" si="36"/>
        <v>0</v>
      </c>
    </row>
    <row r="66" spans="1:33" s="170" customFormat="1" ht="16.2" x14ac:dyDescent="0.25">
      <c r="A66" s="669"/>
      <c r="B66" s="460"/>
      <c r="C66" s="460"/>
      <c r="D66" s="416"/>
      <c r="E66" s="416"/>
      <c r="F66" s="416"/>
      <c r="G66" s="416"/>
      <c r="H66" s="416"/>
      <c r="I66" s="460"/>
      <c r="J66" s="460"/>
      <c r="K66" s="460"/>
      <c r="L66" s="460"/>
      <c r="M66" s="460"/>
      <c r="N66" s="460"/>
      <c r="O66" s="460"/>
      <c r="P66" s="460"/>
      <c r="Q66" s="460"/>
      <c r="R66" s="460"/>
      <c r="S66" s="416"/>
      <c r="T66" s="416"/>
      <c r="U66" s="416"/>
      <c r="V66" s="460"/>
      <c r="X66" s="460"/>
      <c r="Y66" s="460"/>
      <c r="Z66" s="460"/>
      <c r="AA66" s="460"/>
      <c r="AB66" s="460"/>
      <c r="AC66" s="460"/>
      <c r="AD66" s="460"/>
      <c r="AE66" s="460"/>
      <c r="AF66" s="460"/>
    </row>
    <row r="67" spans="1:33" s="662" customFormat="1" ht="15.75" customHeight="1" x14ac:dyDescent="0.25">
      <c r="A67" s="20"/>
      <c r="B67" s="402" t="s">
        <v>825</v>
      </c>
      <c r="C67" s="402">
        <f>C19+C33+C43+C54+C64</f>
        <v>0</v>
      </c>
      <c r="D67" s="667" t="s">
        <v>820</v>
      </c>
      <c r="E67" s="667" t="s">
        <v>820</v>
      </c>
      <c r="F67" s="667" t="s">
        <v>820</v>
      </c>
      <c r="G67" s="2081"/>
      <c r="H67" s="667" t="s">
        <v>820</v>
      </c>
      <c r="I67" s="402">
        <f>I19+I33+I43+I54+I64</f>
        <v>0</v>
      </c>
      <c r="J67" s="402">
        <f t="shared" ref="J67:R67" si="37">J19+J33+J43+J54+J64</f>
        <v>0</v>
      </c>
      <c r="K67" s="402">
        <f t="shared" si="37"/>
        <v>0</v>
      </c>
      <c r="L67" s="402">
        <f t="shared" si="37"/>
        <v>0</v>
      </c>
      <c r="M67" s="402">
        <f t="shared" si="37"/>
        <v>0</v>
      </c>
      <c r="N67" s="402">
        <f t="shared" si="37"/>
        <v>0</v>
      </c>
      <c r="O67" s="402">
        <f t="shared" si="37"/>
        <v>0</v>
      </c>
      <c r="P67" s="402">
        <f t="shared" si="37"/>
        <v>0</v>
      </c>
      <c r="Q67" s="402">
        <f t="shared" si="37"/>
        <v>0</v>
      </c>
      <c r="R67" s="402">
        <f t="shared" si="37"/>
        <v>0</v>
      </c>
      <c r="S67" s="667" t="s">
        <v>815</v>
      </c>
      <c r="T67" s="667" t="s">
        <v>815</v>
      </c>
      <c r="U67" s="402">
        <f>U19+U33+U43+U54+U64</f>
        <v>0</v>
      </c>
      <c r="V67" s="402">
        <f>V19+V33+V43+V54+V64</f>
        <v>0</v>
      </c>
      <c r="W67" s="584"/>
      <c r="X67" s="402">
        <f>X19+X33+X43+X54+X64</f>
        <v>0</v>
      </c>
      <c r="Y67" s="402">
        <f t="shared" ref="Y67:AF67" si="38">Y19+Y33+Y43+Y54+Y64</f>
        <v>0</v>
      </c>
      <c r="Z67" s="402">
        <f t="shared" si="38"/>
        <v>0</v>
      </c>
      <c r="AA67" s="402">
        <f t="shared" si="38"/>
        <v>0</v>
      </c>
      <c r="AB67" s="402">
        <f t="shared" si="38"/>
        <v>0</v>
      </c>
      <c r="AC67" s="402">
        <f t="shared" si="38"/>
        <v>0</v>
      </c>
      <c r="AD67" s="402">
        <f t="shared" si="38"/>
        <v>0</v>
      </c>
      <c r="AE67" s="402">
        <f t="shared" si="38"/>
        <v>0</v>
      </c>
      <c r="AF67" s="402">
        <f t="shared" si="38"/>
        <v>0</v>
      </c>
      <c r="AG67" s="584"/>
    </row>
    <row r="68" spans="1:33" s="584" customFormat="1" ht="16.2" x14ac:dyDescent="0.25">
      <c r="A68" s="20"/>
      <c r="B68" s="407" t="s">
        <v>826</v>
      </c>
      <c r="C68" s="407">
        <f>C20+C34+C44+C55+C65</f>
        <v>0</v>
      </c>
      <c r="D68" s="668" t="s">
        <v>821</v>
      </c>
      <c r="E68" s="668" t="s">
        <v>821</v>
      </c>
      <c r="F68" s="668" t="s">
        <v>821</v>
      </c>
      <c r="G68" s="2082"/>
      <c r="H68" s="668" t="s">
        <v>821</v>
      </c>
      <c r="I68" s="407">
        <f>I20+I34+I44+I55+I65</f>
        <v>0</v>
      </c>
      <c r="J68" s="407">
        <f t="shared" ref="J68:R68" si="39">J20+J34+J44+J55+J65</f>
        <v>0</v>
      </c>
      <c r="K68" s="407">
        <f t="shared" si="39"/>
        <v>0</v>
      </c>
      <c r="L68" s="407">
        <f t="shared" si="39"/>
        <v>0</v>
      </c>
      <c r="M68" s="407">
        <f t="shared" si="39"/>
        <v>0</v>
      </c>
      <c r="N68" s="407">
        <f t="shared" si="39"/>
        <v>0</v>
      </c>
      <c r="O68" s="407">
        <f t="shared" si="39"/>
        <v>0</v>
      </c>
      <c r="P68" s="407">
        <f t="shared" si="39"/>
        <v>0</v>
      </c>
      <c r="Q68" s="407">
        <f t="shared" si="39"/>
        <v>0</v>
      </c>
      <c r="R68" s="407">
        <f t="shared" si="39"/>
        <v>0</v>
      </c>
      <c r="S68" s="668" t="s">
        <v>816</v>
      </c>
      <c r="T68" s="668" t="s">
        <v>816</v>
      </c>
      <c r="U68" s="668" t="s">
        <v>816</v>
      </c>
      <c r="V68" s="407">
        <f t="shared" ref="V68:X68" si="40">V20+V34+V44+V55+V65</f>
        <v>0</v>
      </c>
      <c r="X68" s="407">
        <f t="shared" si="40"/>
        <v>0</v>
      </c>
      <c r="Y68" s="407">
        <f t="shared" ref="Y68:AF68" si="41">Y20+Y34+Y44+Y55+Y65</f>
        <v>0</v>
      </c>
      <c r="Z68" s="407">
        <f t="shared" si="41"/>
        <v>0</v>
      </c>
      <c r="AA68" s="407">
        <f t="shared" si="41"/>
        <v>0</v>
      </c>
      <c r="AB68" s="407">
        <f t="shared" si="41"/>
        <v>0</v>
      </c>
      <c r="AC68" s="407">
        <f t="shared" si="41"/>
        <v>0</v>
      </c>
      <c r="AD68" s="407">
        <f t="shared" si="41"/>
        <v>0</v>
      </c>
      <c r="AE68" s="407">
        <f t="shared" si="41"/>
        <v>0</v>
      </c>
      <c r="AF68" s="407">
        <f t="shared" si="41"/>
        <v>0</v>
      </c>
    </row>
    <row r="69" spans="1:33" s="584" customFormat="1" ht="13.8" x14ac:dyDescent="0.25">
      <c r="A69" s="663"/>
      <c r="B69" s="53"/>
      <c r="C69" s="53"/>
      <c r="D69" s="53"/>
      <c r="E69" s="53"/>
      <c r="F69" s="53"/>
      <c r="G69" s="53"/>
      <c r="H69" s="53"/>
      <c r="I69" s="53"/>
      <c r="J69" s="53"/>
      <c r="K69" s="53"/>
      <c r="L69" s="53"/>
      <c r="M69" s="53"/>
      <c r="N69" s="53"/>
      <c r="O69" s="53"/>
      <c r="P69" s="53"/>
      <c r="Q69" s="53"/>
      <c r="R69" s="53"/>
      <c r="S69" s="53"/>
      <c r="T69" s="53"/>
      <c r="U69" s="53"/>
      <c r="V69" s="53"/>
      <c r="X69" s="53"/>
      <c r="Y69" s="53"/>
      <c r="Z69" s="53"/>
      <c r="AA69" s="53"/>
      <c r="AB69" s="53"/>
      <c r="AC69" s="53"/>
      <c r="AD69" s="53"/>
      <c r="AE69" s="53"/>
      <c r="AF69" s="53"/>
    </row>
    <row r="70" spans="1:33" s="584" customFormat="1" x14ac:dyDescent="0.3">
      <c r="A70" s="663"/>
      <c r="B70" s="373" t="s">
        <v>468</v>
      </c>
      <c r="C70" s="93"/>
      <c r="D70" s="595"/>
      <c r="E70" s="93"/>
      <c r="F70" s="53"/>
      <c r="G70" s="53"/>
      <c r="H70" s="53"/>
      <c r="I70" s="53"/>
      <c r="J70" s="53"/>
      <c r="K70" s="53"/>
      <c r="L70" s="53"/>
      <c r="M70" s="53"/>
      <c r="N70" s="53"/>
      <c r="O70" s="53"/>
      <c r="P70" s="53"/>
      <c r="Q70" s="53"/>
      <c r="R70" s="53"/>
      <c r="S70" s="53"/>
      <c r="T70" s="53"/>
      <c r="U70" s="53"/>
      <c r="V70" s="53"/>
      <c r="X70" s="596" t="s">
        <v>792</v>
      </c>
      <c r="Y70" s="53"/>
      <c r="Z70" s="53"/>
      <c r="AA70" s="53"/>
      <c r="AB70" s="53"/>
      <c r="AC70" s="53"/>
      <c r="AD70" s="53"/>
      <c r="AE70" s="53"/>
      <c r="AF70" s="53"/>
    </row>
    <row r="71" spans="1:33" s="584" customFormat="1" x14ac:dyDescent="0.3">
      <c r="A71" s="664"/>
      <c r="B71" s="373" t="s">
        <v>1700</v>
      </c>
      <c r="C71" s="597"/>
      <c r="D71" s="53"/>
      <c r="E71" s="53"/>
      <c r="F71" s="53"/>
      <c r="G71" s="53"/>
      <c r="H71" s="53"/>
      <c r="I71" s="53"/>
      <c r="J71" s="53"/>
      <c r="K71" s="53"/>
      <c r="L71" s="53"/>
      <c r="M71" s="53"/>
      <c r="N71" s="53"/>
      <c r="O71" s="93"/>
      <c r="P71" s="601" t="s">
        <v>1705</v>
      </c>
      <c r="Q71" s="53"/>
      <c r="R71" s="53"/>
      <c r="S71" s="601" t="s">
        <v>1706</v>
      </c>
      <c r="T71" s="53"/>
      <c r="U71" s="53"/>
      <c r="V71" s="53"/>
      <c r="X71" s="598"/>
      <c r="Y71" s="599"/>
      <c r="Z71" s="599"/>
      <c r="AA71" s="600"/>
      <c r="AB71" s="600"/>
      <c r="AC71" s="600"/>
      <c r="AD71" s="600"/>
      <c r="AE71" s="600"/>
      <c r="AF71" s="600"/>
    </row>
    <row r="72" spans="1:33" s="584" customFormat="1" x14ac:dyDescent="0.3">
      <c r="A72" s="664"/>
      <c r="B72" s="372" t="s">
        <v>488</v>
      </c>
      <c r="C72" s="93"/>
      <c r="D72" s="53"/>
      <c r="E72" s="53"/>
      <c r="F72" s="53"/>
      <c r="G72" s="53"/>
      <c r="H72" s="53"/>
      <c r="I72" s="53"/>
      <c r="J72" s="53"/>
      <c r="K72" s="53"/>
      <c r="L72" s="53"/>
      <c r="M72" s="53"/>
      <c r="N72" s="53"/>
      <c r="O72" s="93"/>
      <c r="P72" s="596" t="s">
        <v>1773</v>
      </c>
      <c r="Q72" s="53"/>
      <c r="R72" s="53"/>
      <c r="S72" s="596" t="s">
        <v>797</v>
      </c>
      <c r="T72" s="53"/>
      <c r="U72" s="53"/>
      <c r="V72" s="53"/>
      <c r="X72" s="598"/>
      <c r="Y72" s="599"/>
      <c r="Z72" s="599"/>
      <c r="AA72" s="600"/>
      <c r="AB72" s="600"/>
      <c r="AC72" s="600" t="s">
        <v>411</v>
      </c>
      <c r="AD72" s="600" t="s">
        <v>412</v>
      </c>
      <c r="AE72" s="602" t="s">
        <v>795</v>
      </c>
      <c r="AF72" s="600" t="s">
        <v>796</v>
      </c>
    </row>
    <row r="73" spans="1:33" s="584" customFormat="1" x14ac:dyDescent="0.3">
      <c r="A73" s="664"/>
      <c r="B73" s="372" t="s">
        <v>1704</v>
      </c>
      <c r="C73" s="93"/>
      <c r="D73" s="53"/>
      <c r="E73" s="53"/>
      <c r="F73" s="53"/>
      <c r="G73" s="53"/>
      <c r="H73" s="53"/>
      <c r="I73" s="53"/>
      <c r="J73" s="53"/>
      <c r="K73" s="53"/>
      <c r="L73" s="53"/>
      <c r="M73" s="53"/>
      <c r="N73" s="53"/>
      <c r="O73" s="93"/>
      <c r="P73" s="596" t="s">
        <v>1774</v>
      </c>
      <c r="Q73" s="53"/>
      <c r="R73" s="53"/>
      <c r="S73" s="2566" t="s">
        <v>1971</v>
      </c>
      <c r="U73" s="53"/>
      <c r="V73" s="53"/>
      <c r="X73" s="603" t="s">
        <v>798</v>
      </c>
      <c r="Y73" s="604"/>
      <c r="Z73" s="604"/>
      <c r="AA73" s="605" t="s">
        <v>799</v>
      </c>
      <c r="AB73" s="605" t="s">
        <v>800</v>
      </c>
      <c r="AC73" s="606" t="s">
        <v>428</v>
      </c>
      <c r="AD73" s="606" t="s">
        <v>428</v>
      </c>
      <c r="AE73" s="606" t="s">
        <v>428</v>
      </c>
      <c r="AF73" s="606" t="s">
        <v>428</v>
      </c>
    </row>
    <row r="74" spans="1:33" s="584" customFormat="1" x14ac:dyDescent="0.3">
      <c r="A74" s="664"/>
      <c r="B74" s="372" t="s">
        <v>1701</v>
      </c>
      <c r="C74" s="93"/>
      <c r="D74" s="53"/>
      <c r="E74" s="93"/>
      <c r="F74" s="53"/>
      <c r="G74" s="53"/>
      <c r="H74" s="53"/>
      <c r="I74" s="53"/>
      <c r="J74" s="53"/>
      <c r="K74" s="53"/>
      <c r="L74" s="53"/>
      <c r="M74" s="53"/>
      <c r="N74" s="53"/>
      <c r="O74" s="53"/>
      <c r="P74" s="596" t="s">
        <v>1775</v>
      </c>
      <c r="Q74" s="53"/>
      <c r="R74" s="53"/>
      <c r="S74" s="596" t="s">
        <v>803</v>
      </c>
      <c r="T74" s="53"/>
      <c r="U74" s="53"/>
      <c r="V74" s="53"/>
      <c r="X74" s="607" t="s">
        <v>801</v>
      </c>
      <c r="Y74" s="608"/>
      <c r="Z74" s="608"/>
      <c r="AA74" s="609" t="s">
        <v>802</v>
      </c>
      <c r="AB74" s="610">
        <f>C20</f>
        <v>0</v>
      </c>
      <c r="AC74" s="610">
        <f>O20</f>
        <v>0</v>
      </c>
      <c r="AD74" s="610">
        <f>P20</f>
        <v>0</v>
      </c>
      <c r="AE74" s="610">
        <f>Q20</f>
        <v>0</v>
      </c>
      <c r="AF74" s="610">
        <f>R20</f>
        <v>0</v>
      </c>
    </row>
    <row r="75" spans="1:33" s="584" customFormat="1" ht="13.8" x14ac:dyDescent="0.25">
      <c r="A75" s="664"/>
      <c r="B75" s="53"/>
      <c r="C75" s="93"/>
      <c r="D75" s="53"/>
      <c r="E75" s="53"/>
      <c r="F75" s="53"/>
      <c r="G75" s="53"/>
      <c r="H75" s="53"/>
      <c r="I75" s="53"/>
      <c r="J75" s="53"/>
      <c r="K75" s="53"/>
      <c r="L75" s="53"/>
      <c r="M75" s="53"/>
      <c r="N75" s="53"/>
      <c r="O75" s="94"/>
      <c r="P75" s="93" t="s">
        <v>1776</v>
      </c>
      <c r="Q75" s="53"/>
      <c r="R75" s="53"/>
      <c r="S75" s="596" t="s">
        <v>805</v>
      </c>
      <c r="T75" s="53"/>
      <c r="U75" s="53"/>
      <c r="V75" s="53"/>
      <c r="X75" s="607" t="s">
        <v>804</v>
      </c>
      <c r="Y75" s="608"/>
      <c r="Z75" s="608"/>
      <c r="AA75" s="611" t="s">
        <v>802</v>
      </c>
      <c r="AB75" s="612">
        <f>C44</f>
        <v>0</v>
      </c>
      <c r="AC75" s="612">
        <f>O44</f>
        <v>0</v>
      </c>
      <c r="AD75" s="612">
        <f>P44</f>
        <v>0</v>
      </c>
      <c r="AE75" s="612">
        <f>Q44</f>
        <v>0</v>
      </c>
      <c r="AF75" s="612">
        <f t="shared" ref="AF75" si="42">G44</f>
        <v>0</v>
      </c>
    </row>
    <row r="76" spans="1:33" s="584" customFormat="1" ht="12" customHeight="1" x14ac:dyDescent="0.25">
      <c r="A76" s="664"/>
      <c r="B76" s="53"/>
      <c r="C76" s="93"/>
      <c r="D76" s="53"/>
      <c r="E76" s="53"/>
      <c r="F76" s="53"/>
      <c r="G76" s="53"/>
      <c r="H76" s="53"/>
      <c r="I76" s="53"/>
      <c r="J76" s="53"/>
      <c r="K76" s="53"/>
      <c r="L76" s="53"/>
      <c r="M76" s="53"/>
      <c r="N76" s="53"/>
      <c r="O76" s="94"/>
      <c r="P76" s="53"/>
      <c r="Q76" s="53"/>
      <c r="R76" s="53"/>
      <c r="S76" s="596"/>
      <c r="T76" s="53"/>
      <c r="U76" s="53"/>
      <c r="V76" s="53"/>
      <c r="X76" s="607" t="s">
        <v>806</v>
      </c>
      <c r="Y76" s="608"/>
      <c r="Z76" s="608"/>
      <c r="AA76" s="611" t="s">
        <v>802</v>
      </c>
      <c r="AB76" s="612">
        <f>C65</f>
        <v>0</v>
      </c>
      <c r="AC76" s="612">
        <f>O65</f>
        <v>0</v>
      </c>
      <c r="AD76" s="612">
        <f>P65</f>
        <v>0</v>
      </c>
      <c r="AE76" s="612">
        <f>Q65</f>
        <v>0</v>
      </c>
      <c r="AF76" s="612">
        <f>R65</f>
        <v>0</v>
      </c>
    </row>
    <row r="77" spans="1:33" s="584" customFormat="1" ht="12" customHeight="1" x14ac:dyDescent="0.25">
      <c r="A77" s="664"/>
      <c r="B77" s="53"/>
      <c r="C77" s="53"/>
      <c r="D77" s="53"/>
      <c r="E77" s="53"/>
      <c r="F77" s="53"/>
      <c r="G77" s="53"/>
      <c r="H77" s="53"/>
      <c r="I77" s="53"/>
      <c r="J77" s="53"/>
      <c r="K77" s="53"/>
      <c r="L77" s="53"/>
      <c r="M77" s="53"/>
      <c r="N77" s="53"/>
      <c r="O77" s="94"/>
      <c r="P77" s="53"/>
      <c r="Q77" s="53"/>
      <c r="R77" s="53"/>
      <c r="S77" s="53"/>
      <c r="T77" s="53"/>
      <c r="U77" s="53"/>
      <c r="V77" s="53"/>
      <c r="X77" s="607" t="s">
        <v>807</v>
      </c>
      <c r="Y77" s="608"/>
      <c r="Z77" s="608"/>
      <c r="AA77" s="611" t="s">
        <v>802</v>
      </c>
      <c r="AB77" s="612"/>
      <c r="AC77" s="612"/>
      <c r="AD77" s="612"/>
      <c r="AE77" s="612"/>
      <c r="AF77" s="612"/>
    </row>
    <row r="78" spans="1:33" s="584" customFormat="1" ht="13.8" x14ac:dyDescent="0.25">
      <c r="A78" s="613"/>
      <c r="B78" s="53"/>
      <c r="C78" s="665"/>
      <c r="D78" s="53"/>
      <c r="E78" s="53"/>
      <c r="F78" s="53"/>
      <c r="G78" s="53"/>
      <c r="H78" s="53"/>
      <c r="I78" s="53"/>
      <c r="J78" s="53"/>
      <c r="K78" s="53"/>
      <c r="L78" s="53"/>
      <c r="M78" s="53"/>
      <c r="N78" s="53"/>
      <c r="O78" s="653"/>
      <c r="P78" s="653"/>
      <c r="Q78" s="53"/>
      <c r="R78" s="53"/>
      <c r="S78" s="53"/>
      <c r="T78" s="53"/>
      <c r="U78" s="53"/>
      <c r="V78" s="53"/>
      <c r="X78" s="596" t="s">
        <v>808</v>
      </c>
      <c r="Y78" s="614"/>
      <c r="Z78" s="614"/>
      <c r="AA78" s="614"/>
      <c r="AB78" s="614"/>
      <c r="AC78" s="614"/>
      <c r="AD78" s="614"/>
      <c r="AE78" s="614"/>
      <c r="AF78" s="614"/>
    </row>
    <row r="79" spans="1:33" x14ac:dyDescent="0.3">
      <c r="V79" s="2349" t="s">
        <v>1786</v>
      </c>
    </row>
  </sheetData>
  <mergeCells count="6">
    <mergeCell ref="Y6:AB6"/>
    <mergeCell ref="AE6:AF6"/>
    <mergeCell ref="B1:F1"/>
    <mergeCell ref="C3:F3"/>
    <mergeCell ref="C2:F2"/>
    <mergeCell ref="G5:G9"/>
  </mergeCells>
  <conditionalFormatting sqref="U11">
    <cfRule type="expression" dxfId="62" priority="14">
      <formula>(U11="error")</formula>
    </cfRule>
  </conditionalFormatting>
  <conditionalFormatting sqref="U17:U18">
    <cfRule type="expression" dxfId="61" priority="13">
      <formula>(U17="error")</formula>
    </cfRule>
  </conditionalFormatting>
  <conditionalFormatting sqref="U24:U32 U35">
    <cfRule type="expression" dxfId="60" priority="12">
      <formula>(U24="error")</formula>
    </cfRule>
  </conditionalFormatting>
  <conditionalFormatting sqref="U37:U42">
    <cfRule type="expression" dxfId="59" priority="11">
      <formula>(U37="error")</formula>
    </cfRule>
  </conditionalFormatting>
  <conditionalFormatting sqref="U62:U63">
    <cfRule type="expression" dxfId="58" priority="9">
      <formula>(U62="error")</formula>
    </cfRule>
  </conditionalFormatting>
  <conditionalFormatting sqref="U16">
    <cfRule type="expression" dxfId="57" priority="6">
      <formula>(U16="error")</formula>
    </cfRule>
  </conditionalFormatting>
  <conditionalFormatting sqref="U13:U15">
    <cfRule type="expression" dxfId="56" priority="5">
      <formula>(U13="error")</formula>
    </cfRule>
  </conditionalFormatting>
  <conditionalFormatting sqref="U48:U53">
    <cfRule type="expression" dxfId="55" priority="4">
      <formula>(U48="error")</formula>
    </cfRule>
  </conditionalFormatting>
  <conditionalFormatting sqref="U57:U61">
    <cfRule type="expression" dxfId="54" priority="2">
      <formula>(U57="error")</formula>
    </cfRule>
  </conditionalFormatting>
  <dataValidations count="2">
    <dataValidation type="list" allowBlank="1" showInputMessage="1" showErrorMessage="1" sqref="T57:T63 T48:T53" xr:uid="{00000000-0002-0000-1500-000000000000}">
      <formula1>"GenF, MBF, Obreg, Obmi"</formula1>
    </dataValidation>
    <dataValidation type="list" allowBlank="1" showInputMessage="1" showErrorMessage="1" sqref="T13:T18 T24:T32 T37:T42" xr:uid="{00000000-0002-0000-1500-000001000000}">
      <formula1>"GenF, MBF, Obmi, Obreg"</formula1>
    </dataValidation>
  </dataValidations>
  <hyperlinks>
    <hyperlink ref="V79" location="Index!A1" display="index" xr:uid="{00000000-0004-0000-15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2000000}">
          <x14:formula1>
            <xm:f>'C1'!$L$27:$L$30</xm:f>
          </x14:formula1>
          <xm:sqref>S13:S18 S24:S32 S37:S42 S48:S53 S57:S63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70C0"/>
  </sheetPr>
  <dimension ref="A1:W135"/>
  <sheetViews>
    <sheetView showGridLines="0" zoomScale="80" zoomScaleNormal="80" workbookViewId="0">
      <pane xSplit="4" ySplit="11" topLeftCell="M54" activePane="bottomRight" state="frozen"/>
      <selection activeCell="G11" sqref="G11"/>
      <selection pane="topRight" activeCell="G11" sqref="G11"/>
      <selection pane="bottomLeft" activeCell="G11" sqref="G11"/>
      <selection pane="bottomRight" activeCell="V63" sqref="V63"/>
    </sheetView>
  </sheetViews>
  <sheetFormatPr defaultColWidth="11" defaultRowHeight="15.6" x14ac:dyDescent="0.3"/>
  <cols>
    <col min="1" max="1" width="10" style="654" customWidth="1"/>
    <col min="2" max="2" width="45.33203125" style="190" customWidth="1"/>
    <col min="3" max="3" width="12.44140625" style="190" customWidth="1"/>
    <col min="4" max="4" width="10.6640625" style="190" customWidth="1"/>
    <col min="5" max="5" width="17" style="190" customWidth="1"/>
    <col min="6" max="6" width="28.6640625" style="190" customWidth="1"/>
    <col min="7" max="7" width="14.44140625" style="190" customWidth="1"/>
    <col min="8" max="8" width="18.109375" style="190" customWidth="1"/>
    <col min="9" max="9" width="19.88671875" style="190" customWidth="1"/>
    <col min="10" max="10" width="20.6640625" style="190" customWidth="1"/>
    <col min="11" max="11" width="21" style="190" customWidth="1"/>
    <col min="12" max="12" width="19.33203125" style="190" customWidth="1"/>
    <col min="13" max="13" width="23.5546875" style="190" customWidth="1"/>
    <col min="14" max="14" width="20.44140625" style="190" customWidth="1"/>
    <col min="15" max="17" width="16.44140625" style="190" customWidth="1"/>
    <col min="18" max="18" width="21.6640625" style="190" customWidth="1"/>
    <col min="19" max="19" width="22.109375" style="190" customWidth="1"/>
    <col min="20" max="21" width="12.6640625" style="190" customWidth="1"/>
    <col min="22" max="22" width="3.44140625" style="190" customWidth="1"/>
    <col min="23" max="16384" width="11" style="190"/>
  </cols>
  <sheetData>
    <row r="1" spans="1:23" s="584" customFormat="1" ht="21" customHeight="1" thickBot="1" x14ac:dyDescent="0.35">
      <c r="A1" s="579"/>
      <c r="B1" s="4256" t="s">
        <v>1246</v>
      </c>
      <c r="C1" s="4310"/>
      <c r="D1" s="4310"/>
      <c r="E1" s="4310"/>
      <c r="F1" s="4311"/>
      <c r="G1" s="53"/>
      <c r="H1" s="581"/>
      <c r="I1" s="452"/>
      <c r="J1" s="452"/>
      <c r="K1" s="53"/>
      <c r="L1" s="452"/>
      <c r="M1" s="452"/>
      <c r="N1" s="452"/>
      <c r="O1" s="581"/>
      <c r="P1" s="581"/>
      <c r="Q1" s="581"/>
      <c r="R1" s="581"/>
      <c r="S1" s="582"/>
      <c r="T1" s="582"/>
      <c r="U1" s="1503" t="s">
        <v>2512</v>
      </c>
    </row>
    <row r="2" spans="1:23" s="584" customFormat="1" ht="17.399999999999999" thickBot="1" x14ac:dyDescent="0.35">
      <c r="A2" s="653"/>
      <c r="B2" s="1118" t="s">
        <v>1238</v>
      </c>
      <c r="C2" s="4312" t="str">
        <f>ASSOCNAME</f>
        <v>NOVO ECIJANO TEACHERS MUTUAL BENEFIT ASSOCIATION, INCORPORATED</v>
      </c>
      <c r="D2" s="4313"/>
      <c r="E2" s="4313"/>
      <c r="F2" s="4314"/>
      <c r="G2" s="53"/>
      <c r="H2" s="53"/>
      <c r="I2" s="452"/>
      <c r="J2" s="452"/>
      <c r="K2" s="53"/>
      <c r="L2" s="53"/>
      <c r="M2" s="53"/>
      <c r="N2" s="452"/>
      <c r="O2" s="53"/>
      <c r="P2" s="53"/>
      <c r="Q2" s="53"/>
      <c r="R2" s="53"/>
      <c r="S2" s="53"/>
      <c r="T2" s="53"/>
      <c r="U2" s="53"/>
    </row>
    <row r="3" spans="1:23" s="654" customFormat="1" ht="18" thickBot="1" x14ac:dyDescent="0.35">
      <c r="A3" s="579"/>
      <c r="B3" s="1117" t="s">
        <v>1244</v>
      </c>
      <c r="C3" s="4284" t="str">
        <f>TEXT(ASPERIOD,"mmmmmmm DD,YYYYY")</f>
        <v>December 31,2021</v>
      </c>
      <c r="D3" s="4285"/>
      <c r="E3" s="4285"/>
      <c r="F3" s="4286"/>
      <c r="G3" s="583"/>
      <c r="H3" s="583"/>
      <c r="I3" s="583"/>
      <c r="J3" s="583"/>
      <c r="K3" s="104"/>
      <c r="L3" s="583"/>
      <c r="M3" s="583"/>
      <c r="N3" s="104"/>
      <c r="O3" s="104"/>
      <c r="P3" s="583"/>
      <c r="Q3" s="583"/>
      <c r="R3" s="583"/>
      <c r="S3" s="583"/>
      <c r="T3" s="583"/>
      <c r="U3" s="583"/>
    </row>
    <row r="4" spans="1:23" s="584" customFormat="1" ht="23.25" customHeight="1" thickBot="1" x14ac:dyDescent="0.3">
      <c r="A4" s="655"/>
      <c r="B4" s="94"/>
      <c r="C4" s="94"/>
      <c r="D4" s="94"/>
      <c r="E4" s="580"/>
      <c r="F4" s="94"/>
      <c r="G4" s="94"/>
      <c r="H4" s="94"/>
      <c r="I4" s="94"/>
      <c r="J4" s="94"/>
      <c r="K4" s="94"/>
      <c r="L4" s="94"/>
      <c r="M4" s="94"/>
      <c r="N4" s="53"/>
      <c r="O4" s="53"/>
      <c r="P4" s="53"/>
      <c r="Q4" s="53"/>
      <c r="R4" s="53"/>
      <c r="S4" s="53"/>
      <c r="T4" s="53"/>
      <c r="U4" s="53"/>
    </row>
    <row r="5" spans="1:23" s="584" customFormat="1" ht="15" customHeight="1" x14ac:dyDescent="0.25">
      <c r="A5" s="656"/>
      <c r="B5" s="622"/>
      <c r="C5" s="623"/>
      <c r="D5" s="623"/>
      <c r="E5" s="624" t="s">
        <v>764</v>
      </c>
      <c r="F5" s="623"/>
      <c r="G5" s="623"/>
      <c r="H5" s="623"/>
      <c r="I5" s="623"/>
      <c r="J5" s="624" t="s">
        <v>904</v>
      </c>
      <c r="K5" s="623"/>
      <c r="L5" s="625"/>
      <c r="M5" s="625"/>
      <c r="N5" s="626"/>
      <c r="O5" s="626"/>
      <c r="P5" s="626"/>
      <c r="Q5" s="626"/>
      <c r="R5" s="627"/>
      <c r="S5" s="626"/>
      <c r="T5" s="628"/>
      <c r="U5" s="629"/>
    </row>
    <row r="6" spans="1:23" s="584" customFormat="1" ht="13.8" x14ac:dyDescent="0.25">
      <c r="A6" s="657"/>
      <c r="B6" s="630" t="s">
        <v>766</v>
      </c>
      <c r="C6" s="631" t="s">
        <v>767</v>
      </c>
      <c r="D6" s="631" t="s">
        <v>768</v>
      </c>
      <c r="E6" s="631" t="s">
        <v>769</v>
      </c>
      <c r="F6" s="631" t="s">
        <v>770</v>
      </c>
      <c r="G6" s="631" t="s">
        <v>771</v>
      </c>
      <c r="H6" s="631" t="s">
        <v>1642</v>
      </c>
      <c r="I6" s="631" t="s">
        <v>773</v>
      </c>
      <c r="J6" s="631" t="s">
        <v>905</v>
      </c>
      <c r="K6" s="631" t="s">
        <v>772</v>
      </c>
      <c r="L6" s="615" t="s">
        <v>774</v>
      </c>
      <c r="M6" s="615" t="s">
        <v>811</v>
      </c>
      <c r="N6" s="632"/>
      <c r="O6" s="632"/>
      <c r="P6" s="632"/>
      <c r="Q6" s="632"/>
      <c r="R6" s="616"/>
      <c r="S6" s="619"/>
      <c r="T6" s="633" t="s">
        <v>400</v>
      </c>
      <c r="U6" s="634" t="s">
        <v>775</v>
      </c>
    </row>
    <row r="7" spans="1:23" s="584" customFormat="1" ht="13.8" x14ac:dyDescent="0.25">
      <c r="A7" s="657"/>
      <c r="B7" s="635" t="s">
        <v>776</v>
      </c>
      <c r="C7" s="631" t="s">
        <v>777</v>
      </c>
      <c r="D7" s="658"/>
      <c r="E7" s="631" t="s">
        <v>778</v>
      </c>
      <c r="F7" s="631" t="s">
        <v>418</v>
      </c>
      <c r="G7" s="631" t="s">
        <v>779</v>
      </c>
      <c r="H7" s="631" t="s">
        <v>425</v>
      </c>
      <c r="I7" s="631" t="s">
        <v>809</v>
      </c>
      <c r="J7" s="631" t="s">
        <v>1639</v>
      </c>
      <c r="K7" s="631" t="s">
        <v>432</v>
      </c>
      <c r="L7" s="615" t="s">
        <v>347</v>
      </c>
      <c r="M7" s="615" t="s">
        <v>774</v>
      </c>
      <c r="N7" s="632" t="s">
        <v>411</v>
      </c>
      <c r="O7" s="632" t="s">
        <v>412</v>
      </c>
      <c r="P7" s="632" t="s">
        <v>413</v>
      </c>
      <c r="Q7" s="632" t="s">
        <v>414</v>
      </c>
      <c r="R7" s="616" t="s">
        <v>415</v>
      </c>
      <c r="S7" s="619" t="s">
        <v>513</v>
      </c>
      <c r="T7" s="633" t="s">
        <v>417</v>
      </c>
      <c r="U7" s="634" t="s">
        <v>780</v>
      </c>
    </row>
    <row r="8" spans="1:23" s="584" customFormat="1" ht="13.8" x14ac:dyDescent="0.25">
      <c r="A8" s="657"/>
      <c r="B8" s="635" t="s">
        <v>781</v>
      </c>
      <c r="C8" s="658"/>
      <c r="D8" s="658"/>
      <c r="E8" s="631" t="s">
        <v>782</v>
      </c>
      <c r="F8" s="658"/>
      <c r="G8" s="658"/>
      <c r="H8" s="658"/>
      <c r="I8" s="631" t="s">
        <v>810</v>
      </c>
      <c r="J8" s="631" t="s">
        <v>1640</v>
      </c>
      <c r="K8" s="658"/>
      <c r="L8" s="659" t="s">
        <v>354</v>
      </c>
      <c r="M8" s="615" t="s">
        <v>812</v>
      </c>
      <c r="N8" s="636" t="s">
        <v>428</v>
      </c>
      <c r="O8" s="636" t="s">
        <v>428</v>
      </c>
      <c r="P8" s="632" t="s">
        <v>352</v>
      </c>
      <c r="Q8" s="632" t="s">
        <v>352</v>
      </c>
      <c r="R8" s="616" t="s">
        <v>429</v>
      </c>
      <c r="S8" s="619" t="s">
        <v>429</v>
      </c>
      <c r="T8" s="633" t="s">
        <v>430</v>
      </c>
      <c r="U8" s="634" t="s">
        <v>783</v>
      </c>
    </row>
    <row r="9" spans="1:23" s="584" customFormat="1" ht="13.8" x14ac:dyDescent="0.25">
      <c r="A9" s="657"/>
      <c r="B9" s="635" t="s">
        <v>784</v>
      </c>
      <c r="C9" s="658"/>
      <c r="D9" s="658"/>
      <c r="E9" s="631" t="s">
        <v>785</v>
      </c>
      <c r="F9" s="658"/>
      <c r="G9" s="658"/>
      <c r="H9" s="658"/>
      <c r="I9" s="631" t="s">
        <v>432</v>
      </c>
      <c r="J9" s="631" t="s">
        <v>1638</v>
      </c>
      <c r="K9" s="658"/>
      <c r="L9" s="660"/>
      <c r="M9" s="615" t="s">
        <v>813</v>
      </c>
      <c r="N9" s="636"/>
      <c r="O9" s="636"/>
      <c r="P9" s="636"/>
      <c r="Q9" s="636"/>
      <c r="R9" s="618" t="s">
        <v>1707</v>
      </c>
      <c r="S9" s="637" t="s">
        <v>1708</v>
      </c>
      <c r="T9" s="638"/>
      <c r="U9" s="634" t="s">
        <v>786</v>
      </c>
    </row>
    <row r="10" spans="1:23" s="584" customFormat="1" ht="13.8" x14ac:dyDescent="0.25">
      <c r="A10" s="657"/>
      <c r="B10" s="639" t="s">
        <v>360</v>
      </c>
      <c r="C10" s="640" t="s">
        <v>361</v>
      </c>
      <c r="D10" s="619" t="s">
        <v>362</v>
      </c>
      <c r="E10" s="619" t="s">
        <v>363</v>
      </c>
      <c r="F10" s="619" t="s">
        <v>364</v>
      </c>
      <c r="G10" s="619" t="s">
        <v>365</v>
      </c>
      <c r="H10" s="619" t="s">
        <v>366</v>
      </c>
      <c r="I10" s="619" t="s">
        <v>367</v>
      </c>
      <c r="J10" s="640" t="s">
        <v>368</v>
      </c>
      <c r="K10" s="640" t="s">
        <v>435</v>
      </c>
      <c r="L10" s="640" t="s">
        <v>436</v>
      </c>
      <c r="M10" s="640" t="s">
        <v>437</v>
      </c>
      <c r="N10" s="640" t="s">
        <v>438</v>
      </c>
      <c r="O10" s="640" t="s">
        <v>439</v>
      </c>
      <c r="P10" s="640" t="s">
        <v>787</v>
      </c>
      <c r="Q10" s="640" t="s">
        <v>440</v>
      </c>
      <c r="R10" s="640" t="s">
        <v>441</v>
      </c>
      <c r="S10" s="640" t="s">
        <v>442</v>
      </c>
      <c r="T10" s="641" t="s">
        <v>443</v>
      </c>
      <c r="U10" s="640" t="s">
        <v>788</v>
      </c>
    </row>
    <row r="11" spans="1:23" s="661" customFormat="1" ht="13.8" thickBot="1" x14ac:dyDescent="0.3">
      <c r="A11" s="20"/>
      <c r="B11" s="643"/>
      <c r="C11" s="644"/>
      <c r="D11" s="645"/>
      <c r="E11" s="645"/>
      <c r="F11" s="644"/>
      <c r="G11" s="645"/>
      <c r="H11" s="644"/>
      <c r="I11" s="644"/>
      <c r="J11" s="842"/>
      <c r="K11" s="644"/>
      <c r="L11" s="644"/>
      <c r="M11" s="644"/>
      <c r="N11" s="646"/>
      <c r="O11" s="646"/>
      <c r="P11" s="646"/>
      <c r="Q11" s="646">
        <f>N11+O11-P11</f>
        <v>0</v>
      </c>
      <c r="R11" s="647"/>
      <c r="S11" s="644" t="s">
        <v>790</v>
      </c>
      <c r="T11" s="648" t="str">
        <f>IF(NOT(OR(S11="GenF", S11="mbf", S11="OBreg",S11="OBmi")), "ERROR", HLOOKUP(S11,FUNDmicro,2))</f>
        <v>mi</v>
      </c>
      <c r="U11" s="649"/>
    </row>
    <row r="12" spans="1:23" s="584" customFormat="1" ht="18.600000000000001" customHeight="1" x14ac:dyDescent="0.25">
      <c r="A12" s="113"/>
      <c r="B12" s="650" t="s">
        <v>830</v>
      </c>
      <c r="C12" s="589"/>
      <c r="D12" s="590"/>
      <c r="E12" s="590"/>
      <c r="F12" s="589"/>
      <c r="G12" s="590"/>
      <c r="H12" s="589"/>
      <c r="I12" s="590"/>
      <c r="J12" s="590"/>
      <c r="K12" s="591"/>
      <c r="L12" s="590"/>
      <c r="M12" s="590"/>
      <c r="N12" s="591"/>
      <c r="O12" s="590"/>
      <c r="P12" s="590"/>
      <c r="Q12" s="590"/>
      <c r="R12" s="592"/>
      <c r="S12" s="592"/>
      <c r="T12" s="592"/>
      <c r="U12" s="593"/>
    </row>
    <row r="13" spans="1:23" s="661" customFormat="1" x14ac:dyDescent="0.3">
      <c r="A13" s="113"/>
      <c r="B13" s="676" t="s">
        <v>129</v>
      </c>
      <c r="C13" s="677"/>
      <c r="D13" s="678"/>
      <c r="E13" s="678"/>
      <c r="F13" s="677"/>
      <c r="G13" s="678"/>
      <c r="H13" s="679"/>
      <c r="I13" s="680"/>
      <c r="J13" s="680"/>
      <c r="K13" s="680"/>
      <c r="L13" s="681"/>
      <c r="M13" s="681"/>
      <c r="N13" s="682"/>
      <c r="O13" s="682"/>
      <c r="P13" s="682"/>
      <c r="Q13" s="682"/>
      <c r="R13" s="683"/>
      <c r="S13" s="683"/>
      <c r="T13" s="684"/>
      <c r="U13" s="685"/>
      <c r="V13" s="584"/>
      <c r="W13" s="584"/>
    </row>
    <row r="14" spans="1:23" s="661" customFormat="1" x14ac:dyDescent="0.3">
      <c r="A14" s="113"/>
      <c r="B14" s="2307"/>
      <c r="C14" s="2308"/>
      <c r="D14" s="2309"/>
      <c r="E14" s="2309"/>
      <c r="F14" s="2308"/>
      <c r="G14" s="2309"/>
      <c r="H14" s="2310"/>
      <c r="I14" s="2310"/>
      <c r="J14" s="2310"/>
      <c r="K14" s="2310"/>
      <c r="L14" s="2308"/>
      <c r="M14" s="2308"/>
      <c r="N14" s="2311">
        <f>(IF(I14&gt;0,I14,H14))-M14</f>
        <v>0</v>
      </c>
      <c r="O14" s="2311"/>
      <c r="P14" s="2311"/>
      <c r="Q14" s="2311">
        <f>N14+O14-P14</f>
        <v>0</v>
      </c>
      <c r="R14" s="2312"/>
      <c r="S14" s="2313"/>
      <c r="T14" s="2314" t="str">
        <f>IF(NOT(OR(S14="GenF", S14="mbf", S14="OBreg",S14="OBmi")), "ERROR", HLOOKUP(S14,FUNDmicro,2))</f>
        <v>ERROR</v>
      </c>
      <c r="U14" s="2311"/>
      <c r="V14" s="584"/>
      <c r="W14" s="584"/>
    </row>
    <row r="15" spans="1:23" s="661" customFormat="1" x14ac:dyDescent="0.3">
      <c r="A15" s="113"/>
      <c r="B15" s="2307"/>
      <c r="C15" s="2308"/>
      <c r="D15" s="2309"/>
      <c r="E15" s="2309"/>
      <c r="F15" s="2308"/>
      <c r="G15" s="2309"/>
      <c r="H15" s="2310"/>
      <c r="I15" s="2310"/>
      <c r="J15" s="2310"/>
      <c r="K15" s="2310"/>
      <c r="L15" s="2308"/>
      <c r="M15" s="2308"/>
      <c r="N15" s="2311">
        <f t="shared" ref="N15:N18" si="0">(IF(I15&gt;0,I15,H15))-M15</f>
        <v>0</v>
      </c>
      <c r="O15" s="2311"/>
      <c r="P15" s="2311"/>
      <c r="Q15" s="2311">
        <f t="shared" ref="Q15:Q18" si="1">N15+O15-P15</f>
        <v>0</v>
      </c>
      <c r="R15" s="2312"/>
      <c r="S15" s="2313"/>
      <c r="T15" s="2314" t="str">
        <f>IF(NOT(OR(S15="GenF", S15="mbf", S15="OBreg",S15="OBmi")), "ERROR", HLOOKUP(S15,FUNDmicro,2))</f>
        <v>ERROR</v>
      </c>
      <c r="U15" s="2311"/>
      <c r="V15" s="584"/>
      <c r="W15" s="584"/>
    </row>
    <row r="16" spans="1:23" s="661" customFormat="1" x14ac:dyDescent="0.25">
      <c r="A16" s="113"/>
      <c r="B16" s="2315"/>
      <c r="C16" s="2308"/>
      <c r="D16" s="2309"/>
      <c r="E16" s="2309"/>
      <c r="F16" s="2308"/>
      <c r="G16" s="2309"/>
      <c r="H16" s="2310"/>
      <c r="I16" s="2310"/>
      <c r="J16" s="2310"/>
      <c r="K16" s="2310"/>
      <c r="L16" s="2308"/>
      <c r="M16" s="2308"/>
      <c r="N16" s="2311">
        <f t="shared" si="0"/>
        <v>0</v>
      </c>
      <c r="O16" s="2311"/>
      <c r="P16" s="2311"/>
      <c r="Q16" s="2311">
        <f t="shared" si="1"/>
        <v>0</v>
      </c>
      <c r="R16" s="2312"/>
      <c r="S16" s="2313"/>
      <c r="T16" s="2314" t="str">
        <f>IF(NOT(OR(S16="GenF", S16="mbf", S16="OBreg",S16="OBmi")), "ERROR", HLOOKUP(S16,FUNDmicro,2))</f>
        <v>ERROR</v>
      </c>
      <c r="U16" s="2311"/>
      <c r="V16" s="584"/>
      <c r="W16" s="584"/>
    </row>
    <row r="17" spans="1:23" s="661" customFormat="1" x14ac:dyDescent="0.25">
      <c r="A17" s="113"/>
      <c r="B17" s="2315"/>
      <c r="C17" s="2308"/>
      <c r="D17" s="2309"/>
      <c r="E17" s="2309"/>
      <c r="F17" s="2308"/>
      <c r="G17" s="2309"/>
      <c r="H17" s="2310"/>
      <c r="I17" s="2310"/>
      <c r="J17" s="2310"/>
      <c r="K17" s="2310"/>
      <c r="L17" s="2308"/>
      <c r="M17" s="2308"/>
      <c r="N17" s="2311">
        <f>(IF(I17&gt;0,I17,H17))-M17</f>
        <v>0</v>
      </c>
      <c r="O17" s="2311"/>
      <c r="P17" s="2311"/>
      <c r="Q17" s="2311">
        <f t="shared" si="1"/>
        <v>0</v>
      </c>
      <c r="R17" s="2312"/>
      <c r="S17" s="2313"/>
      <c r="T17" s="2314" t="str">
        <f>IF(NOT(OR(S17="GenF", S17="mbf", S17="OBreg",S17="OBmi")), "ERROR", HLOOKUP(S17,FUNDmicro,2))</f>
        <v>ERROR</v>
      </c>
      <c r="U17" s="2311"/>
      <c r="V17" s="584"/>
      <c r="W17" s="584"/>
    </row>
    <row r="18" spans="1:23" s="661" customFormat="1" x14ac:dyDescent="0.25">
      <c r="A18" s="113"/>
      <c r="B18" s="2315"/>
      <c r="C18" s="2308"/>
      <c r="D18" s="2309"/>
      <c r="E18" s="2309"/>
      <c r="F18" s="2308"/>
      <c r="G18" s="2309"/>
      <c r="H18" s="2308"/>
      <c r="I18" s="2308"/>
      <c r="J18" s="2308"/>
      <c r="K18" s="2308"/>
      <c r="L18" s="2308"/>
      <c r="M18" s="2308"/>
      <c r="N18" s="2311">
        <f t="shared" si="0"/>
        <v>0</v>
      </c>
      <c r="O18" s="2311"/>
      <c r="P18" s="2311"/>
      <c r="Q18" s="2311">
        <f t="shared" si="1"/>
        <v>0</v>
      </c>
      <c r="R18" s="2312"/>
      <c r="S18" s="2313"/>
      <c r="T18" s="2314" t="str">
        <f>IF(NOT(OR(S18="GenF", S18="mbf", S18="OBreg",S18="OBmi")), "ERROR", HLOOKUP(S18,FUNDmicro,2))</f>
        <v>ERROR</v>
      </c>
      <c r="U18" s="2311"/>
      <c r="V18" s="584"/>
      <c r="W18" s="584"/>
    </row>
    <row r="19" spans="1:23" s="662" customFormat="1" ht="15.75" customHeight="1" x14ac:dyDescent="0.25">
      <c r="A19" s="20"/>
      <c r="B19" s="402" t="s">
        <v>617</v>
      </c>
      <c r="C19" s="402">
        <f>SUMIF($T$13:$T$18,MIcode,$C$13:$C$18)</f>
        <v>0</v>
      </c>
      <c r="D19" s="667" t="s">
        <v>820</v>
      </c>
      <c r="E19" s="667" t="s">
        <v>820</v>
      </c>
      <c r="F19" s="667" t="s">
        <v>820</v>
      </c>
      <c r="G19" s="667" t="s">
        <v>820</v>
      </c>
      <c r="H19" s="402">
        <f>SUMIF($T$13:$T$18,MIcode,$H$13:$H$18)</f>
        <v>0</v>
      </c>
      <c r="I19" s="402">
        <f>SUMIF($T$13:$T$18,MIcode,$I$13:$I$18)</f>
        <v>0</v>
      </c>
      <c r="J19" s="667" t="s">
        <v>820</v>
      </c>
      <c r="K19" s="402">
        <f>SUMIF($T$13:$T$18,MIcode,$K$13:$K$18)</f>
        <v>0</v>
      </c>
      <c r="L19" s="402">
        <f>SUMIF($T$13:$T$18,MIcode,$L$13:$L$18)</f>
        <v>0</v>
      </c>
      <c r="M19" s="402">
        <f>SUMIF($T$13:$T$18,MIcode,$M$13:$M$18)</f>
        <v>0</v>
      </c>
      <c r="N19" s="402">
        <f>SUMIF($T$13:$T$18,MIcode,$N$13:$N$18)</f>
        <v>0</v>
      </c>
      <c r="O19" s="402">
        <f>SUMIF($T$13:$T$18,MIcode,$O$13:$O$18)</f>
        <v>0</v>
      </c>
      <c r="P19" s="402">
        <f>SUMIF($T$13:$T$18,MIcode,$P$13:$P$18)</f>
        <v>0</v>
      </c>
      <c r="Q19" s="402">
        <f>SUMIF($T$13:$T$18,MIcode,$Q$13:$Q$18)</f>
        <v>0</v>
      </c>
      <c r="R19" s="667" t="s">
        <v>815</v>
      </c>
      <c r="S19" s="667" t="s">
        <v>815</v>
      </c>
      <c r="T19" s="402">
        <f>COUNTIF($T$13:$T$18,MIcode)</f>
        <v>0</v>
      </c>
      <c r="U19" s="402">
        <f>SUMIF($T$13:$T$18,MIcode,$U$13:$U$18)</f>
        <v>0</v>
      </c>
      <c r="V19" s="584"/>
      <c r="W19" s="584"/>
    </row>
    <row r="20" spans="1:23" s="584" customFormat="1" ht="16.2" x14ac:dyDescent="0.25">
      <c r="A20" s="20"/>
      <c r="B20" s="407" t="s">
        <v>827</v>
      </c>
      <c r="C20" s="407">
        <f>SUM($C$13:$C$18)</f>
        <v>0</v>
      </c>
      <c r="D20" s="668" t="s">
        <v>821</v>
      </c>
      <c r="E20" s="668" t="s">
        <v>821</v>
      </c>
      <c r="F20" s="668" t="s">
        <v>821</v>
      </c>
      <c r="G20" s="668" t="s">
        <v>821</v>
      </c>
      <c r="H20" s="407">
        <f>SUM($H$13:$H$18)</f>
        <v>0</v>
      </c>
      <c r="I20" s="407">
        <f>SUM($I$13:$I$18)</f>
        <v>0</v>
      </c>
      <c r="J20" s="2058" t="s">
        <v>820</v>
      </c>
      <c r="K20" s="407">
        <f>SUM($K$13:$K$18)</f>
        <v>0</v>
      </c>
      <c r="L20" s="407">
        <f>SUM($L$13:$L$18)</f>
        <v>0</v>
      </c>
      <c r="M20" s="407">
        <f>SUM($M$13:$M$18)</f>
        <v>0</v>
      </c>
      <c r="N20" s="407">
        <f>SUM($N$13:$N$18)</f>
        <v>0</v>
      </c>
      <c r="O20" s="407">
        <f>SUM($O$13:$O$18)</f>
        <v>0</v>
      </c>
      <c r="P20" s="407">
        <f>SUM($P$13:$P$18)</f>
        <v>0</v>
      </c>
      <c r="Q20" s="407">
        <f>SUM($Q$13:$Q$18)</f>
        <v>0</v>
      </c>
      <c r="R20" s="668" t="s">
        <v>816</v>
      </c>
      <c r="S20" s="668" t="s">
        <v>816</v>
      </c>
      <c r="T20" s="668" t="s">
        <v>816</v>
      </c>
      <c r="U20" s="407">
        <f>SUM($U$13:$U$18)</f>
        <v>0</v>
      </c>
    </row>
    <row r="21" spans="1:23" s="170" customFormat="1" ht="16.2" x14ac:dyDescent="0.25">
      <c r="A21" s="669"/>
      <c r="B21" s="460"/>
      <c r="C21" s="460"/>
      <c r="D21" s="416"/>
      <c r="E21" s="416"/>
      <c r="F21" s="416"/>
      <c r="G21" s="416"/>
      <c r="H21" s="460"/>
      <c r="I21" s="460"/>
      <c r="J21" s="460"/>
      <c r="K21" s="460"/>
      <c r="L21" s="460"/>
      <c r="M21" s="460"/>
      <c r="N21" s="460"/>
      <c r="O21" s="460"/>
      <c r="P21" s="460"/>
      <c r="Q21" s="460"/>
      <c r="R21" s="416"/>
      <c r="S21" s="416"/>
      <c r="T21" s="416"/>
      <c r="U21" s="460"/>
    </row>
    <row r="22" spans="1:23" s="584" customFormat="1" ht="18.600000000000001" customHeight="1" x14ac:dyDescent="0.3">
      <c r="A22" s="113"/>
      <c r="B22" s="2174" t="s">
        <v>906</v>
      </c>
      <c r="C22" s="2175"/>
      <c r="D22" s="2176"/>
      <c r="E22" s="2176"/>
      <c r="F22" s="2175"/>
      <c r="G22" s="2176"/>
      <c r="H22" s="2176"/>
      <c r="I22" s="2176"/>
      <c r="J22" s="2176"/>
      <c r="K22" s="2176"/>
      <c r="L22" s="2176"/>
      <c r="M22" s="2176"/>
      <c r="N22" s="2176"/>
      <c r="O22" s="2176"/>
      <c r="P22" s="2176"/>
      <c r="Q22" s="2176"/>
      <c r="R22" s="2176"/>
      <c r="S22" s="2176"/>
      <c r="T22" s="2176"/>
      <c r="U22" s="2177"/>
    </row>
    <row r="23" spans="1:23" s="661" customFormat="1" ht="16.2" x14ac:dyDescent="0.35">
      <c r="A23" s="113"/>
      <c r="B23" s="2170" t="s">
        <v>828</v>
      </c>
      <c r="C23" s="2171"/>
      <c r="D23" s="2172"/>
      <c r="E23" s="2172"/>
      <c r="F23" s="2172"/>
      <c r="G23" s="2172"/>
      <c r="H23" s="2172"/>
      <c r="I23" s="2172"/>
      <c r="J23" s="2172"/>
      <c r="K23" s="2172"/>
      <c r="L23" s="2172"/>
      <c r="M23" s="2172"/>
      <c r="N23" s="2172"/>
      <c r="O23" s="2172"/>
      <c r="P23" s="2172"/>
      <c r="Q23" s="2172"/>
      <c r="R23" s="2172"/>
      <c r="S23" s="2172"/>
      <c r="T23" s="2172"/>
      <c r="U23" s="2173"/>
    </row>
    <row r="24" spans="1:23" s="661" customFormat="1" x14ac:dyDescent="0.3">
      <c r="A24" s="113"/>
      <c r="B24" s="3950" t="s">
        <v>2715</v>
      </c>
      <c r="C24" s="2308"/>
      <c r="D24" s="2309"/>
      <c r="E24" s="2309"/>
      <c r="F24" s="2308" t="s">
        <v>2744</v>
      </c>
      <c r="G24" s="2309"/>
      <c r="H24" s="3951">
        <v>7058972.9100000001</v>
      </c>
      <c r="I24" s="2310"/>
      <c r="J24" s="2310"/>
      <c r="K24" s="3951">
        <f>+H24-M24</f>
        <v>411773.61000000034</v>
      </c>
      <c r="L24" s="2308">
        <v>705897</v>
      </c>
      <c r="M24" s="3951">
        <v>6647199.2999999998</v>
      </c>
      <c r="N24" s="4016">
        <f>(IF(I24&gt;0,I24,H24))-M24</f>
        <v>411773.61000000034</v>
      </c>
      <c r="O24" s="2311"/>
      <c r="P24" s="2311"/>
      <c r="Q24" s="2311">
        <f t="shared" ref="Q24:Q28" si="2">N24+O24-P24</f>
        <v>411773.61000000034</v>
      </c>
      <c r="R24" s="2312" t="s">
        <v>2717</v>
      </c>
      <c r="S24" s="2313" t="s">
        <v>791</v>
      </c>
      <c r="T24" s="2314" t="str">
        <f t="shared" ref="T24:T28" si="3">IF(NOT(OR(S24="GenF", S24="mbf", S24="OBreg",S24="OBmi")), "ERROR", HLOOKUP(S24,FUNDmicro,2))</f>
        <v>mi</v>
      </c>
      <c r="U24" s="2311"/>
    </row>
    <row r="25" spans="1:23" s="661" customFormat="1" x14ac:dyDescent="0.3">
      <c r="A25" s="113"/>
      <c r="B25" s="3950" t="s">
        <v>2716</v>
      </c>
      <c r="C25" s="2308"/>
      <c r="D25" s="2309"/>
      <c r="E25" s="2309"/>
      <c r="F25" s="2308" t="s">
        <v>2744</v>
      </c>
      <c r="G25" s="2309"/>
      <c r="H25" s="3951">
        <v>7066278.9900000002</v>
      </c>
      <c r="I25" s="2310"/>
      <c r="J25" s="2310"/>
      <c r="K25" s="3951">
        <f>+H25-M25</f>
        <v>412199.79999999981</v>
      </c>
      <c r="L25" s="2308">
        <v>706628</v>
      </c>
      <c r="M25" s="3951">
        <v>6654079.1900000004</v>
      </c>
      <c r="N25" s="4016">
        <f t="shared" ref="N25:N28" si="4">(IF(I25&gt;0,I25,H25))-M25</f>
        <v>412199.79999999981</v>
      </c>
      <c r="O25" s="2311"/>
      <c r="P25" s="2311"/>
      <c r="Q25" s="2311">
        <f t="shared" si="2"/>
        <v>412199.79999999981</v>
      </c>
      <c r="R25" s="2312" t="s">
        <v>2717</v>
      </c>
      <c r="S25" s="2313" t="s">
        <v>791</v>
      </c>
      <c r="T25" s="2314" t="str">
        <f t="shared" si="3"/>
        <v>mi</v>
      </c>
      <c r="U25" s="2311"/>
    </row>
    <row r="26" spans="1:23" s="661" customFormat="1" x14ac:dyDescent="0.25">
      <c r="A26" s="113"/>
      <c r="B26" s="2315"/>
      <c r="C26" s="2308"/>
      <c r="D26" s="2309"/>
      <c r="E26" s="2309"/>
      <c r="F26" s="2308"/>
      <c r="G26" s="2309"/>
      <c r="H26" s="2310"/>
      <c r="I26" s="2310"/>
      <c r="J26" s="2310"/>
      <c r="K26" s="2310"/>
      <c r="L26" s="2308"/>
      <c r="M26" s="2308"/>
      <c r="N26" s="2311">
        <f t="shared" si="4"/>
        <v>0</v>
      </c>
      <c r="O26" s="2311"/>
      <c r="P26" s="2311"/>
      <c r="Q26" s="2311">
        <f t="shared" si="2"/>
        <v>0</v>
      </c>
      <c r="R26" s="2312"/>
      <c r="S26" s="2313"/>
      <c r="T26" s="2314" t="str">
        <f t="shared" si="3"/>
        <v>ERROR</v>
      </c>
      <c r="U26" s="2311"/>
    </row>
    <row r="27" spans="1:23" s="661" customFormat="1" x14ac:dyDescent="0.25">
      <c r="A27" s="113"/>
      <c r="B27" s="2315"/>
      <c r="C27" s="2308"/>
      <c r="D27" s="2309"/>
      <c r="E27" s="2309"/>
      <c r="F27" s="2308"/>
      <c r="G27" s="2309"/>
      <c r="H27" s="2310"/>
      <c r="I27" s="2310"/>
      <c r="J27" s="2310"/>
      <c r="K27" s="2310"/>
      <c r="L27" s="2308"/>
      <c r="M27" s="2308"/>
      <c r="N27" s="2311">
        <f t="shared" si="4"/>
        <v>0</v>
      </c>
      <c r="O27" s="2311"/>
      <c r="P27" s="2311"/>
      <c r="Q27" s="2311">
        <f t="shared" si="2"/>
        <v>0</v>
      </c>
      <c r="R27" s="2312"/>
      <c r="S27" s="2313"/>
      <c r="T27" s="2314" t="str">
        <f t="shared" si="3"/>
        <v>ERROR</v>
      </c>
      <c r="U27" s="2311"/>
    </row>
    <row r="28" spans="1:23" s="661" customFormat="1" x14ac:dyDescent="0.25">
      <c r="A28" s="113"/>
      <c r="B28" s="2315"/>
      <c r="C28" s="2308"/>
      <c r="D28" s="2309"/>
      <c r="E28" s="2309"/>
      <c r="F28" s="2308"/>
      <c r="G28" s="2309"/>
      <c r="H28" s="2310"/>
      <c r="I28" s="2310"/>
      <c r="J28" s="2310"/>
      <c r="K28" s="2310"/>
      <c r="L28" s="2308"/>
      <c r="M28" s="2308"/>
      <c r="N28" s="2311">
        <f t="shared" si="4"/>
        <v>0</v>
      </c>
      <c r="O28" s="2311"/>
      <c r="P28" s="2311"/>
      <c r="Q28" s="2311">
        <f t="shared" si="2"/>
        <v>0</v>
      </c>
      <c r="R28" s="2312"/>
      <c r="S28" s="2313"/>
      <c r="T28" s="2314" t="str">
        <f t="shared" si="3"/>
        <v>ERROR</v>
      </c>
      <c r="U28" s="2311"/>
    </row>
    <row r="29" spans="1:23" s="662" customFormat="1" ht="15.75" customHeight="1" x14ac:dyDescent="0.25">
      <c r="A29" s="20"/>
      <c r="B29" s="402" t="s">
        <v>617</v>
      </c>
      <c r="C29" s="402">
        <f>SUMIF($T$24:$T$28,MIcode,$C$24:$C$28)</f>
        <v>0</v>
      </c>
      <c r="D29" s="667" t="s">
        <v>820</v>
      </c>
      <c r="E29" s="667" t="s">
        <v>820</v>
      </c>
      <c r="F29" s="667" t="s">
        <v>820</v>
      </c>
      <c r="G29" s="667" t="s">
        <v>820</v>
      </c>
      <c r="H29" s="402">
        <f>SUMIF($T$24:$T$28,MIcode,$H$24:$H$28)</f>
        <v>14125251.9</v>
      </c>
      <c r="I29" s="402">
        <f>SUMIF($T$24:$T$28,MIcode,$I$24:$I$28)</f>
        <v>0</v>
      </c>
      <c r="J29" s="667" t="s">
        <v>820</v>
      </c>
      <c r="K29" s="402">
        <f>SUMIF($T$24:$T$28,MIcode,$K$24:$K$28)</f>
        <v>823973.41000000015</v>
      </c>
      <c r="L29" s="402">
        <f ca="1">SUMIF($T$13:$T$18,MIcode,$L$24:$L$28)</f>
        <v>0</v>
      </c>
      <c r="M29" s="402">
        <f ca="1">SUMIF($T$13:$T$18,MIcode,$M$24:$M$28)</f>
        <v>0</v>
      </c>
      <c r="N29" s="402">
        <f ca="1">SUMIF($T$13:$T$18,MIcode,$N$24:$N$28)</f>
        <v>0</v>
      </c>
      <c r="O29" s="402">
        <f ca="1">SUMIF($T$13:$T$18,MIcode,$O$24:$O$28)</f>
        <v>0</v>
      </c>
      <c r="P29" s="402">
        <f ca="1">SUMIF($T$13:$T$18,MIcode,$P$24:$P$28)</f>
        <v>0</v>
      </c>
      <c r="Q29" s="402">
        <f ca="1">SUMIF($T$13:$T$18,MIcode,$Q$24:$Q$28)</f>
        <v>0</v>
      </c>
      <c r="R29" s="667" t="s">
        <v>815</v>
      </c>
      <c r="S29" s="667" t="s">
        <v>815</v>
      </c>
      <c r="T29" s="402">
        <f>COUNTIF($T$24:$T$28,MIcode)</f>
        <v>2</v>
      </c>
      <c r="U29" s="402">
        <f ca="1">SUMIF($T$13:$T$18,MIcode,$U$24:$U$28)</f>
        <v>0</v>
      </c>
      <c r="V29" s="584"/>
      <c r="W29" s="584"/>
    </row>
    <row r="30" spans="1:23" s="584" customFormat="1" ht="16.2" x14ac:dyDescent="0.25">
      <c r="A30" s="20"/>
      <c r="B30" s="407" t="s">
        <v>827</v>
      </c>
      <c r="C30" s="407">
        <f>SUM($C$24:$C$28)</f>
        <v>0</v>
      </c>
      <c r="D30" s="668" t="s">
        <v>821</v>
      </c>
      <c r="E30" s="668" t="s">
        <v>821</v>
      </c>
      <c r="F30" s="668" t="s">
        <v>821</v>
      </c>
      <c r="G30" s="668" t="s">
        <v>821</v>
      </c>
      <c r="H30" s="407">
        <f>SUM($H$24:$H$28)</f>
        <v>14125251.9</v>
      </c>
      <c r="I30" s="407">
        <f>SUM($I$24:$I$28)</f>
        <v>0</v>
      </c>
      <c r="J30" s="2058" t="s">
        <v>820</v>
      </c>
      <c r="K30" s="2057">
        <f>SUM($K$24:$K$28)</f>
        <v>823973.41000000015</v>
      </c>
      <c r="L30" s="407">
        <f>SUM($L$24:$L$28)</f>
        <v>1412525</v>
      </c>
      <c r="M30" s="407">
        <f>SUM($M$24:$M$28)</f>
        <v>13301278.49</v>
      </c>
      <c r="N30" s="407">
        <f>SUM($N$24:$N$28)</f>
        <v>823973.41000000015</v>
      </c>
      <c r="O30" s="407">
        <f>SUM($O$24:$O$28)</f>
        <v>0</v>
      </c>
      <c r="P30" s="407">
        <f>SUM($P$24:$P$28)</f>
        <v>0</v>
      </c>
      <c r="Q30" s="407">
        <f>SUM($Q$24:$Q$28)</f>
        <v>823973.41000000015</v>
      </c>
      <c r="R30" s="668" t="s">
        <v>816</v>
      </c>
      <c r="S30" s="668" t="s">
        <v>816</v>
      </c>
      <c r="T30" s="668" t="s">
        <v>816</v>
      </c>
      <c r="U30" s="407">
        <f>SUM($U$24:$U$28)</f>
        <v>0</v>
      </c>
    </row>
    <row r="31" spans="1:23" s="661" customFormat="1" ht="16.2" x14ac:dyDescent="0.35">
      <c r="A31" s="113"/>
      <c r="B31" s="2170" t="s">
        <v>829</v>
      </c>
      <c r="C31" s="2171"/>
      <c r="D31" s="2172"/>
      <c r="E31" s="2172"/>
      <c r="F31" s="2172"/>
      <c r="G31" s="2172"/>
      <c r="H31" s="2172"/>
      <c r="I31" s="2172"/>
      <c r="J31" s="2172"/>
      <c r="K31" s="2172"/>
      <c r="L31" s="2172"/>
      <c r="M31" s="2172"/>
      <c r="N31" s="2172"/>
      <c r="O31" s="2172"/>
      <c r="P31" s="2172"/>
      <c r="Q31" s="2172"/>
      <c r="R31" s="2172"/>
      <c r="S31" s="2172"/>
      <c r="T31" s="2172"/>
      <c r="U31" s="2173"/>
    </row>
    <row r="32" spans="1:23" s="661" customFormat="1" x14ac:dyDescent="0.25">
      <c r="A32" s="113"/>
      <c r="B32" s="2315"/>
      <c r="C32" s="2308"/>
      <c r="D32" s="2309"/>
      <c r="E32" s="2309"/>
      <c r="F32" s="2308"/>
      <c r="G32" s="2309"/>
      <c r="H32" s="2308"/>
      <c r="I32" s="2308"/>
      <c r="J32" s="2308"/>
      <c r="K32" s="2308"/>
      <c r="L32" s="2308"/>
      <c r="M32" s="2308"/>
      <c r="N32" s="2311"/>
      <c r="O32" s="2311"/>
      <c r="P32" s="2311"/>
      <c r="Q32" s="2311"/>
      <c r="R32" s="2312"/>
      <c r="S32" s="2313"/>
      <c r="T32" s="2314" t="str">
        <f t="shared" ref="T32:T36" si="5">IF(NOT(OR(S32="GenF", S32="mbf", S32="OBreg",S32="OBmi")), "ERROR", HLOOKUP(S32,FUNDmicro,2))</f>
        <v>ERROR</v>
      </c>
      <c r="U32" s="2311"/>
    </row>
    <row r="33" spans="1:23" s="661" customFormat="1" x14ac:dyDescent="0.25">
      <c r="A33" s="113"/>
      <c r="B33" s="2315"/>
      <c r="C33" s="2308"/>
      <c r="D33" s="2309"/>
      <c r="E33" s="2309"/>
      <c r="F33" s="2308"/>
      <c r="G33" s="2309"/>
      <c r="H33" s="2308"/>
      <c r="I33" s="2308"/>
      <c r="J33" s="2308"/>
      <c r="K33" s="2308"/>
      <c r="L33" s="2308"/>
      <c r="M33" s="2308"/>
      <c r="N33" s="2311">
        <f t="shared" ref="N33:N38" si="6">(IF(I33&gt;0,I33,H33))-M33</f>
        <v>0</v>
      </c>
      <c r="O33" s="2311"/>
      <c r="P33" s="2311"/>
      <c r="Q33" s="2311">
        <f t="shared" ref="Q33:Q38" si="7">N33+O33-P33</f>
        <v>0</v>
      </c>
      <c r="R33" s="2312"/>
      <c r="S33" s="2313"/>
      <c r="T33" s="2314" t="str">
        <f t="shared" si="5"/>
        <v>ERROR</v>
      </c>
      <c r="U33" s="2311"/>
    </row>
    <row r="34" spans="1:23" s="661" customFormat="1" x14ac:dyDescent="0.25">
      <c r="A34" s="113"/>
      <c r="B34" s="2315"/>
      <c r="C34" s="2308"/>
      <c r="D34" s="2309"/>
      <c r="E34" s="2309"/>
      <c r="F34" s="2308"/>
      <c r="G34" s="2309"/>
      <c r="H34" s="2308"/>
      <c r="I34" s="2308"/>
      <c r="J34" s="2308"/>
      <c r="K34" s="2308"/>
      <c r="L34" s="2308"/>
      <c r="M34" s="2308"/>
      <c r="N34" s="2311">
        <f t="shared" si="6"/>
        <v>0</v>
      </c>
      <c r="O34" s="2311"/>
      <c r="P34" s="2311"/>
      <c r="Q34" s="2311">
        <f t="shared" si="7"/>
        <v>0</v>
      </c>
      <c r="R34" s="2312"/>
      <c r="S34" s="2313"/>
      <c r="T34" s="2314" t="str">
        <f t="shared" si="5"/>
        <v>ERROR</v>
      </c>
      <c r="U34" s="2311"/>
    </row>
    <row r="35" spans="1:23" s="661" customFormat="1" x14ac:dyDescent="0.25">
      <c r="A35" s="113"/>
      <c r="B35" s="2315"/>
      <c r="C35" s="2308"/>
      <c r="D35" s="2309"/>
      <c r="E35" s="2309"/>
      <c r="F35" s="2308"/>
      <c r="G35" s="2309"/>
      <c r="H35" s="2308"/>
      <c r="I35" s="2308"/>
      <c r="J35" s="2308"/>
      <c r="K35" s="2308"/>
      <c r="L35" s="2308"/>
      <c r="M35" s="2308"/>
      <c r="N35" s="2311">
        <f t="shared" si="6"/>
        <v>0</v>
      </c>
      <c r="O35" s="2311"/>
      <c r="P35" s="2311"/>
      <c r="Q35" s="2311">
        <f t="shared" si="7"/>
        <v>0</v>
      </c>
      <c r="R35" s="2312"/>
      <c r="S35" s="2313"/>
      <c r="T35" s="2314" t="str">
        <f t="shared" si="5"/>
        <v>ERROR</v>
      </c>
      <c r="U35" s="2311"/>
    </row>
    <row r="36" spans="1:23" s="661" customFormat="1" x14ac:dyDescent="0.25">
      <c r="A36" s="113"/>
      <c r="B36" s="2315"/>
      <c r="C36" s="2308"/>
      <c r="D36" s="2309"/>
      <c r="E36" s="2309"/>
      <c r="F36" s="2308"/>
      <c r="G36" s="2309"/>
      <c r="H36" s="2308"/>
      <c r="I36" s="2308"/>
      <c r="J36" s="2308"/>
      <c r="K36" s="2308"/>
      <c r="L36" s="2308"/>
      <c r="M36" s="2308"/>
      <c r="N36" s="2311">
        <f t="shared" si="6"/>
        <v>0</v>
      </c>
      <c r="O36" s="2311"/>
      <c r="P36" s="2311"/>
      <c r="Q36" s="2311">
        <f t="shared" si="7"/>
        <v>0</v>
      </c>
      <c r="R36" s="2312"/>
      <c r="S36" s="2313"/>
      <c r="T36" s="2314" t="str">
        <f t="shared" si="5"/>
        <v>ERROR</v>
      </c>
      <c r="U36" s="2311"/>
    </row>
    <row r="37" spans="1:23" s="661" customFormat="1" x14ac:dyDescent="0.25">
      <c r="A37" s="113"/>
      <c r="B37" s="2316"/>
      <c r="C37" s="2308"/>
      <c r="D37" s="2309"/>
      <c r="E37" s="2309"/>
      <c r="F37" s="2308"/>
      <c r="G37" s="2309"/>
      <c r="H37" s="2308"/>
      <c r="I37" s="2308"/>
      <c r="J37" s="2308"/>
      <c r="K37" s="2308"/>
      <c r="L37" s="2308"/>
      <c r="M37" s="2308"/>
      <c r="N37" s="2311">
        <f t="shared" si="6"/>
        <v>0</v>
      </c>
      <c r="O37" s="2311"/>
      <c r="P37" s="2311"/>
      <c r="Q37" s="2311">
        <f t="shared" si="7"/>
        <v>0</v>
      </c>
      <c r="R37" s="2312"/>
      <c r="S37" s="2313"/>
      <c r="T37" s="2314" t="str">
        <f>IF(NOT(OR(S37="GenF", S37="mbf", S37="OBreg",S37="OBmi")), "ERROR", HLOOKUP(S37,FUNDmicro,2))</f>
        <v>ERROR</v>
      </c>
      <c r="U37" s="2311"/>
    </row>
    <row r="38" spans="1:23" s="661" customFormat="1" x14ac:dyDescent="0.25">
      <c r="A38" s="113"/>
      <c r="B38" s="2315"/>
      <c r="C38" s="2308"/>
      <c r="D38" s="2309"/>
      <c r="E38" s="2309"/>
      <c r="F38" s="2308"/>
      <c r="G38" s="2309"/>
      <c r="H38" s="2308"/>
      <c r="I38" s="2308"/>
      <c r="J38" s="2308"/>
      <c r="K38" s="2308"/>
      <c r="L38" s="2308"/>
      <c r="M38" s="2308"/>
      <c r="N38" s="2311">
        <f t="shared" si="6"/>
        <v>0</v>
      </c>
      <c r="O38" s="2311"/>
      <c r="P38" s="2311"/>
      <c r="Q38" s="2311">
        <f t="shared" si="7"/>
        <v>0</v>
      </c>
      <c r="R38" s="2312"/>
      <c r="S38" s="2313"/>
      <c r="T38" s="2314" t="str">
        <f>IF(NOT(OR(S38="GenF", S38="mbf", S38="OBreg",S38="OBmi")), "ERROR", HLOOKUP(S38,FUNDmicro,2))</f>
        <v>ERROR</v>
      </c>
      <c r="U38" s="2311"/>
    </row>
    <row r="39" spans="1:23" s="662" customFormat="1" ht="15.75" customHeight="1" x14ac:dyDescent="0.25">
      <c r="A39" s="20"/>
      <c r="B39" s="402" t="s">
        <v>617</v>
      </c>
      <c r="C39" s="402">
        <f>SUMIF($T$32:$T$38,MIcode,$C$32:$C$38)</f>
        <v>0</v>
      </c>
      <c r="D39" s="667" t="s">
        <v>820</v>
      </c>
      <c r="E39" s="667" t="s">
        <v>820</v>
      </c>
      <c r="F39" s="667" t="s">
        <v>820</v>
      </c>
      <c r="G39" s="667" t="s">
        <v>820</v>
      </c>
      <c r="H39" s="402">
        <f ca="1">SUMIF($T$23:$T$38,MIcode,$H$32:$H$38)</f>
        <v>0</v>
      </c>
      <c r="I39" s="402">
        <f>SUMIF($T$32:$T$38,MIcode,$I$32:$I$38)</f>
        <v>0</v>
      </c>
      <c r="J39" s="667" t="s">
        <v>820</v>
      </c>
      <c r="K39" s="402">
        <f>SUMIF($T$32:$T$38,MIcode,$K$32:$K$38)</f>
        <v>0</v>
      </c>
      <c r="L39" s="402">
        <f>SUMIF($T$32:$T$38,MIcode,$L$32:$L$38)</f>
        <v>0</v>
      </c>
      <c r="M39" s="402">
        <f>SUMIF($T$32:$T$38,MIcode,$M$32:$M$38)</f>
        <v>0</v>
      </c>
      <c r="N39" s="402">
        <f>SUMIF($T$32:$T$38,MIcode,$N$32:$N$38)</f>
        <v>0</v>
      </c>
      <c r="O39" s="402">
        <f>SUMIF($T$32:$T$38,MIcode,$O$32:$O$38)</f>
        <v>0</v>
      </c>
      <c r="P39" s="402">
        <f>SUMIF($T$32:$T$38,MIcode,$P$32:$P$38)</f>
        <v>0</v>
      </c>
      <c r="Q39" s="402">
        <f>SUMIF($T$32:$T$38,MIcode,$Q$32:$Q$38)</f>
        <v>0</v>
      </c>
      <c r="R39" s="667" t="s">
        <v>815</v>
      </c>
      <c r="S39" s="667" t="s">
        <v>815</v>
      </c>
      <c r="T39" s="402">
        <f>COUNTIF($T$32:$T$38,MIcode)</f>
        <v>0</v>
      </c>
      <c r="U39" s="402">
        <f>SUMIF($T$32:$T$38,MIcode,$U$32:$U$38)</f>
        <v>0</v>
      </c>
      <c r="V39" s="584"/>
      <c r="W39" s="584"/>
    </row>
    <row r="40" spans="1:23" s="584" customFormat="1" ht="16.2" x14ac:dyDescent="0.25">
      <c r="A40" s="20"/>
      <c r="B40" s="407" t="s">
        <v>827</v>
      </c>
      <c r="C40" s="407">
        <f>SUM($C$32:$C$38)</f>
        <v>0</v>
      </c>
      <c r="D40" s="668" t="s">
        <v>821</v>
      </c>
      <c r="E40" s="668" t="s">
        <v>821</v>
      </c>
      <c r="F40" s="668" t="s">
        <v>821</v>
      </c>
      <c r="G40" s="668" t="s">
        <v>821</v>
      </c>
      <c r="H40" s="407">
        <f>SUM($H$32:$H$38)</f>
        <v>0</v>
      </c>
      <c r="I40" s="407">
        <f>SUM($I$32:$I$38)</f>
        <v>0</v>
      </c>
      <c r="J40" s="2058" t="s">
        <v>820</v>
      </c>
      <c r="K40" s="407">
        <f>SUM($K$32:$K$38)</f>
        <v>0</v>
      </c>
      <c r="L40" s="407">
        <f>SUM($L$32:$L$38)</f>
        <v>0</v>
      </c>
      <c r="M40" s="407">
        <f>SUM($M$32:$M$38)</f>
        <v>0</v>
      </c>
      <c r="N40" s="407">
        <f>SUM($N$32:$N$38)</f>
        <v>0</v>
      </c>
      <c r="O40" s="407">
        <f>SUM($O$32:$O$38)</f>
        <v>0</v>
      </c>
      <c r="P40" s="407">
        <f>SUM($P$32:$P$38)</f>
        <v>0</v>
      </c>
      <c r="Q40" s="407">
        <f>SUM($Q$32:$Q$38)</f>
        <v>0</v>
      </c>
      <c r="R40" s="668" t="s">
        <v>816</v>
      </c>
      <c r="S40" s="668" t="s">
        <v>816</v>
      </c>
      <c r="T40" s="668" t="s">
        <v>816</v>
      </c>
      <c r="U40" s="407">
        <f>SUM($U$32:$U$38)</f>
        <v>0</v>
      </c>
    </row>
    <row r="41" spans="1:23" s="170" customFormat="1" ht="16.2" x14ac:dyDescent="0.25">
      <c r="A41" s="669"/>
      <c r="B41" s="460"/>
      <c r="C41" s="460"/>
      <c r="D41" s="416"/>
      <c r="E41" s="416"/>
      <c r="F41" s="416"/>
      <c r="G41" s="416"/>
      <c r="H41" s="460"/>
      <c r="I41" s="460"/>
      <c r="J41" s="416"/>
      <c r="K41" s="460"/>
      <c r="L41" s="460"/>
      <c r="M41" s="460"/>
      <c r="N41" s="460"/>
      <c r="O41" s="460"/>
      <c r="P41" s="460"/>
      <c r="Q41" s="460"/>
      <c r="R41" s="416"/>
      <c r="S41" s="416"/>
      <c r="T41" s="416"/>
      <c r="U41" s="460"/>
    </row>
    <row r="42" spans="1:23" s="170" customFormat="1" ht="16.2" x14ac:dyDescent="0.35">
      <c r="A42" s="669"/>
      <c r="B42" s="2170" t="s">
        <v>1974</v>
      </c>
      <c r="C42" s="2569"/>
      <c r="D42" s="2570"/>
      <c r="E42" s="2570"/>
      <c r="F42" s="2570"/>
      <c r="G42" s="2570"/>
      <c r="H42" s="2569"/>
      <c r="I42" s="2569"/>
      <c r="J42" s="2570"/>
      <c r="K42" s="2569"/>
      <c r="L42" s="2569"/>
      <c r="M42" s="2569"/>
      <c r="N42" s="2569"/>
      <c r="O42" s="2569"/>
      <c r="P42" s="2569"/>
      <c r="Q42" s="2569"/>
      <c r="R42" s="2570"/>
      <c r="S42" s="2570"/>
      <c r="T42" s="2570"/>
      <c r="U42" s="2569"/>
    </row>
    <row r="43" spans="1:23" s="170" customFormat="1" ht="16.2" x14ac:dyDescent="0.25">
      <c r="A43" s="669"/>
      <c r="B43" s="2567"/>
      <c r="C43" s="2567"/>
      <c r="D43" s="2568"/>
      <c r="E43" s="2568"/>
      <c r="F43" s="2568"/>
      <c r="G43" s="2568"/>
      <c r="H43" s="2567"/>
      <c r="I43" s="2567"/>
      <c r="J43" s="2568"/>
      <c r="K43" s="2567"/>
      <c r="L43" s="2567"/>
      <c r="M43" s="2567"/>
      <c r="N43" s="2567">
        <f>(IF(I43&gt;0,I43,H43))-M43</f>
        <v>0</v>
      </c>
      <c r="O43" s="2567"/>
      <c r="P43" s="2567"/>
      <c r="Q43" s="2567">
        <f t="shared" ref="Q43:Q48" si="8">N43+O43-P43</f>
        <v>0</v>
      </c>
      <c r="R43" s="2312"/>
      <c r="S43" s="2313"/>
      <c r="T43" s="2571" t="str">
        <f t="shared" ref="T43:T49" si="9">IF(NOT(OR(S44="GenF", S44="mbf", S44="OBreg",S44="OBmi")), "ERROR", HLOOKUP(S44,FUNDmicro,2))</f>
        <v>ERROR</v>
      </c>
      <c r="U43" s="2567"/>
    </row>
    <row r="44" spans="1:23" s="170" customFormat="1" ht="16.2" x14ac:dyDescent="0.25">
      <c r="A44" s="669"/>
      <c r="B44" s="2567"/>
      <c r="C44" s="2567"/>
      <c r="D44" s="2568"/>
      <c r="E44" s="2568"/>
      <c r="F44" s="2568"/>
      <c r="G44" s="2568"/>
      <c r="H44" s="2567"/>
      <c r="I44" s="2567"/>
      <c r="J44" s="2568"/>
      <c r="K44" s="2567"/>
      <c r="L44" s="2567"/>
      <c r="M44" s="2567"/>
      <c r="N44" s="2567">
        <f t="shared" ref="N44:N49" si="10">(IF(I44&gt;0,I44,H44))-M44</f>
        <v>0</v>
      </c>
      <c r="O44" s="2567"/>
      <c r="P44" s="2567"/>
      <c r="Q44" s="2567">
        <f t="shared" si="8"/>
        <v>0</v>
      </c>
      <c r="R44" s="2312"/>
      <c r="S44" s="2313"/>
      <c r="T44" s="2571" t="str">
        <f t="shared" si="9"/>
        <v>ERROR</v>
      </c>
      <c r="U44" s="2567"/>
    </row>
    <row r="45" spans="1:23" s="170" customFormat="1" ht="16.2" x14ac:dyDescent="0.25">
      <c r="A45" s="669"/>
      <c r="B45" s="2567"/>
      <c r="C45" s="2567"/>
      <c r="D45" s="2568"/>
      <c r="E45" s="2568"/>
      <c r="F45" s="2568"/>
      <c r="G45" s="2568"/>
      <c r="H45" s="2567"/>
      <c r="I45" s="2567"/>
      <c r="J45" s="2568"/>
      <c r="K45" s="2567"/>
      <c r="L45" s="2567"/>
      <c r="M45" s="2567"/>
      <c r="N45" s="2567">
        <f t="shared" si="10"/>
        <v>0</v>
      </c>
      <c r="O45" s="2567"/>
      <c r="P45" s="2567"/>
      <c r="Q45" s="2567">
        <f t="shared" si="8"/>
        <v>0</v>
      </c>
      <c r="R45" s="2312"/>
      <c r="S45" s="2313"/>
      <c r="T45" s="2571" t="str">
        <f t="shared" si="9"/>
        <v>ERROR</v>
      </c>
      <c r="U45" s="2567"/>
    </row>
    <row r="46" spans="1:23" s="170" customFormat="1" ht="16.2" x14ac:dyDescent="0.25">
      <c r="A46" s="669"/>
      <c r="B46" s="2567"/>
      <c r="C46" s="2567"/>
      <c r="D46" s="2568"/>
      <c r="E46" s="2568"/>
      <c r="F46" s="2568"/>
      <c r="G46" s="2568"/>
      <c r="H46" s="2567"/>
      <c r="I46" s="2567"/>
      <c r="J46" s="2568"/>
      <c r="K46" s="2567"/>
      <c r="L46" s="2567"/>
      <c r="M46" s="2567"/>
      <c r="N46" s="2567">
        <f t="shared" si="10"/>
        <v>0</v>
      </c>
      <c r="O46" s="2567"/>
      <c r="P46" s="2567"/>
      <c r="Q46" s="2567">
        <f t="shared" si="8"/>
        <v>0</v>
      </c>
      <c r="R46" s="2312"/>
      <c r="S46" s="2313"/>
      <c r="T46" s="2571" t="str">
        <f t="shared" si="9"/>
        <v>ERROR</v>
      </c>
      <c r="U46" s="2567"/>
    </row>
    <row r="47" spans="1:23" s="170" customFormat="1" ht="16.2" x14ac:dyDescent="0.25">
      <c r="A47" s="669"/>
      <c r="B47" s="2567"/>
      <c r="C47" s="2567"/>
      <c r="D47" s="2568"/>
      <c r="E47" s="2568"/>
      <c r="F47" s="2568"/>
      <c r="G47" s="2568"/>
      <c r="H47" s="2567"/>
      <c r="I47" s="2567"/>
      <c r="J47" s="2568"/>
      <c r="K47" s="2567"/>
      <c r="L47" s="2567"/>
      <c r="M47" s="2567"/>
      <c r="N47" s="2567">
        <f t="shared" si="10"/>
        <v>0</v>
      </c>
      <c r="O47" s="2567"/>
      <c r="P47" s="2567"/>
      <c r="Q47" s="2567">
        <f t="shared" si="8"/>
        <v>0</v>
      </c>
      <c r="R47" s="2312"/>
      <c r="S47" s="2313"/>
      <c r="T47" s="2571" t="str">
        <f t="shared" si="9"/>
        <v>ERROR</v>
      </c>
      <c r="U47" s="2567"/>
    </row>
    <row r="48" spans="1:23" s="170" customFormat="1" ht="16.2" x14ac:dyDescent="0.25">
      <c r="A48" s="669"/>
      <c r="B48" s="2567"/>
      <c r="C48" s="2567"/>
      <c r="D48" s="2568"/>
      <c r="E48" s="2568"/>
      <c r="F48" s="2568"/>
      <c r="G48" s="2568"/>
      <c r="H48" s="2567"/>
      <c r="I48" s="2567"/>
      <c r="J48" s="2568"/>
      <c r="K48" s="2567"/>
      <c r="L48" s="2567"/>
      <c r="M48" s="2567"/>
      <c r="N48" s="2567">
        <f t="shared" si="10"/>
        <v>0</v>
      </c>
      <c r="O48" s="2567"/>
      <c r="P48" s="2567"/>
      <c r="Q48" s="2567">
        <f t="shared" si="8"/>
        <v>0</v>
      </c>
      <c r="R48" s="2312"/>
      <c r="S48" s="2313"/>
      <c r="T48" s="2571" t="str">
        <f t="shared" si="9"/>
        <v>ERROR</v>
      </c>
      <c r="U48" s="2567"/>
    </row>
    <row r="49" spans="1:23" s="170" customFormat="1" ht="16.2" x14ac:dyDescent="0.25">
      <c r="A49" s="669"/>
      <c r="B49" s="2567"/>
      <c r="C49" s="2567"/>
      <c r="D49" s="2568"/>
      <c r="E49" s="2568"/>
      <c r="F49" s="2568"/>
      <c r="G49" s="2568"/>
      <c r="H49" s="2567"/>
      <c r="I49" s="2567"/>
      <c r="J49" s="2568"/>
      <c r="K49" s="2567"/>
      <c r="L49" s="2567"/>
      <c r="M49" s="2567"/>
      <c r="N49" s="2567">
        <f t="shared" si="10"/>
        <v>0</v>
      </c>
      <c r="O49" s="2567"/>
      <c r="P49" s="2567"/>
      <c r="Q49" s="2567">
        <f>N49+O49-P49</f>
        <v>0</v>
      </c>
      <c r="R49" s="2312"/>
      <c r="S49" s="2313"/>
      <c r="T49" s="2571" t="str">
        <f t="shared" si="9"/>
        <v>ERROR</v>
      </c>
      <c r="U49" s="2567"/>
    </row>
    <row r="50" spans="1:23" s="170" customFormat="1" ht="16.2" x14ac:dyDescent="0.25">
      <c r="A50" s="669"/>
      <c r="B50" s="402" t="s">
        <v>617</v>
      </c>
      <c r="C50" s="2573">
        <f>SUMIF($T$43:$T$49,MIcode,$C$43:$C$49)</f>
        <v>0</v>
      </c>
      <c r="D50" s="667" t="s">
        <v>820</v>
      </c>
      <c r="E50" s="667" t="s">
        <v>820</v>
      </c>
      <c r="F50" s="667" t="s">
        <v>820</v>
      </c>
      <c r="G50" s="667" t="s">
        <v>820</v>
      </c>
      <c r="H50" s="2573">
        <f>SUMIF($T$43:$T$49,MIcode,$H$43:$H$49)</f>
        <v>0</v>
      </c>
      <c r="I50" s="2573">
        <f>SUMIF($T$43:$T$49,MIcode,$I$43:$I$49)</f>
        <v>0</v>
      </c>
      <c r="J50" s="667" t="s">
        <v>820</v>
      </c>
      <c r="K50" s="2573">
        <f>SUMIF($T$43:$T$49,MIcode,$K$43:$K$49)</f>
        <v>0</v>
      </c>
      <c r="L50" s="2573">
        <f>SUMIF($T$43:$T$49,MIcode,$L$43:$L$49)</f>
        <v>0</v>
      </c>
      <c r="M50" s="2573">
        <f>SUMIF($T$43:$T$49,MIcode,$M$43:$M$49)</f>
        <v>0</v>
      </c>
      <c r="N50" s="2573">
        <f>SUMIF($T$43:$T$49,MIcode,$N$43:$N$49)</f>
        <v>0</v>
      </c>
      <c r="O50" s="2573">
        <f>SUMIF($T$43:$T$49,MIcode,$O$43:$O$49)</f>
        <v>0</v>
      </c>
      <c r="P50" s="2573">
        <f>SUMIF($T$43:$T$49,MIcode,$P$43:$P$49)</f>
        <v>0</v>
      </c>
      <c r="Q50" s="2573">
        <f>SUMIF($T$43:$T$49,MIcode,$Q$43:$Q$49)</f>
        <v>0</v>
      </c>
      <c r="R50" s="667" t="s">
        <v>815</v>
      </c>
      <c r="S50" s="667" t="s">
        <v>815</v>
      </c>
      <c r="T50" s="667">
        <f>COUNTIF($T$32:$T$38,MIcode)</f>
        <v>0</v>
      </c>
      <c r="U50" s="2573">
        <f>SUMIF($T$43:$T$49,MIcode,$U$43:$U$49)</f>
        <v>0</v>
      </c>
    </row>
    <row r="51" spans="1:23" s="170" customFormat="1" ht="16.2" x14ac:dyDescent="0.25">
      <c r="A51" s="669"/>
      <c r="B51" s="407" t="s">
        <v>827</v>
      </c>
      <c r="C51" s="2572">
        <f>SUM($C$43:$C$49)</f>
        <v>0</v>
      </c>
      <c r="D51" s="668" t="s">
        <v>821</v>
      </c>
      <c r="E51" s="668" t="s">
        <v>821</v>
      </c>
      <c r="F51" s="668" t="s">
        <v>821</v>
      </c>
      <c r="G51" s="668" t="s">
        <v>821</v>
      </c>
      <c r="H51" s="2572">
        <f>SUM($H$43:$H$49)</f>
        <v>0</v>
      </c>
      <c r="I51" s="2572">
        <f>SUM($I$43:$I$49)</f>
        <v>0</v>
      </c>
      <c r="J51" s="668" t="s">
        <v>821</v>
      </c>
      <c r="K51" s="2572">
        <f>SUM($K$43:$K$49)</f>
        <v>0</v>
      </c>
      <c r="L51" s="2572">
        <f>SUM($L$43:$L$49)</f>
        <v>0</v>
      </c>
      <c r="M51" s="2572">
        <f>SUM($M$43:$M$49)</f>
        <v>0</v>
      </c>
      <c r="N51" s="2572">
        <f>SUM($N$43:$N$49)</f>
        <v>0</v>
      </c>
      <c r="O51" s="2572">
        <f>SUM($O$43:$O$49)</f>
        <v>0</v>
      </c>
      <c r="P51" s="2572">
        <f>SUM($P$43:$P$49)</f>
        <v>0</v>
      </c>
      <c r="Q51" s="2572">
        <f>SUM($Q$43:$Q$49)</f>
        <v>0</v>
      </c>
      <c r="R51" s="668" t="s">
        <v>816</v>
      </c>
      <c r="S51" s="668" t="s">
        <v>816</v>
      </c>
      <c r="T51" s="668" t="s">
        <v>816</v>
      </c>
      <c r="U51" s="2572">
        <f>SUM($U$43:$U$49)</f>
        <v>0</v>
      </c>
    </row>
    <row r="52" spans="1:23" s="170" customFormat="1" ht="16.2" x14ac:dyDescent="0.25">
      <c r="A52" s="669"/>
      <c r="B52" s="460"/>
      <c r="C52" s="460"/>
      <c r="D52" s="416"/>
      <c r="E52" s="416"/>
      <c r="F52" s="416"/>
      <c r="G52" s="416"/>
      <c r="H52" s="460"/>
      <c r="I52" s="460"/>
      <c r="J52" s="416"/>
      <c r="K52" s="460"/>
      <c r="L52" s="460"/>
      <c r="M52" s="460"/>
      <c r="N52" s="460"/>
      <c r="O52" s="460"/>
      <c r="P52" s="460"/>
      <c r="Q52" s="460"/>
      <c r="T52" s="416"/>
      <c r="U52" s="460"/>
    </row>
    <row r="53" spans="1:23" s="170" customFormat="1" ht="16.2" x14ac:dyDescent="0.25">
      <c r="A53" s="669"/>
      <c r="B53" s="460"/>
      <c r="C53" s="460"/>
      <c r="D53" s="416"/>
      <c r="E53" s="416"/>
      <c r="F53" s="416"/>
      <c r="G53" s="416"/>
      <c r="H53" s="460"/>
      <c r="I53" s="460"/>
      <c r="J53" s="416"/>
      <c r="K53" s="460"/>
      <c r="L53" s="460"/>
      <c r="M53" s="460"/>
      <c r="N53" s="460"/>
      <c r="O53" s="460"/>
      <c r="P53" s="460"/>
      <c r="Q53" s="460"/>
      <c r="R53" s="416"/>
      <c r="S53" s="416"/>
      <c r="T53" s="416"/>
      <c r="U53" s="460"/>
    </row>
    <row r="54" spans="1:23" s="661" customFormat="1" ht="16.2" x14ac:dyDescent="0.35">
      <c r="A54" s="113"/>
      <c r="B54" s="2170" t="s">
        <v>1735</v>
      </c>
      <c r="C54" s="2171"/>
      <c r="D54" s="2172"/>
      <c r="E54" s="2172"/>
      <c r="F54" s="2172"/>
      <c r="G54" s="2172"/>
      <c r="H54" s="2172"/>
      <c r="I54" s="2172"/>
      <c r="J54" s="2172"/>
      <c r="K54" s="2172"/>
      <c r="L54" s="2172"/>
      <c r="M54" s="2172"/>
      <c r="N54" s="2172"/>
      <c r="O54" s="2172"/>
      <c r="P54" s="2172"/>
      <c r="Q54" s="2172"/>
      <c r="R54" s="2172"/>
      <c r="S54" s="2172"/>
      <c r="T54" s="2172"/>
      <c r="U54" s="2173"/>
    </row>
    <row r="55" spans="1:23" s="661" customFormat="1" x14ac:dyDescent="0.25">
      <c r="A55" s="113"/>
      <c r="B55" s="2315"/>
      <c r="C55" s="2308"/>
      <c r="D55" s="2309"/>
      <c r="E55" s="2309"/>
      <c r="F55" s="2308"/>
      <c r="G55" s="2309"/>
      <c r="H55" s="2310"/>
      <c r="I55" s="2310"/>
      <c r="J55" s="2310"/>
      <c r="K55" s="2310"/>
      <c r="L55" s="2308"/>
      <c r="M55" s="2308"/>
      <c r="N55" s="2311">
        <f>(IF(I55&gt;0,I55,H55))-M55</f>
        <v>0</v>
      </c>
      <c r="O55" s="2311"/>
      <c r="P55" s="2311"/>
      <c r="Q55" s="2311">
        <f>N55+O55-P55</f>
        <v>0</v>
      </c>
      <c r="R55" s="2312"/>
      <c r="S55" s="2313"/>
      <c r="T55" s="2314" t="str">
        <f>IF(NOT(OR(S55="GenF", S55="mbf", S55="OBreg",S55="OBmi")), "ERROR", HLOOKUP(S55,FUNDmicro,2))</f>
        <v>ERROR</v>
      </c>
      <c r="U55" s="2311"/>
    </row>
    <row r="56" spans="1:23" s="661" customFormat="1" x14ac:dyDescent="0.25">
      <c r="A56" s="113"/>
      <c r="B56" s="2315"/>
      <c r="C56" s="2308"/>
      <c r="D56" s="2309"/>
      <c r="E56" s="2309"/>
      <c r="F56" s="2308"/>
      <c r="G56" s="2309"/>
      <c r="H56" s="2310"/>
      <c r="I56" s="2310"/>
      <c r="J56" s="2310"/>
      <c r="K56" s="2310"/>
      <c r="L56" s="2308"/>
      <c r="M56" s="2308"/>
      <c r="N56" s="2311">
        <f t="shared" ref="N56:N57" si="11">(IF(I56&gt;0,I56,H56))-M56</f>
        <v>0</v>
      </c>
      <c r="O56" s="2311"/>
      <c r="P56" s="2311"/>
      <c r="Q56" s="2311">
        <f t="shared" ref="Q56:Q59" si="12">N56+O56-P56</f>
        <v>0</v>
      </c>
      <c r="R56" s="2312"/>
      <c r="S56" s="2313"/>
      <c r="T56" s="2314" t="str">
        <f>IF(NOT(OR(S56="GenF", S56="mbf", S56="OBreg",S56="OBmi")), "ERROR", HLOOKUP(S56,FUNDmicro,2))</f>
        <v>ERROR</v>
      </c>
      <c r="U56" s="2311"/>
    </row>
    <row r="57" spans="1:23" s="661" customFormat="1" x14ac:dyDescent="0.25">
      <c r="A57" s="113"/>
      <c r="B57" s="2315"/>
      <c r="C57" s="2308"/>
      <c r="D57" s="2309"/>
      <c r="E57" s="2309"/>
      <c r="F57" s="2308"/>
      <c r="G57" s="2309"/>
      <c r="H57" s="2310"/>
      <c r="I57" s="2310"/>
      <c r="J57" s="2310"/>
      <c r="K57" s="2310"/>
      <c r="L57" s="2308"/>
      <c r="M57" s="2308"/>
      <c r="N57" s="2311">
        <f t="shared" si="11"/>
        <v>0</v>
      </c>
      <c r="O57" s="2311"/>
      <c r="P57" s="2311"/>
      <c r="Q57" s="2311">
        <f t="shared" si="12"/>
        <v>0</v>
      </c>
      <c r="R57" s="2312"/>
      <c r="S57" s="2313"/>
      <c r="T57" s="2314" t="str">
        <f>IF(NOT(OR(S57="GenF", S57="mbf", S57="OBreg",S57="OBmi")), "ERROR", HLOOKUP(S57,FUNDmicro,2))</f>
        <v>ERROR</v>
      </c>
      <c r="U57" s="2311"/>
    </row>
    <row r="58" spans="1:23" s="661" customFormat="1" x14ac:dyDescent="0.25">
      <c r="A58" s="113"/>
      <c r="B58" s="2315"/>
      <c r="C58" s="2308"/>
      <c r="D58" s="2309"/>
      <c r="E58" s="2309"/>
      <c r="F58" s="2308"/>
      <c r="G58" s="2309"/>
      <c r="H58" s="2310"/>
      <c r="I58" s="2310"/>
      <c r="J58" s="2310"/>
      <c r="K58" s="2310"/>
      <c r="L58" s="2308"/>
      <c r="M58" s="2308"/>
      <c r="N58" s="2311">
        <f>(IF(I58&gt;0,I58,H58))-M58</f>
        <v>0</v>
      </c>
      <c r="O58" s="2311"/>
      <c r="P58" s="2311"/>
      <c r="Q58" s="2311">
        <f t="shared" si="12"/>
        <v>0</v>
      </c>
      <c r="R58" s="2312"/>
      <c r="S58" s="2313"/>
      <c r="T58" s="2314" t="str">
        <f>IF(NOT(OR(S58="GenF", S58="mbf", S58="OBreg",S58="OBmi")), "ERROR", HLOOKUP(S58,FUNDmicro,2))</f>
        <v>ERROR</v>
      </c>
      <c r="U58" s="2311"/>
    </row>
    <row r="59" spans="1:23" s="661" customFormat="1" x14ac:dyDescent="0.25">
      <c r="A59" s="113"/>
      <c r="B59" s="2315"/>
      <c r="C59" s="2308"/>
      <c r="D59" s="2309"/>
      <c r="E59" s="2309"/>
      <c r="F59" s="2308"/>
      <c r="G59" s="2309"/>
      <c r="H59" s="2310"/>
      <c r="I59" s="2310"/>
      <c r="J59" s="2310"/>
      <c r="K59" s="2310"/>
      <c r="L59" s="2308"/>
      <c r="M59" s="2308"/>
      <c r="N59" s="2311">
        <f>(IF(I59&gt;0,I59,H59))-M59</f>
        <v>0</v>
      </c>
      <c r="O59" s="2311"/>
      <c r="P59" s="2311"/>
      <c r="Q59" s="2311">
        <f t="shared" si="12"/>
        <v>0</v>
      </c>
      <c r="R59" s="2312"/>
      <c r="S59" s="2313"/>
      <c r="T59" s="2314" t="str">
        <f>IF(NOT(OR(S59="GenF", S59="mbf", S59="OBreg",S59="OBmi")), "ERROR", HLOOKUP(S59,FUNDmicro,2))</f>
        <v>ERROR</v>
      </c>
      <c r="U59" s="2311"/>
    </row>
    <row r="60" spans="1:23" s="662" customFormat="1" ht="15.75" customHeight="1" x14ac:dyDescent="0.25">
      <c r="A60" s="20"/>
      <c r="B60" s="402" t="s">
        <v>617</v>
      </c>
      <c r="C60" s="402">
        <f>SUMIF($T$55:$T$59,MIcode,$C$55:$C$59)</f>
        <v>0</v>
      </c>
      <c r="D60" s="667" t="s">
        <v>820</v>
      </c>
      <c r="E60" s="667" t="s">
        <v>820</v>
      </c>
      <c r="F60" s="667" t="s">
        <v>820</v>
      </c>
      <c r="G60" s="667" t="s">
        <v>820</v>
      </c>
      <c r="H60" s="402">
        <f>SUMIF($T$55:$T$59,MIcode,H$55:H$59)</f>
        <v>0</v>
      </c>
      <c r="I60" s="402">
        <f>SUMIF($T$55:$T$59,MIcode,I$55:I$59)</f>
        <v>0</v>
      </c>
      <c r="J60" s="667" t="s">
        <v>820</v>
      </c>
      <c r="K60" s="402">
        <f t="shared" ref="K60:Q60" si="13">SUMIF($T$55:$T$59,MIcode,K$55:K$59)</f>
        <v>0</v>
      </c>
      <c r="L60" s="402">
        <f t="shared" si="13"/>
        <v>0</v>
      </c>
      <c r="M60" s="402">
        <f t="shared" si="13"/>
        <v>0</v>
      </c>
      <c r="N60" s="402">
        <f t="shared" si="13"/>
        <v>0</v>
      </c>
      <c r="O60" s="402">
        <f t="shared" si="13"/>
        <v>0</v>
      </c>
      <c r="P60" s="402">
        <f t="shared" si="13"/>
        <v>0</v>
      </c>
      <c r="Q60" s="402">
        <f t="shared" si="13"/>
        <v>0</v>
      </c>
      <c r="R60" s="667" t="s">
        <v>815</v>
      </c>
      <c r="S60" s="667" t="s">
        <v>815</v>
      </c>
      <c r="T60" s="402">
        <f>COUNTIF($T$55:$T$59,MIcode)</f>
        <v>0</v>
      </c>
      <c r="U60" s="402">
        <f>SUMIF($T$55:$T$59,MIcode,$U$55:$U$59)</f>
        <v>0</v>
      </c>
      <c r="V60" s="584"/>
      <c r="W60" s="584"/>
    </row>
    <row r="61" spans="1:23" s="584" customFormat="1" ht="16.2" x14ac:dyDescent="0.25">
      <c r="A61" s="20"/>
      <c r="B61" s="407" t="s">
        <v>827</v>
      </c>
      <c r="C61" s="407">
        <f>SUM($C$55:$C$59)</f>
        <v>0</v>
      </c>
      <c r="D61" s="668" t="s">
        <v>821</v>
      </c>
      <c r="E61" s="668" t="s">
        <v>821</v>
      </c>
      <c r="F61" s="668" t="s">
        <v>821</v>
      </c>
      <c r="G61" s="668" t="s">
        <v>821</v>
      </c>
      <c r="H61" s="407">
        <f>SUM(H$55:H$59)</f>
        <v>0</v>
      </c>
      <c r="I61" s="407">
        <f>SUM(I$55:I$59)</f>
        <v>0</v>
      </c>
      <c r="J61" s="2058" t="s">
        <v>820</v>
      </c>
      <c r="K61" s="2057">
        <f>SUM(K$55:K$59)</f>
        <v>0</v>
      </c>
      <c r="L61" s="2057">
        <f t="shared" ref="L61:P61" si="14">SUM(L$55:L$59)</f>
        <v>0</v>
      </c>
      <c r="M61" s="2057">
        <f t="shared" si="14"/>
        <v>0</v>
      </c>
      <c r="N61" s="2057">
        <f t="shared" si="14"/>
        <v>0</v>
      </c>
      <c r="O61" s="2057">
        <f t="shared" si="14"/>
        <v>0</v>
      </c>
      <c r="P61" s="2057">
        <f t="shared" si="14"/>
        <v>0</v>
      </c>
      <c r="Q61" s="2057">
        <f>SUM(Q$55:Q$59)</f>
        <v>0</v>
      </c>
      <c r="R61" s="668" t="s">
        <v>816</v>
      </c>
      <c r="S61" s="668" t="s">
        <v>816</v>
      </c>
      <c r="T61" s="668" t="s">
        <v>816</v>
      </c>
      <c r="U61" s="407">
        <f>SUM($U$55:$U$59)</f>
        <v>0</v>
      </c>
    </row>
    <row r="62" spans="1:23" s="661" customFormat="1" ht="16.2" x14ac:dyDescent="0.35">
      <c r="A62" s="113"/>
      <c r="B62" s="2170" t="s">
        <v>1736</v>
      </c>
      <c r="C62" s="2171"/>
      <c r="D62" s="2172"/>
      <c r="E62" s="2172"/>
      <c r="F62" s="2172"/>
      <c r="G62" s="2172"/>
      <c r="H62" s="2172"/>
      <c r="I62" s="2172"/>
      <c r="J62" s="2172"/>
      <c r="K62" s="2172"/>
      <c r="L62" s="2172"/>
      <c r="M62" s="2172"/>
      <c r="N62" s="2172"/>
      <c r="O62" s="2172"/>
      <c r="P62" s="2172"/>
      <c r="Q62" s="2172"/>
      <c r="R62" s="2172"/>
      <c r="S62" s="2172"/>
      <c r="T62" s="2172"/>
      <c r="U62" s="2173"/>
    </row>
    <row r="63" spans="1:23" s="661" customFormat="1" x14ac:dyDescent="0.25">
      <c r="A63" s="113"/>
      <c r="B63" s="2315" t="s">
        <v>2718</v>
      </c>
      <c r="C63" s="2308"/>
      <c r="D63" s="2309"/>
      <c r="E63" s="2309"/>
      <c r="F63" s="2308" t="s">
        <v>2745</v>
      </c>
      <c r="G63" s="2309"/>
      <c r="H63" s="2308">
        <v>7579</v>
      </c>
      <c r="I63" s="2308"/>
      <c r="J63" s="2308"/>
      <c r="K63" s="2308">
        <f>+H63-M63</f>
        <v>1.0022222222214623</v>
      </c>
      <c r="L63" s="2308"/>
      <c r="M63" s="2308">
        <v>7577.9977777777785</v>
      </c>
      <c r="N63" s="4015">
        <v>1</v>
      </c>
      <c r="O63" s="2311"/>
      <c r="P63" s="2311"/>
      <c r="Q63" s="2311">
        <f t="shared" ref="Q63:Q89" si="15">N63+O63-P63</f>
        <v>1</v>
      </c>
      <c r="R63" s="2312" t="s">
        <v>579</v>
      </c>
      <c r="S63" s="2313" t="s">
        <v>476</v>
      </c>
      <c r="T63" s="2314" t="str">
        <f t="shared" ref="T63:T89" si="16">IF(NOT(OR(S63="GenF", S63="mbf", S63="OBreg",S63="OBmi")), "ERROR", HLOOKUP(S63,FUNDmicro,2))</f>
        <v>mix</v>
      </c>
      <c r="U63" s="2311"/>
    </row>
    <row r="64" spans="1:23" s="661" customFormat="1" x14ac:dyDescent="0.25">
      <c r="A64" s="113"/>
      <c r="B64" s="3952" t="s">
        <v>2719</v>
      </c>
      <c r="C64" s="3953"/>
      <c r="D64" s="3954"/>
      <c r="E64" s="3954"/>
      <c r="F64" s="3953" t="s">
        <v>2746</v>
      </c>
      <c r="G64" s="3954"/>
      <c r="H64" s="3953">
        <v>42998</v>
      </c>
      <c r="I64" s="3953"/>
      <c r="J64" s="3953"/>
      <c r="K64" s="2308">
        <f t="shared" ref="K64:K88" si="17">+H64-M64</f>
        <v>1.0011111111161881</v>
      </c>
      <c r="L64" s="3953"/>
      <c r="M64" s="3953">
        <v>42996.998888888884</v>
      </c>
      <c r="N64" s="4015">
        <v>1</v>
      </c>
      <c r="O64" s="3955"/>
      <c r="P64" s="2311"/>
      <c r="Q64" s="2311">
        <f t="shared" si="15"/>
        <v>1</v>
      </c>
      <c r="R64" s="2312" t="s">
        <v>579</v>
      </c>
      <c r="S64" s="2313" t="s">
        <v>476</v>
      </c>
      <c r="T64" s="2314" t="str">
        <f t="shared" si="16"/>
        <v>mix</v>
      </c>
      <c r="U64" s="3955"/>
    </row>
    <row r="65" spans="1:21" s="661" customFormat="1" x14ac:dyDescent="0.25">
      <c r="A65" s="113"/>
      <c r="B65" s="3952" t="s">
        <v>2720</v>
      </c>
      <c r="C65" s="3953"/>
      <c r="D65" s="3954"/>
      <c r="E65" s="3954"/>
      <c r="F65" s="3953" t="s">
        <v>2747</v>
      </c>
      <c r="G65" s="3954"/>
      <c r="H65" s="3953">
        <v>3495</v>
      </c>
      <c r="I65" s="3953"/>
      <c r="J65" s="3953"/>
      <c r="K65" s="2308">
        <f t="shared" si="17"/>
        <v>1</v>
      </c>
      <c r="L65" s="3953"/>
      <c r="M65" s="3953">
        <v>3494</v>
      </c>
      <c r="N65" s="4015">
        <v>1</v>
      </c>
      <c r="O65" s="3955"/>
      <c r="P65" s="2311"/>
      <c r="Q65" s="2311">
        <f t="shared" si="15"/>
        <v>1</v>
      </c>
      <c r="R65" s="2312" t="s">
        <v>579</v>
      </c>
      <c r="S65" s="2313" t="s">
        <v>476</v>
      </c>
      <c r="T65" s="2314" t="str">
        <f t="shared" si="16"/>
        <v>mix</v>
      </c>
      <c r="U65" s="3955"/>
    </row>
    <row r="66" spans="1:21" s="661" customFormat="1" x14ac:dyDescent="0.25">
      <c r="A66" s="113"/>
      <c r="B66" s="3952" t="s">
        <v>2721</v>
      </c>
      <c r="C66" s="3953"/>
      <c r="D66" s="3954"/>
      <c r="E66" s="3954"/>
      <c r="F66" s="3953" t="s">
        <v>2747</v>
      </c>
      <c r="G66" s="3954"/>
      <c r="H66" s="3953">
        <v>2500</v>
      </c>
      <c r="I66" s="3953"/>
      <c r="J66" s="3953"/>
      <c r="K66" s="2308">
        <f t="shared" si="17"/>
        <v>1</v>
      </c>
      <c r="L66" s="3953"/>
      <c r="M66" s="3953">
        <v>2499</v>
      </c>
      <c r="N66" s="4015">
        <v>1</v>
      </c>
      <c r="O66" s="3955"/>
      <c r="P66" s="2311"/>
      <c r="Q66" s="2311">
        <f t="shared" si="15"/>
        <v>1</v>
      </c>
      <c r="R66" s="2312" t="s">
        <v>579</v>
      </c>
      <c r="S66" s="2313" t="s">
        <v>476</v>
      </c>
      <c r="T66" s="2314" t="str">
        <f t="shared" si="16"/>
        <v>mix</v>
      </c>
      <c r="U66" s="3955"/>
    </row>
    <row r="67" spans="1:21" s="661" customFormat="1" x14ac:dyDescent="0.25">
      <c r="A67" s="113"/>
      <c r="B67" s="3952" t="s">
        <v>2722</v>
      </c>
      <c r="C67" s="3953"/>
      <c r="D67" s="3954"/>
      <c r="E67" s="3954"/>
      <c r="F67" s="3953" t="s">
        <v>2747</v>
      </c>
      <c r="G67" s="3954"/>
      <c r="H67" s="3953">
        <v>1100</v>
      </c>
      <c r="I67" s="3953"/>
      <c r="J67" s="3953"/>
      <c r="K67" s="2308">
        <f t="shared" si="17"/>
        <v>1</v>
      </c>
      <c r="L67" s="3953"/>
      <c r="M67" s="3953">
        <v>1099</v>
      </c>
      <c r="N67" s="4015">
        <v>1</v>
      </c>
      <c r="O67" s="3955"/>
      <c r="P67" s="2311"/>
      <c r="Q67" s="2311">
        <f t="shared" si="15"/>
        <v>1</v>
      </c>
      <c r="R67" s="2312" t="s">
        <v>579</v>
      </c>
      <c r="S67" s="2313" t="s">
        <v>476</v>
      </c>
      <c r="T67" s="2314" t="str">
        <f t="shared" si="16"/>
        <v>mix</v>
      </c>
      <c r="U67" s="3955"/>
    </row>
    <row r="68" spans="1:21" s="661" customFormat="1" x14ac:dyDescent="0.25">
      <c r="A68" s="113"/>
      <c r="B68" s="3952" t="s">
        <v>2723</v>
      </c>
      <c r="C68" s="3953"/>
      <c r="D68" s="3954"/>
      <c r="E68" s="3954"/>
      <c r="F68" s="3953" t="s">
        <v>2747</v>
      </c>
      <c r="G68" s="3954"/>
      <c r="H68" s="3953">
        <v>1400</v>
      </c>
      <c r="I68" s="3953"/>
      <c r="J68" s="3953"/>
      <c r="K68" s="2308">
        <f t="shared" si="17"/>
        <v>1</v>
      </c>
      <c r="L68" s="3953"/>
      <c r="M68" s="3953">
        <v>1399</v>
      </c>
      <c r="N68" s="4015">
        <v>1</v>
      </c>
      <c r="O68" s="3955"/>
      <c r="P68" s="2311"/>
      <c r="Q68" s="2311">
        <f t="shared" si="15"/>
        <v>1</v>
      </c>
      <c r="R68" s="2312" t="s">
        <v>579</v>
      </c>
      <c r="S68" s="2313" t="s">
        <v>476</v>
      </c>
      <c r="T68" s="2314" t="str">
        <f t="shared" si="16"/>
        <v>mix</v>
      </c>
      <c r="U68" s="3955"/>
    </row>
    <row r="69" spans="1:21" s="661" customFormat="1" x14ac:dyDescent="0.25">
      <c r="A69" s="113"/>
      <c r="B69" s="3952" t="s">
        <v>2724</v>
      </c>
      <c r="C69" s="3953"/>
      <c r="D69" s="3954"/>
      <c r="E69" s="3954"/>
      <c r="F69" s="3953" t="s">
        <v>2748</v>
      </c>
      <c r="G69" s="3954"/>
      <c r="H69" s="3953">
        <v>12329</v>
      </c>
      <c r="I69" s="3953"/>
      <c r="J69" s="3953"/>
      <c r="K69" s="2308">
        <f t="shared" si="17"/>
        <v>1</v>
      </c>
      <c r="L69" s="3953"/>
      <c r="M69" s="3953">
        <v>12328</v>
      </c>
      <c r="N69" s="4015">
        <v>1</v>
      </c>
      <c r="O69" s="3955"/>
      <c r="P69" s="2311"/>
      <c r="Q69" s="2311">
        <f t="shared" si="15"/>
        <v>1</v>
      </c>
      <c r="R69" s="2312" t="s">
        <v>579</v>
      </c>
      <c r="S69" s="2313" t="s">
        <v>476</v>
      </c>
      <c r="T69" s="2314" t="str">
        <f t="shared" si="16"/>
        <v>mix</v>
      </c>
      <c r="U69" s="3955"/>
    </row>
    <row r="70" spans="1:21" s="661" customFormat="1" x14ac:dyDescent="0.25">
      <c r="A70" s="113"/>
      <c r="B70" s="3952" t="s">
        <v>2725</v>
      </c>
      <c r="C70" s="3953"/>
      <c r="D70" s="3954"/>
      <c r="E70" s="3954"/>
      <c r="F70" s="3953" t="s">
        <v>2748</v>
      </c>
      <c r="G70" s="3954"/>
      <c r="H70" s="3953">
        <v>14119</v>
      </c>
      <c r="I70" s="3953"/>
      <c r="J70" s="3953"/>
      <c r="K70" s="2308">
        <f t="shared" si="17"/>
        <v>1</v>
      </c>
      <c r="L70" s="3953"/>
      <c r="M70" s="3953">
        <v>14118</v>
      </c>
      <c r="N70" s="4015">
        <v>1</v>
      </c>
      <c r="O70" s="3955"/>
      <c r="P70" s="2311"/>
      <c r="Q70" s="2311">
        <f t="shared" si="15"/>
        <v>1</v>
      </c>
      <c r="R70" s="2312" t="s">
        <v>579</v>
      </c>
      <c r="S70" s="2313" t="s">
        <v>476</v>
      </c>
      <c r="T70" s="2314" t="str">
        <f t="shared" si="16"/>
        <v>mix</v>
      </c>
      <c r="U70" s="3955"/>
    </row>
    <row r="71" spans="1:21" s="661" customFormat="1" x14ac:dyDescent="0.25">
      <c r="A71" s="113"/>
      <c r="B71" s="3952" t="s">
        <v>2726</v>
      </c>
      <c r="C71" s="3953"/>
      <c r="D71" s="3954"/>
      <c r="E71" s="3954"/>
      <c r="F71" s="3953" t="s">
        <v>2748</v>
      </c>
      <c r="G71" s="3954"/>
      <c r="H71" s="3953">
        <v>9954</v>
      </c>
      <c r="I71" s="3953"/>
      <c r="J71" s="3953"/>
      <c r="K71" s="2308">
        <f t="shared" si="17"/>
        <v>1</v>
      </c>
      <c r="L71" s="3953"/>
      <c r="M71" s="3953">
        <v>9953</v>
      </c>
      <c r="N71" s="4015">
        <v>1</v>
      </c>
      <c r="O71" s="3955"/>
      <c r="P71" s="2311"/>
      <c r="Q71" s="2311">
        <f t="shared" si="15"/>
        <v>1</v>
      </c>
      <c r="R71" s="2312" t="s">
        <v>579</v>
      </c>
      <c r="S71" s="2313" t="s">
        <v>476</v>
      </c>
      <c r="T71" s="2314" t="str">
        <f t="shared" si="16"/>
        <v>mix</v>
      </c>
      <c r="U71" s="3955"/>
    </row>
    <row r="72" spans="1:21" s="661" customFormat="1" x14ac:dyDescent="0.25">
      <c r="A72" s="113"/>
      <c r="B72" s="3952" t="s">
        <v>2727</v>
      </c>
      <c r="C72" s="3953"/>
      <c r="D72" s="3954"/>
      <c r="E72" s="3954"/>
      <c r="F72" s="3953" t="s">
        <v>2748</v>
      </c>
      <c r="G72" s="3954"/>
      <c r="H72" s="3953">
        <v>102660</v>
      </c>
      <c r="I72" s="3953"/>
      <c r="J72" s="3953"/>
      <c r="K72" s="2308">
        <f t="shared" si="17"/>
        <v>1</v>
      </c>
      <c r="L72" s="3953"/>
      <c r="M72" s="3953">
        <v>102659</v>
      </c>
      <c r="N72" s="4015">
        <v>1</v>
      </c>
      <c r="O72" s="3955"/>
      <c r="P72" s="2311"/>
      <c r="Q72" s="2311">
        <f t="shared" si="15"/>
        <v>1</v>
      </c>
      <c r="R72" s="2312" t="s">
        <v>579</v>
      </c>
      <c r="S72" s="2313" t="s">
        <v>476</v>
      </c>
      <c r="T72" s="2314" t="str">
        <f t="shared" si="16"/>
        <v>mix</v>
      </c>
      <c r="U72" s="3955"/>
    </row>
    <row r="73" spans="1:21" s="661" customFormat="1" x14ac:dyDescent="0.25">
      <c r="A73" s="113"/>
      <c r="B73" s="3952" t="s">
        <v>2728</v>
      </c>
      <c r="C73" s="3953"/>
      <c r="D73" s="3954"/>
      <c r="E73" s="3954"/>
      <c r="F73" s="3953" t="s">
        <v>2748</v>
      </c>
      <c r="G73" s="3954"/>
      <c r="H73" s="3953">
        <v>31230</v>
      </c>
      <c r="I73" s="3953"/>
      <c r="J73" s="3953"/>
      <c r="K73" s="2308">
        <f t="shared" si="17"/>
        <v>1</v>
      </c>
      <c r="L73" s="3953"/>
      <c r="M73" s="3953">
        <v>31229</v>
      </c>
      <c r="N73" s="4015">
        <v>1</v>
      </c>
      <c r="O73" s="3955"/>
      <c r="P73" s="2311"/>
      <c r="Q73" s="2311">
        <f t="shared" si="15"/>
        <v>1</v>
      </c>
      <c r="R73" s="2312" t="s">
        <v>579</v>
      </c>
      <c r="S73" s="2313" t="s">
        <v>476</v>
      </c>
      <c r="T73" s="2314" t="str">
        <f t="shared" si="16"/>
        <v>mix</v>
      </c>
      <c r="U73" s="3955"/>
    </row>
    <row r="74" spans="1:21" s="661" customFormat="1" x14ac:dyDescent="0.25">
      <c r="A74" s="113"/>
      <c r="B74" s="3952" t="s">
        <v>2729</v>
      </c>
      <c r="C74" s="3953"/>
      <c r="D74" s="3954"/>
      <c r="E74" s="3954"/>
      <c r="F74" s="3953" t="s">
        <v>2748</v>
      </c>
      <c r="G74" s="3954"/>
      <c r="H74" s="3953">
        <v>26880</v>
      </c>
      <c r="I74" s="3953"/>
      <c r="J74" s="3953"/>
      <c r="K74" s="2308">
        <f t="shared" si="17"/>
        <v>1</v>
      </c>
      <c r="L74" s="3953"/>
      <c r="M74" s="3953">
        <v>26879</v>
      </c>
      <c r="N74" s="4015">
        <v>1</v>
      </c>
      <c r="O74" s="3955"/>
      <c r="P74" s="2311"/>
      <c r="Q74" s="2311">
        <f t="shared" si="15"/>
        <v>1</v>
      </c>
      <c r="R74" s="2312" t="s">
        <v>579</v>
      </c>
      <c r="S74" s="2313" t="s">
        <v>476</v>
      </c>
      <c r="T74" s="2314" t="str">
        <f t="shared" si="16"/>
        <v>mix</v>
      </c>
      <c r="U74" s="3955"/>
    </row>
    <row r="75" spans="1:21" s="661" customFormat="1" x14ac:dyDescent="0.25">
      <c r="A75" s="113"/>
      <c r="B75" s="3952" t="s">
        <v>2730</v>
      </c>
      <c r="C75" s="3953"/>
      <c r="D75" s="3954"/>
      <c r="E75" s="3954"/>
      <c r="F75" s="3953" t="s">
        <v>2748</v>
      </c>
      <c r="G75" s="3954"/>
      <c r="H75" s="3953">
        <v>115843</v>
      </c>
      <c r="I75" s="3953"/>
      <c r="J75" s="3953"/>
      <c r="K75" s="2308">
        <f t="shared" si="17"/>
        <v>1</v>
      </c>
      <c r="L75" s="3953"/>
      <c r="M75" s="3953">
        <v>115842</v>
      </c>
      <c r="N75" s="4015">
        <v>1</v>
      </c>
      <c r="O75" s="3955"/>
      <c r="P75" s="2311"/>
      <c r="Q75" s="2311">
        <f t="shared" si="15"/>
        <v>1</v>
      </c>
      <c r="R75" s="2312" t="s">
        <v>579</v>
      </c>
      <c r="S75" s="2313" t="s">
        <v>476</v>
      </c>
      <c r="T75" s="2314" t="str">
        <f t="shared" si="16"/>
        <v>mix</v>
      </c>
      <c r="U75" s="3955"/>
    </row>
    <row r="76" spans="1:21" s="661" customFormat="1" x14ac:dyDescent="0.25">
      <c r="A76" s="113"/>
      <c r="B76" s="3952" t="s">
        <v>2731</v>
      </c>
      <c r="C76" s="3953"/>
      <c r="D76" s="3954"/>
      <c r="E76" s="3954"/>
      <c r="F76" s="3953" t="s">
        <v>2748</v>
      </c>
      <c r="G76" s="3954"/>
      <c r="H76" s="3953">
        <v>73864</v>
      </c>
      <c r="I76" s="3953"/>
      <c r="J76" s="3953"/>
      <c r="K76" s="2308">
        <f t="shared" si="17"/>
        <v>1</v>
      </c>
      <c r="L76" s="3953"/>
      <c r="M76" s="3953">
        <v>73863</v>
      </c>
      <c r="N76" s="4015">
        <v>1</v>
      </c>
      <c r="O76" s="3955"/>
      <c r="P76" s="2311"/>
      <c r="Q76" s="2311">
        <f t="shared" si="15"/>
        <v>1</v>
      </c>
      <c r="R76" s="2312" t="s">
        <v>579</v>
      </c>
      <c r="S76" s="2313" t="s">
        <v>476</v>
      </c>
      <c r="T76" s="2314" t="str">
        <f t="shared" si="16"/>
        <v>mix</v>
      </c>
      <c r="U76" s="3955"/>
    </row>
    <row r="77" spans="1:21" s="661" customFormat="1" x14ac:dyDescent="0.25">
      <c r="A77" s="113"/>
      <c r="B77" s="3952" t="s">
        <v>2732</v>
      </c>
      <c r="C77" s="3953"/>
      <c r="D77" s="3954"/>
      <c r="E77" s="3954"/>
      <c r="F77" s="3953" t="s">
        <v>2748</v>
      </c>
      <c r="G77" s="3954"/>
      <c r="H77" s="3953">
        <v>99286</v>
      </c>
      <c r="I77" s="3953"/>
      <c r="J77" s="3953"/>
      <c r="K77" s="2308">
        <f t="shared" si="17"/>
        <v>1</v>
      </c>
      <c r="L77" s="3953"/>
      <c r="M77" s="3953">
        <v>99285</v>
      </c>
      <c r="N77" s="4015">
        <v>1</v>
      </c>
      <c r="O77" s="3955"/>
      <c r="P77" s="2311"/>
      <c r="Q77" s="2311">
        <f t="shared" si="15"/>
        <v>1</v>
      </c>
      <c r="R77" s="2312" t="s">
        <v>579</v>
      </c>
      <c r="S77" s="2313" t="s">
        <v>476</v>
      </c>
      <c r="T77" s="2314" t="str">
        <f t="shared" si="16"/>
        <v>mix</v>
      </c>
      <c r="U77" s="3955"/>
    </row>
    <row r="78" spans="1:21" s="661" customFormat="1" x14ac:dyDescent="0.25">
      <c r="A78" s="113"/>
      <c r="B78" s="3952" t="s">
        <v>2733</v>
      </c>
      <c r="C78" s="3953"/>
      <c r="D78" s="3954"/>
      <c r="E78" s="3954"/>
      <c r="F78" s="3953" t="s">
        <v>2748</v>
      </c>
      <c r="G78" s="3954"/>
      <c r="H78" s="3953">
        <v>11813</v>
      </c>
      <c r="I78" s="3953"/>
      <c r="J78" s="3953"/>
      <c r="K78" s="2308">
        <f t="shared" si="17"/>
        <v>1</v>
      </c>
      <c r="L78" s="3953"/>
      <c r="M78" s="3953">
        <v>11812</v>
      </c>
      <c r="N78" s="4015">
        <v>1</v>
      </c>
      <c r="O78" s="3955"/>
      <c r="P78" s="2311"/>
      <c r="Q78" s="2311">
        <f t="shared" si="15"/>
        <v>1</v>
      </c>
      <c r="R78" s="2312" t="s">
        <v>579</v>
      </c>
      <c r="S78" s="2313" t="s">
        <v>476</v>
      </c>
      <c r="T78" s="2314" t="str">
        <f t="shared" si="16"/>
        <v>mix</v>
      </c>
      <c r="U78" s="3955"/>
    </row>
    <row r="79" spans="1:21" s="661" customFormat="1" x14ac:dyDescent="0.25">
      <c r="A79" s="113"/>
      <c r="B79" s="3952" t="s">
        <v>2734</v>
      </c>
      <c r="C79" s="3953"/>
      <c r="D79" s="3954"/>
      <c r="E79" s="3954"/>
      <c r="F79" s="3953" t="s">
        <v>2748</v>
      </c>
      <c r="G79" s="3954"/>
      <c r="H79" s="3953">
        <v>12276</v>
      </c>
      <c r="I79" s="3953"/>
      <c r="J79" s="3953"/>
      <c r="K79" s="2308">
        <f t="shared" si="17"/>
        <v>1</v>
      </c>
      <c r="L79" s="3953"/>
      <c r="M79" s="3953">
        <v>12275</v>
      </c>
      <c r="N79" s="4015">
        <v>1</v>
      </c>
      <c r="O79" s="3955"/>
      <c r="P79" s="2311"/>
      <c r="Q79" s="2311">
        <f t="shared" si="15"/>
        <v>1</v>
      </c>
      <c r="R79" s="2312" t="s">
        <v>579</v>
      </c>
      <c r="S79" s="2313" t="s">
        <v>476</v>
      </c>
      <c r="T79" s="2314" t="str">
        <f t="shared" si="16"/>
        <v>mix</v>
      </c>
      <c r="U79" s="3955"/>
    </row>
    <row r="80" spans="1:21" s="661" customFormat="1" x14ac:dyDescent="0.25">
      <c r="A80" s="113"/>
      <c r="B80" s="3952" t="s">
        <v>2735</v>
      </c>
      <c r="C80" s="3953"/>
      <c r="D80" s="3954"/>
      <c r="E80" s="3954"/>
      <c r="F80" s="3953" t="s">
        <v>2748</v>
      </c>
      <c r="G80" s="3954"/>
      <c r="H80" s="3953">
        <v>10730</v>
      </c>
      <c r="I80" s="3953"/>
      <c r="J80" s="3953"/>
      <c r="K80" s="2308">
        <f t="shared" si="17"/>
        <v>1</v>
      </c>
      <c r="L80" s="3953"/>
      <c r="M80" s="3953">
        <v>10729</v>
      </c>
      <c r="N80" s="4015">
        <v>1</v>
      </c>
      <c r="O80" s="3955"/>
      <c r="P80" s="2311"/>
      <c r="Q80" s="2311">
        <f t="shared" si="15"/>
        <v>1</v>
      </c>
      <c r="R80" s="2312" t="s">
        <v>579</v>
      </c>
      <c r="S80" s="2313" t="s">
        <v>476</v>
      </c>
      <c r="T80" s="2314" t="str">
        <f t="shared" si="16"/>
        <v>mix</v>
      </c>
      <c r="U80" s="3955"/>
    </row>
    <row r="81" spans="1:23" s="661" customFormat="1" x14ac:dyDescent="0.25">
      <c r="A81" s="113"/>
      <c r="B81" s="3952" t="s">
        <v>2736</v>
      </c>
      <c r="C81" s="3953"/>
      <c r="D81" s="3954"/>
      <c r="E81" s="3954"/>
      <c r="F81" s="3953" t="s">
        <v>2748</v>
      </c>
      <c r="G81" s="3954"/>
      <c r="H81" s="3953">
        <v>10443</v>
      </c>
      <c r="I81" s="3953"/>
      <c r="J81" s="3953"/>
      <c r="K81" s="2308">
        <f t="shared" si="17"/>
        <v>1</v>
      </c>
      <c r="L81" s="3953"/>
      <c r="M81" s="3953">
        <v>10442</v>
      </c>
      <c r="N81" s="4015">
        <v>1</v>
      </c>
      <c r="O81" s="3955"/>
      <c r="P81" s="2311"/>
      <c r="Q81" s="2311">
        <f t="shared" si="15"/>
        <v>1</v>
      </c>
      <c r="R81" s="2312" t="s">
        <v>579</v>
      </c>
      <c r="S81" s="2313" t="s">
        <v>476</v>
      </c>
      <c r="T81" s="2314" t="str">
        <f t="shared" si="16"/>
        <v>mix</v>
      </c>
      <c r="U81" s="3955"/>
    </row>
    <row r="82" spans="1:23" s="661" customFormat="1" x14ac:dyDescent="0.25">
      <c r="A82" s="113"/>
      <c r="B82" s="3952" t="s">
        <v>2737</v>
      </c>
      <c r="C82" s="3953"/>
      <c r="D82" s="3954"/>
      <c r="E82" s="3954"/>
      <c r="F82" s="3953" t="s">
        <v>2748</v>
      </c>
      <c r="G82" s="3954"/>
      <c r="H82" s="3953">
        <v>213192</v>
      </c>
      <c r="I82" s="3953"/>
      <c r="J82" s="3953"/>
      <c r="K82" s="2308">
        <f t="shared" si="17"/>
        <v>1</v>
      </c>
      <c r="L82" s="3953"/>
      <c r="M82" s="3953">
        <v>213191</v>
      </c>
      <c r="N82" s="4015">
        <v>1</v>
      </c>
      <c r="O82" s="3955"/>
      <c r="P82" s="2311"/>
      <c r="Q82" s="2311">
        <f t="shared" si="15"/>
        <v>1</v>
      </c>
      <c r="R82" s="2312" t="s">
        <v>579</v>
      </c>
      <c r="S82" s="2313" t="s">
        <v>476</v>
      </c>
      <c r="T82" s="2314" t="str">
        <f t="shared" si="16"/>
        <v>mix</v>
      </c>
      <c r="U82" s="3955"/>
    </row>
    <row r="83" spans="1:23" s="661" customFormat="1" x14ac:dyDescent="0.25">
      <c r="A83" s="113"/>
      <c r="B83" s="3952" t="s">
        <v>2738</v>
      </c>
      <c r="C83" s="3953"/>
      <c r="D83" s="3954"/>
      <c r="E83" s="3954"/>
      <c r="F83" s="3953" t="s">
        <v>2748</v>
      </c>
      <c r="G83" s="3954"/>
      <c r="H83" s="3953">
        <v>8817</v>
      </c>
      <c r="I83" s="3953"/>
      <c r="J83" s="3953"/>
      <c r="K83" s="2308">
        <f t="shared" si="17"/>
        <v>1</v>
      </c>
      <c r="L83" s="3953"/>
      <c r="M83" s="3953">
        <v>8816</v>
      </c>
      <c r="N83" s="4015">
        <v>1</v>
      </c>
      <c r="O83" s="3955"/>
      <c r="P83" s="2311"/>
      <c r="Q83" s="2311">
        <f t="shared" si="15"/>
        <v>1</v>
      </c>
      <c r="R83" s="2312" t="s">
        <v>579</v>
      </c>
      <c r="S83" s="2313" t="s">
        <v>476</v>
      </c>
      <c r="T83" s="2314" t="str">
        <f t="shared" si="16"/>
        <v>mix</v>
      </c>
      <c r="U83" s="3955"/>
    </row>
    <row r="84" spans="1:23" s="661" customFormat="1" x14ac:dyDescent="0.25">
      <c r="A84" s="113"/>
      <c r="B84" s="3952" t="s">
        <v>2739</v>
      </c>
      <c r="C84" s="3953"/>
      <c r="D84" s="3954"/>
      <c r="E84" s="3954"/>
      <c r="F84" s="3953" t="s">
        <v>2748</v>
      </c>
      <c r="G84" s="3954"/>
      <c r="H84" s="3953">
        <v>23682</v>
      </c>
      <c r="I84" s="3953"/>
      <c r="J84" s="3953"/>
      <c r="K84" s="2308">
        <f t="shared" si="17"/>
        <v>1</v>
      </c>
      <c r="L84" s="3953"/>
      <c r="M84" s="3953">
        <v>23681</v>
      </c>
      <c r="N84" s="4015">
        <v>1</v>
      </c>
      <c r="O84" s="3955"/>
      <c r="P84" s="2311"/>
      <c r="Q84" s="2311">
        <f t="shared" si="15"/>
        <v>1</v>
      </c>
      <c r="R84" s="2312" t="s">
        <v>579</v>
      </c>
      <c r="S84" s="2313" t="s">
        <v>476</v>
      </c>
      <c r="T84" s="2314" t="str">
        <f t="shared" si="16"/>
        <v>mix</v>
      </c>
      <c r="U84" s="3955"/>
    </row>
    <row r="85" spans="1:23" s="661" customFormat="1" x14ac:dyDescent="0.25">
      <c r="A85" s="113"/>
      <c r="B85" s="3952" t="s">
        <v>2740</v>
      </c>
      <c r="C85" s="3953"/>
      <c r="D85" s="3954"/>
      <c r="E85" s="3954"/>
      <c r="F85" s="3953" t="s">
        <v>2748</v>
      </c>
      <c r="G85" s="3954"/>
      <c r="H85" s="3953">
        <v>45042</v>
      </c>
      <c r="I85" s="3953"/>
      <c r="J85" s="3953"/>
      <c r="K85" s="2308">
        <f t="shared" si="17"/>
        <v>1</v>
      </c>
      <c r="L85" s="3953"/>
      <c r="M85" s="3953">
        <v>45041</v>
      </c>
      <c r="N85" s="4015">
        <v>1</v>
      </c>
      <c r="O85" s="3955"/>
      <c r="P85" s="2311"/>
      <c r="Q85" s="2311">
        <f t="shared" si="15"/>
        <v>1</v>
      </c>
      <c r="R85" s="2312" t="s">
        <v>579</v>
      </c>
      <c r="S85" s="2313" t="s">
        <v>476</v>
      </c>
      <c r="T85" s="2314" t="str">
        <f t="shared" si="16"/>
        <v>mix</v>
      </c>
      <c r="U85" s="3955"/>
    </row>
    <row r="86" spans="1:23" s="661" customFormat="1" x14ac:dyDescent="0.25">
      <c r="A86" s="113"/>
      <c r="B86" s="3952" t="s">
        <v>2741</v>
      </c>
      <c r="C86" s="3953"/>
      <c r="D86" s="3954"/>
      <c r="E86" s="3954"/>
      <c r="F86" s="3953" t="s">
        <v>2748</v>
      </c>
      <c r="G86" s="3954"/>
      <c r="H86" s="3953">
        <v>7755</v>
      </c>
      <c r="I86" s="3953"/>
      <c r="J86" s="3953"/>
      <c r="K86" s="2308">
        <f t="shared" si="17"/>
        <v>1</v>
      </c>
      <c r="L86" s="3953"/>
      <c r="M86" s="3953">
        <v>7754</v>
      </c>
      <c r="N86" s="4015">
        <v>1</v>
      </c>
      <c r="O86" s="3955"/>
      <c r="P86" s="2311"/>
      <c r="Q86" s="2311">
        <f t="shared" si="15"/>
        <v>1</v>
      </c>
      <c r="R86" s="2312" t="s">
        <v>579</v>
      </c>
      <c r="S86" s="2313" t="s">
        <v>476</v>
      </c>
      <c r="T86" s="2314" t="str">
        <f t="shared" si="16"/>
        <v>mix</v>
      </c>
      <c r="U86" s="3955"/>
    </row>
    <row r="87" spans="1:23" s="661" customFormat="1" x14ac:dyDescent="0.25">
      <c r="A87" s="113"/>
      <c r="B87" s="3952" t="s">
        <v>2742</v>
      </c>
      <c r="C87" s="3953"/>
      <c r="D87" s="3954"/>
      <c r="E87" s="3954"/>
      <c r="F87" s="3953" t="s">
        <v>2748</v>
      </c>
      <c r="G87" s="3954"/>
      <c r="H87" s="3953">
        <v>13138</v>
      </c>
      <c r="I87" s="3953"/>
      <c r="J87" s="3953"/>
      <c r="K87" s="2308">
        <f t="shared" si="17"/>
        <v>1</v>
      </c>
      <c r="L87" s="3953"/>
      <c r="M87" s="3953">
        <v>13137</v>
      </c>
      <c r="N87" s="4015">
        <v>1</v>
      </c>
      <c r="O87" s="3955"/>
      <c r="P87" s="2311"/>
      <c r="Q87" s="2311">
        <f t="shared" si="15"/>
        <v>1</v>
      </c>
      <c r="R87" s="2312" t="s">
        <v>579</v>
      </c>
      <c r="S87" s="2313" t="s">
        <v>476</v>
      </c>
      <c r="T87" s="2314" t="str">
        <f t="shared" si="16"/>
        <v>mix</v>
      </c>
      <c r="U87" s="3955"/>
    </row>
    <row r="88" spans="1:23" s="661" customFormat="1" x14ac:dyDescent="0.25">
      <c r="A88" s="113"/>
      <c r="B88" s="3952" t="s">
        <v>2743</v>
      </c>
      <c r="C88" s="3953"/>
      <c r="D88" s="3954"/>
      <c r="E88" s="3954"/>
      <c r="F88" s="3953" t="s">
        <v>2748</v>
      </c>
      <c r="G88" s="3954"/>
      <c r="H88" s="3953">
        <v>36205</v>
      </c>
      <c r="I88" s="3953"/>
      <c r="J88" s="3953"/>
      <c r="K88" s="2308">
        <f t="shared" si="17"/>
        <v>1</v>
      </c>
      <c r="L88" s="3953"/>
      <c r="M88" s="3953">
        <v>36204</v>
      </c>
      <c r="N88" s="4015">
        <v>1</v>
      </c>
      <c r="O88" s="3955"/>
      <c r="P88" s="2311"/>
      <c r="Q88" s="2311">
        <f t="shared" si="15"/>
        <v>1</v>
      </c>
      <c r="R88" s="2312" t="s">
        <v>579</v>
      </c>
      <c r="S88" s="2313" t="s">
        <v>476</v>
      </c>
      <c r="T88" s="2314" t="str">
        <f t="shared" si="16"/>
        <v>mix</v>
      </c>
      <c r="U88" s="3955"/>
    </row>
    <row r="89" spans="1:23" s="661" customFormat="1" x14ac:dyDescent="0.25">
      <c r="A89" s="113"/>
      <c r="B89" s="2315"/>
      <c r="C89" s="2308"/>
      <c r="D89" s="2309"/>
      <c r="E89" s="2309"/>
      <c r="F89" s="2308"/>
      <c r="G89" s="2309"/>
      <c r="H89" s="2308"/>
      <c r="I89" s="2308"/>
      <c r="J89" s="2308"/>
      <c r="K89" s="2308"/>
      <c r="L89" s="2308"/>
      <c r="M89" s="2308"/>
      <c r="N89" s="2311">
        <f>(IF(I89&gt;0,I89,H89))-M89</f>
        <v>0</v>
      </c>
      <c r="O89" s="2311"/>
      <c r="P89" s="2311"/>
      <c r="Q89" s="2311">
        <f t="shared" si="15"/>
        <v>0</v>
      </c>
      <c r="R89" s="2312"/>
      <c r="S89" s="2313"/>
      <c r="T89" s="2314" t="str">
        <f t="shared" si="16"/>
        <v>ERROR</v>
      </c>
      <c r="U89" s="2311"/>
    </row>
    <row r="90" spans="1:23" s="662" customFormat="1" ht="15.75" customHeight="1" x14ac:dyDescent="0.25">
      <c r="A90" s="20"/>
      <c r="B90" s="402" t="s">
        <v>617</v>
      </c>
      <c r="C90" s="402">
        <f>SUMIF($T$63:$T$89,MIcode,$C$63:$C$89)</f>
        <v>0</v>
      </c>
      <c r="D90" s="667" t="s">
        <v>820</v>
      </c>
      <c r="E90" s="667" t="s">
        <v>820</v>
      </c>
      <c r="F90" s="667" t="s">
        <v>820</v>
      </c>
      <c r="G90" s="667" t="s">
        <v>820</v>
      </c>
      <c r="H90" s="402">
        <f>SUMIF($T$63:$T$89,MIcode,H$63:H$89)</f>
        <v>0</v>
      </c>
      <c r="I90" s="402">
        <f>SUMIF($T$63:$T$89,MIcode,I$63:I$89)</f>
        <v>0</v>
      </c>
      <c r="J90" s="667" t="s">
        <v>820</v>
      </c>
      <c r="K90" s="402">
        <f t="shared" ref="K90:Q90" si="18">SUMIF($T$63:$T$89,MIcode,K$63:K$89)</f>
        <v>0</v>
      </c>
      <c r="L90" s="402">
        <f t="shared" si="18"/>
        <v>0</v>
      </c>
      <c r="M90" s="402">
        <f t="shared" si="18"/>
        <v>0</v>
      </c>
      <c r="N90" s="402">
        <f t="shared" si="18"/>
        <v>0</v>
      </c>
      <c r="O90" s="402">
        <f t="shared" si="18"/>
        <v>0</v>
      </c>
      <c r="P90" s="402">
        <f t="shared" si="18"/>
        <v>0</v>
      </c>
      <c r="Q90" s="402">
        <f t="shared" si="18"/>
        <v>0</v>
      </c>
      <c r="R90" s="667" t="s">
        <v>815</v>
      </c>
      <c r="S90" s="667" t="s">
        <v>815</v>
      </c>
      <c r="T90" s="402">
        <f>COUNTIF($T$63:$T$89,MIcode)</f>
        <v>0</v>
      </c>
      <c r="U90" s="402">
        <f>SUMIF($T$63:$T$89,MIcode,U$63:U$89)</f>
        <v>0</v>
      </c>
      <c r="V90" s="584"/>
      <c r="W90" s="584"/>
    </row>
    <row r="91" spans="1:23" s="584" customFormat="1" ht="16.2" x14ac:dyDescent="0.25">
      <c r="A91" s="20"/>
      <c r="B91" s="407" t="s">
        <v>827</v>
      </c>
      <c r="C91" s="407">
        <f>SUM($C$63:$C$89)</f>
        <v>0</v>
      </c>
      <c r="D91" s="668" t="s">
        <v>821</v>
      </c>
      <c r="E91" s="668" t="s">
        <v>821</v>
      </c>
      <c r="F91" s="668" t="s">
        <v>821</v>
      </c>
      <c r="G91" s="668" t="s">
        <v>821</v>
      </c>
      <c r="H91" s="407">
        <f>SUM(H$63:H$89)</f>
        <v>938330</v>
      </c>
      <c r="I91" s="407">
        <f>SUM(I$63:I$89)</f>
        <v>0</v>
      </c>
      <c r="J91" s="2058" t="s">
        <v>820</v>
      </c>
      <c r="K91" s="407">
        <f t="shared" ref="K91:Q91" si="19">SUM(K$63:K$89)</f>
        <v>26.00333333333765</v>
      </c>
      <c r="L91" s="407">
        <f t="shared" si="19"/>
        <v>0</v>
      </c>
      <c r="M91" s="407">
        <f t="shared" si="19"/>
        <v>938303.99666666659</v>
      </c>
      <c r="N91" s="407">
        <f t="shared" si="19"/>
        <v>26</v>
      </c>
      <c r="O91" s="407">
        <f t="shared" si="19"/>
        <v>0</v>
      </c>
      <c r="P91" s="407">
        <f t="shared" si="19"/>
        <v>0</v>
      </c>
      <c r="Q91" s="407">
        <f t="shared" si="19"/>
        <v>26</v>
      </c>
      <c r="R91" s="668" t="s">
        <v>816</v>
      </c>
      <c r="S91" s="668" t="s">
        <v>816</v>
      </c>
      <c r="T91" s="668" t="s">
        <v>816</v>
      </c>
      <c r="U91" s="407">
        <f>SUM(U$63:U$89)</f>
        <v>0</v>
      </c>
    </row>
    <row r="92" spans="1:23" s="661" customFormat="1" ht="16.2" x14ac:dyDescent="0.35">
      <c r="A92" s="113"/>
      <c r="B92" s="2170" t="s">
        <v>1737</v>
      </c>
      <c r="C92" s="2171"/>
      <c r="D92" s="2172"/>
      <c r="E92" s="2172"/>
      <c r="F92" s="2172"/>
      <c r="G92" s="2172"/>
      <c r="H92" s="2172"/>
      <c r="I92" s="2172"/>
      <c r="J92" s="2172"/>
      <c r="K92" s="2172"/>
      <c r="L92" s="2172"/>
      <c r="M92" s="2172"/>
      <c r="N92" s="2172"/>
      <c r="O92" s="2172"/>
      <c r="P92" s="2172"/>
      <c r="Q92" s="2172"/>
      <c r="R92" s="2172"/>
      <c r="S92" s="2172"/>
      <c r="T92" s="2172"/>
      <c r="U92" s="2173"/>
    </row>
    <row r="93" spans="1:23" s="661" customFormat="1" x14ac:dyDescent="0.25">
      <c r="A93" s="113"/>
      <c r="B93" s="2315" t="s">
        <v>2749</v>
      </c>
      <c r="C93" s="2308"/>
      <c r="D93" s="2309"/>
      <c r="E93" s="2309"/>
      <c r="F93" s="2308" t="s">
        <v>2765</v>
      </c>
      <c r="G93" s="2309"/>
      <c r="H93" s="2308">
        <v>48000</v>
      </c>
      <c r="I93" s="2308"/>
      <c r="J93" s="2308"/>
      <c r="K93" s="2308">
        <f>+H93-M93</f>
        <v>1</v>
      </c>
      <c r="L93" s="2308">
        <v>0</v>
      </c>
      <c r="M93" s="2308">
        <v>47999</v>
      </c>
      <c r="N93" s="4017">
        <f t="shared" ref="N93:N105" si="20">(IF(I93&gt;0,I93,H93))-M93</f>
        <v>1</v>
      </c>
      <c r="O93" s="2311"/>
      <c r="P93" s="2311"/>
      <c r="Q93" s="2311">
        <f t="shared" ref="Q93:Q110" si="21">N93+O93-P93</f>
        <v>1</v>
      </c>
      <c r="R93" s="2312" t="s">
        <v>579</v>
      </c>
      <c r="S93" s="2313" t="s">
        <v>476</v>
      </c>
      <c r="T93" s="2314" t="str">
        <f t="shared" ref="T93:T111" si="22">IF(NOT(OR(S93="GenF", S93="mbf", S93="OBreg",S93="OBmi")), "ERROR", HLOOKUP(S93,FUNDmicro,2))</f>
        <v>mix</v>
      </c>
      <c r="U93" s="2311"/>
    </row>
    <row r="94" spans="1:23" s="661" customFormat="1" x14ac:dyDescent="0.25">
      <c r="A94" s="113"/>
      <c r="B94" s="3952" t="s">
        <v>2750</v>
      </c>
      <c r="C94" s="3953"/>
      <c r="D94" s="3954"/>
      <c r="E94" s="3954"/>
      <c r="F94" s="3953" t="s">
        <v>2766</v>
      </c>
      <c r="G94" s="3954"/>
      <c r="H94" s="3953">
        <v>45000</v>
      </c>
      <c r="I94" s="3953"/>
      <c r="J94" s="3953"/>
      <c r="K94" s="2308">
        <f t="shared" ref="K94:K108" si="23">+H94-M94</f>
        <v>1</v>
      </c>
      <c r="L94" s="2308">
        <v>0</v>
      </c>
      <c r="M94" s="3953">
        <v>44999</v>
      </c>
      <c r="N94" s="4017">
        <f t="shared" si="20"/>
        <v>1</v>
      </c>
      <c r="O94" s="3955"/>
      <c r="P94" s="2311"/>
      <c r="Q94" s="2311">
        <f t="shared" si="21"/>
        <v>1</v>
      </c>
      <c r="R94" s="2312" t="s">
        <v>579</v>
      </c>
      <c r="S94" s="2313" t="s">
        <v>476</v>
      </c>
      <c r="T94" s="2314" t="str">
        <f t="shared" si="22"/>
        <v>mix</v>
      </c>
      <c r="U94" s="3955"/>
    </row>
    <row r="95" spans="1:23" s="661" customFormat="1" x14ac:dyDescent="0.25">
      <c r="A95" s="113"/>
      <c r="B95" s="3952" t="s">
        <v>2751</v>
      </c>
      <c r="C95" s="3953"/>
      <c r="D95" s="3954"/>
      <c r="E95" s="3954"/>
      <c r="F95" s="3953" t="s">
        <v>2767</v>
      </c>
      <c r="G95" s="3954"/>
      <c r="H95" s="3953">
        <v>23302.75</v>
      </c>
      <c r="I95" s="3953"/>
      <c r="J95" s="3953"/>
      <c r="K95" s="2308">
        <f t="shared" si="23"/>
        <v>1</v>
      </c>
      <c r="L95" s="2308">
        <v>0</v>
      </c>
      <c r="M95" s="3953">
        <v>23301.75</v>
      </c>
      <c r="N95" s="4017">
        <f t="shared" si="20"/>
        <v>1</v>
      </c>
      <c r="O95" s="3955"/>
      <c r="P95" s="2311"/>
      <c r="Q95" s="2311">
        <f t="shared" si="21"/>
        <v>1</v>
      </c>
      <c r="R95" s="2312" t="s">
        <v>579</v>
      </c>
      <c r="S95" s="2313" t="s">
        <v>476</v>
      </c>
      <c r="T95" s="2314" t="str">
        <f t="shared" si="22"/>
        <v>mix</v>
      </c>
      <c r="U95" s="3955"/>
    </row>
    <row r="96" spans="1:23" s="661" customFormat="1" x14ac:dyDescent="0.25">
      <c r="A96" s="113"/>
      <c r="B96" s="3952" t="s">
        <v>2752</v>
      </c>
      <c r="C96" s="3953"/>
      <c r="D96" s="3954"/>
      <c r="E96" s="3954"/>
      <c r="F96" s="3953" t="s">
        <v>2767</v>
      </c>
      <c r="G96" s="3954"/>
      <c r="H96" s="4018">
        <v>21749.5</v>
      </c>
      <c r="I96" s="3953"/>
      <c r="J96" s="3953"/>
      <c r="K96" s="4019">
        <f>+H96-M96</f>
        <v>2</v>
      </c>
      <c r="L96" s="2308">
        <v>0</v>
      </c>
      <c r="M96" s="3953">
        <v>21747.5</v>
      </c>
      <c r="N96" s="4017">
        <f>(IF(I96&gt;0,I96,H96))-M96</f>
        <v>2</v>
      </c>
      <c r="O96" s="3955"/>
      <c r="P96" s="2311"/>
      <c r="Q96" s="2311">
        <f t="shared" si="21"/>
        <v>2</v>
      </c>
      <c r="R96" s="2312" t="s">
        <v>579</v>
      </c>
      <c r="S96" s="2313" t="s">
        <v>476</v>
      </c>
      <c r="T96" s="2314" t="str">
        <f t="shared" si="22"/>
        <v>mix</v>
      </c>
      <c r="U96" s="3955"/>
    </row>
    <row r="97" spans="1:23" s="661" customFormat="1" x14ac:dyDescent="0.25">
      <c r="A97" s="113"/>
      <c r="B97" s="3952" t="s">
        <v>2753</v>
      </c>
      <c r="C97" s="3953"/>
      <c r="D97" s="3954"/>
      <c r="E97" s="3954"/>
      <c r="F97" s="3953" t="s">
        <v>2767</v>
      </c>
      <c r="G97" s="3954"/>
      <c r="H97" s="3953">
        <v>7885</v>
      </c>
      <c r="I97" s="3953"/>
      <c r="J97" s="3953"/>
      <c r="K97" s="2308">
        <f t="shared" si="23"/>
        <v>1</v>
      </c>
      <c r="L97" s="2308">
        <v>0</v>
      </c>
      <c r="M97" s="3953">
        <v>7884</v>
      </c>
      <c r="N97" s="4017">
        <f t="shared" si="20"/>
        <v>1</v>
      </c>
      <c r="O97" s="3955"/>
      <c r="P97" s="2311"/>
      <c r="Q97" s="2311">
        <f t="shared" si="21"/>
        <v>1</v>
      </c>
      <c r="R97" s="2312" t="s">
        <v>579</v>
      </c>
      <c r="S97" s="2313" t="s">
        <v>476</v>
      </c>
      <c r="T97" s="2314" t="str">
        <f t="shared" si="22"/>
        <v>mix</v>
      </c>
      <c r="U97" s="3955"/>
    </row>
    <row r="98" spans="1:23" s="661" customFormat="1" x14ac:dyDescent="0.25">
      <c r="A98" s="113"/>
      <c r="B98" s="3952" t="s">
        <v>2754</v>
      </c>
      <c r="C98" s="3953"/>
      <c r="D98" s="3954"/>
      <c r="E98" s="3954"/>
      <c r="F98" s="3953" t="s">
        <v>2768</v>
      </c>
      <c r="G98" s="3954"/>
      <c r="H98" s="3953">
        <v>1100</v>
      </c>
      <c r="I98" s="3953"/>
      <c r="J98" s="3953"/>
      <c r="K98" s="2308">
        <f t="shared" si="23"/>
        <v>1</v>
      </c>
      <c r="L98" s="2308">
        <v>0</v>
      </c>
      <c r="M98" s="3953">
        <v>1099</v>
      </c>
      <c r="N98" s="4017">
        <f t="shared" si="20"/>
        <v>1</v>
      </c>
      <c r="O98" s="3955"/>
      <c r="P98" s="2311"/>
      <c r="Q98" s="2311">
        <f t="shared" si="21"/>
        <v>1</v>
      </c>
      <c r="R98" s="2312" t="s">
        <v>579</v>
      </c>
      <c r="S98" s="2313" t="s">
        <v>476</v>
      </c>
      <c r="T98" s="2314" t="str">
        <f t="shared" si="22"/>
        <v>mix</v>
      </c>
      <c r="U98" s="3955"/>
    </row>
    <row r="99" spans="1:23" s="661" customFormat="1" x14ac:dyDescent="0.25">
      <c r="A99" s="113"/>
      <c r="B99" s="3952" t="s">
        <v>2755</v>
      </c>
      <c r="C99" s="3953"/>
      <c r="D99" s="3954"/>
      <c r="E99" s="3954"/>
      <c r="F99" s="3953" t="s">
        <v>2769</v>
      </c>
      <c r="G99" s="3954"/>
      <c r="H99" s="3953">
        <v>9500</v>
      </c>
      <c r="I99" s="3953"/>
      <c r="J99" s="3953"/>
      <c r="K99" s="2308">
        <f t="shared" si="23"/>
        <v>2</v>
      </c>
      <c r="L99" s="2308">
        <v>0</v>
      </c>
      <c r="M99" s="3953">
        <v>9498</v>
      </c>
      <c r="N99" s="4017">
        <f t="shared" si="20"/>
        <v>2</v>
      </c>
      <c r="O99" s="3955"/>
      <c r="P99" s="2311"/>
      <c r="Q99" s="2311">
        <f t="shared" si="21"/>
        <v>2</v>
      </c>
      <c r="R99" s="2312" t="s">
        <v>579</v>
      </c>
      <c r="S99" s="2313" t="s">
        <v>476</v>
      </c>
      <c r="T99" s="2314" t="str">
        <f t="shared" si="22"/>
        <v>mix</v>
      </c>
      <c r="U99" s="3955"/>
    </row>
    <row r="100" spans="1:23" s="661" customFormat="1" x14ac:dyDescent="0.25">
      <c r="A100" s="113"/>
      <c r="B100" s="3952" t="s">
        <v>2756</v>
      </c>
      <c r="C100" s="3953"/>
      <c r="D100" s="3954"/>
      <c r="E100" s="3954"/>
      <c r="F100" s="3953" t="s">
        <v>2769</v>
      </c>
      <c r="G100" s="3954"/>
      <c r="H100" s="3953">
        <v>9000</v>
      </c>
      <c r="I100" s="3953"/>
      <c r="J100" s="3953"/>
      <c r="K100" s="2308">
        <f t="shared" si="23"/>
        <v>1</v>
      </c>
      <c r="L100" s="2308">
        <v>0</v>
      </c>
      <c r="M100" s="3953">
        <v>8999</v>
      </c>
      <c r="N100" s="4017">
        <f t="shared" si="20"/>
        <v>1</v>
      </c>
      <c r="O100" s="3955"/>
      <c r="P100" s="2311"/>
      <c r="Q100" s="2311">
        <f t="shared" si="21"/>
        <v>1</v>
      </c>
      <c r="R100" s="2312" t="s">
        <v>579</v>
      </c>
      <c r="S100" s="2313" t="s">
        <v>476</v>
      </c>
      <c r="T100" s="2314" t="str">
        <f t="shared" si="22"/>
        <v>mix</v>
      </c>
      <c r="U100" s="3955"/>
    </row>
    <row r="101" spans="1:23" s="661" customFormat="1" x14ac:dyDescent="0.25">
      <c r="A101" s="113"/>
      <c r="B101" s="3952" t="s">
        <v>2757</v>
      </c>
      <c r="C101" s="3953"/>
      <c r="D101" s="3954"/>
      <c r="E101" s="3954"/>
      <c r="F101" s="3953" t="s">
        <v>2769</v>
      </c>
      <c r="G101" s="3954"/>
      <c r="H101" s="3953">
        <v>4500</v>
      </c>
      <c r="I101" s="3953"/>
      <c r="J101" s="3953"/>
      <c r="K101" s="2308">
        <f t="shared" si="23"/>
        <v>1</v>
      </c>
      <c r="L101" s="2308">
        <v>0</v>
      </c>
      <c r="M101" s="3953">
        <v>4499</v>
      </c>
      <c r="N101" s="4017">
        <f t="shared" si="20"/>
        <v>1</v>
      </c>
      <c r="O101" s="3955"/>
      <c r="P101" s="2311"/>
      <c r="Q101" s="2311">
        <f t="shared" si="21"/>
        <v>1</v>
      </c>
      <c r="R101" s="2312" t="s">
        <v>579</v>
      </c>
      <c r="S101" s="2313" t="s">
        <v>476</v>
      </c>
      <c r="T101" s="2314" t="str">
        <f t="shared" si="22"/>
        <v>mix</v>
      </c>
      <c r="U101" s="3955"/>
    </row>
    <row r="102" spans="1:23" s="661" customFormat="1" x14ac:dyDescent="0.25">
      <c r="A102" s="113"/>
      <c r="B102" s="3952" t="s">
        <v>2758</v>
      </c>
      <c r="C102" s="3953"/>
      <c r="D102" s="3954"/>
      <c r="E102" s="3954"/>
      <c r="F102" s="3953" t="s">
        <v>2769</v>
      </c>
      <c r="G102" s="3954"/>
      <c r="H102" s="3953">
        <v>5700</v>
      </c>
      <c r="I102" s="3953"/>
      <c r="J102" s="3953"/>
      <c r="K102" s="2308">
        <f t="shared" si="23"/>
        <v>2</v>
      </c>
      <c r="L102" s="2308">
        <v>0</v>
      </c>
      <c r="M102" s="3953">
        <v>5698</v>
      </c>
      <c r="N102" s="4017">
        <f t="shared" si="20"/>
        <v>2</v>
      </c>
      <c r="O102" s="3955"/>
      <c r="P102" s="2311"/>
      <c r="Q102" s="2311">
        <f t="shared" si="21"/>
        <v>2</v>
      </c>
      <c r="R102" s="2312" t="s">
        <v>579</v>
      </c>
      <c r="S102" s="2313" t="s">
        <v>476</v>
      </c>
      <c r="T102" s="2314" t="str">
        <f t="shared" si="22"/>
        <v>mix</v>
      </c>
      <c r="U102" s="3955"/>
    </row>
    <row r="103" spans="1:23" s="661" customFormat="1" x14ac:dyDescent="0.25">
      <c r="A103" s="113"/>
      <c r="B103" s="3952" t="s">
        <v>2759</v>
      </c>
      <c r="C103" s="3953"/>
      <c r="D103" s="3954"/>
      <c r="E103" s="3954"/>
      <c r="F103" s="3953" t="s">
        <v>2769</v>
      </c>
      <c r="G103" s="3954"/>
      <c r="H103" s="3953">
        <v>24875</v>
      </c>
      <c r="I103" s="3953"/>
      <c r="J103" s="3953"/>
      <c r="K103" s="2308">
        <f t="shared" si="23"/>
        <v>1</v>
      </c>
      <c r="L103" s="2308">
        <v>0</v>
      </c>
      <c r="M103" s="3953">
        <v>24874</v>
      </c>
      <c r="N103" s="4017">
        <f t="shared" si="20"/>
        <v>1</v>
      </c>
      <c r="O103" s="3955"/>
      <c r="P103" s="2311"/>
      <c r="Q103" s="2311">
        <f t="shared" si="21"/>
        <v>1</v>
      </c>
      <c r="R103" s="2312" t="s">
        <v>579</v>
      </c>
      <c r="S103" s="2313" t="s">
        <v>476</v>
      </c>
      <c r="T103" s="2314" t="str">
        <f t="shared" si="22"/>
        <v>mix</v>
      </c>
      <c r="U103" s="3955"/>
    </row>
    <row r="104" spans="1:23" s="661" customFormat="1" x14ac:dyDescent="0.25">
      <c r="A104" s="113"/>
      <c r="B104" s="3952" t="s">
        <v>2760</v>
      </c>
      <c r="C104" s="3953"/>
      <c r="D104" s="3954"/>
      <c r="E104" s="3954"/>
      <c r="F104" s="3953" t="s">
        <v>2770</v>
      </c>
      <c r="G104" s="3954"/>
      <c r="H104" s="3953">
        <v>68000</v>
      </c>
      <c r="I104" s="3953"/>
      <c r="J104" s="3953"/>
      <c r="K104" s="4020">
        <f>+H104-M104</f>
        <v>1</v>
      </c>
      <c r="L104" s="2308">
        <v>0</v>
      </c>
      <c r="M104" s="4021">
        <v>67999</v>
      </c>
      <c r="N104" s="4017">
        <f t="shared" si="20"/>
        <v>1</v>
      </c>
      <c r="O104" s="3955"/>
      <c r="P104" s="2311"/>
      <c r="Q104" s="2311">
        <f t="shared" si="21"/>
        <v>1</v>
      </c>
      <c r="R104" s="2312" t="s">
        <v>579</v>
      </c>
      <c r="S104" s="2313" t="s">
        <v>476</v>
      </c>
      <c r="T104" s="2314" t="str">
        <f t="shared" si="22"/>
        <v>mix</v>
      </c>
      <c r="U104" s="3955"/>
    </row>
    <row r="105" spans="1:23" s="661" customFormat="1" x14ac:dyDescent="0.25">
      <c r="A105" s="113"/>
      <c r="B105" s="3952" t="s">
        <v>2761</v>
      </c>
      <c r="C105" s="3953"/>
      <c r="D105" s="3954"/>
      <c r="E105" s="3954"/>
      <c r="F105" s="3953" t="s">
        <v>2771</v>
      </c>
      <c r="G105" s="3954"/>
      <c r="H105" s="3953">
        <v>9990</v>
      </c>
      <c r="I105" s="3953"/>
      <c r="J105" s="3953"/>
      <c r="K105" s="2308">
        <f t="shared" si="23"/>
        <v>1</v>
      </c>
      <c r="L105" s="2308">
        <v>0</v>
      </c>
      <c r="M105" s="3953">
        <v>9989</v>
      </c>
      <c r="N105" s="4017">
        <f t="shared" si="20"/>
        <v>1</v>
      </c>
      <c r="O105" s="3955"/>
      <c r="P105" s="2311"/>
      <c r="Q105" s="2311">
        <f t="shared" si="21"/>
        <v>1</v>
      </c>
      <c r="R105" s="2312" t="s">
        <v>579</v>
      </c>
      <c r="S105" s="2313" t="s">
        <v>476</v>
      </c>
      <c r="T105" s="2314" t="str">
        <f t="shared" si="22"/>
        <v>mix</v>
      </c>
      <c r="U105" s="3955"/>
    </row>
    <row r="106" spans="1:23" s="661" customFormat="1" x14ac:dyDescent="0.25">
      <c r="A106" s="113"/>
      <c r="B106" s="2315" t="s">
        <v>2762</v>
      </c>
      <c r="C106" s="2308"/>
      <c r="D106" s="2309"/>
      <c r="E106" s="2309"/>
      <c r="F106" s="2308" t="s">
        <v>2772</v>
      </c>
      <c r="G106" s="2309"/>
      <c r="H106" s="2308">
        <v>221725</v>
      </c>
      <c r="I106" s="2308"/>
      <c r="J106" s="2308"/>
      <c r="K106" s="2308">
        <f t="shared" si="23"/>
        <v>1</v>
      </c>
      <c r="L106" s="2308">
        <v>0</v>
      </c>
      <c r="M106" s="2308">
        <v>221724</v>
      </c>
      <c r="N106" s="4017">
        <f>(IF(I106&gt;0,I106,H106))-M106</f>
        <v>1</v>
      </c>
      <c r="O106" s="2311"/>
      <c r="P106" s="2311"/>
      <c r="Q106" s="2311">
        <f t="shared" si="21"/>
        <v>1</v>
      </c>
      <c r="R106" s="2312" t="s">
        <v>579</v>
      </c>
      <c r="S106" s="2313" t="s">
        <v>476</v>
      </c>
      <c r="T106" s="2314" t="str">
        <f t="shared" si="22"/>
        <v>mix</v>
      </c>
      <c r="U106" s="2311"/>
    </row>
    <row r="107" spans="1:23" s="661" customFormat="1" x14ac:dyDescent="0.25">
      <c r="A107" s="113"/>
      <c r="B107" s="2315" t="s">
        <v>2763</v>
      </c>
      <c r="C107" s="2308"/>
      <c r="D107" s="2309"/>
      <c r="E107" s="2309"/>
      <c r="F107" s="2308" t="s">
        <v>2773</v>
      </c>
      <c r="G107" s="2309"/>
      <c r="H107" s="2308">
        <v>65000</v>
      </c>
      <c r="I107" s="2308"/>
      <c r="J107" s="2308"/>
      <c r="K107" s="2308">
        <f t="shared" si="23"/>
        <v>1</v>
      </c>
      <c r="L107" s="2308">
        <v>0</v>
      </c>
      <c r="M107" s="2308">
        <v>64999</v>
      </c>
      <c r="N107" s="4017">
        <f t="shared" ref="N107:N111" si="24">(IF(I107&gt;0,I107,H107))-M107</f>
        <v>1</v>
      </c>
      <c r="O107" s="2311"/>
      <c r="P107" s="2311"/>
      <c r="Q107" s="2311">
        <f t="shared" si="21"/>
        <v>1</v>
      </c>
      <c r="R107" s="2312" t="s">
        <v>579</v>
      </c>
      <c r="S107" s="2313" t="s">
        <v>476</v>
      </c>
      <c r="T107" s="2314" t="str">
        <f t="shared" si="22"/>
        <v>mix</v>
      </c>
      <c r="U107" s="2311"/>
    </row>
    <row r="108" spans="1:23" s="661" customFormat="1" x14ac:dyDescent="0.25">
      <c r="A108" s="113"/>
      <c r="B108" s="2315" t="s">
        <v>2764</v>
      </c>
      <c r="C108" s="2308"/>
      <c r="D108" s="2309"/>
      <c r="E108" s="2309"/>
      <c r="F108" s="2308" t="s">
        <v>2774</v>
      </c>
      <c r="G108" s="2309"/>
      <c r="H108" s="2308">
        <v>65000</v>
      </c>
      <c r="I108" s="2308"/>
      <c r="J108" s="2308"/>
      <c r="K108" s="2308">
        <f t="shared" si="23"/>
        <v>41527.86</v>
      </c>
      <c r="L108" s="2308">
        <v>21666.6</v>
      </c>
      <c r="M108" s="2308">
        <v>23472.14</v>
      </c>
      <c r="N108" s="4017">
        <f t="shared" si="24"/>
        <v>41527.86</v>
      </c>
      <c r="O108" s="2311"/>
      <c r="P108" s="2311"/>
      <c r="Q108" s="2311">
        <f t="shared" si="21"/>
        <v>41527.86</v>
      </c>
      <c r="R108" s="2312" t="s">
        <v>579</v>
      </c>
      <c r="S108" s="2313" t="s">
        <v>476</v>
      </c>
      <c r="T108" s="2314" t="str">
        <f t="shared" si="22"/>
        <v>mix</v>
      </c>
      <c r="U108" s="2311"/>
    </row>
    <row r="109" spans="1:23" s="661" customFormat="1" x14ac:dyDescent="0.25">
      <c r="A109" s="113"/>
      <c r="B109" s="2315"/>
      <c r="C109" s="2308"/>
      <c r="D109" s="2309"/>
      <c r="E109" s="2309"/>
      <c r="F109" s="2308"/>
      <c r="G109" s="2309"/>
      <c r="H109" s="2308"/>
      <c r="I109" s="2308"/>
      <c r="J109" s="2308"/>
      <c r="K109" s="2308"/>
      <c r="L109" s="2308"/>
      <c r="M109" s="2308"/>
      <c r="N109" s="2311">
        <f t="shared" si="24"/>
        <v>0</v>
      </c>
      <c r="O109" s="2311"/>
      <c r="P109" s="2311"/>
      <c r="Q109" s="2311">
        <f t="shared" si="21"/>
        <v>0</v>
      </c>
      <c r="R109" s="2312"/>
      <c r="S109" s="2313"/>
      <c r="T109" s="2314" t="str">
        <f t="shared" si="22"/>
        <v>ERROR</v>
      </c>
      <c r="U109" s="2311"/>
    </row>
    <row r="110" spans="1:23" s="661" customFormat="1" x14ac:dyDescent="0.25">
      <c r="A110" s="113"/>
      <c r="B110" s="2316"/>
      <c r="C110" s="2308"/>
      <c r="D110" s="2309"/>
      <c r="E110" s="2309"/>
      <c r="F110" s="2308"/>
      <c r="G110" s="2309"/>
      <c r="H110" s="2308"/>
      <c r="I110" s="2308"/>
      <c r="J110" s="2308"/>
      <c r="K110" s="2308"/>
      <c r="L110" s="2308"/>
      <c r="M110" s="2308"/>
      <c r="N110" s="2311">
        <f t="shared" si="24"/>
        <v>0</v>
      </c>
      <c r="O110" s="2311"/>
      <c r="P110" s="2311"/>
      <c r="Q110" s="2311">
        <f t="shared" si="21"/>
        <v>0</v>
      </c>
      <c r="R110" s="2312"/>
      <c r="S110" s="2313"/>
      <c r="T110" s="2314" t="str">
        <f t="shared" si="22"/>
        <v>ERROR</v>
      </c>
      <c r="U110" s="2311"/>
    </row>
    <row r="111" spans="1:23" s="661" customFormat="1" x14ac:dyDescent="0.25">
      <c r="A111" s="113"/>
      <c r="B111" s="2315"/>
      <c r="C111" s="2308"/>
      <c r="D111" s="2309"/>
      <c r="E111" s="2309"/>
      <c r="F111" s="2308"/>
      <c r="G111" s="2309"/>
      <c r="H111" s="2308"/>
      <c r="I111" s="2308"/>
      <c r="J111" s="2308"/>
      <c r="K111" s="2308"/>
      <c r="L111" s="2308"/>
      <c r="M111" s="2308"/>
      <c r="N111" s="2311">
        <f t="shared" si="24"/>
        <v>0</v>
      </c>
      <c r="O111" s="2311"/>
      <c r="P111" s="2311"/>
      <c r="Q111" s="2311">
        <f>N111+O111-P111</f>
        <v>0</v>
      </c>
      <c r="R111" s="2312"/>
      <c r="S111" s="2313"/>
      <c r="T111" s="2314" t="str">
        <f t="shared" si="22"/>
        <v>ERROR</v>
      </c>
      <c r="U111" s="2311"/>
    </row>
    <row r="112" spans="1:23" s="662" customFormat="1" ht="15.75" customHeight="1" x14ac:dyDescent="0.25">
      <c r="A112" s="20"/>
      <c r="B112" s="402" t="s">
        <v>617</v>
      </c>
      <c r="C112" s="402">
        <f>SUMIF($T$93:$T$111,MIcode,$C$93:$C$111)</f>
        <v>0</v>
      </c>
      <c r="D112" s="667" t="s">
        <v>820</v>
      </c>
      <c r="E112" s="667" t="s">
        <v>820</v>
      </c>
      <c r="F112" s="667" t="s">
        <v>820</v>
      </c>
      <c r="G112" s="667" t="s">
        <v>820</v>
      </c>
      <c r="H112" s="402">
        <f>SUMIF($T$93:$T$111,MIcode,H$93:H$111)</f>
        <v>0</v>
      </c>
      <c r="I112" s="402">
        <f>SUMIF($T$93:$T$111,MIcode,I$93:I$111)</f>
        <v>0</v>
      </c>
      <c r="J112" s="667" t="s">
        <v>820</v>
      </c>
      <c r="K112" s="402">
        <f t="shared" ref="K112:Q112" si="25">SUMIF($T$93:$T$111,MIcode,K$93:K$111)</f>
        <v>0</v>
      </c>
      <c r="L112" s="402">
        <f t="shared" si="25"/>
        <v>0</v>
      </c>
      <c r="M112" s="402">
        <f t="shared" si="25"/>
        <v>0</v>
      </c>
      <c r="N112" s="402">
        <f t="shared" si="25"/>
        <v>0</v>
      </c>
      <c r="O112" s="402">
        <f t="shared" si="25"/>
        <v>0</v>
      </c>
      <c r="P112" s="402">
        <f t="shared" si="25"/>
        <v>0</v>
      </c>
      <c r="Q112" s="402">
        <f t="shared" si="25"/>
        <v>0</v>
      </c>
      <c r="R112" s="667" t="s">
        <v>815</v>
      </c>
      <c r="S112" s="667" t="s">
        <v>815</v>
      </c>
      <c r="T112" s="402">
        <f>COUNTIF($T$93:$T$111,MIcode)</f>
        <v>0</v>
      </c>
      <c r="U112" s="402">
        <f>SUMIF($T$93:$T$111,MIcode,U$93:U$111)</f>
        <v>0</v>
      </c>
      <c r="V112" s="584"/>
      <c r="W112" s="584"/>
    </row>
    <row r="113" spans="1:23" s="584" customFormat="1" ht="16.2" x14ac:dyDescent="0.25">
      <c r="A113" s="20"/>
      <c r="B113" s="407" t="s">
        <v>827</v>
      </c>
      <c r="C113" s="407">
        <f>SUM($C$93:$C$111)</f>
        <v>0</v>
      </c>
      <c r="D113" s="668" t="s">
        <v>821</v>
      </c>
      <c r="E113" s="668" t="s">
        <v>821</v>
      </c>
      <c r="F113" s="668" t="s">
        <v>821</v>
      </c>
      <c r="G113" s="668" t="s">
        <v>821</v>
      </c>
      <c r="H113" s="407">
        <f>SUM(H$93:H$111)</f>
        <v>630327.25</v>
      </c>
      <c r="I113" s="407">
        <f>SUM(I$93:I$111)</f>
        <v>0</v>
      </c>
      <c r="J113" s="2058" t="s">
        <v>820</v>
      </c>
      <c r="K113" s="407">
        <f>SUM(K$93:K$111)</f>
        <v>41545.86</v>
      </c>
      <c r="L113" s="407">
        <f t="shared" ref="L113:Q113" si="26">SUM(L$93:L$111)</f>
        <v>21666.6</v>
      </c>
      <c r="M113" s="407">
        <f t="shared" si="26"/>
        <v>588781.39</v>
      </c>
      <c r="N113" s="4023">
        <f t="shared" si="26"/>
        <v>41545.86</v>
      </c>
      <c r="O113" s="407">
        <f t="shared" si="26"/>
        <v>0</v>
      </c>
      <c r="P113" s="407">
        <f t="shared" si="26"/>
        <v>0</v>
      </c>
      <c r="Q113" s="407">
        <f t="shared" si="26"/>
        <v>41545.86</v>
      </c>
      <c r="R113" s="668" t="s">
        <v>816</v>
      </c>
      <c r="S113" s="668" t="s">
        <v>816</v>
      </c>
      <c r="T113" s="668" t="s">
        <v>816</v>
      </c>
      <c r="U113" s="407">
        <f t="shared" ref="U113" si="27">SUM(U$93:U$111)</f>
        <v>0</v>
      </c>
    </row>
    <row r="114" spans="1:23" s="170" customFormat="1" ht="16.2" x14ac:dyDescent="0.25">
      <c r="A114" s="669"/>
      <c r="B114" s="460"/>
      <c r="C114" s="460"/>
      <c r="D114" s="416"/>
      <c r="E114" s="416"/>
      <c r="F114" s="416"/>
      <c r="G114" s="416"/>
      <c r="H114" s="460"/>
      <c r="I114" s="460"/>
      <c r="J114" s="416"/>
      <c r="K114" s="460"/>
      <c r="L114" s="460"/>
      <c r="M114" s="460"/>
      <c r="N114" s="460"/>
      <c r="O114" s="460"/>
      <c r="P114" s="460"/>
      <c r="Q114" s="460"/>
      <c r="R114" s="416"/>
      <c r="S114" s="416"/>
      <c r="T114" s="416"/>
      <c r="U114" s="460"/>
    </row>
    <row r="115" spans="1:23" s="584" customFormat="1" ht="18.600000000000001" customHeight="1" x14ac:dyDescent="0.3">
      <c r="A115" s="113"/>
      <c r="B115" s="670" t="s">
        <v>1976</v>
      </c>
      <c r="C115" s="671"/>
      <c r="D115" s="672"/>
      <c r="E115" s="672"/>
      <c r="F115" s="671"/>
      <c r="G115" s="672"/>
      <c r="H115" s="672"/>
      <c r="I115" s="672"/>
      <c r="J115" s="672"/>
      <c r="K115" s="672"/>
      <c r="L115" s="672"/>
      <c r="M115" s="672"/>
      <c r="N115" s="672"/>
      <c r="O115" s="672"/>
      <c r="P115" s="672"/>
      <c r="Q115" s="672"/>
      <c r="R115" s="672"/>
      <c r="S115" s="672"/>
      <c r="T115" s="672"/>
      <c r="U115" s="672"/>
    </row>
    <row r="116" spans="1:23" s="212" customFormat="1" ht="16.2" x14ac:dyDescent="0.35">
      <c r="A116" s="686"/>
      <c r="B116" s="2317" t="s">
        <v>129</v>
      </c>
      <c r="C116" s="2318">
        <f>C20</f>
        <v>0</v>
      </c>
      <c r="D116" s="2318" t="str">
        <f>D19</f>
        <v>xxxxxxxxxxxxxxxxxx</v>
      </c>
      <c r="E116" s="2318" t="str">
        <f>E19</f>
        <v>xxxxxxxxxxxxxxxxxx</v>
      </c>
      <c r="F116" s="2318" t="str">
        <f>F19</f>
        <v>xxxxxxxxxxxxxxxxxx</v>
      </c>
      <c r="G116" s="2318" t="str">
        <f>G19</f>
        <v>xxxxxxxxxxxxxxxxxx</v>
      </c>
      <c r="H116" s="2318">
        <f>H20</f>
        <v>0</v>
      </c>
      <c r="I116" s="2318">
        <f>I20</f>
        <v>0</v>
      </c>
      <c r="J116" s="2318" t="str">
        <f>J19</f>
        <v>xxxxxxxxxxxxxxxxxx</v>
      </c>
      <c r="K116" s="2318">
        <f t="shared" ref="K116:Q116" si="28">K20</f>
        <v>0</v>
      </c>
      <c r="L116" s="2318">
        <f t="shared" si="28"/>
        <v>0</v>
      </c>
      <c r="M116" s="2318">
        <f t="shared" si="28"/>
        <v>0</v>
      </c>
      <c r="N116" s="2318">
        <f t="shared" si="28"/>
        <v>0</v>
      </c>
      <c r="O116" s="2318">
        <f t="shared" si="28"/>
        <v>0</v>
      </c>
      <c r="P116" s="2318">
        <f t="shared" si="28"/>
        <v>0</v>
      </c>
      <c r="Q116" s="2318">
        <f t="shared" si="28"/>
        <v>0</v>
      </c>
      <c r="R116" s="2318" t="s">
        <v>815</v>
      </c>
      <c r="S116" s="2318" t="s">
        <v>815</v>
      </c>
      <c r="T116" s="2314" t="str">
        <f t="shared" ref="T116:T122" si="29">IF(NOT(OR(S116="GenF", S116="mbf", S116="OBreg",S116="OBmi")), "ERROR", HLOOKUP(S116,FUNDmicro,2))</f>
        <v>ERROR</v>
      </c>
      <c r="U116" s="2318"/>
    </row>
    <row r="117" spans="1:23" s="212" customFormat="1" ht="16.2" x14ac:dyDescent="0.35">
      <c r="A117" s="686"/>
      <c r="B117" s="2317" t="s">
        <v>828</v>
      </c>
      <c r="C117" s="2318">
        <f>C30</f>
        <v>0</v>
      </c>
      <c r="D117" s="2318" t="str">
        <f>D29</f>
        <v>xxxxxxxxxxxxxxxxxx</v>
      </c>
      <c r="E117" s="2318" t="str">
        <f>E29</f>
        <v>xxxxxxxxxxxxxxxxxx</v>
      </c>
      <c r="F117" s="2318" t="str">
        <f>F29</f>
        <v>xxxxxxxxxxxxxxxxxx</v>
      </c>
      <c r="G117" s="2318" t="str">
        <f>G29</f>
        <v>xxxxxxxxxxxxxxxxxx</v>
      </c>
      <c r="H117" s="2318">
        <f>H30</f>
        <v>14125251.9</v>
      </c>
      <c r="I117" s="2318">
        <f>I30</f>
        <v>0</v>
      </c>
      <c r="J117" s="2318" t="str">
        <f>J29</f>
        <v>xxxxxxxxxxxxxxxxxx</v>
      </c>
      <c r="K117" s="2318">
        <f t="shared" ref="K117:Q117" si="30">K30</f>
        <v>823973.41000000015</v>
      </c>
      <c r="L117" s="2318">
        <f t="shared" si="30"/>
        <v>1412525</v>
      </c>
      <c r="M117" s="2318">
        <f t="shared" si="30"/>
        <v>13301278.49</v>
      </c>
      <c r="N117" s="2318">
        <f t="shared" si="30"/>
        <v>823973.41000000015</v>
      </c>
      <c r="O117" s="2318">
        <f t="shared" si="30"/>
        <v>0</v>
      </c>
      <c r="P117" s="2318">
        <f t="shared" si="30"/>
        <v>0</v>
      </c>
      <c r="Q117" s="2318">
        <f t="shared" si="30"/>
        <v>823973.41000000015</v>
      </c>
      <c r="R117" s="2318" t="s">
        <v>815</v>
      </c>
      <c r="S117" s="2318" t="s">
        <v>815</v>
      </c>
      <c r="T117" s="2314" t="str">
        <f t="shared" si="29"/>
        <v>ERROR</v>
      </c>
      <c r="U117" s="2318"/>
    </row>
    <row r="118" spans="1:23" s="212" customFormat="1" ht="16.2" x14ac:dyDescent="0.35">
      <c r="A118" s="686"/>
      <c r="B118" s="2317" t="s">
        <v>131</v>
      </c>
      <c r="C118" s="2318">
        <f>C40</f>
        <v>0</v>
      </c>
      <c r="D118" s="2318" t="str">
        <f t="shared" ref="D118:G119" si="31">D39</f>
        <v>xxxxxxxxxxxxxxxxxx</v>
      </c>
      <c r="E118" s="2318" t="str">
        <f t="shared" si="31"/>
        <v>xxxxxxxxxxxxxxxxxx</v>
      </c>
      <c r="F118" s="2318" t="str">
        <f t="shared" si="31"/>
        <v>xxxxxxxxxxxxxxxxxx</v>
      </c>
      <c r="G118" s="2318" t="str">
        <f t="shared" si="31"/>
        <v>xxxxxxxxxxxxxxxxxx</v>
      </c>
      <c r="H118" s="2318">
        <f>H40</f>
        <v>0</v>
      </c>
      <c r="I118" s="2318">
        <f>I40</f>
        <v>0</v>
      </c>
      <c r="J118" s="2318" t="str">
        <f>J39</f>
        <v>xxxxxxxxxxxxxxxxxx</v>
      </c>
      <c r="K118" s="2318">
        <f t="shared" ref="K118:Q118" si="32">K40</f>
        <v>0</v>
      </c>
      <c r="L118" s="2318">
        <f t="shared" si="32"/>
        <v>0</v>
      </c>
      <c r="M118" s="2318">
        <f t="shared" si="32"/>
        <v>0</v>
      </c>
      <c r="N118" s="2318">
        <f t="shared" si="32"/>
        <v>0</v>
      </c>
      <c r="O118" s="2318">
        <f t="shared" si="32"/>
        <v>0</v>
      </c>
      <c r="P118" s="2318">
        <f t="shared" si="32"/>
        <v>0</v>
      </c>
      <c r="Q118" s="2318">
        <f t="shared" si="32"/>
        <v>0</v>
      </c>
      <c r="R118" s="2318" t="s">
        <v>815</v>
      </c>
      <c r="S118" s="2318" t="s">
        <v>815</v>
      </c>
      <c r="T118" s="2314" t="str">
        <f t="shared" si="29"/>
        <v>ERROR</v>
      </c>
      <c r="U118" s="2319"/>
    </row>
    <row r="119" spans="1:23" s="212" customFormat="1" ht="16.2" x14ac:dyDescent="0.35">
      <c r="A119" s="686"/>
      <c r="B119" s="2574" t="s">
        <v>1975</v>
      </c>
      <c r="C119" s="2575"/>
      <c r="D119" s="2318" t="str">
        <f t="shared" si="31"/>
        <v>xxxxxxxxxxxxxxxxxxx</v>
      </c>
      <c r="E119" s="2318" t="str">
        <f t="shared" si="31"/>
        <v>xxxxxxxxxxxxxxxxxxx</v>
      </c>
      <c r="F119" s="2318" t="str">
        <f t="shared" si="31"/>
        <v>xxxxxxxxxxxxxxxxxxx</v>
      </c>
      <c r="G119" s="2318" t="str">
        <f t="shared" si="31"/>
        <v>xxxxxxxxxxxxxxxxxxx</v>
      </c>
      <c r="H119" s="2575">
        <f>H51</f>
        <v>0</v>
      </c>
      <c r="I119" s="2575">
        <f>I51</f>
        <v>0</v>
      </c>
      <c r="J119" s="2575" t="s">
        <v>820</v>
      </c>
      <c r="K119" s="2575">
        <f t="shared" ref="K119:Q119" si="33">K51</f>
        <v>0</v>
      </c>
      <c r="L119" s="2575">
        <f t="shared" si="33"/>
        <v>0</v>
      </c>
      <c r="M119" s="2575">
        <f t="shared" si="33"/>
        <v>0</v>
      </c>
      <c r="N119" s="2575">
        <f t="shared" si="33"/>
        <v>0</v>
      </c>
      <c r="O119" s="2575">
        <f t="shared" si="33"/>
        <v>0</v>
      </c>
      <c r="P119" s="2575">
        <f t="shared" si="33"/>
        <v>0</v>
      </c>
      <c r="Q119" s="2575">
        <f t="shared" si="33"/>
        <v>0</v>
      </c>
      <c r="R119" s="2575" t="s">
        <v>815</v>
      </c>
      <c r="S119" s="2575" t="s">
        <v>815</v>
      </c>
      <c r="T119" s="2314" t="str">
        <f t="shared" si="29"/>
        <v>ERROR</v>
      </c>
      <c r="U119" s="2576"/>
    </row>
    <row r="120" spans="1:23" s="212" customFormat="1" ht="16.2" x14ac:dyDescent="0.35">
      <c r="A120" s="686"/>
      <c r="B120" s="2317" t="s">
        <v>1735</v>
      </c>
      <c r="C120" s="2318">
        <f>C61</f>
        <v>0</v>
      </c>
      <c r="D120" s="2318" t="s">
        <v>820</v>
      </c>
      <c r="E120" s="2318" t="s">
        <v>820</v>
      </c>
      <c r="F120" s="2318" t="str">
        <f>F40</f>
        <v>xxxxxxxxxxxxxxxxxxx</v>
      </c>
      <c r="G120" s="2318" t="str">
        <f>G40</f>
        <v>xxxxxxxxxxxxxxxxxxx</v>
      </c>
      <c r="H120" s="2318">
        <f>H61</f>
        <v>0</v>
      </c>
      <c r="I120" s="2318">
        <f>I61</f>
        <v>0</v>
      </c>
      <c r="J120" s="2318" t="str">
        <f>J40</f>
        <v>xxxxxxxxxxxxxxxxxx</v>
      </c>
      <c r="K120" s="2318">
        <f t="shared" ref="K120:Q120" si="34">K61</f>
        <v>0</v>
      </c>
      <c r="L120" s="2318">
        <f t="shared" si="34"/>
        <v>0</v>
      </c>
      <c r="M120" s="2318">
        <f t="shared" si="34"/>
        <v>0</v>
      </c>
      <c r="N120" s="2318">
        <f t="shared" si="34"/>
        <v>0</v>
      </c>
      <c r="O120" s="2318">
        <f t="shared" si="34"/>
        <v>0</v>
      </c>
      <c r="P120" s="2318">
        <f t="shared" si="34"/>
        <v>0</v>
      </c>
      <c r="Q120" s="2318">
        <f t="shared" si="34"/>
        <v>0</v>
      </c>
      <c r="R120" s="2318" t="s">
        <v>815</v>
      </c>
      <c r="S120" s="2318" t="s">
        <v>815</v>
      </c>
      <c r="T120" s="2314" t="str">
        <f t="shared" si="29"/>
        <v>ERROR</v>
      </c>
      <c r="U120" s="2319"/>
    </row>
    <row r="121" spans="1:23" s="212" customFormat="1" ht="16.2" x14ac:dyDescent="0.35">
      <c r="A121" s="686"/>
      <c r="B121" s="2317" t="s">
        <v>1738</v>
      </c>
      <c r="C121" s="2318">
        <f>C91</f>
        <v>0</v>
      </c>
      <c r="D121" s="2318" t="s">
        <v>820</v>
      </c>
      <c r="E121" s="2318" t="s">
        <v>820</v>
      </c>
      <c r="F121" s="2318" t="s">
        <v>821</v>
      </c>
      <c r="G121" s="2318" t="s">
        <v>821</v>
      </c>
      <c r="H121" s="2318">
        <f>H91</f>
        <v>938330</v>
      </c>
      <c r="I121" s="2318">
        <f>I91</f>
        <v>0</v>
      </c>
      <c r="J121" s="2318" t="s">
        <v>820</v>
      </c>
      <c r="K121" s="2318">
        <f>K91</f>
        <v>26.00333333333765</v>
      </c>
      <c r="L121" s="2318">
        <f t="shared" ref="L121:Q121" si="35">L91</f>
        <v>0</v>
      </c>
      <c r="M121" s="2318">
        <f t="shared" si="35"/>
        <v>938303.99666666659</v>
      </c>
      <c r="N121" s="2318">
        <f t="shared" si="35"/>
        <v>26</v>
      </c>
      <c r="O121" s="2318">
        <f t="shared" si="35"/>
        <v>0</v>
      </c>
      <c r="P121" s="2318">
        <f t="shared" si="35"/>
        <v>0</v>
      </c>
      <c r="Q121" s="2318">
        <f t="shared" si="35"/>
        <v>26</v>
      </c>
      <c r="R121" s="2318" t="s">
        <v>815</v>
      </c>
      <c r="S121" s="2318" t="s">
        <v>815</v>
      </c>
      <c r="T121" s="2314" t="str">
        <f t="shared" si="29"/>
        <v>ERROR</v>
      </c>
      <c r="U121" s="2319"/>
    </row>
    <row r="122" spans="1:23" s="212" customFormat="1" ht="16.2" x14ac:dyDescent="0.35">
      <c r="A122" s="686"/>
      <c r="B122" s="2317" t="s">
        <v>1737</v>
      </c>
      <c r="C122" s="2318">
        <f>C113</f>
        <v>0</v>
      </c>
      <c r="D122" s="2318" t="s">
        <v>820</v>
      </c>
      <c r="E122" s="2318" t="s">
        <v>820</v>
      </c>
      <c r="F122" s="2318" t="s">
        <v>821</v>
      </c>
      <c r="G122" s="2318" t="s">
        <v>821</v>
      </c>
      <c r="H122" s="2318">
        <f>H113</f>
        <v>630327.25</v>
      </c>
      <c r="I122" s="2318">
        <f>I113</f>
        <v>0</v>
      </c>
      <c r="J122" s="2318" t="s">
        <v>820</v>
      </c>
      <c r="K122" s="2318">
        <f>K113</f>
        <v>41545.86</v>
      </c>
      <c r="L122" s="2318">
        <f t="shared" ref="L122:Q122" si="36">L113</f>
        <v>21666.6</v>
      </c>
      <c r="M122" s="2318">
        <f t="shared" si="36"/>
        <v>588781.39</v>
      </c>
      <c r="N122" s="2318">
        <f t="shared" si="36"/>
        <v>41545.86</v>
      </c>
      <c r="O122" s="2318">
        <f t="shared" si="36"/>
        <v>0</v>
      </c>
      <c r="P122" s="2318">
        <f t="shared" si="36"/>
        <v>0</v>
      </c>
      <c r="Q122" s="2318">
        <f t="shared" si="36"/>
        <v>41545.86</v>
      </c>
      <c r="R122" s="2318" t="s">
        <v>815</v>
      </c>
      <c r="S122" s="2318" t="s">
        <v>815</v>
      </c>
      <c r="T122" s="2314" t="str">
        <f t="shared" si="29"/>
        <v>ERROR</v>
      </c>
      <c r="U122" s="2319"/>
    </row>
    <row r="123" spans="1:23" s="662" customFormat="1" ht="15.75" customHeight="1" x14ac:dyDescent="0.25">
      <c r="A123" s="20"/>
      <c r="B123" s="687" t="s">
        <v>1977</v>
      </c>
      <c r="C123" s="687">
        <f>SUMIF($T$116:$T$118,MIcode,$C$116:$C$122)</f>
        <v>0</v>
      </c>
      <c r="D123" s="703" t="s">
        <v>820</v>
      </c>
      <c r="E123" s="703" t="s">
        <v>820</v>
      </c>
      <c r="F123" s="703" t="s">
        <v>820</v>
      </c>
      <c r="G123" s="703" t="s">
        <v>820</v>
      </c>
      <c r="H123" s="687">
        <f>SUMIF($T$116:$T$118,MIcode,$H$116:$H$122)</f>
        <v>0</v>
      </c>
      <c r="I123" s="687">
        <f>SUMIF($T$116:$T$118,MIcode,$I$116:$I$122)</f>
        <v>0</v>
      </c>
      <c r="J123" s="703" t="s">
        <v>820</v>
      </c>
      <c r="K123" s="687">
        <f t="shared" ref="K123:P123" si="37">SUMIF($T$116:$T$122,MIcode,K$116:K$122)</f>
        <v>0</v>
      </c>
      <c r="L123" s="687">
        <f t="shared" si="37"/>
        <v>0</v>
      </c>
      <c r="M123" s="687">
        <f t="shared" si="37"/>
        <v>0</v>
      </c>
      <c r="N123" s="687">
        <f t="shared" si="37"/>
        <v>0</v>
      </c>
      <c r="O123" s="687">
        <f t="shared" si="37"/>
        <v>0</v>
      </c>
      <c r="P123" s="687">
        <f t="shared" si="37"/>
        <v>0</v>
      </c>
      <c r="Q123" s="687">
        <f>SUMIF($T$116:$T$122,MIcode,Q$116:Q$122)</f>
        <v>0</v>
      </c>
      <c r="R123" s="703" t="s">
        <v>815</v>
      </c>
      <c r="S123" s="703" t="s">
        <v>815</v>
      </c>
      <c r="T123" s="687">
        <f>COUNTIF($T$116:$T$122,MIcode)</f>
        <v>0</v>
      </c>
      <c r="U123" s="687">
        <f>SUMIF($T$116:$T$122,MIcode,U$116:U$122)</f>
        <v>0</v>
      </c>
      <c r="V123" s="584"/>
      <c r="W123" s="584"/>
    </row>
    <row r="124" spans="1:23" s="584" customFormat="1" ht="16.2" x14ac:dyDescent="0.25">
      <c r="A124" s="20"/>
      <c r="B124" s="688" t="s">
        <v>826</v>
      </c>
      <c r="C124" s="688">
        <f>SUM($C$116:$C$122)</f>
        <v>0</v>
      </c>
      <c r="D124" s="704" t="s">
        <v>821</v>
      </c>
      <c r="E124" s="704" t="s">
        <v>821</v>
      </c>
      <c r="F124" s="704" t="s">
        <v>821</v>
      </c>
      <c r="G124" s="704" t="s">
        <v>821</v>
      </c>
      <c r="H124" s="688">
        <f>SUM($H$116:$H$122)</f>
        <v>15693909.15</v>
      </c>
      <c r="I124" s="688">
        <f>SUM($I$116:$I$122)</f>
        <v>0</v>
      </c>
      <c r="J124" s="704" t="s">
        <v>820</v>
      </c>
      <c r="K124" s="688">
        <f>SUM(K$116:K$122)</f>
        <v>865545.27333333343</v>
      </c>
      <c r="L124" s="688">
        <f>SUM(L$116:L$122)</f>
        <v>1434191.6</v>
      </c>
      <c r="M124" s="688">
        <f>SUM(M$116:M$122)</f>
        <v>14828363.876666667</v>
      </c>
      <c r="N124" s="688">
        <f>SUM(N$116:N$122)</f>
        <v>865545.27000000014</v>
      </c>
      <c r="O124" s="688">
        <f t="shared" ref="O124:P124" si="38">SUM(O$116:O$122)</f>
        <v>0</v>
      </c>
      <c r="P124" s="688">
        <f t="shared" si="38"/>
        <v>0</v>
      </c>
      <c r="Q124" s="688">
        <f>SUM(Q$116:Q$122)</f>
        <v>865545.27000000014</v>
      </c>
      <c r="R124" s="704" t="s">
        <v>816</v>
      </c>
      <c r="S124" s="704" t="s">
        <v>816</v>
      </c>
      <c r="T124" s="704" t="s">
        <v>816</v>
      </c>
      <c r="U124" s="688">
        <f>SUM(U$116:U$122)</f>
        <v>0</v>
      </c>
    </row>
    <row r="125" spans="1:23" s="170" customFormat="1" ht="16.2" x14ac:dyDescent="0.25">
      <c r="A125" s="669"/>
      <c r="B125" s="460"/>
      <c r="C125" s="460"/>
      <c r="D125" s="416"/>
      <c r="E125" s="416"/>
      <c r="F125" s="416"/>
      <c r="G125" s="416"/>
      <c r="H125" s="460"/>
      <c r="I125" s="460"/>
      <c r="J125" s="460"/>
      <c r="K125" s="460"/>
      <c r="L125" s="460"/>
      <c r="M125" s="460"/>
      <c r="N125" s="460"/>
      <c r="O125" s="460"/>
      <c r="P125" s="460"/>
      <c r="Q125" s="460"/>
      <c r="R125" s="416"/>
      <c r="S125" s="416"/>
      <c r="T125" s="416"/>
      <c r="U125" s="460"/>
    </row>
    <row r="126" spans="1:23" s="584" customFormat="1" x14ac:dyDescent="0.3">
      <c r="A126" s="663"/>
      <c r="B126" s="373" t="s">
        <v>468</v>
      </c>
      <c r="C126" s="373"/>
      <c r="D126" s="595"/>
      <c r="E126" s="93"/>
      <c r="F126" s="53"/>
      <c r="G126" s="53"/>
      <c r="H126" s="53"/>
      <c r="I126" s="53"/>
      <c r="J126" s="53"/>
      <c r="K126" s="53"/>
      <c r="L126" s="53"/>
      <c r="M126" s="53"/>
      <c r="N126" s="53"/>
      <c r="O126" s="53"/>
      <c r="P126" s="53"/>
      <c r="Q126" s="53"/>
      <c r="R126" s="53"/>
      <c r="S126" s="53"/>
      <c r="T126" s="53"/>
      <c r="U126" s="2351" t="s">
        <v>1786</v>
      </c>
    </row>
    <row r="127" spans="1:23" s="584" customFormat="1" x14ac:dyDescent="0.3">
      <c r="A127" s="664"/>
      <c r="B127" s="372" t="s">
        <v>1700</v>
      </c>
      <c r="C127" s="373"/>
      <c r="D127" s="53"/>
      <c r="E127" s="53"/>
      <c r="F127" s="53"/>
      <c r="G127" s="53"/>
      <c r="H127" s="53"/>
      <c r="I127" s="53"/>
      <c r="J127" s="53"/>
      <c r="K127" s="53"/>
      <c r="L127" s="53"/>
      <c r="M127" s="53"/>
      <c r="N127" s="93"/>
      <c r="O127" s="601" t="s">
        <v>1705</v>
      </c>
      <c r="P127" s="53"/>
      <c r="Q127" s="53"/>
      <c r="R127" s="53"/>
      <c r="S127" s="53"/>
      <c r="T127" s="53"/>
      <c r="U127" s="53"/>
    </row>
    <row r="128" spans="1:23" s="584" customFormat="1" x14ac:dyDescent="0.3">
      <c r="A128" s="664"/>
      <c r="B128" s="372" t="s">
        <v>488</v>
      </c>
      <c r="C128" s="372"/>
      <c r="D128" s="53"/>
      <c r="E128" s="53"/>
      <c r="F128" s="53"/>
      <c r="G128" s="53"/>
      <c r="H128" s="53"/>
      <c r="I128" s="53"/>
      <c r="J128" s="53"/>
      <c r="K128" s="53"/>
      <c r="L128" s="53"/>
      <c r="M128" s="53"/>
      <c r="N128" s="93"/>
      <c r="O128" s="596" t="s">
        <v>1773</v>
      </c>
      <c r="P128" s="53"/>
      <c r="Q128" s="53"/>
      <c r="R128" s="601" t="s">
        <v>1706</v>
      </c>
      <c r="S128" s="53"/>
      <c r="T128" s="53"/>
      <c r="U128" s="53"/>
    </row>
    <row r="129" spans="1:21" s="584" customFormat="1" x14ac:dyDescent="0.3">
      <c r="A129" s="664"/>
      <c r="B129" s="372" t="s">
        <v>1704</v>
      </c>
      <c r="C129" s="372"/>
      <c r="D129" s="53"/>
      <c r="E129" s="53"/>
      <c r="F129" s="53"/>
      <c r="G129" s="53"/>
      <c r="H129" s="53"/>
      <c r="I129" s="53"/>
      <c r="J129" s="53"/>
      <c r="K129" s="53"/>
      <c r="L129" s="53"/>
      <c r="M129" s="53"/>
      <c r="N129" s="93"/>
      <c r="O129" s="596" t="s">
        <v>1774</v>
      </c>
      <c r="P129" s="53"/>
      <c r="Q129" s="53"/>
      <c r="R129" s="596" t="s">
        <v>797</v>
      </c>
      <c r="S129" s="53"/>
      <c r="T129" s="53"/>
      <c r="U129" s="53"/>
    </row>
    <row r="130" spans="1:21" s="584" customFormat="1" x14ac:dyDescent="0.3">
      <c r="A130" s="664"/>
      <c r="B130" s="372" t="s">
        <v>1701</v>
      </c>
      <c r="C130" s="372"/>
      <c r="D130" s="53"/>
      <c r="E130" s="93"/>
      <c r="F130" s="53"/>
      <c r="G130" s="53"/>
      <c r="H130" s="53"/>
      <c r="I130" s="53"/>
      <c r="J130" s="53"/>
      <c r="K130" s="53"/>
      <c r="L130" s="53"/>
      <c r="M130" s="53"/>
      <c r="N130" s="53"/>
      <c r="O130" s="596" t="s">
        <v>1775</v>
      </c>
      <c r="P130" s="53"/>
      <c r="Q130" s="53"/>
      <c r="R130" s="2566" t="s">
        <v>1971</v>
      </c>
      <c r="S130" s="53"/>
      <c r="T130" s="53"/>
      <c r="U130" s="53"/>
    </row>
    <row r="131" spans="1:21" s="584" customFormat="1" ht="13.8" x14ac:dyDescent="0.25">
      <c r="A131" s="664"/>
      <c r="B131" s="53"/>
      <c r="C131" s="93"/>
      <c r="D131" s="53"/>
      <c r="E131" s="53"/>
      <c r="F131" s="53"/>
      <c r="G131" s="53"/>
      <c r="H131" s="53"/>
      <c r="I131" s="53"/>
      <c r="J131" s="53"/>
      <c r="K131" s="53"/>
      <c r="L131" s="53"/>
      <c r="M131" s="53"/>
      <c r="N131" s="94"/>
      <c r="O131" s="93" t="s">
        <v>1776</v>
      </c>
      <c r="P131" s="53"/>
      <c r="Q131" s="53"/>
      <c r="R131" s="596" t="s">
        <v>803</v>
      </c>
      <c r="S131" s="53"/>
      <c r="T131" s="53"/>
      <c r="U131" s="53"/>
    </row>
    <row r="132" spans="1:21" s="584" customFormat="1" ht="12" customHeight="1" x14ac:dyDescent="0.25">
      <c r="A132" s="664"/>
      <c r="B132" s="53"/>
      <c r="C132" s="93"/>
      <c r="D132" s="53"/>
      <c r="E132" s="53"/>
      <c r="F132" s="53"/>
      <c r="G132" s="53"/>
      <c r="H132" s="53"/>
      <c r="I132" s="53"/>
      <c r="J132" s="53"/>
      <c r="K132" s="53"/>
      <c r="L132" s="53"/>
      <c r="M132" s="53"/>
      <c r="N132" s="94"/>
      <c r="O132" s="53"/>
      <c r="P132" s="53"/>
      <c r="Q132" s="53"/>
      <c r="R132" s="596" t="s">
        <v>805</v>
      </c>
      <c r="S132" s="53"/>
      <c r="T132" s="53"/>
      <c r="U132" s="53"/>
    </row>
    <row r="133" spans="1:21" s="584" customFormat="1" ht="12" customHeight="1" x14ac:dyDescent="0.25">
      <c r="A133" s="664"/>
      <c r="B133" s="53"/>
      <c r="C133" s="53"/>
      <c r="D133" s="53"/>
      <c r="E133" s="53"/>
      <c r="F133" s="53"/>
      <c r="G133" s="53"/>
      <c r="H133" s="53"/>
      <c r="I133" s="53"/>
      <c r="J133" s="53"/>
      <c r="K133" s="53"/>
      <c r="L133" s="53"/>
      <c r="M133" s="53"/>
      <c r="N133" s="94"/>
      <c r="O133" s="53"/>
      <c r="P133" s="53"/>
      <c r="Q133" s="53"/>
      <c r="R133" s="596"/>
      <c r="S133" s="53"/>
      <c r="T133" s="53"/>
      <c r="U133" s="53"/>
    </row>
    <row r="134" spans="1:21" s="584" customFormat="1" ht="13.8" x14ac:dyDescent="0.25">
      <c r="A134" s="613"/>
      <c r="B134" s="53"/>
      <c r="C134" s="665"/>
      <c r="D134" s="53"/>
      <c r="E134" s="53"/>
      <c r="F134" s="53"/>
      <c r="G134" s="53"/>
      <c r="H134" s="53"/>
      <c r="I134" s="53"/>
      <c r="J134" s="53"/>
      <c r="K134" s="53"/>
      <c r="L134" s="53"/>
      <c r="M134" s="53"/>
      <c r="N134" s="653"/>
      <c r="O134" s="653"/>
      <c r="P134" s="53"/>
      <c r="Q134" s="53"/>
      <c r="R134" s="53"/>
      <c r="S134" s="53"/>
      <c r="T134" s="53"/>
      <c r="U134" s="53"/>
    </row>
    <row r="135" spans="1:21" x14ac:dyDescent="0.3">
      <c r="R135" s="53"/>
      <c r="S135" s="53"/>
    </row>
  </sheetData>
  <mergeCells count="3">
    <mergeCell ref="B1:F1"/>
    <mergeCell ref="C2:F2"/>
    <mergeCell ref="C3:F3"/>
  </mergeCells>
  <conditionalFormatting sqref="T11 T63:T89">
    <cfRule type="expression" dxfId="53" priority="16">
      <formula>(T11="error")</formula>
    </cfRule>
  </conditionalFormatting>
  <conditionalFormatting sqref="T32:T38">
    <cfRule type="expression" dxfId="52" priority="13">
      <formula>(T32="error")</formula>
    </cfRule>
  </conditionalFormatting>
  <conditionalFormatting sqref="T13">
    <cfRule type="expression" dxfId="51" priority="9">
      <formula>(T13="error")</formula>
    </cfRule>
  </conditionalFormatting>
  <conditionalFormatting sqref="T24:T28">
    <cfRule type="expression" dxfId="50" priority="5">
      <formula>(T24="error")</formula>
    </cfRule>
  </conditionalFormatting>
  <conditionalFormatting sqref="T14:T18">
    <cfRule type="expression" dxfId="49" priority="4">
      <formula>(T14="error")</formula>
    </cfRule>
  </conditionalFormatting>
  <conditionalFormatting sqref="T116:T122">
    <cfRule type="expression" dxfId="48" priority="6">
      <formula>(T116="error")</formula>
    </cfRule>
  </conditionalFormatting>
  <conditionalFormatting sqref="T55:T59">
    <cfRule type="expression" dxfId="47" priority="2">
      <formula>(T55="error")</formula>
    </cfRule>
  </conditionalFormatting>
  <conditionalFormatting sqref="T93:T111">
    <cfRule type="expression" dxfId="46" priority="1">
      <formula>(T93="error")</formula>
    </cfRule>
  </conditionalFormatting>
  <dataValidations count="2">
    <dataValidation type="list" allowBlank="1" showInputMessage="1" showErrorMessage="1" sqref="S14:S18" xr:uid="{00000000-0002-0000-1600-000000000000}">
      <formula1>"GenF, MBF, Obmi, Obreg"</formula1>
    </dataValidation>
    <dataValidation type="list" allowBlank="1" showInputMessage="1" showErrorMessage="1" sqref="S24:S28 S32:S38 S55:S59 S63:S89 S43:S49 S93:S111" xr:uid="{00000000-0002-0000-1600-000001000000}">
      <formula1>"GenF, MBF, Obreg, Obmi"</formula1>
    </dataValidation>
  </dataValidations>
  <hyperlinks>
    <hyperlink ref="U126" location="Index!A1" display="index" xr:uid="{00000000-0004-0000-16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2000000}">
          <x14:formula1>
            <xm:f>'C1'!$L$27:$L$30</xm:f>
          </x14:formula1>
          <xm:sqref>R14:R18 R24:R28 R32:R38 R55:R59 R63:R89 R43:R49 R93:R111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70C0"/>
  </sheetPr>
  <dimension ref="A1:O60"/>
  <sheetViews>
    <sheetView showGridLines="0" zoomScale="80" zoomScaleNormal="80" workbookViewId="0">
      <pane xSplit="2" ySplit="12" topLeftCell="C32" activePane="bottomRight" state="frozen"/>
      <selection activeCell="G11" sqref="G11"/>
      <selection pane="topRight" activeCell="G11" sqref="G11"/>
      <selection pane="bottomLeft" activeCell="G11" sqref="G11"/>
      <selection pane="bottomRight" activeCell="B75" sqref="B75"/>
    </sheetView>
  </sheetViews>
  <sheetFormatPr defaultColWidth="11" defaultRowHeight="15.6" x14ac:dyDescent="0.3"/>
  <cols>
    <col min="1" max="1" width="10" style="654" customWidth="1"/>
    <col min="2" max="2" width="37" style="190" customWidth="1"/>
    <col min="3" max="3" width="14.5546875" style="190" customWidth="1"/>
    <col min="4" max="4" width="10.6640625" style="190" customWidth="1"/>
    <col min="5" max="5" width="17" style="190" customWidth="1"/>
    <col min="6" max="6" width="15" style="190" customWidth="1"/>
    <col min="7" max="7" width="14.44140625" style="190" customWidth="1"/>
    <col min="8" max="8" width="17.5546875" style="190" customWidth="1"/>
    <col min="9" max="9" width="12.6640625" style="190" customWidth="1"/>
    <col min="10" max="11" width="10.6640625" style="190" customWidth="1"/>
    <col min="12" max="13" width="12.6640625" style="190" customWidth="1"/>
    <col min="14" max="14" width="16.44140625" style="190" customWidth="1"/>
    <col min="15" max="15" width="17.6640625" style="190" customWidth="1"/>
    <col min="16" max="16384" width="11" style="190"/>
  </cols>
  <sheetData>
    <row r="1" spans="1:15" s="584" customFormat="1" ht="21" customHeight="1" thickBot="1" x14ac:dyDescent="0.35">
      <c r="A1" s="579"/>
      <c r="B1" s="4256" t="s">
        <v>1247</v>
      </c>
      <c r="C1" s="4310"/>
      <c r="D1" s="4310"/>
      <c r="E1" s="4310"/>
      <c r="F1" s="4311"/>
      <c r="G1" s="53"/>
      <c r="H1" s="581"/>
      <c r="I1" s="452"/>
      <c r="J1" s="581"/>
      <c r="K1" s="581"/>
      <c r="L1" s="581"/>
      <c r="M1" s="581"/>
      <c r="N1" s="582"/>
      <c r="O1" s="1503" t="s">
        <v>2191</v>
      </c>
    </row>
    <row r="2" spans="1:15" s="584" customFormat="1" ht="17.399999999999999" thickBot="1" x14ac:dyDescent="0.35">
      <c r="A2" s="653"/>
      <c r="B2" s="1119" t="s">
        <v>1238</v>
      </c>
      <c r="C2" s="4312" t="str">
        <f>ASSOCNAME</f>
        <v>NOVO ECIJANO TEACHERS MUTUAL BENEFIT ASSOCIATION, INCORPORATED</v>
      </c>
      <c r="D2" s="4313"/>
      <c r="E2" s="4313"/>
      <c r="F2" s="4314"/>
      <c r="G2" s="53"/>
      <c r="H2" s="53"/>
      <c r="I2" s="452"/>
      <c r="J2" s="53"/>
      <c r="K2" s="53"/>
      <c r="L2" s="53"/>
      <c r="M2" s="53"/>
      <c r="N2" s="53"/>
      <c r="O2" s="53"/>
    </row>
    <row r="3" spans="1:15" s="654" customFormat="1" ht="18" thickBot="1" x14ac:dyDescent="0.35">
      <c r="A3" s="579"/>
      <c r="B3" s="1120" t="s">
        <v>1244</v>
      </c>
      <c r="C3" s="4284" t="str">
        <f>TEXT(ASPERIOD,"mmmmmmm DD,YYYYY")</f>
        <v>December 31,2021</v>
      </c>
      <c r="D3" s="4285"/>
      <c r="E3" s="4285"/>
      <c r="F3" s="4286"/>
      <c r="G3" s="583"/>
      <c r="H3" s="583"/>
      <c r="I3" s="104"/>
      <c r="J3" s="104"/>
      <c r="K3" s="583"/>
      <c r="L3" s="583"/>
      <c r="M3" s="583"/>
      <c r="N3" s="583"/>
      <c r="O3" s="583"/>
    </row>
    <row r="4" spans="1:15" s="584" customFormat="1" ht="23.25" customHeight="1" thickBot="1" x14ac:dyDescent="0.3">
      <c r="A4" s="655"/>
      <c r="B4" s="94"/>
      <c r="C4" s="94"/>
      <c r="D4" s="94"/>
      <c r="E4" s="580"/>
      <c r="F4" s="94"/>
      <c r="G4" s="94"/>
      <c r="H4" s="94"/>
      <c r="I4" s="53"/>
      <c r="J4" s="53"/>
      <c r="K4" s="53"/>
      <c r="L4" s="53"/>
      <c r="M4" s="53"/>
      <c r="N4" s="53"/>
      <c r="O4" s="53"/>
    </row>
    <row r="5" spans="1:15" s="584" customFormat="1" ht="15" customHeight="1" x14ac:dyDescent="0.25">
      <c r="A5" s="656"/>
      <c r="B5" s="622"/>
      <c r="C5" s="623"/>
      <c r="D5" s="623"/>
      <c r="E5" s="624"/>
      <c r="F5" s="623"/>
      <c r="G5" s="623"/>
      <c r="H5" s="623"/>
      <c r="I5" s="626"/>
      <c r="J5" s="626"/>
      <c r="K5" s="626"/>
      <c r="L5" s="626"/>
      <c r="M5" s="627"/>
      <c r="N5" s="626"/>
      <c r="O5" s="628"/>
    </row>
    <row r="6" spans="1:15" s="584" customFormat="1" ht="13.8" x14ac:dyDescent="0.25">
      <c r="A6" s="657"/>
      <c r="B6" s="630"/>
      <c r="C6" s="631"/>
      <c r="D6" s="631"/>
      <c r="E6" s="631"/>
      <c r="F6" s="631"/>
      <c r="G6" s="631"/>
      <c r="H6" s="631" t="s">
        <v>858</v>
      </c>
      <c r="I6" s="632"/>
      <c r="J6" s="632"/>
      <c r="K6" s="632"/>
      <c r="L6" s="632"/>
      <c r="M6" s="616"/>
      <c r="N6" s="619"/>
      <c r="O6" s="633" t="s">
        <v>400</v>
      </c>
    </row>
    <row r="7" spans="1:15" s="584" customFormat="1" ht="13.8" x14ac:dyDescent="0.25">
      <c r="A7" s="657"/>
      <c r="B7" s="4317" t="s">
        <v>498</v>
      </c>
      <c r="C7" s="631" t="s">
        <v>407</v>
      </c>
      <c r="D7" s="619" t="s">
        <v>852</v>
      </c>
      <c r="E7" s="619" t="s">
        <v>852</v>
      </c>
      <c r="F7" s="631" t="s">
        <v>840</v>
      </c>
      <c r="G7" s="631" t="s">
        <v>856</v>
      </c>
      <c r="H7" s="631" t="s">
        <v>774</v>
      </c>
      <c r="I7" s="632" t="s">
        <v>411</v>
      </c>
      <c r="J7" s="632" t="s">
        <v>412</v>
      </c>
      <c r="K7" s="632" t="s">
        <v>413</v>
      </c>
      <c r="L7" s="632" t="s">
        <v>414</v>
      </c>
      <c r="M7" s="616" t="s">
        <v>415</v>
      </c>
      <c r="N7" s="619" t="s">
        <v>513</v>
      </c>
      <c r="O7" s="633" t="s">
        <v>417</v>
      </c>
    </row>
    <row r="8" spans="1:15" s="584" customFormat="1" ht="13.8" x14ac:dyDescent="0.25">
      <c r="A8" s="657"/>
      <c r="B8" s="4317"/>
      <c r="C8" s="619" t="s">
        <v>425</v>
      </c>
      <c r="D8" s="619" t="s">
        <v>770</v>
      </c>
      <c r="E8" s="619" t="s">
        <v>853</v>
      </c>
      <c r="F8" s="619" t="s">
        <v>855</v>
      </c>
      <c r="G8" s="619" t="s">
        <v>857</v>
      </c>
      <c r="H8" s="813" t="s">
        <v>2629</v>
      </c>
      <c r="I8" s="636" t="s">
        <v>428</v>
      </c>
      <c r="J8" s="636" t="s">
        <v>428</v>
      </c>
      <c r="K8" s="632" t="s">
        <v>352</v>
      </c>
      <c r="L8" s="632" t="s">
        <v>352</v>
      </c>
      <c r="M8" s="616" t="s">
        <v>429</v>
      </c>
      <c r="N8" s="619" t="s">
        <v>429</v>
      </c>
      <c r="O8" s="633" t="s">
        <v>430</v>
      </c>
    </row>
    <row r="9" spans="1:15" s="584" customFormat="1" ht="13.8" x14ac:dyDescent="0.25">
      <c r="A9" s="657"/>
      <c r="B9" s="635"/>
      <c r="C9" s="658"/>
      <c r="D9" s="658"/>
      <c r="E9" s="631"/>
      <c r="F9" s="658"/>
      <c r="G9" s="658"/>
      <c r="H9" s="658"/>
      <c r="I9" s="636"/>
      <c r="J9" s="636"/>
      <c r="K9" s="636"/>
      <c r="L9" s="636"/>
      <c r="M9" s="618" t="s">
        <v>1707</v>
      </c>
      <c r="N9" s="637" t="s">
        <v>1708</v>
      </c>
      <c r="O9" s="638"/>
    </row>
    <row r="10" spans="1:15" s="584" customFormat="1" ht="13.8" x14ac:dyDescent="0.25">
      <c r="A10" s="657"/>
      <c r="B10" s="2178" t="s">
        <v>360</v>
      </c>
      <c r="C10" s="640" t="s">
        <v>361</v>
      </c>
      <c r="D10" s="619" t="s">
        <v>362</v>
      </c>
      <c r="E10" s="619" t="s">
        <v>363</v>
      </c>
      <c r="F10" s="619" t="s">
        <v>364</v>
      </c>
      <c r="G10" s="619" t="s">
        <v>365</v>
      </c>
      <c r="H10" s="619" t="s">
        <v>366</v>
      </c>
      <c r="I10" s="636" t="s">
        <v>367</v>
      </c>
      <c r="J10" s="636" t="s">
        <v>368</v>
      </c>
      <c r="K10" s="636" t="s">
        <v>435</v>
      </c>
      <c r="L10" s="636" t="s">
        <v>436</v>
      </c>
      <c r="M10" s="618" t="s">
        <v>437</v>
      </c>
      <c r="N10" s="640" t="s">
        <v>438</v>
      </c>
      <c r="O10" s="2179" t="s">
        <v>439</v>
      </c>
    </row>
    <row r="11" spans="1:15" s="661" customFormat="1" ht="13.8" thickBot="1" x14ac:dyDescent="0.3">
      <c r="A11" s="20"/>
      <c r="B11" s="643"/>
      <c r="C11" s="644"/>
      <c r="D11" s="645"/>
      <c r="E11" s="645"/>
      <c r="F11" s="644"/>
      <c r="G11" s="645"/>
      <c r="H11" s="644"/>
      <c r="I11" s="646"/>
      <c r="J11" s="646"/>
      <c r="K11" s="646"/>
      <c r="L11" s="646">
        <f>I11+J11-K11</f>
        <v>0</v>
      </c>
      <c r="M11" s="647"/>
      <c r="N11" s="644" t="s">
        <v>790</v>
      </c>
      <c r="O11" s="648" t="str">
        <f>IF(NOT(OR(N11="GenF", N11="mbf", N11="OBreg",N11="OBmi")), "ERROR", HLOOKUP(N11,FUNDmicro,2))</f>
        <v>mi</v>
      </c>
    </row>
    <row r="12" spans="1:15" s="584" customFormat="1" ht="18.600000000000001" customHeight="1" x14ac:dyDescent="0.25">
      <c r="A12" s="113"/>
      <c r="B12" s="650" t="s">
        <v>859</v>
      </c>
      <c r="C12" s="589"/>
      <c r="D12" s="590"/>
      <c r="E12" s="590"/>
      <c r="F12" s="589"/>
      <c r="G12" s="590"/>
      <c r="H12" s="589"/>
      <c r="I12" s="591"/>
      <c r="J12" s="590"/>
      <c r="K12" s="590"/>
      <c r="L12" s="590"/>
      <c r="M12" s="592"/>
      <c r="N12" s="592"/>
      <c r="O12" s="592"/>
    </row>
    <row r="13" spans="1:15" s="661" customFormat="1" x14ac:dyDescent="0.3">
      <c r="A13" s="113"/>
      <c r="B13" s="3957" t="s">
        <v>2775</v>
      </c>
      <c r="C13" s="2181">
        <v>33990</v>
      </c>
      <c r="D13" s="2182"/>
      <c r="E13" s="2182"/>
      <c r="F13" s="2181" t="s">
        <v>2785</v>
      </c>
      <c r="G13" s="2182" t="s">
        <v>2798</v>
      </c>
      <c r="H13" s="2183">
        <v>33989.003333333334</v>
      </c>
      <c r="I13" s="2184">
        <f>C13-H13</f>
        <v>0.99666666666598758</v>
      </c>
      <c r="J13" s="2184"/>
      <c r="K13" s="2184"/>
      <c r="L13" s="2184">
        <f>I13+J13-K13</f>
        <v>0.99666666666598758</v>
      </c>
      <c r="M13" s="2185" t="s">
        <v>861</v>
      </c>
      <c r="N13" s="2313" t="s">
        <v>476</v>
      </c>
      <c r="O13" s="2186" t="str">
        <f t="shared" ref="O13:O29" si="0">IF(NOT(OR(N13="GenF", N13="mbf", N13="OBreg",N13="OBmi")), "ERROR", HLOOKUP(N13,FUNDmicro,2))</f>
        <v>mix</v>
      </c>
    </row>
    <row r="14" spans="1:15" s="661" customFormat="1" x14ac:dyDescent="0.3">
      <c r="A14" s="113"/>
      <c r="B14" s="3957" t="s">
        <v>2776</v>
      </c>
      <c r="C14" s="2181">
        <v>71690</v>
      </c>
      <c r="D14" s="2182"/>
      <c r="E14" s="2182"/>
      <c r="F14" s="2181" t="s">
        <v>2786</v>
      </c>
      <c r="G14" s="2182" t="s">
        <v>2798</v>
      </c>
      <c r="H14" s="2183">
        <v>71687.996666666673</v>
      </c>
      <c r="I14" s="2184">
        <f t="shared" ref="I14:I29" si="1">C14-H14</f>
        <v>2.0033333333267365</v>
      </c>
      <c r="J14" s="2184"/>
      <c r="K14" s="2184"/>
      <c r="L14" s="2184">
        <f t="shared" ref="L14:L29" si="2">I14+J14-K14</f>
        <v>2.0033333333267365</v>
      </c>
      <c r="M14" s="2185" t="s">
        <v>861</v>
      </c>
      <c r="N14" s="2313" t="s">
        <v>476</v>
      </c>
      <c r="O14" s="2186" t="str">
        <f t="shared" si="0"/>
        <v>mix</v>
      </c>
    </row>
    <row r="15" spans="1:15" s="661" customFormat="1" x14ac:dyDescent="0.3">
      <c r="A15" s="113"/>
      <c r="B15" s="3957" t="s">
        <v>2776</v>
      </c>
      <c r="C15" s="2181">
        <v>45925</v>
      </c>
      <c r="D15" s="2182"/>
      <c r="E15" s="2182"/>
      <c r="F15" s="2181" t="s">
        <v>2787</v>
      </c>
      <c r="G15" s="2182" t="s">
        <v>2798</v>
      </c>
      <c r="H15" s="2183">
        <v>45921.998888888891</v>
      </c>
      <c r="I15" s="2184">
        <f t="shared" si="1"/>
        <v>3.0011111111089122</v>
      </c>
      <c r="J15" s="2184"/>
      <c r="K15" s="2184"/>
      <c r="L15" s="2184">
        <f t="shared" si="2"/>
        <v>3.0011111111089122</v>
      </c>
      <c r="M15" s="2185" t="s">
        <v>861</v>
      </c>
      <c r="N15" s="2313" t="s">
        <v>476</v>
      </c>
      <c r="O15" s="2186" t="str">
        <f t="shared" si="0"/>
        <v>mix</v>
      </c>
    </row>
    <row r="16" spans="1:15" s="661" customFormat="1" x14ac:dyDescent="0.3">
      <c r="A16" s="113"/>
      <c r="B16" s="3957" t="s">
        <v>2777</v>
      </c>
      <c r="C16" s="2181">
        <v>30276</v>
      </c>
      <c r="D16" s="2182"/>
      <c r="E16" s="2182"/>
      <c r="F16" s="2181" t="s">
        <v>2788</v>
      </c>
      <c r="G16" s="2182" t="s">
        <v>2798</v>
      </c>
      <c r="H16" s="2183">
        <v>30275</v>
      </c>
      <c r="I16" s="2184">
        <f t="shared" si="1"/>
        <v>1</v>
      </c>
      <c r="J16" s="2184"/>
      <c r="K16" s="2184"/>
      <c r="L16" s="2184">
        <f t="shared" si="2"/>
        <v>1</v>
      </c>
      <c r="M16" s="2185" t="s">
        <v>861</v>
      </c>
      <c r="N16" s="2313" t="s">
        <v>476</v>
      </c>
      <c r="O16" s="2186" t="str">
        <f t="shared" si="0"/>
        <v>mix</v>
      </c>
    </row>
    <row r="17" spans="1:15" s="661" customFormat="1" x14ac:dyDescent="0.3">
      <c r="A17" s="113"/>
      <c r="B17" s="3957" t="s">
        <v>2778</v>
      </c>
      <c r="C17" s="2181">
        <v>29707.15</v>
      </c>
      <c r="D17" s="2182"/>
      <c r="E17" s="2182"/>
      <c r="F17" s="2181" t="s">
        <v>2789</v>
      </c>
      <c r="G17" s="2182" t="s">
        <v>2798</v>
      </c>
      <c r="H17" s="2183">
        <v>29706.15</v>
      </c>
      <c r="I17" s="2184">
        <f t="shared" si="1"/>
        <v>1</v>
      </c>
      <c r="J17" s="2184"/>
      <c r="K17" s="2184"/>
      <c r="L17" s="2184">
        <f t="shared" si="2"/>
        <v>1</v>
      </c>
      <c r="M17" s="2185" t="s">
        <v>861</v>
      </c>
      <c r="N17" s="2313" t="s">
        <v>476</v>
      </c>
      <c r="O17" s="2186" t="str">
        <f t="shared" si="0"/>
        <v>mix</v>
      </c>
    </row>
    <row r="18" spans="1:15" s="661" customFormat="1" x14ac:dyDescent="0.3">
      <c r="A18" s="113"/>
      <c r="B18" s="3957" t="s">
        <v>2779</v>
      </c>
      <c r="C18" s="2181">
        <v>28200</v>
      </c>
      <c r="D18" s="2182"/>
      <c r="E18" s="2182"/>
      <c r="F18" s="2181" t="s">
        <v>2789</v>
      </c>
      <c r="G18" s="2182" t="s">
        <v>2798</v>
      </c>
      <c r="H18" s="2183">
        <v>28199</v>
      </c>
      <c r="I18" s="2184">
        <f t="shared" si="1"/>
        <v>1</v>
      </c>
      <c r="J18" s="2184"/>
      <c r="K18" s="2184"/>
      <c r="L18" s="2184">
        <f t="shared" si="2"/>
        <v>1</v>
      </c>
      <c r="M18" s="2185" t="s">
        <v>861</v>
      </c>
      <c r="N18" s="2313" t="s">
        <v>476</v>
      </c>
      <c r="O18" s="2186" t="str">
        <f t="shared" si="0"/>
        <v>mix</v>
      </c>
    </row>
    <row r="19" spans="1:15" s="661" customFormat="1" x14ac:dyDescent="0.3">
      <c r="A19" s="113"/>
      <c r="B19" s="3957" t="s">
        <v>2780</v>
      </c>
      <c r="C19" s="2181">
        <v>65000</v>
      </c>
      <c r="D19" s="2182"/>
      <c r="E19" s="2182"/>
      <c r="F19" s="2181" t="s">
        <v>2789</v>
      </c>
      <c r="G19" s="2182" t="s">
        <v>2798</v>
      </c>
      <c r="H19" s="2183">
        <v>64999</v>
      </c>
      <c r="I19" s="2184">
        <f t="shared" si="1"/>
        <v>1</v>
      </c>
      <c r="J19" s="2184"/>
      <c r="K19" s="2184"/>
      <c r="L19" s="2184">
        <f t="shared" si="2"/>
        <v>1</v>
      </c>
      <c r="M19" s="2185" t="s">
        <v>861</v>
      </c>
      <c r="N19" s="2313" t="s">
        <v>476</v>
      </c>
      <c r="O19" s="2186" t="str">
        <f t="shared" si="0"/>
        <v>mix</v>
      </c>
    </row>
    <row r="20" spans="1:15" s="661" customFormat="1" x14ac:dyDescent="0.3">
      <c r="A20" s="113"/>
      <c r="B20" s="3957" t="s">
        <v>2777</v>
      </c>
      <c r="C20" s="2181">
        <v>76350</v>
      </c>
      <c r="D20" s="2182"/>
      <c r="E20" s="2182"/>
      <c r="F20" s="2181" t="s">
        <v>2790</v>
      </c>
      <c r="G20" s="2182" t="s">
        <v>2798</v>
      </c>
      <c r="H20" s="2183">
        <v>76349</v>
      </c>
      <c r="I20" s="2184">
        <f t="shared" si="1"/>
        <v>1</v>
      </c>
      <c r="J20" s="2184"/>
      <c r="K20" s="2184"/>
      <c r="L20" s="2184">
        <f t="shared" si="2"/>
        <v>1</v>
      </c>
      <c r="M20" s="2185" t="s">
        <v>861</v>
      </c>
      <c r="N20" s="2313" t="s">
        <v>476</v>
      </c>
      <c r="O20" s="2186" t="str">
        <f t="shared" si="0"/>
        <v>mix</v>
      </c>
    </row>
    <row r="21" spans="1:15" s="661" customFormat="1" x14ac:dyDescent="0.3">
      <c r="A21" s="113"/>
      <c r="B21" s="3957" t="s">
        <v>2777</v>
      </c>
      <c r="C21" s="2181">
        <v>45940</v>
      </c>
      <c r="D21" s="2182"/>
      <c r="E21" s="2182"/>
      <c r="F21" s="2181" t="s">
        <v>2791</v>
      </c>
      <c r="G21" s="2182" t="s">
        <v>2798</v>
      </c>
      <c r="H21" s="2183">
        <v>45939</v>
      </c>
      <c r="I21" s="2184">
        <f t="shared" si="1"/>
        <v>1</v>
      </c>
      <c r="J21" s="2184"/>
      <c r="K21" s="2184"/>
      <c r="L21" s="2184">
        <f t="shared" si="2"/>
        <v>1</v>
      </c>
      <c r="M21" s="2185" t="s">
        <v>861</v>
      </c>
      <c r="N21" s="2313" t="s">
        <v>476</v>
      </c>
      <c r="O21" s="2186" t="str">
        <f t="shared" si="0"/>
        <v>mix</v>
      </c>
    </row>
    <row r="22" spans="1:15" s="661" customFormat="1" x14ac:dyDescent="0.3">
      <c r="A22" s="113"/>
      <c r="B22" s="3957" t="s">
        <v>2781</v>
      </c>
      <c r="C22" s="2181">
        <v>8600</v>
      </c>
      <c r="D22" s="2182"/>
      <c r="E22" s="2182"/>
      <c r="F22" s="2181" t="s">
        <v>2791</v>
      </c>
      <c r="G22" s="2182" t="s">
        <v>2798</v>
      </c>
      <c r="H22" s="2183">
        <v>8599</v>
      </c>
      <c r="I22" s="2184">
        <f t="shared" si="1"/>
        <v>1</v>
      </c>
      <c r="J22" s="2184"/>
      <c r="K22" s="2184"/>
      <c r="L22" s="2184">
        <f t="shared" si="2"/>
        <v>1</v>
      </c>
      <c r="M22" s="2185" t="s">
        <v>861</v>
      </c>
      <c r="N22" s="2313" t="s">
        <v>476</v>
      </c>
      <c r="O22" s="2186" t="str">
        <f t="shared" si="0"/>
        <v>mix</v>
      </c>
    </row>
    <row r="23" spans="1:15" s="661" customFormat="1" x14ac:dyDescent="0.3">
      <c r="A23" s="113"/>
      <c r="B23" s="3957" t="s">
        <v>2777</v>
      </c>
      <c r="C23" s="2181">
        <v>33705</v>
      </c>
      <c r="D23" s="2182"/>
      <c r="E23" s="2182"/>
      <c r="F23" s="2181" t="s">
        <v>2792</v>
      </c>
      <c r="G23" s="2182" t="s">
        <v>2798</v>
      </c>
      <c r="H23" s="2183">
        <v>33704</v>
      </c>
      <c r="I23" s="2184">
        <f t="shared" si="1"/>
        <v>1</v>
      </c>
      <c r="J23" s="2184"/>
      <c r="K23" s="2184"/>
      <c r="L23" s="2184">
        <f t="shared" si="2"/>
        <v>1</v>
      </c>
      <c r="M23" s="2185" t="s">
        <v>861</v>
      </c>
      <c r="N23" s="2313" t="s">
        <v>476</v>
      </c>
      <c r="O23" s="2186" t="str">
        <f t="shared" si="0"/>
        <v>mix</v>
      </c>
    </row>
    <row r="24" spans="1:15" s="661" customFormat="1" x14ac:dyDescent="0.3">
      <c r="A24" s="113"/>
      <c r="B24" s="3957" t="s">
        <v>2780</v>
      </c>
      <c r="C24" s="2181">
        <v>8500</v>
      </c>
      <c r="D24" s="2182"/>
      <c r="E24" s="2182"/>
      <c r="F24" s="2181" t="s">
        <v>2793</v>
      </c>
      <c r="G24" s="2182" t="s">
        <v>2798</v>
      </c>
      <c r="H24" s="2183">
        <v>8499</v>
      </c>
      <c r="I24" s="2184">
        <f t="shared" si="1"/>
        <v>1</v>
      </c>
      <c r="J24" s="2184"/>
      <c r="K24" s="2184"/>
      <c r="L24" s="2184">
        <f t="shared" si="2"/>
        <v>1</v>
      </c>
      <c r="M24" s="2185" t="s">
        <v>861</v>
      </c>
      <c r="N24" s="2313" t="s">
        <v>476</v>
      </c>
      <c r="O24" s="2186" t="str">
        <f t="shared" si="0"/>
        <v>mix</v>
      </c>
    </row>
    <row r="25" spans="1:15" s="661" customFormat="1" x14ac:dyDescent="0.3">
      <c r="A25" s="113"/>
      <c r="B25" s="3957" t="s">
        <v>2782</v>
      </c>
      <c r="C25" s="2181">
        <v>69800</v>
      </c>
      <c r="D25" s="2182"/>
      <c r="E25" s="2182"/>
      <c r="F25" s="2181" t="s">
        <v>2794</v>
      </c>
      <c r="G25" s="2182" t="s">
        <v>2798</v>
      </c>
      <c r="H25" s="2183">
        <v>69799</v>
      </c>
      <c r="I25" s="2184">
        <f t="shared" si="1"/>
        <v>1</v>
      </c>
      <c r="J25" s="2184"/>
      <c r="K25" s="2184"/>
      <c r="L25" s="2184">
        <f t="shared" si="2"/>
        <v>1</v>
      </c>
      <c r="M25" s="2185" t="s">
        <v>861</v>
      </c>
      <c r="N25" s="2313" t="s">
        <v>476</v>
      </c>
      <c r="O25" s="2186" t="str">
        <f t="shared" si="0"/>
        <v>mix</v>
      </c>
    </row>
    <row r="26" spans="1:15" s="661" customFormat="1" x14ac:dyDescent="0.3">
      <c r="A26" s="113"/>
      <c r="B26" s="3957" t="s">
        <v>2783</v>
      </c>
      <c r="C26" s="2181">
        <v>21057</v>
      </c>
      <c r="D26" s="2182"/>
      <c r="E26" s="2182"/>
      <c r="F26" s="2181" t="s">
        <v>2795</v>
      </c>
      <c r="G26" s="2182" t="s">
        <v>2798</v>
      </c>
      <c r="H26" s="2183">
        <v>21056</v>
      </c>
      <c r="I26" s="2184">
        <f t="shared" si="1"/>
        <v>1</v>
      </c>
      <c r="J26" s="2184"/>
      <c r="K26" s="2184"/>
      <c r="L26" s="2184">
        <f t="shared" si="2"/>
        <v>1</v>
      </c>
      <c r="M26" s="2185" t="s">
        <v>861</v>
      </c>
      <c r="N26" s="2313" t="s">
        <v>476</v>
      </c>
      <c r="O26" s="2186" t="str">
        <f t="shared" si="0"/>
        <v>mix</v>
      </c>
    </row>
    <row r="27" spans="1:15" s="661" customFormat="1" x14ac:dyDescent="0.25">
      <c r="A27" s="113"/>
      <c r="B27" s="3956" t="s">
        <v>2784</v>
      </c>
      <c r="C27" s="2181">
        <v>121915.8</v>
      </c>
      <c r="D27" s="2182"/>
      <c r="E27" s="2182"/>
      <c r="F27" s="2181" t="s">
        <v>2796</v>
      </c>
      <c r="G27" s="2182" t="s">
        <v>2798</v>
      </c>
      <c r="H27" s="2183">
        <v>121914.8</v>
      </c>
      <c r="I27" s="2184">
        <f t="shared" si="1"/>
        <v>1</v>
      </c>
      <c r="J27" s="2184"/>
      <c r="K27" s="2184"/>
      <c r="L27" s="2184">
        <f t="shared" si="2"/>
        <v>1</v>
      </c>
      <c r="M27" s="2185" t="s">
        <v>861</v>
      </c>
      <c r="N27" s="2313" t="s">
        <v>476</v>
      </c>
      <c r="O27" s="2186" t="str">
        <f t="shared" si="0"/>
        <v>mix</v>
      </c>
    </row>
    <row r="28" spans="1:15" s="661" customFormat="1" x14ac:dyDescent="0.25">
      <c r="A28" s="113"/>
      <c r="B28" s="3956" t="s">
        <v>2780</v>
      </c>
      <c r="C28" s="2181">
        <v>35000</v>
      </c>
      <c r="D28" s="2182"/>
      <c r="E28" s="2182"/>
      <c r="F28" s="2181" t="s">
        <v>2797</v>
      </c>
      <c r="G28" s="2182" t="s">
        <v>2798</v>
      </c>
      <c r="H28" s="2183">
        <v>34999</v>
      </c>
      <c r="I28" s="2184">
        <f t="shared" si="1"/>
        <v>1</v>
      </c>
      <c r="J28" s="2184"/>
      <c r="K28" s="2184"/>
      <c r="L28" s="2184">
        <f t="shared" si="2"/>
        <v>1</v>
      </c>
      <c r="M28" s="2185" t="s">
        <v>861</v>
      </c>
      <c r="N28" s="2313" t="s">
        <v>476</v>
      </c>
      <c r="O28" s="2186" t="str">
        <f t="shared" si="0"/>
        <v>mix</v>
      </c>
    </row>
    <row r="29" spans="1:15" s="661" customFormat="1" x14ac:dyDescent="0.25">
      <c r="A29" s="113"/>
      <c r="B29" s="2187"/>
      <c r="C29" s="2181"/>
      <c r="D29" s="2182"/>
      <c r="E29" s="2182"/>
      <c r="F29" s="2181"/>
      <c r="G29" s="2182"/>
      <c r="H29" s="2181"/>
      <c r="I29" s="2184">
        <f t="shared" si="1"/>
        <v>0</v>
      </c>
      <c r="J29" s="2184"/>
      <c r="K29" s="2184"/>
      <c r="L29" s="2184">
        <f t="shared" si="2"/>
        <v>0</v>
      </c>
      <c r="M29" s="2185"/>
      <c r="N29" s="2313"/>
      <c r="O29" s="2186" t="str">
        <f t="shared" si="0"/>
        <v>ERROR</v>
      </c>
    </row>
    <row r="30" spans="1:15" s="662" customFormat="1" ht="15.75" customHeight="1" x14ac:dyDescent="0.25">
      <c r="A30" s="20"/>
      <c r="B30" s="402" t="s">
        <v>617</v>
      </c>
      <c r="C30" s="402">
        <f>SUMIF($O$13:$O$29,MIcode,$C$13:$C$29)</f>
        <v>0</v>
      </c>
      <c r="D30" s="667" t="s">
        <v>820</v>
      </c>
      <c r="E30" s="667" t="s">
        <v>820</v>
      </c>
      <c r="F30" s="667" t="s">
        <v>820</v>
      </c>
      <c r="G30" s="667" t="s">
        <v>820</v>
      </c>
      <c r="H30" s="402">
        <f>SUMIF($O$13:$O$29,MIcode,$H$13:$H$29)</f>
        <v>0</v>
      </c>
      <c r="I30" s="402">
        <f>SUMIF($O$13:$O$29,MIcode,$I$13:$I$29)</f>
        <v>0</v>
      </c>
      <c r="J30" s="402">
        <f>SUMIF($O$13:$O$29,MIcode,$J$13:$J$29)</f>
        <v>0</v>
      </c>
      <c r="K30" s="402">
        <f>SUMIF($O$13:$O$29,MIcode,$K$13:$K$29)</f>
        <v>0</v>
      </c>
      <c r="L30" s="402">
        <f>SUMIF($O$13:$O$29,MIcode,$L$13:$L$29)</f>
        <v>0</v>
      </c>
      <c r="M30" s="667" t="s">
        <v>815</v>
      </c>
      <c r="N30" s="667" t="s">
        <v>815</v>
      </c>
      <c r="O30" s="402">
        <f>COUNTIF($O$13:$O$29,MIcode)</f>
        <v>0</v>
      </c>
    </row>
    <row r="31" spans="1:15" s="584" customFormat="1" ht="16.2" x14ac:dyDescent="0.25">
      <c r="A31" s="20"/>
      <c r="B31" s="407" t="s">
        <v>827</v>
      </c>
      <c r="C31" s="407">
        <f>SUM($C$13:$C$29)</f>
        <v>725655.95000000007</v>
      </c>
      <c r="D31" s="668" t="s">
        <v>821</v>
      </c>
      <c r="E31" s="668" t="s">
        <v>821</v>
      </c>
      <c r="F31" s="668" t="s">
        <v>821</v>
      </c>
      <c r="G31" s="668" t="s">
        <v>821</v>
      </c>
      <c r="H31" s="407">
        <f>SUM($H$13:$H$29)</f>
        <v>725636.94888888893</v>
      </c>
      <c r="I31" s="407">
        <f>SUM($I$13:$I$29)</f>
        <v>19.001111111101636</v>
      </c>
      <c r="J31" s="407">
        <f>SUM($J$13:$J$29)</f>
        <v>0</v>
      </c>
      <c r="K31" s="407">
        <f>SUM($K$13:$K$29)</f>
        <v>0</v>
      </c>
      <c r="L31" s="407">
        <f>SUM($L$13:$L$29)</f>
        <v>19.001111111101636</v>
      </c>
      <c r="M31" s="668" t="s">
        <v>816</v>
      </c>
      <c r="N31" s="668" t="s">
        <v>816</v>
      </c>
      <c r="O31" s="668" t="s">
        <v>816</v>
      </c>
    </row>
    <row r="32" spans="1:15" s="170" customFormat="1" ht="16.2" x14ac:dyDescent="0.25">
      <c r="A32" s="669"/>
      <c r="B32" s="460"/>
      <c r="C32" s="460"/>
      <c r="D32" s="416"/>
      <c r="E32" s="416"/>
      <c r="F32" s="416"/>
      <c r="G32" s="416"/>
      <c r="H32" s="460"/>
      <c r="I32" s="460"/>
      <c r="J32" s="460"/>
      <c r="K32" s="460"/>
      <c r="L32" s="460"/>
      <c r="M32" s="416"/>
      <c r="N32" s="416"/>
      <c r="O32" s="416"/>
    </row>
    <row r="33" spans="1:15" s="584" customFormat="1" ht="18.600000000000001" customHeight="1" x14ac:dyDescent="0.25">
      <c r="A33" s="113"/>
      <c r="B33" s="2188" t="s">
        <v>860</v>
      </c>
      <c r="C33" s="2189"/>
      <c r="D33" s="2190"/>
      <c r="E33" s="2190"/>
      <c r="F33" s="2189"/>
      <c r="G33" s="2190"/>
      <c r="H33" s="2189"/>
      <c r="I33" s="2191"/>
      <c r="J33" s="2190"/>
      <c r="K33" s="2190"/>
      <c r="L33" s="2190"/>
      <c r="M33" s="2192"/>
      <c r="N33" s="2192"/>
      <c r="O33" s="2192"/>
    </row>
    <row r="34" spans="1:15" s="661" customFormat="1" x14ac:dyDescent="0.3">
      <c r="A34" s="113"/>
      <c r="B34" s="2180"/>
      <c r="C34" s="2181"/>
      <c r="D34" s="2182"/>
      <c r="E34" s="2182"/>
      <c r="F34" s="2181"/>
      <c r="G34" s="2182"/>
      <c r="H34" s="2183"/>
      <c r="I34" s="2184">
        <f>C34-H34</f>
        <v>0</v>
      </c>
      <c r="J34" s="2184"/>
      <c r="K34" s="2184"/>
      <c r="L34" s="2184">
        <f>I34+J34-K34</f>
        <v>0</v>
      </c>
      <c r="M34" s="2185"/>
      <c r="N34" s="2313"/>
      <c r="O34" s="2186" t="str">
        <f t="shared" ref="O34:O45" si="3">IF(NOT(OR(N34="GenF", N34="mbf", N34="OBreg",N34="OBmi")), "ERROR", HLOOKUP(N34,FUNDmicro,2))</f>
        <v>ERROR</v>
      </c>
    </row>
    <row r="35" spans="1:15" s="661" customFormat="1" x14ac:dyDescent="0.3">
      <c r="A35" s="113"/>
      <c r="B35" s="2180"/>
      <c r="C35" s="2181"/>
      <c r="D35" s="2182"/>
      <c r="E35" s="2182"/>
      <c r="F35" s="2181"/>
      <c r="G35" s="2182"/>
      <c r="H35" s="2183"/>
      <c r="I35" s="2184">
        <f t="shared" ref="I35:I44" si="4">C35-H35</f>
        <v>0</v>
      </c>
      <c r="J35" s="2184"/>
      <c r="K35" s="2184"/>
      <c r="L35" s="2184">
        <f t="shared" ref="L35:L45" si="5">I35+J35-K35</f>
        <v>0</v>
      </c>
      <c r="M35" s="2185"/>
      <c r="N35" s="2313"/>
      <c r="O35" s="2186" t="str">
        <f t="shared" si="3"/>
        <v>ERROR</v>
      </c>
    </row>
    <row r="36" spans="1:15" s="661" customFormat="1" x14ac:dyDescent="0.3">
      <c r="A36" s="113"/>
      <c r="B36" s="2180" t="s">
        <v>2682</v>
      </c>
      <c r="C36" s="2181"/>
      <c r="D36" s="2182"/>
      <c r="E36" s="2182"/>
      <c r="F36" s="2181"/>
      <c r="G36" s="2182"/>
      <c r="H36" s="2183"/>
      <c r="I36" s="2184">
        <f t="shared" si="4"/>
        <v>0</v>
      </c>
      <c r="J36" s="2184"/>
      <c r="K36" s="2184"/>
      <c r="L36" s="2184">
        <f t="shared" si="5"/>
        <v>0</v>
      </c>
      <c r="M36" s="2185"/>
      <c r="N36" s="2313"/>
      <c r="O36" s="2186" t="str">
        <f t="shared" si="3"/>
        <v>ERROR</v>
      </c>
    </row>
    <row r="37" spans="1:15" s="661" customFormat="1" x14ac:dyDescent="0.3">
      <c r="A37" s="113"/>
      <c r="B37" s="2180"/>
      <c r="C37" s="2181"/>
      <c r="D37" s="2182"/>
      <c r="E37" s="2182"/>
      <c r="F37" s="2181"/>
      <c r="G37" s="2182"/>
      <c r="H37" s="2183"/>
      <c r="I37" s="2184">
        <f t="shared" si="4"/>
        <v>0</v>
      </c>
      <c r="J37" s="2184"/>
      <c r="K37" s="2184"/>
      <c r="L37" s="2184">
        <f t="shared" si="5"/>
        <v>0</v>
      </c>
      <c r="M37" s="2185"/>
      <c r="N37" s="2313"/>
      <c r="O37" s="2186" t="str">
        <f t="shared" si="3"/>
        <v>ERROR</v>
      </c>
    </row>
    <row r="38" spans="1:15" s="661" customFormat="1" x14ac:dyDescent="0.3">
      <c r="A38" s="113"/>
      <c r="B38" s="2180"/>
      <c r="C38" s="2181"/>
      <c r="D38" s="2182"/>
      <c r="E38" s="2182"/>
      <c r="F38" s="2181"/>
      <c r="G38" s="2182"/>
      <c r="H38" s="2183"/>
      <c r="I38" s="2184">
        <f t="shared" si="4"/>
        <v>0</v>
      </c>
      <c r="J38" s="2184"/>
      <c r="K38" s="2184"/>
      <c r="L38" s="2184">
        <f t="shared" si="5"/>
        <v>0</v>
      </c>
      <c r="M38" s="2185"/>
      <c r="N38" s="2313"/>
      <c r="O38" s="2186" t="str">
        <f t="shared" si="3"/>
        <v>ERROR</v>
      </c>
    </row>
    <row r="39" spans="1:15" s="661" customFormat="1" x14ac:dyDescent="0.3">
      <c r="A39" s="113"/>
      <c r="B39" s="2180"/>
      <c r="C39" s="2181"/>
      <c r="D39" s="2182"/>
      <c r="E39" s="2182"/>
      <c r="F39" s="2181"/>
      <c r="G39" s="2182"/>
      <c r="H39" s="2183"/>
      <c r="I39" s="2184">
        <f t="shared" si="4"/>
        <v>0</v>
      </c>
      <c r="J39" s="2184"/>
      <c r="K39" s="2184"/>
      <c r="L39" s="2184">
        <f t="shared" si="5"/>
        <v>0</v>
      </c>
      <c r="M39" s="2185"/>
      <c r="N39" s="2313"/>
      <c r="O39" s="2186" t="str">
        <f t="shared" si="3"/>
        <v>ERROR</v>
      </c>
    </row>
    <row r="40" spans="1:15" s="661" customFormat="1" x14ac:dyDescent="0.3">
      <c r="A40" s="113"/>
      <c r="B40" s="2180"/>
      <c r="C40" s="2181"/>
      <c r="D40" s="2182"/>
      <c r="E40" s="2182"/>
      <c r="F40" s="2181"/>
      <c r="G40" s="2182"/>
      <c r="H40" s="2183"/>
      <c r="I40" s="2184">
        <f t="shared" si="4"/>
        <v>0</v>
      </c>
      <c r="J40" s="2184"/>
      <c r="K40" s="2184"/>
      <c r="L40" s="2184">
        <f t="shared" si="5"/>
        <v>0</v>
      </c>
      <c r="M40" s="2185"/>
      <c r="N40" s="2313"/>
      <c r="O40" s="2186" t="str">
        <f t="shared" si="3"/>
        <v>ERROR</v>
      </c>
    </row>
    <row r="41" spans="1:15" s="661" customFormat="1" x14ac:dyDescent="0.3">
      <c r="A41" s="113"/>
      <c r="B41" s="2180"/>
      <c r="C41" s="2181"/>
      <c r="D41" s="2182"/>
      <c r="E41" s="2182"/>
      <c r="F41" s="2181"/>
      <c r="G41" s="2182"/>
      <c r="H41" s="2183"/>
      <c r="I41" s="2184">
        <f t="shared" si="4"/>
        <v>0</v>
      </c>
      <c r="J41" s="2184"/>
      <c r="K41" s="2184"/>
      <c r="L41" s="2184">
        <f t="shared" si="5"/>
        <v>0</v>
      </c>
      <c r="M41" s="2185"/>
      <c r="N41" s="2313"/>
      <c r="O41" s="2186" t="str">
        <f t="shared" si="3"/>
        <v>ERROR</v>
      </c>
    </row>
    <row r="42" spans="1:15" s="661" customFormat="1" x14ac:dyDescent="0.25">
      <c r="A42" s="113"/>
      <c r="B42" s="2187"/>
      <c r="C42" s="2181"/>
      <c r="D42" s="2182"/>
      <c r="E42" s="2182"/>
      <c r="F42" s="2181"/>
      <c r="G42" s="2182"/>
      <c r="H42" s="2183"/>
      <c r="I42" s="2184">
        <f t="shared" si="4"/>
        <v>0</v>
      </c>
      <c r="J42" s="2184"/>
      <c r="K42" s="2184"/>
      <c r="L42" s="2184">
        <f t="shared" si="5"/>
        <v>0</v>
      </c>
      <c r="M42" s="2185"/>
      <c r="N42" s="2313"/>
      <c r="O42" s="2186" t="str">
        <f t="shared" si="3"/>
        <v>ERROR</v>
      </c>
    </row>
    <row r="43" spans="1:15" s="661" customFormat="1" x14ac:dyDescent="0.25">
      <c r="A43" s="113"/>
      <c r="B43" s="2187"/>
      <c r="C43" s="2181"/>
      <c r="D43" s="2182"/>
      <c r="E43" s="2182"/>
      <c r="F43" s="2181"/>
      <c r="G43" s="2182"/>
      <c r="H43" s="2183"/>
      <c r="I43" s="2184">
        <f t="shared" si="4"/>
        <v>0</v>
      </c>
      <c r="J43" s="2184"/>
      <c r="K43" s="2184"/>
      <c r="L43" s="2184">
        <f t="shared" si="5"/>
        <v>0</v>
      </c>
      <c r="M43" s="2185"/>
      <c r="N43" s="2313"/>
      <c r="O43" s="2186" t="str">
        <f t="shared" si="3"/>
        <v>ERROR</v>
      </c>
    </row>
    <row r="44" spans="1:15" s="661" customFormat="1" x14ac:dyDescent="0.25">
      <c r="A44" s="113"/>
      <c r="B44" s="2187"/>
      <c r="C44" s="2181"/>
      <c r="D44" s="2182"/>
      <c r="E44" s="2182"/>
      <c r="F44" s="2181"/>
      <c r="G44" s="2182"/>
      <c r="H44" s="2181"/>
      <c r="I44" s="2184">
        <f t="shared" si="4"/>
        <v>0</v>
      </c>
      <c r="J44" s="2184"/>
      <c r="K44" s="2184"/>
      <c r="L44" s="2184">
        <f t="shared" si="5"/>
        <v>0</v>
      </c>
      <c r="M44" s="2185"/>
      <c r="N44" s="2313"/>
      <c r="O44" s="2186" t="str">
        <f t="shared" si="3"/>
        <v>ERROR</v>
      </c>
    </row>
    <row r="45" spans="1:15" s="661" customFormat="1" x14ac:dyDescent="0.25">
      <c r="A45" s="113"/>
      <c r="B45" s="2187"/>
      <c r="C45" s="2181"/>
      <c r="D45" s="2182"/>
      <c r="E45" s="2182"/>
      <c r="F45" s="2181"/>
      <c r="G45" s="2182"/>
      <c r="H45" s="2181"/>
      <c r="I45" s="2184">
        <f>C45-H45</f>
        <v>0</v>
      </c>
      <c r="J45" s="2184"/>
      <c r="K45" s="2184"/>
      <c r="L45" s="2184">
        <f t="shared" si="5"/>
        <v>0</v>
      </c>
      <c r="M45" s="2185"/>
      <c r="N45" s="2313"/>
      <c r="O45" s="2186" t="str">
        <f t="shared" si="3"/>
        <v>ERROR</v>
      </c>
    </row>
    <row r="46" spans="1:15" s="662" customFormat="1" ht="15.75" customHeight="1" x14ac:dyDescent="0.25">
      <c r="A46" s="20"/>
      <c r="B46" s="402" t="s">
        <v>617</v>
      </c>
      <c r="C46" s="402">
        <f>SUMIF($O$34:$O$45,MIcode,$C$34:$C$45)</f>
        <v>0</v>
      </c>
      <c r="D46" s="667" t="s">
        <v>820</v>
      </c>
      <c r="E46" s="667" t="s">
        <v>820</v>
      </c>
      <c r="F46" s="667" t="s">
        <v>820</v>
      </c>
      <c r="G46" s="667" t="s">
        <v>820</v>
      </c>
      <c r="H46" s="402">
        <f>SUMIF($O$34:$O$45,MIcode,$H$34:$H$45)</f>
        <v>0</v>
      </c>
      <c r="I46" s="402">
        <f>SUMIF($O$34:$O$45,MIcode,$I$34:$I$45)</f>
        <v>0</v>
      </c>
      <c r="J46" s="402">
        <f>SUMIF($O$34:$O$45,MIcode,$J$34:$J$45)</f>
        <v>0</v>
      </c>
      <c r="K46" s="402">
        <f>SUMIF($O$34:$O$45,MIcode,$K$34:$K$45)</f>
        <v>0</v>
      </c>
      <c r="L46" s="402">
        <f>SUMIF($O$34:$O$45,MIcode,$L$34:$L$45)</f>
        <v>0</v>
      </c>
      <c r="M46" s="667" t="s">
        <v>815</v>
      </c>
      <c r="N46" s="667" t="s">
        <v>815</v>
      </c>
      <c r="O46" s="402">
        <f>COUNTIF($O$34:$O$45,MIcode)</f>
        <v>0</v>
      </c>
    </row>
    <row r="47" spans="1:15" s="584" customFormat="1" ht="16.2" x14ac:dyDescent="0.25">
      <c r="A47" s="20"/>
      <c r="B47" s="407" t="s">
        <v>827</v>
      </c>
      <c r="C47" s="407">
        <f>SUM($C$34:$C$45)</f>
        <v>0</v>
      </c>
      <c r="D47" s="668" t="s">
        <v>821</v>
      </c>
      <c r="E47" s="668" t="s">
        <v>821</v>
      </c>
      <c r="F47" s="668" t="s">
        <v>821</v>
      </c>
      <c r="G47" s="668" t="s">
        <v>821</v>
      </c>
      <c r="H47" s="407">
        <f>SUM($H$34:$H$45)</f>
        <v>0</v>
      </c>
      <c r="I47" s="407">
        <f>SUM($I$34:$I$45)</f>
        <v>0</v>
      </c>
      <c r="J47" s="407">
        <f>SUM($J$34:$J$45)</f>
        <v>0</v>
      </c>
      <c r="K47" s="407">
        <f>SUM($K$34:$K$45)</f>
        <v>0</v>
      </c>
      <c r="L47" s="407">
        <f>SUM($L$34:$L$45)</f>
        <v>0</v>
      </c>
      <c r="M47" s="668" t="s">
        <v>816</v>
      </c>
      <c r="N47" s="668" t="s">
        <v>816</v>
      </c>
      <c r="O47" s="668" t="s">
        <v>816</v>
      </c>
    </row>
    <row r="48" spans="1:15" s="170" customFormat="1" ht="16.2" x14ac:dyDescent="0.25">
      <c r="A48" s="669"/>
      <c r="B48" s="460"/>
      <c r="C48" s="460"/>
      <c r="D48" s="416"/>
      <c r="E48" s="416"/>
      <c r="F48" s="416"/>
      <c r="G48" s="416"/>
      <c r="H48" s="460"/>
      <c r="I48" s="460"/>
      <c r="J48" s="460"/>
      <c r="K48" s="460"/>
      <c r="L48" s="460"/>
      <c r="M48" s="416"/>
      <c r="N48" s="416"/>
      <c r="O48" s="416"/>
    </row>
    <row r="49" spans="1:15" s="662" customFormat="1" ht="15.75" customHeight="1" x14ac:dyDescent="0.25">
      <c r="A49" s="20"/>
      <c r="B49" s="402" t="s">
        <v>825</v>
      </c>
      <c r="C49" s="402">
        <f>C30+C46</f>
        <v>0</v>
      </c>
      <c r="D49" s="667" t="s">
        <v>820</v>
      </c>
      <c r="E49" s="667" t="s">
        <v>820</v>
      </c>
      <c r="F49" s="667" t="s">
        <v>820</v>
      </c>
      <c r="G49" s="667" t="s">
        <v>820</v>
      </c>
      <c r="H49" s="402">
        <f>H30+H46</f>
        <v>0</v>
      </c>
      <c r="I49" s="402">
        <f t="shared" ref="I49:K49" si="6">I30+I46</f>
        <v>0</v>
      </c>
      <c r="J49" s="402">
        <f t="shared" si="6"/>
        <v>0</v>
      </c>
      <c r="K49" s="402">
        <f t="shared" si="6"/>
        <v>0</v>
      </c>
      <c r="L49" s="402">
        <f>L30+L46</f>
        <v>0</v>
      </c>
      <c r="M49" s="667" t="s">
        <v>815</v>
      </c>
      <c r="N49" s="667" t="s">
        <v>815</v>
      </c>
      <c r="O49" s="402">
        <f>O30+O46</f>
        <v>0</v>
      </c>
    </row>
    <row r="50" spans="1:15" s="584" customFormat="1" ht="16.2" x14ac:dyDescent="0.25">
      <c r="A50" s="20"/>
      <c r="B50" s="407" t="s">
        <v>826</v>
      </c>
      <c r="C50" s="407">
        <f>C31+C47</f>
        <v>725655.95000000007</v>
      </c>
      <c r="D50" s="668" t="s">
        <v>821</v>
      </c>
      <c r="E50" s="668" t="s">
        <v>821</v>
      </c>
      <c r="F50" s="668" t="s">
        <v>821</v>
      </c>
      <c r="G50" s="668" t="s">
        <v>821</v>
      </c>
      <c r="H50" s="407">
        <f>H31+H47</f>
        <v>725636.94888888893</v>
      </c>
      <c r="I50" s="407">
        <f t="shared" ref="I50:K50" si="7">I31+I47</f>
        <v>19.001111111101636</v>
      </c>
      <c r="J50" s="407">
        <f t="shared" si="7"/>
        <v>0</v>
      </c>
      <c r="K50" s="407">
        <f t="shared" si="7"/>
        <v>0</v>
      </c>
      <c r="L50" s="407">
        <f>L31+L47</f>
        <v>19.001111111101636</v>
      </c>
      <c r="M50" s="668" t="s">
        <v>816</v>
      </c>
      <c r="N50" s="668" t="s">
        <v>816</v>
      </c>
      <c r="O50" s="668" t="s">
        <v>816</v>
      </c>
    </row>
    <row r="51" spans="1:15" s="584" customFormat="1" ht="13.8" x14ac:dyDescent="0.25">
      <c r="A51" s="663"/>
      <c r="B51" s="53"/>
      <c r="C51" s="53"/>
      <c r="D51" s="53"/>
      <c r="E51" s="53"/>
      <c r="F51" s="53"/>
      <c r="G51" s="53"/>
      <c r="H51" s="53"/>
      <c r="I51" s="53"/>
      <c r="J51" s="53"/>
      <c r="K51" s="53"/>
      <c r="L51" s="53"/>
      <c r="M51" s="53"/>
      <c r="N51" s="53"/>
      <c r="O51" s="53"/>
    </row>
    <row r="52" spans="1:15" s="584" customFormat="1" x14ac:dyDescent="0.3">
      <c r="A52" s="663"/>
      <c r="B52" s="373" t="s">
        <v>468</v>
      </c>
      <c r="C52" s="93"/>
      <c r="D52" s="595"/>
      <c r="E52" s="93"/>
      <c r="F52" s="53"/>
      <c r="G52" s="53"/>
      <c r="H52" s="53"/>
      <c r="I52" s="53"/>
      <c r="J52" s="53"/>
      <c r="K52" s="53"/>
      <c r="L52" s="53"/>
      <c r="M52" s="53"/>
      <c r="N52" s="53"/>
      <c r="O52" s="2351" t="s">
        <v>1786</v>
      </c>
    </row>
    <row r="53" spans="1:15" s="584" customFormat="1" x14ac:dyDescent="0.3">
      <c r="A53" s="664"/>
      <c r="B53" s="373" t="s">
        <v>1700</v>
      </c>
      <c r="C53" s="597"/>
      <c r="D53" s="53"/>
      <c r="E53" s="53"/>
      <c r="F53" s="53"/>
      <c r="G53" s="53"/>
      <c r="H53" s="53"/>
      <c r="I53" s="93"/>
      <c r="J53" s="601" t="s">
        <v>1705</v>
      </c>
      <c r="K53" s="53"/>
      <c r="L53" s="53"/>
      <c r="M53" s="601" t="s">
        <v>1706</v>
      </c>
      <c r="N53" s="53"/>
      <c r="O53" s="53"/>
    </row>
    <row r="54" spans="1:15" s="584" customFormat="1" x14ac:dyDescent="0.3">
      <c r="A54" s="664"/>
      <c r="B54" s="372" t="s">
        <v>488</v>
      </c>
      <c r="C54" s="93"/>
      <c r="D54" s="53"/>
      <c r="E54" s="53"/>
      <c r="F54" s="53"/>
      <c r="G54" s="53"/>
      <c r="H54" s="53"/>
      <c r="I54" s="93"/>
      <c r="J54" s="596" t="s">
        <v>863</v>
      </c>
      <c r="K54" s="53"/>
      <c r="L54" s="53"/>
      <c r="M54" s="596" t="s">
        <v>797</v>
      </c>
      <c r="N54" s="53"/>
      <c r="O54" s="53"/>
    </row>
    <row r="55" spans="1:15" s="584" customFormat="1" x14ac:dyDescent="0.3">
      <c r="A55" s="664"/>
      <c r="B55" s="372" t="s">
        <v>1704</v>
      </c>
      <c r="C55" s="93"/>
      <c r="D55" s="53"/>
      <c r="E55" s="53"/>
      <c r="F55" s="53"/>
      <c r="G55" s="53"/>
      <c r="H55" s="53"/>
      <c r="I55" s="93"/>
      <c r="J55" s="596" t="s">
        <v>864</v>
      </c>
      <c r="K55" s="53"/>
      <c r="L55" s="53"/>
      <c r="M55" s="596" t="s">
        <v>1971</v>
      </c>
      <c r="N55" s="53"/>
      <c r="O55" s="53"/>
    </row>
    <row r="56" spans="1:15" s="584" customFormat="1" x14ac:dyDescent="0.3">
      <c r="A56" s="664"/>
      <c r="B56" s="372" t="s">
        <v>1701</v>
      </c>
      <c r="C56" s="93"/>
      <c r="D56" s="53"/>
      <c r="E56" s="93"/>
      <c r="F56" s="53"/>
      <c r="G56" s="53"/>
      <c r="H56" s="53"/>
      <c r="I56" s="53"/>
      <c r="J56" s="596"/>
      <c r="K56" s="53"/>
      <c r="L56" s="53"/>
      <c r="M56" s="596" t="s">
        <v>803</v>
      </c>
      <c r="N56" s="53"/>
      <c r="O56" s="53"/>
    </row>
    <row r="57" spans="1:15" s="584" customFormat="1" ht="13.8" x14ac:dyDescent="0.25">
      <c r="A57" s="664"/>
      <c r="B57" s="53"/>
      <c r="C57" s="93"/>
      <c r="D57" s="53"/>
      <c r="E57" s="53"/>
      <c r="F57" s="53"/>
      <c r="G57" s="53"/>
      <c r="H57" s="53"/>
      <c r="I57" s="94"/>
      <c r="J57" s="53"/>
      <c r="K57" s="53"/>
      <c r="L57" s="53"/>
      <c r="M57" s="596" t="s">
        <v>805</v>
      </c>
      <c r="N57" s="53"/>
      <c r="O57" s="53"/>
    </row>
    <row r="58" spans="1:15" s="584" customFormat="1" ht="12" customHeight="1" x14ac:dyDescent="0.25">
      <c r="A58" s="664"/>
      <c r="B58" s="53"/>
      <c r="C58" s="93"/>
      <c r="D58" s="53"/>
      <c r="E58" s="53"/>
      <c r="F58" s="53"/>
      <c r="G58" s="53"/>
      <c r="H58" s="53"/>
      <c r="I58" s="94"/>
      <c r="J58" s="53"/>
      <c r="K58" s="53"/>
      <c r="L58" s="53"/>
      <c r="M58" s="596"/>
      <c r="N58" s="53"/>
      <c r="O58" s="53"/>
    </row>
    <row r="59" spans="1:15" s="584" customFormat="1" ht="12" customHeight="1" x14ac:dyDescent="0.25">
      <c r="A59" s="664"/>
      <c r="B59" s="53"/>
      <c r="C59" s="53"/>
      <c r="D59" s="53"/>
      <c r="E59" s="53"/>
      <c r="F59" s="53"/>
      <c r="G59" s="53"/>
      <c r="H59" s="53"/>
      <c r="I59" s="94"/>
      <c r="J59" s="53"/>
      <c r="K59" s="53"/>
      <c r="L59" s="53"/>
      <c r="M59" s="53"/>
      <c r="N59" s="53"/>
      <c r="O59" s="53"/>
    </row>
    <row r="60" spans="1:15" s="584" customFormat="1" ht="13.8" x14ac:dyDescent="0.25">
      <c r="A60" s="613"/>
      <c r="B60" s="53"/>
      <c r="C60" s="665"/>
      <c r="D60" s="53"/>
      <c r="E60" s="53"/>
      <c r="F60" s="53"/>
      <c r="G60" s="53"/>
      <c r="H60" s="53"/>
      <c r="I60" s="653"/>
      <c r="J60" s="653"/>
      <c r="K60" s="53"/>
      <c r="L60" s="53"/>
      <c r="M60" s="53"/>
      <c r="N60" s="53"/>
      <c r="O60" s="53"/>
    </row>
  </sheetData>
  <mergeCells count="4">
    <mergeCell ref="B7:B8"/>
    <mergeCell ref="B1:F1"/>
    <mergeCell ref="C2:F2"/>
    <mergeCell ref="C3:F3"/>
  </mergeCells>
  <conditionalFormatting sqref="O11 O45">
    <cfRule type="expression" dxfId="45" priority="13">
      <formula>(O11="error")</formula>
    </cfRule>
  </conditionalFormatting>
  <conditionalFormatting sqref="O44">
    <cfRule type="expression" dxfId="44" priority="12">
      <formula>(O44="error")</formula>
    </cfRule>
  </conditionalFormatting>
  <conditionalFormatting sqref="O13:O14 O23:O24">
    <cfRule type="expression" dxfId="43" priority="10">
      <formula>(O13="error")</formula>
    </cfRule>
  </conditionalFormatting>
  <conditionalFormatting sqref="O34 O38:O43">
    <cfRule type="expression" dxfId="42" priority="6">
      <formula>(O34="error")</formula>
    </cfRule>
  </conditionalFormatting>
  <conditionalFormatting sqref="O13:O14 O23:O29">
    <cfRule type="expression" dxfId="41" priority="7">
      <formula>(O13="error")</formula>
    </cfRule>
  </conditionalFormatting>
  <conditionalFormatting sqref="O19:O22">
    <cfRule type="expression" dxfId="40" priority="4">
      <formula>(O19="error")</formula>
    </cfRule>
  </conditionalFormatting>
  <conditionalFormatting sqref="O19:O20">
    <cfRule type="expression" dxfId="39" priority="5">
      <formula>(O19="error")</formula>
    </cfRule>
  </conditionalFormatting>
  <conditionalFormatting sqref="O15:O16">
    <cfRule type="expression" dxfId="38" priority="3">
      <formula>(O15="error")</formula>
    </cfRule>
  </conditionalFormatting>
  <conditionalFormatting sqref="O15:O18">
    <cfRule type="expression" dxfId="37" priority="2">
      <formula>(O15="error")</formula>
    </cfRule>
  </conditionalFormatting>
  <conditionalFormatting sqref="O35:O37">
    <cfRule type="expression" dxfId="36" priority="1">
      <formula>(O35="error")</formula>
    </cfRule>
  </conditionalFormatting>
  <dataValidations count="1">
    <dataValidation type="list" allowBlank="1" showInputMessage="1" showErrorMessage="1" sqref="N34:N45 N13:N29" xr:uid="{00000000-0002-0000-1700-000000000000}">
      <formula1>"GenF, MBF, Obmi, Obreg"</formula1>
    </dataValidation>
  </dataValidations>
  <hyperlinks>
    <hyperlink ref="O52" location="Index!A1" display="index" xr:uid="{00000000-0004-0000-17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1000000}">
          <x14:formula1>
            <xm:f>'C1'!$L$49:$L$50</xm:f>
          </x14:formula1>
          <xm:sqref>M34:M45 M13:M29</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70C0"/>
  </sheetPr>
  <dimension ref="A1:AJ65"/>
  <sheetViews>
    <sheetView showGridLines="0" zoomScale="80" zoomScaleNormal="80" workbookViewId="0">
      <pane xSplit="2" ySplit="11" topLeftCell="C12" activePane="bottomRight" state="frozen"/>
      <selection activeCell="G11" sqref="G11"/>
      <selection pane="topRight" activeCell="G11" sqref="G11"/>
      <selection pane="bottomLeft" activeCell="G11" sqref="G11"/>
      <selection pane="bottomRight" activeCell="A14" sqref="A14"/>
    </sheetView>
  </sheetViews>
  <sheetFormatPr defaultRowHeight="15.6" x14ac:dyDescent="0.3"/>
  <cols>
    <col min="2" max="23" width="21.109375" customWidth="1"/>
    <col min="24" max="25" width="13.6640625" bestFit="1" customWidth="1"/>
    <col min="26" max="26" width="12.88671875" customWidth="1"/>
    <col min="28" max="28" width="11.6640625" style="190" customWidth="1"/>
    <col min="29" max="29" width="12.6640625" style="190" customWidth="1"/>
    <col min="30" max="33" width="10.6640625" style="190" customWidth="1"/>
    <col min="34" max="34" width="20.44140625" style="190" customWidth="1"/>
    <col min="35" max="35" width="10.6640625" style="190" customWidth="1"/>
    <col min="36" max="36" width="12.6640625" style="190" customWidth="1"/>
  </cols>
  <sheetData>
    <row r="1" spans="1:36" s="584" customFormat="1" ht="21" customHeight="1" thickBot="1" x14ac:dyDescent="0.35">
      <c r="A1" s="579"/>
      <c r="B1" s="4256" t="s">
        <v>1248</v>
      </c>
      <c r="C1" s="4310"/>
      <c r="D1" s="4310"/>
      <c r="E1" s="4310"/>
      <c r="F1" s="4311"/>
      <c r="G1" s="581"/>
      <c r="H1" s="452"/>
      <c r="I1" s="581"/>
      <c r="J1" s="581"/>
      <c r="K1" s="581"/>
      <c r="L1" s="581"/>
      <c r="M1" s="582"/>
      <c r="N1" s="582"/>
      <c r="AB1" s="53"/>
      <c r="AC1" s="452"/>
      <c r="AD1" s="53"/>
      <c r="AE1" s="53"/>
      <c r="AF1" s="53"/>
      <c r="AG1" s="53"/>
      <c r="AH1" s="581"/>
      <c r="AI1" s="581"/>
      <c r="AJ1" s="1503" t="s">
        <v>1686</v>
      </c>
    </row>
    <row r="2" spans="1:36" s="584" customFormat="1" ht="35.4" thickBot="1" x14ac:dyDescent="0.35">
      <c r="A2" s="653"/>
      <c r="B2" s="1119" t="s">
        <v>1238</v>
      </c>
      <c r="C2" s="4312" t="str">
        <f>ASSOCNAME</f>
        <v>NOVO ECIJANO TEACHERS MUTUAL BENEFIT ASSOCIATION, INCORPORATED</v>
      </c>
      <c r="D2" s="4313"/>
      <c r="E2" s="4313"/>
      <c r="F2" s="4314"/>
      <c r="G2" s="53"/>
      <c r="H2" s="3992" t="s">
        <v>2682</v>
      </c>
      <c r="I2" s="53"/>
      <c r="J2" s="53"/>
      <c r="K2" s="53"/>
      <c r="L2" s="53"/>
      <c r="M2" s="53"/>
      <c r="N2" s="53"/>
      <c r="AB2" s="53"/>
      <c r="AC2" s="452"/>
      <c r="AD2" s="53"/>
      <c r="AE2" s="53"/>
      <c r="AF2" s="53"/>
      <c r="AG2" s="53"/>
      <c r="AH2" s="53"/>
      <c r="AI2" s="53"/>
      <c r="AJ2" s="53"/>
    </row>
    <row r="3" spans="1:36" s="654" customFormat="1" ht="18" thickBot="1" x14ac:dyDescent="0.35">
      <c r="A3" s="579"/>
      <c r="B3" s="1120" t="s">
        <v>1244</v>
      </c>
      <c r="C3" s="4284" t="str">
        <f>TEXT(ASPERIOD,"mmmmmmm DD,YYYYY")</f>
        <v>December 31,2021</v>
      </c>
      <c r="D3" s="4285"/>
      <c r="E3" s="4285"/>
      <c r="F3" s="4286"/>
      <c r="G3" s="583"/>
      <c r="H3" s="104"/>
      <c r="I3" s="104"/>
      <c r="J3" s="583"/>
      <c r="K3" s="583"/>
      <c r="L3" s="583"/>
      <c r="M3" s="583"/>
      <c r="N3" s="583"/>
      <c r="AB3" s="583"/>
      <c r="AC3" s="104"/>
      <c r="AD3" s="583"/>
      <c r="AE3" s="583"/>
      <c r="AF3" s="583"/>
      <c r="AG3" s="583"/>
      <c r="AH3" s="583"/>
      <c r="AI3" s="583"/>
      <c r="AJ3" s="583"/>
    </row>
    <row r="4" spans="1:36" ht="15" thickBot="1" x14ac:dyDescent="0.35">
      <c r="AB4" s="94"/>
      <c r="AC4" s="94"/>
      <c r="AD4" s="94"/>
      <c r="AE4" s="94"/>
      <c r="AF4" s="94"/>
      <c r="AG4" s="94"/>
      <c r="AH4" s="584"/>
      <c r="AI4" s="584"/>
      <c r="AJ4" s="584"/>
    </row>
    <row r="5" spans="1:36" ht="14.4" x14ac:dyDescent="0.3">
      <c r="B5" s="4318" t="s">
        <v>907</v>
      </c>
      <c r="C5" s="4321" t="s">
        <v>908</v>
      </c>
      <c r="D5" s="4323" t="s">
        <v>909</v>
      </c>
      <c r="E5" s="843"/>
      <c r="F5" s="4325" t="s">
        <v>910</v>
      </c>
      <c r="G5" s="4326"/>
      <c r="H5" s="4326"/>
      <c r="I5" s="4327"/>
      <c r="J5" s="844"/>
      <c r="K5" s="845" t="s">
        <v>911</v>
      </c>
      <c r="L5" s="845"/>
      <c r="M5" s="845"/>
      <c r="N5" s="845"/>
      <c r="O5" s="845"/>
      <c r="P5" s="866"/>
      <c r="Q5" s="866"/>
      <c r="R5" s="846" t="s">
        <v>912</v>
      </c>
      <c r="S5" s="846" t="s">
        <v>1606</v>
      </c>
      <c r="T5" s="847"/>
      <c r="U5" s="847"/>
      <c r="V5" s="847"/>
      <c r="W5" s="848"/>
      <c r="X5" s="848"/>
      <c r="Y5" s="848"/>
      <c r="Z5" s="848"/>
      <c r="AB5" s="689"/>
      <c r="AC5" s="690"/>
      <c r="AD5" s="690"/>
      <c r="AE5" s="690" t="s">
        <v>996</v>
      </c>
      <c r="AF5" s="691"/>
      <c r="AG5" s="690"/>
      <c r="AH5" s="690"/>
      <c r="AI5" s="690"/>
      <c r="AJ5" s="692"/>
    </row>
    <row r="6" spans="1:36" ht="14.4" x14ac:dyDescent="0.3">
      <c r="B6" s="4319"/>
      <c r="C6" s="4322"/>
      <c r="D6" s="4324"/>
      <c r="E6" s="849"/>
      <c r="F6" s="850"/>
      <c r="G6" s="867"/>
      <c r="H6" s="868"/>
      <c r="I6" s="869"/>
      <c r="J6" s="863"/>
      <c r="K6" s="851"/>
      <c r="L6" s="852"/>
      <c r="M6" s="852"/>
      <c r="N6" s="852" t="s">
        <v>410</v>
      </c>
      <c r="O6" s="853" t="s">
        <v>913</v>
      </c>
      <c r="P6" s="852" t="s">
        <v>854</v>
      </c>
      <c r="Q6" s="852" t="s">
        <v>1643</v>
      </c>
      <c r="R6" s="849" t="s">
        <v>914</v>
      </c>
      <c r="S6" s="849" t="s">
        <v>1218</v>
      </c>
      <c r="T6" s="849"/>
      <c r="U6" s="849"/>
      <c r="V6" s="849"/>
      <c r="W6" s="854"/>
      <c r="X6" s="854"/>
      <c r="Y6" s="854"/>
      <c r="Z6" s="854"/>
      <c r="AB6" s="693"/>
      <c r="AC6" s="4305" t="s">
        <v>399</v>
      </c>
      <c r="AD6" s="4306"/>
      <c r="AE6" s="4306"/>
      <c r="AF6" s="4307"/>
      <c r="AG6" s="617" t="s">
        <v>340</v>
      </c>
      <c r="AH6" s="694" t="s">
        <v>341</v>
      </c>
      <c r="AI6" s="4308" t="s">
        <v>342</v>
      </c>
      <c r="AJ6" s="4309"/>
    </row>
    <row r="7" spans="1:36" ht="14.4" x14ac:dyDescent="0.3">
      <c r="B7" s="4319"/>
      <c r="C7" s="4322"/>
      <c r="D7" s="4324"/>
      <c r="E7" s="849" t="s">
        <v>915</v>
      </c>
      <c r="F7" s="850" t="s">
        <v>916</v>
      </c>
      <c r="G7" s="855" t="s">
        <v>917</v>
      </c>
      <c r="H7" s="850" t="s">
        <v>918</v>
      </c>
      <c r="I7" s="852" t="s">
        <v>767</v>
      </c>
      <c r="J7" s="863" t="s">
        <v>770</v>
      </c>
      <c r="K7" s="851" t="s">
        <v>919</v>
      </c>
      <c r="L7" s="852" t="s">
        <v>775</v>
      </c>
      <c r="M7" s="852" t="s">
        <v>920</v>
      </c>
      <c r="N7" s="852" t="s">
        <v>921</v>
      </c>
      <c r="O7" s="853" t="s">
        <v>922</v>
      </c>
      <c r="P7" s="852" t="s">
        <v>780</v>
      </c>
      <c r="Q7" s="852" t="s">
        <v>1644</v>
      </c>
      <c r="R7" s="849" t="s">
        <v>923</v>
      </c>
      <c r="S7" s="849" t="s">
        <v>1219</v>
      </c>
      <c r="T7" s="849" t="s">
        <v>411</v>
      </c>
      <c r="U7" s="849" t="s">
        <v>412</v>
      </c>
      <c r="V7" s="849" t="s">
        <v>413</v>
      </c>
      <c r="W7" s="854" t="s">
        <v>414</v>
      </c>
      <c r="X7" s="854" t="s">
        <v>951</v>
      </c>
      <c r="Y7" s="854" t="s">
        <v>949</v>
      </c>
      <c r="Z7" s="854" t="s">
        <v>952</v>
      </c>
      <c r="AB7" s="693" t="s">
        <v>340</v>
      </c>
      <c r="AC7" s="695" t="s">
        <v>343</v>
      </c>
      <c r="AD7" s="695" t="s">
        <v>344</v>
      </c>
      <c r="AE7" s="695" t="s">
        <v>341</v>
      </c>
      <c r="AF7" s="695" t="s">
        <v>345</v>
      </c>
      <c r="AG7" s="617" t="s">
        <v>346</v>
      </c>
      <c r="AH7" s="694" t="s">
        <v>347</v>
      </c>
      <c r="AI7" s="696" t="s">
        <v>345</v>
      </c>
      <c r="AJ7" s="696"/>
    </row>
    <row r="8" spans="1:36" ht="14.4" x14ac:dyDescent="0.3">
      <c r="B8" s="4319"/>
      <c r="C8" s="4322"/>
      <c r="D8" s="4324"/>
      <c r="E8" s="849" t="s">
        <v>924</v>
      </c>
      <c r="F8" s="850" t="s">
        <v>770</v>
      </c>
      <c r="G8" s="855" t="s">
        <v>853</v>
      </c>
      <c r="H8" s="850" t="s">
        <v>925</v>
      </c>
      <c r="I8" s="852" t="s">
        <v>926</v>
      </c>
      <c r="J8" s="863" t="s">
        <v>780</v>
      </c>
      <c r="K8" s="851" t="s">
        <v>420</v>
      </c>
      <c r="L8" s="852" t="s">
        <v>402</v>
      </c>
      <c r="M8" s="852" t="s">
        <v>927</v>
      </c>
      <c r="N8" s="852" t="s">
        <v>780</v>
      </c>
      <c r="O8" s="853" t="s">
        <v>927</v>
      </c>
      <c r="P8" s="852" t="s">
        <v>928</v>
      </c>
      <c r="Q8" s="852" t="s">
        <v>770</v>
      </c>
      <c r="R8" s="856" t="s">
        <v>929</v>
      </c>
      <c r="S8" s="856"/>
      <c r="T8" s="849" t="s">
        <v>428</v>
      </c>
      <c r="U8" s="849" t="s">
        <v>428</v>
      </c>
      <c r="V8" s="849" t="s">
        <v>352</v>
      </c>
      <c r="W8" s="854" t="s">
        <v>352</v>
      </c>
      <c r="X8" s="854" t="s">
        <v>950</v>
      </c>
      <c r="Y8" s="854" t="s">
        <v>950</v>
      </c>
      <c r="Z8" s="854" t="s">
        <v>430</v>
      </c>
      <c r="AB8" s="693" t="s">
        <v>349</v>
      </c>
      <c r="AC8" s="697" t="s">
        <v>350</v>
      </c>
      <c r="AD8" s="697" t="s">
        <v>350</v>
      </c>
      <c r="AE8" s="697" t="s">
        <v>351</v>
      </c>
      <c r="AF8" s="697" t="s">
        <v>352</v>
      </c>
      <c r="AG8" s="617" t="s">
        <v>353</v>
      </c>
      <c r="AH8" s="694" t="s">
        <v>354</v>
      </c>
      <c r="AI8" s="696" t="s">
        <v>352</v>
      </c>
      <c r="AJ8" s="696" t="s">
        <v>352</v>
      </c>
    </row>
    <row r="9" spans="1:36" ht="14.4" x14ac:dyDescent="0.3">
      <c r="B9" s="4319"/>
      <c r="C9" s="4322"/>
      <c r="D9" s="4324"/>
      <c r="E9" s="849"/>
      <c r="F9" s="857"/>
      <c r="G9" s="858"/>
      <c r="H9" s="857"/>
      <c r="I9" s="859" t="s">
        <v>930</v>
      </c>
      <c r="J9" s="863" t="s">
        <v>931</v>
      </c>
      <c r="K9" s="860"/>
      <c r="L9" s="852" t="s">
        <v>932</v>
      </c>
      <c r="M9" s="860"/>
      <c r="N9" s="852" t="s">
        <v>933</v>
      </c>
      <c r="O9" s="853" t="s">
        <v>934</v>
      </c>
      <c r="P9" s="852"/>
      <c r="Q9" s="852"/>
      <c r="R9" s="849"/>
      <c r="S9" s="849"/>
      <c r="T9" s="849"/>
      <c r="U9" s="849"/>
      <c r="V9" s="849"/>
      <c r="W9" s="854" t="s">
        <v>1709</v>
      </c>
      <c r="X9" s="2195" t="s">
        <v>1711</v>
      </c>
      <c r="Y9" s="2195" t="s">
        <v>1712</v>
      </c>
      <c r="Z9" s="854"/>
      <c r="AB9" s="693" t="s">
        <v>354</v>
      </c>
      <c r="AC9" s="697" t="s">
        <v>340</v>
      </c>
      <c r="AD9" s="697" t="s">
        <v>355</v>
      </c>
      <c r="AE9" s="697" t="s">
        <v>356</v>
      </c>
      <c r="AF9" s="698"/>
      <c r="AG9" s="620" t="s">
        <v>357</v>
      </c>
      <c r="AH9" s="699" t="s">
        <v>1710</v>
      </c>
      <c r="AI9" s="700"/>
      <c r="AJ9" s="700"/>
    </row>
    <row r="10" spans="1:36" ht="14.4" x14ac:dyDescent="0.3">
      <c r="B10" s="4320"/>
      <c r="C10" s="849" t="s">
        <v>935</v>
      </c>
      <c r="D10" s="861"/>
      <c r="E10" s="849"/>
      <c r="F10" s="857"/>
      <c r="G10" s="858"/>
      <c r="H10" s="857"/>
      <c r="I10" s="860"/>
      <c r="J10" s="860"/>
      <c r="K10" s="860"/>
      <c r="L10" s="860"/>
      <c r="M10" s="860"/>
      <c r="N10" s="860"/>
      <c r="O10" s="862" t="s">
        <v>936</v>
      </c>
      <c r="P10" s="860"/>
      <c r="Q10" s="860"/>
      <c r="R10" s="860"/>
      <c r="S10" s="860"/>
      <c r="T10" s="849"/>
      <c r="U10" s="849"/>
      <c r="V10" s="849"/>
      <c r="W10" s="854"/>
      <c r="X10" s="854"/>
      <c r="Y10" s="854"/>
      <c r="Z10" s="854"/>
      <c r="AB10" s="701" t="s">
        <v>446</v>
      </c>
      <c r="AC10" s="702" t="s">
        <v>447</v>
      </c>
      <c r="AD10" s="702" t="s">
        <v>448</v>
      </c>
      <c r="AE10" s="701" t="s">
        <v>1605</v>
      </c>
      <c r="AF10" s="620" t="s">
        <v>449</v>
      </c>
      <c r="AG10" s="620" t="s">
        <v>450</v>
      </c>
      <c r="AH10" s="699" t="s">
        <v>451</v>
      </c>
      <c r="AI10" s="700" t="s">
        <v>1607</v>
      </c>
      <c r="AJ10" s="700" t="s">
        <v>1608</v>
      </c>
    </row>
    <row r="11" spans="1:36" ht="14.4" x14ac:dyDescent="0.3">
      <c r="B11" s="2063" t="s">
        <v>360</v>
      </c>
      <c r="C11" s="2064" t="s">
        <v>361</v>
      </c>
      <c r="D11" s="2064" t="s">
        <v>362</v>
      </c>
      <c r="E11" s="2064" t="s">
        <v>363</v>
      </c>
      <c r="F11" s="2065" t="s">
        <v>364</v>
      </c>
      <c r="G11" s="2065" t="s">
        <v>365</v>
      </c>
      <c r="H11" s="2065" t="s">
        <v>366</v>
      </c>
      <c r="I11" s="2065" t="s">
        <v>367</v>
      </c>
      <c r="J11" s="2065" t="s">
        <v>368</v>
      </c>
      <c r="K11" s="2065" t="s">
        <v>435</v>
      </c>
      <c r="L11" s="2065" t="s">
        <v>436</v>
      </c>
      <c r="M11" s="2065" t="s">
        <v>437</v>
      </c>
      <c r="N11" s="2065" t="s">
        <v>438</v>
      </c>
      <c r="O11" s="2065" t="s">
        <v>439</v>
      </c>
      <c r="P11" s="2065" t="s">
        <v>787</v>
      </c>
      <c r="Q11" s="2065" t="s">
        <v>440</v>
      </c>
      <c r="R11" s="2065" t="s">
        <v>441</v>
      </c>
      <c r="S11" s="2070" t="s">
        <v>442</v>
      </c>
      <c r="T11" s="2065" t="s">
        <v>443</v>
      </c>
      <c r="U11" s="2065" t="s">
        <v>788</v>
      </c>
      <c r="V11" s="2065" t="s">
        <v>789</v>
      </c>
      <c r="W11" s="2065" t="s">
        <v>444</v>
      </c>
      <c r="X11" s="2065" t="s">
        <v>481</v>
      </c>
      <c r="Y11" s="2065" t="s">
        <v>482</v>
      </c>
      <c r="Z11" s="2065" t="s">
        <v>445</v>
      </c>
      <c r="AB11" s="621"/>
      <c r="AC11" s="621"/>
      <c r="AD11" s="621"/>
      <c r="AE11" s="621"/>
      <c r="AF11" s="621"/>
      <c r="AG11" s="621"/>
      <c r="AH11" s="621">
        <f>+AB11-AC11+AD11+AE11-AF11-AG11</f>
        <v>0</v>
      </c>
      <c r="AI11" s="621"/>
      <c r="AJ11" s="621"/>
    </row>
    <row r="12" spans="1:36" x14ac:dyDescent="0.3">
      <c r="B12" s="871" t="s">
        <v>937</v>
      </c>
      <c r="C12" s="872"/>
      <c r="D12" s="872"/>
      <c r="E12" s="872"/>
      <c r="F12" s="873"/>
      <c r="G12" s="873"/>
      <c r="H12" s="873"/>
      <c r="I12" s="873"/>
      <c r="J12" s="873"/>
      <c r="K12" s="873"/>
      <c r="L12" s="873"/>
      <c r="M12" s="873"/>
      <c r="N12" s="873"/>
      <c r="O12" s="873"/>
      <c r="P12" s="873"/>
      <c r="Q12" s="873"/>
      <c r="R12" s="874"/>
      <c r="S12" s="2071"/>
      <c r="T12" s="874">
        <f>R12-S12</f>
        <v>0</v>
      </c>
      <c r="U12" s="874"/>
      <c r="V12" s="874"/>
      <c r="W12" s="2213">
        <f>T12+U12-V12</f>
        <v>0</v>
      </c>
      <c r="X12" s="870"/>
      <c r="Y12" s="2313"/>
      <c r="Z12" s="586" t="str">
        <f t="shared" ref="Z12:Z21" si="0">IF(NOT(OR(Y12="GenF", Y12="mbf", Y12="OBreg",Y12="OBmi")), "ERROR", HLOOKUP(Y12,FUNDmicro,2))</f>
        <v>ERROR</v>
      </c>
      <c r="AB12" s="2014"/>
      <c r="AC12" s="2014"/>
      <c r="AD12" s="2014"/>
      <c r="AE12" s="2014"/>
      <c r="AF12" s="2014"/>
      <c r="AG12" s="2014"/>
      <c r="AH12" s="2014">
        <f>AB12-AC12+AD12+AE12-AF12-AG12</f>
        <v>0</v>
      </c>
      <c r="AI12" s="2014"/>
      <c r="AJ12" s="2014"/>
    </row>
    <row r="13" spans="1:36" x14ac:dyDescent="0.3">
      <c r="B13" s="871" t="s">
        <v>938</v>
      </c>
      <c r="C13" s="872"/>
      <c r="D13" s="872"/>
      <c r="E13" s="872"/>
      <c r="F13" s="873"/>
      <c r="G13" s="873"/>
      <c r="H13" s="873"/>
      <c r="I13" s="873"/>
      <c r="J13" s="873"/>
      <c r="K13" s="873"/>
      <c r="L13" s="873"/>
      <c r="M13" s="873"/>
      <c r="N13" s="873"/>
      <c r="O13" s="873"/>
      <c r="P13" s="873"/>
      <c r="Q13" s="873"/>
      <c r="R13" s="874"/>
      <c r="S13" s="2071"/>
      <c r="T13" s="874">
        <f t="shared" ref="T13:T21" si="1">R13-S13</f>
        <v>0</v>
      </c>
      <c r="U13" s="874"/>
      <c r="V13" s="874"/>
      <c r="W13" s="2213">
        <f>T13+U13-V13</f>
        <v>0</v>
      </c>
      <c r="X13" s="870"/>
      <c r="Y13" s="2313"/>
      <c r="Z13" s="586" t="str">
        <f t="shared" si="0"/>
        <v>ERROR</v>
      </c>
      <c r="AB13" s="2014"/>
      <c r="AC13" s="2014"/>
      <c r="AD13" s="2014"/>
      <c r="AE13" s="2014"/>
      <c r="AF13" s="2014"/>
      <c r="AG13" s="2014"/>
      <c r="AH13" s="2014">
        <f t="shared" ref="AH13:AH22" si="2">AB13-AC13+AD13+AE13-AF13-AG13</f>
        <v>0</v>
      </c>
      <c r="AI13" s="2014"/>
      <c r="AJ13" s="2014"/>
    </row>
    <row r="14" spans="1:36" x14ac:dyDescent="0.3">
      <c r="B14" s="871" t="s">
        <v>939</v>
      </c>
      <c r="C14" s="872"/>
      <c r="D14" s="872"/>
      <c r="E14" s="872"/>
      <c r="F14" s="873"/>
      <c r="G14" s="873"/>
      <c r="H14" s="873"/>
      <c r="I14" s="873"/>
      <c r="J14" s="873"/>
      <c r="K14" s="873"/>
      <c r="L14" s="873"/>
      <c r="M14" s="873"/>
      <c r="N14" s="873"/>
      <c r="O14" s="873"/>
      <c r="P14" s="873"/>
      <c r="Q14" s="873"/>
      <c r="R14" s="874"/>
      <c r="S14" s="2071"/>
      <c r="T14" s="874">
        <f t="shared" si="1"/>
        <v>0</v>
      </c>
      <c r="U14" s="874"/>
      <c r="V14" s="874"/>
      <c r="W14" s="2213">
        <f>T14+U14-V14</f>
        <v>0</v>
      </c>
      <c r="X14" s="870"/>
      <c r="Y14" s="2313"/>
      <c r="Z14" s="586" t="str">
        <f t="shared" si="0"/>
        <v>ERROR</v>
      </c>
      <c r="AB14" s="2014"/>
      <c r="AC14" s="2014"/>
      <c r="AD14" s="2014"/>
      <c r="AE14" s="2014"/>
      <c r="AF14" s="2014"/>
      <c r="AG14" s="2014"/>
      <c r="AH14" s="2014">
        <f t="shared" si="2"/>
        <v>0</v>
      </c>
      <c r="AI14" s="2014"/>
      <c r="AJ14" s="2014"/>
    </row>
    <row r="15" spans="1:36" ht="35.4" x14ac:dyDescent="0.6">
      <c r="B15" s="871" t="s">
        <v>940</v>
      </c>
      <c r="C15" s="872"/>
      <c r="D15" s="3983" t="s">
        <v>2682</v>
      </c>
      <c r="E15" s="872"/>
      <c r="F15" s="873"/>
      <c r="G15" s="873"/>
      <c r="H15" s="873"/>
      <c r="I15" s="873"/>
      <c r="J15" s="873"/>
      <c r="K15" s="873"/>
      <c r="L15" s="873"/>
      <c r="M15" s="873"/>
      <c r="N15" s="873"/>
      <c r="O15" s="873"/>
      <c r="P15" s="873"/>
      <c r="Q15" s="873"/>
      <c r="R15" s="874"/>
      <c r="S15" s="2071"/>
      <c r="T15" s="874">
        <f t="shared" si="1"/>
        <v>0</v>
      </c>
      <c r="U15" s="874"/>
      <c r="V15" s="874"/>
      <c r="W15" s="2213">
        <f>T15+U15-V15</f>
        <v>0</v>
      </c>
      <c r="X15" s="870"/>
      <c r="Y15" s="2313"/>
      <c r="Z15" s="586" t="str">
        <f t="shared" si="0"/>
        <v>ERROR</v>
      </c>
      <c r="AB15" s="2014"/>
      <c r="AC15" s="2014"/>
      <c r="AD15" s="2014"/>
      <c r="AE15" s="2014"/>
      <c r="AF15" s="2014"/>
      <c r="AG15" s="2014"/>
      <c r="AH15" s="2014">
        <f t="shared" si="2"/>
        <v>0</v>
      </c>
      <c r="AI15" s="2014"/>
      <c r="AJ15" s="2014"/>
    </row>
    <row r="16" spans="1:36" x14ac:dyDescent="0.3">
      <c r="B16" s="871" t="s">
        <v>941</v>
      </c>
      <c r="C16" s="872"/>
      <c r="D16" s="872"/>
      <c r="E16" s="872"/>
      <c r="F16" s="873"/>
      <c r="G16" s="873"/>
      <c r="H16" s="873"/>
      <c r="I16" s="873"/>
      <c r="J16" s="873"/>
      <c r="K16" s="873"/>
      <c r="L16" s="873"/>
      <c r="M16" s="873"/>
      <c r="N16" s="873"/>
      <c r="O16" s="873"/>
      <c r="P16" s="873"/>
      <c r="Q16" s="873"/>
      <c r="R16" s="874"/>
      <c r="S16" s="2071"/>
      <c r="T16" s="874">
        <f t="shared" si="1"/>
        <v>0</v>
      </c>
      <c r="U16" s="874"/>
      <c r="V16" s="874"/>
      <c r="W16" s="2213">
        <f t="shared" ref="W16:W20" si="3">T16+U16-V16</f>
        <v>0</v>
      </c>
      <c r="X16" s="870"/>
      <c r="Y16" s="2313"/>
      <c r="Z16" s="586" t="str">
        <f t="shared" si="0"/>
        <v>ERROR</v>
      </c>
      <c r="AB16" s="2014"/>
      <c r="AC16" s="2014"/>
      <c r="AD16" s="2014"/>
      <c r="AE16" s="2014"/>
      <c r="AF16" s="2014"/>
      <c r="AG16" s="2014"/>
      <c r="AH16" s="2014">
        <f t="shared" si="2"/>
        <v>0</v>
      </c>
      <c r="AI16" s="2014"/>
      <c r="AJ16" s="2014"/>
    </row>
    <row r="17" spans="1:36" x14ac:dyDescent="0.3">
      <c r="B17" s="871" t="s">
        <v>942</v>
      </c>
      <c r="C17" s="872"/>
      <c r="D17" s="872"/>
      <c r="E17" s="872"/>
      <c r="F17" s="873"/>
      <c r="G17" s="873"/>
      <c r="H17" s="873"/>
      <c r="I17" s="873"/>
      <c r="J17" s="873"/>
      <c r="K17" s="873"/>
      <c r="L17" s="873"/>
      <c r="M17" s="873"/>
      <c r="N17" s="873"/>
      <c r="O17" s="873"/>
      <c r="P17" s="873"/>
      <c r="Q17" s="873"/>
      <c r="R17" s="874"/>
      <c r="S17" s="2071"/>
      <c r="T17" s="874">
        <f t="shared" si="1"/>
        <v>0</v>
      </c>
      <c r="U17" s="874"/>
      <c r="V17" s="874"/>
      <c r="W17" s="2213">
        <f t="shared" si="3"/>
        <v>0</v>
      </c>
      <c r="X17" s="870"/>
      <c r="Y17" s="2313"/>
      <c r="Z17" s="586" t="str">
        <f t="shared" si="0"/>
        <v>ERROR</v>
      </c>
      <c r="AB17" s="2014"/>
      <c r="AC17" s="2014"/>
      <c r="AD17" s="2014"/>
      <c r="AE17" s="2014"/>
      <c r="AF17" s="2014"/>
      <c r="AG17" s="2014"/>
      <c r="AH17" s="2014">
        <f t="shared" si="2"/>
        <v>0</v>
      </c>
      <c r="AI17" s="2014"/>
      <c r="AJ17" s="2014"/>
    </row>
    <row r="18" spans="1:36" x14ac:dyDescent="0.3">
      <c r="B18" s="871" t="s">
        <v>943</v>
      </c>
      <c r="C18" s="872"/>
      <c r="D18" s="872"/>
      <c r="E18" s="872"/>
      <c r="F18" s="873"/>
      <c r="G18" s="873"/>
      <c r="H18" s="873"/>
      <c r="I18" s="873"/>
      <c r="J18" s="873"/>
      <c r="K18" s="873"/>
      <c r="L18" s="873"/>
      <c r="M18" s="873"/>
      <c r="N18" s="873"/>
      <c r="O18" s="873"/>
      <c r="P18" s="873"/>
      <c r="Q18" s="873"/>
      <c r="R18" s="874"/>
      <c r="S18" s="2071"/>
      <c r="T18" s="874">
        <f t="shared" si="1"/>
        <v>0</v>
      </c>
      <c r="U18" s="874"/>
      <c r="V18" s="874"/>
      <c r="W18" s="2213">
        <f t="shared" si="3"/>
        <v>0</v>
      </c>
      <c r="X18" s="870"/>
      <c r="Y18" s="2313"/>
      <c r="Z18" s="586" t="str">
        <f t="shared" si="0"/>
        <v>ERROR</v>
      </c>
      <c r="AB18" s="2014"/>
      <c r="AC18" s="2014"/>
      <c r="AD18" s="2014"/>
      <c r="AE18" s="2014"/>
      <c r="AF18" s="2014"/>
      <c r="AG18" s="2014"/>
      <c r="AH18" s="2014">
        <f t="shared" si="2"/>
        <v>0</v>
      </c>
      <c r="AI18" s="2014"/>
      <c r="AJ18" s="2014"/>
    </row>
    <row r="19" spans="1:36" x14ac:dyDescent="0.3">
      <c r="B19" s="871" t="s">
        <v>944</v>
      </c>
      <c r="C19" s="872"/>
      <c r="D19" s="872"/>
      <c r="E19" s="872"/>
      <c r="F19" s="873"/>
      <c r="G19" s="873"/>
      <c r="H19" s="873"/>
      <c r="I19" s="873"/>
      <c r="J19" s="873"/>
      <c r="K19" s="873"/>
      <c r="L19" s="873"/>
      <c r="M19" s="873"/>
      <c r="N19" s="873"/>
      <c r="O19" s="873"/>
      <c r="P19" s="873"/>
      <c r="Q19" s="873"/>
      <c r="R19" s="874"/>
      <c r="S19" s="2071"/>
      <c r="T19" s="874">
        <f t="shared" si="1"/>
        <v>0</v>
      </c>
      <c r="U19" s="874"/>
      <c r="V19" s="874"/>
      <c r="W19" s="2213">
        <f t="shared" si="3"/>
        <v>0</v>
      </c>
      <c r="X19" s="870"/>
      <c r="Y19" s="2313"/>
      <c r="Z19" s="586" t="str">
        <f t="shared" si="0"/>
        <v>ERROR</v>
      </c>
      <c r="AB19" s="2014"/>
      <c r="AC19" s="2014"/>
      <c r="AD19" s="2014"/>
      <c r="AE19" s="2014"/>
      <c r="AF19" s="2014"/>
      <c r="AG19" s="2014"/>
      <c r="AH19" s="2014">
        <f t="shared" si="2"/>
        <v>0</v>
      </c>
      <c r="AI19" s="2014"/>
      <c r="AJ19" s="2014"/>
    </row>
    <row r="20" spans="1:36" x14ac:dyDescent="0.3">
      <c r="B20" s="871" t="s">
        <v>945</v>
      </c>
      <c r="C20" s="872"/>
      <c r="D20" s="872"/>
      <c r="E20" s="872"/>
      <c r="F20" s="873"/>
      <c r="G20" s="873"/>
      <c r="H20" s="873"/>
      <c r="I20" s="873"/>
      <c r="J20" s="873"/>
      <c r="K20" s="873"/>
      <c r="L20" s="873"/>
      <c r="M20" s="873"/>
      <c r="N20" s="873"/>
      <c r="O20" s="873"/>
      <c r="P20" s="873"/>
      <c r="Q20" s="873"/>
      <c r="R20" s="874"/>
      <c r="S20" s="2071"/>
      <c r="T20" s="874">
        <f t="shared" si="1"/>
        <v>0</v>
      </c>
      <c r="U20" s="874"/>
      <c r="V20" s="874"/>
      <c r="W20" s="2213">
        <f t="shared" si="3"/>
        <v>0</v>
      </c>
      <c r="X20" s="870"/>
      <c r="Y20" s="2313"/>
      <c r="Z20" s="586" t="str">
        <f t="shared" si="0"/>
        <v>ERROR</v>
      </c>
      <c r="AB20" s="2014"/>
      <c r="AC20" s="2014"/>
      <c r="AD20" s="2014"/>
      <c r="AE20" s="2014"/>
      <c r="AF20" s="2014"/>
      <c r="AG20" s="2014"/>
      <c r="AH20" s="2014">
        <f t="shared" si="2"/>
        <v>0</v>
      </c>
      <c r="AI20" s="2014"/>
      <c r="AJ20" s="2014"/>
    </row>
    <row r="21" spans="1:36" x14ac:dyDescent="0.3">
      <c r="B21" s="871" t="s">
        <v>946</v>
      </c>
      <c r="C21" s="872"/>
      <c r="D21" s="872"/>
      <c r="E21" s="872"/>
      <c r="F21" s="873"/>
      <c r="G21" s="873"/>
      <c r="H21" s="873"/>
      <c r="I21" s="873"/>
      <c r="J21" s="873"/>
      <c r="K21" s="873"/>
      <c r="L21" s="873"/>
      <c r="M21" s="873"/>
      <c r="N21" s="873"/>
      <c r="O21" s="873"/>
      <c r="P21" s="2061"/>
      <c r="Q21" s="2061"/>
      <c r="R21" s="2062"/>
      <c r="S21" s="2062"/>
      <c r="T21" s="874">
        <f t="shared" si="1"/>
        <v>0</v>
      </c>
      <c r="U21" s="2062"/>
      <c r="V21" s="2062"/>
      <c r="W21" s="2213">
        <f>T21+U21-V21</f>
        <v>0</v>
      </c>
      <c r="X21" s="870"/>
      <c r="Y21" s="2313"/>
      <c r="Z21" s="2028" t="str">
        <f t="shared" si="0"/>
        <v>ERROR</v>
      </c>
      <c r="AB21" s="2014"/>
      <c r="AC21" s="2014"/>
      <c r="AD21" s="2014"/>
      <c r="AE21" s="2014"/>
      <c r="AF21" s="2014"/>
      <c r="AG21" s="2014"/>
      <c r="AH21" s="2014">
        <f t="shared" si="2"/>
        <v>0</v>
      </c>
      <c r="AI21" s="2014"/>
      <c r="AJ21" s="2014"/>
    </row>
    <row r="22" spans="1:36" s="662" customFormat="1" ht="15.75" customHeight="1" x14ac:dyDescent="0.25">
      <c r="A22" s="20"/>
      <c r="B22" s="402" t="s">
        <v>1979</v>
      </c>
      <c r="C22" s="667" t="s">
        <v>820</v>
      </c>
      <c r="D22" s="667" t="s">
        <v>820</v>
      </c>
      <c r="E22" s="667" t="s">
        <v>820</v>
      </c>
      <c r="F22" s="667" t="s">
        <v>820</v>
      </c>
      <c r="G22" s="667" t="s">
        <v>820</v>
      </c>
      <c r="H22" s="667" t="s">
        <v>820</v>
      </c>
      <c r="I22" s="402">
        <f>SUMIF($Z$12:$Z$21,MIcode,$I$12:$I$21)</f>
        <v>0</v>
      </c>
      <c r="J22" s="667" t="s">
        <v>820</v>
      </c>
      <c r="K22" s="667" t="s">
        <v>820</v>
      </c>
      <c r="L22" s="402">
        <f>SUMIF($Z$12:$Z$21,MIcode,$L$12:$L$21)</f>
        <v>0</v>
      </c>
      <c r="M22" s="667" t="s">
        <v>815</v>
      </c>
      <c r="N22" s="667" t="s">
        <v>815</v>
      </c>
      <c r="O22" s="667" t="s">
        <v>815</v>
      </c>
      <c r="P22" s="667" t="s">
        <v>815</v>
      </c>
      <c r="Q22" s="667" t="s">
        <v>815</v>
      </c>
      <c r="R22" s="2066">
        <f>SUMIF($Z$12:$Z$21,MIcode,$R$12:$R$21)</f>
        <v>0</v>
      </c>
      <c r="S22" s="2066">
        <f>SUMIF($Z$12:$Z$21,MIcode,$S$12:$S$21)</f>
        <v>0</v>
      </c>
      <c r="T22" s="2066">
        <f>SUMIF($Z$12:$Z$21,MIcode,$T$12:$T$21)</f>
        <v>0</v>
      </c>
      <c r="U22" s="2066">
        <f>SUMIF($Z$12:$Z$21,MIcode,$U$12:$U$21)</f>
        <v>0</v>
      </c>
      <c r="V22" s="2066">
        <f>SUMIF($Z$12:$Z$21,MIcode,$V$12:$V$21)</f>
        <v>0</v>
      </c>
      <c r="W22" s="2066">
        <f>SUMIF($Z$12:$Z$21,MIcode,$W$12:$W$21)</f>
        <v>0</v>
      </c>
      <c r="X22" s="667" t="s">
        <v>815</v>
      </c>
      <c r="Y22" s="667" t="s">
        <v>815</v>
      </c>
      <c r="Z22" s="2066">
        <f>SUMIF($Z$12:$Z$21,)</f>
        <v>0</v>
      </c>
      <c r="AB22" s="2068">
        <f>SUM(AB12:AB21)</f>
        <v>0</v>
      </c>
      <c r="AC22" s="2068">
        <f t="shared" ref="AC22:AJ22" si="4">SUM(AC12:AC21)</f>
        <v>0</v>
      </c>
      <c r="AD22" s="2068">
        <f t="shared" si="4"/>
        <v>0</v>
      </c>
      <c r="AE22" s="2068">
        <f t="shared" si="4"/>
        <v>0</v>
      </c>
      <c r="AF22" s="2068">
        <f t="shared" si="4"/>
        <v>0</v>
      </c>
      <c r="AG22" s="2068">
        <f t="shared" si="4"/>
        <v>0</v>
      </c>
      <c r="AH22" s="2014">
        <f t="shared" si="2"/>
        <v>0</v>
      </c>
      <c r="AI22" s="2068">
        <f t="shared" si="4"/>
        <v>0</v>
      </c>
      <c r="AJ22" s="2068">
        <f t="shared" si="4"/>
        <v>0</v>
      </c>
    </row>
    <row r="23" spans="1:36" s="584" customFormat="1" ht="16.2" x14ac:dyDescent="0.25">
      <c r="A23" s="20"/>
      <c r="B23" s="407" t="s">
        <v>550</v>
      </c>
      <c r="C23" s="668" t="s">
        <v>821</v>
      </c>
      <c r="D23" s="668" t="s">
        <v>821</v>
      </c>
      <c r="E23" s="668" t="s">
        <v>821</v>
      </c>
      <c r="F23" s="668" t="s">
        <v>821</v>
      </c>
      <c r="G23" s="668" t="s">
        <v>821</v>
      </c>
      <c r="H23" s="668" t="s">
        <v>821</v>
      </c>
      <c r="I23" s="407">
        <f>SUM($I$12:$I$21)</f>
        <v>0</v>
      </c>
      <c r="J23" s="668" t="s">
        <v>821</v>
      </c>
      <c r="K23" s="668" t="s">
        <v>821</v>
      </c>
      <c r="L23" s="407">
        <f>SUM($L$12:$L$21)</f>
        <v>0</v>
      </c>
      <c r="M23" s="668" t="s">
        <v>816</v>
      </c>
      <c r="N23" s="668" t="s">
        <v>816</v>
      </c>
      <c r="O23" s="668" t="s">
        <v>816</v>
      </c>
      <c r="P23" s="2058" t="s">
        <v>815</v>
      </c>
      <c r="Q23" s="2058" t="s">
        <v>815</v>
      </c>
      <c r="R23" s="2067">
        <f>SUM($R$12:$R$21)</f>
        <v>0</v>
      </c>
      <c r="S23" s="2067">
        <f>SUM($S$12:$S$21)</f>
        <v>0</v>
      </c>
      <c r="T23" s="2067">
        <f>SUM($T$12:$T$21)</f>
        <v>0</v>
      </c>
      <c r="U23" s="2067">
        <f>SUM($U$12:$U$21)</f>
        <v>0</v>
      </c>
      <c r="V23" s="2067">
        <f>SUM($V$12:$V$21)</f>
        <v>0</v>
      </c>
      <c r="W23" s="2067">
        <f t="shared" ref="W23" si="5">SUM($L$12:$L$21)</f>
        <v>0</v>
      </c>
      <c r="X23" s="2058" t="s">
        <v>815</v>
      </c>
      <c r="Y23" s="2058" t="s">
        <v>815</v>
      </c>
      <c r="Z23" s="2058" t="s">
        <v>815</v>
      </c>
      <c r="AB23" s="2069">
        <f>SUM(AB12:AB21)</f>
        <v>0</v>
      </c>
      <c r="AC23" s="2069">
        <f t="shared" ref="AC23:AJ23" si="6">SUM(AC12:AC21)</f>
        <v>0</v>
      </c>
      <c r="AD23" s="2069">
        <f t="shared" si="6"/>
        <v>0</v>
      </c>
      <c r="AE23" s="2069">
        <f t="shared" si="6"/>
        <v>0</v>
      </c>
      <c r="AF23" s="2069">
        <f t="shared" si="6"/>
        <v>0</v>
      </c>
      <c r="AG23" s="2069">
        <f t="shared" si="6"/>
        <v>0</v>
      </c>
      <c r="AH23" s="2069">
        <f>SUM(AH12:AH22)</f>
        <v>0</v>
      </c>
      <c r="AI23" s="2069">
        <f t="shared" si="6"/>
        <v>0</v>
      </c>
      <c r="AJ23" s="2069">
        <f t="shared" si="6"/>
        <v>0</v>
      </c>
    </row>
    <row r="24" spans="1:36" ht="14.4" x14ac:dyDescent="0.3">
      <c r="AB24"/>
      <c r="AC24"/>
      <c r="AD24"/>
      <c r="AE24"/>
      <c r="AF24"/>
      <c r="AG24"/>
      <c r="AH24"/>
      <c r="AI24"/>
      <c r="AJ24"/>
    </row>
    <row r="25" spans="1:36" ht="14.4" x14ac:dyDescent="0.3">
      <c r="B25" s="2193" t="s">
        <v>468</v>
      </c>
      <c r="C25" s="93"/>
      <c r="D25" s="595"/>
      <c r="E25" s="93"/>
      <c r="F25" s="53"/>
      <c r="G25" s="53"/>
      <c r="H25" s="53"/>
      <c r="I25" s="53"/>
      <c r="J25" s="53"/>
      <c r="K25" s="53"/>
      <c r="L25" s="53"/>
      <c r="M25" s="53"/>
      <c r="N25" s="53"/>
      <c r="O25" s="53"/>
      <c r="AB25"/>
      <c r="AC25"/>
      <c r="AD25"/>
      <c r="AE25"/>
      <c r="AF25"/>
      <c r="AG25"/>
      <c r="AH25"/>
      <c r="AI25"/>
      <c r="AJ25"/>
    </row>
    <row r="26" spans="1:36" ht="14.4" x14ac:dyDescent="0.3">
      <c r="B26" s="2193" t="s">
        <v>1700</v>
      </c>
      <c r="C26" s="597"/>
      <c r="D26" s="53"/>
      <c r="E26" s="53"/>
      <c r="F26" s="53"/>
      <c r="G26" s="601" t="s">
        <v>1705</v>
      </c>
      <c r="H26" s="601" t="s">
        <v>1706</v>
      </c>
      <c r="I26" s="93"/>
      <c r="K26" s="53"/>
      <c r="L26" s="53"/>
      <c r="N26" s="53"/>
      <c r="O26" s="53"/>
      <c r="Z26" s="2349" t="s">
        <v>1786</v>
      </c>
      <c r="AB26"/>
      <c r="AC26"/>
      <c r="AD26"/>
      <c r="AE26"/>
      <c r="AF26"/>
      <c r="AG26"/>
      <c r="AH26"/>
      <c r="AI26"/>
      <c r="AJ26"/>
    </row>
    <row r="27" spans="1:36" ht="14.4" x14ac:dyDescent="0.3">
      <c r="B27" s="2194" t="s">
        <v>488</v>
      </c>
      <c r="C27" s="93"/>
      <c r="D27" s="53"/>
      <c r="E27" s="53"/>
      <c r="F27" s="53"/>
      <c r="G27" s="596" t="s">
        <v>1773</v>
      </c>
      <c r="H27" s="596" t="s">
        <v>797</v>
      </c>
      <c r="I27" s="93"/>
      <c r="K27" s="53"/>
      <c r="L27" s="53"/>
      <c r="N27" s="53"/>
      <c r="O27" s="53"/>
      <c r="AB27"/>
      <c r="AC27"/>
      <c r="AD27"/>
      <c r="AE27"/>
      <c r="AF27"/>
      <c r="AG27"/>
      <c r="AH27"/>
      <c r="AI27"/>
      <c r="AJ27"/>
    </row>
    <row r="28" spans="1:36" ht="14.4" x14ac:dyDescent="0.3">
      <c r="B28" s="2194" t="s">
        <v>1704</v>
      </c>
      <c r="C28" s="93"/>
      <c r="D28" s="53"/>
      <c r="E28" s="53"/>
      <c r="F28" s="53"/>
      <c r="G28" s="596" t="s">
        <v>1774</v>
      </c>
      <c r="H28" s="596" t="s">
        <v>1971</v>
      </c>
      <c r="I28" s="93"/>
      <c r="K28" s="53"/>
      <c r="L28" s="53"/>
      <c r="N28" s="53"/>
      <c r="O28" s="53"/>
      <c r="AB28"/>
      <c r="AC28"/>
      <c r="AD28"/>
      <c r="AE28"/>
      <c r="AF28"/>
      <c r="AG28"/>
      <c r="AH28"/>
      <c r="AI28"/>
      <c r="AJ28"/>
    </row>
    <row r="29" spans="1:36" ht="14.4" x14ac:dyDescent="0.3">
      <c r="B29" s="2194" t="s">
        <v>1701</v>
      </c>
      <c r="C29" s="93"/>
      <c r="D29" s="53"/>
      <c r="E29" s="93"/>
      <c r="F29" s="53"/>
      <c r="G29" s="596" t="s">
        <v>1775</v>
      </c>
      <c r="H29" s="596" t="s">
        <v>803</v>
      </c>
      <c r="I29" s="53"/>
      <c r="J29" s="596"/>
      <c r="K29" s="53"/>
      <c r="L29" s="53"/>
      <c r="N29" s="53"/>
      <c r="O29" s="53"/>
      <c r="AB29"/>
      <c r="AC29"/>
      <c r="AD29"/>
      <c r="AE29"/>
      <c r="AF29"/>
      <c r="AG29"/>
      <c r="AH29"/>
      <c r="AI29"/>
      <c r="AJ29"/>
    </row>
    <row r="30" spans="1:36" ht="14.4" x14ac:dyDescent="0.3">
      <c r="G30" s="93" t="s">
        <v>1776</v>
      </c>
      <c r="H30" s="2577" t="s">
        <v>805</v>
      </c>
      <c r="AB30"/>
      <c r="AC30"/>
      <c r="AD30"/>
      <c r="AE30"/>
      <c r="AF30"/>
      <c r="AG30"/>
      <c r="AH30"/>
      <c r="AI30"/>
      <c r="AJ30"/>
    </row>
    <row r="31" spans="1:36" ht="14.4" x14ac:dyDescent="0.3">
      <c r="AB31"/>
      <c r="AC31"/>
      <c r="AD31"/>
      <c r="AE31"/>
      <c r="AF31"/>
      <c r="AG31"/>
      <c r="AH31"/>
      <c r="AI31"/>
      <c r="AJ31"/>
    </row>
    <row r="32" spans="1:36" ht="14.4" x14ac:dyDescent="0.3">
      <c r="AB32"/>
      <c r="AC32"/>
      <c r="AD32"/>
      <c r="AE32"/>
      <c r="AF32"/>
      <c r="AG32"/>
      <c r="AH32"/>
      <c r="AI32"/>
      <c r="AJ32"/>
    </row>
    <row r="33" customFormat="1" ht="14.4" x14ac:dyDescent="0.3"/>
    <row r="34" customFormat="1" ht="14.4" x14ac:dyDescent="0.3"/>
    <row r="35" customFormat="1" ht="14.4" x14ac:dyDescent="0.3"/>
    <row r="36" customFormat="1" ht="14.4" x14ac:dyDescent="0.3"/>
    <row r="37" customFormat="1" ht="14.4" x14ac:dyDescent="0.3"/>
    <row r="38" customFormat="1" ht="14.4" x14ac:dyDescent="0.3"/>
    <row r="39" customFormat="1" ht="14.4" x14ac:dyDescent="0.3"/>
    <row r="40" customFormat="1" ht="14.4" x14ac:dyDescent="0.3"/>
    <row r="41" customFormat="1" ht="14.4" x14ac:dyDescent="0.3"/>
    <row r="42" customFormat="1" ht="14.4" x14ac:dyDescent="0.3"/>
    <row r="43" customFormat="1" ht="14.4" x14ac:dyDescent="0.3"/>
    <row r="44" customFormat="1" ht="14.4" x14ac:dyDescent="0.3"/>
    <row r="45" customFormat="1" ht="14.4" x14ac:dyDescent="0.3"/>
    <row r="46" customFormat="1" ht="14.4" x14ac:dyDescent="0.3"/>
    <row r="47" customFormat="1" ht="14.4" x14ac:dyDescent="0.3"/>
    <row r="48" customFormat="1" ht="14.4" x14ac:dyDescent="0.3"/>
    <row r="49" customFormat="1" ht="14.4" x14ac:dyDescent="0.3"/>
    <row r="50" customFormat="1" ht="14.4" x14ac:dyDescent="0.3"/>
    <row r="51" customFormat="1" ht="14.4" x14ac:dyDescent="0.3"/>
    <row r="52" customFormat="1" ht="14.4" x14ac:dyDescent="0.3"/>
    <row r="53" customFormat="1" ht="14.4" x14ac:dyDescent="0.3"/>
    <row r="54" customFormat="1" ht="14.4" x14ac:dyDescent="0.3"/>
    <row r="55" customFormat="1" ht="14.4" x14ac:dyDescent="0.3"/>
    <row r="56" customFormat="1" ht="14.4" x14ac:dyDescent="0.3"/>
    <row r="57" customFormat="1" ht="14.4" x14ac:dyDescent="0.3"/>
    <row r="58" customFormat="1" ht="14.4" x14ac:dyDescent="0.3"/>
    <row r="59" customFormat="1" ht="14.4" x14ac:dyDescent="0.3"/>
    <row r="60" customFormat="1" ht="14.4" x14ac:dyDescent="0.3"/>
    <row r="61" customFormat="1" ht="14.4" x14ac:dyDescent="0.3"/>
    <row r="62" customFormat="1" ht="14.4" x14ac:dyDescent="0.3"/>
    <row r="63" customFormat="1" ht="14.4" x14ac:dyDescent="0.3"/>
    <row r="64" customFormat="1" ht="14.4" x14ac:dyDescent="0.3"/>
    <row r="65" customFormat="1" ht="14.4" x14ac:dyDescent="0.3"/>
  </sheetData>
  <mergeCells count="9">
    <mergeCell ref="AI6:AJ6"/>
    <mergeCell ref="B1:F1"/>
    <mergeCell ref="C2:F2"/>
    <mergeCell ref="C3:F3"/>
    <mergeCell ref="B5:B10"/>
    <mergeCell ref="C5:C9"/>
    <mergeCell ref="D5:D9"/>
    <mergeCell ref="F5:I5"/>
    <mergeCell ref="AC6:AF6"/>
  </mergeCells>
  <conditionalFormatting sqref="Z12:Z21">
    <cfRule type="expression" dxfId="35" priority="2">
      <formula>(Z12="error")</formula>
    </cfRule>
  </conditionalFormatting>
  <conditionalFormatting sqref="Z12:Z21">
    <cfRule type="expression" dxfId="34" priority="1">
      <formula>(Z12="error")</formula>
    </cfRule>
  </conditionalFormatting>
  <dataValidations count="1">
    <dataValidation type="list" allowBlank="1" showInputMessage="1" showErrorMessage="1" sqref="Y12:Y21" xr:uid="{00000000-0002-0000-1800-000000000000}">
      <formula1>"GenF, MBF, Obmi, Obreg"</formula1>
    </dataValidation>
  </dataValidations>
  <hyperlinks>
    <hyperlink ref="Z26" location="Index!A1" display="index" xr:uid="{00000000-0004-0000-18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1000000}">
          <x14:formula1>
            <xm:f>'C1'!$L$27:$L$30</xm:f>
          </x14:formula1>
          <xm:sqref>X12:X21</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A1:AH46"/>
  <sheetViews>
    <sheetView showGridLines="0" zoomScale="124" zoomScaleNormal="124" workbookViewId="0">
      <pane xSplit="3" ySplit="10" topLeftCell="D11" activePane="bottomRight" state="frozen"/>
      <selection activeCell="G11" sqref="G11"/>
      <selection pane="topRight" activeCell="G11" sqref="G11"/>
      <selection pane="bottomLeft" activeCell="G11" sqref="G11"/>
      <selection pane="bottomRight" activeCell="B18" sqref="B18"/>
    </sheetView>
  </sheetViews>
  <sheetFormatPr defaultRowHeight="14.4" x14ac:dyDescent="0.3"/>
  <cols>
    <col min="2" max="2" width="33.109375" customWidth="1"/>
    <col min="3" max="3" width="21.44140625" customWidth="1"/>
    <col min="4" max="4" width="14.5546875" customWidth="1"/>
    <col min="5" max="5" width="13.88671875" bestFit="1" customWidth="1"/>
    <col min="6" max="10" width="11" customWidth="1"/>
    <col min="11" max="11" width="18.6640625" bestFit="1" customWidth="1"/>
    <col min="12" max="12" width="18.5546875" customWidth="1"/>
    <col min="13" max="13" width="13.88671875" bestFit="1" customWidth="1"/>
    <col min="14" max="14" width="13.88671875" customWidth="1"/>
    <col min="15" max="16" width="17.6640625" customWidth="1"/>
    <col min="17" max="17" width="17.109375" customWidth="1"/>
    <col min="18" max="18" width="15.6640625" customWidth="1"/>
    <col min="19" max="19" width="17.109375" customWidth="1"/>
    <col min="20" max="21" width="18" customWidth="1"/>
    <col min="22" max="22" width="14.88671875" customWidth="1"/>
    <col min="23" max="23" width="13.88671875" customWidth="1"/>
    <col min="24" max="24" width="13.6640625" bestFit="1" customWidth="1"/>
    <col min="26" max="26" width="9.5546875" bestFit="1" customWidth="1"/>
    <col min="27" max="27" width="8.44140625" bestFit="1" customWidth="1"/>
    <col min="28" max="28" width="10" bestFit="1" customWidth="1"/>
    <col min="29" max="29" width="13.88671875" bestFit="1" customWidth="1"/>
    <col min="30" max="30" width="8" bestFit="1" customWidth="1"/>
    <col min="31" max="31" width="9.109375" customWidth="1"/>
    <col min="32" max="32" width="20.33203125" customWidth="1"/>
    <col min="33" max="34" width="10.44140625" bestFit="1" customWidth="1"/>
  </cols>
  <sheetData>
    <row r="1" spans="1:34" s="584" customFormat="1" ht="21" customHeight="1" thickBot="1" x14ac:dyDescent="0.35">
      <c r="A1" s="579"/>
      <c r="B1" s="4344" t="s">
        <v>1249</v>
      </c>
      <c r="C1" s="4310"/>
      <c r="D1" s="4310"/>
      <c r="E1" s="4310"/>
      <c r="F1" s="581"/>
      <c r="G1" s="581"/>
      <c r="H1" s="582"/>
      <c r="I1" s="582"/>
      <c r="AH1" s="1503" t="s">
        <v>2513</v>
      </c>
    </row>
    <row r="2" spans="1:34" s="584" customFormat="1" ht="36" thickBot="1" x14ac:dyDescent="0.65">
      <c r="A2" s="653"/>
      <c r="B2" s="3182" t="s">
        <v>1238</v>
      </c>
      <c r="C2" s="4345" t="str">
        <f>ASSOCNAME</f>
        <v>NOVO ECIJANO TEACHERS MUTUAL BENEFIT ASSOCIATION, INCORPORATED</v>
      </c>
      <c r="D2" s="4346"/>
      <c r="E2" s="4346"/>
      <c r="F2" s="3183"/>
      <c r="G2" s="3985" t="s">
        <v>2682</v>
      </c>
      <c r="H2" s="53"/>
      <c r="I2" s="53"/>
    </row>
    <row r="3" spans="1:34" s="654" customFormat="1" ht="18" thickBot="1" x14ac:dyDescent="0.35">
      <c r="A3" s="579"/>
      <c r="B3" s="3689" t="s">
        <v>1244</v>
      </c>
      <c r="C3" s="4339" t="str">
        <f>TEXT(ASPERIOD,"mmmmmmm DD,YYYYY")</f>
        <v>December 31,2021</v>
      </c>
      <c r="D3" s="4340"/>
      <c r="E3" s="4340"/>
      <c r="F3" s="4341"/>
      <c r="G3" s="583"/>
      <c r="H3" s="583"/>
      <c r="I3" s="583"/>
    </row>
    <row r="4" spans="1:34" ht="15" thickBot="1" x14ac:dyDescent="0.35"/>
    <row r="5" spans="1:34" x14ac:dyDescent="0.3">
      <c r="B5" s="4342" t="s">
        <v>957</v>
      </c>
      <c r="C5" s="3184"/>
      <c r="D5" s="3184"/>
      <c r="E5" s="3185"/>
      <c r="F5" s="4347" t="s">
        <v>911</v>
      </c>
      <c r="G5" s="4348"/>
      <c r="H5" s="4348"/>
      <c r="I5" s="4348"/>
      <c r="J5" s="4348"/>
      <c r="K5" s="4349"/>
      <c r="L5" s="3186"/>
      <c r="M5" s="3187"/>
      <c r="N5" s="3187"/>
      <c r="O5" s="3187"/>
      <c r="P5" s="3187"/>
      <c r="Q5" s="3188"/>
      <c r="R5" s="3188"/>
      <c r="S5" s="3188"/>
      <c r="T5" s="3189"/>
      <c r="U5" s="3185"/>
      <c r="V5" s="3189"/>
      <c r="W5" s="3189"/>
      <c r="X5" s="3189"/>
      <c r="Z5" s="3690"/>
      <c r="AA5" s="3691"/>
      <c r="AB5" s="3691"/>
      <c r="AC5" s="3691" t="s">
        <v>998</v>
      </c>
      <c r="AD5" s="3692"/>
      <c r="AE5" s="3691"/>
      <c r="AF5" s="3691"/>
      <c r="AG5" s="3691"/>
      <c r="AH5" s="3693"/>
    </row>
    <row r="6" spans="1:34" x14ac:dyDescent="0.3">
      <c r="B6" s="4343"/>
      <c r="C6" s="3694"/>
      <c r="D6" s="3694"/>
      <c r="E6" s="3695"/>
      <c r="F6" s="3696"/>
      <c r="G6" s="3697"/>
      <c r="H6" s="3698"/>
      <c r="I6" s="3698"/>
      <c r="J6" s="3698" t="s">
        <v>410</v>
      </c>
      <c r="K6" s="3699" t="s">
        <v>913</v>
      </c>
      <c r="L6" s="3698"/>
      <c r="M6" s="3700"/>
      <c r="N6" s="3700"/>
      <c r="O6" s="3700"/>
      <c r="P6" s="3700"/>
      <c r="Q6" s="3700"/>
      <c r="R6" s="3700"/>
      <c r="S6" s="3700"/>
      <c r="T6" s="854"/>
      <c r="U6" s="3701"/>
      <c r="V6" s="854"/>
      <c r="W6" s="854"/>
      <c r="X6" s="854"/>
      <c r="Z6" s="3190"/>
      <c r="AA6" s="4334" t="s">
        <v>399</v>
      </c>
      <c r="AB6" s="4335"/>
      <c r="AC6" s="4335"/>
      <c r="AD6" s="4336"/>
      <c r="AE6" s="903" t="s">
        <v>340</v>
      </c>
      <c r="AF6" s="3702" t="s">
        <v>341</v>
      </c>
      <c r="AG6" s="4337" t="s">
        <v>342</v>
      </c>
      <c r="AH6" s="4338"/>
    </row>
    <row r="7" spans="1:34" ht="26.4" x14ac:dyDescent="0.3">
      <c r="B7" s="4343"/>
      <c r="C7" s="3703" t="s">
        <v>2384</v>
      </c>
      <c r="D7" s="3703" t="s">
        <v>960</v>
      </c>
      <c r="E7" s="3704" t="s">
        <v>2625</v>
      </c>
      <c r="F7" s="3705" t="s">
        <v>770</v>
      </c>
      <c r="G7" s="3697" t="s">
        <v>919</v>
      </c>
      <c r="H7" s="3698" t="s">
        <v>775</v>
      </c>
      <c r="I7" s="3698" t="s">
        <v>920</v>
      </c>
      <c r="J7" s="3698" t="s">
        <v>921</v>
      </c>
      <c r="K7" s="3699" t="s">
        <v>922</v>
      </c>
      <c r="L7" s="3698" t="s">
        <v>964</v>
      </c>
      <c r="M7" s="3700" t="s">
        <v>967</v>
      </c>
      <c r="N7" s="3700" t="s">
        <v>969</v>
      </c>
      <c r="O7" s="3700" t="s">
        <v>912</v>
      </c>
      <c r="P7" s="3700" t="s">
        <v>1008</v>
      </c>
      <c r="Q7" s="3700" t="s">
        <v>411</v>
      </c>
      <c r="R7" s="3700" t="s">
        <v>412</v>
      </c>
      <c r="S7" s="3700" t="s">
        <v>413</v>
      </c>
      <c r="T7" s="854" t="s">
        <v>414</v>
      </c>
      <c r="U7" s="3704" t="s">
        <v>961</v>
      </c>
      <c r="V7" s="854" t="s">
        <v>951</v>
      </c>
      <c r="W7" s="854" t="s">
        <v>949</v>
      </c>
      <c r="X7" s="854" t="s">
        <v>952</v>
      </c>
      <c r="Z7" s="3190" t="s">
        <v>340</v>
      </c>
      <c r="AA7" s="3197" t="s">
        <v>343</v>
      </c>
      <c r="AB7" s="3197" t="s">
        <v>344</v>
      </c>
      <c r="AC7" s="3197" t="s">
        <v>341</v>
      </c>
      <c r="AD7" s="3197" t="s">
        <v>345</v>
      </c>
      <c r="AE7" s="903" t="s">
        <v>346</v>
      </c>
      <c r="AF7" s="3702" t="s">
        <v>347</v>
      </c>
      <c r="AG7" s="3706" t="s">
        <v>345</v>
      </c>
      <c r="AH7" s="2206"/>
    </row>
    <row r="8" spans="1:34" x14ac:dyDescent="0.3">
      <c r="B8" s="4343"/>
      <c r="C8" s="3703"/>
      <c r="D8" s="3703" t="s">
        <v>770</v>
      </c>
      <c r="E8" s="3704"/>
      <c r="F8" s="3705" t="s">
        <v>780</v>
      </c>
      <c r="G8" s="3697" t="s">
        <v>420</v>
      </c>
      <c r="H8" s="3698" t="s">
        <v>402</v>
      </c>
      <c r="I8" s="3698" t="s">
        <v>927</v>
      </c>
      <c r="J8" s="3698" t="s">
        <v>780</v>
      </c>
      <c r="K8" s="3699" t="s">
        <v>927</v>
      </c>
      <c r="L8" s="3698" t="s">
        <v>965</v>
      </c>
      <c r="M8" s="3700" t="s">
        <v>968</v>
      </c>
      <c r="N8" s="3707" t="s">
        <v>349</v>
      </c>
      <c r="O8" s="3707" t="s">
        <v>914</v>
      </c>
      <c r="P8" s="3707" t="s">
        <v>1009</v>
      </c>
      <c r="Q8" s="3700" t="s">
        <v>428</v>
      </c>
      <c r="R8" s="3700" t="s">
        <v>428</v>
      </c>
      <c r="S8" s="3700" t="s">
        <v>352</v>
      </c>
      <c r="T8" s="854" t="s">
        <v>352</v>
      </c>
      <c r="U8" s="3704" t="s">
        <v>962</v>
      </c>
      <c r="V8" s="854" t="s">
        <v>950</v>
      </c>
      <c r="W8" s="854" t="s">
        <v>950</v>
      </c>
      <c r="X8" s="854" t="s">
        <v>430</v>
      </c>
      <c r="Z8" s="3190" t="s">
        <v>349</v>
      </c>
      <c r="AA8" s="2277" t="s">
        <v>350</v>
      </c>
      <c r="AB8" s="2277" t="s">
        <v>350</v>
      </c>
      <c r="AC8" s="2277" t="s">
        <v>351</v>
      </c>
      <c r="AD8" s="2277" t="s">
        <v>352</v>
      </c>
      <c r="AE8" s="903" t="s">
        <v>353</v>
      </c>
      <c r="AF8" s="3702" t="s">
        <v>354</v>
      </c>
      <c r="AG8" s="3706" t="s">
        <v>352</v>
      </c>
      <c r="AH8" s="2206" t="s">
        <v>352</v>
      </c>
    </row>
    <row r="9" spans="1:34" ht="26.4" x14ac:dyDescent="0.3">
      <c r="B9" s="4343"/>
      <c r="C9" s="3694"/>
      <c r="D9" s="3694"/>
      <c r="E9" s="3701"/>
      <c r="F9" s="3705" t="s">
        <v>931</v>
      </c>
      <c r="G9" s="3708"/>
      <c r="H9" s="3709" t="s">
        <v>932</v>
      </c>
      <c r="I9" s="3708"/>
      <c r="J9" s="3709" t="s">
        <v>933</v>
      </c>
      <c r="K9" s="3699" t="s">
        <v>934</v>
      </c>
      <c r="L9" s="3698" t="s">
        <v>966</v>
      </c>
      <c r="M9" s="3707"/>
      <c r="N9" s="3700" t="s">
        <v>354</v>
      </c>
      <c r="O9" s="3704" t="str">
        <f>CONCATENATE(" as of  ",TRIM(TEXT(ASPERIOD,"mm/dd/yyyy")))</f>
        <v xml:space="preserve"> as of  12/31/2021</v>
      </c>
      <c r="P9" s="3704" t="str">
        <f>CONCATENATE(" as of  ",TRIM(TEXT(ASPERIOD,"mm/dd/yyyy")))</f>
        <v xml:space="preserve"> as of  12/31/2021</v>
      </c>
      <c r="Q9" s="3700"/>
      <c r="R9" s="3700"/>
      <c r="S9" s="3700"/>
      <c r="T9" s="854" t="s">
        <v>1713</v>
      </c>
      <c r="U9" s="3704" t="s">
        <v>2616</v>
      </c>
      <c r="V9" s="854" t="s">
        <v>1711</v>
      </c>
      <c r="W9" s="854" t="s">
        <v>1712</v>
      </c>
      <c r="X9" s="854"/>
      <c r="Z9" s="3190" t="s">
        <v>354</v>
      </c>
      <c r="AA9" s="2277" t="s">
        <v>340</v>
      </c>
      <c r="AB9" s="2277" t="s">
        <v>355</v>
      </c>
      <c r="AC9" s="2277" t="s">
        <v>356</v>
      </c>
      <c r="AD9" s="2278"/>
      <c r="AE9" s="3710" t="s">
        <v>357</v>
      </c>
      <c r="AF9" s="3711"/>
      <c r="AG9" s="3712"/>
      <c r="AH9" s="2207"/>
    </row>
    <row r="10" spans="1:34" x14ac:dyDescent="0.3">
      <c r="B10" s="2196"/>
      <c r="C10" s="3713"/>
      <c r="D10" s="3713"/>
      <c r="E10" s="3713"/>
      <c r="F10" s="3714"/>
      <c r="G10" s="3714"/>
      <c r="H10" s="3714"/>
      <c r="I10" s="3714"/>
      <c r="J10" s="3708"/>
      <c r="K10" s="3715" t="s">
        <v>936</v>
      </c>
      <c r="L10" s="3708"/>
      <c r="M10" s="3708"/>
      <c r="N10" s="3708"/>
      <c r="O10" s="3708"/>
      <c r="P10" s="3708"/>
      <c r="Q10" s="3700"/>
      <c r="R10" s="3700"/>
      <c r="S10" s="3700"/>
      <c r="T10" s="854"/>
      <c r="U10" s="3713"/>
      <c r="V10" s="854"/>
      <c r="W10" s="854"/>
      <c r="X10" s="854"/>
      <c r="Z10" s="3684"/>
      <c r="AA10" s="702"/>
      <c r="AB10" s="702"/>
      <c r="AC10" s="701"/>
      <c r="AD10" s="620"/>
      <c r="AE10" s="620"/>
      <c r="AF10" s="699" t="s">
        <v>1715</v>
      </c>
      <c r="AG10" s="700"/>
      <c r="AH10" s="2208"/>
    </row>
    <row r="11" spans="1:34" x14ac:dyDescent="0.3">
      <c r="B11" s="3716" t="s">
        <v>360</v>
      </c>
      <c r="C11" s="3717" t="s">
        <v>361</v>
      </c>
      <c r="D11" s="3717" t="s">
        <v>362</v>
      </c>
      <c r="E11" s="3717" t="s">
        <v>363</v>
      </c>
      <c r="F11" s="3718" t="s">
        <v>364</v>
      </c>
      <c r="G11" s="3718" t="s">
        <v>365</v>
      </c>
      <c r="H11" s="3718" t="s">
        <v>366</v>
      </c>
      <c r="I11" s="3718" t="s">
        <v>367</v>
      </c>
      <c r="J11" s="3718" t="s">
        <v>368</v>
      </c>
      <c r="K11" s="3718" t="s">
        <v>435</v>
      </c>
      <c r="L11" s="3718" t="s">
        <v>436</v>
      </c>
      <c r="M11" s="3718" t="s">
        <v>437</v>
      </c>
      <c r="N11" s="3718" t="s">
        <v>438</v>
      </c>
      <c r="O11" s="3718" t="s">
        <v>439</v>
      </c>
      <c r="P11" s="3718" t="s">
        <v>787</v>
      </c>
      <c r="Q11" s="3717" t="s">
        <v>440</v>
      </c>
      <c r="R11" s="3717" t="s">
        <v>441</v>
      </c>
      <c r="S11" s="3717" t="s">
        <v>442</v>
      </c>
      <c r="T11" s="3717" t="s">
        <v>443</v>
      </c>
      <c r="U11" s="3231" t="s">
        <v>788</v>
      </c>
      <c r="V11" s="3719" t="s">
        <v>789</v>
      </c>
      <c r="W11" s="3719" t="s">
        <v>444</v>
      </c>
      <c r="X11" s="3720" t="s">
        <v>482</v>
      </c>
      <c r="Z11" s="2199" t="s">
        <v>445</v>
      </c>
      <c r="AA11" s="3721" t="s">
        <v>446</v>
      </c>
      <c r="AB11" s="3721" t="s">
        <v>447</v>
      </c>
      <c r="AC11" s="3722" t="s">
        <v>448</v>
      </c>
      <c r="AD11" s="3723" t="s">
        <v>1605</v>
      </c>
      <c r="AE11" s="3723" t="s">
        <v>449</v>
      </c>
      <c r="AF11" s="3723" t="s">
        <v>450</v>
      </c>
      <c r="AG11" s="3724" t="s">
        <v>451</v>
      </c>
      <c r="AH11" s="3725" t="s">
        <v>1714</v>
      </c>
    </row>
    <row r="12" spans="1:34" x14ac:dyDescent="0.3">
      <c r="B12" s="3726"/>
      <c r="C12" s="3727"/>
      <c r="D12" s="3727"/>
      <c r="E12" s="3727"/>
      <c r="F12" s="3727"/>
      <c r="G12" s="3727"/>
      <c r="H12" s="3727"/>
      <c r="I12" s="3727"/>
      <c r="J12" s="3727"/>
      <c r="K12" s="3727"/>
      <c r="L12" s="3727"/>
      <c r="M12" s="3727"/>
      <c r="N12" s="3727"/>
      <c r="O12" s="3727"/>
      <c r="P12" s="3727"/>
      <c r="Q12" s="3728"/>
      <c r="R12" s="3728"/>
      <c r="S12" s="3728"/>
      <c r="T12" s="3729"/>
      <c r="U12" s="3727"/>
      <c r="V12" s="3231"/>
      <c r="W12" s="3231"/>
      <c r="X12" s="3234"/>
      <c r="Z12" s="3730"/>
      <c r="AA12" s="3731"/>
      <c r="AB12" s="3231"/>
      <c r="AC12" s="3231"/>
      <c r="AD12" s="3231"/>
      <c r="AE12" s="3231"/>
      <c r="AF12" s="3231"/>
      <c r="AG12" s="3732"/>
      <c r="AH12" s="3733"/>
    </row>
    <row r="13" spans="1:34" ht="15.6" x14ac:dyDescent="0.3">
      <c r="B13" s="3734" t="s">
        <v>984</v>
      </c>
      <c r="C13" s="3236"/>
      <c r="D13" s="3236"/>
      <c r="E13" s="3236"/>
      <c r="F13" s="3237"/>
      <c r="G13" s="3237"/>
      <c r="H13" s="3237"/>
      <c r="I13" s="3237"/>
      <c r="J13" s="3237"/>
      <c r="K13" s="3237"/>
      <c r="L13" s="3237"/>
      <c r="M13" s="3238"/>
      <c r="N13" s="3238"/>
      <c r="O13" s="3238">
        <f>L13+M13-N13</f>
        <v>0</v>
      </c>
      <c r="P13" s="3238"/>
      <c r="Q13" s="3238">
        <f>SUM(O13:P13)</f>
        <v>0</v>
      </c>
      <c r="R13" s="3238"/>
      <c r="S13" s="3238"/>
      <c r="T13" s="3239">
        <f>Q13+R13-S13</f>
        <v>0</v>
      </c>
      <c r="U13" s="3236"/>
      <c r="V13" s="3735"/>
      <c r="W13" s="3241"/>
      <c r="X13" s="3736" t="str">
        <f t="shared" ref="X13:X22" si="0">IF(NOT(OR(W13="GenF", W13="mbf", W13="OBreg",W13="OBmi")), "ERROR", HLOOKUP(W13,FUNDmicro,2))</f>
        <v>ERROR</v>
      </c>
      <c r="Z13" s="3685"/>
      <c r="AA13" s="594"/>
      <c r="AB13" s="901"/>
      <c r="AC13" s="594"/>
      <c r="AD13" s="901"/>
      <c r="AE13" s="3737"/>
      <c r="AF13" s="3735">
        <f>Z13-AA13+AB13+AC13-AD13-AE13</f>
        <v>0</v>
      </c>
      <c r="AG13" s="901"/>
      <c r="AH13" s="2210"/>
    </row>
    <row r="14" spans="1:34" ht="30.6" x14ac:dyDescent="0.55000000000000004">
      <c r="B14" s="3734" t="s">
        <v>985</v>
      </c>
      <c r="C14" s="3982" t="s">
        <v>2682</v>
      </c>
      <c r="D14" s="3236"/>
      <c r="E14" s="3236"/>
      <c r="F14" s="3237"/>
      <c r="G14" s="3237"/>
      <c r="H14" s="3237"/>
      <c r="I14" s="3237"/>
      <c r="J14" s="3237"/>
      <c r="K14" s="3237"/>
      <c r="L14" s="3237"/>
      <c r="M14" s="3238"/>
      <c r="N14" s="3238"/>
      <c r="O14" s="3238">
        <f t="shared" ref="O14:O22" si="1">L14+M14-N14</f>
        <v>0</v>
      </c>
      <c r="P14" s="3238"/>
      <c r="Q14" s="3238">
        <f t="shared" ref="Q14:Q22" si="2">SUM(O14:P14)</f>
        <v>0</v>
      </c>
      <c r="R14" s="3238"/>
      <c r="S14" s="3238"/>
      <c r="T14" s="3239">
        <f t="shared" ref="T14:T22" si="3">Q14+R14-S14</f>
        <v>0</v>
      </c>
      <c r="U14" s="3236"/>
      <c r="V14" s="3735"/>
      <c r="W14" s="3241"/>
      <c r="X14" s="3736" t="str">
        <f t="shared" si="0"/>
        <v>ERROR</v>
      </c>
      <c r="Z14" s="3738"/>
      <c r="AA14" s="3739"/>
      <c r="AB14" s="3740"/>
      <c r="AC14" s="3739"/>
      <c r="AD14" s="3740"/>
      <c r="AE14" s="3741"/>
      <c r="AF14" s="3735">
        <f t="shared" ref="AF14:AF22" si="4">Z14-AA14+AB14+AC14-AD14-AE14</f>
        <v>0</v>
      </c>
      <c r="AG14" s="3740"/>
      <c r="AH14" s="3742"/>
    </row>
    <row r="15" spans="1:34" ht="15.6" x14ac:dyDescent="0.3">
      <c r="B15" s="3734" t="s">
        <v>986</v>
      </c>
      <c r="C15" s="3236"/>
      <c r="D15" s="3236"/>
      <c r="E15" s="3236"/>
      <c r="F15" s="3237"/>
      <c r="G15" s="3237"/>
      <c r="H15" s="3237"/>
      <c r="I15" s="3237"/>
      <c r="J15" s="3237"/>
      <c r="K15" s="3237"/>
      <c r="L15" s="3237"/>
      <c r="M15" s="3238"/>
      <c r="N15" s="3238"/>
      <c r="O15" s="3238">
        <f t="shared" si="1"/>
        <v>0</v>
      </c>
      <c r="P15" s="3238"/>
      <c r="Q15" s="3238">
        <f t="shared" si="2"/>
        <v>0</v>
      </c>
      <c r="R15" s="3238"/>
      <c r="S15" s="3238"/>
      <c r="T15" s="3239">
        <f t="shared" si="3"/>
        <v>0</v>
      </c>
      <c r="U15" s="3236"/>
      <c r="V15" s="3735"/>
      <c r="W15" s="3241"/>
      <c r="X15" s="3736" t="str">
        <f t="shared" si="0"/>
        <v>ERROR</v>
      </c>
      <c r="Z15" s="3738"/>
      <c r="AA15" s="3739"/>
      <c r="AB15" s="3740"/>
      <c r="AC15" s="3739"/>
      <c r="AD15" s="3740"/>
      <c r="AE15" s="3741"/>
      <c r="AF15" s="3735">
        <f t="shared" si="4"/>
        <v>0</v>
      </c>
      <c r="AG15" s="3740"/>
      <c r="AH15" s="3742"/>
    </row>
    <row r="16" spans="1:34" ht="15.6" x14ac:dyDescent="0.3">
      <c r="B16" s="3734" t="s">
        <v>987</v>
      </c>
      <c r="C16" s="3236"/>
      <c r="D16" s="3236"/>
      <c r="E16" s="3236"/>
      <c r="F16" s="3237"/>
      <c r="G16" s="3237"/>
      <c r="H16" s="3237"/>
      <c r="I16" s="3237"/>
      <c r="J16" s="3237"/>
      <c r="K16" s="3237"/>
      <c r="L16" s="3237"/>
      <c r="M16" s="3238"/>
      <c r="N16" s="3238"/>
      <c r="O16" s="3238">
        <f t="shared" si="1"/>
        <v>0</v>
      </c>
      <c r="P16" s="3238"/>
      <c r="Q16" s="3238">
        <f t="shared" si="2"/>
        <v>0</v>
      </c>
      <c r="R16" s="3238"/>
      <c r="S16" s="3238"/>
      <c r="T16" s="3239">
        <f t="shared" si="3"/>
        <v>0</v>
      </c>
      <c r="U16" s="3236"/>
      <c r="V16" s="3735"/>
      <c r="W16" s="3241"/>
      <c r="X16" s="3736" t="str">
        <f t="shared" si="0"/>
        <v>ERROR</v>
      </c>
      <c r="Z16" s="3738"/>
      <c r="AA16" s="3739"/>
      <c r="AB16" s="3740"/>
      <c r="AC16" s="3739"/>
      <c r="AD16" s="3740"/>
      <c r="AE16" s="3741"/>
      <c r="AF16" s="3735">
        <f t="shared" si="4"/>
        <v>0</v>
      </c>
      <c r="AG16" s="3740"/>
      <c r="AH16" s="3742"/>
    </row>
    <row r="17" spans="2:34" ht="15.6" x14ac:dyDescent="0.3">
      <c r="B17" s="3734" t="s">
        <v>988</v>
      </c>
      <c r="C17" s="3236"/>
      <c r="D17" s="3236"/>
      <c r="E17" s="3236"/>
      <c r="F17" s="3237"/>
      <c r="G17" s="3237"/>
      <c r="H17" s="3237"/>
      <c r="I17" s="3237"/>
      <c r="J17" s="3237"/>
      <c r="K17" s="3237"/>
      <c r="L17" s="3237"/>
      <c r="M17" s="3238"/>
      <c r="N17" s="3238"/>
      <c r="O17" s="3238">
        <f t="shared" si="1"/>
        <v>0</v>
      </c>
      <c r="P17" s="3238"/>
      <c r="Q17" s="3238">
        <f t="shared" si="2"/>
        <v>0</v>
      </c>
      <c r="R17" s="3238"/>
      <c r="S17" s="3238"/>
      <c r="T17" s="3239">
        <f t="shared" si="3"/>
        <v>0</v>
      </c>
      <c r="U17" s="3236"/>
      <c r="V17" s="3735"/>
      <c r="W17" s="3241"/>
      <c r="X17" s="3736" t="str">
        <f t="shared" si="0"/>
        <v>ERROR</v>
      </c>
      <c r="Z17" s="3738"/>
      <c r="AA17" s="3739"/>
      <c r="AB17" s="3740"/>
      <c r="AC17" s="3739"/>
      <c r="AD17" s="3740"/>
      <c r="AE17" s="3741"/>
      <c r="AF17" s="3735">
        <f t="shared" si="4"/>
        <v>0</v>
      </c>
      <c r="AG17" s="3740"/>
      <c r="AH17" s="3742"/>
    </row>
    <row r="18" spans="2:34" ht="15.6" x14ac:dyDescent="0.3">
      <c r="B18" s="3734" t="s">
        <v>989</v>
      </c>
      <c r="C18" s="3236"/>
      <c r="D18" s="3236"/>
      <c r="E18" s="3236"/>
      <c r="F18" s="3237"/>
      <c r="G18" s="3237"/>
      <c r="H18" s="3237"/>
      <c r="I18" s="3237"/>
      <c r="J18" s="3237"/>
      <c r="K18" s="3237"/>
      <c r="L18" s="3237"/>
      <c r="M18" s="3238"/>
      <c r="N18" s="3238"/>
      <c r="O18" s="3238">
        <f t="shared" si="1"/>
        <v>0</v>
      </c>
      <c r="P18" s="3238"/>
      <c r="Q18" s="3238">
        <f t="shared" si="2"/>
        <v>0</v>
      </c>
      <c r="R18" s="3238"/>
      <c r="S18" s="3238"/>
      <c r="T18" s="3239">
        <f t="shared" si="3"/>
        <v>0</v>
      </c>
      <c r="U18" s="3236"/>
      <c r="V18" s="3735"/>
      <c r="W18" s="3241"/>
      <c r="X18" s="3736" t="str">
        <f t="shared" si="0"/>
        <v>ERROR</v>
      </c>
      <c r="Z18" s="3738"/>
      <c r="AA18" s="3739"/>
      <c r="AB18" s="3740"/>
      <c r="AC18" s="3739"/>
      <c r="AD18" s="3740"/>
      <c r="AE18" s="3741"/>
      <c r="AF18" s="3735">
        <f t="shared" si="4"/>
        <v>0</v>
      </c>
      <c r="AG18" s="3740"/>
      <c r="AH18" s="3742"/>
    </row>
    <row r="19" spans="2:34" ht="15.6" x14ac:dyDescent="0.3">
      <c r="B19" s="3734" t="s">
        <v>1204</v>
      </c>
      <c r="C19" s="3236"/>
      <c r="D19" s="3236"/>
      <c r="E19" s="3236"/>
      <c r="F19" s="3237"/>
      <c r="G19" s="3237"/>
      <c r="H19" s="3237"/>
      <c r="I19" s="3237"/>
      <c r="J19" s="3237"/>
      <c r="K19" s="3237"/>
      <c r="L19" s="3237"/>
      <c r="M19" s="3238"/>
      <c r="N19" s="3238"/>
      <c r="O19" s="3238">
        <f t="shared" si="1"/>
        <v>0</v>
      </c>
      <c r="P19" s="3238"/>
      <c r="Q19" s="3238">
        <f t="shared" si="2"/>
        <v>0</v>
      </c>
      <c r="R19" s="3238"/>
      <c r="S19" s="3238"/>
      <c r="T19" s="3239">
        <f t="shared" si="3"/>
        <v>0</v>
      </c>
      <c r="U19" s="3236"/>
      <c r="V19" s="3735"/>
      <c r="W19" s="3241"/>
      <c r="X19" s="3736" t="str">
        <f t="shared" si="0"/>
        <v>ERROR</v>
      </c>
      <c r="Z19" s="3738"/>
      <c r="AA19" s="3739"/>
      <c r="AB19" s="3740"/>
      <c r="AC19" s="3739"/>
      <c r="AD19" s="3740"/>
      <c r="AE19" s="3741"/>
      <c r="AF19" s="3735">
        <f t="shared" si="4"/>
        <v>0</v>
      </c>
      <c r="AG19" s="3740"/>
      <c r="AH19" s="3742"/>
    </row>
    <row r="20" spans="2:34" ht="15.6" x14ac:dyDescent="0.3">
      <c r="B20" s="3734" t="s">
        <v>1205</v>
      </c>
      <c r="C20" s="3236"/>
      <c r="D20" s="3236"/>
      <c r="E20" s="3236"/>
      <c r="F20" s="3237"/>
      <c r="G20" s="3237"/>
      <c r="H20" s="3237"/>
      <c r="I20" s="3237"/>
      <c r="J20" s="3237"/>
      <c r="K20" s="3237"/>
      <c r="L20" s="3237"/>
      <c r="M20" s="3238"/>
      <c r="N20" s="3238"/>
      <c r="O20" s="3238">
        <f t="shared" si="1"/>
        <v>0</v>
      </c>
      <c r="P20" s="3238"/>
      <c r="Q20" s="3238">
        <f t="shared" si="2"/>
        <v>0</v>
      </c>
      <c r="R20" s="3238"/>
      <c r="S20" s="3238"/>
      <c r="T20" s="3239">
        <f t="shared" si="3"/>
        <v>0</v>
      </c>
      <c r="U20" s="3236"/>
      <c r="V20" s="3735"/>
      <c r="W20" s="3241"/>
      <c r="X20" s="3736" t="str">
        <f t="shared" si="0"/>
        <v>ERROR</v>
      </c>
      <c r="Z20" s="3738"/>
      <c r="AA20" s="3739"/>
      <c r="AB20" s="3740"/>
      <c r="AC20" s="3739"/>
      <c r="AD20" s="3740"/>
      <c r="AE20" s="3741"/>
      <c r="AF20" s="3735">
        <f t="shared" si="4"/>
        <v>0</v>
      </c>
      <c r="AG20" s="3740"/>
      <c r="AH20" s="3742"/>
    </row>
    <row r="21" spans="2:34" ht="15.6" x14ac:dyDescent="0.3">
      <c r="B21" s="3734" t="s">
        <v>1206</v>
      </c>
      <c r="C21" s="3236"/>
      <c r="D21" s="3236"/>
      <c r="E21" s="3236"/>
      <c r="F21" s="3237"/>
      <c r="G21" s="3237"/>
      <c r="H21" s="3237"/>
      <c r="I21" s="3237"/>
      <c r="J21" s="3237"/>
      <c r="K21" s="3237"/>
      <c r="L21" s="3237"/>
      <c r="M21" s="3238"/>
      <c r="N21" s="3238"/>
      <c r="O21" s="3238">
        <f t="shared" si="1"/>
        <v>0</v>
      </c>
      <c r="P21" s="3238"/>
      <c r="Q21" s="3238">
        <f t="shared" si="2"/>
        <v>0</v>
      </c>
      <c r="R21" s="3238"/>
      <c r="S21" s="3238"/>
      <c r="T21" s="3239">
        <f t="shared" si="3"/>
        <v>0</v>
      </c>
      <c r="U21" s="3236"/>
      <c r="V21" s="3735"/>
      <c r="W21" s="3241"/>
      <c r="X21" s="3736" t="str">
        <f t="shared" si="0"/>
        <v>ERROR</v>
      </c>
      <c r="Z21" s="3738"/>
      <c r="AA21" s="3739"/>
      <c r="AB21" s="3740"/>
      <c r="AC21" s="3739"/>
      <c r="AD21" s="3740"/>
      <c r="AE21" s="3741"/>
      <c r="AF21" s="3735">
        <f t="shared" si="4"/>
        <v>0</v>
      </c>
      <c r="AG21" s="3740"/>
      <c r="AH21" s="3742"/>
    </row>
    <row r="22" spans="2:34" ht="15.6" x14ac:dyDescent="0.3">
      <c r="B22" s="3734" t="s">
        <v>1207</v>
      </c>
      <c r="C22" s="3236"/>
      <c r="D22" s="3236"/>
      <c r="E22" s="3236"/>
      <c r="F22" s="3237"/>
      <c r="G22" s="3237"/>
      <c r="H22" s="3237"/>
      <c r="I22" s="3237"/>
      <c r="J22" s="3237"/>
      <c r="K22" s="3237"/>
      <c r="L22" s="3237"/>
      <c r="M22" s="3238"/>
      <c r="N22" s="3238"/>
      <c r="O22" s="3238">
        <f t="shared" si="1"/>
        <v>0</v>
      </c>
      <c r="P22" s="3238"/>
      <c r="Q22" s="3238">
        <f t="shared" si="2"/>
        <v>0</v>
      </c>
      <c r="R22" s="3238"/>
      <c r="S22" s="3238"/>
      <c r="T22" s="3239">
        <f t="shared" si="3"/>
        <v>0</v>
      </c>
      <c r="U22" s="3236"/>
      <c r="V22" s="3735"/>
      <c r="W22" s="3241"/>
      <c r="X22" s="3736" t="str">
        <f t="shared" si="0"/>
        <v>ERROR</v>
      </c>
      <c r="Z22" s="3738"/>
      <c r="AA22" s="3739"/>
      <c r="AB22" s="3740"/>
      <c r="AC22" s="3739"/>
      <c r="AD22" s="3740"/>
      <c r="AE22" s="3741"/>
      <c r="AF22" s="3735">
        <f t="shared" si="4"/>
        <v>0</v>
      </c>
      <c r="AG22" s="3740"/>
      <c r="AH22" s="3742"/>
    </row>
    <row r="23" spans="2:34" ht="15.6" x14ac:dyDescent="0.3">
      <c r="B23" s="3193" t="s">
        <v>947</v>
      </c>
      <c r="C23" s="3743" t="s">
        <v>820</v>
      </c>
      <c r="D23" s="3743" t="s">
        <v>820</v>
      </c>
      <c r="E23" s="3744">
        <f>SUMIF($X$13:$X$22,MIcode,$E$13:$E$22)</f>
        <v>0</v>
      </c>
      <c r="F23" s="3743" t="s">
        <v>820</v>
      </c>
      <c r="G23" s="3743" t="s">
        <v>1716</v>
      </c>
      <c r="H23" s="3745">
        <f>SUMIF($X$13:$X$22,MIcode,$H$13:$H$22)</f>
        <v>0</v>
      </c>
      <c r="I23" s="3746">
        <f>SUMIF($X$13:$X$22,MIcode,$I$13:$I$22)</f>
        <v>0</v>
      </c>
      <c r="J23" s="3743" t="s">
        <v>1716</v>
      </c>
      <c r="K23" s="3743" t="s">
        <v>815</v>
      </c>
      <c r="L23" s="3746">
        <f>SUMIF($X$13:$X$22,MIcode,$L$13:$L$22)</f>
        <v>0</v>
      </c>
      <c r="M23" s="3746">
        <f>SUMIF($X$13:$X$22,MIcode,$M$13:$M$22)</f>
        <v>0</v>
      </c>
      <c r="N23" s="3746">
        <f>SUMIF($X$13:$X$22,MIcode,$N$13:$N$22)</f>
        <v>0</v>
      </c>
      <c r="O23" s="3746">
        <f>SUMIF($X$13:$X$22,MIcode,$O$13:$O$22)</f>
        <v>0</v>
      </c>
      <c r="P23" s="3746">
        <f>SUMIF($X$13:$X$22,MIcode,$P$13:$P$22)</f>
        <v>0</v>
      </c>
      <c r="Q23" s="3746">
        <f>SUMIF($X$13:$X$22,MIcode,$Q$13:$Q$22)</f>
        <v>0</v>
      </c>
      <c r="R23" s="3746">
        <f>SUMIF($X$13:$X$22,MIcode,$R$13:$R$22)</f>
        <v>0</v>
      </c>
      <c r="S23" s="3746">
        <f>SUMIF($X$13:$X$22,MIcode,$S$13:$S$22)</f>
        <v>0</v>
      </c>
      <c r="T23" s="3746">
        <f>SUMIF($X$13:$X$22,MIcode,$T$13:$T$22)</f>
        <v>0</v>
      </c>
      <c r="U23" s="3746">
        <f>SUMIF($X$13:$X$22,MIcode,$U$13:$U$22)</f>
        <v>0</v>
      </c>
      <c r="V23" s="3743" t="s">
        <v>1717</v>
      </c>
      <c r="W23" s="3747" t="s">
        <v>490</v>
      </c>
      <c r="X23" s="3748">
        <f>SUMIF($X$13:$X$22,MIcode)</f>
        <v>0</v>
      </c>
      <c r="Z23" s="3749">
        <f>SUMIF($X$13:$X$22,MIcode,$Z$13:$Z$22)</f>
        <v>0</v>
      </c>
      <c r="AA23" s="3750">
        <f>SUMIF($X$13:$X$22,MIcode,$AA$13:$AA$22)</f>
        <v>0</v>
      </c>
      <c r="AB23" s="3750">
        <f>SUMIF($X$13:$X$22,MIcode,$AB$13:$AB$22)</f>
        <v>0</v>
      </c>
      <c r="AC23" s="3750">
        <f>SUMIF($X$13:$X$22,MIcode,$AC$13:$AC$22)</f>
        <v>0</v>
      </c>
      <c r="AD23" s="3750">
        <f>SUMIF($X$13:$X$22,MIcode,$AD$13:$AD$22)</f>
        <v>0</v>
      </c>
      <c r="AE23" s="3750">
        <f>SUMIF($X$13:$X$22,MIcode,$AE$13:$AE$22)</f>
        <v>0</v>
      </c>
      <c r="AF23" s="3750">
        <f>SUMIF($X$13:$X$22,MIcode,$AF$13:$AF$22)</f>
        <v>0</v>
      </c>
      <c r="AG23" s="3750">
        <f>SUMIF($X$13:$X$22,MIcode,$AG$13:$AG$22)</f>
        <v>0</v>
      </c>
      <c r="AH23" s="3748">
        <f>SUMIF($X$13:$X$22,MIcode,$AH$13:$AH$22)</f>
        <v>0</v>
      </c>
    </row>
    <row r="24" spans="2:34" ht="16.2" thickBot="1" x14ac:dyDescent="0.35">
      <c r="B24" s="3751" t="s">
        <v>948</v>
      </c>
      <c r="C24" s="3752" t="s">
        <v>821</v>
      </c>
      <c r="D24" s="3752" t="s">
        <v>821</v>
      </c>
      <c r="E24" s="3753">
        <f>SUM($E$13:$E$22)</f>
        <v>0</v>
      </c>
      <c r="F24" s="3752" t="s">
        <v>821</v>
      </c>
      <c r="G24" s="3752" t="s">
        <v>1716</v>
      </c>
      <c r="H24" s="3754">
        <f>SUM($H$13:$H$22)</f>
        <v>0</v>
      </c>
      <c r="I24" s="3754">
        <f>SUM($I$13:$I$22)</f>
        <v>0</v>
      </c>
      <c r="J24" s="3752" t="s">
        <v>1716</v>
      </c>
      <c r="K24" s="3752" t="s">
        <v>815</v>
      </c>
      <c r="L24" s="3755">
        <f>SUM($L$13:$L$22)</f>
        <v>0</v>
      </c>
      <c r="M24" s="3755">
        <f>SUM($M$13:$M$22)</f>
        <v>0</v>
      </c>
      <c r="N24" s="3755">
        <f>SUM($N$13:$N$22)</f>
        <v>0</v>
      </c>
      <c r="O24" s="3755">
        <f>SUM($O$13:$O$22)</f>
        <v>0</v>
      </c>
      <c r="P24" s="3755">
        <f>SUM($P$13:$P$22)</f>
        <v>0</v>
      </c>
      <c r="Q24" s="3755">
        <f>SUM($Q$13:$Q$22)</f>
        <v>0</v>
      </c>
      <c r="R24" s="3755">
        <f>SUM($R$13:$R$22)</f>
        <v>0</v>
      </c>
      <c r="S24" s="3755">
        <f>SUM($S$13:$S$22)</f>
        <v>0</v>
      </c>
      <c r="T24" s="3755">
        <f>SUM($T$13:$T$22)</f>
        <v>0</v>
      </c>
      <c r="U24" s="3755">
        <f>SUM($U$13:$U$22)</f>
        <v>0</v>
      </c>
      <c r="V24" s="3752" t="s">
        <v>1717</v>
      </c>
      <c r="W24" s="3756" t="s">
        <v>815</v>
      </c>
      <c r="X24" s="3756" t="s">
        <v>1716</v>
      </c>
      <c r="Z24" s="3757">
        <f>SUM($Z$13:$Z$22)</f>
        <v>0</v>
      </c>
      <c r="AA24" s="3758">
        <f>SUM($AA$13:$AA$22)</f>
        <v>0</v>
      </c>
      <c r="AB24" s="3758">
        <f>SUM($AB$13:$AB$22)</f>
        <v>0</v>
      </c>
      <c r="AC24" s="3758">
        <f>SUM($AC$13:$AC$22)</f>
        <v>0</v>
      </c>
      <c r="AD24" s="3758">
        <f>SUM($AD$13:$AD$22)</f>
        <v>0</v>
      </c>
      <c r="AE24" s="3758">
        <f>SUM($AE$13:$AE$22)</f>
        <v>0</v>
      </c>
      <c r="AF24" s="3758">
        <f>SUM($AF$13:$AF$22)</f>
        <v>0</v>
      </c>
      <c r="AG24" s="3758">
        <f>SUM($AG$13:$AG$22)</f>
        <v>0</v>
      </c>
      <c r="AH24" s="3759">
        <f>SUM($AH$13:$AH$22)</f>
        <v>0</v>
      </c>
    </row>
    <row r="27" spans="2:34" x14ac:dyDescent="0.3">
      <c r="B27" s="2193" t="s">
        <v>468</v>
      </c>
      <c r="C27" s="93"/>
      <c r="D27" s="595"/>
      <c r="E27" s="93"/>
      <c r="F27" s="53"/>
      <c r="G27" s="53"/>
      <c r="H27" s="53"/>
      <c r="X27" s="2349" t="s">
        <v>1786</v>
      </c>
    </row>
    <row r="28" spans="2:34" x14ac:dyDescent="0.3">
      <c r="B28" s="2194" t="s">
        <v>1700</v>
      </c>
      <c r="C28" s="597"/>
      <c r="D28" s="53"/>
      <c r="E28" s="53"/>
      <c r="F28" s="601" t="s">
        <v>1705</v>
      </c>
      <c r="H28" s="93"/>
      <c r="I28" s="601" t="s">
        <v>1706</v>
      </c>
    </row>
    <row r="29" spans="2:34" x14ac:dyDescent="0.3">
      <c r="B29" s="2194" t="s">
        <v>488</v>
      </c>
      <c r="C29" s="93"/>
      <c r="D29" s="53"/>
      <c r="E29" s="53"/>
      <c r="F29" s="596" t="s">
        <v>1777</v>
      </c>
      <c r="H29" s="93"/>
      <c r="I29" s="596" t="s">
        <v>797</v>
      </c>
    </row>
    <row r="30" spans="2:34" x14ac:dyDescent="0.3">
      <c r="B30" s="2194" t="s">
        <v>1704</v>
      </c>
      <c r="C30" s="93"/>
      <c r="D30" s="53"/>
      <c r="E30" s="53"/>
      <c r="F30" s="596" t="s">
        <v>1778</v>
      </c>
      <c r="H30" s="93"/>
      <c r="I30" s="92" t="s">
        <v>1951</v>
      </c>
    </row>
    <row r="31" spans="2:34" x14ac:dyDescent="0.3">
      <c r="B31" s="2194" t="s">
        <v>1701</v>
      </c>
      <c r="C31" s="93"/>
      <c r="D31" s="53"/>
      <c r="E31" s="93"/>
      <c r="F31" s="93" t="s">
        <v>1779</v>
      </c>
      <c r="H31" s="53"/>
      <c r="I31" s="596" t="s">
        <v>803</v>
      </c>
    </row>
    <row r="32" spans="2:34" x14ac:dyDescent="0.3">
      <c r="I32" s="596" t="s">
        <v>805</v>
      </c>
      <c r="N32" s="900"/>
    </row>
    <row r="33" spans="2:14" x14ac:dyDescent="0.3">
      <c r="B33" s="882" t="s">
        <v>970</v>
      </c>
      <c r="N33" s="900"/>
    </row>
    <row r="34" spans="2:14" ht="15" thickBot="1" x14ac:dyDescent="0.35">
      <c r="N34" s="900"/>
    </row>
    <row r="35" spans="2:14" ht="15" thickBot="1" x14ac:dyDescent="0.35">
      <c r="B35" s="3194" t="s">
        <v>983</v>
      </c>
      <c r="C35" s="884"/>
      <c r="D35" s="884"/>
      <c r="E35" s="884"/>
    </row>
    <row r="36" spans="2:14" ht="15" customHeight="1" x14ac:dyDescent="0.3">
      <c r="B36" s="4328" t="s">
        <v>971</v>
      </c>
      <c r="C36" s="4330" t="s">
        <v>982</v>
      </c>
      <c r="D36" s="4332" t="s">
        <v>926</v>
      </c>
      <c r="E36" s="4333"/>
    </row>
    <row r="37" spans="2:14" x14ac:dyDescent="0.3">
      <c r="B37" s="4329"/>
      <c r="C37" s="4331"/>
      <c r="D37" s="3760" t="s">
        <v>972</v>
      </c>
      <c r="E37" s="3761" t="s">
        <v>973</v>
      </c>
    </row>
    <row r="38" spans="2:14" x14ac:dyDescent="0.3">
      <c r="B38" s="887" t="s">
        <v>974</v>
      </c>
      <c r="C38" s="888"/>
      <c r="D38" s="888"/>
      <c r="E38" s="889"/>
    </row>
    <row r="39" spans="2:14" x14ac:dyDescent="0.3">
      <c r="B39" s="890" t="s">
        <v>975</v>
      </c>
      <c r="C39" s="888"/>
      <c r="D39" s="888"/>
      <c r="E39" s="889"/>
    </row>
    <row r="40" spans="2:14" x14ac:dyDescent="0.3">
      <c r="B40" s="890" t="s">
        <v>976</v>
      </c>
      <c r="C40" s="888"/>
      <c r="D40" s="888"/>
      <c r="E40" s="889"/>
    </row>
    <row r="41" spans="2:14" x14ac:dyDescent="0.3">
      <c r="B41" s="890" t="s">
        <v>977</v>
      </c>
      <c r="C41" s="888"/>
      <c r="D41" s="888"/>
      <c r="E41" s="889"/>
    </row>
    <row r="42" spans="2:14" x14ac:dyDescent="0.3">
      <c r="B42" s="890" t="s">
        <v>978</v>
      </c>
      <c r="C42" s="888"/>
      <c r="D42" s="888"/>
      <c r="E42" s="889"/>
    </row>
    <row r="43" spans="2:14" x14ac:dyDescent="0.3">
      <c r="B43" s="890" t="s">
        <v>979</v>
      </c>
      <c r="C43" s="888"/>
      <c r="D43" s="888"/>
      <c r="E43" s="889"/>
    </row>
    <row r="44" spans="2:14" x14ac:dyDescent="0.3">
      <c r="B44" s="890" t="s">
        <v>980</v>
      </c>
      <c r="C44" s="888"/>
      <c r="D44" s="888"/>
      <c r="E44" s="889"/>
    </row>
    <row r="45" spans="2:14" ht="15" thickBot="1" x14ac:dyDescent="0.35">
      <c r="B45" s="891" t="s">
        <v>423</v>
      </c>
      <c r="C45" s="3195">
        <f>SUM(C38:C44)</f>
        <v>0</v>
      </c>
      <c r="D45" s="3195">
        <f>SUM(D38:D44)</f>
        <v>0</v>
      </c>
      <c r="E45" s="3196">
        <f>SUM(E38:E44)</f>
        <v>0</v>
      </c>
    </row>
    <row r="46" spans="2:14" ht="15.6" thickTop="1" thickBot="1" x14ac:dyDescent="0.35">
      <c r="B46" s="894" t="s">
        <v>981</v>
      </c>
      <c r="C46" s="895"/>
      <c r="D46" s="896">
        <f>D45-[18]X12!L66</f>
        <v>0</v>
      </c>
      <c r="E46" s="897">
        <f>E45-[18]X12!M66</f>
        <v>0</v>
      </c>
    </row>
  </sheetData>
  <mergeCells count="10">
    <mergeCell ref="C3:F3"/>
    <mergeCell ref="B5:B9"/>
    <mergeCell ref="B1:E1"/>
    <mergeCell ref="C2:E2"/>
    <mergeCell ref="F5:K5"/>
    <mergeCell ref="B36:B37"/>
    <mergeCell ref="C36:C37"/>
    <mergeCell ref="D36:E36"/>
    <mergeCell ref="AA6:AD6"/>
    <mergeCell ref="AG6:AH6"/>
  </mergeCells>
  <phoneticPr fontId="149" type="noConversion"/>
  <conditionalFormatting sqref="X13:X22">
    <cfRule type="expression" dxfId="33" priority="2">
      <formula>(X13="error")</formula>
    </cfRule>
  </conditionalFormatting>
  <conditionalFormatting sqref="X13:X22">
    <cfRule type="expression" dxfId="32" priority="1">
      <formula>(X13="error")</formula>
    </cfRule>
  </conditionalFormatting>
  <dataValidations count="2">
    <dataValidation type="list" allowBlank="1" showInputMessage="1" showErrorMessage="1" sqref="W13:W22" xr:uid="{00000000-0002-0000-1900-000000000000}">
      <formula1>"GenF, MBF, Obmi, Obreg"</formula1>
    </dataValidation>
    <dataValidation type="list" allowBlank="1" showInputMessage="1" showErrorMessage="1" sqref="V13:V22" xr:uid="{00000000-0002-0000-1900-000001000000}">
      <formula1>"OFB, AS, OCGO"</formula1>
    </dataValidation>
  </dataValidations>
  <hyperlinks>
    <hyperlink ref="X27" location="Index!A1" display="index" xr:uid="{00000000-0004-0000-1900-000000000000}"/>
  </hyperlink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A1:AM38"/>
  <sheetViews>
    <sheetView showGridLines="0" workbookViewId="0">
      <pane xSplit="2" ySplit="10" topLeftCell="C11" activePane="bottomRight" state="frozen"/>
      <selection activeCell="G11" sqref="G11"/>
      <selection pane="topRight" activeCell="G11" sqref="G11"/>
      <selection pane="bottomLeft" activeCell="G11" sqref="G11"/>
      <selection pane="bottomRight" activeCell="B19" sqref="B19"/>
    </sheetView>
  </sheetViews>
  <sheetFormatPr defaultRowHeight="14.4" x14ac:dyDescent="0.3"/>
  <cols>
    <col min="2" max="2" width="39.5546875" customWidth="1"/>
    <col min="3" max="3" width="20.44140625" bestFit="1" customWidth="1"/>
    <col min="4" max="4" width="20.44140625" customWidth="1"/>
    <col min="5" max="8" width="18.6640625" customWidth="1"/>
    <col min="9" max="13" width="13.109375" customWidth="1"/>
    <col min="14" max="14" width="20.33203125" customWidth="1"/>
    <col min="15" max="15" width="18.5546875" customWidth="1"/>
    <col min="16" max="16" width="13.88671875" bestFit="1" customWidth="1"/>
    <col min="17" max="17" width="13.88671875" customWidth="1"/>
    <col min="18" max="19" width="17.6640625" customWidth="1"/>
    <col min="20" max="20" width="17.109375" customWidth="1"/>
    <col min="21" max="21" width="15.6640625" customWidth="1"/>
    <col min="22" max="22" width="17.109375" customWidth="1"/>
    <col min="23" max="24" width="18" customWidth="1"/>
    <col min="25" max="25" width="22.109375" customWidth="1"/>
    <col min="26" max="26" width="18" customWidth="1"/>
    <col min="27" max="27" width="14.88671875" customWidth="1"/>
    <col min="28" max="28" width="20.88671875" customWidth="1"/>
    <col min="29" max="29" width="13.6640625" bestFit="1" customWidth="1"/>
    <col min="30" max="30" width="2.109375" customWidth="1"/>
    <col min="31" max="31" width="13.109375" customWidth="1"/>
    <col min="32" max="32" width="12.88671875" customWidth="1"/>
    <col min="33" max="33" width="12.44140625" customWidth="1"/>
    <col min="34" max="34" width="13.44140625" customWidth="1"/>
    <col min="35" max="35" width="11.6640625" customWidth="1"/>
    <col min="37" max="37" width="21.5546875" customWidth="1"/>
  </cols>
  <sheetData>
    <row r="1" spans="1:39" s="584" customFormat="1" ht="21" customHeight="1" thickBot="1" x14ac:dyDescent="0.35">
      <c r="A1" s="579"/>
      <c r="B1" s="4344" t="s">
        <v>1250</v>
      </c>
      <c r="C1" s="4310"/>
      <c r="D1" s="4310"/>
      <c r="E1" s="4310"/>
      <c r="F1" s="4310"/>
      <c r="G1" s="4350"/>
      <c r="H1" s="580"/>
      <c r="I1" s="581"/>
      <c r="J1" s="581"/>
      <c r="K1" s="582"/>
      <c r="L1" s="582"/>
      <c r="AM1" s="1503" t="s">
        <v>2391</v>
      </c>
    </row>
    <row r="2" spans="1:39" s="584" customFormat="1" ht="16.2" thickBot="1" x14ac:dyDescent="0.35">
      <c r="A2" s="653"/>
      <c r="B2" s="1119" t="s">
        <v>1238</v>
      </c>
      <c r="C2" s="4351" t="str">
        <f>ASSOCNAME</f>
        <v>NOVO ECIJANO TEACHERS MUTUAL BENEFIT ASSOCIATION, INCORPORATED</v>
      </c>
      <c r="D2" s="4352"/>
      <c r="E2" s="4352"/>
      <c r="F2" s="4352"/>
      <c r="G2" s="4353"/>
      <c r="H2" s="580"/>
      <c r="I2" s="53"/>
      <c r="J2" s="53"/>
      <c r="K2" s="53"/>
      <c r="L2" s="53"/>
    </row>
    <row r="3" spans="1:39" s="654" customFormat="1" ht="35.4" thickBot="1" x14ac:dyDescent="0.35">
      <c r="A3" s="579"/>
      <c r="B3" s="1120" t="s">
        <v>1244</v>
      </c>
      <c r="C3" s="3666" t="str">
        <f>TEXT(ASPERIOD,"mmmmmmm DD,YYYYY")</f>
        <v>December 31,2021</v>
      </c>
      <c r="D3" s="3220"/>
      <c r="E3" s="3220"/>
      <c r="F3" s="3220"/>
      <c r="G3" s="3221"/>
      <c r="H3" s="3991" t="s">
        <v>2682</v>
      </c>
      <c r="I3" s="583"/>
      <c r="J3" s="583"/>
      <c r="K3" s="583"/>
      <c r="L3" s="583"/>
    </row>
    <row r="4" spans="1:39" ht="15" thickBot="1" x14ac:dyDescent="0.35"/>
    <row r="5" spans="1:39" x14ac:dyDescent="0.3">
      <c r="B5" s="4342" t="s">
        <v>957</v>
      </c>
      <c r="C5" s="3184"/>
      <c r="D5" s="3184"/>
      <c r="E5" s="3184"/>
      <c r="F5" s="3185"/>
      <c r="G5" s="3185"/>
      <c r="H5" s="3185"/>
      <c r="I5" s="4362" t="s">
        <v>911</v>
      </c>
      <c r="J5" s="4363"/>
      <c r="K5" s="4363"/>
      <c r="L5" s="4363"/>
      <c r="M5" s="4363"/>
      <c r="N5" s="4364"/>
      <c r="O5" s="3186"/>
      <c r="P5" s="3187"/>
      <c r="Q5" s="3187"/>
      <c r="R5" s="3187"/>
      <c r="S5" s="3187"/>
      <c r="T5" s="3188"/>
      <c r="U5" s="3188"/>
      <c r="V5" s="3188"/>
      <c r="W5" s="3189"/>
      <c r="X5" s="3185"/>
      <c r="Y5" s="3185"/>
      <c r="Z5" s="3185"/>
      <c r="AA5" s="3189"/>
      <c r="AB5" s="3189"/>
      <c r="AC5" s="3189"/>
      <c r="AE5" s="3222"/>
      <c r="AF5" s="3223"/>
      <c r="AG5" s="3223"/>
      <c r="AH5" s="3223" t="s">
        <v>998</v>
      </c>
      <c r="AI5" s="3224"/>
      <c r="AJ5" s="3223"/>
      <c r="AK5" s="3223"/>
      <c r="AL5" s="3223"/>
      <c r="AM5" s="3225"/>
    </row>
    <row r="6" spans="1:39" x14ac:dyDescent="0.3">
      <c r="B6" s="4365"/>
      <c r="C6" s="3667"/>
      <c r="D6" s="3667"/>
      <c r="E6" s="3667"/>
      <c r="F6" s="2077"/>
      <c r="G6" s="2077"/>
      <c r="H6" s="2077"/>
      <c r="I6" s="3668"/>
      <c r="J6" s="2234"/>
      <c r="K6" s="3669"/>
      <c r="L6" s="3669"/>
      <c r="M6" s="3669" t="s">
        <v>410</v>
      </c>
      <c r="N6" s="2115" t="s">
        <v>1719</v>
      </c>
      <c r="O6" s="3669"/>
      <c r="P6" s="3670"/>
      <c r="Q6" s="3670"/>
      <c r="R6" s="3670"/>
      <c r="S6" s="3670"/>
      <c r="T6" s="3670"/>
      <c r="U6" s="3670"/>
      <c r="V6" s="3670"/>
      <c r="W6" s="854"/>
      <c r="X6" s="2077"/>
      <c r="Y6" s="2077"/>
      <c r="Z6" s="2077"/>
      <c r="AA6" s="854"/>
      <c r="AB6" s="854"/>
      <c r="AC6" s="854"/>
      <c r="AE6" s="3226"/>
      <c r="AF6" s="4354" t="s">
        <v>399</v>
      </c>
      <c r="AG6" s="4306"/>
      <c r="AH6" s="4306"/>
      <c r="AI6" s="4355"/>
      <c r="AJ6" s="3671" t="s">
        <v>340</v>
      </c>
      <c r="AK6" s="3672" t="s">
        <v>341</v>
      </c>
      <c r="AL6" s="4356" t="s">
        <v>342</v>
      </c>
      <c r="AM6" s="4357"/>
    </row>
    <row r="7" spans="1:39" ht="26.4" x14ac:dyDescent="0.3">
      <c r="B7" s="4365"/>
      <c r="C7" s="3673" t="s">
        <v>2385</v>
      </c>
      <c r="D7" s="3673" t="s">
        <v>960</v>
      </c>
      <c r="E7" s="3673" t="s">
        <v>959</v>
      </c>
      <c r="F7" s="2076" t="s">
        <v>990</v>
      </c>
      <c r="G7" s="2076" t="s">
        <v>992</v>
      </c>
      <c r="H7" s="2076" t="s">
        <v>963</v>
      </c>
      <c r="I7" s="3668" t="s">
        <v>770</v>
      </c>
      <c r="J7" s="2234" t="s">
        <v>919</v>
      </c>
      <c r="K7" s="3669" t="s">
        <v>775</v>
      </c>
      <c r="L7" s="3669" t="s">
        <v>920</v>
      </c>
      <c r="M7" s="3669" t="s">
        <v>921</v>
      </c>
      <c r="N7" s="2115" t="s">
        <v>927</v>
      </c>
      <c r="O7" s="3669" t="s">
        <v>964</v>
      </c>
      <c r="P7" s="3670" t="s">
        <v>967</v>
      </c>
      <c r="Q7" s="3670" t="s">
        <v>969</v>
      </c>
      <c r="R7" s="3670" t="s">
        <v>912</v>
      </c>
      <c r="S7" s="3670" t="s">
        <v>1006</v>
      </c>
      <c r="T7" s="3670" t="s">
        <v>411</v>
      </c>
      <c r="U7" s="3670" t="s">
        <v>412</v>
      </c>
      <c r="V7" s="3670" t="s">
        <v>413</v>
      </c>
      <c r="W7" s="854" t="s">
        <v>414</v>
      </c>
      <c r="X7" s="2076" t="s">
        <v>994</v>
      </c>
      <c r="Y7" s="2076" t="s">
        <v>2386</v>
      </c>
      <c r="Z7" s="2076" t="s">
        <v>2387</v>
      </c>
      <c r="AA7" s="854" t="s">
        <v>951</v>
      </c>
      <c r="AB7" s="854" t="s">
        <v>949</v>
      </c>
      <c r="AC7" s="854" t="s">
        <v>952</v>
      </c>
      <c r="AE7" s="3226" t="s">
        <v>340</v>
      </c>
      <c r="AF7" s="3197" t="s">
        <v>343</v>
      </c>
      <c r="AG7" s="3197" t="s">
        <v>344</v>
      </c>
      <c r="AH7" s="3197" t="s">
        <v>341</v>
      </c>
      <c r="AI7" s="3197" t="s">
        <v>345</v>
      </c>
      <c r="AJ7" s="3671" t="s">
        <v>346</v>
      </c>
      <c r="AK7" s="3672" t="s">
        <v>347</v>
      </c>
      <c r="AL7" s="3674" t="s">
        <v>345</v>
      </c>
      <c r="AM7" s="2206"/>
    </row>
    <row r="8" spans="1:39" x14ac:dyDescent="0.3">
      <c r="B8" s="4365"/>
      <c r="C8" s="3673"/>
      <c r="D8" s="3673" t="s">
        <v>770</v>
      </c>
      <c r="E8" s="3673"/>
      <c r="F8" s="2076" t="s">
        <v>991</v>
      </c>
      <c r="G8" s="2076" t="s">
        <v>993</v>
      </c>
      <c r="H8" s="2076" t="s">
        <v>783</v>
      </c>
      <c r="I8" s="3668" t="s">
        <v>780</v>
      </c>
      <c r="J8" s="2234" t="s">
        <v>420</v>
      </c>
      <c r="K8" s="3669" t="s">
        <v>402</v>
      </c>
      <c r="L8" s="3669" t="s">
        <v>927</v>
      </c>
      <c r="M8" s="3669" t="s">
        <v>780</v>
      </c>
      <c r="N8" s="2115" t="s">
        <v>934</v>
      </c>
      <c r="O8" s="3669" t="s">
        <v>965</v>
      </c>
      <c r="P8" s="3670" t="s">
        <v>968</v>
      </c>
      <c r="Q8" s="3675" t="s">
        <v>349</v>
      </c>
      <c r="R8" s="3675" t="s">
        <v>914</v>
      </c>
      <c r="S8" s="3675" t="s">
        <v>1007</v>
      </c>
      <c r="T8" s="3670" t="s">
        <v>428</v>
      </c>
      <c r="U8" s="3670" t="s">
        <v>428</v>
      </c>
      <c r="V8" s="3670" t="s">
        <v>352</v>
      </c>
      <c r="W8" s="854" t="s">
        <v>352</v>
      </c>
      <c r="X8" s="2076" t="s">
        <v>995</v>
      </c>
      <c r="Y8" s="2076"/>
      <c r="Z8" s="2076"/>
      <c r="AA8" s="854" t="s">
        <v>950</v>
      </c>
      <c r="AB8" s="854" t="s">
        <v>950</v>
      </c>
      <c r="AC8" s="854" t="s">
        <v>430</v>
      </c>
      <c r="AE8" s="3226" t="s">
        <v>349</v>
      </c>
      <c r="AF8" s="3676" t="s">
        <v>350</v>
      </c>
      <c r="AG8" s="3676" t="s">
        <v>350</v>
      </c>
      <c r="AH8" s="3676" t="s">
        <v>351</v>
      </c>
      <c r="AI8" s="3676" t="s">
        <v>352</v>
      </c>
      <c r="AJ8" s="3671" t="s">
        <v>353</v>
      </c>
      <c r="AK8" s="3672" t="s">
        <v>354</v>
      </c>
      <c r="AL8" s="3674" t="s">
        <v>352</v>
      </c>
      <c r="AM8" s="2206" t="s">
        <v>352</v>
      </c>
    </row>
    <row r="9" spans="1:39" ht="26.4" x14ac:dyDescent="0.3">
      <c r="B9" s="4365"/>
      <c r="C9" s="3667"/>
      <c r="D9" s="3667"/>
      <c r="E9" s="3667"/>
      <c r="F9" s="2077"/>
      <c r="G9" s="2077"/>
      <c r="H9" s="2077"/>
      <c r="I9" s="3668" t="s">
        <v>931</v>
      </c>
      <c r="J9" s="3677"/>
      <c r="K9" s="3669" t="s">
        <v>932</v>
      </c>
      <c r="L9" s="3677"/>
      <c r="M9" s="3669" t="s">
        <v>933</v>
      </c>
      <c r="N9" s="2200" t="s">
        <v>936</v>
      </c>
      <c r="O9" s="3669" t="s">
        <v>966</v>
      </c>
      <c r="P9" s="3675"/>
      <c r="Q9" s="3670" t="s">
        <v>354</v>
      </c>
      <c r="R9" s="2076" t="str">
        <f>CONCATENATE(" as of  ",TRIM(TEXT(ASPERIOD,"mm/dd/yyyy")))</f>
        <v xml:space="preserve"> as of  12/31/2021</v>
      </c>
      <c r="S9" s="2076" t="str">
        <f>CONCATENATE(" as of  ",TRIM(TEXT(ASPERIOD,"mm/dd/yyyy")))</f>
        <v xml:space="preserve"> as of  12/31/2021</v>
      </c>
      <c r="T9" s="3670"/>
      <c r="U9" s="3670"/>
      <c r="V9" s="3670"/>
      <c r="W9" s="854" t="s">
        <v>1720</v>
      </c>
      <c r="X9" s="2076" t="s">
        <v>2616</v>
      </c>
      <c r="Y9" s="2076" t="s">
        <v>2616</v>
      </c>
      <c r="Z9" s="2076" t="s">
        <v>2616</v>
      </c>
      <c r="AA9" s="2334" t="s">
        <v>1711</v>
      </c>
      <c r="AB9" s="2334" t="s">
        <v>1712</v>
      </c>
      <c r="AC9" s="854"/>
      <c r="AE9" s="3226" t="s">
        <v>354</v>
      </c>
      <c r="AF9" s="3676" t="s">
        <v>340</v>
      </c>
      <c r="AG9" s="3676" t="s">
        <v>355</v>
      </c>
      <c r="AH9" s="3676" t="s">
        <v>356</v>
      </c>
      <c r="AI9" s="3678"/>
      <c r="AJ9" s="3679" t="s">
        <v>357</v>
      </c>
      <c r="AK9" s="3680" t="s">
        <v>1721</v>
      </c>
      <c r="AL9" s="3681"/>
      <c r="AM9" s="2207"/>
    </row>
    <row r="10" spans="1:39" s="126" customFormat="1" x14ac:dyDescent="0.3">
      <c r="B10" s="2196" t="s">
        <v>360</v>
      </c>
      <c r="C10" s="3682" t="s">
        <v>361</v>
      </c>
      <c r="D10" s="3682" t="s">
        <v>362</v>
      </c>
      <c r="E10" s="3682" t="s">
        <v>363</v>
      </c>
      <c r="F10" s="3682" t="s">
        <v>364</v>
      </c>
      <c r="G10" s="3682" t="s">
        <v>365</v>
      </c>
      <c r="H10" s="3682" t="s">
        <v>366</v>
      </c>
      <c r="I10" s="3683" t="s">
        <v>367</v>
      </c>
      <c r="J10" s="3683" t="s">
        <v>368</v>
      </c>
      <c r="K10" s="3683" t="s">
        <v>435</v>
      </c>
      <c r="L10" s="3683" t="s">
        <v>436</v>
      </c>
      <c r="M10" s="3683" t="s">
        <v>437</v>
      </c>
      <c r="N10" s="2262" t="s">
        <v>438</v>
      </c>
      <c r="O10" s="3683" t="s">
        <v>439</v>
      </c>
      <c r="P10" s="3683" t="s">
        <v>787</v>
      </c>
      <c r="Q10" s="3683" t="s">
        <v>440</v>
      </c>
      <c r="R10" s="3683" t="s">
        <v>441</v>
      </c>
      <c r="S10" s="3683" t="s">
        <v>442</v>
      </c>
      <c r="T10" s="3682" t="s">
        <v>443</v>
      </c>
      <c r="U10" s="3682" t="s">
        <v>788</v>
      </c>
      <c r="V10" s="3682" t="s">
        <v>789</v>
      </c>
      <c r="W10" s="2233" t="s">
        <v>444</v>
      </c>
      <c r="X10" s="3682" t="s">
        <v>481</v>
      </c>
      <c r="Y10" s="3682" t="s">
        <v>482</v>
      </c>
      <c r="Z10" s="3682" t="s">
        <v>445</v>
      </c>
      <c r="AA10" s="2233" t="s">
        <v>446</v>
      </c>
      <c r="AB10" s="2233" t="s">
        <v>447</v>
      </c>
      <c r="AC10" s="2233" t="s">
        <v>448</v>
      </c>
      <c r="AE10" s="3684" t="s">
        <v>1605</v>
      </c>
      <c r="AF10" s="2226" t="s">
        <v>449</v>
      </c>
      <c r="AG10" s="2226" t="s">
        <v>450</v>
      </c>
      <c r="AH10" s="2227" t="s">
        <v>451</v>
      </c>
      <c r="AI10" s="3679" t="s">
        <v>1714</v>
      </c>
      <c r="AJ10" s="3679" t="s">
        <v>1608</v>
      </c>
      <c r="AK10" s="2228" t="s">
        <v>2388</v>
      </c>
      <c r="AL10" s="2229" t="s">
        <v>2389</v>
      </c>
      <c r="AM10" s="2230" t="s">
        <v>2390</v>
      </c>
    </row>
    <row r="11" spans="1:39" ht="15.6" x14ac:dyDescent="0.3">
      <c r="B11" s="3200" t="s">
        <v>984</v>
      </c>
      <c r="C11" s="3201"/>
      <c r="D11" s="3201"/>
      <c r="E11" s="3201"/>
      <c r="F11" s="3201"/>
      <c r="G11" s="3201"/>
      <c r="H11" s="3201"/>
      <c r="I11" s="3202"/>
      <c r="J11" s="3202"/>
      <c r="K11" s="3202"/>
      <c r="L11" s="3202"/>
      <c r="M11" s="3202"/>
      <c r="N11" s="3202"/>
      <c r="O11" s="3202"/>
      <c r="P11" s="3203"/>
      <c r="Q11" s="3203"/>
      <c r="R11" s="3203"/>
      <c r="S11" s="3203"/>
      <c r="T11" s="3203"/>
      <c r="U11" s="3203"/>
      <c r="V11" s="3203"/>
      <c r="W11" s="3204"/>
      <c r="X11" s="3201"/>
      <c r="Y11" s="3201"/>
      <c r="Z11" s="3201"/>
      <c r="AA11" s="3240"/>
      <c r="AB11" s="3205"/>
      <c r="AC11" s="3198" t="str">
        <f t="shared" ref="AC11:AC20" si="0">IF(NOT(OR(AB11="GenF", AB11="mbf", AB11="OBreg",AB11="OBmi")), "ERROR", HLOOKUP(AB11,FUNDmicro,2))</f>
        <v>ERROR</v>
      </c>
      <c r="AE11" s="3685"/>
      <c r="AF11" s="2231"/>
      <c r="AG11" s="901"/>
      <c r="AH11" s="2231"/>
      <c r="AI11" s="901"/>
      <c r="AJ11" s="2231"/>
      <c r="AK11" s="901"/>
      <c r="AL11" s="2231"/>
      <c r="AM11" s="2210"/>
    </row>
    <row r="12" spans="1:39" ht="15.6" x14ac:dyDescent="0.3">
      <c r="B12" s="3200" t="s">
        <v>985</v>
      </c>
      <c r="C12" s="3201"/>
      <c r="D12" s="3201"/>
      <c r="E12" s="3201"/>
      <c r="F12" s="3201"/>
      <c r="G12" s="3201"/>
      <c r="H12" s="3201"/>
      <c r="I12" s="3202"/>
      <c r="J12" s="3202"/>
      <c r="K12" s="3202"/>
      <c r="L12" s="3202"/>
      <c r="M12" s="3202"/>
      <c r="N12" s="3202"/>
      <c r="O12" s="3202"/>
      <c r="P12" s="3203"/>
      <c r="Q12" s="3203"/>
      <c r="R12" s="3203"/>
      <c r="S12" s="3203"/>
      <c r="T12" s="3203"/>
      <c r="U12" s="3203"/>
      <c r="V12" s="3203"/>
      <c r="W12" s="3204"/>
      <c r="X12" s="3201"/>
      <c r="Y12" s="3201"/>
      <c r="Z12" s="3201"/>
      <c r="AA12" s="3240"/>
      <c r="AB12" s="3205"/>
      <c r="AC12" s="3198" t="str">
        <f t="shared" si="0"/>
        <v>ERROR</v>
      </c>
      <c r="AE12" s="3242"/>
      <c r="AF12" s="3243"/>
      <c r="AG12" s="3240"/>
      <c r="AH12" s="3243"/>
      <c r="AI12" s="3240"/>
      <c r="AJ12" s="3243"/>
      <c r="AK12" s="3240"/>
      <c r="AL12" s="3243"/>
      <c r="AM12" s="3244"/>
    </row>
    <row r="13" spans="1:39" ht="15.6" x14ac:dyDescent="0.3">
      <c r="B13" s="3200" t="s">
        <v>986</v>
      </c>
      <c r="C13" s="3201"/>
      <c r="D13" s="3201"/>
      <c r="E13" s="3201"/>
      <c r="F13" s="3201"/>
      <c r="G13" s="3201"/>
      <c r="H13" s="3201"/>
      <c r="I13" s="3202"/>
      <c r="J13" s="3202"/>
      <c r="K13" s="3202"/>
      <c r="L13" s="3202"/>
      <c r="M13" s="3202"/>
      <c r="N13" s="3202"/>
      <c r="O13" s="3202"/>
      <c r="P13" s="3203"/>
      <c r="Q13" s="3203"/>
      <c r="R13" s="3203"/>
      <c r="S13" s="3203"/>
      <c r="T13" s="3203"/>
      <c r="U13" s="3203"/>
      <c r="V13" s="3203"/>
      <c r="W13" s="3204"/>
      <c r="X13" s="3201"/>
      <c r="Y13" s="3201"/>
      <c r="Z13" s="3201"/>
      <c r="AA13" s="3240"/>
      <c r="AB13" s="3205"/>
      <c r="AC13" s="3198" t="str">
        <f t="shared" si="0"/>
        <v>ERROR</v>
      </c>
      <c r="AE13" s="3242"/>
      <c r="AF13" s="3243"/>
      <c r="AG13" s="3240"/>
      <c r="AH13" s="3243"/>
      <c r="AI13" s="3240"/>
      <c r="AJ13" s="3243"/>
      <c r="AK13" s="3240"/>
      <c r="AL13" s="3243"/>
      <c r="AM13" s="3244"/>
    </row>
    <row r="14" spans="1:39" ht="15.6" x14ac:dyDescent="0.3">
      <c r="B14" s="3200" t="s">
        <v>987</v>
      </c>
      <c r="C14" s="3201"/>
      <c r="D14" s="3201"/>
      <c r="E14" s="3201"/>
      <c r="F14" s="3201"/>
      <c r="G14" s="3201"/>
      <c r="H14" s="3201"/>
      <c r="I14" s="3202"/>
      <c r="J14" s="3202"/>
      <c r="K14" s="3202"/>
      <c r="L14" s="3202"/>
      <c r="M14" s="3202"/>
      <c r="N14" s="3202"/>
      <c r="O14" s="3202"/>
      <c r="P14" s="3203"/>
      <c r="Q14" s="3203"/>
      <c r="R14" s="3203"/>
      <c r="S14" s="3203"/>
      <c r="T14" s="3203"/>
      <c r="U14" s="3203"/>
      <c r="V14" s="3203"/>
      <c r="W14" s="3204"/>
      <c r="X14" s="3201"/>
      <c r="Y14" s="3201"/>
      <c r="Z14" s="3201"/>
      <c r="AA14" s="3240"/>
      <c r="AB14" s="3205"/>
      <c r="AC14" s="3198" t="str">
        <f t="shared" si="0"/>
        <v>ERROR</v>
      </c>
      <c r="AE14" s="3242"/>
      <c r="AF14" s="3243"/>
      <c r="AG14" s="3240"/>
      <c r="AH14" s="3243"/>
      <c r="AI14" s="3240"/>
      <c r="AJ14" s="3243"/>
      <c r="AK14" s="3240"/>
      <c r="AL14" s="3243"/>
      <c r="AM14" s="3244"/>
    </row>
    <row r="15" spans="1:39" ht="15.6" x14ac:dyDescent="0.3">
      <c r="B15" s="3200" t="s">
        <v>988</v>
      </c>
      <c r="C15" s="3201"/>
      <c r="D15" s="3201"/>
      <c r="E15" s="3201"/>
      <c r="F15" s="3201"/>
      <c r="G15" s="3201"/>
      <c r="H15" s="3201"/>
      <c r="I15" s="3202"/>
      <c r="J15" s="3202"/>
      <c r="K15" s="3202"/>
      <c r="L15" s="3202"/>
      <c r="M15" s="3202"/>
      <c r="N15" s="3202"/>
      <c r="O15" s="3202"/>
      <c r="P15" s="3203"/>
      <c r="Q15" s="3203"/>
      <c r="R15" s="3203"/>
      <c r="S15" s="3203"/>
      <c r="T15" s="3203"/>
      <c r="U15" s="3203"/>
      <c r="V15" s="3203"/>
      <c r="W15" s="3204"/>
      <c r="X15" s="3201"/>
      <c r="Y15" s="3201"/>
      <c r="Z15" s="3201"/>
      <c r="AA15" s="3240"/>
      <c r="AB15" s="3205"/>
      <c r="AC15" s="3198" t="str">
        <f t="shared" si="0"/>
        <v>ERROR</v>
      </c>
      <c r="AE15" s="3242"/>
      <c r="AF15" s="3243"/>
      <c r="AG15" s="3240"/>
      <c r="AH15" s="3243"/>
      <c r="AI15" s="3240"/>
      <c r="AJ15" s="3243"/>
      <c r="AK15" s="3240"/>
      <c r="AL15" s="3243"/>
      <c r="AM15" s="3244"/>
    </row>
    <row r="16" spans="1:39" ht="15.6" x14ac:dyDescent="0.3">
      <c r="B16" s="3200" t="s">
        <v>989</v>
      </c>
      <c r="C16" s="3201"/>
      <c r="D16" s="3201"/>
      <c r="E16" s="3201"/>
      <c r="F16" s="3201"/>
      <c r="G16" s="3201"/>
      <c r="H16" s="3201"/>
      <c r="I16" s="3202"/>
      <c r="J16" s="3202"/>
      <c r="K16" s="3202"/>
      <c r="L16" s="3202"/>
      <c r="M16" s="3202"/>
      <c r="N16" s="3202"/>
      <c r="O16" s="3202"/>
      <c r="P16" s="3203"/>
      <c r="Q16" s="3203"/>
      <c r="R16" s="3203"/>
      <c r="S16" s="3203"/>
      <c r="T16" s="3203"/>
      <c r="U16" s="3203"/>
      <c r="V16" s="3203"/>
      <c r="W16" s="3204"/>
      <c r="X16" s="3201"/>
      <c r="Y16" s="3201"/>
      <c r="Z16" s="3201"/>
      <c r="AA16" s="3240"/>
      <c r="AB16" s="3205"/>
      <c r="AC16" s="3198" t="str">
        <f t="shared" si="0"/>
        <v>ERROR</v>
      </c>
      <c r="AE16" s="3242"/>
      <c r="AF16" s="3243"/>
      <c r="AG16" s="3240"/>
      <c r="AH16" s="3243"/>
      <c r="AI16" s="3240"/>
      <c r="AJ16" s="3243"/>
      <c r="AK16" s="3240"/>
      <c r="AL16" s="3243"/>
      <c r="AM16" s="3244"/>
    </row>
    <row r="17" spans="2:39" ht="15.6" x14ac:dyDescent="0.3">
      <c r="B17" s="3200" t="s">
        <v>1204</v>
      </c>
      <c r="C17" s="3201"/>
      <c r="D17" s="3201"/>
      <c r="E17" s="3201"/>
      <c r="F17" s="3201"/>
      <c r="G17" s="3201"/>
      <c r="H17" s="3201"/>
      <c r="I17" s="3202"/>
      <c r="J17" s="3202"/>
      <c r="K17" s="3202"/>
      <c r="L17" s="3202"/>
      <c r="M17" s="3202"/>
      <c r="N17" s="3202"/>
      <c r="O17" s="3202"/>
      <c r="P17" s="3203"/>
      <c r="Q17" s="3203"/>
      <c r="R17" s="3203"/>
      <c r="S17" s="3203"/>
      <c r="T17" s="3203"/>
      <c r="U17" s="3203"/>
      <c r="V17" s="3203"/>
      <c r="W17" s="3204"/>
      <c r="X17" s="3201"/>
      <c r="Y17" s="3201"/>
      <c r="Z17" s="3201"/>
      <c r="AA17" s="3240"/>
      <c r="AB17" s="3205"/>
      <c r="AC17" s="3198" t="str">
        <f t="shared" si="0"/>
        <v>ERROR</v>
      </c>
      <c r="AE17" s="3242"/>
      <c r="AF17" s="3243"/>
      <c r="AG17" s="3240"/>
      <c r="AH17" s="3243"/>
      <c r="AI17" s="3240"/>
      <c r="AJ17" s="3243"/>
      <c r="AK17" s="3240"/>
      <c r="AL17" s="3243"/>
      <c r="AM17" s="3244"/>
    </row>
    <row r="18" spans="2:39" ht="15.6" x14ac:dyDescent="0.3">
      <c r="B18" s="3200" t="s">
        <v>1205</v>
      </c>
      <c r="C18" s="3201"/>
      <c r="D18" s="3201"/>
      <c r="E18" s="3201"/>
      <c r="F18" s="3201"/>
      <c r="G18" s="3201"/>
      <c r="H18" s="3201"/>
      <c r="I18" s="3202"/>
      <c r="J18" s="3202"/>
      <c r="K18" s="3202"/>
      <c r="L18" s="3202"/>
      <c r="M18" s="3202"/>
      <c r="N18" s="3202"/>
      <c r="O18" s="3202"/>
      <c r="P18" s="3203"/>
      <c r="Q18" s="3203"/>
      <c r="R18" s="3203"/>
      <c r="S18" s="3203"/>
      <c r="T18" s="3203"/>
      <c r="U18" s="3203"/>
      <c r="V18" s="3203"/>
      <c r="W18" s="3204"/>
      <c r="X18" s="3201"/>
      <c r="Y18" s="3201"/>
      <c r="Z18" s="3201"/>
      <c r="AA18" s="3240"/>
      <c r="AB18" s="3205"/>
      <c r="AC18" s="3198" t="str">
        <f t="shared" si="0"/>
        <v>ERROR</v>
      </c>
      <c r="AE18" s="3242"/>
      <c r="AF18" s="3243"/>
      <c r="AG18" s="3240"/>
      <c r="AH18" s="3243"/>
      <c r="AI18" s="3240"/>
      <c r="AJ18" s="3243"/>
      <c r="AK18" s="3240"/>
      <c r="AL18" s="3243"/>
      <c r="AM18" s="3244"/>
    </row>
    <row r="19" spans="2:39" ht="15.6" x14ac:dyDescent="0.3">
      <c r="B19" s="3200" t="s">
        <v>1206</v>
      </c>
      <c r="C19" s="3201"/>
      <c r="D19" s="3201"/>
      <c r="E19" s="3201"/>
      <c r="F19" s="3201"/>
      <c r="G19" s="3201"/>
      <c r="H19" s="3201"/>
      <c r="I19" s="3202"/>
      <c r="J19" s="3202"/>
      <c r="K19" s="3202"/>
      <c r="L19" s="3202"/>
      <c r="M19" s="3202"/>
      <c r="N19" s="3202"/>
      <c r="O19" s="3202"/>
      <c r="P19" s="3203"/>
      <c r="Q19" s="3203"/>
      <c r="R19" s="3203"/>
      <c r="S19" s="3203"/>
      <c r="T19" s="3203"/>
      <c r="U19" s="3203"/>
      <c r="V19" s="3203"/>
      <c r="W19" s="3204"/>
      <c r="X19" s="3201"/>
      <c r="Y19" s="3201"/>
      <c r="Z19" s="3201"/>
      <c r="AA19" s="3240"/>
      <c r="AB19" s="3205"/>
      <c r="AC19" s="3198" t="str">
        <f t="shared" si="0"/>
        <v>ERROR</v>
      </c>
      <c r="AE19" s="3242"/>
      <c r="AF19" s="3243"/>
      <c r="AG19" s="3240"/>
      <c r="AH19" s="3243"/>
      <c r="AI19" s="3240"/>
      <c r="AJ19" s="3243"/>
      <c r="AK19" s="3240"/>
      <c r="AL19" s="3243"/>
      <c r="AM19" s="3244"/>
    </row>
    <row r="20" spans="2:39" ht="15.6" x14ac:dyDescent="0.3">
      <c r="B20" s="3200" t="s">
        <v>1207</v>
      </c>
      <c r="C20" s="3201"/>
      <c r="D20" s="3201"/>
      <c r="E20" s="3201"/>
      <c r="F20" s="3201"/>
      <c r="G20" s="3201"/>
      <c r="H20" s="3201"/>
      <c r="I20" s="3202"/>
      <c r="J20" s="3202"/>
      <c r="K20" s="3202"/>
      <c r="L20" s="3202"/>
      <c r="M20" s="3202"/>
      <c r="N20" s="3202"/>
      <c r="O20" s="3202"/>
      <c r="P20" s="3203"/>
      <c r="Q20" s="3203"/>
      <c r="R20" s="3203"/>
      <c r="S20" s="3203"/>
      <c r="T20" s="3203"/>
      <c r="U20" s="3203"/>
      <c r="V20" s="3203"/>
      <c r="W20" s="3204"/>
      <c r="X20" s="3201"/>
      <c r="Y20" s="3201"/>
      <c r="Z20" s="3201"/>
      <c r="AA20" s="3240"/>
      <c r="AB20" s="3205"/>
      <c r="AC20" s="3198" t="str">
        <f t="shared" si="0"/>
        <v>ERROR</v>
      </c>
      <c r="AE20" s="3242"/>
      <c r="AF20" s="3243"/>
      <c r="AG20" s="3240"/>
      <c r="AH20" s="3243"/>
      <c r="AI20" s="3240"/>
      <c r="AJ20" s="3243"/>
      <c r="AK20" s="3240"/>
      <c r="AL20" s="3243"/>
      <c r="AM20" s="3244"/>
    </row>
    <row r="21" spans="2:39" x14ac:dyDescent="0.3">
      <c r="B21" s="3193" t="s">
        <v>947</v>
      </c>
      <c r="C21" s="3686" t="s">
        <v>820</v>
      </c>
      <c r="D21" s="3686" t="s">
        <v>820</v>
      </c>
      <c r="E21" s="3687" t="s">
        <v>820</v>
      </c>
      <c r="F21" s="3687" t="s">
        <v>820</v>
      </c>
      <c r="G21" s="3206">
        <f>SUMIF($AC$11:$AC$20,MIcode,$G$11:$G$20)</f>
        <v>0</v>
      </c>
      <c r="H21" s="3206">
        <f>SUMIF($AC$11:$AC$20,MIcode,$H$11:$H$20)</f>
        <v>0</v>
      </c>
      <c r="I21" s="3687" t="s">
        <v>490</v>
      </c>
      <c r="J21" s="3687" t="s">
        <v>490</v>
      </c>
      <c r="K21" s="3206">
        <f>SUMIF($AC$11:$AC$20,MIcode,$K$11:$K$20)</f>
        <v>0</v>
      </c>
      <c r="L21" s="3206">
        <f>SUMIF($AC$11:$AC$20,MIcode,$L$11:$L$20)</f>
        <v>0</v>
      </c>
      <c r="M21" s="3206">
        <f>SUMIF($AC$11:$AC$20,MIcode,$M$11:$M$20)</f>
        <v>0</v>
      </c>
      <c r="N21" s="3207" t="s">
        <v>1718</v>
      </c>
      <c r="O21" s="3206">
        <f>SUMIF($AC$11:$AC$20,MIcode,$O$11:$O$20)</f>
        <v>0</v>
      </c>
      <c r="P21" s="3206">
        <f>SUMIF($AC$11:$AC$20,MIcode,$P$11:$P$20)</f>
        <v>0</v>
      </c>
      <c r="Q21" s="3206">
        <f>SUMIF($AC$11:$AC$20,MIcode,$Q$11:$Q$20)</f>
        <v>0</v>
      </c>
      <c r="R21" s="3206">
        <f>SUMIF($AC$11:$AC$20,MIcode,$R$11:$R$20)</f>
        <v>0</v>
      </c>
      <c r="S21" s="3206">
        <f>SUMIF($AC$11:$AC$20,MIcode,$S$11:$S$20)</f>
        <v>0</v>
      </c>
      <c r="T21" s="3206">
        <f>SUMIF($AC$11:$AC$20,MIcode,$T$11:$T$20)</f>
        <v>0</v>
      </c>
      <c r="U21" s="3206">
        <f>SUMIF($AC$11:$AC$20,MIcode,$U$11:$U$20)</f>
        <v>0</v>
      </c>
      <c r="V21" s="3206">
        <f>SUMIF($AC$11:$AC$20,MIcode,$V$11:$V$20)</f>
        <v>0</v>
      </c>
      <c r="W21" s="3206">
        <f>SUMIF($AC$11:$AC$20,MIcode,$W$11:$W$20)</f>
        <v>0</v>
      </c>
      <c r="X21" s="3206">
        <f>SUMIF($AC$11:$AC$20,MIcode,X11:X20)</f>
        <v>0</v>
      </c>
      <c r="Y21" s="3206">
        <f>SUMIF($AC$11:$AC$20,MIcode,Y11:Y20)</f>
        <v>0</v>
      </c>
      <c r="Z21" s="3206">
        <f>SUMIF($AC$11:$AC$20,MIcode,Z11:Z20)</f>
        <v>0</v>
      </c>
      <c r="AA21" s="3207" t="s">
        <v>1718</v>
      </c>
      <c r="AB21" s="3207" t="s">
        <v>1718</v>
      </c>
      <c r="AC21" s="3206">
        <f>COUNTIF($AC$11:$AC$20,MIcode)</f>
        <v>0</v>
      </c>
      <c r="AE21" s="3208">
        <f>SUMIF($AC$11:$AC$20,MIcode,$AE$11:$AE$20)</f>
        <v>0</v>
      </c>
      <c r="AF21" s="3209">
        <f>SUMIF($AC$11:$AC$20,MIcode,$AF$11:$AF$20)</f>
        <v>0</v>
      </c>
      <c r="AG21" s="3209">
        <f>SUMIF($AC$11:$AC$20,MIcode,$AG$11:$AG$20)</f>
        <v>0</v>
      </c>
      <c r="AH21" s="3209">
        <f>SUMIF($AC$11:$AC$20,MIcode,$AH$11:$AH$20)</f>
        <v>0</v>
      </c>
      <c r="AI21" s="3209">
        <f>SUMIF($AC$11:$AC$20,MIcode,$AI$11:$AI$20)</f>
        <v>0</v>
      </c>
      <c r="AJ21" s="3209">
        <f>SUMIF($AC$11:$AC$20,MIcode,$AJ$11:$AJ$20)</f>
        <v>0</v>
      </c>
      <c r="AK21" s="3209">
        <f>SUMIF($AC$11:$AC$20,MIcode,$AK$11:$AK$20)</f>
        <v>0</v>
      </c>
      <c r="AL21" s="3209">
        <f>SUMIF($AC$11:$AC$20,MIcode,$AL$11:$AL$20)</f>
        <v>0</v>
      </c>
      <c r="AM21" s="3210">
        <f>SUMIF($AC$11:$AC$20,MIcode,$AM$11:$AM$20)</f>
        <v>0</v>
      </c>
    </row>
    <row r="22" spans="2:39" ht="15" thickBot="1" x14ac:dyDescent="0.35">
      <c r="B22" s="3211" t="s">
        <v>948</v>
      </c>
      <c r="C22" s="3212" t="s">
        <v>821</v>
      </c>
      <c r="D22" s="3212" t="s">
        <v>821</v>
      </c>
      <c r="E22" s="3212" t="s">
        <v>821</v>
      </c>
      <c r="F22" s="3212" t="s">
        <v>821</v>
      </c>
      <c r="G22" s="3213">
        <f>SUM($G$11:$G$20)</f>
        <v>0</v>
      </c>
      <c r="H22" s="3213">
        <f>SUM($H$11:$H$20)</f>
        <v>0</v>
      </c>
      <c r="I22" s="3212" t="s">
        <v>490</v>
      </c>
      <c r="J22" s="3212" t="s">
        <v>490</v>
      </c>
      <c r="K22" s="3213">
        <f>SUM($K$11:$K$20)</f>
        <v>0</v>
      </c>
      <c r="L22" s="3213">
        <f>SUM($L$11:$L$20)</f>
        <v>0</v>
      </c>
      <c r="M22" s="3213">
        <f>SUM($M$11:$M$20)</f>
        <v>0</v>
      </c>
      <c r="N22" s="3214" t="s">
        <v>1718</v>
      </c>
      <c r="O22" s="3213">
        <f>SUM($O$11:$O$20)</f>
        <v>0</v>
      </c>
      <c r="P22" s="3213">
        <f>SUM($P$11:$P$20)</f>
        <v>0</v>
      </c>
      <c r="Q22" s="3213">
        <f>SUM($Q$11:$Q$20)</f>
        <v>0</v>
      </c>
      <c r="R22" s="3213">
        <f>SUM($R$11:$R$20)</f>
        <v>0</v>
      </c>
      <c r="S22" s="3213">
        <f>SUM($S$11:$S$20)</f>
        <v>0</v>
      </c>
      <c r="T22" s="3213">
        <f>SUM($T$11:$T$20)</f>
        <v>0</v>
      </c>
      <c r="U22" s="3213">
        <f>SUM($U$11:$U$20)</f>
        <v>0</v>
      </c>
      <c r="V22" s="3213">
        <f>SUM($V$11:$V$20)</f>
        <v>0</v>
      </c>
      <c r="W22" s="3213">
        <f>SUM($W$11:$W$20)</f>
        <v>0</v>
      </c>
      <c r="X22" s="3213">
        <f>SUM(X11:X20)</f>
        <v>0</v>
      </c>
      <c r="Y22" s="3213">
        <f t="shared" ref="Y22" si="1">SUM(Y11:Y20)</f>
        <v>0</v>
      </c>
      <c r="Z22" s="3213">
        <f>SUM(Z11:Z20)</f>
        <v>0</v>
      </c>
      <c r="AA22" s="3214" t="s">
        <v>1718</v>
      </c>
      <c r="AB22" s="3214" t="s">
        <v>1718</v>
      </c>
      <c r="AC22" s="3214" t="s">
        <v>1718</v>
      </c>
      <c r="AE22" s="3215">
        <f>SUM($AE$11:$AE$20)</f>
        <v>0</v>
      </c>
      <c r="AF22" s="3216">
        <f>SUM($AF$11:$AF$20)</f>
        <v>0</v>
      </c>
      <c r="AG22" s="3216">
        <f>SUM($AG$11:$AG$20)</f>
        <v>0</v>
      </c>
      <c r="AH22" s="3216">
        <f>SUM($AH$11:$AH$20)</f>
        <v>0</v>
      </c>
      <c r="AI22" s="3216">
        <f>SUM($AI$11:$AI$20)</f>
        <v>0</v>
      </c>
      <c r="AJ22" s="3216">
        <f>SUM($AJ$11:$AJ$20)</f>
        <v>0</v>
      </c>
      <c r="AK22" s="3216">
        <f>SUM($AK$11:$AK$20)</f>
        <v>0</v>
      </c>
      <c r="AL22" s="3216">
        <f>SUM($AL$11:$AL$20)</f>
        <v>0</v>
      </c>
      <c r="AM22" s="3217">
        <f>SUM($AM$11:$AM$20)</f>
        <v>0</v>
      </c>
    </row>
    <row r="24" spans="2:39" x14ac:dyDescent="0.3">
      <c r="AC24" s="2349" t="s">
        <v>1786</v>
      </c>
    </row>
    <row r="25" spans="2:39" x14ac:dyDescent="0.3">
      <c r="B25" s="882" t="s">
        <v>970</v>
      </c>
    </row>
    <row r="26" spans="2:39" ht="15" thickBot="1" x14ac:dyDescent="0.35"/>
    <row r="27" spans="2:39" ht="15" thickBot="1" x14ac:dyDescent="0.35">
      <c r="B27" s="3194" t="s">
        <v>997</v>
      </c>
      <c r="C27" s="884"/>
      <c r="D27" s="884"/>
      <c r="E27" s="884"/>
      <c r="F27" s="884"/>
      <c r="G27" s="884"/>
      <c r="H27" s="884"/>
    </row>
    <row r="28" spans="2:39" x14ac:dyDescent="0.3">
      <c r="B28" s="4358" t="s">
        <v>971</v>
      </c>
      <c r="C28" s="4360" t="s">
        <v>982</v>
      </c>
      <c r="D28" s="3620"/>
      <c r="E28" s="3199" t="s">
        <v>926</v>
      </c>
      <c r="F28" s="3688"/>
    </row>
    <row r="29" spans="2:39" x14ac:dyDescent="0.3">
      <c r="B29" s="4359"/>
      <c r="C29" s="4361"/>
      <c r="D29" s="3621"/>
      <c r="E29" s="3218" t="s">
        <v>972</v>
      </c>
      <c r="F29" s="3219" t="s">
        <v>973</v>
      </c>
      <c r="H29" s="2579" t="s">
        <v>468</v>
      </c>
      <c r="O29" s="601" t="s">
        <v>1705</v>
      </c>
      <c r="P29" s="93"/>
      <c r="Q29" s="601" t="s">
        <v>1706</v>
      </c>
    </row>
    <row r="30" spans="2:39" x14ac:dyDescent="0.3">
      <c r="B30" s="887" t="s">
        <v>974</v>
      </c>
      <c r="C30" s="888"/>
      <c r="D30" s="888"/>
      <c r="E30" s="888"/>
      <c r="F30" s="889"/>
      <c r="H30" s="2578" t="s">
        <v>1700</v>
      </c>
      <c r="O30" s="596" t="s">
        <v>1780</v>
      </c>
      <c r="P30" s="93"/>
      <c r="Q30" s="596" t="s">
        <v>797</v>
      </c>
    </row>
    <row r="31" spans="2:39" x14ac:dyDescent="0.3">
      <c r="B31" s="890" t="s">
        <v>975</v>
      </c>
      <c r="C31" s="888"/>
      <c r="D31" s="888"/>
      <c r="E31" s="888"/>
      <c r="F31" s="889"/>
      <c r="H31" s="2578" t="s">
        <v>488</v>
      </c>
      <c r="O31" s="596"/>
      <c r="P31" s="93"/>
      <c r="Q31" s="92" t="s">
        <v>1951</v>
      </c>
    </row>
    <row r="32" spans="2:39" x14ac:dyDescent="0.3">
      <c r="B32" s="890" t="s">
        <v>976</v>
      </c>
      <c r="C32" s="888"/>
      <c r="D32" s="888"/>
      <c r="E32" s="888"/>
      <c r="F32" s="889"/>
      <c r="H32" s="2578" t="s">
        <v>1704</v>
      </c>
      <c r="O32" s="93"/>
      <c r="P32" s="53"/>
      <c r="Q32" s="596" t="s">
        <v>803</v>
      </c>
    </row>
    <row r="33" spans="2:17" x14ac:dyDescent="0.3">
      <c r="B33" s="890" t="s">
        <v>977</v>
      </c>
      <c r="C33" s="888"/>
      <c r="D33" s="888"/>
      <c r="E33" s="888"/>
      <c r="F33" s="889"/>
      <c r="H33" s="2578" t="s">
        <v>1701</v>
      </c>
      <c r="Q33" s="596" t="s">
        <v>805</v>
      </c>
    </row>
    <row r="34" spans="2:17" x14ac:dyDescent="0.3">
      <c r="B34" s="890" t="s">
        <v>978</v>
      </c>
      <c r="C34" s="888"/>
      <c r="D34" s="888"/>
      <c r="E34" s="888"/>
      <c r="F34" s="889"/>
    </row>
    <row r="35" spans="2:17" x14ac:dyDescent="0.3">
      <c r="B35" s="890" t="s">
        <v>979</v>
      </c>
      <c r="C35" s="888"/>
      <c r="D35" s="888"/>
      <c r="E35" s="888"/>
      <c r="F35" s="889"/>
    </row>
    <row r="36" spans="2:17" x14ac:dyDescent="0.3">
      <c r="B36" s="890" t="s">
        <v>980</v>
      </c>
      <c r="C36" s="888"/>
      <c r="D36" s="888"/>
      <c r="E36" s="888"/>
      <c r="F36" s="889"/>
    </row>
    <row r="37" spans="2:17" ht="15" thickBot="1" x14ac:dyDescent="0.35">
      <c r="B37" s="891" t="s">
        <v>423</v>
      </c>
      <c r="C37" s="3195">
        <f>SUM(C30:C36)</f>
        <v>0</v>
      </c>
      <c r="D37" s="3195"/>
      <c r="E37" s="3195">
        <f>SUM(E30:E36)</f>
        <v>0</v>
      </c>
      <c r="F37" s="3196">
        <f>SUM(F30:F36)</f>
        <v>0</v>
      </c>
    </row>
    <row r="38" spans="2:17" ht="15.6" thickTop="1" thickBot="1" x14ac:dyDescent="0.35">
      <c r="B38" s="894" t="s">
        <v>981</v>
      </c>
      <c r="C38" s="895"/>
      <c r="D38" s="895"/>
      <c r="E38" s="896">
        <f>E37-[18]X12!L66</f>
        <v>0</v>
      </c>
      <c r="F38" s="897">
        <f>F37-[18]X12!M66</f>
        <v>0</v>
      </c>
    </row>
  </sheetData>
  <mergeCells count="8">
    <mergeCell ref="B1:G1"/>
    <mergeCell ref="C2:G2"/>
    <mergeCell ref="AF6:AI6"/>
    <mergeCell ref="AL6:AM6"/>
    <mergeCell ref="B28:B29"/>
    <mergeCell ref="C28:C29"/>
    <mergeCell ref="I5:N5"/>
    <mergeCell ref="B5:B9"/>
  </mergeCells>
  <phoneticPr fontId="149" type="noConversion"/>
  <conditionalFormatting sqref="AC11:AC20">
    <cfRule type="expression" dxfId="31" priority="2">
      <formula>(AC11="error")</formula>
    </cfRule>
  </conditionalFormatting>
  <conditionalFormatting sqref="AC11:AC20">
    <cfRule type="expression" dxfId="30" priority="1">
      <formula>(AC11="error")</formula>
    </cfRule>
  </conditionalFormatting>
  <dataValidations count="2">
    <dataValidation type="list" allowBlank="1" showInputMessage="1" showErrorMessage="1" sqref="AB11:AB20" xr:uid="{00000000-0002-0000-1A00-000000000000}">
      <formula1>"GenF, MBF, Obmi, Obreg"</formula1>
    </dataValidation>
    <dataValidation type="list" allowBlank="1" showInputMessage="1" showErrorMessage="1" sqref="AA11:AA20" xr:uid="{00000000-0002-0000-1A00-000001000000}">
      <formula1>"PL"</formula1>
    </dataValidation>
  </dataValidations>
  <hyperlinks>
    <hyperlink ref="AC24" location="Index!A1" display="index" xr:uid="{00000000-0004-0000-1A00-000000000000}"/>
  </hyperlink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70C0"/>
  </sheetPr>
  <dimension ref="A1:AI34"/>
  <sheetViews>
    <sheetView showGridLines="0" workbookViewId="0">
      <pane xSplit="2" ySplit="10" topLeftCell="C11" activePane="bottomRight" state="frozen"/>
      <selection activeCell="G11" sqref="G11"/>
      <selection pane="topRight" activeCell="G11" sqref="G11"/>
      <selection pane="bottomLeft" activeCell="G11" sqref="G11"/>
      <selection pane="bottomRight" activeCell="B20" sqref="B20"/>
    </sheetView>
  </sheetViews>
  <sheetFormatPr defaultRowHeight="14.4" x14ac:dyDescent="0.3"/>
  <cols>
    <col min="2" max="2" width="44" customWidth="1"/>
    <col min="3" max="3" width="20.44140625" bestFit="1" customWidth="1"/>
    <col min="4" max="7" width="18.6640625" customWidth="1"/>
    <col min="8" max="12" width="13.109375" customWidth="1"/>
    <col min="13" max="13" width="20.33203125" customWidth="1"/>
    <col min="14" max="14" width="18.5546875" customWidth="1"/>
    <col min="15" max="15" width="13.88671875" bestFit="1" customWidth="1"/>
    <col min="16" max="16" width="13.88671875" customWidth="1"/>
    <col min="17" max="18" width="17.6640625" customWidth="1"/>
    <col min="19" max="19" width="17.109375" customWidth="1"/>
    <col min="20" max="20" width="15.6640625" customWidth="1"/>
    <col min="21" max="21" width="17.109375" customWidth="1"/>
    <col min="22" max="22" width="18" customWidth="1"/>
    <col min="23" max="23" width="14.88671875" customWidth="1"/>
    <col min="24" max="24" width="20.88671875" customWidth="1"/>
    <col min="25" max="25" width="13.6640625" bestFit="1" customWidth="1"/>
    <col min="26" max="26" width="2.109375" customWidth="1"/>
    <col min="27" max="32" width="10.88671875" customWidth="1"/>
    <col min="33" max="33" width="22.109375" customWidth="1"/>
    <col min="34" max="35" width="10.88671875" customWidth="1"/>
  </cols>
  <sheetData>
    <row r="1" spans="1:35" s="584" customFormat="1" ht="21" customHeight="1" thickBot="1" x14ac:dyDescent="0.35">
      <c r="A1" s="579"/>
      <c r="B1" s="2242" t="s">
        <v>1251</v>
      </c>
      <c r="C1" s="2243"/>
      <c r="D1" s="2243"/>
      <c r="E1" s="2243"/>
      <c r="F1" s="2244"/>
      <c r="G1" s="580"/>
      <c r="H1" s="581"/>
      <c r="I1" s="581"/>
      <c r="J1" s="582"/>
      <c r="K1" s="582"/>
      <c r="AI1" s="1503" t="s">
        <v>2514</v>
      </c>
    </row>
    <row r="2" spans="1:35" s="584" customFormat="1" ht="36" thickBot="1" x14ac:dyDescent="0.65">
      <c r="A2" s="653"/>
      <c r="B2" s="1119" t="s">
        <v>1238</v>
      </c>
      <c r="C2" s="4312" t="str">
        <f>ASSOCNAME</f>
        <v>NOVO ECIJANO TEACHERS MUTUAL BENEFIT ASSOCIATION, INCORPORATED</v>
      </c>
      <c r="D2" s="4313"/>
      <c r="E2" s="4313"/>
      <c r="F2" s="4314"/>
      <c r="G2" s="580"/>
      <c r="H2" s="3985" t="s">
        <v>2682</v>
      </c>
      <c r="I2" s="53"/>
      <c r="J2" s="53"/>
      <c r="K2" s="53"/>
    </row>
    <row r="3" spans="1:35" s="654" customFormat="1" ht="18" thickBot="1" x14ac:dyDescent="0.35">
      <c r="A3" s="579"/>
      <c r="B3" s="1120" t="s">
        <v>1244</v>
      </c>
      <c r="C3" s="4284" t="str">
        <f>TEXT(ASPERIOD,"mmmmmmm DD,YYYYY")</f>
        <v>December 31,2021</v>
      </c>
      <c r="D3" s="4285"/>
      <c r="E3" s="4285"/>
      <c r="F3" s="4286"/>
      <c r="G3" s="583"/>
      <c r="H3" s="583"/>
      <c r="I3" s="583"/>
      <c r="J3" s="583"/>
      <c r="K3" s="583"/>
    </row>
    <row r="4" spans="1:35" ht="15" thickBot="1" x14ac:dyDescent="0.35"/>
    <row r="5" spans="1:35" x14ac:dyDescent="0.3">
      <c r="B5" s="4318" t="s">
        <v>957</v>
      </c>
      <c r="C5" s="876"/>
      <c r="D5" s="876"/>
      <c r="E5" s="879"/>
      <c r="F5" s="879"/>
      <c r="G5" s="879"/>
      <c r="H5" s="4375" t="s">
        <v>911</v>
      </c>
      <c r="I5" s="4376"/>
      <c r="J5" s="4376"/>
      <c r="K5" s="4376"/>
      <c r="L5" s="4376"/>
      <c r="M5" s="4377"/>
      <c r="N5" s="866"/>
      <c r="O5" s="846"/>
      <c r="P5" s="846"/>
      <c r="Q5" s="846"/>
      <c r="R5" s="846"/>
      <c r="S5" s="847"/>
      <c r="T5" s="847"/>
      <c r="U5" s="847"/>
      <c r="V5" s="848"/>
      <c r="W5" s="848"/>
      <c r="X5" s="848"/>
      <c r="Y5" s="848"/>
      <c r="AA5" s="2218"/>
      <c r="AB5" s="2219"/>
      <c r="AC5" s="2219"/>
      <c r="AD5" s="2219" t="s">
        <v>998</v>
      </c>
      <c r="AE5" s="2220"/>
      <c r="AF5" s="2219"/>
      <c r="AG5" s="2219"/>
      <c r="AH5" s="2219"/>
      <c r="AI5" s="2221"/>
    </row>
    <row r="6" spans="1:35" x14ac:dyDescent="0.3">
      <c r="B6" s="4378"/>
      <c r="C6" s="877"/>
      <c r="D6" s="877"/>
      <c r="E6" s="2077"/>
      <c r="F6" s="2077"/>
      <c r="G6" s="2077"/>
      <c r="H6" s="863"/>
      <c r="I6" s="2234"/>
      <c r="J6" s="852"/>
      <c r="K6" s="852"/>
      <c r="L6" s="852" t="s">
        <v>410</v>
      </c>
      <c r="M6" s="2115" t="s">
        <v>1719</v>
      </c>
      <c r="N6" s="852"/>
      <c r="O6" s="849"/>
      <c r="P6" s="849"/>
      <c r="Q6" s="849"/>
      <c r="R6" s="849"/>
      <c r="S6" s="849"/>
      <c r="T6" s="849"/>
      <c r="U6" s="849"/>
      <c r="V6" s="854"/>
      <c r="W6" s="854"/>
      <c r="X6" s="854"/>
      <c r="Y6" s="854"/>
      <c r="AA6" s="902"/>
      <c r="AB6" s="4366" t="s">
        <v>399</v>
      </c>
      <c r="AC6" s="4367"/>
      <c r="AD6" s="4367"/>
      <c r="AE6" s="4368"/>
      <c r="AF6" s="2202" t="s">
        <v>340</v>
      </c>
      <c r="AG6" s="2251" t="s">
        <v>341</v>
      </c>
      <c r="AH6" s="4369" t="s">
        <v>342</v>
      </c>
      <c r="AI6" s="4370"/>
    </row>
    <row r="7" spans="1:35" ht="26.4" x14ac:dyDescent="0.3">
      <c r="B7" s="4378"/>
      <c r="C7" s="2215" t="s">
        <v>958</v>
      </c>
      <c r="D7" s="2215" t="s">
        <v>960</v>
      </c>
      <c r="E7" s="2076" t="s">
        <v>990</v>
      </c>
      <c r="F7" s="2076" t="s">
        <v>1001</v>
      </c>
      <c r="G7" s="2076" t="s">
        <v>770</v>
      </c>
      <c r="H7" s="863" t="s">
        <v>770</v>
      </c>
      <c r="I7" s="2234" t="s">
        <v>919</v>
      </c>
      <c r="J7" s="852" t="s">
        <v>775</v>
      </c>
      <c r="K7" s="852" t="s">
        <v>920</v>
      </c>
      <c r="L7" s="852" t="s">
        <v>921</v>
      </c>
      <c r="M7" s="2115" t="s">
        <v>927</v>
      </c>
      <c r="N7" s="852" t="s">
        <v>964</v>
      </c>
      <c r="O7" s="849" t="s">
        <v>967</v>
      </c>
      <c r="P7" s="849" t="s">
        <v>969</v>
      </c>
      <c r="Q7" s="849" t="s">
        <v>912</v>
      </c>
      <c r="R7" s="849" t="s">
        <v>1006</v>
      </c>
      <c r="S7" s="849" t="s">
        <v>411</v>
      </c>
      <c r="T7" s="849" t="s">
        <v>412</v>
      </c>
      <c r="U7" s="849" t="s">
        <v>413</v>
      </c>
      <c r="V7" s="854" t="s">
        <v>414</v>
      </c>
      <c r="W7" s="854" t="s">
        <v>951</v>
      </c>
      <c r="X7" s="854" t="s">
        <v>949</v>
      </c>
      <c r="Y7" s="854" t="s">
        <v>952</v>
      </c>
      <c r="AA7" s="902" t="s">
        <v>340</v>
      </c>
      <c r="AB7" s="904" t="s">
        <v>343</v>
      </c>
      <c r="AC7" s="904" t="s">
        <v>344</v>
      </c>
      <c r="AD7" s="904" t="s">
        <v>341</v>
      </c>
      <c r="AE7" s="904" t="s">
        <v>345</v>
      </c>
      <c r="AF7" s="903" t="s">
        <v>346</v>
      </c>
      <c r="AG7" s="694" t="s">
        <v>347</v>
      </c>
      <c r="AH7" s="696" t="s">
        <v>345</v>
      </c>
      <c r="AI7" s="2206"/>
    </row>
    <row r="8" spans="1:35" x14ac:dyDescent="0.3">
      <c r="B8" s="4378"/>
      <c r="C8" s="2215" t="s">
        <v>959</v>
      </c>
      <c r="D8" s="2215" t="s">
        <v>770</v>
      </c>
      <c r="E8" s="2076" t="s">
        <v>991</v>
      </c>
      <c r="F8" s="2076" t="s">
        <v>1002</v>
      </c>
      <c r="G8" s="2076" t="s">
        <v>1003</v>
      </c>
      <c r="H8" s="863" t="s">
        <v>780</v>
      </c>
      <c r="I8" s="2234" t="s">
        <v>420</v>
      </c>
      <c r="J8" s="852" t="s">
        <v>402</v>
      </c>
      <c r="K8" s="852" t="s">
        <v>927</v>
      </c>
      <c r="L8" s="852" t="s">
        <v>780</v>
      </c>
      <c r="M8" s="2115" t="s">
        <v>934</v>
      </c>
      <c r="N8" s="852" t="s">
        <v>965</v>
      </c>
      <c r="O8" s="849" t="s">
        <v>968</v>
      </c>
      <c r="P8" s="856" t="s">
        <v>349</v>
      </c>
      <c r="Q8" s="856" t="s">
        <v>914</v>
      </c>
      <c r="R8" s="856" t="s">
        <v>1007</v>
      </c>
      <c r="S8" s="849" t="s">
        <v>428</v>
      </c>
      <c r="T8" s="849" t="s">
        <v>428</v>
      </c>
      <c r="U8" s="849" t="s">
        <v>352</v>
      </c>
      <c r="V8" s="854" t="s">
        <v>352</v>
      </c>
      <c r="W8" s="854" t="s">
        <v>950</v>
      </c>
      <c r="X8" s="854" t="s">
        <v>950</v>
      </c>
      <c r="Y8" s="854" t="s">
        <v>430</v>
      </c>
      <c r="AA8" s="902" t="s">
        <v>349</v>
      </c>
      <c r="AB8" s="697" t="s">
        <v>350</v>
      </c>
      <c r="AC8" s="697" t="s">
        <v>350</v>
      </c>
      <c r="AD8" s="697" t="s">
        <v>351</v>
      </c>
      <c r="AE8" s="697" t="s">
        <v>352</v>
      </c>
      <c r="AF8" s="617" t="s">
        <v>353</v>
      </c>
      <c r="AG8" s="694" t="s">
        <v>354</v>
      </c>
      <c r="AH8" s="696" t="s">
        <v>352</v>
      </c>
      <c r="AI8" s="2206" t="s">
        <v>352</v>
      </c>
    </row>
    <row r="9" spans="1:35" x14ac:dyDescent="0.3">
      <c r="B9" s="4378"/>
      <c r="C9" s="877"/>
      <c r="D9" s="877"/>
      <c r="E9" s="2077"/>
      <c r="F9" s="2076" t="s">
        <v>950</v>
      </c>
      <c r="G9" s="2076" t="s">
        <v>1004</v>
      </c>
      <c r="H9" s="863" t="s">
        <v>931</v>
      </c>
      <c r="I9" s="860"/>
      <c r="J9" s="852" t="s">
        <v>932</v>
      </c>
      <c r="K9" s="860"/>
      <c r="L9" s="852" t="s">
        <v>933</v>
      </c>
      <c r="M9" s="2200" t="s">
        <v>936</v>
      </c>
      <c r="N9" s="852" t="s">
        <v>966</v>
      </c>
      <c r="O9" s="856"/>
      <c r="P9" s="849" t="s">
        <v>354</v>
      </c>
      <c r="Q9" s="2076" t="str">
        <f>CONCATENATE(" as of  ",TRIM(TEXT(ASPERIOD,"mm/dd/yyyy")))</f>
        <v xml:space="preserve"> as of  12/31/2021</v>
      </c>
      <c r="R9" s="2076" t="str">
        <f>CONCATENATE(" as of  ",TRIM(TEXT(ASPERIOD,"mm/dd/yyyy")))</f>
        <v xml:space="preserve"> as of  12/31/2021</v>
      </c>
      <c r="S9" s="849"/>
      <c r="T9" s="849"/>
      <c r="U9" s="849"/>
      <c r="V9" s="854" t="s">
        <v>1722</v>
      </c>
      <c r="W9" s="2334" t="s">
        <v>1711</v>
      </c>
      <c r="X9" s="2334" t="s">
        <v>1712</v>
      </c>
      <c r="Y9" s="854"/>
      <c r="AA9" s="902" t="s">
        <v>354</v>
      </c>
      <c r="AB9" s="697" t="s">
        <v>340</v>
      </c>
      <c r="AC9" s="697" t="s">
        <v>355</v>
      </c>
      <c r="AD9" s="697" t="s">
        <v>356</v>
      </c>
      <c r="AE9" s="698"/>
      <c r="AF9" s="620" t="s">
        <v>357</v>
      </c>
      <c r="AG9" s="699" t="s">
        <v>1715</v>
      </c>
      <c r="AH9" s="700"/>
      <c r="AI9" s="2207"/>
    </row>
    <row r="10" spans="1:35" x14ac:dyDescent="0.3">
      <c r="B10" s="2196" t="s">
        <v>360</v>
      </c>
      <c r="C10" s="2197" t="s">
        <v>361</v>
      </c>
      <c r="D10" s="2197" t="s">
        <v>362</v>
      </c>
      <c r="E10" s="2197" t="s">
        <v>363</v>
      </c>
      <c r="F10" s="2197" t="s">
        <v>364</v>
      </c>
      <c r="G10" s="2197" t="s">
        <v>365</v>
      </c>
      <c r="H10" s="2198" t="s">
        <v>366</v>
      </c>
      <c r="I10" s="2198" t="s">
        <v>367</v>
      </c>
      <c r="J10" s="2198" t="s">
        <v>368</v>
      </c>
      <c r="K10" s="2198" t="s">
        <v>435</v>
      </c>
      <c r="L10" s="2198" t="s">
        <v>436</v>
      </c>
      <c r="M10" s="2262" t="s">
        <v>437</v>
      </c>
      <c r="N10" s="2198" t="s">
        <v>438</v>
      </c>
      <c r="O10" s="2198" t="s">
        <v>439</v>
      </c>
      <c r="P10" s="2198" t="s">
        <v>787</v>
      </c>
      <c r="Q10" s="2198" t="s">
        <v>440</v>
      </c>
      <c r="R10" s="2198" t="s">
        <v>441</v>
      </c>
      <c r="S10" s="2197" t="s">
        <v>442</v>
      </c>
      <c r="T10" s="2197" t="s">
        <v>443</v>
      </c>
      <c r="U10" s="2197" t="s">
        <v>788</v>
      </c>
      <c r="V10" s="2233" t="s">
        <v>789</v>
      </c>
      <c r="W10" s="2233" t="s">
        <v>444</v>
      </c>
      <c r="X10" s="2233" t="s">
        <v>481</v>
      </c>
      <c r="Y10" s="2233" t="s">
        <v>482</v>
      </c>
      <c r="AA10" s="905" t="s">
        <v>445</v>
      </c>
      <c r="AB10" s="701" t="s">
        <v>446</v>
      </c>
      <c r="AC10" s="701" t="s">
        <v>447</v>
      </c>
      <c r="AD10" s="701" t="s">
        <v>448</v>
      </c>
      <c r="AE10" s="620" t="s">
        <v>1605</v>
      </c>
      <c r="AF10" s="620" t="s">
        <v>449</v>
      </c>
      <c r="AG10" s="699" t="s">
        <v>450</v>
      </c>
      <c r="AH10" s="700" t="s">
        <v>450</v>
      </c>
      <c r="AI10" s="2208" t="s">
        <v>451</v>
      </c>
    </row>
    <row r="11" spans="1:35" ht="15.6" x14ac:dyDescent="0.3">
      <c r="B11" s="2235" t="s">
        <v>984</v>
      </c>
      <c r="C11" s="2236"/>
      <c r="D11" s="2236"/>
      <c r="E11" s="2236"/>
      <c r="F11" s="2236"/>
      <c r="G11" s="2236"/>
      <c r="H11" s="2237"/>
      <c r="I11" s="2237"/>
      <c r="J11" s="2237"/>
      <c r="K11" s="2237"/>
      <c r="L11" s="2237"/>
      <c r="M11" s="2237"/>
      <c r="N11" s="2237"/>
      <c r="O11" s="2238"/>
      <c r="P11" s="2238"/>
      <c r="Q11" s="2238">
        <f>N11+O11-P11</f>
        <v>0</v>
      </c>
      <c r="R11" s="2238"/>
      <c r="S11" s="2238">
        <f>SUM(Q11:R11)</f>
        <v>0</v>
      </c>
      <c r="T11" s="2238"/>
      <c r="U11" s="2238"/>
      <c r="V11" s="2241">
        <f>S11+T11-U11</f>
        <v>0</v>
      </c>
      <c r="W11" s="2239"/>
      <c r="X11" s="2313"/>
      <c r="Y11" s="2201" t="str">
        <f t="shared" ref="Y11:Y16" si="0">IF(NOT(OR(X11="GenF", X11="mbf", X11="OBreg",X11="OBmi")), "ERROR", HLOOKUP(X11,FUNDmicro,2))</f>
        <v>ERROR</v>
      </c>
      <c r="AA11" s="2209"/>
      <c r="AB11" s="594"/>
      <c r="AC11" s="901"/>
      <c r="AD11" s="594"/>
      <c r="AE11" s="901"/>
      <c r="AF11" s="2263"/>
      <c r="AG11" s="2266">
        <f>AA11-AB11+AC11+AD11-AE11-AF11</f>
        <v>0</v>
      </c>
      <c r="AH11" s="901"/>
      <c r="AI11" s="2210"/>
    </row>
    <row r="12" spans="1:35" ht="15.6" x14ac:dyDescent="0.3">
      <c r="B12" s="2235" t="s">
        <v>985</v>
      </c>
      <c r="C12" s="2236"/>
      <c r="D12" s="2236"/>
      <c r="E12" s="2236"/>
      <c r="F12" s="2236"/>
      <c r="G12" s="2236"/>
      <c r="H12" s="2237"/>
      <c r="I12" s="2237"/>
      <c r="J12" s="2237"/>
      <c r="K12" s="2237"/>
      <c r="L12" s="2237"/>
      <c r="M12" s="2237"/>
      <c r="N12" s="2237"/>
      <c r="O12" s="2238"/>
      <c r="P12" s="2238"/>
      <c r="Q12" s="2238">
        <f t="shared" ref="Q12:Q16" si="1">N12+O12-P12</f>
        <v>0</v>
      </c>
      <c r="R12" s="2238"/>
      <c r="S12" s="2238">
        <f t="shared" ref="S12:S16" si="2">SUM(Q12:R12)</f>
        <v>0</v>
      </c>
      <c r="T12" s="2238"/>
      <c r="U12" s="2238"/>
      <c r="V12" s="2241">
        <f t="shared" ref="V12:V16" si="3">S12+T12-U12</f>
        <v>0</v>
      </c>
      <c r="W12" s="2239"/>
      <c r="X12" s="2313"/>
      <c r="Y12" s="2201" t="str">
        <f t="shared" si="0"/>
        <v>ERROR</v>
      </c>
      <c r="AA12" s="2252"/>
      <c r="AB12" s="2253"/>
      <c r="AC12" s="2254"/>
      <c r="AD12" s="2253"/>
      <c r="AE12" s="2254"/>
      <c r="AF12" s="2264"/>
      <c r="AG12" s="2266">
        <f t="shared" ref="AG12:AG16" si="4">AA12-AB12+AC12+AD12-AE12-AF12</f>
        <v>0</v>
      </c>
      <c r="AH12" s="2239"/>
      <c r="AI12" s="2255"/>
    </row>
    <row r="13" spans="1:35" ht="15.6" x14ac:dyDescent="0.3">
      <c r="B13" s="2235" t="s">
        <v>986</v>
      </c>
      <c r="C13" s="2236"/>
      <c r="D13" s="2236"/>
      <c r="E13" s="2236"/>
      <c r="F13" s="2236"/>
      <c r="G13" s="2236"/>
      <c r="H13" s="2237"/>
      <c r="I13" s="2237"/>
      <c r="J13" s="2237"/>
      <c r="K13" s="2237"/>
      <c r="L13" s="2237"/>
      <c r="M13" s="2237"/>
      <c r="N13" s="2237"/>
      <c r="O13" s="2238"/>
      <c r="P13" s="2238"/>
      <c r="Q13" s="2238">
        <f t="shared" si="1"/>
        <v>0</v>
      </c>
      <c r="R13" s="2238"/>
      <c r="S13" s="2238">
        <f t="shared" si="2"/>
        <v>0</v>
      </c>
      <c r="T13" s="2238"/>
      <c r="U13" s="2238"/>
      <c r="V13" s="2241">
        <f t="shared" si="3"/>
        <v>0</v>
      </c>
      <c r="W13" s="2239"/>
      <c r="X13" s="2313"/>
      <c r="Y13" s="2201" t="str">
        <f t="shared" si="0"/>
        <v>ERROR</v>
      </c>
      <c r="AA13" s="2252"/>
      <c r="AB13" s="2253"/>
      <c r="AC13" s="2254"/>
      <c r="AD13" s="2253"/>
      <c r="AE13" s="2254"/>
      <c r="AF13" s="2264"/>
      <c r="AG13" s="2266">
        <f t="shared" si="4"/>
        <v>0</v>
      </c>
      <c r="AH13" s="2239"/>
      <c r="AI13" s="2255"/>
    </row>
    <row r="14" spans="1:35" ht="15.6" x14ac:dyDescent="0.3">
      <c r="B14" s="2235" t="s">
        <v>987</v>
      </c>
      <c r="C14" s="2236"/>
      <c r="D14" s="2236"/>
      <c r="E14" s="2236"/>
      <c r="F14" s="2236"/>
      <c r="G14" s="2236"/>
      <c r="H14" s="2237"/>
      <c r="I14" s="2237"/>
      <c r="J14" s="2237"/>
      <c r="K14" s="2237"/>
      <c r="L14" s="2237"/>
      <c r="M14" s="2237"/>
      <c r="N14" s="2237"/>
      <c r="O14" s="2238"/>
      <c r="P14" s="2238"/>
      <c r="Q14" s="2238">
        <f t="shared" si="1"/>
        <v>0</v>
      </c>
      <c r="R14" s="2238"/>
      <c r="S14" s="2238">
        <f t="shared" si="2"/>
        <v>0</v>
      </c>
      <c r="T14" s="2238"/>
      <c r="U14" s="2238"/>
      <c r="V14" s="2241">
        <f t="shared" si="3"/>
        <v>0</v>
      </c>
      <c r="W14" s="2239"/>
      <c r="X14" s="2313"/>
      <c r="Y14" s="2201" t="str">
        <f t="shared" si="0"/>
        <v>ERROR</v>
      </c>
      <c r="AA14" s="2252"/>
      <c r="AB14" s="2253"/>
      <c r="AC14" s="2254"/>
      <c r="AD14" s="2253"/>
      <c r="AE14" s="2254"/>
      <c r="AF14" s="2264"/>
      <c r="AG14" s="2266">
        <f t="shared" si="4"/>
        <v>0</v>
      </c>
      <c r="AH14" s="2239"/>
      <c r="AI14" s="2255"/>
    </row>
    <row r="15" spans="1:35" ht="15.6" x14ac:dyDescent="0.3">
      <c r="B15" s="2235" t="s">
        <v>988</v>
      </c>
      <c r="C15" s="2236"/>
      <c r="D15" s="2236"/>
      <c r="E15" s="2236"/>
      <c r="F15" s="2236"/>
      <c r="G15" s="2236"/>
      <c r="H15" s="2237"/>
      <c r="I15" s="2237"/>
      <c r="J15" s="2237"/>
      <c r="K15" s="2237"/>
      <c r="L15" s="2237"/>
      <c r="M15" s="2237"/>
      <c r="N15" s="2237"/>
      <c r="O15" s="2238"/>
      <c r="P15" s="2238"/>
      <c r="Q15" s="2238">
        <f t="shared" si="1"/>
        <v>0</v>
      </c>
      <c r="R15" s="2238"/>
      <c r="S15" s="2238">
        <f t="shared" si="2"/>
        <v>0</v>
      </c>
      <c r="T15" s="2238"/>
      <c r="U15" s="2238"/>
      <c r="V15" s="2241">
        <f t="shared" si="3"/>
        <v>0</v>
      </c>
      <c r="W15" s="2239"/>
      <c r="X15" s="2313"/>
      <c r="Y15" s="2201" t="str">
        <f t="shared" si="0"/>
        <v>ERROR</v>
      </c>
      <c r="AA15" s="2252"/>
      <c r="AB15" s="2253"/>
      <c r="AC15" s="2254"/>
      <c r="AD15" s="2253"/>
      <c r="AE15" s="2254"/>
      <c r="AF15" s="2264"/>
      <c r="AG15" s="2266">
        <f t="shared" si="4"/>
        <v>0</v>
      </c>
      <c r="AH15" s="2239"/>
      <c r="AI15" s="2255"/>
    </row>
    <row r="16" spans="1:35" ht="15.6" x14ac:dyDescent="0.3">
      <c r="B16" s="2235" t="s">
        <v>989</v>
      </c>
      <c r="C16" s="2236"/>
      <c r="D16" s="2236"/>
      <c r="E16" s="2236"/>
      <c r="F16" s="2236"/>
      <c r="G16" s="2236"/>
      <c r="H16" s="2237"/>
      <c r="I16" s="2237"/>
      <c r="J16" s="2237"/>
      <c r="K16" s="2237"/>
      <c r="L16" s="2237"/>
      <c r="M16" s="2237"/>
      <c r="N16" s="2237"/>
      <c r="O16" s="2238"/>
      <c r="P16" s="2238"/>
      <c r="Q16" s="2238">
        <f t="shared" si="1"/>
        <v>0</v>
      </c>
      <c r="R16" s="2238"/>
      <c r="S16" s="2238">
        <f t="shared" si="2"/>
        <v>0</v>
      </c>
      <c r="T16" s="2238"/>
      <c r="U16" s="2238"/>
      <c r="V16" s="2241">
        <f t="shared" si="3"/>
        <v>0</v>
      </c>
      <c r="W16" s="2239"/>
      <c r="X16" s="2313"/>
      <c r="Y16" s="2201" t="str">
        <f t="shared" si="0"/>
        <v>ERROR</v>
      </c>
      <c r="AA16" s="2252"/>
      <c r="AB16" s="2253"/>
      <c r="AC16" s="2254"/>
      <c r="AD16" s="2253"/>
      <c r="AE16" s="2254"/>
      <c r="AF16" s="2264"/>
      <c r="AG16" s="2266">
        <f t="shared" si="4"/>
        <v>0</v>
      </c>
      <c r="AH16" s="2239"/>
      <c r="AI16" s="2255"/>
    </row>
    <row r="17" spans="2:35" x14ac:dyDescent="0.3">
      <c r="B17" s="2212" t="s">
        <v>947</v>
      </c>
      <c r="C17" s="2216" t="s">
        <v>820</v>
      </c>
      <c r="D17" s="2216" t="s">
        <v>820</v>
      </c>
      <c r="E17" s="2216" t="s">
        <v>820</v>
      </c>
      <c r="F17" s="2216" t="s">
        <v>820</v>
      </c>
      <c r="G17" s="2216" t="s">
        <v>820</v>
      </c>
      <c r="H17" s="2247" t="s">
        <v>1717</v>
      </c>
      <c r="I17" s="2247" t="s">
        <v>1717</v>
      </c>
      <c r="J17" s="2214">
        <f>SUMIF($Y$11:$Y$16,MIcode,$J$11:$J$16)</f>
        <v>0</v>
      </c>
      <c r="K17" s="2214">
        <f>SUMIF($Y$11:$Y$16,MIcode,$K$11:$K$16)</f>
        <v>0</v>
      </c>
      <c r="L17" s="2247" t="s">
        <v>1717</v>
      </c>
      <c r="M17" s="2216" t="s">
        <v>820</v>
      </c>
      <c r="N17" s="2214">
        <f>SUMIF($Y$11:$Y$16,MIcode,$N$11:$N$16)</f>
        <v>0</v>
      </c>
      <c r="O17" s="2214">
        <f>SUMIF($Y$11:$Y$16,MIcode,$O$11:$O$16)</f>
        <v>0</v>
      </c>
      <c r="P17" s="2214">
        <f>SUMIF($Y$11:$Y$16,MIcode,$P$11:$P$16)</f>
        <v>0</v>
      </c>
      <c r="Q17" s="2214">
        <f>SUMIF($Y$11:$Y$16,MIcode,$Q$11:$Q$16)</f>
        <v>0</v>
      </c>
      <c r="R17" s="2214">
        <f>SUMIF($Y$11:$Y$16,MIcode,$R$11:$R$16)</f>
        <v>0</v>
      </c>
      <c r="S17" s="2214">
        <f>SUMIF($Y$11:$Y$16,MIcode,$S$11:$S$16)</f>
        <v>0</v>
      </c>
      <c r="T17" s="2214">
        <f>SUMIF($Y$11:$Y$16,MIcode,$T$11:$T$16)</f>
        <v>0</v>
      </c>
      <c r="U17" s="2214">
        <f>SUMIF($Y$11:$Y$16,MIcode,$U$11:$U$16)</f>
        <v>0</v>
      </c>
      <c r="V17" s="2214">
        <f>SUMIF($Y$11:$Y$16,MIcode,$V$11:$V$16)</f>
        <v>0</v>
      </c>
      <c r="W17" s="2250" t="s">
        <v>1717</v>
      </c>
      <c r="X17" s="2250" t="s">
        <v>1717</v>
      </c>
      <c r="Y17" s="2249">
        <f>COUNTIF($Y$11:$Y$16,MIcode)</f>
        <v>0</v>
      </c>
      <c r="AA17" s="2256">
        <f>SUMIF($Y$11:$Y$16,MIcode,$AA$11:$AA$16)</f>
        <v>0</v>
      </c>
      <c r="AB17" s="2257">
        <f>SUMIF($Y$11:$Y$16,MIcode,$AB$11:$AB$16)</f>
        <v>0</v>
      </c>
      <c r="AC17" s="2257">
        <f>SUMIF($Y$11:$Y$16,MIcode,$AC$11:$AC$16)</f>
        <v>0</v>
      </c>
      <c r="AD17" s="2257">
        <f>SUMIF($Y$11:$Y$16,MIcode,$AD$11:$AD$16)</f>
        <v>0</v>
      </c>
      <c r="AE17" s="2257">
        <f>SUMIF($Y$11:$Y$16,MIcode,$AE$11:$AE$16)</f>
        <v>0</v>
      </c>
      <c r="AF17" s="2257">
        <f>SUMIF($Y$11:$Y$16,MIcode,$AF$11:$AF$16)</f>
        <v>0</v>
      </c>
      <c r="AG17" s="2265">
        <f>SUMIF($Y$11:$Y$16,MIcode,$AG$11:$AG$16)</f>
        <v>0</v>
      </c>
      <c r="AH17" s="2257">
        <f>SUMIF($Y$11:$Y$16,MIcode,$AH$11:$AH$16)</f>
        <v>0</v>
      </c>
      <c r="AI17" s="2258">
        <f>SUMIF($Y$11:$Y$16,MIcode,$AI$11:$AI$16)</f>
        <v>0</v>
      </c>
    </row>
    <row r="18" spans="2:35" ht="15" thickBot="1" x14ac:dyDescent="0.35">
      <c r="B18" s="2245" t="s">
        <v>948</v>
      </c>
      <c r="C18" s="2217" t="s">
        <v>820</v>
      </c>
      <c r="D18" s="2217" t="s">
        <v>820</v>
      </c>
      <c r="E18" s="2217" t="s">
        <v>820</v>
      </c>
      <c r="F18" s="2217" t="s">
        <v>820</v>
      </c>
      <c r="G18" s="2217" t="s">
        <v>820</v>
      </c>
      <c r="H18" s="2246" t="s">
        <v>490</v>
      </c>
      <c r="I18" s="2246" t="s">
        <v>490</v>
      </c>
      <c r="J18" s="2248">
        <f>SUM($F$11:$F$16)</f>
        <v>0</v>
      </c>
      <c r="K18" s="2248">
        <f>SUM($K$11:$K$16)</f>
        <v>0</v>
      </c>
      <c r="L18" s="2246" t="s">
        <v>490</v>
      </c>
      <c r="M18" s="2217" t="s">
        <v>820</v>
      </c>
      <c r="N18" s="2248">
        <f>SUM($N$11:$N$16)</f>
        <v>0</v>
      </c>
      <c r="O18" s="2248">
        <f>SUM($O$11:$O$16)</f>
        <v>0</v>
      </c>
      <c r="P18" s="2248">
        <f>SUM($P$11:$P$16)</f>
        <v>0</v>
      </c>
      <c r="Q18" s="2248">
        <f>SUM($Q$11:$Q$16)</f>
        <v>0</v>
      </c>
      <c r="R18" s="2248">
        <f>SUM($R$11:$R$16)</f>
        <v>0</v>
      </c>
      <c r="S18" s="2248">
        <f>SUM($S$11:$S$16)</f>
        <v>0</v>
      </c>
      <c r="T18" s="2248">
        <f>SUM($T$11:$T$16)</f>
        <v>0</v>
      </c>
      <c r="U18" s="2248">
        <f>SUM($U$11:$U$16)</f>
        <v>0</v>
      </c>
      <c r="V18" s="2248">
        <f>SUM($V$11:$V$16)</f>
        <v>0</v>
      </c>
      <c r="W18" s="2246" t="s">
        <v>490</v>
      </c>
      <c r="X18" s="2246" t="s">
        <v>490</v>
      </c>
      <c r="Y18" s="2246" t="s">
        <v>490</v>
      </c>
      <c r="AA18" s="2259">
        <f>SUM($AA$11:$AA$16)</f>
        <v>0</v>
      </c>
      <c r="AB18" s="2260">
        <f>SUM($AB$11:$AB$16)</f>
        <v>0</v>
      </c>
      <c r="AC18" s="2260">
        <f>SUM($AC$11:$AC$16)</f>
        <v>0</v>
      </c>
      <c r="AD18" s="2260">
        <f>SUM($AD$11:$AD$16)</f>
        <v>0</v>
      </c>
      <c r="AE18" s="2260">
        <f>SUM($AE$11:$AE$16)</f>
        <v>0</v>
      </c>
      <c r="AF18" s="2260">
        <f>SUM($AF$11:$AF$16)</f>
        <v>0</v>
      </c>
      <c r="AG18" s="2260">
        <f>SUM($AG$11:$AG$16)</f>
        <v>0</v>
      </c>
      <c r="AH18" s="2260">
        <f>SUM($AH$11:$AH$16)</f>
        <v>0</v>
      </c>
      <c r="AI18" s="2261">
        <f>SUM($AI$11:$AI$16)</f>
        <v>0</v>
      </c>
    </row>
    <row r="20" spans="2:35" x14ac:dyDescent="0.3">
      <c r="Y20" s="2349" t="s">
        <v>1786</v>
      </c>
    </row>
    <row r="21" spans="2:35" x14ac:dyDescent="0.3">
      <c r="B21" s="882" t="s">
        <v>970</v>
      </c>
    </row>
    <row r="22" spans="2:35" ht="15" thickBot="1" x14ac:dyDescent="0.35">
      <c r="U22" s="601" t="s">
        <v>1705</v>
      </c>
      <c r="W22" s="93"/>
      <c r="X22" s="601" t="s">
        <v>1706</v>
      </c>
    </row>
    <row r="23" spans="2:35" ht="15" thickBot="1" x14ac:dyDescent="0.35">
      <c r="B23" s="883" t="s">
        <v>1005</v>
      </c>
      <c r="C23" s="884"/>
      <c r="D23" s="884"/>
      <c r="E23" s="884"/>
      <c r="F23" s="884"/>
      <c r="G23" s="884"/>
      <c r="U23" s="596" t="s">
        <v>1777</v>
      </c>
      <c r="W23" s="93"/>
      <c r="X23" s="596" t="s">
        <v>797</v>
      </c>
    </row>
    <row r="24" spans="2:35" x14ac:dyDescent="0.3">
      <c r="B24" s="4371" t="s">
        <v>971</v>
      </c>
      <c r="C24" s="4373" t="s">
        <v>982</v>
      </c>
      <c r="D24" s="898" t="s">
        <v>926</v>
      </c>
      <c r="E24" s="899"/>
      <c r="U24" s="596" t="s">
        <v>1778</v>
      </c>
      <c r="W24" s="93"/>
      <c r="X24" s="596" t="s">
        <v>1951</v>
      </c>
    </row>
    <row r="25" spans="2:35" x14ac:dyDescent="0.3">
      <c r="B25" s="4372"/>
      <c r="C25" s="4374"/>
      <c r="D25" s="885" t="s">
        <v>972</v>
      </c>
      <c r="E25" s="886" t="s">
        <v>973</v>
      </c>
      <c r="U25" s="93" t="s">
        <v>1779</v>
      </c>
      <c r="W25" s="53"/>
      <c r="X25" s="596" t="s">
        <v>803</v>
      </c>
    </row>
    <row r="26" spans="2:35" x14ac:dyDescent="0.3">
      <c r="B26" s="887" t="s">
        <v>974</v>
      </c>
      <c r="C26" s="888"/>
      <c r="D26" s="888"/>
      <c r="E26" s="889"/>
      <c r="X26" s="2578" t="s">
        <v>805</v>
      </c>
    </row>
    <row r="27" spans="2:35" x14ac:dyDescent="0.3">
      <c r="B27" s="890" t="s">
        <v>975</v>
      </c>
      <c r="C27" s="888"/>
      <c r="D27" s="888"/>
      <c r="E27" s="889"/>
    </row>
    <row r="28" spans="2:35" x14ac:dyDescent="0.3">
      <c r="B28" s="890" t="s">
        <v>976</v>
      </c>
      <c r="C28" s="888"/>
      <c r="D28" s="888"/>
      <c r="E28" s="889"/>
    </row>
    <row r="29" spans="2:35" x14ac:dyDescent="0.3">
      <c r="B29" s="890" t="s">
        <v>977</v>
      </c>
      <c r="C29" s="888"/>
      <c r="D29" s="888"/>
      <c r="E29" s="889"/>
    </row>
    <row r="30" spans="2:35" x14ac:dyDescent="0.3">
      <c r="B30" s="890" t="s">
        <v>978</v>
      </c>
      <c r="C30" s="888"/>
      <c r="D30" s="888"/>
      <c r="E30" s="889"/>
    </row>
    <row r="31" spans="2:35" x14ac:dyDescent="0.3">
      <c r="B31" s="890" t="s">
        <v>979</v>
      </c>
      <c r="C31" s="888"/>
      <c r="D31" s="888"/>
      <c r="E31" s="889"/>
    </row>
    <row r="32" spans="2:35" x14ac:dyDescent="0.3">
      <c r="B32" s="890" t="s">
        <v>980</v>
      </c>
      <c r="C32" s="888"/>
      <c r="D32" s="888"/>
      <c r="E32" s="889"/>
    </row>
    <row r="33" spans="2:5" ht="15" thickBot="1" x14ac:dyDescent="0.35">
      <c r="B33" s="891" t="s">
        <v>423</v>
      </c>
      <c r="C33" s="892">
        <f>SUM(C26:C32)</f>
        <v>0</v>
      </c>
      <c r="D33" s="892">
        <f>SUM(D26:D32)</f>
        <v>0</v>
      </c>
      <c r="E33" s="893">
        <f>SUM(E26:E32)</f>
        <v>0</v>
      </c>
    </row>
    <row r="34" spans="2:5" ht="15.6" thickTop="1" thickBot="1" x14ac:dyDescent="0.35">
      <c r="B34" s="894" t="s">
        <v>981</v>
      </c>
      <c r="C34" s="895"/>
      <c r="D34" s="896">
        <f>D33-[18]X12!L66</f>
        <v>0</v>
      </c>
      <c r="E34" s="897">
        <f>E33-[18]X12!M66</f>
        <v>0</v>
      </c>
    </row>
  </sheetData>
  <mergeCells count="8">
    <mergeCell ref="AB6:AE6"/>
    <mergeCell ref="AH6:AI6"/>
    <mergeCell ref="B24:B25"/>
    <mergeCell ref="C24:C25"/>
    <mergeCell ref="C2:F2"/>
    <mergeCell ref="C3:F3"/>
    <mergeCell ref="H5:M5"/>
    <mergeCell ref="B5:B9"/>
  </mergeCells>
  <conditionalFormatting sqref="Y11:Y16">
    <cfRule type="expression" dxfId="29" priority="2">
      <formula>(Y11="error")</formula>
    </cfRule>
  </conditionalFormatting>
  <conditionalFormatting sqref="Y11:Y16">
    <cfRule type="expression" dxfId="28" priority="1">
      <formula>(Y11="error")</formula>
    </cfRule>
  </conditionalFormatting>
  <dataValidations count="1">
    <dataValidation type="list" allowBlank="1" showInputMessage="1" showErrorMessage="1" sqref="X11:X16" xr:uid="{00000000-0002-0000-1B00-000000000000}">
      <formula1>"GenF, MBF, Obmi, Obreg"</formula1>
    </dataValidation>
  </dataValidations>
  <hyperlinks>
    <hyperlink ref="Y20" location="Index!A1" display="index" xr:uid="{00000000-0004-0000-1B00-000000000000}"/>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B00-000001000000}">
          <x14:formula1>
            <xm:f>'C1'!$L$41:$L$43</xm:f>
          </x14:formula1>
          <xm:sqref>W11:W16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sheetPr>
  <dimension ref="A1:AI59"/>
  <sheetViews>
    <sheetView showGridLines="0" zoomScale="80" zoomScaleNormal="80" workbookViewId="0">
      <pane xSplit="2" ySplit="10" topLeftCell="C11" activePane="bottomRight" state="frozen"/>
      <selection activeCell="G11" sqref="G11"/>
      <selection pane="topRight" activeCell="G11" sqref="G11"/>
      <selection pane="bottomLeft" activeCell="G11" sqref="G11"/>
      <selection pane="bottomRight" activeCell="B14" sqref="B14"/>
    </sheetView>
  </sheetViews>
  <sheetFormatPr defaultRowHeight="14.4" x14ac:dyDescent="0.3"/>
  <cols>
    <col min="2" max="2" width="36.6640625" customWidth="1"/>
    <col min="3" max="3" width="22.109375" customWidth="1"/>
    <col min="4" max="5" width="19.88671875" customWidth="1"/>
    <col min="6" max="10" width="16.44140625" customWidth="1"/>
    <col min="11" max="13" width="21.33203125" customWidth="1"/>
    <col min="14" max="18" width="16.33203125" customWidth="1"/>
    <col min="19" max="22" width="19.44140625" customWidth="1"/>
    <col min="23" max="23" width="15.6640625" customWidth="1"/>
    <col min="24" max="24" width="14.5546875" customWidth="1"/>
    <col min="25" max="25" width="15.5546875" customWidth="1"/>
    <col min="26" max="26" width="24.88671875" customWidth="1"/>
    <col min="27" max="32" width="13.44140625" customWidth="1"/>
    <col min="33" max="33" width="22.109375" customWidth="1"/>
    <col min="34" max="35" width="13.44140625" customWidth="1"/>
  </cols>
  <sheetData>
    <row r="1" spans="1:35" s="584" customFormat="1" ht="19.2" thickBot="1" x14ac:dyDescent="0.35">
      <c r="A1" s="452"/>
      <c r="B1" s="2242" t="s">
        <v>1252</v>
      </c>
      <c r="C1" s="2243"/>
      <c r="D1" s="2243"/>
      <c r="E1" s="2365"/>
      <c r="F1" s="2366"/>
      <c r="G1" s="581"/>
      <c r="H1" s="582"/>
      <c r="I1" s="582"/>
      <c r="AI1" s="1503" t="s">
        <v>1687</v>
      </c>
    </row>
    <row r="2" spans="1:35" s="584" customFormat="1" ht="36" thickBot="1" x14ac:dyDescent="0.65">
      <c r="A2" s="53"/>
      <c r="B2" s="1119" t="s">
        <v>1238</v>
      </c>
      <c r="C2" s="4382" t="str">
        <f>ASSOCNAME</f>
        <v>NOVO ECIJANO TEACHERS MUTUAL BENEFIT ASSOCIATION, INCORPORATED</v>
      </c>
      <c r="D2" s="4383"/>
      <c r="E2" s="4383"/>
      <c r="F2" s="4384"/>
      <c r="G2" s="53"/>
      <c r="H2" s="3985" t="s">
        <v>2682</v>
      </c>
      <c r="I2" s="53"/>
    </row>
    <row r="3" spans="1:35" s="654" customFormat="1" ht="18" thickBot="1" x14ac:dyDescent="0.35">
      <c r="A3" s="104"/>
      <c r="B3" s="1120" t="s">
        <v>1244</v>
      </c>
      <c r="C3" s="4284" t="str">
        <f>TEXT(ASPERIOD,"mmmmmmm DD,YYYYY")</f>
        <v>December 31,2021</v>
      </c>
      <c r="D3" s="4285"/>
      <c r="E3" s="4285"/>
      <c r="F3" s="4286"/>
      <c r="G3" s="53"/>
      <c r="H3" s="583"/>
      <c r="I3" s="583"/>
    </row>
    <row r="4" spans="1:35" ht="15" thickBot="1" x14ac:dyDescent="0.35"/>
    <row r="5" spans="1:35" x14ac:dyDescent="0.3">
      <c r="B5" s="4318" t="s">
        <v>1645</v>
      </c>
      <c r="C5" s="879"/>
      <c r="D5" s="879"/>
      <c r="E5" s="879"/>
      <c r="F5" s="4325" t="s">
        <v>911</v>
      </c>
      <c r="G5" s="4326"/>
      <c r="H5" s="4326"/>
      <c r="I5" s="4326"/>
      <c r="J5" s="4326"/>
      <c r="K5" s="4327"/>
      <c r="L5" s="2114"/>
      <c r="M5" s="2114"/>
      <c r="N5" s="866"/>
      <c r="O5" s="846"/>
      <c r="P5" s="846"/>
      <c r="Q5" s="846"/>
      <c r="R5" s="846"/>
      <c r="S5" s="847"/>
      <c r="T5" s="847"/>
      <c r="U5" s="847"/>
      <c r="V5" s="848"/>
      <c r="W5" s="848"/>
      <c r="X5" s="848"/>
      <c r="Y5" s="848"/>
      <c r="AA5" s="2218"/>
      <c r="AB5" s="2219"/>
      <c r="AC5" s="2219"/>
      <c r="AD5" s="2219" t="s">
        <v>998</v>
      </c>
      <c r="AE5" s="2220"/>
      <c r="AF5" s="2219"/>
      <c r="AG5" s="2219"/>
      <c r="AH5" s="2219"/>
      <c r="AI5" s="2221"/>
    </row>
    <row r="6" spans="1:35" x14ac:dyDescent="0.3">
      <c r="B6" s="4378"/>
      <c r="C6" s="880"/>
      <c r="D6" s="880"/>
      <c r="E6" s="880"/>
      <c r="F6" s="863"/>
      <c r="G6" s="851"/>
      <c r="H6" s="852"/>
      <c r="I6" s="852"/>
      <c r="J6" s="852" t="s">
        <v>410</v>
      </c>
      <c r="K6" s="853" t="s">
        <v>1724</v>
      </c>
      <c r="L6" s="2115" t="s">
        <v>1690</v>
      </c>
      <c r="M6" s="2115"/>
      <c r="N6" s="852"/>
      <c r="O6" s="849"/>
      <c r="P6" s="849"/>
      <c r="Q6" s="849"/>
      <c r="R6" s="849"/>
      <c r="S6" s="849"/>
      <c r="T6" s="849"/>
      <c r="U6" s="849"/>
      <c r="V6" s="854"/>
      <c r="W6" s="854"/>
      <c r="X6" s="854"/>
      <c r="Y6" s="854"/>
      <c r="AA6" s="2267"/>
      <c r="AB6" s="4366" t="s">
        <v>399</v>
      </c>
      <c r="AC6" s="4367"/>
      <c r="AD6" s="4367"/>
      <c r="AE6" s="4368"/>
      <c r="AF6" s="2294"/>
      <c r="AG6" s="2295"/>
      <c r="AH6" s="4379" t="s">
        <v>342</v>
      </c>
      <c r="AI6" s="4380"/>
    </row>
    <row r="7" spans="1:35" ht="26.25" customHeight="1" x14ac:dyDescent="0.3">
      <c r="B7" s="4378"/>
      <c r="C7" s="881" t="s">
        <v>990</v>
      </c>
      <c r="D7" s="881" t="s">
        <v>1010</v>
      </c>
      <c r="E7" s="881" t="s">
        <v>1011</v>
      </c>
      <c r="F7" s="863" t="s">
        <v>770</v>
      </c>
      <c r="G7" s="851" t="s">
        <v>919</v>
      </c>
      <c r="H7" s="852" t="s">
        <v>775</v>
      </c>
      <c r="I7" s="852" t="s">
        <v>920</v>
      </c>
      <c r="J7" s="852" t="s">
        <v>921</v>
      </c>
      <c r="K7" s="853" t="s">
        <v>927</v>
      </c>
      <c r="L7" s="2040" t="s">
        <v>1691</v>
      </c>
      <c r="M7" s="2115" t="s">
        <v>1693</v>
      </c>
      <c r="N7" s="852" t="s">
        <v>964</v>
      </c>
      <c r="O7" s="849" t="s">
        <v>967</v>
      </c>
      <c r="P7" s="849" t="s">
        <v>969</v>
      </c>
      <c r="Q7" s="849" t="s">
        <v>912</v>
      </c>
      <c r="R7" s="849" t="s">
        <v>1006</v>
      </c>
      <c r="S7" s="849" t="s">
        <v>411</v>
      </c>
      <c r="T7" s="849" t="s">
        <v>412</v>
      </c>
      <c r="U7" s="849" t="s">
        <v>413</v>
      </c>
      <c r="V7" s="854" t="s">
        <v>414</v>
      </c>
      <c r="W7" s="854" t="s">
        <v>951</v>
      </c>
      <c r="X7" s="854" t="s">
        <v>949</v>
      </c>
      <c r="Y7" s="854" t="s">
        <v>952</v>
      </c>
      <c r="AA7" s="2267" t="s">
        <v>340</v>
      </c>
      <c r="AB7" s="2276" t="s">
        <v>343</v>
      </c>
      <c r="AC7" s="2276" t="s">
        <v>344</v>
      </c>
      <c r="AD7" s="2276" t="s">
        <v>341</v>
      </c>
      <c r="AE7" s="2276" t="s">
        <v>345</v>
      </c>
      <c r="AF7" s="4381" t="s">
        <v>1727</v>
      </c>
      <c r="AG7" s="2296" t="s">
        <v>1728</v>
      </c>
      <c r="AH7" s="696" t="s">
        <v>345</v>
      </c>
      <c r="AI7" s="2206"/>
    </row>
    <row r="8" spans="1:35" x14ac:dyDescent="0.3">
      <c r="B8" s="4378"/>
      <c r="C8" s="881" t="s">
        <v>991</v>
      </c>
      <c r="D8" s="881"/>
      <c r="E8" s="881"/>
      <c r="F8" s="863" t="s">
        <v>780</v>
      </c>
      <c r="G8" s="851" t="s">
        <v>420</v>
      </c>
      <c r="H8" s="852" t="s">
        <v>402</v>
      </c>
      <c r="I8" s="852" t="s">
        <v>927</v>
      </c>
      <c r="J8" s="852" t="s">
        <v>780</v>
      </c>
      <c r="K8" s="853" t="s">
        <v>934</v>
      </c>
      <c r="L8" s="2115" t="s">
        <v>1692</v>
      </c>
      <c r="M8" s="2115" t="s">
        <v>1694</v>
      </c>
      <c r="N8" s="852" t="s">
        <v>965</v>
      </c>
      <c r="O8" s="849" t="s">
        <v>968</v>
      </c>
      <c r="P8" s="856" t="s">
        <v>349</v>
      </c>
      <c r="Q8" s="856" t="s">
        <v>914</v>
      </c>
      <c r="R8" s="856" t="s">
        <v>1007</v>
      </c>
      <c r="S8" s="849" t="s">
        <v>428</v>
      </c>
      <c r="T8" s="849" t="s">
        <v>428</v>
      </c>
      <c r="U8" s="849" t="s">
        <v>352</v>
      </c>
      <c r="V8" s="854" t="s">
        <v>352</v>
      </c>
      <c r="W8" s="854" t="s">
        <v>950</v>
      </c>
      <c r="X8" s="854" t="s">
        <v>950</v>
      </c>
      <c r="Y8" s="854" t="s">
        <v>430</v>
      </c>
      <c r="AA8" s="2267" t="s">
        <v>349</v>
      </c>
      <c r="AB8" s="2277" t="s">
        <v>350</v>
      </c>
      <c r="AC8" s="2277" t="s">
        <v>350</v>
      </c>
      <c r="AD8" s="2277" t="s">
        <v>351</v>
      </c>
      <c r="AE8" s="2277" t="s">
        <v>352</v>
      </c>
      <c r="AF8" s="4381"/>
      <c r="AG8" s="2297"/>
      <c r="AH8" s="696" t="s">
        <v>352</v>
      </c>
      <c r="AI8" s="2206" t="s">
        <v>352</v>
      </c>
    </row>
    <row r="9" spans="1:35" x14ac:dyDescent="0.3">
      <c r="B9" s="4378"/>
      <c r="C9" s="880"/>
      <c r="D9" s="880"/>
      <c r="E9" s="880"/>
      <c r="F9" s="863" t="s">
        <v>931</v>
      </c>
      <c r="G9" s="860"/>
      <c r="H9" s="852" t="s">
        <v>932</v>
      </c>
      <c r="I9" s="860"/>
      <c r="J9" s="852" t="s">
        <v>933</v>
      </c>
      <c r="K9" s="853" t="s">
        <v>936</v>
      </c>
      <c r="L9" s="2115"/>
      <c r="M9" s="2115"/>
      <c r="N9" s="852" t="s">
        <v>966</v>
      </c>
      <c r="O9" s="856"/>
      <c r="P9" s="849" t="s">
        <v>354</v>
      </c>
      <c r="Q9" s="881" t="s">
        <v>2631</v>
      </c>
      <c r="R9" s="881" t="s">
        <v>2631</v>
      </c>
      <c r="S9" s="849"/>
      <c r="T9" s="849"/>
      <c r="U9" s="849"/>
      <c r="V9" s="854" t="s">
        <v>1725</v>
      </c>
      <c r="W9" s="2195" t="s">
        <v>1711</v>
      </c>
      <c r="X9" s="2195" t="s">
        <v>1712</v>
      </c>
      <c r="Y9" s="854"/>
      <c r="AA9" s="2267" t="s">
        <v>354</v>
      </c>
      <c r="AB9" s="2277" t="s">
        <v>340</v>
      </c>
      <c r="AC9" s="2277" t="s">
        <v>355</v>
      </c>
      <c r="AD9" s="2277" t="s">
        <v>356</v>
      </c>
      <c r="AE9" s="2278"/>
      <c r="AF9" s="4381"/>
      <c r="AG9" s="699" t="s">
        <v>1726</v>
      </c>
      <c r="AH9" s="700"/>
      <c r="AI9" s="2207"/>
    </row>
    <row r="10" spans="1:35" x14ac:dyDescent="0.3">
      <c r="B10" s="2232" t="s">
        <v>360</v>
      </c>
      <c r="C10" s="2197" t="s">
        <v>361</v>
      </c>
      <c r="D10" s="2197" t="s">
        <v>362</v>
      </c>
      <c r="E10" s="2197" t="s">
        <v>363</v>
      </c>
      <c r="F10" s="2198" t="s">
        <v>364</v>
      </c>
      <c r="G10" s="2198" t="s">
        <v>365</v>
      </c>
      <c r="H10" s="2198" t="s">
        <v>366</v>
      </c>
      <c r="I10" s="2198" t="s">
        <v>365</v>
      </c>
      <c r="J10" s="2198" t="s">
        <v>366</v>
      </c>
      <c r="K10" s="2198" t="s">
        <v>365</v>
      </c>
      <c r="L10" s="2198" t="s">
        <v>366</v>
      </c>
      <c r="M10" s="2198" t="s">
        <v>365</v>
      </c>
      <c r="N10" s="2198" t="s">
        <v>366</v>
      </c>
      <c r="O10" s="2198" t="s">
        <v>365</v>
      </c>
      <c r="P10" s="2198" t="s">
        <v>366</v>
      </c>
      <c r="Q10" s="2198" t="s">
        <v>367</v>
      </c>
      <c r="R10" s="2198" t="s">
        <v>368</v>
      </c>
      <c r="S10" s="2198" t="s">
        <v>435</v>
      </c>
      <c r="T10" s="2198" t="s">
        <v>436</v>
      </c>
      <c r="U10" s="2198" t="s">
        <v>437</v>
      </c>
      <c r="V10" s="2198" t="s">
        <v>438</v>
      </c>
      <c r="W10" s="2198" t="s">
        <v>439</v>
      </c>
      <c r="X10" s="2198" t="s">
        <v>787</v>
      </c>
      <c r="Y10" s="2198" t="s">
        <v>440</v>
      </c>
      <c r="AA10" s="905" t="s">
        <v>441</v>
      </c>
      <c r="AB10" s="702" t="s">
        <v>442</v>
      </c>
      <c r="AC10" s="702" t="s">
        <v>443</v>
      </c>
      <c r="AD10" s="701" t="s">
        <v>788</v>
      </c>
      <c r="AE10" s="620" t="s">
        <v>789</v>
      </c>
      <c r="AF10" s="620" t="s">
        <v>444</v>
      </c>
      <c r="AG10" s="699" t="s">
        <v>481</v>
      </c>
      <c r="AH10" s="700" t="s">
        <v>482</v>
      </c>
      <c r="AI10" s="2208" t="s">
        <v>445</v>
      </c>
    </row>
    <row r="11" spans="1:35" x14ac:dyDescent="0.3">
      <c r="B11" s="908" t="s">
        <v>1012</v>
      </c>
      <c r="C11" s="878"/>
      <c r="D11" s="878"/>
      <c r="E11" s="878"/>
      <c r="F11" s="864"/>
      <c r="G11" s="864"/>
      <c r="H11" s="864"/>
      <c r="I11" s="864"/>
      <c r="J11" s="864"/>
      <c r="K11" s="864"/>
      <c r="L11" s="2116"/>
      <c r="M11" s="2116"/>
      <c r="N11" s="864"/>
      <c r="O11" s="864"/>
      <c r="P11" s="878"/>
      <c r="Q11" s="878"/>
      <c r="R11" s="907"/>
      <c r="S11" s="865"/>
      <c r="T11" s="865"/>
      <c r="U11" s="865"/>
      <c r="V11" s="2298"/>
      <c r="W11" s="2288"/>
      <c r="X11" s="2288"/>
      <c r="Y11" s="2299"/>
      <c r="AA11" s="2287"/>
      <c r="AB11" s="2288"/>
      <c r="AC11" s="2288"/>
      <c r="AD11" s="2288"/>
      <c r="AE11" s="2288"/>
      <c r="AF11" s="2288"/>
      <c r="AG11" s="2288"/>
      <c r="AH11" s="2288"/>
      <c r="AI11" s="2289"/>
    </row>
    <row r="12" spans="1:35" ht="15.6" x14ac:dyDescent="0.3">
      <c r="B12" s="871" t="s">
        <v>984</v>
      </c>
      <c r="C12" s="872"/>
      <c r="D12" s="872"/>
      <c r="E12" s="872"/>
      <c r="F12" s="873"/>
      <c r="G12" s="873"/>
      <c r="H12" s="873"/>
      <c r="I12" s="873"/>
      <c r="J12" s="873"/>
      <c r="K12" s="873"/>
      <c r="L12" s="2117"/>
      <c r="M12" s="2117"/>
      <c r="N12" s="873"/>
      <c r="O12" s="874"/>
      <c r="P12" s="874"/>
      <c r="Q12" s="874">
        <f>N12+O12-P12</f>
        <v>0</v>
      </c>
      <c r="R12" s="906"/>
      <c r="S12" s="874">
        <f>SUM(Q12:R12)</f>
        <v>0</v>
      </c>
      <c r="T12" s="874"/>
      <c r="U12" s="874"/>
      <c r="V12" s="2213">
        <f>S12+T12-U12</f>
        <v>0</v>
      </c>
      <c r="W12" s="2239"/>
      <c r="X12" s="2313"/>
      <c r="Y12" s="586" t="str">
        <f t="shared" ref="Y12:Y47" si="0">IF(NOT(OR(X12="GenF", X12="mbf", X12="OBreg",X12="OBmi")), "ERROR", HLOOKUP(X12,FUNDmicro,2))</f>
        <v>ERROR</v>
      </c>
      <c r="AA12" s="2209"/>
      <c r="AB12" s="594"/>
      <c r="AC12" s="901"/>
      <c r="AD12" s="594"/>
      <c r="AE12" s="901"/>
      <c r="AF12" s="2263"/>
      <c r="AG12" s="2266">
        <f>AA12-AB12+AC12+AD12-AE12-AF12</f>
        <v>0</v>
      </c>
      <c r="AH12" s="901"/>
      <c r="AI12" s="2210"/>
    </row>
    <row r="13" spans="1:35" ht="15.6" x14ac:dyDescent="0.3">
      <c r="B13" s="871" t="s">
        <v>985</v>
      </c>
      <c r="C13" s="872"/>
      <c r="D13" s="872"/>
      <c r="E13" s="872"/>
      <c r="F13" s="873"/>
      <c r="G13" s="873"/>
      <c r="H13" s="873"/>
      <c r="I13" s="873"/>
      <c r="J13" s="873"/>
      <c r="K13" s="873"/>
      <c r="L13" s="2117"/>
      <c r="M13" s="2117"/>
      <c r="N13" s="873"/>
      <c r="O13" s="874"/>
      <c r="P13" s="874"/>
      <c r="Q13" s="874">
        <f t="shared" ref="Q13:Q17" si="1">N13+O13-P13</f>
        <v>0</v>
      </c>
      <c r="R13" s="906"/>
      <c r="S13" s="874">
        <f t="shared" ref="S13:S17" si="2">SUM(Q13:R13)</f>
        <v>0</v>
      </c>
      <c r="T13" s="874"/>
      <c r="U13" s="874"/>
      <c r="V13" s="2213">
        <f t="shared" ref="V13:V17" si="3">S13+T13-U13</f>
        <v>0</v>
      </c>
      <c r="W13" s="2239"/>
      <c r="X13" s="2313"/>
      <c r="Y13" s="586" t="str">
        <f t="shared" si="0"/>
        <v>ERROR</v>
      </c>
      <c r="AA13" s="2268"/>
      <c r="AB13" s="2240"/>
      <c r="AC13" s="870"/>
      <c r="AD13" s="2240"/>
      <c r="AE13" s="870"/>
      <c r="AF13" s="2264"/>
      <c r="AG13" s="2266">
        <f t="shared" ref="AG13:AG17" si="4">AA13-AB13+AC13+AD13-AE13-AF13</f>
        <v>0</v>
      </c>
      <c r="AH13" s="870"/>
      <c r="AI13" s="2211"/>
    </row>
    <row r="14" spans="1:35" ht="15.6" x14ac:dyDescent="0.3">
      <c r="B14" s="871" t="s">
        <v>986</v>
      </c>
      <c r="C14" s="872"/>
      <c r="D14" s="872"/>
      <c r="E14" s="872"/>
      <c r="F14" s="873"/>
      <c r="G14" s="873"/>
      <c r="H14" s="873"/>
      <c r="I14" s="873"/>
      <c r="J14" s="873"/>
      <c r="K14" s="873"/>
      <c r="L14" s="2117"/>
      <c r="M14" s="2117"/>
      <c r="N14" s="873"/>
      <c r="O14" s="874"/>
      <c r="P14" s="874"/>
      <c r="Q14" s="874">
        <f t="shared" si="1"/>
        <v>0</v>
      </c>
      <c r="R14" s="906"/>
      <c r="S14" s="874">
        <f t="shared" si="2"/>
        <v>0</v>
      </c>
      <c r="T14" s="874"/>
      <c r="U14" s="874"/>
      <c r="V14" s="2213">
        <f t="shared" si="3"/>
        <v>0</v>
      </c>
      <c r="W14" s="2239"/>
      <c r="X14" s="2313"/>
      <c r="Y14" s="586" t="str">
        <f t="shared" si="0"/>
        <v>ERROR</v>
      </c>
      <c r="AA14" s="2268"/>
      <c r="AB14" s="2240"/>
      <c r="AC14" s="870"/>
      <c r="AD14" s="2240"/>
      <c r="AE14" s="870"/>
      <c r="AF14" s="2264"/>
      <c r="AG14" s="2266">
        <f t="shared" si="4"/>
        <v>0</v>
      </c>
      <c r="AH14" s="870"/>
      <c r="AI14" s="2211"/>
    </row>
    <row r="15" spans="1:35" ht="15.6" x14ac:dyDescent="0.3">
      <c r="B15" s="871" t="s">
        <v>987</v>
      </c>
      <c r="C15" s="872"/>
      <c r="D15" s="872"/>
      <c r="E15" s="872"/>
      <c r="F15" s="873"/>
      <c r="G15" s="873"/>
      <c r="H15" s="873"/>
      <c r="I15" s="873"/>
      <c r="J15" s="873"/>
      <c r="K15" s="873"/>
      <c r="L15" s="2117"/>
      <c r="M15" s="2117"/>
      <c r="N15" s="873"/>
      <c r="O15" s="874"/>
      <c r="P15" s="874"/>
      <c r="Q15" s="874">
        <f t="shared" si="1"/>
        <v>0</v>
      </c>
      <c r="R15" s="906"/>
      <c r="S15" s="874">
        <f t="shared" si="2"/>
        <v>0</v>
      </c>
      <c r="T15" s="874"/>
      <c r="U15" s="874"/>
      <c r="V15" s="2213">
        <f t="shared" si="3"/>
        <v>0</v>
      </c>
      <c r="W15" s="2239"/>
      <c r="X15" s="2313"/>
      <c r="Y15" s="586" t="str">
        <f t="shared" si="0"/>
        <v>ERROR</v>
      </c>
      <c r="AA15" s="2268"/>
      <c r="AB15" s="2240"/>
      <c r="AC15" s="870"/>
      <c r="AD15" s="2240"/>
      <c r="AE15" s="870"/>
      <c r="AF15" s="2264"/>
      <c r="AG15" s="2266">
        <f t="shared" si="4"/>
        <v>0</v>
      </c>
      <c r="AH15" s="870"/>
      <c r="AI15" s="2211"/>
    </row>
    <row r="16" spans="1:35" ht="15.6" x14ac:dyDescent="0.3">
      <c r="B16" s="871" t="s">
        <v>988</v>
      </c>
      <c r="C16" s="872"/>
      <c r="D16" s="872"/>
      <c r="E16" s="872"/>
      <c r="F16" s="873"/>
      <c r="G16" s="873"/>
      <c r="H16" s="873"/>
      <c r="I16" s="873"/>
      <c r="J16" s="873"/>
      <c r="K16" s="873"/>
      <c r="L16" s="2117"/>
      <c r="M16" s="2117"/>
      <c r="N16" s="873"/>
      <c r="O16" s="874"/>
      <c r="P16" s="874"/>
      <c r="Q16" s="874">
        <f t="shared" si="1"/>
        <v>0</v>
      </c>
      <c r="R16" s="906"/>
      <c r="S16" s="874">
        <f t="shared" si="2"/>
        <v>0</v>
      </c>
      <c r="T16" s="874"/>
      <c r="U16" s="874"/>
      <c r="V16" s="2213">
        <f t="shared" si="3"/>
        <v>0</v>
      </c>
      <c r="W16" s="2239"/>
      <c r="X16" s="2313"/>
      <c r="Y16" s="586" t="str">
        <f t="shared" si="0"/>
        <v>ERROR</v>
      </c>
      <c r="AA16" s="2268"/>
      <c r="AB16" s="2240"/>
      <c r="AC16" s="870"/>
      <c r="AD16" s="2240"/>
      <c r="AE16" s="870"/>
      <c r="AF16" s="2264"/>
      <c r="AG16" s="2266">
        <f t="shared" si="4"/>
        <v>0</v>
      </c>
      <c r="AH16" s="870"/>
      <c r="AI16" s="2211"/>
    </row>
    <row r="17" spans="2:35" ht="15.6" x14ac:dyDescent="0.3">
      <c r="B17" s="871" t="s">
        <v>989</v>
      </c>
      <c r="C17" s="872"/>
      <c r="D17" s="872"/>
      <c r="E17" s="872"/>
      <c r="F17" s="873"/>
      <c r="G17" s="873"/>
      <c r="H17" s="873"/>
      <c r="I17" s="873"/>
      <c r="J17" s="873"/>
      <c r="K17" s="873"/>
      <c r="L17" s="2117"/>
      <c r="M17" s="2117"/>
      <c r="N17" s="873"/>
      <c r="O17" s="874"/>
      <c r="P17" s="874"/>
      <c r="Q17" s="874">
        <f t="shared" si="1"/>
        <v>0</v>
      </c>
      <c r="R17" s="906"/>
      <c r="S17" s="874">
        <f t="shared" si="2"/>
        <v>0</v>
      </c>
      <c r="T17" s="874"/>
      <c r="U17" s="874"/>
      <c r="V17" s="2213">
        <f t="shared" si="3"/>
        <v>0</v>
      </c>
      <c r="W17" s="2239"/>
      <c r="X17" s="2313"/>
      <c r="Y17" s="586" t="str">
        <f t="shared" si="0"/>
        <v>ERROR</v>
      </c>
      <c r="AA17" s="2268"/>
      <c r="AB17" s="2240"/>
      <c r="AC17" s="870"/>
      <c r="AD17" s="2240"/>
      <c r="AE17" s="870"/>
      <c r="AF17" s="2264"/>
      <c r="AG17" s="2266">
        <f t="shared" si="4"/>
        <v>0</v>
      </c>
      <c r="AH17" s="870"/>
      <c r="AI17" s="2211"/>
    </row>
    <row r="18" spans="2:35" ht="16.2" x14ac:dyDescent="0.3">
      <c r="B18" s="402" t="s">
        <v>617</v>
      </c>
      <c r="C18" s="2216" t="s">
        <v>820</v>
      </c>
      <c r="D18" s="2216" t="s">
        <v>1723</v>
      </c>
      <c r="E18" s="2216" t="s">
        <v>1718</v>
      </c>
      <c r="F18" s="2216" t="s">
        <v>816</v>
      </c>
      <c r="G18" s="2216" t="s">
        <v>815</v>
      </c>
      <c r="H18" s="402">
        <f>SUMIF($Y$12:$Y$17,MIcode,$H$12:$H$17)</f>
        <v>0</v>
      </c>
      <c r="I18" s="402">
        <f>SUMIF($Y$12:$Y$17,MIcode,$I$12:$I$17)</f>
        <v>0</v>
      </c>
      <c r="J18" s="2216" t="s">
        <v>815</v>
      </c>
      <c r="K18" s="2216" t="s">
        <v>820</v>
      </c>
      <c r="L18" s="2118">
        <f>SUMIF($Y$12:$Y$17,MIcode,$I$12:$I$17)</f>
        <v>0</v>
      </c>
      <c r="M18" s="2118">
        <f>SUMIF($Y$12:$Y$17,MIcode,$M$12:$M$17)</f>
        <v>0</v>
      </c>
      <c r="N18" s="2118">
        <f>SUMIF($Y$12:$Y$17,MIcode,$N$12:$N$17)</f>
        <v>0</v>
      </c>
      <c r="O18" s="2118">
        <f>SUMIF($Y$12:$Y$17,MIcode,$O$12:$O$17)</f>
        <v>0</v>
      </c>
      <c r="P18" s="2118">
        <f>SUMIF($Y$12:$Y$17,MIcode,$P$12:$P$17)</f>
        <v>0</v>
      </c>
      <c r="Q18" s="2118">
        <f>SUMIF($Y$12:$Y$17,MIcode,$Q$12:$Q$17)</f>
        <v>0</v>
      </c>
      <c r="R18" s="2118">
        <f>SUMIF($Y$12:$Y$17,MIcode,$R$12:$R$17)</f>
        <v>0</v>
      </c>
      <c r="S18" s="2118">
        <f>SUMIF($Y$12:$Y$17,MIcode,$S$12:$S$17)</f>
        <v>0</v>
      </c>
      <c r="T18" s="2118">
        <f>SUMIF($Y$12:$Y$17,MIcode,$T$12:$T$17)</f>
        <v>0</v>
      </c>
      <c r="U18" s="2118">
        <f>SUMIF($Y$12:$Y$17,MIcode,$U$12:$U$17)</f>
        <v>0</v>
      </c>
      <c r="V18" s="2118">
        <f>SUMIF($Y$12:$Y$17,MIcode,$V$12:$V$17)</f>
        <v>0</v>
      </c>
      <c r="W18" s="2270" t="s">
        <v>1717</v>
      </c>
      <c r="X18" s="2270" t="s">
        <v>1717</v>
      </c>
      <c r="Y18" s="2118">
        <f>COUNTIF($Y$12:$Y$17,MIcode)</f>
        <v>0</v>
      </c>
      <c r="AA18" s="2279">
        <f>SUMIF($Y$12:$Y$17,MIcode,$AA$12:$AA$17)</f>
        <v>0</v>
      </c>
      <c r="AB18" s="2272">
        <f>SUMIF($Y$12:$Y$17,MIcode,$AB$12:$AB$17)</f>
        <v>0</v>
      </c>
      <c r="AC18" s="2272">
        <f>SUMIF($Y$12:$Y$17,MIcode,$AC$12:$AC$17)</f>
        <v>0</v>
      </c>
      <c r="AD18" s="2272">
        <f>SUMIF($Y$12:$Y$17,MIcode,$AD$12:$AD$17)</f>
        <v>0</v>
      </c>
      <c r="AE18" s="2272">
        <f>SUMIF($Y$12:$Y$17,MIcode,$AE$12:$AE$17)</f>
        <v>0</v>
      </c>
      <c r="AF18" s="2272">
        <f>SUMIF($Y$12:$Y$17,MIcode,$AF$12:$AF$17)</f>
        <v>0</v>
      </c>
      <c r="AG18" s="2272">
        <f>SUMIF($Y$12:$Y$17,MIcode,$AG$12:$AG$17)</f>
        <v>0</v>
      </c>
      <c r="AH18" s="2272">
        <f>SUMIF($Y$12:$Y$17,MIcode,$AH$12:$AH$17)</f>
        <v>0</v>
      </c>
      <c r="AI18" s="2280">
        <f>SUMIF($Y$12:$Y$17,MIcode,$AI$12:$AI$17)</f>
        <v>0</v>
      </c>
    </row>
    <row r="19" spans="2:35" ht="16.8" thickBot="1" x14ac:dyDescent="0.35">
      <c r="B19" s="407" t="s">
        <v>827</v>
      </c>
      <c r="C19" s="2217" t="s">
        <v>820</v>
      </c>
      <c r="D19" s="2217" t="s">
        <v>1718</v>
      </c>
      <c r="E19" s="2217" t="s">
        <v>1718</v>
      </c>
      <c r="F19" s="2217" t="s">
        <v>815</v>
      </c>
      <c r="G19" s="2217" t="s">
        <v>815</v>
      </c>
      <c r="H19" s="407">
        <f>SUM($H$12:$H$17)</f>
        <v>0</v>
      </c>
      <c r="I19" s="407">
        <f>SUM($I$12:$I$17)</f>
        <v>0</v>
      </c>
      <c r="J19" s="2217" t="s">
        <v>815</v>
      </c>
      <c r="K19" s="2217" t="s">
        <v>820</v>
      </c>
      <c r="L19" s="2119">
        <f>SUM($I$12:$I$17)</f>
        <v>0</v>
      </c>
      <c r="M19" s="2119">
        <f>SUM($M$12:$M$17)</f>
        <v>0</v>
      </c>
      <c r="N19" s="2119">
        <f>SUM($N$12:$N$17)</f>
        <v>0</v>
      </c>
      <c r="O19" s="2119">
        <f>SUM($O$12:$O$17)</f>
        <v>0</v>
      </c>
      <c r="P19" s="2119">
        <f>SUM($P$12:$P$17)</f>
        <v>0</v>
      </c>
      <c r="Q19" s="2119">
        <f>SUM($Q$12:$Q$17)</f>
        <v>0</v>
      </c>
      <c r="R19" s="2119">
        <f>SUM($R$12:$R$17)</f>
        <v>0</v>
      </c>
      <c r="S19" s="2119">
        <f>SUM($S$12:$S$17)</f>
        <v>0</v>
      </c>
      <c r="T19" s="2119">
        <f>SUM($T$12:$T$17)</f>
        <v>0</v>
      </c>
      <c r="U19" s="2119">
        <f>SUM($U$12:$U$17)</f>
        <v>0</v>
      </c>
      <c r="V19" s="2119">
        <f>SUM($V$12:$V$17)</f>
        <v>0</v>
      </c>
      <c r="W19" s="2271" t="s">
        <v>490</v>
      </c>
      <c r="X19" s="2271" t="s">
        <v>490</v>
      </c>
      <c r="Y19" s="2246" t="s">
        <v>490</v>
      </c>
      <c r="AA19" s="2281">
        <f>SUM($AA$12:$AA$17)</f>
        <v>0</v>
      </c>
      <c r="AB19" s="2273">
        <f>SUM($AB$12:$AB$17)</f>
        <v>0</v>
      </c>
      <c r="AC19" s="2273">
        <f>SUM($AC$12:$AC$17)</f>
        <v>0</v>
      </c>
      <c r="AD19" s="2273">
        <f>SUM($AD$12:$AD$17)</f>
        <v>0</v>
      </c>
      <c r="AE19" s="2273">
        <f>SUM($AE$12:$AE$17)</f>
        <v>0</v>
      </c>
      <c r="AF19" s="2273">
        <f>SUM($AF$12:$AF$17)</f>
        <v>0</v>
      </c>
      <c r="AG19" s="2273">
        <f>SUM($AG$12:$AG$17)</f>
        <v>0</v>
      </c>
      <c r="AH19" s="2273">
        <f>SUM($AH$12:$AH$17)</f>
        <v>0</v>
      </c>
      <c r="AI19" s="2282">
        <f>SUM($AI$12:$AI$17)</f>
        <v>0</v>
      </c>
    </row>
    <row r="20" spans="2:35" x14ac:dyDescent="0.3">
      <c r="B20" s="871"/>
      <c r="C20" s="872"/>
      <c r="D20" s="872"/>
      <c r="E20" s="872"/>
      <c r="F20" s="873"/>
      <c r="G20" s="873"/>
      <c r="H20" s="873"/>
      <c r="I20" s="873"/>
      <c r="J20" s="873"/>
      <c r="K20" s="873"/>
      <c r="L20" s="2117"/>
      <c r="M20" s="2117"/>
      <c r="N20" s="873"/>
      <c r="O20" s="874"/>
      <c r="P20" s="874"/>
      <c r="Q20" s="874"/>
      <c r="R20" s="906"/>
      <c r="S20" s="874"/>
      <c r="T20" s="874"/>
      <c r="U20" s="874"/>
      <c r="V20" s="2213"/>
      <c r="W20" s="901"/>
      <c r="X20" s="594"/>
      <c r="Y20" s="586"/>
      <c r="AA20" s="2268"/>
      <c r="AB20" s="2240"/>
      <c r="AC20" s="870"/>
      <c r="AD20" s="2240"/>
      <c r="AE20" s="870"/>
      <c r="AF20" s="2240"/>
      <c r="AG20" s="870"/>
      <c r="AH20" s="2240"/>
      <c r="AI20" s="2211"/>
    </row>
    <row r="21" spans="2:35" x14ac:dyDescent="0.3">
      <c r="B21" s="908" t="s">
        <v>1013</v>
      </c>
      <c r="C21" s="878"/>
      <c r="D21" s="878"/>
      <c r="E21" s="878"/>
      <c r="F21" s="864"/>
      <c r="G21" s="864"/>
      <c r="H21" s="864"/>
      <c r="I21" s="864"/>
      <c r="J21" s="864"/>
      <c r="K21" s="864"/>
      <c r="L21" s="2116"/>
      <c r="M21" s="2116"/>
      <c r="N21" s="864"/>
      <c r="O21" s="864"/>
      <c r="P21" s="878"/>
      <c r="Q21" s="878"/>
      <c r="R21" s="907"/>
      <c r="S21" s="865"/>
      <c r="T21" s="865"/>
      <c r="U21" s="865"/>
      <c r="V21" s="2298"/>
      <c r="W21" s="2288"/>
      <c r="X21" s="2288"/>
      <c r="Y21" s="2299"/>
      <c r="AA21" s="2287"/>
      <c r="AB21" s="2288"/>
      <c r="AC21" s="2288"/>
      <c r="AD21" s="2288"/>
      <c r="AE21" s="2288"/>
      <c r="AF21" s="2288"/>
      <c r="AG21" s="2288"/>
      <c r="AH21" s="2288"/>
      <c r="AI21" s="2289"/>
    </row>
    <row r="22" spans="2:35" ht="15.6" x14ac:dyDescent="0.3">
      <c r="B22" s="871" t="s">
        <v>984</v>
      </c>
      <c r="C22" s="872"/>
      <c r="D22" s="872"/>
      <c r="E22" s="872"/>
      <c r="F22" s="873"/>
      <c r="G22" s="873"/>
      <c r="H22" s="873"/>
      <c r="I22" s="873"/>
      <c r="J22" s="873"/>
      <c r="K22" s="873"/>
      <c r="L22" s="2117"/>
      <c r="M22" s="2117"/>
      <c r="N22" s="873"/>
      <c r="O22" s="874"/>
      <c r="P22" s="874"/>
      <c r="Q22" s="874">
        <f>N22+O22-P22</f>
        <v>0</v>
      </c>
      <c r="R22" s="906"/>
      <c r="S22" s="874">
        <f>SUM(Q22:R22)</f>
        <v>0</v>
      </c>
      <c r="T22" s="874"/>
      <c r="U22" s="874"/>
      <c r="V22" s="2213">
        <f t="shared" ref="V22:V27" si="5">S22+T22-U22</f>
        <v>0</v>
      </c>
      <c r="W22" s="2239"/>
      <c r="X22" s="2313"/>
      <c r="Y22" s="586" t="str">
        <f t="shared" si="0"/>
        <v>ERROR</v>
      </c>
      <c r="AA22" s="2209"/>
      <c r="AB22" s="594"/>
      <c r="AC22" s="901"/>
      <c r="AD22" s="594"/>
      <c r="AE22" s="901"/>
      <c r="AF22" s="594"/>
      <c r="AG22" s="901">
        <f t="shared" ref="AG22:AG27" si="6">AA22-AB22+AC22+AD22-AE22-AF22</f>
        <v>0</v>
      </c>
      <c r="AH22" s="594"/>
      <c r="AI22" s="2210"/>
    </row>
    <row r="23" spans="2:35" ht="15.6" x14ac:dyDescent="0.3">
      <c r="B23" s="871" t="s">
        <v>985</v>
      </c>
      <c r="C23" s="872"/>
      <c r="D23" s="872"/>
      <c r="E23" s="872"/>
      <c r="F23" s="873"/>
      <c r="G23" s="873"/>
      <c r="H23" s="873"/>
      <c r="I23" s="873"/>
      <c r="J23" s="873"/>
      <c r="K23" s="873"/>
      <c r="L23" s="2117"/>
      <c r="M23" s="2117"/>
      <c r="N23" s="873"/>
      <c r="O23" s="874"/>
      <c r="P23" s="874"/>
      <c r="Q23" s="874">
        <f t="shared" ref="Q23:Q27" si="7">N23+O23-P23</f>
        <v>0</v>
      </c>
      <c r="R23" s="906"/>
      <c r="S23" s="874">
        <f t="shared" ref="S23:S27" si="8">SUM(Q23:R23)</f>
        <v>0</v>
      </c>
      <c r="T23" s="874"/>
      <c r="U23" s="874"/>
      <c r="V23" s="2213">
        <f t="shared" si="5"/>
        <v>0</v>
      </c>
      <c r="W23" s="2239"/>
      <c r="X23" s="2313"/>
      <c r="Y23" s="586" t="str">
        <f t="shared" si="0"/>
        <v>ERROR</v>
      </c>
      <c r="AA23" s="2268"/>
      <c r="AB23" s="2240"/>
      <c r="AC23" s="870"/>
      <c r="AD23" s="2240"/>
      <c r="AE23" s="870"/>
      <c r="AF23" s="2240"/>
      <c r="AG23" s="870">
        <f t="shared" si="6"/>
        <v>0</v>
      </c>
      <c r="AH23" s="2240"/>
      <c r="AI23" s="2211"/>
    </row>
    <row r="24" spans="2:35" ht="15.6" x14ac:dyDescent="0.3">
      <c r="B24" s="871" t="s">
        <v>986</v>
      </c>
      <c r="C24" s="872"/>
      <c r="D24" s="872"/>
      <c r="E24" s="872"/>
      <c r="F24" s="873"/>
      <c r="G24" s="873"/>
      <c r="H24" s="873"/>
      <c r="I24" s="873"/>
      <c r="J24" s="873"/>
      <c r="K24" s="873"/>
      <c r="L24" s="2117"/>
      <c r="M24" s="2117"/>
      <c r="N24" s="873"/>
      <c r="O24" s="874"/>
      <c r="P24" s="874"/>
      <c r="Q24" s="874">
        <f t="shared" si="7"/>
        <v>0</v>
      </c>
      <c r="R24" s="906"/>
      <c r="S24" s="874">
        <f t="shared" si="8"/>
        <v>0</v>
      </c>
      <c r="T24" s="874"/>
      <c r="U24" s="874"/>
      <c r="V24" s="2213">
        <f t="shared" si="5"/>
        <v>0</v>
      </c>
      <c r="W24" s="2239"/>
      <c r="X24" s="2313"/>
      <c r="Y24" s="586" t="str">
        <f t="shared" si="0"/>
        <v>ERROR</v>
      </c>
      <c r="AA24" s="2268"/>
      <c r="AB24" s="2240"/>
      <c r="AC24" s="870"/>
      <c r="AD24" s="2240"/>
      <c r="AE24" s="870"/>
      <c r="AF24" s="2240"/>
      <c r="AG24" s="870">
        <f t="shared" si="6"/>
        <v>0</v>
      </c>
      <c r="AH24" s="2240"/>
      <c r="AI24" s="2211"/>
    </row>
    <row r="25" spans="2:35" ht="15.6" x14ac:dyDescent="0.3">
      <c r="B25" s="871" t="s">
        <v>987</v>
      </c>
      <c r="C25" s="872"/>
      <c r="D25" s="872"/>
      <c r="E25" s="872"/>
      <c r="F25" s="873"/>
      <c r="G25" s="873"/>
      <c r="H25" s="873"/>
      <c r="I25" s="873"/>
      <c r="J25" s="873"/>
      <c r="K25" s="873"/>
      <c r="L25" s="2117"/>
      <c r="M25" s="2117"/>
      <c r="N25" s="873"/>
      <c r="O25" s="874"/>
      <c r="P25" s="874"/>
      <c r="Q25" s="874">
        <f t="shared" si="7"/>
        <v>0</v>
      </c>
      <c r="R25" s="906"/>
      <c r="S25" s="874">
        <f t="shared" si="8"/>
        <v>0</v>
      </c>
      <c r="T25" s="874"/>
      <c r="U25" s="874"/>
      <c r="V25" s="2213">
        <f t="shared" si="5"/>
        <v>0</v>
      </c>
      <c r="W25" s="2239"/>
      <c r="X25" s="2313"/>
      <c r="Y25" s="586" t="str">
        <f t="shared" si="0"/>
        <v>ERROR</v>
      </c>
      <c r="AA25" s="2268"/>
      <c r="AB25" s="2240"/>
      <c r="AC25" s="870"/>
      <c r="AD25" s="2240"/>
      <c r="AE25" s="870"/>
      <c r="AF25" s="2240"/>
      <c r="AG25" s="870">
        <f t="shared" si="6"/>
        <v>0</v>
      </c>
      <c r="AH25" s="2240"/>
      <c r="AI25" s="2211"/>
    </row>
    <row r="26" spans="2:35" ht="15.6" x14ac:dyDescent="0.3">
      <c r="B26" s="871" t="s">
        <v>988</v>
      </c>
      <c r="C26" s="872"/>
      <c r="D26" s="872"/>
      <c r="E26" s="872"/>
      <c r="F26" s="873"/>
      <c r="G26" s="873"/>
      <c r="H26" s="873"/>
      <c r="I26" s="873"/>
      <c r="J26" s="873"/>
      <c r="K26" s="873"/>
      <c r="L26" s="2117"/>
      <c r="M26" s="2117"/>
      <c r="N26" s="873"/>
      <c r="O26" s="874"/>
      <c r="P26" s="874"/>
      <c r="Q26" s="874">
        <f t="shared" si="7"/>
        <v>0</v>
      </c>
      <c r="R26" s="906"/>
      <c r="S26" s="874">
        <f t="shared" si="8"/>
        <v>0</v>
      </c>
      <c r="T26" s="874"/>
      <c r="U26" s="874"/>
      <c r="V26" s="2213">
        <f t="shared" si="5"/>
        <v>0</v>
      </c>
      <c r="W26" s="2239"/>
      <c r="X26" s="2313"/>
      <c r="Y26" s="586" t="str">
        <f t="shared" si="0"/>
        <v>ERROR</v>
      </c>
      <c r="AA26" s="2268"/>
      <c r="AB26" s="2240"/>
      <c r="AC26" s="870"/>
      <c r="AD26" s="2240"/>
      <c r="AE26" s="870"/>
      <c r="AF26" s="2240"/>
      <c r="AG26" s="870">
        <f t="shared" si="6"/>
        <v>0</v>
      </c>
      <c r="AH26" s="2240"/>
      <c r="AI26" s="2211"/>
    </row>
    <row r="27" spans="2:35" ht="15.6" x14ac:dyDescent="0.3">
      <c r="B27" s="871" t="s">
        <v>989</v>
      </c>
      <c r="C27" s="872"/>
      <c r="D27" s="872"/>
      <c r="E27" s="872"/>
      <c r="F27" s="873"/>
      <c r="G27" s="873"/>
      <c r="H27" s="873"/>
      <c r="I27" s="873"/>
      <c r="J27" s="873"/>
      <c r="K27" s="873"/>
      <c r="L27" s="2117"/>
      <c r="M27" s="2117"/>
      <c r="N27" s="873"/>
      <c r="O27" s="874"/>
      <c r="P27" s="874"/>
      <c r="Q27" s="874">
        <f t="shared" si="7"/>
        <v>0</v>
      </c>
      <c r="R27" s="906"/>
      <c r="S27" s="874">
        <f t="shared" si="8"/>
        <v>0</v>
      </c>
      <c r="T27" s="874"/>
      <c r="U27" s="874"/>
      <c r="V27" s="2213">
        <f t="shared" si="5"/>
        <v>0</v>
      </c>
      <c r="W27" s="2239"/>
      <c r="X27" s="2313"/>
      <c r="Y27" s="2269" t="str">
        <f t="shared" si="0"/>
        <v>ERROR</v>
      </c>
      <c r="AA27" s="2268"/>
      <c r="AB27" s="2240"/>
      <c r="AC27" s="870"/>
      <c r="AD27" s="2240"/>
      <c r="AE27" s="870"/>
      <c r="AF27" s="2240"/>
      <c r="AG27" s="870">
        <f t="shared" si="6"/>
        <v>0</v>
      </c>
      <c r="AH27" s="2240"/>
      <c r="AI27" s="2211"/>
    </row>
    <row r="28" spans="2:35" ht="16.2" x14ac:dyDescent="0.3">
      <c r="B28" s="402" t="s">
        <v>617</v>
      </c>
      <c r="C28" s="2216" t="s">
        <v>820</v>
      </c>
      <c r="D28" s="2216" t="s">
        <v>1723</v>
      </c>
      <c r="E28" s="2216" t="s">
        <v>1718</v>
      </c>
      <c r="F28" s="2216" t="s">
        <v>816</v>
      </c>
      <c r="G28" s="2216" t="s">
        <v>815</v>
      </c>
      <c r="H28" s="402">
        <f>SUMIF($Y$22:$Y$27,MIcode,$H$22:$H$27)</f>
        <v>0</v>
      </c>
      <c r="I28" s="402">
        <f>SUMIF($Y$22:$Y$27,MIcode,$I$22:$I$27)</f>
        <v>0</v>
      </c>
      <c r="J28" s="2216" t="s">
        <v>815</v>
      </c>
      <c r="K28" s="2216" t="s">
        <v>820</v>
      </c>
      <c r="L28" s="402">
        <f>SUMIF($Y$22:$Y$27,MIcode,$L$22:$L$27)</f>
        <v>0</v>
      </c>
      <c r="M28" s="402">
        <f>SUMIF($Y$22:$Y$27,MIcode,$M$22:$M$27)</f>
        <v>0</v>
      </c>
      <c r="N28" s="402">
        <f>SUMIF($Y$22:$Y$27,MIcode,$N$22:$N$27)</f>
        <v>0</v>
      </c>
      <c r="O28" s="402">
        <f>SUMIF($Y$22:$Y$27,MIcode,$O$22:$O$27)</f>
        <v>0</v>
      </c>
      <c r="P28" s="402">
        <f>SUMIF($Y$22:$Y$27,MIcode,$P$22:$P$27)</f>
        <v>0</v>
      </c>
      <c r="Q28" s="402">
        <f>SUMIF($Y$22:$Y$27,MIcode,$Q$22:$Q$27)</f>
        <v>0</v>
      </c>
      <c r="R28" s="402">
        <f>SUMIF($Y$22:$Y$27,MIcode,$R$22:$R$27)</f>
        <v>0</v>
      </c>
      <c r="S28" s="402">
        <f>SUMIF($Y$22:$Y$27,MIcode,$S$22:$S$27)</f>
        <v>0</v>
      </c>
      <c r="T28" s="402">
        <f>SUMIF($Y$22:$Y$27,MIcode,$T$22:$T$27)</f>
        <v>0</v>
      </c>
      <c r="U28" s="402">
        <f>SUMIF($Y$22:$Y$27,MIcode,$U$22:$U$27)</f>
        <v>0</v>
      </c>
      <c r="V28" s="402">
        <f>SUMIF($Y$22:$Y$27,MIcode,$V$22:$V$27)</f>
        <v>0</v>
      </c>
      <c r="W28" s="2270" t="s">
        <v>1717</v>
      </c>
      <c r="X28" s="2270" t="s">
        <v>1717</v>
      </c>
      <c r="Y28" s="2118">
        <f>COUNTIF($Y$22:$Y$27,MIcode)</f>
        <v>0</v>
      </c>
      <c r="AA28" s="2279">
        <f>SUMIF($Y$22:$Y$27,MIcode,$AA$22:$AA$27)</f>
        <v>0</v>
      </c>
      <c r="AB28" s="2272">
        <f>SUMIF($Y$22:$Y$27,MIcode,$AB$22:$AB$27)</f>
        <v>0</v>
      </c>
      <c r="AC28" s="2272">
        <f>SUMIF($Y$22:$Y$27,MIcode,$AC$22:$AC$27)</f>
        <v>0</v>
      </c>
      <c r="AD28" s="2272">
        <f>SUMIF($Y$22:$Y$27,MIcode,$AD$22:$AD$27)</f>
        <v>0</v>
      </c>
      <c r="AE28" s="2272">
        <f>SUMIF($Y$22:$Y$27,MIcode,$AE$22:$AE$27)</f>
        <v>0</v>
      </c>
      <c r="AF28" s="2272">
        <f>SUMIF($Y$22:$Y$27,MIcode,$AF$22:$AF$27)</f>
        <v>0</v>
      </c>
      <c r="AG28" s="2272">
        <f>SUMIF($Y$22:$Y$27,MIcode,$AG$22:$AG$27)</f>
        <v>0</v>
      </c>
      <c r="AH28" s="2272">
        <f>SUMIF($Y$22:$Y$27,MIcode,$AH$22:$AH$27)</f>
        <v>0</v>
      </c>
      <c r="AI28" s="2280">
        <f>SUMIF($Y$22:$Y$27,MIcode,$AI$22:$AI$27)</f>
        <v>0</v>
      </c>
    </row>
    <row r="29" spans="2:35" ht="16.8" thickBot="1" x14ac:dyDescent="0.35">
      <c r="B29" s="407" t="s">
        <v>827</v>
      </c>
      <c r="C29" s="2217" t="s">
        <v>820</v>
      </c>
      <c r="D29" s="2217" t="s">
        <v>1718</v>
      </c>
      <c r="E29" s="2217" t="s">
        <v>1718</v>
      </c>
      <c r="F29" s="2217" t="s">
        <v>815</v>
      </c>
      <c r="G29" s="2217" t="s">
        <v>815</v>
      </c>
      <c r="H29" s="407">
        <f>SUM($H$22:$H$27)</f>
        <v>0</v>
      </c>
      <c r="I29" s="407">
        <f>SUM($I$22:$I$27)</f>
        <v>0</v>
      </c>
      <c r="J29" s="2217" t="s">
        <v>815</v>
      </c>
      <c r="K29" s="2217" t="s">
        <v>820</v>
      </c>
      <c r="L29" s="407">
        <f>SUM($L$22:$L$27)</f>
        <v>0</v>
      </c>
      <c r="M29" s="407">
        <f>SUM($M$22:$M$27)</f>
        <v>0</v>
      </c>
      <c r="N29" s="407">
        <f>SUM($N$22:$N$27)</f>
        <v>0</v>
      </c>
      <c r="O29" s="407">
        <f>SUM($O$22:$O$27)</f>
        <v>0</v>
      </c>
      <c r="P29" s="407">
        <f>SUM($P$22:$P$27)</f>
        <v>0</v>
      </c>
      <c r="Q29" s="407">
        <f>SUM($Q$22:$Q$27)</f>
        <v>0</v>
      </c>
      <c r="R29" s="407">
        <f>SUM($R$22:$R$27)</f>
        <v>0</v>
      </c>
      <c r="S29" s="407">
        <f>SUM($S$22:$S$27)</f>
        <v>0</v>
      </c>
      <c r="T29" s="407">
        <f>SUM($T$22:$T$27)</f>
        <v>0</v>
      </c>
      <c r="U29" s="407">
        <f>SUM($U$22:$U$27)</f>
        <v>0</v>
      </c>
      <c r="V29" s="407">
        <f>SUM($V$22:$V$27)</f>
        <v>0</v>
      </c>
      <c r="W29" s="2246" t="s">
        <v>490</v>
      </c>
      <c r="X29" s="2246" t="s">
        <v>490</v>
      </c>
      <c r="Y29" s="2246" t="s">
        <v>490</v>
      </c>
      <c r="AA29" s="2281">
        <f>SUM($AA$22:$AA$27)</f>
        <v>0</v>
      </c>
      <c r="AB29" s="2273">
        <f>SUM($AB$22:$AB$27)</f>
        <v>0</v>
      </c>
      <c r="AC29" s="2273">
        <f>SUM($AC$22:$AC$27)</f>
        <v>0</v>
      </c>
      <c r="AD29" s="2273">
        <f>SUM($AD$22:$AD$27)</f>
        <v>0</v>
      </c>
      <c r="AE29" s="2273">
        <f>SUM($AE$22:$AE$27)</f>
        <v>0</v>
      </c>
      <c r="AF29" s="2273">
        <f>SUM($AF$22:$AF$27)</f>
        <v>0</v>
      </c>
      <c r="AG29" s="2273">
        <f>SUM($AG$22:$AG$27)</f>
        <v>0</v>
      </c>
      <c r="AH29" s="2273">
        <f>SUM($AH$22:$AH$27)</f>
        <v>0</v>
      </c>
      <c r="AI29" s="2282">
        <f>SUM($AI$22:$AI$27)</f>
        <v>0</v>
      </c>
    </row>
    <row r="30" spans="2:35" x14ac:dyDescent="0.3">
      <c r="B30" s="871"/>
      <c r="C30" s="872"/>
      <c r="D30" s="872"/>
      <c r="E30" s="872"/>
      <c r="F30" s="873"/>
      <c r="G30" s="873"/>
      <c r="H30" s="873"/>
      <c r="I30" s="873"/>
      <c r="J30" s="873"/>
      <c r="K30" s="873"/>
      <c r="L30" s="2117"/>
      <c r="M30" s="2117"/>
      <c r="N30" s="873"/>
      <c r="O30" s="874"/>
      <c r="P30" s="874"/>
      <c r="Q30" s="874"/>
      <c r="R30" s="906"/>
      <c r="S30" s="874"/>
      <c r="T30" s="874"/>
      <c r="U30" s="874"/>
      <c r="V30" s="2213"/>
      <c r="W30" s="870"/>
      <c r="X30" s="683"/>
      <c r="Y30" s="586"/>
      <c r="AA30" s="2268"/>
      <c r="AB30" s="2240"/>
      <c r="AC30" s="870"/>
      <c r="AD30" s="2240"/>
      <c r="AE30" s="870"/>
      <c r="AF30" s="2240"/>
      <c r="AG30" s="870"/>
      <c r="AH30" s="2240"/>
      <c r="AI30" s="2211"/>
    </row>
    <row r="31" spans="2:35" x14ac:dyDescent="0.3">
      <c r="B31" s="908" t="s">
        <v>1014</v>
      </c>
      <c r="C31" s="878"/>
      <c r="D31" s="878"/>
      <c r="E31" s="878"/>
      <c r="F31" s="864"/>
      <c r="G31" s="864"/>
      <c r="H31" s="864"/>
      <c r="I31" s="864"/>
      <c r="J31" s="864"/>
      <c r="K31" s="864"/>
      <c r="L31" s="2116"/>
      <c r="M31" s="2116"/>
      <c r="N31" s="864"/>
      <c r="O31" s="864"/>
      <c r="P31" s="878"/>
      <c r="Q31" s="878"/>
      <c r="R31" s="907"/>
      <c r="S31" s="865"/>
      <c r="T31" s="865"/>
      <c r="U31" s="865"/>
      <c r="V31" s="2298"/>
      <c r="W31" s="2288"/>
      <c r="X31" s="2288"/>
      <c r="Y31" s="2299"/>
      <c r="AA31" s="2287"/>
      <c r="AB31" s="2288"/>
      <c r="AC31" s="2288"/>
      <c r="AD31" s="2288"/>
      <c r="AE31" s="2288"/>
      <c r="AF31" s="2288"/>
      <c r="AG31" s="2288"/>
      <c r="AH31" s="2288"/>
      <c r="AI31" s="2289"/>
    </row>
    <row r="32" spans="2:35" ht="15.6" x14ac:dyDescent="0.3">
      <c r="B32" s="871" t="s">
        <v>984</v>
      </c>
      <c r="C32" s="872"/>
      <c r="D32" s="872"/>
      <c r="E32" s="872"/>
      <c r="F32" s="873"/>
      <c r="G32" s="873"/>
      <c r="H32" s="873"/>
      <c r="I32" s="873"/>
      <c r="J32" s="873"/>
      <c r="K32" s="873"/>
      <c r="L32" s="2117"/>
      <c r="M32" s="2117"/>
      <c r="N32" s="873"/>
      <c r="O32" s="874"/>
      <c r="P32" s="874"/>
      <c r="Q32" s="874">
        <f>N32+O32-P32</f>
        <v>0</v>
      </c>
      <c r="R32" s="906"/>
      <c r="S32" s="874">
        <f>SUM(Q32:R32)</f>
        <v>0</v>
      </c>
      <c r="T32" s="874"/>
      <c r="U32" s="874"/>
      <c r="V32" s="2213">
        <f t="shared" ref="V32:V37" si="9">S32+T32-U32</f>
        <v>0</v>
      </c>
      <c r="W32" s="2239"/>
      <c r="X32" s="2313"/>
      <c r="Y32" s="586" t="str">
        <f t="shared" si="0"/>
        <v>ERROR</v>
      </c>
      <c r="AA32" s="2209"/>
      <c r="AB32" s="594"/>
      <c r="AC32" s="901"/>
      <c r="AD32" s="594"/>
      <c r="AE32" s="901"/>
      <c r="AF32" s="594"/>
      <c r="AG32" s="901">
        <f t="shared" ref="AG32:AG37" si="10">AA32-AB32+AC32+AD32-AE32-AF32</f>
        <v>0</v>
      </c>
      <c r="AH32" s="594"/>
      <c r="AI32" s="2210"/>
    </row>
    <row r="33" spans="2:35" ht="15.6" x14ac:dyDescent="0.3">
      <c r="B33" s="871" t="s">
        <v>985</v>
      </c>
      <c r="C33" s="872"/>
      <c r="D33" s="872"/>
      <c r="E33" s="872"/>
      <c r="F33" s="873"/>
      <c r="G33" s="873"/>
      <c r="H33" s="873"/>
      <c r="I33" s="873"/>
      <c r="J33" s="873"/>
      <c r="K33" s="873"/>
      <c r="L33" s="2117"/>
      <c r="M33" s="2117"/>
      <c r="N33" s="873"/>
      <c r="O33" s="874"/>
      <c r="P33" s="874"/>
      <c r="Q33" s="874">
        <f t="shared" ref="Q33:Q37" si="11">N33+O33-P33</f>
        <v>0</v>
      </c>
      <c r="R33" s="906"/>
      <c r="S33" s="874">
        <f t="shared" ref="S33:S37" si="12">SUM(Q33:R33)</f>
        <v>0</v>
      </c>
      <c r="T33" s="874"/>
      <c r="U33" s="874"/>
      <c r="V33" s="2213">
        <f t="shared" si="9"/>
        <v>0</v>
      </c>
      <c r="W33" s="2239"/>
      <c r="X33" s="2313"/>
      <c r="Y33" s="586" t="str">
        <f t="shared" si="0"/>
        <v>ERROR</v>
      </c>
      <c r="AA33" s="2268"/>
      <c r="AB33" s="2240"/>
      <c r="AC33" s="870"/>
      <c r="AD33" s="2240"/>
      <c r="AE33" s="870"/>
      <c r="AF33" s="2240"/>
      <c r="AG33" s="870">
        <f t="shared" si="10"/>
        <v>0</v>
      </c>
      <c r="AH33" s="2240"/>
      <c r="AI33" s="2211"/>
    </row>
    <row r="34" spans="2:35" ht="15.6" x14ac:dyDescent="0.3">
      <c r="B34" s="871" t="s">
        <v>986</v>
      </c>
      <c r="C34" s="872"/>
      <c r="D34" s="872"/>
      <c r="E34" s="872"/>
      <c r="F34" s="873"/>
      <c r="G34" s="873"/>
      <c r="H34" s="873"/>
      <c r="I34" s="873"/>
      <c r="J34" s="873"/>
      <c r="K34" s="873"/>
      <c r="L34" s="2117"/>
      <c r="M34" s="2117"/>
      <c r="N34" s="873"/>
      <c r="O34" s="874"/>
      <c r="P34" s="874"/>
      <c r="Q34" s="874">
        <f t="shared" si="11"/>
        <v>0</v>
      </c>
      <c r="R34" s="906"/>
      <c r="S34" s="874">
        <f t="shared" si="12"/>
        <v>0</v>
      </c>
      <c r="T34" s="874"/>
      <c r="U34" s="874"/>
      <c r="V34" s="2213">
        <f t="shared" si="9"/>
        <v>0</v>
      </c>
      <c r="W34" s="2239"/>
      <c r="X34" s="2313"/>
      <c r="Y34" s="586" t="str">
        <f t="shared" si="0"/>
        <v>ERROR</v>
      </c>
      <c r="AA34" s="2268"/>
      <c r="AB34" s="2240"/>
      <c r="AC34" s="870"/>
      <c r="AD34" s="2240"/>
      <c r="AE34" s="870"/>
      <c r="AF34" s="2240"/>
      <c r="AG34" s="870">
        <f t="shared" si="10"/>
        <v>0</v>
      </c>
      <c r="AH34" s="2240"/>
      <c r="AI34" s="2211"/>
    </row>
    <row r="35" spans="2:35" ht="15.6" x14ac:dyDescent="0.3">
      <c r="B35" s="871" t="s">
        <v>987</v>
      </c>
      <c r="C35" s="872"/>
      <c r="D35" s="872"/>
      <c r="E35" s="872"/>
      <c r="F35" s="873"/>
      <c r="G35" s="873"/>
      <c r="H35" s="873"/>
      <c r="I35" s="873"/>
      <c r="J35" s="873"/>
      <c r="K35" s="873"/>
      <c r="L35" s="2117"/>
      <c r="M35" s="2117"/>
      <c r="N35" s="873"/>
      <c r="O35" s="874"/>
      <c r="P35" s="874"/>
      <c r="Q35" s="874">
        <f t="shared" si="11"/>
        <v>0</v>
      </c>
      <c r="R35" s="906"/>
      <c r="S35" s="874">
        <f t="shared" si="12"/>
        <v>0</v>
      </c>
      <c r="T35" s="874"/>
      <c r="U35" s="874"/>
      <c r="V35" s="2213">
        <f t="shared" si="9"/>
        <v>0</v>
      </c>
      <c r="W35" s="2239"/>
      <c r="X35" s="2313"/>
      <c r="Y35" s="586" t="str">
        <f t="shared" si="0"/>
        <v>ERROR</v>
      </c>
      <c r="AA35" s="2268"/>
      <c r="AB35" s="2240"/>
      <c r="AC35" s="870"/>
      <c r="AD35" s="2240"/>
      <c r="AE35" s="870"/>
      <c r="AF35" s="2240"/>
      <c r="AG35" s="870">
        <f t="shared" si="10"/>
        <v>0</v>
      </c>
      <c r="AH35" s="2240"/>
      <c r="AI35" s="2211"/>
    </row>
    <row r="36" spans="2:35" ht="15.6" x14ac:dyDescent="0.3">
      <c r="B36" s="871" t="s">
        <v>988</v>
      </c>
      <c r="C36" s="872"/>
      <c r="D36" s="872"/>
      <c r="E36" s="872"/>
      <c r="F36" s="873"/>
      <c r="G36" s="873"/>
      <c r="H36" s="873"/>
      <c r="I36" s="873"/>
      <c r="J36" s="873"/>
      <c r="K36" s="873"/>
      <c r="L36" s="2117"/>
      <c r="M36" s="2117"/>
      <c r="N36" s="873"/>
      <c r="O36" s="874"/>
      <c r="P36" s="874"/>
      <c r="Q36" s="874">
        <f t="shared" si="11"/>
        <v>0</v>
      </c>
      <c r="R36" s="906"/>
      <c r="S36" s="874">
        <f t="shared" si="12"/>
        <v>0</v>
      </c>
      <c r="T36" s="874"/>
      <c r="U36" s="874"/>
      <c r="V36" s="2213">
        <f t="shared" si="9"/>
        <v>0</v>
      </c>
      <c r="W36" s="2239"/>
      <c r="X36" s="2313"/>
      <c r="Y36" s="586" t="str">
        <f t="shared" si="0"/>
        <v>ERROR</v>
      </c>
      <c r="AA36" s="2268"/>
      <c r="AB36" s="2240"/>
      <c r="AC36" s="870"/>
      <c r="AD36" s="2240"/>
      <c r="AE36" s="870"/>
      <c r="AF36" s="2240"/>
      <c r="AG36" s="870">
        <f t="shared" si="10"/>
        <v>0</v>
      </c>
      <c r="AH36" s="2240"/>
      <c r="AI36" s="2211"/>
    </row>
    <row r="37" spans="2:35" ht="15.6" x14ac:dyDescent="0.3">
      <c r="B37" s="871" t="s">
        <v>989</v>
      </c>
      <c r="C37" s="872"/>
      <c r="D37" s="872"/>
      <c r="E37" s="872"/>
      <c r="F37" s="873"/>
      <c r="G37" s="873"/>
      <c r="H37" s="873"/>
      <c r="I37" s="873"/>
      <c r="J37" s="873"/>
      <c r="K37" s="873"/>
      <c r="L37" s="2117"/>
      <c r="M37" s="2117"/>
      <c r="N37" s="873"/>
      <c r="O37" s="874"/>
      <c r="P37" s="874"/>
      <c r="Q37" s="874">
        <f t="shared" si="11"/>
        <v>0</v>
      </c>
      <c r="R37" s="906"/>
      <c r="S37" s="874">
        <f t="shared" si="12"/>
        <v>0</v>
      </c>
      <c r="T37" s="874"/>
      <c r="U37" s="874"/>
      <c r="V37" s="2213">
        <f t="shared" si="9"/>
        <v>0</v>
      </c>
      <c r="W37" s="2239"/>
      <c r="X37" s="2313"/>
      <c r="Y37" s="586" t="str">
        <f t="shared" si="0"/>
        <v>ERROR</v>
      </c>
      <c r="AA37" s="2268"/>
      <c r="AB37" s="2240"/>
      <c r="AC37" s="870"/>
      <c r="AD37" s="2240"/>
      <c r="AE37" s="870"/>
      <c r="AF37" s="2240"/>
      <c r="AG37" s="870">
        <f t="shared" si="10"/>
        <v>0</v>
      </c>
      <c r="AH37" s="2240"/>
      <c r="AI37" s="2211"/>
    </row>
    <row r="38" spans="2:35" ht="16.2" x14ac:dyDescent="0.3">
      <c r="B38" s="402" t="s">
        <v>617</v>
      </c>
      <c r="C38" s="2216" t="s">
        <v>820</v>
      </c>
      <c r="D38" s="2216" t="s">
        <v>1723</v>
      </c>
      <c r="E38" s="2216" t="s">
        <v>1718</v>
      </c>
      <c r="F38" s="2216" t="s">
        <v>816</v>
      </c>
      <c r="G38" s="2216" t="s">
        <v>815</v>
      </c>
      <c r="H38" s="402">
        <f>SUMIF($Y$32:$Y$37,MIcode,$H$32:$H$37)</f>
        <v>0</v>
      </c>
      <c r="I38" s="402">
        <f>SUMIF($Y$32:$Y$37,MIcode,$I$32:$I$37)</f>
        <v>0</v>
      </c>
      <c r="J38" s="2216" t="s">
        <v>815</v>
      </c>
      <c r="K38" s="2216" t="s">
        <v>820</v>
      </c>
      <c r="L38" s="402">
        <f>SUMIF($Y$32:$Y$37,MIcode,$L$32:$L$37)</f>
        <v>0</v>
      </c>
      <c r="M38" s="402">
        <f>SUMIF($Y$32:$Y$37,MIcode,$M$32:$M$37)</f>
        <v>0</v>
      </c>
      <c r="N38" s="402">
        <f>SUMIF($Y$32:$Y$37,MIcode,$N$32:$N$37)</f>
        <v>0</v>
      </c>
      <c r="O38" s="402">
        <f>SUMIF($Y$32:$Y$37,MIcode,$O$32:$O$37)</f>
        <v>0</v>
      </c>
      <c r="P38" s="402">
        <f>SUMIF($Y$32:$Y$37,MIcode,$P$32:$P$37)</f>
        <v>0</v>
      </c>
      <c r="Q38" s="402">
        <f>SUMIF($Y$32:$Y$37,MIcode,$Q$32:$Q$37)</f>
        <v>0</v>
      </c>
      <c r="R38" s="402">
        <f>SUMIF($Y$32:$Y$37,MIcode,$R$32:$R$37)</f>
        <v>0</v>
      </c>
      <c r="S38" s="402">
        <f>SUMIF($Y$32:$Y$37,MIcode,$S$32:$S$37)</f>
        <v>0</v>
      </c>
      <c r="T38" s="402">
        <f>SUMIF($Y$32:$Y$37,MIcode,$T$32:$T$37)</f>
        <v>0</v>
      </c>
      <c r="U38" s="402">
        <f>SUMIF($Y$32:$Y$37,MIcode,$U$32:$U$37)</f>
        <v>0</v>
      </c>
      <c r="V38" s="402">
        <f>SUMIF($Y$32:$Y$37,MIcode,$V$32:$V$37)</f>
        <v>0</v>
      </c>
      <c r="W38" s="2270" t="s">
        <v>1717</v>
      </c>
      <c r="X38" s="2270" t="s">
        <v>1717</v>
      </c>
      <c r="Y38" s="402">
        <f>COUNTIF($Y$32:$Y$37,MIcode)</f>
        <v>0</v>
      </c>
      <c r="AA38" s="2279">
        <f>SUMIF($Y$32:$Y$37,MIcode,$AA$32:$AA$37)</f>
        <v>0</v>
      </c>
      <c r="AB38" s="2272">
        <f>SUMIF($Y$32:$Y$37,MIcode,$AB$32:$AB$37)</f>
        <v>0</v>
      </c>
      <c r="AC38" s="2272">
        <f>SUMIF($Y$32:$Y$37,MIcode,$AC$32:$AC$37)</f>
        <v>0</v>
      </c>
      <c r="AD38" s="2272">
        <f>SUMIF($Y$32:$Y$37,MIcode,$AD$32:$AD$37)</f>
        <v>0</v>
      </c>
      <c r="AE38" s="2272">
        <f>SUMIF($Y$32:$Y$37,MIcode,$AE$32:$AE$37)</f>
        <v>0</v>
      </c>
      <c r="AF38" s="2272">
        <f>SUMIF($Y$32:$Y$37,MIcode,$AF$32:$AF$37)</f>
        <v>0</v>
      </c>
      <c r="AG38" s="2272">
        <f>SUMIF($Y$32:$Y$37,MIcode,$AG$32:$AG$37)</f>
        <v>0</v>
      </c>
      <c r="AH38" s="2272">
        <f>SUMIF($Y$32:$Y$37,MIcode,$AH$32:$AH$37)</f>
        <v>0</v>
      </c>
      <c r="AI38" s="2280">
        <f>SUMIF($Y$32:$Y$37,MIcode,$AI$32:$AI$37)</f>
        <v>0</v>
      </c>
    </row>
    <row r="39" spans="2:35" ht="16.8" thickBot="1" x14ac:dyDescent="0.35">
      <c r="B39" s="407" t="s">
        <v>827</v>
      </c>
      <c r="C39" s="2217" t="s">
        <v>820</v>
      </c>
      <c r="D39" s="2217" t="s">
        <v>1718</v>
      </c>
      <c r="E39" s="2217" t="s">
        <v>1718</v>
      </c>
      <c r="F39" s="2217" t="s">
        <v>815</v>
      </c>
      <c r="G39" s="2217" t="s">
        <v>815</v>
      </c>
      <c r="H39" s="407">
        <f>SUM($H$32:$H$37)</f>
        <v>0</v>
      </c>
      <c r="I39" s="407">
        <f>SUM($I$32:$I$37)</f>
        <v>0</v>
      </c>
      <c r="J39" s="2217" t="s">
        <v>815</v>
      </c>
      <c r="K39" s="2217" t="s">
        <v>820</v>
      </c>
      <c r="L39" s="407">
        <f>SUM($L$32:$L$37)</f>
        <v>0</v>
      </c>
      <c r="M39" s="407">
        <f>SUM($M$32:$M$37)</f>
        <v>0</v>
      </c>
      <c r="N39" s="407">
        <f>SUM($N$32:$N$37)</f>
        <v>0</v>
      </c>
      <c r="O39" s="407">
        <f>SUM($O$32:$O$37)</f>
        <v>0</v>
      </c>
      <c r="P39" s="407">
        <f>SUM($P$32:$P$37)</f>
        <v>0</v>
      </c>
      <c r="Q39" s="407">
        <f>SUM($Q$32:$Q$37)</f>
        <v>0</v>
      </c>
      <c r="R39" s="407">
        <f>SUM($R$32:$R$37)</f>
        <v>0</v>
      </c>
      <c r="S39" s="407">
        <f>SUM($S$32:$S$37)</f>
        <v>0</v>
      </c>
      <c r="T39" s="407">
        <f>SUM($T$32:$T$37)</f>
        <v>0</v>
      </c>
      <c r="U39" s="407">
        <f>SUM($U$32:$U$37)</f>
        <v>0</v>
      </c>
      <c r="V39" s="407">
        <f>SUM($V$32:$V$37)</f>
        <v>0</v>
      </c>
      <c r="W39" s="2246" t="s">
        <v>490</v>
      </c>
      <c r="X39" s="2246" t="s">
        <v>490</v>
      </c>
      <c r="Y39" s="2246" t="s">
        <v>490</v>
      </c>
      <c r="AA39" s="2281">
        <f>SUM($AA$32:$AA$37)</f>
        <v>0</v>
      </c>
      <c r="AB39" s="2273">
        <f>SUM($AB$32:$AB$37)</f>
        <v>0</v>
      </c>
      <c r="AC39" s="2273">
        <f>SUM($AC$32:$AC$37)</f>
        <v>0</v>
      </c>
      <c r="AD39" s="2273">
        <f>SUM($AD$32:$AD$37)</f>
        <v>0</v>
      </c>
      <c r="AE39" s="2273">
        <f>SUM($AE$32:$AE$37)</f>
        <v>0</v>
      </c>
      <c r="AF39" s="2273">
        <f>SUM($AF$32:$AF$37)</f>
        <v>0</v>
      </c>
      <c r="AG39" s="2273">
        <f>SUM($AG$32:$AG$37)</f>
        <v>0</v>
      </c>
      <c r="AH39" s="2273">
        <f>SUM($AH$32:$AH$37)</f>
        <v>0</v>
      </c>
      <c r="AI39" s="2282">
        <f>SUM($AI$32:$AI$37)</f>
        <v>0</v>
      </c>
    </row>
    <row r="40" spans="2:35" x14ac:dyDescent="0.3">
      <c r="B40" s="871"/>
      <c r="C40" s="872"/>
      <c r="D40" s="872"/>
      <c r="E40" s="872"/>
      <c r="F40" s="873"/>
      <c r="G40" s="873"/>
      <c r="H40" s="873"/>
      <c r="I40" s="873"/>
      <c r="J40" s="873"/>
      <c r="K40" s="873"/>
      <c r="L40" s="2117"/>
      <c r="M40" s="2117"/>
      <c r="N40" s="873"/>
      <c r="O40" s="874"/>
      <c r="P40" s="874"/>
      <c r="Q40" s="874"/>
      <c r="R40" s="906"/>
      <c r="S40" s="874"/>
      <c r="T40" s="874"/>
      <c r="U40" s="874"/>
      <c r="V40" s="2213"/>
      <c r="W40" s="870"/>
      <c r="X40" s="683"/>
      <c r="Y40" s="586"/>
      <c r="AA40" s="2268"/>
      <c r="AB40" s="2240"/>
      <c r="AC40" s="870"/>
      <c r="AD40" s="2240"/>
      <c r="AE40" s="870"/>
      <c r="AF40" s="2240"/>
      <c r="AG40" s="870"/>
      <c r="AH40" s="2240"/>
      <c r="AI40" s="2211"/>
    </row>
    <row r="41" spans="2:35" x14ac:dyDescent="0.3">
      <c r="B41" s="908" t="s">
        <v>1018</v>
      </c>
      <c r="C41" s="878"/>
      <c r="D41" s="878"/>
      <c r="E41" s="878"/>
      <c r="F41" s="864"/>
      <c r="G41" s="864"/>
      <c r="H41" s="864"/>
      <c r="I41" s="864"/>
      <c r="J41" s="864"/>
      <c r="K41" s="864"/>
      <c r="L41" s="2116"/>
      <c r="M41" s="2116"/>
      <c r="N41" s="864"/>
      <c r="O41" s="864"/>
      <c r="P41" s="878"/>
      <c r="Q41" s="878"/>
      <c r="R41" s="907"/>
      <c r="S41" s="865"/>
      <c r="T41" s="865"/>
      <c r="U41" s="865"/>
      <c r="V41" s="2298"/>
      <c r="W41" s="2288"/>
      <c r="X41" s="2288"/>
      <c r="Y41" s="2299"/>
      <c r="AA41" s="2287"/>
      <c r="AB41" s="2288"/>
      <c r="AC41" s="2288"/>
      <c r="AD41" s="2288"/>
      <c r="AE41" s="2288"/>
      <c r="AF41" s="2288"/>
      <c r="AG41" s="2288"/>
      <c r="AH41" s="2288"/>
      <c r="AI41" s="2289"/>
    </row>
    <row r="42" spans="2:35" ht="15.6" x14ac:dyDescent="0.3">
      <c r="B42" s="871" t="s">
        <v>984</v>
      </c>
      <c r="C42" s="872"/>
      <c r="D42" s="872"/>
      <c r="E42" s="872"/>
      <c r="F42" s="873"/>
      <c r="G42" s="873"/>
      <c r="H42" s="873"/>
      <c r="I42" s="873"/>
      <c r="J42" s="873"/>
      <c r="K42" s="873"/>
      <c r="L42" s="2117"/>
      <c r="M42" s="2117"/>
      <c r="N42" s="873"/>
      <c r="O42" s="874"/>
      <c r="P42" s="874"/>
      <c r="Q42" s="874">
        <f>N42+O42-P42</f>
        <v>0</v>
      </c>
      <c r="R42" s="906"/>
      <c r="S42" s="874">
        <f>SUM(Q42:R42)</f>
        <v>0</v>
      </c>
      <c r="T42" s="874"/>
      <c r="U42" s="874"/>
      <c r="V42" s="2213">
        <f>S42+T42-U42</f>
        <v>0</v>
      </c>
      <c r="W42" s="2239"/>
      <c r="X42" s="2313"/>
      <c r="Y42" s="586" t="str">
        <f t="shared" si="0"/>
        <v>ERROR</v>
      </c>
      <c r="AA42" s="2209"/>
      <c r="AB42" s="594"/>
      <c r="AC42" s="901"/>
      <c r="AD42" s="594"/>
      <c r="AE42" s="901"/>
      <c r="AF42" s="594"/>
      <c r="AG42" s="901">
        <f t="shared" ref="AG42:AG47" si="13">AA42-AB42+AC42+AD42-AE42-AF42</f>
        <v>0</v>
      </c>
      <c r="AH42" s="594"/>
      <c r="AI42" s="2210"/>
    </row>
    <row r="43" spans="2:35" ht="15.6" x14ac:dyDescent="0.3">
      <c r="B43" s="871" t="s">
        <v>985</v>
      </c>
      <c r="C43" s="872"/>
      <c r="D43" s="872"/>
      <c r="E43" s="872"/>
      <c r="F43" s="873"/>
      <c r="G43" s="873"/>
      <c r="H43" s="873"/>
      <c r="I43" s="873"/>
      <c r="J43" s="873"/>
      <c r="K43" s="873"/>
      <c r="L43" s="2117"/>
      <c r="M43" s="2117"/>
      <c r="N43" s="873"/>
      <c r="O43" s="874"/>
      <c r="P43" s="874"/>
      <c r="Q43" s="874">
        <f t="shared" ref="Q43:Q47" si="14">N43+O43-P43</f>
        <v>0</v>
      </c>
      <c r="R43" s="906"/>
      <c r="S43" s="874">
        <f t="shared" ref="S43:S47" si="15">SUM(Q43:R43)</f>
        <v>0</v>
      </c>
      <c r="T43" s="874"/>
      <c r="U43" s="874"/>
      <c r="V43" s="2213">
        <f t="shared" ref="V43:V47" si="16">S43+T43-U43</f>
        <v>0</v>
      </c>
      <c r="W43" s="2239"/>
      <c r="X43" s="2313"/>
      <c r="Y43" s="586" t="str">
        <f t="shared" si="0"/>
        <v>ERROR</v>
      </c>
      <c r="AA43" s="2268"/>
      <c r="AB43" s="2240"/>
      <c r="AC43" s="870"/>
      <c r="AD43" s="2240"/>
      <c r="AE43" s="870"/>
      <c r="AF43" s="2240"/>
      <c r="AG43" s="870">
        <f t="shared" si="13"/>
        <v>0</v>
      </c>
      <c r="AH43" s="2240"/>
      <c r="AI43" s="2211"/>
    </row>
    <row r="44" spans="2:35" ht="15.6" x14ac:dyDescent="0.3">
      <c r="B44" s="871" t="s">
        <v>986</v>
      </c>
      <c r="C44" s="872"/>
      <c r="D44" s="872"/>
      <c r="E44" s="872"/>
      <c r="F44" s="873"/>
      <c r="G44" s="873"/>
      <c r="H44" s="873"/>
      <c r="I44" s="873"/>
      <c r="J44" s="873"/>
      <c r="K44" s="873"/>
      <c r="L44" s="2117"/>
      <c r="M44" s="2117"/>
      <c r="N44" s="873"/>
      <c r="O44" s="874"/>
      <c r="P44" s="874"/>
      <c r="Q44" s="874">
        <f t="shared" si="14"/>
        <v>0</v>
      </c>
      <c r="R44" s="906"/>
      <c r="S44" s="874">
        <f t="shared" si="15"/>
        <v>0</v>
      </c>
      <c r="T44" s="874"/>
      <c r="U44" s="874"/>
      <c r="V44" s="2213">
        <f t="shared" si="16"/>
        <v>0</v>
      </c>
      <c r="W44" s="2239"/>
      <c r="X44" s="2313"/>
      <c r="Y44" s="586" t="str">
        <f t="shared" si="0"/>
        <v>ERROR</v>
      </c>
      <c r="AA44" s="2268"/>
      <c r="AB44" s="2240"/>
      <c r="AC44" s="870"/>
      <c r="AD44" s="2240"/>
      <c r="AE44" s="870"/>
      <c r="AF44" s="2240"/>
      <c r="AG44" s="870">
        <f t="shared" si="13"/>
        <v>0</v>
      </c>
      <c r="AH44" s="2240"/>
      <c r="AI44" s="2211"/>
    </row>
    <row r="45" spans="2:35" ht="15.6" x14ac:dyDescent="0.3">
      <c r="B45" s="871" t="s">
        <v>987</v>
      </c>
      <c r="C45" s="872"/>
      <c r="D45" s="872"/>
      <c r="E45" s="872"/>
      <c r="F45" s="873"/>
      <c r="G45" s="873"/>
      <c r="H45" s="873"/>
      <c r="I45" s="873"/>
      <c r="J45" s="873"/>
      <c r="K45" s="873"/>
      <c r="L45" s="2117"/>
      <c r="M45" s="2117"/>
      <c r="N45" s="873"/>
      <c r="O45" s="874"/>
      <c r="P45" s="874"/>
      <c r="Q45" s="874">
        <f t="shared" si="14"/>
        <v>0</v>
      </c>
      <c r="R45" s="906"/>
      <c r="S45" s="874">
        <f t="shared" si="15"/>
        <v>0</v>
      </c>
      <c r="T45" s="874"/>
      <c r="U45" s="874"/>
      <c r="V45" s="2213">
        <f t="shared" si="16"/>
        <v>0</v>
      </c>
      <c r="W45" s="2239"/>
      <c r="X45" s="2313"/>
      <c r="Y45" s="586" t="str">
        <f t="shared" si="0"/>
        <v>ERROR</v>
      </c>
      <c r="AA45" s="2268"/>
      <c r="AB45" s="2240"/>
      <c r="AC45" s="870"/>
      <c r="AD45" s="2240"/>
      <c r="AE45" s="870"/>
      <c r="AF45" s="2240"/>
      <c r="AG45" s="870">
        <f t="shared" si="13"/>
        <v>0</v>
      </c>
      <c r="AH45" s="2240"/>
      <c r="AI45" s="2211"/>
    </row>
    <row r="46" spans="2:35" ht="15.6" x14ac:dyDescent="0.3">
      <c r="B46" s="871" t="s">
        <v>988</v>
      </c>
      <c r="C46" s="872"/>
      <c r="D46" s="872"/>
      <c r="E46" s="872"/>
      <c r="F46" s="873"/>
      <c r="G46" s="873"/>
      <c r="H46" s="873"/>
      <c r="I46" s="873"/>
      <c r="J46" s="873"/>
      <c r="K46" s="873"/>
      <c r="L46" s="2117"/>
      <c r="M46" s="2117"/>
      <c r="N46" s="873"/>
      <c r="O46" s="874"/>
      <c r="P46" s="874"/>
      <c r="Q46" s="874">
        <f t="shared" si="14"/>
        <v>0</v>
      </c>
      <c r="R46" s="906"/>
      <c r="S46" s="874">
        <f t="shared" si="15"/>
        <v>0</v>
      </c>
      <c r="T46" s="874"/>
      <c r="U46" s="874"/>
      <c r="V46" s="2213">
        <f t="shared" si="16"/>
        <v>0</v>
      </c>
      <c r="W46" s="2239"/>
      <c r="X46" s="2313"/>
      <c r="Y46" s="586" t="str">
        <f t="shared" si="0"/>
        <v>ERROR</v>
      </c>
      <c r="AA46" s="2268"/>
      <c r="AB46" s="2240"/>
      <c r="AC46" s="870"/>
      <c r="AD46" s="2240"/>
      <c r="AE46" s="870"/>
      <c r="AF46" s="2240"/>
      <c r="AG46" s="870">
        <f t="shared" si="13"/>
        <v>0</v>
      </c>
      <c r="AH46" s="2240"/>
      <c r="AI46" s="2211"/>
    </row>
    <row r="47" spans="2:35" ht="15.6" x14ac:dyDescent="0.3">
      <c r="B47" s="871" t="s">
        <v>989</v>
      </c>
      <c r="C47" s="872"/>
      <c r="D47" s="872"/>
      <c r="E47" s="872"/>
      <c r="F47" s="873"/>
      <c r="G47" s="873"/>
      <c r="H47" s="873"/>
      <c r="I47" s="873"/>
      <c r="J47" s="873"/>
      <c r="K47" s="873"/>
      <c r="L47" s="2117"/>
      <c r="M47" s="2117"/>
      <c r="N47" s="873"/>
      <c r="O47" s="874"/>
      <c r="P47" s="874"/>
      <c r="Q47" s="874">
        <f t="shared" si="14"/>
        <v>0</v>
      </c>
      <c r="R47" s="906"/>
      <c r="S47" s="874">
        <f t="shared" si="15"/>
        <v>0</v>
      </c>
      <c r="T47" s="874"/>
      <c r="U47" s="874"/>
      <c r="V47" s="2213">
        <f t="shared" si="16"/>
        <v>0</v>
      </c>
      <c r="W47" s="2239"/>
      <c r="X47" s="2313"/>
      <c r="Y47" s="586" t="str">
        <f t="shared" si="0"/>
        <v>ERROR</v>
      </c>
      <c r="AA47" s="2268"/>
      <c r="AB47" s="2240"/>
      <c r="AC47" s="870"/>
      <c r="AD47" s="2240"/>
      <c r="AE47" s="870"/>
      <c r="AF47" s="2240"/>
      <c r="AG47" s="870">
        <f t="shared" si="13"/>
        <v>0</v>
      </c>
      <c r="AH47" s="2240"/>
      <c r="AI47" s="2211"/>
    </row>
    <row r="48" spans="2:35" ht="16.2" x14ac:dyDescent="0.3">
      <c r="B48" s="2272" t="s">
        <v>617</v>
      </c>
      <c r="C48" s="2292" t="s">
        <v>820</v>
      </c>
      <c r="D48" s="2292" t="s">
        <v>1723</v>
      </c>
      <c r="E48" s="2292" t="s">
        <v>1718</v>
      </c>
      <c r="F48" s="2292" t="s">
        <v>816</v>
      </c>
      <c r="G48" s="2292" t="s">
        <v>815</v>
      </c>
      <c r="H48" s="2272">
        <f>SUMIF($Y$42:$Y$47,MIcode,$H$42:$H$47)</f>
        <v>0</v>
      </c>
      <c r="I48" s="2272">
        <f>SUMIF($Y$42:$Y$47,MIcode,$I$42:$I$47)</f>
        <v>0</v>
      </c>
      <c r="J48" s="2292" t="s">
        <v>815</v>
      </c>
      <c r="K48" s="2292" t="s">
        <v>820</v>
      </c>
      <c r="L48" s="2272">
        <f>SUMIF($Y$42:$Y$47,MIcode,$L$42:$L$47)</f>
        <v>0</v>
      </c>
      <c r="M48" s="2272">
        <f>SUMIF($Y$42:$Y$47,MIcode,$M$42:$M$47)</f>
        <v>0</v>
      </c>
      <c r="N48" s="2272">
        <f>SUMIF($Y$42:$Y$47,MIcode,$N$42:$N$47)</f>
        <v>0</v>
      </c>
      <c r="O48" s="2272">
        <f>SUMIF($Y$42:$Y$47,MIcode,$O$42:$O$47)</f>
        <v>0</v>
      </c>
      <c r="P48" s="2272">
        <f>SUMIF($Y$42:$Y$47,MIcode,$P$42:$P$47)</f>
        <v>0</v>
      </c>
      <c r="Q48" s="2272">
        <f>SUMIF($Y$42:$Y$47,MIcode,$Q$42:$Q$47)</f>
        <v>0</v>
      </c>
      <c r="R48" s="2272">
        <f>SUMIF($Y$42:$Y$47,MIcode,$R$42:$R$47)</f>
        <v>0</v>
      </c>
      <c r="S48" s="2272">
        <f>SUMIF($Y$42:$Y$47,MIcode,$S$42:$S$47)</f>
        <v>0</v>
      </c>
      <c r="T48" s="2272">
        <f>SUMIF($Y$42:$Y$47,MIcode,$T$42:$T$47)</f>
        <v>0</v>
      </c>
      <c r="U48" s="2272">
        <f>SUMIF($Y$42:$Y$47,MIcode,$U$42:$U$47)</f>
        <v>0</v>
      </c>
      <c r="V48" s="2272">
        <f>SUMIF($Y$42:$Y$47,MIcode,$V$42:$V$47)</f>
        <v>0</v>
      </c>
      <c r="W48" s="2270" t="s">
        <v>1717</v>
      </c>
      <c r="X48" s="2270" t="s">
        <v>1717</v>
      </c>
      <c r="Y48" s="402">
        <f>COUNTIF($Y$42:$Y$47,MIcode)</f>
        <v>0</v>
      </c>
      <c r="AA48" s="2279">
        <f>SUMIF($Y$42:$Y$47,MIcode,$AA$42:$AA$47)</f>
        <v>0</v>
      </c>
      <c r="AB48" s="2272">
        <f>SUMIF($Y$42:$Y$47,MIcode,$AB$42:$AB$47)</f>
        <v>0</v>
      </c>
      <c r="AC48" s="2272">
        <f>SUMIF($Y$42:$Y$47,MIcode,$AC$42:$AC$47)</f>
        <v>0</v>
      </c>
      <c r="AD48" s="2272">
        <f>SUMIF($Y$42:$Y$47,MIcode,$AD$42:$AD$47)</f>
        <v>0</v>
      </c>
      <c r="AE48" s="2272">
        <f>SUMIF($Y$42:$Y$47,MIcode,$AE$42:$AE$47)</f>
        <v>0</v>
      </c>
      <c r="AF48" s="2272">
        <f>SUMIF($Y$42:$Y$47,MIcode,$AF$42:$AF$47)</f>
        <v>0</v>
      </c>
      <c r="AG48" s="2272">
        <f>SUMIF($Y$42:$Y$47,MIcode,$AG$42:$AG$47)</f>
        <v>0</v>
      </c>
      <c r="AH48" s="2272">
        <f>SUMIF($Y$42:$Y$47,MIcode,$AH$42:$AH$47)</f>
        <v>0</v>
      </c>
      <c r="AI48" s="2280">
        <f>SUMIF($Y$42:$Y$47,MIcode,$AI$42:$AI$47)</f>
        <v>0</v>
      </c>
    </row>
    <row r="49" spans="2:35" ht="16.8" thickBot="1" x14ac:dyDescent="0.35">
      <c r="B49" s="2273" t="s">
        <v>827</v>
      </c>
      <c r="C49" s="2293" t="s">
        <v>820</v>
      </c>
      <c r="D49" s="2293" t="s">
        <v>1718</v>
      </c>
      <c r="E49" s="2293" t="s">
        <v>1718</v>
      </c>
      <c r="F49" s="2293" t="s">
        <v>815</v>
      </c>
      <c r="G49" s="2293" t="s">
        <v>815</v>
      </c>
      <c r="H49" s="2273">
        <f>SUM($H$42:$H$47)</f>
        <v>0</v>
      </c>
      <c r="I49" s="2273">
        <f>SUM($I$42:$I$47)</f>
        <v>0</v>
      </c>
      <c r="J49" s="2293" t="s">
        <v>815</v>
      </c>
      <c r="K49" s="2293" t="s">
        <v>820</v>
      </c>
      <c r="L49" s="2273">
        <f>SUM($L$42:$L$47)</f>
        <v>0</v>
      </c>
      <c r="M49" s="2273">
        <f>SUM($M$42:$M$47)</f>
        <v>0</v>
      </c>
      <c r="N49" s="2273">
        <f>SUM($N$42:$N$47)</f>
        <v>0</v>
      </c>
      <c r="O49" s="2273">
        <f>SUM($O$42:$O$47)</f>
        <v>0</v>
      </c>
      <c r="P49" s="2273">
        <f>SUM($P$42:$P$47)</f>
        <v>0</v>
      </c>
      <c r="Q49" s="2273">
        <f>SUM($Q$42:$Q$47)</f>
        <v>0</v>
      </c>
      <c r="R49" s="2273">
        <f>SUM($R$42:$R$47)</f>
        <v>0</v>
      </c>
      <c r="S49" s="2273">
        <f>SUM($S$42:$S$47)</f>
        <v>0</v>
      </c>
      <c r="T49" s="2273">
        <f>SUM($T$42:$T$47)</f>
        <v>0</v>
      </c>
      <c r="U49" s="2273">
        <f>SUM($U$42:$U$47)</f>
        <v>0</v>
      </c>
      <c r="V49" s="2273">
        <f>SUM($V$42:$V$47)</f>
        <v>0</v>
      </c>
      <c r="W49" s="2271" t="s">
        <v>490</v>
      </c>
      <c r="X49" s="2271" t="s">
        <v>490</v>
      </c>
      <c r="Y49" s="2246" t="s">
        <v>490</v>
      </c>
      <c r="AA49" s="2281">
        <f>SUM($AA$42:$AA$47)</f>
        <v>0</v>
      </c>
      <c r="AB49" s="2273">
        <f>SUM($AB$42:$AB$47)</f>
        <v>0</v>
      </c>
      <c r="AC49" s="2273">
        <f>SUM($AC$42:$AC$47)</f>
        <v>0</v>
      </c>
      <c r="AD49" s="2273">
        <f>SUM($AD$42:$AD$47)</f>
        <v>0</v>
      </c>
      <c r="AE49" s="2273">
        <f>SUM($AE$42:$AE$47)</f>
        <v>0</v>
      </c>
      <c r="AF49" s="2273">
        <f>SUM($AF$42:$AF$47)</f>
        <v>0</v>
      </c>
      <c r="AG49" s="2273">
        <f>SUM($AG$42:$AG$47)</f>
        <v>0</v>
      </c>
      <c r="AH49" s="2273">
        <f>SUM($AH$42:$AH$47)</f>
        <v>0</v>
      </c>
      <c r="AI49" s="2282">
        <f>SUM($AI$42:$AI$47)</f>
        <v>0</v>
      </c>
    </row>
    <row r="50" spans="2:35" s="911" customFormat="1" ht="16.2" x14ac:dyDescent="0.3">
      <c r="B50" s="460"/>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AA50" s="2283"/>
      <c r="AB50" s="2266"/>
      <c r="AC50" s="2266"/>
      <c r="AD50" s="2266"/>
      <c r="AE50" s="2266"/>
      <c r="AF50" s="2266"/>
      <c r="AG50" s="2266"/>
      <c r="AH50" s="2266"/>
      <c r="AI50" s="2284"/>
    </row>
    <row r="51" spans="2:35" ht="16.2" x14ac:dyDescent="0.3">
      <c r="B51" s="2272" t="s">
        <v>1015</v>
      </c>
      <c r="C51" s="2292" t="s">
        <v>820</v>
      </c>
      <c r="D51" s="2292" t="s">
        <v>1723</v>
      </c>
      <c r="E51" s="2292" t="s">
        <v>1718</v>
      </c>
      <c r="F51" s="2292" t="s">
        <v>816</v>
      </c>
      <c r="G51" s="2292" t="s">
        <v>815</v>
      </c>
      <c r="H51" s="2272">
        <f>H18+H28+H38+H48</f>
        <v>0</v>
      </c>
      <c r="I51" s="2272">
        <f>I18+I28+I38+I48</f>
        <v>0</v>
      </c>
      <c r="J51" s="2292" t="s">
        <v>815</v>
      </c>
      <c r="K51" s="2292" t="s">
        <v>820</v>
      </c>
      <c r="L51" s="2272">
        <f>L18+L28+L38+L48</f>
        <v>0</v>
      </c>
      <c r="M51" s="2272">
        <f t="shared" ref="M51:V51" si="17">M18+M28+M38+M48</f>
        <v>0</v>
      </c>
      <c r="N51" s="2272">
        <f t="shared" si="17"/>
        <v>0</v>
      </c>
      <c r="O51" s="2272">
        <f t="shared" si="17"/>
        <v>0</v>
      </c>
      <c r="P51" s="2272">
        <f t="shared" si="17"/>
        <v>0</v>
      </c>
      <c r="Q51" s="2272">
        <f t="shared" si="17"/>
        <v>0</v>
      </c>
      <c r="R51" s="2272">
        <f t="shared" si="17"/>
        <v>0</v>
      </c>
      <c r="S51" s="2272">
        <f t="shared" si="17"/>
        <v>0</v>
      </c>
      <c r="T51" s="2272">
        <f t="shared" si="17"/>
        <v>0</v>
      </c>
      <c r="U51" s="2272">
        <f t="shared" si="17"/>
        <v>0</v>
      </c>
      <c r="V51" s="2272">
        <f t="shared" si="17"/>
        <v>0</v>
      </c>
      <c r="W51" s="2270" t="s">
        <v>1717</v>
      </c>
      <c r="X51" s="2270" t="s">
        <v>1717</v>
      </c>
      <c r="Y51" s="2272">
        <f>Y18+Y38+Y48+Y28</f>
        <v>0</v>
      </c>
      <c r="AA51" s="2285">
        <f>AA18+AA28+AA38+AA48</f>
        <v>0</v>
      </c>
      <c r="AB51" s="2274">
        <f t="shared" ref="AB51:AI51" si="18">AB18+AB28+AB38+AB48</f>
        <v>0</v>
      </c>
      <c r="AC51" s="2274">
        <f t="shared" si="18"/>
        <v>0</v>
      </c>
      <c r="AD51" s="2274">
        <f t="shared" si="18"/>
        <v>0</v>
      </c>
      <c r="AE51" s="2274">
        <f t="shared" si="18"/>
        <v>0</v>
      </c>
      <c r="AF51" s="2274">
        <f t="shared" si="18"/>
        <v>0</v>
      </c>
      <c r="AG51" s="2274">
        <f t="shared" si="18"/>
        <v>0</v>
      </c>
      <c r="AH51" s="2274">
        <f t="shared" si="18"/>
        <v>0</v>
      </c>
      <c r="AI51" s="2286">
        <f t="shared" si="18"/>
        <v>0</v>
      </c>
    </row>
    <row r="52" spans="2:35" ht="16.2" x14ac:dyDescent="0.3">
      <c r="B52" s="2273" t="s">
        <v>1016</v>
      </c>
      <c r="C52" s="2293" t="s">
        <v>820</v>
      </c>
      <c r="D52" s="2293" t="s">
        <v>1718</v>
      </c>
      <c r="E52" s="2293" t="s">
        <v>1718</v>
      </c>
      <c r="F52" s="2293" t="s">
        <v>815</v>
      </c>
      <c r="G52" s="2293" t="s">
        <v>815</v>
      </c>
      <c r="H52" s="2273">
        <f>H19+H29+H39+H49</f>
        <v>0</v>
      </c>
      <c r="I52" s="2273">
        <f>I19+I29+I39+I49</f>
        <v>0</v>
      </c>
      <c r="J52" s="2293" t="s">
        <v>815</v>
      </c>
      <c r="K52" s="2293" t="s">
        <v>820</v>
      </c>
      <c r="L52" s="2273">
        <f>L19+L29+L39+L49</f>
        <v>0</v>
      </c>
      <c r="M52" s="2273">
        <f t="shared" ref="M52:V52" si="19">M19+M29+M39+M49</f>
        <v>0</v>
      </c>
      <c r="N52" s="2273">
        <f t="shared" si="19"/>
        <v>0</v>
      </c>
      <c r="O52" s="2273">
        <f t="shared" si="19"/>
        <v>0</v>
      </c>
      <c r="P52" s="2273">
        <f t="shared" si="19"/>
        <v>0</v>
      </c>
      <c r="Q52" s="2273">
        <f t="shared" si="19"/>
        <v>0</v>
      </c>
      <c r="R52" s="2273">
        <f t="shared" si="19"/>
        <v>0</v>
      </c>
      <c r="S52" s="2273">
        <f t="shared" si="19"/>
        <v>0</v>
      </c>
      <c r="T52" s="2273">
        <f t="shared" si="19"/>
        <v>0</v>
      </c>
      <c r="U52" s="2273">
        <f t="shared" si="19"/>
        <v>0</v>
      </c>
      <c r="V52" s="2273">
        <f t="shared" si="19"/>
        <v>0</v>
      </c>
      <c r="W52" s="2271" t="s">
        <v>490</v>
      </c>
      <c r="X52" s="2271" t="s">
        <v>490</v>
      </c>
      <c r="Y52" s="2271" t="s">
        <v>490</v>
      </c>
      <c r="AA52" s="2290">
        <f t="shared" ref="AA52:AI52" si="20">AA19+AA29+AA39+AA49</f>
        <v>0</v>
      </c>
      <c r="AB52" s="2275">
        <f t="shared" si="20"/>
        <v>0</v>
      </c>
      <c r="AC52" s="2275">
        <f t="shared" si="20"/>
        <v>0</v>
      </c>
      <c r="AD52" s="2275">
        <f t="shared" si="20"/>
        <v>0</v>
      </c>
      <c r="AE52" s="2275">
        <f t="shared" si="20"/>
        <v>0</v>
      </c>
      <c r="AF52" s="2275">
        <f t="shared" si="20"/>
        <v>0</v>
      </c>
      <c r="AG52" s="2275">
        <f t="shared" si="20"/>
        <v>0</v>
      </c>
      <c r="AH52" s="2275">
        <f t="shared" si="20"/>
        <v>0</v>
      </c>
      <c r="AI52" s="2291">
        <f t="shared" si="20"/>
        <v>0</v>
      </c>
    </row>
    <row r="55" spans="2:35" x14ac:dyDescent="0.3">
      <c r="B55" s="2193" t="s">
        <v>468</v>
      </c>
      <c r="G55" s="601"/>
      <c r="H55" s="601" t="s">
        <v>1705</v>
      </c>
      <c r="J55" s="93"/>
      <c r="K55" s="601" t="s">
        <v>1706</v>
      </c>
      <c r="Y55" s="2349" t="s">
        <v>1786</v>
      </c>
    </row>
    <row r="56" spans="2:35" x14ac:dyDescent="0.3">
      <c r="B56" s="2194" t="s">
        <v>1700</v>
      </c>
      <c r="G56" s="596"/>
      <c r="H56" s="596" t="s">
        <v>1777</v>
      </c>
      <c r="J56" s="93"/>
      <c r="K56" s="596" t="s">
        <v>797</v>
      </c>
    </row>
    <row r="57" spans="2:35" x14ac:dyDescent="0.3">
      <c r="B57" s="2194" t="s">
        <v>488</v>
      </c>
      <c r="G57" s="596"/>
      <c r="H57" s="596" t="s">
        <v>1778</v>
      </c>
      <c r="J57" s="93"/>
      <c r="K57" s="596" t="s">
        <v>1951</v>
      </c>
    </row>
    <row r="58" spans="2:35" x14ac:dyDescent="0.3">
      <c r="B58" s="2194" t="s">
        <v>1704</v>
      </c>
      <c r="G58" s="53"/>
      <c r="H58" s="93" t="s">
        <v>1779</v>
      </c>
      <c r="J58" s="53"/>
      <c r="K58" s="596" t="s">
        <v>803</v>
      </c>
    </row>
    <row r="59" spans="2:35" x14ac:dyDescent="0.3">
      <c r="B59" s="2194" t="s">
        <v>1701</v>
      </c>
      <c r="K59" s="2578" t="s">
        <v>805</v>
      </c>
    </row>
  </sheetData>
  <mergeCells count="7">
    <mergeCell ref="AH6:AI6"/>
    <mergeCell ref="B5:B9"/>
    <mergeCell ref="AF7:AF9"/>
    <mergeCell ref="C2:F2"/>
    <mergeCell ref="C3:F3"/>
    <mergeCell ref="F5:K5"/>
    <mergeCell ref="AB6:AE6"/>
  </mergeCells>
  <conditionalFormatting sqref="Y12:Y17 Y30 Y40 Y20">
    <cfRule type="expression" dxfId="27" priority="8">
      <formula>(Y12="error")</formula>
    </cfRule>
  </conditionalFormatting>
  <conditionalFormatting sqref="Y12:Y17 Y30 Y40 Y20">
    <cfRule type="expression" dxfId="26" priority="7">
      <formula>(Y12="error")</formula>
    </cfRule>
  </conditionalFormatting>
  <conditionalFormatting sqref="Y22:Y27">
    <cfRule type="expression" dxfId="25" priority="6">
      <formula>(Y22="error")</formula>
    </cfRule>
  </conditionalFormatting>
  <conditionalFormatting sqref="Y22:Y27">
    <cfRule type="expression" dxfId="24" priority="5">
      <formula>(Y22="error")</formula>
    </cfRule>
  </conditionalFormatting>
  <conditionalFormatting sqref="Y32:Y37">
    <cfRule type="expression" dxfId="23" priority="4">
      <formula>(Y32="error")</formula>
    </cfRule>
  </conditionalFormatting>
  <conditionalFormatting sqref="Y32:Y37">
    <cfRule type="expression" dxfId="22" priority="3">
      <formula>(Y32="error")</formula>
    </cfRule>
  </conditionalFormatting>
  <conditionalFormatting sqref="Y42:Y47">
    <cfRule type="expression" dxfId="21" priority="2">
      <formula>(Y42="error")</formula>
    </cfRule>
  </conditionalFormatting>
  <conditionalFormatting sqref="Y42:Y47">
    <cfRule type="expression" dxfId="20" priority="1">
      <formula>(Y42="error")</formula>
    </cfRule>
  </conditionalFormatting>
  <dataValidations count="1">
    <dataValidation type="list" allowBlank="1" showInputMessage="1" showErrorMessage="1" sqref="X12:X17 X22:X27 X32:X37 X42:X47" xr:uid="{00000000-0002-0000-1C00-000000000000}">
      <formula1>"GenF, MBF, Obmi, Obreg"</formula1>
    </dataValidation>
  </dataValidations>
  <hyperlinks>
    <hyperlink ref="Y55" location="Index!A1" display="index" xr:uid="{00000000-0004-0000-1C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1000000}">
          <x14:formula1>
            <xm:f>'C1'!$L$41:$L$43</xm:f>
          </x14:formula1>
          <xm:sqref>W12:W17 W22:W27 W32:W37 W42:W47</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70C0"/>
  </sheetPr>
  <dimension ref="A1:AJ1848"/>
  <sheetViews>
    <sheetView showGridLines="0" zoomScale="90" zoomScaleNormal="90" workbookViewId="0">
      <pane xSplit="2" ySplit="10" topLeftCell="P1740" activePane="bottomRight" state="frozen"/>
      <selection activeCell="G11" sqref="G11"/>
      <selection pane="topRight" activeCell="G11" sqref="G11"/>
      <selection pane="bottomLeft" activeCell="G11" sqref="G11"/>
      <selection pane="bottomRight" activeCell="Z1761" sqref="Z1761"/>
    </sheetView>
  </sheetViews>
  <sheetFormatPr defaultRowHeight="14.4" x14ac:dyDescent="0.3"/>
  <cols>
    <col min="2" max="2" width="44.44140625" customWidth="1"/>
    <col min="3" max="7" width="22.109375" customWidth="1"/>
    <col min="8" max="9" width="16.44140625" customWidth="1"/>
    <col min="10" max="10" width="27.44140625" customWidth="1"/>
    <col min="11" max="11" width="19.5546875" customWidth="1"/>
    <col min="12" max="12" width="16.44140625" customWidth="1"/>
    <col min="13" max="13" width="21.33203125" customWidth="1"/>
    <col min="14" max="18" width="32" customWidth="1"/>
    <col min="19" max="22" width="19.44140625" customWidth="1"/>
    <col min="23" max="23" width="21.6640625" customWidth="1"/>
    <col min="24" max="24" width="16.5546875" customWidth="1"/>
    <col min="25" max="25" width="13.88671875" customWidth="1"/>
    <col min="26" max="26" width="14.109375" customWidth="1"/>
    <col min="27" max="27" width="24.88671875" customWidth="1"/>
    <col min="28" max="33" width="13.44140625" customWidth="1"/>
    <col min="34" max="34" width="23.5546875" customWidth="1"/>
    <col min="35" max="36" width="13.44140625" customWidth="1"/>
  </cols>
  <sheetData>
    <row r="1" spans="1:36" s="584" customFormat="1" ht="19.2" thickBot="1" x14ac:dyDescent="0.35">
      <c r="A1" s="452"/>
      <c r="B1" s="4256" t="s">
        <v>1253</v>
      </c>
      <c r="C1" s="4310"/>
      <c r="D1" s="4310"/>
      <c r="E1" s="4310"/>
      <c r="F1" s="4350"/>
      <c r="G1" s="580"/>
      <c r="H1" s="581"/>
      <c r="I1" s="581"/>
      <c r="J1" s="582"/>
      <c r="K1" s="582"/>
      <c r="AJ1" s="1503" t="s">
        <v>1688</v>
      </c>
    </row>
    <row r="2" spans="1:36" s="584" customFormat="1" ht="16.2" thickBot="1" x14ac:dyDescent="0.35">
      <c r="A2" s="53"/>
      <c r="B2" s="1119" t="s">
        <v>1238</v>
      </c>
      <c r="C2" s="4312" t="str">
        <f>ASSOCNAME</f>
        <v>NOVO ECIJANO TEACHERS MUTUAL BENEFIT ASSOCIATION, INCORPORATED</v>
      </c>
      <c r="D2" s="4352"/>
      <c r="E2" s="4352"/>
      <c r="F2" s="4353"/>
      <c r="G2" s="580"/>
      <c r="H2" s="53"/>
      <c r="I2" s="53"/>
      <c r="J2" s="53"/>
      <c r="K2" s="53"/>
    </row>
    <row r="3" spans="1:36" s="654" customFormat="1" ht="18" thickBot="1" x14ac:dyDescent="0.35">
      <c r="A3" s="104"/>
      <c r="B3" s="1120" t="s">
        <v>1244</v>
      </c>
      <c r="C3" s="4284" t="str">
        <f>TEXT(ASPERIOD,"mmmmmmm DD,YYYYY")</f>
        <v>December 31,2021</v>
      </c>
      <c r="D3" s="4388"/>
      <c r="E3" s="4388"/>
      <c r="F3" s="4389"/>
      <c r="G3" s="583"/>
      <c r="H3" s="583"/>
      <c r="I3" s="583"/>
      <c r="J3" s="583"/>
      <c r="K3" s="583"/>
    </row>
    <row r="4" spans="1:36" ht="15" thickBot="1" x14ac:dyDescent="0.35"/>
    <row r="5" spans="1:36" ht="15" customHeight="1" x14ac:dyDescent="0.3">
      <c r="B5" s="4390" t="s">
        <v>1021</v>
      </c>
      <c r="C5" s="3184"/>
      <c r="D5" s="3184"/>
      <c r="E5" s="3185"/>
      <c r="F5" s="3185"/>
      <c r="G5" s="3185"/>
      <c r="H5" s="4386" t="s">
        <v>911</v>
      </c>
      <c r="I5" s="4387"/>
      <c r="J5" s="4387"/>
      <c r="K5" s="4387"/>
      <c r="L5" s="4387"/>
      <c r="M5" s="4349"/>
      <c r="N5" s="3186"/>
      <c r="O5" s="3187"/>
      <c r="P5" s="3187"/>
      <c r="Q5" s="3187"/>
      <c r="R5" s="3187"/>
      <c r="S5" s="3188"/>
      <c r="T5" s="3188"/>
      <c r="U5" s="3188"/>
      <c r="V5" s="3189"/>
      <c r="W5" s="3189"/>
      <c r="X5" s="3189"/>
      <c r="Y5" s="3189"/>
      <c r="Z5" s="3189"/>
      <c r="AB5" s="3222"/>
      <c r="AC5" s="3223"/>
      <c r="AD5" s="3223"/>
      <c r="AE5" s="3223" t="s">
        <v>998</v>
      </c>
      <c r="AF5" s="3224"/>
      <c r="AG5" s="3223"/>
      <c r="AH5" s="3223"/>
      <c r="AI5" s="3223"/>
      <c r="AJ5" s="3225"/>
    </row>
    <row r="6" spans="1:36" x14ac:dyDescent="0.3">
      <c r="B6" s="4391"/>
      <c r="C6" s="877"/>
      <c r="D6" s="877"/>
      <c r="E6" s="2077"/>
      <c r="F6" s="2077"/>
      <c r="G6" s="2077"/>
      <c r="H6" s="863"/>
      <c r="I6" s="2234"/>
      <c r="J6" s="852"/>
      <c r="K6" s="852"/>
      <c r="L6" s="852" t="s">
        <v>410</v>
      </c>
      <c r="M6" s="2115" t="s">
        <v>1731</v>
      </c>
      <c r="N6" s="852"/>
      <c r="O6" s="849"/>
      <c r="P6" s="849"/>
      <c r="Q6" s="849"/>
      <c r="R6" s="849"/>
      <c r="S6" s="849"/>
      <c r="T6" s="849"/>
      <c r="U6" s="849"/>
      <c r="V6" s="854"/>
      <c r="W6" s="854"/>
      <c r="X6" s="854"/>
      <c r="Y6" s="854"/>
      <c r="Z6" s="854"/>
      <c r="AB6" s="3226"/>
      <c r="AC6" s="4354" t="s">
        <v>399</v>
      </c>
      <c r="AD6" s="4385"/>
      <c r="AE6" s="4385"/>
      <c r="AF6" s="4355"/>
      <c r="AG6" s="2202" t="s">
        <v>340</v>
      </c>
      <c r="AH6" s="2222" t="s">
        <v>341</v>
      </c>
      <c r="AI6" s="4356" t="s">
        <v>342</v>
      </c>
      <c r="AJ6" s="4357"/>
    </row>
    <row r="7" spans="1:36" ht="26.4" x14ac:dyDescent="0.3">
      <c r="B7" s="4391"/>
      <c r="C7" s="3179" t="s">
        <v>958</v>
      </c>
      <c r="D7" s="3179" t="s">
        <v>960</v>
      </c>
      <c r="E7" s="2076" t="s">
        <v>990</v>
      </c>
      <c r="F7" s="2076" t="s">
        <v>1022</v>
      </c>
      <c r="G7" s="2076" t="s">
        <v>1023</v>
      </c>
      <c r="H7" s="863" t="s">
        <v>770</v>
      </c>
      <c r="I7" s="2234" t="s">
        <v>919</v>
      </c>
      <c r="J7" s="852" t="s">
        <v>775</v>
      </c>
      <c r="K7" s="852" t="s">
        <v>920</v>
      </c>
      <c r="L7" s="852" t="s">
        <v>921</v>
      </c>
      <c r="M7" s="2115" t="s">
        <v>922</v>
      </c>
      <c r="N7" s="852" t="s">
        <v>964</v>
      </c>
      <c r="O7" s="849" t="s">
        <v>967</v>
      </c>
      <c r="P7" s="849" t="s">
        <v>969</v>
      </c>
      <c r="Q7" s="849" t="s">
        <v>912</v>
      </c>
      <c r="R7" s="849" t="s">
        <v>1006</v>
      </c>
      <c r="S7" s="849" t="s">
        <v>411</v>
      </c>
      <c r="T7" s="849" t="s">
        <v>412</v>
      </c>
      <c r="U7" s="849" t="s">
        <v>413</v>
      </c>
      <c r="V7" s="854" t="s">
        <v>414</v>
      </c>
      <c r="W7" s="3430" t="s">
        <v>2628</v>
      </c>
      <c r="X7" s="854" t="s">
        <v>951</v>
      </c>
      <c r="Y7" s="854" t="s">
        <v>949</v>
      </c>
      <c r="Z7" s="854" t="s">
        <v>952</v>
      </c>
      <c r="AB7" s="3226" t="s">
        <v>340</v>
      </c>
      <c r="AC7" s="3191" t="s">
        <v>343</v>
      </c>
      <c r="AD7" s="3191" t="s">
        <v>344</v>
      </c>
      <c r="AE7" s="3191" t="s">
        <v>341</v>
      </c>
      <c r="AF7" s="3191" t="s">
        <v>345</v>
      </c>
      <c r="AG7" s="2202" t="s">
        <v>346</v>
      </c>
      <c r="AH7" s="2222" t="s">
        <v>347</v>
      </c>
      <c r="AI7" s="2223" t="s">
        <v>345</v>
      </c>
      <c r="AJ7" s="2206"/>
    </row>
    <row r="8" spans="1:36" ht="26.4" x14ac:dyDescent="0.3">
      <c r="B8" s="4391"/>
      <c r="C8" s="3179" t="s">
        <v>959</v>
      </c>
      <c r="D8" s="3179" t="s">
        <v>770</v>
      </c>
      <c r="E8" s="2076" t="s">
        <v>991</v>
      </c>
      <c r="F8" s="2076"/>
      <c r="G8" s="2076" t="s">
        <v>1024</v>
      </c>
      <c r="H8" s="863" t="s">
        <v>780</v>
      </c>
      <c r="I8" s="2234" t="s">
        <v>420</v>
      </c>
      <c r="J8" s="852" t="s">
        <v>402</v>
      </c>
      <c r="K8" s="852" t="s">
        <v>927</v>
      </c>
      <c r="L8" s="852" t="s">
        <v>780</v>
      </c>
      <c r="M8" s="2115" t="s">
        <v>934</v>
      </c>
      <c r="N8" s="852" t="s">
        <v>965</v>
      </c>
      <c r="O8" s="849" t="s">
        <v>968</v>
      </c>
      <c r="P8" s="856" t="s">
        <v>349</v>
      </c>
      <c r="Q8" s="856" t="s">
        <v>914</v>
      </c>
      <c r="R8" s="856" t="s">
        <v>1007</v>
      </c>
      <c r="S8" s="849" t="s">
        <v>428</v>
      </c>
      <c r="T8" s="849" t="s">
        <v>428</v>
      </c>
      <c r="U8" s="849" t="s">
        <v>352</v>
      </c>
      <c r="V8" s="854" t="s">
        <v>352</v>
      </c>
      <c r="W8" s="854"/>
      <c r="X8" s="854" t="s">
        <v>950</v>
      </c>
      <c r="Y8" s="854" t="s">
        <v>950</v>
      </c>
      <c r="Z8" s="854" t="s">
        <v>430</v>
      </c>
      <c r="AB8" s="3226" t="s">
        <v>349</v>
      </c>
      <c r="AC8" s="2203" t="s">
        <v>350</v>
      </c>
      <c r="AD8" s="2203" t="s">
        <v>350</v>
      </c>
      <c r="AE8" s="2203" t="s">
        <v>351</v>
      </c>
      <c r="AF8" s="2203" t="s">
        <v>352</v>
      </c>
      <c r="AG8" s="2202" t="s">
        <v>353</v>
      </c>
      <c r="AH8" s="2222" t="s">
        <v>354</v>
      </c>
      <c r="AI8" s="2223" t="s">
        <v>352</v>
      </c>
      <c r="AJ8" s="2206" t="s">
        <v>352</v>
      </c>
    </row>
    <row r="9" spans="1:36" x14ac:dyDescent="0.3">
      <c r="B9" s="4391"/>
      <c r="C9" s="877"/>
      <c r="D9" s="877"/>
      <c r="E9" s="2077"/>
      <c r="F9" s="2077"/>
      <c r="G9" s="2077"/>
      <c r="H9" s="863" t="s">
        <v>931</v>
      </c>
      <c r="I9" s="860"/>
      <c r="J9" s="852" t="s">
        <v>932</v>
      </c>
      <c r="K9" s="860"/>
      <c r="L9" s="852" t="s">
        <v>933</v>
      </c>
      <c r="M9" s="2115" t="s">
        <v>936</v>
      </c>
      <c r="N9" s="852" t="s">
        <v>966</v>
      </c>
      <c r="O9" s="856"/>
      <c r="P9" s="849" t="s">
        <v>354</v>
      </c>
      <c r="Q9" s="2076" t="str">
        <f>CONCATENATE(" as of  ",TRIM(TEXT(ASPERIOD,"mm/dd/yyyy")))</f>
        <v xml:space="preserve"> as of  12/31/2021</v>
      </c>
      <c r="R9" s="2076" t="str">
        <f>CONCATENATE(" as of  ",TRIM(TEXT(ASPERIOD,"mm/dd/yyyy")))</f>
        <v xml:space="preserve"> as of  12/31/2021</v>
      </c>
      <c r="S9" s="849"/>
      <c r="T9" s="849"/>
      <c r="U9" s="849"/>
      <c r="V9" s="854" t="s">
        <v>1722</v>
      </c>
      <c r="W9" s="854"/>
      <c r="X9" s="854" t="s">
        <v>1711</v>
      </c>
      <c r="Y9" s="854" t="s">
        <v>1712</v>
      </c>
      <c r="Z9" s="854"/>
      <c r="AB9" s="3226" t="s">
        <v>354</v>
      </c>
      <c r="AC9" s="2203" t="s">
        <v>340</v>
      </c>
      <c r="AD9" s="2203" t="s">
        <v>355</v>
      </c>
      <c r="AE9" s="2203" t="s">
        <v>356</v>
      </c>
      <c r="AF9" s="2204"/>
      <c r="AG9" s="2205" t="s">
        <v>357</v>
      </c>
      <c r="AH9" s="2224" t="s">
        <v>1715</v>
      </c>
      <c r="AI9" s="2225" t="s">
        <v>359</v>
      </c>
      <c r="AJ9" s="2207" t="s">
        <v>359</v>
      </c>
    </row>
    <row r="10" spans="1:36" x14ac:dyDescent="0.3">
      <c r="B10" s="2196" t="s">
        <v>360</v>
      </c>
      <c r="C10" s="2197" t="s">
        <v>361</v>
      </c>
      <c r="D10" s="2196" t="s">
        <v>362</v>
      </c>
      <c r="E10" s="2197" t="s">
        <v>363</v>
      </c>
      <c r="F10" s="2196" t="s">
        <v>364</v>
      </c>
      <c r="G10" s="2197" t="s">
        <v>365</v>
      </c>
      <c r="H10" s="2196" t="s">
        <v>366</v>
      </c>
      <c r="I10" s="2197" t="s">
        <v>367</v>
      </c>
      <c r="J10" s="2196" t="s">
        <v>368</v>
      </c>
      <c r="K10" s="2197" t="s">
        <v>435</v>
      </c>
      <c r="L10" s="2198" t="s">
        <v>436</v>
      </c>
      <c r="M10" s="2262" t="s">
        <v>437</v>
      </c>
      <c r="N10" s="2198" t="s">
        <v>438</v>
      </c>
      <c r="O10" s="2198" t="s">
        <v>439</v>
      </c>
      <c r="P10" s="2198" t="s">
        <v>787</v>
      </c>
      <c r="Q10" s="2198" t="s">
        <v>440</v>
      </c>
      <c r="R10" s="2198" t="s">
        <v>441</v>
      </c>
      <c r="S10" s="2198" t="s">
        <v>442</v>
      </c>
      <c r="T10" s="2198" t="s">
        <v>443</v>
      </c>
      <c r="U10" s="2198" t="s">
        <v>788</v>
      </c>
      <c r="V10" s="2198" t="s">
        <v>789</v>
      </c>
      <c r="W10" s="2198" t="s">
        <v>444</v>
      </c>
      <c r="X10" s="2198" t="s">
        <v>481</v>
      </c>
      <c r="Y10" s="2198" t="s">
        <v>482</v>
      </c>
      <c r="Z10" s="2198" t="s">
        <v>445</v>
      </c>
      <c r="AB10" s="905" t="s">
        <v>445</v>
      </c>
      <c r="AC10" s="2227" t="s">
        <v>446</v>
      </c>
      <c r="AD10" s="2227" t="s">
        <v>447</v>
      </c>
      <c r="AE10" s="2227" t="s">
        <v>448</v>
      </c>
      <c r="AF10" s="2205" t="s">
        <v>1605</v>
      </c>
      <c r="AG10" s="2205" t="s">
        <v>449</v>
      </c>
      <c r="AH10" s="699" t="s">
        <v>450</v>
      </c>
      <c r="AI10" s="700" t="s">
        <v>451</v>
      </c>
      <c r="AJ10" s="2207" t="s">
        <v>1714</v>
      </c>
    </row>
    <row r="11" spans="1:36" x14ac:dyDescent="0.3">
      <c r="B11" s="3227" t="s">
        <v>1017</v>
      </c>
      <c r="C11" s="3228"/>
      <c r="D11" s="3228"/>
      <c r="E11" s="3228"/>
      <c r="F11" s="3228"/>
      <c r="G11" s="3228"/>
      <c r="H11" s="3228"/>
      <c r="I11" s="3228"/>
      <c r="J11" s="3228"/>
      <c r="K11" s="3228"/>
      <c r="L11" s="3228"/>
      <c r="M11" s="3228"/>
      <c r="N11" s="3228"/>
      <c r="O11" s="3228"/>
      <c r="P11" s="3228"/>
      <c r="Q11" s="3228"/>
      <c r="R11" s="3228"/>
      <c r="S11" s="3229"/>
      <c r="T11" s="3229"/>
      <c r="U11" s="3229"/>
      <c r="V11" s="3230"/>
      <c r="W11" s="3431"/>
      <c r="X11" s="3231"/>
      <c r="Y11" s="3231"/>
      <c r="Z11" s="3232"/>
      <c r="AB11" s="3233"/>
      <c r="AC11" s="3231"/>
      <c r="AD11" s="3231"/>
      <c r="AE11" s="3231"/>
      <c r="AF11" s="3231"/>
      <c r="AG11" s="3231"/>
      <c r="AH11" s="3231"/>
      <c r="AI11" s="3231"/>
      <c r="AJ11" s="3234"/>
    </row>
    <row r="12" spans="1:36" ht="15.6" x14ac:dyDescent="0.3">
      <c r="B12" s="3235" t="s">
        <v>2799</v>
      </c>
      <c r="C12" s="3236">
        <v>3987</v>
      </c>
      <c r="D12" s="3961">
        <v>43654</v>
      </c>
      <c r="E12" s="3236"/>
      <c r="F12" s="3236"/>
      <c r="G12" s="3236"/>
      <c r="H12" s="3966">
        <v>44540</v>
      </c>
      <c r="I12" s="3966">
        <v>45606</v>
      </c>
      <c r="J12" s="3964">
        <v>230000</v>
      </c>
      <c r="K12" s="3964">
        <v>0</v>
      </c>
      <c r="L12" s="3967">
        <v>0.04</v>
      </c>
      <c r="M12" s="3968" t="s">
        <v>4608</v>
      </c>
      <c r="N12" s="3964">
        <v>64577</v>
      </c>
      <c r="O12" s="3238">
        <v>257600</v>
      </c>
      <c r="P12" s="3238">
        <v>64577</v>
      </c>
      <c r="Q12" s="3238">
        <f>N12+O12-P12</f>
        <v>257600</v>
      </c>
      <c r="R12" s="3238">
        <v>-31289.834543443281</v>
      </c>
      <c r="S12" s="3238">
        <f t="shared" ref="S12:S75" si="0">SUM(Q12:R12)</f>
        <v>226310.16545655672</v>
      </c>
      <c r="T12" s="3238"/>
      <c r="U12" s="3238"/>
      <c r="V12" s="3239">
        <f>+S12</f>
        <v>226310.16545655672</v>
      </c>
      <c r="W12" s="3435">
        <v>6685</v>
      </c>
      <c r="X12" s="3192" t="s">
        <v>1746</v>
      </c>
      <c r="Y12" s="3241" t="s">
        <v>2711</v>
      </c>
      <c r="Z12" s="3198" t="str">
        <f t="shared" ref="Z12:Z1837" si="1">IF(NOT(OR(Y12="GenF", Y12="mbf", Y12="OBreg",Y12="OBmi")), "ERROR", HLOOKUP(Y12,FUNDmicro,2))</f>
        <v>reg</v>
      </c>
      <c r="AB12" s="2209"/>
      <c r="AC12" s="2231"/>
      <c r="AD12" s="901"/>
      <c r="AE12" s="2231"/>
      <c r="AF12" s="901"/>
      <c r="AG12" s="2231"/>
      <c r="AH12" s="901"/>
      <c r="AI12" s="2231"/>
      <c r="AJ12" s="2210"/>
    </row>
    <row r="13" spans="1:36" ht="15.6" x14ac:dyDescent="0.3">
      <c r="B13" s="3958" t="s">
        <v>2800</v>
      </c>
      <c r="C13" s="3959">
        <v>10908</v>
      </c>
      <c r="D13" s="3962">
        <v>43657</v>
      </c>
      <c r="E13" s="3959"/>
      <c r="F13" s="3959"/>
      <c r="G13" s="3959"/>
      <c r="H13" s="3969">
        <v>44384</v>
      </c>
      <c r="I13" s="3969">
        <v>44354</v>
      </c>
      <c r="J13" s="3965">
        <v>105000</v>
      </c>
      <c r="K13" s="3964">
        <v>0</v>
      </c>
      <c r="L13" s="3967">
        <v>0.04</v>
      </c>
      <c r="M13" s="3968" t="s">
        <v>4608</v>
      </c>
      <c r="N13" s="3965"/>
      <c r="O13" s="3960">
        <v>117600</v>
      </c>
      <c r="P13" s="3960">
        <v>16800</v>
      </c>
      <c r="Q13" s="3238">
        <f t="shared" ref="Q13:Q76" si="2">N13+O13-P13</f>
        <v>100800</v>
      </c>
      <c r="R13" s="3238">
        <v>-12243.848299608238</v>
      </c>
      <c r="S13" s="3238">
        <f t="shared" si="0"/>
        <v>88556.151700391754</v>
      </c>
      <c r="T13" s="3238"/>
      <c r="U13" s="3238"/>
      <c r="V13" s="3239">
        <f t="shared" ref="V13:V76" si="3">+S13</f>
        <v>88556.151700391754</v>
      </c>
      <c r="W13" s="3435">
        <v>2675</v>
      </c>
      <c r="X13" s="3192" t="s">
        <v>1746</v>
      </c>
      <c r="Y13" s="3241" t="s">
        <v>2711</v>
      </c>
      <c r="Z13" s="3198" t="str">
        <f t="shared" ref="Z13:Z76" si="4">IF(NOT(OR(Y13="GenF", Y13="mbf", Y13="OBreg",Y13="OBmi")), "ERROR", HLOOKUP(Y13,FUNDmicro,2))</f>
        <v>reg</v>
      </c>
      <c r="AB13" s="2209"/>
      <c r="AC13" s="2231"/>
      <c r="AD13" s="901"/>
      <c r="AE13" s="2231"/>
      <c r="AF13" s="901"/>
      <c r="AG13" s="2231"/>
      <c r="AH13" s="901"/>
      <c r="AI13" s="2231"/>
      <c r="AJ13" s="2210"/>
    </row>
    <row r="14" spans="1:36" ht="15.6" x14ac:dyDescent="0.3">
      <c r="B14" s="3958" t="s">
        <v>2801</v>
      </c>
      <c r="C14" s="3959">
        <v>6866</v>
      </c>
      <c r="D14" s="3962">
        <v>38338</v>
      </c>
      <c r="E14" s="3959"/>
      <c r="F14" s="3959"/>
      <c r="G14" s="3959"/>
      <c r="H14" s="3969">
        <v>44545</v>
      </c>
      <c r="I14" s="3969">
        <v>45611</v>
      </c>
      <c r="J14" s="3965">
        <v>120000</v>
      </c>
      <c r="K14" s="3964">
        <v>0</v>
      </c>
      <c r="L14" s="3967">
        <v>0.04</v>
      </c>
      <c r="M14" s="3968" t="s">
        <v>4608</v>
      </c>
      <c r="N14" s="3965"/>
      <c r="O14" s="3960">
        <v>134400</v>
      </c>
      <c r="P14" s="3960">
        <v>0</v>
      </c>
      <c r="Q14" s="3238">
        <f t="shared" si="2"/>
        <v>134400</v>
      </c>
      <c r="R14" s="3238">
        <v>-16325.13106614432</v>
      </c>
      <c r="S14" s="3238">
        <f t="shared" si="0"/>
        <v>118074.86893385567</v>
      </c>
      <c r="T14" s="3238"/>
      <c r="U14" s="3238"/>
      <c r="V14" s="3239">
        <f t="shared" si="3"/>
        <v>118074.86893385567</v>
      </c>
      <c r="W14" s="3435">
        <v>4875</v>
      </c>
      <c r="X14" s="3192" t="s">
        <v>1746</v>
      </c>
      <c r="Y14" s="3241" t="s">
        <v>2711</v>
      </c>
      <c r="Z14" s="3198" t="str">
        <f t="shared" si="4"/>
        <v>reg</v>
      </c>
      <c r="AB14" s="2209"/>
      <c r="AC14" s="2231"/>
      <c r="AD14" s="901"/>
      <c r="AE14" s="2231"/>
      <c r="AF14" s="901"/>
      <c r="AG14" s="2231"/>
      <c r="AH14" s="901"/>
      <c r="AI14" s="2231"/>
      <c r="AJ14" s="2210"/>
    </row>
    <row r="15" spans="1:36" ht="15.6" x14ac:dyDescent="0.3">
      <c r="B15" s="3958" t="s">
        <v>2802</v>
      </c>
      <c r="C15" s="3959">
        <v>9045</v>
      </c>
      <c r="D15" s="3962">
        <v>39696</v>
      </c>
      <c r="E15" s="3959"/>
      <c r="F15" s="3959"/>
      <c r="G15" s="3959"/>
      <c r="H15" s="3969">
        <v>39696</v>
      </c>
      <c r="I15" s="3969">
        <v>40061</v>
      </c>
      <c r="J15" s="3965">
        <v>15000</v>
      </c>
      <c r="K15" s="3964">
        <v>0</v>
      </c>
      <c r="L15" s="3967">
        <v>0.04</v>
      </c>
      <c r="M15" s="3968" t="s">
        <v>4608</v>
      </c>
      <c r="N15" s="3965">
        <v>170752</v>
      </c>
      <c r="O15" s="3960"/>
      <c r="P15" s="3960">
        <v>170752</v>
      </c>
      <c r="Q15" s="3238">
        <f t="shared" si="2"/>
        <v>0</v>
      </c>
      <c r="R15" s="3238">
        <v>0</v>
      </c>
      <c r="S15" s="3238">
        <f t="shared" si="0"/>
        <v>0</v>
      </c>
      <c r="T15" s="3238"/>
      <c r="U15" s="3238"/>
      <c r="V15" s="3239">
        <f t="shared" si="3"/>
        <v>0</v>
      </c>
      <c r="W15" s="3435">
        <v>4000</v>
      </c>
      <c r="X15" s="3192" t="s">
        <v>1746</v>
      </c>
      <c r="Y15" s="3241" t="s">
        <v>2711</v>
      </c>
      <c r="Z15" s="3198" t="str">
        <f t="shared" si="4"/>
        <v>reg</v>
      </c>
      <c r="AB15" s="2209"/>
      <c r="AC15" s="2231"/>
      <c r="AD15" s="901"/>
      <c r="AE15" s="2231"/>
      <c r="AF15" s="901"/>
      <c r="AG15" s="2231"/>
      <c r="AH15" s="901"/>
      <c r="AI15" s="2231"/>
      <c r="AJ15" s="2210"/>
    </row>
    <row r="16" spans="1:36" ht="15.6" x14ac:dyDescent="0.3">
      <c r="B16" s="3958" t="s">
        <v>2803</v>
      </c>
      <c r="C16" s="3959">
        <v>15236</v>
      </c>
      <c r="D16" s="3962">
        <v>43875</v>
      </c>
      <c r="E16" s="3959"/>
      <c r="F16" s="3959"/>
      <c r="G16" s="3959"/>
      <c r="H16" s="3969">
        <v>43875</v>
      </c>
      <c r="I16" s="3969">
        <v>44971</v>
      </c>
      <c r="J16" s="3965">
        <v>350000</v>
      </c>
      <c r="K16" s="3964">
        <v>0</v>
      </c>
      <c r="L16" s="3967">
        <v>0.04</v>
      </c>
      <c r="M16" s="3968" t="s">
        <v>4608</v>
      </c>
      <c r="N16" s="3965">
        <v>337560</v>
      </c>
      <c r="O16" s="3960"/>
      <c r="P16" s="3960">
        <v>130656</v>
      </c>
      <c r="Q16" s="3238">
        <f t="shared" si="2"/>
        <v>206904</v>
      </c>
      <c r="R16" s="3238">
        <v>-25131.956235933962</v>
      </c>
      <c r="S16" s="3238">
        <f t="shared" si="0"/>
        <v>181772.04376406604</v>
      </c>
      <c r="T16" s="3238"/>
      <c r="U16" s="3238"/>
      <c r="V16" s="3239">
        <f t="shared" si="3"/>
        <v>181772.04376406604</v>
      </c>
      <c r="W16" s="3435">
        <v>600</v>
      </c>
      <c r="X16" s="3192" t="s">
        <v>1746</v>
      </c>
      <c r="Y16" s="3241" t="s">
        <v>2711</v>
      </c>
      <c r="Z16" s="3198" t="str">
        <f t="shared" si="4"/>
        <v>reg</v>
      </c>
      <c r="AB16" s="2209"/>
      <c r="AC16" s="2231"/>
      <c r="AD16" s="901"/>
      <c r="AE16" s="2231"/>
      <c r="AF16" s="901"/>
      <c r="AG16" s="2231"/>
      <c r="AH16" s="901"/>
      <c r="AI16" s="2231"/>
      <c r="AJ16" s="2210"/>
    </row>
    <row r="17" spans="2:36" ht="15.6" x14ac:dyDescent="0.3">
      <c r="B17" s="3958" t="s">
        <v>2804</v>
      </c>
      <c r="C17" s="3959">
        <v>6576</v>
      </c>
      <c r="D17" s="3962">
        <v>43654</v>
      </c>
      <c r="E17" s="3959"/>
      <c r="F17" s="3959"/>
      <c r="G17" s="3959"/>
      <c r="H17" s="3969">
        <v>42814</v>
      </c>
      <c r="I17" s="3969">
        <v>43544</v>
      </c>
      <c r="J17" s="3965">
        <v>110000</v>
      </c>
      <c r="K17" s="3964">
        <v>0</v>
      </c>
      <c r="L17" s="3967">
        <v>0.04</v>
      </c>
      <c r="M17" s="3968" t="s">
        <v>4608</v>
      </c>
      <c r="N17" s="3965">
        <v>58500</v>
      </c>
      <c r="O17" s="3960"/>
      <c r="P17" s="3960">
        <v>58500</v>
      </c>
      <c r="Q17" s="3238">
        <f t="shared" si="2"/>
        <v>0</v>
      </c>
      <c r="R17" s="3238">
        <v>0</v>
      </c>
      <c r="S17" s="3238">
        <f t="shared" si="0"/>
        <v>0</v>
      </c>
      <c r="T17" s="3238"/>
      <c r="U17" s="3238"/>
      <c r="V17" s="3239">
        <f t="shared" si="3"/>
        <v>0</v>
      </c>
      <c r="W17" s="3435">
        <v>5100</v>
      </c>
      <c r="X17" s="3192" t="s">
        <v>1746</v>
      </c>
      <c r="Y17" s="3241" t="s">
        <v>2711</v>
      </c>
      <c r="Z17" s="3198" t="str">
        <f t="shared" si="4"/>
        <v>reg</v>
      </c>
      <c r="AB17" s="2209"/>
      <c r="AC17" s="2231"/>
      <c r="AD17" s="901"/>
      <c r="AE17" s="2231"/>
      <c r="AF17" s="901"/>
      <c r="AG17" s="2231"/>
      <c r="AH17" s="901"/>
      <c r="AI17" s="2231"/>
      <c r="AJ17" s="2210"/>
    </row>
    <row r="18" spans="2:36" ht="15.6" x14ac:dyDescent="0.3">
      <c r="B18" s="3958" t="s">
        <v>2805</v>
      </c>
      <c r="C18" s="3959">
        <v>15384</v>
      </c>
      <c r="D18" s="3962">
        <v>44305</v>
      </c>
      <c r="E18" s="3959"/>
      <c r="F18" s="3959"/>
      <c r="G18" s="3959"/>
      <c r="H18" s="3969">
        <v>44305</v>
      </c>
      <c r="I18" s="3969">
        <v>45401</v>
      </c>
      <c r="J18" s="3965">
        <v>70000</v>
      </c>
      <c r="K18" s="3964">
        <v>0</v>
      </c>
      <c r="L18" s="3967">
        <v>0.04</v>
      </c>
      <c r="M18" s="3968" t="s">
        <v>4608</v>
      </c>
      <c r="N18" s="3965"/>
      <c r="O18" s="3960">
        <v>78400</v>
      </c>
      <c r="P18" s="3960">
        <v>13068</v>
      </c>
      <c r="Q18" s="3238">
        <f t="shared" si="2"/>
        <v>65332</v>
      </c>
      <c r="R18" s="3238">
        <v>-7935.665645932595</v>
      </c>
      <c r="S18" s="3238">
        <f t="shared" si="0"/>
        <v>57396.334354067403</v>
      </c>
      <c r="T18" s="3238"/>
      <c r="U18" s="3238"/>
      <c r="V18" s="3239">
        <f t="shared" si="3"/>
        <v>57396.334354067403</v>
      </c>
      <c r="W18" s="3435">
        <v>200</v>
      </c>
      <c r="X18" s="3192" t="s">
        <v>1746</v>
      </c>
      <c r="Y18" s="3241" t="s">
        <v>2711</v>
      </c>
      <c r="Z18" s="3198" t="str">
        <f t="shared" si="4"/>
        <v>reg</v>
      </c>
      <c r="AB18" s="2209"/>
      <c r="AC18" s="2231"/>
      <c r="AD18" s="901"/>
      <c r="AE18" s="2231"/>
      <c r="AF18" s="901"/>
      <c r="AG18" s="2231"/>
      <c r="AH18" s="901"/>
      <c r="AI18" s="2231"/>
      <c r="AJ18" s="2210"/>
    </row>
    <row r="19" spans="2:36" ht="15.6" x14ac:dyDescent="0.3">
      <c r="B19" s="3958" t="s">
        <v>2806</v>
      </c>
      <c r="C19" s="3959">
        <v>9510</v>
      </c>
      <c r="D19" s="3962">
        <v>40029</v>
      </c>
      <c r="E19" s="3959"/>
      <c r="F19" s="3959"/>
      <c r="G19" s="3959"/>
      <c r="H19" s="3969">
        <v>40029</v>
      </c>
      <c r="I19" s="3969">
        <v>40394</v>
      </c>
      <c r="J19" s="3965">
        <v>10000</v>
      </c>
      <c r="K19" s="3964">
        <v>0</v>
      </c>
      <c r="L19" s="3967">
        <v>0.04</v>
      </c>
      <c r="M19" s="3968" t="s">
        <v>4608</v>
      </c>
      <c r="N19" s="3965">
        <v>65502</v>
      </c>
      <c r="O19" s="3960"/>
      <c r="P19" s="3960">
        <v>55908</v>
      </c>
      <c r="Q19" s="3238">
        <f t="shared" si="2"/>
        <v>9594</v>
      </c>
      <c r="R19" s="3238">
        <v>-1165.3519899448556</v>
      </c>
      <c r="S19" s="3238">
        <f t="shared" si="0"/>
        <v>8428.6480100551453</v>
      </c>
      <c r="T19" s="3238"/>
      <c r="U19" s="3238"/>
      <c r="V19" s="3239">
        <f t="shared" si="3"/>
        <v>8428.6480100551453</v>
      </c>
      <c r="W19" s="3435">
        <v>3725</v>
      </c>
      <c r="X19" s="3192" t="s">
        <v>1746</v>
      </c>
      <c r="Y19" s="3241" t="s">
        <v>2711</v>
      </c>
      <c r="Z19" s="3198" t="str">
        <f t="shared" si="4"/>
        <v>reg</v>
      </c>
      <c r="AB19" s="2209"/>
      <c r="AC19" s="2231"/>
      <c r="AD19" s="901"/>
      <c r="AE19" s="2231"/>
      <c r="AF19" s="901"/>
      <c r="AG19" s="2231"/>
      <c r="AH19" s="901"/>
      <c r="AI19" s="2231"/>
      <c r="AJ19" s="2210"/>
    </row>
    <row r="20" spans="2:36" ht="15.6" x14ac:dyDescent="0.3">
      <c r="B20" s="3958" t="s">
        <v>2807</v>
      </c>
      <c r="C20" s="3959">
        <v>11345</v>
      </c>
      <c r="D20" s="3962">
        <v>43654</v>
      </c>
      <c r="E20" s="3959"/>
      <c r="F20" s="3959"/>
      <c r="G20" s="3959"/>
      <c r="H20" s="3969">
        <v>44428</v>
      </c>
      <c r="I20" s="3969">
        <v>45493</v>
      </c>
      <c r="J20" s="3965">
        <v>265000</v>
      </c>
      <c r="K20" s="3964">
        <v>0</v>
      </c>
      <c r="L20" s="3967">
        <v>0.04</v>
      </c>
      <c r="M20" s="3968" t="s">
        <v>4608</v>
      </c>
      <c r="N20" s="3965">
        <v>262889</v>
      </c>
      <c r="O20" s="3960">
        <v>296800</v>
      </c>
      <c r="P20" s="3960">
        <v>294917</v>
      </c>
      <c r="Q20" s="3238">
        <f t="shared" si="2"/>
        <v>264772</v>
      </c>
      <c r="R20" s="3238">
        <v>-32160.994067300326</v>
      </c>
      <c r="S20" s="3238">
        <f t="shared" si="0"/>
        <v>232611.00593269969</v>
      </c>
      <c r="T20" s="3238"/>
      <c r="U20" s="3238"/>
      <c r="V20" s="3239">
        <f t="shared" si="3"/>
        <v>232611.00593269969</v>
      </c>
      <c r="W20" s="3435">
        <v>675</v>
      </c>
      <c r="X20" s="3192" t="s">
        <v>1746</v>
      </c>
      <c r="Y20" s="3241" t="s">
        <v>2711</v>
      </c>
      <c r="Z20" s="3198" t="str">
        <f t="shared" si="4"/>
        <v>reg</v>
      </c>
      <c r="AB20" s="2209"/>
      <c r="AC20" s="2231"/>
      <c r="AD20" s="901"/>
      <c r="AE20" s="2231"/>
      <c r="AF20" s="901"/>
      <c r="AG20" s="2231"/>
      <c r="AH20" s="901"/>
      <c r="AI20" s="2231"/>
      <c r="AJ20" s="2210"/>
    </row>
    <row r="21" spans="2:36" ht="15.6" x14ac:dyDescent="0.3">
      <c r="B21" s="3958" t="s">
        <v>2808</v>
      </c>
      <c r="C21" s="3959">
        <v>270</v>
      </c>
      <c r="D21" s="3962">
        <v>36447</v>
      </c>
      <c r="E21" s="3959"/>
      <c r="F21" s="3959"/>
      <c r="G21" s="3959"/>
      <c r="H21" s="3969">
        <v>44260</v>
      </c>
      <c r="I21" s="3969">
        <v>45327</v>
      </c>
      <c r="J21" s="3965">
        <v>45000</v>
      </c>
      <c r="K21" s="3964">
        <v>0</v>
      </c>
      <c r="L21" s="3967">
        <v>0.04</v>
      </c>
      <c r="M21" s="3968" t="s">
        <v>4608</v>
      </c>
      <c r="N21" s="3965"/>
      <c r="O21" s="3960">
        <v>50400</v>
      </c>
      <c r="P21" s="3960">
        <v>0</v>
      </c>
      <c r="Q21" s="3238">
        <f t="shared" si="2"/>
        <v>50400</v>
      </c>
      <c r="R21" s="3238">
        <v>-6121.9241498041192</v>
      </c>
      <c r="S21" s="3238">
        <f t="shared" si="0"/>
        <v>44278.075850195877</v>
      </c>
      <c r="T21" s="3238"/>
      <c r="U21" s="3238"/>
      <c r="V21" s="3239">
        <f t="shared" si="3"/>
        <v>44278.075850195877</v>
      </c>
      <c r="W21" s="3435">
        <v>7437</v>
      </c>
      <c r="X21" s="3192" t="s">
        <v>1746</v>
      </c>
      <c r="Y21" s="3241" t="s">
        <v>2711</v>
      </c>
      <c r="Z21" s="3198" t="str">
        <f t="shared" si="4"/>
        <v>reg</v>
      </c>
      <c r="AB21" s="2209"/>
      <c r="AC21" s="2231"/>
      <c r="AD21" s="901"/>
      <c r="AE21" s="2231"/>
      <c r="AF21" s="901"/>
      <c r="AG21" s="2231"/>
      <c r="AH21" s="901"/>
      <c r="AI21" s="2231"/>
      <c r="AJ21" s="2210"/>
    </row>
    <row r="22" spans="2:36" ht="15.6" x14ac:dyDescent="0.3">
      <c r="B22" s="3958" t="s">
        <v>2809</v>
      </c>
      <c r="C22" s="3959">
        <v>9815</v>
      </c>
      <c r="D22" s="3962">
        <v>40257</v>
      </c>
      <c r="E22" s="3959"/>
      <c r="F22" s="3959"/>
      <c r="G22" s="3959"/>
      <c r="H22" s="3969">
        <v>40257</v>
      </c>
      <c r="I22" s="3969">
        <v>40622</v>
      </c>
      <c r="J22" s="3965">
        <v>20000</v>
      </c>
      <c r="K22" s="3964">
        <v>0</v>
      </c>
      <c r="L22" s="3967">
        <v>0.04</v>
      </c>
      <c r="M22" s="3968" t="s">
        <v>4608</v>
      </c>
      <c r="N22" s="3965">
        <v>41074</v>
      </c>
      <c r="O22" s="3960"/>
      <c r="P22" s="3960">
        <v>41074</v>
      </c>
      <c r="Q22" s="3238">
        <f t="shared" si="2"/>
        <v>0</v>
      </c>
      <c r="R22" s="3238">
        <v>0</v>
      </c>
      <c r="S22" s="3238">
        <f t="shared" si="0"/>
        <v>0</v>
      </c>
      <c r="T22" s="3238"/>
      <c r="U22" s="3238"/>
      <c r="V22" s="3239">
        <f t="shared" si="3"/>
        <v>0</v>
      </c>
      <c r="W22" s="3435">
        <v>3550</v>
      </c>
      <c r="X22" s="3192" t="s">
        <v>1746</v>
      </c>
      <c r="Y22" s="3241" t="s">
        <v>2711</v>
      </c>
      <c r="Z22" s="3198" t="str">
        <f t="shared" si="4"/>
        <v>reg</v>
      </c>
      <c r="AB22" s="2209"/>
      <c r="AC22" s="2231"/>
      <c r="AD22" s="901"/>
      <c r="AE22" s="2231"/>
      <c r="AF22" s="901"/>
      <c r="AG22" s="2231"/>
      <c r="AH22" s="901"/>
      <c r="AI22" s="2231"/>
      <c r="AJ22" s="2210"/>
    </row>
    <row r="23" spans="2:36" ht="15.6" x14ac:dyDescent="0.3">
      <c r="B23" s="3958" t="s">
        <v>2810</v>
      </c>
      <c r="C23" s="3959">
        <v>14756</v>
      </c>
      <c r="D23" s="3962">
        <v>41915</v>
      </c>
      <c r="E23" s="3959"/>
      <c r="F23" s="3959"/>
      <c r="G23" s="3959"/>
      <c r="H23" s="3969">
        <v>41915</v>
      </c>
      <c r="I23" s="3969">
        <v>42646</v>
      </c>
      <c r="J23" s="3965">
        <v>60000</v>
      </c>
      <c r="K23" s="3964">
        <v>0</v>
      </c>
      <c r="L23" s="3967">
        <v>0.04</v>
      </c>
      <c r="M23" s="3968" t="s">
        <v>4608</v>
      </c>
      <c r="N23" s="3965"/>
      <c r="O23" s="3960">
        <v>26693.38</v>
      </c>
      <c r="P23" s="3960">
        <v>0</v>
      </c>
      <c r="Q23" s="3238">
        <f t="shared" si="2"/>
        <v>26693.38</v>
      </c>
      <c r="R23" s="3238">
        <v>-3242.3580885297283</v>
      </c>
      <c r="S23" s="3238">
        <f t="shared" si="0"/>
        <v>23451.021911470274</v>
      </c>
      <c r="T23" s="3238"/>
      <c r="U23" s="3238"/>
      <c r="V23" s="3239">
        <f t="shared" si="3"/>
        <v>23451.021911470274</v>
      </c>
      <c r="W23" s="3435">
        <v>2100</v>
      </c>
      <c r="X23" s="3192" t="s">
        <v>1746</v>
      </c>
      <c r="Y23" s="3241" t="s">
        <v>2711</v>
      </c>
      <c r="Z23" s="3198" t="str">
        <f t="shared" si="4"/>
        <v>reg</v>
      </c>
      <c r="AB23" s="2209"/>
      <c r="AC23" s="2231"/>
      <c r="AD23" s="901"/>
      <c r="AE23" s="2231"/>
      <c r="AF23" s="901"/>
      <c r="AG23" s="2231"/>
      <c r="AH23" s="901"/>
      <c r="AI23" s="2231"/>
      <c r="AJ23" s="2210"/>
    </row>
    <row r="24" spans="2:36" ht="15.6" x14ac:dyDescent="0.3">
      <c r="B24" s="3958" t="s">
        <v>2811</v>
      </c>
      <c r="C24" s="3959">
        <v>4396</v>
      </c>
      <c r="D24" s="3962">
        <v>43654</v>
      </c>
      <c r="E24" s="3959"/>
      <c r="F24" s="3959"/>
      <c r="G24" s="3959"/>
      <c r="H24" s="3969">
        <v>44417</v>
      </c>
      <c r="I24" s="3969">
        <v>45482</v>
      </c>
      <c r="J24" s="3965">
        <v>260000</v>
      </c>
      <c r="K24" s="3964">
        <v>0</v>
      </c>
      <c r="L24" s="3967">
        <v>0.04</v>
      </c>
      <c r="M24" s="3968" t="s">
        <v>4608</v>
      </c>
      <c r="N24" s="3965">
        <v>197546</v>
      </c>
      <c r="O24" s="3960">
        <v>291200</v>
      </c>
      <c r="P24" s="3960">
        <v>221493</v>
      </c>
      <c r="Q24" s="3238">
        <f t="shared" si="2"/>
        <v>267253</v>
      </c>
      <c r="R24" s="3238">
        <v>-32462.353071579371</v>
      </c>
      <c r="S24" s="3238">
        <f t="shared" si="0"/>
        <v>234790.64692842064</v>
      </c>
      <c r="T24" s="3238"/>
      <c r="U24" s="3238"/>
      <c r="V24" s="3239">
        <f t="shared" si="3"/>
        <v>234790.64692842064</v>
      </c>
      <c r="W24" s="3435">
        <v>6300</v>
      </c>
      <c r="X24" s="3192" t="s">
        <v>1746</v>
      </c>
      <c r="Y24" s="3241" t="s">
        <v>2711</v>
      </c>
      <c r="Z24" s="3198" t="str">
        <f t="shared" si="4"/>
        <v>reg</v>
      </c>
      <c r="AB24" s="2209"/>
      <c r="AC24" s="2231"/>
      <c r="AD24" s="901"/>
      <c r="AE24" s="2231"/>
      <c r="AF24" s="901"/>
      <c r="AG24" s="2231"/>
      <c r="AH24" s="901"/>
      <c r="AI24" s="2231"/>
      <c r="AJ24" s="2210"/>
    </row>
    <row r="25" spans="2:36" ht="15.6" x14ac:dyDescent="0.3">
      <c r="B25" s="3958" t="s">
        <v>2812</v>
      </c>
      <c r="C25" s="3959">
        <v>14771</v>
      </c>
      <c r="D25" s="3962">
        <v>41933</v>
      </c>
      <c r="E25" s="3959"/>
      <c r="F25" s="3959"/>
      <c r="G25" s="3959"/>
      <c r="H25" s="3969">
        <v>41933</v>
      </c>
      <c r="I25" s="3969">
        <v>42664</v>
      </c>
      <c r="J25" s="3965">
        <v>90000</v>
      </c>
      <c r="K25" s="3964">
        <v>0</v>
      </c>
      <c r="L25" s="3967">
        <v>0.04</v>
      </c>
      <c r="M25" s="3968" t="s">
        <v>4608</v>
      </c>
      <c r="N25" s="3965"/>
      <c r="O25" s="3960">
        <v>56142</v>
      </c>
      <c r="P25" s="3960">
        <v>0</v>
      </c>
      <c r="Q25" s="3238">
        <f t="shared" si="2"/>
        <v>56142</v>
      </c>
      <c r="R25" s="3238">
        <v>-6819.3862225853745</v>
      </c>
      <c r="S25" s="3238">
        <f t="shared" si="0"/>
        <v>49322.613777414626</v>
      </c>
      <c r="T25" s="3238"/>
      <c r="U25" s="3238"/>
      <c r="V25" s="3239">
        <f t="shared" si="3"/>
        <v>49322.613777414626</v>
      </c>
      <c r="W25" s="3435">
        <v>2000</v>
      </c>
      <c r="X25" s="3192" t="s">
        <v>1746</v>
      </c>
      <c r="Y25" s="3241" t="s">
        <v>2711</v>
      </c>
      <c r="Z25" s="3198" t="str">
        <f t="shared" si="4"/>
        <v>reg</v>
      </c>
      <c r="AB25" s="2209"/>
      <c r="AC25" s="2231"/>
      <c r="AD25" s="901"/>
      <c r="AE25" s="2231"/>
      <c r="AF25" s="901"/>
      <c r="AG25" s="2231"/>
      <c r="AH25" s="901"/>
      <c r="AI25" s="2231"/>
      <c r="AJ25" s="2210"/>
    </row>
    <row r="26" spans="2:36" ht="15.6" x14ac:dyDescent="0.3">
      <c r="B26" s="3958" t="s">
        <v>2813</v>
      </c>
      <c r="C26" s="3959">
        <v>14943</v>
      </c>
      <c r="D26" s="3962">
        <v>42630</v>
      </c>
      <c r="E26" s="3959"/>
      <c r="F26" s="3959"/>
      <c r="G26" s="3959"/>
      <c r="H26" s="3969">
        <v>42630</v>
      </c>
      <c r="I26" s="3969">
        <v>43725</v>
      </c>
      <c r="J26" s="3965">
        <v>110000</v>
      </c>
      <c r="K26" s="3964">
        <v>0</v>
      </c>
      <c r="L26" s="3967">
        <v>0.04</v>
      </c>
      <c r="M26" s="3968" t="s">
        <v>4608</v>
      </c>
      <c r="N26" s="3965"/>
      <c r="O26" s="3960">
        <v>245810</v>
      </c>
      <c r="P26" s="3960">
        <v>0</v>
      </c>
      <c r="Q26" s="3238">
        <f t="shared" si="2"/>
        <v>245810</v>
      </c>
      <c r="R26" s="3238">
        <v>-29857.741572685532</v>
      </c>
      <c r="S26" s="3238">
        <f t="shared" si="0"/>
        <v>215952.25842731446</v>
      </c>
      <c r="T26" s="3238"/>
      <c r="U26" s="3238"/>
      <c r="V26" s="3239">
        <f t="shared" si="3"/>
        <v>215952.25842731446</v>
      </c>
      <c r="W26" s="3435">
        <v>1275</v>
      </c>
      <c r="X26" s="3192" t="s">
        <v>1746</v>
      </c>
      <c r="Y26" s="3241" t="s">
        <v>2711</v>
      </c>
      <c r="Z26" s="3198" t="str">
        <f t="shared" si="4"/>
        <v>reg</v>
      </c>
      <c r="AB26" s="2209"/>
      <c r="AC26" s="2231"/>
      <c r="AD26" s="901"/>
      <c r="AE26" s="2231"/>
      <c r="AF26" s="901"/>
      <c r="AG26" s="2231"/>
      <c r="AH26" s="901"/>
      <c r="AI26" s="2231"/>
      <c r="AJ26" s="2210"/>
    </row>
    <row r="27" spans="2:36" ht="15.6" x14ac:dyDescent="0.3">
      <c r="B27" s="3958" t="s">
        <v>2814</v>
      </c>
      <c r="C27" s="3959">
        <v>15463</v>
      </c>
      <c r="D27" s="3962">
        <v>44545</v>
      </c>
      <c r="E27" s="3959"/>
      <c r="F27" s="3959"/>
      <c r="G27" s="3959"/>
      <c r="H27" s="3969">
        <v>44545</v>
      </c>
      <c r="I27" s="3969">
        <v>45641</v>
      </c>
      <c r="J27" s="3965">
        <v>300000</v>
      </c>
      <c r="K27" s="3964">
        <v>0</v>
      </c>
      <c r="L27" s="3967">
        <v>0.04</v>
      </c>
      <c r="M27" s="3968" t="s">
        <v>4608</v>
      </c>
      <c r="N27" s="3965"/>
      <c r="O27" s="3960">
        <v>336000</v>
      </c>
      <c r="P27" s="3960">
        <v>0</v>
      </c>
      <c r="Q27" s="3238">
        <f t="shared" si="2"/>
        <v>336000</v>
      </c>
      <c r="R27" s="3238">
        <v>-40812.827665360797</v>
      </c>
      <c r="S27" s="3238">
        <f t="shared" si="0"/>
        <v>295187.17233463918</v>
      </c>
      <c r="T27" s="3238"/>
      <c r="U27" s="3238"/>
      <c r="V27" s="3239">
        <f t="shared" si="3"/>
        <v>295187.17233463918</v>
      </c>
      <c r="W27" s="3435">
        <v>100</v>
      </c>
      <c r="X27" s="3192" t="s">
        <v>1746</v>
      </c>
      <c r="Y27" s="3241" t="s">
        <v>2711</v>
      </c>
      <c r="Z27" s="3198" t="str">
        <f t="shared" si="4"/>
        <v>reg</v>
      </c>
      <c r="AB27" s="2209"/>
      <c r="AC27" s="2231"/>
      <c r="AD27" s="901"/>
      <c r="AE27" s="2231"/>
      <c r="AF27" s="901"/>
      <c r="AG27" s="2231"/>
      <c r="AH27" s="901"/>
      <c r="AI27" s="2231"/>
      <c r="AJ27" s="2210"/>
    </row>
    <row r="28" spans="2:36" ht="15.6" x14ac:dyDescent="0.3">
      <c r="B28" s="3958" t="s">
        <v>2815</v>
      </c>
      <c r="C28" s="3959">
        <v>1006</v>
      </c>
      <c r="D28" s="3962">
        <v>35956</v>
      </c>
      <c r="E28" s="3959"/>
      <c r="F28" s="3959"/>
      <c r="G28" s="3959"/>
      <c r="H28" s="3969">
        <v>38868</v>
      </c>
      <c r="I28" s="3969">
        <v>39233</v>
      </c>
      <c r="J28" s="3965">
        <v>30000</v>
      </c>
      <c r="K28" s="3964">
        <v>0</v>
      </c>
      <c r="L28" s="3967">
        <v>0.04</v>
      </c>
      <c r="M28" s="3968" t="s">
        <v>4608</v>
      </c>
      <c r="N28" s="3965">
        <v>163343</v>
      </c>
      <c r="O28" s="3960"/>
      <c r="P28" s="3960">
        <v>56004</v>
      </c>
      <c r="Q28" s="3238">
        <f t="shared" si="2"/>
        <v>107339</v>
      </c>
      <c r="R28" s="3238">
        <v>-13038.119371345723</v>
      </c>
      <c r="S28" s="3238">
        <f t="shared" si="0"/>
        <v>94300.880628654282</v>
      </c>
      <c r="T28" s="3238"/>
      <c r="U28" s="3238"/>
      <c r="V28" s="3239">
        <f t="shared" si="3"/>
        <v>94300.880628654282</v>
      </c>
      <c r="W28" s="3435">
        <v>6850</v>
      </c>
      <c r="X28" s="3192" t="s">
        <v>1746</v>
      </c>
      <c r="Y28" s="3241" t="s">
        <v>2711</v>
      </c>
      <c r="Z28" s="3198" t="str">
        <f t="shared" si="4"/>
        <v>reg</v>
      </c>
      <c r="AB28" s="2209"/>
      <c r="AC28" s="2231"/>
      <c r="AD28" s="901"/>
      <c r="AE28" s="2231"/>
      <c r="AF28" s="901"/>
      <c r="AG28" s="2231"/>
      <c r="AH28" s="901"/>
      <c r="AI28" s="2231"/>
      <c r="AJ28" s="2210"/>
    </row>
    <row r="29" spans="2:36" ht="15.6" x14ac:dyDescent="0.3">
      <c r="B29" s="3958" t="s">
        <v>2816</v>
      </c>
      <c r="C29" s="3959">
        <v>5405</v>
      </c>
      <c r="D29" s="3962">
        <v>43654</v>
      </c>
      <c r="E29" s="3959"/>
      <c r="F29" s="3959"/>
      <c r="G29" s="3959"/>
      <c r="H29" s="3969">
        <v>43645</v>
      </c>
      <c r="I29" s="3969">
        <v>44741</v>
      </c>
      <c r="J29" s="3965">
        <v>90000</v>
      </c>
      <c r="K29" s="3964">
        <v>0</v>
      </c>
      <c r="L29" s="3967">
        <v>0.04</v>
      </c>
      <c r="M29" s="3968" t="s">
        <v>4608</v>
      </c>
      <c r="N29" s="3965">
        <v>67200</v>
      </c>
      <c r="O29" s="3960"/>
      <c r="P29" s="3960">
        <v>33600</v>
      </c>
      <c r="Q29" s="3238">
        <f t="shared" si="2"/>
        <v>33600</v>
      </c>
      <c r="R29" s="3238">
        <v>-4081.2827665360801</v>
      </c>
      <c r="S29" s="3238">
        <f t="shared" si="0"/>
        <v>29518.717233463918</v>
      </c>
      <c r="T29" s="3238"/>
      <c r="U29" s="3238"/>
      <c r="V29" s="3239">
        <f t="shared" si="3"/>
        <v>29518.717233463918</v>
      </c>
      <c r="W29" s="3435">
        <v>6250</v>
      </c>
      <c r="X29" s="3192" t="s">
        <v>1746</v>
      </c>
      <c r="Y29" s="3241" t="s">
        <v>2711</v>
      </c>
      <c r="Z29" s="3198" t="str">
        <f t="shared" si="4"/>
        <v>reg</v>
      </c>
      <c r="AB29" s="2209"/>
      <c r="AC29" s="2231"/>
      <c r="AD29" s="901"/>
      <c r="AE29" s="2231"/>
      <c r="AF29" s="901"/>
      <c r="AG29" s="2231"/>
      <c r="AH29" s="901"/>
      <c r="AI29" s="2231"/>
      <c r="AJ29" s="2210"/>
    </row>
    <row r="30" spans="2:36" ht="15.6" x14ac:dyDescent="0.3">
      <c r="B30" s="3958" t="s">
        <v>2817</v>
      </c>
      <c r="C30" s="3959">
        <v>15231</v>
      </c>
      <c r="D30" s="3962">
        <v>43860</v>
      </c>
      <c r="E30" s="3959"/>
      <c r="F30" s="3959"/>
      <c r="G30" s="3959"/>
      <c r="H30" s="3969">
        <v>43860</v>
      </c>
      <c r="I30" s="3969">
        <v>44956</v>
      </c>
      <c r="J30" s="3965">
        <v>350000</v>
      </c>
      <c r="K30" s="3964">
        <v>0</v>
      </c>
      <c r="L30" s="3967">
        <v>0.04</v>
      </c>
      <c r="M30" s="3968" t="s">
        <v>4608</v>
      </c>
      <c r="N30" s="3965">
        <v>337560</v>
      </c>
      <c r="O30" s="3960"/>
      <c r="P30" s="3960">
        <v>130656</v>
      </c>
      <c r="Q30" s="3238">
        <f t="shared" si="2"/>
        <v>206904</v>
      </c>
      <c r="R30" s="3238">
        <v>-25131.956235933962</v>
      </c>
      <c r="S30" s="3238">
        <f t="shared" si="0"/>
        <v>181772.04376406604</v>
      </c>
      <c r="T30" s="3238"/>
      <c r="U30" s="3238"/>
      <c r="V30" s="3239">
        <f t="shared" si="3"/>
        <v>181772.04376406604</v>
      </c>
      <c r="W30" s="3435">
        <v>600</v>
      </c>
      <c r="X30" s="3192" t="s">
        <v>1746</v>
      </c>
      <c r="Y30" s="3241" t="s">
        <v>2711</v>
      </c>
      <c r="Z30" s="3198" t="str">
        <f t="shared" si="4"/>
        <v>reg</v>
      </c>
      <c r="AB30" s="2209"/>
      <c r="AC30" s="2231"/>
      <c r="AD30" s="901"/>
      <c r="AE30" s="2231"/>
      <c r="AF30" s="901"/>
      <c r="AG30" s="2231"/>
      <c r="AH30" s="901"/>
      <c r="AI30" s="2231"/>
      <c r="AJ30" s="2210"/>
    </row>
    <row r="31" spans="2:36" ht="15.6" x14ac:dyDescent="0.3">
      <c r="B31" s="3958" t="s">
        <v>2818</v>
      </c>
      <c r="C31" s="3959">
        <v>4066</v>
      </c>
      <c r="D31" s="3962">
        <v>43654</v>
      </c>
      <c r="E31" s="3959"/>
      <c r="F31" s="3959"/>
      <c r="G31" s="3959"/>
      <c r="H31" s="3969">
        <v>42105</v>
      </c>
      <c r="I31" s="3969">
        <v>42836</v>
      </c>
      <c r="J31" s="3965">
        <v>100000</v>
      </c>
      <c r="K31" s="3964">
        <v>0</v>
      </c>
      <c r="L31" s="3967">
        <v>0.04</v>
      </c>
      <c r="M31" s="3968" t="s">
        <v>4608</v>
      </c>
      <c r="N31" s="3965">
        <v>38998</v>
      </c>
      <c r="O31" s="3960"/>
      <c r="P31" s="3960">
        <v>38998</v>
      </c>
      <c r="Q31" s="3238">
        <f t="shared" si="2"/>
        <v>0</v>
      </c>
      <c r="R31" s="3238">
        <v>0</v>
      </c>
      <c r="S31" s="3238">
        <f t="shared" si="0"/>
        <v>0</v>
      </c>
      <c r="T31" s="3238"/>
      <c r="U31" s="3238"/>
      <c r="V31" s="3239">
        <f t="shared" si="3"/>
        <v>0</v>
      </c>
      <c r="W31" s="3435">
        <v>6175</v>
      </c>
      <c r="X31" s="3192" t="s">
        <v>1746</v>
      </c>
      <c r="Y31" s="3241" t="s">
        <v>2711</v>
      </c>
      <c r="Z31" s="3198" t="str">
        <f t="shared" si="4"/>
        <v>reg</v>
      </c>
      <c r="AB31" s="2209"/>
      <c r="AC31" s="2231"/>
      <c r="AD31" s="901"/>
      <c r="AE31" s="2231"/>
      <c r="AF31" s="901"/>
      <c r="AG31" s="2231"/>
      <c r="AH31" s="901"/>
      <c r="AI31" s="2231"/>
      <c r="AJ31" s="2210"/>
    </row>
    <row r="32" spans="2:36" ht="15.6" x14ac:dyDescent="0.3">
      <c r="B32" s="3958" t="s">
        <v>2819</v>
      </c>
      <c r="C32" s="3959">
        <v>14872</v>
      </c>
      <c r="D32" s="3962">
        <v>42270</v>
      </c>
      <c r="E32" s="3959"/>
      <c r="F32" s="3959"/>
      <c r="G32" s="3959"/>
      <c r="H32" s="3969">
        <v>42270</v>
      </c>
      <c r="I32" s="3969">
        <v>43001</v>
      </c>
      <c r="J32" s="3965">
        <v>110000</v>
      </c>
      <c r="K32" s="3964">
        <v>0</v>
      </c>
      <c r="L32" s="3967">
        <v>0.04</v>
      </c>
      <c r="M32" s="3968" t="s">
        <v>4608</v>
      </c>
      <c r="N32" s="3965"/>
      <c r="O32" s="3960">
        <v>135200</v>
      </c>
      <c r="P32" s="3960">
        <v>0</v>
      </c>
      <c r="Q32" s="3238">
        <f t="shared" si="2"/>
        <v>135200</v>
      </c>
      <c r="R32" s="3238">
        <v>-16422.304465347559</v>
      </c>
      <c r="S32" s="3238">
        <f t="shared" si="0"/>
        <v>118777.69553465245</v>
      </c>
      <c r="T32" s="3238"/>
      <c r="U32" s="3238"/>
      <c r="V32" s="3239">
        <f t="shared" si="3"/>
        <v>118777.69553465245</v>
      </c>
      <c r="W32" s="3435">
        <v>1600</v>
      </c>
      <c r="X32" s="3192" t="s">
        <v>1746</v>
      </c>
      <c r="Y32" s="3241" t="s">
        <v>2711</v>
      </c>
      <c r="Z32" s="3198" t="str">
        <f t="shared" si="4"/>
        <v>reg</v>
      </c>
      <c r="AB32" s="2209"/>
      <c r="AC32" s="2231"/>
      <c r="AD32" s="901"/>
      <c r="AE32" s="2231"/>
      <c r="AF32" s="901"/>
      <c r="AG32" s="2231"/>
      <c r="AH32" s="901"/>
      <c r="AI32" s="2231"/>
      <c r="AJ32" s="2210"/>
    </row>
    <row r="33" spans="2:36" ht="15.6" x14ac:dyDescent="0.3">
      <c r="B33" s="3958" t="s">
        <v>2820</v>
      </c>
      <c r="C33" s="3959">
        <v>10218</v>
      </c>
      <c r="D33" s="3962">
        <v>40551</v>
      </c>
      <c r="E33" s="3959"/>
      <c r="F33" s="3959"/>
      <c r="G33" s="3959"/>
      <c r="H33" s="3969">
        <v>40551</v>
      </c>
      <c r="I33" s="3969">
        <v>40916</v>
      </c>
      <c r="J33" s="3965">
        <v>20000</v>
      </c>
      <c r="K33" s="3964">
        <v>0</v>
      </c>
      <c r="L33" s="3967">
        <v>0.04</v>
      </c>
      <c r="M33" s="3968" t="s">
        <v>4608</v>
      </c>
      <c r="N33" s="3965">
        <v>20741</v>
      </c>
      <c r="O33" s="3960"/>
      <c r="P33" s="3960">
        <v>10836</v>
      </c>
      <c r="Q33" s="3238">
        <f t="shared" si="2"/>
        <v>9905</v>
      </c>
      <c r="R33" s="3238">
        <v>-1203.1281488851153</v>
      </c>
      <c r="S33" s="3238">
        <f t="shared" si="0"/>
        <v>8701.8718511148854</v>
      </c>
      <c r="T33" s="3238"/>
      <c r="U33" s="3238"/>
      <c r="V33" s="3239">
        <f t="shared" si="3"/>
        <v>8701.8718511148854</v>
      </c>
      <c r="W33" s="3435">
        <v>3275</v>
      </c>
      <c r="X33" s="3192" t="s">
        <v>1746</v>
      </c>
      <c r="Y33" s="3241" t="s">
        <v>2711</v>
      </c>
      <c r="Z33" s="3198" t="str">
        <f t="shared" si="4"/>
        <v>reg</v>
      </c>
      <c r="AB33" s="2209"/>
      <c r="AC33" s="2231"/>
      <c r="AD33" s="901"/>
      <c r="AE33" s="2231"/>
      <c r="AF33" s="901"/>
      <c r="AG33" s="2231"/>
      <c r="AH33" s="901"/>
      <c r="AI33" s="2231"/>
      <c r="AJ33" s="2210"/>
    </row>
    <row r="34" spans="2:36" ht="15.6" x14ac:dyDescent="0.3">
      <c r="B34" s="3958" t="s">
        <v>2821</v>
      </c>
      <c r="C34" s="3959">
        <v>15331</v>
      </c>
      <c r="D34" s="3962">
        <v>44161</v>
      </c>
      <c r="E34" s="3959"/>
      <c r="F34" s="3959"/>
      <c r="G34" s="3959"/>
      <c r="H34" s="3969">
        <v>44162</v>
      </c>
      <c r="I34" s="3969">
        <v>44892</v>
      </c>
      <c r="J34" s="3965">
        <v>40000</v>
      </c>
      <c r="K34" s="3964">
        <v>0</v>
      </c>
      <c r="L34" s="3967">
        <v>0.04</v>
      </c>
      <c r="M34" s="3968" t="s">
        <v>4608</v>
      </c>
      <c r="N34" s="3965">
        <v>43200</v>
      </c>
      <c r="O34" s="3960"/>
      <c r="P34" s="3960">
        <v>19800</v>
      </c>
      <c r="Q34" s="3238">
        <f t="shared" si="2"/>
        <v>23400</v>
      </c>
      <c r="R34" s="3238">
        <v>-2842.3219266947699</v>
      </c>
      <c r="S34" s="3238">
        <f t="shared" si="0"/>
        <v>20557.678073305229</v>
      </c>
      <c r="T34" s="3238"/>
      <c r="U34" s="3238"/>
      <c r="V34" s="3239">
        <f t="shared" si="3"/>
        <v>20557.678073305229</v>
      </c>
      <c r="W34" s="3435">
        <v>350</v>
      </c>
      <c r="X34" s="3192" t="s">
        <v>1746</v>
      </c>
      <c r="Y34" s="3241" t="s">
        <v>2711</v>
      </c>
      <c r="Z34" s="3198" t="str">
        <f t="shared" si="4"/>
        <v>reg</v>
      </c>
      <c r="AB34" s="2209"/>
      <c r="AC34" s="2231"/>
      <c r="AD34" s="901"/>
      <c r="AE34" s="2231"/>
      <c r="AF34" s="901"/>
      <c r="AG34" s="2231"/>
      <c r="AH34" s="901"/>
      <c r="AI34" s="2231"/>
      <c r="AJ34" s="2210"/>
    </row>
    <row r="35" spans="2:36" ht="15.6" x14ac:dyDescent="0.3">
      <c r="B35" s="3958" t="s">
        <v>2822</v>
      </c>
      <c r="C35" s="3959">
        <v>3524</v>
      </c>
      <c r="D35" s="3962">
        <v>36706</v>
      </c>
      <c r="E35" s="3959"/>
      <c r="F35" s="3959"/>
      <c r="G35" s="3959"/>
      <c r="H35" s="3969">
        <v>44265</v>
      </c>
      <c r="I35" s="3969">
        <v>45332</v>
      </c>
      <c r="J35" s="3965">
        <v>45000</v>
      </c>
      <c r="K35" s="3964">
        <v>0</v>
      </c>
      <c r="L35" s="3967">
        <v>0.04</v>
      </c>
      <c r="M35" s="3968" t="s">
        <v>4608</v>
      </c>
      <c r="N35" s="3965">
        <v>4504</v>
      </c>
      <c r="O35" s="3960">
        <v>50400</v>
      </c>
      <c r="P35" s="3960">
        <v>12125</v>
      </c>
      <c r="Q35" s="3238">
        <f t="shared" si="2"/>
        <v>42779</v>
      </c>
      <c r="R35" s="3238">
        <v>-5196.2260556442543</v>
      </c>
      <c r="S35" s="3238">
        <f t="shared" si="0"/>
        <v>37582.773944355744</v>
      </c>
      <c r="T35" s="3238"/>
      <c r="U35" s="3238"/>
      <c r="V35" s="3239">
        <f t="shared" si="3"/>
        <v>37582.773944355744</v>
      </c>
      <c r="W35" s="3435">
        <v>6475</v>
      </c>
      <c r="X35" s="3192" t="s">
        <v>1746</v>
      </c>
      <c r="Y35" s="3241" t="s">
        <v>2711</v>
      </c>
      <c r="Z35" s="3198" t="str">
        <f t="shared" si="4"/>
        <v>reg</v>
      </c>
      <c r="AB35" s="2209"/>
      <c r="AC35" s="2231"/>
      <c r="AD35" s="901"/>
      <c r="AE35" s="2231"/>
      <c r="AF35" s="901"/>
      <c r="AG35" s="2231"/>
      <c r="AH35" s="901"/>
      <c r="AI35" s="2231"/>
      <c r="AJ35" s="2210"/>
    </row>
    <row r="36" spans="2:36" ht="15.6" x14ac:dyDescent="0.3">
      <c r="B36" s="3958" t="s">
        <v>2823</v>
      </c>
      <c r="C36" s="3959">
        <v>5837</v>
      </c>
      <c r="D36" s="3962">
        <v>37771</v>
      </c>
      <c r="E36" s="3959"/>
      <c r="F36" s="3959"/>
      <c r="G36" s="3959"/>
      <c r="H36" s="3969">
        <v>44545</v>
      </c>
      <c r="I36" s="3969">
        <v>45611</v>
      </c>
      <c r="J36" s="3965">
        <v>28000</v>
      </c>
      <c r="K36" s="3964">
        <v>0</v>
      </c>
      <c r="L36" s="3967">
        <v>0.04</v>
      </c>
      <c r="M36" s="3968" t="s">
        <v>4608</v>
      </c>
      <c r="N36" s="3965">
        <v>5645</v>
      </c>
      <c r="O36" s="3960">
        <v>31360</v>
      </c>
      <c r="P36" s="3960">
        <v>5645</v>
      </c>
      <c r="Q36" s="3238">
        <f t="shared" si="2"/>
        <v>31360</v>
      </c>
      <c r="R36" s="3238">
        <v>-3809.1972487670082</v>
      </c>
      <c r="S36" s="3238">
        <f t="shared" si="0"/>
        <v>27550.802751232994</v>
      </c>
      <c r="T36" s="3238"/>
      <c r="U36" s="3238"/>
      <c r="V36" s="3239">
        <f t="shared" si="3"/>
        <v>27550.802751232994</v>
      </c>
      <c r="W36" s="3435">
        <v>5575</v>
      </c>
      <c r="X36" s="3192" t="s">
        <v>1746</v>
      </c>
      <c r="Y36" s="3241" t="s">
        <v>2711</v>
      </c>
      <c r="Z36" s="3198" t="str">
        <f t="shared" si="4"/>
        <v>reg</v>
      </c>
      <c r="AB36" s="2209"/>
      <c r="AC36" s="2231"/>
      <c r="AD36" s="901"/>
      <c r="AE36" s="2231"/>
      <c r="AF36" s="901"/>
      <c r="AG36" s="2231"/>
      <c r="AH36" s="901"/>
      <c r="AI36" s="2231"/>
      <c r="AJ36" s="2210"/>
    </row>
    <row r="37" spans="2:36" ht="15.6" x14ac:dyDescent="0.3">
      <c r="B37" s="3958" t="s">
        <v>2824</v>
      </c>
      <c r="C37" s="3959">
        <v>7287</v>
      </c>
      <c r="D37" s="3962">
        <v>38643</v>
      </c>
      <c r="E37" s="3959"/>
      <c r="F37" s="3959"/>
      <c r="G37" s="3959"/>
      <c r="H37" s="3969">
        <v>44447</v>
      </c>
      <c r="I37" s="3969">
        <v>45512</v>
      </c>
      <c r="J37" s="3965">
        <v>255000</v>
      </c>
      <c r="K37" s="3964">
        <v>0</v>
      </c>
      <c r="L37" s="3967">
        <v>0.04</v>
      </c>
      <c r="M37" s="3968" t="s">
        <v>4608</v>
      </c>
      <c r="N37" s="3965">
        <v>215552</v>
      </c>
      <c r="O37" s="3960">
        <v>285600</v>
      </c>
      <c r="P37" s="3960">
        <v>239023</v>
      </c>
      <c r="Q37" s="3238">
        <f t="shared" si="2"/>
        <v>262129</v>
      </c>
      <c r="R37" s="3238">
        <v>-31839.957449682621</v>
      </c>
      <c r="S37" s="3238">
        <f t="shared" si="0"/>
        <v>230289.04255031739</v>
      </c>
      <c r="T37" s="3238"/>
      <c r="U37" s="3238"/>
      <c r="V37" s="3239">
        <f t="shared" si="3"/>
        <v>230289.04255031739</v>
      </c>
      <c r="W37" s="3435">
        <v>4825</v>
      </c>
      <c r="X37" s="3192" t="s">
        <v>1746</v>
      </c>
      <c r="Y37" s="3241" t="s">
        <v>2711</v>
      </c>
      <c r="Z37" s="3198" t="str">
        <f t="shared" si="4"/>
        <v>reg</v>
      </c>
      <c r="AB37" s="2209"/>
      <c r="AC37" s="2231"/>
      <c r="AD37" s="901"/>
      <c r="AE37" s="2231"/>
      <c r="AF37" s="901"/>
      <c r="AG37" s="2231"/>
      <c r="AH37" s="901"/>
      <c r="AI37" s="2231"/>
      <c r="AJ37" s="2210"/>
    </row>
    <row r="38" spans="2:36" ht="15.6" x14ac:dyDescent="0.3">
      <c r="B38" s="3958" t="s">
        <v>2825</v>
      </c>
      <c r="C38" s="3959">
        <v>7061</v>
      </c>
      <c r="D38" s="3962">
        <v>38483</v>
      </c>
      <c r="E38" s="3959"/>
      <c r="F38" s="3959"/>
      <c r="G38" s="3959"/>
      <c r="H38" s="3969">
        <v>38841</v>
      </c>
      <c r="I38" s="3969">
        <v>39206</v>
      </c>
      <c r="J38" s="3965">
        <v>30000</v>
      </c>
      <c r="K38" s="3964">
        <v>0</v>
      </c>
      <c r="L38" s="3967">
        <v>0.04</v>
      </c>
      <c r="M38" s="3968" t="s">
        <v>4608</v>
      </c>
      <c r="N38" s="3965">
        <v>498403</v>
      </c>
      <c r="O38" s="3960"/>
      <c r="P38" s="3960">
        <v>14551</v>
      </c>
      <c r="Q38" s="3238">
        <f t="shared" si="2"/>
        <v>483852</v>
      </c>
      <c r="R38" s="3238">
        <v>-58771.929439107596</v>
      </c>
      <c r="S38" s="3238">
        <f t="shared" si="0"/>
        <v>425080.0705608924</v>
      </c>
      <c r="T38" s="3238"/>
      <c r="U38" s="3238"/>
      <c r="V38" s="3239">
        <f t="shared" si="3"/>
        <v>425080.0705608924</v>
      </c>
      <c r="W38" s="3435">
        <v>5000</v>
      </c>
      <c r="X38" s="3192" t="s">
        <v>1746</v>
      </c>
      <c r="Y38" s="3241" t="s">
        <v>2711</v>
      </c>
      <c r="Z38" s="3198" t="str">
        <f t="shared" si="4"/>
        <v>reg</v>
      </c>
      <c r="AB38" s="2209"/>
      <c r="AC38" s="2231"/>
      <c r="AD38" s="901"/>
      <c r="AE38" s="2231"/>
      <c r="AF38" s="901"/>
      <c r="AG38" s="2231"/>
      <c r="AH38" s="901"/>
      <c r="AI38" s="2231"/>
      <c r="AJ38" s="2210"/>
    </row>
    <row r="39" spans="2:36" ht="15.6" x14ac:dyDescent="0.3">
      <c r="B39" s="3958" t="s">
        <v>2826</v>
      </c>
      <c r="C39" s="3959">
        <v>6712</v>
      </c>
      <c r="D39" s="3962">
        <v>43654</v>
      </c>
      <c r="E39" s="3959"/>
      <c r="F39" s="3959"/>
      <c r="G39" s="3959"/>
      <c r="H39" s="3969">
        <v>44546</v>
      </c>
      <c r="I39" s="3969">
        <v>45612</v>
      </c>
      <c r="J39" s="3965">
        <v>150000</v>
      </c>
      <c r="K39" s="3964">
        <v>0</v>
      </c>
      <c r="L39" s="3967">
        <v>0.04</v>
      </c>
      <c r="M39" s="3968" t="s">
        <v>4608</v>
      </c>
      <c r="N39" s="3965">
        <v>135331</v>
      </c>
      <c r="O39" s="3960">
        <v>168000</v>
      </c>
      <c r="P39" s="3960">
        <v>135331</v>
      </c>
      <c r="Q39" s="3238">
        <f t="shared" si="2"/>
        <v>168000</v>
      </c>
      <c r="R39" s="3238">
        <v>-20406.413832680399</v>
      </c>
      <c r="S39" s="3238">
        <f t="shared" si="0"/>
        <v>147593.58616731959</v>
      </c>
      <c r="T39" s="3238"/>
      <c r="U39" s="3238"/>
      <c r="V39" s="3239">
        <f t="shared" si="3"/>
        <v>147593.58616731959</v>
      </c>
      <c r="W39" s="3435">
        <v>5150</v>
      </c>
      <c r="X39" s="3192" t="s">
        <v>1746</v>
      </c>
      <c r="Y39" s="3241" t="s">
        <v>2711</v>
      </c>
      <c r="Z39" s="3198" t="str">
        <f t="shared" si="4"/>
        <v>reg</v>
      </c>
      <c r="AB39" s="2209"/>
      <c r="AC39" s="2231"/>
      <c r="AD39" s="901"/>
      <c r="AE39" s="2231"/>
      <c r="AF39" s="901"/>
      <c r="AG39" s="2231"/>
      <c r="AH39" s="901"/>
      <c r="AI39" s="2231"/>
      <c r="AJ39" s="2210"/>
    </row>
    <row r="40" spans="2:36" ht="15.6" x14ac:dyDescent="0.3">
      <c r="B40" s="3958" t="s">
        <v>2827</v>
      </c>
      <c r="C40" s="3959">
        <v>11171</v>
      </c>
      <c r="D40" s="3962">
        <v>43657</v>
      </c>
      <c r="E40" s="3959"/>
      <c r="F40" s="3959"/>
      <c r="G40" s="3959"/>
      <c r="H40" s="3969">
        <v>42846</v>
      </c>
      <c r="I40" s="3969">
        <v>43942</v>
      </c>
      <c r="J40" s="3965">
        <v>50000</v>
      </c>
      <c r="K40" s="3964">
        <v>0</v>
      </c>
      <c r="L40" s="3967">
        <v>0.04</v>
      </c>
      <c r="M40" s="3968" t="s">
        <v>4608</v>
      </c>
      <c r="N40" s="3965">
        <v>112000</v>
      </c>
      <c r="O40" s="3960"/>
      <c r="P40" s="3960">
        <v>34232</v>
      </c>
      <c r="Q40" s="3238">
        <f t="shared" si="2"/>
        <v>77768</v>
      </c>
      <c r="R40" s="3238">
        <v>-9446.2261365469603</v>
      </c>
      <c r="S40" s="3238">
        <f t="shared" si="0"/>
        <v>68321.77386345304</v>
      </c>
      <c r="T40" s="3238"/>
      <c r="U40" s="3238"/>
      <c r="V40" s="3239">
        <f t="shared" si="3"/>
        <v>68321.77386345304</v>
      </c>
      <c r="W40" s="3435">
        <v>1425</v>
      </c>
      <c r="X40" s="3192" t="s">
        <v>1746</v>
      </c>
      <c r="Y40" s="3241" t="s">
        <v>2711</v>
      </c>
      <c r="Z40" s="3198" t="str">
        <f t="shared" si="4"/>
        <v>reg</v>
      </c>
      <c r="AB40" s="2209"/>
      <c r="AC40" s="2231"/>
      <c r="AD40" s="901"/>
      <c r="AE40" s="2231"/>
      <c r="AF40" s="901"/>
      <c r="AG40" s="2231"/>
      <c r="AH40" s="901"/>
      <c r="AI40" s="2231"/>
      <c r="AJ40" s="2210"/>
    </row>
    <row r="41" spans="2:36" ht="15.6" x14ac:dyDescent="0.3">
      <c r="B41" s="3958" t="s">
        <v>2828</v>
      </c>
      <c r="C41" s="3959">
        <v>15413</v>
      </c>
      <c r="D41" s="3962">
        <v>44398</v>
      </c>
      <c r="E41" s="3959"/>
      <c r="F41" s="3959"/>
      <c r="G41" s="3959"/>
      <c r="H41" s="3969">
        <v>44399</v>
      </c>
      <c r="I41" s="3969">
        <v>45495</v>
      </c>
      <c r="J41" s="3965">
        <v>160000</v>
      </c>
      <c r="K41" s="3964">
        <v>0</v>
      </c>
      <c r="L41" s="3967">
        <v>0.04</v>
      </c>
      <c r="M41" s="3968" t="s">
        <v>4608</v>
      </c>
      <c r="N41" s="3965"/>
      <c r="O41" s="3960">
        <v>179200</v>
      </c>
      <c r="P41" s="3960">
        <v>14934</v>
      </c>
      <c r="Q41" s="3238">
        <f t="shared" si="2"/>
        <v>164266</v>
      </c>
      <c r="R41" s="3238">
        <v>-19952.856991899276</v>
      </c>
      <c r="S41" s="3238">
        <f t="shared" si="0"/>
        <v>144313.14300810071</v>
      </c>
      <c r="T41" s="3238"/>
      <c r="U41" s="3238"/>
      <c r="V41" s="3239">
        <f t="shared" si="3"/>
        <v>144313.14300810071</v>
      </c>
      <c r="W41" s="3435">
        <v>150</v>
      </c>
      <c r="X41" s="3192" t="s">
        <v>1746</v>
      </c>
      <c r="Y41" s="3241" t="s">
        <v>2711</v>
      </c>
      <c r="Z41" s="3198" t="str">
        <f t="shared" si="4"/>
        <v>reg</v>
      </c>
      <c r="AB41" s="2209"/>
      <c r="AC41" s="2231"/>
      <c r="AD41" s="901"/>
      <c r="AE41" s="2231"/>
      <c r="AF41" s="901"/>
      <c r="AG41" s="2231"/>
      <c r="AH41" s="901"/>
      <c r="AI41" s="2231"/>
      <c r="AJ41" s="2210"/>
    </row>
    <row r="42" spans="2:36" ht="15.6" x14ac:dyDescent="0.3">
      <c r="B42" s="3958" t="s">
        <v>2829</v>
      </c>
      <c r="C42" s="3959">
        <v>7840</v>
      </c>
      <c r="D42" s="3962">
        <v>38939</v>
      </c>
      <c r="E42" s="3959"/>
      <c r="F42" s="3959"/>
      <c r="G42" s="3959"/>
      <c r="H42" s="3969">
        <v>39272</v>
      </c>
      <c r="I42" s="3969">
        <v>39638</v>
      </c>
      <c r="J42" s="3965">
        <v>15000</v>
      </c>
      <c r="K42" s="3964">
        <v>0</v>
      </c>
      <c r="L42" s="3967">
        <v>0.04</v>
      </c>
      <c r="M42" s="3968" t="s">
        <v>4608</v>
      </c>
      <c r="N42" s="3965">
        <v>64400</v>
      </c>
      <c r="O42" s="3960"/>
      <c r="P42" s="3960">
        <v>33600</v>
      </c>
      <c r="Q42" s="3238">
        <f t="shared" si="2"/>
        <v>30800</v>
      </c>
      <c r="R42" s="3238">
        <v>-3741.1758693247398</v>
      </c>
      <c r="S42" s="3238">
        <f t="shared" si="0"/>
        <v>27058.824130675261</v>
      </c>
      <c r="T42" s="3238"/>
      <c r="U42" s="3238"/>
      <c r="V42" s="3239">
        <f t="shared" si="3"/>
        <v>27058.824130675261</v>
      </c>
      <c r="W42" s="3435">
        <v>4625</v>
      </c>
      <c r="X42" s="3192" t="s">
        <v>1746</v>
      </c>
      <c r="Y42" s="3241" t="s">
        <v>2711</v>
      </c>
      <c r="Z42" s="3198" t="str">
        <f t="shared" si="4"/>
        <v>reg</v>
      </c>
      <c r="AB42" s="2209"/>
      <c r="AC42" s="2231"/>
      <c r="AD42" s="901"/>
      <c r="AE42" s="2231"/>
      <c r="AF42" s="901"/>
      <c r="AG42" s="2231"/>
      <c r="AH42" s="901"/>
      <c r="AI42" s="2231"/>
      <c r="AJ42" s="2210"/>
    </row>
    <row r="43" spans="2:36" ht="15.6" x14ac:dyDescent="0.3">
      <c r="B43" s="3958" t="s">
        <v>2830</v>
      </c>
      <c r="C43" s="3959">
        <v>10637</v>
      </c>
      <c r="D43" s="3962">
        <v>43654</v>
      </c>
      <c r="E43" s="3959"/>
      <c r="F43" s="3959"/>
      <c r="G43" s="3959"/>
      <c r="H43" s="3969">
        <v>44278</v>
      </c>
      <c r="I43" s="3969">
        <v>45345</v>
      </c>
      <c r="J43" s="3965">
        <v>130000</v>
      </c>
      <c r="K43" s="3964">
        <v>0</v>
      </c>
      <c r="L43" s="3967">
        <v>0.04</v>
      </c>
      <c r="M43" s="3968" t="s">
        <v>4608</v>
      </c>
      <c r="N43" s="3965">
        <v>66320</v>
      </c>
      <c r="O43" s="3960">
        <v>145600</v>
      </c>
      <c r="P43" s="3960">
        <v>99683</v>
      </c>
      <c r="Q43" s="3238">
        <f t="shared" si="2"/>
        <v>112237</v>
      </c>
      <c r="R43" s="3238">
        <v>-13633.063507967559</v>
      </c>
      <c r="S43" s="3238">
        <f t="shared" si="0"/>
        <v>98603.936492032444</v>
      </c>
      <c r="T43" s="3238"/>
      <c r="U43" s="3238"/>
      <c r="V43" s="3239">
        <f t="shared" si="3"/>
        <v>98603.936492032444</v>
      </c>
      <c r="W43" s="3435">
        <v>2975</v>
      </c>
      <c r="X43" s="3192" t="s">
        <v>1746</v>
      </c>
      <c r="Y43" s="3241" t="s">
        <v>2711</v>
      </c>
      <c r="Z43" s="3198" t="str">
        <f t="shared" si="4"/>
        <v>reg</v>
      </c>
      <c r="AB43" s="2209"/>
      <c r="AC43" s="2231"/>
      <c r="AD43" s="901"/>
      <c r="AE43" s="2231"/>
      <c r="AF43" s="901"/>
      <c r="AG43" s="2231"/>
      <c r="AH43" s="901"/>
      <c r="AI43" s="2231"/>
      <c r="AJ43" s="2210"/>
    </row>
    <row r="44" spans="2:36" ht="15.6" x14ac:dyDescent="0.3">
      <c r="B44" s="3958" t="s">
        <v>2831</v>
      </c>
      <c r="C44" s="3959">
        <v>15448</v>
      </c>
      <c r="D44" s="3962">
        <v>44477</v>
      </c>
      <c r="E44" s="3959"/>
      <c r="F44" s="3959"/>
      <c r="G44" s="3959"/>
      <c r="H44" s="3969">
        <v>44477</v>
      </c>
      <c r="I44" s="3969">
        <v>45573</v>
      </c>
      <c r="J44" s="3965">
        <v>450000</v>
      </c>
      <c r="K44" s="3964">
        <v>0</v>
      </c>
      <c r="L44" s="3967">
        <v>0.04</v>
      </c>
      <c r="M44" s="3968" t="s">
        <v>4608</v>
      </c>
      <c r="N44" s="3965"/>
      <c r="O44" s="3960">
        <v>504000</v>
      </c>
      <c r="P44" s="3960">
        <v>14000</v>
      </c>
      <c r="Q44" s="3238">
        <f t="shared" si="2"/>
        <v>490000</v>
      </c>
      <c r="R44" s="3238">
        <v>-59518.707011984494</v>
      </c>
      <c r="S44" s="3238">
        <f t="shared" si="0"/>
        <v>430481.29298801551</v>
      </c>
      <c r="T44" s="3238"/>
      <c r="U44" s="3238"/>
      <c r="V44" s="3239">
        <f t="shared" si="3"/>
        <v>430481.29298801551</v>
      </c>
      <c r="W44" s="3435">
        <v>100</v>
      </c>
      <c r="X44" s="3192" t="s">
        <v>1746</v>
      </c>
      <c r="Y44" s="3241" t="s">
        <v>2711</v>
      </c>
      <c r="Z44" s="3198" t="str">
        <f t="shared" si="4"/>
        <v>reg</v>
      </c>
      <c r="AB44" s="2209"/>
      <c r="AC44" s="2231"/>
      <c r="AD44" s="901"/>
      <c r="AE44" s="2231"/>
      <c r="AF44" s="901"/>
      <c r="AG44" s="2231"/>
      <c r="AH44" s="901"/>
      <c r="AI44" s="2231"/>
      <c r="AJ44" s="2210"/>
    </row>
    <row r="45" spans="2:36" ht="15.6" x14ac:dyDescent="0.3">
      <c r="B45" s="3958" t="s">
        <v>2832</v>
      </c>
      <c r="C45" s="3959">
        <v>3901</v>
      </c>
      <c r="D45" s="3962">
        <v>43654</v>
      </c>
      <c r="E45" s="3959"/>
      <c r="F45" s="3959"/>
      <c r="G45" s="3959"/>
      <c r="H45" s="3969">
        <v>44271</v>
      </c>
      <c r="I45" s="3969">
        <v>45338</v>
      </c>
      <c r="J45" s="3965">
        <v>95000</v>
      </c>
      <c r="K45" s="3964">
        <v>0</v>
      </c>
      <c r="L45" s="3967">
        <v>0.04</v>
      </c>
      <c r="M45" s="3968" t="s">
        <v>4608</v>
      </c>
      <c r="N45" s="3965">
        <v>66731</v>
      </c>
      <c r="O45" s="3960">
        <v>106400</v>
      </c>
      <c r="P45" s="3960">
        <v>73724</v>
      </c>
      <c r="Q45" s="3238">
        <f t="shared" si="2"/>
        <v>99407</v>
      </c>
      <c r="R45" s="3238">
        <v>-12074.645118245598</v>
      </c>
      <c r="S45" s="3238">
        <f t="shared" si="0"/>
        <v>87332.354881754407</v>
      </c>
      <c r="T45" s="3238"/>
      <c r="U45" s="3238"/>
      <c r="V45" s="3239">
        <f t="shared" si="3"/>
        <v>87332.354881754407</v>
      </c>
      <c r="W45" s="3435">
        <v>6750</v>
      </c>
      <c r="X45" s="3192" t="s">
        <v>1746</v>
      </c>
      <c r="Y45" s="3241" t="s">
        <v>2711</v>
      </c>
      <c r="Z45" s="3198" t="str">
        <f t="shared" si="4"/>
        <v>reg</v>
      </c>
      <c r="AB45" s="2209"/>
      <c r="AC45" s="2231"/>
      <c r="AD45" s="901"/>
      <c r="AE45" s="2231"/>
      <c r="AF45" s="901"/>
      <c r="AG45" s="2231"/>
      <c r="AH45" s="901"/>
      <c r="AI45" s="2231"/>
      <c r="AJ45" s="2210"/>
    </row>
    <row r="46" spans="2:36" ht="15.6" x14ac:dyDescent="0.3">
      <c r="B46" s="3958" t="s">
        <v>2833</v>
      </c>
      <c r="C46" s="3959">
        <v>7217</v>
      </c>
      <c r="D46" s="3962">
        <v>38608</v>
      </c>
      <c r="E46" s="3959"/>
      <c r="F46" s="3959"/>
      <c r="G46" s="3959"/>
      <c r="H46" s="3969">
        <v>44526</v>
      </c>
      <c r="I46" s="3969">
        <v>45591</v>
      </c>
      <c r="J46" s="3965">
        <v>230000</v>
      </c>
      <c r="K46" s="3964">
        <v>0</v>
      </c>
      <c r="L46" s="3967">
        <v>0.04</v>
      </c>
      <c r="M46" s="3968" t="s">
        <v>4608</v>
      </c>
      <c r="N46" s="3965">
        <v>210537</v>
      </c>
      <c r="O46" s="3960">
        <v>257600</v>
      </c>
      <c r="P46" s="3960">
        <v>217686</v>
      </c>
      <c r="Q46" s="3238">
        <f t="shared" si="2"/>
        <v>250451</v>
      </c>
      <c r="R46" s="3238">
        <v>-30421.468754813326</v>
      </c>
      <c r="S46" s="3238">
        <f t="shared" si="0"/>
        <v>220029.53124518666</v>
      </c>
      <c r="T46" s="3238"/>
      <c r="U46" s="3238"/>
      <c r="V46" s="3239">
        <f t="shared" si="3"/>
        <v>220029.53124518666</v>
      </c>
      <c r="W46" s="3435">
        <v>4900</v>
      </c>
      <c r="X46" s="3192" t="s">
        <v>1746</v>
      </c>
      <c r="Y46" s="3241" t="s">
        <v>2711</v>
      </c>
      <c r="Z46" s="3198" t="str">
        <f t="shared" si="4"/>
        <v>reg</v>
      </c>
      <c r="AB46" s="2209"/>
      <c r="AC46" s="2231"/>
      <c r="AD46" s="901"/>
      <c r="AE46" s="2231"/>
      <c r="AF46" s="901"/>
      <c r="AG46" s="2231"/>
      <c r="AH46" s="901"/>
      <c r="AI46" s="2231"/>
      <c r="AJ46" s="2210"/>
    </row>
    <row r="47" spans="2:36" ht="15.6" x14ac:dyDescent="0.3">
      <c r="B47" s="3958" t="s">
        <v>2834</v>
      </c>
      <c r="C47" s="3959">
        <v>10778</v>
      </c>
      <c r="D47" s="3962">
        <v>43654</v>
      </c>
      <c r="E47" s="3959"/>
      <c r="F47" s="3959"/>
      <c r="G47" s="3959"/>
      <c r="H47" s="3969">
        <v>44403</v>
      </c>
      <c r="I47" s="3969">
        <v>45469</v>
      </c>
      <c r="J47" s="3965">
        <v>150000</v>
      </c>
      <c r="K47" s="3964">
        <v>0</v>
      </c>
      <c r="L47" s="3967">
        <v>0.04</v>
      </c>
      <c r="M47" s="3968" t="s">
        <v>4608</v>
      </c>
      <c r="N47" s="3965">
        <v>12234.62</v>
      </c>
      <c r="O47" s="3960">
        <v>162000</v>
      </c>
      <c r="P47" s="3960">
        <v>32484.62</v>
      </c>
      <c r="Q47" s="3238">
        <f t="shared" si="2"/>
        <v>141750</v>
      </c>
      <c r="R47" s="3238">
        <v>-17217.911671324087</v>
      </c>
      <c r="S47" s="3238">
        <f t="shared" si="0"/>
        <v>124532.08832867592</v>
      </c>
      <c r="T47" s="3238"/>
      <c r="U47" s="3238"/>
      <c r="V47" s="3239">
        <f t="shared" si="3"/>
        <v>124532.08832867592</v>
      </c>
      <c r="W47" s="3435">
        <v>2750</v>
      </c>
      <c r="X47" s="3192" t="s">
        <v>1746</v>
      </c>
      <c r="Y47" s="3241" t="s">
        <v>2711</v>
      </c>
      <c r="Z47" s="3198" t="str">
        <f t="shared" si="4"/>
        <v>reg</v>
      </c>
      <c r="AB47" s="2209"/>
      <c r="AC47" s="2231"/>
      <c r="AD47" s="901"/>
      <c r="AE47" s="2231"/>
      <c r="AF47" s="901"/>
      <c r="AG47" s="2231"/>
      <c r="AH47" s="901"/>
      <c r="AI47" s="2231"/>
      <c r="AJ47" s="2210"/>
    </row>
    <row r="48" spans="2:36" ht="15.6" x14ac:dyDescent="0.3">
      <c r="B48" s="3958" t="s">
        <v>2835</v>
      </c>
      <c r="C48" s="3959">
        <v>11354</v>
      </c>
      <c r="D48" s="3962">
        <v>43654</v>
      </c>
      <c r="E48" s="3959"/>
      <c r="F48" s="3959"/>
      <c r="G48" s="3959"/>
      <c r="H48" s="3969">
        <v>44204</v>
      </c>
      <c r="I48" s="3969">
        <v>45634</v>
      </c>
      <c r="J48" s="3965">
        <v>60000</v>
      </c>
      <c r="K48" s="3964">
        <v>0</v>
      </c>
      <c r="L48" s="3967">
        <v>0.04</v>
      </c>
      <c r="M48" s="3968" t="s">
        <v>4608</v>
      </c>
      <c r="N48" s="3965">
        <v>59734</v>
      </c>
      <c r="O48" s="3960">
        <v>67200</v>
      </c>
      <c r="P48" s="3960">
        <v>61601</v>
      </c>
      <c r="Q48" s="3238">
        <f t="shared" si="2"/>
        <v>65333</v>
      </c>
      <c r="R48" s="3238">
        <v>-7935.787112681598</v>
      </c>
      <c r="S48" s="3238">
        <f t="shared" si="0"/>
        <v>57397.212887318405</v>
      </c>
      <c r="T48" s="3238"/>
      <c r="U48" s="3238"/>
      <c r="V48" s="3239">
        <f t="shared" si="3"/>
        <v>57397.212887318405</v>
      </c>
      <c r="W48" s="3435">
        <v>475</v>
      </c>
      <c r="X48" s="3192" t="s">
        <v>1746</v>
      </c>
      <c r="Y48" s="3241" t="s">
        <v>2711</v>
      </c>
      <c r="Z48" s="3198" t="str">
        <f t="shared" si="4"/>
        <v>reg</v>
      </c>
      <c r="AB48" s="2209"/>
      <c r="AC48" s="2231"/>
      <c r="AD48" s="901"/>
      <c r="AE48" s="2231"/>
      <c r="AF48" s="901"/>
      <c r="AG48" s="2231"/>
      <c r="AH48" s="901"/>
      <c r="AI48" s="2231"/>
      <c r="AJ48" s="2210"/>
    </row>
    <row r="49" spans="2:36" ht="15.6" x14ac:dyDescent="0.3">
      <c r="B49" s="3958" t="s">
        <v>2836</v>
      </c>
      <c r="C49" s="3959">
        <v>4516</v>
      </c>
      <c r="D49" s="3962">
        <v>43654</v>
      </c>
      <c r="E49" s="3959"/>
      <c r="F49" s="3959"/>
      <c r="G49" s="3959"/>
      <c r="H49" s="3969">
        <v>42861</v>
      </c>
      <c r="I49" s="3969">
        <v>43957</v>
      </c>
      <c r="J49" s="3965">
        <v>97000</v>
      </c>
      <c r="K49" s="3964">
        <v>0</v>
      </c>
      <c r="L49" s="3967">
        <v>0.04</v>
      </c>
      <c r="M49" s="3968" t="s">
        <v>4608</v>
      </c>
      <c r="N49" s="3965">
        <v>69419</v>
      </c>
      <c r="O49" s="3960"/>
      <c r="P49" s="3960">
        <v>36204</v>
      </c>
      <c r="Q49" s="3238">
        <f t="shared" si="2"/>
        <v>33215</v>
      </c>
      <c r="R49" s="3238">
        <v>-4034.5180681695206</v>
      </c>
      <c r="S49" s="3238">
        <f t="shared" si="0"/>
        <v>29180.48193183048</v>
      </c>
      <c r="T49" s="3238"/>
      <c r="U49" s="3238"/>
      <c r="V49" s="3239">
        <f t="shared" si="3"/>
        <v>29180.48193183048</v>
      </c>
      <c r="W49" s="3435">
        <v>6250</v>
      </c>
      <c r="X49" s="3192" t="s">
        <v>1746</v>
      </c>
      <c r="Y49" s="3241" t="s">
        <v>2711</v>
      </c>
      <c r="Z49" s="3198" t="str">
        <f t="shared" si="4"/>
        <v>reg</v>
      </c>
      <c r="AB49" s="2209"/>
      <c r="AC49" s="2231"/>
      <c r="AD49" s="901"/>
      <c r="AE49" s="2231"/>
      <c r="AF49" s="901"/>
      <c r="AG49" s="2231"/>
      <c r="AH49" s="901"/>
      <c r="AI49" s="2231"/>
      <c r="AJ49" s="2210"/>
    </row>
    <row r="50" spans="2:36" ht="15.6" x14ac:dyDescent="0.3">
      <c r="B50" s="3958" t="s">
        <v>2837</v>
      </c>
      <c r="C50" s="3959">
        <v>15115</v>
      </c>
      <c r="D50" s="3962">
        <v>43453</v>
      </c>
      <c r="E50" s="3959"/>
      <c r="F50" s="3959"/>
      <c r="G50" s="3959"/>
      <c r="H50" s="3969">
        <v>43454</v>
      </c>
      <c r="I50" s="3969">
        <v>44550</v>
      </c>
      <c r="J50" s="3965">
        <v>100000</v>
      </c>
      <c r="K50" s="3964">
        <v>0</v>
      </c>
      <c r="L50" s="3967">
        <v>0.04</v>
      </c>
      <c r="M50" s="3968" t="s">
        <v>4608</v>
      </c>
      <c r="N50" s="3965"/>
      <c r="O50" s="3960">
        <v>61187</v>
      </c>
      <c r="P50" s="3960">
        <v>0</v>
      </c>
      <c r="Q50" s="3238">
        <f t="shared" si="2"/>
        <v>61187</v>
      </c>
      <c r="R50" s="3238">
        <v>-7432.1859713108079</v>
      </c>
      <c r="S50" s="3238">
        <f t="shared" si="0"/>
        <v>53754.814028689194</v>
      </c>
      <c r="T50" s="3238"/>
      <c r="U50" s="3238"/>
      <c r="V50" s="3239">
        <f t="shared" si="3"/>
        <v>53754.814028689194</v>
      </c>
      <c r="W50" s="3435">
        <v>800</v>
      </c>
      <c r="X50" s="3192" t="s">
        <v>1746</v>
      </c>
      <c r="Y50" s="3241" t="s">
        <v>2711</v>
      </c>
      <c r="Z50" s="3198" t="str">
        <f t="shared" si="4"/>
        <v>reg</v>
      </c>
      <c r="AB50" s="2209"/>
      <c r="AC50" s="2231"/>
      <c r="AD50" s="901"/>
      <c r="AE50" s="2231"/>
      <c r="AF50" s="901"/>
      <c r="AG50" s="2231"/>
      <c r="AH50" s="901"/>
      <c r="AI50" s="2231"/>
      <c r="AJ50" s="2210"/>
    </row>
    <row r="51" spans="2:36" ht="15.6" x14ac:dyDescent="0.3">
      <c r="B51" s="3958" t="s">
        <v>2838</v>
      </c>
      <c r="C51" s="3959">
        <v>7946</v>
      </c>
      <c r="D51" s="3962">
        <v>43654</v>
      </c>
      <c r="E51" s="3959"/>
      <c r="F51" s="3959"/>
      <c r="G51" s="3959"/>
      <c r="H51" s="3969">
        <v>43511</v>
      </c>
      <c r="I51" s="3969">
        <v>44242</v>
      </c>
      <c r="J51" s="3965">
        <v>200000</v>
      </c>
      <c r="K51" s="3964">
        <v>0</v>
      </c>
      <c r="L51" s="3967">
        <v>0.04</v>
      </c>
      <c r="M51" s="3968" t="s">
        <v>4608</v>
      </c>
      <c r="N51" s="3965">
        <v>45000</v>
      </c>
      <c r="O51" s="3960"/>
      <c r="P51" s="3960">
        <v>45000</v>
      </c>
      <c r="Q51" s="3238">
        <f t="shared" si="2"/>
        <v>0</v>
      </c>
      <c r="R51" s="3238">
        <v>0</v>
      </c>
      <c r="S51" s="3238">
        <f t="shared" si="0"/>
        <v>0</v>
      </c>
      <c r="T51" s="3238"/>
      <c r="U51" s="3238"/>
      <c r="V51" s="3239">
        <f t="shared" si="3"/>
        <v>0</v>
      </c>
      <c r="W51" s="3435">
        <v>0</v>
      </c>
      <c r="X51" s="3192" t="s">
        <v>1746</v>
      </c>
      <c r="Y51" s="3241" t="s">
        <v>2711</v>
      </c>
      <c r="Z51" s="3198" t="str">
        <f t="shared" si="4"/>
        <v>reg</v>
      </c>
      <c r="AB51" s="2209"/>
      <c r="AC51" s="2231"/>
      <c r="AD51" s="901"/>
      <c r="AE51" s="2231"/>
      <c r="AF51" s="901"/>
      <c r="AG51" s="2231"/>
      <c r="AH51" s="901"/>
      <c r="AI51" s="2231"/>
      <c r="AJ51" s="2210"/>
    </row>
    <row r="52" spans="2:36" ht="15.6" x14ac:dyDescent="0.3">
      <c r="B52" s="3958" t="s">
        <v>2839</v>
      </c>
      <c r="C52" s="3959">
        <v>14775</v>
      </c>
      <c r="D52" s="3962">
        <v>41935</v>
      </c>
      <c r="E52" s="3959"/>
      <c r="F52" s="3959"/>
      <c r="G52" s="3959"/>
      <c r="H52" s="3969">
        <v>41935</v>
      </c>
      <c r="I52" s="3969">
        <v>42666</v>
      </c>
      <c r="J52" s="3965">
        <v>130000</v>
      </c>
      <c r="K52" s="3964">
        <v>0</v>
      </c>
      <c r="L52" s="3967">
        <v>0.04</v>
      </c>
      <c r="M52" s="3968" t="s">
        <v>4608</v>
      </c>
      <c r="N52" s="3965"/>
      <c r="O52" s="3960">
        <v>104680</v>
      </c>
      <c r="P52" s="3960">
        <v>0</v>
      </c>
      <c r="Q52" s="3238">
        <f t="shared" si="2"/>
        <v>104680</v>
      </c>
      <c r="R52" s="3238">
        <v>-12715.139285743953</v>
      </c>
      <c r="S52" s="3238">
        <f t="shared" si="0"/>
        <v>91964.86071425605</v>
      </c>
      <c r="T52" s="3238"/>
      <c r="U52" s="3238"/>
      <c r="V52" s="3239">
        <f t="shared" si="3"/>
        <v>91964.86071425605</v>
      </c>
      <c r="W52" s="3435">
        <v>2050</v>
      </c>
      <c r="X52" s="3192" t="s">
        <v>1746</v>
      </c>
      <c r="Y52" s="3241" t="s">
        <v>2711</v>
      </c>
      <c r="Z52" s="3198" t="str">
        <f t="shared" si="4"/>
        <v>reg</v>
      </c>
      <c r="AB52" s="2209"/>
      <c r="AC52" s="2231"/>
      <c r="AD52" s="901"/>
      <c r="AE52" s="2231"/>
      <c r="AF52" s="901"/>
      <c r="AG52" s="2231"/>
      <c r="AH52" s="901"/>
      <c r="AI52" s="2231"/>
      <c r="AJ52" s="2210"/>
    </row>
    <row r="53" spans="2:36" ht="15.6" x14ac:dyDescent="0.3">
      <c r="B53" s="3958" t="s">
        <v>2840</v>
      </c>
      <c r="C53" s="3959">
        <v>15174</v>
      </c>
      <c r="D53" s="3962">
        <v>43720</v>
      </c>
      <c r="E53" s="3959"/>
      <c r="F53" s="3959"/>
      <c r="G53" s="3959"/>
      <c r="H53" s="3969">
        <v>43720</v>
      </c>
      <c r="I53" s="3969">
        <v>44816</v>
      </c>
      <c r="J53" s="3965">
        <v>400000</v>
      </c>
      <c r="K53" s="3964">
        <v>0</v>
      </c>
      <c r="L53" s="3967">
        <v>0.04</v>
      </c>
      <c r="M53" s="3968" t="s">
        <v>4608</v>
      </c>
      <c r="N53" s="3965">
        <v>323560</v>
      </c>
      <c r="O53" s="3960"/>
      <c r="P53" s="3960">
        <v>149328</v>
      </c>
      <c r="Q53" s="3238">
        <f t="shared" si="2"/>
        <v>174232</v>
      </c>
      <c r="R53" s="3238">
        <v>-21163.394612473639</v>
      </c>
      <c r="S53" s="3238">
        <f t="shared" si="0"/>
        <v>153068.60538752636</v>
      </c>
      <c r="T53" s="3238"/>
      <c r="U53" s="3238"/>
      <c r="V53" s="3239">
        <f t="shared" si="3"/>
        <v>153068.60538752636</v>
      </c>
      <c r="W53" s="3435">
        <v>725</v>
      </c>
      <c r="X53" s="3192" t="s">
        <v>1746</v>
      </c>
      <c r="Y53" s="3241" t="s">
        <v>2711</v>
      </c>
      <c r="Z53" s="3198" t="str">
        <f t="shared" si="4"/>
        <v>reg</v>
      </c>
      <c r="AB53" s="2209"/>
      <c r="AC53" s="2231"/>
      <c r="AD53" s="901"/>
      <c r="AE53" s="2231"/>
      <c r="AF53" s="901"/>
      <c r="AG53" s="2231"/>
      <c r="AH53" s="901"/>
      <c r="AI53" s="2231"/>
      <c r="AJ53" s="2210"/>
    </row>
    <row r="54" spans="2:36" ht="15.6" x14ac:dyDescent="0.3">
      <c r="B54" s="3958" t="s">
        <v>2841</v>
      </c>
      <c r="C54" s="3959">
        <v>14400</v>
      </c>
      <c r="D54" s="3962">
        <v>41033</v>
      </c>
      <c r="E54" s="3959"/>
      <c r="F54" s="3959"/>
      <c r="G54" s="3959"/>
      <c r="H54" s="3969">
        <v>44503</v>
      </c>
      <c r="I54" s="3969">
        <v>45568</v>
      </c>
      <c r="J54" s="3965">
        <v>359000</v>
      </c>
      <c r="K54" s="3964">
        <v>0</v>
      </c>
      <c r="L54" s="3967">
        <v>0.04</v>
      </c>
      <c r="M54" s="3968" t="s">
        <v>4608</v>
      </c>
      <c r="N54" s="3965">
        <v>259899</v>
      </c>
      <c r="O54" s="3960">
        <v>402080</v>
      </c>
      <c r="P54" s="3960">
        <v>282233</v>
      </c>
      <c r="Q54" s="3238">
        <f t="shared" si="2"/>
        <v>379746</v>
      </c>
      <c r="R54" s="3238">
        <v>-46126.512067291973</v>
      </c>
      <c r="S54" s="3238">
        <f t="shared" si="0"/>
        <v>333619.487932708</v>
      </c>
      <c r="T54" s="3238"/>
      <c r="U54" s="3238"/>
      <c r="V54" s="3239">
        <f t="shared" si="3"/>
        <v>333619.487932708</v>
      </c>
      <c r="W54" s="3435">
        <v>2900</v>
      </c>
      <c r="X54" s="3192" t="s">
        <v>1746</v>
      </c>
      <c r="Y54" s="3241" t="s">
        <v>2711</v>
      </c>
      <c r="Z54" s="3198" t="str">
        <f t="shared" si="4"/>
        <v>reg</v>
      </c>
      <c r="AB54" s="2209"/>
      <c r="AC54" s="2231"/>
      <c r="AD54" s="901"/>
      <c r="AE54" s="2231"/>
      <c r="AF54" s="901"/>
      <c r="AG54" s="2231"/>
      <c r="AH54" s="901"/>
      <c r="AI54" s="2231"/>
      <c r="AJ54" s="2210"/>
    </row>
    <row r="55" spans="2:36" ht="15.6" x14ac:dyDescent="0.3">
      <c r="B55" s="3958" t="s">
        <v>2842</v>
      </c>
      <c r="C55" s="3959">
        <v>11003</v>
      </c>
      <c r="D55" s="3962">
        <v>43654</v>
      </c>
      <c r="E55" s="3959"/>
      <c r="F55" s="3959"/>
      <c r="G55" s="3959"/>
      <c r="H55" s="3969">
        <v>41907</v>
      </c>
      <c r="I55" s="3969">
        <v>42272</v>
      </c>
      <c r="J55" s="3965">
        <v>50000</v>
      </c>
      <c r="K55" s="3964">
        <v>0</v>
      </c>
      <c r="L55" s="3967">
        <v>0.04</v>
      </c>
      <c r="M55" s="3968" t="s">
        <v>4608</v>
      </c>
      <c r="N55" s="3965">
        <v>329777</v>
      </c>
      <c r="O55" s="3960"/>
      <c r="P55" s="3960">
        <v>111924</v>
      </c>
      <c r="Q55" s="3238">
        <f t="shared" si="2"/>
        <v>217853</v>
      </c>
      <c r="R55" s="3238">
        <v>-26461.895670779304</v>
      </c>
      <c r="S55" s="3238">
        <f t="shared" si="0"/>
        <v>191391.10432922069</v>
      </c>
      <c r="T55" s="3238"/>
      <c r="U55" s="3238"/>
      <c r="V55" s="3239">
        <f t="shared" si="3"/>
        <v>191391.10432922069</v>
      </c>
      <c r="W55" s="3435">
        <v>2200</v>
      </c>
      <c r="X55" s="3192" t="s">
        <v>1746</v>
      </c>
      <c r="Y55" s="3241" t="s">
        <v>2711</v>
      </c>
      <c r="Z55" s="3198" t="str">
        <f t="shared" si="4"/>
        <v>reg</v>
      </c>
      <c r="AB55" s="2209"/>
      <c r="AC55" s="2231"/>
      <c r="AD55" s="901"/>
      <c r="AE55" s="2231"/>
      <c r="AF55" s="901"/>
      <c r="AG55" s="2231"/>
      <c r="AH55" s="901"/>
      <c r="AI55" s="2231"/>
      <c r="AJ55" s="2210"/>
    </row>
    <row r="56" spans="2:36" ht="15.6" x14ac:dyDescent="0.3">
      <c r="B56" s="3958" t="s">
        <v>2843</v>
      </c>
      <c r="C56" s="3959">
        <v>14998</v>
      </c>
      <c r="D56" s="3962">
        <v>42829</v>
      </c>
      <c r="E56" s="3959"/>
      <c r="F56" s="3959"/>
      <c r="G56" s="3959"/>
      <c r="H56" s="3969">
        <v>42829</v>
      </c>
      <c r="I56" s="3969">
        <v>43925</v>
      </c>
      <c r="J56" s="3965">
        <v>55000</v>
      </c>
      <c r="K56" s="3964">
        <v>0</v>
      </c>
      <c r="L56" s="3967">
        <v>0.04</v>
      </c>
      <c r="M56" s="3968" t="s">
        <v>4608</v>
      </c>
      <c r="N56" s="3965"/>
      <c r="O56" s="3960">
        <v>192067.78</v>
      </c>
      <c r="P56" s="3960">
        <v>0</v>
      </c>
      <c r="Q56" s="3238">
        <f t="shared" si="2"/>
        <v>192067.78</v>
      </c>
      <c r="R56" s="3238">
        <v>-23329.848825025092</v>
      </c>
      <c r="S56" s="3238">
        <f t="shared" si="0"/>
        <v>168737.93117497492</v>
      </c>
      <c r="T56" s="3238"/>
      <c r="U56" s="3238"/>
      <c r="V56" s="3239">
        <f t="shared" si="3"/>
        <v>168737.93117497492</v>
      </c>
      <c r="W56" s="3435">
        <v>1350</v>
      </c>
      <c r="X56" s="3192" t="s">
        <v>1746</v>
      </c>
      <c r="Y56" s="3241" t="s">
        <v>2711</v>
      </c>
      <c r="Z56" s="3198" t="str">
        <f t="shared" si="4"/>
        <v>reg</v>
      </c>
      <c r="AB56" s="2209"/>
      <c r="AC56" s="2231"/>
      <c r="AD56" s="901"/>
      <c r="AE56" s="2231"/>
      <c r="AF56" s="901"/>
      <c r="AG56" s="2231"/>
      <c r="AH56" s="901"/>
      <c r="AI56" s="2231"/>
      <c r="AJ56" s="2210"/>
    </row>
    <row r="57" spans="2:36" ht="15.6" x14ac:dyDescent="0.3">
      <c r="B57" s="3958" t="s">
        <v>2844</v>
      </c>
      <c r="C57" s="3959">
        <v>14822</v>
      </c>
      <c r="D57" s="3962">
        <v>42088</v>
      </c>
      <c r="E57" s="3959"/>
      <c r="F57" s="3959"/>
      <c r="G57" s="3959"/>
      <c r="H57" s="3969">
        <v>43542</v>
      </c>
      <c r="I57" s="3969">
        <v>44638</v>
      </c>
      <c r="J57" s="3965">
        <v>68000</v>
      </c>
      <c r="K57" s="3964">
        <v>0</v>
      </c>
      <c r="L57" s="3967">
        <v>0.04</v>
      </c>
      <c r="M57" s="3968" t="s">
        <v>4608</v>
      </c>
      <c r="N57" s="3965"/>
      <c r="O57" s="3960">
        <v>14796.44</v>
      </c>
      <c r="P57" s="3960">
        <v>0</v>
      </c>
      <c r="Q57" s="3238">
        <f t="shared" si="2"/>
        <v>14796.44</v>
      </c>
      <c r="R57" s="3238">
        <v>-1797.2754636334857</v>
      </c>
      <c r="S57" s="3238">
        <f t="shared" si="0"/>
        <v>12999.164536366516</v>
      </c>
      <c r="T57" s="3238"/>
      <c r="U57" s="3238"/>
      <c r="V57" s="3239">
        <f t="shared" si="3"/>
        <v>12999.164536366516</v>
      </c>
      <c r="W57" s="3435">
        <v>1975</v>
      </c>
      <c r="X57" s="3192" t="s">
        <v>1746</v>
      </c>
      <c r="Y57" s="3241" t="s">
        <v>2711</v>
      </c>
      <c r="Z57" s="3198" t="str">
        <f t="shared" si="4"/>
        <v>reg</v>
      </c>
      <c r="AB57" s="2209"/>
      <c r="AC57" s="2231"/>
      <c r="AD57" s="901"/>
      <c r="AE57" s="2231"/>
      <c r="AF57" s="901"/>
      <c r="AG57" s="2231"/>
      <c r="AH57" s="901"/>
      <c r="AI57" s="2231"/>
      <c r="AJ57" s="2210"/>
    </row>
    <row r="58" spans="2:36" ht="15.6" x14ac:dyDescent="0.3">
      <c r="B58" s="3958" t="s">
        <v>2845</v>
      </c>
      <c r="C58" s="3959">
        <v>6670</v>
      </c>
      <c r="D58" s="3962">
        <v>43654</v>
      </c>
      <c r="E58" s="3959"/>
      <c r="F58" s="3959"/>
      <c r="G58" s="3959"/>
      <c r="H58" s="3969">
        <v>42573</v>
      </c>
      <c r="I58" s="3969">
        <v>43668</v>
      </c>
      <c r="J58" s="3965">
        <v>113000</v>
      </c>
      <c r="K58" s="3964">
        <v>0</v>
      </c>
      <c r="L58" s="3967">
        <v>0.04</v>
      </c>
      <c r="M58" s="3968" t="s">
        <v>4608</v>
      </c>
      <c r="N58" s="3965">
        <v>102664</v>
      </c>
      <c r="O58" s="3960"/>
      <c r="P58" s="3960">
        <v>34232</v>
      </c>
      <c r="Q58" s="3238">
        <f t="shared" si="2"/>
        <v>68432</v>
      </c>
      <c r="R58" s="3238">
        <v>-8312.2125678451503</v>
      </c>
      <c r="S58" s="3238">
        <f t="shared" si="0"/>
        <v>60119.787432154852</v>
      </c>
      <c r="T58" s="3238"/>
      <c r="U58" s="3238"/>
      <c r="V58" s="3239">
        <f t="shared" si="3"/>
        <v>60119.787432154852</v>
      </c>
      <c r="W58" s="3435">
        <v>4600</v>
      </c>
      <c r="X58" s="3192" t="s">
        <v>1746</v>
      </c>
      <c r="Y58" s="3241" t="s">
        <v>2711</v>
      </c>
      <c r="Z58" s="3198" t="str">
        <f t="shared" si="4"/>
        <v>reg</v>
      </c>
      <c r="AB58" s="2209"/>
      <c r="AC58" s="2231"/>
      <c r="AD58" s="901"/>
      <c r="AE58" s="2231"/>
      <c r="AF58" s="901"/>
      <c r="AG58" s="2231"/>
      <c r="AH58" s="901"/>
      <c r="AI58" s="2231"/>
      <c r="AJ58" s="2210"/>
    </row>
    <row r="59" spans="2:36" ht="15.6" x14ac:dyDescent="0.3">
      <c r="B59" s="3958" t="s">
        <v>2846</v>
      </c>
      <c r="C59" s="3959">
        <v>15191</v>
      </c>
      <c r="D59" s="3962">
        <v>43743</v>
      </c>
      <c r="E59" s="3959"/>
      <c r="F59" s="3959"/>
      <c r="G59" s="3959"/>
      <c r="H59" s="3969">
        <v>43745</v>
      </c>
      <c r="I59" s="3969">
        <v>44841</v>
      </c>
      <c r="J59" s="3965">
        <v>150000</v>
      </c>
      <c r="K59" s="3964">
        <v>0</v>
      </c>
      <c r="L59" s="3967">
        <v>0.04</v>
      </c>
      <c r="M59" s="3968" t="s">
        <v>4608</v>
      </c>
      <c r="N59" s="3965"/>
      <c r="O59" s="3960">
        <v>74450</v>
      </c>
      <c r="P59" s="3960">
        <v>0</v>
      </c>
      <c r="Q59" s="3238">
        <f t="shared" si="2"/>
        <v>74450</v>
      </c>
      <c r="R59" s="3238">
        <v>-9043.1994633515224</v>
      </c>
      <c r="S59" s="3238">
        <f t="shared" si="0"/>
        <v>65406.800536648479</v>
      </c>
      <c r="T59" s="3238"/>
      <c r="U59" s="3238"/>
      <c r="V59" s="3239">
        <f t="shared" si="3"/>
        <v>65406.800536648479</v>
      </c>
      <c r="W59" s="3435">
        <v>600</v>
      </c>
      <c r="X59" s="3192" t="s">
        <v>1746</v>
      </c>
      <c r="Y59" s="3241" t="s">
        <v>2711</v>
      </c>
      <c r="Z59" s="3198" t="str">
        <f t="shared" si="4"/>
        <v>reg</v>
      </c>
      <c r="AB59" s="2209"/>
      <c r="AC59" s="2231"/>
      <c r="AD59" s="901"/>
      <c r="AE59" s="2231"/>
      <c r="AF59" s="901"/>
      <c r="AG59" s="2231"/>
      <c r="AH59" s="901"/>
      <c r="AI59" s="2231"/>
      <c r="AJ59" s="2210"/>
    </row>
    <row r="60" spans="2:36" ht="15.6" x14ac:dyDescent="0.3">
      <c r="B60" s="3958" t="s">
        <v>2847</v>
      </c>
      <c r="C60" s="3959">
        <v>4800</v>
      </c>
      <c r="D60" s="3962">
        <v>43654</v>
      </c>
      <c r="E60" s="3959"/>
      <c r="F60" s="3959"/>
      <c r="G60" s="3959"/>
      <c r="H60" s="3969">
        <v>44477</v>
      </c>
      <c r="I60" s="3969">
        <v>45543</v>
      </c>
      <c r="J60" s="3965">
        <v>119000</v>
      </c>
      <c r="K60" s="3964">
        <v>0</v>
      </c>
      <c r="L60" s="3967">
        <v>0.04</v>
      </c>
      <c r="M60" s="3968" t="s">
        <v>4608</v>
      </c>
      <c r="N60" s="3965"/>
      <c r="O60" s="3960">
        <v>133280</v>
      </c>
      <c r="P60" s="3960">
        <v>5564</v>
      </c>
      <c r="Q60" s="3238">
        <f t="shared" si="2"/>
        <v>127716</v>
      </c>
      <c r="R60" s="3238">
        <v>-15513.247315801251</v>
      </c>
      <c r="S60" s="3238">
        <f t="shared" si="0"/>
        <v>112202.75268419876</v>
      </c>
      <c r="T60" s="3238"/>
      <c r="U60" s="3238"/>
      <c r="V60" s="3239">
        <f t="shared" si="3"/>
        <v>112202.75268419876</v>
      </c>
      <c r="W60" s="3435">
        <v>6050</v>
      </c>
      <c r="X60" s="3192" t="s">
        <v>1746</v>
      </c>
      <c r="Y60" s="3241" t="s">
        <v>2711</v>
      </c>
      <c r="Z60" s="3198" t="str">
        <f t="shared" si="4"/>
        <v>reg</v>
      </c>
      <c r="AB60" s="2209"/>
      <c r="AC60" s="2231"/>
      <c r="AD60" s="901"/>
      <c r="AE60" s="2231"/>
      <c r="AF60" s="901"/>
      <c r="AG60" s="2231"/>
      <c r="AH60" s="901"/>
      <c r="AI60" s="2231"/>
      <c r="AJ60" s="2210"/>
    </row>
    <row r="61" spans="2:36" ht="15.6" x14ac:dyDescent="0.3">
      <c r="B61" s="3958" t="s">
        <v>2848</v>
      </c>
      <c r="C61" s="3959">
        <v>7619</v>
      </c>
      <c r="D61" s="3962">
        <v>43654</v>
      </c>
      <c r="E61" s="3959"/>
      <c r="F61" s="3959"/>
      <c r="G61" s="3959"/>
      <c r="H61" s="3969">
        <v>44545</v>
      </c>
      <c r="I61" s="3969">
        <v>45611</v>
      </c>
      <c r="J61" s="3965">
        <v>71000</v>
      </c>
      <c r="K61" s="3964">
        <v>0</v>
      </c>
      <c r="L61" s="3967">
        <v>0.04</v>
      </c>
      <c r="M61" s="3968" t="s">
        <v>4608</v>
      </c>
      <c r="N61" s="3965"/>
      <c r="O61" s="3960">
        <v>79520</v>
      </c>
      <c r="P61" s="3960">
        <v>0</v>
      </c>
      <c r="Q61" s="3238">
        <f t="shared" si="2"/>
        <v>79520</v>
      </c>
      <c r="R61" s="3238">
        <v>-9659.0358808020555</v>
      </c>
      <c r="S61" s="3238">
        <f t="shared" si="0"/>
        <v>69860.964119197946</v>
      </c>
      <c r="T61" s="3238"/>
      <c r="U61" s="3238"/>
      <c r="V61" s="3239">
        <f t="shared" si="3"/>
        <v>69860.964119197946</v>
      </c>
      <c r="W61" s="3435">
        <v>4700</v>
      </c>
      <c r="X61" s="3192" t="s">
        <v>1746</v>
      </c>
      <c r="Y61" s="3241" t="s">
        <v>2711</v>
      </c>
      <c r="Z61" s="3198" t="str">
        <f t="shared" si="4"/>
        <v>reg</v>
      </c>
      <c r="AB61" s="2209"/>
      <c r="AC61" s="2231"/>
      <c r="AD61" s="901"/>
      <c r="AE61" s="2231"/>
      <c r="AF61" s="901"/>
      <c r="AG61" s="2231"/>
      <c r="AH61" s="901"/>
      <c r="AI61" s="2231"/>
      <c r="AJ61" s="2210"/>
    </row>
    <row r="62" spans="2:36" ht="15.6" x14ac:dyDescent="0.3">
      <c r="B62" s="3958" t="s">
        <v>2849</v>
      </c>
      <c r="C62" s="3959">
        <v>9029</v>
      </c>
      <c r="D62" s="3962">
        <v>39689</v>
      </c>
      <c r="E62" s="3959"/>
      <c r="F62" s="3959"/>
      <c r="G62" s="3959"/>
      <c r="H62" s="3969">
        <v>44246</v>
      </c>
      <c r="I62" s="3969">
        <v>45310</v>
      </c>
      <c r="J62" s="3965">
        <v>190000</v>
      </c>
      <c r="K62" s="3964">
        <v>0</v>
      </c>
      <c r="L62" s="3967">
        <v>0.04</v>
      </c>
      <c r="M62" s="3968" t="s">
        <v>4608</v>
      </c>
      <c r="N62" s="3965">
        <v>69882</v>
      </c>
      <c r="O62" s="3960">
        <v>212800</v>
      </c>
      <c r="P62" s="3960">
        <v>127092</v>
      </c>
      <c r="Q62" s="3238">
        <f t="shared" si="2"/>
        <v>155590</v>
      </c>
      <c r="R62" s="3238">
        <v>-18899.011477540138</v>
      </c>
      <c r="S62" s="3238">
        <f t="shared" si="0"/>
        <v>136690.98852245987</v>
      </c>
      <c r="T62" s="3238"/>
      <c r="U62" s="3238"/>
      <c r="V62" s="3239">
        <f t="shared" si="3"/>
        <v>136690.98852245987</v>
      </c>
      <c r="W62" s="3435">
        <v>4025</v>
      </c>
      <c r="X62" s="3192" t="s">
        <v>1746</v>
      </c>
      <c r="Y62" s="3241" t="s">
        <v>2711</v>
      </c>
      <c r="Z62" s="3198" t="str">
        <f t="shared" si="4"/>
        <v>reg</v>
      </c>
      <c r="AB62" s="2209"/>
      <c r="AC62" s="2231"/>
      <c r="AD62" s="901"/>
      <c r="AE62" s="2231"/>
      <c r="AF62" s="901"/>
      <c r="AG62" s="2231"/>
      <c r="AH62" s="901"/>
      <c r="AI62" s="2231"/>
      <c r="AJ62" s="2210"/>
    </row>
    <row r="63" spans="2:36" ht="15.6" x14ac:dyDescent="0.3">
      <c r="B63" s="3958" t="s">
        <v>2850</v>
      </c>
      <c r="C63" s="3959">
        <v>5881</v>
      </c>
      <c r="D63" s="3962">
        <v>37791</v>
      </c>
      <c r="E63" s="3959"/>
      <c r="F63" s="3959"/>
      <c r="G63" s="3959"/>
      <c r="H63" s="3969">
        <v>39147</v>
      </c>
      <c r="I63" s="3969">
        <v>39513</v>
      </c>
      <c r="J63" s="3965">
        <v>20000</v>
      </c>
      <c r="K63" s="3964">
        <v>0</v>
      </c>
      <c r="L63" s="3967">
        <v>0.04</v>
      </c>
      <c r="M63" s="3968" t="s">
        <v>4608</v>
      </c>
      <c r="N63" s="3965">
        <v>44609</v>
      </c>
      <c r="O63" s="3960"/>
      <c r="P63" s="3960">
        <v>44609</v>
      </c>
      <c r="Q63" s="3238">
        <f t="shared" si="2"/>
        <v>0</v>
      </c>
      <c r="R63" s="3238">
        <v>0</v>
      </c>
      <c r="S63" s="3238">
        <f t="shared" si="0"/>
        <v>0</v>
      </c>
      <c r="T63" s="3238"/>
      <c r="U63" s="3238"/>
      <c r="V63" s="3239">
        <f t="shared" si="3"/>
        <v>0</v>
      </c>
      <c r="W63" s="3435">
        <v>5575</v>
      </c>
      <c r="X63" s="3192" t="s">
        <v>1746</v>
      </c>
      <c r="Y63" s="3241" t="s">
        <v>2711</v>
      </c>
      <c r="Z63" s="3198" t="str">
        <f t="shared" si="4"/>
        <v>reg</v>
      </c>
      <c r="AB63" s="2209"/>
      <c r="AC63" s="2231"/>
      <c r="AD63" s="901"/>
      <c r="AE63" s="2231"/>
      <c r="AF63" s="901"/>
      <c r="AG63" s="2231"/>
      <c r="AH63" s="901"/>
      <c r="AI63" s="2231"/>
      <c r="AJ63" s="2210"/>
    </row>
    <row r="64" spans="2:36" ht="15.6" x14ac:dyDescent="0.3">
      <c r="B64" s="3958" t="s">
        <v>2851</v>
      </c>
      <c r="C64" s="3959">
        <v>15283</v>
      </c>
      <c r="D64" s="3962">
        <v>44032</v>
      </c>
      <c r="E64" s="3959"/>
      <c r="F64" s="3959"/>
      <c r="G64" s="3959"/>
      <c r="H64" s="3969">
        <v>44032</v>
      </c>
      <c r="I64" s="3969">
        <v>44762</v>
      </c>
      <c r="J64" s="3965">
        <v>130000</v>
      </c>
      <c r="K64" s="3964">
        <v>0</v>
      </c>
      <c r="L64" s="3967">
        <v>0.04</v>
      </c>
      <c r="M64" s="3968" t="s">
        <v>4608</v>
      </c>
      <c r="N64" s="3965">
        <v>134550</v>
      </c>
      <c r="O64" s="3960"/>
      <c r="P64" s="3960">
        <v>70200</v>
      </c>
      <c r="Q64" s="3238">
        <f t="shared" si="2"/>
        <v>64350</v>
      </c>
      <c r="R64" s="3238">
        <v>-7816.385298410617</v>
      </c>
      <c r="S64" s="3238">
        <f t="shared" si="0"/>
        <v>56533.61470158938</v>
      </c>
      <c r="T64" s="3238"/>
      <c r="U64" s="3238"/>
      <c r="V64" s="3239">
        <f t="shared" si="3"/>
        <v>56533.61470158938</v>
      </c>
      <c r="W64" s="3435">
        <v>450</v>
      </c>
      <c r="X64" s="3192" t="s">
        <v>1746</v>
      </c>
      <c r="Y64" s="3241" t="s">
        <v>2711</v>
      </c>
      <c r="Z64" s="3198" t="str">
        <f t="shared" si="4"/>
        <v>reg</v>
      </c>
      <c r="AB64" s="2209"/>
      <c r="AC64" s="2231"/>
      <c r="AD64" s="901"/>
      <c r="AE64" s="2231"/>
      <c r="AF64" s="901"/>
      <c r="AG64" s="2231"/>
      <c r="AH64" s="901"/>
      <c r="AI64" s="2231"/>
      <c r="AJ64" s="2210"/>
    </row>
    <row r="65" spans="2:36" ht="15.6" x14ac:dyDescent="0.3">
      <c r="B65" s="3958" t="s">
        <v>2852</v>
      </c>
      <c r="C65" s="3959">
        <v>15326</v>
      </c>
      <c r="D65" s="3962">
        <v>44132</v>
      </c>
      <c r="E65" s="3959"/>
      <c r="F65" s="3959"/>
      <c r="G65" s="3959"/>
      <c r="H65" s="3969">
        <v>44132</v>
      </c>
      <c r="I65" s="3969">
        <v>45227</v>
      </c>
      <c r="J65" s="3965">
        <v>79000</v>
      </c>
      <c r="K65" s="3964">
        <v>0</v>
      </c>
      <c r="L65" s="3967">
        <v>0.04</v>
      </c>
      <c r="M65" s="3968" t="s">
        <v>4608</v>
      </c>
      <c r="N65" s="3965">
        <v>88480</v>
      </c>
      <c r="O65" s="3960"/>
      <c r="P65" s="3960">
        <v>29496</v>
      </c>
      <c r="Q65" s="3238">
        <f t="shared" si="2"/>
        <v>58984</v>
      </c>
      <c r="R65" s="3238">
        <v>-7164.5947232548851</v>
      </c>
      <c r="S65" s="3238">
        <f t="shared" si="0"/>
        <v>51819.405276745114</v>
      </c>
      <c r="T65" s="3238"/>
      <c r="U65" s="3238"/>
      <c r="V65" s="3239">
        <f t="shared" si="3"/>
        <v>51819.405276745114</v>
      </c>
      <c r="W65" s="3435">
        <v>350</v>
      </c>
      <c r="X65" s="3192" t="s">
        <v>1746</v>
      </c>
      <c r="Y65" s="3241" t="s">
        <v>2711</v>
      </c>
      <c r="Z65" s="3198" t="str">
        <f t="shared" si="4"/>
        <v>reg</v>
      </c>
      <c r="AB65" s="2209"/>
      <c r="AC65" s="2231"/>
      <c r="AD65" s="901"/>
      <c r="AE65" s="2231"/>
      <c r="AF65" s="901"/>
      <c r="AG65" s="2231"/>
      <c r="AH65" s="901"/>
      <c r="AI65" s="2231"/>
      <c r="AJ65" s="2210"/>
    </row>
    <row r="66" spans="2:36" ht="15.6" x14ac:dyDescent="0.3">
      <c r="B66" s="3958" t="s">
        <v>2853</v>
      </c>
      <c r="C66" s="3959">
        <v>11379</v>
      </c>
      <c r="D66" s="3962">
        <v>43654</v>
      </c>
      <c r="E66" s="3959"/>
      <c r="F66" s="3959"/>
      <c r="G66" s="3959"/>
      <c r="H66" s="3969">
        <v>43644</v>
      </c>
      <c r="I66" s="3969">
        <v>44740</v>
      </c>
      <c r="J66" s="3965">
        <v>100000</v>
      </c>
      <c r="K66" s="3964">
        <v>0</v>
      </c>
      <c r="L66" s="3967">
        <v>0.04</v>
      </c>
      <c r="M66" s="3968" t="s">
        <v>4608</v>
      </c>
      <c r="N66" s="3965">
        <v>74656</v>
      </c>
      <c r="O66" s="3960"/>
      <c r="P66" s="3960">
        <v>24889</v>
      </c>
      <c r="Q66" s="3238">
        <f t="shared" si="2"/>
        <v>49767</v>
      </c>
      <c r="R66" s="3238">
        <v>-6045.035697684556</v>
      </c>
      <c r="S66" s="3238">
        <f t="shared" si="0"/>
        <v>43721.964302315442</v>
      </c>
      <c r="T66" s="3238"/>
      <c r="U66" s="3238"/>
      <c r="V66" s="3239">
        <f t="shared" si="3"/>
        <v>43721.964302315442</v>
      </c>
      <c r="W66" s="3435">
        <v>100</v>
      </c>
      <c r="X66" s="3192" t="s">
        <v>1746</v>
      </c>
      <c r="Y66" s="3241" t="s">
        <v>2711</v>
      </c>
      <c r="Z66" s="3198" t="str">
        <f t="shared" si="4"/>
        <v>reg</v>
      </c>
      <c r="AB66" s="2209"/>
      <c r="AC66" s="2231"/>
      <c r="AD66" s="901"/>
      <c r="AE66" s="2231"/>
      <c r="AF66" s="901"/>
      <c r="AG66" s="2231"/>
      <c r="AH66" s="901"/>
      <c r="AI66" s="2231"/>
      <c r="AJ66" s="2210"/>
    </row>
    <row r="67" spans="2:36" ht="15.6" x14ac:dyDescent="0.3">
      <c r="B67" s="3958" t="s">
        <v>2854</v>
      </c>
      <c r="C67" s="3959">
        <v>3976</v>
      </c>
      <c r="D67" s="3962">
        <v>43654</v>
      </c>
      <c r="E67" s="3959"/>
      <c r="F67" s="3959"/>
      <c r="G67" s="3959"/>
      <c r="H67" s="3969">
        <v>42727</v>
      </c>
      <c r="I67" s="3969">
        <v>43822</v>
      </c>
      <c r="J67" s="3965">
        <v>164000</v>
      </c>
      <c r="K67" s="3964">
        <v>0</v>
      </c>
      <c r="L67" s="3967">
        <v>0.04</v>
      </c>
      <c r="M67" s="3968" t="s">
        <v>4608</v>
      </c>
      <c r="N67" s="3965">
        <v>102664</v>
      </c>
      <c r="O67" s="3960"/>
      <c r="P67" s="3960">
        <v>37344</v>
      </c>
      <c r="Q67" s="3238">
        <f t="shared" si="2"/>
        <v>65320</v>
      </c>
      <c r="R67" s="3238">
        <v>-7934.2080449445466</v>
      </c>
      <c r="S67" s="3238">
        <f t="shared" si="0"/>
        <v>57385.791955055451</v>
      </c>
      <c r="T67" s="3238"/>
      <c r="U67" s="3238"/>
      <c r="V67" s="3239">
        <f t="shared" si="3"/>
        <v>57385.791955055451</v>
      </c>
      <c r="W67" s="3435">
        <v>6685</v>
      </c>
      <c r="X67" s="3192" t="s">
        <v>1746</v>
      </c>
      <c r="Y67" s="3241" t="s">
        <v>2711</v>
      </c>
      <c r="Z67" s="3198" t="str">
        <f t="shared" si="4"/>
        <v>reg</v>
      </c>
      <c r="AB67" s="2209"/>
      <c r="AC67" s="2231"/>
      <c r="AD67" s="901"/>
      <c r="AE67" s="2231"/>
      <c r="AF67" s="901"/>
      <c r="AG67" s="2231"/>
      <c r="AH67" s="901"/>
      <c r="AI67" s="2231"/>
      <c r="AJ67" s="2210"/>
    </row>
    <row r="68" spans="2:36" ht="15.6" x14ac:dyDescent="0.3">
      <c r="B68" s="3958" t="s">
        <v>2855</v>
      </c>
      <c r="C68" s="3959">
        <v>3796</v>
      </c>
      <c r="D68" s="3962">
        <v>43654</v>
      </c>
      <c r="E68" s="3959"/>
      <c r="F68" s="3959"/>
      <c r="G68" s="3959"/>
      <c r="H68" s="3969">
        <v>44270</v>
      </c>
      <c r="I68" s="3969">
        <v>45337</v>
      </c>
      <c r="J68" s="3965">
        <v>205000</v>
      </c>
      <c r="K68" s="3964">
        <v>0</v>
      </c>
      <c r="L68" s="3967">
        <v>0.04</v>
      </c>
      <c r="M68" s="3968" t="s">
        <v>4608</v>
      </c>
      <c r="N68" s="3965">
        <v>135338</v>
      </c>
      <c r="O68" s="3960">
        <v>229600</v>
      </c>
      <c r="P68" s="3960">
        <v>191020</v>
      </c>
      <c r="Q68" s="3238">
        <f t="shared" si="2"/>
        <v>173918</v>
      </c>
      <c r="R68" s="3238">
        <v>-21125.254053286368</v>
      </c>
      <c r="S68" s="3238">
        <f t="shared" si="0"/>
        <v>152792.74594671364</v>
      </c>
      <c r="T68" s="3238"/>
      <c r="U68" s="3238"/>
      <c r="V68" s="3239">
        <f t="shared" si="3"/>
        <v>152792.74594671364</v>
      </c>
      <c r="W68" s="3435">
        <v>7060</v>
      </c>
      <c r="X68" s="3192" t="s">
        <v>1746</v>
      </c>
      <c r="Y68" s="3241" t="s">
        <v>2711</v>
      </c>
      <c r="Z68" s="3198" t="str">
        <f t="shared" si="4"/>
        <v>reg</v>
      </c>
      <c r="AB68" s="2209"/>
      <c r="AC68" s="2231"/>
      <c r="AD68" s="901"/>
      <c r="AE68" s="2231"/>
      <c r="AF68" s="901"/>
      <c r="AG68" s="2231"/>
      <c r="AH68" s="901"/>
      <c r="AI68" s="2231"/>
      <c r="AJ68" s="2210"/>
    </row>
    <row r="69" spans="2:36" ht="15.6" x14ac:dyDescent="0.3">
      <c r="B69" s="3958" t="s">
        <v>2856</v>
      </c>
      <c r="C69" s="3959">
        <v>10341</v>
      </c>
      <c r="D69" s="3962">
        <v>43654</v>
      </c>
      <c r="E69" s="3959"/>
      <c r="F69" s="3959"/>
      <c r="G69" s="3959"/>
      <c r="H69" s="3969">
        <v>42620</v>
      </c>
      <c r="I69" s="3969">
        <v>42985</v>
      </c>
      <c r="J69" s="3965">
        <v>50000</v>
      </c>
      <c r="K69" s="3964">
        <v>0</v>
      </c>
      <c r="L69" s="3967">
        <v>0.04</v>
      </c>
      <c r="M69" s="3968" t="s">
        <v>4608</v>
      </c>
      <c r="N69" s="3965">
        <v>307998</v>
      </c>
      <c r="O69" s="3960"/>
      <c r="P69" s="3960">
        <v>112008</v>
      </c>
      <c r="Q69" s="3238">
        <f t="shared" si="2"/>
        <v>195990</v>
      </c>
      <c r="R69" s="3238">
        <v>-23806.268137303759</v>
      </c>
      <c r="S69" s="3238">
        <f t="shared" si="0"/>
        <v>172183.73186269624</v>
      </c>
      <c r="T69" s="3238"/>
      <c r="U69" s="3238"/>
      <c r="V69" s="3239">
        <f t="shared" si="3"/>
        <v>172183.73186269624</v>
      </c>
      <c r="W69" s="3435">
        <v>3200</v>
      </c>
      <c r="X69" s="3192" t="s">
        <v>1746</v>
      </c>
      <c r="Y69" s="3241" t="s">
        <v>2711</v>
      </c>
      <c r="Z69" s="3198" t="str">
        <f t="shared" si="4"/>
        <v>reg</v>
      </c>
      <c r="AB69" s="2209"/>
      <c r="AC69" s="2231"/>
      <c r="AD69" s="901"/>
      <c r="AE69" s="2231"/>
      <c r="AF69" s="901"/>
      <c r="AG69" s="2231"/>
      <c r="AH69" s="901"/>
      <c r="AI69" s="2231"/>
      <c r="AJ69" s="2210"/>
    </row>
    <row r="70" spans="2:36" ht="15.6" x14ac:dyDescent="0.3">
      <c r="B70" s="3958" t="s">
        <v>2857</v>
      </c>
      <c r="C70" s="3959">
        <v>6569</v>
      </c>
      <c r="D70" s="3962">
        <v>43654</v>
      </c>
      <c r="E70" s="3959"/>
      <c r="F70" s="3959"/>
      <c r="G70" s="3959"/>
      <c r="H70" s="3969">
        <v>44277</v>
      </c>
      <c r="I70" s="3969">
        <v>45344</v>
      </c>
      <c r="J70" s="3965">
        <v>85000</v>
      </c>
      <c r="K70" s="3964">
        <v>0</v>
      </c>
      <c r="L70" s="3967">
        <v>0.04</v>
      </c>
      <c r="M70" s="3968" t="s">
        <v>4608</v>
      </c>
      <c r="N70" s="3965"/>
      <c r="O70" s="3960">
        <v>95200</v>
      </c>
      <c r="P70" s="3960">
        <v>21096</v>
      </c>
      <c r="Q70" s="3238">
        <f t="shared" si="2"/>
        <v>74104</v>
      </c>
      <c r="R70" s="3238">
        <v>-9001.1719681961204</v>
      </c>
      <c r="S70" s="3238">
        <f t="shared" si="0"/>
        <v>65102.828031803881</v>
      </c>
      <c r="T70" s="3238"/>
      <c r="U70" s="3238"/>
      <c r="V70" s="3239">
        <f t="shared" si="3"/>
        <v>65102.828031803881</v>
      </c>
      <c r="W70" s="3435">
        <v>4925</v>
      </c>
      <c r="X70" s="3192" t="s">
        <v>1746</v>
      </c>
      <c r="Y70" s="3241" t="s">
        <v>2711</v>
      </c>
      <c r="Z70" s="3198" t="str">
        <f t="shared" si="4"/>
        <v>reg</v>
      </c>
      <c r="AB70" s="2209"/>
      <c r="AC70" s="2231"/>
      <c r="AD70" s="901"/>
      <c r="AE70" s="2231"/>
      <c r="AF70" s="901"/>
      <c r="AG70" s="2231"/>
      <c r="AH70" s="901"/>
      <c r="AI70" s="2231"/>
      <c r="AJ70" s="2210"/>
    </row>
    <row r="71" spans="2:36" ht="15.6" x14ac:dyDescent="0.3">
      <c r="B71" s="3958" t="s">
        <v>2858</v>
      </c>
      <c r="C71" s="3959">
        <v>2608</v>
      </c>
      <c r="D71" s="3962">
        <v>36075</v>
      </c>
      <c r="E71" s="3959"/>
      <c r="F71" s="3959"/>
      <c r="G71" s="3959"/>
      <c r="H71" s="3969">
        <v>39248</v>
      </c>
      <c r="I71" s="3969">
        <v>39614</v>
      </c>
      <c r="J71" s="3965">
        <v>25000</v>
      </c>
      <c r="K71" s="3964">
        <v>0</v>
      </c>
      <c r="L71" s="3967">
        <v>0.04</v>
      </c>
      <c r="M71" s="3968" t="s">
        <v>4608</v>
      </c>
      <c r="N71" s="3965">
        <v>12498</v>
      </c>
      <c r="O71" s="3960"/>
      <c r="P71" s="3960">
        <v>12498</v>
      </c>
      <c r="Q71" s="3238">
        <f t="shared" si="2"/>
        <v>0</v>
      </c>
      <c r="R71" s="3238">
        <v>0</v>
      </c>
      <c r="S71" s="3238">
        <f t="shared" si="0"/>
        <v>0</v>
      </c>
      <c r="T71" s="3238"/>
      <c r="U71" s="3238"/>
      <c r="V71" s="3239">
        <f t="shared" si="3"/>
        <v>0</v>
      </c>
      <c r="W71" s="3435">
        <v>6615</v>
      </c>
      <c r="X71" s="3192" t="s">
        <v>1746</v>
      </c>
      <c r="Y71" s="3241" t="s">
        <v>2711</v>
      </c>
      <c r="Z71" s="3198" t="str">
        <f t="shared" si="4"/>
        <v>reg</v>
      </c>
      <c r="AB71" s="2209"/>
      <c r="AC71" s="2231"/>
      <c r="AD71" s="901"/>
      <c r="AE71" s="2231"/>
      <c r="AF71" s="901"/>
      <c r="AG71" s="2231"/>
      <c r="AH71" s="901"/>
      <c r="AI71" s="2231"/>
      <c r="AJ71" s="2210"/>
    </row>
    <row r="72" spans="2:36" ht="15.6" x14ac:dyDescent="0.3">
      <c r="B72" s="3958" t="s">
        <v>2859</v>
      </c>
      <c r="C72" s="3959">
        <v>9896</v>
      </c>
      <c r="D72" s="3962">
        <v>43654</v>
      </c>
      <c r="E72" s="3959"/>
      <c r="F72" s="3959"/>
      <c r="G72" s="3959"/>
      <c r="H72" s="3969">
        <v>44526</v>
      </c>
      <c r="I72" s="3969">
        <v>45591</v>
      </c>
      <c r="J72" s="3965">
        <v>50000</v>
      </c>
      <c r="K72" s="3964">
        <v>0</v>
      </c>
      <c r="L72" s="3967">
        <v>0.04</v>
      </c>
      <c r="M72" s="3968" t="s">
        <v>4608</v>
      </c>
      <c r="N72" s="3965"/>
      <c r="O72" s="3960">
        <v>56000</v>
      </c>
      <c r="P72" s="3960">
        <v>0</v>
      </c>
      <c r="Q72" s="3238">
        <f t="shared" si="2"/>
        <v>56000</v>
      </c>
      <c r="R72" s="3238">
        <v>-6802.1379442267998</v>
      </c>
      <c r="S72" s="3238">
        <f t="shared" si="0"/>
        <v>49197.862055773199</v>
      </c>
      <c r="T72" s="3238"/>
      <c r="U72" s="3238"/>
      <c r="V72" s="3239">
        <f t="shared" si="3"/>
        <v>49197.862055773199</v>
      </c>
      <c r="W72" s="3435">
        <v>3250</v>
      </c>
      <c r="X72" s="3192" t="s">
        <v>1746</v>
      </c>
      <c r="Y72" s="3241" t="s">
        <v>2711</v>
      </c>
      <c r="Z72" s="3198" t="str">
        <f t="shared" si="4"/>
        <v>reg</v>
      </c>
      <c r="AB72" s="2209"/>
      <c r="AC72" s="2231"/>
      <c r="AD72" s="901"/>
      <c r="AE72" s="2231"/>
      <c r="AF72" s="901"/>
      <c r="AG72" s="2231"/>
      <c r="AH72" s="901"/>
      <c r="AI72" s="2231"/>
      <c r="AJ72" s="2210"/>
    </row>
    <row r="73" spans="2:36" ht="15.6" x14ac:dyDescent="0.3">
      <c r="B73" s="3958" t="s">
        <v>2860</v>
      </c>
      <c r="C73" s="3959">
        <v>14918</v>
      </c>
      <c r="D73" s="3962">
        <v>40389</v>
      </c>
      <c r="E73" s="3959"/>
      <c r="F73" s="3959"/>
      <c r="G73" s="3959"/>
      <c r="H73" s="3969">
        <v>41169</v>
      </c>
      <c r="I73" s="3969">
        <v>42233</v>
      </c>
      <c r="J73" s="3965">
        <v>220000</v>
      </c>
      <c r="K73" s="3964">
        <v>0</v>
      </c>
      <c r="L73" s="3967">
        <v>0.04</v>
      </c>
      <c r="M73" s="3968" t="s">
        <v>4608</v>
      </c>
      <c r="N73" s="3965">
        <v>202814.21</v>
      </c>
      <c r="O73" s="3960"/>
      <c r="P73" s="3960">
        <v>202814.21</v>
      </c>
      <c r="Q73" s="3238">
        <f t="shared" si="2"/>
        <v>0</v>
      </c>
      <c r="R73" s="3238">
        <v>0</v>
      </c>
      <c r="S73" s="3238">
        <f t="shared" si="0"/>
        <v>0</v>
      </c>
      <c r="T73" s="3238"/>
      <c r="U73" s="3238"/>
      <c r="V73" s="3239">
        <f t="shared" si="3"/>
        <v>0</v>
      </c>
      <c r="W73" s="3435">
        <v>0</v>
      </c>
      <c r="X73" s="3192" t="s">
        <v>1746</v>
      </c>
      <c r="Y73" s="3241" t="s">
        <v>2711</v>
      </c>
      <c r="Z73" s="3198" t="str">
        <f t="shared" si="4"/>
        <v>reg</v>
      </c>
      <c r="AB73" s="2209"/>
      <c r="AC73" s="2231"/>
      <c r="AD73" s="901"/>
      <c r="AE73" s="2231"/>
      <c r="AF73" s="901"/>
      <c r="AG73" s="2231"/>
      <c r="AH73" s="901"/>
      <c r="AI73" s="2231"/>
      <c r="AJ73" s="2210"/>
    </row>
    <row r="74" spans="2:36" ht="15.6" x14ac:dyDescent="0.3">
      <c r="B74" s="3958" t="s">
        <v>2861</v>
      </c>
      <c r="C74" s="3959">
        <v>5713</v>
      </c>
      <c r="D74" s="3962">
        <v>37690</v>
      </c>
      <c r="E74" s="3959"/>
      <c r="F74" s="3959"/>
      <c r="G74" s="3959"/>
      <c r="H74" s="3969">
        <v>39331</v>
      </c>
      <c r="I74" s="3969">
        <v>39697</v>
      </c>
      <c r="J74" s="3965">
        <v>32000</v>
      </c>
      <c r="K74" s="3964">
        <v>0</v>
      </c>
      <c r="L74" s="3967">
        <v>0.04</v>
      </c>
      <c r="M74" s="3968" t="s">
        <v>4608</v>
      </c>
      <c r="N74" s="3965">
        <v>107777</v>
      </c>
      <c r="O74" s="3960"/>
      <c r="P74" s="3960">
        <v>6083</v>
      </c>
      <c r="Q74" s="3238">
        <f t="shared" si="2"/>
        <v>101694</v>
      </c>
      <c r="R74" s="3238">
        <v>-12352.439573217862</v>
      </c>
      <c r="S74" s="3238">
        <f t="shared" si="0"/>
        <v>89341.560426782133</v>
      </c>
      <c r="T74" s="3238"/>
      <c r="U74" s="3238"/>
      <c r="V74" s="3239">
        <f t="shared" si="3"/>
        <v>89341.560426782133</v>
      </c>
      <c r="W74" s="3435">
        <v>4750</v>
      </c>
      <c r="X74" s="3192" t="s">
        <v>1746</v>
      </c>
      <c r="Y74" s="3241" t="s">
        <v>2711</v>
      </c>
      <c r="Z74" s="3198" t="str">
        <f t="shared" si="4"/>
        <v>reg</v>
      </c>
      <c r="AB74" s="2209"/>
      <c r="AC74" s="2231"/>
      <c r="AD74" s="901"/>
      <c r="AE74" s="2231"/>
      <c r="AF74" s="901"/>
      <c r="AG74" s="2231"/>
      <c r="AH74" s="901"/>
      <c r="AI74" s="2231"/>
      <c r="AJ74" s="2210"/>
    </row>
    <row r="75" spans="2:36" ht="15.6" x14ac:dyDescent="0.3">
      <c r="B75" s="3958" t="s">
        <v>2862</v>
      </c>
      <c r="C75" s="3959">
        <v>15005</v>
      </c>
      <c r="D75" s="3962">
        <v>42873</v>
      </c>
      <c r="E75" s="3959"/>
      <c r="F75" s="3959"/>
      <c r="G75" s="3959"/>
      <c r="H75" s="3969">
        <v>44401</v>
      </c>
      <c r="I75" s="3969">
        <v>45467</v>
      </c>
      <c r="J75" s="3965">
        <v>215000</v>
      </c>
      <c r="K75" s="3964">
        <v>0</v>
      </c>
      <c r="L75" s="3967">
        <v>0.04</v>
      </c>
      <c r="M75" s="3968" t="s">
        <v>4608</v>
      </c>
      <c r="N75" s="3965"/>
      <c r="O75" s="3960">
        <v>240800</v>
      </c>
      <c r="P75" s="3960">
        <v>33444.450000001001</v>
      </c>
      <c r="Q75" s="3238">
        <f t="shared" si="2"/>
        <v>207355.549999999</v>
      </c>
      <c r="R75" s="3238">
        <v>-25186.804546446619</v>
      </c>
      <c r="S75" s="3238">
        <f t="shared" si="0"/>
        <v>182168.74545355237</v>
      </c>
      <c r="T75" s="3238"/>
      <c r="U75" s="3238"/>
      <c r="V75" s="3239">
        <f t="shared" si="3"/>
        <v>182168.74545355237</v>
      </c>
      <c r="W75" s="3435">
        <v>1325</v>
      </c>
      <c r="X75" s="3192" t="s">
        <v>1746</v>
      </c>
      <c r="Y75" s="3241" t="s">
        <v>2711</v>
      </c>
      <c r="Z75" s="3198" t="str">
        <f t="shared" si="4"/>
        <v>reg</v>
      </c>
      <c r="AB75" s="2209"/>
      <c r="AC75" s="2231"/>
      <c r="AD75" s="901"/>
      <c r="AE75" s="2231"/>
      <c r="AF75" s="901"/>
      <c r="AG75" s="2231"/>
      <c r="AH75" s="901"/>
      <c r="AI75" s="2231"/>
      <c r="AJ75" s="2210"/>
    </row>
    <row r="76" spans="2:36" ht="15.6" x14ac:dyDescent="0.3">
      <c r="B76" s="3958" t="s">
        <v>2863</v>
      </c>
      <c r="C76" s="3959">
        <v>6239</v>
      </c>
      <c r="D76" s="3962">
        <v>37924</v>
      </c>
      <c r="E76" s="3959"/>
      <c r="F76" s="3959"/>
      <c r="G76" s="3959"/>
      <c r="H76" s="3969">
        <v>39238</v>
      </c>
      <c r="I76" s="3969">
        <v>39604</v>
      </c>
      <c r="J76" s="3965">
        <v>30000</v>
      </c>
      <c r="K76" s="3964">
        <v>0</v>
      </c>
      <c r="L76" s="3967">
        <v>0.04</v>
      </c>
      <c r="M76" s="3968" t="s">
        <v>4608</v>
      </c>
      <c r="N76" s="3965">
        <v>22507</v>
      </c>
      <c r="O76" s="3960"/>
      <c r="P76" s="3960">
        <v>22507</v>
      </c>
      <c r="Q76" s="3238">
        <f t="shared" si="2"/>
        <v>0</v>
      </c>
      <c r="R76" s="3238">
        <v>0</v>
      </c>
      <c r="S76" s="3238">
        <f t="shared" ref="S76:S139" si="5">SUM(Q76:R76)</f>
        <v>0</v>
      </c>
      <c r="T76" s="3238"/>
      <c r="U76" s="3238"/>
      <c r="V76" s="3239">
        <f t="shared" si="3"/>
        <v>0</v>
      </c>
      <c r="W76" s="3435">
        <v>0</v>
      </c>
      <c r="X76" s="3192" t="s">
        <v>1746</v>
      </c>
      <c r="Y76" s="3241" t="s">
        <v>2711</v>
      </c>
      <c r="Z76" s="3198" t="str">
        <f t="shared" si="4"/>
        <v>reg</v>
      </c>
      <c r="AB76" s="2209"/>
      <c r="AC76" s="2231"/>
      <c r="AD76" s="901"/>
      <c r="AE76" s="2231"/>
      <c r="AF76" s="901"/>
      <c r="AG76" s="2231"/>
      <c r="AH76" s="901"/>
      <c r="AI76" s="2231"/>
      <c r="AJ76" s="2210"/>
    </row>
    <row r="77" spans="2:36" ht="15.6" x14ac:dyDescent="0.3">
      <c r="B77" s="3958" t="s">
        <v>2864</v>
      </c>
      <c r="C77" s="3959">
        <v>3047</v>
      </c>
      <c r="D77" s="3962">
        <v>36347</v>
      </c>
      <c r="E77" s="3959"/>
      <c r="F77" s="3959"/>
      <c r="G77" s="3959"/>
      <c r="H77" s="3969">
        <v>44470</v>
      </c>
      <c r="I77" s="3969">
        <v>45536</v>
      </c>
      <c r="J77" s="3965">
        <v>110000</v>
      </c>
      <c r="K77" s="3964">
        <v>0</v>
      </c>
      <c r="L77" s="3967">
        <v>0.04</v>
      </c>
      <c r="M77" s="3968" t="s">
        <v>4608</v>
      </c>
      <c r="N77" s="3965">
        <v>61694</v>
      </c>
      <c r="O77" s="3960">
        <v>123200</v>
      </c>
      <c r="P77" s="3960">
        <v>71945</v>
      </c>
      <c r="Q77" s="3238">
        <f t="shared" ref="Q77:Q140" si="6">N77+O77-P77</f>
        <v>112949</v>
      </c>
      <c r="R77" s="3238">
        <v>-13719.547833258443</v>
      </c>
      <c r="S77" s="3238">
        <f t="shared" si="5"/>
        <v>99229.452166741554</v>
      </c>
      <c r="T77" s="3238"/>
      <c r="U77" s="3238"/>
      <c r="V77" s="3239">
        <f t="shared" ref="V77:V140" si="7">+S77</f>
        <v>99229.452166741554</v>
      </c>
      <c r="W77" s="3435">
        <v>6655</v>
      </c>
      <c r="X77" s="3192" t="s">
        <v>1746</v>
      </c>
      <c r="Y77" s="3241" t="s">
        <v>2711</v>
      </c>
      <c r="Z77" s="3198" t="str">
        <f t="shared" ref="Z77:Z140" si="8">IF(NOT(OR(Y77="GenF", Y77="mbf", Y77="OBreg",Y77="OBmi")), "ERROR", HLOOKUP(Y77,FUNDmicro,2))</f>
        <v>reg</v>
      </c>
      <c r="AB77" s="2209"/>
      <c r="AC77" s="2231"/>
      <c r="AD77" s="901"/>
      <c r="AE77" s="2231"/>
      <c r="AF77" s="901"/>
      <c r="AG77" s="2231"/>
      <c r="AH77" s="901"/>
      <c r="AI77" s="2231"/>
      <c r="AJ77" s="2210"/>
    </row>
    <row r="78" spans="2:36" ht="15.6" x14ac:dyDescent="0.3">
      <c r="B78" s="3958" t="s">
        <v>2865</v>
      </c>
      <c r="C78" s="3959">
        <v>8509</v>
      </c>
      <c r="D78" s="3962">
        <v>39323</v>
      </c>
      <c r="E78" s="3959"/>
      <c r="F78" s="3959"/>
      <c r="G78" s="3959"/>
      <c r="H78" s="3969">
        <v>44450</v>
      </c>
      <c r="I78" s="3969">
        <v>45515</v>
      </c>
      <c r="J78" s="3965">
        <v>30000</v>
      </c>
      <c r="K78" s="3964">
        <v>0</v>
      </c>
      <c r="L78" s="3967">
        <v>0.04</v>
      </c>
      <c r="M78" s="3968" t="s">
        <v>4608</v>
      </c>
      <c r="N78" s="3965"/>
      <c r="O78" s="3960">
        <v>33600</v>
      </c>
      <c r="P78" s="3960">
        <v>1868</v>
      </c>
      <c r="Q78" s="3238">
        <f t="shared" si="6"/>
        <v>31732</v>
      </c>
      <c r="R78" s="3238">
        <v>-3854.3828793965145</v>
      </c>
      <c r="S78" s="3238">
        <f t="shared" si="5"/>
        <v>27877.617120603485</v>
      </c>
      <c r="T78" s="3238"/>
      <c r="U78" s="3238"/>
      <c r="V78" s="3239">
        <f t="shared" si="7"/>
        <v>27877.617120603485</v>
      </c>
      <c r="W78" s="3435">
        <v>4325</v>
      </c>
      <c r="X78" s="3192" t="s">
        <v>1746</v>
      </c>
      <c r="Y78" s="3241" t="s">
        <v>2711</v>
      </c>
      <c r="Z78" s="3198" t="str">
        <f t="shared" si="8"/>
        <v>reg</v>
      </c>
      <c r="AB78" s="2209"/>
      <c r="AC78" s="2231"/>
      <c r="AD78" s="901"/>
      <c r="AE78" s="2231"/>
      <c r="AF78" s="901"/>
      <c r="AG78" s="2231"/>
      <c r="AH78" s="901"/>
      <c r="AI78" s="2231"/>
      <c r="AJ78" s="2210"/>
    </row>
    <row r="79" spans="2:36" ht="15.6" x14ac:dyDescent="0.3">
      <c r="B79" s="3958" t="s">
        <v>2866</v>
      </c>
      <c r="C79" s="3959">
        <v>7373</v>
      </c>
      <c r="D79" s="3962">
        <v>38720</v>
      </c>
      <c r="E79" s="3959"/>
      <c r="F79" s="3959"/>
      <c r="G79" s="3959"/>
      <c r="H79" s="3969">
        <v>39183</v>
      </c>
      <c r="I79" s="3969">
        <v>39549</v>
      </c>
      <c r="J79" s="3965">
        <v>10000</v>
      </c>
      <c r="K79" s="3964">
        <v>0</v>
      </c>
      <c r="L79" s="3967">
        <v>0.04</v>
      </c>
      <c r="M79" s="3968" t="s">
        <v>4608</v>
      </c>
      <c r="N79" s="3965">
        <v>98565</v>
      </c>
      <c r="O79" s="3960"/>
      <c r="P79" s="3960">
        <v>78684</v>
      </c>
      <c r="Q79" s="3238">
        <f t="shared" si="6"/>
        <v>19881</v>
      </c>
      <c r="R79" s="3238">
        <v>-2414.8804369495178</v>
      </c>
      <c r="S79" s="3238">
        <f t="shared" si="5"/>
        <v>17466.119563050481</v>
      </c>
      <c r="T79" s="3238"/>
      <c r="U79" s="3238"/>
      <c r="V79" s="3239">
        <f t="shared" si="7"/>
        <v>17466.119563050481</v>
      </c>
      <c r="W79" s="3435">
        <v>4750</v>
      </c>
      <c r="X79" s="3192" t="s">
        <v>1746</v>
      </c>
      <c r="Y79" s="3241" t="s">
        <v>2711</v>
      </c>
      <c r="Z79" s="3198" t="str">
        <f t="shared" si="8"/>
        <v>reg</v>
      </c>
      <c r="AB79" s="2209"/>
      <c r="AC79" s="2231"/>
      <c r="AD79" s="901"/>
      <c r="AE79" s="2231"/>
      <c r="AF79" s="901"/>
      <c r="AG79" s="2231"/>
      <c r="AH79" s="901"/>
      <c r="AI79" s="2231"/>
      <c r="AJ79" s="2210"/>
    </row>
    <row r="80" spans="2:36" ht="15.6" x14ac:dyDescent="0.3">
      <c r="B80" s="3958" t="s">
        <v>2867</v>
      </c>
      <c r="C80" s="3959">
        <v>15246</v>
      </c>
      <c r="D80" s="3962">
        <v>43900</v>
      </c>
      <c r="E80" s="3959"/>
      <c r="F80" s="3959"/>
      <c r="G80" s="3959"/>
      <c r="H80" s="3969">
        <v>43900</v>
      </c>
      <c r="I80" s="3969">
        <v>44995</v>
      </c>
      <c r="J80" s="3965">
        <v>50000</v>
      </c>
      <c r="K80" s="3964">
        <v>0</v>
      </c>
      <c r="L80" s="3967">
        <v>0.04</v>
      </c>
      <c r="M80" s="3968" t="s">
        <v>4608</v>
      </c>
      <c r="N80" s="3965">
        <v>51332</v>
      </c>
      <c r="O80" s="3960"/>
      <c r="P80" s="3960">
        <v>18672</v>
      </c>
      <c r="Q80" s="3238">
        <f t="shared" si="6"/>
        <v>32660</v>
      </c>
      <c r="R80" s="3238">
        <v>-3967.1040224722733</v>
      </c>
      <c r="S80" s="3238">
        <f t="shared" si="5"/>
        <v>28692.895977527725</v>
      </c>
      <c r="T80" s="3238"/>
      <c r="U80" s="3238"/>
      <c r="V80" s="3239">
        <f t="shared" si="7"/>
        <v>28692.895977527725</v>
      </c>
      <c r="W80" s="3435">
        <v>500</v>
      </c>
      <c r="X80" s="3192" t="s">
        <v>1746</v>
      </c>
      <c r="Y80" s="3241" t="s">
        <v>2711</v>
      </c>
      <c r="Z80" s="3198" t="str">
        <f t="shared" si="8"/>
        <v>reg</v>
      </c>
      <c r="AB80" s="2209"/>
      <c r="AC80" s="2231"/>
      <c r="AD80" s="901"/>
      <c r="AE80" s="2231"/>
      <c r="AF80" s="901"/>
      <c r="AG80" s="2231"/>
      <c r="AH80" s="901"/>
      <c r="AI80" s="2231"/>
      <c r="AJ80" s="2210"/>
    </row>
    <row r="81" spans="2:36" ht="15.6" x14ac:dyDescent="0.3">
      <c r="B81" s="3958" t="s">
        <v>2868</v>
      </c>
      <c r="C81" s="3959">
        <v>14839</v>
      </c>
      <c r="D81" s="3962">
        <v>42123</v>
      </c>
      <c r="E81" s="3959"/>
      <c r="F81" s="3959"/>
      <c r="G81" s="3959"/>
      <c r="H81" s="3969">
        <v>42123</v>
      </c>
      <c r="I81" s="3969">
        <v>42854</v>
      </c>
      <c r="J81" s="3965">
        <v>55000</v>
      </c>
      <c r="K81" s="3964">
        <v>0</v>
      </c>
      <c r="L81" s="3967">
        <v>0.04</v>
      </c>
      <c r="M81" s="3968" t="s">
        <v>4608</v>
      </c>
      <c r="N81" s="3965"/>
      <c r="O81" s="3960">
        <v>175901.84</v>
      </c>
      <c r="P81" s="3960">
        <v>0</v>
      </c>
      <c r="Q81" s="3238">
        <f t="shared" si="6"/>
        <v>175901.84</v>
      </c>
      <c r="R81" s="3238">
        <v>-21366.224648630559</v>
      </c>
      <c r="S81" s="3238">
        <f t="shared" si="5"/>
        <v>154535.61535136943</v>
      </c>
      <c r="T81" s="3238"/>
      <c r="U81" s="3238"/>
      <c r="V81" s="3239">
        <f t="shared" si="7"/>
        <v>154535.61535136943</v>
      </c>
      <c r="W81" s="3435">
        <v>1225</v>
      </c>
      <c r="X81" s="3192" t="s">
        <v>1746</v>
      </c>
      <c r="Y81" s="3241" t="s">
        <v>2711</v>
      </c>
      <c r="Z81" s="3198" t="str">
        <f t="shared" si="8"/>
        <v>reg</v>
      </c>
      <c r="AB81" s="2209"/>
      <c r="AC81" s="2231"/>
      <c r="AD81" s="901"/>
      <c r="AE81" s="2231"/>
      <c r="AF81" s="901"/>
      <c r="AG81" s="2231"/>
      <c r="AH81" s="901"/>
      <c r="AI81" s="2231"/>
      <c r="AJ81" s="2210"/>
    </row>
    <row r="82" spans="2:36" ht="15.6" x14ac:dyDescent="0.3">
      <c r="B82" s="3958" t="s">
        <v>2869</v>
      </c>
      <c r="C82" s="3959">
        <v>11363</v>
      </c>
      <c r="D82" s="3962">
        <v>43654</v>
      </c>
      <c r="E82" s="3959"/>
      <c r="F82" s="3959"/>
      <c r="G82" s="3959"/>
      <c r="H82" s="3969">
        <v>44482</v>
      </c>
      <c r="I82" s="3969">
        <v>45548</v>
      </c>
      <c r="J82" s="3965">
        <v>80000</v>
      </c>
      <c r="K82" s="3964">
        <v>0</v>
      </c>
      <c r="L82" s="3967">
        <v>0.04</v>
      </c>
      <c r="M82" s="3968" t="s">
        <v>4608</v>
      </c>
      <c r="N82" s="3965">
        <v>85120</v>
      </c>
      <c r="O82" s="3960">
        <v>89600</v>
      </c>
      <c r="P82" s="3960">
        <v>87477</v>
      </c>
      <c r="Q82" s="3238">
        <f t="shared" si="6"/>
        <v>87243</v>
      </c>
      <c r="R82" s="3238">
        <v>-10597.123583360335</v>
      </c>
      <c r="S82" s="3238">
        <f t="shared" si="5"/>
        <v>76645.876416639658</v>
      </c>
      <c r="T82" s="3238"/>
      <c r="U82" s="3238"/>
      <c r="V82" s="3239">
        <f t="shared" si="7"/>
        <v>76645.876416639658</v>
      </c>
      <c r="W82" s="3435">
        <v>325</v>
      </c>
      <c r="X82" s="3192" t="s">
        <v>1746</v>
      </c>
      <c r="Y82" s="3241" t="s">
        <v>2711</v>
      </c>
      <c r="Z82" s="3198" t="str">
        <f t="shared" si="8"/>
        <v>reg</v>
      </c>
      <c r="AB82" s="2209"/>
      <c r="AC82" s="2231"/>
      <c r="AD82" s="901"/>
      <c r="AE82" s="2231"/>
      <c r="AF82" s="901"/>
      <c r="AG82" s="2231"/>
      <c r="AH82" s="901"/>
      <c r="AI82" s="2231"/>
      <c r="AJ82" s="2210"/>
    </row>
    <row r="83" spans="2:36" ht="15.6" x14ac:dyDescent="0.3">
      <c r="B83" s="3958" t="s">
        <v>2870</v>
      </c>
      <c r="C83" s="3959">
        <v>14766</v>
      </c>
      <c r="D83" s="3962">
        <v>41926</v>
      </c>
      <c r="E83" s="3959"/>
      <c r="F83" s="3959"/>
      <c r="G83" s="3959"/>
      <c r="H83" s="3969">
        <v>41926</v>
      </c>
      <c r="I83" s="3969">
        <v>42657</v>
      </c>
      <c r="J83" s="3965">
        <v>65000</v>
      </c>
      <c r="K83" s="3964">
        <v>0</v>
      </c>
      <c r="L83" s="3967">
        <v>0.04</v>
      </c>
      <c r="M83" s="3968" t="s">
        <v>4608</v>
      </c>
      <c r="N83" s="3965"/>
      <c r="O83" s="3960">
        <v>19605.990000000002</v>
      </c>
      <c r="P83" s="3960">
        <v>0</v>
      </c>
      <c r="Q83" s="3238">
        <f t="shared" si="6"/>
        <v>19605.990000000002</v>
      </c>
      <c r="R83" s="3238">
        <v>-2381.4758663059142</v>
      </c>
      <c r="S83" s="3238">
        <f t="shared" si="5"/>
        <v>17224.514133694087</v>
      </c>
      <c r="T83" s="3238"/>
      <c r="U83" s="3238"/>
      <c r="V83" s="3239">
        <f t="shared" si="7"/>
        <v>17224.514133694087</v>
      </c>
      <c r="W83" s="3435">
        <v>2075</v>
      </c>
      <c r="X83" s="3192" t="s">
        <v>1746</v>
      </c>
      <c r="Y83" s="3241" t="s">
        <v>2711</v>
      </c>
      <c r="Z83" s="3198" t="str">
        <f t="shared" si="8"/>
        <v>reg</v>
      </c>
      <c r="AB83" s="2209"/>
      <c r="AC83" s="2231"/>
      <c r="AD83" s="901"/>
      <c r="AE83" s="2231"/>
      <c r="AF83" s="901"/>
      <c r="AG83" s="2231"/>
      <c r="AH83" s="901"/>
      <c r="AI83" s="2231"/>
      <c r="AJ83" s="2210"/>
    </row>
    <row r="84" spans="2:36" ht="15.6" x14ac:dyDescent="0.3">
      <c r="B84" s="3958" t="s">
        <v>2871</v>
      </c>
      <c r="C84" s="3959">
        <v>15352</v>
      </c>
      <c r="D84" s="3962">
        <v>44230</v>
      </c>
      <c r="E84" s="3959"/>
      <c r="F84" s="3959"/>
      <c r="G84" s="3959"/>
      <c r="H84" s="3969">
        <v>44230</v>
      </c>
      <c r="I84" s="3969">
        <v>45325</v>
      </c>
      <c r="J84" s="3965">
        <v>220000</v>
      </c>
      <c r="K84" s="3964">
        <v>0</v>
      </c>
      <c r="L84" s="3967">
        <v>0.04</v>
      </c>
      <c r="M84" s="3968" t="s">
        <v>4608</v>
      </c>
      <c r="N84" s="3965"/>
      <c r="O84" s="3960">
        <v>246400</v>
      </c>
      <c r="P84" s="3960">
        <v>61596</v>
      </c>
      <c r="Q84" s="3238">
        <f t="shared" si="6"/>
        <v>184804</v>
      </c>
      <c r="R84" s="3238">
        <v>-22447.541082944455</v>
      </c>
      <c r="S84" s="3238">
        <f t="shared" si="5"/>
        <v>162356.45891705554</v>
      </c>
      <c r="T84" s="3238"/>
      <c r="U84" s="3238"/>
      <c r="V84" s="3239">
        <f t="shared" si="7"/>
        <v>162356.45891705554</v>
      </c>
      <c r="W84" s="3435">
        <v>300</v>
      </c>
      <c r="X84" s="3192" t="s">
        <v>1746</v>
      </c>
      <c r="Y84" s="3241" t="s">
        <v>2711</v>
      </c>
      <c r="Z84" s="3198" t="str">
        <f t="shared" si="8"/>
        <v>reg</v>
      </c>
      <c r="AB84" s="2209"/>
      <c r="AC84" s="2231"/>
      <c r="AD84" s="901"/>
      <c r="AE84" s="2231"/>
      <c r="AF84" s="901"/>
      <c r="AG84" s="2231"/>
      <c r="AH84" s="901"/>
      <c r="AI84" s="2231"/>
      <c r="AJ84" s="2210"/>
    </row>
    <row r="85" spans="2:36" ht="15.6" x14ac:dyDescent="0.3">
      <c r="B85" s="3958" t="s">
        <v>2872</v>
      </c>
      <c r="C85" s="3959">
        <v>12295</v>
      </c>
      <c r="D85" s="3962">
        <v>40862</v>
      </c>
      <c r="E85" s="3959"/>
      <c r="F85" s="3959"/>
      <c r="G85" s="3959"/>
      <c r="H85" s="3969">
        <v>43815</v>
      </c>
      <c r="I85" s="3969">
        <v>44911</v>
      </c>
      <c r="J85" s="3965">
        <v>186000</v>
      </c>
      <c r="K85" s="3964">
        <v>0</v>
      </c>
      <c r="L85" s="3967">
        <v>0.04</v>
      </c>
      <c r="M85" s="3968" t="s">
        <v>4608</v>
      </c>
      <c r="N85" s="3965">
        <v>173598</v>
      </c>
      <c r="O85" s="3960"/>
      <c r="P85" s="3960">
        <v>69444</v>
      </c>
      <c r="Q85" s="3238">
        <f t="shared" si="6"/>
        <v>104154</v>
      </c>
      <c r="R85" s="3238">
        <v>-12651.247775767824</v>
      </c>
      <c r="S85" s="3238">
        <f t="shared" si="5"/>
        <v>91502.752224232172</v>
      </c>
      <c r="T85" s="3238"/>
      <c r="U85" s="3238"/>
      <c r="V85" s="3239">
        <f t="shared" si="7"/>
        <v>91502.752224232172</v>
      </c>
      <c r="W85" s="3435">
        <v>4025</v>
      </c>
      <c r="X85" s="3192" t="s">
        <v>1746</v>
      </c>
      <c r="Y85" s="3241" t="s">
        <v>2711</v>
      </c>
      <c r="Z85" s="3198" t="str">
        <f t="shared" si="8"/>
        <v>reg</v>
      </c>
      <c r="AB85" s="2209"/>
      <c r="AC85" s="2231"/>
      <c r="AD85" s="901"/>
      <c r="AE85" s="2231"/>
      <c r="AF85" s="901"/>
      <c r="AG85" s="2231"/>
      <c r="AH85" s="901"/>
      <c r="AI85" s="2231"/>
      <c r="AJ85" s="2210"/>
    </row>
    <row r="86" spans="2:36" ht="15.6" x14ac:dyDescent="0.3">
      <c r="B86" s="3958" t="s">
        <v>2873</v>
      </c>
      <c r="C86" s="3959">
        <v>3826</v>
      </c>
      <c r="D86" s="3962">
        <v>43654</v>
      </c>
      <c r="E86" s="3959"/>
      <c r="F86" s="3959"/>
      <c r="G86" s="3959"/>
      <c r="H86" s="3969">
        <v>44510</v>
      </c>
      <c r="I86" s="3969">
        <v>45575</v>
      </c>
      <c r="J86" s="3965">
        <v>135000</v>
      </c>
      <c r="K86" s="3964">
        <v>0</v>
      </c>
      <c r="L86" s="3967">
        <v>0.04</v>
      </c>
      <c r="M86" s="3968" t="s">
        <v>4608</v>
      </c>
      <c r="N86" s="3965">
        <v>121821</v>
      </c>
      <c r="O86" s="3960">
        <v>151200</v>
      </c>
      <c r="P86" s="3960">
        <v>126018</v>
      </c>
      <c r="Q86" s="3238">
        <f t="shared" si="6"/>
        <v>147003</v>
      </c>
      <c r="R86" s="3238">
        <v>-17855.976503842361</v>
      </c>
      <c r="S86" s="3238">
        <f t="shared" si="5"/>
        <v>129147.02349615764</v>
      </c>
      <c r="T86" s="3238"/>
      <c r="U86" s="3238"/>
      <c r="V86" s="3239">
        <f t="shared" si="7"/>
        <v>129147.02349615764</v>
      </c>
      <c r="W86" s="3435">
        <v>6890</v>
      </c>
      <c r="X86" s="3192" t="s">
        <v>1746</v>
      </c>
      <c r="Y86" s="3241" t="s">
        <v>2711</v>
      </c>
      <c r="Z86" s="3198" t="str">
        <f t="shared" si="8"/>
        <v>reg</v>
      </c>
      <c r="AB86" s="2209"/>
      <c r="AC86" s="2231"/>
      <c r="AD86" s="901"/>
      <c r="AE86" s="2231"/>
      <c r="AF86" s="901"/>
      <c r="AG86" s="2231"/>
      <c r="AH86" s="901"/>
      <c r="AI86" s="2231"/>
      <c r="AJ86" s="2210"/>
    </row>
    <row r="87" spans="2:36" ht="15.6" x14ac:dyDescent="0.3">
      <c r="B87" s="3958" t="s">
        <v>2874</v>
      </c>
      <c r="C87" s="3959">
        <v>4435</v>
      </c>
      <c r="D87" s="3962">
        <v>36889</v>
      </c>
      <c r="E87" s="3959"/>
      <c r="F87" s="3959"/>
      <c r="G87" s="3959"/>
      <c r="H87" s="3969">
        <v>44223</v>
      </c>
      <c r="I87" s="3969">
        <v>44922</v>
      </c>
      <c r="J87" s="3965">
        <v>300000</v>
      </c>
      <c r="K87" s="3964">
        <v>0</v>
      </c>
      <c r="L87" s="3967">
        <v>0.04</v>
      </c>
      <c r="M87" s="3968" t="s">
        <v>4608</v>
      </c>
      <c r="N87" s="3965">
        <v>139502</v>
      </c>
      <c r="O87" s="3960">
        <v>332000</v>
      </c>
      <c r="P87" s="3960">
        <v>288891</v>
      </c>
      <c r="Q87" s="3238">
        <f t="shared" si="6"/>
        <v>182611</v>
      </c>
      <c r="R87" s="3238">
        <v>-22181.164502378575</v>
      </c>
      <c r="S87" s="3238">
        <f t="shared" si="5"/>
        <v>160429.83549762142</v>
      </c>
      <c r="T87" s="3238"/>
      <c r="U87" s="3238"/>
      <c r="V87" s="3239">
        <f t="shared" si="7"/>
        <v>160429.83549762142</v>
      </c>
      <c r="W87" s="3435">
        <v>6300</v>
      </c>
      <c r="X87" s="3192" t="s">
        <v>1746</v>
      </c>
      <c r="Y87" s="3241" t="s">
        <v>2711</v>
      </c>
      <c r="Z87" s="3198" t="str">
        <f t="shared" si="8"/>
        <v>reg</v>
      </c>
      <c r="AB87" s="2209"/>
      <c r="AC87" s="2231"/>
      <c r="AD87" s="901"/>
      <c r="AE87" s="2231"/>
      <c r="AF87" s="901"/>
      <c r="AG87" s="2231"/>
      <c r="AH87" s="901"/>
      <c r="AI87" s="2231"/>
      <c r="AJ87" s="2210"/>
    </row>
    <row r="88" spans="2:36" ht="15.6" x14ac:dyDescent="0.3">
      <c r="B88" s="3958" t="s">
        <v>2875</v>
      </c>
      <c r="C88" s="3959">
        <v>15161</v>
      </c>
      <c r="D88" s="3962">
        <v>43694</v>
      </c>
      <c r="E88" s="3959"/>
      <c r="F88" s="3959"/>
      <c r="G88" s="3959"/>
      <c r="H88" s="3969">
        <v>44368</v>
      </c>
      <c r="I88" s="3969">
        <v>45433</v>
      </c>
      <c r="J88" s="3965">
        <v>140000</v>
      </c>
      <c r="K88" s="3964">
        <v>0</v>
      </c>
      <c r="L88" s="3967">
        <v>0.04</v>
      </c>
      <c r="M88" s="3968" t="s">
        <v>4608</v>
      </c>
      <c r="N88" s="3965">
        <v>80880</v>
      </c>
      <c r="O88" s="3960">
        <v>156800</v>
      </c>
      <c r="P88" s="3960">
        <v>104492</v>
      </c>
      <c r="Q88" s="3238">
        <f t="shared" si="6"/>
        <v>133188</v>
      </c>
      <c r="R88" s="3238">
        <v>-16177.913366351411</v>
      </c>
      <c r="S88" s="3238">
        <f t="shared" si="5"/>
        <v>117010.08663364859</v>
      </c>
      <c r="T88" s="3238"/>
      <c r="U88" s="3238"/>
      <c r="V88" s="3239">
        <f t="shared" si="7"/>
        <v>117010.08663364859</v>
      </c>
      <c r="W88" s="3435">
        <v>175</v>
      </c>
      <c r="X88" s="3192" t="s">
        <v>1746</v>
      </c>
      <c r="Y88" s="3241" t="s">
        <v>2711</v>
      </c>
      <c r="Z88" s="3198" t="str">
        <f t="shared" si="8"/>
        <v>reg</v>
      </c>
      <c r="AB88" s="2209"/>
      <c r="AC88" s="2231"/>
      <c r="AD88" s="901"/>
      <c r="AE88" s="2231"/>
      <c r="AF88" s="901"/>
      <c r="AG88" s="2231"/>
      <c r="AH88" s="901"/>
      <c r="AI88" s="2231"/>
      <c r="AJ88" s="2210"/>
    </row>
    <row r="89" spans="2:36" ht="15.6" x14ac:dyDescent="0.3">
      <c r="B89" s="3958" t="s">
        <v>2876</v>
      </c>
      <c r="C89" s="3959">
        <v>14834</v>
      </c>
      <c r="D89" s="3962">
        <v>42115</v>
      </c>
      <c r="E89" s="3959"/>
      <c r="F89" s="3959"/>
      <c r="G89" s="3959"/>
      <c r="H89" s="3969">
        <v>42115</v>
      </c>
      <c r="I89" s="3969">
        <v>42846</v>
      </c>
      <c r="J89" s="3965">
        <v>60000</v>
      </c>
      <c r="K89" s="3964">
        <v>0</v>
      </c>
      <c r="L89" s="3967">
        <v>0.04</v>
      </c>
      <c r="M89" s="3968" t="s">
        <v>4608</v>
      </c>
      <c r="N89" s="3965"/>
      <c r="O89" s="3960">
        <v>266273</v>
      </c>
      <c r="P89" s="3960">
        <v>0</v>
      </c>
      <c r="Q89" s="3238">
        <f t="shared" si="6"/>
        <v>266273</v>
      </c>
      <c r="R89" s="3238">
        <v>-32343.315657555402</v>
      </c>
      <c r="S89" s="3238">
        <f t="shared" si="5"/>
        <v>233929.68434244458</v>
      </c>
      <c r="T89" s="3238"/>
      <c r="U89" s="3238"/>
      <c r="V89" s="3239">
        <f t="shared" si="7"/>
        <v>233929.68434244458</v>
      </c>
      <c r="W89" s="3435">
        <v>1975</v>
      </c>
      <c r="X89" s="3192" t="s">
        <v>1746</v>
      </c>
      <c r="Y89" s="3241" t="s">
        <v>2711</v>
      </c>
      <c r="Z89" s="3198" t="str">
        <f t="shared" si="8"/>
        <v>reg</v>
      </c>
      <c r="AB89" s="2209"/>
      <c r="AC89" s="2231"/>
      <c r="AD89" s="901"/>
      <c r="AE89" s="2231"/>
      <c r="AF89" s="901"/>
      <c r="AG89" s="2231"/>
      <c r="AH89" s="901"/>
      <c r="AI89" s="2231"/>
      <c r="AJ89" s="2210"/>
    </row>
    <row r="90" spans="2:36" ht="15.6" x14ac:dyDescent="0.3">
      <c r="B90" s="3958" t="s">
        <v>2877</v>
      </c>
      <c r="C90" s="3959">
        <v>3938</v>
      </c>
      <c r="D90" s="3962">
        <v>43654</v>
      </c>
      <c r="E90" s="3959"/>
      <c r="F90" s="3959"/>
      <c r="G90" s="3959"/>
      <c r="H90" s="3969">
        <v>44330</v>
      </c>
      <c r="I90" s="3969">
        <v>45396</v>
      </c>
      <c r="J90" s="3965">
        <v>162000</v>
      </c>
      <c r="K90" s="3964">
        <v>0</v>
      </c>
      <c r="L90" s="3967">
        <v>0.04</v>
      </c>
      <c r="M90" s="3968" t="s">
        <v>4608</v>
      </c>
      <c r="N90" s="3965">
        <v>30258</v>
      </c>
      <c r="O90" s="3960">
        <v>181440</v>
      </c>
      <c r="P90" s="3960">
        <v>65531</v>
      </c>
      <c r="Q90" s="3238">
        <f t="shared" si="6"/>
        <v>146167</v>
      </c>
      <c r="R90" s="3238">
        <v>-17754.430301674976</v>
      </c>
      <c r="S90" s="3238">
        <f t="shared" si="5"/>
        <v>128412.56969832502</v>
      </c>
      <c r="T90" s="3238"/>
      <c r="U90" s="3238"/>
      <c r="V90" s="3239">
        <f t="shared" si="7"/>
        <v>128412.56969832502</v>
      </c>
      <c r="W90" s="3435">
        <v>6705</v>
      </c>
      <c r="X90" s="3192" t="s">
        <v>1746</v>
      </c>
      <c r="Y90" s="3241" t="s">
        <v>2711</v>
      </c>
      <c r="Z90" s="3198" t="str">
        <f t="shared" si="8"/>
        <v>reg</v>
      </c>
      <c r="AB90" s="2209"/>
      <c r="AC90" s="2231"/>
      <c r="AD90" s="901"/>
      <c r="AE90" s="2231"/>
      <c r="AF90" s="901"/>
      <c r="AG90" s="2231"/>
      <c r="AH90" s="901"/>
      <c r="AI90" s="2231"/>
      <c r="AJ90" s="2210"/>
    </row>
    <row r="91" spans="2:36" ht="15.6" x14ac:dyDescent="0.3">
      <c r="B91" s="3958" t="s">
        <v>2878</v>
      </c>
      <c r="C91" s="3959">
        <v>9649</v>
      </c>
      <c r="D91" s="3962">
        <v>43654</v>
      </c>
      <c r="E91" s="3959"/>
      <c r="F91" s="3959"/>
      <c r="G91" s="3959"/>
      <c r="H91" s="3969">
        <v>44245</v>
      </c>
      <c r="I91" s="3969">
        <v>45309</v>
      </c>
      <c r="J91" s="3965">
        <v>75000</v>
      </c>
      <c r="K91" s="3964">
        <v>0</v>
      </c>
      <c r="L91" s="3967">
        <v>0.04</v>
      </c>
      <c r="M91" s="3968" t="s">
        <v>4608</v>
      </c>
      <c r="N91" s="3965"/>
      <c r="O91" s="3960">
        <v>84000</v>
      </c>
      <c r="P91" s="3960">
        <v>18672</v>
      </c>
      <c r="Q91" s="3238">
        <f t="shared" si="6"/>
        <v>65328</v>
      </c>
      <c r="R91" s="3238">
        <v>-7935.1797789365783</v>
      </c>
      <c r="S91" s="3238">
        <f t="shared" si="5"/>
        <v>57392.820221063419</v>
      </c>
      <c r="T91" s="3238"/>
      <c r="U91" s="3238"/>
      <c r="V91" s="3239">
        <f t="shared" si="7"/>
        <v>57392.820221063419</v>
      </c>
      <c r="W91" s="3435">
        <v>3675</v>
      </c>
      <c r="X91" s="3192" t="s">
        <v>1746</v>
      </c>
      <c r="Y91" s="3241" t="s">
        <v>2711</v>
      </c>
      <c r="Z91" s="3198" t="str">
        <f t="shared" si="8"/>
        <v>reg</v>
      </c>
      <c r="AB91" s="2209"/>
      <c r="AC91" s="2231"/>
      <c r="AD91" s="901"/>
      <c r="AE91" s="2231"/>
      <c r="AF91" s="901"/>
      <c r="AG91" s="2231"/>
      <c r="AH91" s="901"/>
      <c r="AI91" s="2231"/>
      <c r="AJ91" s="2210"/>
    </row>
    <row r="92" spans="2:36" ht="15.6" x14ac:dyDescent="0.3">
      <c r="B92" s="3958" t="s">
        <v>2879</v>
      </c>
      <c r="C92" s="3959">
        <v>5924</v>
      </c>
      <c r="D92" s="3962">
        <v>37806</v>
      </c>
      <c r="E92" s="3959"/>
      <c r="F92" s="3959"/>
      <c r="G92" s="3959"/>
      <c r="H92" s="3969">
        <v>39220</v>
      </c>
      <c r="I92" s="3969">
        <v>39586</v>
      </c>
      <c r="J92" s="3965">
        <v>50000</v>
      </c>
      <c r="K92" s="3964">
        <v>0</v>
      </c>
      <c r="L92" s="3967">
        <v>0.04</v>
      </c>
      <c r="M92" s="3968" t="s">
        <v>4608</v>
      </c>
      <c r="N92" s="3965">
        <v>100</v>
      </c>
      <c r="O92" s="3960"/>
      <c r="P92" s="3960">
        <v>100</v>
      </c>
      <c r="Q92" s="3238">
        <f t="shared" si="6"/>
        <v>0</v>
      </c>
      <c r="R92" s="3238">
        <v>0</v>
      </c>
      <c r="S92" s="3238">
        <f t="shared" si="5"/>
        <v>0</v>
      </c>
      <c r="T92" s="3238"/>
      <c r="U92" s="3238"/>
      <c r="V92" s="3239">
        <f t="shared" si="7"/>
        <v>0</v>
      </c>
      <c r="W92" s="3435">
        <v>5550</v>
      </c>
      <c r="X92" s="3192" t="s">
        <v>1746</v>
      </c>
      <c r="Y92" s="3241" t="s">
        <v>2711</v>
      </c>
      <c r="Z92" s="3198" t="str">
        <f t="shared" si="8"/>
        <v>reg</v>
      </c>
      <c r="AB92" s="2209"/>
      <c r="AC92" s="2231"/>
      <c r="AD92" s="901"/>
      <c r="AE92" s="2231"/>
      <c r="AF92" s="901"/>
      <c r="AG92" s="2231"/>
      <c r="AH92" s="901"/>
      <c r="AI92" s="2231"/>
      <c r="AJ92" s="2210"/>
    </row>
    <row r="93" spans="2:36" ht="15.6" x14ac:dyDescent="0.3">
      <c r="B93" s="3958" t="s">
        <v>2880</v>
      </c>
      <c r="C93" s="3959">
        <v>15324</v>
      </c>
      <c r="D93" s="3962">
        <v>44126</v>
      </c>
      <c r="E93" s="3959"/>
      <c r="F93" s="3959"/>
      <c r="G93" s="3959"/>
      <c r="H93" s="3969">
        <v>44390</v>
      </c>
      <c r="I93" s="3969">
        <v>45456</v>
      </c>
      <c r="J93" s="3965">
        <v>242000</v>
      </c>
      <c r="K93" s="3964">
        <v>0</v>
      </c>
      <c r="L93" s="3967">
        <v>0.04</v>
      </c>
      <c r="M93" s="3968" t="s">
        <v>4608</v>
      </c>
      <c r="N93" s="3965">
        <v>123200</v>
      </c>
      <c r="O93" s="3960">
        <v>271040</v>
      </c>
      <c r="P93" s="3960">
        <v>156730</v>
      </c>
      <c r="Q93" s="3238">
        <f t="shared" si="6"/>
        <v>237510</v>
      </c>
      <c r="R93" s="3238">
        <v>-28849.567555951915</v>
      </c>
      <c r="S93" s="3238">
        <f t="shared" si="5"/>
        <v>208660.43244404809</v>
      </c>
      <c r="T93" s="3238"/>
      <c r="U93" s="3238"/>
      <c r="V93" s="3239">
        <f t="shared" si="7"/>
        <v>208660.43244404809</v>
      </c>
      <c r="W93" s="3435">
        <v>375</v>
      </c>
      <c r="X93" s="3192" t="s">
        <v>1746</v>
      </c>
      <c r="Y93" s="3241" t="s">
        <v>2711</v>
      </c>
      <c r="Z93" s="3198" t="str">
        <f t="shared" si="8"/>
        <v>reg</v>
      </c>
      <c r="AB93" s="2209"/>
      <c r="AC93" s="2231"/>
      <c r="AD93" s="901"/>
      <c r="AE93" s="2231"/>
      <c r="AF93" s="901"/>
      <c r="AG93" s="2231"/>
      <c r="AH93" s="901"/>
      <c r="AI93" s="2231"/>
      <c r="AJ93" s="2210"/>
    </row>
    <row r="94" spans="2:36" ht="15.6" x14ac:dyDescent="0.3">
      <c r="B94" s="3958" t="s">
        <v>2881</v>
      </c>
      <c r="C94" s="3959">
        <v>15381</v>
      </c>
      <c r="D94" s="3962">
        <v>44294</v>
      </c>
      <c r="E94" s="3959"/>
      <c r="F94" s="3959"/>
      <c r="G94" s="3959"/>
      <c r="H94" s="3969">
        <v>44294</v>
      </c>
      <c r="I94" s="3969">
        <v>45390</v>
      </c>
      <c r="J94" s="3965">
        <v>35000</v>
      </c>
      <c r="K94" s="3964">
        <v>0</v>
      </c>
      <c r="L94" s="3967">
        <v>0.04</v>
      </c>
      <c r="M94" s="3968" t="s">
        <v>4608</v>
      </c>
      <c r="N94" s="3965"/>
      <c r="O94" s="3960">
        <v>39200</v>
      </c>
      <c r="P94" s="3960">
        <v>7616</v>
      </c>
      <c r="Q94" s="3238">
        <f t="shared" si="6"/>
        <v>31584</v>
      </c>
      <c r="R94" s="3238">
        <v>-3836.4058005439151</v>
      </c>
      <c r="S94" s="3238">
        <f t="shared" si="5"/>
        <v>27747.594199456085</v>
      </c>
      <c r="T94" s="3238"/>
      <c r="U94" s="3238"/>
      <c r="V94" s="3239">
        <f t="shared" si="7"/>
        <v>27747.594199456085</v>
      </c>
      <c r="W94" s="3435">
        <v>250</v>
      </c>
      <c r="X94" s="3192" t="s">
        <v>1746</v>
      </c>
      <c r="Y94" s="3241" t="s">
        <v>2711</v>
      </c>
      <c r="Z94" s="3198" t="str">
        <f t="shared" si="8"/>
        <v>reg</v>
      </c>
      <c r="AB94" s="2209"/>
      <c r="AC94" s="2231"/>
      <c r="AD94" s="901"/>
      <c r="AE94" s="2231"/>
      <c r="AF94" s="901"/>
      <c r="AG94" s="2231"/>
      <c r="AH94" s="901"/>
      <c r="AI94" s="2231"/>
      <c r="AJ94" s="2210"/>
    </row>
    <row r="95" spans="2:36" ht="15.6" x14ac:dyDescent="0.3">
      <c r="B95" s="3958" t="s">
        <v>2882</v>
      </c>
      <c r="C95" s="3959">
        <v>3937</v>
      </c>
      <c r="D95" s="3962">
        <v>43654</v>
      </c>
      <c r="E95" s="3959"/>
      <c r="F95" s="3959"/>
      <c r="G95" s="3959"/>
      <c r="H95" s="3969">
        <v>44552</v>
      </c>
      <c r="I95" s="3969">
        <v>45618</v>
      </c>
      <c r="J95" s="3965">
        <v>165000</v>
      </c>
      <c r="K95" s="3964">
        <v>0</v>
      </c>
      <c r="L95" s="3967">
        <v>0.04</v>
      </c>
      <c r="M95" s="3968" t="s">
        <v>4608</v>
      </c>
      <c r="N95" s="3965">
        <v>162549</v>
      </c>
      <c r="O95" s="3960">
        <v>178200</v>
      </c>
      <c r="P95" s="3960">
        <v>162549</v>
      </c>
      <c r="Q95" s="3238">
        <f t="shared" si="6"/>
        <v>178200</v>
      </c>
      <c r="R95" s="3238">
        <v>-21645.37467252171</v>
      </c>
      <c r="S95" s="3238">
        <f t="shared" si="5"/>
        <v>156554.62532747828</v>
      </c>
      <c r="T95" s="3238"/>
      <c r="U95" s="3238"/>
      <c r="V95" s="3239">
        <f t="shared" si="7"/>
        <v>156554.62532747828</v>
      </c>
      <c r="W95" s="3435">
        <v>6730</v>
      </c>
      <c r="X95" s="3192" t="s">
        <v>1746</v>
      </c>
      <c r="Y95" s="3241" t="s">
        <v>2711</v>
      </c>
      <c r="Z95" s="3198" t="str">
        <f t="shared" si="8"/>
        <v>reg</v>
      </c>
      <c r="AB95" s="2209"/>
      <c r="AC95" s="2231"/>
      <c r="AD95" s="901"/>
      <c r="AE95" s="2231"/>
      <c r="AF95" s="901"/>
      <c r="AG95" s="2231"/>
      <c r="AH95" s="901"/>
      <c r="AI95" s="2231"/>
      <c r="AJ95" s="2210"/>
    </row>
    <row r="96" spans="2:36" ht="15.6" x14ac:dyDescent="0.3">
      <c r="B96" s="3958" t="s">
        <v>2883</v>
      </c>
      <c r="C96" s="3959">
        <v>15259</v>
      </c>
      <c r="D96" s="3962">
        <v>43969</v>
      </c>
      <c r="E96" s="3959"/>
      <c r="F96" s="3959"/>
      <c r="G96" s="3959"/>
      <c r="H96" s="3969">
        <v>43969</v>
      </c>
      <c r="I96" s="3969">
        <v>45064</v>
      </c>
      <c r="J96" s="3965">
        <v>200000</v>
      </c>
      <c r="K96" s="3964">
        <v>0</v>
      </c>
      <c r="L96" s="3967">
        <v>0.04</v>
      </c>
      <c r="M96" s="3968" t="s">
        <v>4608</v>
      </c>
      <c r="N96" s="3965">
        <v>205331</v>
      </c>
      <c r="O96" s="3960"/>
      <c r="P96" s="3960">
        <v>74676</v>
      </c>
      <c r="Q96" s="3238">
        <f t="shared" si="6"/>
        <v>130655</v>
      </c>
      <c r="R96" s="3238">
        <v>-15870.238091124153</v>
      </c>
      <c r="S96" s="3238">
        <f t="shared" si="5"/>
        <v>114784.76190887585</v>
      </c>
      <c r="T96" s="3238"/>
      <c r="U96" s="3238"/>
      <c r="V96" s="3239">
        <f t="shared" si="7"/>
        <v>114784.76190887585</v>
      </c>
      <c r="W96" s="3435">
        <v>500</v>
      </c>
      <c r="X96" s="3192" t="s">
        <v>1746</v>
      </c>
      <c r="Y96" s="3241" t="s">
        <v>2711</v>
      </c>
      <c r="Z96" s="3198" t="str">
        <f t="shared" si="8"/>
        <v>reg</v>
      </c>
      <c r="AB96" s="2209"/>
      <c r="AC96" s="2231"/>
      <c r="AD96" s="901"/>
      <c r="AE96" s="2231"/>
      <c r="AF96" s="901"/>
      <c r="AG96" s="2231"/>
      <c r="AH96" s="901"/>
      <c r="AI96" s="2231"/>
      <c r="AJ96" s="2210"/>
    </row>
    <row r="97" spans="2:36" ht="15.6" x14ac:dyDescent="0.3">
      <c r="B97" s="3958" t="s">
        <v>2884</v>
      </c>
      <c r="C97" s="3959">
        <v>14969</v>
      </c>
      <c r="D97" s="3962">
        <v>42705</v>
      </c>
      <c r="E97" s="3959"/>
      <c r="F97" s="3959"/>
      <c r="G97" s="3959"/>
      <c r="H97" s="3969">
        <v>44393</v>
      </c>
      <c r="I97" s="3969">
        <v>45459</v>
      </c>
      <c r="J97" s="3965">
        <v>446000</v>
      </c>
      <c r="K97" s="3964">
        <v>0</v>
      </c>
      <c r="L97" s="3967">
        <v>0.04</v>
      </c>
      <c r="M97" s="3968" t="s">
        <v>4608</v>
      </c>
      <c r="N97" s="3965">
        <v>430140</v>
      </c>
      <c r="O97" s="3960">
        <v>499520</v>
      </c>
      <c r="P97" s="3960">
        <v>499493</v>
      </c>
      <c r="Q97" s="3238">
        <f t="shared" si="6"/>
        <v>430167</v>
      </c>
      <c r="R97" s="3238">
        <v>-52250.987018825173</v>
      </c>
      <c r="S97" s="3238">
        <f t="shared" si="5"/>
        <v>377916.0129811748</v>
      </c>
      <c r="T97" s="3238"/>
      <c r="U97" s="3238"/>
      <c r="V97" s="3239">
        <f t="shared" si="7"/>
        <v>377916.0129811748</v>
      </c>
      <c r="W97" s="3435">
        <v>1275</v>
      </c>
      <c r="X97" s="3192" t="s">
        <v>1746</v>
      </c>
      <c r="Y97" s="3241" t="s">
        <v>2711</v>
      </c>
      <c r="Z97" s="3198" t="str">
        <f t="shared" si="8"/>
        <v>reg</v>
      </c>
      <c r="AB97" s="2209"/>
      <c r="AC97" s="2231"/>
      <c r="AD97" s="901"/>
      <c r="AE97" s="2231"/>
      <c r="AF97" s="901"/>
      <c r="AG97" s="2231"/>
      <c r="AH97" s="901"/>
      <c r="AI97" s="2231"/>
      <c r="AJ97" s="2210"/>
    </row>
    <row r="98" spans="2:36" ht="15.6" x14ac:dyDescent="0.3">
      <c r="B98" s="3958" t="s">
        <v>2885</v>
      </c>
      <c r="C98" s="3959">
        <v>11353</v>
      </c>
      <c r="D98" s="3962">
        <v>43654</v>
      </c>
      <c r="E98" s="3959"/>
      <c r="F98" s="3959"/>
      <c r="G98" s="3959"/>
      <c r="H98" s="3969">
        <v>44523</v>
      </c>
      <c r="I98" s="3969">
        <v>45588</v>
      </c>
      <c r="J98" s="3965">
        <v>290000</v>
      </c>
      <c r="K98" s="3964">
        <v>0</v>
      </c>
      <c r="L98" s="3967">
        <v>0.04</v>
      </c>
      <c r="M98" s="3968" t="s">
        <v>4608</v>
      </c>
      <c r="N98" s="3965">
        <v>300543</v>
      </c>
      <c r="O98" s="3960">
        <v>324800</v>
      </c>
      <c r="P98" s="3960">
        <v>309560</v>
      </c>
      <c r="Q98" s="3238">
        <f t="shared" si="6"/>
        <v>315783</v>
      </c>
      <c r="R98" s="3238">
        <v>-38357.134400745919</v>
      </c>
      <c r="S98" s="3238">
        <f t="shared" si="5"/>
        <v>277425.86559925409</v>
      </c>
      <c r="T98" s="3238"/>
      <c r="U98" s="3238"/>
      <c r="V98" s="3239">
        <f t="shared" si="7"/>
        <v>277425.86559925409</v>
      </c>
      <c r="W98" s="3435">
        <v>475</v>
      </c>
      <c r="X98" s="3192" t="s">
        <v>1746</v>
      </c>
      <c r="Y98" s="3241" t="s">
        <v>2711</v>
      </c>
      <c r="Z98" s="3198" t="str">
        <f t="shared" si="8"/>
        <v>reg</v>
      </c>
      <c r="AB98" s="2209"/>
      <c r="AC98" s="2231"/>
      <c r="AD98" s="901"/>
      <c r="AE98" s="2231"/>
      <c r="AF98" s="901"/>
      <c r="AG98" s="2231"/>
      <c r="AH98" s="901"/>
      <c r="AI98" s="2231"/>
      <c r="AJ98" s="2210"/>
    </row>
    <row r="99" spans="2:36" ht="15.6" x14ac:dyDescent="0.3">
      <c r="B99" s="3958" t="s">
        <v>2886</v>
      </c>
      <c r="C99" s="3959">
        <v>8743</v>
      </c>
      <c r="D99" s="3962">
        <v>43654</v>
      </c>
      <c r="E99" s="3959"/>
      <c r="F99" s="3959"/>
      <c r="G99" s="3959"/>
      <c r="H99" s="3969">
        <v>44320</v>
      </c>
      <c r="I99" s="3969">
        <v>45386</v>
      </c>
      <c r="J99" s="3965">
        <v>300000</v>
      </c>
      <c r="K99" s="3964">
        <v>0</v>
      </c>
      <c r="L99" s="3967">
        <v>0.04</v>
      </c>
      <c r="M99" s="3968" t="s">
        <v>4608</v>
      </c>
      <c r="N99" s="3965"/>
      <c r="O99" s="3960">
        <v>336000</v>
      </c>
      <c r="P99" s="3960">
        <v>56004</v>
      </c>
      <c r="Q99" s="3238">
        <f t="shared" si="6"/>
        <v>279996</v>
      </c>
      <c r="R99" s="3238">
        <v>-34010.203854137988</v>
      </c>
      <c r="S99" s="3238">
        <f t="shared" si="5"/>
        <v>245985.79614586203</v>
      </c>
      <c r="T99" s="3238"/>
      <c r="U99" s="3238"/>
      <c r="V99" s="3239">
        <f t="shared" si="7"/>
        <v>245985.79614586203</v>
      </c>
      <c r="W99" s="3435">
        <v>4175</v>
      </c>
      <c r="X99" s="3192" t="s">
        <v>1746</v>
      </c>
      <c r="Y99" s="3241" t="s">
        <v>2711</v>
      </c>
      <c r="Z99" s="3198" t="str">
        <f t="shared" si="8"/>
        <v>reg</v>
      </c>
      <c r="AB99" s="2209"/>
      <c r="AC99" s="2231"/>
      <c r="AD99" s="901"/>
      <c r="AE99" s="2231"/>
      <c r="AF99" s="901"/>
      <c r="AG99" s="2231"/>
      <c r="AH99" s="901"/>
      <c r="AI99" s="2231"/>
      <c r="AJ99" s="2210"/>
    </row>
    <row r="100" spans="2:36" ht="15.6" x14ac:dyDescent="0.3">
      <c r="B100" s="3958" t="s">
        <v>2887</v>
      </c>
      <c r="C100" s="3959">
        <v>4898</v>
      </c>
      <c r="D100" s="3962">
        <v>43654</v>
      </c>
      <c r="E100" s="3959"/>
      <c r="F100" s="3959"/>
      <c r="G100" s="3959"/>
      <c r="H100" s="3969">
        <v>42987</v>
      </c>
      <c r="I100" s="3969">
        <v>44083</v>
      </c>
      <c r="J100" s="3965">
        <v>100000</v>
      </c>
      <c r="K100" s="3964">
        <v>0</v>
      </c>
      <c r="L100" s="3967">
        <v>0.04</v>
      </c>
      <c r="M100" s="3968" t="s">
        <v>4608</v>
      </c>
      <c r="N100" s="3965">
        <v>283141</v>
      </c>
      <c r="O100" s="3960"/>
      <c r="P100" s="3960">
        <v>3103</v>
      </c>
      <c r="Q100" s="3238">
        <f t="shared" si="6"/>
        <v>280038</v>
      </c>
      <c r="R100" s="3238">
        <v>-34015.305457596151</v>
      </c>
      <c r="S100" s="3238">
        <f t="shared" si="5"/>
        <v>246022.69454240386</v>
      </c>
      <c r="T100" s="3238"/>
      <c r="U100" s="3238"/>
      <c r="V100" s="3239">
        <f t="shared" si="7"/>
        <v>246022.69454240386</v>
      </c>
      <c r="W100" s="3435">
        <v>6675</v>
      </c>
      <c r="X100" s="3192" t="s">
        <v>1746</v>
      </c>
      <c r="Y100" s="3241" t="s">
        <v>2711</v>
      </c>
      <c r="Z100" s="3198" t="str">
        <f t="shared" si="8"/>
        <v>reg</v>
      </c>
      <c r="AB100" s="2209"/>
      <c r="AC100" s="2231"/>
      <c r="AD100" s="901"/>
      <c r="AE100" s="2231"/>
      <c r="AF100" s="901"/>
      <c r="AG100" s="2231"/>
      <c r="AH100" s="901"/>
      <c r="AI100" s="2231"/>
      <c r="AJ100" s="2210"/>
    </row>
    <row r="101" spans="2:36" ht="15.6" x14ac:dyDescent="0.3">
      <c r="B101" s="3958" t="s">
        <v>2888</v>
      </c>
      <c r="C101" s="3959">
        <v>15461</v>
      </c>
      <c r="D101" s="3962">
        <v>44537</v>
      </c>
      <c r="E101" s="3959"/>
      <c r="F101" s="3959"/>
      <c r="G101" s="3959"/>
      <c r="H101" s="3969">
        <v>44537</v>
      </c>
      <c r="I101" s="3969">
        <v>45633</v>
      </c>
      <c r="J101" s="3965">
        <v>120000</v>
      </c>
      <c r="K101" s="3964">
        <v>0</v>
      </c>
      <c r="L101" s="3967">
        <v>0.04</v>
      </c>
      <c r="M101" s="3968" t="s">
        <v>4608</v>
      </c>
      <c r="N101" s="3965"/>
      <c r="O101" s="3960">
        <v>134400</v>
      </c>
      <c r="P101" s="3960">
        <v>0</v>
      </c>
      <c r="Q101" s="3238">
        <f t="shared" si="6"/>
        <v>134400</v>
      </c>
      <c r="R101" s="3238">
        <v>-16325.13106614432</v>
      </c>
      <c r="S101" s="3238">
        <f t="shared" si="5"/>
        <v>118074.86893385567</v>
      </c>
      <c r="T101" s="3238"/>
      <c r="U101" s="3238"/>
      <c r="V101" s="3239">
        <f t="shared" si="7"/>
        <v>118074.86893385567</v>
      </c>
      <c r="W101" s="3435">
        <v>100</v>
      </c>
      <c r="X101" s="3192" t="s">
        <v>1746</v>
      </c>
      <c r="Y101" s="3241" t="s">
        <v>2711</v>
      </c>
      <c r="Z101" s="3198" t="str">
        <f t="shared" si="8"/>
        <v>reg</v>
      </c>
      <c r="AB101" s="2209"/>
      <c r="AC101" s="2231"/>
      <c r="AD101" s="901"/>
      <c r="AE101" s="2231"/>
      <c r="AF101" s="901"/>
      <c r="AG101" s="2231"/>
      <c r="AH101" s="901"/>
      <c r="AI101" s="2231"/>
      <c r="AJ101" s="2210"/>
    </row>
    <row r="102" spans="2:36" ht="15.6" x14ac:dyDescent="0.3">
      <c r="B102" s="3958" t="s">
        <v>2889</v>
      </c>
      <c r="C102" s="3959">
        <v>15436</v>
      </c>
      <c r="D102" s="3962">
        <v>44440</v>
      </c>
      <c r="E102" s="3959"/>
      <c r="F102" s="3959"/>
      <c r="G102" s="3959"/>
      <c r="H102" s="3969">
        <v>44440</v>
      </c>
      <c r="I102" s="3969">
        <v>45536</v>
      </c>
      <c r="J102" s="3965">
        <v>80000</v>
      </c>
      <c r="K102" s="3964">
        <v>0</v>
      </c>
      <c r="L102" s="3967">
        <v>0.04</v>
      </c>
      <c r="M102" s="3968" t="s">
        <v>4608</v>
      </c>
      <c r="N102" s="3965"/>
      <c r="O102" s="3960">
        <v>89600</v>
      </c>
      <c r="P102" s="3960">
        <v>4976</v>
      </c>
      <c r="Q102" s="3238">
        <f t="shared" si="6"/>
        <v>84624</v>
      </c>
      <c r="R102" s="3238">
        <v>-10279.002167718727</v>
      </c>
      <c r="S102" s="3238">
        <f t="shared" si="5"/>
        <v>74344.997832281268</v>
      </c>
      <c r="T102" s="3238"/>
      <c r="U102" s="3238"/>
      <c r="V102" s="3239">
        <f t="shared" si="7"/>
        <v>74344.997832281268</v>
      </c>
      <c r="W102" s="3435">
        <v>125</v>
      </c>
      <c r="X102" s="3192" t="s">
        <v>1746</v>
      </c>
      <c r="Y102" s="3241" t="s">
        <v>2711</v>
      </c>
      <c r="Z102" s="3198" t="str">
        <f t="shared" si="8"/>
        <v>reg</v>
      </c>
      <c r="AB102" s="2209"/>
      <c r="AC102" s="2231"/>
      <c r="AD102" s="901"/>
      <c r="AE102" s="2231"/>
      <c r="AF102" s="901"/>
      <c r="AG102" s="2231"/>
      <c r="AH102" s="901"/>
      <c r="AI102" s="2231"/>
      <c r="AJ102" s="2210"/>
    </row>
    <row r="103" spans="2:36" ht="15.6" x14ac:dyDescent="0.3">
      <c r="B103" s="3958" t="s">
        <v>2890</v>
      </c>
      <c r="C103" s="3959">
        <v>15156</v>
      </c>
      <c r="D103" s="3962">
        <v>43691</v>
      </c>
      <c r="E103" s="3959"/>
      <c r="F103" s="3959"/>
      <c r="G103" s="3959"/>
      <c r="H103" s="3969">
        <v>44260</v>
      </c>
      <c r="I103" s="3969">
        <v>45327</v>
      </c>
      <c r="J103" s="3965">
        <v>112000</v>
      </c>
      <c r="K103" s="3964">
        <v>0</v>
      </c>
      <c r="L103" s="3967">
        <v>0.04</v>
      </c>
      <c r="M103" s="3968" t="s">
        <v>4608</v>
      </c>
      <c r="N103" s="3965">
        <v>62232</v>
      </c>
      <c r="O103" s="3960">
        <v>125440</v>
      </c>
      <c r="P103" s="3960">
        <v>95024</v>
      </c>
      <c r="Q103" s="3238">
        <f t="shared" si="6"/>
        <v>92648</v>
      </c>
      <c r="R103" s="3238">
        <v>-11253.651361727225</v>
      </c>
      <c r="S103" s="3238">
        <f t="shared" si="5"/>
        <v>81394.348638272771</v>
      </c>
      <c r="T103" s="3238"/>
      <c r="U103" s="3238"/>
      <c r="V103" s="3239">
        <f t="shared" si="7"/>
        <v>81394.348638272771</v>
      </c>
      <c r="W103" s="3435">
        <v>275</v>
      </c>
      <c r="X103" s="3192" t="s">
        <v>1746</v>
      </c>
      <c r="Y103" s="3241" t="s">
        <v>2711</v>
      </c>
      <c r="Z103" s="3198" t="str">
        <f t="shared" si="8"/>
        <v>reg</v>
      </c>
      <c r="AB103" s="2209"/>
      <c r="AC103" s="2231"/>
      <c r="AD103" s="901"/>
      <c r="AE103" s="2231"/>
      <c r="AF103" s="901"/>
      <c r="AG103" s="2231"/>
      <c r="AH103" s="901"/>
      <c r="AI103" s="2231"/>
      <c r="AJ103" s="2210"/>
    </row>
    <row r="104" spans="2:36" ht="15.6" x14ac:dyDescent="0.3">
      <c r="B104" s="3958" t="s">
        <v>2891</v>
      </c>
      <c r="C104" s="3959">
        <v>15214</v>
      </c>
      <c r="D104" s="3962">
        <v>43798</v>
      </c>
      <c r="E104" s="3959"/>
      <c r="F104" s="3959"/>
      <c r="G104" s="3959"/>
      <c r="H104" s="3969">
        <v>43798</v>
      </c>
      <c r="I104" s="3969">
        <v>44894</v>
      </c>
      <c r="J104" s="3965">
        <v>100000</v>
      </c>
      <c r="K104" s="3964">
        <v>0</v>
      </c>
      <c r="L104" s="3967">
        <v>0.04</v>
      </c>
      <c r="M104" s="3968" t="s">
        <v>4608</v>
      </c>
      <c r="N104" s="3965">
        <v>90216</v>
      </c>
      <c r="O104" s="3960"/>
      <c r="P104" s="3960">
        <v>37344</v>
      </c>
      <c r="Q104" s="3238">
        <f t="shared" si="6"/>
        <v>52872</v>
      </c>
      <c r="R104" s="3238">
        <v>-6422.189953342132</v>
      </c>
      <c r="S104" s="3238">
        <f t="shared" si="5"/>
        <v>46449.810046657869</v>
      </c>
      <c r="T104" s="3238"/>
      <c r="U104" s="3238"/>
      <c r="V104" s="3239">
        <f t="shared" si="7"/>
        <v>46449.810046657869</v>
      </c>
      <c r="W104" s="3435">
        <v>650</v>
      </c>
      <c r="X104" s="3192" t="s">
        <v>1746</v>
      </c>
      <c r="Y104" s="3241" t="s">
        <v>2711</v>
      </c>
      <c r="Z104" s="3198" t="str">
        <f t="shared" si="8"/>
        <v>reg</v>
      </c>
      <c r="AB104" s="2209"/>
      <c r="AC104" s="2231"/>
      <c r="AD104" s="901"/>
      <c r="AE104" s="2231"/>
      <c r="AF104" s="901"/>
      <c r="AG104" s="2231"/>
      <c r="AH104" s="901"/>
      <c r="AI104" s="2231"/>
      <c r="AJ104" s="2210"/>
    </row>
    <row r="105" spans="2:36" ht="15.6" x14ac:dyDescent="0.3">
      <c r="B105" s="3958" t="s">
        <v>2892</v>
      </c>
      <c r="C105" s="3959">
        <v>15414</v>
      </c>
      <c r="D105" s="3962">
        <v>44399</v>
      </c>
      <c r="E105" s="3959"/>
      <c r="F105" s="3959"/>
      <c r="G105" s="3959"/>
      <c r="H105" s="3969">
        <v>44399</v>
      </c>
      <c r="I105" s="3969">
        <v>45495</v>
      </c>
      <c r="J105" s="3965">
        <v>143000</v>
      </c>
      <c r="K105" s="3964">
        <v>0</v>
      </c>
      <c r="L105" s="3967">
        <v>0.04</v>
      </c>
      <c r="M105" s="3968" t="s">
        <v>4608</v>
      </c>
      <c r="N105" s="3965"/>
      <c r="O105" s="3960">
        <v>160160</v>
      </c>
      <c r="P105" s="3960">
        <v>13344</v>
      </c>
      <c r="Q105" s="3238">
        <f t="shared" si="6"/>
        <v>146816</v>
      </c>
      <c r="R105" s="3238">
        <v>-17833.262221778605</v>
      </c>
      <c r="S105" s="3238">
        <f t="shared" si="5"/>
        <v>128982.7377782214</v>
      </c>
      <c r="T105" s="3238"/>
      <c r="U105" s="3238"/>
      <c r="V105" s="3239">
        <f t="shared" si="7"/>
        <v>128982.7377782214</v>
      </c>
      <c r="W105" s="3435">
        <v>150</v>
      </c>
      <c r="X105" s="3192" t="s">
        <v>1746</v>
      </c>
      <c r="Y105" s="3241" t="s">
        <v>2711</v>
      </c>
      <c r="Z105" s="3198" t="str">
        <f t="shared" si="8"/>
        <v>reg</v>
      </c>
      <c r="AB105" s="2209"/>
      <c r="AC105" s="2231"/>
      <c r="AD105" s="901"/>
      <c r="AE105" s="2231"/>
      <c r="AF105" s="901"/>
      <c r="AG105" s="2231"/>
      <c r="AH105" s="901"/>
      <c r="AI105" s="2231"/>
      <c r="AJ105" s="2210"/>
    </row>
    <row r="106" spans="2:36" ht="15.6" x14ac:dyDescent="0.3">
      <c r="B106" s="3958" t="s">
        <v>2893</v>
      </c>
      <c r="C106" s="3959">
        <v>15193</v>
      </c>
      <c r="D106" s="3962">
        <v>43747</v>
      </c>
      <c r="E106" s="3959"/>
      <c r="F106" s="3959"/>
      <c r="G106" s="3959"/>
      <c r="H106" s="3969">
        <v>44232</v>
      </c>
      <c r="I106" s="3969">
        <v>45296</v>
      </c>
      <c r="J106" s="3965">
        <v>187000</v>
      </c>
      <c r="K106" s="3964">
        <v>0</v>
      </c>
      <c r="L106" s="3967">
        <v>0.04</v>
      </c>
      <c r="M106" s="3968" t="s">
        <v>4608</v>
      </c>
      <c r="N106" s="3965">
        <v>126006</v>
      </c>
      <c r="O106" s="3960">
        <v>209440</v>
      </c>
      <c r="P106" s="3960">
        <v>183025</v>
      </c>
      <c r="Q106" s="3238">
        <f t="shared" si="6"/>
        <v>152421</v>
      </c>
      <c r="R106" s="3238">
        <v>-18514.083349946304</v>
      </c>
      <c r="S106" s="3238">
        <f t="shared" si="5"/>
        <v>133906.9166500537</v>
      </c>
      <c r="T106" s="3238"/>
      <c r="U106" s="3238"/>
      <c r="V106" s="3239">
        <f t="shared" si="7"/>
        <v>133906.9166500537</v>
      </c>
      <c r="W106" s="3435">
        <v>700</v>
      </c>
      <c r="X106" s="3192" t="s">
        <v>1746</v>
      </c>
      <c r="Y106" s="3241" t="s">
        <v>2711</v>
      </c>
      <c r="Z106" s="3198" t="str">
        <f t="shared" si="8"/>
        <v>reg</v>
      </c>
      <c r="AB106" s="2209"/>
      <c r="AC106" s="2231"/>
      <c r="AD106" s="901"/>
      <c r="AE106" s="2231"/>
      <c r="AF106" s="901"/>
      <c r="AG106" s="2231"/>
      <c r="AH106" s="901"/>
      <c r="AI106" s="2231"/>
      <c r="AJ106" s="2210"/>
    </row>
    <row r="107" spans="2:36" ht="15.6" x14ac:dyDescent="0.3">
      <c r="B107" s="3958" t="s">
        <v>2894</v>
      </c>
      <c r="C107" s="3959">
        <v>3721</v>
      </c>
      <c r="D107" s="3962">
        <v>43654</v>
      </c>
      <c r="E107" s="3959"/>
      <c r="F107" s="3959"/>
      <c r="G107" s="3959"/>
      <c r="H107" s="3969">
        <v>44285</v>
      </c>
      <c r="I107" s="3969" t="s">
        <v>4603</v>
      </c>
      <c r="J107" s="3965">
        <v>60000</v>
      </c>
      <c r="K107" s="3964">
        <v>0</v>
      </c>
      <c r="L107" s="3967">
        <v>0.04</v>
      </c>
      <c r="M107" s="3968" t="s">
        <v>4608</v>
      </c>
      <c r="N107" s="3965"/>
      <c r="O107" s="3960">
        <v>64800</v>
      </c>
      <c r="P107" s="3960">
        <v>18900</v>
      </c>
      <c r="Q107" s="3238">
        <f t="shared" si="6"/>
        <v>45900</v>
      </c>
      <c r="R107" s="3238">
        <v>-5575.3237792858945</v>
      </c>
      <c r="S107" s="3238">
        <f t="shared" si="5"/>
        <v>40324.676220714107</v>
      </c>
      <c r="T107" s="3238"/>
      <c r="U107" s="3238"/>
      <c r="V107" s="3239">
        <f t="shared" si="7"/>
        <v>40324.676220714107</v>
      </c>
      <c r="W107" s="3435">
        <v>7539</v>
      </c>
      <c r="X107" s="3192" t="s">
        <v>1746</v>
      </c>
      <c r="Y107" s="3241" t="s">
        <v>2711</v>
      </c>
      <c r="Z107" s="3198" t="str">
        <f t="shared" si="8"/>
        <v>reg</v>
      </c>
      <c r="AB107" s="2209"/>
      <c r="AC107" s="2231"/>
      <c r="AD107" s="901"/>
      <c r="AE107" s="2231"/>
      <c r="AF107" s="901"/>
      <c r="AG107" s="2231"/>
      <c r="AH107" s="901"/>
      <c r="AI107" s="2231"/>
      <c r="AJ107" s="2210"/>
    </row>
    <row r="108" spans="2:36" ht="15.6" x14ac:dyDescent="0.3">
      <c r="B108" s="3958" t="s">
        <v>2895</v>
      </c>
      <c r="C108" s="3959">
        <v>8233</v>
      </c>
      <c r="D108" s="3962">
        <v>43654</v>
      </c>
      <c r="E108" s="3959"/>
      <c r="F108" s="3959"/>
      <c r="G108" s="3959"/>
      <c r="H108" s="3969">
        <v>43460</v>
      </c>
      <c r="I108" s="3969">
        <v>44556</v>
      </c>
      <c r="J108" s="3965">
        <v>100000</v>
      </c>
      <c r="K108" s="3964">
        <v>0</v>
      </c>
      <c r="L108" s="3967">
        <v>0.04</v>
      </c>
      <c r="M108" s="3968" t="s">
        <v>4608</v>
      </c>
      <c r="N108" s="3965">
        <v>174257</v>
      </c>
      <c r="O108" s="3960"/>
      <c r="P108" s="3960">
        <v>74604</v>
      </c>
      <c r="Q108" s="3238">
        <f t="shared" si="6"/>
        <v>99653</v>
      </c>
      <c r="R108" s="3238">
        <v>-12104.525938500596</v>
      </c>
      <c r="S108" s="3238">
        <f t="shared" si="5"/>
        <v>87548.474061499408</v>
      </c>
      <c r="T108" s="3238"/>
      <c r="U108" s="3238"/>
      <c r="V108" s="3239">
        <f t="shared" si="7"/>
        <v>87548.474061499408</v>
      </c>
      <c r="W108" s="3435">
        <v>4450</v>
      </c>
      <c r="X108" s="3192" t="s">
        <v>1746</v>
      </c>
      <c r="Y108" s="3241" t="s">
        <v>2711</v>
      </c>
      <c r="Z108" s="3198" t="str">
        <f t="shared" si="8"/>
        <v>reg</v>
      </c>
      <c r="AB108" s="2209"/>
      <c r="AC108" s="2231"/>
      <c r="AD108" s="901"/>
      <c r="AE108" s="2231"/>
      <c r="AF108" s="901"/>
      <c r="AG108" s="2231"/>
      <c r="AH108" s="901"/>
      <c r="AI108" s="2231"/>
      <c r="AJ108" s="2210"/>
    </row>
    <row r="109" spans="2:36" ht="15.6" x14ac:dyDescent="0.3">
      <c r="B109" s="3958" t="s">
        <v>2896</v>
      </c>
      <c r="C109" s="3959">
        <v>5099</v>
      </c>
      <c r="D109" s="3962">
        <v>43654</v>
      </c>
      <c r="E109" s="3959"/>
      <c r="F109" s="3959"/>
      <c r="G109" s="3959"/>
      <c r="H109" s="3969">
        <v>44238</v>
      </c>
      <c r="I109" s="3969">
        <v>45302</v>
      </c>
      <c r="J109" s="3965">
        <v>193000</v>
      </c>
      <c r="K109" s="3964">
        <v>0</v>
      </c>
      <c r="L109" s="3967">
        <v>0.04</v>
      </c>
      <c r="M109" s="3968" t="s">
        <v>4608</v>
      </c>
      <c r="N109" s="3965">
        <v>90965</v>
      </c>
      <c r="O109" s="3960">
        <v>216160</v>
      </c>
      <c r="P109" s="3960">
        <v>149945</v>
      </c>
      <c r="Q109" s="3238">
        <f t="shared" si="6"/>
        <v>157180</v>
      </c>
      <c r="R109" s="3238">
        <v>-19092.143608456579</v>
      </c>
      <c r="S109" s="3238">
        <f t="shared" si="5"/>
        <v>138087.85639154341</v>
      </c>
      <c r="T109" s="3238"/>
      <c r="U109" s="3238"/>
      <c r="V109" s="3239">
        <f t="shared" si="7"/>
        <v>138087.85639154341</v>
      </c>
      <c r="W109" s="3435">
        <v>6375</v>
      </c>
      <c r="X109" s="3192" t="s">
        <v>1746</v>
      </c>
      <c r="Y109" s="3241" t="s">
        <v>2711</v>
      </c>
      <c r="Z109" s="3198" t="str">
        <f t="shared" si="8"/>
        <v>reg</v>
      </c>
      <c r="AB109" s="2209"/>
      <c r="AC109" s="2231"/>
      <c r="AD109" s="901"/>
      <c r="AE109" s="2231"/>
      <c r="AF109" s="901"/>
      <c r="AG109" s="2231"/>
      <c r="AH109" s="901"/>
      <c r="AI109" s="2231"/>
      <c r="AJ109" s="2210"/>
    </row>
    <row r="110" spans="2:36" ht="15.6" x14ac:dyDescent="0.3">
      <c r="B110" s="3958" t="s">
        <v>2897</v>
      </c>
      <c r="C110" s="3959">
        <v>11348</v>
      </c>
      <c r="D110" s="3962">
        <v>43654</v>
      </c>
      <c r="E110" s="3959"/>
      <c r="F110" s="3959"/>
      <c r="G110" s="3959"/>
      <c r="H110" s="3969">
        <v>43588</v>
      </c>
      <c r="I110" s="3969">
        <v>44684</v>
      </c>
      <c r="J110" s="3965">
        <v>450000</v>
      </c>
      <c r="K110" s="3964">
        <v>0</v>
      </c>
      <c r="L110" s="3967">
        <v>0.04</v>
      </c>
      <c r="M110" s="3968" t="s">
        <v>4608</v>
      </c>
      <c r="N110" s="3965">
        <v>308000</v>
      </c>
      <c r="O110" s="3960"/>
      <c r="P110" s="3960">
        <v>168000</v>
      </c>
      <c r="Q110" s="3238">
        <f t="shared" si="6"/>
        <v>140000</v>
      </c>
      <c r="R110" s="3238">
        <v>-17005.344860566998</v>
      </c>
      <c r="S110" s="3238">
        <f t="shared" si="5"/>
        <v>122994.655139433</v>
      </c>
      <c r="T110" s="3238"/>
      <c r="U110" s="3238"/>
      <c r="V110" s="3239">
        <f t="shared" si="7"/>
        <v>122994.655139433</v>
      </c>
      <c r="W110" s="3435">
        <v>100</v>
      </c>
      <c r="X110" s="3192" t="s">
        <v>1746</v>
      </c>
      <c r="Y110" s="3241" t="s">
        <v>2711</v>
      </c>
      <c r="Z110" s="3198" t="str">
        <f t="shared" si="8"/>
        <v>reg</v>
      </c>
      <c r="AB110" s="2209"/>
      <c r="AC110" s="2231"/>
      <c r="AD110" s="901"/>
      <c r="AE110" s="2231"/>
      <c r="AF110" s="901"/>
      <c r="AG110" s="2231"/>
      <c r="AH110" s="901"/>
      <c r="AI110" s="2231"/>
      <c r="AJ110" s="2210"/>
    </row>
    <row r="111" spans="2:36" ht="15.6" x14ac:dyDescent="0.3">
      <c r="B111" s="3958" t="s">
        <v>2898</v>
      </c>
      <c r="C111" s="3959">
        <v>3641</v>
      </c>
      <c r="D111" s="3962">
        <v>43654</v>
      </c>
      <c r="E111" s="3959"/>
      <c r="F111" s="3959"/>
      <c r="G111" s="3959"/>
      <c r="H111" s="3969">
        <v>44272</v>
      </c>
      <c r="I111" s="3969">
        <v>45339</v>
      </c>
      <c r="J111" s="3965">
        <v>220000</v>
      </c>
      <c r="K111" s="3964">
        <v>0</v>
      </c>
      <c r="L111" s="3967">
        <v>0.04</v>
      </c>
      <c r="M111" s="3968" t="s">
        <v>4608</v>
      </c>
      <c r="N111" s="3965">
        <v>151534</v>
      </c>
      <c r="O111" s="3960">
        <v>237600</v>
      </c>
      <c r="P111" s="3960">
        <v>236987</v>
      </c>
      <c r="Q111" s="3238">
        <f t="shared" si="6"/>
        <v>152147</v>
      </c>
      <c r="R111" s="3238">
        <v>-18480.801460719194</v>
      </c>
      <c r="S111" s="3238">
        <f t="shared" si="5"/>
        <v>133666.1985392808</v>
      </c>
      <c r="T111" s="3238"/>
      <c r="U111" s="3238"/>
      <c r="V111" s="3239">
        <f t="shared" si="7"/>
        <v>133666.1985392808</v>
      </c>
      <c r="W111" s="3435">
        <v>7332</v>
      </c>
      <c r="X111" s="3192" t="s">
        <v>1746</v>
      </c>
      <c r="Y111" s="3241" t="s">
        <v>2711</v>
      </c>
      <c r="Z111" s="3198" t="str">
        <f t="shared" si="8"/>
        <v>reg</v>
      </c>
      <c r="AB111" s="2209"/>
      <c r="AC111" s="2231"/>
      <c r="AD111" s="901"/>
      <c r="AE111" s="2231"/>
      <c r="AF111" s="901"/>
      <c r="AG111" s="2231"/>
      <c r="AH111" s="901"/>
      <c r="AI111" s="2231"/>
      <c r="AJ111" s="2210"/>
    </row>
    <row r="112" spans="2:36" ht="15.6" x14ac:dyDescent="0.3">
      <c r="B112" s="3958" t="s">
        <v>2899</v>
      </c>
      <c r="C112" s="3959">
        <v>4203</v>
      </c>
      <c r="D112" s="3962">
        <v>43654</v>
      </c>
      <c r="E112" s="3959"/>
      <c r="F112" s="3959"/>
      <c r="G112" s="3959"/>
      <c r="H112" s="3969">
        <v>43078</v>
      </c>
      <c r="I112" s="3969">
        <v>43808</v>
      </c>
      <c r="J112" s="3965">
        <v>66000</v>
      </c>
      <c r="K112" s="3964">
        <v>0</v>
      </c>
      <c r="L112" s="3967">
        <v>0.04</v>
      </c>
      <c r="M112" s="3968" t="s">
        <v>4608</v>
      </c>
      <c r="N112" s="3965">
        <v>330.08999999999901</v>
      </c>
      <c r="O112" s="3960"/>
      <c r="P112" s="3960">
        <v>330.08999999999901</v>
      </c>
      <c r="Q112" s="3238">
        <f t="shared" si="6"/>
        <v>0</v>
      </c>
      <c r="R112" s="3238">
        <v>0</v>
      </c>
      <c r="S112" s="3238">
        <f t="shared" si="5"/>
        <v>0</v>
      </c>
      <c r="T112" s="3238"/>
      <c r="U112" s="3238"/>
      <c r="V112" s="3239">
        <f t="shared" si="7"/>
        <v>0</v>
      </c>
      <c r="W112" s="3435">
        <v>0</v>
      </c>
      <c r="X112" s="3192" t="s">
        <v>1746</v>
      </c>
      <c r="Y112" s="3241" t="s">
        <v>2711</v>
      </c>
      <c r="Z112" s="3198" t="str">
        <f t="shared" si="8"/>
        <v>reg</v>
      </c>
      <c r="AB112" s="2209"/>
      <c r="AC112" s="2231"/>
      <c r="AD112" s="901"/>
      <c r="AE112" s="2231"/>
      <c r="AF112" s="901"/>
      <c r="AG112" s="2231"/>
      <c r="AH112" s="901"/>
      <c r="AI112" s="2231"/>
      <c r="AJ112" s="2210"/>
    </row>
    <row r="113" spans="2:36" ht="15.6" x14ac:dyDescent="0.3">
      <c r="B113" s="3958" t="s">
        <v>2900</v>
      </c>
      <c r="C113" s="3959">
        <v>15447</v>
      </c>
      <c r="D113" s="3962">
        <v>44477</v>
      </c>
      <c r="E113" s="3959"/>
      <c r="F113" s="3959"/>
      <c r="G113" s="3959"/>
      <c r="H113" s="3969">
        <v>44477</v>
      </c>
      <c r="I113" s="3969">
        <v>45573</v>
      </c>
      <c r="J113" s="3965">
        <v>100000</v>
      </c>
      <c r="K113" s="3964">
        <v>0</v>
      </c>
      <c r="L113" s="3967">
        <v>0.04</v>
      </c>
      <c r="M113" s="3968" t="s">
        <v>4608</v>
      </c>
      <c r="N113" s="3965"/>
      <c r="O113" s="3960">
        <v>112000</v>
      </c>
      <c r="P113" s="3960">
        <v>3112</v>
      </c>
      <c r="Q113" s="3238">
        <f t="shared" si="6"/>
        <v>108888</v>
      </c>
      <c r="R113" s="3238">
        <v>-13226.271365552995</v>
      </c>
      <c r="S113" s="3238">
        <f t="shared" si="5"/>
        <v>95661.728634447005</v>
      </c>
      <c r="T113" s="3238"/>
      <c r="U113" s="3238"/>
      <c r="V113" s="3239">
        <f t="shared" si="7"/>
        <v>95661.728634447005</v>
      </c>
      <c r="W113" s="3435">
        <v>100</v>
      </c>
      <c r="X113" s="3192" t="s">
        <v>1746</v>
      </c>
      <c r="Y113" s="3241" t="s">
        <v>2711</v>
      </c>
      <c r="Z113" s="3198" t="str">
        <f t="shared" si="8"/>
        <v>reg</v>
      </c>
      <c r="AB113" s="2209"/>
      <c r="AC113" s="2231"/>
      <c r="AD113" s="901"/>
      <c r="AE113" s="2231"/>
      <c r="AF113" s="901"/>
      <c r="AG113" s="2231"/>
      <c r="AH113" s="901"/>
      <c r="AI113" s="2231"/>
      <c r="AJ113" s="2210"/>
    </row>
    <row r="114" spans="2:36" ht="15.6" x14ac:dyDescent="0.3">
      <c r="B114" s="3958" t="s">
        <v>2901</v>
      </c>
      <c r="C114" s="3959">
        <v>10105</v>
      </c>
      <c r="D114" s="3962">
        <v>40445</v>
      </c>
      <c r="E114" s="3959"/>
      <c r="F114" s="3959"/>
      <c r="G114" s="3959"/>
      <c r="H114" s="3969">
        <v>44442</v>
      </c>
      <c r="I114" s="3969">
        <v>45507</v>
      </c>
      <c r="J114" s="3965">
        <v>88000</v>
      </c>
      <c r="K114" s="3964">
        <v>0</v>
      </c>
      <c r="L114" s="3967">
        <v>0.04</v>
      </c>
      <c r="M114" s="3968" t="s">
        <v>4608</v>
      </c>
      <c r="N114" s="3965">
        <v>44162</v>
      </c>
      <c r="O114" s="3960">
        <v>98560</v>
      </c>
      <c r="P114" s="3960">
        <v>51879</v>
      </c>
      <c r="Q114" s="3238">
        <f t="shared" si="6"/>
        <v>90843</v>
      </c>
      <c r="R114" s="3238">
        <v>-11034.403879774914</v>
      </c>
      <c r="S114" s="3238">
        <f t="shared" si="5"/>
        <v>79808.596120225091</v>
      </c>
      <c r="T114" s="3238"/>
      <c r="U114" s="3238"/>
      <c r="V114" s="3239">
        <f t="shared" si="7"/>
        <v>79808.596120225091</v>
      </c>
      <c r="W114" s="3435">
        <v>3400</v>
      </c>
      <c r="X114" s="3192" t="s">
        <v>1746</v>
      </c>
      <c r="Y114" s="3241" t="s">
        <v>2711</v>
      </c>
      <c r="Z114" s="3198" t="str">
        <f t="shared" si="8"/>
        <v>reg</v>
      </c>
      <c r="AB114" s="2209"/>
      <c r="AC114" s="2231"/>
      <c r="AD114" s="901"/>
      <c r="AE114" s="2231"/>
      <c r="AF114" s="901"/>
      <c r="AG114" s="2231"/>
      <c r="AH114" s="901"/>
      <c r="AI114" s="2231"/>
      <c r="AJ114" s="2210"/>
    </row>
    <row r="115" spans="2:36" ht="15.6" x14ac:dyDescent="0.3">
      <c r="B115" s="3958" t="s">
        <v>2902</v>
      </c>
      <c r="C115" s="3959">
        <v>6919</v>
      </c>
      <c r="D115" s="3962">
        <v>38385</v>
      </c>
      <c r="E115" s="3959"/>
      <c r="F115" s="3959"/>
      <c r="G115" s="3959"/>
      <c r="H115" s="3969">
        <v>39273</v>
      </c>
      <c r="I115" s="3969">
        <v>39639</v>
      </c>
      <c r="J115" s="3965">
        <v>20000</v>
      </c>
      <c r="K115" s="3964">
        <v>0</v>
      </c>
      <c r="L115" s="3967">
        <v>0.04</v>
      </c>
      <c r="M115" s="3968" t="s">
        <v>4608</v>
      </c>
      <c r="N115" s="3965">
        <v>83705</v>
      </c>
      <c r="O115" s="3960"/>
      <c r="P115" s="3960">
        <v>79379</v>
      </c>
      <c r="Q115" s="3238">
        <f t="shared" si="6"/>
        <v>4326</v>
      </c>
      <c r="R115" s="3238">
        <v>-525.46515619152024</v>
      </c>
      <c r="S115" s="3238">
        <f t="shared" si="5"/>
        <v>3800.5348438084798</v>
      </c>
      <c r="T115" s="3238"/>
      <c r="U115" s="3238"/>
      <c r="V115" s="3239">
        <f t="shared" si="7"/>
        <v>3800.5348438084798</v>
      </c>
      <c r="W115" s="3435">
        <v>5100</v>
      </c>
      <c r="X115" s="3192" t="s">
        <v>1746</v>
      </c>
      <c r="Y115" s="3241" t="s">
        <v>2711</v>
      </c>
      <c r="Z115" s="3198" t="str">
        <f t="shared" si="8"/>
        <v>reg</v>
      </c>
      <c r="AB115" s="2209"/>
      <c r="AC115" s="2231"/>
      <c r="AD115" s="901"/>
      <c r="AE115" s="2231"/>
      <c r="AF115" s="901"/>
      <c r="AG115" s="2231"/>
      <c r="AH115" s="901"/>
      <c r="AI115" s="2231"/>
      <c r="AJ115" s="2210"/>
    </row>
    <row r="116" spans="2:36" ht="15.6" x14ac:dyDescent="0.3">
      <c r="B116" s="3958" t="s">
        <v>2903</v>
      </c>
      <c r="C116" s="3959">
        <v>11338</v>
      </c>
      <c r="D116" s="3962">
        <v>43654</v>
      </c>
      <c r="E116" s="3959"/>
      <c r="F116" s="3959"/>
      <c r="G116" s="3959"/>
      <c r="H116" s="3969">
        <v>43558</v>
      </c>
      <c r="I116" s="3969">
        <v>44654</v>
      </c>
      <c r="J116" s="3965">
        <v>50000</v>
      </c>
      <c r="K116" s="3964">
        <v>0</v>
      </c>
      <c r="L116" s="3967">
        <v>0.04</v>
      </c>
      <c r="M116" s="3968" t="s">
        <v>4608</v>
      </c>
      <c r="N116" s="3965">
        <v>67200</v>
      </c>
      <c r="O116" s="3960"/>
      <c r="P116" s="3960">
        <v>67200</v>
      </c>
      <c r="Q116" s="3238">
        <f t="shared" si="6"/>
        <v>0</v>
      </c>
      <c r="R116" s="3238">
        <v>0</v>
      </c>
      <c r="S116" s="3238">
        <f t="shared" si="5"/>
        <v>0</v>
      </c>
      <c r="T116" s="3238"/>
      <c r="U116" s="3238"/>
      <c r="V116" s="3239">
        <f t="shared" si="7"/>
        <v>0</v>
      </c>
      <c r="W116" s="3435">
        <v>350</v>
      </c>
      <c r="X116" s="3192" t="s">
        <v>1746</v>
      </c>
      <c r="Y116" s="3241" t="s">
        <v>2711</v>
      </c>
      <c r="Z116" s="3198" t="str">
        <f t="shared" si="8"/>
        <v>reg</v>
      </c>
      <c r="AB116" s="2209"/>
      <c r="AC116" s="2231"/>
      <c r="AD116" s="901"/>
      <c r="AE116" s="2231"/>
      <c r="AF116" s="901"/>
      <c r="AG116" s="2231"/>
      <c r="AH116" s="901"/>
      <c r="AI116" s="2231"/>
      <c r="AJ116" s="2210"/>
    </row>
    <row r="117" spans="2:36" ht="15.6" x14ac:dyDescent="0.3">
      <c r="B117" s="3958" t="s">
        <v>2904</v>
      </c>
      <c r="C117" s="3959">
        <v>6438</v>
      </c>
      <c r="D117" s="3962">
        <v>43654</v>
      </c>
      <c r="E117" s="3959"/>
      <c r="F117" s="3959"/>
      <c r="G117" s="3959"/>
      <c r="H117" s="3969">
        <v>43599</v>
      </c>
      <c r="I117" s="3969">
        <v>44695</v>
      </c>
      <c r="J117" s="3965">
        <v>100000</v>
      </c>
      <c r="K117" s="3964">
        <v>0</v>
      </c>
      <c r="L117" s="3967">
        <v>0.04</v>
      </c>
      <c r="M117" s="3968" t="s">
        <v>4608</v>
      </c>
      <c r="N117" s="3965">
        <v>113563</v>
      </c>
      <c r="O117" s="3960"/>
      <c r="P117" s="3960">
        <v>41028</v>
      </c>
      <c r="Q117" s="3238">
        <f t="shared" si="6"/>
        <v>72535</v>
      </c>
      <c r="R117" s="3238">
        <v>-8810.5906390087675</v>
      </c>
      <c r="S117" s="3238">
        <f t="shared" si="5"/>
        <v>63724.409360991231</v>
      </c>
      <c r="T117" s="3238"/>
      <c r="U117" s="3238"/>
      <c r="V117" s="3239">
        <f t="shared" si="7"/>
        <v>63724.409360991231</v>
      </c>
      <c r="W117" s="3435">
        <v>5975</v>
      </c>
      <c r="X117" s="3192" t="s">
        <v>1746</v>
      </c>
      <c r="Y117" s="3241" t="s">
        <v>2711</v>
      </c>
      <c r="Z117" s="3198" t="str">
        <f t="shared" si="8"/>
        <v>reg</v>
      </c>
      <c r="AB117" s="2209"/>
      <c r="AC117" s="2231"/>
      <c r="AD117" s="901"/>
      <c r="AE117" s="2231"/>
      <c r="AF117" s="901"/>
      <c r="AG117" s="2231"/>
      <c r="AH117" s="901"/>
      <c r="AI117" s="2231"/>
      <c r="AJ117" s="2210"/>
    </row>
    <row r="118" spans="2:36" ht="15.6" x14ac:dyDescent="0.3">
      <c r="B118" s="3958" t="s">
        <v>2905</v>
      </c>
      <c r="C118" s="3959">
        <v>15356</v>
      </c>
      <c r="D118" s="3962">
        <v>44232</v>
      </c>
      <c r="E118" s="3959"/>
      <c r="F118" s="3959"/>
      <c r="G118" s="3959"/>
      <c r="H118" s="3969">
        <v>44232</v>
      </c>
      <c r="I118" s="3969">
        <v>45327</v>
      </c>
      <c r="J118" s="3965">
        <v>100000</v>
      </c>
      <c r="K118" s="3964">
        <v>0</v>
      </c>
      <c r="L118" s="3967">
        <v>0.04</v>
      </c>
      <c r="M118" s="3968" t="s">
        <v>4608</v>
      </c>
      <c r="N118" s="3965"/>
      <c r="O118" s="3960">
        <v>112000</v>
      </c>
      <c r="P118" s="3960">
        <v>28008</v>
      </c>
      <c r="Q118" s="3238">
        <f t="shared" si="6"/>
        <v>83992</v>
      </c>
      <c r="R118" s="3238">
        <v>-10202.235182348168</v>
      </c>
      <c r="S118" s="3238">
        <f t="shared" si="5"/>
        <v>73789.764817651827</v>
      </c>
      <c r="T118" s="3238"/>
      <c r="U118" s="3238"/>
      <c r="V118" s="3239">
        <f t="shared" si="7"/>
        <v>73789.764817651827</v>
      </c>
      <c r="W118" s="3435">
        <v>300</v>
      </c>
      <c r="X118" s="3192" t="s">
        <v>1746</v>
      </c>
      <c r="Y118" s="3241" t="s">
        <v>2711</v>
      </c>
      <c r="Z118" s="3198" t="str">
        <f t="shared" si="8"/>
        <v>reg</v>
      </c>
      <c r="AB118" s="2209"/>
      <c r="AC118" s="2231"/>
      <c r="AD118" s="901"/>
      <c r="AE118" s="2231"/>
      <c r="AF118" s="901"/>
      <c r="AG118" s="2231"/>
      <c r="AH118" s="901"/>
      <c r="AI118" s="2231"/>
      <c r="AJ118" s="2210"/>
    </row>
    <row r="119" spans="2:36" ht="15.6" x14ac:dyDescent="0.3">
      <c r="B119" s="3958" t="s">
        <v>2906</v>
      </c>
      <c r="C119" s="3959">
        <v>10026</v>
      </c>
      <c r="D119" s="3962">
        <v>43654</v>
      </c>
      <c r="E119" s="3959"/>
      <c r="F119" s="3959"/>
      <c r="G119" s="3959"/>
      <c r="H119" s="3969">
        <v>44391</v>
      </c>
      <c r="I119" s="3969">
        <v>45457</v>
      </c>
      <c r="J119" s="3965">
        <v>220000</v>
      </c>
      <c r="K119" s="3964">
        <v>0</v>
      </c>
      <c r="L119" s="3967">
        <v>0.04</v>
      </c>
      <c r="M119" s="3968" t="s">
        <v>4608</v>
      </c>
      <c r="N119" s="3965"/>
      <c r="O119" s="3960">
        <v>246400</v>
      </c>
      <c r="P119" s="3960">
        <v>27376</v>
      </c>
      <c r="Q119" s="3238">
        <f t="shared" si="6"/>
        <v>219024</v>
      </c>
      <c r="R119" s="3238">
        <v>-26604.133233863049</v>
      </c>
      <c r="S119" s="3238">
        <f t="shared" si="5"/>
        <v>192419.86676613695</v>
      </c>
      <c r="T119" s="3238"/>
      <c r="U119" s="3238"/>
      <c r="V119" s="3239">
        <f t="shared" si="7"/>
        <v>192419.86676613695</v>
      </c>
      <c r="W119" s="3435">
        <v>3450</v>
      </c>
      <c r="X119" s="3192" t="s">
        <v>1746</v>
      </c>
      <c r="Y119" s="3241" t="s">
        <v>2711</v>
      </c>
      <c r="Z119" s="3198" t="str">
        <f t="shared" si="8"/>
        <v>reg</v>
      </c>
      <c r="AB119" s="2209"/>
      <c r="AC119" s="2231"/>
      <c r="AD119" s="901"/>
      <c r="AE119" s="2231"/>
      <c r="AF119" s="901"/>
      <c r="AG119" s="2231"/>
      <c r="AH119" s="901"/>
      <c r="AI119" s="2231"/>
      <c r="AJ119" s="2210"/>
    </row>
    <row r="120" spans="2:36" ht="15.6" x14ac:dyDescent="0.3">
      <c r="B120" s="3958" t="s">
        <v>2907</v>
      </c>
      <c r="C120" s="3959">
        <v>10779</v>
      </c>
      <c r="D120" s="3962">
        <v>43654</v>
      </c>
      <c r="E120" s="3959"/>
      <c r="F120" s="3959"/>
      <c r="G120" s="3959"/>
      <c r="H120" s="3969">
        <v>42669</v>
      </c>
      <c r="I120" s="3969">
        <v>43034</v>
      </c>
      <c r="J120" s="3965">
        <v>30000</v>
      </c>
      <c r="K120" s="3964">
        <v>0</v>
      </c>
      <c r="L120" s="3967">
        <v>0.04</v>
      </c>
      <c r="M120" s="3968" t="s">
        <v>4608</v>
      </c>
      <c r="N120" s="3965">
        <v>83992</v>
      </c>
      <c r="O120" s="3960"/>
      <c r="P120" s="3960">
        <v>37344</v>
      </c>
      <c r="Q120" s="3238">
        <f t="shared" si="6"/>
        <v>46648</v>
      </c>
      <c r="R120" s="3238">
        <v>-5666.1809075409237</v>
      </c>
      <c r="S120" s="3238">
        <f t="shared" si="5"/>
        <v>40981.819092459074</v>
      </c>
      <c r="T120" s="3238"/>
      <c r="U120" s="3238"/>
      <c r="V120" s="3239">
        <f t="shared" si="7"/>
        <v>40981.819092459074</v>
      </c>
      <c r="W120" s="3435">
        <v>2825</v>
      </c>
      <c r="X120" s="3192" t="s">
        <v>1746</v>
      </c>
      <c r="Y120" s="3241" t="s">
        <v>2711</v>
      </c>
      <c r="Z120" s="3198" t="str">
        <f t="shared" si="8"/>
        <v>reg</v>
      </c>
      <c r="AB120" s="2209"/>
      <c r="AC120" s="2231"/>
      <c r="AD120" s="901"/>
      <c r="AE120" s="2231"/>
      <c r="AF120" s="901"/>
      <c r="AG120" s="2231"/>
      <c r="AH120" s="901"/>
      <c r="AI120" s="2231"/>
      <c r="AJ120" s="2210"/>
    </row>
    <row r="121" spans="2:36" ht="15.6" x14ac:dyDescent="0.3">
      <c r="B121" s="3958" t="s">
        <v>2908</v>
      </c>
      <c r="C121" s="3959">
        <v>8718</v>
      </c>
      <c r="D121" s="3962">
        <v>39484</v>
      </c>
      <c r="E121" s="3959"/>
      <c r="F121" s="3959"/>
      <c r="G121" s="3959"/>
      <c r="H121" s="3969">
        <v>44404</v>
      </c>
      <c r="I121" s="3969">
        <v>45470</v>
      </c>
      <c r="J121" s="3965">
        <v>80000</v>
      </c>
      <c r="K121" s="3964">
        <v>0</v>
      </c>
      <c r="L121" s="3967">
        <v>0.04</v>
      </c>
      <c r="M121" s="3968" t="s">
        <v>4608</v>
      </c>
      <c r="N121" s="3965">
        <v>65590</v>
      </c>
      <c r="O121" s="3960">
        <v>89600</v>
      </c>
      <c r="P121" s="3960">
        <v>73054</v>
      </c>
      <c r="Q121" s="3238">
        <f t="shared" si="6"/>
        <v>82136</v>
      </c>
      <c r="R121" s="3238">
        <v>-9976.7928961966518</v>
      </c>
      <c r="S121" s="3238">
        <f t="shared" si="5"/>
        <v>72159.207103803346</v>
      </c>
      <c r="T121" s="3238"/>
      <c r="U121" s="3238"/>
      <c r="V121" s="3239">
        <f t="shared" si="7"/>
        <v>72159.207103803346</v>
      </c>
      <c r="W121" s="3435">
        <v>4125</v>
      </c>
      <c r="X121" s="3192" t="s">
        <v>1746</v>
      </c>
      <c r="Y121" s="3241" t="s">
        <v>2711</v>
      </c>
      <c r="Z121" s="3198" t="str">
        <f t="shared" si="8"/>
        <v>reg</v>
      </c>
      <c r="AB121" s="2209"/>
      <c r="AC121" s="2231"/>
      <c r="AD121" s="901"/>
      <c r="AE121" s="2231"/>
      <c r="AF121" s="901"/>
      <c r="AG121" s="2231"/>
      <c r="AH121" s="901"/>
      <c r="AI121" s="2231"/>
      <c r="AJ121" s="2210"/>
    </row>
    <row r="122" spans="2:36" ht="15.6" x14ac:dyDescent="0.3">
      <c r="B122" s="3958" t="s">
        <v>2909</v>
      </c>
      <c r="C122" s="3959">
        <v>14890</v>
      </c>
      <c r="D122" s="3962">
        <v>42367</v>
      </c>
      <c r="E122" s="3959"/>
      <c r="F122" s="3959"/>
      <c r="G122" s="3959"/>
      <c r="H122" s="3969">
        <v>42367</v>
      </c>
      <c r="I122" s="3969">
        <v>43463</v>
      </c>
      <c r="J122" s="3965">
        <v>30000</v>
      </c>
      <c r="K122" s="3964">
        <v>0</v>
      </c>
      <c r="L122" s="3967">
        <v>0.04</v>
      </c>
      <c r="M122" s="3968" t="s">
        <v>4608</v>
      </c>
      <c r="N122" s="3965"/>
      <c r="O122" s="3960">
        <v>45062</v>
      </c>
      <c r="P122" s="3960">
        <v>0</v>
      </c>
      <c r="Q122" s="3238">
        <f t="shared" si="6"/>
        <v>45062</v>
      </c>
      <c r="R122" s="3238">
        <v>-5473.5346436205009</v>
      </c>
      <c r="S122" s="3238">
        <f t="shared" si="5"/>
        <v>39588.4653563795</v>
      </c>
      <c r="T122" s="3238"/>
      <c r="U122" s="3238"/>
      <c r="V122" s="3239">
        <f t="shared" si="7"/>
        <v>39588.4653563795</v>
      </c>
      <c r="W122" s="3435">
        <v>1800</v>
      </c>
      <c r="X122" s="3192" t="s">
        <v>1746</v>
      </c>
      <c r="Y122" s="3241" t="s">
        <v>2711</v>
      </c>
      <c r="Z122" s="3198" t="str">
        <f t="shared" si="8"/>
        <v>reg</v>
      </c>
      <c r="AB122" s="2209"/>
      <c r="AC122" s="2231"/>
      <c r="AD122" s="901"/>
      <c r="AE122" s="2231"/>
      <c r="AF122" s="901"/>
      <c r="AG122" s="2231"/>
      <c r="AH122" s="901"/>
      <c r="AI122" s="2231"/>
      <c r="AJ122" s="2210"/>
    </row>
    <row r="123" spans="2:36" ht="15.6" x14ac:dyDescent="0.3">
      <c r="B123" s="3958" t="s">
        <v>2910</v>
      </c>
      <c r="C123" s="3959">
        <v>1219</v>
      </c>
      <c r="D123" s="3962">
        <v>33147</v>
      </c>
      <c r="E123" s="3959"/>
      <c r="F123" s="3959"/>
      <c r="G123" s="3959"/>
      <c r="H123" s="3969">
        <v>39182</v>
      </c>
      <c r="I123" s="3969">
        <v>39548</v>
      </c>
      <c r="J123" s="3965">
        <v>20000</v>
      </c>
      <c r="K123" s="3964">
        <v>0</v>
      </c>
      <c r="L123" s="3967">
        <v>0.04</v>
      </c>
      <c r="M123" s="3968" t="s">
        <v>4608</v>
      </c>
      <c r="N123" s="3965">
        <v>27000</v>
      </c>
      <c r="O123" s="3960"/>
      <c r="P123" s="3960">
        <v>27000</v>
      </c>
      <c r="Q123" s="3238">
        <f t="shared" si="6"/>
        <v>0</v>
      </c>
      <c r="R123" s="3238">
        <v>0</v>
      </c>
      <c r="S123" s="3238">
        <f t="shared" si="5"/>
        <v>0</v>
      </c>
      <c r="T123" s="3238"/>
      <c r="U123" s="3238"/>
      <c r="V123" s="3239">
        <f t="shared" si="7"/>
        <v>0</v>
      </c>
      <c r="W123" s="3435">
        <v>7526</v>
      </c>
      <c r="X123" s="3192" t="s">
        <v>1746</v>
      </c>
      <c r="Y123" s="3241" t="s">
        <v>2711</v>
      </c>
      <c r="Z123" s="3198" t="str">
        <f t="shared" si="8"/>
        <v>reg</v>
      </c>
      <c r="AB123" s="2209"/>
      <c r="AC123" s="2231"/>
      <c r="AD123" s="901"/>
      <c r="AE123" s="2231"/>
      <c r="AF123" s="901"/>
      <c r="AG123" s="2231"/>
      <c r="AH123" s="901"/>
      <c r="AI123" s="2231"/>
      <c r="AJ123" s="2210"/>
    </row>
    <row r="124" spans="2:36" ht="15.6" x14ac:dyDescent="0.3">
      <c r="B124" s="3958" t="s">
        <v>2911</v>
      </c>
      <c r="C124" s="3959">
        <v>6013</v>
      </c>
      <c r="D124" s="3962">
        <v>43654</v>
      </c>
      <c r="E124" s="3959"/>
      <c r="F124" s="3959"/>
      <c r="G124" s="3959"/>
      <c r="H124" s="3969">
        <v>43248</v>
      </c>
      <c r="I124" s="3969">
        <v>44344</v>
      </c>
      <c r="J124" s="3965">
        <v>54000</v>
      </c>
      <c r="K124" s="3964">
        <v>0</v>
      </c>
      <c r="L124" s="3967">
        <v>0.04</v>
      </c>
      <c r="M124" s="3968" t="s">
        <v>4608</v>
      </c>
      <c r="N124" s="3965">
        <v>20160</v>
      </c>
      <c r="O124" s="3960"/>
      <c r="P124" s="3960">
        <v>20160</v>
      </c>
      <c r="Q124" s="3238">
        <f t="shared" si="6"/>
        <v>0</v>
      </c>
      <c r="R124" s="3238">
        <v>0</v>
      </c>
      <c r="S124" s="3238">
        <f t="shared" si="5"/>
        <v>0</v>
      </c>
      <c r="T124" s="3238"/>
      <c r="U124" s="3238"/>
      <c r="V124" s="3239">
        <f t="shared" si="7"/>
        <v>0</v>
      </c>
      <c r="W124" s="3435">
        <v>5475</v>
      </c>
      <c r="X124" s="3192" t="s">
        <v>1746</v>
      </c>
      <c r="Y124" s="3241" t="s">
        <v>2711</v>
      </c>
      <c r="Z124" s="3198" t="str">
        <f t="shared" si="8"/>
        <v>reg</v>
      </c>
      <c r="AB124" s="2209"/>
      <c r="AC124" s="2231"/>
      <c r="AD124" s="901"/>
      <c r="AE124" s="2231"/>
      <c r="AF124" s="901"/>
      <c r="AG124" s="2231"/>
      <c r="AH124" s="901"/>
      <c r="AI124" s="2231"/>
      <c r="AJ124" s="2210"/>
    </row>
    <row r="125" spans="2:36" ht="15.6" x14ac:dyDescent="0.3">
      <c r="B125" s="3958" t="s">
        <v>2912</v>
      </c>
      <c r="C125" s="3959">
        <v>6103</v>
      </c>
      <c r="D125" s="3962">
        <v>37868</v>
      </c>
      <c r="E125" s="3959"/>
      <c r="F125" s="3959"/>
      <c r="G125" s="3959"/>
      <c r="H125" s="3969">
        <v>44484</v>
      </c>
      <c r="I125" s="3969">
        <v>44819</v>
      </c>
      <c r="J125" s="3965">
        <v>66000</v>
      </c>
      <c r="K125" s="3964">
        <v>0</v>
      </c>
      <c r="L125" s="3967">
        <v>0.04</v>
      </c>
      <c r="M125" s="3968" t="s">
        <v>4608</v>
      </c>
      <c r="N125" s="3965">
        <v>43215</v>
      </c>
      <c r="O125" s="3960">
        <v>73920</v>
      </c>
      <c r="P125" s="3960">
        <v>47309</v>
      </c>
      <c r="Q125" s="3238">
        <f t="shared" si="6"/>
        <v>69826</v>
      </c>
      <c r="R125" s="3238">
        <v>-8481.5372159567942</v>
      </c>
      <c r="S125" s="3238">
        <f t="shared" si="5"/>
        <v>61344.462784043208</v>
      </c>
      <c r="T125" s="3238"/>
      <c r="U125" s="3238"/>
      <c r="V125" s="3239">
        <f t="shared" si="7"/>
        <v>61344.462784043208</v>
      </c>
      <c r="W125" s="3435">
        <v>5475</v>
      </c>
      <c r="X125" s="3192" t="s">
        <v>1746</v>
      </c>
      <c r="Y125" s="3241" t="s">
        <v>2711</v>
      </c>
      <c r="Z125" s="3198" t="str">
        <f t="shared" si="8"/>
        <v>reg</v>
      </c>
      <c r="AB125" s="2209"/>
      <c r="AC125" s="2231"/>
      <c r="AD125" s="901"/>
      <c r="AE125" s="2231"/>
      <c r="AF125" s="901"/>
      <c r="AG125" s="2231"/>
      <c r="AH125" s="901"/>
      <c r="AI125" s="2231"/>
      <c r="AJ125" s="2210"/>
    </row>
    <row r="126" spans="2:36" ht="15.6" x14ac:dyDescent="0.3">
      <c r="B126" s="3958" t="s">
        <v>2913</v>
      </c>
      <c r="C126" s="3959">
        <v>3761</v>
      </c>
      <c r="D126" s="3962">
        <v>43654</v>
      </c>
      <c r="E126" s="3959"/>
      <c r="F126" s="3959"/>
      <c r="G126" s="3959"/>
      <c r="H126" s="3969">
        <v>44300</v>
      </c>
      <c r="I126" s="3969">
        <v>44999</v>
      </c>
      <c r="J126" s="3965">
        <v>33000</v>
      </c>
      <c r="K126" s="3964">
        <v>0</v>
      </c>
      <c r="L126" s="3967">
        <v>0.04</v>
      </c>
      <c r="M126" s="3968" t="s">
        <v>4608</v>
      </c>
      <c r="N126" s="3965">
        <v>14516</v>
      </c>
      <c r="O126" s="3960">
        <v>35640</v>
      </c>
      <c r="P126" s="3960">
        <v>25842</v>
      </c>
      <c r="Q126" s="3238">
        <f t="shared" si="6"/>
        <v>24314</v>
      </c>
      <c r="R126" s="3238">
        <v>-2953.3425352844715</v>
      </c>
      <c r="S126" s="3238">
        <f t="shared" si="5"/>
        <v>21360.657464715528</v>
      </c>
      <c r="T126" s="3238"/>
      <c r="U126" s="3238"/>
      <c r="V126" s="3239">
        <f t="shared" si="7"/>
        <v>21360.657464715528</v>
      </c>
      <c r="W126" s="3435">
        <v>7188</v>
      </c>
      <c r="X126" s="3192" t="s">
        <v>1746</v>
      </c>
      <c r="Y126" s="3241" t="s">
        <v>2711</v>
      </c>
      <c r="Z126" s="3198" t="str">
        <f t="shared" si="8"/>
        <v>reg</v>
      </c>
      <c r="AB126" s="2209"/>
      <c r="AC126" s="2231"/>
      <c r="AD126" s="901"/>
      <c r="AE126" s="2231"/>
      <c r="AF126" s="901"/>
      <c r="AG126" s="2231"/>
      <c r="AH126" s="901"/>
      <c r="AI126" s="2231"/>
      <c r="AJ126" s="2210"/>
    </row>
    <row r="127" spans="2:36" ht="15.6" x14ac:dyDescent="0.3">
      <c r="B127" s="3958" t="s">
        <v>2914</v>
      </c>
      <c r="C127" s="3959">
        <v>7533</v>
      </c>
      <c r="D127" s="3962">
        <v>38803</v>
      </c>
      <c r="E127" s="3959"/>
      <c r="F127" s="3959"/>
      <c r="G127" s="3959"/>
      <c r="H127" s="3969">
        <v>39210</v>
      </c>
      <c r="I127" s="3969">
        <v>39576</v>
      </c>
      <c r="J127" s="3965">
        <v>30000</v>
      </c>
      <c r="K127" s="3964">
        <v>0</v>
      </c>
      <c r="L127" s="3967">
        <v>0.04</v>
      </c>
      <c r="M127" s="3968" t="s">
        <v>4608</v>
      </c>
      <c r="N127" s="3965">
        <v>264880</v>
      </c>
      <c r="O127" s="3960"/>
      <c r="P127" s="3960">
        <v>264880</v>
      </c>
      <c r="Q127" s="3238">
        <f t="shared" si="6"/>
        <v>0</v>
      </c>
      <c r="R127" s="3238">
        <v>0</v>
      </c>
      <c r="S127" s="3238">
        <f t="shared" si="5"/>
        <v>0</v>
      </c>
      <c r="T127" s="3238"/>
      <c r="U127" s="3238"/>
      <c r="V127" s="3239">
        <f t="shared" si="7"/>
        <v>0</v>
      </c>
      <c r="W127" s="3435">
        <v>4750</v>
      </c>
      <c r="X127" s="3192" t="s">
        <v>1746</v>
      </c>
      <c r="Y127" s="3241" t="s">
        <v>2711</v>
      </c>
      <c r="Z127" s="3198" t="str">
        <f t="shared" si="8"/>
        <v>reg</v>
      </c>
      <c r="AB127" s="2209"/>
      <c r="AC127" s="2231"/>
      <c r="AD127" s="901"/>
      <c r="AE127" s="2231"/>
      <c r="AF127" s="901"/>
      <c r="AG127" s="2231"/>
      <c r="AH127" s="901"/>
      <c r="AI127" s="2231"/>
      <c r="AJ127" s="2210"/>
    </row>
    <row r="128" spans="2:36" ht="15.6" x14ac:dyDescent="0.3">
      <c r="B128" s="3958" t="s">
        <v>2915</v>
      </c>
      <c r="C128" s="3959">
        <v>11335</v>
      </c>
      <c r="D128" s="3962">
        <v>43654</v>
      </c>
      <c r="E128" s="3959"/>
      <c r="F128" s="3959"/>
      <c r="G128" s="3959"/>
      <c r="H128" s="3969">
        <v>44355</v>
      </c>
      <c r="I128" s="3969">
        <v>45481</v>
      </c>
      <c r="J128" s="3965">
        <v>55000</v>
      </c>
      <c r="K128" s="3964">
        <v>0</v>
      </c>
      <c r="L128" s="3967">
        <v>0.04</v>
      </c>
      <c r="M128" s="3968" t="s">
        <v>4608</v>
      </c>
      <c r="N128" s="3965">
        <v>32660</v>
      </c>
      <c r="O128" s="3960">
        <v>61600</v>
      </c>
      <c r="P128" s="3960">
        <v>42751</v>
      </c>
      <c r="Q128" s="3238">
        <f t="shared" si="6"/>
        <v>51509</v>
      </c>
      <c r="R128" s="3238">
        <v>-6256.6307744496107</v>
      </c>
      <c r="S128" s="3238">
        <f t="shared" si="5"/>
        <v>45252.369225550392</v>
      </c>
      <c r="T128" s="3238"/>
      <c r="U128" s="3238"/>
      <c r="V128" s="3239">
        <f t="shared" si="7"/>
        <v>45252.369225550392</v>
      </c>
      <c r="W128" s="3435">
        <v>200</v>
      </c>
      <c r="X128" s="3192" t="s">
        <v>1746</v>
      </c>
      <c r="Y128" s="3241" t="s">
        <v>2711</v>
      </c>
      <c r="Z128" s="3198" t="str">
        <f t="shared" si="8"/>
        <v>reg</v>
      </c>
      <c r="AB128" s="2209"/>
      <c r="AC128" s="2231"/>
      <c r="AD128" s="901"/>
      <c r="AE128" s="2231"/>
      <c r="AF128" s="901"/>
      <c r="AG128" s="2231"/>
      <c r="AH128" s="901"/>
      <c r="AI128" s="2231"/>
      <c r="AJ128" s="2210"/>
    </row>
    <row r="129" spans="2:36" ht="15.6" x14ac:dyDescent="0.3">
      <c r="B129" s="3958" t="s">
        <v>2916</v>
      </c>
      <c r="C129" s="3959">
        <v>4043</v>
      </c>
      <c r="D129" s="3962">
        <v>43654</v>
      </c>
      <c r="E129" s="3959"/>
      <c r="F129" s="3959"/>
      <c r="G129" s="3959"/>
      <c r="H129" s="3969">
        <v>43194</v>
      </c>
      <c r="I129" s="3969">
        <v>44290</v>
      </c>
      <c r="J129" s="3965">
        <v>43000</v>
      </c>
      <c r="K129" s="3964">
        <v>0</v>
      </c>
      <c r="L129" s="3967">
        <v>0.04</v>
      </c>
      <c r="M129" s="3968" t="s">
        <v>4608</v>
      </c>
      <c r="N129" s="3965">
        <v>70560</v>
      </c>
      <c r="O129" s="3960"/>
      <c r="P129" s="3960">
        <v>16994</v>
      </c>
      <c r="Q129" s="3238">
        <f t="shared" si="6"/>
        <v>53566</v>
      </c>
      <c r="R129" s="3238">
        <v>-6506.487877150942</v>
      </c>
      <c r="S129" s="3238">
        <f t="shared" si="5"/>
        <v>47059.512122849061</v>
      </c>
      <c r="T129" s="3238"/>
      <c r="U129" s="3238"/>
      <c r="V129" s="3239">
        <f t="shared" si="7"/>
        <v>47059.512122849061</v>
      </c>
      <c r="W129" s="3435">
        <v>6490</v>
      </c>
      <c r="X129" s="3192" t="s">
        <v>1746</v>
      </c>
      <c r="Y129" s="3241" t="s">
        <v>2711</v>
      </c>
      <c r="Z129" s="3198" t="str">
        <f t="shared" si="8"/>
        <v>reg</v>
      </c>
      <c r="AB129" s="2209"/>
      <c r="AC129" s="2231"/>
      <c r="AD129" s="901"/>
      <c r="AE129" s="2231"/>
      <c r="AF129" s="901"/>
      <c r="AG129" s="2231"/>
      <c r="AH129" s="901"/>
      <c r="AI129" s="2231"/>
      <c r="AJ129" s="2210"/>
    </row>
    <row r="130" spans="2:36" ht="15.6" x14ac:dyDescent="0.3">
      <c r="B130" s="3958" t="s">
        <v>2917</v>
      </c>
      <c r="C130" s="3959">
        <v>15310</v>
      </c>
      <c r="D130" s="3962">
        <v>44078</v>
      </c>
      <c r="E130" s="3959"/>
      <c r="F130" s="3959"/>
      <c r="G130" s="3959"/>
      <c r="H130" s="3969">
        <v>44078</v>
      </c>
      <c r="I130" s="3969">
        <v>45173</v>
      </c>
      <c r="J130" s="3965">
        <v>20000</v>
      </c>
      <c r="K130" s="3964">
        <v>0</v>
      </c>
      <c r="L130" s="3967">
        <v>0.04</v>
      </c>
      <c r="M130" s="3968" t="s">
        <v>4608</v>
      </c>
      <c r="N130" s="3965">
        <v>22400</v>
      </c>
      <c r="O130" s="3960"/>
      <c r="P130" s="3960">
        <v>7476</v>
      </c>
      <c r="Q130" s="3238">
        <f t="shared" si="6"/>
        <v>14924</v>
      </c>
      <c r="R130" s="3238">
        <v>-1812.7697621364421</v>
      </c>
      <c r="S130" s="3238">
        <f t="shared" si="5"/>
        <v>13111.230237863558</v>
      </c>
      <c r="T130" s="3238"/>
      <c r="U130" s="3238"/>
      <c r="V130" s="3239">
        <f t="shared" si="7"/>
        <v>13111.230237863558</v>
      </c>
      <c r="W130" s="3435">
        <v>425</v>
      </c>
      <c r="X130" s="3192" t="s">
        <v>1746</v>
      </c>
      <c r="Y130" s="3241" t="s">
        <v>2711</v>
      </c>
      <c r="Z130" s="3198" t="str">
        <f t="shared" si="8"/>
        <v>reg</v>
      </c>
      <c r="AB130" s="2209"/>
      <c r="AC130" s="2231"/>
      <c r="AD130" s="901"/>
      <c r="AE130" s="2231"/>
      <c r="AF130" s="901"/>
      <c r="AG130" s="2231"/>
      <c r="AH130" s="901"/>
      <c r="AI130" s="2231"/>
      <c r="AJ130" s="2210"/>
    </row>
    <row r="131" spans="2:36" ht="15.6" x14ac:dyDescent="0.3">
      <c r="B131" s="3958" t="s">
        <v>2918</v>
      </c>
      <c r="C131" s="3959">
        <v>10262</v>
      </c>
      <c r="D131" s="3962">
        <v>43654</v>
      </c>
      <c r="E131" s="3959"/>
      <c r="F131" s="3959"/>
      <c r="G131" s="3959"/>
      <c r="H131" s="3969">
        <v>44439</v>
      </c>
      <c r="I131" s="3969">
        <v>45504</v>
      </c>
      <c r="J131" s="3965">
        <v>130000</v>
      </c>
      <c r="K131" s="3964">
        <v>0</v>
      </c>
      <c r="L131" s="3967">
        <v>0.04</v>
      </c>
      <c r="M131" s="3968" t="s">
        <v>4608</v>
      </c>
      <c r="N131" s="3965">
        <v>103878</v>
      </c>
      <c r="O131" s="3960">
        <v>145600</v>
      </c>
      <c r="P131" s="3960">
        <v>115369</v>
      </c>
      <c r="Q131" s="3238">
        <f t="shared" si="6"/>
        <v>134109</v>
      </c>
      <c r="R131" s="3238">
        <v>-16289.78424218414</v>
      </c>
      <c r="S131" s="3238">
        <f t="shared" si="5"/>
        <v>117819.21575781587</v>
      </c>
      <c r="T131" s="3238"/>
      <c r="U131" s="3238"/>
      <c r="V131" s="3239">
        <f t="shared" si="7"/>
        <v>117819.21575781587</v>
      </c>
      <c r="W131" s="3435">
        <v>3200</v>
      </c>
      <c r="X131" s="3192" t="s">
        <v>1746</v>
      </c>
      <c r="Y131" s="3241" t="s">
        <v>2711</v>
      </c>
      <c r="Z131" s="3198" t="str">
        <f t="shared" si="8"/>
        <v>reg</v>
      </c>
      <c r="AB131" s="2209"/>
      <c r="AC131" s="2231"/>
      <c r="AD131" s="901"/>
      <c r="AE131" s="2231"/>
      <c r="AF131" s="901"/>
      <c r="AG131" s="2231"/>
      <c r="AH131" s="901"/>
      <c r="AI131" s="2231"/>
      <c r="AJ131" s="2210"/>
    </row>
    <row r="132" spans="2:36" ht="15.6" x14ac:dyDescent="0.3">
      <c r="B132" s="3958" t="s">
        <v>2919</v>
      </c>
      <c r="C132" s="3959">
        <v>3871</v>
      </c>
      <c r="D132" s="3962">
        <v>43654</v>
      </c>
      <c r="E132" s="3959"/>
      <c r="F132" s="3959"/>
      <c r="G132" s="3959"/>
      <c r="H132" s="3969">
        <v>44404</v>
      </c>
      <c r="I132" s="3969">
        <v>45470</v>
      </c>
      <c r="J132" s="3965">
        <v>141000</v>
      </c>
      <c r="K132" s="3964">
        <v>0</v>
      </c>
      <c r="L132" s="3967">
        <v>0.04</v>
      </c>
      <c r="M132" s="3968" t="s">
        <v>4608</v>
      </c>
      <c r="N132" s="3965">
        <v>69440</v>
      </c>
      <c r="O132" s="3960">
        <v>157920</v>
      </c>
      <c r="P132" s="3960">
        <v>86457</v>
      </c>
      <c r="Q132" s="3238">
        <f t="shared" si="6"/>
        <v>140903</v>
      </c>
      <c r="R132" s="3238">
        <v>-17115.029334917657</v>
      </c>
      <c r="S132" s="3238">
        <f t="shared" si="5"/>
        <v>123787.97066508234</v>
      </c>
      <c r="T132" s="3238"/>
      <c r="U132" s="3238"/>
      <c r="V132" s="3239">
        <f t="shared" si="7"/>
        <v>123787.97066508234</v>
      </c>
      <c r="W132" s="3435">
        <v>6850</v>
      </c>
      <c r="X132" s="3192" t="s">
        <v>1746</v>
      </c>
      <c r="Y132" s="3241" t="s">
        <v>2711</v>
      </c>
      <c r="Z132" s="3198" t="str">
        <f t="shared" si="8"/>
        <v>reg</v>
      </c>
      <c r="AB132" s="2209"/>
      <c r="AC132" s="2231"/>
      <c r="AD132" s="901"/>
      <c r="AE132" s="2231"/>
      <c r="AF132" s="901"/>
      <c r="AG132" s="2231"/>
      <c r="AH132" s="901"/>
      <c r="AI132" s="2231"/>
      <c r="AJ132" s="2210"/>
    </row>
    <row r="133" spans="2:36" ht="15.6" x14ac:dyDescent="0.3">
      <c r="B133" s="3958" t="s">
        <v>2920</v>
      </c>
      <c r="C133" s="3959">
        <v>757</v>
      </c>
      <c r="D133" s="3962">
        <v>34703</v>
      </c>
      <c r="E133" s="3959"/>
      <c r="F133" s="3959"/>
      <c r="G133" s="3959"/>
      <c r="H133" s="3969">
        <v>39274</v>
      </c>
      <c r="I133" s="3969">
        <v>39640</v>
      </c>
      <c r="J133" s="3965">
        <v>40000</v>
      </c>
      <c r="K133" s="3964">
        <v>0</v>
      </c>
      <c r="L133" s="3967">
        <v>0.04</v>
      </c>
      <c r="M133" s="3968" t="s">
        <v>4608</v>
      </c>
      <c r="N133" s="3965">
        <v>49650</v>
      </c>
      <c r="O133" s="3960"/>
      <c r="P133" s="3960">
        <v>0</v>
      </c>
      <c r="Q133" s="3238">
        <f t="shared" si="6"/>
        <v>49650</v>
      </c>
      <c r="R133" s="3238">
        <v>-6030.824088051083</v>
      </c>
      <c r="S133" s="3238">
        <f t="shared" si="5"/>
        <v>43619.175911948914</v>
      </c>
      <c r="T133" s="3238"/>
      <c r="U133" s="3238"/>
      <c r="V133" s="3239">
        <f t="shared" si="7"/>
        <v>43619.175911948914</v>
      </c>
      <c r="W133" s="3435">
        <v>6057</v>
      </c>
      <c r="X133" s="3192" t="s">
        <v>1746</v>
      </c>
      <c r="Y133" s="3241" t="s">
        <v>2711</v>
      </c>
      <c r="Z133" s="3198" t="str">
        <f t="shared" si="8"/>
        <v>reg</v>
      </c>
      <c r="AB133" s="2209"/>
      <c r="AC133" s="2231"/>
      <c r="AD133" s="901"/>
      <c r="AE133" s="2231"/>
      <c r="AF133" s="901"/>
      <c r="AG133" s="2231"/>
      <c r="AH133" s="901"/>
      <c r="AI133" s="2231"/>
      <c r="AJ133" s="2210"/>
    </row>
    <row r="134" spans="2:36" ht="15.6" x14ac:dyDescent="0.3">
      <c r="B134" s="3958" t="s">
        <v>2921</v>
      </c>
      <c r="C134" s="3959">
        <v>10106</v>
      </c>
      <c r="D134" s="3962">
        <v>40445</v>
      </c>
      <c r="E134" s="3959"/>
      <c r="F134" s="3959"/>
      <c r="G134" s="3959"/>
      <c r="H134" s="3969">
        <v>44392</v>
      </c>
      <c r="I134" s="3969">
        <v>45458</v>
      </c>
      <c r="J134" s="3965">
        <v>100000</v>
      </c>
      <c r="K134" s="3964">
        <v>0</v>
      </c>
      <c r="L134" s="3967">
        <v>0.04</v>
      </c>
      <c r="M134" s="3968" t="s">
        <v>4608</v>
      </c>
      <c r="N134" s="3965">
        <v>62278</v>
      </c>
      <c r="O134" s="3960">
        <v>112000</v>
      </c>
      <c r="P134" s="3960">
        <v>77813</v>
      </c>
      <c r="Q134" s="3238">
        <f t="shared" si="6"/>
        <v>96465</v>
      </c>
      <c r="R134" s="3238">
        <v>-11717.289942675683</v>
      </c>
      <c r="S134" s="3238">
        <f t="shared" si="5"/>
        <v>84747.710057324322</v>
      </c>
      <c r="T134" s="3238"/>
      <c r="U134" s="3238"/>
      <c r="V134" s="3239">
        <f t="shared" si="7"/>
        <v>84747.710057324322</v>
      </c>
      <c r="W134" s="3435">
        <v>3400</v>
      </c>
      <c r="X134" s="3192" t="s">
        <v>1746</v>
      </c>
      <c r="Y134" s="3241" t="s">
        <v>2711</v>
      </c>
      <c r="Z134" s="3198" t="str">
        <f t="shared" si="8"/>
        <v>reg</v>
      </c>
      <c r="AB134" s="2209"/>
      <c r="AC134" s="2231"/>
      <c r="AD134" s="901"/>
      <c r="AE134" s="2231"/>
      <c r="AF134" s="901"/>
      <c r="AG134" s="2231"/>
      <c r="AH134" s="901"/>
      <c r="AI134" s="2231"/>
      <c r="AJ134" s="2210"/>
    </row>
    <row r="135" spans="2:36" ht="15.6" x14ac:dyDescent="0.3">
      <c r="B135" s="3958" t="s">
        <v>2922</v>
      </c>
      <c r="C135" s="3959">
        <v>7607</v>
      </c>
      <c r="D135" s="3962">
        <v>43654</v>
      </c>
      <c r="E135" s="3959"/>
      <c r="F135" s="3959"/>
      <c r="G135" s="3959"/>
      <c r="H135" s="3969">
        <v>43635</v>
      </c>
      <c r="I135" s="3969">
        <v>44731</v>
      </c>
      <c r="J135" s="3965">
        <v>301000</v>
      </c>
      <c r="K135" s="3964">
        <v>0</v>
      </c>
      <c r="L135" s="3967">
        <v>0.04</v>
      </c>
      <c r="M135" s="3968" t="s">
        <v>4608</v>
      </c>
      <c r="N135" s="3965">
        <v>206122</v>
      </c>
      <c r="O135" s="3960"/>
      <c r="P135" s="3960">
        <v>112284</v>
      </c>
      <c r="Q135" s="3238">
        <f t="shared" si="6"/>
        <v>93838</v>
      </c>
      <c r="R135" s="3238">
        <v>-11398.196793042043</v>
      </c>
      <c r="S135" s="3238">
        <f t="shared" si="5"/>
        <v>82439.803206957964</v>
      </c>
      <c r="T135" s="3238"/>
      <c r="U135" s="3238"/>
      <c r="V135" s="3239">
        <f t="shared" si="7"/>
        <v>82439.803206957964</v>
      </c>
      <c r="W135" s="3435">
        <v>4700</v>
      </c>
      <c r="X135" s="3192" t="s">
        <v>1746</v>
      </c>
      <c r="Y135" s="3241" t="s">
        <v>2711</v>
      </c>
      <c r="Z135" s="3198" t="str">
        <f t="shared" si="8"/>
        <v>reg</v>
      </c>
      <c r="AB135" s="2209"/>
      <c r="AC135" s="2231"/>
      <c r="AD135" s="901"/>
      <c r="AE135" s="2231"/>
      <c r="AF135" s="901"/>
      <c r="AG135" s="2231"/>
      <c r="AH135" s="901"/>
      <c r="AI135" s="2231"/>
      <c r="AJ135" s="2210"/>
    </row>
    <row r="136" spans="2:36" ht="15.6" x14ac:dyDescent="0.3">
      <c r="B136" s="3958" t="s">
        <v>2923</v>
      </c>
      <c r="C136" s="3959">
        <v>15146</v>
      </c>
      <c r="D136" s="3962">
        <v>43676</v>
      </c>
      <c r="E136" s="3959"/>
      <c r="F136" s="3959"/>
      <c r="G136" s="3959"/>
      <c r="H136" s="3969">
        <v>44243</v>
      </c>
      <c r="I136" s="3969">
        <v>45307</v>
      </c>
      <c r="J136" s="3965">
        <v>230000</v>
      </c>
      <c r="K136" s="3964">
        <v>0</v>
      </c>
      <c r="L136" s="3967">
        <v>0.04</v>
      </c>
      <c r="M136" s="3968" t="s">
        <v>4608</v>
      </c>
      <c r="N136" s="3965">
        <v>124442</v>
      </c>
      <c r="O136" s="3960">
        <v>257600</v>
      </c>
      <c r="P136" s="3960">
        <v>191574</v>
      </c>
      <c r="Q136" s="3238">
        <f t="shared" si="6"/>
        <v>190468</v>
      </c>
      <c r="R136" s="3238">
        <v>-23135.528749303394</v>
      </c>
      <c r="S136" s="3238">
        <f t="shared" si="5"/>
        <v>167332.4712506966</v>
      </c>
      <c r="T136" s="3238"/>
      <c r="U136" s="3238"/>
      <c r="V136" s="3239">
        <f t="shared" si="7"/>
        <v>167332.4712506966</v>
      </c>
      <c r="W136" s="3435">
        <v>100</v>
      </c>
      <c r="X136" s="3192" t="s">
        <v>1746</v>
      </c>
      <c r="Y136" s="3241" t="s">
        <v>2711</v>
      </c>
      <c r="Z136" s="3198" t="str">
        <f t="shared" si="8"/>
        <v>reg</v>
      </c>
      <c r="AB136" s="2209"/>
      <c r="AC136" s="2231"/>
      <c r="AD136" s="901"/>
      <c r="AE136" s="2231"/>
      <c r="AF136" s="901"/>
      <c r="AG136" s="2231"/>
      <c r="AH136" s="901"/>
      <c r="AI136" s="2231"/>
      <c r="AJ136" s="2210"/>
    </row>
    <row r="137" spans="2:36" ht="15.6" x14ac:dyDescent="0.3">
      <c r="B137" s="3958" t="s">
        <v>2924</v>
      </c>
      <c r="C137" s="3959">
        <v>4595</v>
      </c>
      <c r="D137" s="3962">
        <v>43654</v>
      </c>
      <c r="E137" s="3959"/>
      <c r="F137" s="3959"/>
      <c r="G137" s="3959"/>
      <c r="H137" s="3969">
        <v>43420</v>
      </c>
      <c r="I137" s="3969">
        <v>44516</v>
      </c>
      <c r="J137" s="3965">
        <v>194000</v>
      </c>
      <c r="K137" s="3964">
        <v>0</v>
      </c>
      <c r="L137" s="3967">
        <v>0.04</v>
      </c>
      <c r="M137" s="3968" t="s">
        <v>4608</v>
      </c>
      <c r="N137" s="3965">
        <v>241810</v>
      </c>
      <c r="O137" s="3960"/>
      <c r="P137" s="3960">
        <v>109764</v>
      </c>
      <c r="Q137" s="3238">
        <f t="shared" si="6"/>
        <v>132046</v>
      </c>
      <c r="R137" s="3238">
        <v>-16039.198338988786</v>
      </c>
      <c r="S137" s="3238">
        <f t="shared" si="5"/>
        <v>116006.80166101121</v>
      </c>
      <c r="T137" s="3238"/>
      <c r="U137" s="3238"/>
      <c r="V137" s="3239">
        <f t="shared" si="7"/>
        <v>116006.80166101121</v>
      </c>
      <c r="W137" s="3435">
        <v>6200</v>
      </c>
      <c r="X137" s="3192" t="s">
        <v>1746</v>
      </c>
      <c r="Y137" s="3241" t="s">
        <v>2711</v>
      </c>
      <c r="Z137" s="3198" t="str">
        <f t="shared" si="8"/>
        <v>reg</v>
      </c>
      <c r="AB137" s="2209"/>
      <c r="AC137" s="2231"/>
      <c r="AD137" s="901"/>
      <c r="AE137" s="2231"/>
      <c r="AF137" s="901"/>
      <c r="AG137" s="2231"/>
      <c r="AH137" s="901"/>
      <c r="AI137" s="2231"/>
      <c r="AJ137" s="2210"/>
    </row>
    <row r="138" spans="2:36" ht="15.6" x14ac:dyDescent="0.3">
      <c r="B138" s="3958" t="s">
        <v>2925</v>
      </c>
      <c r="C138" s="3959">
        <v>4962</v>
      </c>
      <c r="D138" s="3962">
        <v>37315</v>
      </c>
      <c r="E138" s="3959"/>
      <c r="F138" s="3959"/>
      <c r="G138" s="3959"/>
      <c r="H138" s="3969">
        <v>44309</v>
      </c>
      <c r="I138" s="3969">
        <v>45374</v>
      </c>
      <c r="J138" s="3965">
        <v>100000</v>
      </c>
      <c r="K138" s="3964">
        <v>0</v>
      </c>
      <c r="L138" s="3967">
        <v>0.04</v>
      </c>
      <c r="M138" s="3968" t="s">
        <v>4608</v>
      </c>
      <c r="N138" s="3965">
        <v>56000</v>
      </c>
      <c r="O138" s="3960">
        <v>112000</v>
      </c>
      <c r="P138" s="3960">
        <v>59112</v>
      </c>
      <c r="Q138" s="3238">
        <f t="shared" si="6"/>
        <v>108888</v>
      </c>
      <c r="R138" s="3238">
        <v>-13226.271365552995</v>
      </c>
      <c r="S138" s="3238">
        <f t="shared" si="5"/>
        <v>95661.728634447005</v>
      </c>
      <c r="T138" s="3238"/>
      <c r="U138" s="3238"/>
      <c r="V138" s="3239">
        <f t="shared" si="7"/>
        <v>95661.728634447005</v>
      </c>
      <c r="W138" s="3435">
        <v>5850</v>
      </c>
      <c r="X138" s="3192" t="s">
        <v>1746</v>
      </c>
      <c r="Y138" s="3241" t="s">
        <v>2711</v>
      </c>
      <c r="Z138" s="3198" t="str">
        <f t="shared" si="8"/>
        <v>reg</v>
      </c>
      <c r="AB138" s="2209"/>
      <c r="AC138" s="2231"/>
      <c r="AD138" s="901"/>
      <c r="AE138" s="2231"/>
      <c r="AF138" s="901"/>
      <c r="AG138" s="2231"/>
      <c r="AH138" s="901"/>
      <c r="AI138" s="2231"/>
      <c r="AJ138" s="2210"/>
    </row>
    <row r="139" spans="2:36" ht="15.6" x14ac:dyDescent="0.3">
      <c r="B139" s="3958" t="s">
        <v>2926</v>
      </c>
      <c r="C139" s="3959">
        <v>14684</v>
      </c>
      <c r="D139" s="3962">
        <v>41625</v>
      </c>
      <c r="E139" s="3959"/>
      <c r="F139" s="3959"/>
      <c r="G139" s="3959"/>
      <c r="H139" s="3969">
        <v>44268</v>
      </c>
      <c r="I139" s="3969">
        <v>45335</v>
      </c>
      <c r="J139" s="3965">
        <v>85000</v>
      </c>
      <c r="K139" s="3964">
        <v>0</v>
      </c>
      <c r="L139" s="3967">
        <v>0.04</v>
      </c>
      <c r="M139" s="3968" t="s">
        <v>4608</v>
      </c>
      <c r="N139" s="3965">
        <v>52822</v>
      </c>
      <c r="O139" s="3960">
        <v>95200</v>
      </c>
      <c r="P139" s="3960">
        <v>76305</v>
      </c>
      <c r="Q139" s="3238">
        <f t="shared" si="6"/>
        <v>71717</v>
      </c>
      <c r="R139" s="3238">
        <v>-8711.230838323454</v>
      </c>
      <c r="S139" s="3238">
        <f t="shared" si="5"/>
        <v>63005.769161676544</v>
      </c>
      <c r="T139" s="3238"/>
      <c r="U139" s="3238"/>
      <c r="V139" s="3239">
        <f t="shared" si="7"/>
        <v>63005.769161676544</v>
      </c>
      <c r="W139" s="3435">
        <v>2425</v>
      </c>
      <c r="X139" s="3192" t="s">
        <v>1746</v>
      </c>
      <c r="Y139" s="3241" t="s">
        <v>2711</v>
      </c>
      <c r="Z139" s="3198" t="str">
        <f t="shared" si="8"/>
        <v>reg</v>
      </c>
      <c r="AB139" s="2209"/>
      <c r="AC139" s="2231"/>
      <c r="AD139" s="901"/>
      <c r="AE139" s="2231"/>
      <c r="AF139" s="901"/>
      <c r="AG139" s="2231"/>
      <c r="AH139" s="901"/>
      <c r="AI139" s="2231"/>
      <c r="AJ139" s="2210"/>
    </row>
    <row r="140" spans="2:36" ht="15.6" x14ac:dyDescent="0.3">
      <c r="B140" s="3958" t="s">
        <v>2927</v>
      </c>
      <c r="C140" s="3959">
        <v>3589</v>
      </c>
      <c r="D140" s="3962">
        <v>43654</v>
      </c>
      <c r="E140" s="3959"/>
      <c r="F140" s="3959"/>
      <c r="G140" s="3959"/>
      <c r="H140" s="3969">
        <v>43545</v>
      </c>
      <c r="I140" s="3969">
        <v>44641</v>
      </c>
      <c r="J140" s="3965">
        <v>150000</v>
      </c>
      <c r="K140" s="3964">
        <v>0</v>
      </c>
      <c r="L140" s="3967">
        <v>0.04</v>
      </c>
      <c r="M140" s="3968" t="s">
        <v>4608</v>
      </c>
      <c r="N140" s="3965">
        <v>98010</v>
      </c>
      <c r="O140" s="3960"/>
      <c r="P140" s="3960">
        <v>51326</v>
      </c>
      <c r="Q140" s="3238">
        <f t="shared" si="6"/>
        <v>46684</v>
      </c>
      <c r="R140" s="3238">
        <v>-5670.5537105050698</v>
      </c>
      <c r="S140" s="3238">
        <f t="shared" ref="S140:S203" si="9">SUM(Q140:R140)</f>
        <v>41013.446289494932</v>
      </c>
      <c r="T140" s="3238"/>
      <c r="U140" s="3238"/>
      <c r="V140" s="3239">
        <f t="shared" si="7"/>
        <v>41013.446289494932</v>
      </c>
      <c r="W140" s="3435">
        <v>7525</v>
      </c>
      <c r="X140" s="3192" t="s">
        <v>1746</v>
      </c>
      <c r="Y140" s="3241" t="s">
        <v>2711</v>
      </c>
      <c r="Z140" s="3198" t="str">
        <f t="shared" si="8"/>
        <v>reg</v>
      </c>
      <c r="AB140" s="2209"/>
      <c r="AC140" s="2231"/>
      <c r="AD140" s="901"/>
      <c r="AE140" s="2231"/>
      <c r="AF140" s="901"/>
      <c r="AG140" s="2231"/>
      <c r="AH140" s="901"/>
      <c r="AI140" s="2231"/>
      <c r="AJ140" s="2210"/>
    </row>
    <row r="141" spans="2:36" ht="15.6" x14ac:dyDescent="0.3">
      <c r="B141" s="3958" t="s">
        <v>2928</v>
      </c>
      <c r="C141" s="3959">
        <v>15268</v>
      </c>
      <c r="D141" s="3962">
        <v>44000</v>
      </c>
      <c r="E141" s="3959"/>
      <c r="F141" s="3959"/>
      <c r="G141" s="3959"/>
      <c r="H141" s="3969">
        <v>44433</v>
      </c>
      <c r="I141" s="3969">
        <v>45498</v>
      </c>
      <c r="J141" s="3965">
        <v>90000</v>
      </c>
      <c r="K141" s="3964">
        <v>0</v>
      </c>
      <c r="L141" s="3967">
        <v>0.04</v>
      </c>
      <c r="M141" s="3968" t="s">
        <v>4608</v>
      </c>
      <c r="N141" s="3965">
        <v>17332</v>
      </c>
      <c r="O141" s="3960">
        <v>100800</v>
      </c>
      <c r="P141" s="3960">
        <v>26400</v>
      </c>
      <c r="Q141" s="3238">
        <f t="shared" ref="Q141:Q204" si="10">N141+O141-P141</f>
        <v>91732</v>
      </c>
      <c r="R141" s="3238">
        <v>-11142.387819639514</v>
      </c>
      <c r="S141" s="3238">
        <f t="shared" si="9"/>
        <v>80589.612180360491</v>
      </c>
      <c r="T141" s="3238"/>
      <c r="U141" s="3238"/>
      <c r="V141" s="3239">
        <f t="shared" ref="V141:V204" si="11">+S141</f>
        <v>80589.612180360491</v>
      </c>
      <c r="W141" s="3435">
        <v>475</v>
      </c>
      <c r="X141" s="3192" t="s">
        <v>1746</v>
      </c>
      <c r="Y141" s="3241" t="s">
        <v>2711</v>
      </c>
      <c r="Z141" s="3198" t="str">
        <f t="shared" ref="Z141:Z204" si="12">IF(NOT(OR(Y141="GenF", Y141="mbf", Y141="OBreg",Y141="OBmi")), "ERROR", HLOOKUP(Y141,FUNDmicro,2))</f>
        <v>reg</v>
      </c>
      <c r="AB141" s="2209"/>
      <c r="AC141" s="2231"/>
      <c r="AD141" s="901"/>
      <c r="AE141" s="2231"/>
      <c r="AF141" s="901"/>
      <c r="AG141" s="2231"/>
      <c r="AH141" s="901"/>
      <c r="AI141" s="2231"/>
      <c r="AJ141" s="2210"/>
    </row>
    <row r="142" spans="2:36" ht="15.6" x14ac:dyDescent="0.3">
      <c r="B142" s="3958" t="s">
        <v>2929</v>
      </c>
      <c r="C142" s="3959">
        <v>7794</v>
      </c>
      <c r="D142" s="3962">
        <v>43654</v>
      </c>
      <c r="E142" s="3959"/>
      <c r="F142" s="3959"/>
      <c r="G142" s="3959"/>
      <c r="H142" s="3969">
        <v>43423</v>
      </c>
      <c r="I142" s="3969">
        <v>44519</v>
      </c>
      <c r="J142" s="3965">
        <v>150000</v>
      </c>
      <c r="K142" s="3964">
        <v>0</v>
      </c>
      <c r="L142" s="3967">
        <v>0.04</v>
      </c>
      <c r="M142" s="3968" t="s">
        <v>4608</v>
      </c>
      <c r="N142" s="3965">
        <v>204772</v>
      </c>
      <c r="O142" s="3960"/>
      <c r="P142" s="3960">
        <v>69817</v>
      </c>
      <c r="Q142" s="3238">
        <f t="shared" si="10"/>
        <v>134955</v>
      </c>
      <c r="R142" s="3238">
        <v>-16392.545111841569</v>
      </c>
      <c r="S142" s="3238">
        <f t="shared" si="9"/>
        <v>118562.45488815843</v>
      </c>
      <c r="T142" s="3238"/>
      <c r="U142" s="3238"/>
      <c r="V142" s="3239">
        <f t="shared" si="11"/>
        <v>118562.45488815843</v>
      </c>
      <c r="W142" s="3435">
        <v>4625</v>
      </c>
      <c r="X142" s="3192" t="s">
        <v>1746</v>
      </c>
      <c r="Y142" s="3241" t="s">
        <v>2711</v>
      </c>
      <c r="Z142" s="3198" t="str">
        <f t="shared" si="12"/>
        <v>reg</v>
      </c>
      <c r="AB142" s="2209"/>
      <c r="AC142" s="2231"/>
      <c r="AD142" s="901"/>
      <c r="AE142" s="2231"/>
      <c r="AF142" s="901"/>
      <c r="AG142" s="2231"/>
      <c r="AH142" s="901"/>
      <c r="AI142" s="2231"/>
      <c r="AJ142" s="2210"/>
    </row>
    <row r="143" spans="2:36" ht="15.6" x14ac:dyDescent="0.3">
      <c r="B143" s="3958" t="s">
        <v>2930</v>
      </c>
      <c r="C143" s="3959">
        <v>10887</v>
      </c>
      <c r="D143" s="3962">
        <v>43654</v>
      </c>
      <c r="E143" s="3959"/>
      <c r="F143" s="3959"/>
      <c r="G143" s="3959"/>
      <c r="H143" s="3969">
        <v>44363</v>
      </c>
      <c r="I143" s="3969">
        <v>45427</v>
      </c>
      <c r="J143" s="3965">
        <v>152000</v>
      </c>
      <c r="K143" s="3964">
        <v>0</v>
      </c>
      <c r="L143" s="3967">
        <v>0.04</v>
      </c>
      <c r="M143" s="3968" t="s">
        <v>4608</v>
      </c>
      <c r="N143" s="3965">
        <v>103966</v>
      </c>
      <c r="O143" s="3960">
        <v>170240</v>
      </c>
      <c r="P143" s="3960">
        <v>132308</v>
      </c>
      <c r="Q143" s="3238">
        <f t="shared" si="10"/>
        <v>141898</v>
      </c>
      <c r="R143" s="3238">
        <v>-17235.888750176688</v>
      </c>
      <c r="S143" s="3238">
        <f t="shared" si="9"/>
        <v>124662.11124982331</v>
      </c>
      <c r="T143" s="3238"/>
      <c r="U143" s="3238"/>
      <c r="V143" s="3239">
        <f t="shared" si="11"/>
        <v>124662.11124982331</v>
      </c>
      <c r="W143" s="3435">
        <v>2675</v>
      </c>
      <c r="X143" s="3192" t="s">
        <v>1746</v>
      </c>
      <c r="Y143" s="3241" t="s">
        <v>2711</v>
      </c>
      <c r="Z143" s="3198" t="str">
        <f t="shared" si="12"/>
        <v>reg</v>
      </c>
      <c r="AB143" s="2209"/>
      <c r="AC143" s="2231"/>
      <c r="AD143" s="901"/>
      <c r="AE143" s="2231"/>
      <c r="AF143" s="901"/>
      <c r="AG143" s="2231"/>
      <c r="AH143" s="901"/>
      <c r="AI143" s="2231"/>
      <c r="AJ143" s="2210"/>
    </row>
    <row r="144" spans="2:36" ht="15.6" x14ac:dyDescent="0.3">
      <c r="B144" s="3958" t="s">
        <v>2931</v>
      </c>
      <c r="C144" s="3959">
        <v>4549</v>
      </c>
      <c r="D144" s="3962">
        <v>43654</v>
      </c>
      <c r="E144" s="3959"/>
      <c r="F144" s="3959"/>
      <c r="G144" s="3959"/>
      <c r="H144" s="3969">
        <v>44264</v>
      </c>
      <c r="I144" s="3969">
        <v>45331</v>
      </c>
      <c r="J144" s="3965">
        <v>115000</v>
      </c>
      <c r="K144" s="3964">
        <v>0</v>
      </c>
      <c r="L144" s="3967">
        <v>0.04</v>
      </c>
      <c r="M144" s="3968" t="s">
        <v>4608</v>
      </c>
      <c r="N144" s="3965">
        <v>12355</v>
      </c>
      <c r="O144" s="3960">
        <v>128800</v>
      </c>
      <c r="P144" s="3960">
        <v>106144</v>
      </c>
      <c r="Q144" s="3238">
        <f t="shared" si="10"/>
        <v>35011</v>
      </c>
      <c r="R144" s="3238">
        <v>-4252.672349380794</v>
      </c>
      <c r="S144" s="3238">
        <f t="shared" si="9"/>
        <v>30758.327650619205</v>
      </c>
      <c r="T144" s="3238"/>
      <c r="U144" s="3238"/>
      <c r="V144" s="3239">
        <f t="shared" si="11"/>
        <v>30758.327650619205</v>
      </c>
      <c r="W144" s="3435">
        <v>6225</v>
      </c>
      <c r="X144" s="3192" t="s">
        <v>1746</v>
      </c>
      <c r="Y144" s="3241" t="s">
        <v>2711</v>
      </c>
      <c r="Z144" s="3198" t="str">
        <f t="shared" si="12"/>
        <v>reg</v>
      </c>
      <c r="AB144" s="2209"/>
      <c r="AC144" s="2231"/>
      <c r="AD144" s="901"/>
      <c r="AE144" s="2231"/>
      <c r="AF144" s="901"/>
      <c r="AG144" s="2231"/>
      <c r="AH144" s="901"/>
      <c r="AI144" s="2231"/>
      <c r="AJ144" s="2210"/>
    </row>
    <row r="145" spans="2:36" ht="15.6" x14ac:dyDescent="0.3">
      <c r="B145" s="3958" t="s">
        <v>2932</v>
      </c>
      <c r="C145" s="3959">
        <v>14931</v>
      </c>
      <c r="D145" s="3962">
        <v>42597</v>
      </c>
      <c r="E145" s="3959"/>
      <c r="F145" s="3959"/>
      <c r="G145" s="3959"/>
      <c r="H145" s="3969">
        <v>44273</v>
      </c>
      <c r="I145" s="3969">
        <v>45340</v>
      </c>
      <c r="J145" s="3965">
        <v>257000</v>
      </c>
      <c r="K145" s="3964">
        <v>0</v>
      </c>
      <c r="L145" s="3967">
        <v>0.04</v>
      </c>
      <c r="M145" s="3968" t="s">
        <v>4608</v>
      </c>
      <c r="N145" s="3965">
        <v>171472</v>
      </c>
      <c r="O145" s="3960">
        <v>287840</v>
      </c>
      <c r="P145" s="3960">
        <v>238075</v>
      </c>
      <c r="Q145" s="3238">
        <f t="shared" si="10"/>
        <v>221237</v>
      </c>
      <c r="R145" s="3238">
        <v>-26872.939149409009</v>
      </c>
      <c r="S145" s="3238">
        <f t="shared" si="9"/>
        <v>194364.06085059099</v>
      </c>
      <c r="T145" s="3238"/>
      <c r="U145" s="3238"/>
      <c r="V145" s="3239">
        <f t="shared" si="11"/>
        <v>194364.06085059099</v>
      </c>
      <c r="W145" s="3435">
        <v>1625</v>
      </c>
      <c r="X145" s="3192" t="s">
        <v>1746</v>
      </c>
      <c r="Y145" s="3241" t="s">
        <v>2711</v>
      </c>
      <c r="Z145" s="3198" t="str">
        <f t="shared" si="12"/>
        <v>reg</v>
      </c>
      <c r="AB145" s="2209"/>
      <c r="AC145" s="2231"/>
      <c r="AD145" s="901"/>
      <c r="AE145" s="2231"/>
      <c r="AF145" s="901"/>
      <c r="AG145" s="2231"/>
      <c r="AH145" s="901"/>
      <c r="AI145" s="2231"/>
      <c r="AJ145" s="2210"/>
    </row>
    <row r="146" spans="2:36" ht="15.6" x14ac:dyDescent="0.3">
      <c r="B146" s="3958" t="s">
        <v>2933</v>
      </c>
      <c r="C146" s="3959">
        <v>15001</v>
      </c>
      <c r="D146" s="3962">
        <v>42837</v>
      </c>
      <c r="E146" s="3959"/>
      <c r="F146" s="3959"/>
      <c r="G146" s="3959"/>
      <c r="H146" s="3969">
        <v>42837</v>
      </c>
      <c r="I146" s="3969">
        <v>43933</v>
      </c>
      <c r="J146" s="3965">
        <v>80000</v>
      </c>
      <c r="K146" s="3964">
        <v>0</v>
      </c>
      <c r="L146" s="3967">
        <v>0.04</v>
      </c>
      <c r="M146" s="3968" t="s">
        <v>4608</v>
      </c>
      <c r="N146" s="3965"/>
      <c r="O146" s="3960">
        <v>55125</v>
      </c>
      <c r="P146" s="3960">
        <v>0</v>
      </c>
      <c r="Q146" s="3238">
        <f t="shared" si="10"/>
        <v>55125</v>
      </c>
      <c r="R146" s="3238">
        <v>-6695.8545388482562</v>
      </c>
      <c r="S146" s="3238">
        <f t="shared" si="9"/>
        <v>48429.14546115174</v>
      </c>
      <c r="T146" s="3238"/>
      <c r="U146" s="3238"/>
      <c r="V146" s="3239">
        <f t="shared" si="11"/>
        <v>48429.14546115174</v>
      </c>
      <c r="W146" s="3435">
        <v>1450</v>
      </c>
      <c r="X146" s="3192" t="s">
        <v>1746</v>
      </c>
      <c r="Y146" s="3241" t="s">
        <v>2711</v>
      </c>
      <c r="Z146" s="3198" t="str">
        <f t="shared" si="12"/>
        <v>reg</v>
      </c>
      <c r="AB146" s="2209"/>
      <c r="AC146" s="2231"/>
      <c r="AD146" s="901"/>
      <c r="AE146" s="2231"/>
      <c r="AF146" s="901"/>
      <c r="AG146" s="2231"/>
      <c r="AH146" s="901"/>
      <c r="AI146" s="2231"/>
      <c r="AJ146" s="2210"/>
    </row>
    <row r="147" spans="2:36" ht="15.6" x14ac:dyDescent="0.3">
      <c r="B147" s="3958" t="s">
        <v>2934</v>
      </c>
      <c r="C147" s="3959">
        <v>15321</v>
      </c>
      <c r="D147" s="3962">
        <v>44120</v>
      </c>
      <c r="E147" s="3959"/>
      <c r="F147" s="3959"/>
      <c r="G147" s="3959"/>
      <c r="H147" s="3969">
        <v>44120</v>
      </c>
      <c r="I147" s="3969">
        <v>45215</v>
      </c>
      <c r="J147" s="3965">
        <v>60000</v>
      </c>
      <c r="K147" s="3964">
        <v>0</v>
      </c>
      <c r="L147" s="3967">
        <v>0.04</v>
      </c>
      <c r="M147" s="3968" t="s">
        <v>4608</v>
      </c>
      <c r="N147" s="3965">
        <v>67200</v>
      </c>
      <c r="O147" s="3960"/>
      <c r="P147" s="3960">
        <v>22392</v>
      </c>
      <c r="Q147" s="3238">
        <f t="shared" si="10"/>
        <v>44808</v>
      </c>
      <c r="R147" s="3238">
        <v>-5442.6820893734721</v>
      </c>
      <c r="S147" s="3238">
        <f t="shared" si="9"/>
        <v>39365.317910626531</v>
      </c>
      <c r="T147" s="3238"/>
      <c r="U147" s="3238"/>
      <c r="V147" s="3239">
        <f t="shared" si="11"/>
        <v>39365.317910626531</v>
      </c>
      <c r="W147" s="3435">
        <v>375</v>
      </c>
      <c r="X147" s="3192" t="s">
        <v>1746</v>
      </c>
      <c r="Y147" s="3241" t="s">
        <v>2711</v>
      </c>
      <c r="Z147" s="3198" t="str">
        <f t="shared" si="12"/>
        <v>reg</v>
      </c>
      <c r="AB147" s="2209"/>
      <c r="AC147" s="2231"/>
      <c r="AD147" s="901"/>
      <c r="AE147" s="2231"/>
      <c r="AF147" s="901"/>
      <c r="AG147" s="2231"/>
      <c r="AH147" s="901"/>
      <c r="AI147" s="2231"/>
      <c r="AJ147" s="2210"/>
    </row>
    <row r="148" spans="2:36" ht="15.6" x14ac:dyDescent="0.3">
      <c r="B148" s="3958" t="s">
        <v>2935</v>
      </c>
      <c r="C148" s="3959">
        <v>5696</v>
      </c>
      <c r="D148" s="3962">
        <v>37683</v>
      </c>
      <c r="E148" s="3959"/>
      <c r="F148" s="3959"/>
      <c r="G148" s="3959"/>
      <c r="H148" s="3969">
        <v>44203</v>
      </c>
      <c r="I148" s="3969">
        <v>45633</v>
      </c>
      <c r="J148" s="3965">
        <v>240000</v>
      </c>
      <c r="K148" s="3964">
        <v>0</v>
      </c>
      <c r="L148" s="3967">
        <v>0.04</v>
      </c>
      <c r="M148" s="3968" t="s">
        <v>4608</v>
      </c>
      <c r="N148" s="3965">
        <v>165256</v>
      </c>
      <c r="O148" s="3960">
        <v>268800</v>
      </c>
      <c r="P148" s="3960">
        <v>235515</v>
      </c>
      <c r="Q148" s="3238">
        <f t="shared" si="10"/>
        <v>198541</v>
      </c>
      <c r="R148" s="3238">
        <v>-24116.129814013093</v>
      </c>
      <c r="S148" s="3238">
        <f t="shared" si="9"/>
        <v>174424.87018598692</v>
      </c>
      <c r="T148" s="3238"/>
      <c r="U148" s="3238"/>
      <c r="V148" s="3239">
        <f t="shared" si="11"/>
        <v>174424.87018598692</v>
      </c>
      <c r="W148" s="3435">
        <v>5600</v>
      </c>
      <c r="X148" s="3192" t="s">
        <v>1746</v>
      </c>
      <c r="Y148" s="3241" t="s">
        <v>2711</v>
      </c>
      <c r="Z148" s="3198" t="str">
        <f t="shared" si="12"/>
        <v>reg</v>
      </c>
      <c r="AB148" s="2209"/>
      <c r="AC148" s="2231"/>
      <c r="AD148" s="901"/>
      <c r="AE148" s="2231"/>
      <c r="AF148" s="901"/>
      <c r="AG148" s="2231"/>
      <c r="AH148" s="901"/>
      <c r="AI148" s="2231"/>
      <c r="AJ148" s="2210"/>
    </row>
    <row r="149" spans="2:36" ht="15.6" x14ac:dyDescent="0.3">
      <c r="B149" s="3958" t="s">
        <v>2936</v>
      </c>
      <c r="C149" s="3959">
        <v>3966</v>
      </c>
      <c r="D149" s="3962">
        <v>43654</v>
      </c>
      <c r="E149" s="3959"/>
      <c r="F149" s="3959"/>
      <c r="G149" s="3959"/>
      <c r="H149" s="3969">
        <v>44431</v>
      </c>
      <c r="I149" s="3969">
        <v>45496</v>
      </c>
      <c r="J149" s="3965">
        <v>278000</v>
      </c>
      <c r="K149" s="3964">
        <v>0</v>
      </c>
      <c r="L149" s="3967">
        <v>0.04</v>
      </c>
      <c r="M149" s="3968" t="s">
        <v>4608</v>
      </c>
      <c r="N149" s="3965">
        <v>224000</v>
      </c>
      <c r="O149" s="3960">
        <v>311360</v>
      </c>
      <c r="P149" s="3960">
        <v>253728</v>
      </c>
      <c r="Q149" s="3238">
        <f t="shared" si="10"/>
        <v>281632</v>
      </c>
      <c r="R149" s="3238">
        <v>-34208.923455508608</v>
      </c>
      <c r="S149" s="3238">
        <f t="shared" si="9"/>
        <v>247423.0765444914</v>
      </c>
      <c r="T149" s="3238"/>
      <c r="U149" s="3238"/>
      <c r="V149" s="3239">
        <f t="shared" si="11"/>
        <v>247423.0765444914</v>
      </c>
      <c r="W149" s="3435">
        <v>6700</v>
      </c>
      <c r="X149" s="3192" t="s">
        <v>1746</v>
      </c>
      <c r="Y149" s="3241" t="s">
        <v>2711</v>
      </c>
      <c r="Z149" s="3198" t="str">
        <f t="shared" si="12"/>
        <v>reg</v>
      </c>
      <c r="AB149" s="2209"/>
      <c r="AC149" s="2231"/>
      <c r="AD149" s="901"/>
      <c r="AE149" s="2231"/>
      <c r="AF149" s="901"/>
      <c r="AG149" s="2231"/>
      <c r="AH149" s="901"/>
      <c r="AI149" s="2231"/>
      <c r="AJ149" s="2210"/>
    </row>
    <row r="150" spans="2:36" ht="15.6" x14ac:dyDescent="0.3">
      <c r="B150" s="3958" t="s">
        <v>2937</v>
      </c>
      <c r="C150" s="3959">
        <v>4432</v>
      </c>
      <c r="D150" s="3962">
        <v>43657</v>
      </c>
      <c r="E150" s="3959"/>
      <c r="F150" s="3959"/>
      <c r="G150" s="3959"/>
      <c r="H150" s="3969">
        <v>42843</v>
      </c>
      <c r="I150" s="3969">
        <v>43939</v>
      </c>
      <c r="J150" s="3965">
        <v>50000</v>
      </c>
      <c r="K150" s="3964">
        <v>0</v>
      </c>
      <c r="L150" s="3967">
        <v>0.04</v>
      </c>
      <c r="M150" s="3968" t="s">
        <v>4608</v>
      </c>
      <c r="N150" s="3965">
        <v>100257</v>
      </c>
      <c r="O150" s="3960"/>
      <c r="P150" s="3960">
        <v>13129</v>
      </c>
      <c r="Q150" s="3238">
        <f t="shared" si="10"/>
        <v>87128</v>
      </c>
      <c r="R150" s="3238">
        <v>-10583.154907224869</v>
      </c>
      <c r="S150" s="3238">
        <f t="shared" si="9"/>
        <v>76544.845092775126</v>
      </c>
      <c r="T150" s="3238"/>
      <c r="U150" s="3238"/>
      <c r="V150" s="3239">
        <f t="shared" si="11"/>
        <v>76544.845092775126</v>
      </c>
      <c r="W150" s="3435">
        <v>6025</v>
      </c>
      <c r="X150" s="3192" t="s">
        <v>1746</v>
      </c>
      <c r="Y150" s="3241" t="s">
        <v>2711</v>
      </c>
      <c r="Z150" s="3198" t="str">
        <f t="shared" si="12"/>
        <v>reg</v>
      </c>
      <c r="AB150" s="2209"/>
      <c r="AC150" s="2231"/>
      <c r="AD150" s="901"/>
      <c r="AE150" s="2231"/>
      <c r="AF150" s="901"/>
      <c r="AG150" s="2231"/>
      <c r="AH150" s="901"/>
      <c r="AI150" s="2231"/>
      <c r="AJ150" s="2210"/>
    </row>
    <row r="151" spans="2:36" ht="15.6" x14ac:dyDescent="0.3">
      <c r="B151" s="3958" t="s">
        <v>2938</v>
      </c>
      <c r="C151" s="3959">
        <v>15365</v>
      </c>
      <c r="D151" s="3962">
        <v>44267</v>
      </c>
      <c r="E151" s="3959"/>
      <c r="F151" s="3959"/>
      <c r="G151" s="3959"/>
      <c r="H151" s="3969">
        <v>44267</v>
      </c>
      <c r="I151" s="3969">
        <v>44997</v>
      </c>
      <c r="J151" s="3965">
        <v>50000</v>
      </c>
      <c r="K151" s="3964">
        <v>0</v>
      </c>
      <c r="L151" s="3967">
        <v>0.04</v>
      </c>
      <c r="M151" s="3968" t="s">
        <v>4608</v>
      </c>
      <c r="N151" s="3965"/>
      <c r="O151" s="3960">
        <v>138000</v>
      </c>
      <c r="P151" s="3960">
        <v>58500</v>
      </c>
      <c r="Q151" s="3238">
        <f t="shared" si="10"/>
        <v>79500</v>
      </c>
      <c r="R151" s="3238">
        <v>-9656.6065458219746</v>
      </c>
      <c r="S151" s="3238">
        <f t="shared" si="9"/>
        <v>69843.393454178033</v>
      </c>
      <c r="T151" s="3238"/>
      <c r="U151" s="3238"/>
      <c r="V151" s="3239">
        <f t="shared" si="11"/>
        <v>69843.393454178033</v>
      </c>
      <c r="W151" s="3435">
        <v>275</v>
      </c>
      <c r="X151" s="3192" t="s">
        <v>1746</v>
      </c>
      <c r="Y151" s="3241" t="s">
        <v>2711</v>
      </c>
      <c r="Z151" s="3198" t="str">
        <f t="shared" si="12"/>
        <v>reg</v>
      </c>
      <c r="AB151" s="2209"/>
      <c r="AC151" s="2231"/>
      <c r="AD151" s="901"/>
      <c r="AE151" s="2231"/>
      <c r="AF151" s="901"/>
      <c r="AG151" s="2231"/>
      <c r="AH151" s="901"/>
      <c r="AI151" s="2231"/>
      <c r="AJ151" s="2210"/>
    </row>
    <row r="152" spans="2:36" ht="15.6" x14ac:dyDescent="0.3">
      <c r="B152" s="3958" t="s">
        <v>2939</v>
      </c>
      <c r="C152" s="3959">
        <v>15330</v>
      </c>
      <c r="D152" s="3962">
        <v>44159</v>
      </c>
      <c r="E152" s="3959"/>
      <c r="F152" s="3959"/>
      <c r="G152" s="3959"/>
      <c r="H152" s="3969">
        <v>44159</v>
      </c>
      <c r="I152" s="3969">
        <v>45254</v>
      </c>
      <c r="J152" s="3965">
        <v>130000</v>
      </c>
      <c r="K152" s="3964">
        <v>0</v>
      </c>
      <c r="L152" s="3967">
        <v>0.04</v>
      </c>
      <c r="M152" s="3968" t="s">
        <v>4608</v>
      </c>
      <c r="N152" s="3965">
        <v>145600</v>
      </c>
      <c r="O152" s="3960"/>
      <c r="P152" s="3960">
        <v>44484</v>
      </c>
      <c r="Q152" s="3238">
        <f t="shared" si="10"/>
        <v>101116</v>
      </c>
      <c r="R152" s="3238">
        <v>-12282.23179229352</v>
      </c>
      <c r="S152" s="3238">
        <f t="shared" si="9"/>
        <v>88833.768207706482</v>
      </c>
      <c r="T152" s="3238"/>
      <c r="U152" s="3238"/>
      <c r="V152" s="3239">
        <f t="shared" si="11"/>
        <v>88833.768207706482</v>
      </c>
      <c r="W152" s="3435">
        <v>350</v>
      </c>
      <c r="X152" s="3192" t="s">
        <v>1746</v>
      </c>
      <c r="Y152" s="3241" t="s">
        <v>2711</v>
      </c>
      <c r="Z152" s="3198" t="str">
        <f t="shared" si="12"/>
        <v>reg</v>
      </c>
      <c r="AB152" s="2209"/>
      <c r="AC152" s="2231"/>
      <c r="AD152" s="901"/>
      <c r="AE152" s="2231"/>
      <c r="AF152" s="901"/>
      <c r="AG152" s="2231"/>
      <c r="AH152" s="901"/>
      <c r="AI152" s="2231"/>
      <c r="AJ152" s="2210"/>
    </row>
    <row r="153" spans="2:36" ht="15.6" x14ac:dyDescent="0.3">
      <c r="B153" s="3958" t="s">
        <v>2940</v>
      </c>
      <c r="C153" s="3959">
        <v>15228</v>
      </c>
      <c r="D153" s="3962">
        <v>43851</v>
      </c>
      <c r="E153" s="3959"/>
      <c r="F153" s="3959"/>
      <c r="G153" s="3959"/>
      <c r="H153" s="3969">
        <v>43851</v>
      </c>
      <c r="I153" s="3969">
        <v>44947</v>
      </c>
      <c r="J153" s="3965">
        <v>50000</v>
      </c>
      <c r="K153" s="3964">
        <v>0</v>
      </c>
      <c r="L153" s="3967">
        <v>0.04</v>
      </c>
      <c r="M153" s="3968" t="s">
        <v>4608</v>
      </c>
      <c r="N153" s="3965">
        <v>48220</v>
      </c>
      <c r="O153" s="3960"/>
      <c r="P153" s="3960">
        <v>18672</v>
      </c>
      <c r="Q153" s="3238">
        <f t="shared" si="10"/>
        <v>29548</v>
      </c>
      <c r="R153" s="3238">
        <v>-3589.0994995716696</v>
      </c>
      <c r="S153" s="3238">
        <f t="shared" si="9"/>
        <v>25958.900500428332</v>
      </c>
      <c r="T153" s="3238"/>
      <c r="U153" s="3238"/>
      <c r="V153" s="3239">
        <f t="shared" si="11"/>
        <v>25958.900500428332</v>
      </c>
      <c r="W153" s="3435">
        <v>600</v>
      </c>
      <c r="X153" s="3192" t="s">
        <v>1746</v>
      </c>
      <c r="Y153" s="3241" t="s">
        <v>2711</v>
      </c>
      <c r="Z153" s="3198" t="str">
        <f t="shared" si="12"/>
        <v>reg</v>
      </c>
      <c r="AB153" s="2209"/>
      <c r="AC153" s="2231"/>
      <c r="AD153" s="901"/>
      <c r="AE153" s="2231"/>
      <c r="AF153" s="901"/>
      <c r="AG153" s="2231"/>
      <c r="AH153" s="901"/>
      <c r="AI153" s="2231"/>
      <c r="AJ153" s="2210"/>
    </row>
    <row r="154" spans="2:36" ht="15.6" x14ac:dyDescent="0.3">
      <c r="B154" s="3958" t="s">
        <v>2941</v>
      </c>
      <c r="C154" s="3959">
        <v>9406</v>
      </c>
      <c r="D154" s="3962">
        <v>43654</v>
      </c>
      <c r="E154" s="3959"/>
      <c r="F154" s="3959"/>
      <c r="G154" s="3959"/>
      <c r="H154" s="3969">
        <v>43608</v>
      </c>
      <c r="I154" s="3969">
        <v>44704</v>
      </c>
      <c r="J154" s="3965">
        <v>150000</v>
      </c>
      <c r="K154" s="3964">
        <v>0</v>
      </c>
      <c r="L154" s="3967">
        <v>0.04</v>
      </c>
      <c r="M154" s="3968" t="s">
        <v>4608</v>
      </c>
      <c r="N154" s="3965">
        <v>107342</v>
      </c>
      <c r="O154" s="3960"/>
      <c r="P154" s="3960">
        <v>55992</v>
      </c>
      <c r="Q154" s="3238">
        <f t="shared" si="10"/>
        <v>51350</v>
      </c>
      <c r="R154" s="3238">
        <v>-6237.3175613579679</v>
      </c>
      <c r="S154" s="3238">
        <f t="shared" si="9"/>
        <v>45112.682438642034</v>
      </c>
      <c r="T154" s="3238"/>
      <c r="U154" s="3238"/>
      <c r="V154" s="3239">
        <f t="shared" si="11"/>
        <v>45112.682438642034</v>
      </c>
      <c r="W154" s="3435">
        <v>3850</v>
      </c>
      <c r="X154" s="3192" t="s">
        <v>1746</v>
      </c>
      <c r="Y154" s="3241" t="s">
        <v>2711</v>
      </c>
      <c r="Z154" s="3198" t="str">
        <f t="shared" si="12"/>
        <v>reg</v>
      </c>
      <c r="AB154" s="2209"/>
      <c r="AC154" s="2231"/>
      <c r="AD154" s="901"/>
      <c r="AE154" s="2231"/>
      <c r="AF154" s="901"/>
      <c r="AG154" s="2231"/>
      <c r="AH154" s="901"/>
      <c r="AI154" s="2231"/>
      <c r="AJ154" s="2210"/>
    </row>
    <row r="155" spans="2:36" ht="15.6" x14ac:dyDescent="0.3">
      <c r="B155" s="3958" t="s">
        <v>2942</v>
      </c>
      <c r="C155" s="3959">
        <v>8518</v>
      </c>
      <c r="D155" s="3962">
        <v>43654</v>
      </c>
      <c r="E155" s="3959"/>
      <c r="F155" s="3959"/>
      <c r="G155" s="3959"/>
      <c r="H155" s="3969">
        <v>44509</v>
      </c>
      <c r="I155" s="3969">
        <v>45574</v>
      </c>
      <c r="J155" s="3965">
        <v>150000</v>
      </c>
      <c r="K155" s="3964">
        <v>0</v>
      </c>
      <c r="L155" s="3967">
        <v>0.04</v>
      </c>
      <c r="M155" s="3968" t="s">
        <v>4608</v>
      </c>
      <c r="N155" s="3965"/>
      <c r="O155" s="3960">
        <v>168000</v>
      </c>
      <c r="P155" s="3960">
        <v>0</v>
      </c>
      <c r="Q155" s="3238">
        <f t="shared" si="10"/>
        <v>168000</v>
      </c>
      <c r="R155" s="3238">
        <v>-20406.413832680399</v>
      </c>
      <c r="S155" s="3238">
        <f t="shared" si="9"/>
        <v>147593.58616731959</v>
      </c>
      <c r="T155" s="3238"/>
      <c r="U155" s="3238"/>
      <c r="V155" s="3239">
        <f t="shared" si="11"/>
        <v>147593.58616731959</v>
      </c>
      <c r="W155" s="3435">
        <v>4300</v>
      </c>
      <c r="X155" s="3192" t="s">
        <v>1746</v>
      </c>
      <c r="Y155" s="3241" t="s">
        <v>2711</v>
      </c>
      <c r="Z155" s="3198" t="str">
        <f t="shared" si="12"/>
        <v>reg</v>
      </c>
      <c r="AB155" s="2209"/>
      <c r="AC155" s="2231"/>
      <c r="AD155" s="901"/>
      <c r="AE155" s="2231"/>
      <c r="AF155" s="901"/>
      <c r="AG155" s="2231"/>
      <c r="AH155" s="901"/>
      <c r="AI155" s="2231"/>
      <c r="AJ155" s="2210"/>
    </row>
    <row r="156" spans="2:36" ht="15.6" x14ac:dyDescent="0.3">
      <c r="B156" s="3958" t="s">
        <v>2943</v>
      </c>
      <c r="C156" s="3959">
        <v>9394</v>
      </c>
      <c r="D156" s="3962">
        <v>39947</v>
      </c>
      <c r="E156" s="3959"/>
      <c r="F156" s="3959"/>
      <c r="G156" s="3959"/>
      <c r="H156" s="3969">
        <v>44239</v>
      </c>
      <c r="I156" s="3969">
        <v>45303</v>
      </c>
      <c r="J156" s="3965">
        <v>30000</v>
      </c>
      <c r="K156" s="3964">
        <v>0</v>
      </c>
      <c r="L156" s="3967">
        <v>0.04</v>
      </c>
      <c r="M156" s="3968" t="s">
        <v>4608</v>
      </c>
      <c r="N156" s="3965">
        <v>16914</v>
      </c>
      <c r="O156" s="3960">
        <v>33600</v>
      </c>
      <c r="P156" s="3960">
        <v>26184</v>
      </c>
      <c r="Q156" s="3238">
        <f t="shared" si="10"/>
        <v>24330</v>
      </c>
      <c r="R156" s="3238">
        <v>-2955.2860032685367</v>
      </c>
      <c r="S156" s="3238">
        <f t="shared" si="9"/>
        <v>21374.713996731465</v>
      </c>
      <c r="T156" s="3238"/>
      <c r="U156" s="3238"/>
      <c r="V156" s="3239">
        <f t="shared" si="11"/>
        <v>21374.713996731465</v>
      </c>
      <c r="W156" s="3435">
        <v>3800</v>
      </c>
      <c r="X156" s="3192" t="s">
        <v>1746</v>
      </c>
      <c r="Y156" s="3241" t="s">
        <v>2711</v>
      </c>
      <c r="Z156" s="3198" t="str">
        <f t="shared" si="12"/>
        <v>reg</v>
      </c>
      <c r="AB156" s="2209"/>
      <c r="AC156" s="2231"/>
      <c r="AD156" s="901"/>
      <c r="AE156" s="2231"/>
      <c r="AF156" s="901"/>
      <c r="AG156" s="2231"/>
      <c r="AH156" s="901"/>
      <c r="AI156" s="2231"/>
      <c r="AJ156" s="2210"/>
    </row>
    <row r="157" spans="2:36" ht="15.6" x14ac:dyDescent="0.3">
      <c r="B157" s="3958" t="s">
        <v>2944</v>
      </c>
      <c r="C157" s="3959">
        <v>7753</v>
      </c>
      <c r="D157" s="3962">
        <v>38899</v>
      </c>
      <c r="E157" s="3959"/>
      <c r="F157" s="3959"/>
      <c r="G157" s="3959"/>
      <c r="H157" s="3969">
        <v>44455</v>
      </c>
      <c r="I157" s="3969">
        <v>45520</v>
      </c>
      <c r="J157" s="3965">
        <v>130000</v>
      </c>
      <c r="K157" s="3964">
        <v>0</v>
      </c>
      <c r="L157" s="3967">
        <v>0.04</v>
      </c>
      <c r="M157" s="3968" t="s">
        <v>4608</v>
      </c>
      <c r="N157" s="3965">
        <v>97745</v>
      </c>
      <c r="O157" s="3960">
        <v>145600</v>
      </c>
      <c r="P157" s="3960">
        <v>109236</v>
      </c>
      <c r="Q157" s="3238">
        <f t="shared" si="10"/>
        <v>134109</v>
      </c>
      <c r="R157" s="3238">
        <v>-16289.78424218414</v>
      </c>
      <c r="S157" s="3238">
        <f t="shared" si="9"/>
        <v>117819.21575781587</v>
      </c>
      <c r="T157" s="3238"/>
      <c r="U157" s="3238"/>
      <c r="V157" s="3239">
        <f t="shared" si="11"/>
        <v>117819.21575781587</v>
      </c>
      <c r="W157" s="3435">
        <v>4650</v>
      </c>
      <c r="X157" s="3192" t="s">
        <v>1746</v>
      </c>
      <c r="Y157" s="3241" t="s">
        <v>2711</v>
      </c>
      <c r="Z157" s="3198" t="str">
        <f t="shared" si="12"/>
        <v>reg</v>
      </c>
      <c r="AB157" s="2209"/>
      <c r="AC157" s="2231"/>
      <c r="AD157" s="901"/>
      <c r="AE157" s="2231"/>
      <c r="AF157" s="901"/>
      <c r="AG157" s="2231"/>
      <c r="AH157" s="901"/>
      <c r="AI157" s="2231"/>
      <c r="AJ157" s="2210"/>
    </row>
    <row r="158" spans="2:36" ht="15.6" x14ac:dyDescent="0.3">
      <c r="B158" s="3958" t="s">
        <v>2945</v>
      </c>
      <c r="C158" s="3959">
        <v>14922</v>
      </c>
      <c r="D158" s="3962">
        <v>42576</v>
      </c>
      <c r="E158" s="3959"/>
      <c r="F158" s="3959"/>
      <c r="G158" s="3959"/>
      <c r="H158" s="3969">
        <v>42577</v>
      </c>
      <c r="I158" s="3969">
        <v>43672</v>
      </c>
      <c r="J158" s="3965">
        <v>70000</v>
      </c>
      <c r="K158" s="3964">
        <v>0</v>
      </c>
      <c r="L158" s="3967">
        <v>0.04</v>
      </c>
      <c r="M158" s="3968" t="s">
        <v>4608</v>
      </c>
      <c r="N158" s="3965"/>
      <c r="O158" s="3960">
        <v>69600</v>
      </c>
      <c r="P158" s="3960">
        <v>0</v>
      </c>
      <c r="Q158" s="3238">
        <f t="shared" si="10"/>
        <v>69600</v>
      </c>
      <c r="R158" s="3238">
        <v>-8454.0857306818798</v>
      </c>
      <c r="S158" s="3238">
        <f t="shared" si="9"/>
        <v>61145.91426931812</v>
      </c>
      <c r="T158" s="3238"/>
      <c r="U158" s="3238"/>
      <c r="V158" s="3239">
        <f t="shared" si="11"/>
        <v>61145.91426931812</v>
      </c>
      <c r="W158" s="3435">
        <v>1625</v>
      </c>
      <c r="X158" s="3192" t="s">
        <v>1746</v>
      </c>
      <c r="Y158" s="3241" t="s">
        <v>2711</v>
      </c>
      <c r="Z158" s="3198" t="str">
        <f t="shared" si="12"/>
        <v>reg</v>
      </c>
      <c r="AB158" s="2209"/>
      <c r="AC158" s="2231"/>
      <c r="AD158" s="901"/>
      <c r="AE158" s="2231"/>
      <c r="AF158" s="901"/>
      <c r="AG158" s="2231"/>
      <c r="AH158" s="901"/>
      <c r="AI158" s="2231"/>
      <c r="AJ158" s="2210"/>
    </row>
    <row r="159" spans="2:36" ht="15.6" x14ac:dyDescent="0.3">
      <c r="B159" s="3958" t="s">
        <v>2946</v>
      </c>
      <c r="C159" s="3959">
        <v>14847</v>
      </c>
      <c r="D159" s="3962">
        <v>42143</v>
      </c>
      <c r="E159" s="3959"/>
      <c r="F159" s="3959"/>
      <c r="G159" s="3959"/>
      <c r="H159" s="3969">
        <v>42143</v>
      </c>
      <c r="I159" s="3969">
        <v>42874</v>
      </c>
      <c r="J159" s="3965">
        <v>300000</v>
      </c>
      <c r="K159" s="3964">
        <v>0</v>
      </c>
      <c r="L159" s="3967">
        <v>0.04</v>
      </c>
      <c r="M159" s="3968" t="s">
        <v>4608</v>
      </c>
      <c r="N159" s="3965"/>
      <c r="O159" s="3960">
        <v>266140</v>
      </c>
      <c r="P159" s="3960">
        <v>0</v>
      </c>
      <c r="Q159" s="3238">
        <f t="shared" si="10"/>
        <v>266140</v>
      </c>
      <c r="R159" s="3238">
        <v>-32327.160579937867</v>
      </c>
      <c r="S159" s="3238">
        <f t="shared" si="9"/>
        <v>233812.83942006214</v>
      </c>
      <c r="T159" s="3238"/>
      <c r="U159" s="3238"/>
      <c r="V159" s="3239">
        <f t="shared" si="11"/>
        <v>233812.83942006214</v>
      </c>
      <c r="W159" s="3435">
        <v>2125</v>
      </c>
      <c r="X159" s="3192" t="s">
        <v>1746</v>
      </c>
      <c r="Y159" s="3241" t="s">
        <v>2711</v>
      </c>
      <c r="Z159" s="3198" t="str">
        <f t="shared" si="12"/>
        <v>reg</v>
      </c>
      <c r="AB159" s="2209"/>
      <c r="AC159" s="2231"/>
      <c r="AD159" s="901"/>
      <c r="AE159" s="2231"/>
      <c r="AF159" s="901"/>
      <c r="AG159" s="2231"/>
      <c r="AH159" s="901"/>
      <c r="AI159" s="2231"/>
      <c r="AJ159" s="2210"/>
    </row>
    <row r="160" spans="2:36" ht="15.6" x14ac:dyDescent="0.3">
      <c r="B160" s="3958" t="s">
        <v>2947</v>
      </c>
      <c r="C160" s="3959">
        <v>10765</v>
      </c>
      <c r="D160" s="3962">
        <v>43654</v>
      </c>
      <c r="E160" s="3959"/>
      <c r="F160" s="3959"/>
      <c r="G160" s="3959"/>
      <c r="H160" s="3969">
        <v>41131</v>
      </c>
      <c r="I160" s="3969">
        <v>41496</v>
      </c>
      <c r="J160" s="3965">
        <v>50000</v>
      </c>
      <c r="K160" s="3964">
        <v>0</v>
      </c>
      <c r="L160" s="3967">
        <v>0.04</v>
      </c>
      <c r="M160" s="3968" t="s">
        <v>4608</v>
      </c>
      <c r="N160" s="3965">
        <v>108000</v>
      </c>
      <c r="O160" s="3960"/>
      <c r="P160" s="3960">
        <v>49500</v>
      </c>
      <c r="Q160" s="3238">
        <f t="shared" si="10"/>
        <v>58500</v>
      </c>
      <c r="R160" s="3238">
        <v>-7105.8048167369252</v>
      </c>
      <c r="S160" s="3238">
        <f t="shared" si="9"/>
        <v>51394.195183263073</v>
      </c>
      <c r="T160" s="3238"/>
      <c r="U160" s="3238"/>
      <c r="V160" s="3239">
        <f t="shared" si="11"/>
        <v>51394.195183263073</v>
      </c>
      <c r="W160" s="3435">
        <v>350</v>
      </c>
      <c r="X160" s="3192" t="s">
        <v>1746</v>
      </c>
      <c r="Y160" s="3241" t="s">
        <v>2711</v>
      </c>
      <c r="Z160" s="3198" t="str">
        <f t="shared" si="12"/>
        <v>reg</v>
      </c>
      <c r="AB160" s="2209"/>
      <c r="AC160" s="2231"/>
      <c r="AD160" s="901"/>
      <c r="AE160" s="2231"/>
      <c r="AF160" s="901"/>
      <c r="AG160" s="2231"/>
      <c r="AH160" s="901"/>
      <c r="AI160" s="2231"/>
      <c r="AJ160" s="2210"/>
    </row>
    <row r="161" spans="2:36" ht="15.6" x14ac:dyDescent="0.3">
      <c r="B161" s="3958" t="s">
        <v>2948</v>
      </c>
      <c r="C161" s="3959">
        <v>15135</v>
      </c>
      <c r="D161" s="3962">
        <v>43645</v>
      </c>
      <c r="E161" s="3959"/>
      <c r="F161" s="3959"/>
      <c r="G161" s="3959"/>
      <c r="H161" s="3969">
        <v>44265</v>
      </c>
      <c r="I161" s="3969">
        <v>45332</v>
      </c>
      <c r="J161" s="3965">
        <v>285000</v>
      </c>
      <c r="K161" s="3964">
        <v>0</v>
      </c>
      <c r="L161" s="3967">
        <v>0.04</v>
      </c>
      <c r="M161" s="3968" t="s">
        <v>4608</v>
      </c>
      <c r="N161" s="3965">
        <v>186664</v>
      </c>
      <c r="O161" s="3960">
        <v>319200</v>
      </c>
      <c r="P161" s="3960">
        <v>263778</v>
      </c>
      <c r="Q161" s="3238">
        <f t="shared" si="10"/>
        <v>242086</v>
      </c>
      <c r="R161" s="3238">
        <v>-29405.39939939445</v>
      </c>
      <c r="S161" s="3238">
        <f t="shared" si="9"/>
        <v>212680.60060060554</v>
      </c>
      <c r="T161" s="3238"/>
      <c r="U161" s="3238"/>
      <c r="V161" s="3239">
        <f t="shared" si="11"/>
        <v>212680.60060060554</v>
      </c>
      <c r="W161" s="3435">
        <v>275</v>
      </c>
      <c r="X161" s="3192" t="s">
        <v>1746</v>
      </c>
      <c r="Y161" s="3241" t="s">
        <v>2711</v>
      </c>
      <c r="Z161" s="3198" t="str">
        <f t="shared" si="12"/>
        <v>reg</v>
      </c>
      <c r="AB161" s="2209"/>
      <c r="AC161" s="2231"/>
      <c r="AD161" s="901"/>
      <c r="AE161" s="2231"/>
      <c r="AF161" s="901"/>
      <c r="AG161" s="2231"/>
      <c r="AH161" s="901"/>
      <c r="AI161" s="2231"/>
      <c r="AJ161" s="2210"/>
    </row>
    <row r="162" spans="2:36" ht="15.6" x14ac:dyDescent="0.3">
      <c r="B162" s="3958" t="s">
        <v>2949</v>
      </c>
      <c r="C162" s="3959">
        <v>5236</v>
      </c>
      <c r="D162" s="3962">
        <v>43654</v>
      </c>
      <c r="E162" s="3959"/>
      <c r="F162" s="3959"/>
      <c r="G162" s="3959"/>
      <c r="H162" s="3969">
        <v>42920</v>
      </c>
      <c r="I162" s="3969">
        <v>44016</v>
      </c>
      <c r="J162" s="3965">
        <v>404000</v>
      </c>
      <c r="K162" s="3964">
        <v>0</v>
      </c>
      <c r="L162" s="3967">
        <v>0.04</v>
      </c>
      <c r="M162" s="3968" t="s">
        <v>4608</v>
      </c>
      <c r="N162" s="3965">
        <v>332351.63</v>
      </c>
      <c r="O162" s="3960"/>
      <c r="P162" s="3960">
        <v>2402</v>
      </c>
      <c r="Q162" s="3238">
        <f t="shared" si="10"/>
        <v>329949.63</v>
      </c>
      <c r="R162" s="3238">
        <v>-40077.908891189167</v>
      </c>
      <c r="S162" s="3238">
        <f t="shared" si="9"/>
        <v>289871.72110881086</v>
      </c>
      <c r="T162" s="3238"/>
      <c r="U162" s="3238"/>
      <c r="V162" s="3239">
        <f t="shared" si="11"/>
        <v>289871.72110881086</v>
      </c>
      <c r="W162" s="3435">
        <v>6225</v>
      </c>
      <c r="X162" s="3192" t="s">
        <v>1746</v>
      </c>
      <c r="Y162" s="3241" t="s">
        <v>2711</v>
      </c>
      <c r="Z162" s="3198" t="str">
        <f t="shared" si="12"/>
        <v>reg</v>
      </c>
      <c r="AB162" s="2209"/>
      <c r="AC162" s="2231"/>
      <c r="AD162" s="901"/>
      <c r="AE162" s="2231"/>
      <c r="AF162" s="901"/>
      <c r="AG162" s="2231"/>
      <c r="AH162" s="901"/>
      <c r="AI162" s="2231"/>
      <c r="AJ162" s="2210"/>
    </row>
    <row r="163" spans="2:36" ht="15.6" x14ac:dyDescent="0.3">
      <c r="B163" s="3958" t="s">
        <v>2950</v>
      </c>
      <c r="C163" s="3959">
        <v>3049</v>
      </c>
      <c r="D163" s="3962">
        <v>36348</v>
      </c>
      <c r="E163" s="3959"/>
      <c r="F163" s="3959"/>
      <c r="G163" s="3959"/>
      <c r="H163" s="3969">
        <v>44274</v>
      </c>
      <c r="I163" s="3969">
        <v>44976</v>
      </c>
      <c r="J163" s="3965">
        <v>5000</v>
      </c>
      <c r="K163" s="3964">
        <v>0</v>
      </c>
      <c r="L163" s="3967">
        <v>0.04</v>
      </c>
      <c r="M163" s="3968" t="s">
        <v>4608</v>
      </c>
      <c r="N163" s="3965">
        <v>3098</v>
      </c>
      <c r="O163" s="3960">
        <v>5400</v>
      </c>
      <c r="P163" s="3960">
        <v>5123</v>
      </c>
      <c r="Q163" s="3238">
        <f t="shared" si="10"/>
        <v>3375</v>
      </c>
      <c r="R163" s="3238">
        <v>-409.95027788866878</v>
      </c>
      <c r="S163" s="3238">
        <f t="shared" si="9"/>
        <v>2965.049722111331</v>
      </c>
      <c r="T163" s="3238"/>
      <c r="U163" s="3238"/>
      <c r="V163" s="3239">
        <f t="shared" si="11"/>
        <v>2965.049722111331</v>
      </c>
      <c r="W163" s="3435">
        <v>6580</v>
      </c>
      <c r="X163" s="3192" t="s">
        <v>1746</v>
      </c>
      <c r="Y163" s="3241" t="s">
        <v>2711</v>
      </c>
      <c r="Z163" s="3198" t="str">
        <f t="shared" si="12"/>
        <v>reg</v>
      </c>
      <c r="AB163" s="2209"/>
      <c r="AC163" s="2231"/>
      <c r="AD163" s="901"/>
      <c r="AE163" s="2231"/>
      <c r="AF163" s="901"/>
      <c r="AG163" s="2231"/>
      <c r="AH163" s="901"/>
      <c r="AI163" s="2231"/>
      <c r="AJ163" s="2210"/>
    </row>
    <row r="164" spans="2:36" ht="15.6" x14ac:dyDescent="0.3">
      <c r="B164" s="3958" t="s">
        <v>2951</v>
      </c>
      <c r="C164" s="3959">
        <v>8852</v>
      </c>
      <c r="D164" s="3962">
        <v>39582</v>
      </c>
      <c r="E164" s="3959"/>
      <c r="F164" s="3959"/>
      <c r="G164" s="3959"/>
      <c r="H164" s="3969">
        <v>39582</v>
      </c>
      <c r="I164" s="3969">
        <v>39947</v>
      </c>
      <c r="J164" s="3965">
        <v>20000</v>
      </c>
      <c r="K164" s="3964">
        <v>0</v>
      </c>
      <c r="L164" s="3967">
        <v>0.04</v>
      </c>
      <c r="M164" s="3968" t="s">
        <v>4608</v>
      </c>
      <c r="N164" s="3965">
        <v>79326</v>
      </c>
      <c r="O164" s="3960"/>
      <c r="P164" s="3960">
        <v>37344</v>
      </c>
      <c r="Q164" s="3238">
        <f t="shared" si="10"/>
        <v>41982</v>
      </c>
      <c r="R164" s="3238">
        <v>-5099.4170566880266</v>
      </c>
      <c r="S164" s="3238">
        <f t="shared" si="9"/>
        <v>36882.582943311972</v>
      </c>
      <c r="T164" s="3238"/>
      <c r="U164" s="3238"/>
      <c r="V164" s="3239">
        <f t="shared" si="11"/>
        <v>36882.582943311972</v>
      </c>
      <c r="W164" s="3435">
        <v>4100</v>
      </c>
      <c r="X164" s="3192" t="s">
        <v>1746</v>
      </c>
      <c r="Y164" s="3241" t="s">
        <v>2711</v>
      </c>
      <c r="Z164" s="3198" t="str">
        <f t="shared" si="12"/>
        <v>reg</v>
      </c>
      <c r="AB164" s="2209"/>
      <c r="AC164" s="2231"/>
      <c r="AD164" s="901"/>
      <c r="AE164" s="2231"/>
      <c r="AF164" s="901"/>
      <c r="AG164" s="2231"/>
      <c r="AH164" s="901"/>
      <c r="AI164" s="2231"/>
      <c r="AJ164" s="2210"/>
    </row>
    <row r="165" spans="2:36" ht="15.6" x14ac:dyDescent="0.3">
      <c r="B165" s="3958" t="s">
        <v>2952</v>
      </c>
      <c r="C165" s="3959">
        <v>1694</v>
      </c>
      <c r="D165" s="3962">
        <v>32639</v>
      </c>
      <c r="E165" s="3959"/>
      <c r="F165" s="3959"/>
      <c r="G165" s="3959"/>
      <c r="H165" s="3969">
        <v>44548</v>
      </c>
      <c r="I165" s="3969">
        <v>45614</v>
      </c>
      <c r="J165" s="3965">
        <v>89000</v>
      </c>
      <c r="K165" s="3964">
        <v>0</v>
      </c>
      <c r="L165" s="3967">
        <v>0.04</v>
      </c>
      <c r="M165" s="3968" t="s">
        <v>4608</v>
      </c>
      <c r="N165" s="3965">
        <v>78004</v>
      </c>
      <c r="O165" s="3960">
        <v>99680</v>
      </c>
      <c r="P165" s="3960">
        <v>78004</v>
      </c>
      <c r="Q165" s="3238">
        <f t="shared" si="10"/>
        <v>99680</v>
      </c>
      <c r="R165" s="3238">
        <v>-12107.805540723703</v>
      </c>
      <c r="S165" s="3238">
        <f t="shared" si="9"/>
        <v>87572.194459276303</v>
      </c>
      <c r="T165" s="3238"/>
      <c r="U165" s="3238"/>
      <c r="V165" s="3239">
        <f t="shared" si="11"/>
        <v>87572.194459276303</v>
      </c>
      <c r="W165" s="3435">
        <v>7398</v>
      </c>
      <c r="X165" s="3192" t="s">
        <v>1746</v>
      </c>
      <c r="Y165" s="3241" t="s">
        <v>2711</v>
      </c>
      <c r="Z165" s="3198" t="str">
        <f t="shared" si="12"/>
        <v>reg</v>
      </c>
      <c r="AB165" s="2209"/>
      <c r="AC165" s="2231"/>
      <c r="AD165" s="901"/>
      <c r="AE165" s="2231"/>
      <c r="AF165" s="901"/>
      <c r="AG165" s="2231"/>
      <c r="AH165" s="901"/>
      <c r="AI165" s="2231"/>
      <c r="AJ165" s="2210"/>
    </row>
    <row r="166" spans="2:36" ht="15.6" x14ac:dyDescent="0.3">
      <c r="B166" s="3958" t="s">
        <v>2953</v>
      </c>
      <c r="C166" s="3959">
        <v>9691</v>
      </c>
      <c r="D166" s="3962">
        <v>43654</v>
      </c>
      <c r="E166" s="3959"/>
      <c r="F166" s="3959"/>
      <c r="G166" s="3959"/>
      <c r="H166" s="3969">
        <v>43592</v>
      </c>
      <c r="I166" s="3969">
        <v>44688</v>
      </c>
      <c r="J166" s="3965">
        <v>235000</v>
      </c>
      <c r="K166" s="3964">
        <v>0</v>
      </c>
      <c r="L166" s="3967">
        <v>0.04</v>
      </c>
      <c r="M166" s="3968" t="s">
        <v>4608</v>
      </c>
      <c r="N166" s="3965">
        <v>263200</v>
      </c>
      <c r="O166" s="3960"/>
      <c r="P166" s="3960">
        <v>87684</v>
      </c>
      <c r="Q166" s="3238">
        <f t="shared" si="10"/>
        <v>175516</v>
      </c>
      <c r="R166" s="3238">
        <v>-21319.357918194837</v>
      </c>
      <c r="S166" s="3238">
        <f t="shared" si="9"/>
        <v>154196.64208180516</v>
      </c>
      <c r="T166" s="3238"/>
      <c r="U166" s="3238"/>
      <c r="V166" s="3239">
        <f t="shared" si="11"/>
        <v>154196.64208180516</v>
      </c>
      <c r="W166" s="3435">
        <v>3650</v>
      </c>
      <c r="X166" s="3192" t="s">
        <v>1746</v>
      </c>
      <c r="Y166" s="3241" t="s">
        <v>2711</v>
      </c>
      <c r="Z166" s="3198" t="str">
        <f t="shared" si="12"/>
        <v>reg</v>
      </c>
      <c r="AB166" s="2209"/>
      <c r="AC166" s="2231"/>
      <c r="AD166" s="901"/>
      <c r="AE166" s="2231"/>
      <c r="AF166" s="901"/>
      <c r="AG166" s="2231"/>
      <c r="AH166" s="901"/>
      <c r="AI166" s="2231"/>
      <c r="AJ166" s="2210"/>
    </row>
    <row r="167" spans="2:36" ht="15.6" x14ac:dyDescent="0.3">
      <c r="B167" s="3958" t="s">
        <v>2954</v>
      </c>
      <c r="C167" s="3959">
        <v>6340</v>
      </c>
      <c r="D167" s="3962">
        <v>43654</v>
      </c>
      <c r="E167" s="3959"/>
      <c r="F167" s="3959"/>
      <c r="G167" s="3959"/>
      <c r="H167" s="3969">
        <v>43489</v>
      </c>
      <c r="I167" s="3969">
        <v>44585</v>
      </c>
      <c r="J167" s="3965">
        <v>107000</v>
      </c>
      <c r="K167" s="3964">
        <v>0</v>
      </c>
      <c r="L167" s="3967">
        <v>0.04</v>
      </c>
      <c r="M167" s="3968" t="s">
        <v>4608</v>
      </c>
      <c r="N167" s="3965">
        <v>63264</v>
      </c>
      <c r="O167" s="3960"/>
      <c r="P167" s="3960">
        <v>39936</v>
      </c>
      <c r="Q167" s="3238">
        <f t="shared" si="10"/>
        <v>23328</v>
      </c>
      <c r="R167" s="3238">
        <v>-2833.5763207664786</v>
      </c>
      <c r="S167" s="3238">
        <f t="shared" si="9"/>
        <v>20494.423679233521</v>
      </c>
      <c r="T167" s="3238"/>
      <c r="U167" s="3238"/>
      <c r="V167" s="3239">
        <f t="shared" si="11"/>
        <v>20494.423679233521</v>
      </c>
      <c r="W167" s="3435">
        <v>5375</v>
      </c>
      <c r="X167" s="3192" t="s">
        <v>1746</v>
      </c>
      <c r="Y167" s="3241" t="s">
        <v>2711</v>
      </c>
      <c r="Z167" s="3198" t="str">
        <f t="shared" si="12"/>
        <v>reg</v>
      </c>
      <c r="AB167" s="2209"/>
      <c r="AC167" s="2231"/>
      <c r="AD167" s="901"/>
      <c r="AE167" s="2231"/>
      <c r="AF167" s="901"/>
      <c r="AG167" s="2231"/>
      <c r="AH167" s="901"/>
      <c r="AI167" s="2231"/>
      <c r="AJ167" s="2210"/>
    </row>
    <row r="168" spans="2:36" ht="15.6" x14ac:dyDescent="0.3">
      <c r="B168" s="3958" t="s">
        <v>2955</v>
      </c>
      <c r="C168" s="3959">
        <v>3082</v>
      </c>
      <c r="D168" s="3962">
        <v>36368</v>
      </c>
      <c r="E168" s="3959"/>
      <c r="F168" s="3959"/>
      <c r="G168" s="3959"/>
      <c r="H168" s="3969">
        <v>39332</v>
      </c>
      <c r="I168" s="3969">
        <v>39698</v>
      </c>
      <c r="J168" s="3965">
        <v>30000</v>
      </c>
      <c r="K168" s="3964">
        <v>0</v>
      </c>
      <c r="L168" s="3967">
        <v>0.04</v>
      </c>
      <c r="M168" s="3968" t="s">
        <v>4608</v>
      </c>
      <c r="N168" s="3965">
        <v>32188</v>
      </c>
      <c r="O168" s="3960"/>
      <c r="P168" s="3960">
        <v>32188</v>
      </c>
      <c r="Q168" s="3238">
        <f t="shared" si="10"/>
        <v>0</v>
      </c>
      <c r="R168" s="3238">
        <v>0</v>
      </c>
      <c r="S168" s="3238">
        <f t="shared" si="9"/>
        <v>0</v>
      </c>
      <c r="T168" s="3238"/>
      <c r="U168" s="3238"/>
      <c r="V168" s="3239">
        <f t="shared" si="11"/>
        <v>0</v>
      </c>
      <c r="W168" s="3435">
        <v>6680</v>
      </c>
      <c r="X168" s="3192" t="s">
        <v>1746</v>
      </c>
      <c r="Y168" s="3241" t="s">
        <v>2711</v>
      </c>
      <c r="Z168" s="3198" t="str">
        <f t="shared" si="12"/>
        <v>reg</v>
      </c>
      <c r="AB168" s="2209"/>
      <c r="AC168" s="2231"/>
      <c r="AD168" s="901"/>
      <c r="AE168" s="2231"/>
      <c r="AF168" s="901"/>
      <c r="AG168" s="2231"/>
      <c r="AH168" s="901"/>
      <c r="AI168" s="2231"/>
      <c r="AJ168" s="2210"/>
    </row>
    <row r="169" spans="2:36" ht="15.6" x14ac:dyDescent="0.3">
      <c r="B169" s="3958" t="s">
        <v>2956</v>
      </c>
      <c r="C169" s="3959">
        <v>15320</v>
      </c>
      <c r="D169" s="3962">
        <v>44120</v>
      </c>
      <c r="E169" s="3959"/>
      <c r="F169" s="3959"/>
      <c r="G169" s="3959"/>
      <c r="H169" s="3969">
        <v>44120</v>
      </c>
      <c r="I169" s="3969">
        <v>45215</v>
      </c>
      <c r="J169" s="3965">
        <v>100000</v>
      </c>
      <c r="K169" s="3964">
        <v>0</v>
      </c>
      <c r="L169" s="3967">
        <v>0.04</v>
      </c>
      <c r="M169" s="3968" t="s">
        <v>4608</v>
      </c>
      <c r="N169" s="3965">
        <v>112000</v>
      </c>
      <c r="O169" s="3960"/>
      <c r="P169" s="3960">
        <v>37344</v>
      </c>
      <c r="Q169" s="3238">
        <f t="shared" si="10"/>
        <v>74656</v>
      </c>
      <c r="R169" s="3238">
        <v>-9068.2216136463558</v>
      </c>
      <c r="S169" s="3238">
        <f t="shared" si="9"/>
        <v>65587.778386353646</v>
      </c>
      <c r="T169" s="3238"/>
      <c r="U169" s="3238"/>
      <c r="V169" s="3239">
        <f t="shared" si="11"/>
        <v>65587.778386353646</v>
      </c>
      <c r="W169" s="3435">
        <v>375</v>
      </c>
      <c r="X169" s="3192" t="s">
        <v>1746</v>
      </c>
      <c r="Y169" s="3241" t="s">
        <v>2711</v>
      </c>
      <c r="Z169" s="3198" t="str">
        <f t="shared" si="12"/>
        <v>reg</v>
      </c>
      <c r="AB169" s="2209"/>
      <c r="AC169" s="2231"/>
      <c r="AD169" s="901"/>
      <c r="AE169" s="2231"/>
      <c r="AF169" s="901"/>
      <c r="AG169" s="2231"/>
      <c r="AH169" s="901"/>
      <c r="AI169" s="2231"/>
      <c r="AJ169" s="2210"/>
    </row>
    <row r="170" spans="2:36" ht="15.6" x14ac:dyDescent="0.3">
      <c r="B170" s="3958" t="s">
        <v>2957</v>
      </c>
      <c r="C170" s="3959">
        <v>15152</v>
      </c>
      <c r="D170" s="3962">
        <v>43680</v>
      </c>
      <c r="E170" s="3959"/>
      <c r="F170" s="3959"/>
      <c r="G170" s="3959"/>
      <c r="H170" s="3969">
        <v>43680</v>
      </c>
      <c r="I170" s="3969">
        <v>44776</v>
      </c>
      <c r="J170" s="3965">
        <v>40000</v>
      </c>
      <c r="K170" s="3964">
        <v>0</v>
      </c>
      <c r="L170" s="3967">
        <v>0.04</v>
      </c>
      <c r="M170" s="3968" t="s">
        <v>4608</v>
      </c>
      <c r="N170" s="3965">
        <v>31116</v>
      </c>
      <c r="O170" s="3960"/>
      <c r="P170" s="3960">
        <v>14928</v>
      </c>
      <c r="Q170" s="3238">
        <f t="shared" si="10"/>
        <v>16188</v>
      </c>
      <c r="R170" s="3238">
        <v>-1966.3037328775613</v>
      </c>
      <c r="S170" s="3238">
        <f t="shared" si="9"/>
        <v>14221.696267122439</v>
      </c>
      <c r="T170" s="3238"/>
      <c r="U170" s="3238"/>
      <c r="V170" s="3239">
        <f t="shared" si="11"/>
        <v>14221.696267122439</v>
      </c>
      <c r="W170" s="3435">
        <v>100</v>
      </c>
      <c r="X170" s="3192" t="s">
        <v>1746</v>
      </c>
      <c r="Y170" s="3241" t="s">
        <v>2711</v>
      </c>
      <c r="Z170" s="3198" t="str">
        <f t="shared" si="12"/>
        <v>reg</v>
      </c>
      <c r="AB170" s="2209"/>
      <c r="AC170" s="2231"/>
      <c r="AD170" s="901"/>
      <c r="AE170" s="2231"/>
      <c r="AF170" s="901"/>
      <c r="AG170" s="2231"/>
      <c r="AH170" s="901"/>
      <c r="AI170" s="2231"/>
      <c r="AJ170" s="2210"/>
    </row>
    <row r="171" spans="2:36" ht="15.6" x14ac:dyDescent="0.3">
      <c r="B171" s="3958" t="s">
        <v>2958</v>
      </c>
      <c r="C171" s="3959">
        <v>15423</v>
      </c>
      <c r="D171" s="3962">
        <v>44413</v>
      </c>
      <c r="E171" s="3959"/>
      <c r="F171" s="3959"/>
      <c r="G171" s="3959"/>
      <c r="H171" s="3969">
        <v>44413</v>
      </c>
      <c r="I171" s="3969">
        <v>45509</v>
      </c>
      <c r="J171" s="3965">
        <v>120000</v>
      </c>
      <c r="K171" s="3964">
        <v>0</v>
      </c>
      <c r="L171" s="3967">
        <v>0.04</v>
      </c>
      <c r="M171" s="3968" t="s">
        <v>4608</v>
      </c>
      <c r="N171" s="3965"/>
      <c r="O171" s="3960">
        <v>134400</v>
      </c>
      <c r="P171" s="3960">
        <v>11202</v>
      </c>
      <c r="Q171" s="3238">
        <f t="shared" si="10"/>
        <v>123198</v>
      </c>
      <c r="R171" s="3238">
        <v>-14964.460543800951</v>
      </c>
      <c r="S171" s="3238">
        <f t="shared" si="9"/>
        <v>108233.53945619905</v>
      </c>
      <c r="T171" s="3238"/>
      <c r="U171" s="3238"/>
      <c r="V171" s="3239">
        <f t="shared" si="11"/>
        <v>108233.53945619905</v>
      </c>
      <c r="W171" s="3435">
        <v>150</v>
      </c>
      <c r="X171" s="3192" t="s">
        <v>1746</v>
      </c>
      <c r="Y171" s="3241" t="s">
        <v>2711</v>
      </c>
      <c r="Z171" s="3198" t="str">
        <f t="shared" si="12"/>
        <v>reg</v>
      </c>
      <c r="AB171" s="2209"/>
      <c r="AC171" s="2231"/>
      <c r="AD171" s="901"/>
      <c r="AE171" s="2231"/>
      <c r="AF171" s="901"/>
      <c r="AG171" s="2231"/>
      <c r="AH171" s="901"/>
      <c r="AI171" s="2231"/>
      <c r="AJ171" s="2210"/>
    </row>
    <row r="172" spans="2:36" ht="15.6" x14ac:dyDescent="0.3">
      <c r="B172" s="3958" t="s">
        <v>2959</v>
      </c>
      <c r="C172" s="3959">
        <v>2716</v>
      </c>
      <c r="D172" s="3962">
        <v>36122</v>
      </c>
      <c r="E172" s="3959"/>
      <c r="F172" s="3959"/>
      <c r="G172" s="3959"/>
      <c r="H172" s="3969">
        <v>39280</v>
      </c>
      <c r="I172" s="3969">
        <v>39646</v>
      </c>
      <c r="J172" s="3965">
        <v>50000</v>
      </c>
      <c r="K172" s="3964">
        <v>0</v>
      </c>
      <c r="L172" s="3967">
        <v>0.04</v>
      </c>
      <c r="M172" s="3968" t="s">
        <v>4608</v>
      </c>
      <c r="N172" s="3965">
        <v>48592</v>
      </c>
      <c r="O172" s="3960"/>
      <c r="P172" s="3960">
        <v>11834</v>
      </c>
      <c r="Q172" s="3238">
        <f t="shared" si="10"/>
        <v>36758</v>
      </c>
      <c r="R172" s="3238">
        <v>-4464.8747598908703</v>
      </c>
      <c r="S172" s="3238">
        <f t="shared" si="9"/>
        <v>32293.12524010913</v>
      </c>
      <c r="T172" s="3238"/>
      <c r="U172" s="3238"/>
      <c r="V172" s="3239">
        <f t="shared" si="11"/>
        <v>32293.12524010913</v>
      </c>
      <c r="W172" s="3435">
        <v>5625</v>
      </c>
      <c r="X172" s="3192" t="s">
        <v>1746</v>
      </c>
      <c r="Y172" s="3241" t="s">
        <v>2711</v>
      </c>
      <c r="Z172" s="3198" t="str">
        <f t="shared" si="12"/>
        <v>reg</v>
      </c>
      <c r="AB172" s="2209"/>
      <c r="AC172" s="2231"/>
      <c r="AD172" s="901"/>
      <c r="AE172" s="2231"/>
      <c r="AF172" s="901"/>
      <c r="AG172" s="2231"/>
      <c r="AH172" s="901"/>
      <c r="AI172" s="2231"/>
      <c r="AJ172" s="2210"/>
    </row>
    <row r="173" spans="2:36" ht="15.6" x14ac:dyDescent="0.3">
      <c r="B173" s="3958" t="s">
        <v>2960</v>
      </c>
      <c r="C173" s="3959">
        <v>14811</v>
      </c>
      <c r="D173" s="3962">
        <v>42060</v>
      </c>
      <c r="E173" s="3959"/>
      <c r="F173" s="3959"/>
      <c r="G173" s="3959"/>
      <c r="H173" s="3969">
        <v>42161</v>
      </c>
      <c r="I173" s="3969">
        <v>42892</v>
      </c>
      <c r="J173" s="3965">
        <v>60000</v>
      </c>
      <c r="K173" s="3964">
        <v>0</v>
      </c>
      <c r="L173" s="3967">
        <v>0.04</v>
      </c>
      <c r="M173" s="3968" t="s">
        <v>4608</v>
      </c>
      <c r="N173" s="3965">
        <v>7152</v>
      </c>
      <c r="O173" s="3960"/>
      <c r="P173" s="3960">
        <v>7152</v>
      </c>
      <c r="Q173" s="3238">
        <f t="shared" si="10"/>
        <v>0</v>
      </c>
      <c r="R173" s="3238">
        <v>0</v>
      </c>
      <c r="S173" s="3238">
        <f t="shared" si="9"/>
        <v>0</v>
      </c>
      <c r="T173" s="3238"/>
      <c r="U173" s="3238"/>
      <c r="V173" s="3239">
        <f t="shared" si="11"/>
        <v>0</v>
      </c>
      <c r="W173" s="3435">
        <v>4750</v>
      </c>
      <c r="X173" s="3192" t="s">
        <v>1746</v>
      </c>
      <c r="Y173" s="3241" t="s">
        <v>2711</v>
      </c>
      <c r="Z173" s="3198" t="str">
        <f t="shared" si="12"/>
        <v>reg</v>
      </c>
      <c r="AB173" s="2209"/>
      <c r="AC173" s="2231"/>
      <c r="AD173" s="901"/>
      <c r="AE173" s="2231"/>
      <c r="AF173" s="901"/>
      <c r="AG173" s="2231"/>
      <c r="AH173" s="901"/>
      <c r="AI173" s="2231"/>
      <c r="AJ173" s="2210"/>
    </row>
    <row r="174" spans="2:36" ht="15.6" x14ac:dyDescent="0.3">
      <c r="B174" s="3958" t="s">
        <v>2961</v>
      </c>
      <c r="C174" s="3959">
        <v>14748</v>
      </c>
      <c r="D174" s="3962">
        <v>41914</v>
      </c>
      <c r="E174" s="3959"/>
      <c r="F174" s="3959"/>
      <c r="G174" s="3959"/>
      <c r="H174" s="3969">
        <v>41914</v>
      </c>
      <c r="I174" s="3969">
        <v>42645</v>
      </c>
      <c r="J174" s="3965">
        <v>110000</v>
      </c>
      <c r="K174" s="3964">
        <v>0</v>
      </c>
      <c r="L174" s="3967">
        <v>0.04</v>
      </c>
      <c r="M174" s="3968" t="s">
        <v>4608</v>
      </c>
      <c r="N174" s="3965"/>
      <c r="O174" s="3960">
        <v>23032.959999999999</v>
      </c>
      <c r="P174" s="3960">
        <v>9.822542779147625E-11</v>
      </c>
      <c r="Q174" s="3238">
        <f t="shared" si="10"/>
        <v>23032.959999999901</v>
      </c>
      <c r="R174" s="3238">
        <v>-2797.7387711403112</v>
      </c>
      <c r="S174" s="3238">
        <f t="shared" si="9"/>
        <v>20235.221228859591</v>
      </c>
      <c r="T174" s="3238"/>
      <c r="U174" s="3238"/>
      <c r="V174" s="3239">
        <f t="shared" si="11"/>
        <v>20235.221228859591</v>
      </c>
      <c r="W174" s="3435">
        <v>3075</v>
      </c>
      <c r="X174" s="3192" t="s">
        <v>1746</v>
      </c>
      <c r="Y174" s="3241" t="s">
        <v>2711</v>
      </c>
      <c r="Z174" s="3198" t="str">
        <f t="shared" si="12"/>
        <v>reg</v>
      </c>
      <c r="AB174" s="2209"/>
      <c r="AC174" s="2231"/>
      <c r="AD174" s="901"/>
      <c r="AE174" s="2231"/>
      <c r="AF174" s="901"/>
      <c r="AG174" s="2231"/>
      <c r="AH174" s="901"/>
      <c r="AI174" s="2231"/>
      <c r="AJ174" s="2210"/>
    </row>
    <row r="175" spans="2:36" ht="15.6" x14ac:dyDescent="0.3">
      <c r="B175" s="3958" t="s">
        <v>2962</v>
      </c>
      <c r="C175" s="3959">
        <v>3915</v>
      </c>
      <c r="D175" s="3962">
        <v>43654</v>
      </c>
      <c r="E175" s="3959"/>
      <c r="F175" s="3959"/>
      <c r="G175" s="3959"/>
      <c r="H175" s="3969">
        <v>43421</v>
      </c>
      <c r="I175" s="3969">
        <v>44517</v>
      </c>
      <c r="J175" s="3965">
        <v>212000</v>
      </c>
      <c r="K175" s="3964">
        <v>0</v>
      </c>
      <c r="L175" s="3967">
        <v>0.04</v>
      </c>
      <c r="M175" s="3968" t="s">
        <v>4608</v>
      </c>
      <c r="N175" s="3965">
        <v>99095</v>
      </c>
      <c r="O175" s="3960"/>
      <c r="P175" s="3960">
        <v>93983</v>
      </c>
      <c r="Q175" s="3238">
        <f t="shared" si="10"/>
        <v>5112</v>
      </c>
      <c r="R175" s="3238">
        <v>-620.93802090870361</v>
      </c>
      <c r="S175" s="3238">
        <f t="shared" si="9"/>
        <v>4491.0619790912961</v>
      </c>
      <c r="T175" s="3238"/>
      <c r="U175" s="3238"/>
      <c r="V175" s="3239">
        <f t="shared" si="11"/>
        <v>4491.0619790912961</v>
      </c>
      <c r="W175" s="3435">
        <v>6735</v>
      </c>
      <c r="X175" s="3192" t="s">
        <v>1746</v>
      </c>
      <c r="Y175" s="3241" t="s">
        <v>2711</v>
      </c>
      <c r="Z175" s="3198" t="str">
        <f t="shared" si="12"/>
        <v>reg</v>
      </c>
      <c r="AB175" s="2209"/>
      <c r="AC175" s="2231"/>
      <c r="AD175" s="901"/>
      <c r="AE175" s="2231"/>
      <c r="AF175" s="901"/>
      <c r="AG175" s="2231"/>
      <c r="AH175" s="901"/>
      <c r="AI175" s="2231"/>
      <c r="AJ175" s="2210"/>
    </row>
    <row r="176" spans="2:36" ht="15.6" x14ac:dyDescent="0.3">
      <c r="B176" s="3958" t="s">
        <v>2963</v>
      </c>
      <c r="C176" s="3959">
        <v>8035</v>
      </c>
      <c r="D176" s="3962">
        <v>39034</v>
      </c>
      <c r="E176" s="3959"/>
      <c r="F176" s="3959"/>
      <c r="G176" s="3959"/>
      <c r="H176" s="3969">
        <v>39034</v>
      </c>
      <c r="I176" s="3969">
        <v>39399</v>
      </c>
      <c r="J176" s="3965">
        <v>25000</v>
      </c>
      <c r="K176" s="3964">
        <v>0</v>
      </c>
      <c r="L176" s="3967">
        <v>0.04</v>
      </c>
      <c r="M176" s="3968" t="s">
        <v>4608</v>
      </c>
      <c r="N176" s="3965">
        <v>24270</v>
      </c>
      <c r="O176" s="3960"/>
      <c r="P176" s="3960">
        <v>24270</v>
      </c>
      <c r="Q176" s="3238">
        <f t="shared" si="10"/>
        <v>0</v>
      </c>
      <c r="R176" s="3238">
        <v>0</v>
      </c>
      <c r="S176" s="3238">
        <f t="shared" si="9"/>
        <v>0</v>
      </c>
      <c r="T176" s="3238"/>
      <c r="U176" s="3238"/>
      <c r="V176" s="3239">
        <f t="shared" si="11"/>
        <v>0</v>
      </c>
      <c r="W176" s="3435">
        <v>4550</v>
      </c>
      <c r="X176" s="3192" t="s">
        <v>1746</v>
      </c>
      <c r="Y176" s="3241" t="s">
        <v>2711</v>
      </c>
      <c r="Z176" s="3198" t="str">
        <f t="shared" si="12"/>
        <v>reg</v>
      </c>
      <c r="AB176" s="2209"/>
      <c r="AC176" s="2231"/>
      <c r="AD176" s="901"/>
      <c r="AE176" s="2231"/>
      <c r="AF176" s="901"/>
      <c r="AG176" s="2231"/>
      <c r="AH176" s="901"/>
      <c r="AI176" s="2231"/>
      <c r="AJ176" s="2210"/>
    </row>
    <row r="177" spans="2:36" ht="15.6" x14ac:dyDescent="0.3">
      <c r="B177" s="3958" t="s">
        <v>2964</v>
      </c>
      <c r="C177" s="3959">
        <v>15419</v>
      </c>
      <c r="D177" s="3962">
        <v>44405</v>
      </c>
      <c r="E177" s="3959"/>
      <c r="F177" s="3959"/>
      <c r="G177" s="3959"/>
      <c r="H177" s="3969">
        <v>44405</v>
      </c>
      <c r="I177" s="3969">
        <v>45501</v>
      </c>
      <c r="J177" s="3965">
        <v>100000</v>
      </c>
      <c r="K177" s="3964">
        <v>0</v>
      </c>
      <c r="L177" s="3967">
        <v>0.04</v>
      </c>
      <c r="M177" s="3968" t="s">
        <v>4608</v>
      </c>
      <c r="N177" s="3965"/>
      <c r="O177" s="3960">
        <v>112000</v>
      </c>
      <c r="P177" s="3960">
        <v>9336</v>
      </c>
      <c r="Q177" s="3238">
        <f t="shared" si="10"/>
        <v>102664</v>
      </c>
      <c r="R177" s="3238">
        <v>-12470.262319751788</v>
      </c>
      <c r="S177" s="3238">
        <f t="shared" si="9"/>
        <v>90193.737680248218</v>
      </c>
      <c r="T177" s="3238"/>
      <c r="U177" s="3238"/>
      <c r="V177" s="3239">
        <f t="shared" si="11"/>
        <v>90193.737680248218</v>
      </c>
      <c r="W177" s="3435">
        <v>150</v>
      </c>
      <c r="X177" s="3192" t="s">
        <v>1746</v>
      </c>
      <c r="Y177" s="3241" t="s">
        <v>2711</v>
      </c>
      <c r="Z177" s="3198" t="str">
        <f t="shared" si="12"/>
        <v>reg</v>
      </c>
      <c r="AB177" s="2209"/>
      <c r="AC177" s="2231"/>
      <c r="AD177" s="901"/>
      <c r="AE177" s="2231"/>
      <c r="AF177" s="901"/>
      <c r="AG177" s="2231"/>
      <c r="AH177" s="901"/>
      <c r="AI177" s="2231"/>
      <c r="AJ177" s="2210"/>
    </row>
    <row r="178" spans="2:36" ht="15.6" x14ac:dyDescent="0.3">
      <c r="B178" s="3958" t="s">
        <v>2965</v>
      </c>
      <c r="C178" s="3959">
        <v>14761</v>
      </c>
      <c r="D178" s="3962">
        <v>41919</v>
      </c>
      <c r="E178" s="3959"/>
      <c r="F178" s="3959"/>
      <c r="G178" s="3959"/>
      <c r="H178" s="3969">
        <v>41920</v>
      </c>
      <c r="I178" s="3969">
        <v>42651</v>
      </c>
      <c r="J178" s="3965">
        <v>150000</v>
      </c>
      <c r="K178" s="3964">
        <v>0</v>
      </c>
      <c r="L178" s="3967">
        <v>0.04</v>
      </c>
      <c r="M178" s="3968" t="s">
        <v>4608</v>
      </c>
      <c r="N178" s="3965">
        <v>388116</v>
      </c>
      <c r="O178" s="3960"/>
      <c r="P178" s="3960">
        <v>155240</v>
      </c>
      <c r="Q178" s="3238">
        <f t="shared" si="10"/>
        <v>232876</v>
      </c>
      <c r="R178" s="3238">
        <v>-28286.690641067151</v>
      </c>
      <c r="S178" s="3238">
        <f t="shared" si="9"/>
        <v>204589.30935893283</v>
      </c>
      <c r="T178" s="3238"/>
      <c r="U178" s="3238"/>
      <c r="V178" s="3239">
        <f t="shared" si="11"/>
        <v>204589.30935893283</v>
      </c>
      <c r="W178" s="3435">
        <v>2025</v>
      </c>
      <c r="X178" s="3192" t="s">
        <v>1746</v>
      </c>
      <c r="Y178" s="3241" t="s">
        <v>2711</v>
      </c>
      <c r="Z178" s="3198" t="str">
        <f t="shared" si="12"/>
        <v>reg</v>
      </c>
      <c r="AB178" s="2209"/>
      <c r="AC178" s="2231"/>
      <c r="AD178" s="901"/>
      <c r="AE178" s="2231"/>
      <c r="AF178" s="901"/>
      <c r="AG178" s="2231"/>
      <c r="AH178" s="901"/>
      <c r="AI178" s="2231"/>
      <c r="AJ178" s="2210"/>
    </row>
    <row r="179" spans="2:36" ht="15.6" x14ac:dyDescent="0.3">
      <c r="B179" s="3958" t="s">
        <v>2966</v>
      </c>
      <c r="C179" s="3959">
        <v>7398</v>
      </c>
      <c r="D179" s="3962">
        <v>38733</v>
      </c>
      <c r="E179" s="3959"/>
      <c r="F179" s="3959"/>
      <c r="G179" s="3959"/>
      <c r="H179" s="3969">
        <v>39164</v>
      </c>
      <c r="I179" s="3969">
        <v>39530</v>
      </c>
      <c r="J179" s="3965">
        <v>30000</v>
      </c>
      <c r="K179" s="3964">
        <v>0</v>
      </c>
      <c r="L179" s="3967">
        <v>0.04</v>
      </c>
      <c r="M179" s="3968" t="s">
        <v>4608</v>
      </c>
      <c r="N179" s="3965">
        <v>135338</v>
      </c>
      <c r="O179" s="3960"/>
      <c r="P179" s="3960">
        <v>55992</v>
      </c>
      <c r="Q179" s="3238">
        <f t="shared" si="10"/>
        <v>79346</v>
      </c>
      <c r="R179" s="3238">
        <v>-9637.9006664753506</v>
      </c>
      <c r="S179" s="3238">
        <f t="shared" si="9"/>
        <v>69708.099333524646</v>
      </c>
      <c r="T179" s="3238"/>
      <c r="U179" s="3238"/>
      <c r="V179" s="3239">
        <f t="shared" si="11"/>
        <v>69708.099333524646</v>
      </c>
      <c r="W179" s="3435">
        <v>4700</v>
      </c>
      <c r="X179" s="3192" t="s">
        <v>1746</v>
      </c>
      <c r="Y179" s="3241" t="s">
        <v>2711</v>
      </c>
      <c r="Z179" s="3198" t="str">
        <f t="shared" si="12"/>
        <v>reg</v>
      </c>
      <c r="AB179" s="2209"/>
      <c r="AC179" s="2231"/>
      <c r="AD179" s="901"/>
      <c r="AE179" s="2231"/>
      <c r="AF179" s="901"/>
      <c r="AG179" s="2231"/>
      <c r="AH179" s="901"/>
      <c r="AI179" s="2231"/>
      <c r="AJ179" s="2210"/>
    </row>
    <row r="180" spans="2:36" ht="15.6" x14ac:dyDescent="0.3">
      <c r="B180" s="3958" t="s">
        <v>2967</v>
      </c>
      <c r="C180" s="3959">
        <v>6520</v>
      </c>
      <c r="D180" s="3962">
        <v>43654</v>
      </c>
      <c r="E180" s="3959"/>
      <c r="F180" s="3959"/>
      <c r="G180" s="3959"/>
      <c r="H180" s="3969">
        <v>44063</v>
      </c>
      <c r="I180" s="3969">
        <v>45127</v>
      </c>
      <c r="J180" s="3965">
        <v>105000</v>
      </c>
      <c r="K180" s="3964">
        <v>0</v>
      </c>
      <c r="L180" s="3967">
        <v>0.04</v>
      </c>
      <c r="M180" s="3968" t="s">
        <v>4608</v>
      </c>
      <c r="N180" s="3965">
        <v>114506</v>
      </c>
      <c r="O180" s="3960"/>
      <c r="P180" s="3960">
        <v>114506</v>
      </c>
      <c r="Q180" s="3238">
        <f t="shared" si="10"/>
        <v>0</v>
      </c>
      <c r="R180" s="3238">
        <v>0</v>
      </c>
      <c r="S180" s="3238">
        <f t="shared" si="9"/>
        <v>0</v>
      </c>
      <c r="T180" s="3238"/>
      <c r="U180" s="3238"/>
      <c r="V180" s="3239">
        <f t="shared" si="11"/>
        <v>0</v>
      </c>
      <c r="W180" s="3435">
        <v>0</v>
      </c>
      <c r="X180" s="3192" t="s">
        <v>1746</v>
      </c>
      <c r="Y180" s="3241" t="s">
        <v>2711</v>
      </c>
      <c r="Z180" s="3198" t="str">
        <f t="shared" si="12"/>
        <v>reg</v>
      </c>
      <c r="AB180" s="2209"/>
      <c r="AC180" s="2231"/>
      <c r="AD180" s="901"/>
      <c r="AE180" s="2231"/>
      <c r="AF180" s="901"/>
      <c r="AG180" s="2231"/>
      <c r="AH180" s="901"/>
      <c r="AI180" s="2231"/>
      <c r="AJ180" s="2210"/>
    </row>
    <row r="181" spans="2:36" ht="15.6" x14ac:dyDescent="0.3">
      <c r="B181" s="3958" t="s">
        <v>2968</v>
      </c>
      <c r="C181" s="3959">
        <v>11176</v>
      </c>
      <c r="D181" s="3962">
        <v>43654</v>
      </c>
      <c r="E181" s="3959"/>
      <c r="F181" s="3959"/>
      <c r="G181" s="3959"/>
      <c r="H181" s="3969">
        <v>43508</v>
      </c>
      <c r="I181" s="3969">
        <v>44604</v>
      </c>
      <c r="J181" s="3965">
        <v>300000</v>
      </c>
      <c r="K181" s="3964">
        <v>0</v>
      </c>
      <c r="L181" s="3967">
        <v>0.04</v>
      </c>
      <c r="M181" s="3968" t="s">
        <v>4608</v>
      </c>
      <c r="N181" s="3965">
        <v>308897</v>
      </c>
      <c r="O181" s="3960"/>
      <c r="P181" s="3960">
        <v>135444</v>
      </c>
      <c r="Q181" s="3238">
        <f t="shared" si="10"/>
        <v>173453</v>
      </c>
      <c r="R181" s="3238">
        <v>-21068.772014999486</v>
      </c>
      <c r="S181" s="3238">
        <f t="shared" si="9"/>
        <v>152384.22798500053</v>
      </c>
      <c r="T181" s="3238"/>
      <c r="U181" s="3238"/>
      <c r="V181" s="3239">
        <f t="shared" si="11"/>
        <v>152384.22798500053</v>
      </c>
      <c r="W181" s="3435">
        <v>1400</v>
      </c>
      <c r="X181" s="3192" t="s">
        <v>1746</v>
      </c>
      <c r="Y181" s="3241" t="s">
        <v>2711</v>
      </c>
      <c r="Z181" s="3198" t="str">
        <f t="shared" si="12"/>
        <v>reg</v>
      </c>
      <c r="AB181" s="2209"/>
      <c r="AC181" s="2231"/>
      <c r="AD181" s="901"/>
      <c r="AE181" s="2231"/>
      <c r="AF181" s="901"/>
      <c r="AG181" s="2231"/>
      <c r="AH181" s="901"/>
      <c r="AI181" s="2231"/>
      <c r="AJ181" s="2210"/>
    </row>
    <row r="182" spans="2:36" ht="15.6" x14ac:dyDescent="0.3">
      <c r="B182" s="3958" t="s">
        <v>2969</v>
      </c>
      <c r="C182" s="3959">
        <v>2359</v>
      </c>
      <c r="D182" s="3962">
        <v>35786</v>
      </c>
      <c r="E182" s="3959"/>
      <c r="F182" s="3959"/>
      <c r="G182" s="3959"/>
      <c r="H182" s="3969">
        <v>39218</v>
      </c>
      <c r="I182" s="3969">
        <v>39584</v>
      </c>
      <c r="J182" s="3965">
        <v>25000</v>
      </c>
      <c r="K182" s="3964">
        <v>0</v>
      </c>
      <c r="L182" s="3967">
        <v>0.04</v>
      </c>
      <c r="M182" s="3968" t="s">
        <v>4608</v>
      </c>
      <c r="N182" s="3965">
        <v>163331</v>
      </c>
      <c r="O182" s="3960"/>
      <c r="P182" s="3960">
        <v>67524</v>
      </c>
      <c r="Q182" s="3238">
        <f t="shared" si="10"/>
        <v>95807</v>
      </c>
      <c r="R182" s="3238">
        <v>-11637.364821831019</v>
      </c>
      <c r="S182" s="3238">
        <f t="shared" si="9"/>
        <v>84169.635178168974</v>
      </c>
      <c r="T182" s="3238"/>
      <c r="U182" s="3238"/>
      <c r="V182" s="3239">
        <f t="shared" si="11"/>
        <v>84169.635178168974</v>
      </c>
      <c r="W182" s="3435">
        <v>6965</v>
      </c>
      <c r="X182" s="3192" t="s">
        <v>1746</v>
      </c>
      <c r="Y182" s="3241" t="s">
        <v>2711</v>
      </c>
      <c r="Z182" s="3198" t="str">
        <f t="shared" si="12"/>
        <v>reg</v>
      </c>
      <c r="AB182" s="2209"/>
      <c r="AC182" s="2231"/>
      <c r="AD182" s="901"/>
      <c r="AE182" s="2231"/>
      <c r="AF182" s="901"/>
      <c r="AG182" s="2231"/>
      <c r="AH182" s="901"/>
      <c r="AI182" s="2231"/>
      <c r="AJ182" s="2210"/>
    </row>
    <row r="183" spans="2:36" ht="15.6" x14ac:dyDescent="0.3">
      <c r="B183" s="3958" t="s">
        <v>2970</v>
      </c>
      <c r="C183" s="3959">
        <v>6030</v>
      </c>
      <c r="D183" s="3962">
        <v>37841</v>
      </c>
      <c r="E183" s="3959"/>
      <c r="F183" s="3959"/>
      <c r="G183" s="3959"/>
      <c r="H183" s="3969">
        <v>38297</v>
      </c>
      <c r="I183" s="3969">
        <v>38662</v>
      </c>
      <c r="J183" s="3965">
        <v>20000</v>
      </c>
      <c r="K183" s="3964">
        <v>0</v>
      </c>
      <c r="L183" s="3967">
        <v>0.04</v>
      </c>
      <c r="M183" s="3968" t="s">
        <v>4608</v>
      </c>
      <c r="N183" s="3965">
        <v>20250</v>
      </c>
      <c r="O183" s="3960"/>
      <c r="P183" s="3960">
        <v>20250</v>
      </c>
      <c r="Q183" s="3238">
        <f t="shared" si="10"/>
        <v>0</v>
      </c>
      <c r="R183" s="3238">
        <v>0</v>
      </c>
      <c r="S183" s="3238">
        <f t="shared" si="9"/>
        <v>0</v>
      </c>
      <c r="T183" s="3238"/>
      <c r="U183" s="3238"/>
      <c r="V183" s="3239">
        <f t="shared" si="11"/>
        <v>0</v>
      </c>
      <c r="W183" s="3435">
        <v>5525</v>
      </c>
      <c r="X183" s="3192" t="s">
        <v>1746</v>
      </c>
      <c r="Y183" s="3241" t="s">
        <v>2711</v>
      </c>
      <c r="Z183" s="3198" t="str">
        <f t="shared" si="12"/>
        <v>reg</v>
      </c>
      <c r="AB183" s="2209"/>
      <c r="AC183" s="2231"/>
      <c r="AD183" s="901"/>
      <c r="AE183" s="2231"/>
      <c r="AF183" s="901"/>
      <c r="AG183" s="2231"/>
      <c r="AH183" s="901"/>
      <c r="AI183" s="2231"/>
      <c r="AJ183" s="2210"/>
    </row>
    <row r="184" spans="2:36" ht="15.6" x14ac:dyDescent="0.3">
      <c r="B184" s="3958" t="s">
        <v>2971</v>
      </c>
      <c r="C184" s="3959">
        <v>10219</v>
      </c>
      <c r="D184" s="3962">
        <v>40551</v>
      </c>
      <c r="E184" s="3959"/>
      <c r="F184" s="3959"/>
      <c r="G184" s="3959"/>
      <c r="H184" s="3969">
        <v>40551</v>
      </c>
      <c r="I184" s="3969">
        <v>40916</v>
      </c>
      <c r="J184" s="3965">
        <v>20000</v>
      </c>
      <c r="K184" s="3964">
        <v>0</v>
      </c>
      <c r="L184" s="3967">
        <v>0.04</v>
      </c>
      <c r="M184" s="3968" t="s">
        <v>4608</v>
      </c>
      <c r="N184" s="3965">
        <v>104528</v>
      </c>
      <c r="O184" s="3960"/>
      <c r="P184" s="3960">
        <v>44808</v>
      </c>
      <c r="Q184" s="3238">
        <f t="shared" si="10"/>
        <v>59720</v>
      </c>
      <c r="R184" s="3238">
        <v>-7253.994250521866</v>
      </c>
      <c r="S184" s="3238">
        <f t="shared" si="9"/>
        <v>52466.005749478136</v>
      </c>
      <c r="T184" s="3238"/>
      <c r="U184" s="3238"/>
      <c r="V184" s="3239">
        <f t="shared" si="11"/>
        <v>52466.005749478136</v>
      </c>
      <c r="W184" s="3435">
        <v>3300</v>
      </c>
      <c r="X184" s="3192" t="s">
        <v>1746</v>
      </c>
      <c r="Y184" s="3241" t="s">
        <v>2711</v>
      </c>
      <c r="Z184" s="3198" t="str">
        <f t="shared" si="12"/>
        <v>reg</v>
      </c>
      <c r="AB184" s="2209"/>
      <c r="AC184" s="2231"/>
      <c r="AD184" s="901"/>
      <c r="AE184" s="2231"/>
      <c r="AF184" s="901"/>
      <c r="AG184" s="2231"/>
      <c r="AH184" s="901"/>
      <c r="AI184" s="2231"/>
      <c r="AJ184" s="2210"/>
    </row>
    <row r="185" spans="2:36" ht="15.6" x14ac:dyDescent="0.3">
      <c r="B185" s="3958" t="s">
        <v>2972</v>
      </c>
      <c r="C185" s="3959">
        <v>3414</v>
      </c>
      <c r="D185" s="3962">
        <v>36603</v>
      </c>
      <c r="E185" s="3959"/>
      <c r="F185" s="3959"/>
      <c r="G185" s="3959"/>
      <c r="H185" s="3969">
        <v>44214</v>
      </c>
      <c r="I185" s="3969">
        <v>45641</v>
      </c>
      <c r="J185" s="3965">
        <v>130000</v>
      </c>
      <c r="K185" s="3964">
        <v>0</v>
      </c>
      <c r="L185" s="3967">
        <v>0.04</v>
      </c>
      <c r="M185" s="3968" t="s">
        <v>4608</v>
      </c>
      <c r="N185" s="3965">
        <v>81628</v>
      </c>
      <c r="O185" s="3960">
        <v>145600</v>
      </c>
      <c r="P185" s="3960">
        <v>126035</v>
      </c>
      <c r="Q185" s="3238">
        <f t="shared" si="10"/>
        <v>101193</v>
      </c>
      <c r="R185" s="3238">
        <v>-12291.58473196683</v>
      </c>
      <c r="S185" s="3238">
        <f t="shared" si="9"/>
        <v>88901.415268033175</v>
      </c>
      <c r="T185" s="3238"/>
      <c r="U185" s="3238"/>
      <c r="V185" s="3239">
        <f t="shared" si="11"/>
        <v>88901.415268033175</v>
      </c>
      <c r="W185" s="3435">
        <v>6550</v>
      </c>
      <c r="X185" s="3192" t="s">
        <v>1746</v>
      </c>
      <c r="Y185" s="3241" t="s">
        <v>2711</v>
      </c>
      <c r="Z185" s="3198" t="str">
        <f t="shared" si="12"/>
        <v>reg</v>
      </c>
      <c r="AB185" s="2209"/>
      <c r="AC185" s="2231"/>
      <c r="AD185" s="901"/>
      <c r="AE185" s="2231"/>
      <c r="AF185" s="901"/>
      <c r="AG185" s="2231"/>
      <c r="AH185" s="901"/>
      <c r="AI185" s="2231"/>
      <c r="AJ185" s="2210"/>
    </row>
    <row r="186" spans="2:36" ht="15.6" x14ac:dyDescent="0.3">
      <c r="B186" s="3958" t="s">
        <v>2973</v>
      </c>
      <c r="C186" s="3959">
        <v>4150</v>
      </c>
      <c r="D186" s="3962">
        <v>43654</v>
      </c>
      <c r="E186" s="3959"/>
      <c r="F186" s="3959"/>
      <c r="G186" s="3959"/>
      <c r="H186" s="3969">
        <v>42999</v>
      </c>
      <c r="I186" s="3969">
        <v>44095</v>
      </c>
      <c r="J186" s="3965">
        <v>30000</v>
      </c>
      <c r="K186" s="3964">
        <v>0</v>
      </c>
      <c r="L186" s="3967">
        <v>0.04</v>
      </c>
      <c r="M186" s="3968" t="s">
        <v>4608</v>
      </c>
      <c r="N186" s="3965">
        <v>128796</v>
      </c>
      <c r="O186" s="3960"/>
      <c r="P186" s="3960">
        <v>56004</v>
      </c>
      <c r="Q186" s="3238">
        <f t="shared" si="10"/>
        <v>72792</v>
      </c>
      <c r="R186" s="3238">
        <v>-8841.8075935028082</v>
      </c>
      <c r="S186" s="3238">
        <f t="shared" si="9"/>
        <v>63950.19240649719</v>
      </c>
      <c r="T186" s="3238"/>
      <c r="U186" s="3238"/>
      <c r="V186" s="3239">
        <f t="shared" si="11"/>
        <v>63950.19240649719</v>
      </c>
      <c r="W186" s="3435">
        <v>6375</v>
      </c>
      <c r="X186" s="3192" t="s">
        <v>1746</v>
      </c>
      <c r="Y186" s="3241" t="s">
        <v>2711</v>
      </c>
      <c r="Z186" s="3198" t="str">
        <f t="shared" si="12"/>
        <v>reg</v>
      </c>
      <c r="AB186" s="2209"/>
      <c r="AC186" s="2231"/>
      <c r="AD186" s="901"/>
      <c r="AE186" s="2231"/>
      <c r="AF186" s="901"/>
      <c r="AG186" s="2231"/>
      <c r="AH186" s="901"/>
      <c r="AI186" s="2231"/>
      <c r="AJ186" s="2210"/>
    </row>
    <row r="187" spans="2:36" ht="15.6" x14ac:dyDescent="0.3">
      <c r="B187" s="3958" t="s">
        <v>2974</v>
      </c>
      <c r="C187" s="3959">
        <v>8453</v>
      </c>
      <c r="D187" s="3962">
        <v>43654</v>
      </c>
      <c r="E187" s="3959"/>
      <c r="F187" s="3959"/>
      <c r="G187" s="3959"/>
      <c r="H187" s="3969">
        <v>44265</v>
      </c>
      <c r="I187" s="3969">
        <v>45332</v>
      </c>
      <c r="J187" s="3965">
        <v>260000</v>
      </c>
      <c r="K187" s="3964">
        <v>0</v>
      </c>
      <c r="L187" s="3967">
        <v>0.04</v>
      </c>
      <c r="M187" s="3968" t="s">
        <v>4608</v>
      </c>
      <c r="N187" s="3965"/>
      <c r="O187" s="3960">
        <v>291200</v>
      </c>
      <c r="P187" s="3960">
        <v>64704</v>
      </c>
      <c r="Q187" s="3238">
        <f t="shared" si="10"/>
        <v>226496</v>
      </c>
      <c r="R187" s="3238">
        <v>-27511.732782421306</v>
      </c>
      <c r="S187" s="3238">
        <f t="shared" si="9"/>
        <v>198984.26721757869</v>
      </c>
      <c r="T187" s="3238"/>
      <c r="U187" s="3238"/>
      <c r="V187" s="3239">
        <f t="shared" si="11"/>
        <v>198984.26721757869</v>
      </c>
      <c r="W187" s="3435">
        <v>4325</v>
      </c>
      <c r="X187" s="3192" t="s">
        <v>1746</v>
      </c>
      <c r="Y187" s="3241" t="s">
        <v>2711</v>
      </c>
      <c r="Z187" s="3198" t="str">
        <f t="shared" si="12"/>
        <v>reg</v>
      </c>
      <c r="AB187" s="2209"/>
      <c r="AC187" s="2231"/>
      <c r="AD187" s="901"/>
      <c r="AE187" s="2231"/>
      <c r="AF187" s="901"/>
      <c r="AG187" s="2231"/>
      <c r="AH187" s="901"/>
      <c r="AI187" s="2231"/>
      <c r="AJ187" s="2210"/>
    </row>
    <row r="188" spans="2:36" ht="15.6" x14ac:dyDescent="0.3">
      <c r="B188" s="3958" t="s">
        <v>2975</v>
      </c>
      <c r="C188" s="3959">
        <v>15404</v>
      </c>
      <c r="D188" s="3962">
        <v>44371</v>
      </c>
      <c r="E188" s="3959"/>
      <c r="F188" s="3959"/>
      <c r="G188" s="3959"/>
      <c r="H188" s="3969">
        <v>44371</v>
      </c>
      <c r="I188" s="3969">
        <v>45467</v>
      </c>
      <c r="J188" s="3965">
        <v>120000</v>
      </c>
      <c r="K188" s="3964">
        <v>0</v>
      </c>
      <c r="L188" s="3967">
        <v>0.04</v>
      </c>
      <c r="M188" s="3968" t="s">
        <v>4608</v>
      </c>
      <c r="N188" s="3965"/>
      <c r="O188" s="3960">
        <v>134400</v>
      </c>
      <c r="P188" s="3960">
        <v>14936</v>
      </c>
      <c r="Q188" s="3238">
        <f t="shared" si="10"/>
        <v>119464</v>
      </c>
      <c r="R188" s="3238">
        <v>-14510.903703019831</v>
      </c>
      <c r="S188" s="3238">
        <f t="shared" si="9"/>
        <v>104953.09629698016</v>
      </c>
      <c r="T188" s="3238"/>
      <c r="U188" s="3238"/>
      <c r="V188" s="3239">
        <f t="shared" si="11"/>
        <v>104953.09629698016</v>
      </c>
      <c r="W188" s="3435">
        <v>175</v>
      </c>
      <c r="X188" s="3192" t="s">
        <v>1746</v>
      </c>
      <c r="Y188" s="3241" t="s">
        <v>2711</v>
      </c>
      <c r="Z188" s="3198" t="str">
        <f t="shared" si="12"/>
        <v>reg</v>
      </c>
      <c r="AB188" s="2209"/>
      <c r="AC188" s="2231"/>
      <c r="AD188" s="901"/>
      <c r="AE188" s="2231"/>
      <c r="AF188" s="901"/>
      <c r="AG188" s="2231"/>
      <c r="AH188" s="901"/>
      <c r="AI188" s="2231"/>
      <c r="AJ188" s="2210"/>
    </row>
    <row r="189" spans="2:36" ht="15.6" x14ac:dyDescent="0.3">
      <c r="B189" s="3958" t="s">
        <v>2976</v>
      </c>
      <c r="C189" s="3959">
        <v>11117</v>
      </c>
      <c r="D189" s="3962">
        <v>43654</v>
      </c>
      <c r="E189" s="3959"/>
      <c r="F189" s="3959"/>
      <c r="G189" s="3959"/>
      <c r="H189" s="3969">
        <v>42622</v>
      </c>
      <c r="I189" s="3969">
        <v>43717</v>
      </c>
      <c r="J189" s="3965">
        <v>100000</v>
      </c>
      <c r="K189" s="3964">
        <v>0</v>
      </c>
      <c r="L189" s="3967">
        <v>0.04</v>
      </c>
      <c r="M189" s="3968" t="s">
        <v>4608</v>
      </c>
      <c r="N189" s="3965">
        <v>52272</v>
      </c>
      <c r="O189" s="3960"/>
      <c r="P189" s="3960">
        <v>22392</v>
      </c>
      <c r="Q189" s="3238">
        <f t="shared" si="10"/>
        <v>29880</v>
      </c>
      <c r="R189" s="3238">
        <v>-3629.426460241014</v>
      </c>
      <c r="S189" s="3238">
        <f t="shared" si="9"/>
        <v>26250.573539758985</v>
      </c>
      <c r="T189" s="3238"/>
      <c r="U189" s="3238"/>
      <c r="V189" s="3239">
        <f t="shared" si="11"/>
        <v>26250.573539758985</v>
      </c>
      <c r="W189" s="3435">
        <v>1600</v>
      </c>
      <c r="X189" s="3192" t="s">
        <v>1746</v>
      </c>
      <c r="Y189" s="3241" t="s">
        <v>2711</v>
      </c>
      <c r="Z189" s="3198" t="str">
        <f t="shared" si="12"/>
        <v>reg</v>
      </c>
      <c r="AB189" s="2209"/>
      <c r="AC189" s="2231"/>
      <c r="AD189" s="901"/>
      <c r="AE189" s="2231"/>
      <c r="AF189" s="901"/>
      <c r="AG189" s="2231"/>
      <c r="AH189" s="901"/>
      <c r="AI189" s="2231"/>
      <c r="AJ189" s="2210"/>
    </row>
    <row r="190" spans="2:36" ht="15.6" x14ac:dyDescent="0.3">
      <c r="B190" s="3958" t="s">
        <v>2977</v>
      </c>
      <c r="C190" s="3959">
        <v>5451</v>
      </c>
      <c r="D190" s="3962">
        <v>37536</v>
      </c>
      <c r="E190" s="3959"/>
      <c r="F190" s="3959"/>
      <c r="G190" s="3959"/>
      <c r="H190" s="3969">
        <v>38919</v>
      </c>
      <c r="I190" s="3969">
        <v>39284</v>
      </c>
      <c r="J190" s="3965">
        <v>20000</v>
      </c>
      <c r="K190" s="3964">
        <v>0</v>
      </c>
      <c r="L190" s="3967">
        <v>0.04</v>
      </c>
      <c r="M190" s="3968" t="s">
        <v>4608</v>
      </c>
      <c r="N190" s="3965">
        <v>11461</v>
      </c>
      <c r="O190" s="3960"/>
      <c r="P190" s="3960">
        <v>11461</v>
      </c>
      <c r="Q190" s="3238">
        <f t="shared" si="10"/>
        <v>0</v>
      </c>
      <c r="R190" s="3238">
        <v>0</v>
      </c>
      <c r="S190" s="3238">
        <f t="shared" si="9"/>
        <v>0</v>
      </c>
      <c r="T190" s="3238"/>
      <c r="U190" s="3238"/>
      <c r="V190" s="3239">
        <f t="shared" si="11"/>
        <v>0</v>
      </c>
      <c r="W190" s="3435">
        <v>0</v>
      </c>
      <c r="X190" s="3192" t="s">
        <v>1746</v>
      </c>
      <c r="Y190" s="3241" t="s">
        <v>2711</v>
      </c>
      <c r="Z190" s="3198" t="str">
        <f t="shared" si="12"/>
        <v>reg</v>
      </c>
      <c r="AB190" s="2209"/>
      <c r="AC190" s="2231"/>
      <c r="AD190" s="901"/>
      <c r="AE190" s="2231"/>
      <c r="AF190" s="901"/>
      <c r="AG190" s="2231"/>
      <c r="AH190" s="901"/>
      <c r="AI190" s="2231"/>
      <c r="AJ190" s="2210"/>
    </row>
    <row r="191" spans="2:36" ht="15.6" x14ac:dyDescent="0.3">
      <c r="B191" s="3958" t="s">
        <v>2978</v>
      </c>
      <c r="C191" s="3959">
        <v>9453</v>
      </c>
      <c r="D191" s="3962">
        <v>43654</v>
      </c>
      <c r="E191" s="3959"/>
      <c r="F191" s="3959"/>
      <c r="G191" s="3959"/>
      <c r="H191" s="3969">
        <v>42720</v>
      </c>
      <c r="I191" s="3969">
        <v>43815</v>
      </c>
      <c r="J191" s="3965">
        <v>195000</v>
      </c>
      <c r="K191" s="3964">
        <v>0</v>
      </c>
      <c r="L191" s="3967">
        <v>0.04</v>
      </c>
      <c r="M191" s="3968" t="s">
        <v>4608</v>
      </c>
      <c r="N191" s="3965">
        <v>65670</v>
      </c>
      <c r="O191" s="3960"/>
      <c r="P191" s="3960">
        <v>0</v>
      </c>
      <c r="Q191" s="3238">
        <f t="shared" si="10"/>
        <v>65670</v>
      </c>
      <c r="R191" s="3238">
        <v>-7976.7214070959626</v>
      </c>
      <c r="S191" s="3238">
        <f t="shared" si="9"/>
        <v>57693.27859290404</v>
      </c>
      <c r="T191" s="3238"/>
      <c r="U191" s="3238"/>
      <c r="V191" s="3239">
        <f t="shared" si="11"/>
        <v>57693.27859290404</v>
      </c>
      <c r="W191" s="3435">
        <v>2750</v>
      </c>
      <c r="X191" s="3192" t="s">
        <v>1746</v>
      </c>
      <c r="Y191" s="3241" t="s">
        <v>2711</v>
      </c>
      <c r="Z191" s="3198" t="str">
        <f t="shared" si="12"/>
        <v>reg</v>
      </c>
      <c r="AB191" s="2209"/>
      <c r="AC191" s="2231"/>
      <c r="AD191" s="901"/>
      <c r="AE191" s="2231"/>
      <c r="AF191" s="901"/>
      <c r="AG191" s="2231"/>
      <c r="AH191" s="901"/>
      <c r="AI191" s="2231"/>
      <c r="AJ191" s="2210"/>
    </row>
    <row r="192" spans="2:36" ht="15.6" x14ac:dyDescent="0.3">
      <c r="B192" s="3958" t="s">
        <v>2979</v>
      </c>
      <c r="C192" s="3959">
        <v>7075</v>
      </c>
      <c r="D192" s="3962">
        <v>43654</v>
      </c>
      <c r="E192" s="3959"/>
      <c r="F192" s="3959"/>
      <c r="G192" s="3959"/>
      <c r="H192" s="3969">
        <v>43439</v>
      </c>
      <c r="I192" s="3969">
        <v>44170</v>
      </c>
      <c r="J192" s="3965">
        <v>81000</v>
      </c>
      <c r="K192" s="3964">
        <v>0</v>
      </c>
      <c r="L192" s="3967">
        <v>0.04</v>
      </c>
      <c r="M192" s="3968" t="s">
        <v>4608</v>
      </c>
      <c r="N192" s="3965">
        <v>202720</v>
      </c>
      <c r="O192" s="3960"/>
      <c r="P192" s="3960">
        <v>11254</v>
      </c>
      <c r="Q192" s="3238">
        <f t="shared" si="10"/>
        <v>191466</v>
      </c>
      <c r="R192" s="3238">
        <v>-23256.752564809438</v>
      </c>
      <c r="S192" s="3238">
        <f t="shared" si="9"/>
        <v>168209.24743519057</v>
      </c>
      <c r="T192" s="3238"/>
      <c r="U192" s="3238"/>
      <c r="V192" s="3239">
        <f t="shared" si="11"/>
        <v>168209.24743519057</v>
      </c>
      <c r="W192" s="3435">
        <v>5000</v>
      </c>
      <c r="X192" s="3192" t="s">
        <v>1746</v>
      </c>
      <c r="Y192" s="3241" t="s">
        <v>2711</v>
      </c>
      <c r="Z192" s="3198" t="str">
        <f t="shared" si="12"/>
        <v>reg</v>
      </c>
      <c r="AB192" s="2209"/>
      <c r="AC192" s="2231"/>
      <c r="AD192" s="901"/>
      <c r="AE192" s="2231"/>
      <c r="AF192" s="901"/>
      <c r="AG192" s="2231"/>
      <c r="AH192" s="901"/>
      <c r="AI192" s="2231"/>
      <c r="AJ192" s="2210"/>
    </row>
    <row r="193" spans="2:36" ht="15.6" x14ac:dyDescent="0.3">
      <c r="B193" s="3958" t="s">
        <v>2980</v>
      </c>
      <c r="C193" s="3959">
        <v>3839</v>
      </c>
      <c r="D193" s="3962">
        <v>43654</v>
      </c>
      <c r="E193" s="3959"/>
      <c r="F193" s="3959"/>
      <c r="G193" s="3959"/>
      <c r="H193" s="3969">
        <v>43451</v>
      </c>
      <c r="I193" s="3969">
        <v>44547</v>
      </c>
      <c r="J193" s="3965">
        <v>131000</v>
      </c>
      <c r="K193" s="3964">
        <v>0</v>
      </c>
      <c r="L193" s="3967">
        <v>0.04</v>
      </c>
      <c r="M193" s="3968" t="s">
        <v>4608</v>
      </c>
      <c r="N193" s="3965">
        <v>126375</v>
      </c>
      <c r="O193" s="3960"/>
      <c r="P193" s="3960">
        <v>48828</v>
      </c>
      <c r="Q193" s="3238">
        <f t="shared" si="10"/>
        <v>77547</v>
      </c>
      <c r="R193" s="3238">
        <v>-9419.3819850170657</v>
      </c>
      <c r="S193" s="3238">
        <f t="shared" si="9"/>
        <v>68127.618014982931</v>
      </c>
      <c r="T193" s="3238"/>
      <c r="U193" s="3238"/>
      <c r="V193" s="3239">
        <f t="shared" si="11"/>
        <v>68127.618014982931</v>
      </c>
      <c r="W193" s="3435">
        <v>6880</v>
      </c>
      <c r="X193" s="3192" t="s">
        <v>1746</v>
      </c>
      <c r="Y193" s="3241" t="s">
        <v>2711</v>
      </c>
      <c r="Z193" s="3198" t="str">
        <f t="shared" si="12"/>
        <v>reg</v>
      </c>
      <c r="AB193" s="2209"/>
      <c r="AC193" s="2231"/>
      <c r="AD193" s="901"/>
      <c r="AE193" s="2231"/>
      <c r="AF193" s="901"/>
      <c r="AG193" s="2231"/>
      <c r="AH193" s="901"/>
      <c r="AI193" s="2231"/>
      <c r="AJ193" s="2210"/>
    </row>
    <row r="194" spans="2:36" ht="15.6" x14ac:dyDescent="0.3">
      <c r="B194" s="3958" t="s">
        <v>2981</v>
      </c>
      <c r="C194" s="3959">
        <v>15429</v>
      </c>
      <c r="D194" s="3962">
        <v>44425</v>
      </c>
      <c r="E194" s="3959"/>
      <c r="F194" s="3959"/>
      <c r="G194" s="3959"/>
      <c r="H194" s="3969">
        <v>44425</v>
      </c>
      <c r="I194" s="3969">
        <v>45521</v>
      </c>
      <c r="J194" s="3965">
        <v>100000</v>
      </c>
      <c r="K194" s="3964">
        <v>0</v>
      </c>
      <c r="L194" s="3967">
        <v>0.04</v>
      </c>
      <c r="M194" s="3968" t="s">
        <v>4608</v>
      </c>
      <c r="N194" s="3965"/>
      <c r="O194" s="3960">
        <v>112000</v>
      </c>
      <c r="P194" s="3960">
        <v>6224</v>
      </c>
      <c r="Q194" s="3238">
        <f t="shared" si="10"/>
        <v>105776</v>
      </c>
      <c r="R194" s="3238">
        <v>-12848.266842652392</v>
      </c>
      <c r="S194" s="3238">
        <f t="shared" si="9"/>
        <v>92927.733157347611</v>
      </c>
      <c r="T194" s="3238"/>
      <c r="U194" s="3238"/>
      <c r="V194" s="3239">
        <f t="shared" si="11"/>
        <v>92927.733157347611</v>
      </c>
      <c r="W194" s="3435">
        <v>125</v>
      </c>
      <c r="X194" s="3192" t="s">
        <v>1746</v>
      </c>
      <c r="Y194" s="3241" t="s">
        <v>2711</v>
      </c>
      <c r="Z194" s="3198" t="str">
        <f t="shared" si="12"/>
        <v>reg</v>
      </c>
      <c r="AB194" s="2209"/>
      <c r="AC194" s="2231"/>
      <c r="AD194" s="901"/>
      <c r="AE194" s="2231"/>
      <c r="AF194" s="901"/>
      <c r="AG194" s="2231"/>
      <c r="AH194" s="901"/>
      <c r="AI194" s="2231"/>
      <c r="AJ194" s="2210"/>
    </row>
    <row r="195" spans="2:36" ht="15.6" x14ac:dyDescent="0.3">
      <c r="B195" s="3958" t="s">
        <v>2982</v>
      </c>
      <c r="C195" s="3959">
        <v>4645</v>
      </c>
      <c r="D195" s="3962">
        <v>43654</v>
      </c>
      <c r="E195" s="3959"/>
      <c r="F195" s="3959"/>
      <c r="G195" s="3959"/>
      <c r="H195" s="3969">
        <v>44551</v>
      </c>
      <c r="I195" s="3969">
        <v>45617</v>
      </c>
      <c r="J195" s="3965">
        <v>307000</v>
      </c>
      <c r="K195" s="3964">
        <v>0</v>
      </c>
      <c r="L195" s="3967">
        <v>0.04</v>
      </c>
      <c r="M195" s="3968" t="s">
        <v>4608</v>
      </c>
      <c r="N195" s="3965"/>
      <c r="O195" s="3960">
        <v>343840</v>
      </c>
      <c r="P195" s="3960">
        <v>0</v>
      </c>
      <c r="Q195" s="3238">
        <f t="shared" si="10"/>
        <v>343840</v>
      </c>
      <c r="R195" s="3238">
        <v>-41765.126977552551</v>
      </c>
      <c r="S195" s="3238">
        <f t="shared" si="9"/>
        <v>302074.87302244746</v>
      </c>
      <c r="T195" s="3238"/>
      <c r="U195" s="3238"/>
      <c r="V195" s="3239">
        <f t="shared" si="11"/>
        <v>302074.87302244746</v>
      </c>
      <c r="W195" s="3435">
        <v>5175</v>
      </c>
      <c r="X195" s="3192" t="s">
        <v>1746</v>
      </c>
      <c r="Y195" s="3241" t="s">
        <v>2711</v>
      </c>
      <c r="Z195" s="3198" t="str">
        <f t="shared" si="12"/>
        <v>reg</v>
      </c>
      <c r="AB195" s="2209"/>
      <c r="AC195" s="2231"/>
      <c r="AD195" s="901"/>
      <c r="AE195" s="2231"/>
      <c r="AF195" s="901"/>
      <c r="AG195" s="2231"/>
      <c r="AH195" s="901"/>
      <c r="AI195" s="2231"/>
      <c r="AJ195" s="2210"/>
    </row>
    <row r="196" spans="2:36" ht="15.6" x14ac:dyDescent="0.3">
      <c r="B196" s="3958" t="s">
        <v>2983</v>
      </c>
      <c r="C196" s="3959">
        <v>2218</v>
      </c>
      <c r="D196" s="3962">
        <v>35480</v>
      </c>
      <c r="E196" s="3959"/>
      <c r="F196" s="3959"/>
      <c r="G196" s="3959"/>
      <c r="H196" s="3969">
        <v>38897</v>
      </c>
      <c r="I196" s="3969">
        <v>39262</v>
      </c>
      <c r="J196" s="3965">
        <v>12000</v>
      </c>
      <c r="K196" s="3964">
        <v>0</v>
      </c>
      <c r="L196" s="3967">
        <v>0.04</v>
      </c>
      <c r="M196" s="3968" t="s">
        <v>4608</v>
      </c>
      <c r="N196" s="3965">
        <v>3008</v>
      </c>
      <c r="O196" s="3960"/>
      <c r="P196" s="3960">
        <v>2688</v>
      </c>
      <c r="Q196" s="3238">
        <f t="shared" si="10"/>
        <v>320</v>
      </c>
      <c r="R196" s="3238">
        <v>-38.869359681296004</v>
      </c>
      <c r="S196" s="3238">
        <f t="shared" si="9"/>
        <v>281.13064031870397</v>
      </c>
      <c r="T196" s="3238"/>
      <c r="U196" s="3238"/>
      <c r="V196" s="3239">
        <f t="shared" si="11"/>
        <v>281.13064031870397</v>
      </c>
      <c r="W196" s="3435">
        <v>6975</v>
      </c>
      <c r="X196" s="3192" t="s">
        <v>1746</v>
      </c>
      <c r="Y196" s="3241" t="s">
        <v>2711</v>
      </c>
      <c r="Z196" s="3198" t="str">
        <f t="shared" si="12"/>
        <v>reg</v>
      </c>
      <c r="AB196" s="2209"/>
      <c r="AC196" s="2231"/>
      <c r="AD196" s="901"/>
      <c r="AE196" s="2231"/>
      <c r="AF196" s="901"/>
      <c r="AG196" s="2231"/>
      <c r="AH196" s="901"/>
      <c r="AI196" s="2231"/>
      <c r="AJ196" s="2210"/>
    </row>
    <row r="197" spans="2:36" ht="15.6" x14ac:dyDescent="0.3">
      <c r="B197" s="3958" t="s">
        <v>2984</v>
      </c>
      <c r="C197" s="3959">
        <v>9597</v>
      </c>
      <c r="D197" s="3962">
        <v>40065</v>
      </c>
      <c r="E197" s="3959"/>
      <c r="F197" s="3959"/>
      <c r="G197" s="3959"/>
      <c r="H197" s="3969">
        <v>44232</v>
      </c>
      <c r="I197" s="3969">
        <v>45296</v>
      </c>
      <c r="J197" s="3965">
        <v>100000</v>
      </c>
      <c r="K197" s="3964">
        <v>0</v>
      </c>
      <c r="L197" s="3967">
        <v>0.04</v>
      </c>
      <c r="M197" s="3968" t="s">
        <v>4608</v>
      </c>
      <c r="N197" s="3965">
        <v>46775</v>
      </c>
      <c r="O197" s="3960">
        <v>112000</v>
      </c>
      <c r="P197" s="3960">
        <v>80948</v>
      </c>
      <c r="Q197" s="3238">
        <f t="shared" si="10"/>
        <v>77827</v>
      </c>
      <c r="R197" s="3238">
        <v>-9453.3926747381993</v>
      </c>
      <c r="S197" s="3238">
        <f t="shared" si="9"/>
        <v>68373.607325261808</v>
      </c>
      <c r="T197" s="3238"/>
      <c r="U197" s="3238"/>
      <c r="V197" s="3239">
        <f t="shared" si="11"/>
        <v>68373.607325261808</v>
      </c>
      <c r="W197" s="3435">
        <v>3650</v>
      </c>
      <c r="X197" s="3192" t="s">
        <v>1746</v>
      </c>
      <c r="Y197" s="3241" t="s">
        <v>2711</v>
      </c>
      <c r="Z197" s="3198" t="str">
        <f t="shared" si="12"/>
        <v>reg</v>
      </c>
      <c r="AB197" s="2209"/>
      <c r="AC197" s="2231"/>
      <c r="AD197" s="901"/>
      <c r="AE197" s="2231"/>
      <c r="AF197" s="901"/>
      <c r="AG197" s="2231"/>
      <c r="AH197" s="901"/>
      <c r="AI197" s="2231"/>
      <c r="AJ197" s="2210"/>
    </row>
    <row r="198" spans="2:36" ht="15.6" x14ac:dyDescent="0.3">
      <c r="B198" s="3958" t="s">
        <v>2985</v>
      </c>
      <c r="C198" s="3959">
        <v>12881</v>
      </c>
      <c r="D198" s="3962">
        <v>40869</v>
      </c>
      <c r="E198" s="3959"/>
      <c r="F198" s="3959"/>
      <c r="G198" s="3959"/>
      <c r="H198" s="3969">
        <v>44415</v>
      </c>
      <c r="I198" s="3969">
        <v>45511</v>
      </c>
      <c r="J198" s="3965">
        <v>150000</v>
      </c>
      <c r="K198" s="3964">
        <v>0</v>
      </c>
      <c r="L198" s="3967">
        <v>0.04</v>
      </c>
      <c r="M198" s="3968" t="s">
        <v>4608</v>
      </c>
      <c r="N198" s="3965"/>
      <c r="O198" s="3960">
        <v>168000</v>
      </c>
      <c r="P198" s="3960">
        <v>13998</v>
      </c>
      <c r="Q198" s="3238">
        <f t="shared" si="10"/>
        <v>154002</v>
      </c>
      <c r="R198" s="3238">
        <v>-18706.122280121708</v>
      </c>
      <c r="S198" s="3238">
        <f t="shared" si="9"/>
        <v>135295.87771987828</v>
      </c>
      <c r="T198" s="3238"/>
      <c r="U198" s="3238"/>
      <c r="V198" s="3239">
        <f t="shared" si="11"/>
        <v>135295.87771987828</v>
      </c>
      <c r="W198" s="3435">
        <v>4750</v>
      </c>
      <c r="X198" s="3192" t="s">
        <v>1746</v>
      </c>
      <c r="Y198" s="3241" t="s">
        <v>2711</v>
      </c>
      <c r="Z198" s="3198" t="str">
        <f t="shared" si="12"/>
        <v>reg</v>
      </c>
      <c r="AB198" s="2209"/>
      <c r="AC198" s="2231"/>
      <c r="AD198" s="901"/>
      <c r="AE198" s="2231"/>
      <c r="AF198" s="901"/>
      <c r="AG198" s="2231"/>
      <c r="AH198" s="901"/>
      <c r="AI198" s="2231"/>
      <c r="AJ198" s="2210"/>
    </row>
    <row r="199" spans="2:36" ht="15.6" x14ac:dyDescent="0.3">
      <c r="B199" s="3958" t="s">
        <v>2986</v>
      </c>
      <c r="C199" s="3959">
        <v>8594</v>
      </c>
      <c r="D199" s="3962">
        <v>39366</v>
      </c>
      <c r="E199" s="3959"/>
      <c r="F199" s="3959"/>
      <c r="G199" s="3959"/>
      <c r="H199" s="3969">
        <v>39366</v>
      </c>
      <c r="I199" s="3969">
        <v>39732</v>
      </c>
      <c r="J199" s="3965">
        <v>10000</v>
      </c>
      <c r="K199" s="3964">
        <v>0</v>
      </c>
      <c r="L199" s="3967">
        <v>0.04</v>
      </c>
      <c r="M199" s="3968" t="s">
        <v>4608</v>
      </c>
      <c r="N199" s="3965">
        <v>34906</v>
      </c>
      <c r="O199" s="3960"/>
      <c r="P199" s="3960">
        <v>2242</v>
      </c>
      <c r="Q199" s="3238">
        <f t="shared" si="10"/>
        <v>32664</v>
      </c>
      <c r="R199" s="3238">
        <v>-3967.5898894682891</v>
      </c>
      <c r="S199" s="3238">
        <f t="shared" si="9"/>
        <v>28696.41011053171</v>
      </c>
      <c r="T199" s="3238"/>
      <c r="U199" s="3238"/>
      <c r="V199" s="3239">
        <f t="shared" si="11"/>
        <v>28696.41011053171</v>
      </c>
      <c r="W199" s="3435">
        <v>4275</v>
      </c>
      <c r="X199" s="3192" t="s">
        <v>1746</v>
      </c>
      <c r="Y199" s="3241" t="s">
        <v>2711</v>
      </c>
      <c r="Z199" s="3198" t="str">
        <f t="shared" si="12"/>
        <v>reg</v>
      </c>
      <c r="AB199" s="2209"/>
      <c r="AC199" s="2231"/>
      <c r="AD199" s="901"/>
      <c r="AE199" s="2231"/>
      <c r="AF199" s="901"/>
      <c r="AG199" s="2231"/>
      <c r="AH199" s="901"/>
      <c r="AI199" s="2231"/>
      <c r="AJ199" s="2210"/>
    </row>
    <row r="200" spans="2:36" ht="15.6" x14ac:dyDescent="0.3">
      <c r="B200" s="3958" t="s">
        <v>2987</v>
      </c>
      <c r="C200" s="3959">
        <v>3646</v>
      </c>
      <c r="D200" s="3962">
        <v>43654</v>
      </c>
      <c r="E200" s="3959"/>
      <c r="F200" s="3959"/>
      <c r="G200" s="3959"/>
      <c r="H200" s="3969">
        <v>44546</v>
      </c>
      <c r="I200" s="3969">
        <v>45612</v>
      </c>
      <c r="J200" s="3965">
        <v>150000</v>
      </c>
      <c r="K200" s="3964">
        <v>0</v>
      </c>
      <c r="L200" s="3967">
        <v>0.04</v>
      </c>
      <c r="M200" s="3968" t="s">
        <v>4608</v>
      </c>
      <c r="N200" s="3965">
        <v>161201</v>
      </c>
      <c r="O200" s="3960">
        <v>168000</v>
      </c>
      <c r="P200" s="3960">
        <v>161201</v>
      </c>
      <c r="Q200" s="3238">
        <f t="shared" si="10"/>
        <v>168000</v>
      </c>
      <c r="R200" s="3238">
        <v>-20406.413832680399</v>
      </c>
      <c r="S200" s="3238">
        <f t="shared" si="9"/>
        <v>147593.58616731959</v>
      </c>
      <c r="T200" s="3238"/>
      <c r="U200" s="3238"/>
      <c r="V200" s="3239">
        <f t="shared" si="11"/>
        <v>147593.58616731959</v>
      </c>
      <c r="W200" s="3435">
        <v>6542</v>
      </c>
      <c r="X200" s="3192" t="s">
        <v>1746</v>
      </c>
      <c r="Y200" s="3241" t="s">
        <v>2711</v>
      </c>
      <c r="Z200" s="3198" t="str">
        <f t="shared" si="12"/>
        <v>reg</v>
      </c>
      <c r="AB200" s="2209"/>
      <c r="AC200" s="2231"/>
      <c r="AD200" s="901"/>
      <c r="AE200" s="2231"/>
      <c r="AF200" s="901"/>
      <c r="AG200" s="2231"/>
      <c r="AH200" s="901"/>
      <c r="AI200" s="2231"/>
      <c r="AJ200" s="2210"/>
    </row>
    <row r="201" spans="2:36" ht="15.6" x14ac:dyDescent="0.3">
      <c r="B201" s="3958" t="s">
        <v>2988</v>
      </c>
      <c r="C201" s="3959">
        <v>3748</v>
      </c>
      <c r="D201" s="3962">
        <v>43654</v>
      </c>
      <c r="E201" s="3959"/>
      <c r="F201" s="3959"/>
      <c r="G201" s="3959"/>
      <c r="H201" s="3969">
        <v>44453</v>
      </c>
      <c r="I201" s="3969">
        <v>45518</v>
      </c>
      <c r="J201" s="3965">
        <v>150000</v>
      </c>
      <c r="K201" s="3964">
        <v>0</v>
      </c>
      <c r="L201" s="3967">
        <v>0.04</v>
      </c>
      <c r="M201" s="3968" t="s">
        <v>4608</v>
      </c>
      <c r="N201" s="3965">
        <v>102664</v>
      </c>
      <c r="O201" s="3960">
        <v>168000</v>
      </c>
      <c r="P201" s="3960">
        <v>115110</v>
      </c>
      <c r="Q201" s="3238">
        <f t="shared" si="10"/>
        <v>155554</v>
      </c>
      <c r="R201" s="3238">
        <v>-18894.638674575996</v>
      </c>
      <c r="S201" s="3238">
        <f t="shared" si="9"/>
        <v>136659.36132542399</v>
      </c>
      <c r="T201" s="3238"/>
      <c r="U201" s="3238"/>
      <c r="V201" s="3239">
        <f t="shared" si="11"/>
        <v>136659.36132542399</v>
      </c>
      <c r="W201" s="3435">
        <v>7107</v>
      </c>
      <c r="X201" s="3192" t="s">
        <v>1746</v>
      </c>
      <c r="Y201" s="3241" t="s">
        <v>2711</v>
      </c>
      <c r="Z201" s="3198" t="str">
        <f t="shared" si="12"/>
        <v>reg</v>
      </c>
      <c r="AB201" s="2209"/>
      <c r="AC201" s="2231"/>
      <c r="AD201" s="901"/>
      <c r="AE201" s="2231"/>
      <c r="AF201" s="901"/>
      <c r="AG201" s="2231"/>
      <c r="AH201" s="901"/>
      <c r="AI201" s="2231"/>
      <c r="AJ201" s="2210"/>
    </row>
    <row r="202" spans="2:36" ht="15.6" x14ac:dyDescent="0.3">
      <c r="B202" s="3958" t="s">
        <v>2989</v>
      </c>
      <c r="C202" s="3959">
        <v>3649</v>
      </c>
      <c r="D202" s="3962">
        <v>43654</v>
      </c>
      <c r="E202" s="3959"/>
      <c r="F202" s="3959"/>
      <c r="G202" s="3959"/>
      <c r="H202" s="3969">
        <v>42850</v>
      </c>
      <c r="I202" s="3969">
        <v>43215</v>
      </c>
      <c r="J202" s="3965">
        <v>69000</v>
      </c>
      <c r="K202" s="3964">
        <v>0</v>
      </c>
      <c r="L202" s="3967">
        <v>0.04</v>
      </c>
      <c r="M202" s="3968" t="s">
        <v>4608</v>
      </c>
      <c r="N202" s="3965">
        <v>21605</v>
      </c>
      <c r="O202" s="3960"/>
      <c r="P202" s="3960">
        <v>0</v>
      </c>
      <c r="Q202" s="3238">
        <f t="shared" si="10"/>
        <v>21605</v>
      </c>
      <c r="R202" s="3238">
        <v>-2624.2891122325</v>
      </c>
      <c r="S202" s="3238">
        <f t="shared" si="9"/>
        <v>18980.710887767498</v>
      </c>
      <c r="T202" s="3238"/>
      <c r="U202" s="3238"/>
      <c r="V202" s="3239">
        <f t="shared" si="11"/>
        <v>18980.710887767498</v>
      </c>
      <c r="W202" s="3435">
        <v>6672</v>
      </c>
      <c r="X202" s="3192" t="s">
        <v>1746</v>
      </c>
      <c r="Y202" s="3241" t="s">
        <v>2711</v>
      </c>
      <c r="Z202" s="3198" t="str">
        <f t="shared" si="12"/>
        <v>reg</v>
      </c>
      <c r="AB202" s="2209"/>
      <c r="AC202" s="2231"/>
      <c r="AD202" s="901"/>
      <c r="AE202" s="2231"/>
      <c r="AF202" s="901"/>
      <c r="AG202" s="2231"/>
      <c r="AH202" s="901"/>
      <c r="AI202" s="2231"/>
      <c r="AJ202" s="2210"/>
    </row>
    <row r="203" spans="2:36" ht="15.6" x14ac:dyDescent="0.3">
      <c r="B203" s="3958" t="s">
        <v>2990</v>
      </c>
      <c r="C203" s="3959">
        <v>4881</v>
      </c>
      <c r="D203" s="3962">
        <v>43654</v>
      </c>
      <c r="E203" s="3959"/>
      <c r="F203" s="3959"/>
      <c r="G203" s="3959"/>
      <c r="H203" s="3969">
        <v>44481</v>
      </c>
      <c r="I203" s="3969">
        <v>45547</v>
      </c>
      <c r="J203" s="3965">
        <v>212000</v>
      </c>
      <c r="K203" s="3964">
        <v>0</v>
      </c>
      <c r="L203" s="3967">
        <v>0.04</v>
      </c>
      <c r="M203" s="3968" t="s">
        <v>4608</v>
      </c>
      <c r="N203" s="3965">
        <v>190958</v>
      </c>
      <c r="O203" s="3960">
        <v>237440</v>
      </c>
      <c r="P203" s="3960">
        <v>197555</v>
      </c>
      <c r="Q203" s="3238">
        <f t="shared" si="10"/>
        <v>230843</v>
      </c>
      <c r="R203" s="3238">
        <v>-28039.748740341915</v>
      </c>
      <c r="S203" s="3238">
        <f t="shared" si="9"/>
        <v>202803.25125965808</v>
      </c>
      <c r="T203" s="3238"/>
      <c r="U203" s="3238"/>
      <c r="V203" s="3239">
        <f t="shared" si="11"/>
        <v>202803.25125965808</v>
      </c>
      <c r="W203" s="3435">
        <v>6425</v>
      </c>
      <c r="X203" s="3192" t="s">
        <v>1746</v>
      </c>
      <c r="Y203" s="3241" t="s">
        <v>2711</v>
      </c>
      <c r="Z203" s="3198" t="str">
        <f t="shared" si="12"/>
        <v>reg</v>
      </c>
      <c r="AB203" s="2209"/>
      <c r="AC203" s="2231"/>
      <c r="AD203" s="901"/>
      <c r="AE203" s="2231"/>
      <c r="AF203" s="901"/>
      <c r="AG203" s="2231"/>
      <c r="AH203" s="901"/>
      <c r="AI203" s="2231"/>
      <c r="AJ203" s="2210"/>
    </row>
    <row r="204" spans="2:36" ht="15.6" x14ac:dyDescent="0.3">
      <c r="B204" s="3958" t="s">
        <v>2991</v>
      </c>
      <c r="C204" s="3959">
        <v>9872</v>
      </c>
      <c r="D204" s="3962">
        <v>43654</v>
      </c>
      <c r="E204" s="3959"/>
      <c r="F204" s="3959"/>
      <c r="G204" s="3959"/>
      <c r="H204" s="3969">
        <v>44532</v>
      </c>
      <c r="I204" s="3969">
        <v>45598</v>
      </c>
      <c r="J204" s="3965">
        <v>250000</v>
      </c>
      <c r="K204" s="3964">
        <v>0</v>
      </c>
      <c r="L204" s="3967">
        <v>0.04</v>
      </c>
      <c r="M204" s="3968" t="s">
        <v>4608</v>
      </c>
      <c r="N204" s="3965">
        <v>241110</v>
      </c>
      <c r="O204" s="3960">
        <v>280000</v>
      </c>
      <c r="P204" s="3960">
        <v>248888</v>
      </c>
      <c r="Q204" s="3238">
        <f t="shared" si="10"/>
        <v>272222</v>
      </c>
      <c r="R204" s="3238">
        <v>-33065.921347380499</v>
      </c>
      <c r="S204" s="3238">
        <f t="shared" ref="S204:S267" si="13">SUM(Q204:R204)</f>
        <v>239156.0786526195</v>
      </c>
      <c r="T204" s="3238"/>
      <c r="U204" s="3238"/>
      <c r="V204" s="3239">
        <f t="shared" si="11"/>
        <v>239156.0786526195</v>
      </c>
      <c r="W204" s="3435">
        <v>3450</v>
      </c>
      <c r="X204" s="3192" t="s">
        <v>1746</v>
      </c>
      <c r="Y204" s="3241" t="s">
        <v>2711</v>
      </c>
      <c r="Z204" s="3198" t="str">
        <f t="shared" si="12"/>
        <v>reg</v>
      </c>
      <c r="AB204" s="2209"/>
      <c r="AC204" s="2231"/>
      <c r="AD204" s="901"/>
      <c r="AE204" s="2231"/>
      <c r="AF204" s="901"/>
      <c r="AG204" s="2231"/>
      <c r="AH204" s="901"/>
      <c r="AI204" s="2231"/>
      <c r="AJ204" s="2210"/>
    </row>
    <row r="205" spans="2:36" ht="15.6" x14ac:dyDescent="0.3">
      <c r="B205" s="3958" t="s">
        <v>2992</v>
      </c>
      <c r="C205" s="3959">
        <v>4545</v>
      </c>
      <c r="D205" s="3962">
        <v>36957</v>
      </c>
      <c r="E205" s="3959"/>
      <c r="F205" s="3959"/>
      <c r="G205" s="3959"/>
      <c r="H205" s="3969">
        <v>44319</v>
      </c>
      <c r="I205" s="3969">
        <v>44289</v>
      </c>
      <c r="J205" s="3965">
        <v>175000</v>
      </c>
      <c r="K205" s="3964">
        <v>0</v>
      </c>
      <c r="L205" s="3967">
        <v>0.04</v>
      </c>
      <c r="M205" s="3968" t="s">
        <v>4608</v>
      </c>
      <c r="N205" s="3965">
        <v>31417</v>
      </c>
      <c r="O205" s="3960">
        <v>196000</v>
      </c>
      <c r="P205" s="3960">
        <v>72313</v>
      </c>
      <c r="Q205" s="3238">
        <f t="shared" ref="Q205:Q268" si="14">N205+O205-P205</f>
        <v>155104</v>
      </c>
      <c r="R205" s="3238">
        <v>-18839.978637524171</v>
      </c>
      <c r="S205" s="3238">
        <f t="shared" si="13"/>
        <v>136264.02136247582</v>
      </c>
      <c r="T205" s="3238"/>
      <c r="U205" s="3238"/>
      <c r="V205" s="3239">
        <f t="shared" ref="V205:V268" si="15">+S205</f>
        <v>136264.02136247582</v>
      </c>
      <c r="W205" s="3435">
        <v>6225</v>
      </c>
      <c r="X205" s="3192" t="s">
        <v>1746</v>
      </c>
      <c r="Y205" s="3241" t="s">
        <v>2711</v>
      </c>
      <c r="Z205" s="3198" t="str">
        <f t="shared" ref="Z205:Z268" si="16">IF(NOT(OR(Y205="GenF", Y205="mbf", Y205="OBreg",Y205="OBmi")), "ERROR", HLOOKUP(Y205,FUNDmicro,2))</f>
        <v>reg</v>
      </c>
      <c r="AB205" s="2209"/>
      <c r="AC205" s="2231"/>
      <c r="AD205" s="901"/>
      <c r="AE205" s="2231"/>
      <c r="AF205" s="901"/>
      <c r="AG205" s="2231"/>
      <c r="AH205" s="901"/>
      <c r="AI205" s="2231"/>
      <c r="AJ205" s="2210"/>
    </row>
    <row r="206" spans="2:36" ht="15.6" x14ac:dyDescent="0.3">
      <c r="B206" s="3958" t="s">
        <v>2993</v>
      </c>
      <c r="C206" s="3959">
        <v>10574</v>
      </c>
      <c r="D206" s="3962">
        <v>43654</v>
      </c>
      <c r="E206" s="3959"/>
      <c r="F206" s="3959"/>
      <c r="G206" s="3959"/>
      <c r="H206" s="3969">
        <v>43596</v>
      </c>
      <c r="I206" s="3969">
        <v>44692</v>
      </c>
      <c r="J206" s="3965">
        <v>167000</v>
      </c>
      <c r="K206" s="3964">
        <v>0</v>
      </c>
      <c r="L206" s="3967">
        <v>0.04</v>
      </c>
      <c r="M206" s="3968" t="s">
        <v>4608</v>
      </c>
      <c r="N206" s="3965">
        <v>109235</v>
      </c>
      <c r="O206" s="3960"/>
      <c r="P206" s="3960">
        <v>62244</v>
      </c>
      <c r="Q206" s="3238">
        <f t="shared" si="14"/>
        <v>46991</v>
      </c>
      <c r="R206" s="3238">
        <v>-5707.8440024493129</v>
      </c>
      <c r="S206" s="3238">
        <f t="shared" si="13"/>
        <v>41283.15599755069</v>
      </c>
      <c r="T206" s="3238"/>
      <c r="U206" s="3238"/>
      <c r="V206" s="3239">
        <f t="shared" si="15"/>
        <v>41283.15599755069</v>
      </c>
      <c r="W206" s="3435">
        <v>3075</v>
      </c>
      <c r="X206" s="3192" t="s">
        <v>1746</v>
      </c>
      <c r="Y206" s="3241" t="s">
        <v>2711</v>
      </c>
      <c r="Z206" s="3198" t="str">
        <f t="shared" si="16"/>
        <v>reg</v>
      </c>
      <c r="AB206" s="2209"/>
      <c r="AC206" s="2231"/>
      <c r="AD206" s="901"/>
      <c r="AE206" s="2231"/>
      <c r="AF206" s="901"/>
      <c r="AG206" s="2231"/>
      <c r="AH206" s="901"/>
      <c r="AI206" s="2231"/>
      <c r="AJ206" s="2210"/>
    </row>
    <row r="207" spans="2:36" ht="15.6" x14ac:dyDescent="0.3">
      <c r="B207" s="3958" t="s">
        <v>2994</v>
      </c>
      <c r="C207" s="3959">
        <v>2090</v>
      </c>
      <c r="D207" s="3962">
        <v>35224</v>
      </c>
      <c r="E207" s="3959"/>
      <c r="F207" s="3959"/>
      <c r="G207" s="3959"/>
      <c r="H207" s="3969">
        <v>44567</v>
      </c>
      <c r="I207" s="3969">
        <v>45632</v>
      </c>
      <c r="J207" s="3965">
        <v>236000</v>
      </c>
      <c r="K207" s="3964">
        <v>0</v>
      </c>
      <c r="L207" s="3967">
        <v>0.04</v>
      </c>
      <c r="M207" s="3968" t="s">
        <v>4608</v>
      </c>
      <c r="N207" s="3965">
        <v>89639</v>
      </c>
      <c r="O207" s="3960">
        <v>263320</v>
      </c>
      <c r="P207" s="3960">
        <v>117195</v>
      </c>
      <c r="Q207" s="3238">
        <f t="shared" si="14"/>
        <v>235764</v>
      </c>
      <c r="R207" s="3238">
        <v>-28637.486612190845</v>
      </c>
      <c r="S207" s="3238">
        <f t="shared" si="13"/>
        <v>207126.51338780916</v>
      </c>
      <c r="T207" s="3238"/>
      <c r="U207" s="3238"/>
      <c r="V207" s="3239">
        <f t="shared" si="15"/>
        <v>207126.51338780916</v>
      </c>
      <c r="W207" s="3435">
        <v>6989</v>
      </c>
      <c r="X207" s="3192" t="s">
        <v>1746</v>
      </c>
      <c r="Y207" s="3241" t="s">
        <v>2711</v>
      </c>
      <c r="Z207" s="3198" t="str">
        <f t="shared" si="16"/>
        <v>reg</v>
      </c>
      <c r="AB207" s="2209"/>
      <c r="AC207" s="2231"/>
      <c r="AD207" s="901"/>
      <c r="AE207" s="2231"/>
      <c r="AF207" s="901"/>
      <c r="AG207" s="2231"/>
      <c r="AH207" s="901"/>
      <c r="AI207" s="2231"/>
      <c r="AJ207" s="2210"/>
    </row>
    <row r="208" spans="2:36" ht="15.6" x14ac:dyDescent="0.3">
      <c r="B208" s="3958" t="s">
        <v>2995</v>
      </c>
      <c r="C208" s="3959">
        <v>15339</v>
      </c>
      <c r="D208" s="3962">
        <v>44184</v>
      </c>
      <c r="E208" s="3959"/>
      <c r="F208" s="3959"/>
      <c r="G208" s="3959"/>
      <c r="H208" s="3969">
        <v>44186</v>
      </c>
      <c r="I208" s="3969">
        <v>45281</v>
      </c>
      <c r="J208" s="3965">
        <v>100000</v>
      </c>
      <c r="K208" s="3964">
        <v>0</v>
      </c>
      <c r="L208" s="3967">
        <v>0.04</v>
      </c>
      <c r="M208" s="3968" t="s">
        <v>4608</v>
      </c>
      <c r="N208" s="3965">
        <v>112000</v>
      </c>
      <c r="O208" s="3960"/>
      <c r="P208" s="3960">
        <v>31120</v>
      </c>
      <c r="Q208" s="3238">
        <f t="shared" si="14"/>
        <v>80880</v>
      </c>
      <c r="R208" s="3238">
        <v>-9824.2306594475631</v>
      </c>
      <c r="S208" s="3238">
        <f t="shared" si="13"/>
        <v>71055.769340552433</v>
      </c>
      <c r="T208" s="3238"/>
      <c r="U208" s="3238"/>
      <c r="V208" s="3239">
        <f t="shared" si="15"/>
        <v>71055.769340552433</v>
      </c>
      <c r="W208" s="3435">
        <v>100</v>
      </c>
      <c r="X208" s="3192" t="s">
        <v>1746</v>
      </c>
      <c r="Y208" s="3241" t="s">
        <v>2711</v>
      </c>
      <c r="Z208" s="3198" t="str">
        <f t="shared" si="16"/>
        <v>reg</v>
      </c>
      <c r="AB208" s="2209"/>
      <c r="AC208" s="2231"/>
      <c r="AD208" s="901"/>
      <c r="AE208" s="2231"/>
      <c r="AF208" s="901"/>
      <c r="AG208" s="2231"/>
      <c r="AH208" s="901"/>
      <c r="AI208" s="2231"/>
      <c r="AJ208" s="2210"/>
    </row>
    <row r="209" spans="2:36" ht="15.6" x14ac:dyDescent="0.3">
      <c r="B209" s="3958" t="s">
        <v>2996</v>
      </c>
      <c r="C209" s="3959">
        <v>10170</v>
      </c>
      <c r="D209" s="3962">
        <v>43654</v>
      </c>
      <c r="E209" s="3959"/>
      <c r="F209" s="3959"/>
      <c r="G209" s="3959"/>
      <c r="H209" s="3969">
        <v>44421</v>
      </c>
      <c r="I209" s="3969">
        <v>45486</v>
      </c>
      <c r="J209" s="3965">
        <v>100000</v>
      </c>
      <c r="K209" s="3964">
        <v>0</v>
      </c>
      <c r="L209" s="3967">
        <v>0.04</v>
      </c>
      <c r="M209" s="3968" t="s">
        <v>4608</v>
      </c>
      <c r="N209" s="3965">
        <v>80923</v>
      </c>
      <c r="O209" s="3960">
        <v>112000</v>
      </c>
      <c r="P209" s="3960">
        <v>93351</v>
      </c>
      <c r="Q209" s="3238">
        <f t="shared" si="14"/>
        <v>99572</v>
      </c>
      <c r="R209" s="3238">
        <v>-12094.687131831264</v>
      </c>
      <c r="S209" s="3238">
        <f t="shared" si="13"/>
        <v>87477.312868168738</v>
      </c>
      <c r="T209" s="3238"/>
      <c r="U209" s="3238"/>
      <c r="V209" s="3239">
        <f t="shared" si="15"/>
        <v>87477.312868168738</v>
      </c>
      <c r="W209" s="3435">
        <v>3350</v>
      </c>
      <c r="X209" s="3192" t="s">
        <v>1746</v>
      </c>
      <c r="Y209" s="3241" t="s">
        <v>2711</v>
      </c>
      <c r="Z209" s="3198" t="str">
        <f t="shared" si="16"/>
        <v>reg</v>
      </c>
      <c r="AB209" s="2209"/>
      <c r="AC209" s="2231"/>
      <c r="AD209" s="901"/>
      <c r="AE209" s="2231"/>
      <c r="AF209" s="901"/>
      <c r="AG209" s="2231"/>
      <c r="AH209" s="901"/>
      <c r="AI209" s="2231"/>
      <c r="AJ209" s="2210"/>
    </row>
    <row r="210" spans="2:36" ht="15.6" x14ac:dyDescent="0.3">
      <c r="B210" s="3958" t="s">
        <v>2997</v>
      </c>
      <c r="C210" s="3959">
        <v>15292</v>
      </c>
      <c r="D210" s="3962">
        <v>44056</v>
      </c>
      <c r="E210" s="3959"/>
      <c r="F210" s="3959"/>
      <c r="G210" s="3959"/>
      <c r="H210" s="3969">
        <v>44296</v>
      </c>
      <c r="I210" s="3969">
        <v>45361</v>
      </c>
      <c r="J210" s="3965">
        <v>210000</v>
      </c>
      <c r="K210" s="3964">
        <v>0</v>
      </c>
      <c r="L210" s="3967">
        <v>0.04</v>
      </c>
      <c r="M210" s="3968" t="s">
        <v>4608</v>
      </c>
      <c r="N210" s="3965">
        <v>190556</v>
      </c>
      <c r="O210" s="3960">
        <v>235200</v>
      </c>
      <c r="P210" s="3960">
        <v>234079</v>
      </c>
      <c r="Q210" s="3238">
        <f t="shared" si="14"/>
        <v>191677</v>
      </c>
      <c r="R210" s="3238">
        <v>-23282.382048849293</v>
      </c>
      <c r="S210" s="3238">
        <f t="shared" si="13"/>
        <v>168394.61795115069</v>
      </c>
      <c r="T210" s="3238"/>
      <c r="U210" s="3238"/>
      <c r="V210" s="3239">
        <f t="shared" si="15"/>
        <v>168394.61795115069</v>
      </c>
      <c r="W210" s="3435">
        <v>450</v>
      </c>
      <c r="X210" s="3192" t="s">
        <v>1746</v>
      </c>
      <c r="Y210" s="3241" t="s">
        <v>2711</v>
      </c>
      <c r="Z210" s="3198" t="str">
        <f t="shared" si="16"/>
        <v>reg</v>
      </c>
      <c r="AB210" s="2209"/>
      <c r="AC210" s="2231"/>
      <c r="AD210" s="901"/>
      <c r="AE210" s="2231"/>
      <c r="AF210" s="901"/>
      <c r="AG210" s="2231"/>
      <c r="AH210" s="901"/>
      <c r="AI210" s="2231"/>
      <c r="AJ210" s="2210"/>
    </row>
    <row r="211" spans="2:36" ht="15.6" x14ac:dyDescent="0.3">
      <c r="B211" s="3958" t="s">
        <v>2998</v>
      </c>
      <c r="C211" s="3959">
        <v>10858</v>
      </c>
      <c r="D211" s="3962">
        <v>43654</v>
      </c>
      <c r="E211" s="3959"/>
      <c r="F211" s="3959"/>
      <c r="G211" s="3959"/>
      <c r="H211" s="3969">
        <v>44244</v>
      </c>
      <c r="I211" s="3969">
        <v>45308</v>
      </c>
      <c r="J211" s="3965">
        <v>190000</v>
      </c>
      <c r="K211" s="3964">
        <v>0</v>
      </c>
      <c r="L211" s="3967">
        <v>0.04</v>
      </c>
      <c r="M211" s="3968" t="s">
        <v>4608</v>
      </c>
      <c r="N211" s="3965">
        <v>82136</v>
      </c>
      <c r="O211" s="3960">
        <v>212800</v>
      </c>
      <c r="P211" s="3960">
        <v>111112</v>
      </c>
      <c r="Q211" s="3238">
        <f t="shared" si="14"/>
        <v>183824</v>
      </c>
      <c r="R211" s="3238">
        <v>-22328.503668920486</v>
      </c>
      <c r="S211" s="3238">
        <f t="shared" si="13"/>
        <v>161495.49633107951</v>
      </c>
      <c r="T211" s="3238"/>
      <c r="U211" s="3238"/>
      <c r="V211" s="3239">
        <f t="shared" si="15"/>
        <v>161495.49633107951</v>
      </c>
      <c r="W211" s="3435">
        <v>2550</v>
      </c>
      <c r="X211" s="3192" t="s">
        <v>1746</v>
      </c>
      <c r="Y211" s="3241" t="s">
        <v>2711</v>
      </c>
      <c r="Z211" s="3198" t="str">
        <f t="shared" si="16"/>
        <v>reg</v>
      </c>
      <c r="AB211" s="2209"/>
      <c r="AC211" s="2231"/>
      <c r="AD211" s="901"/>
      <c r="AE211" s="2231"/>
      <c r="AF211" s="901"/>
      <c r="AG211" s="2231"/>
      <c r="AH211" s="901"/>
      <c r="AI211" s="2231"/>
      <c r="AJ211" s="2210"/>
    </row>
    <row r="212" spans="2:36" ht="15.6" x14ac:dyDescent="0.3">
      <c r="B212" s="3958" t="s">
        <v>2999</v>
      </c>
      <c r="C212" s="3959">
        <v>7957</v>
      </c>
      <c r="D212" s="3962">
        <v>43654</v>
      </c>
      <c r="E212" s="3959"/>
      <c r="F212" s="3959"/>
      <c r="G212" s="3959"/>
      <c r="H212" s="3969">
        <v>43523</v>
      </c>
      <c r="I212" s="3969">
        <v>44619</v>
      </c>
      <c r="J212" s="3965">
        <v>150000</v>
      </c>
      <c r="K212" s="3964">
        <v>0</v>
      </c>
      <c r="L212" s="3967">
        <v>0.04</v>
      </c>
      <c r="M212" s="3968" t="s">
        <v>4608</v>
      </c>
      <c r="N212" s="3965">
        <v>193517</v>
      </c>
      <c r="O212" s="3960"/>
      <c r="P212" s="3960">
        <v>67884</v>
      </c>
      <c r="Q212" s="3238">
        <f t="shared" si="14"/>
        <v>125633</v>
      </c>
      <c r="R212" s="3238">
        <v>-15260.232077625813</v>
      </c>
      <c r="S212" s="3238">
        <f t="shared" si="13"/>
        <v>110372.76792237419</v>
      </c>
      <c r="T212" s="3238"/>
      <c r="U212" s="3238"/>
      <c r="V212" s="3239">
        <f t="shared" si="15"/>
        <v>110372.76792237419</v>
      </c>
      <c r="W212" s="3435">
        <v>4575</v>
      </c>
      <c r="X212" s="3192" t="s">
        <v>1746</v>
      </c>
      <c r="Y212" s="3241" t="s">
        <v>2711</v>
      </c>
      <c r="Z212" s="3198" t="str">
        <f t="shared" si="16"/>
        <v>reg</v>
      </c>
      <c r="AB212" s="2209"/>
      <c r="AC212" s="2231"/>
      <c r="AD212" s="901"/>
      <c r="AE212" s="2231"/>
      <c r="AF212" s="901"/>
      <c r="AG212" s="2231"/>
      <c r="AH212" s="901"/>
      <c r="AI212" s="2231"/>
      <c r="AJ212" s="2210"/>
    </row>
    <row r="213" spans="2:36" ht="15.6" x14ac:dyDescent="0.3">
      <c r="B213" s="3958" t="s">
        <v>3000</v>
      </c>
      <c r="C213" s="3959">
        <v>4519</v>
      </c>
      <c r="D213" s="3962">
        <v>36937</v>
      </c>
      <c r="E213" s="3959"/>
      <c r="F213" s="3959"/>
      <c r="G213" s="3959"/>
      <c r="H213" s="3969">
        <v>44366</v>
      </c>
      <c r="I213" s="3969">
        <v>45431</v>
      </c>
      <c r="J213" s="3965">
        <v>5000</v>
      </c>
      <c r="K213" s="3964">
        <v>0</v>
      </c>
      <c r="L213" s="3967">
        <v>0.04</v>
      </c>
      <c r="M213" s="3968" t="s">
        <v>4608</v>
      </c>
      <c r="N213" s="3965"/>
      <c r="O213" s="3960">
        <v>5400</v>
      </c>
      <c r="P213" s="3960">
        <v>3500</v>
      </c>
      <c r="Q213" s="3238">
        <f t="shared" si="14"/>
        <v>1900</v>
      </c>
      <c r="R213" s="3238">
        <v>-230.78682310769497</v>
      </c>
      <c r="S213" s="3238">
        <f t="shared" si="13"/>
        <v>1669.213176892305</v>
      </c>
      <c r="T213" s="3238"/>
      <c r="U213" s="3238"/>
      <c r="V213" s="3239">
        <f t="shared" si="15"/>
        <v>1669.213176892305</v>
      </c>
      <c r="W213" s="3435">
        <v>6000</v>
      </c>
      <c r="X213" s="3192" t="s">
        <v>1746</v>
      </c>
      <c r="Y213" s="3241" t="s">
        <v>2711</v>
      </c>
      <c r="Z213" s="3198" t="str">
        <f t="shared" si="16"/>
        <v>reg</v>
      </c>
      <c r="AB213" s="2209"/>
      <c r="AC213" s="2231"/>
      <c r="AD213" s="901"/>
      <c r="AE213" s="2231"/>
      <c r="AF213" s="901"/>
      <c r="AG213" s="2231"/>
      <c r="AH213" s="901"/>
      <c r="AI213" s="2231"/>
      <c r="AJ213" s="2210"/>
    </row>
    <row r="214" spans="2:36" ht="15.6" x14ac:dyDescent="0.3">
      <c r="B214" s="3958" t="s">
        <v>3001</v>
      </c>
      <c r="C214" s="3959">
        <v>10800</v>
      </c>
      <c r="D214" s="3962">
        <v>43657</v>
      </c>
      <c r="E214" s="3959"/>
      <c r="F214" s="3959"/>
      <c r="G214" s="3959"/>
      <c r="H214" s="3969">
        <v>44352</v>
      </c>
      <c r="I214" s="3969">
        <v>45417</v>
      </c>
      <c r="J214" s="3965">
        <v>180000</v>
      </c>
      <c r="K214" s="3964">
        <v>0</v>
      </c>
      <c r="L214" s="3967">
        <v>0.04</v>
      </c>
      <c r="M214" s="3968" t="s">
        <v>4608</v>
      </c>
      <c r="N214" s="3965"/>
      <c r="O214" s="3960">
        <v>201600</v>
      </c>
      <c r="P214" s="3960">
        <v>33600</v>
      </c>
      <c r="Q214" s="3238">
        <f t="shared" si="14"/>
        <v>168000</v>
      </c>
      <c r="R214" s="3238">
        <v>-20406.413832680399</v>
      </c>
      <c r="S214" s="3238">
        <f t="shared" si="13"/>
        <v>147593.58616731959</v>
      </c>
      <c r="T214" s="3238"/>
      <c r="U214" s="3238"/>
      <c r="V214" s="3239">
        <f t="shared" si="15"/>
        <v>147593.58616731959</v>
      </c>
      <c r="W214" s="3435">
        <v>2425</v>
      </c>
      <c r="X214" s="3192" t="s">
        <v>1746</v>
      </c>
      <c r="Y214" s="3241" t="s">
        <v>2711</v>
      </c>
      <c r="Z214" s="3198" t="str">
        <f t="shared" si="16"/>
        <v>reg</v>
      </c>
      <c r="AB214" s="2209"/>
      <c r="AC214" s="2231"/>
      <c r="AD214" s="901"/>
      <c r="AE214" s="2231"/>
      <c r="AF214" s="901"/>
      <c r="AG214" s="2231"/>
      <c r="AH214" s="901"/>
      <c r="AI214" s="2231"/>
      <c r="AJ214" s="2210"/>
    </row>
    <row r="215" spans="2:36" ht="15.6" x14ac:dyDescent="0.3">
      <c r="B215" s="3958" t="s">
        <v>3002</v>
      </c>
      <c r="C215" s="3959">
        <v>14880</v>
      </c>
      <c r="D215" s="3962">
        <v>42291</v>
      </c>
      <c r="E215" s="3959"/>
      <c r="F215" s="3959"/>
      <c r="G215" s="3959"/>
      <c r="H215" s="3969">
        <v>44363</v>
      </c>
      <c r="I215" s="3969">
        <v>45428</v>
      </c>
      <c r="J215" s="3965">
        <v>81000</v>
      </c>
      <c r="K215" s="3964">
        <v>0</v>
      </c>
      <c r="L215" s="3967">
        <v>0.04</v>
      </c>
      <c r="M215" s="3968" t="s">
        <v>4608</v>
      </c>
      <c r="N215" s="3965">
        <v>13812</v>
      </c>
      <c r="O215" s="3960">
        <v>90720</v>
      </c>
      <c r="P215" s="3960">
        <v>23892</v>
      </c>
      <c r="Q215" s="3238">
        <f t="shared" si="14"/>
        <v>80640</v>
      </c>
      <c r="R215" s="3238">
        <v>-9795.0786396865915</v>
      </c>
      <c r="S215" s="3238">
        <f t="shared" si="13"/>
        <v>70844.921360313412</v>
      </c>
      <c r="T215" s="3238"/>
      <c r="U215" s="3238"/>
      <c r="V215" s="3239">
        <f t="shared" si="15"/>
        <v>70844.921360313412</v>
      </c>
      <c r="W215" s="3435">
        <v>1875</v>
      </c>
      <c r="X215" s="3192" t="s">
        <v>1746</v>
      </c>
      <c r="Y215" s="3241" t="s">
        <v>2711</v>
      </c>
      <c r="Z215" s="3198" t="str">
        <f t="shared" si="16"/>
        <v>reg</v>
      </c>
      <c r="AB215" s="2209"/>
      <c r="AC215" s="2231"/>
      <c r="AD215" s="901"/>
      <c r="AE215" s="2231"/>
      <c r="AF215" s="901"/>
      <c r="AG215" s="2231"/>
      <c r="AH215" s="901"/>
      <c r="AI215" s="2231"/>
      <c r="AJ215" s="2210"/>
    </row>
    <row r="216" spans="2:36" ht="15.6" x14ac:dyDescent="0.3">
      <c r="B216" s="3958" t="s">
        <v>3003</v>
      </c>
      <c r="C216" s="3959">
        <v>15286</v>
      </c>
      <c r="D216" s="3962">
        <v>44034</v>
      </c>
      <c r="E216" s="3959"/>
      <c r="F216" s="3959"/>
      <c r="G216" s="3959"/>
      <c r="H216" s="3969">
        <v>44035</v>
      </c>
      <c r="I216" s="3969">
        <v>44765</v>
      </c>
      <c r="J216" s="3965">
        <v>150000</v>
      </c>
      <c r="K216" s="3964">
        <v>0</v>
      </c>
      <c r="L216" s="3967">
        <v>0.04</v>
      </c>
      <c r="M216" s="3968" t="s">
        <v>4608</v>
      </c>
      <c r="N216" s="3965">
        <v>155250</v>
      </c>
      <c r="O216" s="3960"/>
      <c r="P216" s="3960">
        <v>81000</v>
      </c>
      <c r="Q216" s="3238">
        <f t="shared" si="14"/>
        <v>74250</v>
      </c>
      <c r="R216" s="3238">
        <v>-9018.9061135507127</v>
      </c>
      <c r="S216" s="3238">
        <f t="shared" si="13"/>
        <v>65231.093886449285</v>
      </c>
      <c r="T216" s="3238"/>
      <c r="U216" s="3238"/>
      <c r="V216" s="3239">
        <f t="shared" si="15"/>
        <v>65231.093886449285</v>
      </c>
      <c r="W216" s="3435">
        <v>450</v>
      </c>
      <c r="X216" s="3192" t="s">
        <v>1746</v>
      </c>
      <c r="Y216" s="3241" t="s">
        <v>2711</v>
      </c>
      <c r="Z216" s="3198" t="str">
        <f t="shared" si="16"/>
        <v>reg</v>
      </c>
      <c r="AB216" s="2209"/>
      <c r="AC216" s="2231"/>
      <c r="AD216" s="901"/>
      <c r="AE216" s="2231"/>
      <c r="AF216" s="901"/>
      <c r="AG216" s="2231"/>
      <c r="AH216" s="901"/>
      <c r="AI216" s="2231"/>
      <c r="AJ216" s="2210"/>
    </row>
    <row r="217" spans="2:36" ht="15.6" x14ac:dyDescent="0.3">
      <c r="B217" s="3958" t="s">
        <v>3004</v>
      </c>
      <c r="C217" s="3959">
        <v>4421</v>
      </c>
      <c r="D217" s="3962">
        <v>43654</v>
      </c>
      <c r="E217" s="3959"/>
      <c r="F217" s="3959"/>
      <c r="G217" s="3959"/>
      <c r="H217" s="3969">
        <v>43523</v>
      </c>
      <c r="I217" s="3969">
        <v>44619</v>
      </c>
      <c r="J217" s="3965">
        <v>100000</v>
      </c>
      <c r="K217" s="3964">
        <v>0</v>
      </c>
      <c r="L217" s="3967">
        <v>0.04</v>
      </c>
      <c r="M217" s="3968" t="s">
        <v>4608</v>
      </c>
      <c r="N217" s="3965">
        <v>157486</v>
      </c>
      <c r="O217" s="3960"/>
      <c r="P217" s="3960">
        <v>55992</v>
      </c>
      <c r="Q217" s="3238">
        <f t="shared" si="14"/>
        <v>101494</v>
      </c>
      <c r="R217" s="3238">
        <v>-12328.146223417052</v>
      </c>
      <c r="S217" s="3238">
        <f t="shared" si="13"/>
        <v>89165.853776582953</v>
      </c>
      <c r="T217" s="3238"/>
      <c r="U217" s="3238"/>
      <c r="V217" s="3239">
        <f t="shared" si="15"/>
        <v>89165.853776582953</v>
      </c>
      <c r="W217" s="3435">
        <v>6325</v>
      </c>
      <c r="X217" s="3192" t="s">
        <v>1746</v>
      </c>
      <c r="Y217" s="3241" t="s">
        <v>2711</v>
      </c>
      <c r="Z217" s="3198" t="str">
        <f t="shared" si="16"/>
        <v>reg</v>
      </c>
      <c r="AB217" s="2209"/>
      <c r="AC217" s="2231"/>
      <c r="AD217" s="901"/>
      <c r="AE217" s="2231"/>
      <c r="AF217" s="901"/>
      <c r="AG217" s="2231"/>
      <c r="AH217" s="901"/>
      <c r="AI217" s="2231"/>
      <c r="AJ217" s="2210"/>
    </row>
    <row r="218" spans="2:36" ht="15.6" x14ac:dyDescent="0.3">
      <c r="B218" s="3958" t="s">
        <v>3005</v>
      </c>
      <c r="C218" s="3959">
        <v>6932</v>
      </c>
      <c r="D218" s="3962">
        <v>38391</v>
      </c>
      <c r="E218" s="3959"/>
      <c r="F218" s="3959"/>
      <c r="G218" s="3959"/>
      <c r="H218" s="3969">
        <v>44491</v>
      </c>
      <c r="I218" s="3969">
        <v>45557</v>
      </c>
      <c r="J218" s="3965">
        <v>86000</v>
      </c>
      <c r="K218" s="3964">
        <v>0</v>
      </c>
      <c r="L218" s="3967">
        <v>0.04</v>
      </c>
      <c r="M218" s="3968" t="s">
        <v>4608</v>
      </c>
      <c r="N218" s="3965">
        <v>85634</v>
      </c>
      <c r="O218" s="3960">
        <v>96320</v>
      </c>
      <c r="P218" s="3960">
        <v>90968</v>
      </c>
      <c r="Q218" s="3238">
        <f t="shared" si="14"/>
        <v>90986</v>
      </c>
      <c r="R218" s="3238">
        <v>-11051.773624882493</v>
      </c>
      <c r="S218" s="3238">
        <f t="shared" si="13"/>
        <v>79934.226375117505</v>
      </c>
      <c r="T218" s="3238"/>
      <c r="U218" s="3238"/>
      <c r="V218" s="3239">
        <f t="shared" si="15"/>
        <v>79934.226375117505</v>
      </c>
      <c r="W218" s="3435">
        <v>5050</v>
      </c>
      <c r="X218" s="3192" t="s">
        <v>1746</v>
      </c>
      <c r="Y218" s="3241" t="s">
        <v>2711</v>
      </c>
      <c r="Z218" s="3198" t="str">
        <f t="shared" si="16"/>
        <v>reg</v>
      </c>
      <c r="AB218" s="2209"/>
      <c r="AC218" s="2231"/>
      <c r="AD218" s="901"/>
      <c r="AE218" s="2231"/>
      <c r="AF218" s="901"/>
      <c r="AG218" s="2231"/>
      <c r="AH218" s="901"/>
      <c r="AI218" s="2231"/>
      <c r="AJ218" s="2210"/>
    </row>
    <row r="219" spans="2:36" ht="15.6" x14ac:dyDescent="0.3">
      <c r="B219" s="3958" t="s">
        <v>3006</v>
      </c>
      <c r="C219" s="3959">
        <v>5200</v>
      </c>
      <c r="D219" s="3962">
        <v>37456</v>
      </c>
      <c r="E219" s="3959"/>
      <c r="F219" s="3959"/>
      <c r="G219" s="3959"/>
      <c r="H219" s="3969">
        <v>39100</v>
      </c>
      <c r="I219" s="3969">
        <v>39465</v>
      </c>
      <c r="J219" s="3965">
        <v>20000</v>
      </c>
      <c r="K219" s="3964">
        <v>0</v>
      </c>
      <c r="L219" s="3967">
        <v>0.04</v>
      </c>
      <c r="M219" s="3968" t="s">
        <v>4608</v>
      </c>
      <c r="N219" s="3965">
        <v>164292</v>
      </c>
      <c r="O219" s="3960"/>
      <c r="P219" s="3960">
        <v>61524</v>
      </c>
      <c r="Q219" s="3238">
        <f t="shared" si="14"/>
        <v>102768</v>
      </c>
      <c r="R219" s="3238">
        <v>-12482.894861648208</v>
      </c>
      <c r="S219" s="3238">
        <f t="shared" si="13"/>
        <v>90285.105138351792</v>
      </c>
      <c r="T219" s="3238"/>
      <c r="U219" s="3238"/>
      <c r="V219" s="3239">
        <f t="shared" si="15"/>
        <v>90285.105138351792</v>
      </c>
      <c r="W219" s="3435">
        <v>5825</v>
      </c>
      <c r="X219" s="3192" t="s">
        <v>1746</v>
      </c>
      <c r="Y219" s="3241" t="s">
        <v>2711</v>
      </c>
      <c r="Z219" s="3198" t="str">
        <f t="shared" si="16"/>
        <v>reg</v>
      </c>
      <c r="AB219" s="2209"/>
      <c r="AC219" s="2231"/>
      <c r="AD219" s="901"/>
      <c r="AE219" s="2231"/>
      <c r="AF219" s="901"/>
      <c r="AG219" s="2231"/>
      <c r="AH219" s="901"/>
      <c r="AI219" s="2231"/>
      <c r="AJ219" s="2210"/>
    </row>
    <row r="220" spans="2:36" ht="15.6" x14ac:dyDescent="0.3">
      <c r="B220" s="3958" t="s">
        <v>3007</v>
      </c>
      <c r="C220" s="3959">
        <v>14714</v>
      </c>
      <c r="D220" s="3962">
        <v>41906</v>
      </c>
      <c r="E220" s="3959"/>
      <c r="F220" s="3959"/>
      <c r="G220" s="3959"/>
      <c r="H220" s="3969">
        <v>41906</v>
      </c>
      <c r="I220" s="3969">
        <v>42637</v>
      </c>
      <c r="J220" s="3965">
        <v>150000</v>
      </c>
      <c r="K220" s="3964">
        <v>0</v>
      </c>
      <c r="L220" s="3967">
        <v>0.04</v>
      </c>
      <c r="M220" s="3968" t="s">
        <v>4608</v>
      </c>
      <c r="N220" s="3965">
        <v>125911</v>
      </c>
      <c r="O220" s="3960"/>
      <c r="P220" s="3960">
        <v>85619</v>
      </c>
      <c r="Q220" s="3238">
        <f t="shared" si="14"/>
        <v>40292</v>
      </c>
      <c r="R220" s="3238">
        <v>-4894.1382508711822</v>
      </c>
      <c r="S220" s="3238">
        <f t="shared" si="13"/>
        <v>35397.861749128817</v>
      </c>
      <c r="T220" s="3238"/>
      <c r="U220" s="3238"/>
      <c r="V220" s="3239">
        <f t="shared" si="15"/>
        <v>35397.861749128817</v>
      </c>
      <c r="W220" s="3435">
        <v>1025</v>
      </c>
      <c r="X220" s="3192" t="s">
        <v>1746</v>
      </c>
      <c r="Y220" s="3241" t="s">
        <v>2711</v>
      </c>
      <c r="Z220" s="3198" t="str">
        <f t="shared" si="16"/>
        <v>reg</v>
      </c>
      <c r="AB220" s="2209"/>
      <c r="AC220" s="2231"/>
      <c r="AD220" s="901"/>
      <c r="AE220" s="2231"/>
      <c r="AF220" s="901"/>
      <c r="AG220" s="2231"/>
      <c r="AH220" s="901"/>
      <c r="AI220" s="2231"/>
      <c r="AJ220" s="2210"/>
    </row>
    <row r="221" spans="2:36" ht="15.6" x14ac:dyDescent="0.3">
      <c r="B221" s="3958" t="s">
        <v>3008</v>
      </c>
      <c r="C221" s="3959">
        <v>3788</v>
      </c>
      <c r="D221" s="3962">
        <v>43654</v>
      </c>
      <c r="E221" s="3959"/>
      <c r="F221" s="3959"/>
      <c r="G221" s="3959"/>
      <c r="H221" s="3969">
        <v>42714</v>
      </c>
      <c r="I221" s="3969">
        <v>43809</v>
      </c>
      <c r="J221" s="3965">
        <v>197000</v>
      </c>
      <c r="K221" s="3964">
        <v>0</v>
      </c>
      <c r="L221" s="3967">
        <v>0.04</v>
      </c>
      <c r="M221" s="3968" t="s">
        <v>4608</v>
      </c>
      <c r="N221" s="3965">
        <v>102664</v>
      </c>
      <c r="O221" s="3960"/>
      <c r="P221" s="3960">
        <v>37344</v>
      </c>
      <c r="Q221" s="3238">
        <f t="shared" si="14"/>
        <v>65320</v>
      </c>
      <c r="R221" s="3238">
        <v>-7934.2080449445466</v>
      </c>
      <c r="S221" s="3238">
        <f t="shared" si="13"/>
        <v>57385.791955055451</v>
      </c>
      <c r="T221" s="3238"/>
      <c r="U221" s="3238"/>
      <c r="V221" s="3239">
        <f t="shared" si="15"/>
        <v>57385.791955055451</v>
      </c>
      <c r="W221" s="3435">
        <v>7050</v>
      </c>
      <c r="X221" s="3192" t="s">
        <v>1746</v>
      </c>
      <c r="Y221" s="3241" t="s">
        <v>2711</v>
      </c>
      <c r="Z221" s="3198" t="str">
        <f t="shared" si="16"/>
        <v>reg</v>
      </c>
      <c r="AB221" s="2209"/>
      <c r="AC221" s="2231"/>
      <c r="AD221" s="901"/>
      <c r="AE221" s="2231"/>
      <c r="AF221" s="901"/>
      <c r="AG221" s="2231"/>
      <c r="AH221" s="901"/>
      <c r="AI221" s="2231"/>
      <c r="AJ221" s="2210"/>
    </row>
    <row r="222" spans="2:36" ht="15.6" x14ac:dyDescent="0.3">
      <c r="B222" s="3958" t="s">
        <v>3009</v>
      </c>
      <c r="C222" s="3959">
        <v>9539</v>
      </c>
      <c r="D222" s="3962">
        <v>43654</v>
      </c>
      <c r="E222" s="3959"/>
      <c r="F222" s="3959"/>
      <c r="G222" s="3959"/>
      <c r="H222" s="3969">
        <v>42573</v>
      </c>
      <c r="I222" s="3969">
        <v>43668</v>
      </c>
      <c r="J222" s="3965">
        <v>28000</v>
      </c>
      <c r="K222" s="3964">
        <v>0</v>
      </c>
      <c r="L222" s="3967">
        <v>0.04</v>
      </c>
      <c r="M222" s="3968" t="s">
        <v>4608</v>
      </c>
      <c r="N222" s="3965">
        <v>54896</v>
      </c>
      <c r="O222" s="3960"/>
      <c r="P222" s="3960">
        <v>26124</v>
      </c>
      <c r="Q222" s="3238">
        <f t="shared" si="14"/>
        <v>28772</v>
      </c>
      <c r="R222" s="3238">
        <v>-3494.8413023445264</v>
      </c>
      <c r="S222" s="3238">
        <f t="shared" si="13"/>
        <v>25277.158697655475</v>
      </c>
      <c r="T222" s="3238"/>
      <c r="U222" s="3238"/>
      <c r="V222" s="3239">
        <f t="shared" si="15"/>
        <v>25277.158697655475</v>
      </c>
      <c r="W222" s="3435">
        <v>3775</v>
      </c>
      <c r="X222" s="3192" t="s">
        <v>1746</v>
      </c>
      <c r="Y222" s="3241" t="s">
        <v>2711</v>
      </c>
      <c r="Z222" s="3198" t="str">
        <f t="shared" si="16"/>
        <v>reg</v>
      </c>
      <c r="AB222" s="2209"/>
      <c r="AC222" s="2231"/>
      <c r="AD222" s="901"/>
      <c r="AE222" s="2231"/>
      <c r="AF222" s="901"/>
      <c r="AG222" s="2231"/>
      <c r="AH222" s="901"/>
      <c r="AI222" s="2231"/>
      <c r="AJ222" s="2210"/>
    </row>
    <row r="223" spans="2:36" ht="15.6" x14ac:dyDescent="0.3">
      <c r="B223" s="3958" t="s">
        <v>3010</v>
      </c>
      <c r="C223" s="3959">
        <v>9275</v>
      </c>
      <c r="D223" s="3962">
        <v>39854</v>
      </c>
      <c r="E223" s="3959"/>
      <c r="F223" s="3959"/>
      <c r="G223" s="3959"/>
      <c r="H223" s="3969">
        <v>44544</v>
      </c>
      <c r="I223" s="3969">
        <v>45610</v>
      </c>
      <c r="J223" s="3965">
        <v>200000</v>
      </c>
      <c r="K223" s="3964">
        <v>0</v>
      </c>
      <c r="L223" s="3967">
        <v>0.04</v>
      </c>
      <c r="M223" s="3968" t="s">
        <v>4608</v>
      </c>
      <c r="N223" s="3965">
        <v>189172</v>
      </c>
      <c r="O223" s="3960">
        <v>224000</v>
      </c>
      <c r="P223" s="3960">
        <v>189172</v>
      </c>
      <c r="Q223" s="3238">
        <f t="shared" si="14"/>
        <v>224000</v>
      </c>
      <c r="R223" s="3238">
        <v>-27208.551776907199</v>
      </c>
      <c r="S223" s="3238">
        <f t="shared" si="13"/>
        <v>196791.4482230928</v>
      </c>
      <c r="T223" s="3238"/>
      <c r="U223" s="3238"/>
      <c r="V223" s="3239">
        <f t="shared" si="15"/>
        <v>196791.4482230928</v>
      </c>
      <c r="W223" s="3435">
        <v>3875</v>
      </c>
      <c r="X223" s="3192" t="s">
        <v>1746</v>
      </c>
      <c r="Y223" s="3241" t="s">
        <v>2711</v>
      </c>
      <c r="Z223" s="3198" t="str">
        <f t="shared" si="16"/>
        <v>reg</v>
      </c>
      <c r="AB223" s="2209"/>
      <c r="AC223" s="2231"/>
      <c r="AD223" s="901"/>
      <c r="AE223" s="2231"/>
      <c r="AF223" s="901"/>
      <c r="AG223" s="2231"/>
      <c r="AH223" s="901"/>
      <c r="AI223" s="2231"/>
      <c r="AJ223" s="2210"/>
    </row>
    <row r="224" spans="2:36" ht="15.6" x14ac:dyDescent="0.3">
      <c r="B224" s="3958" t="s">
        <v>3011</v>
      </c>
      <c r="C224" s="3959">
        <v>15260</v>
      </c>
      <c r="D224" s="3962">
        <v>43980</v>
      </c>
      <c r="E224" s="3959"/>
      <c r="F224" s="3959"/>
      <c r="G224" s="3959"/>
      <c r="H224" s="3969">
        <v>44378</v>
      </c>
      <c r="I224" s="3969">
        <v>45444</v>
      </c>
      <c r="J224" s="3965">
        <v>200000</v>
      </c>
      <c r="K224" s="3964">
        <v>0</v>
      </c>
      <c r="L224" s="3967">
        <v>0.04</v>
      </c>
      <c r="M224" s="3968" t="s">
        <v>4608</v>
      </c>
      <c r="N224" s="3965">
        <v>102664</v>
      </c>
      <c r="O224" s="3960">
        <v>224000</v>
      </c>
      <c r="P224" s="3960">
        <v>133756</v>
      </c>
      <c r="Q224" s="3238">
        <f t="shared" si="14"/>
        <v>192908</v>
      </c>
      <c r="R224" s="3238">
        <v>-23431.907616873279</v>
      </c>
      <c r="S224" s="3238">
        <f t="shared" si="13"/>
        <v>169476.09238312673</v>
      </c>
      <c r="T224" s="3238"/>
      <c r="U224" s="3238"/>
      <c r="V224" s="3239">
        <f t="shared" si="15"/>
        <v>169476.09238312673</v>
      </c>
      <c r="W224" s="3435">
        <v>500</v>
      </c>
      <c r="X224" s="3192" t="s">
        <v>1746</v>
      </c>
      <c r="Y224" s="3241" t="s">
        <v>2711</v>
      </c>
      <c r="Z224" s="3198" t="str">
        <f t="shared" si="16"/>
        <v>reg</v>
      </c>
      <c r="AB224" s="2209"/>
      <c r="AC224" s="2231"/>
      <c r="AD224" s="901"/>
      <c r="AE224" s="2231"/>
      <c r="AF224" s="901"/>
      <c r="AG224" s="2231"/>
      <c r="AH224" s="901"/>
      <c r="AI224" s="2231"/>
      <c r="AJ224" s="2210"/>
    </row>
    <row r="225" spans="2:36" ht="15.6" x14ac:dyDescent="0.3">
      <c r="B225" s="3958" t="s">
        <v>3012</v>
      </c>
      <c r="C225" s="3959">
        <v>10928</v>
      </c>
      <c r="D225" s="3962">
        <v>43654</v>
      </c>
      <c r="E225" s="3959"/>
      <c r="F225" s="3959"/>
      <c r="G225" s="3959"/>
      <c r="H225" s="3969">
        <v>42145</v>
      </c>
      <c r="I225" s="3969">
        <v>42876</v>
      </c>
      <c r="J225" s="3965">
        <v>40000</v>
      </c>
      <c r="K225" s="3964">
        <v>0</v>
      </c>
      <c r="L225" s="3967">
        <v>0.04</v>
      </c>
      <c r="M225" s="3968" t="s">
        <v>4608</v>
      </c>
      <c r="N225" s="3965">
        <v>102664</v>
      </c>
      <c r="O225" s="3960"/>
      <c r="P225" s="3960">
        <v>37344</v>
      </c>
      <c r="Q225" s="3238">
        <f t="shared" si="14"/>
        <v>65320</v>
      </c>
      <c r="R225" s="3238">
        <v>-7934.2080449445466</v>
      </c>
      <c r="S225" s="3238">
        <f t="shared" si="13"/>
        <v>57385.791955055451</v>
      </c>
      <c r="T225" s="3238"/>
      <c r="U225" s="3238"/>
      <c r="V225" s="3239">
        <f t="shared" si="15"/>
        <v>57385.791955055451</v>
      </c>
      <c r="W225" s="3435">
        <v>2625</v>
      </c>
      <c r="X225" s="3192" t="s">
        <v>1746</v>
      </c>
      <c r="Y225" s="3241" t="s">
        <v>2711</v>
      </c>
      <c r="Z225" s="3198" t="str">
        <f t="shared" si="16"/>
        <v>reg</v>
      </c>
      <c r="AB225" s="2209"/>
      <c r="AC225" s="2231"/>
      <c r="AD225" s="901"/>
      <c r="AE225" s="2231"/>
      <c r="AF225" s="901"/>
      <c r="AG225" s="2231"/>
      <c r="AH225" s="901"/>
      <c r="AI225" s="2231"/>
      <c r="AJ225" s="2210"/>
    </row>
    <row r="226" spans="2:36" ht="15.6" x14ac:dyDescent="0.3">
      <c r="B226" s="3958" t="s">
        <v>3013</v>
      </c>
      <c r="C226" s="3959">
        <v>9362</v>
      </c>
      <c r="D226" s="3962">
        <v>39926</v>
      </c>
      <c r="E226" s="3959"/>
      <c r="F226" s="3959"/>
      <c r="G226" s="3959"/>
      <c r="H226" s="3969">
        <v>44551</v>
      </c>
      <c r="I226" s="3969">
        <v>45617</v>
      </c>
      <c r="J226" s="3965">
        <v>123000</v>
      </c>
      <c r="K226" s="3964">
        <v>0</v>
      </c>
      <c r="L226" s="3967">
        <v>0.04</v>
      </c>
      <c r="M226" s="3968" t="s">
        <v>4608</v>
      </c>
      <c r="N226" s="3965">
        <v>104291</v>
      </c>
      <c r="O226" s="3960">
        <v>137760</v>
      </c>
      <c r="P226" s="3960">
        <v>104291</v>
      </c>
      <c r="Q226" s="3238">
        <f t="shared" si="14"/>
        <v>137760</v>
      </c>
      <c r="R226" s="3238">
        <v>-16733.259342797926</v>
      </c>
      <c r="S226" s="3238">
        <f t="shared" si="13"/>
        <v>121026.74065720207</v>
      </c>
      <c r="T226" s="3238"/>
      <c r="U226" s="3238"/>
      <c r="V226" s="3239">
        <f t="shared" si="15"/>
        <v>121026.74065720207</v>
      </c>
      <c r="W226" s="3435">
        <v>3575</v>
      </c>
      <c r="X226" s="3192" t="s">
        <v>1746</v>
      </c>
      <c r="Y226" s="3241" t="s">
        <v>2711</v>
      </c>
      <c r="Z226" s="3198" t="str">
        <f t="shared" si="16"/>
        <v>reg</v>
      </c>
      <c r="AB226" s="2209"/>
      <c r="AC226" s="2231"/>
      <c r="AD226" s="901"/>
      <c r="AE226" s="2231"/>
      <c r="AF226" s="901"/>
      <c r="AG226" s="2231"/>
      <c r="AH226" s="901"/>
      <c r="AI226" s="2231"/>
      <c r="AJ226" s="2210"/>
    </row>
    <row r="227" spans="2:36" ht="15.6" x14ac:dyDescent="0.3">
      <c r="B227" s="3958" t="s">
        <v>3014</v>
      </c>
      <c r="C227" s="3959">
        <v>3392</v>
      </c>
      <c r="D227" s="3962">
        <v>36580</v>
      </c>
      <c r="E227" s="3959"/>
      <c r="F227" s="3959"/>
      <c r="G227" s="3959"/>
      <c r="H227" s="3969">
        <v>44434</v>
      </c>
      <c r="I227" s="3969">
        <v>45499</v>
      </c>
      <c r="J227" s="3965">
        <v>113000</v>
      </c>
      <c r="K227" s="3964">
        <v>0</v>
      </c>
      <c r="L227" s="3967">
        <v>0.04</v>
      </c>
      <c r="M227" s="3968" t="s">
        <v>4608</v>
      </c>
      <c r="N227" s="3965">
        <v>91444</v>
      </c>
      <c r="O227" s="3960">
        <v>126560</v>
      </c>
      <c r="P227" s="3960">
        <v>104992</v>
      </c>
      <c r="Q227" s="3238">
        <f t="shared" si="14"/>
        <v>113012</v>
      </c>
      <c r="R227" s="3238">
        <v>-13727.200238445699</v>
      </c>
      <c r="S227" s="3238">
        <f t="shared" si="13"/>
        <v>99284.799761554299</v>
      </c>
      <c r="T227" s="3238"/>
      <c r="U227" s="3238"/>
      <c r="V227" s="3239">
        <f t="shared" si="15"/>
        <v>99284.799761554299</v>
      </c>
      <c r="W227" s="3435">
        <v>6575</v>
      </c>
      <c r="X227" s="3192" t="s">
        <v>1746</v>
      </c>
      <c r="Y227" s="3241" t="s">
        <v>2711</v>
      </c>
      <c r="Z227" s="3198" t="str">
        <f t="shared" si="16"/>
        <v>reg</v>
      </c>
      <c r="AB227" s="2209"/>
      <c r="AC227" s="2231"/>
      <c r="AD227" s="901"/>
      <c r="AE227" s="2231"/>
      <c r="AF227" s="901"/>
      <c r="AG227" s="2231"/>
      <c r="AH227" s="901"/>
      <c r="AI227" s="2231"/>
      <c r="AJ227" s="2210"/>
    </row>
    <row r="228" spans="2:36" ht="15.6" x14ac:dyDescent="0.3">
      <c r="B228" s="3958" t="s">
        <v>3015</v>
      </c>
      <c r="C228" s="3959">
        <v>4115</v>
      </c>
      <c r="D228" s="3962">
        <v>43654</v>
      </c>
      <c r="E228" s="3959"/>
      <c r="F228" s="3959"/>
      <c r="G228" s="3959"/>
      <c r="H228" s="3969">
        <v>44428</v>
      </c>
      <c r="I228" s="3969">
        <v>45493</v>
      </c>
      <c r="J228" s="3965">
        <v>370000</v>
      </c>
      <c r="K228" s="3964">
        <v>0</v>
      </c>
      <c r="L228" s="3967">
        <v>0.04</v>
      </c>
      <c r="M228" s="3968" t="s">
        <v>4608</v>
      </c>
      <c r="N228" s="3965">
        <v>300073</v>
      </c>
      <c r="O228" s="3960">
        <v>414400</v>
      </c>
      <c r="P228" s="3960">
        <v>335521</v>
      </c>
      <c r="Q228" s="3238">
        <f t="shared" si="14"/>
        <v>378952</v>
      </c>
      <c r="R228" s="3238">
        <v>-46030.067468582754</v>
      </c>
      <c r="S228" s="3238">
        <f t="shared" si="13"/>
        <v>332921.93253141723</v>
      </c>
      <c r="T228" s="3238"/>
      <c r="U228" s="3238"/>
      <c r="V228" s="3239">
        <f t="shared" si="15"/>
        <v>332921.93253141723</v>
      </c>
      <c r="W228" s="3435">
        <v>6400</v>
      </c>
      <c r="X228" s="3192" t="s">
        <v>1746</v>
      </c>
      <c r="Y228" s="3241" t="s">
        <v>2711</v>
      </c>
      <c r="Z228" s="3198" t="str">
        <f t="shared" si="16"/>
        <v>reg</v>
      </c>
      <c r="AB228" s="2209"/>
      <c r="AC228" s="2231"/>
      <c r="AD228" s="901"/>
      <c r="AE228" s="2231"/>
      <c r="AF228" s="901"/>
      <c r="AG228" s="2231"/>
      <c r="AH228" s="901"/>
      <c r="AI228" s="2231"/>
      <c r="AJ228" s="2210"/>
    </row>
    <row r="229" spans="2:36" ht="15.6" x14ac:dyDescent="0.3">
      <c r="B229" s="3958" t="s">
        <v>3016</v>
      </c>
      <c r="C229" s="3959">
        <v>9528</v>
      </c>
      <c r="D229" s="3962">
        <v>43654</v>
      </c>
      <c r="E229" s="3959"/>
      <c r="F229" s="3959"/>
      <c r="G229" s="3959"/>
      <c r="H229" s="3969">
        <v>44310</v>
      </c>
      <c r="I229" s="3969">
        <v>45375</v>
      </c>
      <c r="J229" s="3965">
        <v>115000</v>
      </c>
      <c r="K229" s="3964">
        <v>0</v>
      </c>
      <c r="L229" s="3967">
        <v>0.04</v>
      </c>
      <c r="M229" s="3968" t="s">
        <v>4608</v>
      </c>
      <c r="N229" s="3965"/>
      <c r="O229" s="3960">
        <v>128800</v>
      </c>
      <c r="P229" s="3960">
        <v>21468</v>
      </c>
      <c r="Q229" s="3238">
        <f t="shared" si="14"/>
        <v>107332</v>
      </c>
      <c r="R229" s="3238">
        <v>-13037.269104102694</v>
      </c>
      <c r="S229" s="3238">
        <f t="shared" si="13"/>
        <v>94294.730895897301</v>
      </c>
      <c r="T229" s="3238"/>
      <c r="U229" s="3238"/>
      <c r="V229" s="3239">
        <f t="shared" si="15"/>
        <v>94294.730895897301</v>
      </c>
      <c r="W229" s="3435">
        <v>3750</v>
      </c>
      <c r="X229" s="3192" t="s">
        <v>1746</v>
      </c>
      <c r="Y229" s="3241" t="s">
        <v>2711</v>
      </c>
      <c r="Z229" s="3198" t="str">
        <f t="shared" si="16"/>
        <v>reg</v>
      </c>
      <c r="AB229" s="2209"/>
      <c r="AC229" s="2231"/>
      <c r="AD229" s="901"/>
      <c r="AE229" s="2231"/>
      <c r="AF229" s="901"/>
      <c r="AG229" s="2231"/>
      <c r="AH229" s="901"/>
      <c r="AI229" s="2231"/>
      <c r="AJ229" s="2210"/>
    </row>
    <row r="230" spans="2:36" ht="15.6" x14ac:dyDescent="0.3">
      <c r="B230" s="3958" t="s">
        <v>3017</v>
      </c>
      <c r="C230" s="3959">
        <v>4678</v>
      </c>
      <c r="D230" s="3962">
        <v>37098</v>
      </c>
      <c r="E230" s="3959"/>
      <c r="F230" s="3959"/>
      <c r="G230" s="3959"/>
      <c r="H230" s="3969">
        <v>38841</v>
      </c>
      <c r="I230" s="3969">
        <v>39206</v>
      </c>
      <c r="J230" s="3965">
        <v>30000</v>
      </c>
      <c r="K230" s="3964">
        <v>0</v>
      </c>
      <c r="L230" s="3967">
        <v>0.04</v>
      </c>
      <c r="M230" s="3968" t="s">
        <v>4608</v>
      </c>
      <c r="N230" s="3965">
        <v>76692</v>
      </c>
      <c r="O230" s="3960"/>
      <c r="P230" s="3960">
        <v>26440</v>
      </c>
      <c r="Q230" s="3238">
        <f t="shared" si="14"/>
        <v>50252</v>
      </c>
      <c r="R230" s="3238">
        <v>-6103.9470709515208</v>
      </c>
      <c r="S230" s="3238">
        <f t="shared" si="13"/>
        <v>44148.052929048477</v>
      </c>
      <c r="T230" s="3238"/>
      <c r="U230" s="3238"/>
      <c r="V230" s="3239">
        <f t="shared" si="15"/>
        <v>44148.052929048477</v>
      </c>
      <c r="W230" s="3435">
        <v>5850</v>
      </c>
      <c r="X230" s="3192" t="s">
        <v>1746</v>
      </c>
      <c r="Y230" s="3241" t="s">
        <v>2711</v>
      </c>
      <c r="Z230" s="3198" t="str">
        <f t="shared" si="16"/>
        <v>reg</v>
      </c>
      <c r="AB230" s="2209"/>
      <c r="AC230" s="2231"/>
      <c r="AD230" s="901"/>
      <c r="AE230" s="2231"/>
      <c r="AF230" s="901"/>
      <c r="AG230" s="2231"/>
      <c r="AH230" s="901"/>
      <c r="AI230" s="2231"/>
      <c r="AJ230" s="2210"/>
    </row>
    <row r="231" spans="2:36" ht="15.6" x14ac:dyDescent="0.3">
      <c r="B231" s="3958" t="s">
        <v>3018</v>
      </c>
      <c r="C231" s="3959">
        <v>2089</v>
      </c>
      <c r="D231" s="3962">
        <v>35224</v>
      </c>
      <c r="E231" s="3959"/>
      <c r="F231" s="3959"/>
      <c r="G231" s="3959"/>
      <c r="H231" s="3969">
        <v>44377</v>
      </c>
      <c r="I231" s="3969">
        <v>44711</v>
      </c>
      <c r="J231" s="3965">
        <v>50000</v>
      </c>
      <c r="K231" s="3964">
        <v>0</v>
      </c>
      <c r="L231" s="3967">
        <v>0.04</v>
      </c>
      <c r="M231" s="3968" t="s">
        <v>4608</v>
      </c>
      <c r="N231" s="3965"/>
      <c r="O231" s="3960">
        <v>52000</v>
      </c>
      <c r="P231" s="3960">
        <v>17336</v>
      </c>
      <c r="Q231" s="3238">
        <f t="shared" si="14"/>
        <v>34664</v>
      </c>
      <c r="R231" s="3238">
        <v>-4210.523387476389</v>
      </c>
      <c r="S231" s="3238">
        <f t="shared" si="13"/>
        <v>30453.476612523613</v>
      </c>
      <c r="T231" s="3238"/>
      <c r="U231" s="3238"/>
      <c r="V231" s="3239">
        <f t="shared" si="15"/>
        <v>30453.476612523613</v>
      </c>
      <c r="W231" s="3435">
        <v>7119</v>
      </c>
      <c r="X231" s="3192" t="s">
        <v>1746</v>
      </c>
      <c r="Y231" s="3241" t="s">
        <v>2711</v>
      </c>
      <c r="Z231" s="3198" t="str">
        <f t="shared" si="16"/>
        <v>reg</v>
      </c>
      <c r="AB231" s="2209"/>
      <c r="AC231" s="2231"/>
      <c r="AD231" s="901"/>
      <c r="AE231" s="2231"/>
      <c r="AF231" s="901"/>
      <c r="AG231" s="2231"/>
      <c r="AH231" s="901"/>
      <c r="AI231" s="2231"/>
      <c r="AJ231" s="2210"/>
    </row>
    <row r="232" spans="2:36" ht="15.6" x14ac:dyDescent="0.3">
      <c r="B232" s="3958" t="s">
        <v>3019</v>
      </c>
      <c r="C232" s="3959">
        <v>2707</v>
      </c>
      <c r="D232" s="3962">
        <v>36111</v>
      </c>
      <c r="E232" s="3959"/>
      <c r="F232" s="3959"/>
      <c r="G232" s="3959"/>
      <c r="H232" s="3969">
        <v>39301</v>
      </c>
      <c r="I232" s="3969">
        <v>39667</v>
      </c>
      <c r="J232" s="3965">
        <v>40000</v>
      </c>
      <c r="K232" s="3964">
        <v>0</v>
      </c>
      <c r="L232" s="3967">
        <v>0.04</v>
      </c>
      <c r="M232" s="3968" t="s">
        <v>4608</v>
      </c>
      <c r="N232" s="3965">
        <v>41600</v>
      </c>
      <c r="O232" s="3960"/>
      <c r="P232" s="3960">
        <v>41600</v>
      </c>
      <c r="Q232" s="3238">
        <f t="shared" si="14"/>
        <v>0</v>
      </c>
      <c r="R232" s="3238">
        <v>0</v>
      </c>
      <c r="S232" s="3238">
        <f t="shared" si="13"/>
        <v>0</v>
      </c>
      <c r="T232" s="3238"/>
      <c r="U232" s="3238"/>
      <c r="V232" s="3239">
        <f t="shared" si="15"/>
        <v>0</v>
      </c>
      <c r="W232" s="3435">
        <v>6750</v>
      </c>
      <c r="X232" s="3192" t="s">
        <v>1746</v>
      </c>
      <c r="Y232" s="3241" t="s">
        <v>2711</v>
      </c>
      <c r="Z232" s="3198" t="str">
        <f t="shared" si="16"/>
        <v>reg</v>
      </c>
      <c r="AB232" s="2209"/>
      <c r="AC232" s="2231"/>
      <c r="AD232" s="901"/>
      <c r="AE232" s="2231"/>
      <c r="AF232" s="901"/>
      <c r="AG232" s="2231"/>
      <c r="AH232" s="901"/>
      <c r="AI232" s="2231"/>
      <c r="AJ232" s="2210"/>
    </row>
    <row r="233" spans="2:36" ht="15.6" x14ac:dyDescent="0.3">
      <c r="B233" s="3958" t="s">
        <v>3020</v>
      </c>
      <c r="C233" s="3959">
        <v>8225</v>
      </c>
      <c r="D233" s="3962">
        <v>39156</v>
      </c>
      <c r="E233" s="3959"/>
      <c r="F233" s="3959"/>
      <c r="G233" s="3959"/>
      <c r="H233" s="3969">
        <v>39156</v>
      </c>
      <c r="I233" s="3969">
        <v>39462</v>
      </c>
      <c r="J233" s="3965">
        <v>8000</v>
      </c>
      <c r="K233" s="3964">
        <v>0</v>
      </c>
      <c r="L233" s="3967">
        <v>0.04</v>
      </c>
      <c r="M233" s="3968" t="s">
        <v>4608</v>
      </c>
      <c r="N233" s="3965">
        <v>216346</v>
      </c>
      <c r="O233" s="3960"/>
      <c r="P233" s="3960">
        <v>18748</v>
      </c>
      <c r="Q233" s="3238">
        <f t="shared" si="14"/>
        <v>197598</v>
      </c>
      <c r="R233" s="3238">
        <v>-24001.586669702268</v>
      </c>
      <c r="S233" s="3238">
        <f t="shared" si="13"/>
        <v>173596.41333029774</v>
      </c>
      <c r="T233" s="3238"/>
      <c r="U233" s="3238"/>
      <c r="V233" s="3239">
        <f t="shared" si="15"/>
        <v>173596.41333029774</v>
      </c>
      <c r="W233" s="3435">
        <v>4450</v>
      </c>
      <c r="X233" s="3192" t="s">
        <v>1746</v>
      </c>
      <c r="Y233" s="3241" t="s">
        <v>2711</v>
      </c>
      <c r="Z233" s="3198" t="str">
        <f t="shared" si="16"/>
        <v>reg</v>
      </c>
      <c r="AB233" s="2209"/>
      <c r="AC233" s="2231"/>
      <c r="AD233" s="901"/>
      <c r="AE233" s="2231"/>
      <c r="AF233" s="901"/>
      <c r="AG233" s="2231"/>
      <c r="AH233" s="901"/>
      <c r="AI233" s="2231"/>
      <c r="AJ233" s="2210"/>
    </row>
    <row r="234" spans="2:36" ht="15.6" x14ac:dyDescent="0.3">
      <c r="B234" s="3958" t="s">
        <v>3021</v>
      </c>
      <c r="C234" s="3959">
        <v>2689</v>
      </c>
      <c r="D234" s="3962">
        <v>36098</v>
      </c>
      <c r="E234" s="3959"/>
      <c r="F234" s="3959"/>
      <c r="G234" s="3959"/>
      <c r="H234" s="3969">
        <v>37363</v>
      </c>
      <c r="I234" s="3969">
        <v>37728</v>
      </c>
      <c r="J234" s="3965">
        <v>30000</v>
      </c>
      <c r="K234" s="3964">
        <v>0</v>
      </c>
      <c r="L234" s="3967">
        <v>0.04</v>
      </c>
      <c r="M234" s="3968" t="s">
        <v>4608</v>
      </c>
      <c r="N234" s="3965">
        <v>1098.8699999999899</v>
      </c>
      <c r="O234" s="3960"/>
      <c r="P234" s="3960">
        <v>1098.8699999999899</v>
      </c>
      <c r="Q234" s="3238">
        <f t="shared" si="14"/>
        <v>0</v>
      </c>
      <c r="R234" s="3238">
        <v>0</v>
      </c>
      <c r="S234" s="3238">
        <f t="shared" si="13"/>
        <v>0</v>
      </c>
      <c r="T234" s="3238"/>
      <c r="U234" s="3238"/>
      <c r="V234" s="3239">
        <f t="shared" si="15"/>
        <v>0</v>
      </c>
      <c r="W234" s="3435">
        <v>0</v>
      </c>
      <c r="X234" s="3192" t="s">
        <v>1746</v>
      </c>
      <c r="Y234" s="3241" t="s">
        <v>2711</v>
      </c>
      <c r="Z234" s="3198" t="str">
        <f t="shared" si="16"/>
        <v>reg</v>
      </c>
      <c r="AB234" s="2209"/>
      <c r="AC234" s="2231"/>
      <c r="AD234" s="901"/>
      <c r="AE234" s="2231"/>
      <c r="AF234" s="901"/>
      <c r="AG234" s="2231"/>
      <c r="AH234" s="901"/>
      <c r="AI234" s="2231"/>
      <c r="AJ234" s="2210"/>
    </row>
    <row r="235" spans="2:36" ht="15.6" x14ac:dyDescent="0.3">
      <c r="B235" s="3958" t="s">
        <v>3022</v>
      </c>
      <c r="C235" s="3959">
        <v>15392</v>
      </c>
      <c r="D235" s="3962">
        <v>44327</v>
      </c>
      <c r="E235" s="3959"/>
      <c r="F235" s="3959"/>
      <c r="G235" s="3959"/>
      <c r="H235" s="3969">
        <v>44327</v>
      </c>
      <c r="I235" s="3969">
        <v>44692</v>
      </c>
      <c r="J235" s="3965">
        <v>100000</v>
      </c>
      <c r="K235" s="3964">
        <v>0</v>
      </c>
      <c r="L235" s="3967">
        <v>0.04</v>
      </c>
      <c r="M235" s="3968" t="s">
        <v>4608</v>
      </c>
      <c r="N235" s="3965"/>
      <c r="O235" s="3960">
        <v>104000</v>
      </c>
      <c r="P235" s="3960">
        <v>51996</v>
      </c>
      <c r="Q235" s="3238">
        <f t="shared" si="14"/>
        <v>52004</v>
      </c>
      <c r="R235" s="3238">
        <v>-6316.756815206616</v>
      </c>
      <c r="S235" s="3238">
        <f t="shared" si="13"/>
        <v>45687.243184793384</v>
      </c>
      <c r="T235" s="3238"/>
      <c r="U235" s="3238"/>
      <c r="V235" s="3239">
        <f t="shared" si="15"/>
        <v>45687.243184793384</v>
      </c>
      <c r="W235" s="3435">
        <v>225</v>
      </c>
      <c r="X235" s="3192" t="s">
        <v>1746</v>
      </c>
      <c r="Y235" s="3241" t="s">
        <v>2711</v>
      </c>
      <c r="Z235" s="3198" t="str">
        <f t="shared" si="16"/>
        <v>reg</v>
      </c>
      <c r="AB235" s="2209"/>
      <c r="AC235" s="2231"/>
      <c r="AD235" s="901"/>
      <c r="AE235" s="2231"/>
      <c r="AF235" s="901"/>
      <c r="AG235" s="2231"/>
      <c r="AH235" s="901"/>
      <c r="AI235" s="2231"/>
      <c r="AJ235" s="2210"/>
    </row>
    <row r="236" spans="2:36" ht="15.6" x14ac:dyDescent="0.3">
      <c r="B236" s="3958" t="s">
        <v>3023</v>
      </c>
      <c r="C236" s="3959">
        <v>3548</v>
      </c>
      <c r="D236" s="3962">
        <v>36729</v>
      </c>
      <c r="E236" s="3959"/>
      <c r="F236" s="3959"/>
      <c r="G236" s="3959"/>
      <c r="H236" s="3969">
        <v>39093</v>
      </c>
      <c r="I236" s="3969">
        <v>39458</v>
      </c>
      <c r="J236" s="3965">
        <v>25000</v>
      </c>
      <c r="K236" s="3964">
        <v>0</v>
      </c>
      <c r="L236" s="3967">
        <v>0.04</v>
      </c>
      <c r="M236" s="3968" t="s">
        <v>4608</v>
      </c>
      <c r="N236" s="3965">
        <v>17474</v>
      </c>
      <c r="O236" s="3960"/>
      <c r="P236" s="3960">
        <v>17474</v>
      </c>
      <c r="Q236" s="3238">
        <f t="shared" si="14"/>
        <v>0</v>
      </c>
      <c r="R236" s="3238">
        <v>0</v>
      </c>
      <c r="S236" s="3238">
        <f t="shared" si="13"/>
        <v>0</v>
      </c>
      <c r="T236" s="3238"/>
      <c r="U236" s="3238"/>
      <c r="V236" s="3239">
        <f t="shared" si="15"/>
        <v>0</v>
      </c>
      <c r="W236" s="3435">
        <v>6425</v>
      </c>
      <c r="X236" s="3192" t="s">
        <v>1746</v>
      </c>
      <c r="Y236" s="3241" t="s">
        <v>2711</v>
      </c>
      <c r="Z236" s="3198" t="str">
        <f t="shared" si="16"/>
        <v>reg</v>
      </c>
      <c r="AB236" s="2209"/>
      <c r="AC236" s="2231"/>
      <c r="AD236" s="901"/>
      <c r="AE236" s="2231"/>
      <c r="AF236" s="901"/>
      <c r="AG236" s="2231"/>
      <c r="AH236" s="901"/>
      <c r="AI236" s="2231"/>
      <c r="AJ236" s="2210"/>
    </row>
    <row r="237" spans="2:36" ht="15.6" x14ac:dyDescent="0.3">
      <c r="B237" s="3958" t="s">
        <v>3024</v>
      </c>
      <c r="C237" s="3959">
        <v>9505</v>
      </c>
      <c r="D237" s="3962">
        <v>40026</v>
      </c>
      <c r="E237" s="3959"/>
      <c r="F237" s="3959"/>
      <c r="G237" s="3959"/>
      <c r="H237" s="3969">
        <v>44301</v>
      </c>
      <c r="I237" s="3969">
        <v>45366</v>
      </c>
      <c r="J237" s="3965">
        <v>50000</v>
      </c>
      <c r="K237" s="3964">
        <v>0</v>
      </c>
      <c r="L237" s="3967">
        <v>0.04</v>
      </c>
      <c r="M237" s="3968" t="s">
        <v>4608</v>
      </c>
      <c r="N237" s="3965"/>
      <c r="O237" s="3960">
        <v>56000</v>
      </c>
      <c r="P237" s="3960">
        <v>10892</v>
      </c>
      <c r="Q237" s="3238">
        <f t="shared" si="14"/>
        <v>45108</v>
      </c>
      <c r="R237" s="3238">
        <v>-5479.1221140746875</v>
      </c>
      <c r="S237" s="3238">
        <f t="shared" si="13"/>
        <v>39628.877885925314</v>
      </c>
      <c r="T237" s="3238"/>
      <c r="U237" s="3238"/>
      <c r="V237" s="3239">
        <f t="shared" si="15"/>
        <v>39628.877885925314</v>
      </c>
      <c r="W237" s="3435">
        <v>3725</v>
      </c>
      <c r="X237" s="3192" t="s">
        <v>1746</v>
      </c>
      <c r="Y237" s="3241" t="s">
        <v>2711</v>
      </c>
      <c r="Z237" s="3198" t="str">
        <f t="shared" si="16"/>
        <v>reg</v>
      </c>
      <c r="AB237" s="2209"/>
      <c r="AC237" s="2231"/>
      <c r="AD237" s="901"/>
      <c r="AE237" s="2231"/>
      <c r="AF237" s="901"/>
      <c r="AG237" s="2231"/>
      <c r="AH237" s="901"/>
      <c r="AI237" s="2231"/>
      <c r="AJ237" s="2210"/>
    </row>
    <row r="238" spans="2:36" ht="15.6" x14ac:dyDescent="0.3">
      <c r="B238" s="3958" t="s">
        <v>3025</v>
      </c>
      <c r="C238" s="3959">
        <v>6067</v>
      </c>
      <c r="D238" s="3962">
        <v>37852</v>
      </c>
      <c r="E238" s="3959"/>
      <c r="F238" s="3959"/>
      <c r="G238" s="3959"/>
      <c r="H238" s="3969">
        <v>44418</v>
      </c>
      <c r="I238" s="3969">
        <v>45483</v>
      </c>
      <c r="J238" s="3965">
        <v>25000</v>
      </c>
      <c r="K238" s="3964">
        <v>0</v>
      </c>
      <c r="L238" s="3967">
        <v>0.04</v>
      </c>
      <c r="M238" s="3968" t="s">
        <v>4608</v>
      </c>
      <c r="N238" s="3965">
        <v>7323</v>
      </c>
      <c r="O238" s="3960">
        <v>29500</v>
      </c>
      <c r="P238" s="3960">
        <v>11899</v>
      </c>
      <c r="Q238" s="3238">
        <f t="shared" si="14"/>
        <v>24924</v>
      </c>
      <c r="R238" s="3238">
        <v>-3027.4372521769419</v>
      </c>
      <c r="S238" s="3238">
        <f t="shared" si="13"/>
        <v>21896.56274782306</v>
      </c>
      <c r="T238" s="3238"/>
      <c r="U238" s="3238"/>
      <c r="V238" s="3239">
        <f t="shared" si="15"/>
        <v>21896.56274782306</v>
      </c>
      <c r="W238" s="3435">
        <v>5500</v>
      </c>
      <c r="X238" s="3192" t="s">
        <v>1746</v>
      </c>
      <c r="Y238" s="3241" t="s">
        <v>2711</v>
      </c>
      <c r="Z238" s="3198" t="str">
        <f t="shared" si="16"/>
        <v>reg</v>
      </c>
      <c r="AB238" s="2209"/>
      <c r="AC238" s="2231"/>
      <c r="AD238" s="901"/>
      <c r="AE238" s="2231"/>
      <c r="AF238" s="901"/>
      <c r="AG238" s="2231"/>
      <c r="AH238" s="901"/>
      <c r="AI238" s="2231"/>
      <c r="AJ238" s="2210"/>
    </row>
    <row r="239" spans="2:36" ht="15.6" x14ac:dyDescent="0.3">
      <c r="B239" s="3958" t="s">
        <v>3026</v>
      </c>
      <c r="C239" s="3959">
        <v>3633</v>
      </c>
      <c r="D239" s="3962">
        <v>43654</v>
      </c>
      <c r="E239" s="3959"/>
      <c r="F239" s="3959"/>
      <c r="G239" s="3959"/>
      <c r="H239" s="3969">
        <v>44273</v>
      </c>
      <c r="I239" s="3969">
        <v>45340</v>
      </c>
      <c r="J239" s="3965">
        <v>80000</v>
      </c>
      <c r="K239" s="3964">
        <v>0</v>
      </c>
      <c r="L239" s="3967">
        <v>0.04</v>
      </c>
      <c r="M239" s="3968" t="s">
        <v>4608</v>
      </c>
      <c r="N239" s="3965"/>
      <c r="O239" s="3960">
        <v>89600</v>
      </c>
      <c r="P239" s="3960">
        <v>20765</v>
      </c>
      <c r="Q239" s="3238">
        <f t="shared" si="14"/>
        <v>68835</v>
      </c>
      <c r="R239" s="3238">
        <v>-8361.1636676937815</v>
      </c>
      <c r="S239" s="3238">
        <f t="shared" si="13"/>
        <v>60473.836332306222</v>
      </c>
      <c r="T239" s="3238"/>
      <c r="U239" s="3238"/>
      <c r="V239" s="3239">
        <f t="shared" si="15"/>
        <v>60473.836332306222</v>
      </c>
      <c r="W239" s="3435">
        <v>7532</v>
      </c>
      <c r="X239" s="3192" t="s">
        <v>1746</v>
      </c>
      <c r="Y239" s="3241" t="s">
        <v>2711</v>
      </c>
      <c r="Z239" s="3198" t="str">
        <f t="shared" si="16"/>
        <v>reg</v>
      </c>
      <c r="AB239" s="2209"/>
      <c r="AC239" s="2231"/>
      <c r="AD239" s="901"/>
      <c r="AE239" s="2231"/>
      <c r="AF239" s="901"/>
      <c r="AG239" s="2231"/>
      <c r="AH239" s="901"/>
      <c r="AI239" s="2231"/>
      <c r="AJ239" s="2210"/>
    </row>
    <row r="240" spans="2:36" ht="15.6" x14ac:dyDescent="0.3">
      <c r="B240" s="3958" t="s">
        <v>3027</v>
      </c>
      <c r="C240" s="3959">
        <v>2708</v>
      </c>
      <c r="D240" s="3962">
        <v>36111</v>
      </c>
      <c r="E240" s="3959"/>
      <c r="F240" s="3959"/>
      <c r="G240" s="3959"/>
      <c r="H240" s="3969">
        <v>39300</v>
      </c>
      <c r="I240" s="3969">
        <v>39666</v>
      </c>
      <c r="J240" s="3965">
        <v>25000</v>
      </c>
      <c r="K240" s="3964">
        <v>0</v>
      </c>
      <c r="L240" s="3967">
        <v>0.04</v>
      </c>
      <c r="M240" s="3968" t="s">
        <v>4608</v>
      </c>
      <c r="N240" s="3965">
        <v>9372</v>
      </c>
      <c r="O240" s="3960"/>
      <c r="P240" s="3960">
        <v>2856</v>
      </c>
      <c r="Q240" s="3238">
        <f t="shared" si="14"/>
        <v>6516</v>
      </c>
      <c r="R240" s="3238">
        <v>-791.47733651038982</v>
      </c>
      <c r="S240" s="3238">
        <f t="shared" si="13"/>
        <v>5724.5226634896098</v>
      </c>
      <c r="T240" s="3238"/>
      <c r="U240" s="3238"/>
      <c r="V240" s="3239">
        <f t="shared" si="15"/>
        <v>5724.5226634896098</v>
      </c>
      <c r="W240" s="3435">
        <v>6775</v>
      </c>
      <c r="X240" s="3192" t="s">
        <v>1746</v>
      </c>
      <c r="Y240" s="3241" t="s">
        <v>2711</v>
      </c>
      <c r="Z240" s="3198" t="str">
        <f t="shared" si="16"/>
        <v>reg</v>
      </c>
      <c r="AB240" s="2209"/>
      <c r="AC240" s="2231"/>
      <c r="AD240" s="901"/>
      <c r="AE240" s="2231"/>
      <c r="AF240" s="901"/>
      <c r="AG240" s="2231"/>
      <c r="AH240" s="901"/>
      <c r="AI240" s="2231"/>
      <c r="AJ240" s="2210"/>
    </row>
    <row r="241" spans="2:36" ht="15.6" x14ac:dyDescent="0.3">
      <c r="B241" s="3958" t="s">
        <v>3028</v>
      </c>
      <c r="C241" s="3959">
        <v>15303</v>
      </c>
      <c r="D241" s="3962">
        <v>44069</v>
      </c>
      <c r="E241" s="3959"/>
      <c r="F241" s="3959"/>
      <c r="G241" s="3959"/>
      <c r="H241" s="3969">
        <v>44072</v>
      </c>
      <c r="I241" s="3969">
        <v>45167</v>
      </c>
      <c r="J241" s="3965">
        <v>108000</v>
      </c>
      <c r="K241" s="3964">
        <v>0</v>
      </c>
      <c r="L241" s="3967">
        <v>0.04</v>
      </c>
      <c r="M241" s="3968" t="s">
        <v>4608</v>
      </c>
      <c r="N241" s="3965">
        <v>120960</v>
      </c>
      <c r="O241" s="3960"/>
      <c r="P241" s="3960">
        <v>5859</v>
      </c>
      <c r="Q241" s="3238">
        <f t="shared" si="14"/>
        <v>115101</v>
      </c>
      <c r="R241" s="3238">
        <v>-13980.944277115159</v>
      </c>
      <c r="S241" s="3238">
        <f t="shared" si="13"/>
        <v>101120.05572288483</v>
      </c>
      <c r="T241" s="3238"/>
      <c r="U241" s="3238"/>
      <c r="V241" s="3239">
        <f t="shared" si="15"/>
        <v>101120.05572288483</v>
      </c>
      <c r="W241" s="3435">
        <v>375</v>
      </c>
      <c r="X241" s="3192" t="s">
        <v>1746</v>
      </c>
      <c r="Y241" s="3241" t="s">
        <v>2711</v>
      </c>
      <c r="Z241" s="3198" t="str">
        <f t="shared" si="16"/>
        <v>reg</v>
      </c>
      <c r="AB241" s="2209"/>
      <c r="AC241" s="2231"/>
      <c r="AD241" s="901"/>
      <c r="AE241" s="2231"/>
      <c r="AF241" s="901"/>
      <c r="AG241" s="2231"/>
      <c r="AH241" s="901"/>
      <c r="AI241" s="2231"/>
      <c r="AJ241" s="2210"/>
    </row>
    <row r="242" spans="2:36" ht="15.6" x14ac:dyDescent="0.3">
      <c r="B242" s="3958" t="s">
        <v>3029</v>
      </c>
      <c r="C242" s="3959">
        <v>15420</v>
      </c>
      <c r="D242" s="3962">
        <v>44405</v>
      </c>
      <c r="E242" s="3959"/>
      <c r="F242" s="3959"/>
      <c r="G242" s="3959"/>
      <c r="H242" s="3969">
        <v>44405</v>
      </c>
      <c r="I242" s="3969">
        <v>45501</v>
      </c>
      <c r="J242" s="3965">
        <v>150000</v>
      </c>
      <c r="K242" s="3964">
        <v>0</v>
      </c>
      <c r="L242" s="3967">
        <v>0.04</v>
      </c>
      <c r="M242" s="3968" t="s">
        <v>4608</v>
      </c>
      <c r="N242" s="3965"/>
      <c r="O242" s="3960">
        <v>168000</v>
      </c>
      <c r="P242" s="3960">
        <v>13998</v>
      </c>
      <c r="Q242" s="3238">
        <f t="shared" si="14"/>
        <v>154002</v>
      </c>
      <c r="R242" s="3238">
        <v>-18706.122280121708</v>
      </c>
      <c r="S242" s="3238">
        <f t="shared" si="13"/>
        <v>135295.87771987828</v>
      </c>
      <c r="T242" s="3238"/>
      <c r="U242" s="3238"/>
      <c r="V242" s="3239">
        <f t="shared" si="15"/>
        <v>135295.87771987828</v>
      </c>
      <c r="W242" s="3435">
        <v>150</v>
      </c>
      <c r="X242" s="3192" t="s">
        <v>1746</v>
      </c>
      <c r="Y242" s="3241" t="s">
        <v>2711</v>
      </c>
      <c r="Z242" s="3198" t="str">
        <f t="shared" si="16"/>
        <v>reg</v>
      </c>
      <c r="AB242" s="2209"/>
      <c r="AC242" s="2231"/>
      <c r="AD242" s="901"/>
      <c r="AE242" s="2231"/>
      <c r="AF242" s="901"/>
      <c r="AG242" s="2231"/>
      <c r="AH242" s="901"/>
      <c r="AI242" s="2231"/>
      <c r="AJ242" s="2210"/>
    </row>
    <row r="243" spans="2:36" ht="15.6" x14ac:dyDescent="0.3">
      <c r="B243" s="3958" t="s">
        <v>3030</v>
      </c>
      <c r="C243" s="3959">
        <v>6852</v>
      </c>
      <c r="D243" s="3962">
        <v>38329</v>
      </c>
      <c r="E243" s="3959"/>
      <c r="F243" s="3959"/>
      <c r="G243" s="3959"/>
      <c r="H243" s="3969">
        <v>44421</v>
      </c>
      <c r="I243" s="3969">
        <v>45486</v>
      </c>
      <c r="J243" s="3965">
        <v>120000</v>
      </c>
      <c r="K243" s="3964">
        <v>0</v>
      </c>
      <c r="L243" s="3967">
        <v>0.04</v>
      </c>
      <c r="M243" s="3968" t="s">
        <v>4608</v>
      </c>
      <c r="N243" s="3965">
        <v>63587</v>
      </c>
      <c r="O243" s="3960">
        <v>134400</v>
      </c>
      <c r="P243" s="3960">
        <v>78495</v>
      </c>
      <c r="Q243" s="3238">
        <f t="shared" si="14"/>
        <v>119492</v>
      </c>
      <c r="R243" s="3238">
        <v>-14514.304771991941</v>
      </c>
      <c r="S243" s="3238">
        <f t="shared" si="13"/>
        <v>104977.69522800806</v>
      </c>
      <c r="T243" s="3238"/>
      <c r="U243" s="3238"/>
      <c r="V243" s="3239">
        <f t="shared" si="15"/>
        <v>104977.69522800806</v>
      </c>
      <c r="W243" s="3435">
        <v>4800</v>
      </c>
      <c r="X243" s="3192" t="s">
        <v>1746</v>
      </c>
      <c r="Y243" s="3241" t="s">
        <v>2711</v>
      </c>
      <c r="Z243" s="3198" t="str">
        <f t="shared" si="16"/>
        <v>reg</v>
      </c>
      <c r="AB243" s="2209"/>
      <c r="AC243" s="2231"/>
      <c r="AD243" s="901"/>
      <c r="AE243" s="2231"/>
      <c r="AF243" s="901"/>
      <c r="AG243" s="2231"/>
      <c r="AH243" s="901"/>
      <c r="AI243" s="2231"/>
      <c r="AJ243" s="2210"/>
    </row>
    <row r="244" spans="2:36" ht="15.6" x14ac:dyDescent="0.3">
      <c r="B244" s="3958" t="s">
        <v>3031</v>
      </c>
      <c r="C244" s="3959">
        <v>5893</v>
      </c>
      <c r="D244" s="3962">
        <v>43654</v>
      </c>
      <c r="E244" s="3959"/>
      <c r="F244" s="3959"/>
      <c r="G244" s="3959"/>
      <c r="H244" s="3969">
        <v>44316</v>
      </c>
      <c r="I244" s="3969">
        <v>45381</v>
      </c>
      <c r="J244" s="3965">
        <v>100000</v>
      </c>
      <c r="K244" s="3964">
        <v>0</v>
      </c>
      <c r="L244" s="3967">
        <v>0.04</v>
      </c>
      <c r="M244" s="3968" t="s">
        <v>4608</v>
      </c>
      <c r="N244" s="3965">
        <v>19065</v>
      </c>
      <c r="O244" s="3960">
        <v>112000</v>
      </c>
      <c r="P244" s="3960">
        <v>45923</v>
      </c>
      <c r="Q244" s="3238">
        <f t="shared" si="14"/>
        <v>85142</v>
      </c>
      <c r="R244" s="3238">
        <v>-10341.921943702824</v>
      </c>
      <c r="S244" s="3238">
        <f t="shared" si="13"/>
        <v>74800.078056297178</v>
      </c>
      <c r="T244" s="3238"/>
      <c r="U244" s="3238"/>
      <c r="V244" s="3239">
        <f t="shared" si="15"/>
        <v>74800.078056297178</v>
      </c>
      <c r="W244" s="3435">
        <v>5550</v>
      </c>
      <c r="X244" s="3192" t="s">
        <v>1746</v>
      </c>
      <c r="Y244" s="3241" t="s">
        <v>2711</v>
      </c>
      <c r="Z244" s="3198" t="str">
        <f t="shared" si="16"/>
        <v>reg</v>
      </c>
      <c r="AB244" s="2209"/>
      <c r="AC244" s="2231"/>
      <c r="AD244" s="901"/>
      <c r="AE244" s="2231"/>
      <c r="AF244" s="901"/>
      <c r="AG244" s="2231"/>
      <c r="AH244" s="901"/>
      <c r="AI244" s="2231"/>
      <c r="AJ244" s="2210"/>
    </row>
    <row r="245" spans="2:36" ht="15.6" x14ac:dyDescent="0.3">
      <c r="B245" s="3958" t="s">
        <v>3032</v>
      </c>
      <c r="C245" s="3959">
        <v>11337</v>
      </c>
      <c r="D245" s="3962">
        <v>43654</v>
      </c>
      <c r="E245" s="3959"/>
      <c r="F245" s="3959"/>
      <c r="G245" s="3959"/>
      <c r="H245" s="3969">
        <v>43553</v>
      </c>
      <c r="I245" s="3969">
        <v>44649</v>
      </c>
      <c r="J245" s="3965">
        <v>100000</v>
      </c>
      <c r="K245" s="3964">
        <v>0</v>
      </c>
      <c r="L245" s="3967">
        <v>0.04</v>
      </c>
      <c r="M245" s="3968" t="s">
        <v>4608</v>
      </c>
      <c r="N245" s="3965">
        <v>102669</v>
      </c>
      <c r="O245" s="3960"/>
      <c r="P245" s="3960">
        <v>102669</v>
      </c>
      <c r="Q245" s="3238">
        <f t="shared" si="14"/>
        <v>0</v>
      </c>
      <c r="R245" s="3238">
        <v>0</v>
      </c>
      <c r="S245" s="3238">
        <f t="shared" si="13"/>
        <v>0</v>
      </c>
      <c r="T245" s="3238"/>
      <c r="U245" s="3238"/>
      <c r="V245" s="3239">
        <f t="shared" si="15"/>
        <v>0</v>
      </c>
      <c r="W245" s="3435">
        <v>350</v>
      </c>
      <c r="X245" s="3192" t="s">
        <v>1746</v>
      </c>
      <c r="Y245" s="3241" t="s">
        <v>2711</v>
      </c>
      <c r="Z245" s="3198" t="str">
        <f t="shared" si="16"/>
        <v>reg</v>
      </c>
      <c r="AB245" s="2209"/>
      <c r="AC245" s="2231"/>
      <c r="AD245" s="901"/>
      <c r="AE245" s="2231"/>
      <c r="AF245" s="901"/>
      <c r="AG245" s="2231"/>
      <c r="AH245" s="901"/>
      <c r="AI245" s="2231"/>
      <c r="AJ245" s="2210"/>
    </row>
    <row r="246" spans="2:36" ht="15.6" x14ac:dyDescent="0.3">
      <c r="B246" s="3958" t="s">
        <v>3033</v>
      </c>
      <c r="C246" s="3959">
        <v>3368</v>
      </c>
      <c r="D246" s="3962">
        <v>36567</v>
      </c>
      <c r="E246" s="3959"/>
      <c r="F246" s="3959"/>
      <c r="G246" s="3959"/>
      <c r="H246" s="3969">
        <v>44447</v>
      </c>
      <c r="I246" s="3969">
        <v>45512</v>
      </c>
      <c r="J246" s="3965">
        <v>230000</v>
      </c>
      <c r="K246" s="3964">
        <v>0</v>
      </c>
      <c r="L246" s="3967">
        <v>0.04</v>
      </c>
      <c r="M246" s="3968" t="s">
        <v>4608</v>
      </c>
      <c r="N246" s="3965">
        <v>92001</v>
      </c>
      <c r="O246" s="3960">
        <v>257600</v>
      </c>
      <c r="P246" s="3960">
        <v>104125</v>
      </c>
      <c r="Q246" s="3238">
        <f t="shared" si="14"/>
        <v>245476</v>
      </c>
      <c r="R246" s="3238">
        <v>-29817.171678518178</v>
      </c>
      <c r="S246" s="3238">
        <f t="shared" si="13"/>
        <v>215658.82832148182</v>
      </c>
      <c r="T246" s="3238"/>
      <c r="U246" s="3238"/>
      <c r="V246" s="3239">
        <f t="shared" si="15"/>
        <v>215658.82832148182</v>
      </c>
      <c r="W246" s="3435">
        <v>6550</v>
      </c>
      <c r="X246" s="3192" t="s">
        <v>1746</v>
      </c>
      <c r="Y246" s="3241" t="s">
        <v>2711</v>
      </c>
      <c r="Z246" s="3198" t="str">
        <f t="shared" si="16"/>
        <v>reg</v>
      </c>
      <c r="AB246" s="2209"/>
      <c r="AC246" s="2231"/>
      <c r="AD246" s="901"/>
      <c r="AE246" s="2231"/>
      <c r="AF246" s="901"/>
      <c r="AG246" s="2231"/>
      <c r="AH246" s="901"/>
      <c r="AI246" s="2231"/>
      <c r="AJ246" s="2210"/>
    </row>
    <row r="247" spans="2:36" ht="15.6" x14ac:dyDescent="0.3">
      <c r="B247" s="3958" t="s">
        <v>3034</v>
      </c>
      <c r="C247" s="3959">
        <v>5366</v>
      </c>
      <c r="D247" s="3962">
        <v>37502</v>
      </c>
      <c r="E247" s="3959"/>
      <c r="F247" s="3959"/>
      <c r="G247" s="3959"/>
      <c r="H247" s="3969">
        <v>39182</v>
      </c>
      <c r="I247" s="3969">
        <v>39548</v>
      </c>
      <c r="J247" s="3965">
        <v>35000</v>
      </c>
      <c r="K247" s="3964">
        <v>0</v>
      </c>
      <c r="L247" s="3967">
        <v>0.04</v>
      </c>
      <c r="M247" s="3968" t="s">
        <v>4608</v>
      </c>
      <c r="N247" s="3965">
        <v>354272</v>
      </c>
      <c r="O247" s="3960"/>
      <c r="P247" s="3960">
        <v>130644</v>
      </c>
      <c r="Q247" s="3238">
        <f t="shared" si="14"/>
        <v>223628</v>
      </c>
      <c r="R247" s="3238">
        <v>-27163.366146277691</v>
      </c>
      <c r="S247" s="3238">
        <f t="shared" si="13"/>
        <v>196464.63385372231</v>
      </c>
      <c r="T247" s="3238"/>
      <c r="U247" s="3238"/>
      <c r="V247" s="3239">
        <f t="shared" si="15"/>
        <v>196464.63385372231</v>
      </c>
      <c r="W247" s="3435">
        <v>5775</v>
      </c>
      <c r="X247" s="3192" t="s">
        <v>1746</v>
      </c>
      <c r="Y247" s="3241" t="s">
        <v>2711</v>
      </c>
      <c r="Z247" s="3198" t="str">
        <f t="shared" si="16"/>
        <v>reg</v>
      </c>
      <c r="AB247" s="2209"/>
      <c r="AC247" s="2231"/>
      <c r="AD247" s="901"/>
      <c r="AE247" s="2231"/>
      <c r="AF247" s="901"/>
      <c r="AG247" s="2231"/>
      <c r="AH247" s="901"/>
      <c r="AI247" s="2231"/>
      <c r="AJ247" s="2210"/>
    </row>
    <row r="248" spans="2:36" ht="15.6" x14ac:dyDescent="0.3">
      <c r="B248" s="3958" t="s">
        <v>3035</v>
      </c>
      <c r="C248" s="3959">
        <v>6811</v>
      </c>
      <c r="D248" s="3962">
        <v>43654</v>
      </c>
      <c r="E248" s="3959"/>
      <c r="F248" s="3959"/>
      <c r="G248" s="3959"/>
      <c r="H248" s="3969">
        <v>44519</v>
      </c>
      <c r="I248" s="3969">
        <v>45594</v>
      </c>
      <c r="J248" s="3965">
        <v>200000</v>
      </c>
      <c r="K248" s="3964">
        <v>0</v>
      </c>
      <c r="L248" s="3967">
        <v>0.04</v>
      </c>
      <c r="M248" s="3968" t="s">
        <v>4608</v>
      </c>
      <c r="N248" s="3965">
        <v>171339</v>
      </c>
      <c r="O248" s="3960">
        <v>224000</v>
      </c>
      <c r="P248" s="3960">
        <v>176466</v>
      </c>
      <c r="Q248" s="3238">
        <f t="shared" si="14"/>
        <v>218873</v>
      </c>
      <c r="R248" s="3238">
        <v>-26585.791754763435</v>
      </c>
      <c r="S248" s="3238">
        <f t="shared" si="13"/>
        <v>192287.20824523657</v>
      </c>
      <c r="T248" s="3238"/>
      <c r="U248" s="3238"/>
      <c r="V248" s="3239">
        <f t="shared" si="15"/>
        <v>192287.20824523657</v>
      </c>
      <c r="W248" s="3435">
        <v>5100</v>
      </c>
      <c r="X248" s="3192" t="s">
        <v>1746</v>
      </c>
      <c r="Y248" s="3241" t="s">
        <v>2711</v>
      </c>
      <c r="Z248" s="3198" t="str">
        <f t="shared" si="16"/>
        <v>reg</v>
      </c>
      <c r="AB248" s="2209"/>
      <c r="AC248" s="2231"/>
      <c r="AD248" s="901"/>
      <c r="AE248" s="2231"/>
      <c r="AF248" s="901"/>
      <c r="AG248" s="2231"/>
      <c r="AH248" s="901"/>
      <c r="AI248" s="2231"/>
      <c r="AJ248" s="2210"/>
    </row>
    <row r="249" spans="2:36" ht="15.6" x14ac:dyDescent="0.3">
      <c r="B249" s="3958" t="s">
        <v>3036</v>
      </c>
      <c r="C249" s="3959">
        <v>13362</v>
      </c>
      <c r="D249" s="3962">
        <v>40876</v>
      </c>
      <c r="E249" s="3959"/>
      <c r="F249" s="3959"/>
      <c r="G249" s="3959"/>
      <c r="H249" s="3969">
        <v>42252</v>
      </c>
      <c r="I249" s="3969">
        <v>42983</v>
      </c>
      <c r="J249" s="3965">
        <v>80000</v>
      </c>
      <c r="K249" s="3964">
        <v>0</v>
      </c>
      <c r="L249" s="3967">
        <v>0.04</v>
      </c>
      <c r="M249" s="3968" t="s">
        <v>4608</v>
      </c>
      <c r="N249" s="3965">
        <v>169048</v>
      </c>
      <c r="O249" s="3960"/>
      <c r="P249" s="3960">
        <v>169048</v>
      </c>
      <c r="Q249" s="3238">
        <f t="shared" si="14"/>
        <v>0</v>
      </c>
      <c r="R249" s="3238">
        <v>0</v>
      </c>
      <c r="S249" s="3238">
        <f t="shared" si="13"/>
        <v>0</v>
      </c>
      <c r="T249" s="3238"/>
      <c r="U249" s="3238"/>
      <c r="V249" s="3239">
        <f t="shared" si="15"/>
        <v>0</v>
      </c>
      <c r="W249" s="3435">
        <v>0</v>
      </c>
      <c r="X249" s="3192" t="s">
        <v>1746</v>
      </c>
      <c r="Y249" s="3241" t="s">
        <v>2711</v>
      </c>
      <c r="Z249" s="3198" t="str">
        <f t="shared" si="16"/>
        <v>reg</v>
      </c>
      <c r="AB249" s="2209"/>
      <c r="AC249" s="2231"/>
      <c r="AD249" s="901"/>
      <c r="AE249" s="2231"/>
      <c r="AF249" s="901"/>
      <c r="AG249" s="2231"/>
      <c r="AH249" s="901"/>
      <c r="AI249" s="2231"/>
      <c r="AJ249" s="2210"/>
    </row>
    <row r="250" spans="2:36" ht="15.6" x14ac:dyDescent="0.3">
      <c r="B250" s="3958" t="s">
        <v>3037</v>
      </c>
      <c r="C250" s="3959">
        <v>3769</v>
      </c>
      <c r="D250" s="3962">
        <v>43654</v>
      </c>
      <c r="E250" s="3959"/>
      <c r="F250" s="3959"/>
      <c r="G250" s="3959"/>
      <c r="H250" s="3969">
        <v>44274</v>
      </c>
      <c r="I250" s="3969">
        <v>45341</v>
      </c>
      <c r="J250" s="3965">
        <v>160000</v>
      </c>
      <c r="K250" s="3964">
        <v>0</v>
      </c>
      <c r="L250" s="3967">
        <v>0.04</v>
      </c>
      <c r="M250" s="3968" t="s">
        <v>4608</v>
      </c>
      <c r="N250" s="3965"/>
      <c r="O250" s="3960">
        <v>179200</v>
      </c>
      <c r="P250" s="3960">
        <v>34846</v>
      </c>
      <c r="Q250" s="3238">
        <f t="shared" si="14"/>
        <v>144354</v>
      </c>
      <c r="R250" s="3238">
        <v>-17534.211085730632</v>
      </c>
      <c r="S250" s="3238">
        <f t="shared" si="13"/>
        <v>126819.78891426936</v>
      </c>
      <c r="T250" s="3238"/>
      <c r="U250" s="3238"/>
      <c r="V250" s="3239">
        <f t="shared" si="15"/>
        <v>126819.78891426936</v>
      </c>
      <c r="W250" s="3435">
        <v>7150</v>
      </c>
      <c r="X250" s="3192" t="s">
        <v>1746</v>
      </c>
      <c r="Y250" s="3241" t="s">
        <v>2711</v>
      </c>
      <c r="Z250" s="3198" t="str">
        <f t="shared" si="16"/>
        <v>reg</v>
      </c>
      <c r="AB250" s="2209"/>
      <c r="AC250" s="2231"/>
      <c r="AD250" s="901"/>
      <c r="AE250" s="2231"/>
      <c r="AF250" s="901"/>
      <c r="AG250" s="2231"/>
      <c r="AH250" s="901"/>
      <c r="AI250" s="2231"/>
      <c r="AJ250" s="2210"/>
    </row>
    <row r="251" spans="2:36" ht="15.6" x14ac:dyDescent="0.3">
      <c r="B251" s="3958" t="s">
        <v>3038</v>
      </c>
      <c r="C251" s="3959">
        <v>3780</v>
      </c>
      <c r="D251" s="3962">
        <v>43654</v>
      </c>
      <c r="E251" s="3959"/>
      <c r="F251" s="3959"/>
      <c r="G251" s="3959"/>
      <c r="H251" s="3969">
        <v>44385</v>
      </c>
      <c r="I251" s="3969">
        <v>45085</v>
      </c>
      <c r="J251" s="3965">
        <v>150000</v>
      </c>
      <c r="K251" s="3964">
        <v>0</v>
      </c>
      <c r="L251" s="3967">
        <v>0.04</v>
      </c>
      <c r="M251" s="3968" t="s">
        <v>4608</v>
      </c>
      <c r="N251" s="3965"/>
      <c r="O251" s="3960">
        <v>162000</v>
      </c>
      <c r="P251" s="3960">
        <v>27000</v>
      </c>
      <c r="Q251" s="3238">
        <f t="shared" si="14"/>
        <v>135000</v>
      </c>
      <c r="R251" s="3238">
        <v>-16398.011115546749</v>
      </c>
      <c r="S251" s="3238">
        <f t="shared" si="13"/>
        <v>118601.98888445325</v>
      </c>
      <c r="T251" s="3238"/>
      <c r="U251" s="3238"/>
      <c r="V251" s="3239">
        <f t="shared" si="15"/>
        <v>118601.98888445325</v>
      </c>
      <c r="W251" s="3435">
        <v>7120</v>
      </c>
      <c r="X251" s="3192" t="s">
        <v>1746</v>
      </c>
      <c r="Y251" s="3241" t="s">
        <v>2711</v>
      </c>
      <c r="Z251" s="3198" t="str">
        <f t="shared" si="16"/>
        <v>reg</v>
      </c>
      <c r="AB251" s="2209"/>
      <c r="AC251" s="2231"/>
      <c r="AD251" s="901"/>
      <c r="AE251" s="2231"/>
      <c r="AF251" s="901"/>
      <c r="AG251" s="2231"/>
      <c r="AH251" s="901"/>
      <c r="AI251" s="2231"/>
      <c r="AJ251" s="2210"/>
    </row>
    <row r="252" spans="2:36" ht="15.6" x14ac:dyDescent="0.3">
      <c r="B252" s="3958" t="s">
        <v>3039</v>
      </c>
      <c r="C252" s="3959">
        <v>4071</v>
      </c>
      <c r="D252" s="3962">
        <v>43654</v>
      </c>
      <c r="E252" s="3959"/>
      <c r="F252" s="3959"/>
      <c r="G252" s="3959"/>
      <c r="H252" s="3969">
        <v>43476</v>
      </c>
      <c r="I252" s="3969">
        <v>44572</v>
      </c>
      <c r="J252" s="3965">
        <v>200000</v>
      </c>
      <c r="K252" s="3964">
        <v>0</v>
      </c>
      <c r="L252" s="3967">
        <v>0.04</v>
      </c>
      <c r="M252" s="3968" t="s">
        <v>4608</v>
      </c>
      <c r="N252" s="3965">
        <v>224000</v>
      </c>
      <c r="O252" s="3960"/>
      <c r="P252" s="3960">
        <v>74604</v>
      </c>
      <c r="Q252" s="3238">
        <f t="shared" si="14"/>
        <v>149396</v>
      </c>
      <c r="R252" s="3238">
        <v>-18146.646434209051</v>
      </c>
      <c r="S252" s="3238">
        <f t="shared" si="13"/>
        <v>131249.35356579095</v>
      </c>
      <c r="T252" s="3238"/>
      <c r="U252" s="3238"/>
      <c r="V252" s="3239">
        <f t="shared" si="15"/>
        <v>131249.35356579095</v>
      </c>
      <c r="W252" s="3435">
        <v>6475</v>
      </c>
      <c r="X252" s="3192" t="s">
        <v>1746</v>
      </c>
      <c r="Y252" s="3241" t="s">
        <v>2711</v>
      </c>
      <c r="Z252" s="3198" t="str">
        <f t="shared" si="16"/>
        <v>reg</v>
      </c>
      <c r="AB252" s="2209"/>
      <c r="AC252" s="2231"/>
      <c r="AD252" s="901"/>
      <c r="AE252" s="2231"/>
      <c r="AF252" s="901"/>
      <c r="AG252" s="2231"/>
      <c r="AH252" s="901"/>
      <c r="AI252" s="2231"/>
      <c r="AJ252" s="2210"/>
    </row>
    <row r="253" spans="2:36" ht="15.6" x14ac:dyDescent="0.3">
      <c r="B253" s="3958" t="s">
        <v>3040</v>
      </c>
      <c r="C253" s="3959">
        <v>8842</v>
      </c>
      <c r="D253" s="3962">
        <v>39575</v>
      </c>
      <c r="E253" s="3959"/>
      <c r="F253" s="3959"/>
      <c r="G253" s="3959"/>
      <c r="H253" s="3969">
        <v>39575</v>
      </c>
      <c r="I253" s="3969">
        <v>39940</v>
      </c>
      <c r="J253" s="3965">
        <v>15000</v>
      </c>
      <c r="K253" s="3964">
        <v>0</v>
      </c>
      <c r="L253" s="3967">
        <v>0.04</v>
      </c>
      <c r="M253" s="3968" t="s">
        <v>4608</v>
      </c>
      <c r="N253" s="3965">
        <v>128800</v>
      </c>
      <c r="O253" s="3960"/>
      <c r="P253" s="3960">
        <v>42924</v>
      </c>
      <c r="Q253" s="3238">
        <f t="shared" si="14"/>
        <v>85876</v>
      </c>
      <c r="R253" s="3238">
        <v>-10431.078537471798</v>
      </c>
      <c r="S253" s="3238">
        <f t="shared" si="13"/>
        <v>75444.921462528204</v>
      </c>
      <c r="T253" s="3238"/>
      <c r="U253" s="3238"/>
      <c r="V253" s="3239">
        <f t="shared" si="15"/>
        <v>75444.921462528204</v>
      </c>
      <c r="W253" s="3435">
        <v>4100</v>
      </c>
      <c r="X253" s="3192" t="s">
        <v>1746</v>
      </c>
      <c r="Y253" s="3241" t="s">
        <v>2711</v>
      </c>
      <c r="Z253" s="3198" t="str">
        <f t="shared" si="16"/>
        <v>reg</v>
      </c>
      <c r="AB253" s="2209"/>
      <c r="AC253" s="2231"/>
      <c r="AD253" s="901"/>
      <c r="AE253" s="2231"/>
      <c r="AF253" s="901"/>
      <c r="AG253" s="2231"/>
      <c r="AH253" s="901"/>
      <c r="AI253" s="2231"/>
      <c r="AJ253" s="2210"/>
    </row>
    <row r="254" spans="2:36" ht="15.6" x14ac:dyDescent="0.3">
      <c r="B254" s="3958" t="s">
        <v>3041</v>
      </c>
      <c r="C254" s="3959">
        <v>4251</v>
      </c>
      <c r="D254" s="3962">
        <v>43654</v>
      </c>
      <c r="E254" s="3959"/>
      <c r="F254" s="3959"/>
      <c r="G254" s="3959"/>
      <c r="H254" s="3969">
        <v>43566</v>
      </c>
      <c r="I254" s="3969">
        <v>44662</v>
      </c>
      <c r="J254" s="3965">
        <v>30000</v>
      </c>
      <c r="K254" s="3964">
        <v>0</v>
      </c>
      <c r="L254" s="3967">
        <v>0.04</v>
      </c>
      <c r="M254" s="3968" t="s">
        <v>4608</v>
      </c>
      <c r="N254" s="3965">
        <v>60672</v>
      </c>
      <c r="O254" s="3960"/>
      <c r="P254" s="3960">
        <v>22404</v>
      </c>
      <c r="Q254" s="3238">
        <f t="shared" si="14"/>
        <v>38268</v>
      </c>
      <c r="R254" s="3238">
        <v>-4648.2895508869851</v>
      </c>
      <c r="S254" s="3238">
        <f t="shared" si="13"/>
        <v>33619.710449113016</v>
      </c>
      <c r="T254" s="3238"/>
      <c r="U254" s="3238"/>
      <c r="V254" s="3239">
        <f t="shared" si="15"/>
        <v>33619.710449113016</v>
      </c>
      <c r="W254" s="3435">
        <v>6375</v>
      </c>
      <c r="X254" s="3192" t="s">
        <v>1746</v>
      </c>
      <c r="Y254" s="3241" t="s">
        <v>2711</v>
      </c>
      <c r="Z254" s="3198" t="str">
        <f t="shared" si="16"/>
        <v>reg</v>
      </c>
      <c r="AB254" s="2209"/>
      <c r="AC254" s="2231"/>
      <c r="AD254" s="901"/>
      <c r="AE254" s="2231"/>
      <c r="AF254" s="901"/>
      <c r="AG254" s="2231"/>
      <c r="AH254" s="901"/>
      <c r="AI254" s="2231"/>
      <c r="AJ254" s="2210"/>
    </row>
    <row r="255" spans="2:36" ht="15.6" x14ac:dyDescent="0.3">
      <c r="B255" s="3958" t="s">
        <v>3042</v>
      </c>
      <c r="C255" s="3959">
        <v>10917</v>
      </c>
      <c r="D255" s="3962">
        <v>43654</v>
      </c>
      <c r="E255" s="3959"/>
      <c r="F255" s="3959"/>
      <c r="G255" s="3959"/>
      <c r="H255" s="3969">
        <v>44278</v>
      </c>
      <c r="I255" s="3969">
        <v>45345</v>
      </c>
      <c r="J255" s="3965">
        <v>218000</v>
      </c>
      <c r="K255" s="3964">
        <v>0</v>
      </c>
      <c r="L255" s="3967">
        <v>0.04</v>
      </c>
      <c r="M255" s="3968" t="s">
        <v>4608</v>
      </c>
      <c r="N255" s="3965">
        <v>122953</v>
      </c>
      <c r="O255" s="3960">
        <v>244160</v>
      </c>
      <c r="P255" s="3960">
        <v>179906</v>
      </c>
      <c r="Q255" s="3238">
        <f t="shared" si="14"/>
        <v>187207</v>
      </c>
      <c r="R255" s="3238">
        <v>-22739.425680801189</v>
      </c>
      <c r="S255" s="3238">
        <f t="shared" si="13"/>
        <v>164467.57431919881</v>
      </c>
      <c r="T255" s="3238"/>
      <c r="U255" s="3238"/>
      <c r="V255" s="3239">
        <f t="shared" si="15"/>
        <v>164467.57431919881</v>
      </c>
      <c r="W255" s="3435">
        <v>2650</v>
      </c>
      <c r="X255" s="3192" t="s">
        <v>1746</v>
      </c>
      <c r="Y255" s="3241" t="s">
        <v>2711</v>
      </c>
      <c r="Z255" s="3198" t="str">
        <f t="shared" si="16"/>
        <v>reg</v>
      </c>
      <c r="AB255" s="2209"/>
      <c r="AC255" s="2231"/>
      <c r="AD255" s="901"/>
      <c r="AE255" s="2231"/>
      <c r="AF255" s="901"/>
      <c r="AG255" s="2231"/>
      <c r="AH255" s="901"/>
      <c r="AI255" s="2231"/>
      <c r="AJ255" s="2210"/>
    </row>
    <row r="256" spans="2:36" ht="15.6" x14ac:dyDescent="0.3">
      <c r="B256" s="3958" t="s">
        <v>3043</v>
      </c>
      <c r="C256" s="3959">
        <v>3267</v>
      </c>
      <c r="D256" s="3962">
        <v>36475</v>
      </c>
      <c r="E256" s="3959"/>
      <c r="F256" s="3959"/>
      <c r="G256" s="3959"/>
      <c r="H256" s="3969">
        <v>39309</v>
      </c>
      <c r="I256" s="3969">
        <v>39675</v>
      </c>
      <c r="J256" s="3965">
        <v>25000</v>
      </c>
      <c r="K256" s="3964">
        <v>0</v>
      </c>
      <c r="L256" s="3967">
        <v>0.04</v>
      </c>
      <c r="M256" s="3968" t="s">
        <v>4608</v>
      </c>
      <c r="N256" s="3965">
        <v>83992</v>
      </c>
      <c r="O256" s="3960"/>
      <c r="P256" s="3960">
        <v>37344</v>
      </c>
      <c r="Q256" s="3238">
        <f t="shared" si="14"/>
        <v>46648</v>
      </c>
      <c r="R256" s="3238">
        <v>-5666.1809075409237</v>
      </c>
      <c r="S256" s="3238">
        <f t="shared" si="13"/>
        <v>40981.819092459074</v>
      </c>
      <c r="T256" s="3238"/>
      <c r="U256" s="3238"/>
      <c r="V256" s="3239">
        <f t="shared" si="15"/>
        <v>40981.819092459074</v>
      </c>
      <c r="W256" s="3435">
        <v>6605</v>
      </c>
      <c r="X256" s="3192" t="s">
        <v>1746</v>
      </c>
      <c r="Y256" s="3241" t="s">
        <v>2711</v>
      </c>
      <c r="Z256" s="3198" t="str">
        <f t="shared" si="16"/>
        <v>reg</v>
      </c>
      <c r="AB256" s="2209"/>
      <c r="AC256" s="2231"/>
      <c r="AD256" s="901"/>
      <c r="AE256" s="2231"/>
      <c r="AF256" s="901"/>
      <c r="AG256" s="2231"/>
      <c r="AH256" s="901"/>
      <c r="AI256" s="2231"/>
      <c r="AJ256" s="2210"/>
    </row>
    <row r="257" spans="2:36" ht="15.6" x14ac:dyDescent="0.3">
      <c r="B257" s="3958" t="s">
        <v>3044</v>
      </c>
      <c r="C257" s="3959">
        <v>2433</v>
      </c>
      <c r="D257" s="3962">
        <v>35970</v>
      </c>
      <c r="E257" s="3959"/>
      <c r="F257" s="3959"/>
      <c r="G257" s="3959"/>
      <c r="H257" s="3969">
        <v>39059</v>
      </c>
      <c r="I257" s="3969">
        <v>39424</v>
      </c>
      <c r="J257" s="3965">
        <v>35000</v>
      </c>
      <c r="K257" s="3964">
        <v>0</v>
      </c>
      <c r="L257" s="3967">
        <v>0.04</v>
      </c>
      <c r="M257" s="3968" t="s">
        <v>4608</v>
      </c>
      <c r="N257" s="3965">
        <v>242730</v>
      </c>
      <c r="O257" s="3960"/>
      <c r="P257" s="3960">
        <v>111924</v>
      </c>
      <c r="Q257" s="3238">
        <f t="shared" si="14"/>
        <v>130806</v>
      </c>
      <c r="R257" s="3238">
        <v>-15888.579570223765</v>
      </c>
      <c r="S257" s="3238">
        <f t="shared" si="13"/>
        <v>114917.42042977623</v>
      </c>
      <c r="T257" s="3238"/>
      <c r="U257" s="3238"/>
      <c r="V257" s="3239">
        <f t="shared" si="15"/>
        <v>114917.42042977623</v>
      </c>
      <c r="W257" s="3435">
        <v>6800</v>
      </c>
      <c r="X257" s="3192" t="s">
        <v>1746</v>
      </c>
      <c r="Y257" s="3241" t="s">
        <v>2711</v>
      </c>
      <c r="Z257" s="3198" t="str">
        <f t="shared" si="16"/>
        <v>reg</v>
      </c>
      <c r="AB257" s="2209"/>
      <c r="AC257" s="2231"/>
      <c r="AD257" s="901"/>
      <c r="AE257" s="2231"/>
      <c r="AF257" s="901"/>
      <c r="AG257" s="2231"/>
      <c r="AH257" s="901"/>
      <c r="AI257" s="2231"/>
      <c r="AJ257" s="2210"/>
    </row>
    <row r="258" spans="2:36" ht="15.6" x14ac:dyDescent="0.3">
      <c r="B258" s="3958" t="s">
        <v>3045</v>
      </c>
      <c r="C258" s="3959">
        <v>9104</v>
      </c>
      <c r="D258" s="3962">
        <v>43654</v>
      </c>
      <c r="E258" s="3959"/>
      <c r="F258" s="3959"/>
      <c r="G258" s="3959"/>
      <c r="H258" s="3969">
        <v>44249</v>
      </c>
      <c r="I258" s="3969">
        <v>45313</v>
      </c>
      <c r="J258" s="3965">
        <v>100000</v>
      </c>
      <c r="K258" s="3964">
        <v>0</v>
      </c>
      <c r="L258" s="3967">
        <v>0.04</v>
      </c>
      <c r="M258" s="3968" t="s">
        <v>4608</v>
      </c>
      <c r="N258" s="3965"/>
      <c r="O258" s="3960">
        <v>112000</v>
      </c>
      <c r="P258" s="3960">
        <v>24896</v>
      </c>
      <c r="Q258" s="3238">
        <f t="shared" si="14"/>
        <v>87104</v>
      </c>
      <c r="R258" s="3238">
        <v>-10580.23970524877</v>
      </c>
      <c r="S258" s="3238">
        <f t="shared" si="13"/>
        <v>76523.760294751235</v>
      </c>
      <c r="T258" s="3238"/>
      <c r="U258" s="3238"/>
      <c r="V258" s="3239">
        <f t="shared" si="15"/>
        <v>76523.760294751235</v>
      </c>
      <c r="W258" s="3435">
        <v>3825</v>
      </c>
      <c r="X258" s="3192" t="s">
        <v>1746</v>
      </c>
      <c r="Y258" s="3241" t="s">
        <v>2711</v>
      </c>
      <c r="Z258" s="3198" t="str">
        <f t="shared" si="16"/>
        <v>reg</v>
      </c>
      <c r="AB258" s="2209"/>
      <c r="AC258" s="2231"/>
      <c r="AD258" s="901"/>
      <c r="AE258" s="2231"/>
      <c r="AF258" s="901"/>
      <c r="AG258" s="2231"/>
      <c r="AH258" s="901"/>
      <c r="AI258" s="2231"/>
      <c r="AJ258" s="2210"/>
    </row>
    <row r="259" spans="2:36" ht="15.6" x14ac:dyDescent="0.3">
      <c r="B259" s="3958" t="s">
        <v>3046</v>
      </c>
      <c r="C259" s="3959">
        <v>11016</v>
      </c>
      <c r="D259" s="3962">
        <v>43654</v>
      </c>
      <c r="E259" s="3959"/>
      <c r="F259" s="3959"/>
      <c r="G259" s="3959"/>
      <c r="H259" s="3969">
        <v>43183</v>
      </c>
      <c r="I259" s="3969">
        <v>44279</v>
      </c>
      <c r="J259" s="3965">
        <v>76000</v>
      </c>
      <c r="K259" s="3964">
        <v>0</v>
      </c>
      <c r="L259" s="3967">
        <v>0.04</v>
      </c>
      <c r="M259" s="3968" t="s">
        <v>4608</v>
      </c>
      <c r="N259" s="3965">
        <v>72260</v>
      </c>
      <c r="O259" s="3960"/>
      <c r="P259" s="3960">
        <v>0</v>
      </c>
      <c r="Q259" s="3238">
        <f t="shared" si="14"/>
        <v>72260</v>
      </c>
      <c r="R259" s="3238">
        <v>-8777.1872830326538</v>
      </c>
      <c r="S259" s="3238">
        <f t="shared" si="13"/>
        <v>63482.812716967346</v>
      </c>
      <c r="T259" s="3238"/>
      <c r="U259" s="3238"/>
      <c r="V259" s="3239">
        <f t="shared" si="15"/>
        <v>63482.812716967346</v>
      </c>
      <c r="W259" s="3435">
        <v>1125</v>
      </c>
      <c r="X259" s="3192" t="s">
        <v>1746</v>
      </c>
      <c r="Y259" s="3241" t="s">
        <v>2711</v>
      </c>
      <c r="Z259" s="3198" t="str">
        <f t="shared" si="16"/>
        <v>reg</v>
      </c>
      <c r="AB259" s="2209"/>
      <c r="AC259" s="2231"/>
      <c r="AD259" s="901"/>
      <c r="AE259" s="2231"/>
      <c r="AF259" s="901"/>
      <c r="AG259" s="2231"/>
      <c r="AH259" s="901"/>
      <c r="AI259" s="2231"/>
      <c r="AJ259" s="2210"/>
    </row>
    <row r="260" spans="2:36" ht="15.6" x14ac:dyDescent="0.3">
      <c r="B260" s="3958" t="s">
        <v>3047</v>
      </c>
      <c r="C260" s="3959">
        <v>6636</v>
      </c>
      <c r="D260" s="3962">
        <v>38197</v>
      </c>
      <c r="E260" s="3959"/>
      <c r="F260" s="3959"/>
      <c r="G260" s="3959"/>
      <c r="H260" s="3969">
        <v>39337</v>
      </c>
      <c r="I260" s="3969">
        <v>39703</v>
      </c>
      <c r="J260" s="3965">
        <v>25000</v>
      </c>
      <c r="K260" s="3964">
        <v>0</v>
      </c>
      <c r="L260" s="3967">
        <v>0.04</v>
      </c>
      <c r="M260" s="3968" t="s">
        <v>4608</v>
      </c>
      <c r="N260" s="3965">
        <v>74766</v>
      </c>
      <c r="O260" s="3960"/>
      <c r="P260" s="3960">
        <v>3400</v>
      </c>
      <c r="Q260" s="3238">
        <f t="shared" si="14"/>
        <v>71366</v>
      </c>
      <c r="R260" s="3238">
        <v>-8668.5960094230322</v>
      </c>
      <c r="S260" s="3238">
        <f t="shared" si="13"/>
        <v>62697.403990576968</v>
      </c>
      <c r="T260" s="3238"/>
      <c r="U260" s="3238"/>
      <c r="V260" s="3239">
        <f t="shared" si="15"/>
        <v>62697.403990576968</v>
      </c>
      <c r="W260" s="3435">
        <v>4700</v>
      </c>
      <c r="X260" s="3192" t="s">
        <v>1746</v>
      </c>
      <c r="Y260" s="3241" t="s">
        <v>2711</v>
      </c>
      <c r="Z260" s="3198" t="str">
        <f t="shared" si="16"/>
        <v>reg</v>
      </c>
      <c r="AB260" s="2209"/>
      <c r="AC260" s="2231"/>
      <c r="AD260" s="901"/>
      <c r="AE260" s="2231"/>
      <c r="AF260" s="901"/>
      <c r="AG260" s="2231"/>
      <c r="AH260" s="901"/>
      <c r="AI260" s="2231"/>
      <c r="AJ260" s="2210"/>
    </row>
    <row r="261" spans="2:36" ht="15.6" x14ac:dyDescent="0.3">
      <c r="B261" s="3958" t="s">
        <v>3048</v>
      </c>
      <c r="C261" s="3959">
        <v>10807</v>
      </c>
      <c r="D261" s="3962">
        <v>43654</v>
      </c>
      <c r="E261" s="3959"/>
      <c r="F261" s="3959"/>
      <c r="G261" s="3959"/>
      <c r="H261" s="3969">
        <v>42501</v>
      </c>
      <c r="I261" s="3969">
        <v>43596</v>
      </c>
      <c r="J261" s="3965">
        <v>200000</v>
      </c>
      <c r="K261" s="3964">
        <v>0</v>
      </c>
      <c r="L261" s="3967">
        <v>0.04</v>
      </c>
      <c r="M261" s="3968" t="s">
        <v>4608</v>
      </c>
      <c r="N261" s="3965">
        <v>261328</v>
      </c>
      <c r="O261" s="3960"/>
      <c r="P261" s="3960">
        <v>112008</v>
      </c>
      <c r="Q261" s="3238">
        <f t="shared" si="14"/>
        <v>149320</v>
      </c>
      <c r="R261" s="3238">
        <v>-18137.414961284747</v>
      </c>
      <c r="S261" s="3238">
        <f t="shared" si="13"/>
        <v>131182.58503871525</v>
      </c>
      <c r="T261" s="3238"/>
      <c r="U261" s="3238"/>
      <c r="V261" s="3239">
        <f t="shared" si="15"/>
        <v>131182.58503871525</v>
      </c>
      <c r="W261" s="3435">
        <v>2725</v>
      </c>
      <c r="X261" s="3192" t="s">
        <v>1746</v>
      </c>
      <c r="Y261" s="3241" t="s">
        <v>2711</v>
      </c>
      <c r="Z261" s="3198" t="str">
        <f t="shared" si="16"/>
        <v>reg</v>
      </c>
      <c r="AB261" s="2209"/>
      <c r="AC261" s="2231"/>
      <c r="AD261" s="901"/>
      <c r="AE261" s="2231"/>
      <c r="AF261" s="901"/>
      <c r="AG261" s="2231"/>
      <c r="AH261" s="901"/>
      <c r="AI261" s="2231"/>
      <c r="AJ261" s="2210"/>
    </row>
    <row r="262" spans="2:36" ht="15.6" x14ac:dyDescent="0.3">
      <c r="B262" s="3958" t="s">
        <v>3049</v>
      </c>
      <c r="C262" s="3959">
        <v>6229</v>
      </c>
      <c r="D262" s="3962">
        <v>43654</v>
      </c>
      <c r="E262" s="3959"/>
      <c r="F262" s="3959"/>
      <c r="G262" s="3959"/>
      <c r="H262" s="3969">
        <v>43608</v>
      </c>
      <c r="I262" s="3969">
        <v>44704</v>
      </c>
      <c r="J262" s="3965">
        <v>100000</v>
      </c>
      <c r="K262" s="3964">
        <v>0</v>
      </c>
      <c r="L262" s="3967">
        <v>0.04</v>
      </c>
      <c r="M262" s="3968" t="s">
        <v>4608</v>
      </c>
      <c r="N262" s="3965">
        <v>68497</v>
      </c>
      <c r="O262" s="3960"/>
      <c r="P262" s="3960">
        <v>37284</v>
      </c>
      <c r="Q262" s="3238">
        <f t="shared" si="14"/>
        <v>31213</v>
      </c>
      <c r="R262" s="3238">
        <v>-3791.3416366634124</v>
      </c>
      <c r="S262" s="3238">
        <f t="shared" si="13"/>
        <v>27421.658363336588</v>
      </c>
      <c r="T262" s="3238"/>
      <c r="U262" s="3238"/>
      <c r="V262" s="3239">
        <f t="shared" si="15"/>
        <v>27421.658363336588</v>
      </c>
      <c r="W262" s="3435">
        <v>6050</v>
      </c>
      <c r="X262" s="3192" t="s">
        <v>1746</v>
      </c>
      <c r="Y262" s="3241" t="s">
        <v>2711</v>
      </c>
      <c r="Z262" s="3198" t="str">
        <f t="shared" si="16"/>
        <v>reg</v>
      </c>
      <c r="AB262" s="2209"/>
      <c r="AC262" s="2231"/>
      <c r="AD262" s="901"/>
      <c r="AE262" s="2231"/>
      <c r="AF262" s="901"/>
      <c r="AG262" s="2231"/>
      <c r="AH262" s="901"/>
      <c r="AI262" s="2231"/>
      <c r="AJ262" s="2210"/>
    </row>
    <row r="263" spans="2:36" ht="15.6" x14ac:dyDescent="0.3">
      <c r="B263" s="3958" t="s">
        <v>3050</v>
      </c>
      <c r="C263" s="3959">
        <v>4050</v>
      </c>
      <c r="D263" s="3962">
        <v>43654</v>
      </c>
      <c r="E263" s="3959"/>
      <c r="F263" s="3959"/>
      <c r="G263" s="3959"/>
      <c r="H263" s="3969">
        <v>41022</v>
      </c>
      <c r="I263" s="3969">
        <v>41387</v>
      </c>
      <c r="J263" s="3965">
        <v>35000</v>
      </c>
      <c r="K263" s="3964">
        <v>0</v>
      </c>
      <c r="L263" s="3967">
        <v>0.04</v>
      </c>
      <c r="M263" s="3968" t="s">
        <v>4608</v>
      </c>
      <c r="N263" s="3965">
        <v>94500</v>
      </c>
      <c r="O263" s="3960"/>
      <c r="P263" s="3960">
        <v>54000</v>
      </c>
      <c r="Q263" s="3238">
        <f t="shared" si="14"/>
        <v>40500</v>
      </c>
      <c r="R263" s="3238">
        <v>-4919.4033346640254</v>
      </c>
      <c r="S263" s="3238">
        <f t="shared" si="13"/>
        <v>35580.596665335972</v>
      </c>
      <c r="T263" s="3238"/>
      <c r="U263" s="3238"/>
      <c r="V263" s="3239">
        <f t="shared" si="15"/>
        <v>35580.596665335972</v>
      </c>
      <c r="W263" s="3435">
        <v>6590</v>
      </c>
      <c r="X263" s="3192" t="s">
        <v>1746</v>
      </c>
      <c r="Y263" s="3241" t="s">
        <v>2711</v>
      </c>
      <c r="Z263" s="3198" t="str">
        <f t="shared" si="16"/>
        <v>reg</v>
      </c>
      <c r="AB263" s="2209"/>
      <c r="AC263" s="2231"/>
      <c r="AD263" s="901"/>
      <c r="AE263" s="2231"/>
      <c r="AF263" s="901"/>
      <c r="AG263" s="2231"/>
      <c r="AH263" s="901"/>
      <c r="AI263" s="2231"/>
      <c r="AJ263" s="2210"/>
    </row>
    <row r="264" spans="2:36" ht="15.6" x14ac:dyDescent="0.3">
      <c r="B264" s="3958" t="s">
        <v>3051</v>
      </c>
      <c r="C264" s="3959">
        <v>4609</v>
      </c>
      <c r="D264" s="3962">
        <v>43654</v>
      </c>
      <c r="E264" s="3959"/>
      <c r="F264" s="3959"/>
      <c r="G264" s="3959"/>
      <c r="H264" s="3969">
        <v>43635</v>
      </c>
      <c r="I264" s="3969">
        <v>44366</v>
      </c>
      <c r="J264" s="3965">
        <v>209000</v>
      </c>
      <c r="K264" s="3964">
        <v>0</v>
      </c>
      <c r="L264" s="3967">
        <v>0.04</v>
      </c>
      <c r="M264" s="3968" t="s">
        <v>4608</v>
      </c>
      <c r="N264" s="3965">
        <v>206926</v>
      </c>
      <c r="O264" s="3960"/>
      <c r="P264" s="3960">
        <v>9397</v>
      </c>
      <c r="Q264" s="3238">
        <f t="shared" si="14"/>
        <v>197529</v>
      </c>
      <c r="R264" s="3238">
        <v>-23993.205464020994</v>
      </c>
      <c r="S264" s="3238">
        <f t="shared" si="13"/>
        <v>173535.79453597902</v>
      </c>
      <c r="T264" s="3238"/>
      <c r="U264" s="3238"/>
      <c r="V264" s="3239">
        <f t="shared" si="15"/>
        <v>173535.79453597902</v>
      </c>
      <c r="W264" s="3435">
        <v>5875</v>
      </c>
      <c r="X264" s="3192" t="s">
        <v>1746</v>
      </c>
      <c r="Y264" s="3241" t="s">
        <v>2711</v>
      </c>
      <c r="Z264" s="3198" t="str">
        <f t="shared" si="16"/>
        <v>reg</v>
      </c>
      <c r="AB264" s="2209"/>
      <c r="AC264" s="2231"/>
      <c r="AD264" s="901"/>
      <c r="AE264" s="2231"/>
      <c r="AF264" s="901"/>
      <c r="AG264" s="2231"/>
      <c r="AH264" s="901"/>
      <c r="AI264" s="2231"/>
      <c r="AJ264" s="2210"/>
    </row>
    <row r="265" spans="2:36" ht="15.6" x14ac:dyDescent="0.3">
      <c r="B265" s="3958" t="s">
        <v>3052</v>
      </c>
      <c r="C265" s="3959">
        <v>4281</v>
      </c>
      <c r="D265" s="3962">
        <v>43654</v>
      </c>
      <c r="E265" s="3959"/>
      <c r="F265" s="3959"/>
      <c r="G265" s="3959"/>
      <c r="H265" s="3969">
        <v>43585</v>
      </c>
      <c r="I265" s="3969">
        <v>44681</v>
      </c>
      <c r="J265" s="3965">
        <v>310000</v>
      </c>
      <c r="K265" s="3964">
        <v>0</v>
      </c>
      <c r="L265" s="3967">
        <v>0.04</v>
      </c>
      <c r="M265" s="3968" t="s">
        <v>4608</v>
      </c>
      <c r="N265" s="3965">
        <v>342522</v>
      </c>
      <c r="O265" s="3960"/>
      <c r="P265" s="3960">
        <v>106670</v>
      </c>
      <c r="Q265" s="3238">
        <f t="shared" si="14"/>
        <v>235852</v>
      </c>
      <c r="R265" s="3238">
        <v>-28648.175686103201</v>
      </c>
      <c r="S265" s="3238">
        <f t="shared" si="13"/>
        <v>207203.8243138968</v>
      </c>
      <c r="T265" s="3238"/>
      <c r="U265" s="3238"/>
      <c r="V265" s="3239">
        <f t="shared" si="15"/>
        <v>207203.8243138968</v>
      </c>
      <c r="W265" s="3435">
        <v>6350</v>
      </c>
      <c r="X265" s="3192" t="s">
        <v>1746</v>
      </c>
      <c r="Y265" s="3241" t="s">
        <v>2711</v>
      </c>
      <c r="Z265" s="3198" t="str">
        <f t="shared" si="16"/>
        <v>reg</v>
      </c>
      <c r="AB265" s="2209"/>
      <c r="AC265" s="2231"/>
      <c r="AD265" s="901"/>
      <c r="AE265" s="2231"/>
      <c r="AF265" s="901"/>
      <c r="AG265" s="2231"/>
      <c r="AH265" s="901"/>
      <c r="AI265" s="2231"/>
      <c r="AJ265" s="2210"/>
    </row>
    <row r="266" spans="2:36" ht="15.6" x14ac:dyDescent="0.3">
      <c r="B266" s="3958" t="s">
        <v>3053</v>
      </c>
      <c r="C266" s="3959">
        <v>15129</v>
      </c>
      <c r="D266" s="3962">
        <v>43554</v>
      </c>
      <c r="E266" s="3959"/>
      <c r="F266" s="3959"/>
      <c r="G266" s="3959"/>
      <c r="H266" s="3969">
        <v>43554</v>
      </c>
      <c r="I266" s="3969">
        <v>44650</v>
      </c>
      <c r="J266" s="3965">
        <v>150000</v>
      </c>
      <c r="K266" s="3964">
        <v>0</v>
      </c>
      <c r="L266" s="3967">
        <v>0.04</v>
      </c>
      <c r="M266" s="3968" t="s">
        <v>4608</v>
      </c>
      <c r="N266" s="3965"/>
      <c r="O266" s="3960">
        <v>125985</v>
      </c>
      <c r="P266" s="3960">
        <v>0</v>
      </c>
      <c r="Q266" s="3238">
        <f t="shared" si="14"/>
        <v>125985</v>
      </c>
      <c r="R266" s="3238">
        <v>-15302.988373275239</v>
      </c>
      <c r="S266" s="3238">
        <f t="shared" si="13"/>
        <v>110682.01162672476</v>
      </c>
      <c r="T266" s="3238"/>
      <c r="U266" s="3238"/>
      <c r="V266" s="3239">
        <f t="shared" si="15"/>
        <v>110682.01162672476</v>
      </c>
      <c r="W266" s="3435">
        <v>775</v>
      </c>
      <c r="X266" s="3192" t="s">
        <v>1746</v>
      </c>
      <c r="Y266" s="3241" t="s">
        <v>2711</v>
      </c>
      <c r="Z266" s="3198" t="str">
        <f t="shared" si="16"/>
        <v>reg</v>
      </c>
      <c r="AB266" s="2209"/>
      <c r="AC266" s="2231"/>
      <c r="AD266" s="901"/>
      <c r="AE266" s="2231"/>
      <c r="AF266" s="901"/>
      <c r="AG266" s="2231"/>
      <c r="AH266" s="901"/>
      <c r="AI266" s="2231"/>
      <c r="AJ266" s="2210"/>
    </row>
    <row r="267" spans="2:36" ht="15.6" x14ac:dyDescent="0.3">
      <c r="B267" s="3958" t="s">
        <v>3054</v>
      </c>
      <c r="C267" s="3959">
        <v>2571</v>
      </c>
      <c r="D267" s="3962">
        <v>36067</v>
      </c>
      <c r="E267" s="3959"/>
      <c r="F267" s="3959"/>
      <c r="G267" s="3959"/>
      <c r="H267" s="3969">
        <v>44505</v>
      </c>
      <c r="I267" s="3969">
        <v>45570</v>
      </c>
      <c r="J267" s="3965">
        <v>65000</v>
      </c>
      <c r="K267" s="3964">
        <v>0</v>
      </c>
      <c r="L267" s="3967">
        <v>0.04</v>
      </c>
      <c r="M267" s="3968" t="s">
        <v>4608</v>
      </c>
      <c r="N267" s="3965"/>
      <c r="O267" s="3960">
        <v>72800</v>
      </c>
      <c r="P267" s="3960">
        <v>100</v>
      </c>
      <c r="Q267" s="3238">
        <f t="shared" si="14"/>
        <v>72700</v>
      </c>
      <c r="R267" s="3238">
        <v>-8830.6326525944351</v>
      </c>
      <c r="S267" s="3238">
        <f t="shared" si="13"/>
        <v>63869.367347405569</v>
      </c>
      <c r="T267" s="3238"/>
      <c r="U267" s="3238"/>
      <c r="V267" s="3239">
        <f t="shared" si="15"/>
        <v>63869.367347405569</v>
      </c>
      <c r="W267" s="3435">
        <v>6480</v>
      </c>
      <c r="X267" s="3192" t="s">
        <v>1746</v>
      </c>
      <c r="Y267" s="3241" t="s">
        <v>2711</v>
      </c>
      <c r="Z267" s="3198" t="str">
        <f t="shared" si="16"/>
        <v>reg</v>
      </c>
      <c r="AB267" s="2209"/>
      <c r="AC267" s="2231"/>
      <c r="AD267" s="901"/>
      <c r="AE267" s="2231"/>
      <c r="AF267" s="901"/>
      <c r="AG267" s="2231"/>
      <c r="AH267" s="901"/>
      <c r="AI267" s="2231"/>
      <c r="AJ267" s="2210"/>
    </row>
    <row r="268" spans="2:36" ht="15.6" x14ac:dyDescent="0.3">
      <c r="B268" s="3958" t="s">
        <v>3055</v>
      </c>
      <c r="C268" s="3959">
        <v>6869</v>
      </c>
      <c r="D268" s="3962">
        <v>38338</v>
      </c>
      <c r="E268" s="3959"/>
      <c r="F268" s="3959"/>
      <c r="G268" s="3959"/>
      <c r="H268" s="3969">
        <v>39276</v>
      </c>
      <c r="I268" s="3969">
        <v>39642</v>
      </c>
      <c r="J268" s="3965">
        <v>35000</v>
      </c>
      <c r="K268" s="3964">
        <v>0</v>
      </c>
      <c r="L268" s="3967">
        <v>0.04</v>
      </c>
      <c r="M268" s="3968" t="s">
        <v>4608</v>
      </c>
      <c r="N268" s="3965">
        <v>142800</v>
      </c>
      <c r="O268" s="3960"/>
      <c r="P268" s="3960">
        <v>56004</v>
      </c>
      <c r="Q268" s="3238">
        <f t="shared" si="14"/>
        <v>86796</v>
      </c>
      <c r="R268" s="3238">
        <v>-10542.827946555522</v>
      </c>
      <c r="S268" s="3238">
        <f t="shared" ref="S268:S331" si="17">SUM(Q268:R268)</f>
        <v>76253.172053444476</v>
      </c>
      <c r="T268" s="3238"/>
      <c r="U268" s="3238"/>
      <c r="V268" s="3239">
        <f t="shared" si="15"/>
        <v>76253.172053444476</v>
      </c>
      <c r="W268" s="3435">
        <v>5125</v>
      </c>
      <c r="X268" s="3192" t="s">
        <v>1746</v>
      </c>
      <c r="Y268" s="3241" t="s">
        <v>2711</v>
      </c>
      <c r="Z268" s="3198" t="str">
        <f t="shared" si="16"/>
        <v>reg</v>
      </c>
      <c r="AB268" s="2209"/>
      <c r="AC268" s="2231"/>
      <c r="AD268" s="901"/>
      <c r="AE268" s="2231"/>
      <c r="AF268" s="901"/>
      <c r="AG268" s="2231"/>
      <c r="AH268" s="901"/>
      <c r="AI268" s="2231"/>
      <c r="AJ268" s="2210"/>
    </row>
    <row r="269" spans="2:36" ht="15.6" x14ac:dyDescent="0.3">
      <c r="B269" s="3958" t="s">
        <v>3056</v>
      </c>
      <c r="C269" s="3959">
        <v>15334</v>
      </c>
      <c r="D269" s="3962">
        <v>44176</v>
      </c>
      <c r="E269" s="3959"/>
      <c r="F269" s="3959"/>
      <c r="G269" s="3959"/>
      <c r="H269" s="3969">
        <v>44176</v>
      </c>
      <c r="I269" s="3969">
        <v>45271</v>
      </c>
      <c r="J269" s="3965">
        <v>250000</v>
      </c>
      <c r="K269" s="3964">
        <v>0</v>
      </c>
      <c r="L269" s="3967">
        <v>0.04</v>
      </c>
      <c r="M269" s="3968" t="s">
        <v>4608</v>
      </c>
      <c r="N269" s="3965">
        <v>280000</v>
      </c>
      <c r="O269" s="3960"/>
      <c r="P269" s="3960">
        <v>85558</v>
      </c>
      <c r="Q269" s="3238">
        <f t="shared" ref="Q269:Q332" si="18">N269+O269-P269</f>
        <v>194442</v>
      </c>
      <c r="R269" s="3238">
        <v>-23618.237609845492</v>
      </c>
      <c r="S269" s="3238">
        <f t="shared" si="17"/>
        <v>170823.7623901545</v>
      </c>
      <c r="T269" s="3238"/>
      <c r="U269" s="3238"/>
      <c r="V269" s="3239">
        <f t="shared" ref="V269:V332" si="19">+S269</f>
        <v>170823.7623901545</v>
      </c>
      <c r="W269" s="3435">
        <v>350</v>
      </c>
      <c r="X269" s="3192" t="s">
        <v>1746</v>
      </c>
      <c r="Y269" s="3241" t="s">
        <v>2711</v>
      </c>
      <c r="Z269" s="3198" t="str">
        <f t="shared" ref="Z269:Z332" si="20">IF(NOT(OR(Y269="GenF", Y269="mbf", Y269="OBreg",Y269="OBmi")), "ERROR", HLOOKUP(Y269,FUNDmicro,2))</f>
        <v>reg</v>
      </c>
      <c r="AB269" s="2209"/>
      <c r="AC269" s="2231"/>
      <c r="AD269" s="901"/>
      <c r="AE269" s="2231"/>
      <c r="AF269" s="901"/>
      <c r="AG269" s="2231"/>
      <c r="AH269" s="901"/>
      <c r="AI269" s="2231"/>
      <c r="AJ269" s="2210"/>
    </row>
    <row r="270" spans="2:36" ht="15.6" x14ac:dyDescent="0.3">
      <c r="B270" s="3958" t="s">
        <v>3057</v>
      </c>
      <c r="C270" s="3959">
        <v>10903</v>
      </c>
      <c r="D270" s="3962">
        <v>43654</v>
      </c>
      <c r="E270" s="3959"/>
      <c r="F270" s="3959"/>
      <c r="G270" s="3959"/>
      <c r="H270" s="3969">
        <v>42824</v>
      </c>
      <c r="I270" s="3969">
        <v>43920</v>
      </c>
      <c r="J270" s="3965">
        <v>50000</v>
      </c>
      <c r="K270" s="3964">
        <v>0</v>
      </c>
      <c r="L270" s="3967">
        <v>0.04</v>
      </c>
      <c r="M270" s="3968" t="s">
        <v>4608</v>
      </c>
      <c r="N270" s="3965">
        <v>110444</v>
      </c>
      <c r="O270" s="3960"/>
      <c r="P270" s="3960">
        <v>27945</v>
      </c>
      <c r="Q270" s="3238">
        <f t="shared" si="18"/>
        <v>82499</v>
      </c>
      <c r="R270" s="3238">
        <v>-10020.885326085121</v>
      </c>
      <c r="S270" s="3238">
        <f t="shared" si="17"/>
        <v>72478.114673914883</v>
      </c>
      <c r="T270" s="3238"/>
      <c r="U270" s="3238"/>
      <c r="V270" s="3239">
        <f t="shared" si="19"/>
        <v>72478.114673914883</v>
      </c>
      <c r="W270" s="3435">
        <v>2425</v>
      </c>
      <c r="X270" s="3192" t="s">
        <v>1746</v>
      </c>
      <c r="Y270" s="3241" t="s">
        <v>2711</v>
      </c>
      <c r="Z270" s="3198" t="str">
        <f t="shared" si="20"/>
        <v>reg</v>
      </c>
      <c r="AB270" s="2209"/>
      <c r="AC270" s="2231"/>
      <c r="AD270" s="901"/>
      <c r="AE270" s="2231"/>
      <c r="AF270" s="901"/>
      <c r="AG270" s="2231"/>
      <c r="AH270" s="901"/>
      <c r="AI270" s="2231"/>
      <c r="AJ270" s="2210"/>
    </row>
    <row r="271" spans="2:36" ht="15.6" x14ac:dyDescent="0.3">
      <c r="B271" s="3958" t="s">
        <v>3058</v>
      </c>
      <c r="C271" s="3959">
        <v>11023</v>
      </c>
      <c r="D271" s="3962">
        <v>43654</v>
      </c>
      <c r="E271" s="3959"/>
      <c r="F271" s="3959"/>
      <c r="G271" s="3959"/>
      <c r="H271" s="3969">
        <v>42107</v>
      </c>
      <c r="I271" s="3969">
        <v>42838</v>
      </c>
      <c r="J271" s="3965">
        <v>100000</v>
      </c>
      <c r="K271" s="3964">
        <v>0</v>
      </c>
      <c r="L271" s="3967">
        <v>0.04</v>
      </c>
      <c r="M271" s="3968" t="s">
        <v>4608</v>
      </c>
      <c r="N271" s="3965">
        <v>264444</v>
      </c>
      <c r="O271" s="3960"/>
      <c r="P271" s="3960">
        <v>93336</v>
      </c>
      <c r="Q271" s="3238">
        <f t="shared" si="18"/>
        <v>171108</v>
      </c>
      <c r="R271" s="3238">
        <v>-20783.932488584989</v>
      </c>
      <c r="S271" s="3238">
        <f t="shared" si="17"/>
        <v>150324.06751141502</v>
      </c>
      <c r="T271" s="3238"/>
      <c r="U271" s="3238"/>
      <c r="V271" s="3239">
        <f t="shared" si="19"/>
        <v>150324.06751141502</v>
      </c>
      <c r="W271" s="3435">
        <v>2025</v>
      </c>
      <c r="X271" s="3192" t="s">
        <v>1746</v>
      </c>
      <c r="Y271" s="3241" t="s">
        <v>2711</v>
      </c>
      <c r="Z271" s="3198" t="str">
        <f t="shared" si="20"/>
        <v>reg</v>
      </c>
      <c r="AB271" s="2209"/>
      <c r="AC271" s="2231"/>
      <c r="AD271" s="901"/>
      <c r="AE271" s="2231"/>
      <c r="AF271" s="901"/>
      <c r="AG271" s="2231"/>
      <c r="AH271" s="901"/>
      <c r="AI271" s="2231"/>
      <c r="AJ271" s="2210"/>
    </row>
    <row r="272" spans="2:36" ht="15.6" x14ac:dyDescent="0.3">
      <c r="B272" s="3958" t="s">
        <v>3059</v>
      </c>
      <c r="C272" s="3959">
        <v>8916</v>
      </c>
      <c r="D272" s="3962">
        <v>43654</v>
      </c>
      <c r="E272" s="3959"/>
      <c r="F272" s="3959"/>
      <c r="G272" s="3959"/>
      <c r="H272" s="3969">
        <v>44539</v>
      </c>
      <c r="I272" s="3969">
        <v>45605</v>
      </c>
      <c r="J272" s="3965">
        <v>150000</v>
      </c>
      <c r="K272" s="3964">
        <v>0</v>
      </c>
      <c r="L272" s="3967">
        <v>0.04</v>
      </c>
      <c r="M272" s="3968" t="s">
        <v>4608</v>
      </c>
      <c r="N272" s="3965">
        <v>116663</v>
      </c>
      <c r="O272" s="3960">
        <v>168000</v>
      </c>
      <c r="P272" s="3960">
        <v>116663</v>
      </c>
      <c r="Q272" s="3238">
        <f t="shared" si="18"/>
        <v>168000</v>
      </c>
      <c r="R272" s="3238">
        <v>-20406.413832680399</v>
      </c>
      <c r="S272" s="3238">
        <f t="shared" si="17"/>
        <v>147593.58616731959</v>
      </c>
      <c r="T272" s="3238"/>
      <c r="U272" s="3238"/>
      <c r="V272" s="3239">
        <f t="shared" si="19"/>
        <v>147593.58616731959</v>
      </c>
      <c r="W272" s="3435">
        <v>4025</v>
      </c>
      <c r="X272" s="3192" t="s">
        <v>1746</v>
      </c>
      <c r="Y272" s="3241" t="s">
        <v>2711</v>
      </c>
      <c r="Z272" s="3198" t="str">
        <f t="shared" si="20"/>
        <v>reg</v>
      </c>
      <c r="AB272" s="2209"/>
      <c r="AC272" s="2231"/>
      <c r="AD272" s="901"/>
      <c r="AE272" s="2231"/>
      <c r="AF272" s="901"/>
      <c r="AG272" s="2231"/>
      <c r="AH272" s="901"/>
      <c r="AI272" s="2231"/>
      <c r="AJ272" s="2210"/>
    </row>
    <row r="273" spans="2:36" ht="15.6" x14ac:dyDescent="0.3">
      <c r="B273" s="3958" t="s">
        <v>3060</v>
      </c>
      <c r="C273" s="3959">
        <v>11152</v>
      </c>
      <c r="D273" s="3962">
        <v>43654</v>
      </c>
      <c r="E273" s="3959"/>
      <c r="F273" s="3959"/>
      <c r="G273" s="3959"/>
      <c r="H273" s="3969">
        <v>44369</v>
      </c>
      <c r="I273" s="3969">
        <v>45434</v>
      </c>
      <c r="J273" s="3965">
        <v>355000</v>
      </c>
      <c r="K273" s="3964">
        <v>0</v>
      </c>
      <c r="L273" s="3967">
        <v>0.04</v>
      </c>
      <c r="M273" s="3968" t="s">
        <v>4608</v>
      </c>
      <c r="N273" s="3965">
        <v>258720</v>
      </c>
      <c r="O273" s="3960">
        <v>397600</v>
      </c>
      <c r="P273" s="3960">
        <v>351459</v>
      </c>
      <c r="Q273" s="3238">
        <f t="shared" si="18"/>
        <v>304861</v>
      </c>
      <c r="R273" s="3238">
        <v>-37030.474568123689</v>
      </c>
      <c r="S273" s="3238">
        <f t="shared" si="17"/>
        <v>267830.5254318763</v>
      </c>
      <c r="T273" s="3238"/>
      <c r="U273" s="3238"/>
      <c r="V273" s="3239">
        <f t="shared" si="19"/>
        <v>267830.5254318763</v>
      </c>
      <c r="W273" s="3435">
        <v>1500</v>
      </c>
      <c r="X273" s="3192" t="s">
        <v>1746</v>
      </c>
      <c r="Y273" s="3241" t="s">
        <v>2711</v>
      </c>
      <c r="Z273" s="3198" t="str">
        <f t="shared" si="20"/>
        <v>reg</v>
      </c>
      <c r="AB273" s="2209"/>
      <c r="AC273" s="2231"/>
      <c r="AD273" s="901"/>
      <c r="AE273" s="2231"/>
      <c r="AF273" s="901"/>
      <c r="AG273" s="2231"/>
      <c r="AH273" s="901"/>
      <c r="AI273" s="2231"/>
      <c r="AJ273" s="2210"/>
    </row>
    <row r="274" spans="2:36" ht="15.6" x14ac:dyDescent="0.3">
      <c r="B274" s="3958" t="s">
        <v>3061</v>
      </c>
      <c r="C274" s="3959">
        <v>11334</v>
      </c>
      <c r="D274" s="3962">
        <v>43654</v>
      </c>
      <c r="E274" s="3959"/>
      <c r="F274" s="3959"/>
      <c r="G274" s="3959"/>
      <c r="H274" s="3969">
        <v>43540</v>
      </c>
      <c r="I274" s="3969">
        <v>44636</v>
      </c>
      <c r="J274" s="3965">
        <v>100000</v>
      </c>
      <c r="K274" s="3964">
        <v>0</v>
      </c>
      <c r="L274" s="3967">
        <v>0.04</v>
      </c>
      <c r="M274" s="3968" t="s">
        <v>4608</v>
      </c>
      <c r="N274" s="3965">
        <v>336067</v>
      </c>
      <c r="O274" s="3960"/>
      <c r="P274" s="3960">
        <v>149244</v>
      </c>
      <c r="Q274" s="3238">
        <f t="shared" si="18"/>
        <v>186823</v>
      </c>
      <c r="R274" s="3238">
        <v>-22692.782449183633</v>
      </c>
      <c r="S274" s="3238">
        <f t="shared" si="17"/>
        <v>164130.21755081636</v>
      </c>
      <c r="T274" s="3238"/>
      <c r="U274" s="3238"/>
      <c r="V274" s="3239">
        <f t="shared" si="19"/>
        <v>164130.21755081636</v>
      </c>
      <c r="W274" s="3435">
        <v>700</v>
      </c>
      <c r="X274" s="3192" t="s">
        <v>1746</v>
      </c>
      <c r="Y274" s="3241" t="s">
        <v>2711</v>
      </c>
      <c r="Z274" s="3198" t="str">
        <f t="shared" si="20"/>
        <v>reg</v>
      </c>
      <c r="AB274" s="2209"/>
      <c r="AC274" s="2231"/>
      <c r="AD274" s="901"/>
      <c r="AE274" s="2231"/>
      <c r="AF274" s="901"/>
      <c r="AG274" s="2231"/>
      <c r="AH274" s="901"/>
      <c r="AI274" s="2231"/>
      <c r="AJ274" s="2210"/>
    </row>
    <row r="275" spans="2:36" ht="15.6" x14ac:dyDescent="0.3">
      <c r="B275" s="3958" t="s">
        <v>3062</v>
      </c>
      <c r="C275" s="3959">
        <v>3681</v>
      </c>
      <c r="D275" s="3962">
        <v>43654</v>
      </c>
      <c r="E275" s="3959"/>
      <c r="F275" s="3959"/>
      <c r="G275" s="3959"/>
      <c r="H275" s="3969">
        <v>43593</v>
      </c>
      <c r="I275" s="3969">
        <v>44324</v>
      </c>
      <c r="J275" s="3965">
        <v>137000</v>
      </c>
      <c r="K275" s="3964">
        <v>0</v>
      </c>
      <c r="L275" s="3967">
        <v>0.04</v>
      </c>
      <c r="M275" s="3968" t="s">
        <v>4608</v>
      </c>
      <c r="N275" s="3965">
        <v>141801</v>
      </c>
      <c r="O275" s="3960"/>
      <c r="P275" s="3960">
        <v>73908</v>
      </c>
      <c r="Q275" s="3238">
        <f t="shared" si="18"/>
        <v>67893</v>
      </c>
      <c r="R275" s="3238">
        <v>-8246.7419901319663</v>
      </c>
      <c r="S275" s="3238">
        <f t="shared" si="17"/>
        <v>59646.258009868034</v>
      </c>
      <c r="T275" s="3238"/>
      <c r="U275" s="3238"/>
      <c r="V275" s="3239">
        <f t="shared" si="19"/>
        <v>59646.258009868034</v>
      </c>
      <c r="W275" s="3435">
        <v>7268</v>
      </c>
      <c r="X275" s="3192" t="s">
        <v>1746</v>
      </c>
      <c r="Y275" s="3241" t="s">
        <v>2711</v>
      </c>
      <c r="Z275" s="3198" t="str">
        <f t="shared" si="20"/>
        <v>reg</v>
      </c>
      <c r="AB275" s="2209"/>
      <c r="AC275" s="2231"/>
      <c r="AD275" s="901"/>
      <c r="AE275" s="2231"/>
      <c r="AF275" s="901"/>
      <c r="AG275" s="2231"/>
      <c r="AH275" s="901"/>
      <c r="AI275" s="2231"/>
      <c r="AJ275" s="2210"/>
    </row>
    <row r="276" spans="2:36" ht="15.6" x14ac:dyDescent="0.3">
      <c r="B276" s="3958" t="s">
        <v>3063</v>
      </c>
      <c r="C276" s="3959">
        <v>8319</v>
      </c>
      <c r="D276" s="3962">
        <v>43654</v>
      </c>
      <c r="E276" s="3959"/>
      <c r="F276" s="3959"/>
      <c r="G276" s="3959"/>
      <c r="H276" s="3969">
        <v>43648</v>
      </c>
      <c r="I276" s="3969">
        <v>44744</v>
      </c>
      <c r="J276" s="3965">
        <v>193000</v>
      </c>
      <c r="K276" s="3964">
        <v>0</v>
      </c>
      <c r="L276" s="3967">
        <v>0.04</v>
      </c>
      <c r="M276" s="3968" t="s">
        <v>4608</v>
      </c>
      <c r="N276" s="3965">
        <v>373604</v>
      </c>
      <c r="O276" s="3960"/>
      <c r="P276" s="3960">
        <v>71988</v>
      </c>
      <c r="Q276" s="3238">
        <f t="shared" si="18"/>
        <v>301616</v>
      </c>
      <c r="R276" s="3238">
        <v>-36636.31496760554</v>
      </c>
      <c r="S276" s="3238">
        <f t="shared" si="17"/>
        <v>264979.68503239448</v>
      </c>
      <c r="T276" s="3238"/>
      <c r="U276" s="3238"/>
      <c r="V276" s="3239">
        <f t="shared" si="19"/>
        <v>264979.68503239448</v>
      </c>
      <c r="W276" s="3435">
        <v>4400</v>
      </c>
      <c r="X276" s="3192" t="s">
        <v>1746</v>
      </c>
      <c r="Y276" s="3241" t="s">
        <v>2711</v>
      </c>
      <c r="Z276" s="3198" t="str">
        <f t="shared" si="20"/>
        <v>reg</v>
      </c>
      <c r="AB276" s="2209"/>
      <c r="AC276" s="2231"/>
      <c r="AD276" s="901"/>
      <c r="AE276" s="2231"/>
      <c r="AF276" s="901"/>
      <c r="AG276" s="2231"/>
      <c r="AH276" s="901"/>
      <c r="AI276" s="2231"/>
      <c r="AJ276" s="2210"/>
    </row>
    <row r="277" spans="2:36" ht="15.6" x14ac:dyDescent="0.3">
      <c r="B277" s="3958" t="s">
        <v>3064</v>
      </c>
      <c r="C277" s="3959">
        <v>15248</v>
      </c>
      <c r="D277" s="3962">
        <v>43900</v>
      </c>
      <c r="E277" s="3959"/>
      <c r="F277" s="3959"/>
      <c r="G277" s="3959"/>
      <c r="H277" s="3969">
        <v>43900</v>
      </c>
      <c r="I277" s="3969">
        <v>44995</v>
      </c>
      <c r="J277" s="3965">
        <v>170000</v>
      </c>
      <c r="K277" s="3964">
        <v>0</v>
      </c>
      <c r="L277" s="3967">
        <v>0.04</v>
      </c>
      <c r="M277" s="3968" t="s">
        <v>4608</v>
      </c>
      <c r="N277" s="3965">
        <v>174536</v>
      </c>
      <c r="O277" s="3960"/>
      <c r="P277" s="3960">
        <v>63456</v>
      </c>
      <c r="Q277" s="3238">
        <f t="shared" si="18"/>
        <v>111080</v>
      </c>
      <c r="R277" s="3238">
        <v>-13492.526479369873</v>
      </c>
      <c r="S277" s="3238">
        <f t="shared" si="17"/>
        <v>97587.473520630127</v>
      </c>
      <c r="T277" s="3238"/>
      <c r="U277" s="3238"/>
      <c r="V277" s="3239">
        <f t="shared" si="19"/>
        <v>97587.473520630127</v>
      </c>
      <c r="W277" s="3435">
        <v>500</v>
      </c>
      <c r="X277" s="3192" t="s">
        <v>1746</v>
      </c>
      <c r="Y277" s="3241" t="s">
        <v>2711</v>
      </c>
      <c r="Z277" s="3198" t="str">
        <f t="shared" si="20"/>
        <v>reg</v>
      </c>
      <c r="AB277" s="2209"/>
      <c r="AC277" s="2231"/>
      <c r="AD277" s="901"/>
      <c r="AE277" s="2231"/>
      <c r="AF277" s="901"/>
      <c r="AG277" s="2231"/>
      <c r="AH277" s="901"/>
      <c r="AI277" s="2231"/>
      <c r="AJ277" s="2210"/>
    </row>
    <row r="278" spans="2:36" ht="15.6" x14ac:dyDescent="0.3">
      <c r="B278" s="3958" t="s">
        <v>3065</v>
      </c>
      <c r="C278" s="3959">
        <v>9471</v>
      </c>
      <c r="D278" s="3962">
        <v>43654</v>
      </c>
      <c r="E278" s="3959"/>
      <c r="F278" s="3959"/>
      <c r="G278" s="3959"/>
      <c r="H278" s="3969">
        <v>44499</v>
      </c>
      <c r="I278" s="3969">
        <v>45545</v>
      </c>
      <c r="J278" s="3965">
        <v>50000</v>
      </c>
      <c r="K278" s="3964">
        <v>0</v>
      </c>
      <c r="L278" s="3967">
        <v>0.04</v>
      </c>
      <c r="M278" s="3968" t="s">
        <v>4608</v>
      </c>
      <c r="N278" s="3965">
        <v>51659</v>
      </c>
      <c r="O278" s="3960">
        <v>56000</v>
      </c>
      <c r="P278" s="3960">
        <v>54753</v>
      </c>
      <c r="Q278" s="3238">
        <f t="shared" si="18"/>
        <v>52906</v>
      </c>
      <c r="R278" s="3238">
        <v>-6426.3198228082692</v>
      </c>
      <c r="S278" s="3238">
        <f t="shared" si="17"/>
        <v>46479.680177191731</v>
      </c>
      <c r="T278" s="3238"/>
      <c r="U278" s="3238"/>
      <c r="V278" s="3239">
        <f t="shared" si="19"/>
        <v>46479.680177191731</v>
      </c>
      <c r="W278" s="3435">
        <v>3775</v>
      </c>
      <c r="X278" s="3192" t="s">
        <v>1746</v>
      </c>
      <c r="Y278" s="3241" t="s">
        <v>2711</v>
      </c>
      <c r="Z278" s="3198" t="str">
        <f t="shared" si="20"/>
        <v>reg</v>
      </c>
      <c r="AB278" s="2209"/>
      <c r="AC278" s="2231"/>
      <c r="AD278" s="901"/>
      <c r="AE278" s="2231"/>
      <c r="AF278" s="901"/>
      <c r="AG278" s="2231"/>
      <c r="AH278" s="901"/>
      <c r="AI278" s="2231"/>
      <c r="AJ278" s="2210"/>
    </row>
    <row r="279" spans="2:36" ht="15.6" x14ac:dyDescent="0.3">
      <c r="B279" s="3958" t="s">
        <v>3066</v>
      </c>
      <c r="C279" s="3959">
        <v>15263</v>
      </c>
      <c r="D279" s="3962">
        <v>43985</v>
      </c>
      <c r="E279" s="3959"/>
      <c r="F279" s="3959"/>
      <c r="G279" s="3959"/>
      <c r="H279" s="3969">
        <v>43985</v>
      </c>
      <c r="I279" s="3969">
        <v>45080</v>
      </c>
      <c r="J279" s="3965">
        <v>150000</v>
      </c>
      <c r="K279" s="3964">
        <v>0</v>
      </c>
      <c r="L279" s="3967">
        <v>0.04</v>
      </c>
      <c r="M279" s="3968" t="s">
        <v>4608</v>
      </c>
      <c r="N279" s="3965">
        <v>154002</v>
      </c>
      <c r="O279" s="3960"/>
      <c r="P279" s="3960">
        <v>55992</v>
      </c>
      <c r="Q279" s="3238">
        <f t="shared" si="18"/>
        <v>98010</v>
      </c>
      <c r="R279" s="3238">
        <v>-11904.956069886941</v>
      </c>
      <c r="S279" s="3238">
        <f t="shared" si="17"/>
        <v>86105.043930113054</v>
      </c>
      <c r="T279" s="3238"/>
      <c r="U279" s="3238"/>
      <c r="V279" s="3239">
        <f t="shared" si="19"/>
        <v>86105.043930113054</v>
      </c>
      <c r="W279" s="3435">
        <v>500</v>
      </c>
      <c r="X279" s="3192" t="s">
        <v>1746</v>
      </c>
      <c r="Y279" s="3241" t="s">
        <v>2711</v>
      </c>
      <c r="Z279" s="3198" t="str">
        <f t="shared" si="20"/>
        <v>reg</v>
      </c>
      <c r="AB279" s="2209"/>
      <c r="AC279" s="2231"/>
      <c r="AD279" s="901"/>
      <c r="AE279" s="2231"/>
      <c r="AF279" s="901"/>
      <c r="AG279" s="2231"/>
      <c r="AH279" s="901"/>
      <c r="AI279" s="2231"/>
      <c r="AJ279" s="2210"/>
    </row>
    <row r="280" spans="2:36" ht="15.6" x14ac:dyDescent="0.3">
      <c r="B280" s="3958" t="s">
        <v>3067</v>
      </c>
      <c r="C280" s="3959">
        <v>10832</v>
      </c>
      <c r="D280" s="3962">
        <v>43654</v>
      </c>
      <c r="E280" s="3959"/>
      <c r="F280" s="3959"/>
      <c r="G280" s="3959"/>
      <c r="H280" s="3969">
        <v>42070</v>
      </c>
      <c r="I280" s="3969">
        <v>42801</v>
      </c>
      <c r="J280" s="3965">
        <v>30000</v>
      </c>
      <c r="K280" s="3964">
        <v>0</v>
      </c>
      <c r="L280" s="3967">
        <v>0.04</v>
      </c>
      <c r="M280" s="3968" t="s">
        <v>4608</v>
      </c>
      <c r="N280" s="3965">
        <v>133468</v>
      </c>
      <c r="O280" s="3960"/>
      <c r="P280" s="3960">
        <v>48528</v>
      </c>
      <c r="Q280" s="3238">
        <f t="shared" si="18"/>
        <v>84940</v>
      </c>
      <c r="R280" s="3238">
        <v>-10317.385660404007</v>
      </c>
      <c r="S280" s="3238">
        <f t="shared" si="17"/>
        <v>74622.614339595995</v>
      </c>
      <c r="T280" s="3238"/>
      <c r="U280" s="3238"/>
      <c r="V280" s="3239">
        <f t="shared" si="19"/>
        <v>74622.614339595995</v>
      </c>
      <c r="W280" s="3435">
        <v>2750</v>
      </c>
      <c r="X280" s="3192" t="s">
        <v>1746</v>
      </c>
      <c r="Y280" s="3241" t="s">
        <v>2711</v>
      </c>
      <c r="Z280" s="3198" t="str">
        <f t="shared" si="20"/>
        <v>reg</v>
      </c>
      <c r="AB280" s="2209"/>
      <c r="AC280" s="2231"/>
      <c r="AD280" s="901"/>
      <c r="AE280" s="2231"/>
      <c r="AF280" s="901"/>
      <c r="AG280" s="2231"/>
      <c r="AH280" s="901"/>
      <c r="AI280" s="2231"/>
      <c r="AJ280" s="2210"/>
    </row>
    <row r="281" spans="2:36" ht="15.6" x14ac:dyDescent="0.3">
      <c r="B281" s="3958" t="s">
        <v>3068</v>
      </c>
      <c r="C281" s="3959">
        <v>3931</v>
      </c>
      <c r="D281" s="3962">
        <v>43654</v>
      </c>
      <c r="E281" s="3959"/>
      <c r="F281" s="3959"/>
      <c r="G281" s="3959"/>
      <c r="H281" s="3969">
        <v>44385</v>
      </c>
      <c r="I281" s="3969">
        <v>45451</v>
      </c>
      <c r="J281" s="3965">
        <v>132000</v>
      </c>
      <c r="K281" s="3964">
        <v>0</v>
      </c>
      <c r="L281" s="3967">
        <v>0.04</v>
      </c>
      <c r="M281" s="3968" t="s">
        <v>4608</v>
      </c>
      <c r="N281" s="3965">
        <v>119911</v>
      </c>
      <c r="O281" s="3960">
        <v>147840</v>
      </c>
      <c r="P281" s="3960">
        <v>140446</v>
      </c>
      <c r="Q281" s="3238">
        <f t="shared" si="18"/>
        <v>127305</v>
      </c>
      <c r="R281" s="3238">
        <v>-15463.324481960586</v>
      </c>
      <c r="S281" s="3238">
        <f t="shared" si="17"/>
        <v>111841.67551803941</v>
      </c>
      <c r="T281" s="3238"/>
      <c r="U281" s="3238"/>
      <c r="V281" s="3239">
        <f t="shared" si="19"/>
        <v>111841.67551803941</v>
      </c>
      <c r="W281" s="3435">
        <v>6720</v>
      </c>
      <c r="X281" s="3192" t="s">
        <v>1746</v>
      </c>
      <c r="Y281" s="3241" t="s">
        <v>2711</v>
      </c>
      <c r="Z281" s="3198" t="str">
        <f t="shared" si="20"/>
        <v>reg</v>
      </c>
      <c r="AB281" s="2209"/>
      <c r="AC281" s="2231"/>
      <c r="AD281" s="901"/>
      <c r="AE281" s="2231"/>
      <c r="AF281" s="901"/>
      <c r="AG281" s="2231"/>
      <c r="AH281" s="901"/>
      <c r="AI281" s="2231"/>
      <c r="AJ281" s="2210"/>
    </row>
    <row r="282" spans="2:36" ht="15.6" x14ac:dyDescent="0.3">
      <c r="B282" s="3958" t="s">
        <v>3069</v>
      </c>
      <c r="C282" s="3959">
        <v>9839</v>
      </c>
      <c r="D282" s="3962">
        <v>43654</v>
      </c>
      <c r="E282" s="3959"/>
      <c r="F282" s="3959"/>
      <c r="G282" s="3959"/>
      <c r="H282" s="3969">
        <v>43635</v>
      </c>
      <c r="I282" s="3969">
        <v>44731</v>
      </c>
      <c r="J282" s="3965">
        <v>200000</v>
      </c>
      <c r="K282" s="3964">
        <v>0</v>
      </c>
      <c r="L282" s="3967">
        <v>0.04</v>
      </c>
      <c r="M282" s="3968" t="s">
        <v>4608</v>
      </c>
      <c r="N282" s="3965">
        <v>262080</v>
      </c>
      <c r="O282" s="3960"/>
      <c r="P282" s="3960">
        <v>53831</v>
      </c>
      <c r="Q282" s="3238">
        <f t="shared" si="18"/>
        <v>208249</v>
      </c>
      <c r="R282" s="3238">
        <v>-25295.32901334441</v>
      </c>
      <c r="S282" s="3238">
        <f t="shared" si="17"/>
        <v>182953.67098665558</v>
      </c>
      <c r="T282" s="3238"/>
      <c r="U282" s="3238"/>
      <c r="V282" s="3239">
        <f t="shared" si="19"/>
        <v>182953.67098665558</v>
      </c>
      <c r="W282" s="3435">
        <v>3525</v>
      </c>
      <c r="X282" s="3192" t="s">
        <v>1746</v>
      </c>
      <c r="Y282" s="3241" t="s">
        <v>2711</v>
      </c>
      <c r="Z282" s="3198" t="str">
        <f t="shared" si="20"/>
        <v>reg</v>
      </c>
      <c r="AB282" s="2209"/>
      <c r="AC282" s="2231"/>
      <c r="AD282" s="901"/>
      <c r="AE282" s="2231"/>
      <c r="AF282" s="901"/>
      <c r="AG282" s="2231"/>
      <c r="AH282" s="901"/>
      <c r="AI282" s="2231"/>
      <c r="AJ282" s="2210"/>
    </row>
    <row r="283" spans="2:36" ht="15.6" x14ac:dyDescent="0.3">
      <c r="B283" s="3958" t="s">
        <v>3070</v>
      </c>
      <c r="C283" s="3959">
        <v>3735</v>
      </c>
      <c r="D283" s="3962">
        <v>43654</v>
      </c>
      <c r="E283" s="3959"/>
      <c r="F283" s="3959"/>
      <c r="G283" s="3959"/>
      <c r="H283" s="3969">
        <v>43460</v>
      </c>
      <c r="I283" s="3969">
        <v>44556</v>
      </c>
      <c r="J283" s="3965">
        <v>405000</v>
      </c>
      <c r="K283" s="3964">
        <v>0</v>
      </c>
      <c r="L283" s="3967">
        <v>0.04</v>
      </c>
      <c r="M283" s="3968" t="s">
        <v>4608</v>
      </c>
      <c r="N283" s="3965">
        <v>313999</v>
      </c>
      <c r="O283" s="3960"/>
      <c r="P283" s="3960">
        <v>162684</v>
      </c>
      <c r="Q283" s="3238">
        <f t="shared" si="18"/>
        <v>151315</v>
      </c>
      <c r="R283" s="3238">
        <v>-18379.741125547826</v>
      </c>
      <c r="S283" s="3238">
        <f t="shared" si="17"/>
        <v>132935.25887445218</v>
      </c>
      <c r="T283" s="3238"/>
      <c r="U283" s="3238"/>
      <c r="V283" s="3239">
        <f t="shared" si="19"/>
        <v>132935.25887445218</v>
      </c>
      <c r="W283" s="3435">
        <v>7252</v>
      </c>
      <c r="X283" s="3192" t="s">
        <v>1746</v>
      </c>
      <c r="Y283" s="3241" t="s">
        <v>2711</v>
      </c>
      <c r="Z283" s="3198" t="str">
        <f t="shared" si="20"/>
        <v>reg</v>
      </c>
      <c r="AB283" s="2209"/>
      <c r="AC283" s="2231"/>
      <c r="AD283" s="901"/>
      <c r="AE283" s="2231"/>
      <c r="AF283" s="901"/>
      <c r="AG283" s="2231"/>
      <c r="AH283" s="901"/>
      <c r="AI283" s="2231"/>
      <c r="AJ283" s="2210"/>
    </row>
    <row r="284" spans="2:36" ht="15.6" x14ac:dyDescent="0.3">
      <c r="B284" s="3958" t="s">
        <v>3071</v>
      </c>
      <c r="C284" s="3959">
        <v>9120</v>
      </c>
      <c r="D284" s="3962">
        <v>43654</v>
      </c>
      <c r="E284" s="3959"/>
      <c r="F284" s="3959"/>
      <c r="G284" s="3959"/>
      <c r="H284" s="3969">
        <v>43179</v>
      </c>
      <c r="I284" s="3969">
        <v>44275</v>
      </c>
      <c r="J284" s="3965">
        <v>200000</v>
      </c>
      <c r="K284" s="3964">
        <v>0</v>
      </c>
      <c r="L284" s="3967">
        <v>0.04</v>
      </c>
      <c r="M284" s="3968" t="s">
        <v>4608</v>
      </c>
      <c r="N284" s="3965">
        <v>364000</v>
      </c>
      <c r="O284" s="3960"/>
      <c r="P284" s="3960">
        <v>30321</v>
      </c>
      <c r="Q284" s="3238">
        <f t="shared" si="18"/>
        <v>333679</v>
      </c>
      <c r="R284" s="3238">
        <v>-40530.903340922399</v>
      </c>
      <c r="S284" s="3238">
        <f t="shared" si="17"/>
        <v>293148.09665907762</v>
      </c>
      <c r="T284" s="3238"/>
      <c r="U284" s="3238"/>
      <c r="V284" s="3239">
        <f t="shared" si="19"/>
        <v>293148.09665907762</v>
      </c>
      <c r="W284" s="3435">
        <v>4000</v>
      </c>
      <c r="X284" s="3192" t="s">
        <v>1746</v>
      </c>
      <c r="Y284" s="3241" t="s">
        <v>2711</v>
      </c>
      <c r="Z284" s="3198" t="str">
        <f t="shared" si="20"/>
        <v>reg</v>
      </c>
      <c r="AB284" s="2209"/>
      <c r="AC284" s="2231"/>
      <c r="AD284" s="901"/>
      <c r="AE284" s="2231"/>
      <c r="AF284" s="901"/>
      <c r="AG284" s="2231"/>
      <c r="AH284" s="901"/>
      <c r="AI284" s="2231"/>
      <c r="AJ284" s="2210"/>
    </row>
    <row r="285" spans="2:36" ht="15.6" x14ac:dyDescent="0.3">
      <c r="B285" s="3958" t="s">
        <v>3072</v>
      </c>
      <c r="C285" s="3959">
        <v>5793</v>
      </c>
      <c r="D285" s="3962">
        <v>43654</v>
      </c>
      <c r="E285" s="3959"/>
      <c r="F285" s="3959"/>
      <c r="G285" s="3959"/>
      <c r="H285" s="3969">
        <v>44365</v>
      </c>
      <c r="I285" s="3969">
        <v>45430</v>
      </c>
      <c r="J285" s="3965">
        <v>213000</v>
      </c>
      <c r="K285" s="3964">
        <v>0</v>
      </c>
      <c r="L285" s="3967">
        <v>0.04</v>
      </c>
      <c r="M285" s="3968" t="s">
        <v>4608</v>
      </c>
      <c r="N285" s="3965">
        <v>196892</v>
      </c>
      <c r="O285" s="3960">
        <v>238560</v>
      </c>
      <c r="P285" s="3960">
        <v>235454</v>
      </c>
      <c r="Q285" s="3238">
        <f t="shared" si="18"/>
        <v>199998</v>
      </c>
      <c r="R285" s="3238">
        <v>-24293.106867311992</v>
      </c>
      <c r="S285" s="3238">
        <f t="shared" si="17"/>
        <v>175704.89313268801</v>
      </c>
      <c r="T285" s="3238"/>
      <c r="U285" s="3238"/>
      <c r="V285" s="3239">
        <f t="shared" si="19"/>
        <v>175704.89313268801</v>
      </c>
      <c r="W285" s="3435">
        <v>5625</v>
      </c>
      <c r="X285" s="3192" t="s">
        <v>1746</v>
      </c>
      <c r="Y285" s="3241" t="s">
        <v>2711</v>
      </c>
      <c r="Z285" s="3198" t="str">
        <f t="shared" si="20"/>
        <v>reg</v>
      </c>
      <c r="AB285" s="2209"/>
      <c r="AC285" s="2231"/>
      <c r="AD285" s="901"/>
      <c r="AE285" s="2231"/>
      <c r="AF285" s="901"/>
      <c r="AG285" s="2231"/>
      <c r="AH285" s="901"/>
      <c r="AI285" s="2231"/>
      <c r="AJ285" s="2210"/>
    </row>
    <row r="286" spans="2:36" ht="15.6" x14ac:dyDescent="0.3">
      <c r="B286" s="3958" t="s">
        <v>3073</v>
      </c>
      <c r="C286" s="3959">
        <v>6691</v>
      </c>
      <c r="D286" s="3962">
        <v>43654</v>
      </c>
      <c r="E286" s="3959"/>
      <c r="F286" s="3959"/>
      <c r="G286" s="3959"/>
      <c r="H286" s="3969">
        <v>42934</v>
      </c>
      <c r="I286" s="3969">
        <v>44030</v>
      </c>
      <c r="J286" s="3965">
        <v>62000</v>
      </c>
      <c r="K286" s="3964">
        <v>0</v>
      </c>
      <c r="L286" s="3967">
        <v>0.04</v>
      </c>
      <c r="M286" s="3968" t="s">
        <v>4608</v>
      </c>
      <c r="N286" s="3965">
        <v>101190</v>
      </c>
      <c r="O286" s="3960"/>
      <c r="P286" s="3960">
        <v>0</v>
      </c>
      <c r="Q286" s="3238">
        <f t="shared" si="18"/>
        <v>101190</v>
      </c>
      <c r="R286" s="3238">
        <v>-12291.220331719818</v>
      </c>
      <c r="S286" s="3238">
        <f t="shared" si="17"/>
        <v>88898.779668280185</v>
      </c>
      <c r="T286" s="3238"/>
      <c r="U286" s="3238"/>
      <c r="V286" s="3239">
        <f t="shared" si="19"/>
        <v>88898.779668280185</v>
      </c>
      <c r="W286" s="3435">
        <v>4600</v>
      </c>
      <c r="X286" s="3192" t="s">
        <v>1746</v>
      </c>
      <c r="Y286" s="3241" t="s">
        <v>2711</v>
      </c>
      <c r="Z286" s="3198" t="str">
        <f t="shared" si="20"/>
        <v>reg</v>
      </c>
      <c r="AB286" s="2209"/>
      <c r="AC286" s="2231"/>
      <c r="AD286" s="901"/>
      <c r="AE286" s="2231"/>
      <c r="AF286" s="901"/>
      <c r="AG286" s="2231"/>
      <c r="AH286" s="901"/>
      <c r="AI286" s="2231"/>
      <c r="AJ286" s="2210"/>
    </row>
    <row r="287" spans="2:36" ht="15.6" x14ac:dyDescent="0.3">
      <c r="B287" s="3958" t="s">
        <v>3074</v>
      </c>
      <c r="C287" s="3959">
        <v>11317</v>
      </c>
      <c r="D287" s="3962">
        <v>43654</v>
      </c>
      <c r="E287" s="3959"/>
      <c r="F287" s="3959"/>
      <c r="G287" s="3959"/>
      <c r="H287" s="3969">
        <v>44330</v>
      </c>
      <c r="I287" s="3969">
        <v>45396</v>
      </c>
      <c r="J287" s="3965">
        <v>160000</v>
      </c>
      <c r="K287" s="3964">
        <v>0</v>
      </c>
      <c r="L287" s="3967">
        <v>0.04</v>
      </c>
      <c r="M287" s="3968" t="s">
        <v>4608</v>
      </c>
      <c r="N287" s="3965">
        <v>87304</v>
      </c>
      <c r="O287" s="3960">
        <v>179200</v>
      </c>
      <c r="P287" s="3960">
        <v>120393</v>
      </c>
      <c r="Q287" s="3238">
        <f t="shared" si="18"/>
        <v>146111</v>
      </c>
      <c r="R287" s="3238">
        <v>-17747.628163730751</v>
      </c>
      <c r="S287" s="3238">
        <f t="shared" si="17"/>
        <v>128363.37183626925</v>
      </c>
      <c r="T287" s="3238"/>
      <c r="U287" s="3238"/>
      <c r="V287" s="3239">
        <f t="shared" si="19"/>
        <v>128363.37183626925</v>
      </c>
      <c r="W287" s="3435">
        <v>675</v>
      </c>
      <c r="X287" s="3192" t="s">
        <v>1746</v>
      </c>
      <c r="Y287" s="3241" t="s">
        <v>2711</v>
      </c>
      <c r="Z287" s="3198" t="str">
        <f t="shared" si="20"/>
        <v>reg</v>
      </c>
      <c r="AB287" s="2209"/>
      <c r="AC287" s="2231"/>
      <c r="AD287" s="901"/>
      <c r="AE287" s="2231"/>
      <c r="AF287" s="901"/>
      <c r="AG287" s="2231"/>
      <c r="AH287" s="901"/>
      <c r="AI287" s="2231"/>
      <c r="AJ287" s="2210"/>
    </row>
    <row r="288" spans="2:36" ht="15.6" x14ac:dyDescent="0.3">
      <c r="B288" s="3958" t="s">
        <v>3075</v>
      </c>
      <c r="C288" s="3959">
        <v>15412</v>
      </c>
      <c r="D288" s="3962">
        <v>44392</v>
      </c>
      <c r="E288" s="3959"/>
      <c r="F288" s="3959"/>
      <c r="G288" s="3959"/>
      <c r="H288" s="3969">
        <v>44392</v>
      </c>
      <c r="I288" s="3969">
        <v>45488</v>
      </c>
      <c r="J288" s="3965">
        <v>100000</v>
      </c>
      <c r="K288" s="3964">
        <v>0</v>
      </c>
      <c r="L288" s="3967">
        <v>0.04</v>
      </c>
      <c r="M288" s="3968" t="s">
        <v>4608</v>
      </c>
      <c r="N288" s="3965"/>
      <c r="O288" s="3960">
        <v>112000</v>
      </c>
      <c r="P288" s="3960">
        <v>12448</v>
      </c>
      <c r="Q288" s="3238">
        <f t="shared" si="18"/>
        <v>99552</v>
      </c>
      <c r="R288" s="3238">
        <v>-12092.257796851183</v>
      </c>
      <c r="S288" s="3238">
        <f t="shared" si="17"/>
        <v>87459.742203148809</v>
      </c>
      <c r="T288" s="3238"/>
      <c r="U288" s="3238"/>
      <c r="V288" s="3239">
        <f t="shared" si="19"/>
        <v>87459.742203148809</v>
      </c>
      <c r="W288" s="3435">
        <v>175</v>
      </c>
      <c r="X288" s="3192" t="s">
        <v>1746</v>
      </c>
      <c r="Y288" s="3241" t="s">
        <v>2711</v>
      </c>
      <c r="Z288" s="3198" t="str">
        <f t="shared" si="20"/>
        <v>reg</v>
      </c>
      <c r="AB288" s="2209"/>
      <c r="AC288" s="2231"/>
      <c r="AD288" s="901"/>
      <c r="AE288" s="2231"/>
      <c r="AF288" s="901"/>
      <c r="AG288" s="2231"/>
      <c r="AH288" s="901"/>
      <c r="AI288" s="2231"/>
      <c r="AJ288" s="2210"/>
    </row>
    <row r="289" spans="2:36" ht="15.6" x14ac:dyDescent="0.3">
      <c r="B289" s="3958" t="s">
        <v>3076</v>
      </c>
      <c r="C289" s="3959">
        <v>5464</v>
      </c>
      <c r="D289" s="3962">
        <v>43654</v>
      </c>
      <c r="E289" s="3959"/>
      <c r="F289" s="3959"/>
      <c r="G289" s="3959"/>
      <c r="H289" s="3969">
        <v>43495</v>
      </c>
      <c r="I289" s="3969">
        <v>44591</v>
      </c>
      <c r="J289" s="3965">
        <v>125000</v>
      </c>
      <c r="K289" s="3964">
        <v>0</v>
      </c>
      <c r="L289" s="3967">
        <v>0.04</v>
      </c>
      <c r="M289" s="3968" t="s">
        <v>4608</v>
      </c>
      <c r="N289" s="3965">
        <v>132222</v>
      </c>
      <c r="O289" s="3960"/>
      <c r="P289" s="3960">
        <v>15556</v>
      </c>
      <c r="Q289" s="3238">
        <f t="shared" si="18"/>
        <v>116666</v>
      </c>
      <c r="R289" s="3238">
        <v>-14171.039739306496</v>
      </c>
      <c r="S289" s="3238">
        <f t="shared" si="17"/>
        <v>102494.96026069351</v>
      </c>
      <c r="T289" s="3238"/>
      <c r="U289" s="3238"/>
      <c r="V289" s="3239">
        <f t="shared" si="19"/>
        <v>102494.96026069351</v>
      </c>
      <c r="W289" s="3435">
        <v>11325</v>
      </c>
      <c r="X289" s="3192" t="s">
        <v>1746</v>
      </c>
      <c r="Y289" s="3241" t="s">
        <v>2711</v>
      </c>
      <c r="Z289" s="3198" t="str">
        <f t="shared" si="20"/>
        <v>reg</v>
      </c>
      <c r="AB289" s="2209"/>
      <c r="AC289" s="2231"/>
      <c r="AD289" s="901"/>
      <c r="AE289" s="2231"/>
      <c r="AF289" s="901"/>
      <c r="AG289" s="2231"/>
      <c r="AH289" s="901"/>
      <c r="AI289" s="2231"/>
      <c r="AJ289" s="2210"/>
    </row>
    <row r="290" spans="2:36" ht="15.6" x14ac:dyDescent="0.3">
      <c r="B290" s="3958" t="s">
        <v>3077</v>
      </c>
      <c r="C290" s="3959">
        <v>15117</v>
      </c>
      <c r="D290" s="3962">
        <v>43474</v>
      </c>
      <c r="E290" s="3959"/>
      <c r="F290" s="3959"/>
      <c r="G290" s="3959"/>
      <c r="H290" s="3969">
        <v>43474</v>
      </c>
      <c r="I290" s="3969">
        <v>44570</v>
      </c>
      <c r="J290" s="3965">
        <v>100000</v>
      </c>
      <c r="K290" s="3964">
        <v>0</v>
      </c>
      <c r="L290" s="3967">
        <v>0.04</v>
      </c>
      <c r="M290" s="3968" t="s">
        <v>4608</v>
      </c>
      <c r="N290" s="3965"/>
      <c r="O290" s="3960">
        <v>66882</v>
      </c>
      <c r="P290" s="3960">
        <v>0</v>
      </c>
      <c r="Q290" s="3238">
        <f t="shared" si="18"/>
        <v>66882</v>
      </c>
      <c r="R290" s="3238">
        <v>-8123.9391068888717</v>
      </c>
      <c r="S290" s="3238">
        <f t="shared" si="17"/>
        <v>58758.060893111127</v>
      </c>
      <c r="T290" s="3238"/>
      <c r="U290" s="3238"/>
      <c r="V290" s="3239">
        <f t="shared" si="19"/>
        <v>58758.060893111127</v>
      </c>
      <c r="W290" s="3435">
        <v>825</v>
      </c>
      <c r="X290" s="3192" t="s">
        <v>1746</v>
      </c>
      <c r="Y290" s="3241" t="s">
        <v>2711</v>
      </c>
      <c r="Z290" s="3198" t="str">
        <f t="shared" si="20"/>
        <v>reg</v>
      </c>
      <c r="AB290" s="2209"/>
      <c r="AC290" s="2231"/>
      <c r="AD290" s="901"/>
      <c r="AE290" s="2231"/>
      <c r="AF290" s="901"/>
      <c r="AG290" s="2231"/>
      <c r="AH290" s="901"/>
      <c r="AI290" s="2231"/>
      <c r="AJ290" s="2210"/>
    </row>
    <row r="291" spans="2:36" ht="15.6" x14ac:dyDescent="0.3">
      <c r="B291" s="3958" t="s">
        <v>3078</v>
      </c>
      <c r="C291" s="3959">
        <v>10978</v>
      </c>
      <c r="D291" s="3962">
        <v>43654</v>
      </c>
      <c r="E291" s="3959"/>
      <c r="F291" s="3959"/>
      <c r="G291" s="3959"/>
      <c r="H291" s="3969">
        <v>41692</v>
      </c>
      <c r="I291" s="3969">
        <v>42057</v>
      </c>
      <c r="J291" s="3965">
        <v>50000</v>
      </c>
      <c r="K291" s="3964">
        <v>0</v>
      </c>
      <c r="L291" s="3967">
        <v>0.04</v>
      </c>
      <c r="M291" s="3968" t="s">
        <v>4608</v>
      </c>
      <c r="N291" s="3965">
        <v>167993</v>
      </c>
      <c r="O291" s="3960"/>
      <c r="P291" s="3960">
        <v>74676</v>
      </c>
      <c r="Q291" s="3238">
        <f t="shared" si="18"/>
        <v>93317</v>
      </c>
      <c r="R291" s="3238">
        <v>-11334.912616810934</v>
      </c>
      <c r="S291" s="3238">
        <f t="shared" si="17"/>
        <v>81982.087383189064</v>
      </c>
      <c r="T291" s="3238"/>
      <c r="U291" s="3238"/>
      <c r="V291" s="3239">
        <f t="shared" si="19"/>
        <v>81982.087383189064</v>
      </c>
      <c r="W291" s="3435">
        <v>2375</v>
      </c>
      <c r="X291" s="3192" t="s">
        <v>1746</v>
      </c>
      <c r="Y291" s="3241" t="s">
        <v>2711</v>
      </c>
      <c r="Z291" s="3198" t="str">
        <f t="shared" si="20"/>
        <v>reg</v>
      </c>
      <c r="AB291" s="2209"/>
      <c r="AC291" s="2231"/>
      <c r="AD291" s="901"/>
      <c r="AE291" s="2231"/>
      <c r="AF291" s="901"/>
      <c r="AG291" s="2231"/>
      <c r="AH291" s="901"/>
      <c r="AI291" s="2231"/>
      <c r="AJ291" s="2210"/>
    </row>
    <row r="292" spans="2:36" ht="15.6" x14ac:dyDescent="0.3">
      <c r="B292" s="3958" t="s">
        <v>3079</v>
      </c>
      <c r="C292" s="3959">
        <v>4637</v>
      </c>
      <c r="D292" s="3962">
        <v>43654</v>
      </c>
      <c r="E292" s="3959"/>
      <c r="F292" s="3959"/>
      <c r="G292" s="3959"/>
      <c r="H292" s="3969">
        <v>43001</v>
      </c>
      <c r="I292" s="3969">
        <v>44097</v>
      </c>
      <c r="J292" s="3965">
        <v>288000</v>
      </c>
      <c r="K292" s="3964">
        <v>0</v>
      </c>
      <c r="L292" s="3967">
        <v>0.04</v>
      </c>
      <c r="M292" s="3968" t="s">
        <v>4608</v>
      </c>
      <c r="N292" s="3965">
        <v>211608</v>
      </c>
      <c r="O292" s="3960"/>
      <c r="P292" s="3960">
        <v>0</v>
      </c>
      <c r="Q292" s="3238">
        <f t="shared" si="18"/>
        <v>211608</v>
      </c>
      <c r="R292" s="3238">
        <v>-25703.33582324901</v>
      </c>
      <c r="S292" s="3238">
        <f t="shared" si="17"/>
        <v>185904.66417675099</v>
      </c>
      <c r="T292" s="3238"/>
      <c r="U292" s="3238"/>
      <c r="V292" s="3239">
        <f t="shared" si="19"/>
        <v>185904.66417675099</v>
      </c>
      <c r="W292" s="3435">
        <v>5150</v>
      </c>
      <c r="X292" s="3192" t="s">
        <v>1746</v>
      </c>
      <c r="Y292" s="3241" t="s">
        <v>2711</v>
      </c>
      <c r="Z292" s="3198" t="str">
        <f t="shared" si="20"/>
        <v>reg</v>
      </c>
      <c r="AB292" s="2209"/>
      <c r="AC292" s="2231"/>
      <c r="AD292" s="901"/>
      <c r="AE292" s="2231"/>
      <c r="AF292" s="901"/>
      <c r="AG292" s="2231"/>
      <c r="AH292" s="901"/>
      <c r="AI292" s="2231"/>
      <c r="AJ292" s="2210"/>
    </row>
    <row r="293" spans="2:36" ht="15.6" x14ac:dyDescent="0.3">
      <c r="B293" s="3958" t="s">
        <v>3080</v>
      </c>
      <c r="C293" s="3959">
        <v>8072</v>
      </c>
      <c r="D293" s="3962">
        <v>39059</v>
      </c>
      <c r="E293" s="3959"/>
      <c r="F293" s="3959"/>
      <c r="G293" s="3959"/>
      <c r="H293" s="3969">
        <v>39059</v>
      </c>
      <c r="I293" s="3969">
        <v>39424</v>
      </c>
      <c r="J293" s="3965">
        <v>15000</v>
      </c>
      <c r="K293" s="3964">
        <v>0</v>
      </c>
      <c r="L293" s="3967">
        <v>0.04</v>
      </c>
      <c r="M293" s="3968" t="s">
        <v>4608</v>
      </c>
      <c r="N293" s="3965">
        <v>23007</v>
      </c>
      <c r="O293" s="3960"/>
      <c r="P293" s="3960">
        <v>23007</v>
      </c>
      <c r="Q293" s="3238">
        <f t="shared" si="18"/>
        <v>0</v>
      </c>
      <c r="R293" s="3238">
        <v>0</v>
      </c>
      <c r="S293" s="3238">
        <f t="shared" si="17"/>
        <v>0</v>
      </c>
      <c r="T293" s="3238"/>
      <c r="U293" s="3238"/>
      <c r="V293" s="3239">
        <f t="shared" si="19"/>
        <v>0</v>
      </c>
      <c r="W293" s="3435">
        <v>0</v>
      </c>
      <c r="X293" s="3192" t="s">
        <v>1746</v>
      </c>
      <c r="Y293" s="3241" t="s">
        <v>2711</v>
      </c>
      <c r="Z293" s="3198" t="str">
        <f t="shared" si="20"/>
        <v>reg</v>
      </c>
      <c r="AB293" s="2209"/>
      <c r="AC293" s="2231"/>
      <c r="AD293" s="901"/>
      <c r="AE293" s="2231"/>
      <c r="AF293" s="901"/>
      <c r="AG293" s="2231"/>
      <c r="AH293" s="901"/>
      <c r="AI293" s="2231"/>
      <c r="AJ293" s="2210"/>
    </row>
    <row r="294" spans="2:36" ht="15.6" x14ac:dyDescent="0.3">
      <c r="B294" s="3958" t="s">
        <v>3081</v>
      </c>
      <c r="C294" s="3959">
        <v>8802</v>
      </c>
      <c r="D294" s="3962">
        <v>43654</v>
      </c>
      <c r="E294" s="3959"/>
      <c r="F294" s="3959"/>
      <c r="G294" s="3959"/>
      <c r="H294" s="3969">
        <v>44203</v>
      </c>
      <c r="I294" s="3969">
        <v>45633</v>
      </c>
      <c r="J294" s="3965">
        <v>142000</v>
      </c>
      <c r="K294" s="3964">
        <v>0</v>
      </c>
      <c r="L294" s="3967">
        <v>0.04</v>
      </c>
      <c r="M294" s="3968" t="s">
        <v>4608</v>
      </c>
      <c r="N294" s="3965">
        <v>88128</v>
      </c>
      <c r="O294" s="3960">
        <v>159040</v>
      </c>
      <c r="P294" s="3960">
        <v>138436</v>
      </c>
      <c r="Q294" s="3238">
        <f t="shared" si="18"/>
        <v>108732</v>
      </c>
      <c r="R294" s="3238">
        <v>-13207.322552708365</v>
      </c>
      <c r="S294" s="3238">
        <f t="shared" si="17"/>
        <v>95524.67744729163</v>
      </c>
      <c r="T294" s="3238"/>
      <c r="U294" s="3238"/>
      <c r="V294" s="3239">
        <f t="shared" si="19"/>
        <v>95524.67744729163</v>
      </c>
      <c r="W294" s="3435">
        <v>4125</v>
      </c>
      <c r="X294" s="3192" t="s">
        <v>1746</v>
      </c>
      <c r="Y294" s="3241" t="s">
        <v>2711</v>
      </c>
      <c r="Z294" s="3198" t="str">
        <f t="shared" si="20"/>
        <v>reg</v>
      </c>
      <c r="AB294" s="2209"/>
      <c r="AC294" s="2231"/>
      <c r="AD294" s="901"/>
      <c r="AE294" s="2231"/>
      <c r="AF294" s="901"/>
      <c r="AG294" s="2231"/>
      <c r="AH294" s="901"/>
      <c r="AI294" s="2231"/>
      <c r="AJ294" s="2210"/>
    </row>
    <row r="295" spans="2:36" ht="15.6" x14ac:dyDescent="0.3">
      <c r="B295" s="3958" t="s">
        <v>3082</v>
      </c>
      <c r="C295" s="3959">
        <v>9730</v>
      </c>
      <c r="D295" s="3962">
        <v>40184</v>
      </c>
      <c r="E295" s="3959"/>
      <c r="F295" s="3959"/>
      <c r="G295" s="3959"/>
      <c r="H295" s="3969">
        <v>44259</v>
      </c>
      <c r="I295" s="3969">
        <v>45326</v>
      </c>
      <c r="J295" s="3965">
        <v>81000</v>
      </c>
      <c r="K295" s="3964">
        <v>0</v>
      </c>
      <c r="L295" s="3967">
        <v>0.04</v>
      </c>
      <c r="M295" s="3968" t="s">
        <v>4608</v>
      </c>
      <c r="N295" s="3965">
        <v>55482</v>
      </c>
      <c r="O295" s="3960">
        <v>90720</v>
      </c>
      <c r="P295" s="3960">
        <v>80652</v>
      </c>
      <c r="Q295" s="3238">
        <f t="shared" si="18"/>
        <v>65550</v>
      </c>
      <c r="R295" s="3238">
        <v>-7962.1453972154768</v>
      </c>
      <c r="S295" s="3238">
        <f t="shared" si="17"/>
        <v>57587.854602784522</v>
      </c>
      <c r="T295" s="3238"/>
      <c r="U295" s="3238"/>
      <c r="V295" s="3239">
        <f t="shared" si="19"/>
        <v>57587.854602784522</v>
      </c>
      <c r="W295" s="3435">
        <v>3550</v>
      </c>
      <c r="X295" s="3192" t="s">
        <v>1746</v>
      </c>
      <c r="Y295" s="3241" t="s">
        <v>2711</v>
      </c>
      <c r="Z295" s="3198" t="str">
        <f t="shared" si="20"/>
        <v>reg</v>
      </c>
      <c r="AB295" s="2209"/>
      <c r="AC295" s="2231"/>
      <c r="AD295" s="901"/>
      <c r="AE295" s="2231"/>
      <c r="AF295" s="901"/>
      <c r="AG295" s="2231"/>
      <c r="AH295" s="901"/>
      <c r="AI295" s="2231"/>
      <c r="AJ295" s="2210"/>
    </row>
    <row r="296" spans="2:36" ht="15.6" x14ac:dyDescent="0.3">
      <c r="B296" s="3958" t="s">
        <v>3083</v>
      </c>
      <c r="C296" s="3959">
        <v>7489</v>
      </c>
      <c r="D296" s="3962">
        <v>43654</v>
      </c>
      <c r="E296" s="3959"/>
      <c r="F296" s="3959"/>
      <c r="G296" s="3959"/>
      <c r="H296" s="3969">
        <v>44272</v>
      </c>
      <c r="I296" s="3969">
        <v>45339</v>
      </c>
      <c r="J296" s="3965">
        <v>275000</v>
      </c>
      <c r="K296" s="3964">
        <v>0</v>
      </c>
      <c r="L296" s="3967">
        <v>0.04</v>
      </c>
      <c r="M296" s="3968" t="s">
        <v>4608</v>
      </c>
      <c r="N296" s="3965">
        <v>205366</v>
      </c>
      <c r="O296" s="3960">
        <v>308000</v>
      </c>
      <c r="P296" s="3960">
        <v>278887</v>
      </c>
      <c r="Q296" s="3238">
        <f t="shared" si="18"/>
        <v>234479</v>
      </c>
      <c r="R296" s="3238">
        <v>-28481.401839720642</v>
      </c>
      <c r="S296" s="3238">
        <f t="shared" si="17"/>
        <v>205997.59816027936</v>
      </c>
      <c r="T296" s="3238"/>
      <c r="U296" s="3238"/>
      <c r="V296" s="3239">
        <f t="shared" si="19"/>
        <v>205997.59816027936</v>
      </c>
      <c r="W296" s="3435">
        <v>4750</v>
      </c>
      <c r="X296" s="3192" t="s">
        <v>1746</v>
      </c>
      <c r="Y296" s="3241" t="s">
        <v>2711</v>
      </c>
      <c r="Z296" s="3198" t="str">
        <f t="shared" si="20"/>
        <v>reg</v>
      </c>
      <c r="AB296" s="2209"/>
      <c r="AC296" s="2231"/>
      <c r="AD296" s="901"/>
      <c r="AE296" s="2231"/>
      <c r="AF296" s="901"/>
      <c r="AG296" s="2231"/>
      <c r="AH296" s="901"/>
      <c r="AI296" s="2231"/>
      <c r="AJ296" s="2210"/>
    </row>
    <row r="297" spans="2:36" ht="15.6" x14ac:dyDescent="0.3">
      <c r="B297" s="3958" t="s">
        <v>3084</v>
      </c>
      <c r="C297" s="3959">
        <v>1943</v>
      </c>
      <c r="D297" s="3962">
        <v>35065</v>
      </c>
      <c r="E297" s="3959"/>
      <c r="F297" s="3959"/>
      <c r="G297" s="3959"/>
      <c r="H297" s="3969">
        <v>44489</v>
      </c>
      <c r="I297" s="3969">
        <v>45555</v>
      </c>
      <c r="J297" s="3965">
        <v>98000</v>
      </c>
      <c r="K297" s="3964">
        <v>0</v>
      </c>
      <c r="L297" s="3967">
        <v>0.04</v>
      </c>
      <c r="M297" s="3968" t="s">
        <v>4608</v>
      </c>
      <c r="N297" s="3965">
        <v>92960</v>
      </c>
      <c r="O297" s="3960">
        <v>109760</v>
      </c>
      <c r="P297" s="3960">
        <v>98234</v>
      </c>
      <c r="Q297" s="3238">
        <f t="shared" si="18"/>
        <v>104486</v>
      </c>
      <c r="R297" s="3238">
        <v>-12691.574736437167</v>
      </c>
      <c r="S297" s="3238">
        <f t="shared" si="17"/>
        <v>91794.425263562836</v>
      </c>
      <c r="T297" s="3238"/>
      <c r="U297" s="3238"/>
      <c r="V297" s="3239">
        <f t="shared" si="19"/>
        <v>91794.425263562836</v>
      </c>
      <c r="W297" s="3435">
        <v>7276</v>
      </c>
      <c r="X297" s="3192" t="s">
        <v>1746</v>
      </c>
      <c r="Y297" s="3241" t="s">
        <v>2711</v>
      </c>
      <c r="Z297" s="3198" t="str">
        <f t="shared" si="20"/>
        <v>reg</v>
      </c>
      <c r="AB297" s="2209"/>
      <c r="AC297" s="2231"/>
      <c r="AD297" s="901"/>
      <c r="AE297" s="2231"/>
      <c r="AF297" s="901"/>
      <c r="AG297" s="2231"/>
      <c r="AH297" s="901"/>
      <c r="AI297" s="2231"/>
      <c r="AJ297" s="2210"/>
    </row>
    <row r="298" spans="2:36" ht="15.6" x14ac:dyDescent="0.3">
      <c r="B298" s="3958" t="s">
        <v>3085</v>
      </c>
      <c r="C298" s="3959">
        <v>2661</v>
      </c>
      <c r="D298" s="3962">
        <v>36090</v>
      </c>
      <c r="E298" s="3959"/>
      <c r="F298" s="3959"/>
      <c r="G298" s="3959"/>
      <c r="H298" s="3969">
        <v>38874</v>
      </c>
      <c r="I298" s="3969">
        <v>39239</v>
      </c>
      <c r="J298" s="3965">
        <v>26000</v>
      </c>
      <c r="K298" s="3964">
        <v>0</v>
      </c>
      <c r="L298" s="3967">
        <v>0.04</v>
      </c>
      <c r="M298" s="3968" t="s">
        <v>4608</v>
      </c>
      <c r="N298" s="3965">
        <v>76268</v>
      </c>
      <c r="O298" s="3960"/>
      <c r="P298" s="3960">
        <v>37344</v>
      </c>
      <c r="Q298" s="3238">
        <f t="shared" si="18"/>
        <v>38924</v>
      </c>
      <c r="R298" s="3238">
        <v>-4727.9717382336421</v>
      </c>
      <c r="S298" s="3238">
        <f t="shared" si="17"/>
        <v>34196.028261766362</v>
      </c>
      <c r="T298" s="3238"/>
      <c r="U298" s="3238"/>
      <c r="V298" s="3239">
        <f t="shared" si="19"/>
        <v>34196.028261766362</v>
      </c>
      <c r="W298" s="3435">
        <v>6790</v>
      </c>
      <c r="X298" s="3192" t="s">
        <v>1746</v>
      </c>
      <c r="Y298" s="3241" t="s">
        <v>2711</v>
      </c>
      <c r="Z298" s="3198" t="str">
        <f t="shared" si="20"/>
        <v>reg</v>
      </c>
      <c r="AB298" s="2209"/>
      <c r="AC298" s="2231"/>
      <c r="AD298" s="901"/>
      <c r="AE298" s="2231"/>
      <c r="AF298" s="901"/>
      <c r="AG298" s="2231"/>
      <c r="AH298" s="901"/>
      <c r="AI298" s="2231"/>
      <c r="AJ298" s="2210"/>
    </row>
    <row r="299" spans="2:36" ht="15.6" x14ac:dyDescent="0.3">
      <c r="B299" s="3958" t="s">
        <v>3086</v>
      </c>
      <c r="C299" s="3959">
        <v>10411</v>
      </c>
      <c r="D299" s="3962">
        <v>40726</v>
      </c>
      <c r="E299" s="3959"/>
      <c r="F299" s="3959"/>
      <c r="G299" s="3959"/>
      <c r="H299" s="3969">
        <v>40726</v>
      </c>
      <c r="I299" s="3969">
        <v>41092</v>
      </c>
      <c r="J299" s="3965">
        <v>30000</v>
      </c>
      <c r="K299" s="3964">
        <v>0</v>
      </c>
      <c r="L299" s="3967">
        <v>0.04</v>
      </c>
      <c r="M299" s="3968" t="s">
        <v>4608</v>
      </c>
      <c r="N299" s="3965">
        <v>113253</v>
      </c>
      <c r="O299" s="3960"/>
      <c r="P299" s="3960">
        <v>59724</v>
      </c>
      <c r="Q299" s="3238">
        <f t="shared" si="18"/>
        <v>53529</v>
      </c>
      <c r="R299" s="3238">
        <v>-6501.9936074377929</v>
      </c>
      <c r="S299" s="3238">
        <f t="shared" si="17"/>
        <v>47027.006392562209</v>
      </c>
      <c r="T299" s="3238"/>
      <c r="U299" s="3238"/>
      <c r="V299" s="3239">
        <f t="shared" si="19"/>
        <v>47027.006392562209</v>
      </c>
      <c r="W299" s="3435">
        <v>3075</v>
      </c>
      <c r="X299" s="3192" t="s">
        <v>1746</v>
      </c>
      <c r="Y299" s="3241" t="s">
        <v>2711</v>
      </c>
      <c r="Z299" s="3198" t="str">
        <f t="shared" si="20"/>
        <v>reg</v>
      </c>
      <c r="AB299" s="2209"/>
      <c r="AC299" s="2231"/>
      <c r="AD299" s="901"/>
      <c r="AE299" s="2231"/>
      <c r="AF299" s="901"/>
      <c r="AG299" s="2231"/>
      <c r="AH299" s="901"/>
      <c r="AI299" s="2231"/>
      <c r="AJ299" s="2210"/>
    </row>
    <row r="300" spans="2:36" ht="15.6" x14ac:dyDescent="0.3">
      <c r="B300" s="3958" t="s">
        <v>3087</v>
      </c>
      <c r="C300" s="3959">
        <v>14875</v>
      </c>
      <c r="D300" s="3962">
        <v>42277</v>
      </c>
      <c r="E300" s="3959"/>
      <c r="F300" s="3959"/>
      <c r="G300" s="3959"/>
      <c r="H300" s="3969">
        <v>42277</v>
      </c>
      <c r="I300" s="3969">
        <v>43008</v>
      </c>
      <c r="J300" s="3965">
        <v>70000</v>
      </c>
      <c r="K300" s="3964">
        <v>0</v>
      </c>
      <c r="L300" s="3967">
        <v>0.04</v>
      </c>
      <c r="M300" s="3968" t="s">
        <v>4608</v>
      </c>
      <c r="N300" s="3965"/>
      <c r="O300" s="3960">
        <v>130050</v>
      </c>
      <c r="P300" s="3960">
        <v>0</v>
      </c>
      <c r="Q300" s="3238">
        <f t="shared" si="18"/>
        <v>130050</v>
      </c>
      <c r="R300" s="3238">
        <v>-15796.750707976704</v>
      </c>
      <c r="S300" s="3238">
        <f t="shared" si="17"/>
        <v>114253.24929202329</v>
      </c>
      <c r="T300" s="3238"/>
      <c r="U300" s="3238"/>
      <c r="V300" s="3239">
        <f t="shared" si="19"/>
        <v>114253.24929202329</v>
      </c>
      <c r="W300" s="3435">
        <v>1825</v>
      </c>
      <c r="X300" s="3192" t="s">
        <v>1746</v>
      </c>
      <c r="Y300" s="3241" t="s">
        <v>2711</v>
      </c>
      <c r="Z300" s="3198" t="str">
        <f t="shared" si="20"/>
        <v>reg</v>
      </c>
      <c r="AB300" s="2209"/>
      <c r="AC300" s="2231"/>
      <c r="AD300" s="901"/>
      <c r="AE300" s="2231"/>
      <c r="AF300" s="901"/>
      <c r="AG300" s="2231"/>
      <c r="AH300" s="901"/>
      <c r="AI300" s="2231"/>
      <c r="AJ300" s="2210"/>
    </row>
    <row r="301" spans="2:36" ht="15.6" x14ac:dyDescent="0.3">
      <c r="B301" s="3958" t="s">
        <v>3088</v>
      </c>
      <c r="C301" s="3959">
        <v>14784</v>
      </c>
      <c r="D301" s="3962">
        <v>41950</v>
      </c>
      <c r="E301" s="3959"/>
      <c r="F301" s="3959"/>
      <c r="G301" s="3959"/>
      <c r="H301" s="3969">
        <v>41951</v>
      </c>
      <c r="I301" s="3969">
        <v>42682</v>
      </c>
      <c r="J301" s="3965">
        <v>45000</v>
      </c>
      <c r="K301" s="3964">
        <v>0</v>
      </c>
      <c r="L301" s="3967">
        <v>0.04</v>
      </c>
      <c r="M301" s="3968" t="s">
        <v>4608</v>
      </c>
      <c r="N301" s="3965"/>
      <c r="O301" s="3960">
        <v>60928.66</v>
      </c>
      <c r="P301" s="3960">
        <v>0</v>
      </c>
      <c r="Q301" s="3238">
        <f t="shared" si="18"/>
        <v>60928.66</v>
      </c>
      <c r="R301" s="3238">
        <v>-7400.806251373102</v>
      </c>
      <c r="S301" s="3238">
        <f t="shared" si="17"/>
        <v>53527.853748626905</v>
      </c>
      <c r="T301" s="3238"/>
      <c r="U301" s="3238"/>
      <c r="V301" s="3239">
        <f t="shared" si="19"/>
        <v>53527.853748626905</v>
      </c>
      <c r="W301" s="3435">
        <v>2075</v>
      </c>
      <c r="X301" s="3192" t="s">
        <v>1746</v>
      </c>
      <c r="Y301" s="3241" t="s">
        <v>2711</v>
      </c>
      <c r="Z301" s="3198" t="str">
        <f t="shared" si="20"/>
        <v>reg</v>
      </c>
      <c r="AB301" s="2209"/>
      <c r="AC301" s="2231"/>
      <c r="AD301" s="901"/>
      <c r="AE301" s="2231"/>
      <c r="AF301" s="901"/>
      <c r="AG301" s="2231"/>
      <c r="AH301" s="901"/>
      <c r="AI301" s="2231"/>
      <c r="AJ301" s="2210"/>
    </row>
    <row r="302" spans="2:36" ht="15.6" x14ac:dyDescent="0.3">
      <c r="B302" s="3958" t="s">
        <v>3089</v>
      </c>
      <c r="C302" s="3959">
        <v>7301</v>
      </c>
      <c r="D302" s="3962">
        <v>43654</v>
      </c>
      <c r="E302" s="3959"/>
      <c r="F302" s="3959"/>
      <c r="G302" s="3959"/>
      <c r="H302" s="3969">
        <v>44386</v>
      </c>
      <c r="I302" s="3969">
        <v>45452</v>
      </c>
      <c r="J302" s="3965">
        <v>5000</v>
      </c>
      <c r="K302" s="3964">
        <v>0</v>
      </c>
      <c r="L302" s="3967">
        <v>0.04</v>
      </c>
      <c r="M302" s="3968" t="s">
        <v>4608</v>
      </c>
      <c r="N302" s="3965">
        <v>1256</v>
      </c>
      <c r="O302" s="3960">
        <v>5400</v>
      </c>
      <c r="P302" s="3960">
        <v>1256</v>
      </c>
      <c r="Q302" s="3238">
        <f t="shared" si="18"/>
        <v>5400</v>
      </c>
      <c r="R302" s="3238">
        <v>-655.92044462186993</v>
      </c>
      <c r="S302" s="3238">
        <f t="shared" si="17"/>
        <v>4744.07955537813</v>
      </c>
      <c r="T302" s="3238"/>
      <c r="U302" s="3238"/>
      <c r="V302" s="3239">
        <f t="shared" si="19"/>
        <v>4744.07955537813</v>
      </c>
      <c r="W302" s="3435">
        <v>4850</v>
      </c>
      <c r="X302" s="3192" t="s">
        <v>1746</v>
      </c>
      <c r="Y302" s="3241" t="s">
        <v>2711</v>
      </c>
      <c r="Z302" s="3198" t="str">
        <f t="shared" si="20"/>
        <v>reg</v>
      </c>
      <c r="AB302" s="2209"/>
      <c r="AC302" s="2231"/>
      <c r="AD302" s="901"/>
      <c r="AE302" s="2231"/>
      <c r="AF302" s="901"/>
      <c r="AG302" s="2231"/>
      <c r="AH302" s="901"/>
      <c r="AI302" s="2231"/>
      <c r="AJ302" s="2210"/>
    </row>
    <row r="303" spans="2:36" ht="15.6" x14ac:dyDescent="0.3">
      <c r="B303" s="3958" t="s">
        <v>3090</v>
      </c>
      <c r="C303" s="3959">
        <v>3959</v>
      </c>
      <c r="D303" s="3962">
        <v>43654</v>
      </c>
      <c r="E303" s="3959"/>
      <c r="F303" s="3959"/>
      <c r="G303" s="3959"/>
      <c r="H303" s="3969">
        <v>44469</v>
      </c>
      <c r="I303" s="3969">
        <v>45168</v>
      </c>
      <c r="J303" s="3965">
        <v>8000</v>
      </c>
      <c r="K303" s="3964">
        <v>0</v>
      </c>
      <c r="L303" s="3967">
        <v>0.04</v>
      </c>
      <c r="M303" s="3968" t="s">
        <v>4608</v>
      </c>
      <c r="N303" s="3965">
        <v>1975.7</v>
      </c>
      <c r="O303" s="3960">
        <v>8640</v>
      </c>
      <c r="P303" s="3960">
        <v>3310.7</v>
      </c>
      <c r="Q303" s="3238">
        <f t="shared" si="18"/>
        <v>7305.0000000000009</v>
      </c>
      <c r="R303" s="3238">
        <v>-887.31460147458529</v>
      </c>
      <c r="S303" s="3238">
        <f t="shared" si="17"/>
        <v>6417.6853985254156</v>
      </c>
      <c r="T303" s="3238"/>
      <c r="U303" s="3238"/>
      <c r="V303" s="3239">
        <f t="shared" si="19"/>
        <v>6417.6853985254156</v>
      </c>
      <c r="W303" s="3435">
        <v>11525</v>
      </c>
      <c r="X303" s="3192" t="s">
        <v>1746</v>
      </c>
      <c r="Y303" s="3241" t="s">
        <v>2711</v>
      </c>
      <c r="Z303" s="3198" t="str">
        <f t="shared" si="20"/>
        <v>reg</v>
      </c>
      <c r="AB303" s="2209"/>
      <c r="AC303" s="2231"/>
      <c r="AD303" s="901"/>
      <c r="AE303" s="2231"/>
      <c r="AF303" s="901"/>
      <c r="AG303" s="2231"/>
      <c r="AH303" s="901"/>
      <c r="AI303" s="2231"/>
      <c r="AJ303" s="2210"/>
    </row>
    <row r="304" spans="2:36" ht="15.6" x14ac:dyDescent="0.3">
      <c r="B304" s="3958" t="s">
        <v>3091</v>
      </c>
      <c r="C304" s="3959">
        <v>15391</v>
      </c>
      <c r="D304" s="3962">
        <v>44321</v>
      </c>
      <c r="E304" s="3959"/>
      <c r="F304" s="3959"/>
      <c r="G304" s="3959"/>
      <c r="H304" s="3969">
        <v>44321</v>
      </c>
      <c r="I304" s="3969">
        <v>45417</v>
      </c>
      <c r="J304" s="3965">
        <v>200000</v>
      </c>
      <c r="K304" s="3964">
        <v>0</v>
      </c>
      <c r="L304" s="3967">
        <v>0.04</v>
      </c>
      <c r="M304" s="3968" t="s">
        <v>4608</v>
      </c>
      <c r="N304" s="3965"/>
      <c r="O304" s="3960">
        <v>224000</v>
      </c>
      <c r="P304" s="3960">
        <v>37338</v>
      </c>
      <c r="Q304" s="3238">
        <f t="shared" si="18"/>
        <v>186662</v>
      </c>
      <c r="R304" s="3238">
        <v>-22673.226302593983</v>
      </c>
      <c r="S304" s="3238">
        <f t="shared" si="17"/>
        <v>163988.77369740602</v>
      </c>
      <c r="T304" s="3238"/>
      <c r="U304" s="3238"/>
      <c r="V304" s="3239">
        <f t="shared" si="19"/>
        <v>163988.77369740602</v>
      </c>
      <c r="W304" s="3435">
        <v>225</v>
      </c>
      <c r="X304" s="3192" t="s">
        <v>1746</v>
      </c>
      <c r="Y304" s="3241" t="s">
        <v>2711</v>
      </c>
      <c r="Z304" s="3198" t="str">
        <f t="shared" si="20"/>
        <v>reg</v>
      </c>
      <c r="AB304" s="2209"/>
      <c r="AC304" s="2231"/>
      <c r="AD304" s="901"/>
      <c r="AE304" s="2231"/>
      <c r="AF304" s="901"/>
      <c r="AG304" s="2231"/>
      <c r="AH304" s="901"/>
      <c r="AI304" s="2231"/>
      <c r="AJ304" s="2210"/>
    </row>
    <row r="305" spans="2:36" ht="15.6" x14ac:dyDescent="0.3">
      <c r="B305" s="3958" t="s">
        <v>3092</v>
      </c>
      <c r="C305" s="3959">
        <v>3789</v>
      </c>
      <c r="D305" s="3962">
        <v>43654</v>
      </c>
      <c r="E305" s="3959"/>
      <c r="F305" s="3959"/>
      <c r="G305" s="3959"/>
      <c r="H305" s="3969">
        <v>42646</v>
      </c>
      <c r="I305" s="3969">
        <v>43376</v>
      </c>
      <c r="J305" s="3965">
        <v>112000</v>
      </c>
      <c r="K305" s="3964">
        <v>0</v>
      </c>
      <c r="L305" s="3967">
        <v>0.04</v>
      </c>
      <c r="M305" s="3968" t="s">
        <v>4608</v>
      </c>
      <c r="N305" s="3965">
        <v>83992</v>
      </c>
      <c r="O305" s="3960"/>
      <c r="P305" s="3960">
        <v>37344</v>
      </c>
      <c r="Q305" s="3238">
        <f t="shared" si="18"/>
        <v>46648</v>
      </c>
      <c r="R305" s="3238">
        <v>-5666.1809075409237</v>
      </c>
      <c r="S305" s="3238">
        <f t="shared" si="17"/>
        <v>40981.819092459074</v>
      </c>
      <c r="T305" s="3238"/>
      <c r="U305" s="3238"/>
      <c r="V305" s="3239">
        <f t="shared" si="19"/>
        <v>40981.819092459074</v>
      </c>
      <c r="W305" s="3435">
        <v>7075</v>
      </c>
      <c r="X305" s="3192" t="s">
        <v>1746</v>
      </c>
      <c r="Y305" s="3241" t="s">
        <v>2711</v>
      </c>
      <c r="Z305" s="3198" t="str">
        <f t="shared" si="20"/>
        <v>reg</v>
      </c>
      <c r="AB305" s="2209"/>
      <c r="AC305" s="2231"/>
      <c r="AD305" s="901"/>
      <c r="AE305" s="2231"/>
      <c r="AF305" s="901"/>
      <c r="AG305" s="2231"/>
      <c r="AH305" s="901"/>
      <c r="AI305" s="2231"/>
      <c r="AJ305" s="2210"/>
    </row>
    <row r="306" spans="2:36" ht="15.6" x14ac:dyDescent="0.3">
      <c r="B306" s="3958" t="s">
        <v>3093</v>
      </c>
      <c r="C306" s="3959">
        <v>15205</v>
      </c>
      <c r="D306" s="3962">
        <v>43761</v>
      </c>
      <c r="E306" s="3959"/>
      <c r="F306" s="3959"/>
      <c r="G306" s="3959"/>
      <c r="H306" s="3969">
        <v>43761</v>
      </c>
      <c r="I306" s="3969">
        <v>44857</v>
      </c>
      <c r="J306" s="3965">
        <v>420000</v>
      </c>
      <c r="K306" s="3964">
        <v>0</v>
      </c>
      <c r="L306" s="3967">
        <v>0.04</v>
      </c>
      <c r="M306" s="3968" t="s">
        <v>4608</v>
      </c>
      <c r="N306" s="3965">
        <v>365872</v>
      </c>
      <c r="O306" s="3960"/>
      <c r="P306" s="3960">
        <v>156792</v>
      </c>
      <c r="Q306" s="3238">
        <f t="shared" si="18"/>
        <v>209080</v>
      </c>
      <c r="R306" s="3238">
        <v>-25396.267881766773</v>
      </c>
      <c r="S306" s="3238">
        <f t="shared" si="17"/>
        <v>183683.73211823322</v>
      </c>
      <c r="T306" s="3238"/>
      <c r="U306" s="3238"/>
      <c r="V306" s="3239">
        <f t="shared" si="19"/>
        <v>183683.73211823322</v>
      </c>
      <c r="W306" s="3435">
        <v>675</v>
      </c>
      <c r="X306" s="3192" t="s">
        <v>1746</v>
      </c>
      <c r="Y306" s="3241" t="s">
        <v>2711</v>
      </c>
      <c r="Z306" s="3198" t="str">
        <f t="shared" si="20"/>
        <v>reg</v>
      </c>
      <c r="AB306" s="2209"/>
      <c r="AC306" s="2231"/>
      <c r="AD306" s="901"/>
      <c r="AE306" s="2231"/>
      <c r="AF306" s="901"/>
      <c r="AG306" s="2231"/>
      <c r="AH306" s="901"/>
      <c r="AI306" s="2231"/>
      <c r="AJ306" s="2210"/>
    </row>
    <row r="307" spans="2:36" ht="15.6" x14ac:dyDescent="0.3">
      <c r="B307" s="3958" t="s">
        <v>3094</v>
      </c>
      <c r="C307" s="3959">
        <v>8196</v>
      </c>
      <c r="D307" s="3962">
        <v>39129</v>
      </c>
      <c r="E307" s="3959"/>
      <c r="F307" s="3959"/>
      <c r="G307" s="3959"/>
      <c r="H307" s="3969">
        <v>39129</v>
      </c>
      <c r="I307" s="3969">
        <v>39494</v>
      </c>
      <c r="J307" s="3965">
        <v>15000</v>
      </c>
      <c r="K307" s="3964">
        <v>0</v>
      </c>
      <c r="L307" s="3967">
        <v>0.04</v>
      </c>
      <c r="M307" s="3968" t="s">
        <v>4608</v>
      </c>
      <c r="N307" s="3965">
        <v>186662</v>
      </c>
      <c r="O307" s="3960"/>
      <c r="P307" s="3960">
        <v>74676</v>
      </c>
      <c r="Q307" s="3238">
        <f t="shared" si="18"/>
        <v>111986</v>
      </c>
      <c r="R307" s="3238">
        <v>-13602.575353967542</v>
      </c>
      <c r="S307" s="3238">
        <f t="shared" si="17"/>
        <v>98383.42464603245</v>
      </c>
      <c r="T307" s="3238"/>
      <c r="U307" s="3238"/>
      <c r="V307" s="3239">
        <f t="shared" si="19"/>
        <v>98383.42464603245</v>
      </c>
      <c r="W307" s="3435">
        <v>4425</v>
      </c>
      <c r="X307" s="3192" t="s">
        <v>1746</v>
      </c>
      <c r="Y307" s="3241" t="s">
        <v>2711</v>
      </c>
      <c r="Z307" s="3198" t="str">
        <f t="shared" si="20"/>
        <v>reg</v>
      </c>
      <c r="AB307" s="2209"/>
      <c r="AC307" s="2231"/>
      <c r="AD307" s="901"/>
      <c r="AE307" s="2231"/>
      <c r="AF307" s="901"/>
      <c r="AG307" s="2231"/>
      <c r="AH307" s="901"/>
      <c r="AI307" s="2231"/>
      <c r="AJ307" s="2210"/>
    </row>
    <row r="308" spans="2:36" ht="15.6" x14ac:dyDescent="0.3">
      <c r="B308" s="3958" t="s">
        <v>3095</v>
      </c>
      <c r="C308" s="3959">
        <v>9265</v>
      </c>
      <c r="D308" s="3962">
        <v>43654</v>
      </c>
      <c r="E308" s="3959"/>
      <c r="F308" s="3959"/>
      <c r="G308" s="3959"/>
      <c r="H308" s="3969">
        <v>44363</v>
      </c>
      <c r="I308" s="3969">
        <v>45428</v>
      </c>
      <c r="J308" s="3965">
        <v>50000</v>
      </c>
      <c r="K308" s="3964">
        <v>0</v>
      </c>
      <c r="L308" s="3967">
        <v>0.04</v>
      </c>
      <c r="M308" s="3968" t="s">
        <v>4608</v>
      </c>
      <c r="N308" s="3965"/>
      <c r="O308" s="3960">
        <v>56000</v>
      </c>
      <c r="P308" s="3960">
        <v>6224</v>
      </c>
      <c r="Q308" s="3238">
        <f t="shared" si="18"/>
        <v>49776</v>
      </c>
      <c r="R308" s="3238">
        <v>-6046.1288984255916</v>
      </c>
      <c r="S308" s="3238">
        <f t="shared" si="17"/>
        <v>43729.871101574405</v>
      </c>
      <c r="T308" s="3238"/>
      <c r="U308" s="3238"/>
      <c r="V308" s="3239">
        <f t="shared" si="19"/>
        <v>43729.871101574405</v>
      </c>
      <c r="W308" s="3435">
        <v>3875</v>
      </c>
      <c r="X308" s="3192" t="s">
        <v>1746</v>
      </c>
      <c r="Y308" s="3241" t="s">
        <v>2711</v>
      </c>
      <c r="Z308" s="3198" t="str">
        <f t="shared" si="20"/>
        <v>reg</v>
      </c>
      <c r="AB308" s="2209"/>
      <c r="AC308" s="2231"/>
      <c r="AD308" s="901"/>
      <c r="AE308" s="2231"/>
      <c r="AF308" s="901"/>
      <c r="AG308" s="2231"/>
      <c r="AH308" s="901"/>
      <c r="AI308" s="2231"/>
      <c r="AJ308" s="2210"/>
    </row>
    <row r="309" spans="2:36" ht="15.6" x14ac:dyDescent="0.3">
      <c r="B309" s="3958" t="s">
        <v>3096</v>
      </c>
      <c r="C309" s="3959">
        <v>15112</v>
      </c>
      <c r="D309" s="3962">
        <v>43417</v>
      </c>
      <c r="E309" s="3959"/>
      <c r="F309" s="3959"/>
      <c r="G309" s="3959"/>
      <c r="H309" s="3969">
        <v>44345</v>
      </c>
      <c r="I309" s="3969">
        <v>45411</v>
      </c>
      <c r="J309" s="3965">
        <v>50000</v>
      </c>
      <c r="K309" s="3964">
        <v>0</v>
      </c>
      <c r="L309" s="3967">
        <v>0.04</v>
      </c>
      <c r="M309" s="3968" t="s">
        <v>4608</v>
      </c>
      <c r="N309" s="3965"/>
      <c r="O309" s="3960">
        <v>56000</v>
      </c>
      <c r="P309" s="3960">
        <v>7735</v>
      </c>
      <c r="Q309" s="3238">
        <f t="shared" si="18"/>
        <v>48265</v>
      </c>
      <c r="R309" s="3238">
        <v>-5862.5926406804729</v>
      </c>
      <c r="S309" s="3238">
        <f t="shared" si="17"/>
        <v>42402.407359319528</v>
      </c>
      <c r="T309" s="3238"/>
      <c r="U309" s="3238"/>
      <c r="V309" s="3239">
        <f t="shared" si="19"/>
        <v>42402.407359319528</v>
      </c>
      <c r="W309" s="3435">
        <v>275</v>
      </c>
      <c r="X309" s="3192" t="s">
        <v>1746</v>
      </c>
      <c r="Y309" s="3241" t="s">
        <v>2711</v>
      </c>
      <c r="Z309" s="3198" t="str">
        <f t="shared" si="20"/>
        <v>reg</v>
      </c>
      <c r="AB309" s="2209"/>
      <c r="AC309" s="2231"/>
      <c r="AD309" s="901"/>
      <c r="AE309" s="2231"/>
      <c r="AF309" s="901"/>
      <c r="AG309" s="2231"/>
      <c r="AH309" s="901"/>
      <c r="AI309" s="2231"/>
      <c r="AJ309" s="2210"/>
    </row>
    <row r="310" spans="2:36" ht="15.6" x14ac:dyDescent="0.3">
      <c r="B310" s="3958" t="s">
        <v>3097</v>
      </c>
      <c r="C310" s="3959">
        <v>11340</v>
      </c>
      <c r="D310" s="3962">
        <v>43654</v>
      </c>
      <c r="E310" s="3959"/>
      <c r="F310" s="3959"/>
      <c r="G310" s="3959"/>
      <c r="H310" s="3969">
        <v>44419</v>
      </c>
      <c r="I310" s="3969">
        <v>45484</v>
      </c>
      <c r="J310" s="3965">
        <v>190000</v>
      </c>
      <c r="K310" s="3964">
        <v>0</v>
      </c>
      <c r="L310" s="3967">
        <v>0.04</v>
      </c>
      <c r="M310" s="3968" t="s">
        <v>4608</v>
      </c>
      <c r="N310" s="3965">
        <v>53074</v>
      </c>
      <c r="O310" s="3960">
        <v>212800</v>
      </c>
      <c r="P310" s="3960">
        <v>66475</v>
      </c>
      <c r="Q310" s="3238">
        <f t="shared" si="18"/>
        <v>199399</v>
      </c>
      <c r="R310" s="3238">
        <v>-24220.348284658568</v>
      </c>
      <c r="S310" s="3238">
        <f t="shared" si="17"/>
        <v>175178.65171534143</v>
      </c>
      <c r="T310" s="3238"/>
      <c r="U310" s="3238"/>
      <c r="V310" s="3239">
        <f t="shared" si="19"/>
        <v>175178.65171534143</v>
      </c>
      <c r="W310" s="3435">
        <v>425</v>
      </c>
      <c r="X310" s="3192" t="s">
        <v>1746</v>
      </c>
      <c r="Y310" s="3241" t="s">
        <v>2711</v>
      </c>
      <c r="Z310" s="3198" t="str">
        <f t="shared" si="20"/>
        <v>reg</v>
      </c>
      <c r="AB310" s="2209"/>
      <c r="AC310" s="2231"/>
      <c r="AD310" s="901"/>
      <c r="AE310" s="2231"/>
      <c r="AF310" s="901"/>
      <c r="AG310" s="2231"/>
      <c r="AH310" s="901"/>
      <c r="AI310" s="2231"/>
      <c r="AJ310" s="2210"/>
    </row>
    <row r="311" spans="2:36" ht="15.6" x14ac:dyDescent="0.3">
      <c r="B311" s="3958" t="s">
        <v>3098</v>
      </c>
      <c r="C311" s="3959">
        <v>8570</v>
      </c>
      <c r="D311" s="3962">
        <v>43654</v>
      </c>
      <c r="E311" s="3959"/>
      <c r="F311" s="3959"/>
      <c r="G311" s="3959"/>
      <c r="H311" s="3969">
        <v>43571</v>
      </c>
      <c r="I311" s="3969">
        <v>44667</v>
      </c>
      <c r="J311" s="3965">
        <v>42000</v>
      </c>
      <c r="K311" s="3964">
        <v>0</v>
      </c>
      <c r="L311" s="3967">
        <v>0.04</v>
      </c>
      <c r="M311" s="3968" t="s">
        <v>4608</v>
      </c>
      <c r="N311" s="3965">
        <v>95200</v>
      </c>
      <c r="O311" s="3960"/>
      <c r="P311" s="3960">
        <v>31644</v>
      </c>
      <c r="Q311" s="3238">
        <f t="shared" si="18"/>
        <v>63556</v>
      </c>
      <c r="R311" s="3238">
        <v>-7719.9406997014012</v>
      </c>
      <c r="S311" s="3238">
        <f t="shared" si="17"/>
        <v>55836.059300298599</v>
      </c>
      <c r="T311" s="3238"/>
      <c r="U311" s="3238"/>
      <c r="V311" s="3239">
        <f t="shared" si="19"/>
        <v>55836.059300298599</v>
      </c>
      <c r="W311" s="3435">
        <v>4225</v>
      </c>
      <c r="X311" s="3192" t="s">
        <v>1746</v>
      </c>
      <c r="Y311" s="3241" t="s">
        <v>2711</v>
      </c>
      <c r="Z311" s="3198" t="str">
        <f t="shared" si="20"/>
        <v>reg</v>
      </c>
      <c r="AB311" s="2209"/>
      <c r="AC311" s="2231"/>
      <c r="AD311" s="901"/>
      <c r="AE311" s="2231"/>
      <c r="AF311" s="901"/>
      <c r="AG311" s="2231"/>
      <c r="AH311" s="901"/>
      <c r="AI311" s="2231"/>
      <c r="AJ311" s="2210"/>
    </row>
    <row r="312" spans="2:36" ht="15.6" x14ac:dyDescent="0.3">
      <c r="B312" s="3958" t="s">
        <v>3099</v>
      </c>
      <c r="C312" s="3959">
        <v>6160</v>
      </c>
      <c r="D312" s="3962">
        <v>43654</v>
      </c>
      <c r="E312" s="3959"/>
      <c r="F312" s="3959"/>
      <c r="G312" s="3959"/>
      <c r="H312" s="3969">
        <v>43637</v>
      </c>
      <c r="I312" s="3969">
        <v>44733</v>
      </c>
      <c r="J312" s="3965">
        <v>165000</v>
      </c>
      <c r="K312" s="3964">
        <v>0</v>
      </c>
      <c r="L312" s="3967">
        <v>0.04</v>
      </c>
      <c r="M312" s="3968" t="s">
        <v>4608</v>
      </c>
      <c r="N312" s="3965">
        <v>113022</v>
      </c>
      <c r="O312" s="3960"/>
      <c r="P312" s="3960">
        <v>61524</v>
      </c>
      <c r="Q312" s="3238">
        <f t="shared" si="18"/>
        <v>51498</v>
      </c>
      <c r="R312" s="3238">
        <v>-6255.2946402105663</v>
      </c>
      <c r="S312" s="3238">
        <f t="shared" si="17"/>
        <v>45242.705359789434</v>
      </c>
      <c r="T312" s="3238"/>
      <c r="U312" s="3238"/>
      <c r="V312" s="3239">
        <f t="shared" si="19"/>
        <v>45242.705359789434</v>
      </c>
      <c r="W312" s="3435">
        <v>5500</v>
      </c>
      <c r="X312" s="3192" t="s">
        <v>1746</v>
      </c>
      <c r="Y312" s="3241" t="s">
        <v>2711</v>
      </c>
      <c r="Z312" s="3198" t="str">
        <f t="shared" si="20"/>
        <v>reg</v>
      </c>
      <c r="AB312" s="2209"/>
      <c r="AC312" s="2231"/>
      <c r="AD312" s="901"/>
      <c r="AE312" s="2231"/>
      <c r="AF312" s="901"/>
      <c r="AG312" s="2231"/>
      <c r="AH312" s="901"/>
      <c r="AI312" s="2231"/>
      <c r="AJ312" s="2210"/>
    </row>
    <row r="313" spans="2:36" ht="15.6" x14ac:dyDescent="0.3">
      <c r="B313" s="3958" t="s">
        <v>3100</v>
      </c>
      <c r="C313" s="3959">
        <v>9012</v>
      </c>
      <c r="D313" s="3962">
        <v>39679</v>
      </c>
      <c r="E313" s="3959"/>
      <c r="F313" s="3959"/>
      <c r="G313" s="3959"/>
      <c r="H313" s="3969">
        <v>39679</v>
      </c>
      <c r="I313" s="3969">
        <v>40044</v>
      </c>
      <c r="J313" s="3965">
        <v>15000</v>
      </c>
      <c r="K313" s="3964">
        <v>0</v>
      </c>
      <c r="L313" s="3967">
        <v>0.04</v>
      </c>
      <c r="M313" s="3968" t="s">
        <v>4608</v>
      </c>
      <c r="N313" s="3965">
        <v>166880</v>
      </c>
      <c r="O313" s="3960"/>
      <c r="P313" s="3960">
        <v>166880</v>
      </c>
      <c r="Q313" s="3238">
        <f t="shared" si="18"/>
        <v>0</v>
      </c>
      <c r="R313" s="3238">
        <v>0</v>
      </c>
      <c r="S313" s="3238">
        <f t="shared" si="17"/>
        <v>0</v>
      </c>
      <c r="T313" s="3238"/>
      <c r="U313" s="3238"/>
      <c r="V313" s="3239">
        <f t="shared" si="19"/>
        <v>0</v>
      </c>
      <c r="W313" s="3435">
        <v>4025</v>
      </c>
      <c r="X313" s="3192" t="s">
        <v>1746</v>
      </c>
      <c r="Y313" s="3241" t="s">
        <v>2711</v>
      </c>
      <c r="Z313" s="3198" t="str">
        <f t="shared" si="20"/>
        <v>reg</v>
      </c>
      <c r="AB313" s="2209"/>
      <c r="AC313" s="2231"/>
      <c r="AD313" s="901"/>
      <c r="AE313" s="2231"/>
      <c r="AF313" s="901"/>
      <c r="AG313" s="2231"/>
      <c r="AH313" s="901"/>
      <c r="AI313" s="2231"/>
      <c r="AJ313" s="2210"/>
    </row>
    <row r="314" spans="2:36" ht="15.6" x14ac:dyDescent="0.3">
      <c r="B314" s="3958" t="s">
        <v>3101</v>
      </c>
      <c r="C314" s="3959">
        <v>14938</v>
      </c>
      <c r="D314" s="3962">
        <v>42620</v>
      </c>
      <c r="E314" s="3959"/>
      <c r="F314" s="3959"/>
      <c r="G314" s="3959"/>
      <c r="H314" s="3969">
        <v>42621</v>
      </c>
      <c r="I314" s="3969">
        <v>43716</v>
      </c>
      <c r="J314" s="3965">
        <v>110000</v>
      </c>
      <c r="K314" s="3964">
        <v>0</v>
      </c>
      <c r="L314" s="3967">
        <v>0.04</v>
      </c>
      <c r="M314" s="3968" t="s">
        <v>4608</v>
      </c>
      <c r="N314" s="3965"/>
      <c r="O314" s="3960">
        <v>392466.69</v>
      </c>
      <c r="P314" s="3960">
        <v>0</v>
      </c>
      <c r="Q314" s="3238">
        <f t="shared" si="18"/>
        <v>392466.69</v>
      </c>
      <c r="R314" s="3238">
        <v>-47671.652926680305</v>
      </c>
      <c r="S314" s="3238">
        <f t="shared" si="17"/>
        <v>344795.03707331972</v>
      </c>
      <c r="T314" s="3238"/>
      <c r="U314" s="3238"/>
      <c r="V314" s="3239">
        <f t="shared" si="19"/>
        <v>344795.03707331972</v>
      </c>
      <c r="W314" s="3435">
        <v>1525</v>
      </c>
      <c r="X314" s="3192" t="s">
        <v>1746</v>
      </c>
      <c r="Y314" s="3241" t="s">
        <v>2711</v>
      </c>
      <c r="Z314" s="3198" t="str">
        <f t="shared" si="20"/>
        <v>reg</v>
      </c>
      <c r="AB314" s="2209"/>
      <c r="AC314" s="2231"/>
      <c r="AD314" s="901"/>
      <c r="AE314" s="2231"/>
      <c r="AF314" s="901"/>
      <c r="AG314" s="2231"/>
      <c r="AH314" s="901"/>
      <c r="AI314" s="2231"/>
      <c r="AJ314" s="2210"/>
    </row>
    <row r="315" spans="2:36" ht="15.6" x14ac:dyDescent="0.3">
      <c r="B315" s="3958" t="s">
        <v>3102</v>
      </c>
      <c r="C315" s="3959">
        <v>7585</v>
      </c>
      <c r="D315" s="3962">
        <v>43654</v>
      </c>
      <c r="E315" s="3959"/>
      <c r="F315" s="3959"/>
      <c r="G315" s="3959"/>
      <c r="H315" s="3969">
        <v>44343</v>
      </c>
      <c r="I315" s="3969">
        <v>45409</v>
      </c>
      <c r="J315" s="3965">
        <v>150000</v>
      </c>
      <c r="K315" s="3964">
        <v>0</v>
      </c>
      <c r="L315" s="3967">
        <v>0.04</v>
      </c>
      <c r="M315" s="3968" t="s">
        <v>4608</v>
      </c>
      <c r="N315" s="3965"/>
      <c r="O315" s="3960">
        <v>168000</v>
      </c>
      <c r="P315" s="3960">
        <v>23330</v>
      </c>
      <c r="Q315" s="3238">
        <f t="shared" si="18"/>
        <v>144670</v>
      </c>
      <c r="R315" s="3238">
        <v>-17572.594578415912</v>
      </c>
      <c r="S315" s="3238">
        <f t="shared" si="17"/>
        <v>127097.40542158409</v>
      </c>
      <c r="T315" s="3238"/>
      <c r="U315" s="3238"/>
      <c r="V315" s="3239">
        <f t="shared" si="19"/>
        <v>127097.40542158409</v>
      </c>
      <c r="W315" s="3435">
        <v>4725</v>
      </c>
      <c r="X315" s="3192" t="s">
        <v>1746</v>
      </c>
      <c r="Y315" s="3241" t="s">
        <v>2711</v>
      </c>
      <c r="Z315" s="3198" t="str">
        <f t="shared" si="20"/>
        <v>reg</v>
      </c>
      <c r="AB315" s="2209"/>
      <c r="AC315" s="2231"/>
      <c r="AD315" s="901"/>
      <c r="AE315" s="2231"/>
      <c r="AF315" s="901"/>
      <c r="AG315" s="2231"/>
      <c r="AH315" s="901"/>
      <c r="AI315" s="2231"/>
      <c r="AJ315" s="2210"/>
    </row>
    <row r="316" spans="2:36" ht="15.6" x14ac:dyDescent="0.3">
      <c r="B316" s="3958" t="s">
        <v>3103</v>
      </c>
      <c r="C316" s="3959">
        <v>15399</v>
      </c>
      <c r="D316" s="3962">
        <v>44358</v>
      </c>
      <c r="E316" s="3959"/>
      <c r="F316" s="3959"/>
      <c r="G316" s="3959"/>
      <c r="H316" s="3969">
        <v>44358</v>
      </c>
      <c r="I316" s="3969">
        <v>45454</v>
      </c>
      <c r="J316" s="3965">
        <v>100000</v>
      </c>
      <c r="K316" s="3964">
        <v>0</v>
      </c>
      <c r="L316" s="3967">
        <v>0.04</v>
      </c>
      <c r="M316" s="3968" t="s">
        <v>4608</v>
      </c>
      <c r="N316" s="3965"/>
      <c r="O316" s="3960">
        <v>112000</v>
      </c>
      <c r="P316" s="3960">
        <v>15560</v>
      </c>
      <c r="Q316" s="3238">
        <f t="shared" si="18"/>
        <v>96440</v>
      </c>
      <c r="R316" s="3238">
        <v>-11714.253273950582</v>
      </c>
      <c r="S316" s="3238">
        <f t="shared" si="17"/>
        <v>84725.746726049416</v>
      </c>
      <c r="T316" s="3238"/>
      <c r="U316" s="3238"/>
      <c r="V316" s="3239">
        <f t="shared" si="19"/>
        <v>84725.746726049416</v>
      </c>
      <c r="W316" s="3435">
        <v>200</v>
      </c>
      <c r="X316" s="3192" t="s">
        <v>1746</v>
      </c>
      <c r="Y316" s="3241" t="s">
        <v>2711</v>
      </c>
      <c r="Z316" s="3198" t="str">
        <f t="shared" si="20"/>
        <v>reg</v>
      </c>
      <c r="AB316" s="2209"/>
      <c r="AC316" s="2231"/>
      <c r="AD316" s="901"/>
      <c r="AE316" s="2231"/>
      <c r="AF316" s="901"/>
      <c r="AG316" s="2231"/>
      <c r="AH316" s="901"/>
      <c r="AI316" s="2231"/>
      <c r="AJ316" s="2210"/>
    </row>
    <row r="317" spans="2:36" ht="15.6" x14ac:dyDescent="0.3">
      <c r="B317" s="3958" t="s">
        <v>3104</v>
      </c>
      <c r="C317" s="3959">
        <v>15344</v>
      </c>
      <c r="D317" s="3962">
        <v>44211</v>
      </c>
      <c r="E317" s="3959"/>
      <c r="F317" s="3959"/>
      <c r="G317" s="3959"/>
      <c r="H317" s="3969">
        <v>44211</v>
      </c>
      <c r="I317" s="3969">
        <v>45306</v>
      </c>
      <c r="J317" s="3965">
        <v>300000</v>
      </c>
      <c r="K317" s="3964">
        <v>0</v>
      </c>
      <c r="L317" s="3967">
        <v>0.04</v>
      </c>
      <c r="M317" s="3968" t="s">
        <v>4608</v>
      </c>
      <c r="N317" s="3965"/>
      <c r="O317" s="3960">
        <v>744800</v>
      </c>
      <c r="P317" s="3960">
        <v>354668</v>
      </c>
      <c r="Q317" s="3238">
        <f t="shared" si="18"/>
        <v>390132</v>
      </c>
      <c r="R317" s="3238">
        <v>-47388.065722448031</v>
      </c>
      <c r="S317" s="3238">
        <f t="shared" si="17"/>
        <v>342743.93427755195</v>
      </c>
      <c r="T317" s="3238"/>
      <c r="U317" s="3238"/>
      <c r="V317" s="3239">
        <f t="shared" si="19"/>
        <v>342743.93427755195</v>
      </c>
      <c r="W317" s="3435">
        <v>325</v>
      </c>
      <c r="X317" s="3192" t="s">
        <v>1746</v>
      </c>
      <c r="Y317" s="3241" t="s">
        <v>2711</v>
      </c>
      <c r="Z317" s="3198" t="str">
        <f t="shared" si="20"/>
        <v>reg</v>
      </c>
      <c r="AB317" s="2209"/>
      <c r="AC317" s="2231"/>
      <c r="AD317" s="901"/>
      <c r="AE317" s="2231"/>
      <c r="AF317" s="901"/>
      <c r="AG317" s="2231"/>
      <c r="AH317" s="901"/>
      <c r="AI317" s="2231"/>
      <c r="AJ317" s="2210"/>
    </row>
    <row r="318" spans="2:36" ht="15.6" x14ac:dyDescent="0.3">
      <c r="B318" s="3958" t="s">
        <v>3105</v>
      </c>
      <c r="C318" s="3959">
        <v>15389</v>
      </c>
      <c r="D318" s="3962">
        <v>44316</v>
      </c>
      <c r="E318" s="3959"/>
      <c r="F318" s="3959"/>
      <c r="G318" s="3959"/>
      <c r="H318" s="3969">
        <v>44316</v>
      </c>
      <c r="I318" s="3969">
        <v>45412</v>
      </c>
      <c r="J318" s="3965">
        <v>50000</v>
      </c>
      <c r="K318" s="3964">
        <v>0</v>
      </c>
      <c r="L318" s="3967">
        <v>0.04</v>
      </c>
      <c r="M318" s="3968" t="s">
        <v>4608</v>
      </c>
      <c r="N318" s="3965"/>
      <c r="O318" s="3960">
        <v>56000</v>
      </c>
      <c r="P318" s="3960">
        <v>9336</v>
      </c>
      <c r="Q318" s="3238">
        <f t="shared" si="18"/>
        <v>46664</v>
      </c>
      <c r="R318" s="3238">
        <v>-5668.1243755249889</v>
      </c>
      <c r="S318" s="3238">
        <f t="shared" si="17"/>
        <v>40995.875624475011</v>
      </c>
      <c r="T318" s="3238"/>
      <c r="U318" s="3238"/>
      <c r="V318" s="3239">
        <f t="shared" si="19"/>
        <v>40995.875624475011</v>
      </c>
      <c r="W318" s="3435">
        <v>225</v>
      </c>
      <c r="X318" s="3192" t="s">
        <v>1746</v>
      </c>
      <c r="Y318" s="3241" t="s">
        <v>2711</v>
      </c>
      <c r="Z318" s="3198" t="str">
        <f t="shared" si="20"/>
        <v>reg</v>
      </c>
      <c r="AB318" s="2209"/>
      <c r="AC318" s="2231"/>
      <c r="AD318" s="901"/>
      <c r="AE318" s="2231"/>
      <c r="AF318" s="901"/>
      <c r="AG318" s="2231"/>
      <c r="AH318" s="901"/>
      <c r="AI318" s="2231"/>
      <c r="AJ318" s="2210"/>
    </row>
    <row r="319" spans="2:36" ht="15.6" x14ac:dyDescent="0.3">
      <c r="B319" s="3958" t="s">
        <v>3106</v>
      </c>
      <c r="C319" s="3959">
        <v>15142</v>
      </c>
      <c r="D319" s="3962">
        <v>43657</v>
      </c>
      <c r="E319" s="3959"/>
      <c r="F319" s="3959"/>
      <c r="G319" s="3959"/>
      <c r="H319" s="3969">
        <v>43658</v>
      </c>
      <c r="I319" s="3969">
        <v>44754</v>
      </c>
      <c r="J319" s="3965">
        <v>100000</v>
      </c>
      <c r="K319" s="3964">
        <v>0</v>
      </c>
      <c r="L319" s="3967">
        <v>0.04</v>
      </c>
      <c r="M319" s="3968" t="s">
        <v>4608</v>
      </c>
      <c r="N319" s="3965">
        <v>191491</v>
      </c>
      <c r="O319" s="3960"/>
      <c r="P319" s="3960">
        <v>191491</v>
      </c>
      <c r="Q319" s="3238">
        <f t="shared" si="18"/>
        <v>0</v>
      </c>
      <c r="R319" s="3238">
        <v>0</v>
      </c>
      <c r="S319" s="3238">
        <f t="shared" si="17"/>
        <v>0</v>
      </c>
      <c r="T319" s="3238"/>
      <c r="U319" s="3238"/>
      <c r="V319" s="3239">
        <f t="shared" si="19"/>
        <v>0</v>
      </c>
      <c r="W319" s="3435">
        <v>600</v>
      </c>
      <c r="X319" s="3192" t="s">
        <v>1746</v>
      </c>
      <c r="Y319" s="3241" t="s">
        <v>2711</v>
      </c>
      <c r="Z319" s="3198" t="str">
        <f t="shared" si="20"/>
        <v>reg</v>
      </c>
      <c r="AB319" s="2209"/>
      <c r="AC319" s="2231"/>
      <c r="AD319" s="901"/>
      <c r="AE319" s="2231"/>
      <c r="AF319" s="901"/>
      <c r="AG319" s="2231"/>
      <c r="AH319" s="901"/>
      <c r="AI319" s="2231"/>
      <c r="AJ319" s="2210"/>
    </row>
    <row r="320" spans="2:36" ht="15.6" x14ac:dyDescent="0.3">
      <c r="B320" s="3958" t="s">
        <v>3107</v>
      </c>
      <c r="C320" s="3959">
        <v>15170</v>
      </c>
      <c r="D320" s="3962">
        <v>43713</v>
      </c>
      <c r="E320" s="3959"/>
      <c r="F320" s="3959"/>
      <c r="G320" s="3959"/>
      <c r="H320" s="3969">
        <v>43713</v>
      </c>
      <c r="I320" s="3969">
        <v>44079</v>
      </c>
      <c r="J320" s="3965">
        <v>100000</v>
      </c>
      <c r="K320" s="3964">
        <v>0</v>
      </c>
      <c r="L320" s="3967">
        <v>0.04</v>
      </c>
      <c r="M320" s="3968" t="s">
        <v>4608</v>
      </c>
      <c r="N320" s="3965">
        <v>17340</v>
      </c>
      <c r="O320" s="3960"/>
      <c r="P320" s="3960">
        <v>17340</v>
      </c>
      <c r="Q320" s="3238">
        <f t="shared" si="18"/>
        <v>0</v>
      </c>
      <c r="R320" s="3238">
        <v>0</v>
      </c>
      <c r="S320" s="3238">
        <f t="shared" si="17"/>
        <v>0</v>
      </c>
      <c r="T320" s="3238"/>
      <c r="U320" s="3238"/>
      <c r="V320" s="3239">
        <f t="shared" si="19"/>
        <v>0</v>
      </c>
      <c r="W320" s="3435">
        <v>100</v>
      </c>
      <c r="X320" s="3192" t="s">
        <v>1746</v>
      </c>
      <c r="Y320" s="3241" t="s">
        <v>2711</v>
      </c>
      <c r="Z320" s="3198" t="str">
        <f t="shared" si="20"/>
        <v>reg</v>
      </c>
      <c r="AB320" s="2209"/>
      <c r="AC320" s="2231"/>
      <c r="AD320" s="901"/>
      <c r="AE320" s="2231"/>
      <c r="AF320" s="901"/>
      <c r="AG320" s="2231"/>
      <c r="AH320" s="901"/>
      <c r="AI320" s="2231"/>
      <c r="AJ320" s="2210"/>
    </row>
    <row r="321" spans="2:36" ht="15.6" x14ac:dyDescent="0.3">
      <c r="B321" s="3958" t="s">
        <v>3108</v>
      </c>
      <c r="C321" s="3959">
        <v>4199</v>
      </c>
      <c r="D321" s="3962">
        <v>43654</v>
      </c>
      <c r="E321" s="3959"/>
      <c r="F321" s="3959"/>
      <c r="G321" s="3959"/>
      <c r="H321" s="3969">
        <v>44385</v>
      </c>
      <c r="I321" s="3969">
        <v>45451</v>
      </c>
      <c r="J321" s="3965">
        <v>185000</v>
      </c>
      <c r="K321" s="3964">
        <v>0</v>
      </c>
      <c r="L321" s="3967">
        <v>0.04</v>
      </c>
      <c r="M321" s="3968" t="s">
        <v>4608</v>
      </c>
      <c r="N321" s="3965">
        <v>172664</v>
      </c>
      <c r="O321" s="3960">
        <v>207200</v>
      </c>
      <c r="P321" s="3960">
        <v>201408</v>
      </c>
      <c r="Q321" s="3238">
        <f t="shared" si="18"/>
        <v>178456</v>
      </c>
      <c r="R321" s="3238">
        <v>-21676.470160266748</v>
      </c>
      <c r="S321" s="3238">
        <f t="shared" si="17"/>
        <v>156779.52983973327</v>
      </c>
      <c r="T321" s="3238"/>
      <c r="U321" s="3238"/>
      <c r="V321" s="3239">
        <f t="shared" si="19"/>
        <v>156779.52983973327</v>
      </c>
      <c r="W321" s="3435">
        <v>6375</v>
      </c>
      <c r="X321" s="3192" t="s">
        <v>1746</v>
      </c>
      <c r="Y321" s="3241" t="s">
        <v>2711</v>
      </c>
      <c r="Z321" s="3198" t="str">
        <f t="shared" si="20"/>
        <v>reg</v>
      </c>
      <c r="AB321" s="2209"/>
      <c r="AC321" s="2231"/>
      <c r="AD321" s="901"/>
      <c r="AE321" s="2231"/>
      <c r="AF321" s="901"/>
      <c r="AG321" s="2231"/>
      <c r="AH321" s="901"/>
      <c r="AI321" s="2231"/>
      <c r="AJ321" s="2210"/>
    </row>
    <row r="322" spans="2:36" ht="15.6" x14ac:dyDescent="0.3">
      <c r="B322" s="3958" t="s">
        <v>3109</v>
      </c>
      <c r="C322" s="3959">
        <v>14760</v>
      </c>
      <c r="D322" s="3962">
        <v>41919</v>
      </c>
      <c r="E322" s="3959"/>
      <c r="F322" s="3959"/>
      <c r="G322" s="3959"/>
      <c r="H322" s="3969">
        <v>41919</v>
      </c>
      <c r="I322" s="3969">
        <v>42650</v>
      </c>
      <c r="J322" s="3965">
        <v>100000</v>
      </c>
      <c r="K322" s="3964">
        <v>0</v>
      </c>
      <c r="L322" s="3967">
        <v>0.04</v>
      </c>
      <c r="M322" s="3968" t="s">
        <v>4608</v>
      </c>
      <c r="N322" s="3965"/>
      <c r="O322" s="3960">
        <v>385250</v>
      </c>
      <c r="P322" s="3960">
        <v>0</v>
      </c>
      <c r="Q322" s="3238">
        <f t="shared" si="18"/>
        <v>385250</v>
      </c>
      <c r="R322" s="3238">
        <v>-46795.065053810256</v>
      </c>
      <c r="S322" s="3238">
        <f t="shared" si="17"/>
        <v>338454.93494618975</v>
      </c>
      <c r="T322" s="3238"/>
      <c r="U322" s="3238"/>
      <c r="V322" s="3239">
        <f t="shared" si="19"/>
        <v>338454.93494618975</v>
      </c>
      <c r="W322" s="3435">
        <v>1950</v>
      </c>
      <c r="X322" s="3192" t="s">
        <v>1746</v>
      </c>
      <c r="Y322" s="3241" t="s">
        <v>2711</v>
      </c>
      <c r="Z322" s="3198" t="str">
        <f t="shared" si="20"/>
        <v>reg</v>
      </c>
      <c r="AB322" s="2209"/>
      <c r="AC322" s="2231"/>
      <c r="AD322" s="901"/>
      <c r="AE322" s="2231"/>
      <c r="AF322" s="901"/>
      <c r="AG322" s="2231"/>
      <c r="AH322" s="901"/>
      <c r="AI322" s="2231"/>
      <c r="AJ322" s="2210"/>
    </row>
    <row r="323" spans="2:36" ht="15.6" x14ac:dyDescent="0.3">
      <c r="B323" s="3958" t="s">
        <v>3110</v>
      </c>
      <c r="C323" s="3959">
        <v>14840</v>
      </c>
      <c r="D323" s="3962">
        <v>42128</v>
      </c>
      <c r="E323" s="3959"/>
      <c r="F323" s="3959"/>
      <c r="G323" s="3959"/>
      <c r="H323" s="3969">
        <v>42128</v>
      </c>
      <c r="I323" s="3969">
        <v>42859</v>
      </c>
      <c r="J323" s="3965">
        <v>50000</v>
      </c>
      <c r="K323" s="3964">
        <v>0</v>
      </c>
      <c r="L323" s="3967">
        <v>0.04</v>
      </c>
      <c r="M323" s="3968" t="s">
        <v>4608</v>
      </c>
      <c r="N323" s="3965">
        <v>47996</v>
      </c>
      <c r="O323" s="3960"/>
      <c r="P323" s="3960">
        <v>2500</v>
      </c>
      <c r="Q323" s="3238">
        <f t="shared" si="18"/>
        <v>45496</v>
      </c>
      <c r="R323" s="3238">
        <v>-5526.2512126882584</v>
      </c>
      <c r="S323" s="3238">
        <f t="shared" si="17"/>
        <v>39969.748787311742</v>
      </c>
      <c r="T323" s="3238"/>
      <c r="U323" s="3238"/>
      <c r="V323" s="3239">
        <f t="shared" si="19"/>
        <v>39969.748787311742</v>
      </c>
      <c r="W323" s="3435">
        <v>700</v>
      </c>
      <c r="X323" s="3192" t="s">
        <v>1746</v>
      </c>
      <c r="Y323" s="3241" t="s">
        <v>2711</v>
      </c>
      <c r="Z323" s="3198" t="str">
        <f t="shared" si="20"/>
        <v>reg</v>
      </c>
      <c r="AB323" s="2209"/>
      <c r="AC323" s="2231"/>
      <c r="AD323" s="901"/>
      <c r="AE323" s="2231"/>
      <c r="AF323" s="901"/>
      <c r="AG323" s="2231"/>
      <c r="AH323" s="901"/>
      <c r="AI323" s="2231"/>
      <c r="AJ323" s="2210"/>
    </row>
    <row r="324" spans="2:36" ht="15.6" x14ac:dyDescent="0.3">
      <c r="B324" s="3958" t="s">
        <v>3111</v>
      </c>
      <c r="C324" s="3959">
        <v>9915</v>
      </c>
      <c r="D324" s="3962">
        <v>40332</v>
      </c>
      <c r="E324" s="3959"/>
      <c r="F324" s="3959"/>
      <c r="G324" s="3959"/>
      <c r="H324" s="3969">
        <v>44326</v>
      </c>
      <c r="I324" s="3969">
        <v>45392</v>
      </c>
      <c r="J324" s="3965">
        <v>165000</v>
      </c>
      <c r="K324" s="3964">
        <v>0</v>
      </c>
      <c r="L324" s="3967">
        <v>0.04</v>
      </c>
      <c r="M324" s="3968" t="s">
        <v>4608</v>
      </c>
      <c r="N324" s="3965">
        <v>123535</v>
      </c>
      <c r="O324" s="3960">
        <v>184800</v>
      </c>
      <c r="P324" s="3960">
        <v>158644</v>
      </c>
      <c r="Q324" s="3238">
        <f t="shared" si="18"/>
        <v>149691</v>
      </c>
      <c r="R324" s="3238">
        <v>-18182.47912516525</v>
      </c>
      <c r="S324" s="3238">
        <f t="shared" si="17"/>
        <v>131508.52087483474</v>
      </c>
      <c r="T324" s="3238"/>
      <c r="U324" s="3238"/>
      <c r="V324" s="3239">
        <f t="shared" si="19"/>
        <v>131508.52087483474</v>
      </c>
      <c r="W324" s="3435">
        <v>3475</v>
      </c>
      <c r="X324" s="3192" t="s">
        <v>1746</v>
      </c>
      <c r="Y324" s="3241" t="s">
        <v>2711</v>
      </c>
      <c r="Z324" s="3198" t="str">
        <f t="shared" si="20"/>
        <v>reg</v>
      </c>
      <c r="AB324" s="2209"/>
      <c r="AC324" s="2231"/>
      <c r="AD324" s="901"/>
      <c r="AE324" s="2231"/>
      <c r="AF324" s="901"/>
      <c r="AG324" s="2231"/>
      <c r="AH324" s="901"/>
      <c r="AI324" s="2231"/>
      <c r="AJ324" s="2210"/>
    </row>
    <row r="325" spans="2:36" ht="15.6" x14ac:dyDescent="0.3">
      <c r="B325" s="3958" t="s">
        <v>3112</v>
      </c>
      <c r="C325" s="3959">
        <v>15162</v>
      </c>
      <c r="D325" s="3962">
        <v>43700</v>
      </c>
      <c r="E325" s="3959"/>
      <c r="F325" s="3959"/>
      <c r="G325" s="3959"/>
      <c r="H325" s="3969">
        <v>44546</v>
      </c>
      <c r="I325" s="3969">
        <v>45612</v>
      </c>
      <c r="J325" s="3965">
        <v>202000</v>
      </c>
      <c r="K325" s="3964">
        <v>0</v>
      </c>
      <c r="L325" s="3967">
        <v>0.04</v>
      </c>
      <c r="M325" s="3968" t="s">
        <v>4608</v>
      </c>
      <c r="N325" s="3965"/>
      <c r="O325" s="3960">
        <v>226240</v>
      </c>
      <c r="P325" s="3960">
        <v>0</v>
      </c>
      <c r="Q325" s="3238">
        <f t="shared" si="18"/>
        <v>226240</v>
      </c>
      <c r="R325" s="3238">
        <v>-27480.637294676275</v>
      </c>
      <c r="S325" s="3238">
        <f t="shared" si="17"/>
        <v>198759.36270532373</v>
      </c>
      <c r="T325" s="3238"/>
      <c r="U325" s="3238"/>
      <c r="V325" s="3239">
        <f t="shared" si="19"/>
        <v>198759.36270532373</v>
      </c>
      <c r="W325" s="3435">
        <v>650</v>
      </c>
      <c r="X325" s="3192" t="s">
        <v>1746</v>
      </c>
      <c r="Y325" s="3241" t="s">
        <v>2711</v>
      </c>
      <c r="Z325" s="3198" t="str">
        <f t="shared" si="20"/>
        <v>reg</v>
      </c>
      <c r="AB325" s="2209"/>
      <c r="AC325" s="2231"/>
      <c r="AD325" s="901"/>
      <c r="AE325" s="2231"/>
      <c r="AF325" s="901"/>
      <c r="AG325" s="2231"/>
      <c r="AH325" s="901"/>
      <c r="AI325" s="2231"/>
      <c r="AJ325" s="2210"/>
    </row>
    <row r="326" spans="2:36" ht="15.6" x14ac:dyDescent="0.3">
      <c r="B326" s="3958" t="s">
        <v>3113</v>
      </c>
      <c r="C326" s="3959">
        <v>15160</v>
      </c>
      <c r="D326" s="3962">
        <v>43693</v>
      </c>
      <c r="E326" s="3959"/>
      <c r="F326" s="3959"/>
      <c r="G326" s="3959"/>
      <c r="H326" s="3969">
        <v>43693</v>
      </c>
      <c r="I326" s="3969">
        <v>44424</v>
      </c>
      <c r="J326" s="3965">
        <v>150000</v>
      </c>
      <c r="K326" s="3964">
        <v>0</v>
      </c>
      <c r="L326" s="3967">
        <v>0.04</v>
      </c>
      <c r="M326" s="3968" t="s">
        <v>4608</v>
      </c>
      <c r="N326" s="3965"/>
      <c r="O326" s="3960">
        <v>187694.42</v>
      </c>
      <c r="P326" s="3960">
        <v>0</v>
      </c>
      <c r="Q326" s="3238">
        <f t="shared" si="18"/>
        <v>187694.42</v>
      </c>
      <c r="R326" s="3238">
        <v>-22798.631003600745</v>
      </c>
      <c r="S326" s="3238">
        <f t="shared" si="17"/>
        <v>164895.78899639926</v>
      </c>
      <c r="T326" s="3238"/>
      <c r="U326" s="3238"/>
      <c r="V326" s="3239">
        <f t="shared" si="19"/>
        <v>164895.78899639926</v>
      </c>
      <c r="W326" s="3435">
        <v>650</v>
      </c>
      <c r="X326" s="3192" t="s">
        <v>1746</v>
      </c>
      <c r="Y326" s="3241" t="s">
        <v>2711</v>
      </c>
      <c r="Z326" s="3198" t="str">
        <f t="shared" si="20"/>
        <v>reg</v>
      </c>
      <c r="AB326" s="2209"/>
      <c r="AC326" s="2231"/>
      <c r="AD326" s="901"/>
      <c r="AE326" s="2231"/>
      <c r="AF326" s="901"/>
      <c r="AG326" s="2231"/>
      <c r="AH326" s="901"/>
      <c r="AI326" s="2231"/>
      <c r="AJ326" s="2210"/>
    </row>
    <row r="327" spans="2:36" ht="15.6" x14ac:dyDescent="0.3">
      <c r="B327" s="3958" t="s">
        <v>3114</v>
      </c>
      <c r="C327" s="3959">
        <v>4527</v>
      </c>
      <c r="D327" s="3962">
        <v>43654</v>
      </c>
      <c r="E327" s="3959"/>
      <c r="F327" s="3959"/>
      <c r="G327" s="3959"/>
      <c r="H327" s="3969">
        <v>44407</v>
      </c>
      <c r="I327" s="3969">
        <v>45473</v>
      </c>
      <c r="J327" s="3965">
        <v>50000</v>
      </c>
      <c r="K327" s="3964">
        <v>0</v>
      </c>
      <c r="L327" s="3967">
        <v>0.04</v>
      </c>
      <c r="M327" s="3968" t="s">
        <v>4608</v>
      </c>
      <c r="N327" s="3965">
        <v>38580</v>
      </c>
      <c r="O327" s="3960">
        <v>56000</v>
      </c>
      <c r="P327" s="3960">
        <v>45709</v>
      </c>
      <c r="Q327" s="3238">
        <f t="shared" si="18"/>
        <v>48871</v>
      </c>
      <c r="R327" s="3238">
        <v>-5936.2014905769274</v>
      </c>
      <c r="S327" s="3238">
        <f t="shared" si="17"/>
        <v>42934.798509423075</v>
      </c>
      <c r="T327" s="3238"/>
      <c r="U327" s="3238"/>
      <c r="V327" s="3239">
        <f t="shared" si="19"/>
        <v>42934.798509423075</v>
      </c>
      <c r="W327" s="3435">
        <v>6250</v>
      </c>
      <c r="X327" s="3192" t="s">
        <v>1746</v>
      </c>
      <c r="Y327" s="3241" t="s">
        <v>2711</v>
      </c>
      <c r="Z327" s="3198" t="str">
        <f t="shared" si="20"/>
        <v>reg</v>
      </c>
      <c r="AB327" s="2209"/>
      <c r="AC327" s="2231"/>
      <c r="AD327" s="901"/>
      <c r="AE327" s="2231"/>
      <c r="AF327" s="901"/>
      <c r="AG327" s="2231"/>
      <c r="AH327" s="901"/>
      <c r="AI327" s="2231"/>
      <c r="AJ327" s="2210"/>
    </row>
    <row r="328" spans="2:36" ht="15.6" x14ac:dyDescent="0.3">
      <c r="B328" s="3958" t="s">
        <v>3115</v>
      </c>
      <c r="C328" s="3959">
        <v>10573</v>
      </c>
      <c r="D328" s="3962">
        <v>43654</v>
      </c>
      <c r="E328" s="3959"/>
      <c r="F328" s="3959"/>
      <c r="G328" s="3959"/>
      <c r="H328" s="3969">
        <v>44540</v>
      </c>
      <c r="I328" s="3969">
        <v>45606</v>
      </c>
      <c r="J328" s="3965">
        <v>242000</v>
      </c>
      <c r="K328" s="3964">
        <v>0</v>
      </c>
      <c r="L328" s="3967">
        <v>0.04</v>
      </c>
      <c r="M328" s="3968" t="s">
        <v>4608</v>
      </c>
      <c r="N328" s="3965">
        <v>255360</v>
      </c>
      <c r="O328" s="3960">
        <v>271040</v>
      </c>
      <c r="P328" s="3960">
        <v>255360</v>
      </c>
      <c r="Q328" s="3238">
        <f t="shared" si="18"/>
        <v>271040</v>
      </c>
      <c r="R328" s="3238">
        <v>-32922.347650057709</v>
      </c>
      <c r="S328" s="3238">
        <f t="shared" si="17"/>
        <v>238117.65234994231</v>
      </c>
      <c r="T328" s="3238"/>
      <c r="U328" s="3238"/>
      <c r="V328" s="3239">
        <f t="shared" si="19"/>
        <v>238117.65234994231</v>
      </c>
      <c r="W328" s="3435">
        <v>3075</v>
      </c>
      <c r="X328" s="3192" t="s">
        <v>1746</v>
      </c>
      <c r="Y328" s="3241" t="s">
        <v>2711</v>
      </c>
      <c r="Z328" s="3198" t="str">
        <f t="shared" si="20"/>
        <v>reg</v>
      </c>
      <c r="AB328" s="2209"/>
      <c r="AC328" s="2231"/>
      <c r="AD328" s="901"/>
      <c r="AE328" s="2231"/>
      <c r="AF328" s="901"/>
      <c r="AG328" s="2231"/>
      <c r="AH328" s="901"/>
      <c r="AI328" s="2231"/>
      <c r="AJ328" s="2210"/>
    </row>
    <row r="329" spans="2:36" ht="15.6" x14ac:dyDescent="0.3">
      <c r="B329" s="3958" t="s">
        <v>3116</v>
      </c>
      <c r="C329" s="3959">
        <v>15007</v>
      </c>
      <c r="D329" s="3962">
        <v>42881</v>
      </c>
      <c r="E329" s="3959"/>
      <c r="F329" s="3959"/>
      <c r="G329" s="3959"/>
      <c r="H329" s="3969">
        <v>42881</v>
      </c>
      <c r="I329" s="3969">
        <v>43977</v>
      </c>
      <c r="J329" s="3965">
        <v>200000</v>
      </c>
      <c r="K329" s="3964">
        <v>0</v>
      </c>
      <c r="L329" s="3967">
        <v>0.04</v>
      </c>
      <c r="M329" s="3968" t="s">
        <v>4608</v>
      </c>
      <c r="N329" s="3965">
        <v>159728</v>
      </c>
      <c r="O329" s="3960"/>
      <c r="P329" s="3960">
        <v>0</v>
      </c>
      <c r="Q329" s="3238">
        <f t="shared" si="18"/>
        <v>159728</v>
      </c>
      <c r="R329" s="3238">
        <v>-19401.640884918899</v>
      </c>
      <c r="S329" s="3238">
        <f t="shared" si="17"/>
        <v>140326.35911508111</v>
      </c>
      <c r="T329" s="3238"/>
      <c r="U329" s="3238"/>
      <c r="V329" s="3239">
        <f t="shared" si="19"/>
        <v>140326.35911508111</v>
      </c>
      <c r="W329" s="3435">
        <v>350</v>
      </c>
      <c r="X329" s="3192" t="s">
        <v>1746</v>
      </c>
      <c r="Y329" s="3241" t="s">
        <v>2711</v>
      </c>
      <c r="Z329" s="3198" t="str">
        <f t="shared" si="20"/>
        <v>reg</v>
      </c>
      <c r="AB329" s="2209"/>
      <c r="AC329" s="2231"/>
      <c r="AD329" s="901"/>
      <c r="AE329" s="2231"/>
      <c r="AF329" s="901"/>
      <c r="AG329" s="2231"/>
      <c r="AH329" s="901"/>
      <c r="AI329" s="2231"/>
      <c r="AJ329" s="2210"/>
    </row>
    <row r="330" spans="2:36" ht="15.6" x14ac:dyDescent="0.3">
      <c r="B330" s="3958" t="s">
        <v>3117</v>
      </c>
      <c r="C330" s="3959">
        <v>15186</v>
      </c>
      <c r="D330" s="3962">
        <v>43734</v>
      </c>
      <c r="E330" s="3959"/>
      <c r="F330" s="3959"/>
      <c r="G330" s="3959"/>
      <c r="H330" s="3969">
        <v>43983</v>
      </c>
      <c r="I330" s="3969">
        <v>45047</v>
      </c>
      <c r="J330" s="3965">
        <v>70000</v>
      </c>
      <c r="K330" s="3964">
        <v>0</v>
      </c>
      <c r="L330" s="3967">
        <v>0.04</v>
      </c>
      <c r="M330" s="3968" t="s">
        <v>4608</v>
      </c>
      <c r="N330" s="3965">
        <v>71153</v>
      </c>
      <c r="O330" s="3960"/>
      <c r="P330" s="3960">
        <v>71153</v>
      </c>
      <c r="Q330" s="3238">
        <f t="shared" si="18"/>
        <v>0</v>
      </c>
      <c r="R330" s="3238">
        <v>0</v>
      </c>
      <c r="S330" s="3238">
        <f t="shared" si="17"/>
        <v>0</v>
      </c>
      <c r="T330" s="3238"/>
      <c r="U330" s="3238"/>
      <c r="V330" s="3239">
        <f t="shared" si="19"/>
        <v>0</v>
      </c>
      <c r="W330" s="3435">
        <v>0</v>
      </c>
      <c r="X330" s="3192" t="s">
        <v>1746</v>
      </c>
      <c r="Y330" s="3241" t="s">
        <v>2711</v>
      </c>
      <c r="Z330" s="3198" t="str">
        <f t="shared" si="20"/>
        <v>reg</v>
      </c>
      <c r="AB330" s="2209"/>
      <c r="AC330" s="2231"/>
      <c r="AD330" s="901"/>
      <c r="AE330" s="2231"/>
      <c r="AF330" s="901"/>
      <c r="AG330" s="2231"/>
      <c r="AH330" s="901"/>
      <c r="AI330" s="2231"/>
      <c r="AJ330" s="2210"/>
    </row>
    <row r="331" spans="2:36" ht="15.6" x14ac:dyDescent="0.3">
      <c r="B331" s="3958" t="s">
        <v>3118</v>
      </c>
      <c r="C331" s="3959">
        <v>4180</v>
      </c>
      <c r="D331" s="3962">
        <v>43654</v>
      </c>
      <c r="E331" s="3959"/>
      <c r="F331" s="3959"/>
      <c r="G331" s="3959"/>
      <c r="H331" s="3969">
        <v>44274</v>
      </c>
      <c r="I331" s="3969">
        <v>45341</v>
      </c>
      <c r="J331" s="3965">
        <v>59000</v>
      </c>
      <c r="K331" s="3964">
        <v>0</v>
      </c>
      <c r="L331" s="3967">
        <v>0.04</v>
      </c>
      <c r="M331" s="3968" t="s">
        <v>4608</v>
      </c>
      <c r="N331" s="3965">
        <v>51332</v>
      </c>
      <c r="O331" s="3960">
        <v>66080</v>
      </c>
      <c r="P331" s="3960">
        <v>63579</v>
      </c>
      <c r="Q331" s="3238">
        <f t="shared" si="18"/>
        <v>53833</v>
      </c>
      <c r="R331" s="3238">
        <v>-6538.9194991350232</v>
      </c>
      <c r="S331" s="3238">
        <f t="shared" si="17"/>
        <v>47294.080500864977</v>
      </c>
      <c r="T331" s="3238"/>
      <c r="U331" s="3238"/>
      <c r="V331" s="3239">
        <f t="shared" si="19"/>
        <v>47294.080500864977</v>
      </c>
      <c r="W331" s="3435">
        <v>6400</v>
      </c>
      <c r="X331" s="3192" t="s">
        <v>1746</v>
      </c>
      <c r="Y331" s="3241" t="s">
        <v>2711</v>
      </c>
      <c r="Z331" s="3198" t="str">
        <f t="shared" si="20"/>
        <v>reg</v>
      </c>
      <c r="AB331" s="2209"/>
      <c r="AC331" s="2231"/>
      <c r="AD331" s="901"/>
      <c r="AE331" s="2231"/>
      <c r="AF331" s="901"/>
      <c r="AG331" s="2231"/>
      <c r="AH331" s="901"/>
      <c r="AI331" s="2231"/>
      <c r="AJ331" s="2210"/>
    </row>
    <row r="332" spans="2:36" ht="15.6" x14ac:dyDescent="0.3">
      <c r="B332" s="3958" t="s">
        <v>3119</v>
      </c>
      <c r="C332" s="3959">
        <v>4179</v>
      </c>
      <c r="D332" s="3962">
        <v>43654</v>
      </c>
      <c r="E332" s="3959"/>
      <c r="F332" s="3959"/>
      <c r="G332" s="3959"/>
      <c r="H332" s="3969">
        <v>44175</v>
      </c>
      <c r="I332" s="3969">
        <v>45240</v>
      </c>
      <c r="J332" s="3965">
        <v>150000</v>
      </c>
      <c r="K332" s="3964">
        <v>0</v>
      </c>
      <c r="L332" s="3967">
        <v>0.04</v>
      </c>
      <c r="M332" s="3968" t="s">
        <v>4608</v>
      </c>
      <c r="N332" s="3965">
        <v>162000</v>
      </c>
      <c r="O332" s="3960"/>
      <c r="P332" s="3960">
        <v>162000</v>
      </c>
      <c r="Q332" s="3238">
        <f t="shared" si="18"/>
        <v>0</v>
      </c>
      <c r="R332" s="3238">
        <v>0</v>
      </c>
      <c r="S332" s="3238">
        <f t="shared" ref="S332:S395" si="21">SUM(Q332:R332)</f>
        <v>0</v>
      </c>
      <c r="T332" s="3238"/>
      <c r="U332" s="3238"/>
      <c r="V332" s="3239">
        <f t="shared" si="19"/>
        <v>0</v>
      </c>
      <c r="W332" s="3435">
        <v>0</v>
      </c>
      <c r="X332" s="3192" t="s">
        <v>1746</v>
      </c>
      <c r="Y332" s="3241" t="s">
        <v>2711</v>
      </c>
      <c r="Z332" s="3198" t="str">
        <f t="shared" si="20"/>
        <v>reg</v>
      </c>
      <c r="AB332" s="2209"/>
      <c r="AC332" s="2231"/>
      <c r="AD332" s="901"/>
      <c r="AE332" s="2231"/>
      <c r="AF332" s="901"/>
      <c r="AG332" s="2231"/>
      <c r="AH332" s="901"/>
      <c r="AI332" s="2231"/>
      <c r="AJ332" s="2210"/>
    </row>
    <row r="333" spans="2:36" ht="15.6" x14ac:dyDescent="0.3">
      <c r="B333" s="3958" t="s">
        <v>3120</v>
      </c>
      <c r="C333" s="3959">
        <v>9576</v>
      </c>
      <c r="D333" s="3962">
        <v>40057</v>
      </c>
      <c r="E333" s="3959"/>
      <c r="F333" s="3959"/>
      <c r="G333" s="3959"/>
      <c r="H333" s="3969">
        <v>40057</v>
      </c>
      <c r="I333" s="3969">
        <v>40422</v>
      </c>
      <c r="J333" s="3965">
        <v>15000</v>
      </c>
      <c r="K333" s="3964">
        <v>0</v>
      </c>
      <c r="L333" s="3967">
        <v>0.04</v>
      </c>
      <c r="M333" s="3968" t="s">
        <v>4608</v>
      </c>
      <c r="N333" s="3965">
        <v>69923</v>
      </c>
      <c r="O333" s="3960"/>
      <c r="P333" s="3960">
        <v>19200</v>
      </c>
      <c r="Q333" s="3238">
        <f t="shared" ref="Q333:Q396" si="22">N333+O333-P333</f>
        <v>50723</v>
      </c>
      <c r="R333" s="3238">
        <v>-6161.1579097324284</v>
      </c>
      <c r="S333" s="3238">
        <f t="shared" si="21"/>
        <v>44561.842090267572</v>
      </c>
      <c r="T333" s="3238"/>
      <c r="U333" s="3238"/>
      <c r="V333" s="3239">
        <f t="shared" ref="V333:V396" si="23">+S333</f>
        <v>44561.842090267572</v>
      </c>
      <c r="W333" s="3435">
        <v>2225</v>
      </c>
      <c r="X333" s="3192" t="s">
        <v>1746</v>
      </c>
      <c r="Y333" s="3241" t="s">
        <v>2711</v>
      </c>
      <c r="Z333" s="3198" t="str">
        <f t="shared" ref="Z333:Z396" si="24">IF(NOT(OR(Y333="GenF", Y333="mbf", Y333="OBreg",Y333="OBmi")), "ERROR", HLOOKUP(Y333,FUNDmicro,2))</f>
        <v>reg</v>
      </c>
      <c r="AB333" s="2209"/>
      <c r="AC333" s="2231"/>
      <c r="AD333" s="901"/>
      <c r="AE333" s="2231"/>
      <c r="AF333" s="901"/>
      <c r="AG333" s="2231"/>
      <c r="AH333" s="901"/>
      <c r="AI333" s="2231"/>
      <c r="AJ333" s="2210"/>
    </row>
    <row r="334" spans="2:36" ht="15.6" x14ac:dyDescent="0.3">
      <c r="B334" s="3958" t="s">
        <v>3121</v>
      </c>
      <c r="C334" s="3959">
        <v>4795</v>
      </c>
      <c r="D334" s="3962">
        <v>43654</v>
      </c>
      <c r="E334" s="3959"/>
      <c r="F334" s="3959"/>
      <c r="G334" s="3959"/>
      <c r="H334" s="3969">
        <v>44260</v>
      </c>
      <c r="I334" s="3969">
        <v>45387</v>
      </c>
      <c r="J334" s="3965">
        <v>162000</v>
      </c>
      <c r="K334" s="3964">
        <v>0</v>
      </c>
      <c r="L334" s="3967">
        <v>0.04</v>
      </c>
      <c r="M334" s="3968" t="s">
        <v>4608</v>
      </c>
      <c r="N334" s="3965">
        <v>115163</v>
      </c>
      <c r="O334" s="3960">
        <v>181440</v>
      </c>
      <c r="P334" s="3960">
        <v>164653</v>
      </c>
      <c r="Q334" s="3238">
        <f t="shared" si="22"/>
        <v>131950</v>
      </c>
      <c r="R334" s="3238">
        <v>-16027.537531084397</v>
      </c>
      <c r="S334" s="3238">
        <f t="shared" si="21"/>
        <v>115922.4624689156</v>
      </c>
      <c r="T334" s="3238"/>
      <c r="U334" s="3238"/>
      <c r="V334" s="3239">
        <f t="shared" si="23"/>
        <v>115922.4624689156</v>
      </c>
      <c r="W334" s="3435">
        <v>6100</v>
      </c>
      <c r="X334" s="3192" t="s">
        <v>1746</v>
      </c>
      <c r="Y334" s="3241" t="s">
        <v>2711</v>
      </c>
      <c r="Z334" s="3198" t="str">
        <f t="shared" si="24"/>
        <v>reg</v>
      </c>
      <c r="AB334" s="2209"/>
      <c r="AC334" s="2231"/>
      <c r="AD334" s="901"/>
      <c r="AE334" s="2231"/>
      <c r="AF334" s="901"/>
      <c r="AG334" s="2231"/>
      <c r="AH334" s="901"/>
      <c r="AI334" s="2231"/>
      <c r="AJ334" s="2210"/>
    </row>
    <row r="335" spans="2:36" ht="15.6" x14ac:dyDescent="0.3">
      <c r="B335" s="3958" t="s">
        <v>3122</v>
      </c>
      <c r="C335" s="3959">
        <v>6683</v>
      </c>
      <c r="D335" s="3962">
        <v>38229</v>
      </c>
      <c r="E335" s="3959"/>
      <c r="F335" s="3959"/>
      <c r="G335" s="3959"/>
      <c r="H335" s="3969">
        <v>39309</v>
      </c>
      <c r="I335" s="3969">
        <v>39675</v>
      </c>
      <c r="J335" s="3965">
        <v>30000</v>
      </c>
      <c r="K335" s="3964">
        <v>0</v>
      </c>
      <c r="L335" s="3967">
        <v>0.04</v>
      </c>
      <c r="M335" s="3968" t="s">
        <v>4608</v>
      </c>
      <c r="N335" s="3965">
        <v>3547</v>
      </c>
      <c r="O335" s="3960"/>
      <c r="P335" s="3960">
        <v>3547</v>
      </c>
      <c r="Q335" s="3238">
        <f t="shared" si="22"/>
        <v>0</v>
      </c>
      <c r="R335" s="3238">
        <v>0</v>
      </c>
      <c r="S335" s="3238">
        <f t="shared" si="21"/>
        <v>0</v>
      </c>
      <c r="T335" s="3238"/>
      <c r="U335" s="3238"/>
      <c r="V335" s="3239">
        <f t="shared" si="23"/>
        <v>0</v>
      </c>
      <c r="W335" s="3435">
        <v>5225</v>
      </c>
      <c r="X335" s="3192" t="s">
        <v>1746</v>
      </c>
      <c r="Y335" s="3241" t="s">
        <v>2711</v>
      </c>
      <c r="Z335" s="3198" t="str">
        <f t="shared" si="24"/>
        <v>reg</v>
      </c>
      <c r="AB335" s="2209"/>
      <c r="AC335" s="2231"/>
      <c r="AD335" s="901"/>
      <c r="AE335" s="2231"/>
      <c r="AF335" s="901"/>
      <c r="AG335" s="2231"/>
      <c r="AH335" s="901"/>
      <c r="AI335" s="2231"/>
      <c r="AJ335" s="2210"/>
    </row>
    <row r="336" spans="2:36" ht="15.6" x14ac:dyDescent="0.3">
      <c r="B336" s="3958" t="s">
        <v>3123</v>
      </c>
      <c r="C336" s="3959">
        <v>3044</v>
      </c>
      <c r="D336" s="3962">
        <v>36346</v>
      </c>
      <c r="E336" s="3959"/>
      <c r="F336" s="3959"/>
      <c r="G336" s="3959"/>
      <c r="H336" s="3969">
        <v>44428</v>
      </c>
      <c r="I336" s="3969">
        <v>45493</v>
      </c>
      <c r="J336" s="3965">
        <v>101000</v>
      </c>
      <c r="K336" s="3964">
        <v>0</v>
      </c>
      <c r="L336" s="3967">
        <v>0.04</v>
      </c>
      <c r="M336" s="3968" t="s">
        <v>4608</v>
      </c>
      <c r="N336" s="3965">
        <v>56430</v>
      </c>
      <c r="O336" s="3960">
        <v>113120</v>
      </c>
      <c r="P336" s="3960">
        <v>68998</v>
      </c>
      <c r="Q336" s="3238">
        <f t="shared" si="22"/>
        <v>100552</v>
      </c>
      <c r="R336" s="3238">
        <v>-12213.724545855237</v>
      </c>
      <c r="S336" s="3238">
        <f t="shared" si="21"/>
        <v>88338.275454144765</v>
      </c>
      <c r="T336" s="3238"/>
      <c r="U336" s="3238"/>
      <c r="V336" s="3239">
        <f t="shared" si="23"/>
        <v>88338.275454144765</v>
      </c>
      <c r="W336" s="3435">
        <v>6555</v>
      </c>
      <c r="X336" s="3192" t="s">
        <v>1746</v>
      </c>
      <c r="Y336" s="3241" t="s">
        <v>2711</v>
      </c>
      <c r="Z336" s="3198" t="str">
        <f t="shared" si="24"/>
        <v>reg</v>
      </c>
      <c r="AB336" s="2209"/>
      <c r="AC336" s="2231"/>
      <c r="AD336" s="901"/>
      <c r="AE336" s="2231"/>
      <c r="AF336" s="901"/>
      <c r="AG336" s="2231"/>
      <c r="AH336" s="901"/>
      <c r="AI336" s="2231"/>
      <c r="AJ336" s="2210"/>
    </row>
    <row r="337" spans="2:36" ht="15.6" x14ac:dyDescent="0.3">
      <c r="B337" s="3958" t="s">
        <v>3124</v>
      </c>
      <c r="C337" s="3959">
        <v>13109</v>
      </c>
      <c r="D337" s="3962">
        <v>40872</v>
      </c>
      <c r="E337" s="3959"/>
      <c r="F337" s="3959"/>
      <c r="G337" s="3959"/>
      <c r="H337" s="3969">
        <v>43722</v>
      </c>
      <c r="I337" s="3969">
        <v>44818</v>
      </c>
      <c r="J337" s="3965">
        <v>230000</v>
      </c>
      <c r="K337" s="3964">
        <v>0</v>
      </c>
      <c r="L337" s="3967">
        <v>0.04</v>
      </c>
      <c r="M337" s="3968" t="s">
        <v>4608</v>
      </c>
      <c r="N337" s="3965">
        <v>186130</v>
      </c>
      <c r="O337" s="3960"/>
      <c r="P337" s="3960">
        <v>85764</v>
      </c>
      <c r="Q337" s="3238">
        <f t="shared" si="22"/>
        <v>100366</v>
      </c>
      <c r="R337" s="3238">
        <v>-12191.131730540483</v>
      </c>
      <c r="S337" s="3238">
        <f t="shared" si="21"/>
        <v>88174.868269459519</v>
      </c>
      <c r="T337" s="3238"/>
      <c r="U337" s="3238"/>
      <c r="V337" s="3239">
        <f t="shared" si="23"/>
        <v>88174.868269459519</v>
      </c>
      <c r="W337" s="3435">
        <v>4000</v>
      </c>
      <c r="X337" s="3192" t="s">
        <v>1746</v>
      </c>
      <c r="Y337" s="3241" t="s">
        <v>2711</v>
      </c>
      <c r="Z337" s="3198" t="str">
        <f t="shared" si="24"/>
        <v>reg</v>
      </c>
      <c r="AB337" s="2209"/>
      <c r="AC337" s="2231"/>
      <c r="AD337" s="901"/>
      <c r="AE337" s="2231"/>
      <c r="AF337" s="901"/>
      <c r="AG337" s="2231"/>
      <c r="AH337" s="901"/>
      <c r="AI337" s="2231"/>
      <c r="AJ337" s="2210"/>
    </row>
    <row r="338" spans="2:36" ht="15.6" x14ac:dyDescent="0.3">
      <c r="B338" s="3958" t="s">
        <v>3125</v>
      </c>
      <c r="C338" s="3959">
        <v>14632</v>
      </c>
      <c r="D338" s="3962">
        <v>41320</v>
      </c>
      <c r="E338" s="3959"/>
      <c r="F338" s="3959"/>
      <c r="G338" s="3959"/>
      <c r="H338" s="3969">
        <v>41320</v>
      </c>
      <c r="I338" s="3969">
        <v>41685</v>
      </c>
      <c r="J338" s="3965">
        <v>15000</v>
      </c>
      <c r="K338" s="3964">
        <v>0</v>
      </c>
      <c r="L338" s="3967">
        <v>0.04</v>
      </c>
      <c r="M338" s="3968" t="s">
        <v>4608</v>
      </c>
      <c r="N338" s="3965">
        <v>277953</v>
      </c>
      <c r="O338" s="3960"/>
      <c r="P338" s="3960">
        <v>94764</v>
      </c>
      <c r="Q338" s="3238">
        <f t="shared" si="22"/>
        <v>183189</v>
      </c>
      <c r="R338" s="3238">
        <v>-22251.372283302913</v>
      </c>
      <c r="S338" s="3238">
        <f t="shared" si="21"/>
        <v>160937.62771669708</v>
      </c>
      <c r="T338" s="3238"/>
      <c r="U338" s="3238"/>
      <c r="V338" s="3239">
        <f t="shared" si="23"/>
        <v>160937.62771669708</v>
      </c>
      <c r="W338" s="3435">
        <v>2650</v>
      </c>
      <c r="X338" s="3192" t="s">
        <v>1746</v>
      </c>
      <c r="Y338" s="3241" t="s">
        <v>2711</v>
      </c>
      <c r="Z338" s="3198" t="str">
        <f t="shared" si="24"/>
        <v>reg</v>
      </c>
      <c r="AB338" s="2209"/>
      <c r="AC338" s="2231"/>
      <c r="AD338" s="901"/>
      <c r="AE338" s="2231"/>
      <c r="AF338" s="901"/>
      <c r="AG338" s="2231"/>
      <c r="AH338" s="901"/>
      <c r="AI338" s="2231"/>
      <c r="AJ338" s="2210"/>
    </row>
    <row r="339" spans="2:36" ht="15.6" x14ac:dyDescent="0.3">
      <c r="B339" s="3958" t="s">
        <v>3126</v>
      </c>
      <c r="C339" s="3959">
        <v>14542</v>
      </c>
      <c r="D339" s="3962">
        <v>41191</v>
      </c>
      <c r="E339" s="3959"/>
      <c r="F339" s="3959"/>
      <c r="G339" s="3959"/>
      <c r="H339" s="3969">
        <v>41191</v>
      </c>
      <c r="I339" s="3969">
        <v>41556</v>
      </c>
      <c r="J339" s="3965">
        <v>20000</v>
      </c>
      <c r="K339" s="3964">
        <v>0</v>
      </c>
      <c r="L339" s="3967">
        <v>0.04</v>
      </c>
      <c r="M339" s="3968" t="s">
        <v>4608</v>
      </c>
      <c r="N339" s="3965">
        <v>82752</v>
      </c>
      <c r="O339" s="3960"/>
      <c r="P339" s="3960">
        <v>35472</v>
      </c>
      <c r="Q339" s="3238">
        <f t="shared" si="22"/>
        <v>47280</v>
      </c>
      <c r="R339" s="3238">
        <v>-5742.9478929114839</v>
      </c>
      <c r="S339" s="3238">
        <f t="shared" si="21"/>
        <v>41537.052107088515</v>
      </c>
      <c r="T339" s="3238"/>
      <c r="U339" s="3238"/>
      <c r="V339" s="3239">
        <f t="shared" si="23"/>
        <v>41537.052107088515</v>
      </c>
      <c r="W339" s="3435">
        <v>2775</v>
      </c>
      <c r="X339" s="3192" t="s">
        <v>1746</v>
      </c>
      <c r="Y339" s="3241" t="s">
        <v>2711</v>
      </c>
      <c r="Z339" s="3198" t="str">
        <f t="shared" si="24"/>
        <v>reg</v>
      </c>
      <c r="AB339" s="2209"/>
      <c r="AC339" s="2231"/>
      <c r="AD339" s="901"/>
      <c r="AE339" s="2231"/>
      <c r="AF339" s="901"/>
      <c r="AG339" s="2231"/>
      <c r="AH339" s="901"/>
      <c r="AI339" s="2231"/>
      <c r="AJ339" s="2210"/>
    </row>
    <row r="340" spans="2:36" ht="15.6" x14ac:dyDescent="0.3">
      <c r="B340" s="3958" t="s">
        <v>3127</v>
      </c>
      <c r="C340" s="3959">
        <v>15280</v>
      </c>
      <c r="D340" s="3962">
        <v>44028</v>
      </c>
      <c r="E340" s="3959"/>
      <c r="F340" s="3959"/>
      <c r="G340" s="3959"/>
      <c r="H340" s="3969">
        <v>44028</v>
      </c>
      <c r="I340" s="3969">
        <v>45123</v>
      </c>
      <c r="J340" s="3965">
        <v>20000</v>
      </c>
      <c r="K340" s="3964">
        <v>0</v>
      </c>
      <c r="L340" s="3967">
        <v>0.04</v>
      </c>
      <c r="M340" s="3968" t="s">
        <v>4608</v>
      </c>
      <c r="N340" s="3965">
        <v>21777</v>
      </c>
      <c r="O340" s="3960"/>
      <c r="P340" s="3960">
        <v>7476</v>
      </c>
      <c r="Q340" s="3238">
        <f t="shared" si="22"/>
        <v>14301</v>
      </c>
      <c r="R340" s="3238">
        <v>-1737.0959775069191</v>
      </c>
      <c r="S340" s="3238">
        <f t="shared" si="21"/>
        <v>12563.904022493081</v>
      </c>
      <c r="T340" s="3238"/>
      <c r="U340" s="3238"/>
      <c r="V340" s="3239">
        <f t="shared" si="23"/>
        <v>12563.904022493081</v>
      </c>
      <c r="W340" s="3435">
        <v>450</v>
      </c>
      <c r="X340" s="3192" t="s">
        <v>1746</v>
      </c>
      <c r="Y340" s="3241" t="s">
        <v>2711</v>
      </c>
      <c r="Z340" s="3198" t="str">
        <f t="shared" si="24"/>
        <v>reg</v>
      </c>
      <c r="AB340" s="2209"/>
      <c r="AC340" s="2231"/>
      <c r="AD340" s="901"/>
      <c r="AE340" s="2231"/>
      <c r="AF340" s="901"/>
      <c r="AG340" s="2231"/>
      <c r="AH340" s="901"/>
      <c r="AI340" s="2231"/>
      <c r="AJ340" s="2210"/>
    </row>
    <row r="341" spans="2:36" ht="15.6" x14ac:dyDescent="0.3">
      <c r="B341" s="3958" t="s">
        <v>3128</v>
      </c>
      <c r="C341" s="3959">
        <v>15349</v>
      </c>
      <c r="D341" s="3962">
        <v>44225</v>
      </c>
      <c r="E341" s="3959"/>
      <c r="F341" s="3959"/>
      <c r="G341" s="3959"/>
      <c r="H341" s="3969">
        <v>44226</v>
      </c>
      <c r="I341" s="3969">
        <v>45321</v>
      </c>
      <c r="J341" s="3965">
        <v>300000</v>
      </c>
      <c r="K341" s="3964">
        <v>0</v>
      </c>
      <c r="L341" s="3967">
        <v>0.04</v>
      </c>
      <c r="M341" s="3968" t="s">
        <v>4608</v>
      </c>
      <c r="N341" s="3965"/>
      <c r="O341" s="3960">
        <v>336000</v>
      </c>
      <c r="P341" s="3960">
        <v>84006</v>
      </c>
      <c r="Q341" s="3238">
        <f t="shared" si="22"/>
        <v>251994</v>
      </c>
      <c r="R341" s="3238">
        <v>-30608.891948526576</v>
      </c>
      <c r="S341" s="3238">
        <f t="shared" si="21"/>
        <v>221385.10805147342</v>
      </c>
      <c r="T341" s="3238"/>
      <c r="U341" s="3238"/>
      <c r="V341" s="3239">
        <f t="shared" si="23"/>
        <v>221385.10805147342</v>
      </c>
      <c r="W341" s="3435">
        <v>300</v>
      </c>
      <c r="X341" s="3192" t="s">
        <v>1746</v>
      </c>
      <c r="Y341" s="3241" t="s">
        <v>2711</v>
      </c>
      <c r="Z341" s="3198" t="str">
        <f t="shared" si="24"/>
        <v>reg</v>
      </c>
      <c r="AB341" s="2209"/>
      <c r="AC341" s="2231"/>
      <c r="AD341" s="901"/>
      <c r="AE341" s="2231"/>
      <c r="AF341" s="901"/>
      <c r="AG341" s="2231"/>
      <c r="AH341" s="901"/>
      <c r="AI341" s="2231"/>
      <c r="AJ341" s="2210"/>
    </row>
    <row r="342" spans="2:36" ht="15.6" x14ac:dyDescent="0.3">
      <c r="B342" s="3958" t="s">
        <v>3129</v>
      </c>
      <c r="C342" s="3959">
        <v>14727</v>
      </c>
      <c r="D342" s="3962">
        <v>41907</v>
      </c>
      <c r="E342" s="3959"/>
      <c r="F342" s="3959"/>
      <c r="G342" s="3959"/>
      <c r="H342" s="3969">
        <v>41907</v>
      </c>
      <c r="I342" s="3969">
        <v>42638</v>
      </c>
      <c r="J342" s="3965">
        <v>140000</v>
      </c>
      <c r="K342" s="3964">
        <v>0</v>
      </c>
      <c r="L342" s="3967">
        <v>0.04</v>
      </c>
      <c r="M342" s="3968" t="s">
        <v>4608</v>
      </c>
      <c r="N342" s="3965"/>
      <c r="O342" s="3960">
        <v>35318</v>
      </c>
      <c r="P342" s="3960">
        <v>0</v>
      </c>
      <c r="Q342" s="3238">
        <f t="shared" si="22"/>
        <v>35318</v>
      </c>
      <c r="R342" s="3238">
        <v>-4289.962641325038</v>
      </c>
      <c r="S342" s="3238">
        <f t="shared" si="21"/>
        <v>31028.037358674963</v>
      </c>
      <c r="T342" s="3238"/>
      <c r="U342" s="3238"/>
      <c r="V342" s="3239">
        <f t="shared" si="23"/>
        <v>31028.037358674963</v>
      </c>
      <c r="W342" s="3435">
        <v>2000</v>
      </c>
      <c r="X342" s="3192" t="s">
        <v>1746</v>
      </c>
      <c r="Y342" s="3241" t="s">
        <v>2711</v>
      </c>
      <c r="Z342" s="3198" t="str">
        <f t="shared" si="24"/>
        <v>reg</v>
      </c>
      <c r="AB342" s="2209"/>
      <c r="AC342" s="2231"/>
      <c r="AD342" s="901"/>
      <c r="AE342" s="2231"/>
      <c r="AF342" s="901"/>
      <c r="AG342" s="2231"/>
      <c r="AH342" s="901"/>
      <c r="AI342" s="2231"/>
      <c r="AJ342" s="2210"/>
    </row>
    <row r="343" spans="2:36" ht="15.6" x14ac:dyDescent="0.3">
      <c r="B343" s="3958" t="s">
        <v>3130</v>
      </c>
      <c r="C343" s="3959">
        <v>10114</v>
      </c>
      <c r="D343" s="3962">
        <v>40451</v>
      </c>
      <c r="E343" s="3959"/>
      <c r="F343" s="3959"/>
      <c r="G343" s="3959"/>
      <c r="H343" s="3969">
        <v>44370</v>
      </c>
      <c r="I343" s="3969">
        <v>45435</v>
      </c>
      <c r="J343" s="3965">
        <v>150000</v>
      </c>
      <c r="K343" s="3964">
        <v>0</v>
      </c>
      <c r="L343" s="3967">
        <v>0.04</v>
      </c>
      <c r="M343" s="3968" t="s">
        <v>4608</v>
      </c>
      <c r="N343" s="3965">
        <v>97505</v>
      </c>
      <c r="O343" s="3960">
        <v>168000</v>
      </c>
      <c r="P343" s="3960">
        <v>123067</v>
      </c>
      <c r="Q343" s="3238">
        <f t="shared" si="22"/>
        <v>142438</v>
      </c>
      <c r="R343" s="3238">
        <v>-17301.480794638872</v>
      </c>
      <c r="S343" s="3238">
        <f t="shared" si="21"/>
        <v>125136.51920536112</v>
      </c>
      <c r="T343" s="3238"/>
      <c r="U343" s="3238"/>
      <c r="V343" s="3239">
        <f t="shared" si="23"/>
        <v>125136.51920536112</v>
      </c>
      <c r="W343" s="3435">
        <v>3125</v>
      </c>
      <c r="X343" s="3192" t="s">
        <v>1746</v>
      </c>
      <c r="Y343" s="3241" t="s">
        <v>2711</v>
      </c>
      <c r="Z343" s="3198" t="str">
        <f t="shared" si="24"/>
        <v>reg</v>
      </c>
      <c r="AB343" s="2209"/>
      <c r="AC343" s="2231"/>
      <c r="AD343" s="901"/>
      <c r="AE343" s="2231"/>
      <c r="AF343" s="901"/>
      <c r="AG343" s="2231"/>
      <c r="AH343" s="901"/>
      <c r="AI343" s="2231"/>
      <c r="AJ343" s="2210"/>
    </row>
    <row r="344" spans="2:36" ht="15.6" x14ac:dyDescent="0.3">
      <c r="B344" s="3958" t="s">
        <v>3131</v>
      </c>
      <c r="C344" s="3959">
        <v>4388</v>
      </c>
      <c r="D344" s="3962">
        <v>36873</v>
      </c>
      <c r="E344" s="3959"/>
      <c r="F344" s="3959"/>
      <c r="G344" s="3959"/>
      <c r="H344" s="3969">
        <v>44370</v>
      </c>
      <c r="I344" s="3969">
        <v>45435</v>
      </c>
      <c r="J344" s="3965">
        <v>122000</v>
      </c>
      <c r="K344" s="3964">
        <v>0</v>
      </c>
      <c r="L344" s="3967">
        <v>0.04</v>
      </c>
      <c r="M344" s="3968" t="s">
        <v>4608</v>
      </c>
      <c r="N344" s="3965">
        <v>87383</v>
      </c>
      <c r="O344" s="3960">
        <v>136640</v>
      </c>
      <c r="P344" s="3960">
        <v>110117</v>
      </c>
      <c r="Q344" s="3238">
        <f t="shared" si="22"/>
        <v>113906</v>
      </c>
      <c r="R344" s="3238">
        <v>-13835.791512055319</v>
      </c>
      <c r="S344" s="3238">
        <f t="shared" si="21"/>
        <v>100070.20848794468</v>
      </c>
      <c r="T344" s="3238"/>
      <c r="U344" s="3238"/>
      <c r="V344" s="3239">
        <f t="shared" si="23"/>
        <v>100070.20848794468</v>
      </c>
      <c r="W344" s="3435">
        <v>6300</v>
      </c>
      <c r="X344" s="3192" t="s">
        <v>1746</v>
      </c>
      <c r="Y344" s="3241" t="s">
        <v>2711</v>
      </c>
      <c r="Z344" s="3198" t="str">
        <f t="shared" si="24"/>
        <v>reg</v>
      </c>
      <c r="AB344" s="2209"/>
      <c r="AC344" s="2231"/>
      <c r="AD344" s="901"/>
      <c r="AE344" s="2231"/>
      <c r="AF344" s="901"/>
      <c r="AG344" s="2231"/>
      <c r="AH344" s="901"/>
      <c r="AI344" s="2231"/>
      <c r="AJ344" s="2210"/>
    </row>
    <row r="345" spans="2:36" ht="15.6" x14ac:dyDescent="0.3">
      <c r="B345" s="3958" t="s">
        <v>3132</v>
      </c>
      <c r="C345" s="3959">
        <v>15367</v>
      </c>
      <c r="D345" s="3962">
        <v>44267</v>
      </c>
      <c r="E345" s="3959"/>
      <c r="F345" s="3959"/>
      <c r="G345" s="3959"/>
      <c r="H345" s="3969">
        <v>44267</v>
      </c>
      <c r="I345" s="3969">
        <v>45363</v>
      </c>
      <c r="J345" s="3965">
        <v>100000</v>
      </c>
      <c r="K345" s="3964">
        <v>0</v>
      </c>
      <c r="L345" s="3967">
        <v>0.04</v>
      </c>
      <c r="M345" s="3968" t="s">
        <v>4608</v>
      </c>
      <c r="N345" s="3965"/>
      <c r="O345" s="3960">
        <v>112000</v>
      </c>
      <c r="P345" s="3960">
        <v>24896</v>
      </c>
      <c r="Q345" s="3238">
        <f t="shared" si="22"/>
        <v>87104</v>
      </c>
      <c r="R345" s="3238">
        <v>-10580.23970524877</v>
      </c>
      <c r="S345" s="3238">
        <f t="shared" si="21"/>
        <v>76523.760294751235</v>
      </c>
      <c r="T345" s="3238"/>
      <c r="U345" s="3238"/>
      <c r="V345" s="3239">
        <f t="shared" si="23"/>
        <v>76523.760294751235</v>
      </c>
      <c r="W345" s="3435">
        <v>275</v>
      </c>
      <c r="X345" s="3192" t="s">
        <v>1746</v>
      </c>
      <c r="Y345" s="3241" t="s">
        <v>2711</v>
      </c>
      <c r="Z345" s="3198" t="str">
        <f t="shared" si="24"/>
        <v>reg</v>
      </c>
      <c r="AB345" s="2209"/>
      <c r="AC345" s="2231"/>
      <c r="AD345" s="901"/>
      <c r="AE345" s="2231"/>
      <c r="AF345" s="901"/>
      <c r="AG345" s="2231"/>
      <c r="AH345" s="901"/>
      <c r="AI345" s="2231"/>
      <c r="AJ345" s="2210"/>
    </row>
    <row r="346" spans="2:36" ht="15.6" x14ac:dyDescent="0.3">
      <c r="B346" s="3958" t="s">
        <v>3133</v>
      </c>
      <c r="C346" s="3959">
        <v>3150</v>
      </c>
      <c r="D346" s="3962">
        <v>36403</v>
      </c>
      <c r="E346" s="3959"/>
      <c r="F346" s="3959"/>
      <c r="G346" s="3959"/>
      <c r="H346" s="3969">
        <v>44390</v>
      </c>
      <c r="I346" s="3969">
        <v>45456</v>
      </c>
      <c r="J346" s="3965">
        <v>140000</v>
      </c>
      <c r="K346" s="3964">
        <v>0</v>
      </c>
      <c r="L346" s="3967">
        <v>0.04</v>
      </c>
      <c r="M346" s="3968" t="s">
        <v>4608</v>
      </c>
      <c r="N346" s="3965">
        <v>105382</v>
      </c>
      <c r="O346" s="3960">
        <v>156800</v>
      </c>
      <c r="P346" s="3960">
        <v>118113</v>
      </c>
      <c r="Q346" s="3238">
        <f t="shared" si="22"/>
        <v>144069</v>
      </c>
      <c r="R346" s="3238">
        <v>-17499.593062264481</v>
      </c>
      <c r="S346" s="3238">
        <f t="shared" si="21"/>
        <v>126569.40693773552</v>
      </c>
      <c r="T346" s="3238"/>
      <c r="U346" s="3238"/>
      <c r="V346" s="3239">
        <f t="shared" si="23"/>
        <v>126569.40693773552</v>
      </c>
      <c r="W346" s="3435">
        <v>5890</v>
      </c>
      <c r="X346" s="3192" t="s">
        <v>1746</v>
      </c>
      <c r="Y346" s="3241" t="s">
        <v>2711</v>
      </c>
      <c r="Z346" s="3198" t="str">
        <f t="shared" si="24"/>
        <v>reg</v>
      </c>
      <c r="AB346" s="2209"/>
      <c r="AC346" s="2231"/>
      <c r="AD346" s="901"/>
      <c r="AE346" s="2231"/>
      <c r="AF346" s="901"/>
      <c r="AG346" s="2231"/>
      <c r="AH346" s="901"/>
      <c r="AI346" s="2231"/>
      <c r="AJ346" s="2210"/>
    </row>
    <row r="347" spans="2:36" ht="15.6" x14ac:dyDescent="0.3">
      <c r="B347" s="3958" t="s">
        <v>3134</v>
      </c>
      <c r="C347" s="3959">
        <v>8179</v>
      </c>
      <c r="D347" s="3962">
        <v>43654</v>
      </c>
      <c r="E347" s="3959"/>
      <c r="F347" s="3959"/>
      <c r="G347" s="3959"/>
      <c r="H347" s="3969">
        <v>43596</v>
      </c>
      <c r="I347" s="3969">
        <v>44692</v>
      </c>
      <c r="J347" s="3965">
        <v>103000</v>
      </c>
      <c r="K347" s="3964">
        <v>0</v>
      </c>
      <c r="L347" s="3967">
        <v>0.04</v>
      </c>
      <c r="M347" s="3968" t="s">
        <v>4608</v>
      </c>
      <c r="N347" s="3965">
        <v>70504</v>
      </c>
      <c r="O347" s="3960"/>
      <c r="P347" s="3960">
        <v>38448</v>
      </c>
      <c r="Q347" s="3238">
        <f t="shared" si="22"/>
        <v>32056</v>
      </c>
      <c r="R347" s="3238">
        <v>-3893.7381060738271</v>
      </c>
      <c r="S347" s="3238">
        <f t="shared" si="21"/>
        <v>28162.261893926174</v>
      </c>
      <c r="T347" s="3238"/>
      <c r="U347" s="3238"/>
      <c r="V347" s="3239">
        <f t="shared" si="23"/>
        <v>28162.261893926174</v>
      </c>
      <c r="W347" s="3435">
        <v>4475</v>
      </c>
      <c r="X347" s="3192" t="s">
        <v>1746</v>
      </c>
      <c r="Y347" s="3241" t="s">
        <v>2711</v>
      </c>
      <c r="Z347" s="3198" t="str">
        <f t="shared" si="24"/>
        <v>reg</v>
      </c>
      <c r="AB347" s="2209"/>
      <c r="AC347" s="2231"/>
      <c r="AD347" s="901"/>
      <c r="AE347" s="2231"/>
      <c r="AF347" s="901"/>
      <c r="AG347" s="2231"/>
      <c r="AH347" s="901"/>
      <c r="AI347" s="2231"/>
      <c r="AJ347" s="2210"/>
    </row>
    <row r="348" spans="2:36" ht="15.6" x14ac:dyDescent="0.3">
      <c r="B348" s="3958" t="s">
        <v>3135</v>
      </c>
      <c r="C348" s="3959">
        <v>4059</v>
      </c>
      <c r="D348" s="3962">
        <v>43654</v>
      </c>
      <c r="E348" s="3959"/>
      <c r="F348" s="3959"/>
      <c r="G348" s="3959"/>
      <c r="H348" s="3969">
        <v>44235</v>
      </c>
      <c r="I348" s="3969">
        <v>44934</v>
      </c>
      <c r="J348" s="3965">
        <v>54000</v>
      </c>
      <c r="K348" s="3964">
        <v>0</v>
      </c>
      <c r="L348" s="3967">
        <v>0.04</v>
      </c>
      <c r="M348" s="3968" t="s">
        <v>4608</v>
      </c>
      <c r="N348" s="3965"/>
      <c r="O348" s="3960">
        <v>58320</v>
      </c>
      <c r="P348" s="3960">
        <v>21870</v>
      </c>
      <c r="Q348" s="3238">
        <f t="shared" si="22"/>
        <v>36450</v>
      </c>
      <c r="R348" s="3238">
        <v>-4427.4630011976224</v>
      </c>
      <c r="S348" s="3238">
        <f t="shared" si="21"/>
        <v>32022.536998802378</v>
      </c>
      <c r="T348" s="3238"/>
      <c r="U348" s="3238"/>
      <c r="V348" s="3239">
        <f t="shared" si="23"/>
        <v>32022.536998802378</v>
      </c>
      <c r="W348" s="3435">
        <v>6550</v>
      </c>
      <c r="X348" s="3192" t="s">
        <v>1746</v>
      </c>
      <c r="Y348" s="3241" t="s">
        <v>2711</v>
      </c>
      <c r="Z348" s="3198" t="str">
        <f t="shared" si="24"/>
        <v>reg</v>
      </c>
      <c r="AB348" s="2209"/>
      <c r="AC348" s="2231"/>
      <c r="AD348" s="901"/>
      <c r="AE348" s="2231"/>
      <c r="AF348" s="901"/>
      <c r="AG348" s="2231"/>
      <c r="AH348" s="901"/>
      <c r="AI348" s="2231"/>
      <c r="AJ348" s="2210"/>
    </row>
    <row r="349" spans="2:36" ht="15.6" x14ac:dyDescent="0.3">
      <c r="B349" s="3958" t="s">
        <v>3136</v>
      </c>
      <c r="C349" s="3959">
        <v>7654</v>
      </c>
      <c r="D349" s="3962">
        <v>38849</v>
      </c>
      <c r="E349" s="3959"/>
      <c r="F349" s="3959"/>
      <c r="G349" s="3959"/>
      <c r="H349" s="3969">
        <v>39217</v>
      </c>
      <c r="I349" s="3969">
        <v>39583</v>
      </c>
      <c r="J349" s="3965">
        <v>30000</v>
      </c>
      <c r="K349" s="3964">
        <v>0</v>
      </c>
      <c r="L349" s="3967">
        <v>0.04</v>
      </c>
      <c r="M349" s="3968" t="s">
        <v>4608</v>
      </c>
      <c r="N349" s="3965">
        <v>45106</v>
      </c>
      <c r="O349" s="3960"/>
      <c r="P349" s="3960">
        <v>45106</v>
      </c>
      <c r="Q349" s="3238">
        <f t="shared" si="22"/>
        <v>0</v>
      </c>
      <c r="R349" s="3238">
        <v>0</v>
      </c>
      <c r="S349" s="3238">
        <f t="shared" si="21"/>
        <v>0</v>
      </c>
      <c r="T349" s="3238"/>
      <c r="U349" s="3238"/>
      <c r="V349" s="3239">
        <f t="shared" si="23"/>
        <v>0</v>
      </c>
      <c r="W349" s="3435">
        <v>4700</v>
      </c>
      <c r="X349" s="3192" t="s">
        <v>1746</v>
      </c>
      <c r="Y349" s="3241" t="s">
        <v>2711</v>
      </c>
      <c r="Z349" s="3198" t="str">
        <f t="shared" si="24"/>
        <v>reg</v>
      </c>
      <c r="AB349" s="2209"/>
      <c r="AC349" s="2231"/>
      <c r="AD349" s="901"/>
      <c r="AE349" s="2231"/>
      <c r="AF349" s="901"/>
      <c r="AG349" s="2231"/>
      <c r="AH349" s="901"/>
      <c r="AI349" s="2231"/>
      <c r="AJ349" s="2210"/>
    </row>
    <row r="350" spans="2:36" ht="15.6" x14ac:dyDescent="0.3">
      <c r="B350" s="3958" t="s">
        <v>3137</v>
      </c>
      <c r="C350" s="3959">
        <v>8687</v>
      </c>
      <c r="D350" s="3962">
        <v>43654</v>
      </c>
      <c r="E350" s="3959"/>
      <c r="F350" s="3959"/>
      <c r="G350" s="3959"/>
      <c r="H350" s="3969">
        <v>44236</v>
      </c>
      <c r="I350" s="3969">
        <v>45300</v>
      </c>
      <c r="J350" s="3965">
        <v>112000</v>
      </c>
      <c r="K350" s="3964">
        <v>0</v>
      </c>
      <c r="L350" s="3967">
        <v>0.04</v>
      </c>
      <c r="M350" s="3968" t="s">
        <v>4608</v>
      </c>
      <c r="N350" s="3965"/>
      <c r="O350" s="3960">
        <v>125440</v>
      </c>
      <c r="P350" s="3960">
        <v>31356</v>
      </c>
      <c r="Q350" s="3238">
        <f t="shared" si="22"/>
        <v>94084</v>
      </c>
      <c r="R350" s="3238">
        <v>-11428.07761329704</v>
      </c>
      <c r="S350" s="3238">
        <f t="shared" si="21"/>
        <v>82655.922386702965</v>
      </c>
      <c r="T350" s="3238"/>
      <c r="U350" s="3238"/>
      <c r="V350" s="3239">
        <f t="shared" si="23"/>
        <v>82655.922386702965</v>
      </c>
      <c r="W350" s="3435">
        <v>4025</v>
      </c>
      <c r="X350" s="3192" t="s">
        <v>1746</v>
      </c>
      <c r="Y350" s="3241" t="s">
        <v>2711</v>
      </c>
      <c r="Z350" s="3198" t="str">
        <f t="shared" si="24"/>
        <v>reg</v>
      </c>
      <c r="AB350" s="2209"/>
      <c r="AC350" s="2231"/>
      <c r="AD350" s="901"/>
      <c r="AE350" s="2231"/>
      <c r="AF350" s="901"/>
      <c r="AG350" s="2231"/>
      <c r="AH350" s="901"/>
      <c r="AI350" s="2231"/>
      <c r="AJ350" s="2210"/>
    </row>
    <row r="351" spans="2:36" ht="15.6" x14ac:dyDescent="0.3">
      <c r="B351" s="3958" t="s">
        <v>3138</v>
      </c>
      <c r="C351" s="3959">
        <v>5450</v>
      </c>
      <c r="D351" s="3962">
        <v>43654</v>
      </c>
      <c r="E351" s="3959"/>
      <c r="F351" s="3959"/>
      <c r="G351" s="3959"/>
      <c r="H351" s="3969">
        <v>42847</v>
      </c>
      <c r="I351" s="3969">
        <v>43212</v>
      </c>
      <c r="J351" s="3965">
        <v>60000</v>
      </c>
      <c r="K351" s="3964">
        <v>0</v>
      </c>
      <c r="L351" s="3967">
        <v>0.04</v>
      </c>
      <c r="M351" s="3968" t="s">
        <v>4608</v>
      </c>
      <c r="N351" s="3965">
        <v>65328</v>
      </c>
      <c r="O351" s="3960"/>
      <c r="P351" s="3960">
        <v>21006</v>
      </c>
      <c r="Q351" s="3238">
        <f t="shared" si="22"/>
        <v>44322</v>
      </c>
      <c r="R351" s="3238">
        <v>-5383.6492493575042</v>
      </c>
      <c r="S351" s="3238">
        <f t="shared" si="21"/>
        <v>38938.350750642494</v>
      </c>
      <c r="T351" s="3238"/>
      <c r="U351" s="3238"/>
      <c r="V351" s="3239">
        <f t="shared" si="23"/>
        <v>38938.350750642494</v>
      </c>
      <c r="W351" s="3435">
        <v>5725</v>
      </c>
      <c r="X351" s="3192" t="s">
        <v>1746</v>
      </c>
      <c r="Y351" s="3241" t="s">
        <v>2711</v>
      </c>
      <c r="Z351" s="3198" t="str">
        <f t="shared" si="24"/>
        <v>reg</v>
      </c>
      <c r="AB351" s="2209"/>
      <c r="AC351" s="2231"/>
      <c r="AD351" s="901"/>
      <c r="AE351" s="2231"/>
      <c r="AF351" s="901"/>
      <c r="AG351" s="2231"/>
      <c r="AH351" s="901"/>
      <c r="AI351" s="2231"/>
      <c r="AJ351" s="2210"/>
    </row>
    <row r="352" spans="2:36" ht="15.6" x14ac:dyDescent="0.3">
      <c r="B352" s="3958" t="s">
        <v>3139</v>
      </c>
      <c r="C352" s="3959">
        <v>8321</v>
      </c>
      <c r="D352" s="3962">
        <v>43654</v>
      </c>
      <c r="E352" s="3959"/>
      <c r="F352" s="3959"/>
      <c r="G352" s="3959"/>
      <c r="H352" s="3969">
        <v>44456</v>
      </c>
      <c r="I352" s="3969">
        <v>45521</v>
      </c>
      <c r="J352" s="3965">
        <v>87000</v>
      </c>
      <c r="K352" s="3964">
        <v>0</v>
      </c>
      <c r="L352" s="3967">
        <v>0.04</v>
      </c>
      <c r="M352" s="3968" t="s">
        <v>4608</v>
      </c>
      <c r="N352" s="3965">
        <v>84258</v>
      </c>
      <c r="O352" s="3960">
        <v>97440</v>
      </c>
      <c r="P352" s="3960">
        <v>92119</v>
      </c>
      <c r="Q352" s="3238">
        <f t="shared" si="22"/>
        <v>89579</v>
      </c>
      <c r="R352" s="3238">
        <v>-10880.869909033794</v>
      </c>
      <c r="S352" s="3238">
        <f t="shared" si="21"/>
        <v>78698.13009096621</v>
      </c>
      <c r="T352" s="3238"/>
      <c r="U352" s="3238"/>
      <c r="V352" s="3239">
        <f t="shared" si="23"/>
        <v>78698.13009096621</v>
      </c>
      <c r="W352" s="3435">
        <v>4400</v>
      </c>
      <c r="X352" s="3192" t="s">
        <v>1746</v>
      </c>
      <c r="Y352" s="3241" t="s">
        <v>2711</v>
      </c>
      <c r="Z352" s="3198" t="str">
        <f t="shared" si="24"/>
        <v>reg</v>
      </c>
      <c r="AB352" s="2209"/>
      <c r="AC352" s="2231"/>
      <c r="AD352" s="901"/>
      <c r="AE352" s="2231"/>
      <c r="AF352" s="901"/>
      <c r="AG352" s="2231"/>
      <c r="AH352" s="901"/>
      <c r="AI352" s="2231"/>
      <c r="AJ352" s="2210"/>
    </row>
    <row r="353" spans="2:36" ht="15.6" x14ac:dyDescent="0.3">
      <c r="B353" s="3958" t="s">
        <v>3140</v>
      </c>
      <c r="C353" s="3959">
        <v>3643</v>
      </c>
      <c r="D353" s="3962">
        <v>43654</v>
      </c>
      <c r="E353" s="3959"/>
      <c r="F353" s="3959"/>
      <c r="G353" s="3959"/>
      <c r="H353" s="3969">
        <v>43551</v>
      </c>
      <c r="I353" s="3969">
        <v>44647</v>
      </c>
      <c r="J353" s="3965">
        <v>82000</v>
      </c>
      <c r="K353" s="3964">
        <v>0</v>
      </c>
      <c r="L353" s="3967">
        <v>0.04</v>
      </c>
      <c r="M353" s="3968" t="s">
        <v>4608</v>
      </c>
      <c r="N353" s="3965">
        <v>119781</v>
      </c>
      <c r="O353" s="3960"/>
      <c r="P353" s="3960">
        <v>41028</v>
      </c>
      <c r="Q353" s="3238">
        <f t="shared" si="22"/>
        <v>78753</v>
      </c>
      <c r="R353" s="3238">
        <v>-9565.8708843159493</v>
      </c>
      <c r="S353" s="3238">
        <f t="shared" si="21"/>
        <v>69187.129115684045</v>
      </c>
      <c r="T353" s="3238"/>
      <c r="U353" s="3238"/>
      <c r="V353" s="3239">
        <f t="shared" si="23"/>
        <v>69187.129115684045</v>
      </c>
      <c r="W353" s="3435">
        <v>6100</v>
      </c>
      <c r="X353" s="3192" t="s">
        <v>1746</v>
      </c>
      <c r="Y353" s="3241" t="s">
        <v>2711</v>
      </c>
      <c r="Z353" s="3198" t="str">
        <f t="shared" si="24"/>
        <v>reg</v>
      </c>
      <c r="AB353" s="2209"/>
      <c r="AC353" s="2231"/>
      <c r="AD353" s="901"/>
      <c r="AE353" s="2231"/>
      <c r="AF353" s="901"/>
      <c r="AG353" s="2231"/>
      <c r="AH353" s="901"/>
      <c r="AI353" s="2231"/>
      <c r="AJ353" s="2210"/>
    </row>
    <row r="354" spans="2:36" ht="15.6" x14ac:dyDescent="0.3">
      <c r="B354" s="3958" t="s">
        <v>3141</v>
      </c>
      <c r="C354" s="3959">
        <v>10250</v>
      </c>
      <c r="D354" s="3962">
        <v>40596</v>
      </c>
      <c r="E354" s="3959"/>
      <c r="F354" s="3959"/>
      <c r="G354" s="3959"/>
      <c r="H354" s="3969">
        <v>40596</v>
      </c>
      <c r="I354" s="3969">
        <v>40961</v>
      </c>
      <c r="J354" s="3965">
        <v>30000</v>
      </c>
      <c r="K354" s="3964">
        <v>0</v>
      </c>
      <c r="L354" s="3967">
        <v>0.04</v>
      </c>
      <c r="M354" s="3968" t="s">
        <v>4608</v>
      </c>
      <c r="N354" s="3965">
        <v>25221</v>
      </c>
      <c r="O354" s="3960"/>
      <c r="P354" s="3960">
        <v>1883</v>
      </c>
      <c r="Q354" s="3238">
        <f t="shared" si="22"/>
        <v>23338</v>
      </c>
      <c r="R354" s="3238">
        <v>-2834.7909882565191</v>
      </c>
      <c r="S354" s="3238">
        <f t="shared" si="21"/>
        <v>20503.209011743482</v>
      </c>
      <c r="T354" s="3238"/>
      <c r="U354" s="3238"/>
      <c r="V354" s="3239">
        <f t="shared" si="23"/>
        <v>20503.209011743482</v>
      </c>
      <c r="W354" s="3435">
        <v>3125</v>
      </c>
      <c r="X354" s="3192" t="s">
        <v>1746</v>
      </c>
      <c r="Y354" s="3241" t="s">
        <v>2711</v>
      </c>
      <c r="Z354" s="3198" t="str">
        <f t="shared" si="24"/>
        <v>reg</v>
      </c>
      <c r="AB354" s="2209"/>
      <c r="AC354" s="2231"/>
      <c r="AD354" s="901"/>
      <c r="AE354" s="2231"/>
      <c r="AF354" s="901"/>
      <c r="AG354" s="2231"/>
      <c r="AH354" s="901"/>
      <c r="AI354" s="2231"/>
      <c r="AJ354" s="2210"/>
    </row>
    <row r="355" spans="2:36" ht="15.6" x14ac:dyDescent="0.3">
      <c r="B355" s="3958" t="s">
        <v>3142</v>
      </c>
      <c r="C355" s="3959">
        <v>5532</v>
      </c>
      <c r="D355" s="3962">
        <v>37572</v>
      </c>
      <c r="E355" s="3959"/>
      <c r="F355" s="3959"/>
      <c r="G355" s="3959"/>
      <c r="H355" s="3969">
        <v>38325</v>
      </c>
      <c r="I355" s="3969">
        <v>38690</v>
      </c>
      <c r="J355" s="3965">
        <v>26000</v>
      </c>
      <c r="K355" s="3964">
        <v>0</v>
      </c>
      <c r="L355" s="3967">
        <v>0.04</v>
      </c>
      <c r="M355" s="3968" t="s">
        <v>4608</v>
      </c>
      <c r="N355" s="3965">
        <v>66800</v>
      </c>
      <c r="O355" s="3960"/>
      <c r="P355" s="3960">
        <v>22404</v>
      </c>
      <c r="Q355" s="3238">
        <f t="shared" si="22"/>
        <v>44396</v>
      </c>
      <c r="R355" s="3238">
        <v>-5392.6377887838034</v>
      </c>
      <c r="S355" s="3238">
        <f t="shared" si="21"/>
        <v>39003.362211216197</v>
      </c>
      <c r="T355" s="3238"/>
      <c r="U355" s="3238"/>
      <c r="V355" s="3239">
        <f t="shared" si="23"/>
        <v>39003.362211216197</v>
      </c>
      <c r="W355" s="3435">
        <v>5750</v>
      </c>
      <c r="X355" s="3192" t="s">
        <v>1746</v>
      </c>
      <c r="Y355" s="3241" t="s">
        <v>2711</v>
      </c>
      <c r="Z355" s="3198" t="str">
        <f t="shared" si="24"/>
        <v>reg</v>
      </c>
      <c r="AB355" s="2209"/>
      <c r="AC355" s="2231"/>
      <c r="AD355" s="901"/>
      <c r="AE355" s="2231"/>
      <c r="AF355" s="901"/>
      <c r="AG355" s="2231"/>
      <c r="AH355" s="901"/>
      <c r="AI355" s="2231"/>
      <c r="AJ355" s="2210"/>
    </row>
    <row r="356" spans="2:36" ht="15.6" x14ac:dyDescent="0.3">
      <c r="B356" s="3958" t="s">
        <v>3143</v>
      </c>
      <c r="C356" s="3959">
        <v>7729</v>
      </c>
      <c r="D356" s="3962">
        <v>38887</v>
      </c>
      <c r="E356" s="3959"/>
      <c r="F356" s="3959"/>
      <c r="G356" s="3959"/>
      <c r="H356" s="3969">
        <v>39316</v>
      </c>
      <c r="I356" s="3969">
        <v>39682</v>
      </c>
      <c r="J356" s="3965">
        <v>30000</v>
      </c>
      <c r="K356" s="3964">
        <v>0</v>
      </c>
      <c r="L356" s="3967">
        <v>0.04</v>
      </c>
      <c r="M356" s="3968" t="s">
        <v>4608</v>
      </c>
      <c r="N356" s="3965">
        <v>313213.37</v>
      </c>
      <c r="O356" s="3960"/>
      <c r="P356" s="3960">
        <v>16450</v>
      </c>
      <c r="Q356" s="3238">
        <f t="shared" si="22"/>
        <v>296763.37</v>
      </c>
      <c r="R356" s="3238">
        <v>-36046.881777386021</v>
      </c>
      <c r="S356" s="3238">
        <f t="shared" si="21"/>
        <v>260716.48822261399</v>
      </c>
      <c r="T356" s="3238"/>
      <c r="U356" s="3238"/>
      <c r="V356" s="3239">
        <f t="shared" si="23"/>
        <v>260716.48822261399</v>
      </c>
      <c r="W356" s="3435">
        <v>3050</v>
      </c>
      <c r="X356" s="3192" t="s">
        <v>1746</v>
      </c>
      <c r="Y356" s="3241" t="s">
        <v>2711</v>
      </c>
      <c r="Z356" s="3198" t="str">
        <f t="shared" si="24"/>
        <v>reg</v>
      </c>
      <c r="AB356" s="2209"/>
      <c r="AC356" s="2231"/>
      <c r="AD356" s="901"/>
      <c r="AE356" s="2231"/>
      <c r="AF356" s="901"/>
      <c r="AG356" s="2231"/>
      <c r="AH356" s="901"/>
      <c r="AI356" s="2231"/>
      <c r="AJ356" s="2210"/>
    </row>
    <row r="357" spans="2:36" ht="15.6" x14ac:dyDescent="0.3">
      <c r="B357" s="3958" t="s">
        <v>3144</v>
      </c>
      <c r="C357" s="3959">
        <v>15378</v>
      </c>
      <c r="D357" s="3962">
        <v>44274</v>
      </c>
      <c r="E357" s="3959"/>
      <c r="F357" s="3959"/>
      <c r="G357" s="3959"/>
      <c r="H357" s="3969">
        <v>44274</v>
      </c>
      <c r="I357" s="3969">
        <v>45370</v>
      </c>
      <c r="J357" s="3965">
        <v>43000</v>
      </c>
      <c r="K357" s="3964">
        <v>0</v>
      </c>
      <c r="L357" s="3967">
        <v>0.04</v>
      </c>
      <c r="M357" s="3968" t="s">
        <v>4608</v>
      </c>
      <c r="N357" s="3965"/>
      <c r="O357" s="3960">
        <v>48160</v>
      </c>
      <c r="P357" s="3960">
        <v>9366</v>
      </c>
      <c r="Q357" s="3238">
        <f t="shared" si="22"/>
        <v>38794</v>
      </c>
      <c r="R357" s="3238">
        <v>-4712.1810608631158</v>
      </c>
      <c r="S357" s="3238">
        <f t="shared" si="21"/>
        <v>34081.818939136887</v>
      </c>
      <c r="T357" s="3238"/>
      <c r="U357" s="3238"/>
      <c r="V357" s="3239">
        <f t="shared" si="23"/>
        <v>34081.818939136887</v>
      </c>
      <c r="W357" s="3435">
        <v>250</v>
      </c>
      <c r="X357" s="3192" t="s">
        <v>1746</v>
      </c>
      <c r="Y357" s="3241" t="s">
        <v>2711</v>
      </c>
      <c r="Z357" s="3198" t="str">
        <f t="shared" si="24"/>
        <v>reg</v>
      </c>
      <c r="AB357" s="2209"/>
      <c r="AC357" s="2231"/>
      <c r="AD357" s="901"/>
      <c r="AE357" s="2231"/>
      <c r="AF357" s="901"/>
      <c r="AG357" s="2231"/>
      <c r="AH357" s="901"/>
      <c r="AI357" s="2231"/>
      <c r="AJ357" s="2210"/>
    </row>
    <row r="358" spans="2:36" ht="15.6" x14ac:dyDescent="0.3">
      <c r="B358" s="3958" t="s">
        <v>3145</v>
      </c>
      <c r="C358" s="3959">
        <v>4848</v>
      </c>
      <c r="D358" s="3962">
        <v>37195</v>
      </c>
      <c r="E358" s="3959"/>
      <c r="F358" s="3959"/>
      <c r="G358" s="3959"/>
      <c r="H358" s="3969">
        <v>39262</v>
      </c>
      <c r="I358" s="3969">
        <v>39628</v>
      </c>
      <c r="J358" s="3965">
        <v>20000</v>
      </c>
      <c r="K358" s="3964">
        <v>0</v>
      </c>
      <c r="L358" s="3967">
        <v>0.04</v>
      </c>
      <c r="M358" s="3968" t="s">
        <v>4608</v>
      </c>
      <c r="N358" s="3965">
        <v>96639</v>
      </c>
      <c r="O358" s="3960"/>
      <c r="P358" s="3960">
        <v>50364</v>
      </c>
      <c r="Q358" s="3238">
        <f t="shared" si="22"/>
        <v>46275</v>
      </c>
      <c r="R358" s="3238">
        <v>-5620.873810162414</v>
      </c>
      <c r="S358" s="3238">
        <f t="shared" si="21"/>
        <v>40654.126189837589</v>
      </c>
      <c r="T358" s="3238"/>
      <c r="U358" s="3238"/>
      <c r="V358" s="3239">
        <f t="shared" si="23"/>
        <v>40654.126189837589</v>
      </c>
      <c r="W358" s="3435">
        <v>5950</v>
      </c>
      <c r="X358" s="3192" t="s">
        <v>1746</v>
      </c>
      <c r="Y358" s="3241" t="s">
        <v>2711</v>
      </c>
      <c r="Z358" s="3198" t="str">
        <f t="shared" si="24"/>
        <v>reg</v>
      </c>
      <c r="AB358" s="2209"/>
      <c r="AC358" s="2231"/>
      <c r="AD358" s="901"/>
      <c r="AE358" s="2231"/>
      <c r="AF358" s="901"/>
      <c r="AG358" s="2231"/>
      <c r="AH358" s="901"/>
      <c r="AI358" s="2231"/>
      <c r="AJ358" s="2210"/>
    </row>
    <row r="359" spans="2:36" ht="15.6" x14ac:dyDescent="0.3">
      <c r="B359" s="3958" t="s">
        <v>3146</v>
      </c>
      <c r="C359" s="3959">
        <v>10425</v>
      </c>
      <c r="D359" s="3962">
        <v>43654</v>
      </c>
      <c r="E359" s="3959"/>
      <c r="F359" s="3959"/>
      <c r="G359" s="3959"/>
      <c r="H359" s="3969">
        <v>43606</v>
      </c>
      <c r="I359" s="3969">
        <v>44702</v>
      </c>
      <c r="J359" s="3965">
        <v>60000</v>
      </c>
      <c r="K359" s="3964">
        <v>0</v>
      </c>
      <c r="L359" s="3967">
        <v>0.04</v>
      </c>
      <c r="M359" s="3968" t="s">
        <v>4608</v>
      </c>
      <c r="N359" s="3965">
        <v>42942</v>
      </c>
      <c r="O359" s="3960"/>
      <c r="P359" s="3960">
        <v>22392</v>
      </c>
      <c r="Q359" s="3238">
        <f t="shared" si="22"/>
        <v>20550</v>
      </c>
      <c r="R359" s="3238">
        <v>-2496.1416920332272</v>
      </c>
      <c r="S359" s="3238">
        <f t="shared" si="21"/>
        <v>18053.858307966773</v>
      </c>
      <c r="T359" s="3238"/>
      <c r="U359" s="3238"/>
      <c r="V359" s="3239">
        <f t="shared" si="23"/>
        <v>18053.858307966773</v>
      </c>
      <c r="W359" s="3435">
        <v>3175</v>
      </c>
      <c r="X359" s="3192" t="s">
        <v>1746</v>
      </c>
      <c r="Y359" s="3241" t="s">
        <v>2711</v>
      </c>
      <c r="Z359" s="3198" t="str">
        <f t="shared" si="24"/>
        <v>reg</v>
      </c>
      <c r="AB359" s="2209"/>
      <c r="AC359" s="2231"/>
      <c r="AD359" s="901"/>
      <c r="AE359" s="2231"/>
      <c r="AF359" s="901"/>
      <c r="AG359" s="2231"/>
      <c r="AH359" s="901"/>
      <c r="AI359" s="2231"/>
      <c r="AJ359" s="2210"/>
    </row>
    <row r="360" spans="2:36" ht="15.6" x14ac:dyDescent="0.3">
      <c r="B360" s="3958" t="s">
        <v>3147</v>
      </c>
      <c r="C360" s="3959">
        <v>8629</v>
      </c>
      <c r="D360" s="3962">
        <v>39398</v>
      </c>
      <c r="E360" s="3959"/>
      <c r="F360" s="3959"/>
      <c r="G360" s="3959"/>
      <c r="H360" s="3969">
        <v>39398</v>
      </c>
      <c r="I360" s="3969">
        <v>39764</v>
      </c>
      <c r="J360" s="3965">
        <v>15000</v>
      </c>
      <c r="K360" s="3964">
        <v>0</v>
      </c>
      <c r="L360" s="3967">
        <v>0.04</v>
      </c>
      <c r="M360" s="3968" t="s">
        <v>4608</v>
      </c>
      <c r="N360" s="3965">
        <v>86046</v>
      </c>
      <c r="O360" s="3960"/>
      <c r="P360" s="3960">
        <v>32400</v>
      </c>
      <c r="Q360" s="3238">
        <f t="shared" si="22"/>
        <v>53646</v>
      </c>
      <c r="R360" s="3238">
        <v>-6516.2052170712659</v>
      </c>
      <c r="S360" s="3238">
        <f t="shared" si="21"/>
        <v>47129.794782928737</v>
      </c>
      <c r="T360" s="3238"/>
      <c r="U360" s="3238"/>
      <c r="V360" s="3239">
        <f t="shared" si="23"/>
        <v>47129.794782928737</v>
      </c>
      <c r="W360" s="3435">
        <v>4250</v>
      </c>
      <c r="X360" s="3192" t="s">
        <v>1746</v>
      </c>
      <c r="Y360" s="3241" t="s">
        <v>2711</v>
      </c>
      <c r="Z360" s="3198" t="str">
        <f t="shared" si="24"/>
        <v>reg</v>
      </c>
      <c r="AB360" s="2209"/>
      <c r="AC360" s="2231"/>
      <c r="AD360" s="901"/>
      <c r="AE360" s="2231"/>
      <c r="AF360" s="901"/>
      <c r="AG360" s="2231"/>
      <c r="AH360" s="901"/>
      <c r="AI360" s="2231"/>
      <c r="AJ360" s="2210"/>
    </row>
    <row r="361" spans="2:36" ht="15.6" x14ac:dyDescent="0.3">
      <c r="B361" s="3958" t="s">
        <v>3148</v>
      </c>
      <c r="C361" s="3959">
        <v>15270</v>
      </c>
      <c r="D361" s="3962">
        <v>44008</v>
      </c>
      <c r="E361" s="3959"/>
      <c r="F361" s="3959"/>
      <c r="G361" s="3959"/>
      <c r="H361" s="3969">
        <v>44008</v>
      </c>
      <c r="I361" s="3969">
        <v>45103</v>
      </c>
      <c r="J361" s="3965">
        <v>100000</v>
      </c>
      <c r="K361" s="3964">
        <v>0</v>
      </c>
      <c r="L361" s="3967">
        <v>0.04</v>
      </c>
      <c r="M361" s="3968" t="s">
        <v>4608</v>
      </c>
      <c r="N361" s="3965">
        <v>105776</v>
      </c>
      <c r="O361" s="3960"/>
      <c r="P361" s="3960">
        <v>37344</v>
      </c>
      <c r="Q361" s="3238">
        <f t="shared" si="22"/>
        <v>68432</v>
      </c>
      <c r="R361" s="3238">
        <v>-8312.2125678451503</v>
      </c>
      <c r="S361" s="3238">
        <f t="shared" si="21"/>
        <v>60119.787432154852</v>
      </c>
      <c r="T361" s="3238"/>
      <c r="U361" s="3238"/>
      <c r="V361" s="3239">
        <f t="shared" si="23"/>
        <v>60119.787432154852</v>
      </c>
      <c r="W361" s="3435">
        <v>475</v>
      </c>
      <c r="X361" s="3192" t="s">
        <v>1746</v>
      </c>
      <c r="Y361" s="3241" t="s">
        <v>2711</v>
      </c>
      <c r="Z361" s="3198" t="str">
        <f t="shared" si="24"/>
        <v>reg</v>
      </c>
      <c r="AB361" s="2209"/>
      <c r="AC361" s="2231"/>
      <c r="AD361" s="901"/>
      <c r="AE361" s="2231"/>
      <c r="AF361" s="901"/>
      <c r="AG361" s="2231"/>
      <c r="AH361" s="901"/>
      <c r="AI361" s="2231"/>
      <c r="AJ361" s="2210"/>
    </row>
    <row r="362" spans="2:36" ht="15.6" x14ac:dyDescent="0.3">
      <c r="B362" s="3958" t="s">
        <v>3149</v>
      </c>
      <c r="C362" s="3959">
        <v>9689</v>
      </c>
      <c r="D362" s="3962">
        <v>43654</v>
      </c>
      <c r="E362" s="3959"/>
      <c r="F362" s="3959"/>
      <c r="G362" s="3959"/>
      <c r="H362" s="3969">
        <v>44250</v>
      </c>
      <c r="I362" s="3969">
        <v>45314</v>
      </c>
      <c r="J362" s="3965">
        <v>49000</v>
      </c>
      <c r="K362" s="3964">
        <v>0</v>
      </c>
      <c r="L362" s="3967">
        <v>0.04</v>
      </c>
      <c r="M362" s="3968" t="s">
        <v>4608</v>
      </c>
      <c r="N362" s="3965"/>
      <c r="O362" s="3960">
        <v>54880</v>
      </c>
      <c r="P362" s="3960">
        <v>12192</v>
      </c>
      <c r="Q362" s="3238">
        <f t="shared" si="22"/>
        <v>42688</v>
      </c>
      <c r="R362" s="3238">
        <v>-5185.172581484886</v>
      </c>
      <c r="S362" s="3238">
        <f t="shared" si="21"/>
        <v>37502.827418515117</v>
      </c>
      <c r="T362" s="3238"/>
      <c r="U362" s="3238"/>
      <c r="V362" s="3239">
        <f t="shared" si="23"/>
        <v>37502.827418515117</v>
      </c>
      <c r="W362" s="3435">
        <v>3650</v>
      </c>
      <c r="X362" s="3192" t="s">
        <v>1746</v>
      </c>
      <c r="Y362" s="3241" t="s">
        <v>2711</v>
      </c>
      <c r="Z362" s="3198" t="str">
        <f t="shared" si="24"/>
        <v>reg</v>
      </c>
      <c r="AB362" s="2209"/>
      <c r="AC362" s="2231"/>
      <c r="AD362" s="901"/>
      <c r="AE362" s="2231"/>
      <c r="AF362" s="901"/>
      <c r="AG362" s="2231"/>
      <c r="AH362" s="901"/>
      <c r="AI362" s="2231"/>
      <c r="AJ362" s="2210"/>
    </row>
    <row r="363" spans="2:36" ht="15.6" x14ac:dyDescent="0.3">
      <c r="B363" s="3958" t="s">
        <v>3150</v>
      </c>
      <c r="C363" s="3959">
        <v>6001</v>
      </c>
      <c r="D363" s="3962">
        <v>43654</v>
      </c>
      <c r="E363" s="3959"/>
      <c r="F363" s="3959"/>
      <c r="G363" s="3959"/>
      <c r="H363" s="3969">
        <v>43526</v>
      </c>
      <c r="I363" s="3969">
        <v>44622</v>
      </c>
      <c r="J363" s="3965">
        <v>100000</v>
      </c>
      <c r="K363" s="3964">
        <v>0</v>
      </c>
      <c r="L363" s="3967">
        <v>0.04</v>
      </c>
      <c r="M363" s="3968" t="s">
        <v>4608</v>
      </c>
      <c r="N363" s="3965">
        <v>62208</v>
      </c>
      <c r="O363" s="3960"/>
      <c r="P363" s="3960">
        <v>37344</v>
      </c>
      <c r="Q363" s="3238">
        <f t="shared" si="22"/>
        <v>24864</v>
      </c>
      <c r="R363" s="3238">
        <v>-3020.149247236699</v>
      </c>
      <c r="S363" s="3238">
        <f t="shared" si="21"/>
        <v>21843.850752763301</v>
      </c>
      <c r="T363" s="3238"/>
      <c r="U363" s="3238"/>
      <c r="V363" s="3239">
        <f t="shared" si="23"/>
        <v>21843.850752763301</v>
      </c>
      <c r="W363" s="3435">
        <v>5550</v>
      </c>
      <c r="X363" s="3192" t="s">
        <v>1746</v>
      </c>
      <c r="Y363" s="3241" t="s">
        <v>2711</v>
      </c>
      <c r="Z363" s="3198" t="str">
        <f t="shared" si="24"/>
        <v>reg</v>
      </c>
      <c r="AB363" s="2209"/>
      <c r="AC363" s="2231"/>
      <c r="AD363" s="901"/>
      <c r="AE363" s="2231"/>
      <c r="AF363" s="901"/>
      <c r="AG363" s="2231"/>
      <c r="AH363" s="901"/>
      <c r="AI363" s="2231"/>
      <c r="AJ363" s="2210"/>
    </row>
    <row r="364" spans="2:36" ht="15.6" x14ac:dyDescent="0.3">
      <c r="B364" s="3958" t="s">
        <v>3151</v>
      </c>
      <c r="C364" s="3959">
        <v>4027</v>
      </c>
      <c r="D364" s="3962">
        <v>43654</v>
      </c>
      <c r="E364" s="3959"/>
      <c r="F364" s="3959"/>
      <c r="G364" s="3959"/>
      <c r="H364" s="3969">
        <v>44482</v>
      </c>
      <c r="I364" s="3969">
        <v>45548</v>
      </c>
      <c r="J364" s="3965">
        <v>82000</v>
      </c>
      <c r="K364" s="3964">
        <v>0</v>
      </c>
      <c r="L364" s="3967">
        <v>0.04</v>
      </c>
      <c r="M364" s="3968" t="s">
        <v>4608</v>
      </c>
      <c r="N364" s="3965">
        <v>67870</v>
      </c>
      <c r="O364" s="3960">
        <v>91840</v>
      </c>
      <c r="P364" s="3960">
        <v>70417</v>
      </c>
      <c r="Q364" s="3238">
        <f t="shared" si="22"/>
        <v>89293</v>
      </c>
      <c r="R364" s="3238">
        <v>-10846.130418818637</v>
      </c>
      <c r="S364" s="3238">
        <f t="shared" si="21"/>
        <v>78446.869581181367</v>
      </c>
      <c r="T364" s="3238"/>
      <c r="U364" s="3238"/>
      <c r="V364" s="3239">
        <f t="shared" si="23"/>
        <v>78446.869581181367</v>
      </c>
      <c r="W364" s="3435">
        <v>6575</v>
      </c>
      <c r="X364" s="3192" t="s">
        <v>1746</v>
      </c>
      <c r="Y364" s="3241" t="s">
        <v>2711</v>
      </c>
      <c r="Z364" s="3198" t="str">
        <f t="shared" si="24"/>
        <v>reg</v>
      </c>
      <c r="AB364" s="2209"/>
      <c r="AC364" s="2231"/>
      <c r="AD364" s="901"/>
      <c r="AE364" s="2231"/>
      <c r="AF364" s="901"/>
      <c r="AG364" s="2231"/>
      <c r="AH364" s="901"/>
      <c r="AI364" s="2231"/>
      <c r="AJ364" s="2210"/>
    </row>
    <row r="365" spans="2:36" ht="15.6" x14ac:dyDescent="0.3">
      <c r="B365" s="3958" t="s">
        <v>3152</v>
      </c>
      <c r="C365" s="3959">
        <v>9894</v>
      </c>
      <c r="D365" s="3962">
        <v>43654</v>
      </c>
      <c r="E365" s="3959"/>
      <c r="F365" s="3959"/>
      <c r="G365" s="3959"/>
      <c r="H365" s="3969">
        <v>44424</v>
      </c>
      <c r="I365" s="3969">
        <v>45489</v>
      </c>
      <c r="J365" s="3965">
        <v>499000</v>
      </c>
      <c r="K365" s="3964">
        <v>0</v>
      </c>
      <c r="L365" s="3967">
        <v>0.04</v>
      </c>
      <c r="M365" s="3968" t="s">
        <v>4608</v>
      </c>
      <c r="N365" s="3965"/>
      <c r="O365" s="3960">
        <v>558880</v>
      </c>
      <c r="P365" s="3960">
        <v>31048</v>
      </c>
      <c r="Q365" s="3238">
        <f t="shared" si="22"/>
        <v>527832</v>
      </c>
      <c r="R365" s="3238">
        <v>-64114.037060305716</v>
      </c>
      <c r="S365" s="3238">
        <f t="shared" si="21"/>
        <v>463717.96293969429</v>
      </c>
      <c r="T365" s="3238"/>
      <c r="U365" s="3238"/>
      <c r="V365" s="3239">
        <f t="shared" si="23"/>
        <v>463717.96293969429</v>
      </c>
      <c r="W365" s="3435">
        <v>3250</v>
      </c>
      <c r="X365" s="3192" t="s">
        <v>1746</v>
      </c>
      <c r="Y365" s="3241" t="s">
        <v>2711</v>
      </c>
      <c r="Z365" s="3198" t="str">
        <f t="shared" si="24"/>
        <v>reg</v>
      </c>
      <c r="AB365" s="2209"/>
      <c r="AC365" s="2231"/>
      <c r="AD365" s="901"/>
      <c r="AE365" s="2231"/>
      <c r="AF365" s="901"/>
      <c r="AG365" s="2231"/>
      <c r="AH365" s="901"/>
      <c r="AI365" s="2231"/>
      <c r="AJ365" s="2210"/>
    </row>
    <row r="366" spans="2:36" ht="15.6" x14ac:dyDescent="0.3">
      <c r="B366" s="3958" t="s">
        <v>3153</v>
      </c>
      <c r="C366" s="3959">
        <v>7734</v>
      </c>
      <c r="D366" s="3962">
        <v>43654</v>
      </c>
      <c r="E366" s="3959"/>
      <c r="F366" s="3959"/>
      <c r="G366" s="3959"/>
      <c r="H366" s="3969">
        <v>44312</v>
      </c>
      <c r="I366" s="3969">
        <v>45377</v>
      </c>
      <c r="J366" s="3965">
        <v>273000</v>
      </c>
      <c r="K366" s="3964">
        <v>0</v>
      </c>
      <c r="L366" s="3967">
        <v>0.04</v>
      </c>
      <c r="M366" s="3968" t="s">
        <v>4608</v>
      </c>
      <c r="N366" s="3965">
        <v>231994</v>
      </c>
      <c r="O366" s="3960">
        <v>305760</v>
      </c>
      <c r="P366" s="3960">
        <v>271879</v>
      </c>
      <c r="Q366" s="3238">
        <f t="shared" si="22"/>
        <v>265875</v>
      </c>
      <c r="R366" s="3238">
        <v>-32294.971891451794</v>
      </c>
      <c r="S366" s="3238">
        <f t="shared" si="21"/>
        <v>233580.0281085482</v>
      </c>
      <c r="T366" s="3238"/>
      <c r="U366" s="3238"/>
      <c r="V366" s="3239">
        <f t="shared" si="23"/>
        <v>233580.0281085482</v>
      </c>
      <c r="W366" s="3435">
        <v>4675</v>
      </c>
      <c r="X366" s="3192" t="s">
        <v>1746</v>
      </c>
      <c r="Y366" s="3241" t="s">
        <v>2711</v>
      </c>
      <c r="Z366" s="3198" t="str">
        <f t="shared" si="24"/>
        <v>reg</v>
      </c>
      <c r="AB366" s="2209"/>
      <c r="AC366" s="2231"/>
      <c r="AD366" s="901"/>
      <c r="AE366" s="2231"/>
      <c r="AF366" s="901"/>
      <c r="AG366" s="2231"/>
      <c r="AH366" s="901"/>
      <c r="AI366" s="2231"/>
      <c r="AJ366" s="2210"/>
    </row>
    <row r="367" spans="2:36" ht="15.6" x14ac:dyDescent="0.3">
      <c r="B367" s="3958" t="s">
        <v>3154</v>
      </c>
      <c r="C367" s="3959">
        <v>10172</v>
      </c>
      <c r="D367" s="3962">
        <v>43654</v>
      </c>
      <c r="E367" s="3959"/>
      <c r="F367" s="3959"/>
      <c r="G367" s="3959"/>
      <c r="H367" s="3969">
        <v>44312</v>
      </c>
      <c r="I367" s="3969">
        <v>45377</v>
      </c>
      <c r="J367" s="3965">
        <v>273000</v>
      </c>
      <c r="K367" s="3964">
        <v>0</v>
      </c>
      <c r="L367" s="3967">
        <v>0.04</v>
      </c>
      <c r="M367" s="3968" t="s">
        <v>4608</v>
      </c>
      <c r="N367" s="3965">
        <v>2545</v>
      </c>
      <c r="O367" s="3960">
        <v>305760</v>
      </c>
      <c r="P367" s="3960">
        <v>284841</v>
      </c>
      <c r="Q367" s="3238">
        <f t="shared" si="22"/>
        <v>23464</v>
      </c>
      <c r="R367" s="3238">
        <v>-2850.0957986310291</v>
      </c>
      <c r="S367" s="3238">
        <f t="shared" si="21"/>
        <v>20613.904201368972</v>
      </c>
      <c r="T367" s="3238"/>
      <c r="U367" s="3238"/>
      <c r="V367" s="3239">
        <f t="shared" si="23"/>
        <v>20613.904201368972</v>
      </c>
      <c r="W367" s="3435">
        <v>3325</v>
      </c>
      <c r="X367" s="3192" t="s">
        <v>1746</v>
      </c>
      <c r="Y367" s="3241" t="s">
        <v>2711</v>
      </c>
      <c r="Z367" s="3198" t="str">
        <f t="shared" si="24"/>
        <v>reg</v>
      </c>
      <c r="AB367" s="2209"/>
      <c r="AC367" s="2231"/>
      <c r="AD367" s="901"/>
      <c r="AE367" s="2231"/>
      <c r="AF367" s="901"/>
      <c r="AG367" s="2231"/>
      <c r="AH367" s="901"/>
      <c r="AI367" s="2231"/>
      <c r="AJ367" s="2210"/>
    </row>
    <row r="368" spans="2:36" ht="15.6" x14ac:dyDescent="0.3">
      <c r="B368" s="3958" t="s">
        <v>3155</v>
      </c>
      <c r="C368" s="3959">
        <v>14720</v>
      </c>
      <c r="D368" s="3962">
        <v>41907</v>
      </c>
      <c r="E368" s="3959"/>
      <c r="F368" s="3959"/>
      <c r="G368" s="3959"/>
      <c r="H368" s="3969">
        <v>41907</v>
      </c>
      <c r="I368" s="3969">
        <v>42638</v>
      </c>
      <c r="J368" s="3965">
        <v>90000</v>
      </c>
      <c r="K368" s="3964">
        <v>0</v>
      </c>
      <c r="L368" s="3967">
        <v>0.04</v>
      </c>
      <c r="M368" s="3968" t="s">
        <v>4608</v>
      </c>
      <c r="N368" s="3965"/>
      <c r="O368" s="3960">
        <v>75933.33</v>
      </c>
      <c r="P368" s="3960">
        <v>0</v>
      </c>
      <c r="Q368" s="3238">
        <f t="shared" si="22"/>
        <v>75933.33</v>
      </c>
      <c r="R368" s="3238">
        <v>-9223.3747361516998</v>
      </c>
      <c r="S368" s="3238">
        <f t="shared" si="21"/>
        <v>66709.9552638483</v>
      </c>
      <c r="T368" s="3238"/>
      <c r="U368" s="3238"/>
      <c r="V368" s="3239">
        <f t="shared" si="23"/>
        <v>66709.9552638483</v>
      </c>
      <c r="W368" s="3435">
        <v>2075</v>
      </c>
      <c r="X368" s="3192" t="s">
        <v>1746</v>
      </c>
      <c r="Y368" s="3241" t="s">
        <v>2711</v>
      </c>
      <c r="Z368" s="3198" t="str">
        <f t="shared" si="24"/>
        <v>reg</v>
      </c>
      <c r="AB368" s="2209"/>
      <c r="AC368" s="2231"/>
      <c r="AD368" s="901"/>
      <c r="AE368" s="2231"/>
      <c r="AF368" s="901"/>
      <c r="AG368" s="2231"/>
      <c r="AH368" s="901"/>
      <c r="AI368" s="2231"/>
      <c r="AJ368" s="2210"/>
    </row>
    <row r="369" spans="2:36" ht="15.6" x14ac:dyDescent="0.3">
      <c r="B369" s="3958" t="s">
        <v>3156</v>
      </c>
      <c r="C369" s="3959">
        <v>14718</v>
      </c>
      <c r="D369" s="3962">
        <v>41907</v>
      </c>
      <c r="E369" s="3959"/>
      <c r="F369" s="3959"/>
      <c r="G369" s="3959"/>
      <c r="H369" s="3969">
        <v>41907</v>
      </c>
      <c r="I369" s="3969">
        <v>42638</v>
      </c>
      <c r="J369" s="3965">
        <v>37000</v>
      </c>
      <c r="K369" s="3964">
        <v>0</v>
      </c>
      <c r="L369" s="3967">
        <v>0.04</v>
      </c>
      <c r="M369" s="3968" t="s">
        <v>4608</v>
      </c>
      <c r="N369" s="3965">
        <v>527846</v>
      </c>
      <c r="O369" s="3960"/>
      <c r="P369" s="3960">
        <v>46551</v>
      </c>
      <c r="Q369" s="3238">
        <f t="shared" si="22"/>
        <v>481295</v>
      </c>
      <c r="R369" s="3238">
        <v>-58461.338961904243</v>
      </c>
      <c r="S369" s="3238">
        <f t="shared" si="21"/>
        <v>422833.66103809577</v>
      </c>
      <c r="T369" s="3238"/>
      <c r="U369" s="3238"/>
      <c r="V369" s="3239">
        <f t="shared" si="23"/>
        <v>422833.66103809577</v>
      </c>
      <c r="W369" s="3435">
        <v>2125</v>
      </c>
      <c r="X369" s="3192" t="s">
        <v>1746</v>
      </c>
      <c r="Y369" s="3241" t="s">
        <v>2711</v>
      </c>
      <c r="Z369" s="3198" t="str">
        <f t="shared" si="24"/>
        <v>reg</v>
      </c>
      <c r="AB369" s="2209"/>
      <c r="AC369" s="2231"/>
      <c r="AD369" s="901"/>
      <c r="AE369" s="2231"/>
      <c r="AF369" s="901"/>
      <c r="AG369" s="2231"/>
      <c r="AH369" s="901"/>
      <c r="AI369" s="2231"/>
      <c r="AJ369" s="2210"/>
    </row>
    <row r="370" spans="2:36" ht="15.6" x14ac:dyDescent="0.3">
      <c r="B370" s="3958" t="s">
        <v>3157</v>
      </c>
      <c r="C370" s="3959">
        <v>3613</v>
      </c>
      <c r="D370" s="3962">
        <v>43654</v>
      </c>
      <c r="E370" s="3959"/>
      <c r="F370" s="3959"/>
      <c r="G370" s="3959"/>
      <c r="H370" s="3969">
        <v>43543</v>
      </c>
      <c r="I370" s="3969">
        <v>44639</v>
      </c>
      <c r="J370" s="3965">
        <v>17000</v>
      </c>
      <c r="K370" s="3964">
        <v>0</v>
      </c>
      <c r="L370" s="3967">
        <v>0.04</v>
      </c>
      <c r="M370" s="3968" t="s">
        <v>4608</v>
      </c>
      <c r="N370" s="3965">
        <v>49528</v>
      </c>
      <c r="O370" s="3960"/>
      <c r="P370" s="3960">
        <v>21564</v>
      </c>
      <c r="Q370" s="3238">
        <f t="shared" si="22"/>
        <v>27964</v>
      </c>
      <c r="R370" s="3238">
        <v>-3396.6961691492538</v>
      </c>
      <c r="S370" s="3238">
        <f t="shared" si="21"/>
        <v>24567.303830850746</v>
      </c>
      <c r="T370" s="3238"/>
      <c r="U370" s="3238"/>
      <c r="V370" s="3239">
        <f t="shared" si="23"/>
        <v>24567.303830850746</v>
      </c>
      <c r="W370" s="3435">
        <v>7341</v>
      </c>
      <c r="X370" s="3192" t="s">
        <v>1746</v>
      </c>
      <c r="Y370" s="3241" t="s">
        <v>2711</v>
      </c>
      <c r="Z370" s="3198" t="str">
        <f t="shared" si="24"/>
        <v>reg</v>
      </c>
      <c r="AB370" s="2209"/>
      <c r="AC370" s="2231"/>
      <c r="AD370" s="901"/>
      <c r="AE370" s="2231"/>
      <c r="AF370" s="901"/>
      <c r="AG370" s="2231"/>
      <c r="AH370" s="901"/>
      <c r="AI370" s="2231"/>
      <c r="AJ370" s="2210"/>
    </row>
    <row r="371" spans="2:36" ht="15.6" x14ac:dyDescent="0.3">
      <c r="B371" s="3958" t="s">
        <v>3158</v>
      </c>
      <c r="C371" s="3959">
        <v>4410</v>
      </c>
      <c r="D371" s="3962">
        <v>43654</v>
      </c>
      <c r="E371" s="3959"/>
      <c r="F371" s="3959"/>
      <c r="G371" s="3959"/>
      <c r="H371" s="3969">
        <v>44418</v>
      </c>
      <c r="I371" s="3969">
        <v>45483</v>
      </c>
      <c r="J371" s="3965">
        <v>75000</v>
      </c>
      <c r="K371" s="3964">
        <v>0</v>
      </c>
      <c r="L371" s="3967">
        <v>0.04</v>
      </c>
      <c r="M371" s="3968" t="s">
        <v>4608</v>
      </c>
      <c r="N371" s="3965">
        <v>49065</v>
      </c>
      <c r="O371" s="3960">
        <v>84000</v>
      </c>
      <c r="P371" s="3960">
        <v>58381</v>
      </c>
      <c r="Q371" s="3238">
        <f t="shared" si="22"/>
        <v>74684</v>
      </c>
      <c r="R371" s="3238">
        <v>-9071.6226826184702</v>
      </c>
      <c r="S371" s="3238">
        <f t="shared" si="21"/>
        <v>65612.377317381528</v>
      </c>
      <c r="T371" s="3238"/>
      <c r="U371" s="3238"/>
      <c r="V371" s="3239">
        <f t="shared" si="23"/>
        <v>65612.377317381528</v>
      </c>
      <c r="W371" s="3435">
        <v>6300</v>
      </c>
      <c r="X371" s="3192" t="s">
        <v>1746</v>
      </c>
      <c r="Y371" s="3241" t="s">
        <v>2711</v>
      </c>
      <c r="Z371" s="3198" t="str">
        <f t="shared" si="24"/>
        <v>reg</v>
      </c>
      <c r="AB371" s="2209"/>
      <c r="AC371" s="2231"/>
      <c r="AD371" s="901"/>
      <c r="AE371" s="2231"/>
      <c r="AF371" s="901"/>
      <c r="AG371" s="2231"/>
      <c r="AH371" s="901"/>
      <c r="AI371" s="2231"/>
      <c r="AJ371" s="2210"/>
    </row>
    <row r="372" spans="2:36" ht="15.6" x14ac:dyDescent="0.3">
      <c r="B372" s="3958" t="s">
        <v>3159</v>
      </c>
      <c r="C372" s="3959">
        <v>9798</v>
      </c>
      <c r="D372" s="3962">
        <v>43654</v>
      </c>
      <c r="E372" s="3959"/>
      <c r="F372" s="3959"/>
      <c r="G372" s="3959"/>
      <c r="H372" s="3969">
        <v>44412</v>
      </c>
      <c r="I372" s="3969">
        <v>45477</v>
      </c>
      <c r="J372" s="3965">
        <v>127000</v>
      </c>
      <c r="K372" s="3964">
        <v>0</v>
      </c>
      <c r="L372" s="3967">
        <v>0.04</v>
      </c>
      <c r="M372" s="3968" t="s">
        <v>4608</v>
      </c>
      <c r="N372" s="3965">
        <v>117848</v>
      </c>
      <c r="O372" s="3960">
        <v>142240</v>
      </c>
      <c r="P372" s="3960">
        <v>136403</v>
      </c>
      <c r="Q372" s="3238">
        <f t="shared" si="22"/>
        <v>123685</v>
      </c>
      <c r="R372" s="3238">
        <v>-15023.614850565922</v>
      </c>
      <c r="S372" s="3238">
        <f t="shared" si="21"/>
        <v>108661.38514943408</v>
      </c>
      <c r="T372" s="3238"/>
      <c r="U372" s="3238"/>
      <c r="V372" s="3239">
        <f t="shared" si="23"/>
        <v>108661.38514943408</v>
      </c>
      <c r="W372" s="3435">
        <v>3575</v>
      </c>
      <c r="X372" s="3192" t="s">
        <v>1746</v>
      </c>
      <c r="Y372" s="3241" t="s">
        <v>2711</v>
      </c>
      <c r="Z372" s="3198" t="str">
        <f t="shared" si="24"/>
        <v>reg</v>
      </c>
      <c r="AB372" s="2209"/>
      <c r="AC372" s="2231"/>
      <c r="AD372" s="901"/>
      <c r="AE372" s="2231"/>
      <c r="AF372" s="901"/>
      <c r="AG372" s="2231"/>
      <c r="AH372" s="901"/>
      <c r="AI372" s="2231"/>
      <c r="AJ372" s="2210"/>
    </row>
    <row r="373" spans="2:36" ht="15.6" x14ac:dyDescent="0.3">
      <c r="B373" s="3958" t="s">
        <v>3160</v>
      </c>
      <c r="C373" s="3959">
        <v>15434</v>
      </c>
      <c r="D373" s="3962">
        <v>44433</v>
      </c>
      <c r="E373" s="3959"/>
      <c r="F373" s="3959"/>
      <c r="G373" s="3959"/>
      <c r="H373" s="3969">
        <v>44433</v>
      </c>
      <c r="I373" s="3969">
        <v>45529</v>
      </c>
      <c r="J373" s="3965">
        <v>40000</v>
      </c>
      <c r="K373" s="3964">
        <v>0</v>
      </c>
      <c r="L373" s="3967">
        <v>0.04</v>
      </c>
      <c r="M373" s="3968" t="s">
        <v>4608</v>
      </c>
      <c r="N373" s="3965"/>
      <c r="O373" s="3960">
        <v>44800</v>
      </c>
      <c r="P373" s="3960">
        <v>2488</v>
      </c>
      <c r="Q373" s="3238">
        <f t="shared" si="22"/>
        <v>42312</v>
      </c>
      <c r="R373" s="3238">
        <v>-5139.5010838593635</v>
      </c>
      <c r="S373" s="3238">
        <f t="shared" si="21"/>
        <v>37172.498916140634</v>
      </c>
      <c r="T373" s="3238"/>
      <c r="U373" s="3238"/>
      <c r="V373" s="3239">
        <f t="shared" si="23"/>
        <v>37172.498916140634</v>
      </c>
      <c r="W373" s="3435">
        <v>125</v>
      </c>
      <c r="X373" s="3192" t="s">
        <v>1746</v>
      </c>
      <c r="Y373" s="3241" t="s">
        <v>2711</v>
      </c>
      <c r="Z373" s="3198" t="str">
        <f t="shared" si="24"/>
        <v>reg</v>
      </c>
      <c r="AB373" s="2209"/>
      <c r="AC373" s="2231"/>
      <c r="AD373" s="901"/>
      <c r="AE373" s="2231"/>
      <c r="AF373" s="901"/>
      <c r="AG373" s="2231"/>
      <c r="AH373" s="901"/>
      <c r="AI373" s="2231"/>
      <c r="AJ373" s="2210"/>
    </row>
    <row r="374" spans="2:36" ht="15.6" x14ac:dyDescent="0.3">
      <c r="B374" s="3958" t="s">
        <v>3161</v>
      </c>
      <c r="C374" s="3959">
        <v>15183</v>
      </c>
      <c r="D374" s="3962">
        <v>43727</v>
      </c>
      <c r="E374" s="3959"/>
      <c r="F374" s="3959"/>
      <c r="G374" s="3959"/>
      <c r="H374" s="3969">
        <v>44364</v>
      </c>
      <c r="I374" s="3969">
        <v>45429</v>
      </c>
      <c r="J374" s="3965">
        <v>255000</v>
      </c>
      <c r="K374" s="3964">
        <v>0</v>
      </c>
      <c r="L374" s="3967">
        <v>0.04</v>
      </c>
      <c r="M374" s="3968" t="s">
        <v>4608</v>
      </c>
      <c r="N374" s="3965">
        <v>50406</v>
      </c>
      <c r="O374" s="3960">
        <v>285600</v>
      </c>
      <c r="P374" s="3960">
        <v>85846</v>
      </c>
      <c r="Q374" s="3238">
        <f t="shared" si="22"/>
        <v>250160</v>
      </c>
      <c r="R374" s="3238">
        <v>-30386.121930853147</v>
      </c>
      <c r="S374" s="3238">
        <f t="shared" si="21"/>
        <v>219773.87806914686</v>
      </c>
      <c r="T374" s="3238"/>
      <c r="U374" s="3238"/>
      <c r="V374" s="3239">
        <f t="shared" si="23"/>
        <v>219773.87806914686</v>
      </c>
      <c r="W374" s="3435">
        <v>700</v>
      </c>
      <c r="X374" s="3192" t="s">
        <v>1746</v>
      </c>
      <c r="Y374" s="3241" t="s">
        <v>2711</v>
      </c>
      <c r="Z374" s="3198" t="str">
        <f t="shared" si="24"/>
        <v>reg</v>
      </c>
      <c r="AB374" s="2209"/>
      <c r="AC374" s="2231"/>
      <c r="AD374" s="901"/>
      <c r="AE374" s="2231"/>
      <c r="AF374" s="901"/>
      <c r="AG374" s="2231"/>
      <c r="AH374" s="901"/>
      <c r="AI374" s="2231"/>
      <c r="AJ374" s="2210"/>
    </row>
    <row r="375" spans="2:36" ht="15.6" x14ac:dyDescent="0.3">
      <c r="B375" s="3958" t="s">
        <v>3162</v>
      </c>
      <c r="C375" s="3959">
        <v>14836</v>
      </c>
      <c r="D375" s="3962">
        <v>42121</v>
      </c>
      <c r="E375" s="3959"/>
      <c r="F375" s="3959"/>
      <c r="G375" s="3959"/>
      <c r="H375" s="3969">
        <v>44419</v>
      </c>
      <c r="I375" s="3969">
        <v>45484</v>
      </c>
      <c r="J375" s="3965">
        <v>65000</v>
      </c>
      <c r="K375" s="3964">
        <v>0</v>
      </c>
      <c r="L375" s="3967">
        <v>0.04</v>
      </c>
      <c r="M375" s="3968" t="s">
        <v>4608</v>
      </c>
      <c r="N375" s="3965">
        <v>52630</v>
      </c>
      <c r="O375" s="3960">
        <v>72800</v>
      </c>
      <c r="P375" s="3960">
        <v>54647</v>
      </c>
      <c r="Q375" s="3238">
        <f t="shared" si="22"/>
        <v>70783</v>
      </c>
      <c r="R375" s="3238">
        <v>-8597.7808947536705</v>
      </c>
      <c r="S375" s="3238">
        <f t="shared" si="21"/>
        <v>62185.219105246331</v>
      </c>
      <c r="T375" s="3238"/>
      <c r="U375" s="3238"/>
      <c r="V375" s="3239">
        <f t="shared" si="23"/>
        <v>62185.219105246331</v>
      </c>
      <c r="W375" s="3435">
        <v>2025</v>
      </c>
      <c r="X375" s="3192" t="s">
        <v>1746</v>
      </c>
      <c r="Y375" s="3241" t="s">
        <v>2711</v>
      </c>
      <c r="Z375" s="3198" t="str">
        <f t="shared" si="24"/>
        <v>reg</v>
      </c>
      <c r="AB375" s="2209"/>
      <c r="AC375" s="2231"/>
      <c r="AD375" s="901"/>
      <c r="AE375" s="2231"/>
      <c r="AF375" s="901"/>
      <c r="AG375" s="2231"/>
      <c r="AH375" s="901"/>
      <c r="AI375" s="2231"/>
      <c r="AJ375" s="2210"/>
    </row>
    <row r="376" spans="2:36" ht="15.6" x14ac:dyDescent="0.3">
      <c r="B376" s="3958" t="s">
        <v>3163</v>
      </c>
      <c r="C376" s="3959">
        <v>15329</v>
      </c>
      <c r="D376" s="3962">
        <v>44158</v>
      </c>
      <c r="E376" s="3959"/>
      <c r="F376" s="3959"/>
      <c r="G376" s="3959"/>
      <c r="H376" s="3969">
        <v>44406</v>
      </c>
      <c r="I376" s="3969">
        <v>45472</v>
      </c>
      <c r="J376" s="3965">
        <v>200000</v>
      </c>
      <c r="K376" s="3964">
        <v>0</v>
      </c>
      <c r="L376" s="3967">
        <v>0.04</v>
      </c>
      <c r="M376" s="3968" t="s">
        <v>4608</v>
      </c>
      <c r="N376" s="3965">
        <v>112000</v>
      </c>
      <c r="O376" s="3960">
        <v>224000</v>
      </c>
      <c r="P376" s="3960">
        <v>133763</v>
      </c>
      <c r="Q376" s="3238">
        <f t="shared" si="22"/>
        <v>202237</v>
      </c>
      <c r="R376" s="3238">
        <v>-24565.070918332058</v>
      </c>
      <c r="S376" s="3238">
        <f t="shared" si="21"/>
        <v>177671.92908166794</v>
      </c>
      <c r="T376" s="3238"/>
      <c r="U376" s="3238"/>
      <c r="V376" s="3239">
        <f t="shared" si="23"/>
        <v>177671.92908166794</v>
      </c>
      <c r="W376" s="3435">
        <v>350</v>
      </c>
      <c r="X376" s="3192" t="s">
        <v>1746</v>
      </c>
      <c r="Y376" s="3241" t="s">
        <v>2711</v>
      </c>
      <c r="Z376" s="3198" t="str">
        <f t="shared" si="24"/>
        <v>reg</v>
      </c>
      <c r="AB376" s="2209"/>
      <c r="AC376" s="2231"/>
      <c r="AD376" s="901"/>
      <c r="AE376" s="2231"/>
      <c r="AF376" s="901"/>
      <c r="AG376" s="2231"/>
      <c r="AH376" s="901"/>
      <c r="AI376" s="2231"/>
      <c r="AJ376" s="2210"/>
    </row>
    <row r="377" spans="2:36" ht="15.6" x14ac:dyDescent="0.3">
      <c r="B377" s="3958" t="s">
        <v>3164</v>
      </c>
      <c r="C377" s="3959">
        <v>8473</v>
      </c>
      <c r="D377" s="3962">
        <v>43654</v>
      </c>
      <c r="E377" s="3959"/>
      <c r="F377" s="3959"/>
      <c r="G377" s="3959"/>
      <c r="H377" s="3969">
        <v>44300</v>
      </c>
      <c r="I377" s="3969">
        <v>45365</v>
      </c>
      <c r="J377" s="3965">
        <v>65000</v>
      </c>
      <c r="K377" s="3964">
        <v>0</v>
      </c>
      <c r="L377" s="3967">
        <v>0.04</v>
      </c>
      <c r="M377" s="3968" t="s">
        <v>4608</v>
      </c>
      <c r="N377" s="3965"/>
      <c r="O377" s="3960">
        <v>72800</v>
      </c>
      <c r="P377" s="3960">
        <v>14161</v>
      </c>
      <c r="Q377" s="3238">
        <f t="shared" si="22"/>
        <v>58639</v>
      </c>
      <c r="R377" s="3238">
        <v>-7122.6886948484871</v>
      </c>
      <c r="S377" s="3238">
        <f t="shared" si="21"/>
        <v>51516.31130515151</v>
      </c>
      <c r="T377" s="3238"/>
      <c r="U377" s="3238"/>
      <c r="V377" s="3239">
        <f t="shared" si="23"/>
        <v>51516.31130515151</v>
      </c>
      <c r="W377" s="3435">
        <v>4325</v>
      </c>
      <c r="X377" s="3192" t="s">
        <v>1746</v>
      </c>
      <c r="Y377" s="3241" t="s">
        <v>2711</v>
      </c>
      <c r="Z377" s="3198" t="str">
        <f t="shared" si="24"/>
        <v>reg</v>
      </c>
      <c r="AB377" s="2209"/>
      <c r="AC377" s="2231"/>
      <c r="AD377" s="901"/>
      <c r="AE377" s="2231"/>
      <c r="AF377" s="901"/>
      <c r="AG377" s="2231"/>
      <c r="AH377" s="901"/>
      <c r="AI377" s="2231"/>
      <c r="AJ377" s="2210"/>
    </row>
    <row r="378" spans="2:36" ht="15.6" x14ac:dyDescent="0.3">
      <c r="B378" s="3958" t="s">
        <v>3165</v>
      </c>
      <c r="C378" s="3959">
        <v>6231</v>
      </c>
      <c r="D378" s="3962">
        <v>37919</v>
      </c>
      <c r="E378" s="3959"/>
      <c r="F378" s="3959"/>
      <c r="G378" s="3959"/>
      <c r="H378" s="3969">
        <v>39059</v>
      </c>
      <c r="I378" s="3969">
        <v>39424</v>
      </c>
      <c r="J378" s="3965">
        <v>25000</v>
      </c>
      <c r="K378" s="3964">
        <v>0</v>
      </c>
      <c r="L378" s="3967">
        <v>0.04</v>
      </c>
      <c r="M378" s="3968" t="s">
        <v>4608</v>
      </c>
      <c r="N378" s="3965">
        <v>23080</v>
      </c>
      <c r="O378" s="3960"/>
      <c r="P378" s="3960">
        <v>23080</v>
      </c>
      <c r="Q378" s="3238">
        <f t="shared" si="22"/>
        <v>0</v>
      </c>
      <c r="R378" s="3238">
        <v>0</v>
      </c>
      <c r="S378" s="3238">
        <f t="shared" si="21"/>
        <v>0</v>
      </c>
      <c r="T378" s="3238"/>
      <c r="U378" s="3238"/>
      <c r="V378" s="3239">
        <f t="shared" si="23"/>
        <v>0</v>
      </c>
      <c r="W378" s="3435">
        <v>5450</v>
      </c>
      <c r="X378" s="3192" t="s">
        <v>1746</v>
      </c>
      <c r="Y378" s="3241" t="s">
        <v>2711</v>
      </c>
      <c r="Z378" s="3198" t="str">
        <f t="shared" si="24"/>
        <v>reg</v>
      </c>
      <c r="AB378" s="2209"/>
      <c r="AC378" s="2231"/>
      <c r="AD378" s="901"/>
      <c r="AE378" s="2231"/>
      <c r="AF378" s="901"/>
      <c r="AG378" s="2231"/>
      <c r="AH378" s="901"/>
      <c r="AI378" s="2231"/>
      <c r="AJ378" s="2210"/>
    </row>
    <row r="379" spans="2:36" ht="15.6" x14ac:dyDescent="0.3">
      <c r="B379" s="3958" t="s">
        <v>3166</v>
      </c>
      <c r="C379" s="3959">
        <v>9472</v>
      </c>
      <c r="D379" s="3962">
        <v>40005</v>
      </c>
      <c r="E379" s="3959"/>
      <c r="F379" s="3959"/>
      <c r="G379" s="3959"/>
      <c r="H379" s="3969">
        <v>44256</v>
      </c>
      <c r="I379" s="3969">
        <v>45323</v>
      </c>
      <c r="J379" s="3965">
        <v>152000</v>
      </c>
      <c r="K379" s="3964">
        <v>0</v>
      </c>
      <c r="L379" s="3967">
        <v>0.04</v>
      </c>
      <c r="M379" s="3968" t="s">
        <v>4608</v>
      </c>
      <c r="N379" s="3965">
        <v>94608</v>
      </c>
      <c r="O379" s="3960">
        <v>170240</v>
      </c>
      <c r="P379" s="3960">
        <v>141878</v>
      </c>
      <c r="Q379" s="3238">
        <f t="shared" si="22"/>
        <v>122970</v>
      </c>
      <c r="R379" s="3238">
        <v>-14936.766125028027</v>
      </c>
      <c r="S379" s="3238">
        <f t="shared" si="21"/>
        <v>108033.23387497198</v>
      </c>
      <c r="T379" s="3238"/>
      <c r="U379" s="3238"/>
      <c r="V379" s="3239">
        <f t="shared" si="23"/>
        <v>108033.23387497198</v>
      </c>
      <c r="W379" s="3435">
        <v>3750</v>
      </c>
      <c r="X379" s="3192" t="s">
        <v>1746</v>
      </c>
      <c r="Y379" s="3241" t="s">
        <v>2711</v>
      </c>
      <c r="Z379" s="3198" t="str">
        <f t="shared" si="24"/>
        <v>reg</v>
      </c>
      <c r="AB379" s="2209"/>
      <c r="AC379" s="2231"/>
      <c r="AD379" s="901"/>
      <c r="AE379" s="2231"/>
      <c r="AF379" s="901"/>
      <c r="AG379" s="2231"/>
      <c r="AH379" s="901"/>
      <c r="AI379" s="2231"/>
      <c r="AJ379" s="2210"/>
    </row>
    <row r="380" spans="2:36" ht="15.6" x14ac:dyDescent="0.3">
      <c r="B380" s="3958" t="s">
        <v>3167</v>
      </c>
      <c r="C380" s="3959">
        <v>3081</v>
      </c>
      <c r="D380" s="3962">
        <v>36368</v>
      </c>
      <c r="E380" s="3959"/>
      <c r="F380" s="3959"/>
      <c r="G380" s="3959"/>
      <c r="H380" s="3969">
        <v>39156</v>
      </c>
      <c r="I380" s="3969">
        <v>39522</v>
      </c>
      <c r="J380" s="3965">
        <v>40000</v>
      </c>
      <c r="K380" s="3964">
        <v>0</v>
      </c>
      <c r="L380" s="3967">
        <v>0.04</v>
      </c>
      <c r="M380" s="3968" t="s">
        <v>4608</v>
      </c>
      <c r="N380" s="3965">
        <v>113120</v>
      </c>
      <c r="O380" s="3960"/>
      <c r="P380" s="3960">
        <v>3137</v>
      </c>
      <c r="Q380" s="3238">
        <f t="shared" si="22"/>
        <v>109983</v>
      </c>
      <c r="R380" s="3238">
        <v>-13359.277455712432</v>
      </c>
      <c r="S380" s="3238">
        <f t="shared" si="21"/>
        <v>96623.722544287564</v>
      </c>
      <c r="T380" s="3238"/>
      <c r="U380" s="3238"/>
      <c r="V380" s="3239">
        <f t="shared" si="23"/>
        <v>96623.722544287564</v>
      </c>
      <c r="W380" s="3435">
        <v>6505</v>
      </c>
      <c r="X380" s="3192" t="s">
        <v>1746</v>
      </c>
      <c r="Y380" s="3241" t="s">
        <v>2711</v>
      </c>
      <c r="Z380" s="3198" t="str">
        <f t="shared" si="24"/>
        <v>reg</v>
      </c>
      <c r="AB380" s="2209"/>
      <c r="AC380" s="2231"/>
      <c r="AD380" s="901"/>
      <c r="AE380" s="2231"/>
      <c r="AF380" s="901"/>
      <c r="AG380" s="2231"/>
      <c r="AH380" s="901"/>
      <c r="AI380" s="2231"/>
      <c r="AJ380" s="2210"/>
    </row>
    <row r="381" spans="2:36" ht="15.6" x14ac:dyDescent="0.3">
      <c r="B381" s="3958" t="s">
        <v>3168</v>
      </c>
      <c r="C381" s="3959">
        <v>14597</v>
      </c>
      <c r="D381" s="3962">
        <v>41263</v>
      </c>
      <c r="E381" s="3959"/>
      <c r="F381" s="3959"/>
      <c r="G381" s="3959"/>
      <c r="H381" s="3969">
        <v>41263</v>
      </c>
      <c r="I381" s="3969">
        <v>41628</v>
      </c>
      <c r="J381" s="3965">
        <v>30000</v>
      </c>
      <c r="K381" s="3964">
        <v>0</v>
      </c>
      <c r="L381" s="3967">
        <v>0.04</v>
      </c>
      <c r="M381" s="3968" t="s">
        <v>4608</v>
      </c>
      <c r="N381" s="3965">
        <v>52333</v>
      </c>
      <c r="O381" s="3960"/>
      <c r="P381" s="3960">
        <v>22404</v>
      </c>
      <c r="Q381" s="3238">
        <f t="shared" si="22"/>
        <v>29929</v>
      </c>
      <c r="R381" s="3238">
        <v>-3635.378330942212</v>
      </c>
      <c r="S381" s="3238">
        <f t="shared" si="21"/>
        <v>26293.621669057789</v>
      </c>
      <c r="T381" s="3238"/>
      <c r="U381" s="3238"/>
      <c r="V381" s="3239">
        <f t="shared" si="23"/>
        <v>26293.621669057789</v>
      </c>
      <c r="W381" s="3435">
        <v>2725</v>
      </c>
      <c r="X381" s="3192" t="s">
        <v>1746</v>
      </c>
      <c r="Y381" s="3241" t="s">
        <v>2711</v>
      </c>
      <c r="Z381" s="3198" t="str">
        <f t="shared" si="24"/>
        <v>reg</v>
      </c>
      <c r="AB381" s="2209"/>
      <c r="AC381" s="2231"/>
      <c r="AD381" s="901"/>
      <c r="AE381" s="2231"/>
      <c r="AF381" s="901"/>
      <c r="AG381" s="2231"/>
      <c r="AH381" s="901"/>
      <c r="AI381" s="2231"/>
      <c r="AJ381" s="2210"/>
    </row>
    <row r="382" spans="2:36" ht="15.6" x14ac:dyDescent="0.3">
      <c r="B382" s="3958" t="s">
        <v>3169</v>
      </c>
      <c r="C382" s="3959">
        <v>8537</v>
      </c>
      <c r="D382" s="3962">
        <v>39337</v>
      </c>
      <c r="E382" s="3959"/>
      <c r="F382" s="3959"/>
      <c r="G382" s="3959"/>
      <c r="H382" s="3969">
        <v>44519</v>
      </c>
      <c r="I382" s="3969">
        <v>45584</v>
      </c>
      <c r="J382" s="3965">
        <v>90000</v>
      </c>
      <c r="K382" s="3964">
        <v>0</v>
      </c>
      <c r="L382" s="3967">
        <v>0.04</v>
      </c>
      <c r="M382" s="3968" t="s">
        <v>4608</v>
      </c>
      <c r="N382" s="3965"/>
      <c r="O382" s="3960">
        <v>100800</v>
      </c>
      <c r="P382" s="3960">
        <v>0</v>
      </c>
      <c r="Q382" s="3238">
        <f t="shared" si="22"/>
        <v>100800</v>
      </c>
      <c r="R382" s="3238">
        <v>-12243.848299608238</v>
      </c>
      <c r="S382" s="3238">
        <f t="shared" si="21"/>
        <v>88556.151700391754</v>
      </c>
      <c r="T382" s="3238"/>
      <c r="U382" s="3238"/>
      <c r="V382" s="3239">
        <f t="shared" si="23"/>
        <v>88556.151700391754</v>
      </c>
      <c r="W382" s="3435">
        <v>3925</v>
      </c>
      <c r="X382" s="3192" t="s">
        <v>1746</v>
      </c>
      <c r="Y382" s="3241" t="s">
        <v>2711</v>
      </c>
      <c r="Z382" s="3198" t="str">
        <f t="shared" si="24"/>
        <v>reg</v>
      </c>
      <c r="AB382" s="2209"/>
      <c r="AC382" s="2231"/>
      <c r="AD382" s="901"/>
      <c r="AE382" s="2231"/>
      <c r="AF382" s="901"/>
      <c r="AG382" s="2231"/>
      <c r="AH382" s="901"/>
      <c r="AI382" s="2231"/>
      <c r="AJ382" s="2210"/>
    </row>
    <row r="383" spans="2:36" ht="15.6" x14ac:dyDescent="0.3">
      <c r="B383" s="3958" t="s">
        <v>3170</v>
      </c>
      <c r="C383" s="3959">
        <v>1923</v>
      </c>
      <c r="D383" s="3962">
        <v>34948</v>
      </c>
      <c r="E383" s="3959"/>
      <c r="F383" s="3959"/>
      <c r="G383" s="3959"/>
      <c r="H383" s="3969">
        <v>39300</v>
      </c>
      <c r="I383" s="3969">
        <v>39666</v>
      </c>
      <c r="J383" s="3965">
        <v>25000</v>
      </c>
      <c r="K383" s="3964">
        <v>0</v>
      </c>
      <c r="L383" s="3967">
        <v>0.04</v>
      </c>
      <c r="M383" s="3968" t="s">
        <v>4608</v>
      </c>
      <c r="N383" s="3965">
        <v>904</v>
      </c>
      <c r="O383" s="3960"/>
      <c r="P383" s="3960">
        <v>904</v>
      </c>
      <c r="Q383" s="3238">
        <f t="shared" si="22"/>
        <v>0</v>
      </c>
      <c r="R383" s="3238">
        <v>0</v>
      </c>
      <c r="S383" s="3238">
        <f t="shared" si="21"/>
        <v>0</v>
      </c>
      <c r="T383" s="3238"/>
      <c r="U383" s="3238"/>
      <c r="V383" s="3239">
        <f t="shared" si="23"/>
        <v>0</v>
      </c>
      <c r="W383" s="3435">
        <v>5947</v>
      </c>
      <c r="X383" s="3192" t="s">
        <v>1746</v>
      </c>
      <c r="Y383" s="3241" t="s">
        <v>2711</v>
      </c>
      <c r="Z383" s="3198" t="str">
        <f t="shared" si="24"/>
        <v>reg</v>
      </c>
      <c r="AB383" s="2209"/>
      <c r="AC383" s="2231"/>
      <c r="AD383" s="901"/>
      <c r="AE383" s="2231"/>
      <c r="AF383" s="901"/>
      <c r="AG383" s="2231"/>
      <c r="AH383" s="901"/>
      <c r="AI383" s="2231"/>
      <c r="AJ383" s="2210"/>
    </row>
    <row r="384" spans="2:36" ht="15.6" x14ac:dyDescent="0.3">
      <c r="B384" s="3958" t="s">
        <v>3171</v>
      </c>
      <c r="C384" s="3959">
        <v>4001</v>
      </c>
      <c r="D384" s="3962">
        <v>43654</v>
      </c>
      <c r="E384" s="3959"/>
      <c r="F384" s="3959"/>
      <c r="G384" s="3959"/>
      <c r="H384" s="3969">
        <v>44537</v>
      </c>
      <c r="I384" s="3969">
        <v>45603</v>
      </c>
      <c r="J384" s="3965">
        <v>89000</v>
      </c>
      <c r="K384" s="3964">
        <v>0</v>
      </c>
      <c r="L384" s="3967">
        <v>0.04</v>
      </c>
      <c r="M384" s="3968" t="s">
        <v>4608</v>
      </c>
      <c r="N384" s="3965"/>
      <c r="O384" s="3960">
        <v>99860</v>
      </c>
      <c r="P384" s="3960">
        <v>2669</v>
      </c>
      <c r="Q384" s="3238">
        <f t="shared" si="22"/>
        <v>97191</v>
      </c>
      <c r="R384" s="3238">
        <v>-11805.474802452623</v>
      </c>
      <c r="S384" s="3238">
        <f t="shared" si="21"/>
        <v>85385.52519754738</v>
      </c>
      <c r="T384" s="3238"/>
      <c r="U384" s="3238"/>
      <c r="V384" s="3239">
        <f t="shared" si="23"/>
        <v>85385.52519754738</v>
      </c>
      <c r="W384" s="3435">
        <v>6685</v>
      </c>
      <c r="X384" s="3192" t="s">
        <v>1746</v>
      </c>
      <c r="Y384" s="3241" t="s">
        <v>2711</v>
      </c>
      <c r="Z384" s="3198" t="str">
        <f t="shared" si="24"/>
        <v>reg</v>
      </c>
      <c r="AB384" s="2209"/>
      <c r="AC384" s="2231"/>
      <c r="AD384" s="901"/>
      <c r="AE384" s="2231"/>
      <c r="AF384" s="901"/>
      <c r="AG384" s="2231"/>
      <c r="AH384" s="901"/>
      <c r="AI384" s="2231"/>
      <c r="AJ384" s="2210"/>
    </row>
    <row r="385" spans="2:36" ht="15.6" x14ac:dyDescent="0.3">
      <c r="B385" s="3958" t="s">
        <v>3172</v>
      </c>
      <c r="C385" s="3959">
        <v>10410</v>
      </c>
      <c r="D385" s="3962">
        <v>43654</v>
      </c>
      <c r="E385" s="3959"/>
      <c r="F385" s="3959"/>
      <c r="G385" s="3959"/>
      <c r="H385" s="3969">
        <v>44203</v>
      </c>
      <c r="I385" s="3969">
        <v>45267</v>
      </c>
      <c r="J385" s="3965">
        <v>203000</v>
      </c>
      <c r="K385" s="3964">
        <v>0</v>
      </c>
      <c r="L385" s="3967">
        <v>0.04</v>
      </c>
      <c r="M385" s="3968" t="s">
        <v>4608</v>
      </c>
      <c r="N385" s="3965">
        <v>144627</v>
      </c>
      <c r="O385" s="3960">
        <v>227360</v>
      </c>
      <c r="P385" s="3960">
        <v>218431</v>
      </c>
      <c r="Q385" s="3238">
        <f t="shared" si="22"/>
        <v>153556</v>
      </c>
      <c r="R385" s="3238">
        <v>-18651.9481100659</v>
      </c>
      <c r="S385" s="3238">
        <f t="shared" si="21"/>
        <v>134904.05188993411</v>
      </c>
      <c r="T385" s="3238"/>
      <c r="U385" s="3238"/>
      <c r="V385" s="3239">
        <f t="shared" si="23"/>
        <v>134904.05188993411</v>
      </c>
      <c r="W385" s="3435">
        <v>3175</v>
      </c>
      <c r="X385" s="3192" t="s">
        <v>1746</v>
      </c>
      <c r="Y385" s="3241" t="s">
        <v>2711</v>
      </c>
      <c r="Z385" s="3198" t="str">
        <f t="shared" si="24"/>
        <v>reg</v>
      </c>
      <c r="AB385" s="2209"/>
      <c r="AC385" s="2231"/>
      <c r="AD385" s="901"/>
      <c r="AE385" s="2231"/>
      <c r="AF385" s="901"/>
      <c r="AG385" s="2231"/>
      <c r="AH385" s="901"/>
      <c r="AI385" s="2231"/>
      <c r="AJ385" s="2210"/>
    </row>
    <row r="386" spans="2:36" ht="15.6" x14ac:dyDescent="0.3">
      <c r="B386" s="3958" t="s">
        <v>3173</v>
      </c>
      <c r="C386" s="3959">
        <v>15172</v>
      </c>
      <c r="D386" s="3962">
        <v>43718</v>
      </c>
      <c r="E386" s="3959"/>
      <c r="F386" s="3959"/>
      <c r="G386" s="3959"/>
      <c r="H386" s="3969">
        <v>43718</v>
      </c>
      <c r="I386" s="3969">
        <v>44814</v>
      </c>
      <c r="J386" s="3965">
        <v>53000</v>
      </c>
      <c r="K386" s="3964">
        <v>0</v>
      </c>
      <c r="L386" s="3967">
        <v>0.04</v>
      </c>
      <c r="M386" s="3968" t="s">
        <v>4608</v>
      </c>
      <c r="N386" s="3965">
        <v>42880</v>
      </c>
      <c r="O386" s="3960"/>
      <c r="P386" s="3960">
        <v>19776</v>
      </c>
      <c r="Q386" s="3238">
        <f t="shared" si="22"/>
        <v>23104</v>
      </c>
      <c r="R386" s="3238">
        <v>-2806.3677689895712</v>
      </c>
      <c r="S386" s="3238">
        <f t="shared" si="21"/>
        <v>20297.63223101043</v>
      </c>
      <c r="T386" s="3238"/>
      <c r="U386" s="3238"/>
      <c r="V386" s="3239">
        <f t="shared" si="23"/>
        <v>20297.63223101043</v>
      </c>
      <c r="W386" s="3435">
        <v>100</v>
      </c>
      <c r="X386" s="3192" t="s">
        <v>1746</v>
      </c>
      <c r="Y386" s="3241" t="s">
        <v>2711</v>
      </c>
      <c r="Z386" s="3198" t="str">
        <f t="shared" si="24"/>
        <v>reg</v>
      </c>
      <c r="AB386" s="2209"/>
      <c r="AC386" s="2231"/>
      <c r="AD386" s="901"/>
      <c r="AE386" s="2231"/>
      <c r="AF386" s="901"/>
      <c r="AG386" s="2231"/>
      <c r="AH386" s="901"/>
      <c r="AI386" s="2231"/>
      <c r="AJ386" s="2210"/>
    </row>
    <row r="387" spans="2:36" ht="15.6" x14ac:dyDescent="0.3">
      <c r="B387" s="3958" t="s">
        <v>3174</v>
      </c>
      <c r="C387" s="3959">
        <v>15080</v>
      </c>
      <c r="D387" s="3962">
        <v>43194</v>
      </c>
      <c r="E387" s="3959"/>
      <c r="F387" s="3959"/>
      <c r="G387" s="3959"/>
      <c r="H387" s="3969">
        <v>44277</v>
      </c>
      <c r="I387" s="3969">
        <v>45344</v>
      </c>
      <c r="J387" s="3965">
        <v>145000</v>
      </c>
      <c r="K387" s="3964">
        <v>0</v>
      </c>
      <c r="L387" s="3967">
        <v>0.04</v>
      </c>
      <c r="M387" s="3968" t="s">
        <v>4608</v>
      </c>
      <c r="N387" s="3965">
        <v>36880</v>
      </c>
      <c r="O387" s="3960">
        <v>162400</v>
      </c>
      <c r="P387" s="3960">
        <v>75083</v>
      </c>
      <c r="Q387" s="3238">
        <f t="shared" si="22"/>
        <v>124197</v>
      </c>
      <c r="R387" s="3238">
        <v>-15085.805826055996</v>
      </c>
      <c r="S387" s="3238">
        <f t="shared" si="21"/>
        <v>109111.19417394401</v>
      </c>
      <c r="T387" s="3238"/>
      <c r="U387" s="3238"/>
      <c r="V387" s="3239">
        <f t="shared" si="23"/>
        <v>109111.19417394401</v>
      </c>
      <c r="W387" s="3435">
        <v>250</v>
      </c>
      <c r="X387" s="3192" t="s">
        <v>1746</v>
      </c>
      <c r="Y387" s="3241" t="s">
        <v>2711</v>
      </c>
      <c r="Z387" s="3198" t="str">
        <f t="shared" si="24"/>
        <v>reg</v>
      </c>
      <c r="AB387" s="2209"/>
      <c r="AC387" s="2231"/>
      <c r="AD387" s="901"/>
      <c r="AE387" s="2231"/>
      <c r="AF387" s="901"/>
      <c r="AG387" s="2231"/>
      <c r="AH387" s="901"/>
      <c r="AI387" s="2231"/>
      <c r="AJ387" s="2210"/>
    </row>
    <row r="388" spans="2:36" ht="15.6" x14ac:dyDescent="0.3">
      <c r="B388" s="3958" t="s">
        <v>3175</v>
      </c>
      <c r="C388" s="3959">
        <v>6157</v>
      </c>
      <c r="D388" s="3962">
        <v>37884</v>
      </c>
      <c r="E388" s="3959"/>
      <c r="F388" s="3959"/>
      <c r="G388" s="3959"/>
      <c r="H388" s="3969">
        <v>44308</v>
      </c>
      <c r="I388" s="3969">
        <v>45373</v>
      </c>
      <c r="J388" s="3965">
        <v>200000</v>
      </c>
      <c r="K388" s="3964">
        <v>0</v>
      </c>
      <c r="L388" s="3967">
        <v>0.04</v>
      </c>
      <c r="M388" s="3968" t="s">
        <v>4608</v>
      </c>
      <c r="N388" s="3965">
        <v>58500</v>
      </c>
      <c r="O388" s="3960">
        <v>224000</v>
      </c>
      <c r="P388" s="3960">
        <v>104802</v>
      </c>
      <c r="Q388" s="3238">
        <f t="shared" si="22"/>
        <v>177698</v>
      </c>
      <c r="R388" s="3238">
        <v>-21584.398364521676</v>
      </c>
      <c r="S388" s="3238">
        <f t="shared" si="21"/>
        <v>156113.60163547832</v>
      </c>
      <c r="T388" s="3238"/>
      <c r="U388" s="3238"/>
      <c r="V388" s="3239">
        <f t="shared" si="23"/>
        <v>156113.60163547832</v>
      </c>
      <c r="W388" s="3435">
        <v>5500</v>
      </c>
      <c r="X388" s="3192" t="s">
        <v>1746</v>
      </c>
      <c r="Y388" s="3241" t="s">
        <v>2711</v>
      </c>
      <c r="Z388" s="3198" t="str">
        <f t="shared" si="24"/>
        <v>reg</v>
      </c>
      <c r="AB388" s="2209"/>
      <c r="AC388" s="2231"/>
      <c r="AD388" s="901"/>
      <c r="AE388" s="2231"/>
      <c r="AF388" s="901"/>
      <c r="AG388" s="2231"/>
      <c r="AH388" s="901"/>
      <c r="AI388" s="2231"/>
      <c r="AJ388" s="2210"/>
    </row>
    <row r="389" spans="2:36" ht="15.6" x14ac:dyDescent="0.3">
      <c r="B389" s="3958" t="s">
        <v>3176</v>
      </c>
      <c r="C389" s="3959">
        <v>14397</v>
      </c>
      <c r="D389" s="3962">
        <v>41032</v>
      </c>
      <c r="E389" s="3959"/>
      <c r="F389" s="3959"/>
      <c r="G389" s="3959"/>
      <c r="H389" s="3969">
        <v>44415</v>
      </c>
      <c r="I389" s="3969">
        <v>45480</v>
      </c>
      <c r="J389" s="3965">
        <v>80000</v>
      </c>
      <c r="K389" s="3964">
        <v>0</v>
      </c>
      <c r="L389" s="3967">
        <v>0.04</v>
      </c>
      <c r="M389" s="3968" t="s">
        <v>4608</v>
      </c>
      <c r="N389" s="3965"/>
      <c r="O389" s="3960">
        <v>89600</v>
      </c>
      <c r="P389" s="3960">
        <v>7464</v>
      </c>
      <c r="Q389" s="3238">
        <f t="shared" si="22"/>
        <v>82136</v>
      </c>
      <c r="R389" s="3238">
        <v>-9976.7928961966518</v>
      </c>
      <c r="S389" s="3238">
        <f t="shared" si="21"/>
        <v>72159.207103803346</v>
      </c>
      <c r="T389" s="3238"/>
      <c r="U389" s="3238"/>
      <c r="V389" s="3239">
        <f t="shared" si="23"/>
        <v>72159.207103803346</v>
      </c>
      <c r="W389" s="3435">
        <v>2900</v>
      </c>
      <c r="X389" s="3192" t="s">
        <v>1746</v>
      </c>
      <c r="Y389" s="3241" t="s">
        <v>2711</v>
      </c>
      <c r="Z389" s="3198" t="str">
        <f t="shared" si="24"/>
        <v>reg</v>
      </c>
      <c r="AB389" s="2209"/>
      <c r="AC389" s="2231"/>
      <c r="AD389" s="901"/>
      <c r="AE389" s="2231"/>
      <c r="AF389" s="901"/>
      <c r="AG389" s="2231"/>
      <c r="AH389" s="901"/>
      <c r="AI389" s="2231"/>
      <c r="AJ389" s="2210"/>
    </row>
    <row r="390" spans="2:36" ht="15.6" x14ac:dyDescent="0.3">
      <c r="B390" s="3958" t="s">
        <v>3177</v>
      </c>
      <c r="C390" s="3959">
        <v>15408</v>
      </c>
      <c r="D390" s="3962">
        <v>44384</v>
      </c>
      <c r="E390" s="3959"/>
      <c r="F390" s="3959"/>
      <c r="G390" s="3959"/>
      <c r="H390" s="3969">
        <v>44384</v>
      </c>
      <c r="I390" s="3969">
        <v>45480</v>
      </c>
      <c r="J390" s="3965">
        <v>100000</v>
      </c>
      <c r="K390" s="3964">
        <v>0</v>
      </c>
      <c r="L390" s="3967">
        <v>0.04</v>
      </c>
      <c r="M390" s="3968" t="s">
        <v>4608</v>
      </c>
      <c r="N390" s="3965"/>
      <c r="O390" s="3960">
        <v>112000</v>
      </c>
      <c r="P390" s="3960">
        <v>12448</v>
      </c>
      <c r="Q390" s="3238">
        <f t="shared" si="22"/>
        <v>99552</v>
      </c>
      <c r="R390" s="3238">
        <v>-12092.257796851183</v>
      </c>
      <c r="S390" s="3238">
        <f t="shared" si="21"/>
        <v>87459.742203148809</v>
      </c>
      <c r="T390" s="3238"/>
      <c r="U390" s="3238"/>
      <c r="V390" s="3239">
        <f t="shared" si="23"/>
        <v>87459.742203148809</v>
      </c>
      <c r="W390" s="3435">
        <v>175</v>
      </c>
      <c r="X390" s="3192" t="s">
        <v>1746</v>
      </c>
      <c r="Y390" s="3241" t="s">
        <v>2711</v>
      </c>
      <c r="Z390" s="3198" t="str">
        <f t="shared" si="24"/>
        <v>reg</v>
      </c>
      <c r="AB390" s="2209"/>
      <c r="AC390" s="2231"/>
      <c r="AD390" s="901"/>
      <c r="AE390" s="2231"/>
      <c r="AF390" s="901"/>
      <c r="AG390" s="2231"/>
      <c r="AH390" s="901"/>
      <c r="AI390" s="2231"/>
      <c r="AJ390" s="2210"/>
    </row>
    <row r="391" spans="2:36" ht="15.6" x14ac:dyDescent="0.3">
      <c r="B391" s="3958" t="s">
        <v>3178</v>
      </c>
      <c r="C391" s="3959">
        <v>14999</v>
      </c>
      <c r="D391" s="3962">
        <v>42830</v>
      </c>
      <c r="E391" s="3959"/>
      <c r="F391" s="3959"/>
      <c r="G391" s="3959"/>
      <c r="H391" s="3969">
        <v>44421</v>
      </c>
      <c r="I391" s="3969">
        <v>45486</v>
      </c>
      <c r="J391" s="3965">
        <v>282000</v>
      </c>
      <c r="K391" s="3964">
        <v>0</v>
      </c>
      <c r="L391" s="3967">
        <v>0.04</v>
      </c>
      <c r="M391" s="3968" t="s">
        <v>4608</v>
      </c>
      <c r="N391" s="3965">
        <v>167245</v>
      </c>
      <c r="O391" s="3960">
        <v>315840</v>
      </c>
      <c r="P391" s="3960">
        <v>199333</v>
      </c>
      <c r="Q391" s="3238">
        <f t="shared" si="22"/>
        <v>283752</v>
      </c>
      <c r="R391" s="3238">
        <v>-34466.432963397194</v>
      </c>
      <c r="S391" s="3238">
        <f t="shared" si="21"/>
        <v>249285.56703660282</v>
      </c>
      <c r="T391" s="3238"/>
      <c r="U391" s="3238"/>
      <c r="V391" s="3239">
        <f t="shared" si="23"/>
        <v>249285.56703660282</v>
      </c>
      <c r="W391" s="3435">
        <v>1075</v>
      </c>
      <c r="X391" s="3192" t="s">
        <v>1746</v>
      </c>
      <c r="Y391" s="3241" t="s">
        <v>2711</v>
      </c>
      <c r="Z391" s="3198" t="str">
        <f t="shared" si="24"/>
        <v>reg</v>
      </c>
      <c r="AB391" s="2209"/>
      <c r="AC391" s="2231"/>
      <c r="AD391" s="901"/>
      <c r="AE391" s="2231"/>
      <c r="AF391" s="901"/>
      <c r="AG391" s="2231"/>
      <c r="AH391" s="901"/>
      <c r="AI391" s="2231"/>
      <c r="AJ391" s="2210"/>
    </row>
    <row r="392" spans="2:36" ht="15.6" x14ac:dyDescent="0.3">
      <c r="B392" s="3958" t="s">
        <v>3179</v>
      </c>
      <c r="C392" s="3959">
        <v>10463</v>
      </c>
      <c r="D392" s="3962">
        <v>40779</v>
      </c>
      <c r="E392" s="3959"/>
      <c r="F392" s="3959"/>
      <c r="G392" s="3959"/>
      <c r="H392" s="3969">
        <v>40779</v>
      </c>
      <c r="I392" s="3969">
        <v>41145</v>
      </c>
      <c r="J392" s="3965">
        <v>30000</v>
      </c>
      <c r="K392" s="3964">
        <v>0</v>
      </c>
      <c r="L392" s="3967">
        <v>0.04</v>
      </c>
      <c r="M392" s="3968" t="s">
        <v>4608</v>
      </c>
      <c r="N392" s="3965">
        <v>43339</v>
      </c>
      <c r="O392" s="3960"/>
      <c r="P392" s="3960">
        <v>14844</v>
      </c>
      <c r="Q392" s="3238">
        <f t="shared" si="22"/>
        <v>28495</v>
      </c>
      <c r="R392" s="3238">
        <v>-3461.1950128704048</v>
      </c>
      <c r="S392" s="3238">
        <f t="shared" si="21"/>
        <v>25033.804987129595</v>
      </c>
      <c r="T392" s="3238"/>
      <c r="U392" s="3238"/>
      <c r="V392" s="3239">
        <f t="shared" si="23"/>
        <v>25033.804987129595</v>
      </c>
      <c r="W392" s="3435">
        <v>3150</v>
      </c>
      <c r="X392" s="3192" t="s">
        <v>1746</v>
      </c>
      <c r="Y392" s="3241" t="s">
        <v>2711</v>
      </c>
      <c r="Z392" s="3198" t="str">
        <f t="shared" si="24"/>
        <v>reg</v>
      </c>
      <c r="AB392" s="2209"/>
      <c r="AC392" s="2231"/>
      <c r="AD392" s="901"/>
      <c r="AE392" s="2231"/>
      <c r="AF392" s="901"/>
      <c r="AG392" s="2231"/>
      <c r="AH392" s="901"/>
      <c r="AI392" s="2231"/>
      <c r="AJ392" s="2210"/>
    </row>
    <row r="393" spans="2:36" ht="15.6" x14ac:dyDescent="0.3">
      <c r="B393" s="3958" t="s">
        <v>3180</v>
      </c>
      <c r="C393" s="3959">
        <v>1658</v>
      </c>
      <c r="D393" s="3962">
        <v>32732</v>
      </c>
      <c r="E393" s="3959"/>
      <c r="F393" s="3959"/>
      <c r="G393" s="3959"/>
      <c r="H393" s="3969">
        <v>37687</v>
      </c>
      <c r="I393" s="3969">
        <v>38053</v>
      </c>
      <c r="J393" s="3965">
        <v>64000</v>
      </c>
      <c r="K393" s="3964">
        <v>0</v>
      </c>
      <c r="L393" s="3967">
        <v>0.04</v>
      </c>
      <c r="M393" s="3968" t="s">
        <v>4608</v>
      </c>
      <c r="N393" s="3965">
        <v>5400</v>
      </c>
      <c r="O393" s="3960"/>
      <c r="P393" s="3960">
        <v>2406</v>
      </c>
      <c r="Q393" s="3238">
        <f t="shared" si="22"/>
        <v>2994</v>
      </c>
      <c r="R393" s="3238">
        <v>-363.67144651812572</v>
      </c>
      <c r="S393" s="3238">
        <f t="shared" si="21"/>
        <v>2630.3285534818742</v>
      </c>
      <c r="T393" s="3238"/>
      <c r="U393" s="3238"/>
      <c r="V393" s="3239">
        <f t="shared" si="23"/>
        <v>2630.3285534818742</v>
      </c>
      <c r="W393" s="3435">
        <v>7413</v>
      </c>
      <c r="X393" s="3192" t="s">
        <v>1746</v>
      </c>
      <c r="Y393" s="3241" t="s">
        <v>2711</v>
      </c>
      <c r="Z393" s="3198" t="str">
        <f t="shared" si="24"/>
        <v>reg</v>
      </c>
      <c r="AB393" s="2209"/>
      <c r="AC393" s="2231"/>
      <c r="AD393" s="901"/>
      <c r="AE393" s="2231"/>
      <c r="AF393" s="901"/>
      <c r="AG393" s="2231"/>
      <c r="AH393" s="901"/>
      <c r="AI393" s="2231"/>
      <c r="AJ393" s="2210"/>
    </row>
    <row r="394" spans="2:36" ht="15.6" x14ac:dyDescent="0.3">
      <c r="B394" s="3958" t="s">
        <v>3181</v>
      </c>
      <c r="C394" s="3959">
        <v>10324</v>
      </c>
      <c r="D394" s="3962">
        <v>40662</v>
      </c>
      <c r="E394" s="3959"/>
      <c r="F394" s="3959"/>
      <c r="G394" s="3959"/>
      <c r="H394" s="3969">
        <v>44357</v>
      </c>
      <c r="I394" s="3969">
        <v>45422</v>
      </c>
      <c r="J394" s="3965">
        <v>100000</v>
      </c>
      <c r="K394" s="3964">
        <v>0</v>
      </c>
      <c r="L394" s="3967">
        <v>0.04</v>
      </c>
      <c r="M394" s="3968" t="s">
        <v>4608</v>
      </c>
      <c r="N394" s="3965">
        <v>81520</v>
      </c>
      <c r="O394" s="3960">
        <v>112000</v>
      </c>
      <c r="P394" s="3960">
        <v>100162</v>
      </c>
      <c r="Q394" s="3238">
        <f t="shared" si="22"/>
        <v>93358</v>
      </c>
      <c r="R394" s="3238">
        <v>-11339.8927535201</v>
      </c>
      <c r="S394" s="3238">
        <f t="shared" si="21"/>
        <v>82018.107246479893</v>
      </c>
      <c r="T394" s="3238"/>
      <c r="U394" s="3238"/>
      <c r="V394" s="3239">
        <f t="shared" si="23"/>
        <v>82018.107246479893</v>
      </c>
      <c r="W394" s="3435">
        <v>3150</v>
      </c>
      <c r="X394" s="3192" t="s">
        <v>1746</v>
      </c>
      <c r="Y394" s="3241" t="s">
        <v>2711</v>
      </c>
      <c r="Z394" s="3198" t="str">
        <f t="shared" si="24"/>
        <v>reg</v>
      </c>
      <c r="AB394" s="2209"/>
      <c r="AC394" s="2231"/>
      <c r="AD394" s="901"/>
      <c r="AE394" s="2231"/>
      <c r="AF394" s="901"/>
      <c r="AG394" s="2231"/>
      <c r="AH394" s="901"/>
      <c r="AI394" s="2231"/>
      <c r="AJ394" s="2210"/>
    </row>
    <row r="395" spans="2:36" ht="15.6" x14ac:dyDescent="0.3">
      <c r="B395" s="3958" t="s">
        <v>3182</v>
      </c>
      <c r="C395" s="3959">
        <v>4882</v>
      </c>
      <c r="D395" s="3962">
        <v>43654</v>
      </c>
      <c r="E395" s="3959"/>
      <c r="F395" s="3959"/>
      <c r="G395" s="3959"/>
      <c r="H395" s="3969">
        <v>43540</v>
      </c>
      <c r="I395" s="3969">
        <v>44636</v>
      </c>
      <c r="J395" s="3965">
        <v>90000</v>
      </c>
      <c r="K395" s="3964">
        <v>0</v>
      </c>
      <c r="L395" s="3967">
        <v>0.04</v>
      </c>
      <c r="M395" s="3968" t="s">
        <v>4608</v>
      </c>
      <c r="N395" s="3965">
        <v>52877</v>
      </c>
      <c r="O395" s="3960"/>
      <c r="P395" s="3960">
        <v>33588</v>
      </c>
      <c r="Q395" s="3238">
        <f t="shared" si="22"/>
        <v>19289</v>
      </c>
      <c r="R395" s="3238">
        <v>-2342.9721215391205</v>
      </c>
      <c r="S395" s="3238">
        <f t="shared" si="21"/>
        <v>16946.027878460878</v>
      </c>
      <c r="T395" s="3238"/>
      <c r="U395" s="3238"/>
      <c r="V395" s="3239">
        <f t="shared" si="23"/>
        <v>16946.027878460878</v>
      </c>
      <c r="W395" s="3435">
        <v>6075</v>
      </c>
      <c r="X395" s="3192" t="s">
        <v>1746</v>
      </c>
      <c r="Y395" s="3241" t="s">
        <v>2711</v>
      </c>
      <c r="Z395" s="3198" t="str">
        <f t="shared" si="24"/>
        <v>reg</v>
      </c>
      <c r="AB395" s="2209"/>
      <c r="AC395" s="2231"/>
      <c r="AD395" s="901"/>
      <c r="AE395" s="2231"/>
      <c r="AF395" s="901"/>
      <c r="AG395" s="2231"/>
      <c r="AH395" s="901"/>
      <c r="AI395" s="2231"/>
      <c r="AJ395" s="2210"/>
    </row>
    <row r="396" spans="2:36" ht="15.6" x14ac:dyDescent="0.3">
      <c r="B396" s="3958" t="s">
        <v>3183</v>
      </c>
      <c r="C396" s="3959">
        <v>14812</v>
      </c>
      <c r="D396" s="3962">
        <v>42068</v>
      </c>
      <c r="E396" s="3959"/>
      <c r="F396" s="3959"/>
      <c r="G396" s="3959"/>
      <c r="H396" s="3969">
        <v>42068</v>
      </c>
      <c r="I396" s="3969">
        <v>42799</v>
      </c>
      <c r="J396" s="3965">
        <v>95000</v>
      </c>
      <c r="K396" s="3964">
        <v>0</v>
      </c>
      <c r="L396" s="3967">
        <v>0.04</v>
      </c>
      <c r="M396" s="3968" t="s">
        <v>4608</v>
      </c>
      <c r="N396" s="3965"/>
      <c r="O396" s="3960">
        <v>94604.54</v>
      </c>
      <c r="P396" s="3960">
        <v>0</v>
      </c>
      <c r="Q396" s="3238">
        <f t="shared" si="22"/>
        <v>94604.54</v>
      </c>
      <c r="R396" s="3238">
        <v>-11491.305914823597</v>
      </c>
      <c r="S396" s="3238">
        <f t="shared" ref="S396:S459" si="25">SUM(Q396:R396)</f>
        <v>83113.234085176402</v>
      </c>
      <c r="T396" s="3238"/>
      <c r="U396" s="3238"/>
      <c r="V396" s="3239">
        <f t="shared" si="23"/>
        <v>83113.234085176402</v>
      </c>
      <c r="W396" s="3435">
        <v>2000</v>
      </c>
      <c r="X396" s="3192" t="s">
        <v>1746</v>
      </c>
      <c r="Y396" s="3241" t="s">
        <v>2711</v>
      </c>
      <c r="Z396" s="3198" t="str">
        <f t="shared" si="24"/>
        <v>reg</v>
      </c>
      <c r="AB396" s="2209"/>
      <c r="AC396" s="2231"/>
      <c r="AD396" s="901"/>
      <c r="AE396" s="2231"/>
      <c r="AF396" s="901"/>
      <c r="AG396" s="2231"/>
      <c r="AH396" s="901"/>
      <c r="AI396" s="2231"/>
      <c r="AJ396" s="2210"/>
    </row>
    <row r="397" spans="2:36" ht="15.6" x14ac:dyDescent="0.3">
      <c r="B397" s="3958" t="s">
        <v>3184</v>
      </c>
      <c r="C397" s="3959">
        <v>7919</v>
      </c>
      <c r="D397" s="3962">
        <v>43654</v>
      </c>
      <c r="E397" s="3959"/>
      <c r="F397" s="3959"/>
      <c r="G397" s="3959"/>
      <c r="H397" s="3969">
        <v>44365</v>
      </c>
      <c r="I397" s="3969">
        <v>45430</v>
      </c>
      <c r="J397" s="3965">
        <v>200000</v>
      </c>
      <c r="K397" s="3964">
        <v>0</v>
      </c>
      <c r="L397" s="3967">
        <v>0.04</v>
      </c>
      <c r="M397" s="3968" t="s">
        <v>4608</v>
      </c>
      <c r="N397" s="3965"/>
      <c r="O397" s="3960">
        <v>224000</v>
      </c>
      <c r="P397" s="3960">
        <v>24892</v>
      </c>
      <c r="Q397" s="3238">
        <f t="shared" ref="Q397:Q460" si="26">N397+O397-P397</f>
        <v>199108</v>
      </c>
      <c r="R397" s="3238">
        <v>-24185.001460698386</v>
      </c>
      <c r="S397" s="3238">
        <f t="shared" si="25"/>
        <v>174922.99853930162</v>
      </c>
      <c r="T397" s="3238"/>
      <c r="U397" s="3238"/>
      <c r="V397" s="3239">
        <f t="shared" ref="V397:V460" si="27">+S397</f>
        <v>174922.99853930162</v>
      </c>
      <c r="W397" s="3435">
        <v>4575</v>
      </c>
      <c r="X397" s="3192" t="s">
        <v>1746</v>
      </c>
      <c r="Y397" s="3241" t="s">
        <v>2711</v>
      </c>
      <c r="Z397" s="3198" t="str">
        <f t="shared" ref="Z397:Z460" si="28">IF(NOT(OR(Y397="GenF", Y397="mbf", Y397="OBreg",Y397="OBmi")), "ERROR", HLOOKUP(Y397,FUNDmicro,2))</f>
        <v>reg</v>
      </c>
      <c r="AB397" s="2209"/>
      <c r="AC397" s="2231"/>
      <c r="AD397" s="901"/>
      <c r="AE397" s="2231"/>
      <c r="AF397" s="901"/>
      <c r="AG397" s="2231"/>
      <c r="AH397" s="901"/>
      <c r="AI397" s="2231"/>
      <c r="AJ397" s="2210"/>
    </row>
    <row r="398" spans="2:36" ht="15.6" x14ac:dyDescent="0.3">
      <c r="B398" s="3958" t="s">
        <v>3185</v>
      </c>
      <c r="C398" s="3959">
        <v>15319</v>
      </c>
      <c r="D398" s="3962">
        <v>44117</v>
      </c>
      <c r="E398" s="3959"/>
      <c r="F398" s="3959"/>
      <c r="G398" s="3959"/>
      <c r="H398" s="3969">
        <v>44117</v>
      </c>
      <c r="I398" s="3969">
        <v>45212</v>
      </c>
      <c r="J398" s="3965">
        <v>100000</v>
      </c>
      <c r="K398" s="3964">
        <v>0</v>
      </c>
      <c r="L398" s="3967">
        <v>0.04</v>
      </c>
      <c r="M398" s="3968" t="s">
        <v>4608</v>
      </c>
      <c r="N398" s="3965">
        <v>112000</v>
      </c>
      <c r="O398" s="3960"/>
      <c r="P398" s="3960">
        <v>37344</v>
      </c>
      <c r="Q398" s="3238">
        <f t="shared" si="26"/>
        <v>74656</v>
      </c>
      <c r="R398" s="3238">
        <v>-9068.2216136463558</v>
      </c>
      <c r="S398" s="3238">
        <f t="shared" si="25"/>
        <v>65587.778386353646</v>
      </c>
      <c r="T398" s="3238"/>
      <c r="U398" s="3238"/>
      <c r="V398" s="3239">
        <f t="shared" si="27"/>
        <v>65587.778386353646</v>
      </c>
      <c r="W398" s="3435">
        <v>400</v>
      </c>
      <c r="X398" s="3192" t="s">
        <v>1746</v>
      </c>
      <c r="Y398" s="3241" t="s">
        <v>2711</v>
      </c>
      <c r="Z398" s="3198" t="str">
        <f t="shared" si="28"/>
        <v>reg</v>
      </c>
      <c r="AB398" s="2209"/>
      <c r="AC398" s="2231"/>
      <c r="AD398" s="901"/>
      <c r="AE398" s="2231"/>
      <c r="AF398" s="901"/>
      <c r="AG398" s="2231"/>
      <c r="AH398" s="901"/>
      <c r="AI398" s="2231"/>
      <c r="AJ398" s="2210"/>
    </row>
    <row r="399" spans="2:36" ht="15.6" x14ac:dyDescent="0.3">
      <c r="B399" s="3958" t="s">
        <v>3186</v>
      </c>
      <c r="C399" s="3959">
        <v>8634</v>
      </c>
      <c r="D399" s="3962">
        <v>39401</v>
      </c>
      <c r="E399" s="3959"/>
      <c r="F399" s="3959"/>
      <c r="G399" s="3959"/>
      <c r="H399" s="3969">
        <v>44358</v>
      </c>
      <c r="I399" s="3969">
        <v>45423</v>
      </c>
      <c r="J399" s="3965">
        <v>300000</v>
      </c>
      <c r="K399" s="3964">
        <v>0</v>
      </c>
      <c r="L399" s="3967">
        <v>0.04</v>
      </c>
      <c r="M399" s="3968" t="s">
        <v>4608</v>
      </c>
      <c r="N399" s="3965">
        <v>147165</v>
      </c>
      <c r="O399" s="3960">
        <v>336000</v>
      </c>
      <c r="P399" s="3960">
        <v>198777</v>
      </c>
      <c r="Q399" s="3238">
        <f t="shared" si="26"/>
        <v>284388</v>
      </c>
      <c r="R399" s="3238">
        <v>-34543.685815763769</v>
      </c>
      <c r="S399" s="3238">
        <f t="shared" si="25"/>
        <v>249844.31418423622</v>
      </c>
      <c r="T399" s="3238"/>
      <c r="U399" s="3238"/>
      <c r="V399" s="3239">
        <f t="shared" si="27"/>
        <v>249844.31418423622</v>
      </c>
      <c r="W399" s="3435">
        <v>4225</v>
      </c>
      <c r="X399" s="3192" t="s">
        <v>1746</v>
      </c>
      <c r="Y399" s="3241" t="s">
        <v>2711</v>
      </c>
      <c r="Z399" s="3198" t="str">
        <f t="shared" si="28"/>
        <v>reg</v>
      </c>
      <c r="AB399" s="2209"/>
      <c r="AC399" s="2231"/>
      <c r="AD399" s="901"/>
      <c r="AE399" s="2231"/>
      <c r="AF399" s="901"/>
      <c r="AG399" s="2231"/>
      <c r="AH399" s="901"/>
      <c r="AI399" s="2231"/>
      <c r="AJ399" s="2210"/>
    </row>
    <row r="400" spans="2:36" ht="15.6" x14ac:dyDescent="0.3">
      <c r="B400" s="3958" t="s">
        <v>3187</v>
      </c>
      <c r="C400" s="3959">
        <v>4612</v>
      </c>
      <c r="D400" s="3962">
        <v>43654</v>
      </c>
      <c r="E400" s="3959"/>
      <c r="F400" s="3959"/>
      <c r="G400" s="3959"/>
      <c r="H400" s="3969">
        <v>44224</v>
      </c>
      <c r="I400" s="3969">
        <v>45654</v>
      </c>
      <c r="J400" s="3965">
        <v>82000</v>
      </c>
      <c r="K400" s="3964">
        <v>0</v>
      </c>
      <c r="L400" s="3967">
        <v>0.04</v>
      </c>
      <c r="M400" s="3968" t="s">
        <v>4608</v>
      </c>
      <c r="N400" s="3965">
        <v>40629</v>
      </c>
      <c r="O400" s="3960">
        <v>88560</v>
      </c>
      <c r="P400" s="3960">
        <v>81186</v>
      </c>
      <c r="Q400" s="3238">
        <f t="shared" si="26"/>
        <v>48003</v>
      </c>
      <c r="R400" s="3238">
        <v>-5830.7683524414115</v>
      </c>
      <c r="S400" s="3238">
        <f t="shared" si="25"/>
        <v>42172.23164755859</v>
      </c>
      <c r="T400" s="3238"/>
      <c r="U400" s="3238"/>
      <c r="V400" s="3239">
        <f t="shared" si="27"/>
        <v>42172.23164755859</v>
      </c>
      <c r="W400" s="3435">
        <v>6175</v>
      </c>
      <c r="X400" s="3192" t="s">
        <v>1746</v>
      </c>
      <c r="Y400" s="3241" t="s">
        <v>2711</v>
      </c>
      <c r="Z400" s="3198" t="str">
        <f t="shared" si="28"/>
        <v>reg</v>
      </c>
      <c r="AB400" s="2209"/>
      <c r="AC400" s="2231"/>
      <c r="AD400" s="901"/>
      <c r="AE400" s="2231"/>
      <c r="AF400" s="901"/>
      <c r="AG400" s="2231"/>
      <c r="AH400" s="901"/>
      <c r="AI400" s="2231"/>
      <c r="AJ400" s="2210"/>
    </row>
    <row r="401" spans="2:36" ht="15.6" x14ac:dyDescent="0.3">
      <c r="B401" s="3958" t="s">
        <v>3188</v>
      </c>
      <c r="C401" s="3959">
        <v>9077</v>
      </c>
      <c r="D401" s="3962">
        <v>39703</v>
      </c>
      <c r="E401" s="3959"/>
      <c r="F401" s="3959"/>
      <c r="G401" s="3959"/>
      <c r="H401" s="3969">
        <v>39703</v>
      </c>
      <c r="I401" s="3969">
        <v>40068</v>
      </c>
      <c r="J401" s="3965">
        <v>15000</v>
      </c>
      <c r="K401" s="3964">
        <v>0</v>
      </c>
      <c r="L401" s="3967">
        <v>0.04</v>
      </c>
      <c r="M401" s="3968" t="s">
        <v>4608</v>
      </c>
      <c r="N401" s="3965">
        <v>174216</v>
      </c>
      <c r="O401" s="3960"/>
      <c r="P401" s="3960">
        <v>74676</v>
      </c>
      <c r="Q401" s="3238">
        <f t="shared" si="26"/>
        <v>99540</v>
      </c>
      <c r="R401" s="3238">
        <v>-12090.800195863136</v>
      </c>
      <c r="S401" s="3238">
        <f t="shared" si="25"/>
        <v>87449.199804136864</v>
      </c>
      <c r="T401" s="3238"/>
      <c r="U401" s="3238"/>
      <c r="V401" s="3239">
        <f t="shared" si="27"/>
        <v>87449.199804136864</v>
      </c>
      <c r="W401" s="3435">
        <v>4000</v>
      </c>
      <c r="X401" s="3192" t="s">
        <v>1746</v>
      </c>
      <c r="Y401" s="3241" t="s">
        <v>2711</v>
      </c>
      <c r="Z401" s="3198" t="str">
        <f t="shared" si="28"/>
        <v>reg</v>
      </c>
      <c r="AB401" s="2209"/>
      <c r="AC401" s="2231"/>
      <c r="AD401" s="901"/>
      <c r="AE401" s="2231"/>
      <c r="AF401" s="901"/>
      <c r="AG401" s="2231"/>
      <c r="AH401" s="901"/>
      <c r="AI401" s="2231"/>
      <c r="AJ401" s="2210"/>
    </row>
    <row r="402" spans="2:36" ht="15.6" x14ac:dyDescent="0.3">
      <c r="B402" s="3958" t="s">
        <v>3189</v>
      </c>
      <c r="C402" s="3959">
        <v>14814</v>
      </c>
      <c r="D402" s="3962">
        <v>42075</v>
      </c>
      <c r="E402" s="3959"/>
      <c r="F402" s="3959"/>
      <c r="G402" s="3959"/>
      <c r="H402" s="3969">
        <v>42433</v>
      </c>
      <c r="I402" s="3969">
        <v>42798</v>
      </c>
      <c r="J402" s="3965">
        <v>15000</v>
      </c>
      <c r="K402" s="3964">
        <v>0</v>
      </c>
      <c r="L402" s="3967">
        <v>0.04</v>
      </c>
      <c r="M402" s="3968" t="s">
        <v>4608</v>
      </c>
      <c r="N402" s="3965">
        <v>3883</v>
      </c>
      <c r="O402" s="3960"/>
      <c r="P402" s="3960">
        <v>3883</v>
      </c>
      <c r="Q402" s="3238">
        <f t="shared" si="26"/>
        <v>0</v>
      </c>
      <c r="R402" s="3238">
        <v>0</v>
      </c>
      <c r="S402" s="3238">
        <f t="shared" si="25"/>
        <v>0</v>
      </c>
      <c r="T402" s="3238"/>
      <c r="U402" s="3238"/>
      <c r="V402" s="3239">
        <f t="shared" si="27"/>
        <v>0</v>
      </c>
      <c r="W402" s="3435">
        <v>4200</v>
      </c>
      <c r="X402" s="3192" t="s">
        <v>1746</v>
      </c>
      <c r="Y402" s="3241" t="s">
        <v>2711</v>
      </c>
      <c r="Z402" s="3198" t="str">
        <f t="shared" si="28"/>
        <v>reg</v>
      </c>
      <c r="AB402" s="2209"/>
      <c r="AC402" s="2231"/>
      <c r="AD402" s="901"/>
      <c r="AE402" s="2231"/>
      <c r="AF402" s="901"/>
      <c r="AG402" s="2231"/>
      <c r="AH402" s="901"/>
      <c r="AI402" s="2231"/>
      <c r="AJ402" s="2210"/>
    </row>
    <row r="403" spans="2:36" ht="15.6" x14ac:dyDescent="0.3">
      <c r="B403" s="3958" t="s">
        <v>3190</v>
      </c>
      <c r="C403" s="3959">
        <v>10399</v>
      </c>
      <c r="D403" s="3962">
        <v>40724</v>
      </c>
      <c r="E403" s="3959"/>
      <c r="F403" s="3959"/>
      <c r="G403" s="3959"/>
      <c r="H403" s="3969">
        <v>44450</v>
      </c>
      <c r="I403" s="3969">
        <v>45515</v>
      </c>
      <c r="J403" s="3965">
        <v>170000</v>
      </c>
      <c r="K403" s="3964">
        <v>0</v>
      </c>
      <c r="L403" s="3967">
        <v>0.04</v>
      </c>
      <c r="M403" s="3968" t="s">
        <v>4608</v>
      </c>
      <c r="N403" s="3965">
        <v>170665</v>
      </c>
      <c r="O403" s="3960">
        <v>190400</v>
      </c>
      <c r="P403" s="3960">
        <v>186532</v>
      </c>
      <c r="Q403" s="3238">
        <f t="shared" si="26"/>
        <v>174533</v>
      </c>
      <c r="R403" s="3238">
        <v>-21199.956103923858</v>
      </c>
      <c r="S403" s="3238">
        <f t="shared" si="25"/>
        <v>153333.04389607615</v>
      </c>
      <c r="T403" s="3238"/>
      <c r="U403" s="3238"/>
      <c r="V403" s="3239">
        <f t="shared" si="27"/>
        <v>153333.04389607615</v>
      </c>
      <c r="W403" s="3435">
        <v>3200</v>
      </c>
      <c r="X403" s="3192" t="s">
        <v>1746</v>
      </c>
      <c r="Y403" s="3241" t="s">
        <v>2711</v>
      </c>
      <c r="Z403" s="3198" t="str">
        <f t="shared" si="28"/>
        <v>reg</v>
      </c>
      <c r="AB403" s="2209"/>
      <c r="AC403" s="2231"/>
      <c r="AD403" s="901"/>
      <c r="AE403" s="2231"/>
      <c r="AF403" s="901"/>
      <c r="AG403" s="2231"/>
      <c r="AH403" s="901"/>
      <c r="AI403" s="2231"/>
      <c r="AJ403" s="2210"/>
    </row>
    <row r="404" spans="2:36" ht="15.6" x14ac:dyDescent="0.3">
      <c r="B404" s="3958" t="s">
        <v>3191</v>
      </c>
      <c r="C404" s="3959">
        <v>4070</v>
      </c>
      <c r="D404" s="3962">
        <v>43654</v>
      </c>
      <c r="E404" s="3959"/>
      <c r="F404" s="3959"/>
      <c r="G404" s="3959"/>
      <c r="H404" s="3969">
        <v>44418</v>
      </c>
      <c r="I404" s="3969">
        <v>45483</v>
      </c>
      <c r="J404" s="3965">
        <v>174000</v>
      </c>
      <c r="K404" s="3964">
        <v>0</v>
      </c>
      <c r="L404" s="3967">
        <v>0.04</v>
      </c>
      <c r="M404" s="3968" t="s">
        <v>4608</v>
      </c>
      <c r="N404" s="3965">
        <v>174622</v>
      </c>
      <c r="O404" s="3960">
        <v>194880</v>
      </c>
      <c r="P404" s="3960">
        <v>190843</v>
      </c>
      <c r="Q404" s="3238">
        <f t="shared" si="26"/>
        <v>178659</v>
      </c>
      <c r="R404" s="3238">
        <v>-21701.127910314568</v>
      </c>
      <c r="S404" s="3238">
        <f t="shared" si="25"/>
        <v>156957.87208968544</v>
      </c>
      <c r="T404" s="3238"/>
      <c r="U404" s="3238"/>
      <c r="V404" s="3239">
        <f t="shared" si="27"/>
        <v>156957.87208968544</v>
      </c>
      <c r="W404" s="3435">
        <v>6475</v>
      </c>
      <c r="X404" s="3192" t="s">
        <v>1746</v>
      </c>
      <c r="Y404" s="3241" t="s">
        <v>2711</v>
      </c>
      <c r="Z404" s="3198" t="str">
        <f t="shared" si="28"/>
        <v>reg</v>
      </c>
      <c r="AB404" s="2209"/>
      <c r="AC404" s="2231"/>
      <c r="AD404" s="901"/>
      <c r="AE404" s="2231"/>
      <c r="AF404" s="901"/>
      <c r="AG404" s="2231"/>
      <c r="AH404" s="901"/>
      <c r="AI404" s="2231"/>
      <c r="AJ404" s="2210"/>
    </row>
    <row r="405" spans="2:36" ht="15.6" x14ac:dyDescent="0.3">
      <c r="B405" s="3958" t="s">
        <v>3192</v>
      </c>
      <c r="C405" s="3959">
        <v>15229</v>
      </c>
      <c r="D405" s="3962">
        <v>43852</v>
      </c>
      <c r="E405" s="3959"/>
      <c r="F405" s="3959"/>
      <c r="G405" s="3959"/>
      <c r="H405" s="3969">
        <v>43852</v>
      </c>
      <c r="I405" s="3969">
        <v>44948</v>
      </c>
      <c r="J405" s="3965">
        <v>100000</v>
      </c>
      <c r="K405" s="3964">
        <v>0</v>
      </c>
      <c r="L405" s="3967">
        <v>0.04</v>
      </c>
      <c r="M405" s="3968" t="s">
        <v>4608</v>
      </c>
      <c r="N405" s="3965">
        <v>96440</v>
      </c>
      <c r="O405" s="3960"/>
      <c r="P405" s="3960">
        <v>37344</v>
      </c>
      <c r="Q405" s="3238">
        <f t="shared" si="26"/>
        <v>59096</v>
      </c>
      <c r="R405" s="3238">
        <v>-7178.1989991433393</v>
      </c>
      <c r="S405" s="3238">
        <f t="shared" si="25"/>
        <v>51917.801000856663</v>
      </c>
      <c r="T405" s="3238"/>
      <c r="U405" s="3238"/>
      <c r="V405" s="3239">
        <f t="shared" si="27"/>
        <v>51917.801000856663</v>
      </c>
      <c r="W405" s="3435">
        <v>600</v>
      </c>
      <c r="X405" s="3192" t="s">
        <v>1746</v>
      </c>
      <c r="Y405" s="3241" t="s">
        <v>2711</v>
      </c>
      <c r="Z405" s="3198" t="str">
        <f t="shared" si="28"/>
        <v>reg</v>
      </c>
      <c r="AB405" s="2209"/>
      <c r="AC405" s="2231"/>
      <c r="AD405" s="901"/>
      <c r="AE405" s="2231"/>
      <c r="AF405" s="901"/>
      <c r="AG405" s="2231"/>
      <c r="AH405" s="901"/>
      <c r="AI405" s="2231"/>
      <c r="AJ405" s="2210"/>
    </row>
    <row r="406" spans="2:36" ht="15.6" x14ac:dyDescent="0.3">
      <c r="B406" s="3958" t="s">
        <v>3193</v>
      </c>
      <c r="C406" s="3959">
        <v>6372</v>
      </c>
      <c r="D406" s="3962">
        <v>38016</v>
      </c>
      <c r="E406" s="3959"/>
      <c r="F406" s="3959"/>
      <c r="G406" s="3959"/>
      <c r="H406" s="3969">
        <v>43901</v>
      </c>
      <c r="I406" s="3969">
        <v>44968</v>
      </c>
      <c r="J406" s="3965">
        <v>134000</v>
      </c>
      <c r="K406" s="3964">
        <v>0</v>
      </c>
      <c r="L406" s="3967">
        <v>0.04</v>
      </c>
      <c r="M406" s="3968" t="s">
        <v>4608</v>
      </c>
      <c r="N406" s="3965">
        <v>135992</v>
      </c>
      <c r="O406" s="3960"/>
      <c r="P406" s="3960">
        <v>135992</v>
      </c>
      <c r="Q406" s="3238">
        <f t="shared" si="26"/>
        <v>0</v>
      </c>
      <c r="R406" s="3238">
        <v>0</v>
      </c>
      <c r="S406" s="3238">
        <f t="shared" si="25"/>
        <v>0</v>
      </c>
      <c r="T406" s="3238"/>
      <c r="U406" s="3238"/>
      <c r="V406" s="3239">
        <f t="shared" si="27"/>
        <v>0</v>
      </c>
      <c r="W406" s="3435">
        <v>0</v>
      </c>
      <c r="X406" s="3192" t="s">
        <v>1746</v>
      </c>
      <c r="Y406" s="3241" t="s">
        <v>2711</v>
      </c>
      <c r="Z406" s="3198" t="str">
        <f t="shared" si="28"/>
        <v>reg</v>
      </c>
      <c r="AB406" s="2209"/>
      <c r="AC406" s="2231"/>
      <c r="AD406" s="901"/>
      <c r="AE406" s="2231"/>
      <c r="AF406" s="901"/>
      <c r="AG406" s="2231"/>
      <c r="AH406" s="901"/>
      <c r="AI406" s="2231"/>
      <c r="AJ406" s="2210"/>
    </row>
    <row r="407" spans="2:36" ht="15.6" x14ac:dyDescent="0.3">
      <c r="B407" s="3958" t="s">
        <v>3194</v>
      </c>
      <c r="C407" s="3959">
        <v>7465</v>
      </c>
      <c r="D407" s="3962">
        <v>38766</v>
      </c>
      <c r="E407" s="3959"/>
      <c r="F407" s="3959"/>
      <c r="G407" s="3959"/>
      <c r="H407" s="3969">
        <v>39318</v>
      </c>
      <c r="I407" s="3969">
        <v>39684</v>
      </c>
      <c r="J407" s="3965">
        <v>40000</v>
      </c>
      <c r="K407" s="3964">
        <v>0</v>
      </c>
      <c r="L407" s="3967">
        <v>0.04</v>
      </c>
      <c r="M407" s="3968" t="s">
        <v>4608</v>
      </c>
      <c r="N407" s="3965">
        <v>160071</v>
      </c>
      <c r="O407" s="3960"/>
      <c r="P407" s="3960">
        <v>54828</v>
      </c>
      <c r="Q407" s="3238">
        <f t="shared" si="26"/>
        <v>105243</v>
      </c>
      <c r="R407" s="3238">
        <v>-12783.525065433232</v>
      </c>
      <c r="S407" s="3238">
        <f t="shared" si="25"/>
        <v>92459.474934566766</v>
      </c>
      <c r="T407" s="3238"/>
      <c r="U407" s="3238"/>
      <c r="V407" s="3239">
        <f t="shared" si="27"/>
        <v>92459.474934566766</v>
      </c>
      <c r="W407" s="3435">
        <v>4750</v>
      </c>
      <c r="X407" s="3192" t="s">
        <v>1746</v>
      </c>
      <c r="Y407" s="3241" t="s">
        <v>2711</v>
      </c>
      <c r="Z407" s="3198" t="str">
        <f t="shared" si="28"/>
        <v>reg</v>
      </c>
      <c r="AB407" s="2209"/>
      <c r="AC407" s="2231"/>
      <c r="AD407" s="901"/>
      <c r="AE407" s="2231"/>
      <c r="AF407" s="901"/>
      <c r="AG407" s="2231"/>
      <c r="AH407" s="901"/>
      <c r="AI407" s="2231"/>
      <c r="AJ407" s="2210"/>
    </row>
    <row r="408" spans="2:36" ht="15.6" x14ac:dyDescent="0.3">
      <c r="B408" s="3958" t="s">
        <v>3195</v>
      </c>
      <c r="C408" s="3959">
        <v>8398</v>
      </c>
      <c r="D408" s="3962">
        <v>43654</v>
      </c>
      <c r="E408" s="3959"/>
      <c r="F408" s="3959"/>
      <c r="G408" s="3959"/>
      <c r="H408" s="3969">
        <v>44431</v>
      </c>
      <c r="I408" s="3969">
        <v>45496</v>
      </c>
      <c r="J408" s="3965">
        <v>50000</v>
      </c>
      <c r="K408" s="3964">
        <v>0</v>
      </c>
      <c r="L408" s="3967">
        <v>0.04</v>
      </c>
      <c r="M408" s="3968" t="s">
        <v>4608</v>
      </c>
      <c r="N408" s="3965"/>
      <c r="O408" s="3960">
        <v>56000</v>
      </c>
      <c r="P408" s="3960">
        <v>1556</v>
      </c>
      <c r="Q408" s="3238">
        <f t="shared" si="26"/>
        <v>54444</v>
      </c>
      <c r="R408" s="3238">
        <v>-6613.1356827764976</v>
      </c>
      <c r="S408" s="3238">
        <f t="shared" si="25"/>
        <v>47830.864317223502</v>
      </c>
      <c r="T408" s="3238"/>
      <c r="U408" s="3238"/>
      <c r="V408" s="3239">
        <f t="shared" si="27"/>
        <v>47830.864317223502</v>
      </c>
      <c r="W408" s="3435">
        <v>4350</v>
      </c>
      <c r="X408" s="3192" t="s">
        <v>1746</v>
      </c>
      <c r="Y408" s="3241" t="s">
        <v>2711</v>
      </c>
      <c r="Z408" s="3198" t="str">
        <f t="shared" si="28"/>
        <v>reg</v>
      </c>
      <c r="AB408" s="2209"/>
      <c r="AC408" s="2231"/>
      <c r="AD408" s="901"/>
      <c r="AE408" s="2231"/>
      <c r="AF408" s="901"/>
      <c r="AG408" s="2231"/>
      <c r="AH408" s="901"/>
      <c r="AI408" s="2231"/>
      <c r="AJ408" s="2210"/>
    </row>
    <row r="409" spans="2:36" ht="15.6" x14ac:dyDescent="0.3">
      <c r="B409" s="3958" t="s">
        <v>3196</v>
      </c>
      <c r="C409" s="3959">
        <v>920</v>
      </c>
      <c r="D409" s="3962">
        <v>35693</v>
      </c>
      <c r="E409" s="3959"/>
      <c r="F409" s="3959"/>
      <c r="G409" s="3959"/>
      <c r="H409" s="3969">
        <v>44527</v>
      </c>
      <c r="I409" s="3969">
        <v>45592</v>
      </c>
      <c r="J409" s="3965">
        <v>180000</v>
      </c>
      <c r="K409" s="3964">
        <v>0</v>
      </c>
      <c r="L409" s="3967">
        <v>0.04</v>
      </c>
      <c r="M409" s="3968" t="s">
        <v>4608</v>
      </c>
      <c r="N409" s="3965">
        <v>156708</v>
      </c>
      <c r="O409" s="3960">
        <v>201600</v>
      </c>
      <c r="P409" s="3960">
        <v>162307</v>
      </c>
      <c r="Q409" s="3238">
        <f t="shared" si="26"/>
        <v>196001</v>
      </c>
      <c r="R409" s="3238">
        <v>-23807.604271542805</v>
      </c>
      <c r="S409" s="3238">
        <f t="shared" si="25"/>
        <v>172193.3957284572</v>
      </c>
      <c r="T409" s="3238"/>
      <c r="U409" s="3238"/>
      <c r="V409" s="3239">
        <f t="shared" si="27"/>
        <v>172193.3957284572</v>
      </c>
      <c r="W409" s="3435">
        <v>6985</v>
      </c>
      <c r="X409" s="3192" t="s">
        <v>1746</v>
      </c>
      <c r="Y409" s="3241" t="s">
        <v>2711</v>
      </c>
      <c r="Z409" s="3198" t="str">
        <f t="shared" si="28"/>
        <v>reg</v>
      </c>
      <c r="AB409" s="2209"/>
      <c r="AC409" s="2231"/>
      <c r="AD409" s="901"/>
      <c r="AE409" s="2231"/>
      <c r="AF409" s="901"/>
      <c r="AG409" s="2231"/>
      <c r="AH409" s="901"/>
      <c r="AI409" s="2231"/>
      <c r="AJ409" s="2210"/>
    </row>
    <row r="410" spans="2:36" ht="15.6" x14ac:dyDescent="0.3">
      <c r="B410" s="3958" t="s">
        <v>3197</v>
      </c>
      <c r="C410" s="3959">
        <v>3990</v>
      </c>
      <c r="D410" s="3962">
        <v>43654</v>
      </c>
      <c r="E410" s="3959"/>
      <c r="F410" s="3959"/>
      <c r="G410" s="3959"/>
      <c r="H410" s="3969">
        <v>44300</v>
      </c>
      <c r="I410" s="3969">
        <v>45365</v>
      </c>
      <c r="J410" s="3965">
        <v>100000</v>
      </c>
      <c r="K410" s="3964">
        <v>0</v>
      </c>
      <c r="L410" s="3967">
        <v>0.04</v>
      </c>
      <c r="M410" s="3968" t="s">
        <v>4608</v>
      </c>
      <c r="N410" s="3965">
        <v>44800</v>
      </c>
      <c r="O410" s="3960">
        <v>112000</v>
      </c>
      <c r="P410" s="3960">
        <v>54752</v>
      </c>
      <c r="Q410" s="3238">
        <f t="shared" si="26"/>
        <v>102048</v>
      </c>
      <c r="R410" s="3238">
        <v>-12395.438802365295</v>
      </c>
      <c r="S410" s="3238">
        <f t="shared" si="25"/>
        <v>89652.561197634699</v>
      </c>
      <c r="T410" s="3238"/>
      <c r="U410" s="3238"/>
      <c r="V410" s="3239">
        <f t="shared" si="27"/>
        <v>89652.561197634699</v>
      </c>
      <c r="W410" s="3435">
        <v>6685</v>
      </c>
      <c r="X410" s="3192" t="s">
        <v>1746</v>
      </c>
      <c r="Y410" s="3241" t="s">
        <v>2711</v>
      </c>
      <c r="Z410" s="3198" t="str">
        <f t="shared" si="28"/>
        <v>reg</v>
      </c>
      <c r="AB410" s="2209"/>
      <c r="AC410" s="2231"/>
      <c r="AD410" s="901"/>
      <c r="AE410" s="2231"/>
      <c r="AF410" s="901"/>
      <c r="AG410" s="2231"/>
      <c r="AH410" s="901"/>
      <c r="AI410" s="2231"/>
      <c r="AJ410" s="2210"/>
    </row>
    <row r="411" spans="2:36" ht="15.6" x14ac:dyDescent="0.3">
      <c r="B411" s="3958" t="s">
        <v>3198</v>
      </c>
      <c r="C411" s="3959">
        <v>7523</v>
      </c>
      <c r="D411" s="3962">
        <v>38799</v>
      </c>
      <c r="E411" s="3959"/>
      <c r="F411" s="3959"/>
      <c r="G411" s="3959"/>
      <c r="H411" s="3969">
        <v>39286</v>
      </c>
      <c r="I411" s="3969">
        <v>39652</v>
      </c>
      <c r="J411" s="3965">
        <v>35000</v>
      </c>
      <c r="K411" s="3964">
        <v>0</v>
      </c>
      <c r="L411" s="3967">
        <v>0.04</v>
      </c>
      <c r="M411" s="3968" t="s">
        <v>4608</v>
      </c>
      <c r="N411" s="3965">
        <v>7839</v>
      </c>
      <c r="O411" s="3960"/>
      <c r="P411" s="3960">
        <v>1799.73</v>
      </c>
      <c r="Q411" s="3238">
        <f t="shared" si="26"/>
        <v>6039.27</v>
      </c>
      <c r="R411" s="3238">
        <v>-733.57049325768912</v>
      </c>
      <c r="S411" s="3238">
        <f t="shared" si="25"/>
        <v>5305.6995067423113</v>
      </c>
      <c r="T411" s="3238"/>
      <c r="U411" s="3238"/>
      <c r="V411" s="3239">
        <f t="shared" si="27"/>
        <v>5305.6995067423113</v>
      </c>
      <c r="W411" s="3435">
        <v>4650</v>
      </c>
      <c r="X411" s="3192" t="s">
        <v>1746</v>
      </c>
      <c r="Y411" s="3241" t="s">
        <v>2711</v>
      </c>
      <c r="Z411" s="3198" t="str">
        <f t="shared" si="28"/>
        <v>reg</v>
      </c>
      <c r="AB411" s="2209"/>
      <c r="AC411" s="2231"/>
      <c r="AD411" s="901"/>
      <c r="AE411" s="2231"/>
      <c r="AF411" s="901"/>
      <c r="AG411" s="2231"/>
      <c r="AH411" s="901"/>
      <c r="AI411" s="2231"/>
      <c r="AJ411" s="2210"/>
    </row>
    <row r="412" spans="2:36" ht="15.6" x14ac:dyDescent="0.3">
      <c r="B412" s="3958" t="s">
        <v>3199</v>
      </c>
      <c r="C412" s="3959">
        <v>11324</v>
      </c>
      <c r="D412" s="3962">
        <v>43654</v>
      </c>
      <c r="E412" s="3959"/>
      <c r="F412" s="3959"/>
      <c r="G412" s="3959"/>
      <c r="H412" s="3969">
        <v>43525</v>
      </c>
      <c r="I412" s="3969">
        <v>44621</v>
      </c>
      <c r="J412" s="3965">
        <v>42000</v>
      </c>
      <c r="K412" s="3964">
        <v>0</v>
      </c>
      <c r="L412" s="3967">
        <v>0.04</v>
      </c>
      <c r="M412" s="3968" t="s">
        <v>4608</v>
      </c>
      <c r="N412" s="3965">
        <v>26144</v>
      </c>
      <c r="O412" s="3960"/>
      <c r="P412" s="3960">
        <v>15672</v>
      </c>
      <c r="Q412" s="3238">
        <f t="shared" si="26"/>
        <v>10472</v>
      </c>
      <c r="R412" s="3238">
        <v>-1271.9997955704116</v>
      </c>
      <c r="S412" s="3238">
        <f t="shared" si="25"/>
        <v>9200.0002044295888</v>
      </c>
      <c r="T412" s="3238"/>
      <c r="U412" s="3238"/>
      <c r="V412" s="3239">
        <f t="shared" si="27"/>
        <v>9200.0002044295888</v>
      </c>
      <c r="W412" s="3435">
        <v>100</v>
      </c>
      <c r="X412" s="3192" t="s">
        <v>1746</v>
      </c>
      <c r="Y412" s="3241" t="s">
        <v>2711</v>
      </c>
      <c r="Z412" s="3198" t="str">
        <f t="shared" si="28"/>
        <v>reg</v>
      </c>
      <c r="AB412" s="2209"/>
      <c r="AC412" s="2231"/>
      <c r="AD412" s="901"/>
      <c r="AE412" s="2231"/>
      <c r="AF412" s="901"/>
      <c r="AG412" s="2231"/>
      <c r="AH412" s="901"/>
      <c r="AI412" s="2231"/>
      <c r="AJ412" s="2210"/>
    </row>
    <row r="413" spans="2:36" ht="15.6" x14ac:dyDescent="0.3">
      <c r="B413" s="3958" t="s">
        <v>3200</v>
      </c>
      <c r="C413" s="3959">
        <v>8414</v>
      </c>
      <c r="D413" s="3962">
        <v>39284</v>
      </c>
      <c r="E413" s="3959"/>
      <c r="F413" s="3959"/>
      <c r="G413" s="3959"/>
      <c r="H413" s="3969">
        <v>44202</v>
      </c>
      <c r="I413" s="3969">
        <v>45266</v>
      </c>
      <c r="J413" s="3965">
        <v>220000</v>
      </c>
      <c r="K413" s="3964">
        <v>0</v>
      </c>
      <c r="L413" s="3967">
        <v>0.04</v>
      </c>
      <c r="M413" s="3968" t="s">
        <v>4608</v>
      </c>
      <c r="N413" s="3965">
        <v>158293</v>
      </c>
      <c r="O413" s="3960">
        <v>246400</v>
      </c>
      <c r="P413" s="3960">
        <v>239097</v>
      </c>
      <c r="Q413" s="3238">
        <f t="shared" si="26"/>
        <v>165596</v>
      </c>
      <c r="R413" s="3238">
        <v>-20114.407768074663</v>
      </c>
      <c r="S413" s="3238">
        <f t="shared" si="25"/>
        <v>145481.59223192534</v>
      </c>
      <c r="T413" s="3238"/>
      <c r="U413" s="3238"/>
      <c r="V413" s="3239">
        <f t="shared" si="27"/>
        <v>145481.59223192534</v>
      </c>
      <c r="W413" s="3435">
        <v>4350</v>
      </c>
      <c r="X413" s="3192" t="s">
        <v>1746</v>
      </c>
      <c r="Y413" s="3241" t="s">
        <v>2711</v>
      </c>
      <c r="Z413" s="3198" t="str">
        <f t="shared" si="28"/>
        <v>reg</v>
      </c>
      <c r="AB413" s="2209"/>
      <c r="AC413" s="2231"/>
      <c r="AD413" s="901"/>
      <c r="AE413" s="2231"/>
      <c r="AF413" s="901"/>
      <c r="AG413" s="2231"/>
      <c r="AH413" s="901"/>
      <c r="AI413" s="2231"/>
      <c r="AJ413" s="2210"/>
    </row>
    <row r="414" spans="2:36" ht="15.6" x14ac:dyDescent="0.3">
      <c r="B414" s="3958" t="s">
        <v>3201</v>
      </c>
      <c r="C414" s="3959">
        <v>8818</v>
      </c>
      <c r="D414" s="3962">
        <v>43654</v>
      </c>
      <c r="E414" s="3959"/>
      <c r="F414" s="3959"/>
      <c r="G414" s="3959"/>
      <c r="H414" s="3969">
        <v>42987</v>
      </c>
      <c r="I414" s="3969">
        <v>43717</v>
      </c>
      <c r="J414" s="3965">
        <v>168000</v>
      </c>
      <c r="K414" s="3964">
        <v>0</v>
      </c>
      <c r="L414" s="3967">
        <v>0.04</v>
      </c>
      <c r="M414" s="3968" t="s">
        <v>4608</v>
      </c>
      <c r="N414" s="3965">
        <v>543326</v>
      </c>
      <c r="O414" s="3960"/>
      <c r="P414" s="3960">
        <v>186204</v>
      </c>
      <c r="Q414" s="3238">
        <f t="shared" si="26"/>
        <v>357122</v>
      </c>
      <c r="R414" s="3238">
        <v>-43378.448337824346</v>
      </c>
      <c r="S414" s="3238">
        <f t="shared" si="25"/>
        <v>313743.55166217568</v>
      </c>
      <c r="T414" s="3238"/>
      <c r="U414" s="3238"/>
      <c r="V414" s="3239">
        <f t="shared" si="27"/>
        <v>313743.55166217568</v>
      </c>
      <c r="W414" s="3435">
        <v>4125</v>
      </c>
      <c r="X414" s="3192" t="s">
        <v>1746</v>
      </c>
      <c r="Y414" s="3241" t="s">
        <v>2711</v>
      </c>
      <c r="Z414" s="3198" t="str">
        <f t="shared" si="28"/>
        <v>reg</v>
      </c>
      <c r="AB414" s="2209"/>
      <c r="AC414" s="2231"/>
      <c r="AD414" s="901"/>
      <c r="AE414" s="2231"/>
      <c r="AF414" s="901"/>
      <c r="AG414" s="2231"/>
      <c r="AH414" s="901"/>
      <c r="AI414" s="2231"/>
      <c r="AJ414" s="2210"/>
    </row>
    <row r="415" spans="2:36" ht="15.6" x14ac:dyDescent="0.3">
      <c r="B415" s="3958" t="s">
        <v>3202</v>
      </c>
      <c r="C415" s="3959">
        <v>8545</v>
      </c>
      <c r="D415" s="3962">
        <v>39340</v>
      </c>
      <c r="E415" s="3959"/>
      <c r="F415" s="3959"/>
      <c r="G415" s="3959"/>
      <c r="H415" s="3969">
        <v>39340</v>
      </c>
      <c r="I415" s="3969">
        <v>39706</v>
      </c>
      <c r="J415" s="3965">
        <v>15000</v>
      </c>
      <c r="K415" s="3964">
        <v>0</v>
      </c>
      <c r="L415" s="3967">
        <v>0.04</v>
      </c>
      <c r="M415" s="3968" t="s">
        <v>4608</v>
      </c>
      <c r="N415" s="3965">
        <v>49760</v>
      </c>
      <c r="O415" s="3960"/>
      <c r="P415" s="3960">
        <v>45551</v>
      </c>
      <c r="Q415" s="3238">
        <f t="shared" si="26"/>
        <v>4209</v>
      </c>
      <c r="R415" s="3238">
        <v>-511.25354655804642</v>
      </c>
      <c r="S415" s="3238">
        <f t="shared" si="25"/>
        <v>3697.7464534419537</v>
      </c>
      <c r="T415" s="3238"/>
      <c r="U415" s="3238"/>
      <c r="V415" s="3239">
        <f t="shared" si="27"/>
        <v>3697.7464534419537</v>
      </c>
      <c r="W415" s="3435">
        <v>4300</v>
      </c>
      <c r="X415" s="3192" t="s">
        <v>1746</v>
      </c>
      <c r="Y415" s="3241" t="s">
        <v>2711</v>
      </c>
      <c r="Z415" s="3198" t="str">
        <f t="shared" si="28"/>
        <v>reg</v>
      </c>
      <c r="AB415" s="2209"/>
      <c r="AC415" s="2231"/>
      <c r="AD415" s="901"/>
      <c r="AE415" s="2231"/>
      <c r="AF415" s="901"/>
      <c r="AG415" s="2231"/>
      <c r="AH415" s="901"/>
      <c r="AI415" s="2231"/>
      <c r="AJ415" s="2210"/>
    </row>
    <row r="416" spans="2:36" ht="15.6" x14ac:dyDescent="0.3">
      <c r="B416" s="3958" t="s">
        <v>3203</v>
      </c>
      <c r="C416" s="3959">
        <v>11327</v>
      </c>
      <c r="D416" s="3962">
        <v>43654</v>
      </c>
      <c r="E416" s="3959"/>
      <c r="F416" s="3959"/>
      <c r="G416" s="3959"/>
      <c r="H416" s="3969">
        <v>43531</v>
      </c>
      <c r="I416" s="3969">
        <v>44627</v>
      </c>
      <c r="J416" s="3965">
        <v>100000</v>
      </c>
      <c r="K416" s="3964">
        <v>0</v>
      </c>
      <c r="L416" s="3967">
        <v>0.04</v>
      </c>
      <c r="M416" s="3968" t="s">
        <v>4608</v>
      </c>
      <c r="N416" s="3965">
        <v>62208</v>
      </c>
      <c r="O416" s="3960"/>
      <c r="P416" s="3960">
        <v>37344</v>
      </c>
      <c r="Q416" s="3238">
        <f t="shared" si="26"/>
        <v>24864</v>
      </c>
      <c r="R416" s="3238">
        <v>-3020.149247236699</v>
      </c>
      <c r="S416" s="3238">
        <f t="shared" si="25"/>
        <v>21843.850752763301</v>
      </c>
      <c r="T416" s="3238"/>
      <c r="U416" s="3238"/>
      <c r="V416" s="3239">
        <f t="shared" si="27"/>
        <v>21843.850752763301</v>
      </c>
      <c r="W416" s="3435">
        <v>100</v>
      </c>
      <c r="X416" s="3192" t="s">
        <v>1746</v>
      </c>
      <c r="Y416" s="3241" t="s">
        <v>2711</v>
      </c>
      <c r="Z416" s="3198" t="str">
        <f t="shared" si="28"/>
        <v>reg</v>
      </c>
      <c r="AB416" s="2209"/>
      <c r="AC416" s="2231"/>
      <c r="AD416" s="901"/>
      <c r="AE416" s="2231"/>
      <c r="AF416" s="901"/>
      <c r="AG416" s="2231"/>
      <c r="AH416" s="901"/>
      <c r="AI416" s="2231"/>
      <c r="AJ416" s="2210"/>
    </row>
    <row r="417" spans="2:36" ht="15.6" x14ac:dyDescent="0.3">
      <c r="B417" s="3958" t="s">
        <v>3204</v>
      </c>
      <c r="C417" s="3959">
        <v>15047</v>
      </c>
      <c r="D417" s="3962">
        <v>43055</v>
      </c>
      <c r="E417" s="3959"/>
      <c r="F417" s="3959"/>
      <c r="G417" s="3959"/>
      <c r="H417" s="3969">
        <v>43055</v>
      </c>
      <c r="I417" s="3969">
        <v>43785</v>
      </c>
      <c r="J417" s="3965">
        <v>200000</v>
      </c>
      <c r="K417" s="3964">
        <v>0</v>
      </c>
      <c r="L417" s="3967">
        <v>0.04</v>
      </c>
      <c r="M417" s="3968" t="s">
        <v>4608</v>
      </c>
      <c r="N417" s="3965"/>
      <c r="O417" s="3960">
        <v>238670</v>
      </c>
      <c r="P417" s="3960">
        <v>0</v>
      </c>
      <c r="Q417" s="3238">
        <f t="shared" si="26"/>
        <v>238670</v>
      </c>
      <c r="R417" s="3238">
        <v>-28990.468984796615</v>
      </c>
      <c r="S417" s="3238">
        <f t="shared" si="25"/>
        <v>209679.53101520339</v>
      </c>
      <c r="T417" s="3238"/>
      <c r="U417" s="3238"/>
      <c r="V417" s="3239">
        <f t="shared" si="27"/>
        <v>209679.53101520339</v>
      </c>
      <c r="W417" s="3435">
        <v>1125</v>
      </c>
      <c r="X417" s="3192" t="s">
        <v>1746</v>
      </c>
      <c r="Y417" s="3241" t="s">
        <v>2711</v>
      </c>
      <c r="Z417" s="3198" t="str">
        <f t="shared" si="28"/>
        <v>reg</v>
      </c>
      <c r="AB417" s="2209"/>
      <c r="AC417" s="2231"/>
      <c r="AD417" s="901"/>
      <c r="AE417" s="2231"/>
      <c r="AF417" s="901"/>
      <c r="AG417" s="2231"/>
      <c r="AH417" s="901"/>
      <c r="AI417" s="2231"/>
      <c r="AJ417" s="2210"/>
    </row>
    <row r="418" spans="2:36" ht="15.6" x14ac:dyDescent="0.3">
      <c r="B418" s="3958" t="s">
        <v>3205</v>
      </c>
      <c r="C418" s="3959">
        <v>15373</v>
      </c>
      <c r="D418" s="3962">
        <v>44271</v>
      </c>
      <c r="E418" s="3959"/>
      <c r="F418" s="3959"/>
      <c r="G418" s="3959"/>
      <c r="H418" s="3969">
        <v>44272</v>
      </c>
      <c r="I418" s="3969">
        <v>45368</v>
      </c>
      <c r="J418" s="3965">
        <v>45000</v>
      </c>
      <c r="K418" s="3964">
        <v>0</v>
      </c>
      <c r="L418" s="3967">
        <v>0.04</v>
      </c>
      <c r="M418" s="3968" t="s">
        <v>4608</v>
      </c>
      <c r="N418" s="3965"/>
      <c r="O418" s="3960">
        <v>50400</v>
      </c>
      <c r="P418" s="3960">
        <v>9800</v>
      </c>
      <c r="Q418" s="3238">
        <f t="shared" si="26"/>
        <v>40600</v>
      </c>
      <c r="R418" s="3238">
        <v>-4931.5500095644302</v>
      </c>
      <c r="S418" s="3238">
        <f t="shared" si="25"/>
        <v>35668.449990435569</v>
      </c>
      <c r="T418" s="3238"/>
      <c r="U418" s="3238"/>
      <c r="V418" s="3239">
        <f t="shared" si="27"/>
        <v>35668.449990435569</v>
      </c>
      <c r="W418" s="3435">
        <v>250</v>
      </c>
      <c r="X418" s="3192" t="s">
        <v>1746</v>
      </c>
      <c r="Y418" s="3241" t="s">
        <v>2711</v>
      </c>
      <c r="Z418" s="3198" t="str">
        <f t="shared" si="28"/>
        <v>reg</v>
      </c>
      <c r="AB418" s="2209"/>
      <c r="AC418" s="2231"/>
      <c r="AD418" s="901"/>
      <c r="AE418" s="2231"/>
      <c r="AF418" s="901"/>
      <c r="AG418" s="2231"/>
      <c r="AH418" s="901"/>
      <c r="AI418" s="2231"/>
      <c r="AJ418" s="2210"/>
    </row>
    <row r="419" spans="2:36" ht="15.6" x14ac:dyDescent="0.3">
      <c r="B419" s="3958" t="s">
        <v>3206</v>
      </c>
      <c r="C419" s="3959">
        <v>7415</v>
      </c>
      <c r="D419" s="3962">
        <v>38747</v>
      </c>
      <c r="E419" s="3959"/>
      <c r="F419" s="3959"/>
      <c r="G419" s="3959"/>
      <c r="H419" s="3969">
        <v>39184</v>
      </c>
      <c r="I419" s="3969">
        <v>39550</v>
      </c>
      <c r="J419" s="3965">
        <v>30000</v>
      </c>
      <c r="K419" s="3964">
        <v>0</v>
      </c>
      <c r="L419" s="3967">
        <v>0.04</v>
      </c>
      <c r="M419" s="3968" t="s">
        <v>4608</v>
      </c>
      <c r="N419" s="3965">
        <v>61602</v>
      </c>
      <c r="O419" s="3960"/>
      <c r="P419" s="3960">
        <v>22392</v>
      </c>
      <c r="Q419" s="3238">
        <f t="shared" si="26"/>
        <v>39210</v>
      </c>
      <c r="R419" s="3238">
        <v>-4762.7112284488003</v>
      </c>
      <c r="S419" s="3238">
        <f t="shared" si="25"/>
        <v>34447.288771551197</v>
      </c>
      <c r="T419" s="3238"/>
      <c r="U419" s="3238"/>
      <c r="V419" s="3239">
        <f t="shared" si="27"/>
        <v>34447.288771551197</v>
      </c>
      <c r="W419" s="3435">
        <v>4425</v>
      </c>
      <c r="X419" s="3192" t="s">
        <v>1746</v>
      </c>
      <c r="Y419" s="3241" t="s">
        <v>2711</v>
      </c>
      <c r="Z419" s="3198" t="str">
        <f t="shared" si="28"/>
        <v>reg</v>
      </c>
      <c r="AB419" s="2209"/>
      <c r="AC419" s="2231"/>
      <c r="AD419" s="901"/>
      <c r="AE419" s="2231"/>
      <c r="AF419" s="901"/>
      <c r="AG419" s="2231"/>
      <c r="AH419" s="901"/>
      <c r="AI419" s="2231"/>
      <c r="AJ419" s="2210"/>
    </row>
    <row r="420" spans="2:36" ht="15.6" x14ac:dyDescent="0.3">
      <c r="B420" s="3958" t="s">
        <v>3207</v>
      </c>
      <c r="C420" s="3959">
        <v>15111</v>
      </c>
      <c r="D420" s="3962">
        <v>43398</v>
      </c>
      <c r="E420" s="3959"/>
      <c r="F420" s="3959"/>
      <c r="G420" s="3959"/>
      <c r="H420" s="3969">
        <v>43399</v>
      </c>
      <c r="I420" s="3969">
        <v>44495</v>
      </c>
      <c r="J420" s="3965">
        <v>100000</v>
      </c>
      <c r="K420" s="3964">
        <v>0</v>
      </c>
      <c r="L420" s="3967">
        <v>0.04</v>
      </c>
      <c r="M420" s="3968" t="s">
        <v>4608</v>
      </c>
      <c r="N420" s="3965">
        <v>49760</v>
      </c>
      <c r="O420" s="3960"/>
      <c r="P420" s="3960">
        <v>37344</v>
      </c>
      <c r="Q420" s="3238">
        <f t="shared" si="26"/>
        <v>12416</v>
      </c>
      <c r="R420" s="3238">
        <v>-1508.1311556342846</v>
      </c>
      <c r="S420" s="3238">
        <f t="shared" si="25"/>
        <v>10907.868844365716</v>
      </c>
      <c r="T420" s="3238"/>
      <c r="U420" s="3238"/>
      <c r="V420" s="3239">
        <f t="shared" si="27"/>
        <v>10907.868844365716</v>
      </c>
      <c r="W420" s="3435">
        <v>100</v>
      </c>
      <c r="X420" s="3192" t="s">
        <v>1746</v>
      </c>
      <c r="Y420" s="3241" t="s">
        <v>2711</v>
      </c>
      <c r="Z420" s="3198" t="str">
        <f t="shared" si="28"/>
        <v>reg</v>
      </c>
      <c r="AB420" s="2209"/>
      <c r="AC420" s="2231"/>
      <c r="AD420" s="901"/>
      <c r="AE420" s="2231"/>
      <c r="AF420" s="901"/>
      <c r="AG420" s="2231"/>
      <c r="AH420" s="901"/>
      <c r="AI420" s="2231"/>
      <c r="AJ420" s="2210"/>
    </row>
    <row r="421" spans="2:36" ht="15.6" x14ac:dyDescent="0.3">
      <c r="B421" s="3958" t="s">
        <v>3208</v>
      </c>
      <c r="C421" s="3959">
        <v>1215</v>
      </c>
      <c r="D421" s="3962">
        <v>32437</v>
      </c>
      <c r="E421" s="3959"/>
      <c r="F421" s="3959"/>
      <c r="G421" s="3959"/>
      <c r="H421" s="3969">
        <v>39289</v>
      </c>
      <c r="I421" s="3969">
        <v>39655</v>
      </c>
      <c r="J421" s="3965">
        <v>15000</v>
      </c>
      <c r="K421" s="3964">
        <v>0</v>
      </c>
      <c r="L421" s="3967">
        <v>0.04</v>
      </c>
      <c r="M421" s="3968" t="s">
        <v>4608</v>
      </c>
      <c r="N421" s="3965">
        <v>32370</v>
      </c>
      <c r="O421" s="3960"/>
      <c r="P421" s="3960">
        <v>32370</v>
      </c>
      <c r="Q421" s="3238">
        <f t="shared" si="26"/>
        <v>0</v>
      </c>
      <c r="R421" s="3238">
        <v>0</v>
      </c>
      <c r="S421" s="3238">
        <f t="shared" si="25"/>
        <v>0</v>
      </c>
      <c r="T421" s="3238"/>
      <c r="U421" s="3238"/>
      <c r="V421" s="3239">
        <f t="shared" si="27"/>
        <v>0</v>
      </c>
      <c r="W421" s="3435">
        <v>7580</v>
      </c>
      <c r="X421" s="3192" t="s">
        <v>1746</v>
      </c>
      <c r="Y421" s="3241" t="s">
        <v>2711</v>
      </c>
      <c r="Z421" s="3198" t="str">
        <f t="shared" si="28"/>
        <v>reg</v>
      </c>
      <c r="AB421" s="2209"/>
      <c r="AC421" s="2231"/>
      <c r="AD421" s="901"/>
      <c r="AE421" s="2231"/>
      <c r="AF421" s="901"/>
      <c r="AG421" s="2231"/>
      <c r="AH421" s="901"/>
      <c r="AI421" s="2231"/>
      <c r="AJ421" s="2210"/>
    </row>
    <row r="422" spans="2:36" ht="15.6" x14ac:dyDescent="0.3">
      <c r="B422" s="3958" t="s">
        <v>3209</v>
      </c>
      <c r="C422" s="3959">
        <v>15353</v>
      </c>
      <c r="D422" s="3962">
        <v>44230</v>
      </c>
      <c r="E422" s="3959"/>
      <c r="F422" s="3959"/>
      <c r="G422" s="3959"/>
      <c r="H422" s="3969">
        <v>44230</v>
      </c>
      <c r="I422" s="3969">
        <v>45325</v>
      </c>
      <c r="J422" s="3965">
        <v>40000</v>
      </c>
      <c r="K422" s="3964">
        <v>0</v>
      </c>
      <c r="L422" s="3967">
        <v>0.04</v>
      </c>
      <c r="M422" s="3968" t="s">
        <v>4608</v>
      </c>
      <c r="N422" s="3965"/>
      <c r="O422" s="3960">
        <v>44800</v>
      </c>
      <c r="P422" s="3960">
        <v>11196</v>
      </c>
      <c r="Q422" s="3238">
        <f t="shared" si="26"/>
        <v>33604</v>
      </c>
      <c r="R422" s="3238">
        <v>-4081.7686335320959</v>
      </c>
      <c r="S422" s="3238">
        <f t="shared" si="25"/>
        <v>29522.231366467902</v>
      </c>
      <c r="T422" s="3238"/>
      <c r="U422" s="3238"/>
      <c r="V422" s="3239">
        <f t="shared" si="27"/>
        <v>29522.231366467902</v>
      </c>
      <c r="W422" s="3435">
        <v>300</v>
      </c>
      <c r="X422" s="3192" t="s">
        <v>1746</v>
      </c>
      <c r="Y422" s="3241" t="s">
        <v>2711</v>
      </c>
      <c r="Z422" s="3198" t="str">
        <f t="shared" si="28"/>
        <v>reg</v>
      </c>
      <c r="AB422" s="2209"/>
      <c r="AC422" s="2231"/>
      <c r="AD422" s="901"/>
      <c r="AE422" s="2231"/>
      <c r="AF422" s="901"/>
      <c r="AG422" s="2231"/>
      <c r="AH422" s="901"/>
      <c r="AI422" s="2231"/>
      <c r="AJ422" s="2210"/>
    </row>
    <row r="423" spans="2:36" ht="15.6" x14ac:dyDescent="0.3">
      <c r="B423" s="3958" t="s">
        <v>3210</v>
      </c>
      <c r="C423" s="3959">
        <v>8744</v>
      </c>
      <c r="D423" s="3962">
        <v>43654</v>
      </c>
      <c r="E423" s="3959"/>
      <c r="F423" s="3959"/>
      <c r="G423" s="3959"/>
      <c r="H423" s="3969">
        <v>44226</v>
      </c>
      <c r="I423" s="3969">
        <v>45656</v>
      </c>
      <c r="J423" s="3965">
        <v>109000</v>
      </c>
      <c r="K423" s="3964">
        <v>0</v>
      </c>
      <c r="L423" s="3967">
        <v>0.04</v>
      </c>
      <c r="M423" s="3968" t="s">
        <v>4608</v>
      </c>
      <c r="N423" s="3965">
        <v>77776</v>
      </c>
      <c r="O423" s="3960">
        <v>122080</v>
      </c>
      <c r="P423" s="3960">
        <v>116055</v>
      </c>
      <c r="Q423" s="3238">
        <f t="shared" si="26"/>
        <v>83801</v>
      </c>
      <c r="R423" s="3238">
        <v>-10179.035033288394</v>
      </c>
      <c r="S423" s="3238">
        <f t="shared" si="25"/>
        <v>73621.964966711603</v>
      </c>
      <c r="T423" s="3238"/>
      <c r="U423" s="3238"/>
      <c r="V423" s="3239">
        <f t="shared" si="27"/>
        <v>73621.964966711603</v>
      </c>
      <c r="W423" s="3435">
        <v>4175</v>
      </c>
      <c r="X423" s="3192" t="s">
        <v>1746</v>
      </c>
      <c r="Y423" s="3241" t="s">
        <v>2711</v>
      </c>
      <c r="Z423" s="3198" t="str">
        <f t="shared" si="28"/>
        <v>reg</v>
      </c>
      <c r="AB423" s="2209"/>
      <c r="AC423" s="2231"/>
      <c r="AD423" s="901"/>
      <c r="AE423" s="2231"/>
      <c r="AF423" s="901"/>
      <c r="AG423" s="2231"/>
      <c r="AH423" s="901"/>
      <c r="AI423" s="2231"/>
      <c r="AJ423" s="2210"/>
    </row>
    <row r="424" spans="2:36" ht="15.6" x14ac:dyDescent="0.3">
      <c r="B424" s="3958" t="s">
        <v>3211</v>
      </c>
      <c r="C424" s="3959">
        <v>15176</v>
      </c>
      <c r="D424" s="3962">
        <v>43720</v>
      </c>
      <c r="E424" s="3959"/>
      <c r="F424" s="3959"/>
      <c r="G424" s="3959"/>
      <c r="H424" s="3969">
        <v>43720</v>
      </c>
      <c r="I424" s="3969">
        <v>44816</v>
      </c>
      <c r="J424" s="3965">
        <v>350000</v>
      </c>
      <c r="K424" s="3964">
        <v>0</v>
      </c>
      <c r="L424" s="3967">
        <v>0.04</v>
      </c>
      <c r="M424" s="3968" t="s">
        <v>4608</v>
      </c>
      <c r="N424" s="3965">
        <v>558880</v>
      </c>
      <c r="O424" s="3960"/>
      <c r="P424" s="3960">
        <v>181575</v>
      </c>
      <c r="Q424" s="3238">
        <f t="shared" si="26"/>
        <v>377305</v>
      </c>
      <c r="R424" s="3238">
        <v>-45830.011732973086</v>
      </c>
      <c r="S424" s="3238">
        <f t="shared" si="25"/>
        <v>331474.9882670269</v>
      </c>
      <c r="T424" s="3238"/>
      <c r="U424" s="3238"/>
      <c r="V424" s="3239">
        <f t="shared" si="27"/>
        <v>331474.9882670269</v>
      </c>
      <c r="W424" s="3435">
        <v>725</v>
      </c>
      <c r="X424" s="3192" t="s">
        <v>1746</v>
      </c>
      <c r="Y424" s="3241" t="s">
        <v>2711</v>
      </c>
      <c r="Z424" s="3198" t="str">
        <f t="shared" si="28"/>
        <v>reg</v>
      </c>
      <c r="AB424" s="2209"/>
      <c r="AC424" s="2231"/>
      <c r="AD424" s="901"/>
      <c r="AE424" s="2231"/>
      <c r="AF424" s="901"/>
      <c r="AG424" s="2231"/>
      <c r="AH424" s="901"/>
      <c r="AI424" s="2231"/>
      <c r="AJ424" s="2210"/>
    </row>
    <row r="425" spans="2:36" ht="15.6" x14ac:dyDescent="0.3">
      <c r="B425" s="3958" t="s">
        <v>3212</v>
      </c>
      <c r="C425" s="3959">
        <v>14886</v>
      </c>
      <c r="D425" s="3962">
        <v>42342</v>
      </c>
      <c r="E425" s="3959"/>
      <c r="F425" s="3959"/>
      <c r="G425" s="3959"/>
      <c r="H425" s="3969">
        <v>44490</v>
      </c>
      <c r="I425" s="3969">
        <v>45556</v>
      </c>
      <c r="J425" s="3965">
        <v>300000</v>
      </c>
      <c r="K425" s="3964">
        <v>0</v>
      </c>
      <c r="L425" s="3967">
        <v>0.04</v>
      </c>
      <c r="M425" s="3968" t="s">
        <v>4608</v>
      </c>
      <c r="N425" s="3965"/>
      <c r="O425" s="3960">
        <v>336000</v>
      </c>
      <c r="P425" s="3960">
        <v>39000</v>
      </c>
      <c r="Q425" s="3238">
        <f t="shared" si="26"/>
        <v>297000</v>
      </c>
      <c r="R425" s="3238">
        <v>-36075.624454202851</v>
      </c>
      <c r="S425" s="3238">
        <f t="shared" si="25"/>
        <v>260924.37554579714</v>
      </c>
      <c r="T425" s="3238"/>
      <c r="U425" s="3238"/>
      <c r="V425" s="3239">
        <f t="shared" si="27"/>
        <v>260924.37554579714</v>
      </c>
      <c r="W425" s="3435">
        <v>1750</v>
      </c>
      <c r="X425" s="3192" t="s">
        <v>1746</v>
      </c>
      <c r="Y425" s="3241" t="s">
        <v>2711</v>
      </c>
      <c r="Z425" s="3198" t="str">
        <f t="shared" si="28"/>
        <v>reg</v>
      </c>
      <c r="AB425" s="2209"/>
      <c r="AC425" s="2231"/>
      <c r="AD425" s="901"/>
      <c r="AE425" s="2231"/>
      <c r="AF425" s="901"/>
      <c r="AG425" s="2231"/>
      <c r="AH425" s="901"/>
      <c r="AI425" s="2231"/>
      <c r="AJ425" s="2210"/>
    </row>
    <row r="426" spans="2:36" ht="15.6" x14ac:dyDescent="0.3">
      <c r="B426" s="3958" t="s">
        <v>3213</v>
      </c>
      <c r="C426" s="3959">
        <v>4422</v>
      </c>
      <c r="D426" s="3962">
        <v>43654</v>
      </c>
      <c r="E426" s="3959"/>
      <c r="F426" s="3959"/>
      <c r="G426" s="3959"/>
      <c r="H426" s="3969">
        <v>43588</v>
      </c>
      <c r="I426" s="3969">
        <v>44684</v>
      </c>
      <c r="J426" s="3965">
        <v>365000</v>
      </c>
      <c r="K426" s="3964">
        <v>0</v>
      </c>
      <c r="L426" s="3967">
        <v>0.04</v>
      </c>
      <c r="M426" s="3968" t="s">
        <v>4608</v>
      </c>
      <c r="N426" s="3965">
        <v>408800</v>
      </c>
      <c r="O426" s="3960"/>
      <c r="P426" s="3960">
        <v>136174</v>
      </c>
      <c r="Q426" s="3238">
        <f t="shared" si="26"/>
        <v>272626</v>
      </c>
      <c r="R426" s="3238">
        <v>-33114.993913978135</v>
      </c>
      <c r="S426" s="3238">
        <f t="shared" si="25"/>
        <v>239511.00608602187</v>
      </c>
      <c r="T426" s="3238"/>
      <c r="U426" s="3238"/>
      <c r="V426" s="3239">
        <f t="shared" si="27"/>
        <v>239511.00608602187</v>
      </c>
      <c r="W426" s="3435">
        <v>6300</v>
      </c>
      <c r="X426" s="3192" t="s">
        <v>1746</v>
      </c>
      <c r="Y426" s="3241" t="s">
        <v>2711</v>
      </c>
      <c r="Z426" s="3198" t="str">
        <f t="shared" si="28"/>
        <v>reg</v>
      </c>
      <c r="AB426" s="2209"/>
      <c r="AC426" s="2231"/>
      <c r="AD426" s="901"/>
      <c r="AE426" s="2231"/>
      <c r="AF426" s="901"/>
      <c r="AG426" s="2231"/>
      <c r="AH426" s="901"/>
      <c r="AI426" s="2231"/>
      <c r="AJ426" s="2210"/>
    </row>
    <row r="427" spans="2:36" ht="15.6" x14ac:dyDescent="0.3">
      <c r="B427" s="3958" t="s">
        <v>3214</v>
      </c>
      <c r="C427" s="3959">
        <v>7426</v>
      </c>
      <c r="D427" s="3962">
        <v>38752</v>
      </c>
      <c r="E427" s="3959"/>
      <c r="F427" s="3959"/>
      <c r="G427" s="3959"/>
      <c r="H427" s="3969">
        <v>44491</v>
      </c>
      <c r="I427" s="3969">
        <v>45557</v>
      </c>
      <c r="J427" s="3965">
        <v>30000</v>
      </c>
      <c r="K427" s="3964">
        <v>0</v>
      </c>
      <c r="L427" s="3967">
        <v>0.04</v>
      </c>
      <c r="M427" s="3968" t="s">
        <v>4608</v>
      </c>
      <c r="N427" s="3965">
        <v>217</v>
      </c>
      <c r="O427" s="3960">
        <v>33600</v>
      </c>
      <c r="P427" s="3960">
        <v>217</v>
      </c>
      <c r="Q427" s="3238">
        <f t="shared" si="26"/>
        <v>33600</v>
      </c>
      <c r="R427" s="3238">
        <v>-4081.2827665360801</v>
      </c>
      <c r="S427" s="3238">
        <f t="shared" si="25"/>
        <v>29518.717233463918</v>
      </c>
      <c r="T427" s="3238"/>
      <c r="U427" s="3238"/>
      <c r="V427" s="3239">
        <f t="shared" si="27"/>
        <v>29518.717233463918</v>
      </c>
      <c r="W427" s="3435">
        <v>4100</v>
      </c>
      <c r="X427" s="3192" t="s">
        <v>1746</v>
      </c>
      <c r="Y427" s="3241" t="s">
        <v>2711</v>
      </c>
      <c r="Z427" s="3198" t="str">
        <f t="shared" si="28"/>
        <v>reg</v>
      </c>
      <c r="AB427" s="2209"/>
      <c r="AC427" s="2231"/>
      <c r="AD427" s="901"/>
      <c r="AE427" s="2231"/>
      <c r="AF427" s="901"/>
      <c r="AG427" s="2231"/>
      <c r="AH427" s="901"/>
      <c r="AI427" s="2231"/>
      <c r="AJ427" s="2210"/>
    </row>
    <row r="428" spans="2:36" ht="15.6" x14ac:dyDescent="0.3">
      <c r="B428" s="3958" t="s">
        <v>3215</v>
      </c>
      <c r="C428" s="3959">
        <v>10100</v>
      </c>
      <c r="D428" s="3962">
        <v>40442</v>
      </c>
      <c r="E428" s="3959"/>
      <c r="F428" s="3959"/>
      <c r="G428" s="3959"/>
      <c r="H428" s="3969">
        <v>40442</v>
      </c>
      <c r="I428" s="3969">
        <v>40807</v>
      </c>
      <c r="J428" s="3965">
        <v>25000</v>
      </c>
      <c r="K428" s="3964">
        <v>0</v>
      </c>
      <c r="L428" s="3967">
        <v>0.04</v>
      </c>
      <c r="M428" s="3968" t="s">
        <v>4608</v>
      </c>
      <c r="N428" s="3965"/>
      <c r="O428" s="3960">
        <v>248590</v>
      </c>
      <c r="P428" s="3960">
        <v>0</v>
      </c>
      <c r="Q428" s="3238">
        <f t="shared" si="26"/>
        <v>248590</v>
      </c>
      <c r="R428" s="3238">
        <v>-30195.419134916792</v>
      </c>
      <c r="S428" s="3238">
        <f t="shared" si="25"/>
        <v>218394.5808650832</v>
      </c>
      <c r="T428" s="3238"/>
      <c r="U428" s="3238"/>
      <c r="V428" s="3239">
        <f t="shared" si="27"/>
        <v>218394.5808650832</v>
      </c>
      <c r="W428" s="3435">
        <v>2175</v>
      </c>
      <c r="X428" s="3192" t="s">
        <v>1746</v>
      </c>
      <c r="Y428" s="3241" t="s">
        <v>2711</v>
      </c>
      <c r="Z428" s="3198" t="str">
        <f t="shared" si="28"/>
        <v>reg</v>
      </c>
      <c r="AB428" s="2209"/>
      <c r="AC428" s="2231"/>
      <c r="AD428" s="901"/>
      <c r="AE428" s="2231"/>
      <c r="AF428" s="901"/>
      <c r="AG428" s="2231"/>
      <c r="AH428" s="901"/>
      <c r="AI428" s="2231"/>
      <c r="AJ428" s="2210"/>
    </row>
    <row r="429" spans="2:36" ht="15.6" x14ac:dyDescent="0.3">
      <c r="B429" s="3958" t="s">
        <v>3216</v>
      </c>
      <c r="C429" s="3959">
        <v>14984</v>
      </c>
      <c r="D429" s="3962">
        <v>42759</v>
      </c>
      <c r="E429" s="3959"/>
      <c r="F429" s="3959"/>
      <c r="G429" s="3959"/>
      <c r="H429" s="3969">
        <v>42759</v>
      </c>
      <c r="I429" s="3969">
        <v>43854</v>
      </c>
      <c r="J429" s="3965">
        <v>35000</v>
      </c>
      <c r="K429" s="3964">
        <v>0</v>
      </c>
      <c r="L429" s="3967">
        <v>0.04</v>
      </c>
      <c r="M429" s="3968" t="s">
        <v>4608</v>
      </c>
      <c r="N429" s="3965"/>
      <c r="O429" s="3960">
        <v>33198</v>
      </c>
      <c r="P429" s="3960">
        <v>0</v>
      </c>
      <c r="Q429" s="3238">
        <f t="shared" si="26"/>
        <v>33198</v>
      </c>
      <c r="R429" s="3238">
        <v>-4032.4531334364519</v>
      </c>
      <c r="S429" s="3238">
        <f t="shared" si="25"/>
        <v>29165.546866563549</v>
      </c>
      <c r="T429" s="3238"/>
      <c r="U429" s="3238"/>
      <c r="V429" s="3239">
        <f t="shared" si="27"/>
        <v>29165.546866563549</v>
      </c>
      <c r="W429" s="3435">
        <v>1425</v>
      </c>
      <c r="X429" s="3192" t="s">
        <v>1746</v>
      </c>
      <c r="Y429" s="3241" t="s">
        <v>2711</v>
      </c>
      <c r="Z429" s="3198" t="str">
        <f t="shared" si="28"/>
        <v>reg</v>
      </c>
      <c r="AB429" s="2209"/>
      <c r="AC429" s="2231"/>
      <c r="AD429" s="901"/>
      <c r="AE429" s="2231"/>
      <c r="AF429" s="901"/>
      <c r="AG429" s="2231"/>
      <c r="AH429" s="901"/>
      <c r="AI429" s="2231"/>
      <c r="AJ429" s="2210"/>
    </row>
    <row r="430" spans="2:36" ht="15.6" x14ac:dyDescent="0.3">
      <c r="B430" s="3958" t="s">
        <v>3217</v>
      </c>
      <c r="C430" s="3959">
        <v>14458</v>
      </c>
      <c r="D430" s="3962">
        <v>41096</v>
      </c>
      <c r="E430" s="3959"/>
      <c r="F430" s="3959"/>
      <c r="G430" s="3959"/>
      <c r="H430" s="3969">
        <v>44498</v>
      </c>
      <c r="I430" s="3969">
        <v>45564</v>
      </c>
      <c r="J430" s="3965">
        <v>30000</v>
      </c>
      <c r="K430" s="3964">
        <v>0</v>
      </c>
      <c r="L430" s="3967">
        <v>0.04</v>
      </c>
      <c r="M430" s="3968" t="s">
        <v>4608</v>
      </c>
      <c r="N430" s="3965">
        <v>3878</v>
      </c>
      <c r="O430" s="3960">
        <v>33600</v>
      </c>
      <c r="P430" s="3960">
        <v>4326</v>
      </c>
      <c r="Q430" s="3238">
        <f t="shared" si="26"/>
        <v>33152</v>
      </c>
      <c r="R430" s="3238">
        <v>-4026.8656629822658</v>
      </c>
      <c r="S430" s="3238">
        <f t="shared" si="25"/>
        <v>29125.134337017735</v>
      </c>
      <c r="T430" s="3238"/>
      <c r="U430" s="3238"/>
      <c r="V430" s="3239">
        <f t="shared" si="27"/>
        <v>29125.134337017735</v>
      </c>
      <c r="W430" s="3435">
        <v>4700</v>
      </c>
      <c r="X430" s="3192" t="s">
        <v>1746</v>
      </c>
      <c r="Y430" s="3241" t="s">
        <v>2711</v>
      </c>
      <c r="Z430" s="3198" t="str">
        <f t="shared" si="28"/>
        <v>reg</v>
      </c>
      <c r="AB430" s="2209"/>
      <c r="AC430" s="2231"/>
      <c r="AD430" s="901"/>
      <c r="AE430" s="2231"/>
      <c r="AF430" s="901"/>
      <c r="AG430" s="2231"/>
      <c r="AH430" s="901"/>
      <c r="AI430" s="2231"/>
      <c r="AJ430" s="2210"/>
    </row>
    <row r="431" spans="2:36" ht="15.6" x14ac:dyDescent="0.3">
      <c r="B431" s="3958" t="s">
        <v>3218</v>
      </c>
      <c r="C431" s="3959">
        <v>3123</v>
      </c>
      <c r="D431" s="3962">
        <v>36386</v>
      </c>
      <c r="E431" s="3959"/>
      <c r="F431" s="3959"/>
      <c r="G431" s="3959"/>
      <c r="H431" s="3969">
        <v>39298</v>
      </c>
      <c r="I431" s="3969">
        <v>39664</v>
      </c>
      <c r="J431" s="3965">
        <v>20000</v>
      </c>
      <c r="K431" s="3964">
        <v>0</v>
      </c>
      <c r="L431" s="3967">
        <v>0.04</v>
      </c>
      <c r="M431" s="3968" t="s">
        <v>4608</v>
      </c>
      <c r="N431" s="3965">
        <v>148313</v>
      </c>
      <c r="O431" s="3960"/>
      <c r="P431" s="3960">
        <v>148313</v>
      </c>
      <c r="Q431" s="3238">
        <f t="shared" si="26"/>
        <v>0</v>
      </c>
      <c r="R431" s="3238">
        <v>0</v>
      </c>
      <c r="S431" s="3238">
        <f t="shared" si="25"/>
        <v>0</v>
      </c>
      <c r="T431" s="3238"/>
      <c r="U431" s="3238"/>
      <c r="V431" s="3239">
        <f t="shared" si="27"/>
        <v>0</v>
      </c>
      <c r="W431" s="3435">
        <v>6570</v>
      </c>
      <c r="X431" s="3192" t="s">
        <v>1746</v>
      </c>
      <c r="Y431" s="3241" t="s">
        <v>2711</v>
      </c>
      <c r="Z431" s="3198" t="str">
        <f t="shared" si="28"/>
        <v>reg</v>
      </c>
      <c r="AB431" s="2209"/>
      <c r="AC431" s="2231"/>
      <c r="AD431" s="901"/>
      <c r="AE431" s="2231"/>
      <c r="AF431" s="901"/>
      <c r="AG431" s="2231"/>
      <c r="AH431" s="901"/>
      <c r="AI431" s="2231"/>
      <c r="AJ431" s="2210"/>
    </row>
    <row r="432" spans="2:36" ht="15.6" x14ac:dyDescent="0.3">
      <c r="B432" s="3958" t="s">
        <v>3219</v>
      </c>
      <c r="C432" s="3959">
        <v>4463</v>
      </c>
      <c r="D432" s="3962">
        <v>43654</v>
      </c>
      <c r="E432" s="3959"/>
      <c r="F432" s="3959"/>
      <c r="G432" s="3959"/>
      <c r="H432" s="3969">
        <v>41803</v>
      </c>
      <c r="I432" s="3969">
        <v>42168</v>
      </c>
      <c r="J432" s="3965">
        <v>15000</v>
      </c>
      <c r="K432" s="3964">
        <v>0</v>
      </c>
      <c r="L432" s="3967">
        <v>0.04</v>
      </c>
      <c r="M432" s="3968" t="s">
        <v>4608</v>
      </c>
      <c r="N432" s="3965">
        <v>126308</v>
      </c>
      <c r="O432" s="3960"/>
      <c r="P432" s="3960">
        <v>52272</v>
      </c>
      <c r="Q432" s="3238">
        <f t="shared" si="26"/>
        <v>74036</v>
      </c>
      <c r="R432" s="3238">
        <v>-8992.9122292638458</v>
      </c>
      <c r="S432" s="3238">
        <f t="shared" si="25"/>
        <v>65043.087770736151</v>
      </c>
      <c r="T432" s="3238"/>
      <c r="U432" s="3238"/>
      <c r="V432" s="3239">
        <f t="shared" si="27"/>
        <v>65043.087770736151</v>
      </c>
      <c r="W432" s="3435">
        <v>6275</v>
      </c>
      <c r="X432" s="3192" t="s">
        <v>1746</v>
      </c>
      <c r="Y432" s="3241" t="s">
        <v>2711</v>
      </c>
      <c r="Z432" s="3198" t="str">
        <f t="shared" si="28"/>
        <v>reg</v>
      </c>
      <c r="AB432" s="2209"/>
      <c r="AC432" s="2231"/>
      <c r="AD432" s="901"/>
      <c r="AE432" s="2231"/>
      <c r="AF432" s="901"/>
      <c r="AG432" s="2231"/>
      <c r="AH432" s="901"/>
      <c r="AI432" s="2231"/>
      <c r="AJ432" s="2210"/>
    </row>
    <row r="433" spans="2:36" ht="15.6" x14ac:dyDescent="0.3">
      <c r="B433" s="3958" t="s">
        <v>3220</v>
      </c>
      <c r="C433" s="3959">
        <v>15301</v>
      </c>
      <c r="D433" s="3962">
        <v>44069</v>
      </c>
      <c r="E433" s="3959"/>
      <c r="F433" s="3959"/>
      <c r="G433" s="3959"/>
      <c r="H433" s="3969">
        <v>44072</v>
      </c>
      <c r="I433" s="3969">
        <v>45167</v>
      </c>
      <c r="J433" s="3965">
        <v>200000</v>
      </c>
      <c r="K433" s="3964">
        <v>0</v>
      </c>
      <c r="L433" s="3967">
        <v>0.04</v>
      </c>
      <c r="M433" s="3968" t="s">
        <v>4608</v>
      </c>
      <c r="N433" s="3965">
        <v>224000</v>
      </c>
      <c r="O433" s="3960"/>
      <c r="P433" s="3960">
        <v>74676</v>
      </c>
      <c r="Q433" s="3238">
        <f t="shared" si="26"/>
        <v>149324</v>
      </c>
      <c r="R433" s="3238">
        <v>-18137.900828280763</v>
      </c>
      <c r="S433" s="3238">
        <f t="shared" si="25"/>
        <v>131186.09917171922</v>
      </c>
      <c r="T433" s="3238"/>
      <c r="U433" s="3238"/>
      <c r="V433" s="3239">
        <f t="shared" si="27"/>
        <v>131186.09917171922</v>
      </c>
      <c r="W433" s="3435">
        <v>425</v>
      </c>
      <c r="X433" s="3192" t="s">
        <v>1746</v>
      </c>
      <c r="Y433" s="3241" t="s">
        <v>2711</v>
      </c>
      <c r="Z433" s="3198" t="str">
        <f t="shared" si="28"/>
        <v>reg</v>
      </c>
      <c r="AB433" s="2209"/>
      <c r="AC433" s="2231"/>
      <c r="AD433" s="901"/>
      <c r="AE433" s="2231"/>
      <c r="AF433" s="901"/>
      <c r="AG433" s="2231"/>
      <c r="AH433" s="901"/>
      <c r="AI433" s="2231"/>
      <c r="AJ433" s="2210"/>
    </row>
    <row r="434" spans="2:36" ht="15.6" x14ac:dyDescent="0.3">
      <c r="B434" s="3958" t="s">
        <v>3221</v>
      </c>
      <c r="C434" s="3959">
        <v>3519</v>
      </c>
      <c r="D434" s="3962">
        <v>36701</v>
      </c>
      <c r="E434" s="3959"/>
      <c r="F434" s="3959"/>
      <c r="G434" s="3959"/>
      <c r="H434" s="3969">
        <v>39274</v>
      </c>
      <c r="I434" s="3969">
        <v>39640</v>
      </c>
      <c r="J434" s="3965">
        <v>15000</v>
      </c>
      <c r="K434" s="3964">
        <v>0</v>
      </c>
      <c r="L434" s="3967">
        <v>0.04</v>
      </c>
      <c r="M434" s="3968" t="s">
        <v>4608</v>
      </c>
      <c r="N434" s="3965">
        <v>49931</v>
      </c>
      <c r="O434" s="3960"/>
      <c r="P434" s="3960">
        <v>30204</v>
      </c>
      <c r="Q434" s="3238">
        <f t="shared" si="26"/>
        <v>19727</v>
      </c>
      <c r="R434" s="3238">
        <v>-2396.1745576028943</v>
      </c>
      <c r="S434" s="3238">
        <f t="shared" si="25"/>
        <v>17330.825442397105</v>
      </c>
      <c r="T434" s="3238"/>
      <c r="U434" s="3238"/>
      <c r="V434" s="3239">
        <f t="shared" si="27"/>
        <v>17330.825442397105</v>
      </c>
      <c r="W434" s="3435">
        <v>6450</v>
      </c>
      <c r="X434" s="3192" t="s">
        <v>1746</v>
      </c>
      <c r="Y434" s="3241" t="s">
        <v>2711</v>
      </c>
      <c r="Z434" s="3198" t="str">
        <f t="shared" si="28"/>
        <v>reg</v>
      </c>
      <c r="AB434" s="2209"/>
      <c r="AC434" s="2231"/>
      <c r="AD434" s="901"/>
      <c r="AE434" s="2231"/>
      <c r="AF434" s="901"/>
      <c r="AG434" s="2231"/>
      <c r="AH434" s="901"/>
      <c r="AI434" s="2231"/>
      <c r="AJ434" s="2210"/>
    </row>
    <row r="435" spans="2:36" ht="15.6" x14ac:dyDescent="0.3">
      <c r="B435" s="3958" t="s">
        <v>3222</v>
      </c>
      <c r="C435" s="3959">
        <v>8838</v>
      </c>
      <c r="D435" s="3962">
        <v>43654</v>
      </c>
      <c r="E435" s="3959"/>
      <c r="F435" s="3959"/>
      <c r="G435" s="3959"/>
      <c r="H435" s="3969">
        <v>43537</v>
      </c>
      <c r="I435" s="3969">
        <v>44268</v>
      </c>
      <c r="J435" s="3965">
        <v>50000</v>
      </c>
      <c r="K435" s="3964">
        <v>0</v>
      </c>
      <c r="L435" s="3967">
        <v>0.04</v>
      </c>
      <c r="M435" s="3968" t="s">
        <v>4608</v>
      </c>
      <c r="N435" s="3965">
        <v>18000</v>
      </c>
      <c r="O435" s="3960"/>
      <c r="P435" s="3960">
        <v>18000</v>
      </c>
      <c r="Q435" s="3238">
        <f t="shared" si="26"/>
        <v>0</v>
      </c>
      <c r="R435" s="3238">
        <v>0</v>
      </c>
      <c r="S435" s="3238">
        <f t="shared" si="25"/>
        <v>0</v>
      </c>
      <c r="T435" s="3238"/>
      <c r="U435" s="3238"/>
      <c r="V435" s="3239">
        <f t="shared" si="27"/>
        <v>0</v>
      </c>
      <c r="W435" s="3435">
        <v>4100</v>
      </c>
      <c r="X435" s="3192" t="s">
        <v>1746</v>
      </c>
      <c r="Y435" s="3241" t="s">
        <v>2711</v>
      </c>
      <c r="Z435" s="3198" t="str">
        <f t="shared" si="28"/>
        <v>reg</v>
      </c>
      <c r="AB435" s="2209"/>
      <c r="AC435" s="2231"/>
      <c r="AD435" s="901"/>
      <c r="AE435" s="2231"/>
      <c r="AF435" s="901"/>
      <c r="AG435" s="2231"/>
      <c r="AH435" s="901"/>
      <c r="AI435" s="2231"/>
      <c r="AJ435" s="2210"/>
    </row>
    <row r="436" spans="2:36" ht="15.6" x14ac:dyDescent="0.3">
      <c r="B436" s="3958" t="s">
        <v>3223</v>
      </c>
      <c r="C436" s="3959">
        <v>3867</v>
      </c>
      <c r="D436" s="3962">
        <v>43654</v>
      </c>
      <c r="E436" s="3959"/>
      <c r="F436" s="3959"/>
      <c r="G436" s="3959"/>
      <c r="H436" s="3969">
        <v>44490</v>
      </c>
      <c r="I436" s="3969">
        <v>45556</v>
      </c>
      <c r="J436" s="3965">
        <v>80000</v>
      </c>
      <c r="K436" s="3964">
        <v>0</v>
      </c>
      <c r="L436" s="3967">
        <v>0.04</v>
      </c>
      <c r="M436" s="3968" t="s">
        <v>4608</v>
      </c>
      <c r="N436" s="3965">
        <v>70312</v>
      </c>
      <c r="O436" s="3960">
        <v>89600</v>
      </c>
      <c r="P436" s="3960">
        <v>74666</v>
      </c>
      <c r="Q436" s="3238">
        <f t="shared" si="26"/>
        <v>85246</v>
      </c>
      <c r="R436" s="3238">
        <v>-10354.554485599247</v>
      </c>
      <c r="S436" s="3238">
        <f t="shared" si="25"/>
        <v>74891.445514400752</v>
      </c>
      <c r="T436" s="3238"/>
      <c r="U436" s="3238"/>
      <c r="V436" s="3239">
        <f t="shared" si="27"/>
        <v>74891.445514400752</v>
      </c>
      <c r="W436" s="3435">
        <v>7265</v>
      </c>
      <c r="X436" s="3192" t="s">
        <v>1746</v>
      </c>
      <c r="Y436" s="3241" t="s">
        <v>2711</v>
      </c>
      <c r="Z436" s="3198" t="str">
        <f t="shared" si="28"/>
        <v>reg</v>
      </c>
      <c r="AB436" s="2209"/>
      <c r="AC436" s="2231"/>
      <c r="AD436" s="901"/>
      <c r="AE436" s="2231"/>
      <c r="AF436" s="901"/>
      <c r="AG436" s="2231"/>
      <c r="AH436" s="901"/>
      <c r="AI436" s="2231"/>
      <c r="AJ436" s="2210"/>
    </row>
    <row r="437" spans="2:36" ht="15.6" x14ac:dyDescent="0.3">
      <c r="B437" s="3958" t="s">
        <v>3224</v>
      </c>
      <c r="C437" s="3959">
        <v>2681</v>
      </c>
      <c r="D437" s="3962">
        <v>36097</v>
      </c>
      <c r="E437" s="3959"/>
      <c r="F437" s="3959"/>
      <c r="G437" s="3959"/>
      <c r="H437" s="3969">
        <v>44536</v>
      </c>
      <c r="I437" s="3969">
        <v>45602</v>
      </c>
      <c r="J437" s="3965">
        <v>180000</v>
      </c>
      <c r="K437" s="3964">
        <v>0</v>
      </c>
      <c r="L437" s="3967">
        <v>0.04</v>
      </c>
      <c r="M437" s="3968" t="s">
        <v>4608</v>
      </c>
      <c r="N437" s="3965">
        <v>114051</v>
      </c>
      <c r="O437" s="3960">
        <v>201600</v>
      </c>
      <c r="P437" s="3960">
        <v>118718</v>
      </c>
      <c r="Q437" s="3238">
        <f t="shared" si="26"/>
        <v>196933</v>
      </c>
      <c r="R437" s="3238">
        <v>-23920.811281614577</v>
      </c>
      <c r="S437" s="3238">
        <f t="shared" si="25"/>
        <v>173012.18871838541</v>
      </c>
      <c r="T437" s="3238"/>
      <c r="U437" s="3238"/>
      <c r="V437" s="3239">
        <f t="shared" si="27"/>
        <v>173012.18871838541</v>
      </c>
      <c r="W437" s="3435">
        <v>6790</v>
      </c>
      <c r="X437" s="3192" t="s">
        <v>1746</v>
      </c>
      <c r="Y437" s="3241" t="s">
        <v>2711</v>
      </c>
      <c r="Z437" s="3198" t="str">
        <f t="shared" si="28"/>
        <v>reg</v>
      </c>
      <c r="AB437" s="2209"/>
      <c r="AC437" s="2231"/>
      <c r="AD437" s="901"/>
      <c r="AE437" s="2231"/>
      <c r="AF437" s="901"/>
      <c r="AG437" s="2231"/>
      <c r="AH437" s="901"/>
      <c r="AI437" s="2231"/>
      <c r="AJ437" s="2210"/>
    </row>
    <row r="438" spans="2:36" ht="15.6" x14ac:dyDescent="0.3">
      <c r="B438" s="3958" t="s">
        <v>3225</v>
      </c>
      <c r="C438" s="3959">
        <v>8799</v>
      </c>
      <c r="D438" s="3962">
        <v>39548</v>
      </c>
      <c r="E438" s="3959"/>
      <c r="F438" s="3959"/>
      <c r="G438" s="3959"/>
      <c r="H438" s="3969">
        <v>39548</v>
      </c>
      <c r="I438" s="3969">
        <v>39913</v>
      </c>
      <c r="J438" s="3965">
        <v>20000</v>
      </c>
      <c r="K438" s="3964">
        <v>0</v>
      </c>
      <c r="L438" s="3967">
        <v>0.04</v>
      </c>
      <c r="M438" s="3968" t="s">
        <v>4608</v>
      </c>
      <c r="N438" s="3965">
        <v>66031</v>
      </c>
      <c r="O438" s="3960"/>
      <c r="P438" s="3960">
        <v>693</v>
      </c>
      <c r="Q438" s="3238">
        <f t="shared" si="26"/>
        <v>65338</v>
      </c>
      <c r="R438" s="3238">
        <v>-7936.3944464266187</v>
      </c>
      <c r="S438" s="3238">
        <f t="shared" si="25"/>
        <v>57401.605553573383</v>
      </c>
      <c r="T438" s="3238"/>
      <c r="U438" s="3238"/>
      <c r="V438" s="3239">
        <f t="shared" si="27"/>
        <v>57401.605553573383</v>
      </c>
      <c r="W438" s="3435">
        <v>4075</v>
      </c>
      <c r="X438" s="3192" t="s">
        <v>1746</v>
      </c>
      <c r="Y438" s="3241" t="s">
        <v>2711</v>
      </c>
      <c r="Z438" s="3198" t="str">
        <f t="shared" si="28"/>
        <v>reg</v>
      </c>
      <c r="AB438" s="2209"/>
      <c r="AC438" s="2231"/>
      <c r="AD438" s="901"/>
      <c r="AE438" s="2231"/>
      <c r="AF438" s="901"/>
      <c r="AG438" s="2231"/>
      <c r="AH438" s="901"/>
      <c r="AI438" s="2231"/>
      <c r="AJ438" s="2210"/>
    </row>
    <row r="439" spans="2:36" ht="15.6" x14ac:dyDescent="0.3">
      <c r="B439" s="3958" t="s">
        <v>3226</v>
      </c>
      <c r="C439" s="3959">
        <v>9907</v>
      </c>
      <c r="D439" s="3962">
        <v>40326</v>
      </c>
      <c r="E439" s="3959"/>
      <c r="F439" s="3959"/>
      <c r="G439" s="3959"/>
      <c r="H439" s="3969">
        <v>44510</v>
      </c>
      <c r="I439" s="3969">
        <v>45575</v>
      </c>
      <c r="J439" s="3965">
        <v>325000</v>
      </c>
      <c r="K439" s="3964">
        <v>0</v>
      </c>
      <c r="L439" s="3967">
        <v>0.04</v>
      </c>
      <c r="M439" s="3968" t="s">
        <v>4608</v>
      </c>
      <c r="N439" s="3965">
        <v>345346</v>
      </c>
      <c r="O439" s="3960">
        <v>364000</v>
      </c>
      <c r="P439" s="3960">
        <v>355453</v>
      </c>
      <c r="Q439" s="3238">
        <f t="shared" si="26"/>
        <v>353893</v>
      </c>
      <c r="R439" s="3238">
        <v>-42986.232205290267</v>
      </c>
      <c r="S439" s="3238">
        <f t="shared" si="25"/>
        <v>310906.76779470971</v>
      </c>
      <c r="T439" s="3238"/>
      <c r="U439" s="3238"/>
      <c r="V439" s="3239">
        <f t="shared" si="27"/>
        <v>310906.76779470971</v>
      </c>
      <c r="W439" s="3435">
        <v>3500</v>
      </c>
      <c r="X439" s="3192" t="s">
        <v>1746</v>
      </c>
      <c r="Y439" s="3241" t="s">
        <v>2711</v>
      </c>
      <c r="Z439" s="3198" t="str">
        <f t="shared" si="28"/>
        <v>reg</v>
      </c>
      <c r="AB439" s="2209"/>
      <c r="AC439" s="2231"/>
      <c r="AD439" s="901"/>
      <c r="AE439" s="2231"/>
      <c r="AF439" s="901"/>
      <c r="AG439" s="2231"/>
      <c r="AH439" s="901"/>
      <c r="AI439" s="2231"/>
      <c r="AJ439" s="2210"/>
    </row>
    <row r="440" spans="2:36" ht="15.6" x14ac:dyDescent="0.3">
      <c r="B440" s="3958" t="s">
        <v>3227</v>
      </c>
      <c r="C440" s="3959">
        <v>14712</v>
      </c>
      <c r="D440" s="3962">
        <v>41906</v>
      </c>
      <c r="E440" s="3959"/>
      <c r="F440" s="3959"/>
      <c r="G440" s="3959"/>
      <c r="H440" s="3969">
        <v>41906</v>
      </c>
      <c r="I440" s="3969">
        <v>42637</v>
      </c>
      <c r="J440" s="3965">
        <v>100000</v>
      </c>
      <c r="K440" s="3964">
        <v>0</v>
      </c>
      <c r="L440" s="3967">
        <v>0.04</v>
      </c>
      <c r="M440" s="3968" t="s">
        <v>4608</v>
      </c>
      <c r="N440" s="3965">
        <v>97880.25</v>
      </c>
      <c r="O440" s="3960"/>
      <c r="P440" s="3960">
        <v>41881</v>
      </c>
      <c r="Q440" s="3238">
        <f t="shared" si="26"/>
        <v>55999.25</v>
      </c>
      <c r="R440" s="3238">
        <v>-6802.0468441650473</v>
      </c>
      <c r="S440" s="3238">
        <f t="shared" si="25"/>
        <v>49197.203155834955</v>
      </c>
      <c r="T440" s="3238"/>
      <c r="U440" s="3238"/>
      <c r="V440" s="3239">
        <f t="shared" si="27"/>
        <v>49197.203155834955</v>
      </c>
      <c r="W440" s="3435">
        <v>875</v>
      </c>
      <c r="X440" s="3192" t="s">
        <v>1746</v>
      </c>
      <c r="Y440" s="3241" t="s">
        <v>2711</v>
      </c>
      <c r="Z440" s="3198" t="str">
        <f t="shared" si="28"/>
        <v>reg</v>
      </c>
      <c r="AB440" s="2209"/>
      <c r="AC440" s="2231"/>
      <c r="AD440" s="901"/>
      <c r="AE440" s="2231"/>
      <c r="AF440" s="901"/>
      <c r="AG440" s="2231"/>
      <c r="AH440" s="901"/>
      <c r="AI440" s="2231"/>
      <c r="AJ440" s="2210"/>
    </row>
    <row r="441" spans="2:36" ht="15.6" x14ac:dyDescent="0.3">
      <c r="B441" s="3958" t="s">
        <v>3228</v>
      </c>
      <c r="C441" s="3959">
        <v>3878</v>
      </c>
      <c r="D441" s="3962">
        <v>43654</v>
      </c>
      <c r="E441" s="3959"/>
      <c r="F441" s="3959"/>
      <c r="G441" s="3959"/>
      <c r="H441" s="3969">
        <v>43554</v>
      </c>
      <c r="I441" s="3969">
        <v>44650</v>
      </c>
      <c r="J441" s="3965">
        <v>22000</v>
      </c>
      <c r="K441" s="3964">
        <v>0</v>
      </c>
      <c r="L441" s="3967">
        <v>0.04</v>
      </c>
      <c r="M441" s="3968" t="s">
        <v>4608</v>
      </c>
      <c r="N441" s="3965">
        <v>12077</v>
      </c>
      <c r="O441" s="3960"/>
      <c r="P441" s="3960">
        <v>8868</v>
      </c>
      <c r="Q441" s="3238">
        <f t="shared" si="26"/>
        <v>3209</v>
      </c>
      <c r="R441" s="3238">
        <v>-389.78679755399639</v>
      </c>
      <c r="S441" s="3238">
        <f t="shared" si="25"/>
        <v>2819.2132024460034</v>
      </c>
      <c r="T441" s="3238"/>
      <c r="U441" s="3238"/>
      <c r="V441" s="3239">
        <f t="shared" si="27"/>
        <v>2819.2132024460034</v>
      </c>
      <c r="W441" s="3435">
        <v>6835</v>
      </c>
      <c r="X441" s="3192" t="s">
        <v>1746</v>
      </c>
      <c r="Y441" s="3241" t="s">
        <v>2711</v>
      </c>
      <c r="Z441" s="3198" t="str">
        <f t="shared" si="28"/>
        <v>reg</v>
      </c>
      <c r="AB441" s="2209"/>
      <c r="AC441" s="2231"/>
      <c r="AD441" s="901"/>
      <c r="AE441" s="2231"/>
      <c r="AF441" s="901"/>
      <c r="AG441" s="2231"/>
      <c r="AH441" s="901"/>
      <c r="AI441" s="2231"/>
      <c r="AJ441" s="2210"/>
    </row>
    <row r="442" spans="2:36" ht="15.6" x14ac:dyDescent="0.3">
      <c r="B442" s="3958" t="s">
        <v>3229</v>
      </c>
      <c r="C442" s="3959">
        <v>15249</v>
      </c>
      <c r="D442" s="3962">
        <v>43902</v>
      </c>
      <c r="E442" s="3959"/>
      <c r="F442" s="3959"/>
      <c r="G442" s="3959"/>
      <c r="H442" s="3969">
        <v>44316</v>
      </c>
      <c r="I442" s="3969">
        <v>45381</v>
      </c>
      <c r="J442" s="3965">
        <v>150000</v>
      </c>
      <c r="K442" s="3964">
        <v>0</v>
      </c>
      <c r="L442" s="3967">
        <v>0.04</v>
      </c>
      <c r="M442" s="3968" t="s">
        <v>4608</v>
      </c>
      <c r="N442" s="3965">
        <v>102664</v>
      </c>
      <c r="O442" s="3960">
        <v>168000</v>
      </c>
      <c r="P442" s="3960">
        <v>136890</v>
      </c>
      <c r="Q442" s="3238">
        <f t="shared" si="26"/>
        <v>133774</v>
      </c>
      <c r="R442" s="3238">
        <v>-16249.092881267785</v>
      </c>
      <c r="S442" s="3238">
        <f t="shared" si="25"/>
        <v>117524.90711873221</v>
      </c>
      <c r="T442" s="3238"/>
      <c r="U442" s="3238"/>
      <c r="V442" s="3239">
        <f t="shared" si="27"/>
        <v>117524.90711873221</v>
      </c>
      <c r="W442" s="3435">
        <v>500</v>
      </c>
      <c r="X442" s="3192" t="s">
        <v>1746</v>
      </c>
      <c r="Y442" s="3241" t="s">
        <v>2711</v>
      </c>
      <c r="Z442" s="3198" t="str">
        <f t="shared" si="28"/>
        <v>reg</v>
      </c>
      <c r="AB442" s="2209"/>
      <c r="AC442" s="2231"/>
      <c r="AD442" s="901"/>
      <c r="AE442" s="2231"/>
      <c r="AF442" s="901"/>
      <c r="AG442" s="2231"/>
      <c r="AH442" s="901"/>
      <c r="AI442" s="2231"/>
      <c r="AJ442" s="2210"/>
    </row>
    <row r="443" spans="2:36" ht="15.6" x14ac:dyDescent="0.3">
      <c r="B443" s="3958" t="s">
        <v>3230</v>
      </c>
      <c r="C443" s="3959">
        <v>7315</v>
      </c>
      <c r="D443" s="3962">
        <v>43654</v>
      </c>
      <c r="E443" s="3959"/>
      <c r="F443" s="3959"/>
      <c r="G443" s="3959"/>
      <c r="H443" s="3969">
        <v>44466</v>
      </c>
      <c r="I443" s="3969">
        <v>45531</v>
      </c>
      <c r="J443" s="3965">
        <v>132000</v>
      </c>
      <c r="K443" s="3964">
        <v>0</v>
      </c>
      <c r="L443" s="3967">
        <v>0.04</v>
      </c>
      <c r="M443" s="3968" t="s">
        <v>4608</v>
      </c>
      <c r="N443" s="3965">
        <v>92406</v>
      </c>
      <c r="O443" s="3960">
        <v>147840</v>
      </c>
      <c r="P443" s="3960">
        <v>104467</v>
      </c>
      <c r="Q443" s="3238">
        <f t="shared" si="26"/>
        <v>135779</v>
      </c>
      <c r="R443" s="3238">
        <v>-16492.633713020907</v>
      </c>
      <c r="S443" s="3238">
        <f t="shared" si="25"/>
        <v>119286.36628697909</v>
      </c>
      <c r="T443" s="3238"/>
      <c r="U443" s="3238"/>
      <c r="V443" s="3239">
        <f t="shared" si="27"/>
        <v>119286.36628697909</v>
      </c>
      <c r="W443" s="3435">
        <v>4850</v>
      </c>
      <c r="X443" s="3192" t="s">
        <v>1746</v>
      </c>
      <c r="Y443" s="3241" t="s">
        <v>2711</v>
      </c>
      <c r="Z443" s="3198" t="str">
        <f t="shared" si="28"/>
        <v>reg</v>
      </c>
      <c r="AB443" s="2209"/>
      <c r="AC443" s="2231"/>
      <c r="AD443" s="901"/>
      <c r="AE443" s="2231"/>
      <c r="AF443" s="901"/>
      <c r="AG443" s="2231"/>
      <c r="AH443" s="901"/>
      <c r="AI443" s="2231"/>
      <c r="AJ443" s="2210"/>
    </row>
    <row r="444" spans="2:36" ht="15.6" x14ac:dyDescent="0.3">
      <c r="B444" s="3958" t="s">
        <v>3231</v>
      </c>
      <c r="C444" s="3959">
        <v>15300</v>
      </c>
      <c r="D444" s="3962">
        <v>44069</v>
      </c>
      <c r="E444" s="3959"/>
      <c r="F444" s="3959"/>
      <c r="G444" s="3959"/>
      <c r="H444" s="3969">
        <v>44072</v>
      </c>
      <c r="I444" s="3969">
        <v>45167</v>
      </c>
      <c r="J444" s="3965">
        <v>150000</v>
      </c>
      <c r="K444" s="3964">
        <v>0</v>
      </c>
      <c r="L444" s="3967">
        <v>0.04</v>
      </c>
      <c r="M444" s="3968" t="s">
        <v>4608</v>
      </c>
      <c r="N444" s="3965">
        <v>168000</v>
      </c>
      <c r="O444" s="3960"/>
      <c r="P444" s="3960">
        <v>37332</v>
      </c>
      <c r="Q444" s="3238">
        <f t="shared" si="26"/>
        <v>130668</v>
      </c>
      <c r="R444" s="3238">
        <v>-15871.817158861204</v>
      </c>
      <c r="S444" s="3238">
        <f t="shared" si="25"/>
        <v>114796.1828411388</v>
      </c>
      <c r="T444" s="3238"/>
      <c r="U444" s="3238"/>
      <c r="V444" s="3239">
        <f t="shared" si="27"/>
        <v>114796.1828411388</v>
      </c>
      <c r="W444" s="3435">
        <v>150</v>
      </c>
      <c r="X444" s="3192" t="s">
        <v>1746</v>
      </c>
      <c r="Y444" s="3241" t="s">
        <v>2711</v>
      </c>
      <c r="Z444" s="3198" t="str">
        <f t="shared" si="28"/>
        <v>reg</v>
      </c>
      <c r="AB444" s="2209"/>
      <c r="AC444" s="2231"/>
      <c r="AD444" s="901"/>
      <c r="AE444" s="2231"/>
      <c r="AF444" s="901"/>
      <c r="AG444" s="2231"/>
      <c r="AH444" s="901"/>
      <c r="AI444" s="2231"/>
      <c r="AJ444" s="2210"/>
    </row>
    <row r="445" spans="2:36" ht="15.6" x14ac:dyDescent="0.3">
      <c r="B445" s="3958" t="s">
        <v>3232</v>
      </c>
      <c r="C445" s="3959">
        <v>15363</v>
      </c>
      <c r="D445" s="3962">
        <v>44259</v>
      </c>
      <c r="E445" s="3959"/>
      <c r="F445" s="3959"/>
      <c r="G445" s="3959"/>
      <c r="H445" s="3969">
        <v>44259</v>
      </c>
      <c r="I445" s="3969">
        <v>44624</v>
      </c>
      <c r="J445" s="3965">
        <v>100000</v>
      </c>
      <c r="K445" s="3964">
        <v>0</v>
      </c>
      <c r="L445" s="3967">
        <v>0.04</v>
      </c>
      <c r="M445" s="3968" t="s">
        <v>4608</v>
      </c>
      <c r="N445" s="3965"/>
      <c r="O445" s="3960">
        <v>104000</v>
      </c>
      <c r="P445" s="3960">
        <v>72933.360000000102</v>
      </c>
      <c r="Q445" s="3238">
        <f t="shared" si="26"/>
        <v>31066.639999999898</v>
      </c>
      <c r="R445" s="3238">
        <v>-3773.5637632791677</v>
      </c>
      <c r="S445" s="3238">
        <f t="shared" si="25"/>
        <v>27293.076236720728</v>
      </c>
      <c r="T445" s="3238"/>
      <c r="U445" s="3238"/>
      <c r="V445" s="3239">
        <f t="shared" si="27"/>
        <v>27293.076236720728</v>
      </c>
      <c r="W445" s="3435">
        <v>275</v>
      </c>
      <c r="X445" s="3192" t="s">
        <v>1746</v>
      </c>
      <c r="Y445" s="3241" t="s">
        <v>2711</v>
      </c>
      <c r="Z445" s="3198" t="str">
        <f t="shared" si="28"/>
        <v>reg</v>
      </c>
      <c r="AB445" s="2209"/>
      <c r="AC445" s="2231"/>
      <c r="AD445" s="901"/>
      <c r="AE445" s="2231"/>
      <c r="AF445" s="901"/>
      <c r="AG445" s="2231"/>
      <c r="AH445" s="901"/>
      <c r="AI445" s="2231"/>
      <c r="AJ445" s="2210"/>
    </row>
    <row r="446" spans="2:36" ht="15.6" x14ac:dyDescent="0.3">
      <c r="B446" s="3958" t="s">
        <v>3233</v>
      </c>
      <c r="C446" s="3959">
        <v>14995</v>
      </c>
      <c r="D446" s="3962">
        <v>42822</v>
      </c>
      <c r="E446" s="3959"/>
      <c r="F446" s="3959"/>
      <c r="G446" s="3959"/>
      <c r="H446" s="3969">
        <v>42822</v>
      </c>
      <c r="I446" s="3969">
        <v>43552</v>
      </c>
      <c r="J446" s="3965">
        <v>50000</v>
      </c>
      <c r="K446" s="3964">
        <v>0</v>
      </c>
      <c r="L446" s="3967">
        <v>0.04</v>
      </c>
      <c r="M446" s="3968" t="s">
        <v>4608</v>
      </c>
      <c r="N446" s="3965"/>
      <c r="O446" s="3960">
        <v>52036</v>
      </c>
      <c r="P446" s="3960">
        <v>0</v>
      </c>
      <c r="Q446" s="3238">
        <f t="shared" si="26"/>
        <v>52036</v>
      </c>
      <c r="R446" s="3238">
        <v>-6320.6437511747463</v>
      </c>
      <c r="S446" s="3238">
        <f t="shared" si="25"/>
        <v>45715.35624882525</v>
      </c>
      <c r="T446" s="3238"/>
      <c r="U446" s="3238"/>
      <c r="V446" s="3239">
        <f t="shared" si="27"/>
        <v>45715.35624882525</v>
      </c>
      <c r="W446" s="3435">
        <v>1375</v>
      </c>
      <c r="X446" s="3192" t="s">
        <v>1746</v>
      </c>
      <c r="Y446" s="3241" t="s">
        <v>2711</v>
      </c>
      <c r="Z446" s="3198" t="str">
        <f t="shared" si="28"/>
        <v>reg</v>
      </c>
      <c r="AB446" s="2209"/>
      <c r="AC446" s="2231"/>
      <c r="AD446" s="901"/>
      <c r="AE446" s="2231"/>
      <c r="AF446" s="901"/>
      <c r="AG446" s="2231"/>
      <c r="AH446" s="901"/>
      <c r="AI446" s="2231"/>
      <c r="AJ446" s="2210"/>
    </row>
    <row r="447" spans="2:36" ht="15.6" x14ac:dyDescent="0.3">
      <c r="B447" s="3958" t="s">
        <v>3234</v>
      </c>
      <c r="C447" s="3959">
        <v>243</v>
      </c>
      <c r="D447" s="3962">
        <v>38357</v>
      </c>
      <c r="E447" s="3959"/>
      <c r="F447" s="3959"/>
      <c r="G447" s="3959"/>
      <c r="H447" s="3969">
        <v>39212</v>
      </c>
      <c r="I447" s="3969">
        <v>39578</v>
      </c>
      <c r="J447" s="3965">
        <v>20000</v>
      </c>
      <c r="K447" s="3964">
        <v>0</v>
      </c>
      <c r="L447" s="3967">
        <v>0.04</v>
      </c>
      <c r="M447" s="3968" t="s">
        <v>4608</v>
      </c>
      <c r="N447" s="3965">
        <v>832</v>
      </c>
      <c r="O447" s="3960"/>
      <c r="P447" s="3960">
        <v>832</v>
      </c>
      <c r="Q447" s="3238">
        <f t="shared" si="26"/>
        <v>0</v>
      </c>
      <c r="R447" s="3238">
        <v>0</v>
      </c>
      <c r="S447" s="3238">
        <f t="shared" si="25"/>
        <v>0</v>
      </c>
      <c r="T447" s="3238"/>
      <c r="U447" s="3238"/>
      <c r="V447" s="3239">
        <f t="shared" si="27"/>
        <v>0</v>
      </c>
      <c r="W447" s="3435">
        <v>7280</v>
      </c>
      <c r="X447" s="3192" t="s">
        <v>1746</v>
      </c>
      <c r="Y447" s="3241" t="s">
        <v>2711</v>
      </c>
      <c r="Z447" s="3198" t="str">
        <f t="shared" si="28"/>
        <v>reg</v>
      </c>
      <c r="AB447" s="2209"/>
      <c r="AC447" s="2231"/>
      <c r="AD447" s="901"/>
      <c r="AE447" s="2231"/>
      <c r="AF447" s="901"/>
      <c r="AG447" s="2231"/>
      <c r="AH447" s="901"/>
      <c r="AI447" s="2231"/>
      <c r="AJ447" s="2210"/>
    </row>
    <row r="448" spans="2:36" ht="15.6" x14ac:dyDescent="0.3">
      <c r="B448" s="3958" t="s">
        <v>3235</v>
      </c>
      <c r="C448" s="3959">
        <v>10011</v>
      </c>
      <c r="D448" s="3962">
        <v>40390</v>
      </c>
      <c r="E448" s="3959"/>
      <c r="F448" s="3959"/>
      <c r="G448" s="3959"/>
      <c r="H448" s="3969">
        <v>44544</v>
      </c>
      <c r="I448" s="3969">
        <v>45610</v>
      </c>
      <c r="J448" s="3965">
        <v>23000</v>
      </c>
      <c r="K448" s="3964">
        <v>0</v>
      </c>
      <c r="L448" s="3967">
        <v>0.04</v>
      </c>
      <c r="M448" s="3968" t="s">
        <v>4608</v>
      </c>
      <c r="N448" s="3965">
        <v>7704</v>
      </c>
      <c r="O448" s="3960">
        <v>25760</v>
      </c>
      <c r="P448" s="3960">
        <v>7704</v>
      </c>
      <c r="Q448" s="3238">
        <f t="shared" si="26"/>
        <v>25760</v>
      </c>
      <c r="R448" s="3238">
        <v>-3128.983454344328</v>
      </c>
      <c r="S448" s="3238">
        <f t="shared" si="25"/>
        <v>22631.016545655672</v>
      </c>
      <c r="T448" s="3238"/>
      <c r="U448" s="3238"/>
      <c r="V448" s="3239">
        <f t="shared" si="27"/>
        <v>22631.016545655672</v>
      </c>
      <c r="W448" s="3435">
        <v>3450</v>
      </c>
      <c r="X448" s="3192" t="s">
        <v>1746</v>
      </c>
      <c r="Y448" s="3241" t="s">
        <v>2711</v>
      </c>
      <c r="Z448" s="3198" t="str">
        <f t="shared" si="28"/>
        <v>reg</v>
      </c>
      <c r="AB448" s="2209"/>
      <c r="AC448" s="2231"/>
      <c r="AD448" s="901"/>
      <c r="AE448" s="2231"/>
      <c r="AF448" s="901"/>
      <c r="AG448" s="2231"/>
      <c r="AH448" s="901"/>
      <c r="AI448" s="2231"/>
      <c r="AJ448" s="2210"/>
    </row>
    <row r="449" spans="2:36" ht="15.6" x14ac:dyDescent="0.3">
      <c r="B449" s="3958" t="s">
        <v>3236</v>
      </c>
      <c r="C449" s="3959">
        <v>14370</v>
      </c>
      <c r="D449" s="3962">
        <v>40991</v>
      </c>
      <c r="E449" s="3959"/>
      <c r="F449" s="3959"/>
      <c r="G449" s="3959"/>
      <c r="H449" s="3969">
        <v>44544</v>
      </c>
      <c r="I449" s="3969">
        <v>45610</v>
      </c>
      <c r="J449" s="3965">
        <v>57000</v>
      </c>
      <c r="K449" s="3964">
        <v>0</v>
      </c>
      <c r="L449" s="3967">
        <v>0.04</v>
      </c>
      <c r="M449" s="3968" t="s">
        <v>4608</v>
      </c>
      <c r="N449" s="3965">
        <v>36117</v>
      </c>
      <c r="O449" s="3960">
        <v>63840</v>
      </c>
      <c r="P449" s="3960">
        <v>36117</v>
      </c>
      <c r="Q449" s="3238">
        <f t="shared" si="26"/>
        <v>63840</v>
      </c>
      <c r="R449" s="3238">
        <v>-7754.4372564185514</v>
      </c>
      <c r="S449" s="3238">
        <f t="shared" si="25"/>
        <v>56085.562743581446</v>
      </c>
      <c r="T449" s="3238"/>
      <c r="U449" s="3238"/>
      <c r="V449" s="3239">
        <f t="shared" si="27"/>
        <v>56085.562743581446</v>
      </c>
      <c r="W449" s="3435">
        <v>2550</v>
      </c>
      <c r="X449" s="3192" t="s">
        <v>1746</v>
      </c>
      <c r="Y449" s="3241" t="s">
        <v>2711</v>
      </c>
      <c r="Z449" s="3198" t="str">
        <f t="shared" si="28"/>
        <v>reg</v>
      </c>
      <c r="AB449" s="2209"/>
      <c r="AC449" s="2231"/>
      <c r="AD449" s="901"/>
      <c r="AE449" s="2231"/>
      <c r="AF449" s="901"/>
      <c r="AG449" s="2231"/>
      <c r="AH449" s="901"/>
      <c r="AI449" s="2231"/>
      <c r="AJ449" s="2210"/>
    </row>
    <row r="450" spans="2:36" ht="15.6" x14ac:dyDescent="0.3">
      <c r="B450" s="3958" t="s">
        <v>3237</v>
      </c>
      <c r="C450" s="3959">
        <v>7450</v>
      </c>
      <c r="D450" s="3962">
        <v>38758</v>
      </c>
      <c r="E450" s="3959"/>
      <c r="F450" s="3959"/>
      <c r="G450" s="3959"/>
      <c r="H450" s="3969">
        <v>39206</v>
      </c>
      <c r="I450" s="3969">
        <v>39572</v>
      </c>
      <c r="J450" s="3965">
        <v>32000</v>
      </c>
      <c r="K450" s="3964">
        <v>0</v>
      </c>
      <c r="L450" s="3967">
        <v>0.04</v>
      </c>
      <c r="M450" s="3968" t="s">
        <v>4608</v>
      </c>
      <c r="N450" s="3965">
        <v>146540</v>
      </c>
      <c r="O450" s="3960"/>
      <c r="P450" s="3960">
        <v>30200</v>
      </c>
      <c r="Q450" s="3238">
        <f t="shared" si="26"/>
        <v>116340</v>
      </c>
      <c r="R450" s="3238">
        <v>-14131.441579131177</v>
      </c>
      <c r="S450" s="3238">
        <f t="shared" si="25"/>
        <v>102208.55842086882</v>
      </c>
      <c r="T450" s="3238"/>
      <c r="U450" s="3238"/>
      <c r="V450" s="3239">
        <f t="shared" si="27"/>
        <v>102208.55842086882</v>
      </c>
      <c r="W450" s="3435">
        <v>2550</v>
      </c>
      <c r="X450" s="3192" t="s">
        <v>1746</v>
      </c>
      <c r="Y450" s="3241" t="s">
        <v>2711</v>
      </c>
      <c r="Z450" s="3198" t="str">
        <f t="shared" si="28"/>
        <v>reg</v>
      </c>
      <c r="AB450" s="2209"/>
      <c r="AC450" s="2231"/>
      <c r="AD450" s="901"/>
      <c r="AE450" s="2231"/>
      <c r="AF450" s="901"/>
      <c r="AG450" s="2231"/>
      <c r="AH450" s="901"/>
      <c r="AI450" s="2231"/>
      <c r="AJ450" s="2210"/>
    </row>
    <row r="451" spans="2:36" ht="15.6" x14ac:dyDescent="0.3">
      <c r="B451" s="3958" t="s">
        <v>3238</v>
      </c>
      <c r="C451" s="3959">
        <v>4039</v>
      </c>
      <c r="D451" s="3962">
        <v>43654</v>
      </c>
      <c r="E451" s="3959"/>
      <c r="F451" s="3959"/>
      <c r="G451" s="3959"/>
      <c r="H451" s="3969">
        <v>43259</v>
      </c>
      <c r="I451" s="3969">
        <v>44355</v>
      </c>
      <c r="J451" s="3965">
        <v>93000</v>
      </c>
      <c r="K451" s="3964">
        <v>0</v>
      </c>
      <c r="L451" s="3967">
        <v>0.04</v>
      </c>
      <c r="M451" s="3968" t="s">
        <v>4608</v>
      </c>
      <c r="N451" s="3965">
        <v>98374</v>
      </c>
      <c r="O451" s="3960"/>
      <c r="P451" s="3960">
        <v>34644</v>
      </c>
      <c r="Q451" s="3238">
        <f t="shared" si="26"/>
        <v>63730</v>
      </c>
      <c r="R451" s="3238">
        <v>-7741.0759140281061</v>
      </c>
      <c r="S451" s="3238">
        <f t="shared" si="25"/>
        <v>55988.924085971892</v>
      </c>
      <c r="T451" s="3238"/>
      <c r="U451" s="3238"/>
      <c r="V451" s="3239">
        <f t="shared" si="27"/>
        <v>55988.924085971892</v>
      </c>
      <c r="W451" s="3435">
        <v>6530</v>
      </c>
      <c r="X451" s="3192" t="s">
        <v>1746</v>
      </c>
      <c r="Y451" s="3241" t="s">
        <v>2711</v>
      </c>
      <c r="Z451" s="3198" t="str">
        <f t="shared" si="28"/>
        <v>reg</v>
      </c>
      <c r="AB451" s="2209"/>
      <c r="AC451" s="2231"/>
      <c r="AD451" s="901"/>
      <c r="AE451" s="2231"/>
      <c r="AF451" s="901"/>
      <c r="AG451" s="2231"/>
      <c r="AH451" s="901"/>
      <c r="AI451" s="2231"/>
      <c r="AJ451" s="2210"/>
    </row>
    <row r="452" spans="2:36" ht="15.6" x14ac:dyDescent="0.3">
      <c r="B452" s="3958" t="s">
        <v>3239</v>
      </c>
      <c r="C452" s="3959">
        <v>15126</v>
      </c>
      <c r="D452" s="3962">
        <v>43538</v>
      </c>
      <c r="E452" s="3959"/>
      <c r="F452" s="3959"/>
      <c r="G452" s="3959"/>
      <c r="H452" s="3969">
        <v>44306</v>
      </c>
      <c r="I452" s="3969">
        <v>45371</v>
      </c>
      <c r="J452" s="3965">
        <v>450000</v>
      </c>
      <c r="K452" s="3964">
        <v>0</v>
      </c>
      <c r="L452" s="3967">
        <v>0.04</v>
      </c>
      <c r="M452" s="3968" t="s">
        <v>4608</v>
      </c>
      <c r="N452" s="3965"/>
      <c r="O452" s="3960">
        <v>504000</v>
      </c>
      <c r="P452" s="3960">
        <v>110445</v>
      </c>
      <c r="Q452" s="3238">
        <f t="shared" si="26"/>
        <v>393555</v>
      </c>
      <c r="R452" s="3238">
        <v>-47803.846404288895</v>
      </c>
      <c r="S452" s="3238">
        <f t="shared" si="25"/>
        <v>345751.1535957111</v>
      </c>
      <c r="T452" s="3238"/>
      <c r="U452" s="3238"/>
      <c r="V452" s="3239">
        <f t="shared" si="27"/>
        <v>345751.1535957111</v>
      </c>
      <c r="W452" s="3435">
        <v>775</v>
      </c>
      <c r="X452" s="3192" t="s">
        <v>1746</v>
      </c>
      <c r="Y452" s="3241" t="s">
        <v>2711</v>
      </c>
      <c r="Z452" s="3198" t="str">
        <f t="shared" si="28"/>
        <v>reg</v>
      </c>
      <c r="AB452" s="2209"/>
      <c r="AC452" s="2231"/>
      <c r="AD452" s="901"/>
      <c r="AE452" s="2231"/>
      <c r="AF452" s="901"/>
      <c r="AG452" s="2231"/>
      <c r="AH452" s="901"/>
      <c r="AI452" s="2231"/>
      <c r="AJ452" s="2210"/>
    </row>
    <row r="453" spans="2:36" ht="15.6" x14ac:dyDescent="0.3">
      <c r="B453" s="3958" t="s">
        <v>3240</v>
      </c>
      <c r="C453" s="3959">
        <v>10948</v>
      </c>
      <c r="D453" s="3962">
        <v>43654</v>
      </c>
      <c r="E453" s="3959"/>
      <c r="F453" s="3959"/>
      <c r="G453" s="3959"/>
      <c r="H453" s="3969">
        <v>44385</v>
      </c>
      <c r="I453" s="3969">
        <v>45451</v>
      </c>
      <c r="J453" s="3965">
        <v>100000</v>
      </c>
      <c r="K453" s="3964">
        <v>0</v>
      </c>
      <c r="L453" s="3967">
        <v>0.04</v>
      </c>
      <c r="M453" s="3968" t="s">
        <v>4608</v>
      </c>
      <c r="N453" s="3965">
        <v>93328</v>
      </c>
      <c r="O453" s="3960">
        <v>112000</v>
      </c>
      <c r="P453" s="3960">
        <v>108868</v>
      </c>
      <c r="Q453" s="3238">
        <f t="shared" si="26"/>
        <v>96460</v>
      </c>
      <c r="R453" s="3238">
        <v>-11716.682608930663</v>
      </c>
      <c r="S453" s="3238">
        <f t="shared" si="25"/>
        <v>84743.317391069344</v>
      </c>
      <c r="T453" s="3238"/>
      <c r="U453" s="3238"/>
      <c r="V453" s="3239">
        <f t="shared" si="27"/>
        <v>84743.317391069344</v>
      </c>
      <c r="W453" s="3435">
        <v>2525</v>
      </c>
      <c r="X453" s="3192" t="s">
        <v>1746</v>
      </c>
      <c r="Y453" s="3241" t="s">
        <v>2711</v>
      </c>
      <c r="Z453" s="3198" t="str">
        <f t="shared" si="28"/>
        <v>reg</v>
      </c>
      <c r="AB453" s="2209"/>
      <c r="AC453" s="2231"/>
      <c r="AD453" s="901"/>
      <c r="AE453" s="2231"/>
      <c r="AF453" s="901"/>
      <c r="AG453" s="2231"/>
      <c r="AH453" s="901"/>
      <c r="AI453" s="2231"/>
      <c r="AJ453" s="2210"/>
    </row>
    <row r="454" spans="2:36" ht="15.6" x14ac:dyDescent="0.3">
      <c r="B454" s="3958" t="s">
        <v>3241</v>
      </c>
      <c r="C454" s="3959">
        <v>6548</v>
      </c>
      <c r="D454" s="3962">
        <v>43654</v>
      </c>
      <c r="E454" s="3959"/>
      <c r="F454" s="3959"/>
      <c r="G454" s="3959"/>
      <c r="H454" s="3969">
        <v>43517</v>
      </c>
      <c r="I454" s="3969">
        <v>44613</v>
      </c>
      <c r="J454" s="3965">
        <v>250000</v>
      </c>
      <c r="K454" s="3964">
        <v>0</v>
      </c>
      <c r="L454" s="3967">
        <v>0.04</v>
      </c>
      <c r="M454" s="3968" t="s">
        <v>4608</v>
      </c>
      <c r="N454" s="3965">
        <v>162965</v>
      </c>
      <c r="O454" s="3960"/>
      <c r="P454" s="3960">
        <v>93228</v>
      </c>
      <c r="Q454" s="3238">
        <f t="shared" si="26"/>
        <v>69737</v>
      </c>
      <c r="R454" s="3238">
        <v>-8470.7266752954347</v>
      </c>
      <c r="S454" s="3238">
        <f t="shared" si="25"/>
        <v>61266.273324704569</v>
      </c>
      <c r="T454" s="3238"/>
      <c r="U454" s="3238"/>
      <c r="V454" s="3239">
        <f t="shared" si="27"/>
        <v>61266.273324704569</v>
      </c>
      <c r="W454" s="3435">
        <v>5825</v>
      </c>
      <c r="X454" s="3192" t="s">
        <v>1746</v>
      </c>
      <c r="Y454" s="3241" t="s">
        <v>2711</v>
      </c>
      <c r="Z454" s="3198" t="str">
        <f t="shared" si="28"/>
        <v>reg</v>
      </c>
      <c r="AB454" s="2209"/>
      <c r="AC454" s="2231"/>
      <c r="AD454" s="901"/>
      <c r="AE454" s="2231"/>
      <c r="AF454" s="901"/>
      <c r="AG454" s="2231"/>
      <c r="AH454" s="901"/>
      <c r="AI454" s="2231"/>
      <c r="AJ454" s="2210"/>
    </row>
    <row r="455" spans="2:36" ht="15.6" x14ac:dyDescent="0.3">
      <c r="B455" s="3958" t="s">
        <v>3242</v>
      </c>
      <c r="C455" s="3959">
        <v>9704</v>
      </c>
      <c r="D455" s="3962">
        <v>40159</v>
      </c>
      <c r="E455" s="3959"/>
      <c r="F455" s="3959"/>
      <c r="G455" s="3959"/>
      <c r="H455" s="3969">
        <v>40159</v>
      </c>
      <c r="I455" s="3969">
        <v>40524</v>
      </c>
      <c r="J455" s="3965">
        <v>30000</v>
      </c>
      <c r="K455" s="3964">
        <v>0</v>
      </c>
      <c r="L455" s="3967">
        <v>0.04</v>
      </c>
      <c r="M455" s="3968" t="s">
        <v>4608</v>
      </c>
      <c r="N455" s="3965">
        <v>136934</v>
      </c>
      <c r="O455" s="3960"/>
      <c r="P455" s="3960">
        <v>74628</v>
      </c>
      <c r="Q455" s="3238">
        <f t="shared" si="26"/>
        <v>62306</v>
      </c>
      <c r="R455" s="3238">
        <v>-7568.1072634463389</v>
      </c>
      <c r="S455" s="3238">
        <f t="shared" si="25"/>
        <v>54737.892736553658</v>
      </c>
      <c r="T455" s="3238"/>
      <c r="U455" s="3238"/>
      <c r="V455" s="3239">
        <f t="shared" si="27"/>
        <v>54737.892736553658</v>
      </c>
      <c r="W455" s="3435">
        <v>3625</v>
      </c>
      <c r="X455" s="3192" t="s">
        <v>1746</v>
      </c>
      <c r="Y455" s="3241" t="s">
        <v>2711</v>
      </c>
      <c r="Z455" s="3198" t="str">
        <f t="shared" si="28"/>
        <v>reg</v>
      </c>
      <c r="AB455" s="2209"/>
      <c r="AC455" s="2231"/>
      <c r="AD455" s="901"/>
      <c r="AE455" s="2231"/>
      <c r="AF455" s="901"/>
      <c r="AG455" s="2231"/>
      <c r="AH455" s="901"/>
      <c r="AI455" s="2231"/>
      <c r="AJ455" s="2210"/>
    </row>
    <row r="456" spans="2:36" ht="15.6" x14ac:dyDescent="0.3">
      <c r="B456" s="3958" t="s">
        <v>3243</v>
      </c>
      <c r="C456" s="3959">
        <v>15338</v>
      </c>
      <c r="D456" s="3962">
        <v>44183</v>
      </c>
      <c r="E456" s="3959"/>
      <c r="F456" s="3959"/>
      <c r="G456" s="3959"/>
      <c r="H456" s="3969">
        <v>44183</v>
      </c>
      <c r="I456" s="3969">
        <v>45278</v>
      </c>
      <c r="J456" s="3965">
        <v>40000</v>
      </c>
      <c r="K456" s="3964">
        <v>0</v>
      </c>
      <c r="L456" s="3967">
        <v>0.04</v>
      </c>
      <c r="M456" s="3968" t="s">
        <v>4608</v>
      </c>
      <c r="N456" s="3965">
        <v>44800</v>
      </c>
      <c r="O456" s="3960"/>
      <c r="P456" s="3960">
        <v>12440</v>
      </c>
      <c r="Q456" s="3238">
        <f t="shared" si="26"/>
        <v>32360</v>
      </c>
      <c r="R456" s="3238">
        <v>-3930.6639977710579</v>
      </c>
      <c r="S456" s="3238">
        <f t="shared" si="25"/>
        <v>28429.336002228942</v>
      </c>
      <c r="T456" s="3238"/>
      <c r="U456" s="3238"/>
      <c r="V456" s="3239">
        <f t="shared" si="27"/>
        <v>28429.336002228942</v>
      </c>
      <c r="W456" s="3435">
        <v>325</v>
      </c>
      <c r="X456" s="3192" t="s">
        <v>1746</v>
      </c>
      <c r="Y456" s="3241" t="s">
        <v>2711</v>
      </c>
      <c r="Z456" s="3198" t="str">
        <f t="shared" si="28"/>
        <v>reg</v>
      </c>
      <c r="AB456" s="2209"/>
      <c r="AC456" s="2231"/>
      <c r="AD456" s="901"/>
      <c r="AE456" s="2231"/>
      <c r="AF456" s="901"/>
      <c r="AG456" s="2231"/>
      <c r="AH456" s="901"/>
      <c r="AI456" s="2231"/>
      <c r="AJ456" s="2210"/>
    </row>
    <row r="457" spans="2:36" ht="15.6" x14ac:dyDescent="0.3">
      <c r="B457" s="3958" t="s">
        <v>3244</v>
      </c>
      <c r="C457" s="3959">
        <v>15424</v>
      </c>
      <c r="D457" s="3962">
        <v>44413</v>
      </c>
      <c r="E457" s="3959"/>
      <c r="F457" s="3959"/>
      <c r="G457" s="3959"/>
      <c r="H457" s="3969">
        <v>44413</v>
      </c>
      <c r="I457" s="3969">
        <v>45143</v>
      </c>
      <c r="J457" s="3965">
        <v>100000</v>
      </c>
      <c r="K457" s="3964">
        <v>0</v>
      </c>
      <c r="L457" s="3967">
        <v>0.04</v>
      </c>
      <c r="M457" s="3968" t="s">
        <v>4608</v>
      </c>
      <c r="N457" s="3965"/>
      <c r="O457" s="3960">
        <v>108000</v>
      </c>
      <c r="P457" s="3960">
        <v>13500</v>
      </c>
      <c r="Q457" s="3238">
        <f t="shared" si="26"/>
        <v>94500</v>
      </c>
      <c r="R457" s="3238">
        <v>-11478.607780882725</v>
      </c>
      <c r="S457" s="3238">
        <f t="shared" si="25"/>
        <v>83021.392219117275</v>
      </c>
      <c r="T457" s="3238"/>
      <c r="U457" s="3238"/>
      <c r="V457" s="3239">
        <f t="shared" si="27"/>
        <v>83021.392219117275</v>
      </c>
      <c r="W457" s="3435">
        <v>150</v>
      </c>
      <c r="X457" s="3192" t="s">
        <v>1746</v>
      </c>
      <c r="Y457" s="3241" t="s">
        <v>2711</v>
      </c>
      <c r="Z457" s="3198" t="str">
        <f t="shared" si="28"/>
        <v>reg</v>
      </c>
      <c r="AB457" s="2209"/>
      <c r="AC457" s="2231"/>
      <c r="AD457" s="901"/>
      <c r="AE457" s="2231"/>
      <c r="AF457" s="901"/>
      <c r="AG457" s="2231"/>
      <c r="AH457" s="901"/>
      <c r="AI457" s="2231"/>
      <c r="AJ457" s="2210"/>
    </row>
    <row r="458" spans="2:36" ht="15.6" x14ac:dyDescent="0.3">
      <c r="B458" s="3958" t="s">
        <v>3245</v>
      </c>
      <c r="C458" s="3959">
        <v>15411</v>
      </c>
      <c r="D458" s="3962">
        <v>44391</v>
      </c>
      <c r="E458" s="3959"/>
      <c r="F458" s="3959"/>
      <c r="G458" s="3959"/>
      <c r="H458" s="3969">
        <v>44391</v>
      </c>
      <c r="I458" s="3969">
        <v>45487</v>
      </c>
      <c r="J458" s="3965">
        <v>130000</v>
      </c>
      <c r="K458" s="3964">
        <v>0</v>
      </c>
      <c r="L458" s="3967">
        <v>0.04</v>
      </c>
      <c r="M458" s="3968" t="s">
        <v>4608</v>
      </c>
      <c r="N458" s="3965"/>
      <c r="O458" s="3960">
        <v>145600</v>
      </c>
      <c r="P458" s="3960">
        <v>16176</v>
      </c>
      <c r="Q458" s="3238">
        <f t="shared" si="26"/>
        <v>129424</v>
      </c>
      <c r="R458" s="3238">
        <v>-15720.712523100166</v>
      </c>
      <c r="S458" s="3238">
        <f t="shared" si="25"/>
        <v>113703.28747689983</v>
      </c>
      <c r="T458" s="3238"/>
      <c r="U458" s="3238"/>
      <c r="V458" s="3239">
        <f t="shared" si="27"/>
        <v>113703.28747689983</v>
      </c>
      <c r="W458" s="3435">
        <v>175</v>
      </c>
      <c r="X458" s="3192" t="s">
        <v>1746</v>
      </c>
      <c r="Y458" s="3241" t="s">
        <v>2711</v>
      </c>
      <c r="Z458" s="3198" t="str">
        <f t="shared" si="28"/>
        <v>reg</v>
      </c>
      <c r="AB458" s="2209"/>
      <c r="AC458" s="2231"/>
      <c r="AD458" s="901"/>
      <c r="AE458" s="2231"/>
      <c r="AF458" s="901"/>
      <c r="AG458" s="2231"/>
      <c r="AH458" s="901"/>
      <c r="AI458" s="2231"/>
      <c r="AJ458" s="2210"/>
    </row>
    <row r="459" spans="2:36" ht="15.6" x14ac:dyDescent="0.3">
      <c r="B459" s="3958" t="s">
        <v>3246</v>
      </c>
      <c r="C459" s="3959">
        <v>7600</v>
      </c>
      <c r="D459" s="3962">
        <v>43654</v>
      </c>
      <c r="E459" s="3959"/>
      <c r="F459" s="3959"/>
      <c r="G459" s="3959"/>
      <c r="H459" s="3969">
        <v>43454</v>
      </c>
      <c r="I459" s="3969">
        <v>44185</v>
      </c>
      <c r="J459" s="3965">
        <v>103000</v>
      </c>
      <c r="K459" s="3964">
        <v>0</v>
      </c>
      <c r="L459" s="3967">
        <v>0.04</v>
      </c>
      <c r="M459" s="3968" t="s">
        <v>4608</v>
      </c>
      <c r="N459" s="3965">
        <v>87295</v>
      </c>
      <c r="O459" s="3960"/>
      <c r="P459" s="3960">
        <v>55548</v>
      </c>
      <c r="Q459" s="3238">
        <f t="shared" si="26"/>
        <v>31747</v>
      </c>
      <c r="R459" s="3238">
        <v>-3856.2048806315752</v>
      </c>
      <c r="S459" s="3238">
        <f t="shared" si="25"/>
        <v>27890.795119368424</v>
      </c>
      <c r="T459" s="3238"/>
      <c r="U459" s="3238"/>
      <c r="V459" s="3239">
        <f t="shared" si="27"/>
        <v>27890.795119368424</v>
      </c>
      <c r="W459" s="3435">
        <v>4725</v>
      </c>
      <c r="X459" s="3192" t="s">
        <v>1746</v>
      </c>
      <c r="Y459" s="3241" t="s">
        <v>2711</v>
      </c>
      <c r="Z459" s="3198" t="str">
        <f t="shared" si="28"/>
        <v>reg</v>
      </c>
      <c r="AB459" s="2209"/>
      <c r="AC459" s="2231"/>
      <c r="AD459" s="901"/>
      <c r="AE459" s="2231"/>
      <c r="AF459" s="901"/>
      <c r="AG459" s="2231"/>
      <c r="AH459" s="901"/>
      <c r="AI459" s="2231"/>
      <c r="AJ459" s="2210"/>
    </row>
    <row r="460" spans="2:36" ht="15.6" x14ac:dyDescent="0.3">
      <c r="B460" s="3958" t="s">
        <v>3247</v>
      </c>
      <c r="C460" s="3959">
        <v>10509</v>
      </c>
      <c r="D460" s="3962">
        <v>40802</v>
      </c>
      <c r="E460" s="3959"/>
      <c r="F460" s="3959"/>
      <c r="G460" s="3959"/>
      <c r="H460" s="3969">
        <v>40802</v>
      </c>
      <c r="I460" s="3969">
        <v>41168</v>
      </c>
      <c r="J460" s="3965">
        <v>50000</v>
      </c>
      <c r="K460" s="3964">
        <v>0</v>
      </c>
      <c r="L460" s="3967">
        <v>0.04</v>
      </c>
      <c r="M460" s="3968" t="s">
        <v>4608</v>
      </c>
      <c r="N460" s="3965">
        <v>383312</v>
      </c>
      <c r="O460" s="3960"/>
      <c r="P460" s="3960">
        <v>383312</v>
      </c>
      <c r="Q460" s="3238">
        <f t="shared" si="26"/>
        <v>0</v>
      </c>
      <c r="R460" s="3238">
        <v>0</v>
      </c>
      <c r="S460" s="3238">
        <f t="shared" ref="S460:S523" si="29">SUM(Q460:R460)</f>
        <v>0</v>
      </c>
      <c r="T460" s="3238"/>
      <c r="U460" s="3238"/>
      <c r="V460" s="3239">
        <f t="shared" si="27"/>
        <v>0</v>
      </c>
      <c r="W460" s="3435">
        <v>3100</v>
      </c>
      <c r="X460" s="3192" t="s">
        <v>1746</v>
      </c>
      <c r="Y460" s="3241" t="s">
        <v>2711</v>
      </c>
      <c r="Z460" s="3198" t="str">
        <f t="shared" si="28"/>
        <v>reg</v>
      </c>
      <c r="AB460" s="2209"/>
      <c r="AC460" s="2231"/>
      <c r="AD460" s="901"/>
      <c r="AE460" s="2231"/>
      <c r="AF460" s="901"/>
      <c r="AG460" s="2231"/>
      <c r="AH460" s="901"/>
      <c r="AI460" s="2231"/>
      <c r="AJ460" s="2210"/>
    </row>
    <row r="461" spans="2:36" ht="15.6" x14ac:dyDescent="0.3">
      <c r="B461" s="3958" t="s">
        <v>3248</v>
      </c>
      <c r="C461" s="3959">
        <v>9335</v>
      </c>
      <c r="D461" s="3962">
        <v>39900</v>
      </c>
      <c r="E461" s="3959"/>
      <c r="F461" s="3959"/>
      <c r="G461" s="3959"/>
      <c r="H461" s="3969">
        <v>39900</v>
      </c>
      <c r="I461" s="3969">
        <v>40265</v>
      </c>
      <c r="J461" s="3965">
        <v>20000</v>
      </c>
      <c r="K461" s="3964">
        <v>0</v>
      </c>
      <c r="L461" s="3967">
        <v>0.04</v>
      </c>
      <c r="M461" s="3968" t="s">
        <v>4608</v>
      </c>
      <c r="N461" s="3965">
        <v>89662</v>
      </c>
      <c r="O461" s="3960"/>
      <c r="P461" s="3960">
        <v>44724</v>
      </c>
      <c r="Q461" s="3238">
        <f t="shared" ref="Q461:Q524" si="30">N461+O461-P461</f>
        <v>44938</v>
      </c>
      <c r="R461" s="3238">
        <v>-5458.4727667439984</v>
      </c>
      <c r="S461" s="3238">
        <f t="shared" si="29"/>
        <v>39479.527233255998</v>
      </c>
      <c r="T461" s="3238"/>
      <c r="U461" s="3238"/>
      <c r="V461" s="3239">
        <f t="shared" ref="V461:V524" si="31">+S461</f>
        <v>39479.527233255998</v>
      </c>
      <c r="W461" s="3435">
        <v>3900</v>
      </c>
      <c r="X461" s="3192" t="s">
        <v>1746</v>
      </c>
      <c r="Y461" s="3241" t="s">
        <v>2711</v>
      </c>
      <c r="Z461" s="3198" t="str">
        <f t="shared" ref="Z461:Z524" si="32">IF(NOT(OR(Y461="GenF", Y461="mbf", Y461="OBreg",Y461="OBmi")), "ERROR", HLOOKUP(Y461,FUNDmicro,2))</f>
        <v>reg</v>
      </c>
      <c r="AB461" s="2209"/>
      <c r="AC461" s="2231"/>
      <c r="AD461" s="901"/>
      <c r="AE461" s="2231"/>
      <c r="AF461" s="901"/>
      <c r="AG461" s="2231"/>
      <c r="AH461" s="901"/>
      <c r="AI461" s="2231"/>
      <c r="AJ461" s="2210"/>
    </row>
    <row r="462" spans="2:36" ht="15.6" x14ac:dyDescent="0.3">
      <c r="B462" s="3958" t="s">
        <v>3249</v>
      </c>
      <c r="C462" s="3959">
        <v>2328</v>
      </c>
      <c r="D462" s="3962">
        <v>35707</v>
      </c>
      <c r="E462" s="3959"/>
      <c r="F462" s="3959"/>
      <c r="G462" s="3959"/>
      <c r="H462" s="3969">
        <v>44277</v>
      </c>
      <c r="I462" s="3969">
        <v>45344</v>
      </c>
      <c r="J462" s="3965">
        <v>32000</v>
      </c>
      <c r="K462" s="3964">
        <v>0</v>
      </c>
      <c r="L462" s="3967">
        <v>0.04</v>
      </c>
      <c r="M462" s="3968" t="s">
        <v>4608</v>
      </c>
      <c r="N462" s="3965"/>
      <c r="O462" s="3960">
        <v>35840</v>
      </c>
      <c r="P462" s="3960">
        <v>4980</v>
      </c>
      <c r="Q462" s="3238">
        <f t="shared" si="30"/>
        <v>30860</v>
      </c>
      <c r="R462" s="3238">
        <v>-3748.4638742649827</v>
      </c>
      <c r="S462" s="3238">
        <f t="shared" si="29"/>
        <v>27111.536125735016</v>
      </c>
      <c r="T462" s="3238"/>
      <c r="U462" s="3238"/>
      <c r="V462" s="3239">
        <f t="shared" si="31"/>
        <v>27111.536125735016</v>
      </c>
      <c r="W462" s="3435">
        <v>6870</v>
      </c>
      <c r="X462" s="3192" t="s">
        <v>1746</v>
      </c>
      <c r="Y462" s="3241" t="s">
        <v>2711</v>
      </c>
      <c r="Z462" s="3198" t="str">
        <f t="shared" si="32"/>
        <v>reg</v>
      </c>
      <c r="AB462" s="2209"/>
      <c r="AC462" s="2231"/>
      <c r="AD462" s="901"/>
      <c r="AE462" s="2231"/>
      <c r="AF462" s="901"/>
      <c r="AG462" s="2231"/>
      <c r="AH462" s="901"/>
      <c r="AI462" s="2231"/>
      <c r="AJ462" s="2210"/>
    </row>
    <row r="463" spans="2:36" ht="15.6" x14ac:dyDescent="0.3">
      <c r="B463" s="3958" t="s">
        <v>3250</v>
      </c>
      <c r="C463" s="3959">
        <v>2977</v>
      </c>
      <c r="D463" s="3962">
        <v>36267</v>
      </c>
      <c r="E463" s="3959"/>
      <c r="F463" s="3959"/>
      <c r="G463" s="3959"/>
      <c r="H463" s="3969">
        <v>38962</v>
      </c>
      <c r="I463" s="3969">
        <v>39327</v>
      </c>
      <c r="J463" s="3965">
        <v>20000</v>
      </c>
      <c r="K463" s="3964">
        <v>0</v>
      </c>
      <c r="L463" s="3967">
        <v>0.04</v>
      </c>
      <c r="M463" s="3968" t="s">
        <v>4608</v>
      </c>
      <c r="N463" s="3965">
        <v>40950</v>
      </c>
      <c r="O463" s="3960"/>
      <c r="P463" s="3960">
        <v>40950</v>
      </c>
      <c r="Q463" s="3238">
        <f t="shared" si="30"/>
        <v>0</v>
      </c>
      <c r="R463" s="3238">
        <v>0</v>
      </c>
      <c r="S463" s="3238">
        <f t="shared" si="29"/>
        <v>0</v>
      </c>
      <c r="T463" s="3238"/>
      <c r="U463" s="3238"/>
      <c r="V463" s="3239">
        <f t="shared" si="31"/>
        <v>0</v>
      </c>
      <c r="W463" s="3435">
        <v>6700</v>
      </c>
      <c r="X463" s="3192" t="s">
        <v>1746</v>
      </c>
      <c r="Y463" s="3241" t="s">
        <v>2711</v>
      </c>
      <c r="Z463" s="3198" t="str">
        <f t="shared" si="32"/>
        <v>reg</v>
      </c>
      <c r="AB463" s="2209"/>
      <c r="AC463" s="2231"/>
      <c r="AD463" s="901"/>
      <c r="AE463" s="2231"/>
      <c r="AF463" s="901"/>
      <c r="AG463" s="2231"/>
      <c r="AH463" s="901"/>
      <c r="AI463" s="2231"/>
      <c r="AJ463" s="2210"/>
    </row>
    <row r="464" spans="2:36" ht="15.6" x14ac:dyDescent="0.3">
      <c r="B464" s="3958" t="s">
        <v>3251</v>
      </c>
      <c r="C464" s="3959">
        <v>15159</v>
      </c>
      <c r="D464" s="3962">
        <v>43693</v>
      </c>
      <c r="E464" s="3959"/>
      <c r="F464" s="3959"/>
      <c r="G464" s="3959"/>
      <c r="H464" s="3969">
        <v>43693</v>
      </c>
      <c r="I464" s="3969">
        <v>44789</v>
      </c>
      <c r="J464" s="3965">
        <v>50000</v>
      </c>
      <c r="K464" s="3964">
        <v>0</v>
      </c>
      <c r="L464" s="3967">
        <v>0.04</v>
      </c>
      <c r="M464" s="3968" t="s">
        <v>4608</v>
      </c>
      <c r="N464" s="3965">
        <v>168000</v>
      </c>
      <c r="O464" s="3960"/>
      <c r="P464" s="3960">
        <v>52884</v>
      </c>
      <c r="Q464" s="3238">
        <f t="shared" si="30"/>
        <v>115116</v>
      </c>
      <c r="R464" s="3238">
        <v>-13982.76627835022</v>
      </c>
      <c r="S464" s="3238">
        <f t="shared" si="29"/>
        <v>101133.23372164978</v>
      </c>
      <c r="T464" s="3238"/>
      <c r="U464" s="3238"/>
      <c r="V464" s="3239">
        <f t="shared" si="31"/>
        <v>101133.23372164978</v>
      </c>
      <c r="W464" s="3435">
        <v>500</v>
      </c>
      <c r="X464" s="3192" t="s">
        <v>1746</v>
      </c>
      <c r="Y464" s="3241" t="s">
        <v>2711</v>
      </c>
      <c r="Z464" s="3198" t="str">
        <f t="shared" si="32"/>
        <v>reg</v>
      </c>
      <c r="AB464" s="2209"/>
      <c r="AC464" s="2231"/>
      <c r="AD464" s="901"/>
      <c r="AE464" s="2231"/>
      <c r="AF464" s="901"/>
      <c r="AG464" s="2231"/>
      <c r="AH464" s="901"/>
      <c r="AI464" s="2231"/>
      <c r="AJ464" s="2210"/>
    </row>
    <row r="465" spans="2:36" ht="15.6" x14ac:dyDescent="0.3">
      <c r="B465" s="3958" t="s">
        <v>3252</v>
      </c>
      <c r="C465" s="3959">
        <v>14730</v>
      </c>
      <c r="D465" s="3962">
        <v>41908</v>
      </c>
      <c r="E465" s="3959"/>
      <c r="F465" s="3959"/>
      <c r="G465" s="3959"/>
      <c r="H465" s="3969">
        <v>41908</v>
      </c>
      <c r="I465" s="3969">
        <v>42639</v>
      </c>
      <c r="J465" s="3965">
        <v>90000</v>
      </c>
      <c r="K465" s="3964">
        <v>0</v>
      </c>
      <c r="L465" s="3967">
        <v>0.04</v>
      </c>
      <c r="M465" s="3968" t="s">
        <v>4608</v>
      </c>
      <c r="N465" s="3965"/>
      <c r="O465" s="3960">
        <v>172531.56</v>
      </c>
      <c r="P465" s="3960">
        <v>0</v>
      </c>
      <c r="Q465" s="3238">
        <f t="shared" si="30"/>
        <v>172531.56</v>
      </c>
      <c r="R465" s="3238">
        <v>-20956.847693797194</v>
      </c>
      <c r="S465" s="3238">
        <f t="shared" si="29"/>
        <v>151574.7123062028</v>
      </c>
      <c r="T465" s="3238"/>
      <c r="U465" s="3238"/>
      <c r="V465" s="3239">
        <f t="shared" si="31"/>
        <v>151574.7123062028</v>
      </c>
      <c r="W465" s="3435">
        <v>2075</v>
      </c>
      <c r="X465" s="3192" t="s">
        <v>1746</v>
      </c>
      <c r="Y465" s="3241" t="s">
        <v>2711</v>
      </c>
      <c r="Z465" s="3198" t="str">
        <f t="shared" si="32"/>
        <v>reg</v>
      </c>
      <c r="AB465" s="2209"/>
      <c r="AC465" s="2231"/>
      <c r="AD465" s="901"/>
      <c r="AE465" s="2231"/>
      <c r="AF465" s="901"/>
      <c r="AG465" s="2231"/>
      <c r="AH465" s="901"/>
      <c r="AI465" s="2231"/>
      <c r="AJ465" s="2210"/>
    </row>
    <row r="466" spans="2:36" ht="15.6" x14ac:dyDescent="0.3">
      <c r="B466" s="3958" t="s">
        <v>3253</v>
      </c>
      <c r="C466" s="3959">
        <v>14333</v>
      </c>
      <c r="D466" s="3962">
        <v>40939</v>
      </c>
      <c r="E466" s="3959"/>
      <c r="F466" s="3959"/>
      <c r="G466" s="3959"/>
      <c r="H466" s="3969">
        <v>40939</v>
      </c>
      <c r="I466" s="3969">
        <v>41305</v>
      </c>
      <c r="J466" s="3965">
        <v>40000</v>
      </c>
      <c r="K466" s="3964">
        <v>0</v>
      </c>
      <c r="L466" s="3967">
        <v>0.04</v>
      </c>
      <c r="M466" s="3968" t="s">
        <v>4608</v>
      </c>
      <c r="N466" s="3965">
        <v>105188</v>
      </c>
      <c r="O466" s="3960"/>
      <c r="P466" s="3960">
        <v>41004</v>
      </c>
      <c r="Q466" s="3238">
        <f t="shared" si="30"/>
        <v>64184</v>
      </c>
      <c r="R466" s="3238">
        <v>-7796.2218180759455</v>
      </c>
      <c r="S466" s="3238">
        <f t="shared" si="29"/>
        <v>56387.778181924055</v>
      </c>
      <c r="T466" s="3238"/>
      <c r="U466" s="3238"/>
      <c r="V466" s="3239">
        <f t="shared" si="31"/>
        <v>56387.778181924055</v>
      </c>
      <c r="W466" s="3435">
        <v>2975</v>
      </c>
      <c r="X466" s="3192" t="s">
        <v>1746</v>
      </c>
      <c r="Y466" s="3241" t="s">
        <v>2711</v>
      </c>
      <c r="Z466" s="3198" t="str">
        <f t="shared" si="32"/>
        <v>reg</v>
      </c>
      <c r="AB466" s="2209"/>
      <c r="AC466" s="2231"/>
      <c r="AD466" s="901"/>
      <c r="AE466" s="2231"/>
      <c r="AF466" s="901"/>
      <c r="AG466" s="2231"/>
      <c r="AH466" s="901"/>
      <c r="AI466" s="2231"/>
      <c r="AJ466" s="2210"/>
    </row>
    <row r="467" spans="2:36" ht="15.6" x14ac:dyDescent="0.3">
      <c r="B467" s="3958" t="s">
        <v>3254</v>
      </c>
      <c r="C467" s="3959">
        <v>5133</v>
      </c>
      <c r="D467" s="3962">
        <v>43654</v>
      </c>
      <c r="E467" s="3959"/>
      <c r="F467" s="3959"/>
      <c r="G467" s="3959"/>
      <c r="H467" s="3969">
        <v>44480</v>
      </c>
      <c r="I467" s="3969">
        <v>45546</v>
      </c>
      <c r="J467" s="3965">
        <v>110000</v>
      </c>
      <c r="K467" s="3964">
        <v>0</v>
      </c>
      <c r="L467" s="3967">
        <v>0.04</v>
      </c>
      <c r="M467" s="3968" t="s">
        <v>4608</v>
      </c>
      <c r="N467" s="3965">
        <v>3316.25</v>
      </c>
      <c r="O467" s="3960">
        <v>123200</v>
      </c>
      <c r="P467" s="3960">
        <v>10774.25</v>
      </c>
      <c r="Q467" s="3238">
        <f t="shared" si="30"/>
        <v>115742</v>
      </c>
      <c r="R467" s="3238">
        <v>-14058.804463226756</v>
      </c>
      <c r="S467" s="3238">
        <f t="shared" si="29"/>
        <v>101683.19553677324</v>
      </c>
      <c r="T467" s="3238"/>
      <c r="U467" s="3238"/>
      <c r="V467" s="3239">
        <f t="shared" si="31"/>
        <v>101683.19553677324</v>
      </c>
      <c r="W467" s="3435">
        <v>6450</v>
      </c>
      <c r="X467" s="3192" t="s">
        <v>1746</v>
      </c>
      <c r="Y467" s="3241" t="s">
        <v>2711</v>
      </c>
      <c r="Z467" s="3198" t="str">
        <f t="shared" si="32"/>
        <v>reg</v>
      </c>
      <c r="AB467" s="2209"/>
      <c r="AC467" s="2231"/>
      <c r="AD467" s="901"/>
      <c r="AE467" s="2231"/>
      <c r="AF467" s="901"/>
      <c r="AG467" s="2231"/>
      <c r="AH467" s="901"/>
      <c r="AI467" s="2231"/>
      <c r="AJ467" s="2210"/>
    </row>
    <row r="468" spans="2:36" ht="15.6" x14ac:dyDescent="0.3">
      <c r="B468" s="3958" t="s">
        <v>3255</v>
      </c>
      <c r="C468" s="3959">
        <v>2243</v>
      </c>
      <c r="D468" s="3962">
        <v>35514</v>
      </c>
      <c r="E468" s="3959"/>
      <c r="F468" s="3959"/>
      <c r="G468" s="3959"/>
      <c r="H468" s="3969">
        <v>39303</v>
      </c>
      <c r="I468" s="3969">
        <v>39669</v>
      </c>
      <c r="J468" s="3965">
        <v>30000</v>
      </c>
      <c r="K468" s="3964">
        <v>0</v>
      </c>
      <c r="L468" s="3967">
        <v>0.04</v>
      </c>
      <c r="M468" s="3968" t="s">
        <v>4608</v>
      </c>
      <c r="N468" s="3965">
        <v>3028</v>
      </c>
      <c r="O468" s="3960"/>
      <c r="P468" s="3960">
        <v>0</v>
      </c>
      <c r="Q468" s="3238">
        <f t="shared" si="30"/>
        <v>3028</v>
      </c>
      <c r="R468" s="3238">
        <v>-367.8013159842634</v>
      </c>
      <c r="S468" s="3238">
        <f t="shared" si="29"/>
        <v>2660.1986840157365</v>
      </c>
      <c r="T468" s="3238"/>
      <c r="U468" s="3238"/>
      <c r="V468" s="3239">
        <f t="shared" si="31"/>
        <v>2660.1986840157365</v>
      </c>
      <c r="W468" s="3435">
        <v>7050</v>
      </c>
      <c r="X468" s="3192" t="s">
        <v>1746</v>
      </c>
      <c r="Y468" s="3241" t="s">
        <v>2711</v>
      </c>
      <c r="Z468" s="3198" t="str">
        <f t="shared" si="32"/>
        <v>reg</v>
      </c>
      <c r="AB468" s="2209"/>
      <c r="AC468" s="2231"/>
      <c r="AD468" s="901"/>
      <c r="AE468" s="2231"/>
      <c r="AF468" s="901"/>
      <c r="AG468" s="2231"/>
      <c r="AH468" s="901"/>
      <c r="AI468" s="2231"/>
      <c r="AJ468" s="2210"/>
    </row>
    <row r="469" spans="2:36" ht="15.6" x14ac:dyDescent="0.3">
      <c r="B469" s="3958" t="s">
        <v>3256</v>
      </c>
      <c r="C469" s="3959">
        <v>2002</v>
      </c>
      <c r="D469" s="3962">
        <v>35097</v>
      </c>
      <c r="E469" s="3959"/>
      <c r="F469" s="3959"/>
      <c r="G469" s="3959"/>
      <c r="H469" s="3969">
        <v>45362</v>
      </c>
      <c r="I469" s="3969">
        <v>45333</v>
      </c>
      <c r="J469" s="3965">
        <v>54000</v>
      </c>
      <c r="K469" s="3964">
        <v>0</v>
      </c>
      <c r="L469" s="3967">
        <v>0.04</v>
      </c>
      <c r="M469" s="3968" t="s">
        <v>4608</v>
      </c>
      <c r="N469" s="3965">
        <v>42027</v>
      </c>
      <c r="O469" s="3960">
        <v>60480</v>
      </c>
      <c r="P469" s="3960">
        <v>57120</v>
      </c>
      <c r="Q469" s="3238">
        <f t="shared" si="30"/>
        <v>45387</v>
      </c>
      <c r="R469" s="3238">
        <v>-5513.0113370468171</v>
      </c>
      <c r="S469" s="3238">
        <f t="shared" si="29"/>
        <v>39873.988662953183</v>
      </c>
      <c r="T469" s="3238"/>
      <c r="U469" s="3238"/>
      <c r="V469" s="3239">
        <f t="shared" si="31"/>
        <v>39873.988662953183</v>
      </c>
      <c r="W469" s="3435">
        <v>7178</v>
      </c>
      <c r="X469" s="3192" t="s">
        <v>1746</v>
      </c>
      <c r="Y469" s="3241" t="s">
        <v>2711</v>
      </c>
      <c r="Z469" s="3198" t="str">
        <f t="shared" si="32"/>
        <v>reg</v>
      </c>
      <c r="AB469" s="2209"/>
      <c r="AC469" s="2231"/>
      <c r="AD469" s="901"/>
      <c r="AE469" s="2231"/>
      <c r="AF469" s="901"/>
      <c r="AG469" s="2231"/>
      <c r="AH469" s="901"/>
      <c r="AI469" s="2231"/>
      <c r="AJ469" s="2210"/>
    </row>
    <row r="470" spans="2:36" ht="15.6" x14ac:dyDescent="0.3">
      <c r="B470" s="3958" t="s">
        <v>3257</v>
      </c>
      <c r="C470" s="3959">
        <v>2962</v>
      </c>
      <c r="D470" s="3962">
        <v>36263</v>
      </c>
      <c r="E470" s="3959"/>
      <c r="F470" s="3959"/>
      <c r="G470" s="3959"/>
      <c r="H470" s="3969">
        <v>38920</v>
      </c>
      <c r="I470" s="3969">
        <v>39285</v>
      </c>
      <c r="J470" s="3965">
        <v>15000</v>
      </c>
      <c r="K470" s="3964">
        <v>0</v>
      </c>
      <c r="L470" s="3967">
        <v>0.04</v>
      </c>
      <c r="M470" s="3968" t="s">
        <v>4608</v>
      </c>
      <c r="N470" s="3965">
        <v>2871</v>
      </c>
      <c r="O470" s="3960"/>
      <c r="P470" s="3960">
        <v>2871</v>
      </c>
      <c r="Q470" s="3238">
        <f t="shared" si="30"/>
        <v>0</v>
      </c>
      <c r="R470" s="3238">
        <v>0</v>
      </c>
      <c r="S470" s="3238">
        <f t="shared" si="29"/>
        <v>0</v>
      </c>
      <c r="T470" s="3238"/>
      <c r="U470" s="3238"/>
      <c r="V470" s="3239">
        <f t="shared" si="31"/>
        <v>0</v>
      </c>
      <c r="W470" s="3435">
        <v>0</v>
      </c>
      <c r="X470" s="3192" t="s">
        <v>1746</v>
      </c>
      <c r="Y470" s="3241" t="s">
        <v>2711</v>
      </c>
      <c r="Z470" s="3198" t="str">
        <f t="shared" si="32"/>
        <v>reg</v>
      </c>
      <c r="AB470" s="2209"/>
      <c r="AC470" s="2231"/>
      <c r="AD470" s="901"/>
      <c r="AE470" s="2231"/>
      <c r="AF470" s="901"/>
      <c r="AG470" s="2231"/>
      <c r="AH470" s="901"/>
      <c r="AI470" s="2231"/>
      <c r="AJ470" s="2210"/>
    </row>
    <row r="471" spans="2:36" ht="15.6" x14ac:dyDescent="0.3">
      <c r="B471" s="3958" t="s">
        <v>3258</v>
      </c>
      <c r="C471" s="3959">
        <v>2395</v>
      </c>
      <c r="D471" s="3962">
        <v>36517</v>
      </c>
      <c r="E471" s="3959"/>
      <c r="F471" s="3959"/>
      <c r="G471" s="3959"/>
      <c r="H471" s="3969">
        <v>44487</v>
      </c>
      <c r="I471" s="3969">
        <v>45553</v>
      </c>
      <c r="J471" s="3965">
        <v>142000</v>
      </c>
      <c r="K471" s="3964">
        <v>0</v>
      </c>
      <c r="L471" s="3967">
        <v>0.04</v>
      </c>
      <c r="M471" s="3968" t="s">
        <v>4608</v>
      </c>
      <c r="N471" s="3965">
        <v>111066</v>
      </c>
      <c r="O471" s="3960">
        <v>159040</v>
      </c>
      <c r="P471" s="3960">
        <v>119900</v>
      </c>
      <c r="Q471" s="3238">
        <f t="shared" si="30"/>
        <v>150206</v>
      </c>
      <c r="R471" s="3238">
        <v>-18245.034500902333</v>
      </c>
      <c r="S471" s="3238">
        <f t="shared" si="29"/>
        <v>131960.96549909766</v>
      </c>
      <c r="T471" s="3238"/>
      <c r="U471" s="3238"/>
      <c r="V471" s="3239">
        <f t="shared" si="31"/>
        <v>131960.96549909766</v>
      </c>
      <c r="W471" s="3435">
        <v>6880</v>
      </c>
      <c r="X471" s="3192" t="s">
        <v>1746</v>
      </c>
      <c r="Y471" s="3241" t="s">
        <v>2711</v>
      </c>
      <c r="Z471" s="3198" t="str">
        <f t="shared" si="32"/>
        <v>reg</v>
      </c>
      <c r="AB471" s="2209"/>
      <c r="AC471" s="2231"/>
      <c r="AD471" s="901"/>
      <c r="AE471" s="2231"/>
      <c r="AF471" s="901"/>
      <c r="AG471" s="2231"/>
      <c r="AH471" s="901"/>
      <c r="AI471" s="2231"/>
      <c r="AJ471" s="2210"/>
    </row>
    <row r="472" spans="2:36" ht="15.6" x14ac:dyDescent="0.3">
      <c r="B472" s="3958" t="s">
        <v>3259</v>
      </c>
      <c r="C472" s="3959">
        <v>9304</v>
      </c>
      <c r="D472" s="3962">
        <v>39871</v>
      </c>
      <c r="E472" s="3959"/>
      <c r="F472" s="3959"/>
      <c r="G472" s="3959"/>
      <c r="H472" s="3969">
        <v>39871</v>
      </c>
      <c r="I472" s="3969">
        <v>40236</v>
      </c>
      <c r="J472" s="3965">
        <v>15000</v>
      </c>
      <c r="K472" s="3964">
        <v>0</v>
      </c>
      <c r="L472" s="3967">
        <v>0.04</v>
      </c>
      <c r="M472" s="3968" t="s">
        <v>4608</v>
      </c>
      <c r="N472" s="3965">
        <v>179822</v>
      </c>
      <c r="O472" s="3960"/>
      <c r="P472" s="3960">
        <v>37023</v>
      </c>
      <c r="Q472" s="3238">
        <f t="shared" si="30"/>
        <v>142799</v>
      </c>
      <c r="R472" s="3238">
        <v>-17345.330291029335</v>
      </c>
      <c r="S472" s="3238">
        <f t="shared" si="29"/>
        <v>125453.66970897067</v>
      </c>
      <c r="T472" s="3238"/>
      <c r="U472" s="3238"/>
      <c r="V472" s="3239">
        <f t="shared" si="31"/>
        <v>125453.66970897067</v>
      </c>
      <c r="W472" s="3435">
        <v>3900</v>
      </c>
      <c r="X472" s="3192" t="s">
        <v>1746</v>
      </c>
      <c r="Y472" s="3241" t="s">
        <v>2711</v>
      </c>
      <c r="Z472" s="3198" t="str">
        <f t="shared" si="32"/>
        <v>reg</v>
      </c>
      <c r="AB472" s="2209"/>
      <c r="AC472" s="2231"/>
      <c r="AD472" s="901"/>
      <c r="AE472" s="2231"/>
      <c r="AF472" s="901"/>
      <c r="AG472" s="2231"/>
      <c r="AH472" s="901"/>
      <c r="AI472" s="2231"/>
      <c r="AJ472" s="2210"/>
    </row>
    <row r="473" spans="2:36" ht="15.6" x14ac:dyDescent="0.3">
      <c r="B473" s="3958" t="s">
        <v>3260</v>
      </c>
      <c r="C473" s="3959">
        <v>10522</v>
      </c>
      <c r="D473" s="3962">
        <v>40815</v>
      </c>
      <c r="E473" s="3959"/>
      <c r="F473" s="3959"/>
      <c r="G473" s="3959"/>
      <c r="H473" s="3969">
        <v>44299</v>
      </c>
      <c r="I473" s="3969">
        <v>45364</v>
      </c>
      <c r="J473" s="3965">
        <v>70000</v>
      </c>
      <c r="K473" s="3964">
        <v>0</v>
      </c>
      <c r="L473" s="3967">
        <v>0.04</v>
      </c>
      <c r="M473" s="3968" t="s">
        <v>4608</v>
      </c>
      <c r="N473" s="3965"/>
      <c r="O473" s="3960">
        <v>78400</v>
      </c>
      <c r="P473" s="3960">
        <v>13292</v>
      </c>
      <c r="Q473" s="3238">
        <f t="shared" si="30"/>
        <v>65108</v>
      </c>
      <c r="R473" s="3238">
        <v>-7908.4570941556867</v>
      </c>
      <c r="S473" s="3238">
        <f t="shared" si="29"/>
        <v>57199.542905844311</v>
      </c>
      <c r="T473" s="3238"/>
      <c r="U473" s="3238"/>
      <c r="V473" s="3239">
        <f t="shared" si="31"/>
        <v>57199.542905844311</v>
      </c>
      <c r="W473" s="3435">
        <v>3075</v>
      </c>
      <c r="X473" s="3192" t="s">
        <v>1746</v>
      </c>
      <c r="Y473" s="3241" t="s">
        <v>2711</v>
      </c>
      <c r="Z473" s="3198" t="str">
        <f t="shared" si="32"/>
        <v>reg</v>
      </c>
      <c r="AB473" s="2209"/>
      <c r="AC473" s="2231"/>
      <c r="AD473" s="901"/>
      <c r="AE473" s="2231"/>
      <c r="AF473" s="901"/>
      <c r="AG473" s="2231"/>
      <c r="AH473" s="901"/>
      <c r="AI473" s="2231"/>
      <c r="AJ473" s="2210"/>
    </row>
    <row r="474" spans="2:36" ht="15.6" x14ac:dyDescent="0.3">
      <c r="B474" s="3958" t="s">
        <v>3261</v>
      </c>
      <c r="C474" s="3959">
        <v>3207</v>
      </c>
      <c r="D474" s="3962">
        <v>36437</v>
      </c>
      <c r="E474" s="3959"/>
      <c r="F474" s="3959"/>
      <c r="G474" s="3959"/>
      <c r="H474" s="3969">
        <v>39041</v>
      </c>
      <c r="I474" s="3969">
        <v>39406</v>
      </c>
      <c r="J474" s="3965">
        <v>20000</v>
      </c>
      <c r="K474" s="3964">
        <v>0</v>
      </c>
      <c r="L474" s="3967">
        <v>0.04</v>
      </c>
      <c r="M474" s="3968" t="s">
        <v>4608</v>
      </c>
      <c r="N474" s="3965">
        <v>24528</v>
      </c>
      <c r="O474" s="3960"/>
      <c r="P474" s="3960">
        <v>24528</v>
      </c>
      <c r="Q474" s="3238">
        <f t="shared" si="30"/>
        <v>0</v>
      </c>
      <c r="R474" s="3238">
        <v>0</v>
      </c>
      <c r="S474" s="3238">
        <f t="shared" si="29"/>
        <v>0</v>
      </c>
      <c r="T474" s="3238"/>
      <c r="U474" s="3238"/>
      <c r="V474" s="3239">
        <f t="shared" si="31"/>
        <v>0</v>
      </c>
      <c r="W474" s="3435">
        <v>6570</v>
      </c>
      <c r="X474" s="3192" t="s">
        <v>1746</v>
      </c>
      <c r="Y474" s="3241" t="s">
        <v>2711</v>
      </c>
      <c r="Z474" s="3198" t="str">
        <f t="shared" si="32"/>
        <v>reg</v>
      </c>
      <c r="AB474" s="2209"/>
      <c r="AC474" s="2231"/>
      <c r="AD474" s="901"/>
      <c r="AE474" s="2231"/>
      <c r="AF474" s="901"/>
      <c r="AG474" s="2231"/>
      <c r="AH474" s="901"/>
      <c r="AI474" s="2231"/>
      <c r="AJ474" s="2210"/>
    </row>
    <row r="475" spans="2:36" ht="15.6" x14ac:dyDescent="0.3">
      <c r="B475" s="3958" t="s">
        <v>3262</v>
      </c>
      <c r="C475" s="3959">
        <v>15456</v>
      </c>
      <c r="D475" s="3962">
        <v>44495</v>
      </c>
      <c r="E475" s="3959"/>
      <c r="F475" s="3959"/>
      <c r="G475" s="3959"/>
      <c r="H475" s="3969">
        <v>44495</v>
      </c>
      <c r="I475" s="3969">
        <v>45591</v>
      </c>
      <c r="J475" s="3965">
        <v>55000</v>
      </c>
      <c r="K475" s="3964">
        <v>0</v>
      </c>
      <c r="L475" s="3967">
        <v>0.04</v>
      </c>
      <c r="M475" s="3968" t="s">
        <v>4608</v>
      </c>
      <c r="N475" s="3965"/>
      <c r="O475" s="3960">
        <v>61600</v>
      </c>
      <c r="P475" s="3960">
        <v>0</v>
      </c>
      <c r="Q475" s="3238">
        <f t="shared" si="30"/>
        <v>61600</v>
      </c>
      <c r="R475" s="3238">
        <v>-7482.3517386494796</v>
      </c>
      <c r="S475" s="3238">
        <f t="shared" si="29"/>
        <v>54117.648261350521</v>
      </c>
      <c r="T475" s="3238"/>
      <c r="U475" s="3238"/>
      <c r="V475" s="3239">
        <f t="shared" si="31"/>
        <v>54117.648261350521</v>
      </c>
      <c r="W475" s="3435">
        <v>75</v>
      </c>
      <c r="X475" s="3192" t="s">
        <v>1746</v>
      </c>
      <c r="Y475" s="3241" t="s">
        <v>2711</v>
      </c>
      <c r="Z475" s="3198" t="str">
        <f t="shared" si="32"/>
        <v>reg</v>
      </c>
      <c r="AB475" s="2209"/>
      <c r="AC475" s="2231"/>
      <c r="AD475" s="901"/>
      <c r="AE475" s="2231"/>
      <c r="AF475" s="901"/>
      <c r="AG475" s="2231"/>
      <c r="AH475" s="901"/>
      <c r="AI475" s="2231"/>
      <c r="AJ475" s="2210"/>
    </row>
    <row r="476" spans="2:36" ht="15.6" x14ac:dyDescent="0.3">
      <c r="B476" s="3958" t="s">
        <v>3263</v>
      </c>
      <c r="C476" s="3959">
        <v>14755</v>
      </c>
      <c r="D476" s="3962">
        <v>41915</v>
      </c>
      <c r="E476" s="3959"/>
      <c r="F476" s="3959"/>
      <c r="G476" s="3959"/>
      <c r="H476" s="3969">
        <v>44245</v>
      </c>
      <c r="I476" s="3969">
        <v>45309</v>
      </c>
      <c r="J476" s="3965">
        <v>40000</v>
      </c>
      <c r="K476" s="3964">
        <v>0</v>
      </c>
      <c r="L476" s="3967">
        <v>0.04</v>
      </c>
      <c r="M476" s="3968" t="s">
        <v>4608</v>
      </c>
      <c r="N476" s="3965"/>
      <c r="O476" s="3960">
        <v>44800</v>
      </c>
      <c r="P476" s="3960">
        <v>11238.88</v>
      </c>
      <c r="Q476" s="3238">
        <f t="shared" si="30"/>
        <v>33561.120000000003</v>
      </c>
      <c r="R476" s="3238">
        <v>-4076.5601393348029</v>
      </c>
      <c r="S476" s="3238">
        <f t="shared" si="29"/>
        <v>29484.559860665198</v>
      </c>
      <c r="T476" s="3238"/>
      <c r="U476" s="3238"/>
      <c r="V476" s="3239">
        <f t="shared" si="31"/>
        <v>29484.559860665198</v>
      </c>
      <c r="W476" s="3435">
        <v>2150</v>
      </c>
      <c r="X476" s="3192" t="s">
        <v>1746</v>
      </c>
      <c r="Y476" s="3241" t="s">
        <v>2711</v>
      </c>
      <c r="Z476" s="3198" t="str">
        <f t="shared" si="32"/>
        <v>reg</v>
      </c>
      <c r="AB476" s="2209"/>
      <c r="AC476" s="2231"/>
      <c r="AD476" s="901"/>
      <c r="AE476" s="2231"/>
      <c r="AF476" s="901"/>
      <c r="AG476" s="2231"/>
      <c r="AH476" s="901"/>
      <c r="AI476" s="2231"/>
      <c r="AJ476" s="2210"/>
    </row>
    <row r="477" spans="2:36" ht="15.6" x14ac:dyDescent="0.3">
      <c r="B477" s="3958" t="s">
        <v>3264</v>
      </c>
      <c r="C477" s="3959">
        <v>8547</v>
      </c>
      <c r="D477" s="3962">
        <v>39340</v>
      </c>
      <c r="E477" s="3959"/>
      <c r="F477" s="3959"/>
      <c r="G477" s="3959"/>
      <c r="H477" s="3969">
        <v>39340</v>
      </c>
      <c r="I477" s="3969">
        <v>39706</v>
      </c>
      <c r="J477" s="3965">
        <v>15000</v>
      </c>
      <c r="K477" s="3964">
        <v>0</v>
      </c>
      <c r="L477" s="3967">
        <v>0.04</v>
      </c>
      <c r="M477" s="3968" t="s">
        <v>4608</v>
      </c>
      <c r="N477" s="3965">
        <v>117600</v>
      </c>
      <c r="O477" s="3960"/>
      <c r="P477" s="3960">
        <v>67200</v>
      </c>
      <c r="Q477" s="3238">
        <f t="shared" si="30"/>
        <v>50400</v>
      </c>
      <c r="R477" s="3238">
        <v>-6121.9241498041192</v>
      </c>
      <c r="S477" s="3238">
        <f t="shared" si="29"/>
        <v>44278.075850195877</v>
      </c>
      <c r="T477" s="3238"/>
      <c r="U477" s="3238"/>
      <c r="V477" s="3239">
        <f t="shared" si="31"/>
        <v>44278.075850195877</v>
      </c>
      <c r="W477" s="3435">
        <v>4300</v>
      </c>
      <c r="X477" s="3192" t="s">
        <v>1746</v>
      </c>
      <c r="Y477" s="3241" t="s">
        <v>2711</v>
      </c>
      <c r="Z477" s="3198" t="str">
        <f t="shared" si="32"/>
        <v>reg</v>
      </c>
      <c r="AB477" s="2209"/>
      <c r="AC477" s="2231"/>
      <c r="AD477" s="901"/>
      <c r="AE477" s="2231"/>
      <c r="AF477" s="901"/>
      <c r="AG477" s="2231"/>
      <c r="AH477" s="901"/>
      <c r="AI477" s="2231"/>
      <c r="AJ477" s="2210"/>
    </row>
    <row r="478" spans="2:36" ht="15.6" x14ac:dyDescent="0.3">
      <c r="B478" s="3958" t="s">
        <v>3265</v>
      </c>
      <c r="C478" s="3959">
        <v>10836</v>
      </c>
      <c r="D478" s="3962">
        <v>43654</v>
      </c>
      <c r="E478" s="3959"/>
      <c r="F478" s="3959"/>
      <c r="G478" s="3959"/>
      <c r="H478" s="3969">
        <v>43420</v>
      </c>
      <c r="I478" s="3969">
        <v>44516</v>
      </c>
      <c r="J478" s="3965">
        <v>120000</v>
      </c>
      <c r="K478" s="3964">
        <v>0</v>
      </c>
      <c r="L478" s="3967">
        <v>0.04</v>
      </c>
      <c r="M478" s="3968" t="s">
        <v>4608</v>
      </c>
      <c r="N478" s="3965">
        <v>56133</v>
      </c>
      <c r="O478" s="3960"/>
      <c r="P478" s="3960">
        <v>56133</v>
      </c>
      <c r="Q478" s="3238">
        <f t="shared" si="30"/>
        <v>0</v>
      </c>
      <c r="R478" s="3238">
        <v>0</v>
      </c>
      <c r="S478" s="3238">
        <f t="shared" si="29"/>
        <v>0</v>
      </c>
      <c r="T478" s="3238"/>
      <c r="U478" s="3238"/>
      <c r="V478" s="3239">
        <f t="shared" si="31"/>
        <v>0</v>
      </c>
      <c r="W478" s="3435">
        <v>2725</v>
      </c>
      <c r="X478" s="3192" t="s">
        <v>1746</v>
      </c>
      <c r="Y478" s="3241" t="s">
        <v>2711</v>
      </c>
      <c r="Z478" s="3198" t="str">
        <f t="shared" si="32"/>
        <v>reg</v>
      </c>
      <c r="AB478" s="2209"/>
      <c r="AC478" s="2231"/>
      <c r="AD478" s="901"/>
      <c r="AE478" s="2231"/>
      <c r="AF478" s="901"/>
      <c r="AG478" s="2231"/>
      <c r="AH478" s="901"/>
      <c r="AI478" s="2231"/>
      <c r="AJ478" s="2210"/>
    </row>
    <row r="479" spans="2:36" ht="15.6" x14ac:dyDescent="0.3">
      <c r="B479" s="3958" t="s">
        <v>3266</v>
      </c>
      <c r="C479" s="3959">
        <v>5814</v>
      </c>
      <c r="D479" s="3962">
        <v>37756</v>
      </c>
      <c r="E479" s="3959"/>
      <c r="F479" s="3959"/>
      <c r="G479" s="3959"/>
      <c r="H479" s="3969">
        <v>38996</v>
      </c>
      <c r="I479" s="3969">
        <v>39361</v>
      </c>
      <c r="J479" s="3965">
        <v>35000</v>
      </c>
      <c r="K479" s="3964">
        <v>0</v>
      </c>
      <c r="L479" s="3967">
        <v>0.04</v>
      </c>
      <c r="M479" s="3968" t="s">
        <v>4608</v>
      </c>
      <c r="N479" s="3965">
        <v>20160</v>
      </c>
      <c r="O479" s="3960"/>
      <c r="P479" s="3960">
        <v>20160</v>
      </c>
      <c r="Q479" s="3238">
        <f t="shared" si="30"/>
        <v>0</v>
      </c>
      <c r="R479" s="3238">
        <v>0</v>
      </c>
      <c r="S479" s="3238">
        <f t="shared" si="29"/>
        <v>0</v>
      </c>
      <c r="T479" s="3238"/>
      <c r="U479" s="3238"/>
      <c r="V479" s="3239">
        <f t="shared" si="31"/>
        <v>0</v>
      </c>
      <c r="W479" s="3435">
        <v>5600</v>
      </c>
      <c r="X479" s="3192" t="s">
        <v>1746</v>
      </c>
      <c r="Y479" s="3241" t="s">
        <v>2711</v>
      </c>
      <c r="Z479" s="3198" t="str">
        <f t="shared" si="32"/>
        <v>reg</v>
      </c>
      <c r="AB479" s="2209"/>
      <c r="AC479" s="2231"/>
      <c r="AD479" s="901"/>
      <c r="AE479" s="2231"/>
      <c r="AF479" s="901"/>
      <c r="AG479" s="2231"/>
      <c r="AH479" s="901"/>
      <c r="AI479" s="2231"/>
      <c r="AJ479" s="2210"/>
    </row>
    <row r="480" spans="2:36" ht="15.6" x14ac:dyDescent="0.3">
      <c r="B480" s="3958" t="s">
        <v>3267</v>
      </c>
      <c r="C480" s="3959">
        <v>15198</v>
      </c>
      <c r="D480" s="3962">
        <v>43753</v>
      </c>
      <c r="E480" s="3959"/>
      <c r="F480" s="3959"/>
      <c r="G480" s="3959"/>
      <c r="H480" s="3969">
        <v>43753</v>
      </c>
      <c r="I480" s="3969">
        <v>44849</v>
      </c>
      <c r="J480" s="3965">
        <v>54000</v>
      </c>
      <c r="K480" s="3964">
        <v>0</v>
      </c>
      <c r="L480" s="3967">
        <v>0.04</v>
      </c>
      <c r="M480" s="3968" t="s">
        <v>4608</v>
      </c>
      <c r="N480" s="3965">
        <v>45360</v>
      </c>
      <c r="O480" s="3960"/>
      <c r="P480" s="3960">
        <v>20160</v>
      </c>
      <c r="Q480" s="3238">
        <f t="shared" si="30"/>
        <v>25200</v>
      </c>
      <c r="R480" s="3238">
        <v>-3060.9620749020596</v>
      </c>
      <c r="S480" s="3238">
        <f t="shared" si="29"/>
        <v>22139.037925097939</v>
      </c>
      <c r="T480" s="3238"/>
      <c r="U480" s="3238"/>
      <c r="V480" s="3239">
        <f t="shared" si="31"/>
        <v>22139.037925097939</v>
      </c>
      <c r="W480" s="3435">
        <v>675</v>
      </c>
      <c r="X480" s="3192" t="s">
        <v>1746</v>
      </c>
      <c r="Y480" s="3241" t="s">
        <v>2711</v>
      </c>
      <c r="Z480" s="3198" t="str">
        <f t="shared" si="32"/>
        <v>reg</v>
      </c>
      <c r="AB480" s="2209"/>
      <c r="AC480" s="2231"/>
      <c r="AD480" s="901"/>
      <c r="AE480" s="2231"/>
      <c r="AF480" s="901"/>
      <c r="AG480" s="2231"/>
      <c r="AH480" s="901"/>
      <c r="AI480" s="2231"/>
      <c r="AJ480" s="2210"/>
    </row>
    <row r="481" spans="2:36" ht="15.6" x14ac:dyDescent="0.3">
      <c r="B481" s="3958" t="s">
        <v>3268</v>
      </c>
      <c r="C481" s="3959">
        <v>15407</v>
      </c>
      <c r="D481" s="3962">
        <v>44384</v>
      </c>
      <c r="E481" s="3959"/>
      <c r="F481" s="3959"/>
      <c r="G481" s="3959"/>
      <c r="H481" s="3969">
        <v>44384</v>
      </c>
      <c r="I481" s="3969">
        <v>45480</v>
      </c>
      <c r="J481" s="3965">
        <v>100000</v>
      </c>
      <c r="K481" s="3964">
        <v>0</v>
      </c>
      <c r="L481" s="3967">
        <v>0.04</v>
      </c>
      <c r="M481" s="3968" t="s">
        <v>4608</v>
      </c>
      <c r="N481" s="3965"/>
      <c r="O481" s="3960">
        <v>112000</v>
      </c>
      <c r="P481" s="3960">
        <v>12448</v>
      </c>
      <c r="Q481" s="3238">
        <f t="shared" si="30"/>
        <v>99552</v>
      </c>
      <c r="R481" s="3238">
        <v>-12092.257796851183</v>
      </c>
      <c r="S481" s="3238">
        <f t="shared" si="29"/>
        <v>87459.742203148809</v>
      </c>
      <c r="T481" s="3238"/>
      <c r="U481" s="3238"/>
      <c r="V481" s="3239">
        <f t="shared" si="31"/>
        <v>87459.742203148809</v>
      </c>
      <c r="W481" s="3435">
        <v>175</v>
      </c>
      <c r="X481" s="3192" t="s">
        <v>1746</v>
      </c>
      <c r="Y481" s="3241" t="s">
        <v>2711</v>
      </c>
      <c r="Z481" s="3198" t="str">
        <f t="shared" si="32"/>
        <v>reg</v>
      </c>
      <c r="AB481" s="2209"/>
      <c r="AC481" s="2231"/>
      <c r="AD481" s="901"/>
      <c r="AE481" s="2231"/>
      <c r="AF481" s="901"/>
      <c r="AG481" s="2231"/>
      <c r="AH481" s="901"/>
      <c r="AI481" s="2231"/>
      <c r="AJ481" s="2210"/>
    </row>
    <row r="482" spans="2:36" ht="15.6" x14ac:dyDescent="0.3">
      <c r="B482" s="3958" t="s">
        <v>3269</v>
      </c>
      <c r="C482" s="3959">
        <v>10450</v>
      </c>
      <c r="D482" s="3962">
        <v>43654</v>
      </c>
      <c r="E482" s="3959"/>
      <c r="F482" s="3959"/>
      <c r="G482" s="3959"/>
      <c r="H482" s="3969">
        <v>44382</v>
      </c>
      <c r="I482" s="3969">
        <v>45448</v>
      </c>
      <c r="J482" s="3965">
        <v>235000</v>
      </c>
      <c r="K482" s="3964">
        <v>0</v>
      </c>
      <c r="L482" s="3967">
        <v>0.04</v>
      </c>
      <c r="M482" s="3968" t="s">
        <v>4608</v>
      </c>
      <c r="N482" s="3965">
        <v>154158</v>
      </c>
      <c r="O482" s="3960">
        <v>263200</v>
      </c>
      <c r="P482" s="3960">
        <v>196140</v>
      </c>
      <c r="Q482" s="3238">
        <f t="shared" si="30"/>
        <v>221218</v>
      </c>
      <c r="R482" s="3238">
        <v>-26870.631281177932</v>
      </c>
      <c r="S482" s="3238">
        <f t="shared" si="29"/>
        <v>194347.36871882208</v>
      </c>
      <c r="T482" s="3238"/>
      <c r="U482" s="3238"/>
      <c r="V482" s="3239">
        <f t="shared" si="31"/>
        <v>194347.36871882208</v>
      </c>
      <c r="W482" s="3435">
        <v>3075</v>
      </c>
      <c r="X482" s="3192" t="s">
        <v>1746</v>
      </c>
      <c r="Y482" s="3241" t="s">
        <v>2711</v>
      </c>
      <c r="Z482" s="3198" t="str">
        <f t="shared" si="32"/>
        <v>reg</v>
      </c>
      <c r="AB482" s="2209"/>
      <c r="AC482" s="2231"/>
      <c r="AD482" s="901"/>
      <c r="AE482" s="2231"/>
      <c r="AF482" s="901"/>
      <c r="AG482" s="2231"/>
      <c r="AH482" s="901"/>
      <c r="AI482" s="2231"/>
      <c r="AJ482" s="2210"/>
    </row>
    <row r="483" spans="2:36" ht="15.6" x14ac:dyDescent="0.3">
      <c r="B483" s="3958" t="s">
        <v>3270</v>
      </c>
      <c r="C483" s="3959">
        <v>9353</v>
      </c>
      <c r="D483" s="3962">
        <v>43654</v>
      </c>
      <c r="E483" s="3959"/>
      <c r="F483" s="3959"/>
      <c r="G483" s="3959"/>
      <c r="H483" s="3969">
        <v>41888</v>
      </c>
      <c r="I483" s="3969">
        <v>42253</v>
      </c>
      <c r="J483" s="3965">
        <v>60000</v>
      </c>
      <c r="K483" s="3964">
        <v>0</v>
      </c>
      <c r="L483" s="3967">
        <v>0.04</v>
      </c>
      <c r="M483" s="3968" t="s">
        <v>4608</v>
      </c>
      <c r="N483" s="3965">
        <v>96440</v>
      </c>
      <c r="O483" s="3960"/>
      <c r="P483" s="3960">
        <v>37344</v>
      </c>
      <c r="Q483" s="3238">
        <f t="shared" si="30"/>
        <v>59096</v>
      </c>
      <c r="R483" s="3238">
        <v>-7178.1989991433393</v>
      </c>
      <c r="S483" s="3238">
        <f t="shared" si="29"/>
        <v>51917.801000856663</v>
      </c>
      <c r="T483" s="3238"/>
      <c r="U483" s="3238"/>
      <c r="V483" s="3239">
        <f t="shared" si="31"/>
        <v>51917.801000856663</v>
      </c>
      <c r="W483" s="3435">
        <v>3725</v>
      </c>
      <c r="X483" s="3192" t="s">
        <v>1746</v>
      </c>
      <c r="Y483" s="3241" t="s">
        <v>2711</v>
      </c>
      <c r="Z483" s="3198" t="str">
        <f t="shared" si="32"/>
        <v>reg</v>
      </c>
      <c r="AB483" s="2209"/>
      <c r="AC483" s="2231"/>
      <c r="AD483" s="901"/>
      <c r="AE483" s="2231"/>
      <c r="AF483" s="901"/>
      <c r="AG483" s="2231"/>
      <c r="AH483" s="901"/>
      <c r="AI483" s="2231"/>
      <c r="AJ483" s="2210"/>
    </row>
    <row r="484" spans="2:36" ht="15.6" x14ac:dyDescent="0.3">
      <c r="B484" s="3958" t="s">
        <v>3271</v>
      </c>
      <c r="C484" s="3959">
        <v>15452</v>
      </c>
      <c r="D484" s="3962">
        <v>44491</v>
      </c>
      <c r="E484" s="3959"/>
      <c r="F484" s="3959"/>
      <c r="G484" s="3959"/>
      <c r="H484" s="3969">
        <v>44491</v>
      </c>
      <c r="I484" s="3969">
        <v>44856</v>
      </c>
      <c r="J484" s="3965">
        <v>50000</v>
      </c>
      <c r="K484" s="3964">
        <v>0</v>
      </c>
      <c r="L484" s="3967">
        <v>0.04</v>
      </c>
      <c r="M484" s="3968" t="s">
        <v>4608</v>
      </c>
      <c r="N484" s="3965"/>
      <c r="O484" s="3960">
        <v>52000</v>
      </c>
      <c r="P484" s="3960">
        <v>4334</v>
      </c>
      <c r="Q484" s="3238">
        <f t="shared" si="30"/>
        <v>47666</v>
      </c>
      <c r="R484" s="3238">
        <v>-5789.8340580270469</v>
      </c>
      <c r="S484" s="3238">
        <f t="shared" si="29"/>
        <v>41876.165941972955</v>
      </c>
      <c r="T484" s="3238"/>
      <c r="U484" s="3238"/>
      <c r="V484" s="3239">
        <f t="shared" si="31"/>
        <v>41876.165941972955</v>
      </c>
      <c r="W484" s="3435">
        <v>100</v>
      </c>
      <c r="X484" s="3192" t="s">
        <v>1746</v>
      </c>
      <c r="Y484" s="3241" t="s">
        <v>2711</v>
      </c>
      <c r="Z484" s="3198" t="str">
        <f t="shared" si="32"/>
        <v>reg</v>
      </c>
      <c r="AB484" s="2209"/>
      <c r="AC484" s="2231"/>
      <c r="AD484" s="901"/>
      <c r="AE484" s="2231"/>
      <c r="AF484" s="901"/>
      <c r="AG484" s="2231"/>
      <c r="AH484" s="901"/>
      <c r="AI484" s="2231"/>
      <c r="AJ484" s="2210"/>
    </row>
    <row r="485" spans="2:36" ht="15.6" x14ac:dyDescent="0.3">
      <c r="B485" s="3958" t="s">
        <v>3272</v>
      </c>
      <c r="C485" s="3959">
        <v>1761</v>
      </c>
      <c r="D485" s="3962">
        <v>34075</v>
      </c>
      <c r="E485" s="3959"/>
      <c r="F485" s="3959"/>
      <c r="G485" s="3959"/>
      <c r="H485" s="3969">
        <v>39304</v>
      </c>
      <c r="I485" s="3969">
        <v>39670</v>
      </c>
      <c r="J485" s="3965">
        <v>40000</v>
      </c>
      <c r="K485" s="3964">
        <v>0</v>
      </c>
      <c r="L485" s="3967">
        <v>0.04</v>
      </c>
      <c r="M485" s="3968" t="s">
        <v>4608</v>
      </c>
      <c r="N485" s="3965">
        <v>183878</v>
      </c>
      <c r="O485" s="3960"/>
      <c r="P485" s="3960">
        <v>73524</v>
      </c>
      <c r="Q485" s="3238">
        <f t="shared" si="30"/>
        <v>110354</v>
      </c>
      <c r="R485" s="3238">
        <v>-13404.341619592935</v>
      </c>
      <c r="S485" s="3238">
        <f t="shared" si="29"/>
        <v>96949.658380407069</v>
      </c>
      <c r="T485" s="3238"/>
      <c r="U485" s="3238"/>
      <c r="V485" s="3239">
        <f t="shared" si="31"/>
        <v>96949.658380407069</v>
      </c>
      <c r="W485" s="3435">
        <v>7501</v>
      </c>
      <c r="X485" s="3192" t="s">
        <v>1746</v>
      </c>
      <c r="Y485" s="3241" t="s">
        <v>2711</v>
      </c>
      <c r="Z485" s="3198" t="str">
        <f t="shared" si="32"/>
        <v>reg</v>
      </c>
      <c r="AB485" s="2209"/>
      <c r="AC485" s="2231"/>
      <c r="AD485" s="901"/>
      <c r="AE485" s="2231"/>
      <c r="AF485" s="901"/>
      <c r="AG485" s="2231"/>
      <c r="AH485" s="901"/>
      <c r="AI485" s="2231"/>
      <c r="AJ485" s="2210"/>
    </row>
    <row r="486" spans="2:36" ht="15.6" x14ac:dyDescent="0.3">
      <c r="B486" s="3958" t="s">
        <v>3273</v>
      </c>
      <c r="C486" s="3959">
        <v>7976</v>
      </c>
      <c r="D486" s="3962">
        <v>39001</v>
      </c>
      <c r="E486" s="3959"/>
      <c r="F486" s="3959"/>
      <c r="G486" s="3959"/>
      <c r="H486" s="3969">
        <v>39001</v>
      </c>
      <c r="I486" s="3969">
        <v>39366</v>
      </c>
      <c r="J486" s="3965">
        <v>15000</v>
      </c>
      <c r="K486" s="3964">
        <v>0</v>
      </c>
      <c r="L486" s="3967">
        <v>0.04</v>
      </c>
      <c r="M486" s="3968" t="s">
        <v>4608</v>
      </c>
      <c r="N486" s="3965">
        <v>121350</v>
      </c>
      <c r="O486" s="3960"/>
      <c r="P486" s="3960">
        <v>55980</v>
      </c>
      <c r="Q486" s="3238">
        <f t="shared" si="30"/>
        <v>65370</v>
      </c>
      <c r="R486" s="3238">
        <v>-7940.281382394749</v>
      </c>
      <c r="S486" s="3238">
        <f t="shared" si="29"/>
        <v>57429.718617605249</v>
      </c>
      <c r="T486" s="3238"/>
      <c r="U486" s="3238"/>
      <c r="V486" s="3239">
        <f t="shared" si="31"/>
        <v>57429.718617605249</v>
      </c>
      <c r="W486" s="3435">
        <v>4575</v>
      </c>
      <c r="X486" s="3192" t="s">
        <v>1746</v>
      </c>
      <c r="Y486" s="3241" t="s">
        <v>2711</v>
      </c>
      <c r="Z486" s="3198" t="str">
        <f t="shared" si="32"/>
        <v>reg</v>
      </c>
      <c r="AB486" s="2209"/>
      <c r="AC486" s="2231"/>
      <c r="AD486" s="901"/>
      <c r="AE486" s="2231"/>
      <c r="AF486" s="901"/>
      <c r="AG486" s="2231"/>
      <c r="AH486" s="901"/>
      <c r="AI486" s="2231"/>
      <c r="AJ486" s="2210"/>
    </row>
    <row r="487" spans="2:36" ht="15.6" x14ac:dyDescent="0.3">
      <c r="B487" s="3958" t="s">
        <v>3274</v>
      </c>
      <c r="C487" s="3959">
        <v>15223</v>
      </c>
      <c r="D487" s="3962">
        <v>43816</v>
      </c>
      <c r="E487" s="3959"/>
      <c r="F487" s="3959"/>
      <c r="G487" s="3959"/>
      <c r="H487" s="3969">
        <v>44299</v>
      </c>
      <c r="I487" s="3969">
        <v>45364</v>
      </c>
      <c r="J487" s="3965">
        <v>250000</v>
      </c>
      <c r="K487" s="3964">
        <v>0</v>
      </c>
      <c r="L487" s="3967">
        <v>0.04</v>
      </c>
      <c r="M487" s="3968" t="s">
        <v>4608</v>
      </c>
      <c r="N487" s="3965">
        <v>186662</v>
      </c>
      <c r="O487" s="3960">
        <v>280000</v>
      </c>
      <c r="P487" s="3960">
        <v>247324</v>
      </c>
      <c r="Q487" s="3238">
        <f t="shared" si="30"/>
        <v>219338</v>
      </c>
      <c r="R487" s="3238">
        <v>-26642.273793050317</v>
      </c>
      <c r="S487" s="3238">
        <f t="shared" si="29"/>
        <v>192695.72620694968</v>
      </c>
      <c r="T487" s="3238"/>
      <c r="U487" s="3238"/>
      <c r="V487" s="3239">
        <f t="shared" si="31"/>
        <v>192695.72620694968</v>
      </c>
      <c r="W487" s="3435">
        <v>625</v>
      </c>
      <c r="X487" s="3192" t="s">
        <v>1746</v>
      </c>
      <c r="Y487" s="3241" t="s">
        <v>2711</v>
      </c>
      <c r="Z487" s="3198" t="str">
        <f t="shared" si="32"/>
        <v>reg</v>
      </c>
      <c r="AB487" s="2209"/>
      <c r="AC487" s="2231"/>
      <c r="AD487" s="901"/>
      <c r="AE487" s="2231"/>
      <c r="AF487" s="901"/>
      <c r="AG487" s="2231"/>
      <c r="AH487" s="901"/>
      <c r="AI487" s="2231"/>
      <c r="AJ487" s="2210"/>
    </row>
    <row r="488" spans="2:36" ht="15.6" x14ac:dyDescent="0.3">
      <c r="B488" s="3958" t="s">
        <v>3275</v>
      </c>
      <c r="C488" s="3959">
        <v>15271</v>
      </c>
      <c r="D488" s="3962">
        <v>44011</v>
      </c>
      <c r="E488" s="3959"/>
      <c r="F488" s="3959"/>
      <c r="G488" s="3959"/>
      <c r="H488" s="3969">
        <v>44011</v>
      </c>
      <c r="I488" s="3969">
        <v>45106</v>
      </c>
      <c r="J488" s="3965">
        <v>499000</v>
      </c>
      <c r="K488" s="3964">
        <v>0</v>
      </c>
      <c r="L488" s="3967">
        <v>0.04</v>
      </c>
      <c r="M488" s="3968" t="s">
        <v>4608</v>
      </c>
      <c r="N488" s="3965">
        <v>547832</v>
      </c>
      <c r="O488" s="3960"/>
      <c r="P488" s="3960">
        <v>176211</v>
      </c>
      <c r="Q488" s="3238">
        <f t="shared" si="30"/>
        <v>371621</v>
      </c>
      <c r="R488" s="3238">
        <v>-45139.594731634068</v>
      </c>
      <c r="S488" s="3238">
        <f t="shared" si="29"/>
        <v>326481.40526836592</v>
      </c>
      <c r="T488" s="3238"/>
      <c r="U488" s="3238"/>
      <c r="V488" s="3239">
        <f t="shared" si="31"/>
        <v>326481.40526836592</v>
      </c>
      <c r="W488" s="3435">
        <v>475</v>
      </c>
      <c r="X488" s="3192" t="s">
        <v>1746</v>
      </c>
      <c r="Y488" s="3241" t="s">
        <v>2711</v>
      </c>
      <c r="Z488" s="3198" t="str">
        <f t="shared" si="32"/>
        <v>reg</v>
      </c>
      <c r="AB488" s="2209"/>
      <c r="AC488" s="2231"/>
      <c r="AD488" s="901"/>
      <c r="AE488" s="2231"/>
      <c r="AF488" s="901"/>
      <c r="AG488" s="2231"/>
      <c r="AH488" s="901"/>
      <c r="AI488" s="2231"/>
      <c r="AJ488" s="2210"/>
    </row>
    <row r="489" spans="2:36" ht="15.6" x14ac:dyDescent="0.3">
      <c r="B489" s="3958" t="s">
        <v>3276</v>
      </c>
      <c r="C489" s="3959">
        <v>6170</v>
      </c>
      <c r="D489" s="3962">
        <v>43654</v>
      </c>
      <c r="E489" s="3959"/>
      <c r="F489" s="3959"/>
      <c r="G489" s="3959"/>
      <c r="H489" s="3969">
        <v>44281</v>
      </c>
      <c r="I489" s="3969">
        <v>45348</v>
      </c>
      <c r="J489" s="3965">
        <v>200000</v>
      </c>
      <c r="K489" s="3964">
        <v>0</v>
      </c>
      <c r="L489" s="3967">
        <v>0.04</v>
      </c>
      <c r="M489" s="3968" t="s">
        <v>4608</v>
      </c>
      <c r="N489" s="3965"/>
      <c r="O489" s="3960">
        <v>224000</v>
      </c>
      <c r="P489" s="3960">
        <v>43561</v>
      </c>
      <c r="Q489" s="3238">
        <f t="shared" si="30"/>
        <v>180439</v>
      </c>
      <c r="R489" s="3238">
        <v>-21917.338723541779</v>
      </c>
      <c r="S489" s="3238">
        <f t="shared" si="29"/>
        <v>158521.66127645821</v>
      </c>
      <c r="T489" s="3238"/>
      <c r="U489" s="3238"/>
      <c r="V489" s="3239">
        <f t="shared" si="31"/>
        <v>158521.66127645821</v>
      </c>
      <c r="W489" s="3435">
        <v>5925</v>
      </c>
      <c r="X489" s="3192" t="s">
        <v>1746</v>
      </c>
      <c r="Y489" s="3241" t="s">
        <v>2711</v>
      </c>
      <c r="Z489" s="3198" t="str">
        <f t="shared" si="32"/>
        <v>reg</v>
      </c>
      <c r="AB489" s="2209"/>
      <c r="AC489" s="2231"/>
      <c r="AD489" s="901"/>
      <c r="AE489" s="2231"/>
      <c r="AF489" s="901"/>
      <c r="AG489" s="2231"/>
      <c r="AH489" s="901"/>
      <c r="AI489" s="2231"/>
      <c r="AJ489" s="2210"/>
    </row>
    <row r="490" spans="2:36" ht="15.6" x14ac:dyDescent="0.3">
      <c r="B490" s="3958" t="s">
        <v>3277</v>
      </c>
      <c r="C490" s="3959">
        <v>14909</v>
      </c>
      <c r="D490" s="3962">
        <v>42458</v>
      </c>
      <c r="E490" s="3959"/>
      <c r="F490" s="3959"/>
      <c r="G490" s="3959"/>
      <c r="H490" s="3969">
        <v>42458</v>
      </c>
      <c r="I490" s="3969">
        <v>43188</v>
      </c>
      <c r="J490" s="3965">
        <v>266000</v>
      </c>
      <c r="K490" s="3964">
        <v>0</v>
      </c>
      <c r="L490" s="3967">
        <v>0.04</v>
      </c>
      <c r="M490" s="3968" t="s">
        <v>4608</v>
      </c>
      <c r="N490" s="3965">
        <v>9808</v>
      </c>
      <c r="O490" s="3960"/>
      <c r="P490" s="3960">
        <v>9808</v>
      </c>
      <c r="Q490" s="3238">
        <f t="shared" si="30"/>
        <v>0</v>
      </c>
      <c r="R490" s="3238">
        <v>0</v>
      </c>
      <c r="S490" s="3238">
        <f t="shared" si="29"/>
        <v>0</v>
      </c>
      <c r="T490" s="3238"/>
      <c r="U490" s="3238"/>
      <c r="V490" s="3239">
        <f t="shared" si="31"/>
        <v>0</v>
      </c>
      <c r="W490" s="3435">
        <v>1625</v>
      </c>
      <c r="X490" s="3192" t="s">
        <v>1746</v>
      </c>
      <c r="Y490" s="3241" t="s">
        <v>2711</v>
      </c>
      <c r="Z490" s="3198" t="str">
        <f t="shared" si="32"/>
        <v>reg</v>
      </c>
      <c r="AB490" s="2209"/>
      <c r="AC490" s="2231"/>
      <c r="AD490" s="901"/>
      <c r="AE490" s="2231"/>
      <c r="AF490" s="901"/>
      <c r="AG490" s="2231"/>
      <c r="AH490" s="901"/>
      <c r="AI490" s="2231"/>
      <c r="AJ490" s="2210"/>
    </row>
    <row r="491" spans="2:36" ht="15.6" x14ac:dyDescent="0.3">
      <c r="B491" s="3958" t="s">
        <v>3278</v>
      </c>
      <c r="C491" s="3959">
        <v>15340</v>
      </c>
      <c r="D491" s="3962">
        <v>44194</v>
      </c>
      <c r="E491" s="3959"/>
      <c r="F491" s="3959"/>
      <c r="G491" s="3959"/>
      <c r="H491" s="3969">
        <v>44309</v>
      </c>
      <c r="I491" s="3969">
        <v>45374</v>
      </c>
      <c r="J491" s="3965">
        <v>160000</v>
      </c>
      <c r="K491" s="3964">
        <v>0</v>
      </c>
      <c r="L491" s="3967">
        <v>0.04</v>
      </c>
      <c r="M491" s="3968" t="s">
        <v>4608</v>
      </c>
      <c r="N491" s="3965">
        <v>128800</v>
      </c>
      <c r="O491" s="3960">
        <v>179200</v>
      </c>
      <c r="P491" s="3960">
        <v>165818</v>
      </c>
      <c r="Q491" s="3238">
        <f t="shared" si="30"/>
        <v>142182</v>
      </c>
      <c r="R491" s="3238">
        <v>-17270.385306893837</v>
      </c>
      <c r="S491" s="3238">
        <f t="shared" si="29"/>
        <v>124911.61469310617</v>
      </c>
      <c r="T491" s="3238"/>
      <c r="U491" s="3238"/>
      <c r="V491" s="3239">
        <f t="shared" si="31"/>
        <v>124911.61469310617</v>
      </c>
      <c r="W491" s="3435">
        <v>325</v>
      </c>
      <c r="X491" s="3192" t="s">
        <v>1746</v>
      </c>
      <c r="Y491" s="3241" t="s">
        <v>2711</v>
      </c>
      <c r="Z491" s="3198" t="str">
        <f t="shared" si="32"/>
        <v>reg</v>
      </c>
      <c r="AB491" s="2209"/>
      <c r="AC491" s="2231"/>
      <c r="AD491" s="901"/>
      <c r="AE491" s="2231"/>
      <c r="AF491" s="901"/>
      <c r="AG491" s="2231"/>
      <c r="AH491" s="901"/>
      <c r="AI491" s="2231"/>
      <c r="AJ491" s="2210"/>
    </row>
    <row r="492" spans="2:36" ht="15.6" x14ac:dyDescent="0.3">
      <c r="B492" s="3958" t="s">
        <v>3279</v>
      </c>
      <c r="C492" s="3959">
        <v>3135</v>
      </c>
      <c r="D492" s="3962">
        <v>36393</v>
      </c>
      <c r="E492" s="3959"/>
      <c r="F492" s="3959"/>
      <c r="G492" s="3959"/>
      <c r="H492" s="3969">
        <v>39332</v>
      </c>
      <c r="I492" s="3969">
        <v>39698</v>
      </c>
      <c r="J492" s="3965">
        <v>35000</v>
      </c>
      <c r="K492" s="3964">
        <v>0</v>
      </c>
      <c r="L492" s="3967">
        <v>0.04</v>
      </c>
      <c r="M492" s="3968" t="s">
        <v>4608</v>
      </c>
      <c r="N492" s="3965">
        <v>3064</v>
      </c>
      <c r="O492" s="3960"/>
      <c r="P492" s="3960">
        <v>3064</v>
      </c>
      <c r="Q492" s="3238">
        <f t="shared" si="30"/>
        <v>0</v>
      </c>
      <c r="R492" s="3238">
        <v>0</v>
      </c>
      <c r="S492" s="3238">
        <f t="shared" si="29"/>
        <v>0</v>
      </c>
      <c r="T492" s="3238"/>
      <c r="U492" s="3238"/>
      <c r="V492" s="3239">
        <f t="shared" si="31"/>
        <v>0</v>
      </c>
      <c r="W492" s="3435">
        <v>0</v>
      </c>
      <c r="X492" s="3192" t="s">
        <v>1746</v>
      </c>
      <c r="Y492" s="3241" t="s">
        <v>2711</v>
      </c>
      <c r="Z492" s="3198" t="str">
        <f t="shared" si="32"/>
        <v>reg</v>
      </c>
      <c r="AB492" s="2209"/>
      <c r="AC492" s="2231"/>
      <c r="AD492" s="901"/>
      <c r="AE492" s="2231"/>
      <c r="AF492" s="901"/>
      <c r="AG492" s="2231"/>
      <c r="AH492" s="901"/>
      <c r="AI492" s="2231"/>
      <c r="AJ492" s="2210"/>
    </row>
    <row r="493" spans="2:36" ht="15.6" x14ac:dyDescent="0.3">
      <c r="B493" s="3958" t="s">
        <v>3280</v>
      </c>
      <c r="C493" s="3959">
        <v>7209</v>
      </c>
      <c r="D493" s="3962">
        <v>38603</v>
      </c>
      <c r="E493" s="3959"/>
      <c r="F493" s="3959"/>
      <c r="G493" s="3959"/>
      <c r="H493" s="3969">
        <v>39116</v>
      </c>
      <c r="I493" s="3969">
        <v>39481</v>
      </c>
      <c r="J493" s="3965">
        <v>25000</v>
      </c>
      <c r="K493" s="3964">
        <v>0</v>
      </c>
      <c r="L493" s="3967">
        <v>0.04</v>
      </c>
      <c r="M493" s="3968" t="s">
        <v>4608</v>
      </c>
      <c r="N493" s="3965">
        <v>20138</v>
      </c>
      <c r="O493" s="3960"/>
      <c r="P493" s="3960">
        <v>20138</v>
      </c>
      <c r="Q493" s="3238">
        <f t="shared" si="30"/>
        <v>0</v>
      </c>
      <c r="R493" s="3238">
        <v>0</v>
      </c>
      <c r="S493" s="3238">
        <f t="shared" si="29"/>
        <v>0</v>
      </c>
      <c r="T493" s="3238"/>
      <c r="U493" s="3238"/>
      <c r="V493" s="3239">
        <f t="shared" si="31"/>
        <v>0</v>
      </c>
      <c r="W493" s="3435">
        <v>4900</v>
      </c>
      <c r="X493" s="3192" t="s">
        <v>1746</v>
      </c>
      <c r="Y493" s="3241" t="s">
        <v>2711</v>
      </c>
      <c r="Z493" s="3198" t="str">
        <f t="shared" si="32"/>
        <v>reg</v>
      </c>
      <c r="AB493" s="2209"/>
      <c r="AC493" s="2231"/>
      <c r="AD493" s="901"/>
      <c r="AE493" s="2231"/>
      <c r="AF493" s="901"/>
      <c r="AG493" s="2231"/>
      <c r="AH493" s="901"/>
      <c r="AI493" s="2231"/>
      <c r="AJ493" s="2210"/>
    </row>
    <row r="494" spans="2:36" ht="15.6" x14ac:dyDescent="0.3">
      <c r="B494" s="3958" t="s">
        <v>3281</v>
      </c>
      <c r="C494" s="3959">
        <v>15141</v>
      </c>
      <c r="D494" s="3962">
        <v>43657</v>
      </c>
      <c r="E494" s="3959"/>
      <c r="F494" s="3959"/>
      <c r="G494" s="3959"/>
      <c r="H494" s="3969">
        <v>43657</v>
      </c>
      <c r="I494" s="3969">
        <v>44753</v>
      </c>
      <c r="J494" s="3965">
        <v>100000</v>
      </c>
      <c r="K494" s="3964">
        <v>0</v>
      </c>
      <c r="L494" s="3967">
        <v>0.04</v>
      </c>
      <c r="M494" s="3968" t="s">
        <v>4608</v>
      </c>
      <c r="N494" s="3965">
        <v>161776</v>
      </c>
      <c r="O494" s="3960"/>
      <c r="P494" s="3960">
        <v>161776</v>
      </c>
      <c r="Q494" s="3238">
        <f t="shared" si="30"/>
        <v>0</v>
      </c>
      <c r="R494" s="3238">
        <v>0</v>
      </c>
      <c r="S494" s="3238">
        <f t="shared" si="29"/>
        <v>0</v>
      </c>
      <c r="T494" s="3238"/>
      <c r="U494" s="3238"/>
      <c r="V494" s="3239">
        <f t="shared" si="31"/>
        <v>0</v>
      </c>
      <c r="W494" s="3435">
        <v>425</v>
      </c>
      <c r="X494" s="3192" t="s">
        <v>1746</v>
      </c>
      <c r="Y494" s="3241" t="s">
        <v>2711</v>
      </c>
      <c r="Z494" s="3198" t="str">
        <f t="shared" si="32"/>
        <v>reg</v>
      </c>
      <c r="AB494" s="2209"/>
      <c r="AC494" s="2231"/>
      <c r="AD494" s="901"/>
      <c r="AE494" s="2231"/>
      <c r="AF494" s="901"/>
      <c r="AG494" s="2231"/>
      <c r="AH494" s="901"/>
      <c r="AI494" s="2231"/>
      <c r="AJ494" s="2210"/>
    </row>
    <row r="495" spans="2:36" ht="15.6" x14ac:dyDescent="0.3">
      <c r="B495" s="3958" t="s">
        <v>3282</v>
      </c>
      <c r="C495" s="3959">
        <v>2453</v>
      </c>
      <c r="D495" s="3962">
        <v>36008</v>
      </c>
      <c r="E495" s="3959"/>
      <c r="F495" s="3959"/>
      <c r="G495" s="3959"/>
      <c r="H495" s="3969">
        <v>39165</v>
      </c>
      <c r="I495" s="3969">
        <v>39531</v>
      </c>
      <c r="J495" s="3965">
        <v>28000</v>
      </c>
      <c r="K495" s="3964">
        <v>0</v>
      </c>
      <c r="L495" s="3967">
        <v>0.04</v>
      </c>
      <c r="M495" s="3968" t="s">
        <v>4608</v>
      </c>
      <c r="N495" s="3965">
        <v>27657</v>
      </c>
      <c r="O495" s="3960"/>
      <c r="P495" s="3960">
        <v>27657</v>
      </c>
      <c r="Q495" s="3238">
        <f t="shared" si="30"/>
        <v>0</v>
      </c>
      <c r="R495" s="3238">
        <v>0</v>
      </c>
      <c r="S495" s="3238">
        <f t="shared" si="29"/>
        <v>0</v>
      </c>
      <c r="T495" s="3238"/>
      <c r="U495" s="3238"/>
      <c r="V495" s="3239">
        <f t="shared" si="31"/>
        <v>0</v>
      </c>
      <c r="W495" s="3435">
        <v>0</v>
      </c>
      <c r="X495" s="3192" t="s">
        <v>1746</v>
      </c>
      <c r="Y495" s="3241" t="s">
        <v>2711</v>
      </c>
      <c r="Z495" s="3198" t="str">
        <f t="shared" si="32"/>
        <v>reg</v>
      </c>
      <c r="AB495" s="2209"/>
      <c r="AC495" s="2231"/>
      <c r="AD495" s="901"/>
      <c r="AE495" s="2231"/>
      <c r="AF495" s="901"/>
      <c r="AG495" s="2231"/>
      <c r="AH495" s="901"/>
      <c r="AI495" s="2231"/>
      <c r="AJ495" s="2210"/>
    </row>
    <row r="496" spans="2:36" ht="15.6" x14ac:dyDescent="0.3">
      <c r="B496" s="3958" t="s">
        <v>3283</v>
      </c>
      <c r="C496" s="3959">
        <v>15438</v>
      </c>
      <c r="D496" s="3962">
        <v>44445</v>
      </c>
      <c r="E496" s="3959"/>
      <c r="F496" s="3959"/>
      <c r="G496" s="3959"/>
      <c r="H496" s="3969">
        <v>44445</v>
      </c>
      <c r="I496" s="3969">
        <v>45541</v>
      </c>
      <c r="J496" s="3965">
        <v>100000</v>
      </c>
      <c r="K496" s="3964">
        <v>0</v>
      </c>
      <c r="L496" s="3967">
        <v>0.04</v>
      </c>
      <c r="M496" s="3968" t="s">
        <v>4608</v>
      </c>
      <c r="N496" s="3965"/>
      <c r="O496" s="3960">
        <v>112000</v>
      </c>
      <c r="P496" s="3960">
        <v>6224</v>
      </c>
      <c r="Q496" s="3238">
        <f t="shared" si="30"/>
        <v>105776</v>
      </c>
      <c r="R496" s="3238">
        <v>-12848.266842652392</v>
      </c>
      <c r="S496" s="3238">
        <f t="shared" si="29"/>
        <v>92927.733157347611</v>
      </c>
      <c r="T496" s="3238"/>
      <c r="U496" s="3238"/>
      <c r="V496" s="3239">
        <f t="shared" si="31"/>
        <v>92927.733157347611</v>
      </c>
      <c r="W496" s="3435">
        <v>125</v>
      </c>
      <c r="X496" s="3192" t="s">
        <v>1746</v>
      </c>
      <c r="Y496" s="3241" t="s">
        <v>2711</v>
      </c>
      <c r="Z496" s="3198" t="str">
        <f t="shared" si="32"/>
        <v>reg</v>
      </c>
      <c r="AB496" s="2209"/>
      <c r="AC496" s="2231"/>
      <c r="AD496" s="901"/>
      <c r="AE496" s="2231"/>
      <c r="AF496" s="901"/>
      <c r="AG496" s="2231"/>
      <c r="AH496" s="901"/>
      <c r="AI496" s="2231"/>
      <c r="AJ496" s="2210"/>
    </row>
    <row r="497" spans="2:36" ht="15.6" x14ac:dyDescent="0.3">
      <c r="B497" s="3958" t="s">
        <v>3284</v>
      </c>
      <c r="C497" s="3959">
        <v>6139</v>
      </c>
      <c r="D497" s="3962">
        <v>37876</v>
      </c>
      <c r="E497" s="3959"/>
      <c r="F497" s="3959"/>
      <c r="G497" s="3959"/>
      <c r="H497" s="3969">
        <v>39132</v>
      </c>
      <c r="I497" s="3969">
        <v>39497</v>
      </c>
      <c r="J497" s="3965">
        <v>25000</v>
      </c>
      <c r="K497" s="3964">
        <v>0</v>
      </c>
      <c r="L497" s="3967">
        <v>0.04</v>
      </c>
      <c r="M497" s="3968" t="s">
        <v>4608</v>
      </c>
      <c r="N497" s="3965">
        <v>43552</v>
      </c>
      <c r="O497" s="3960"/>
      <c r="P497" s="3960">
        <v>18672</v>
      </c>
      <c r="Q497" s="3238">
        <f t="shared" si="30"/>
        <v>24880</v>
      </c>
      <c r="R497" s="3238">
        <v>-3022.0927152207637</v>
      </c>
      <c r="S497" s="3238">
        <f t="shared" si="29"/>
        <v>21857.907284779238</v>
      </c>
      <c r="T497" s="3238"/>
      <c r="U497" s="3238"/>
      <c r="V497" s="3239">
        <f t="shared" si="31"/>
        <v>21857.907284779238</v>
      </c>
      <c r="W497" s="3435">
        <v>5475</v>
      </c>
      <c r="X497" s="3192" t="s">
        <v>1746</v>
      </c>
      <c r="Y497" s="3241" t="s">
        <v>2711</v>
      </c>
      <c r="Z497" s="3198" t="str">
        <f t="shared" si="32"/>
        <v>reg</v>
      </c>
      <c r="AB497" s="2209"/>
      <c r="AC497" s="2231"/>
      <c r="AD497" s="901"/>
      <c r="AE497" s="2231"/>
      <c r="AF497" s="901"/>
      <c r="AG497" s="2231"/>
      <c r="AH497" s="901"/>
      <c r="AI497" s="2231"/>
      <c r="AJ497" s="2210"/>
    </row>
    <row r="498" spans="2:36" ht="15.6" x14ac:dyDescent="0.3">
      <c r="B498" s="3958" t="s">
        <v>3285</v>
      </c>
      <c r="C498" s="3959">
        <v>14937</v>
      </c>
      <c r="D498" s="3962">
        <v>42620</v>
      </c>
      <c r="E498" s="3959"/>
      <c r="F498" s="3959"/>
      <c r="G498" s="3959"/>
      <c r="H498" s="3969">
        <v>44449</v>
      </c>
      <c r="I498" s="3969">
        <v>45514</v>
      </c>
      <c r="J498" s="3965">
        <v>40000</v>
      </c>
      <c r="K498" s="3964">
        <v>0</v>
      </c>
      <c r="L498" s="3967">
        <v>0.04</v>
      </c>
      <c r="M498" s="3968" t="s">
        <v>4608</v>
      </c>
      <c r="N498" s="3965">
        <v>25243</v>
      </c>
      <c r="O498" s="3960">
        <v>44800</v>
      </c>
      <c r="P498" s="3960">
        <v>28048</v>
      </c>
      <c r="Q498" s="3238">
        <f t="shared" si="30"/>
        <v>41995</v>
      </c>
      <c r="R498" s="3238">
        <v>-5100.996124425079</v>
      </c>
      <c r="S498" s="3238">
        <f t="shared" si="29"/>
        <v>36894.003875574919</v>
      </c>
      <c r="T498" s="3238"/>
      <c r="U498" s="3238"/>
      <c r="V498" s="3239">
        <f t="shared" si="31"/>
        <v>36894.003875574919</v>
      </c>
      <c r="W498" s="3435">
        <v>1075</v>
      </c>
      <c r="X498" s="3192" t="s">
        <v>1746</v>
      </c>
      <c r="Y498" s="3241" t="s">
        <v>2711</v>
      </c>
      <c r="Z498" s="3198" t="str">
        <f t="shared" si="32"/>
        <v>reg</v>
      </c>
      <c r="AB498" s="2209"/>
      <c r="AC498" s="2231"/>
      <c r="AD498" s="901"/>
      <c r="AE498" s="2231"/>
      <c r="AF498" s="901"/>
      <c r="AG498" s="2231"/>
      <c r="AH498" s="901"/>
      <c r="AI498" s="2231"/>
      <c r="AJ498" s="2210"/>
    </row>
    <row r="499" spans="2:36" ht="15.6" x14ac:dyDescent="0.3">
      <c r="B499" s="3958" t="s">
        <v>3286</v>
      </c>
      <c r="C499" s="3959">
        <v>7755</v>
      </c>
      <c r="D499" s="3962">
        <v>43654</v>
      </c>
      <c r="E499" s="3959"/>
      <c r="F499" s="3959"/>
      <c r="G499" s="3959"/>
      <c r="H499" s="3969">
        <v>44294</v>
      </c>
      <c r="I499" s="3969">
        <v>44263</v>
      </c>
      <c r="J499" s="3965">
        <v>499000</v>
      </c>
      <c r="K499" s="3964">
        <v>0</v>
      </c>
      <c r="L499" s="3967">
        <v>0.04</v>
      </c>
      <c r="M499" s="3968" t="s">
        <v>4608</v>
      </c>
      <c r="N499" s="3965"/>
      <c r="O499" s="3960">
        <v>558880</v>
      </c>
      <c r="P499" s="3960">
        <v>108668</v>
      </c>
      <c r="Q499" s="3238">
        <f t="shared" si="30"/>
        <v>450212</v>
      </c>
      <c r="R499" s="3238">
        <v>-54685.788002611356</v>
      </c>
      <c r="S499" s="3238">
        <f t="shared" si="29"/>
        <v>395526.21199738863</v>
      </c>
      <c r="T499" s="3238"/>
      <c r="U499" s="3238"/>
      <c r="V499" s="3239">
        <f t="shared" si="31"/>
        <v>395526.21199738863</v>
      </c>
      <c r="W499" s="3435">
        <v>4650</v>
      </c>
      <c r="X499" s="3192" t="s">
        <v>1746</v>
      </c>
      <c r="Y499" s="3241" t="s">
        <v>2711</v>
      </c>
      <c r="Z499" s="3198" t="str">
        <f t="shared" si="32"/>
        <v>reg</v>
      </c>
      <c r="AB499" s="2209"/>
      <c r="AC499" s="2231"/>
      <c r="AD499" s="901"/>
      <c r="AE499" s="2231"/>
      <c r="AF499" s="901"/>
      <c r="AG499" s="2231"/>
      <c r="AH499" s="901"/>
      <c r="AI499" s="2231"/>
      <c r="AJ499" s="2210"/>
    </row>
    <row r="500" spans="2:36" ht="15.6" x14ac:dyDescent="0.3">
      <c r="B500" s="3958" t="s">
        <v>3287</v>
      </c>
      <c r="C500" s="3959">
        <v>5058</v>
      </c>
      <c r="D500" s="3962">
        <v>43654</v>
      </c>
      <c r="E500" s="3959"/>
      <c r="F500" s="3959"/>
      <c r="G500" s="3959"/>
      <c r="H500" s="3969">
        <v>43588</v>
      </c>
      <c r="I500" s="3969">
        <v>44684</v>
      </c>
      <c r="J500" s="3965">
        <v>120000</v>
      </c>
      <c r="K500" s="3964">
        <v>0</v>
      </c>
      <c r="L500" s="3967">
        <v>0.04</v>
      </c>
      <c r="M500" s="3968" t="s">
        <v>4608</v>
      </c>
      <c r="N500" s="3965">
        <v>119741</v>
      </c>
      <c r="O500" s="3960"/>
      <c r="P500" s="3960">
        <v>47724</v>
      </c>
      <c r="Q500" s="3238">
        <f t="shared" si="30"/>
        <v>72017</v>
      </c>
      <c r="R500" s="3238">
        <v>-8747.6708630246685</v>
      </c>
      <c r="S500" s="3238">
        <f t="shared" si="29"/>
        <v>63269.329136975328</v>
      </c>
      <c r="T500" s="3238"/>
      <c r="U500" s="3238"/>
      <c r="V500" s="3239">
        <f t="shared" si="31"/>
        <v>63269.329136975328</v>
      </c>
      <c r="W500" s="3435">
        <v>6325</v>
      </c>
      <c r="X500" s="3192" t="s">
        <v>1746</v>
      </c>
      <c r="Y500" s="3241" t="s">
        <v>2711</v>
      </c>
      <c r="Z500" s="3198" t="str">
        <f t="shared" si="32"/>
        <v>reg</v>
      </c>
      <c r="AB500" s="2209"/>
      <c r="AC500" s="2231"/>
      <c r="AD500" s="901"/>
      <c r="AE500" s="2231"/>
      <c r="AF500" s="901"/>
      <c r="AG500" s="2231"/>
      <c r="AH500" s="901"/>
      <c r="AI500" s="2231"/>
      <c r="AJ500" s="2210"/>
    </row>
    <row r="501" spans="2:36" ht="15.6" x14ac:dyDescent="0.3">
      <c r="B501" s="3958" t="s">
        <v>3288</v>
      </c>
      <c r="C501" s="3959">
        <v>15196</v>
      </c>
      <c r="D501" s="3962">
        <v>43749</v>
      </c>
      <c r="E501" s="3959"/>
      <c r="F501" s="3959"/>
      <c r="G501" s="3959"/>
      <c r="H501" s="3969">
        <v>43749</v>
      </c>
      <c r="I501" s="3969">
        <v>44845</v>
      </c>
      <c r="J501" s="3965">
        <v>100000</v>
      </c>
      <c r="K501" s="3964">
        <v>0</v>
      </c>
      <c r="L501" s="3967">
        <v>0.04</v>
      </c>
      <c r="M501" s="3968" t="s">
        <v>4608</v>
      </c>
      <c r="N501" s="3965"/>
      <c r="O501" s="3960">
        <v>46648</v>
      </c>
      <c r="P501" s="3960">
        <v>0</v>
      </c>
      <c r="Q501" s="3238">
        <f t="shared" si="30"/>
        <v>46648</v>
      </c>
      <c r="R501" s="3238">
        <v>-5666.1809075409237</v>
      </c>
      <c r="S501" s="3238">
        <f t="shared" si="29"/>
        <v>40981.819092459074</v>
      </c>
      <c r="T501" s="3238"/>
      <c r="U501" s="3238"/>
      <c r="V501" s="3239">
        <f t="shared" si="31"/>
        <v>40981.819092459074</v>
      </c>
      <c r="W501" s="3435">
        <v>600</v>
      </c>
      <c r="X501" s="3192" t="s">
        <v>1746</v>
      </c>
      <c r="Y501" s="3241" t="s">
        <v>2711</v>
      </c>
      <c r="Z501" s="3198" t="str">
        <f t="shared" si="32"/>
        <v>reg</v>
      </c>
      <c r="AB501" s="2209"/>
      <c r="AC501" s="2231"/>
      <c r="AD501" s="901"/>
      <c r="AE501" s="2231"/>
      <c r="AF501" s="901"/>
      <c r="AG501" s="2231"/>
      <c r="AH501" s="901"/>
      <c r="AI501" s="2231"/>
      <c r="AJ501" s="2210"/>
    </row>
    <row r="502" spans="2:36" ht="15.6" x14ac:dyDescent="0.3">
      <c r="B502" s="3958" t="s">
        <v>3289</v>
      </c>
      <c r="C502" s="3959">
        <v>10366</v>
      </c>
      <c r="D502" s="3962">
        <v>40694</v>
      </c>
      <c r="E502" s="3959"/>
      <c r="F502" s="3959"/>
      <c r="G502" s="3959"/>
      <c r="H502" s="3969">
        <v>40694</v>
      </c>
      <c r="I502" s="3969">
        <v>41060</v>
      </c>
      <c r="J502" s="3965">
        <v>20000</v>
      </c>
      <c r="K502" s="3964">
        <v>0</v>
      </c>
      <c r="L502" s="3967">
        <v>0.04</v>
      </c>
      <c r="M502" s="3968" t="s">
        <v>4608</v>
      </c>
      <c r="N502" s="3965">
        <v>120164</v>
      </c>
      <c r="O502" s="3960"/>
      <c r="P502" s="3960">
        <v>120164</v>
      </c>
      <c r="Q502" s="3238">
        <f t="shared" si="30"/>
        <v>0</v>
      </c>
      <c r="R502" s="3238">
        <v>0</v>
      </c>
      <c r="S502" s="3238">
        <f t="shared" si="29"/>
        <v>0</v>
      </c>
      <c r="T502" s="3238"/>
      <c r="U502" s="3238"/>
      <c r="V502" s="3239">
        <f t="shared" si="31"/>
        <v>0</v>
      </c>
      <c r="W502" s="3435">
        <v>3225</v>
      </c>
      <c r="X502" s="3192" t="s">
        <v>1746</v>
      </c>
      <c r="Y502" s="3241" t="s">
        <v>2711</v>
      </c>
      <c r="Z502" s="3198" t="str">
        <f t="shared" si="32"/>
        <v>reg</v>
      </c>
      <c r="AB502" s="2209"/>
      <c r="AC502" s="2231"/>
      <c r="AD502" s="901"/>
      <c r="AE502" s="2231"/>
      <c r="AF502" s="901"/>
      <c r="AG502" s="2231"/>
      <c r="AH502" s="901"/>
      <c r="AI502" s="2231"/>
      <c r="AJ502" s="2210"/>
    </row>
    <row r="503" spans="2:36" ht="15.6" x14ac:dyDescent="0.3">
      <c r="B503" s="3958" t="s">
        <v>3290</v>
      </c>
      <c r="C503" s="3959">
        <v>10368</v>
      </c>
      <c r="D503" s="3962">
        <v>40695</v>
      </c>
      <c r="E503" s="3959"/>
      <c r="F503" s="3959"/>
      <c r="G503" s="3959"/>
      <c r="H503" s="3969">
        <v>40695</v>
      </c>
      <c r="I503" s="3969">
        <v>41061</v>
      </c>
      <c r="J503" s="3965">
        <v>20000</v>
      </c>
      <c r="K503" s="3964">
        <v>0</v>
      </c>
      <c r="L503" s="3967">
        <v>0.04</v>
      </c>
      <c r="M503" s="3968" t="s">
        <v>4608</v>
      </c>
      <c r="N503" s="3965">
        <v>103299</v>
      </c>
      <c r="O503" s="3960"/>
      <c r="P503" s="3960">
        <v>103299</v>
      </c>
      <c r="Q503" s="3238">
        <f t="shared" si="30"/>
        <v>0</v>
      </c>
      <c r="R503" s="3238">
        <v>0</v>
      </c>
      <c r="S503" s="3238">
        <f t="shared" si="29"/>
        <v>0</v>
      </c>
      <c r="T503" s="3238"/>
      <c r="U503" s="3238"/>
      <c r="V503" s="3239">
        <f t="shared" si="31"/>
        <v>0</v>
      </c>
      <c r="W503" s="3435">
        <v>3200</v>
      </c>
      <c r="X503" s="3192" t="s">
        <v>1746</v>
      </c>
      <c r="Y503" s="3241" t="s">
        <v>2711</v>
      </c>
      <c r="Z503" s="3198" t="str">
        <f t="shared" si="32"/>
        <v>reg</v>
      </c>
      <c r="AB503" s="2209"/>
      <c r="AC503" s="2231"/>
      <c r="AD503" s="901"/>
      <c r="AE503" s="2231"/>
      <c r="AF503" s="901"/>
      <c r="AG503" s="2231"/>
      <c r="AH503" s="901"/>
      <c r="AI503" s="2231"/>
      <c r="AJ503" s="2210"/>
    </row>
    <row r="504" spans="2:36" ht="15.6" x14ac:dyDescent="0.3">
      <c r="B504" s="3958" t="s">
        <v>3291</v>
      </c>
      <c r="C504" s="3959">
        <v>14882</v>
      </c>
      <c r="D504" s="3962">
        <v>42321</v>
      </c>
      <c r="E504" s="3959"/>
      <c r="F504" s="3959"/>
      <c r="G504" s="3959"/>
      <c r="H504" s="3969">
        <v>42321</v>
      </c>
      <c r="I504" s="3969">
        <v>43052</v>
      </c>
      <c r="J504" s="3965">
        <v>50000</v>
      </c>
      <c r="K504" s="3964">
        <v>0</v>
      </c>
      <c r="L504" s="3967">
        <v>0.04</v>
      </c>
      <c r="M504" s="3968" t="s">
        <v>4608</v>
      </c>
      <c r="N504" s="3965">
        <v>89926</v>
      </c>
      <c r="O504" s="3960"/>
      <c r="P504" s="3960">
        <v>2637</v>
      </c>
      <c r="Q504" s="3238">
        <f t="shared" si="30"/>
        <v>87289</v>
      </c>
      <c r="R504" s="3238">
        <v>-10602.711053814521</v>
      </c>
      <c r="S504" s="3238">
        <f t="shared" si="29"/>
        <v>76686.288946185479</v>
      </c>
      <c r="T504" s="3238"/>
      <c r="U504" s="3238"/>
      <c r="V504" s="3239">
        <f t="shared" si="31"/>
        <v>76686.288946185479</v>
      </c>
      <c r="W504" s="3435">
        <v>1850</v>
      </c>
      <c r="X504" s="3192" t="s">
        <v>1746</v>
      </c>
      <c r="Y504" s="3241" t="s">
        <v>2711</v>
      </c>
      <c r="Z504" s="3198" t="str">
        <f t="shared" si="32"/>
        <v>reg</v>
      </c>
      <c r="AB504" s="2209"/>
      <c r="AC504" s="2231"/>
      <c r="AD504" s="901"/>
      <c r="AE504" s="2231"/>
      <c r="AF504" s="901"/>
      <c r="AG504" s="2231"/>
      <c r="AH504" s="901"/>
      <c r="AI504" s="2231"/>
      <c r="AJ504" s="2210"/>
    </row>
    <row r="505" spans="2:36" ht="15.6" x14ac:dyDescent="0.3">
      <c r="B505" s="3958" t="s">
        <v>3292</v>
      </c>
      <c r="C505" s="3959">
        <v>5347</v>
      </c>
      <c r="D505" s="3962">
        <v>43654</v>
      </c>
      <c r="E505" s="3959"/>
      <c r="F505" s="3959"/>
      <c r="G505" s="3959"/>
      <c r="H505" s="3969">
        <v>41433</v>
      </c>
      <c r="I505" s="3969">
        <v>41798</v>
      </c>
      <c r="J505" s="3965">
        <v>35000</v>
      </c>
      <c r="K505" s="3964">
        <v>0</v>
      </c>
      <c r="L505" s="3967">
        <v>0.04</v>
      </c>
      <c r="M505" s="3968" t="s">
        <v>4608</v>
      </c>
      <c r="N505" s="3965">
        <v>51332</v>
      </c>
      <c r="O505" s="3960"/>
      <c r="P505" s="3960">
        <v>18672</v>
      </c>
      <c r="Q505" s="3238">
        <f t="shared" si="30"/>
        <v>32660</v>
      </c>
      <c r="R505" s="3238">
        <v>-3967.1040224722733</v>
      </c>
      <c r="S505" s="3238">
        <f t="shared" si="29"/>
        <v>28692.895977527725</v>
      </c>
      <c r="T505" s="3238"/>
      <c r="U505" s="3238"/>
      <c r="V505" s="3239">
        <f t="shared" si="31"/>
        <v>28692.895977527725</v>
      </c>
      <c r="W505" s="3435">
        <v>5625</v>
      </c>
      <c r="X505" s="3192" t="s">
        <v>1746</v>
      </c>
      <c r="Y505" s="3241" t="s">
        <v>2711</v>
      </c>
      <c r="Z505" s="3198" t="str">
        <f t="shared" si="32"/>
        <v>reg</v>
      </c>
      <c r="AB505" s="2209"/>
      <c r="AC505" s="2231"/>
      <c r="AD505" s="901"/>
      <c r="AE505" s="2231"/>
      <c r="AF505" s="901"/>
      <c r="AG505" s="2231"/>
      <c r="AH505" s="901"/>
      <c r="AI505" s="2231"/>
      <c r="AJ505" s="2210"/>
    </row>
    <row r="506" spans="2:36" ht="15.6" x14ac:dyDescent="0.3">
      <c r="B506" s="3958" t="s">
        <v>3293</v>
      </c>
      <c r="C506" s="3959">
        <v>8783</v>
      </c>
      <c r="D506" s="3962">
        <v>43654</v>
      </c>
      <c r="E506" s="3959"/>
      <c r="F506" s="3959"/>
      <c r="G506" s="3959"/>
      <c r="H506" s="3969">
        <v>43643</v>
      </c>
      <c r="I506" s="3969">
        <v>44739</v>
      </c>
      <c r="J506" s="3965">
        <v>130000</v>
      </c>
      <c r="K506" s="3964">
        <v>0</v>
      </c>
      <c r="L506" s="3967">
        <v>0.04</v>
      </c>
      <c r="M506" s="3968" t="s">
        <v>4608</v>
      </c>
      <c r="N506" s="3965">
        <v>145600</v>
      </c>
      <c r="O506" s="3960"/>
      <c r="P506" s="3960">
        <v>44429</v>
      </c>
      <c r="Q506" s="3238">
        <f t="shared" si="30"/>
        <v>101171</v>
      </c>
      <c r="R506" s="3238">
        <v>-12288.912463488741</v>
      </c>
      <c r="S506" s="3238">
        <f t="shared" si="29"/>
        <v>88882.087536511259</v>
      </c>
      <c r="T506" s="3238"/>
      <c r="U506" s="3238"/>
      <c r="V506" s="3239">
        <f t="shared" si="31"/>
        <v>88882.087536511259</v>
      </c>
      <c r="W506" s="3435">
        <v>4075</v>
      </c>
      <c r="X506" s="3192" t="s">
        <v>1746</v>
      </c>
      <c r="Y506" s="3241" t="s">
        <v>2711</v>
      </c>
      <c r="Z506" s="3198" t="str">
        <f t="shared" si="32"/>
        <v>reg</v>
      </c>
      <c r="AB506" s="2209"/>
      <c r="AC506" s="2231"/>
      <c r="AD506" s="901"/>
      <c r="AE506" s="2231"/>
      <c r="AF506" s="901"/>
      <c r="AG506" s="2231"/>
      <c r="AH506" s="901"/>
      <c r="AI506" s="2231"/>
      <c r="AJ506" s="2210"/>
    </row>
    <row r="507" spans="2:36" ht="15.6" x14ac:dyDescent="0.3">
      <c r="B507" s="3958" t="s">
        <v>3294</v>
      </c>
      <c r="C507" s="3959">
        <v>15052</v>
      </c>
      <c r="D507" s="3962">
        <v>43143</v>
      </c>
      <c r="E507" s="3959"/>
      <c r="F507" s="3959"/>
      <c r="G507" s="3959"/>
      <c r="H507" s="3969">
        <v>44301</v>
      </c>
      <c r="I507" s="3969">
        <v>45366</v>
      </c>
      <c r="J507" s="3965">
        <v>129000</v>
      </c>
      <c r="K507" s="3964">
        <v>0</v>
      </c>
      <c r="L507" s="3967">
        <v>0.04</v>
      </c>
      <c r="M507" s="3968" t="s">
        <v>4608</v>
      </c>
      <c r="N507" s="3965">
        <v>46646</v>
      </c>
      <c r="O507" s="3960">
        <v>144480</v>
      </c>
      <c r="P507" s="3960">
        <v>78092</v>
      </c>
      <c r="Q507" s="3238">
        <f t="shared" si="30"/>
        <v>113034</v>
      </c>
      <c r="R507" s="3238">
        <v>-13729.872506923788</v>
      </c>
      <c r="S507" s="3238">
        <f t="shared" si="29"/>
        <v>99304.127493076216</v>
      </c>
      <c r="T507" s="3238"/>
      <c r="U507" s="3238"/>
      <c r="V507" s="3239">
        <f t="shared" si="31"/>
        <v>99304.127493076216</v>
      </c>
      <c r="W507" s="3435">
        <v>4125</v>
      </c>
      <c r="X507" s="3192" t="s">
        <v>1746</v>
      </c>
      <c r="Y507" s="3241" t="s">
        <v>2711</v>
      </c>
      <c r="Z507" s="3198" t="str">
        <f t="shared" si="32"/>
        <v>reg</v>
      </c>
      <c r="AB507" s="2209"/>
      <c r="AC507" s="2231"/>
      <c r="AD507" s="901"/>
      <c r="AE507" s="2231"/>
      <c r="AF507" s="901"/>
      <c r="AG507" s="2231"/>
      <c r="AH507" s="901"/>
      <c r="AI507" s="2231"/>
      <c r="AJ507" s="2210"/>
    </row>
    <row r="508" spans="2:36" ht="15.6" x14ac:dyDescent="0.3">
      <c r="B508" s="3958" t="s">
        <v>3295</v>
      </c>
      <c r="C508" s="3959">
        <v>15294</v>
      </c>
      <c r="D508" s="3962">
        <v>44057</v>
      </c>
      <c r="E508" s="3959"/>
      <c r="F508" s="3959"/>
      <c r="G508" s="3959"/>
      <c r="H508" s="3969">
        <v>44270</v>
      </c>
      <c r="I508" s="3969">
        <v>45337</v>
      </c>
      <c r="J508" s="3965">
        <v>82000</v>
      </c>
      <c r="K508" s="3964">
        <v>0</v>
      </c>
      <c r="L508" s="3967">
        <v>0.04</v>
      </c>
      <c r="M508" s="3968" t="s">
        <v>4608</v>
      </c>
      <c r="N508" s="3965">
        <v>58240</v>
      </c>
      <c r="O508" s="3960">
        <v>91840</v>
      </c>
      <c r="P508" s="3960">
        <v>80234</v>
      </c>
      <c r="Q508" s="3238">
        <f t="shared" si="30"/>
        <v>69846</v>
      </c>
      <c r="R508" s="3238">
        <v>-8483.9665509368751</v>
      </c>
      <c r="S508" s="3238">
        <f t="shared" si="29"/>
        <v>61362.033449063121</v>
      </c>
      <c r="T508" s="3238"/>
      <c r="U508" s="3238"/>
      <c r="V508" s="3239">
        <f t="shared" si="31"/>
        <v>61362.033449063121</v>
      </c>
      <c r="W508" s="3435">
        <v>375</v>
      </c>
      <c r="X508" s="3192" t="s">
        <v>1746</v>
      </c>
      <c r="Y508" s="3241" t="s">
        <v>2711</v>
      </c>
      <c r="Z508" s="3198" t="str">
        <f t="shared" si="32"/>
        <v>reg</v>
      </c>
      <c r="AB508" s="2209"/>
      <c r="AC508" s="2231"/>
      <c r="AD508" s="901"/>
      <c r="AE508" s="2231"/>
      <c r="AF508" s="901"/>
      <c r="AG508" s="2231"/>
      <c r="AH508" s="901"/>
      <c r="AI508" s="2231"/>
      <c r="AJ508" s="2210"/>
    </row>
    <row r="509" spans="2:36" ht="15.6" x14ac:dyDescent="0.3">
      <c r="B509" s="3958" t="s">
        <v>3296</v>
      </c>
      <c r="C509" s="3959">
        <v>7516</v>
      </c>
      <c r="D509" s="3962">
        <v>38794</v>
      </c>
      <c r="E509" s="3959"/>
      <c r="F509" s="3959"/>
      <c r="G509" s="3959"/>
      <c r="H509" s="3969">
        <v>39015</v>
      </c>
      <c r="I509" s="3969">
        <v>39380</v>
      </c>
      <c r="J509" s="3965">
        <v>25000</v>
      </c>
      <c r="K509" s="3964">
        <v>0</v>
      </c>
      <c r="L509" s="3967">
        <v>0.04</v>
      </c>
      <c r="M509" s="3968" t="s">
        <v>4608</v>
      </c>
      <c r="N509" s="3965">
        <v>82480</v>
      </c>
      <c r="O509" s="3960"/>
      <c r="P509" s="3960">
        <v>37284</v>
      </c>
      <c r="Q509" s="3238">
        <f t="shared" si="30"/>
        <v>45196</v>
      </c>
      <c r="R509" s="3238">
        <v>-5489.8111879870439</v>
      </c>
      <c r="S509" s="3238">
        <f t="shared" si="29"/>
        <v>39706.188812012959</v>
      </c>
      <c r="T509" s="3238"/>
      <c r="U509" s="3238"/>
      <c r="V509" s="3239">
        <f t="shared" si="31"/>
        <v>39706.188812012959</v>
      </c>
      <c r="W509" s="3435">
        <v>4750</v>
      </c>
      <c r="X509" s="3192" t="s">
        <v>1746</v>
      </c>
      <c r="Y509" s="3241" t="s">
        <v>2711</v>
      </c>
      <c r="Z509" s="3198" t="str">
        <f t="shared" si="32"/>
        <v>reg</v>
      </c>
      <c r="AB509" s="2209"/>
      <c r="AC509" s="2231"/>
      <c r="AD509" s="901"/>
      <c r="AE509" s="2231"/>
      <c r="AF509" s="901"/>
      <c r="AG509" s="2231"/>
      <c r="AH509" s="901"/>
      <c r="AI509" s="2231"/>
      <c r="AJ509" s="2210"/>
    </row>
    <row r="510" spans="2:36" ht="15.6" x14ac:dyDescent="0.3">
      <c r="B510" s="3958" t="s">
        <v>3297</v>
      </c>
      <c r="C510" s="3959">
        <v>3634</v>
      </c>
      <c r="D510" s="3962">
        <v>43654</v>
      </c>
      <c r="E510" s="3959"/>
      <c r="F510" s="3959"/>
      <c r="G510" s="3959"/>
      <c r="H510" s="3969">
        <v>43509</v>
      </c>
      <c r="I510" s="3969">
        <v>44605</v>
      </c>
      <c r="J510" s="3965">
        <v>214000</v>
      </c>
      <c r="K510" s="3964">
        <v>0</v>
      </c>
      <c r="L510" s="3967">
        <v>0.04</v>
      </c>
      <c r="M510" s="3968" t="s">
        <v>4608</v>
      </c>
      <c r="N510" s="3965">
        <v>199094</v>
      </c>
      <c r="O510" s="3960"/>
      <c r="P510" s="3960">
        <v>85044</v>
      </c>
      <c r="Q510" s="3238">
        <f t="shared" si="30"/>
        <v>114050</v>
      </c>
      <c r="R510" s="3238">
        <v>-13853.282723911901</v>
      </c>
      <c r="S510" s="3238">
        <f t="shared" si="29"/>
        <v>100196.71727608809</v>
      </c>
      <c r="T510" s="3238"/>
      <c r="U510" s="3238"/>
      <c r="V510" s="3239">
        <f t="shared" si="31"/>
        <v>100196.71727608809</v>
      </c>
      <c r="W510" s="3435">
        <v>7455</v>
      </c>
      <c r="X510" s="3192" t="s">
        <v>1746</v>
      </c>
      <c r="Y510" s="3241" t="s">
        <v>2711</v>
      </c>
      <c r="Z510" s="3198" t="str">
        <f t="shared" si="32"/>
        <v>reg</v>
      </c>
      <c r="AB510" s="2209"/>
      <c r="AC510" s="2231"/>
      <c r="AD510" s="901"/>
      <c r="AE510" s="2231"/>
      <c r="AF510" s="901"/>
      <c r="AG510" s="2231"/>
      <c r="AH510" s="901"/>
      <c r="AI510" s="2231"/>
      <c r="AJ510" s="2210"/>
    </row>
    <row r="511" spans="2:36" ht="15.6" x14ac:dyDescent="0.3">
      <c r="B511" s="3958" t="s">
        <v>3298</v>
      </c>
      <c r="C511" s="3959">
        <v>7017</v>
      </c>
      <c r="D511" s="3962">
        <v>38446</v>
      </c>
      <c r="E511" s="3959"/>
      <c r="F511" s="3959"/>
      <c r="G511" s="3959"/>
      <c r="H511" s="3969">
        <v>39240</v>
      </c>
      <c r="I511" s="3969">
        <v>39606</v>
      </c>
      <c r="J511" s="3965">
        <v>15000</v>
      </c>
      <c r="K511" s="3964">
        <v>0</v>
      </c>
      <c r="L511" s="3967">
        <v>0.04</v>
      </c>
      <c r="M511" s="3968" t="s">
        <v>4608</v>
      </c>
      <c r="N511" s="3965">
        <v>135514</v>
      </c>
      <c r="O511" s="3960"/>
      <c r="P511" s="3960">
        <v>55620</v>
      </c>
      <c r="Q511" s="3238">
        <f t="shared" si="30"/>
        <v>79894</v>
      </c>
      <c r="R511" s="3238">
        <v>-9704.4644449295702</v>
      </c>
      <c r="S511" s="3238">
        <f t="shared" si="29"/>
        <v>70189.535555070426</v>
      </c>
      <c r="T511" s="3238"/>
      <c r="U511" s="3238"/>
      <c r="V511" s="3239">
        <f t="shared" si="31"/>
        <v>70189.535555070426</v>
      </c>
      <c r="W511" s="3435">
        <v>5050</v>
      </c>
      <c r="X511" s="3192" t="s">
        <v>1746</v>
      </c>
      <c r="Y511" s="3241" t="s">
        <v>2711</v>
      </c>
      <c r="Z511" s="3198" t="str">
        <f t="shared" si="32"/>
        <v>reg</v>
      </c>
      <c r="AB511" s="2209"/>
      <c r="AC511" s="2231"/>
      <c r="AD511" s="901"/>
      <c r="AE511" s="2231"/>
      <c r="AF511" s="901"/>
      <c r="AG511" s="2231"/>
      <c r="AH511" s="901"/>
      <c r="AI511" s="2231"/>
      <c r="AJ511" s="2210"/>
    </row>
    <row r="512" spans="2:36" ht="15.6" x14ac:dyDescent="0.3">
      <c r="B512" s="3958" t="s">
        <v>3299</v>
      </c>
      <c r="C512" s="3959">
        <v>4181</v>
      </c>
      <c r="D512" s="3962">
        <v>43654</v>
      </c>
      <c r="E512" s="3959"/>
      <c r="F512" s="3959"/>
      <c r="G512" s="3959"/>
      <c r="H512" s="3969">
        <v>42692</v>
      </c>
      <c r="I512" s="3969">
        <v>43787</v>
      </c>
      <c r="J512" s="3965">
        <v>200000</v>
      </c>
      <c r="K512" s="3964">
        <v>0</v>
      </c>
      <c r="L512" s="3967">
        <v>0.04</v>
      </c>
      <c r="M512" s="3968" t="s">
        <v>4608</v>
      </c>
      <c r="N512" s="3965">
        <v>368679</v>
      </c>
      <c r="O512" s="3960"/>
      <c r="P512" s="3960">
        <v>31114</v>
      </c>
      <c r="Q512" s="3238">
        <f t="shared" si="30"/>
        <v>337565</v>
      </c>
      <c r="R512" s="3238">
        <v>-41002.923127552138</v>
      </c>
      <c r="S512" s="3238">
        <f t="shared" si="29"/>
        <v>296562.07687244785</v>
      </c>
      <c r="T512" s="3238"/>
      <c r="U512" s="3238"/>
      <c r="V512" s="3239">
        <f t="shared" si="31"/>
        <v>296562.07687244785</v>
      </c>
      <c r="W512" s="3435">
        <v>6400</v>
      </c>
      <c r="X512" s="3192" t="s">
        <v>1746</v>
      </c>
      <c r="Y512" s="3241" t="s">
        <v>2711</v>
      </c>
      <c r="Z512" s="3198" t="str">
        <f t="shared" si="32"/>
        <v>reg</v>
      </c>
      <c r="AB512" s="2209"/>
      <c r="AC512" s="2231"/>
      <c r="AD512" s="901"/>
      <c r="AE512" s="2231"/>
      <c r="AF512" s="901"/>
      <c r="AG512" s="2231"/>
      <c r="AH512" s="901"/>
      <c r="AI512" s="2231"/>
      <c r="AJ512" s="2210"/>
    </row>
    <row r="513" spans="2:36" ht="15.6" x14ac:dyDescent="0.3">
      <c r="B513" s="3958" t="s">
        <v>3300</v>
      </c>
      <c r="C513" s="3959">
        <v>14744</v>
      </c>
      <c r="D513" s="3962">
        <v>41913</v>
      </c>
      <c r="E513" s="3959"/>
      <c r="F513" s="3959"/>
      <c r="G513" s="3959"/>
      <c r="H513" s="3969">
        <v>41913</v>
      </c>
      <c r="I513" s="3969">
        <v>42644</v>
      </c>
      <c r="J513" s="3965">
        <v>180000</v>
      </c>
      <c r="K513" s="3964">
        <v>0</v>
      </c>
      <c r="L513" s="3967">
        <v>0.04</v>
      </c>
      <c r="M513" s="3968" t="s">
        <v>4608</v>
      </c>
      <c r="N513" s="3965"/>
      <c r="O513" s="3960">
        <v>269880</v>
      </c>
      <c r="P513" s="3960">
        <v>0</v>
      </c>
      <c r="Q513" s="3238">
        <f t="shared" si="30"/>
        <v>269880</v>
      </c>
      <c r="R513" s="3238">
        <v>-32781.446221213017</v>
      </c>
      <c r="S513" s="3238">
        <f t="shared" si="29"/>
        <v>237098.55377878697</v>
      </c>
      <c r="T513" s="3238"/>
      <c r="U513" s="3238"/>
      <c r="V513" s="3239">
        <f t="shared" si="31"/>
        <v>237098.55377878697</v>
      </c>
      <c r="W513" s="3435">
        <v>1075</v>
      </c>
      <c r="X513" s="3192" t="s">
        <v>1746</v>
      </c>
      <c r="Y513" s="3241" t="s">
        <v>2711</v>
      </c>
      <c r="Z513" s="3198" t="str">
        <f t="shared" si="32"/>
        <v>reg</v>
      </c>
      <c r="AB513" s="2209"/>
      <c r="AC513" s="2231"/>
      <c r="AD513" s="901"/>
      <c r="AE513" s="2231"/>
      <c r="AF513" s="901"/>
      <c r="AG513" s="2231"/>
      <c r="AH513" s="901"/>
      <c r="AI513" s="2231"/>
      <c r="AJ513" s="2210"/>
    </row>
    <row r="514" spans="2:36" ht="15.6" x14ac:dyDescent="0.3">
      <c r="B514" s="3958" t="s">
        <v>3301</v>
      </c>
      <c r="C514" s="3959">
        <v>15433</v>
      </c>
      <c r="D514" s="3962">
        <v>44433</v>
      </c>
      <c r="E514" s="3959"/>
      <c r="F514" s="3959"/>
      <c r="G514" s="3959"/>
      <c r="H514" s="3969">
        <v>44433</v>
      </c>
      <c r="I514" s="3969">
        <v>45529</v>
      </c>
      <c r="J514" s="3965">
        <v>110000</v>
      </c>
      <c r="K514" s="3964">
        <v>0</v>
      </c>
      <c r="L514" s="3967">
        <v>0.04</v>
      </c>
      <c r="M514" s="3968" t="s">
        <v>4608</v>
      </c>
      <c r="N514" s="3965"/>
      <c r="O514" s="3960">
        <v>123200</v>
      </c>
      <c r="P514" s="3960">
        <v>6846</v>
      </c>
      <c r="Q514" s="3238">
        <f t="shared" si="30"/>
        <v>116354</v>
      </c>
      <c r="R514" s="3238">
        <v>-14133.142113617234</v>
      </c>
      <c r="S514" s="3238">
        <f t="shared" si="29"/>
        <v>102220.85788638277</v>
      </c>
      <c r="T514" s="3238"/>
      <c r="U514" s="3238"/>
      <c r="V514" s="3239">
        <f t="shared" si="31"/>
        <v>102220.85788638277</v>
      </c>
      <c r="W514" s="3435">
        <v>125</v>
      </c>
      <c r="X514" s="3192" t="s">
        <v>1746</v>
      </c>
      <c r="Y514" s="3241" t="s">
        <v>2711</v>
      </c>
      <c r="Z514" s="3198" t="str">
        <f t="shared" si="32"/>
        <v>reg</v>
      </c>
      <c r="AB514" s="2209"/>
      <c r="AC514" s="2231"/>
      <c r="AD514" s="901"/>
      <c r="AE514" s="2231"/>
      <c r="AF514" s="901"/>
      <c r="AG514" s="2231"/>
      <c r="AH514" s="901"/>
      <c r="AI514" s="2231"/>
      <c r="AJ514" s="2210"/>
    </row>
    <row r="515" spans="2:36" ht="15.6" x14ac:dyDescent="0.3">
      <c r="B515" s="3958" t="s">
        <v>3302</v>
      </c>
      <c r="C515" s="3959">
        <v>15432</v>
      </c>
      <c r="D515" s="3962">
        <v>44433</v>
      </c>
      <c r="E515" s="3959"/>
      <c r="F515" s="3959"/>
      <c r="G515" s="3959"/>
      <c r="H515" s="3969">
        <v>44433</v>
      </c>
      <c r="I515" s="3969">
        <v>45529</v>
      </c>
      <c r="J515" s="3965">
        <v>100000</v>
      </c>
      <c r="K515" s="3964">
        <v>0</v>
      </c>
      <c r="L515" s="3967">
        <v>0.04</v>
      </c>
      <c r="M515" s="3968" t="s">
        <v>4608</v>
      </c>
      <c r="N515" s="3965"/>
      <c r="O515" s="3960">
        <v>112000</v>
      </c>
      <c r="P515" s="3960">
        <v>6224</v>
      </c>
      <c r="Q515" s="3238">
        <f t="shared" si="30"/>
        <v>105776</v>
      </c>
      <c r="R515" s="3238">
        <v>-12848.266842652392</v>
      </c>
      <c r="S515" s="3238">
        <f t="shared" si="29"/>
        <v>92927.733157347611</v>
      </c>
      <c r="T515" s="3238"/>
      <c r="U515" s="3238"/>
      <c r="V515" s="3239">
        <f t="shared" si="31"/>
        <v>92927.733157347611</v>
      </c>
      <c r="W515" s="3435">
        <v>125</v>
      </c>
      <c r="X515" s="3192" t="s">
        <v>1746</v>
      </c>
      <c r="Y515" s="3241" t="s">
        <v>2711</v>
      </c>
      <c r="Z515" s="3198" t="str">
        <f t="shared" si="32"/>
        <v>reg</v>
      </c>
      <c r="AB515" s="2209"/>
      <c r="AC515" s="2231"/>
      <c r="AD515" s="901"/>
      <c r="AE515" s="2231"/>
      <c r="AF515" s="901"/>
      <c r="AG515" s="2231"/>
      <c r="AH515" s="901"/>
      <c r="AI515" s="2231"/>
      <c r="AJ515" s="2210"/>
    </row>
    <row r="516" spans="2:36" ht="15.6" x14ac:dyDescent="0.3">
      <c r="B516" s="3958" t="s">
        <v>3303</v>
      </c>
      <c r="C516" s="3959">
        <v>15234</v>
      </c>
      <c r="D516" s="3962">
        <v>43874</v>
      </c>
      <c r="E516" s="3959"/>
      <c r="F516" s="3959"/>
      <c r="G516" s="3959"/>
      <c r="H516" s="3969">
        <v>43874</v>
      </c>
      <c r="I516" s="3969">
        <v>44970</v>
      </c>
      <c r="J516" s="3965">
        <v>50000</v>
      </c>
      <c r="K516" s="3964">
        <v>0</v>
      </c>
      <c r="L516" s="3967">
        <v>0.04</v>
      </c>
      <c r="M516" s="3968" t="s">
        <v>4608</v>
      </c>
      <c r="N516" s="3965">
        <v>48220</v>
      </c>
      <c r="O516" s="3960"/>
      <c r="P516" s="3960">
        <v>18672</v>
      </c>
      <c r="Q516" s="3238">
        <f t="shared" si="30"/>
        <v>29548</v>
      </c>
      <c r="R516" s="3238">
        <v>-3589.0994995716696</v>
      </c>
      <c r="S516" s="3238">
        <f t="shared" si="29"/>
        <v>25958.900500428332</v>
      </c>
      <c r="T516" s="3238"/>
      <c r="U516" s="3238"/>
      <c r="V516" s="3239">
        <f t="shared" si="31"/>
        <v>25958.900500428332</v>
      </c>
      <c r="W516" s="3435">
        <v>600</v>
      </c>
      <c r="X516" s="3192" t="s">
        <v>1746</v>
      </c>
      <c r="Y516" s="3241" t="s">
        <v>2711</v>
      </c>
      <c r="Z516" s="3198" t="str">
        <f t="shared" si="32"/>
        <v>reg</v>
      </c>
      <c r="AB516" s="2209"/>
      <c r="AC516" s="2231"/>
      <c r="AD516" s="901"/>
      <c r="AE516" s="2231"/>
      <c r="AF516" s="901"/>
      <c r="AG516" s="2231"/>
      <c r="AH516" s="901"/>
      <c r="AI516" s="2231"/>
      <c r="AJ516" s="2210"/>
    </row>
    <row r="517" spans="2:36" ht="15.6" x14ac:dyDescent="0.3">
      <c r="B517" s="3958" t="s">
        <v>3304</v>
      </c>
      <c r="C517" s="3959">
        <v>1894</v>
      </c>
      <c r="D517" s="3962">
        <v>34838</v>
      </c>
      <c r="E517" s="3959"/>
      <c r="F517" s="3959"/>
      <c r="G517" s="3959"/>
      <c r="H517" s="3969">
        <v>39311</v>
      </c>
      <c r="I517" s="3969">
        <v>39677</v>
      </c>
      <c r="J517" s="3965">
        <v>43300</v>
      </c>
      <c r="K517" s="3964">
        <v>0</v>
      </c>
      <c r="L517" s="3967">
        <v>0.04</v>
      </c>
      <c r="M517" s="3968" t="s">
        <v>4608</v>
      </c>
      <c r="N517" s="3965">
        <v>107386</v>
      </c>
      <c r="O517" s="3960"/>
      <c r="P517" s="3960">
        <v>42828</v>
      </c>
      <c r="Q517" s="3238">
        <f t="shared" si="30"/>
        <v>64558</v>
      </c>
      <c r="R517" s="3238">
        <v>-7841.6503822034592</v>
      </c>
      <c r="S517" s="3238">
        <f t="shared" si="29"/>
        <v>56716.349617796543</v>
      </c>
      <c r="T517" s="3238"/>
      <c r="U517" s="3238"/>
      <c r="V517" s="3239">
        <f t="shared" si="31"/>
        <v>56716.349617796543</v>
      </c>
      <c r="W517" s="3435">
        <v>7333</v>
      </c>
      <c r="X517" s="3192" t="s">
        <v>1746</v>
      </c>
      <c r="Y517" s="3241" t="s">
        <v>2711</v>
      </c>
      <c r="Z517" s="3198" t="str">
        <f t="shared" si="32"/>
        <v>reg</v>
      </c>
      <c r="AB517" s="2209"/>
      <c r="AC517" s="2231"/>
      <c r="AD517" s="901"/>
      <c r="AE517" s="2231"/>
      <c r="AF517" s="901"/>
      <c r="AG517" s="2231"/>
      <c r="AH517" s="901"/>
      <c r="AI517" s="2231"/>
      <c r="AJ517" s="2210"/>
    </row>
    <row r="518" spans="2:36" ht="15.6" x14ac:dyDescent="0.3">
      <c r="B518" s="3958" t="s">
        <v>3305</v>
      </c>
      <c r="C518" s="3959">
        <v>2122</v>
      </c>
      <c r="D518" s="3962">
        <v>35310</v>
      </c>
      <c r="E518" s="3959"/>
      <c r="F518" s="3959"/>
      <c r="G518" s="3959"/>
      <c r="H518" s="3969">
        <v>44496</v>
      </c>
      <c r="I518" s="3969">
        <v>45196</v>
      </c>
      <c r="J518" s="3965">
        <v>5000</v>
      </c>
      <c r="K518" s="3964">
        <v>0</v>
      </c>
      <c r="L518" s="3967">
        <v>0.04</v>
      </c>
      <c r="M518" s="3968" t="s">
        <v>4608</v>
      </c>
      <c r="N518" s="3965">
        <v>3066</v>
      </c>
      <c r="O518" s="3960">
        <v>5400</v>
      </c>
      <c r="P518" s="3960">
        <v>3066</v>
      </c>
      <c r="Q518" s="3238">
        <f t="shared" si="30"/>
        <v>5400</v>
      </c>
      <c r="R518" s="3238">
        <v>-655.92044462186993</v>
      </c>
      <c r="S518" s="3238">
        <f t="shared" si="29"/>
        <v>4744.07955537813</v>
      </c>
      <c r="T518" s="3238"/>
      <c r="U518" s="3238"/>
      <c r="V518" s="3239">
        <f t="shared" si="31"/>
        <v>4744.07955537813</v>
      </c>
      <c r="W518" s="3435">
        <v>3450</v>
      </c>
      <c r="X518" s="3192" t="s">
        <v>1746</v>
      </c>
      <c r="Y518" s="3241" t="s">
        <v>2711</v>
      </c>
      <c r="Z518" s="3198" t="str">
        <f t="shared" si="32"/>
        <v>reg</v>
      </c>
      <c r="AB518" s="2209"/>
      <c r="AC518" s="2231"/>
      <c r="AD518" s="901"/>
      <c r="AE518" s="2231"/>
      <c r="AF518" s="901"/>
      <c r="AG518" s="2231"/>
      <c r="AH518" s="901"/>
      <c r="AI518" s="2231"/>
      <c r="AJ518" s="2210"/>
    </row>
    <row r="519" spans="2:36" ht="15.6" x14ac:dyDescent="0.3">
      <c r="B519" s="3958" t="s">
        <v>3306</v>
      </c>
      <c r="C519" s="3959">
        <v>2111</v>
      </c>
      <c r="D519" s="3962">
        <v>35294</v>
      </c>
      <c r="E519" s="3959"/>
      <c r="F519" s="3959"/>
      <c r="G519" s="3959"/>
      <c r="H519" s="3969">
        <v>44265</v>
      </c>
      <c r="I519" s="3969">
        <v>45332</v>
      </c>
      <c r="J519" s="3965">
        <v>40000</v>
      </c>
      <c r="K519" s="3964">
        <v>0</v>
      </c>
      <c r="L519" s="3967">
        <v>0.04</v>
      </c>
      <c r="M519" s="3968" t="s">
        <v>4608</v>
      </c>
      <c r="N519" s="3965"/>
      <c r="O519" s="3960">
        <v>44800</v>
      </c>
      <c r="P519" s="3960">
        <v>8708</v>
      </c>
      <c r="Q519" s="3238">
        <f t="shared" si="30"/>
        <v>36092</v>
      </c>
      <c r="R519" s="3238">
        <v>-4383.9779050541729</v>
      </c>
      <c r="S519" s="3238">
        <f t="shared" si="29"/>
        <v>31708.022094945827</v>
      </c>
      <c r="T519" s="3238"/>
      <c r="U519" s="3238"/>
      <c r="V519" s="3239">
        <f t="shared" si="31"/>
        <v>31708.022094945827</v>
      </c>
      <c r="W519" s="3435">
        <v>6580</v>
      </c>
      <c r="X519" s="3192" t="s">
        <v>1746</v>
      </c>
      <c r="Y519" s="3241" t="s">
        <v>2711</v>
      </c>
      <c r="Z519" s="3198" t="str">
        <f t="shared" si="32"/>
        <v>reg</v>
      </c>
      <c r="AB519" s="2209"/>
      <c r="AC519" s="2231"/>
      <c r="AD519" s="901"/>
      <c r="AE519" s="2231"/>
      <c r="AF519" s="901"/>
      <c r="AG519" s="2231"/>
      <c r="AH519" s="901"/>
      <c r="AI519" s="2231"/>
      <c r="AJ519" s="2210"/>
    </row>
    <row r="520" spans="2:36" ht="15.6" x14ac:dyDescent="0.3">
      <c r="B520" s="3958" t="s">
        <v>3307</v>
      </c>
      <c r="C520" s="3959">
        <v>8526</v>
      </c>
      <c r="D520" s="3962">
        <v>39333</v>
      </c>
      <c r="E520" s="3959"/>
      <c r="F520" s="3959"/>
      <c r="G520" s="3959"/>
      <c r="H520" s="3969">
        <v>39333</v>
      </c>
      <c r="I520" s="3969">
        <v>39699</v>
      </c>
      <c r="J520" s="3965">
        <v>15000</v>
      </c>
      <c r="K520" s="3964">
        <v>0</v>
      </c>
      <c r="L520" s="3967">
        <v>0.04</v>
      </c>
      <c r="M520" s="3968" t="s">
        <v>4608</v>
      </c>
      <c r="N520" s="3965">
        <v>84000</v>
      </c>
      <c r="O520" s="3960"/>
      <c r="P520" s="3960">
        <v>27924</v>
      </c>
      <c r="Q520" s="3238">
        <f t="shared" si="30"/>
        <v>56076</v>
      </c>
      <c r="R520" s="3238">
        <v>-6811.3694171511079</v>
      </c>
      <c r="S520" s="3238">
        <f t="shared" si="29"/>
        <v>49264.630582848891</v>
      </c>
      <c r="T520" s="3238"/>
      <c r="U520" s="3238"/>
      <c r="V520" s="3239">
        <f t="shared" si="31"/>
        <v>49264.630582848891</v>
      </c>
      <c r="W520" s="3435">
        <v>4300</v>
      </c>
      <c r="X520" s="3192" t="s">
        <v>1746</v>
      </c>
      <c r="Y520" s="3241" t="s">
        <v>2711</v>
      </c>
      <c r="Z520" s="3198" t="str">
        <f t="shared" si="32"/>
        <v>reg</v>
      </c>
      <c r="AB520" s="2209"/>
      <c r="AC520" s="2231"/>
      <c r="AD520" s="901"/>
      <c r="AE520" s="2231"/>
      <c r="AF520" s="901"/>
      <c r="AG520" s="2231"/>
      <c r="AH520" s="901"/>
      <c r="AI520" s="2231"/>
      <c r="AJ520" s="2210"/>
    </row>
    <row r="521" spans="2:36" ht="15.6" x14ac:dyDescent="0.3">
      <c r="B521" s="3958" t="s">
        <v>3308</v>
      </c>
      <c r="C521" s="3959">
        <v>2868</v>
      </c>
      <c r="D521" s="3962">
        <v>36197</v>
      </c>
      <c r="E521" s="3959"/>
      <c r="F521" s="3959"/>
      <c r="G521" s="3959"/>
      <c r="H521" s="3969">
        <v>44366</v>
      </c>
      <c r="I521" s="3969">
        <v>45431</v>
      </c>
      <c r="J521" s="3965">
        <v>218000</v>
      </c>
      <c r="K521" s="3964">
        <v>0</v>
      </c>
      <c r="L521" s="3967">
        <v>0.04</v>
      </c>
      <c r="M521" s="3968" t="s">
        <v>4608</v>
      </c>
      <c r="N521" s="3965">
        <v>89286</v>
      </c>
      <c r="O521" s="3960">
        <v>244160</v>
      </c>
      <c r="P521" s="3960">
        <v>134260</v>
      </c>
      <c r="Q521" s="3238">
        <f t="shared" si="30"/>
        <v>199186</v>
      </c>
      <c r="R521" s="3238">
        <v>-24194.475867120702</v>
      </c>
      <c r="S521" s="3238">
        <f t="shared" si="29"/>
        <v>174991.52413287931</v>
      </c>
      <c r="T521" s="3238"/>
      <c r="U521" s="3238"/>
      <c r="V521" s="3239">
        <f t="shared" si="31"/>
        <v>174991.52413287931</v>
      </c>
      <c r="W521" s="3435">
        <v>6730</v>
      </c>
      <c r="X521" s="3192" t="s">
        <v>1746</v>
      </c>
      <c r="Y521" s="3241" t="s">
        <v>2711</v>
      </c>
      <c r="Z521" s="3198" t="str">
        <f t="shared" si="32"/>
        <v>reg</v>
      </c>
      <c r="AB521" s="2209"/>
      <c r="AC521" s="2231"/>
      <c r="AD521" s="901"/>
      <c r="AE521" s="2231"/>
      <c r="AF521" s="901"/>
      <c r="AG521" s="2231"/>
      <c r="AH521" s="901"/>
      <c r="AI521" s="2231"/>
      <c r="AJ521" s="2210"/>
    </row>
    <row r="522" spans="2:36" ht="15.6" x14ac:dyDescent="0.3">
      <c r="B522" s="3958" t="s">
        <v>3309</v>
      </c>
      <c r="C522" s="3959">
        <v>1908</v>
      </c>
      <c r="D522" s="3962">
        <v>35782</v>
      </c>
      <c r="E522" s="3959"/>
      <c r="F522" s="3959"/>
      <c r="G522" s="3959"/>
      <c r="H522" s="3969">
        <v>39276</v>
      </c>
      <c r="I522" s="3969">
        <v>39642</v>
      </c>
      <c r="J522" s="3965">
        <v>50000</v>
      </c>
      <c r="K522" s="3964">
        <v>0</v>
      </c>
      <c r="L522" s="3967">
        <v>0.04</v>
      </c>
      <c r="M522" s="3968" t="s">
        <v>4608</v>
      </c>
      <c r="N522" s="3965">
        <v>90928</v>
      </c>
      <c r="O522" s="3960"/>
      <c r="P522" s="3960">
        <v>54444</v>
      </c>
      <c r="Q522" s="3238">
        <f t="shared" si="30"/>
        <v>36484</v>
      </c>
      <c r="R522" s="3238">
        <v>-4431.5928706637596</v>
      </c>
      <c r="S522" s="3238">
        <f t="shared" si="29"/>
        <v>32052.407129336239</v>
      </c>
      <c r="T522" s="3238"/>
      <c r="U522" s="3238"/>
      <c r="V522" s="3239">
        <f t="shared" si="31"/>
        <v>32052.407129336239</v>
      </c>
      <c r="W522" s="3435">
        <v>7264</v>
      </c>
      <c r="X522" s="3192" t="s">
        <v>1746</v>
      </c>
      <c r="Y522" s="3241" t="s">
        <v>2711</v>
      </c>
      <c r="Z522" s="3198" t="str">
        <f t="shared" si="32"/>
        <v>reg</v>
      </c>
      <c r="AB522" s="2209"/>
      <c r="AC522" s="2231"/>
      <c r="AD522" s="901"/>
      <c r="AE522" s="2231"/>
      <c r="AF522" s="901"/>
      <c r="AG522" s="2231"/>
      <c r="AH522" s="901"/>
      <c r="AI522" s="2231"/>
      <c r="AJ522" s="2210"/>
    </row>
    <row r="523" spans="2:36" ht="15.6" x14ac:dyDescent="0.3">
      <c r="B523" s="3958" t="s">
        <v>3310</v>
      </c>
      <c r="C523" s="3959">
        <v>9762</v>
      </c>
      <c r="D523" s="3962">
        <v>40214</v>
      </c>
      <c r="E523" s="3959"/>
      <c r="F523" s="3959"/>
      <c r="G523" s="3959"/>
      <c r="H523" s="3969">
        <v>44362</v>
      </c>
      <c r="I523" s="3969">
        <v>45427</v>
      </c>
      <c r="J523" s="3965">
        <v>83000</v>
      </c>
      <c r="K523" s="3964">
        <v>0</v>
      </c>
      <c r="L523" s="3967">
        <v>0.04</v>
      </c>
      <c r="M523" s="3968" t="s">
        <v>4608</v>
      </c>
      <c r="N523" s="3965">
        <v>18480</v>
      </c>
      <c r="O523" s="3960">
        <v>92960</v>
      </c>
      <c r="P523" s="3960">
        <v>33045</v>
      </c>
      <c r="Q523" s="3238">
        <f t="shared" si="30"/>
        <v>78395</v>
      </c>
      <c r="R523" s="3238">
        <v>-9522.3857881724998</v>
      </c>
      <c r="S523" s="3238">
        <f t="shared" si="29"/>
        <v>68872.614211827502</v>
      </c>
      <c r="T523" s="3238"/>
      <c r="U523" s="3238"/>
      <c r="V523" s="3239">
        <f t="shared" si="31"/>
        <v>68872.614211827502</v>
      </c>
      <c r="W523" s="3435">
        <v>3575</v>
      </c>
      <c r="X523" s="3192" t="s">
        <v>1746</v>
      </c>
      <c r="Y523" s="3241" t="s">
        <v>2711</v>
      </c>
      <c r="Z523" s="3198" t="str">
        <f t="shared" si="32"/>
        <v>reg</v>
      </c>
      <c r="AB523" s="2209"/>
      <c r="AC523" s="2231"/>
      <c r="AD523" s="901"/>
      <c r="AE523" s="2231"/>
      <c r="AF523" s="901"/>
      <c r="AG523" s="2231"/>
      <c r="AH523" s="901"/>
      <c r="AI523" s="2231"/>
      <c r="AJ523" s="2210"/>
    </row>
    <row r="524" spans="2:36" ht="15.6" x14ac:dyDescent="0.3">
      <c r="B524" s="3958" t="s">
        <v>3311</v>
      </c>
      <c r="C524" s="3959">
        <v>15379</v>
      </c>
      <c r="D524" s="3962">
        <v>44278</v>
      </c>
      <c r="E524" s="3959"/>
      <c r="F524" s="3959"/>
      <c r="G524" s="3959"/>
      <c r="H524" s="3969">
        <v>44279</v>
      </c>
      <c r="I524" s="3969">
        <v>45375</v>
      </c>
      <c r="J524" s="3965">
        <v>50000</v>
      </c>
      <c r="K524" s="3964">
        <v>0</v>
      </c>
      <c r="L524" s="3967">
        <v>0.04</v>
      </c>
      <c r="M524" s="3968" t="s">
        <v>4608</v>
      </c>
      <c r="N524" s="3965"/>
      <c r="O524" s="3960">
        <v>56000</v>
      </c>
      <c r="P524" s="3960">
        <v>10892</v>
      </c>
      <c r="Q524" s="3238">
        <f t="shared" si="30"/>
        <v>45108</v>
      </c>
      <c r="R524" s="3238">
        <v>-5479.1221140746875</v>
      </c>
      <c r="S524" s="3238">
        <f t="shared" ref="S524:S587" si="33">SUM(Q524:R524)</f>
        <v>39628.877885925314</v>
      </c>
      <c r="T524" s="3238"/>
      <c r="U524" s="3238"/>
      <c r="V524" s="3239">
        <f t="shared" si="31"/>
        <v>39628.877885925314</v>
      </c>
      <c r="W524" s="3435">
        <v>250</v>
      </c>
      <c r="X524" s="3192" t="s">
        <v>1746</v>
      </c>
      <c r="Y524" s="3241" t="s">
        <v>2711</v>
      </c>
      <c r="Z524" s="3198" t="str">
        <f t="shared" si="32"/>
        <v>reg</v>
      </c>
      <c r="AB524" s="2209"/>
      <c r="AC524" s="2231"/>
      <c r="AD524" s="901"/>
      <c r="AE524" s="2231"/>
      <c r="AF524" s="901"/>
      <c r="AG524" s="2231"/>
      <c r="AH524" s="901"/>
      <c r="AI524" s="2231"/>
      <c r="AJ524" s="2210"/>
    </row>
    <row r="525" spans="2:36" ht="15.6" x14ac:dyDescent="0.3">
      <c r="B525" s="3958" t="s">
        <v>3312</v>
      </c>
      <c r="C525" s="3959">
        <v>9235</v>
      </c>
      <c r="D525" s="3962">
        <v>39829</v>
      </c>
      <c r="E525" s="3959"/>
      <c r="F525" s="3959"/>
      <c r="G525" s="3959"/>
      <c r="H525" s="3969">
        <v>39829</v>
      </c>
      <c r="I525" s="3969">
        <v>40194</v>
      </c>
      <c r="J525" s="3965">
        <v>30000</v>
      </c>
      <c r="K525" s="3964">
        <v>0</v>
      </c>
      <c r="L525" s="3967">
        <v>0.04</v>
      </c>
      <c r="M525" s="3968" t="s">
        <v>4608</v>
      </c>
      <c r="N525" s="3965">
        <v>14886</v>
      </c>
      <c r="O525" s="3960"/>
      <c r="P525" s="3960">
        <v>14886</v>
      </c>
      <c r="Q525" s="3238">
        <f t="shared" ref="Q525:Q588" si="34">N525+O525-P525</f>
        <v>0</v>
      </c>
      <c r="R525" s="3238">
        <v>0</v>
      </c>
      <c r="S525" s="3238">
        <f t="shared" si="33"/>
        <v>0</v>
      </c>
      <c r="T525" s="3238"/>
      <c r="U525" s="3238"/>
      <c r="V525" s="3239">
        <f t="shared" ref="V525:V588" si="35">+S525</f>
        <v>0</v>
      </c>
      <c r="W525" s="3435">
        <v>3900</v>
      </c>
      <c r="X525" s="3192" t="s">
        <v>1746</v>
      </c>
      <c r="Y525" s="3241" t="s">
        <v>2711</v>
      </c>
      <c r="Z525" s="3198" t="str">
        <f t="shared" ref="Z525:Z588" si="36">IF(NOT(OR(Y525="GenF", Y525="mbf", Y525="OBreg",Y525="OBmi")), "ERROR", HLOOKUP(Y525,FUNDmicro,2))</f>
        <v>reg</v>
      </c>
      <c r="AB525" s="2209"/>
      <c r="AC525" s="2231"/>
      <c r="AD525" s="901"/>
      <c r="AE525" s="2231"/>
      <c r="AF525" s="901"/>
      <c r="AG525" s="2231"/>
      <c r="AH525" s="901"/>
      <c r="AI525" s="2231"/>
      <c r="AJ525" s="2210"/>
    </row>
    <row r="526" spans="2:36" ht="15.6" x14ac:dyDescent="0.3">
      <c r="B526" s="3958" t="s">
        <v>3313</v>
      </c>
      <c r="C526" s="3959">
        <v>10258</v>
      </c>
      <c r="D526" s="3962">
        <v>40605</v>
      </c>
      <c r="E526" s="3959"/>
      <c r="F526" s="3959"/>
      <c r="G526" s="3959"/>
      <c r="H526" s="3969">
        <v>40605</v>
      </c>
      <c r="I526" s="3969">
        <v>40971</v>
      </c>
      <c r="J526" s="3965">
        <v>50000</v>
      </c>
      <c r="K526" s="3964">
        <v>0</v>
      </c>
      <c r="L526" s="3967">
        <v>0.04</v>
      </c>
      <c r="M526" s="3968" t="s">
        <v>4608</v>
      </c>
      <c r="N526" s="3965">
        <v>125997</v>
      </c>
      <c r="O526" s="3960"/>
      <c r="P526" s="3960">
        <v>56004</v>
      </c>
      <c r="Q526" s="3238">
        <f t="shared" si="34"/>
        <v>69993</v>
      </c>
      <c r="R526" s="3238">
        <v>-8501.8221630404714</v>
      </c>
      <c r="S526" s="3238">
        <f t="shared" si="33"/>
        <v>61491.177836959527</v>
      </c>
      <c r="T526" s="3238"/>
      <c r="U526" s="3238"/>
      <c r="V526" s="3239">
        <f t="shared" si="35"/>
        <v>61491.177836959527</v>
      </c>
      <c r="W526" s="3435">
        <v>3250</v>
      </c>
      <c r="X526" s="3192" t="s">
        <v>1746</v>
      </c>
      <c r="Y526" s="3241" t="s">
        <v>2711</v>
      </c>
      <c r="Z526" s="3198" t="str">
        <f t="shared" si="36"/>
        <v>reg</v>
      </c>
      <c r="AB526" s="2209"/>
      <c r="AC526" s="2231"/>
      <c r="AD526" s="901"/>
      <c r="AE526" s="2231"/>
      <c r="AF526" s="901"/>
      <c r="AG526" s="2231"/>
      <c r="AH526" s="901"/>
      <c r="AI526" s="2231"/>
      <c r="AJ526" s="2210"/>
    </row>
    <row r="527" spans="2:36" ht="15.6" x14ac:dyDescent="0.3">
      <c r="B527" s="3958" t="s">
        <v>3314</v>
      </c>
      <c r="C527" s="3959">
        <v>11328</v>
      </c>
      <c r="D527" s="3962">
        <v>43654</v>
      </c>
      <c r="E527" s="3959"/>
      <c r="F527" s="3959"/>
      <c r="G527" s="3959"/>
      <c r="H527" s="3969">
        <v>44533</v>
      </c>
      <c r="I527" s="3969">
        <v>45599</v>
      </c>
      <c r="J527" s="3965">
        <v>290000</v>
      </c>
      <c r="K527" s="3964">
        <v>0</v>
      </c>
      <c r="L527" s="3967">
        <v>0.04</v>
      </c>
      <c r="M527" s="3968" t="s">
        <v>4608</v>
      </c>
      <c r="N527" s="3965">
        <v>254255</v>
      </c>
      <c r="O527" s="3960">
        <v>324800</v>
      </c>
      <c r="P527" s="3960">
        <v>263272</v>
      </c>
      <c r="Q527" s="3238">
        <f t="shared" si="34"/>
        <v>315783</v>
      </c>
      <c r="R527" s="3238">
        <v>-38357.134400745919</v>
      </c>
      <c r="S527" s="3238">
        <f t="shared" si="33"/>
        <v>277425.86559925409</v>
      </c>
      <c r="T527" s="3238"/>
      <c r="U527" s="3238"/>
      <c r="V527" s="3239">
        <f t="shared" si="35"/>
        <v>277425.86559925409</v>
      </c>
      <c r="W527" s="3435">
        <v>500</v>
      </c>
      <c r="X527" s="3192" t="s">
        <v>1746</v>
      </c>
      <c r="Y527" s="3241" t="s">
        <v>2711</v>
      </c>
      <c r="Z527" s="3198" t="str">
        <f t="shared" si="36"/>
        <v>reg</v>
      </c>
      <c r="AB527" s="2209"/>
      <c r="AC527" s="2231"/>
      <c r="AD527" s="901"/>
      <c r="AE527" s="2231"/>
      <c r="AF527" s="901"/>
      <c r="AG527" s="2231"/>
      <c r="AH527" s="901"/>
      <c r="AI527" s="2231"/>
      <c r="AJ527" s="2210"/>
    </row>
    <row r="528" spans="2:36" ht="15.6" x14ac:dyDescent="0.3">
      <c r="B528" s="3958" t="s">
        <v>3315</v>
      </c>
      <c r="C528" s="3959">
        <v>2154</v>
      </c>
      <c r="D528" s="3962">
        <v>35378</v>
      </c>
      <c r="E528" s="3959"/>
      <c r="F528" s="3959"/>
      <c r="G528" s="3959"/>
      <c r="H528" s="3969">
        <v>38954</v>
      </c>
      <c r="I528" s="3969">
        <v>39319</v>
      </c>
      <c r="J528" s="3965">
        <v>15000</v>
      </c>
      <c r="K528" s="3964">
        <v>0</v>
      </c>
      <c r="L528" s="3967">
        <v>0.04</v>
      </c>
      <c r="M528" s="3968" t="s">
        <v>4608</v>
      </c>
      <c r="N528" s="3965">
        <v>209998</v>
      </c>
      <c r="O528" s="3960"/>
      <c r="P528" s="3960">
        <v>93336</v>
      </c>
      <c r="Q528" s="3238">
        <f t="shared" si="34"/>
        <v>116662</v>
      </c>
      <c r="R528" s="3238">
        <v>-14170.553872310482</v>
      </c>
      <c r="S528" s="3238">
        <f t="shared" si="33"/>
        <v>102491.44612768952</v>
      </c>
      <c r="T528" s="3238"/>
      <c r="U528" s="3238"/>
      <c r="V528" s="3239">
        <f t="shared" si="35"/>
        <v>102491.44612768952</v>
      </c>
      <c r="W528" s="3435">
        <v>7160</v>
      </c>
      <c r="X528" s="3192" t="s">
        <v>1746</v>
      </c>
      <c r="Y528" s="3241" t="s">
        <v>2711</v>
      </c>
      <c r="Z528" s="3198" t="str">
        <f t="shared" si="36"/>
        <v>reg</v>
      </c>
      <c r="AB528" s="2209"/>
      <c r="AC528" s="2231"/>
      <c r="AD528" s="901"/>
      <c r="AE528" s="2231"/>
      <c r="AF528" s="901"/>
      <c r="AG528" s="2231"/>
      <c r="AH528" s="901"/>
      <c r="AI528" s="2231"/>
      <c r="AJ528" s="2210"/>
    </row>
    <row r="529" spans="2:36" ht="15.6" x14ac:dyDescent="0.3">
      <c r="B529" s="3958" t="s">
        <v>3316</v>
      </c>
      <c r="C529" s="3959">
        <v>15460</v>
      </c>
      <c r="D529" s="3962">
        <v>44505</v>
      </c>
      <c r="E529" s="3959"/>
      <c r="F529" s="3959"/>
      <c r="G529" s="3959"/>
      <c r="H529" s="3969">
        <v>44505</v>
      </c>
      <c r="I529" s="3969">
        <v>45601</v>
      </c>
      <c r="J529" s="3965">
        <v>300000</v>
      </c>
      <c r="K529" s="3964">
        <v>0</v>
      </c>
      <c r="L529" s="3967">
        <v>0.04</v>
      </c>
      <c r="M529" s="3968" t="s">
        <v>4608</v>
      </c>
      <c r="N529" s="3965"/>
      <c r="O529" s="3960">
        <v>336000</v>
      </c>
      <c r="P529" s="3960">
        <v>0</v>
      </c>
      <c r="Q529" s="3238">
        <f t="shared" si="34"/>
        <v>336000</v>
      </c>
      <c r="R529" s="3238">
        <v>-40812.827665360797</v>
      </c>
      <c r="S529" s="3238">
        <f t="shared" si="33"/>
        <v>295187.17233463918</v>
      </c>
      <c r="T529" s="3238"/>
      <c r="U529" s="3238"/>
      <c r="V529" s="3239">
        <f t="shared" si="35"/>
        <v>295187.17233463918</v>
      </c>
      <c r="W529" s="3435">
        <v>75</v>
      </c>
      <c r="X529" s="3192" t="s">
        <v>1746</v>
      </c>
      <c r="Y529" s="3241" t="s">
        <v>2711</v>
      </c>
      <c r="Z529" s="3198" t="str">
        <f t="shared" si="36"/>
        <v>reg</v>
      </c>
      <c r="AB529" s="2209"/>
      <c r="AC529" s="2231"/>
      <c r="AD529" s="901"/>
      <c r="AE529" s="2231"/>
      <c r="AF529" s="901"/>
      <c r="AG529" s="2231"/>
      <c r="AH529" s="901"/>
      <c r="AI529" s="2231"/>
      <c r="AJ529" s="2210"/>
    </row>
    <row r="530" spans="2:36" ht="15.6" x14ac:dyDescent="0.3">
      <c r="B530" s="3958" t="s">
        <v>3317</v>
      </c>
      <c r="C530" s="3959">
        <v>10279</v>
      </c>
      <c r="D530" s="3962">
        <v>43654</v>
      </c>
      <c r="E530" s="3959"/>
      <c r="F530" s="3959"/>
      <c r="G530" s="3959"/>
      <c r="H530" s="3969">
        <v>43427</v>
      </c>
      <c r="I530" s="3969">
        <v>44523</v>
      </c>
      <c r="J530" s="3965">
        <v>150000</v>
      </c>
      <c r="K530" s="3964">
        <v>0</v>
      </c>
      <c r="L530" s="3967">
        <v>0.04</v>
      </c>
      <c r="M530" s="3968" t="s">
        <v>4608</v>
      </c>
      <c r="N530" s="3965">
        <v>73113</v>
      </c>
      <c r="O530" s="3960"/>
      <c r="P530" s="3960">
        <v>73113</v>
      </c>
      <c r="Q530" s="3238">
        <f t="shared" si="34"/>
        <v>0</v>
      </c>
      <c r="R530" s="3238">
        <v>0</v>
      </c>
      <c r="S530" s="3238">
        <f t="shared" si="33"/>
        <v>0</v>
      </c>
      <c r="T530" s="3238"/>
      <c r="U530" s="3238"/>
      <c r="V530" s="3239">
        <f t="shared" si="35"/>
        <v>0</v>
      </c>
      <c r="W530" s="3435">
        <v>3225</v>
      </c>
      <c r="X530" s="3192" t="s">
        <v>1746</v>
      </c>
      <c r="Y530" s="3241" t="s">
        <v>2711</v>
      </c>
      <c r="Z530" s="3198" t="str">
        <f t="shared" si="36"/>
        <v>reg</v>
      </c>
      <c r="AB530" s="2209"/>
      <c r="AC530" s="2231"/>
      <c r="AD530" s="901"/>
      <c r="AE530" s="2231"/>
      <c r="AF530" s="901"/>
      <c r="AG530" s="2231"/>
      <c r="AH530" s="901"/>
      <c r="AI530" s="2231"/>
      <c r="AJ530" s="2210"/>
    </row>
    <row r="531" spans="2:36" ht="15.6" x14ac:dyDescent="0.3">
      <c r="B531" s="3958" t="s">
        <v>3318</v>
      </c>
      <c r="C531" s="3959">
        <v>10780</v>
      </c>
      <c r="D531" s="3962">
        <v>43654</v>
      </c>
      <c r="E531" s="3959"/>
      <c r="F531" s="3959"/>
      <c r="G531" s="3959"/>
      <c r="H531" s="3969">
        <v>42465</v>
      </c>
      <c r="I531" s="3969">
        <v>42830</v>
      </c>
      <c r="J531" s="3965">
        <v>22000</v>
      </c>
      <c r="K531" s="3964">
        <v>0</v>
      </c>
      <c r="L531" s="3967">
        <v>0.04</v>
      </c>
      <c r="M531" s="3968" t="s">
        <v>4608</v>
      </c>
      <c r="N531" s="3965">
        <v>106090</v>
      </c>
      <c r="O531" s="3960"/>
      <c r="P531" s="3960">
        <v>41064</v>
      </c>
      <c r="Q531" s="3238">
        <f t="shared" si="34"/>
        <v>65026</v>
      </c>
      <c r="R531" s="3238">
        <v>-7898.4968207373549</v>
      </c>
      <c r="S531" s="3238">
        <f t="shared" si="33"/>
        <v>57127.503179262647</v>
      </c>
      <c r="T531" s="3238"/>
      <c r="U531" s="3238"/>
      <c r="V531" s="3239">
        <f t="shared" si="35"/>
        <v>57127.503179262647</v>
      </c>
      <c r="W531" s="3435">
        <v>2825</v>
      </c>
      <c r="X531" s="3192" t="s">
        <v>1746</v>
      </c>
      <c r="Y531" s="3241" t="s">
        <v>2711</v>
      </c>
      <c r="Z531" s="3198" t="str">
        <f t="shared" si="36"/>
        <v>reg</v>
      </c>
      <c r="AB531" s="2209"/>
      <c r="AC531" s="2231"/>
      <c r="AD531" s="901"/>
      <c r="AE531" s="2231"/>
      <c r="AF531" s="901"/>
      <c r="AG531" s="2231"/>
      <c r="AH531" s="901"/>
      <c r="AI531" s="2231"/>
      <c r="AJ531" s="2210"/>
    </row>
    <row r="532" spans="2:36" ht="15.6" x14ac:dyDescent="0.3">
      <c r="B532" s="3958" t="s">
        <v>3319</v>
      </c>
      <c r="C532" s="3959">
        <v>14940</v>
      </c>
      <c r="D532" s="3962">
        <v>42623</v>
      </c>
      <c r="E532" s="3959"/>
      <c r="F532" s="3959"/>
      <c r="G532" s="3959"/>
      <c r="H532" s="3969">
        <v>42623</v>
      </c>
      <c r="I532" s="3969">
        <v>43718</v>
      </c>
      <c r="J532" s="3965">
        <v>100000</v>
      </c>
      <c r="K532" s="3964">
        <v>0</v>
      </c>
      <c r="L532" s="3967">
        <v>0.04</v>
      </c>
      <c r="M532" s="3968" t="s">
        <v>4608</v>
      </c>
      <c r="N532" s="3965"/>
      <c r="O532" s="3960">
        <v>35186.67</v>
      </c>
      <c r="P532" s="3960">
        <v>1.0186340659856796E-10</v>
      </c>
      <c r="Q532" s="3238">
        <f t="shared" si="34"/>
        <v>35186.669999999896</v>
      </c>
      <c r="R532" s="3238">
        <v>-4274.0104131783228</v>
      </c>
      <c r="S532" s="3238">
        <f t="shared" si="33"/>
        <v>30912.659586821574</v>
      </c>
      <c r="T532" s="3238"/>
      <c r="U532" s="3238"/>
      <c r="V532" s="3239">
        <f t="shared" si="35"/>
        <v>30912.659586821574</v>
      </c>
      <c r="W532" s="3435">
        <v>1350</v>
      </c>
      <c r="X532" s="3192" t="s">
        <v>1746</v>
      </c>
      <c r="Y532" s="3241" t="s">
        <v>2711</v>
      </c>
      <c r="Z532" s="3198" t="str">
        <f t="shared" si="36"/>
        <v>reg</v>
      </c>
      <c r="AB532" s="2209"/>
      <c r="AC532" s="2231"/>
      <c r="AD532" s="901"/>
      <c r="AE532" s="2231"/>
      <c r="AF532" s="901"/>
      <c r="AG532" s="2231"/>
      <c r="AH532" s="901"/>
      <c r="AI532" s="2231"/>
      <c r="AJ532" s="2210"/>
    </row>
    <row r="533" spans="2:36" ht="15.6" x14ac:dyDescent="0.3">
      <c r="B533" s="3958" t="s">
        <v>3320</v>
      </c>
      <c r="C533" s="3959">
        <v>15213</v>
      </c>
      <c r="D533" s="3962">
        <v>43792</v>
      </c>
      <c r="E533" s="3959"/>
      <c r="F533" s="3959"/>
      <c r="G533" s="3959"/>
      <c r="H533" s="3969">
        <v>44352</v>
      </c>
      <c r="I533" s="3969">
        <v>45417</v>
      </c>
      <c r="J533" s="3965">
        <v>115000</v>
      </c>
      <c r="K533" s="3964">
        <v>0</v>
      </c>
      <c r="L533" s="3967">
        <v>0.04</v>
      </c>
      <c r="M533" s="3968" t="s">
        <v>4608</v>
      </c>
      <c r="N533" s="3965">
        <v>102662</v>
      </c>
      <c r="O533" s="3960">
        <v>128800</v>
      </c>
      <c r="P533" s="3960">
        <v>109662</v>
      </c>
      <c r="Q533" s="3238">
        <f t="shared" si="34"/>
        <v>121800</v>
      </c>
      <c r="R533" s="3238">
        <v>-14794.650028693291</v>
      </c>
      <c r="S533" s="3238">
        <f t="shared" si="33"/>
        <v>107005.34997130671</v>
      </c>
      <c r="T533" s="3238"/>
      <c r="U533" s="3238"/>
      <c r="V533" s="3239">
        <f t="shared" si="35"/>
        <v>107005.34997130671</v>
      </c>
      <c r="W533" s="3435">
        <v>550</v>
      </c>
      <c r="X533" s="3192" t="s">
        <v>1746</v>
      </c>
      <c r="Y533" s="3241" t="s">
        <v>2711</v>
      </c>
      <c r="Z533" s="3198" t="str">
        <f t="shared" si="36"/>
        <v>reg</v>
      </c>
      <c r="AB533" s="2209"/>
      <c r="AC533" s="2231"/>
      <c r="AD533" s="901"/>
      <c r="AE533" s="2231"/>
      <c r="AF533" s="901"/>
      <c r="AG533" s="2231"/>
      <c r="AH533" s="901"/>
      <c r="AI533" s="2231"/>
      <c r="AJ533" s="2210"/>
    </row>
    <row r="534" spans="2:36" ht="15.6" x14ac:dyDescent="0.3">
      <c r="B534" s="3958" t="s">
        <v>3321</v>
      </c>
      <c r="C534" s="3959">
        <v>15077</v>
      </c>
      <c r="D534" s="3962">
        <v>43194</v>
      </c>
      <c r="E534" s="3959"/>
      <c r="F534" s="3959"/>
      <c r="G534" s="3959"/>
      <c r="H534" s="3969">
        <v>43194</v>
      </c>
      <c r="I534" s="3969">
        <v>44290</v>
      </c>
      <c r="J534" s="3965">
        <v>20000</v>
      </c>
      <c r="K534" s="3964">
        <v>0</v>
      </c>
      <c r="L534" s="3967">
        <v>0.04</v>
      </c>
      <c r="M534" s="3968" t="s">
        <v>4608</v>
      </c>
      <c r="N534" s="3965">
        <v>111066</v>
      </c>
      <c r="O534" s="3960"/>
      <c r="P534" s="3960">
        <v>39204</v>
      </c>
      <c r="Q534" s="3238">
        <f t="shared" si="34"/>
        <v>71862</v>
      </c>
      <c r="R534" s="3238">
        <v>-8728.8435169290406</v>
      </c>
      <c r="S534" s="3238">
        <f t="shared" si="33"/>
        <v>63133.156483070961</v>
      </c>
      <c r="T534" s="3238"/>
      <c r="U534" s="3238"/>
      <c r="V534" s="3239">
        <f t="shared" si="35"/>
        <v>63133.156483070961</v>
      </c>
      <c r="W534" s="3435">
        <v>425</v>
      </c>
      <c r="X534" s="3192" t="s">
        <v>1746</v>
      </c>
      <c r="Y534" s="3241" t="s">
        <v>2711</v>
      </c>
      <c r="Z534" s="3198" t="str">
        <f t="shared" si="36"/>
        <v>reg</v>
      </c>
      <c r="AB534" s="2209"/>
      <c r="AC534" s="2231"/>
      <c r="AD534" s="901"/>
      <c r="AE534" s="2231"/>
      <c r="AF534" s="901"/>
      <c r="AG534" s="2231"/>
      <c r="AH534" s="901"/>
      <c r="AI534" s="2231"/>
      <c r="AJ534" s="2210"/>
    </row>
    <row r="535" spans="2:36" ht="15.6" x14ac:dyDescent="0.3">
      <c r="B535" s="3958" t="s">
        <v>3322</v>
      </c>
      <c r="C535" s="3959">
        <v>9645</v>
      </c>
      <c r="D535" s="3962">
        <v>40089</v>
      </c>
      <c r="E535" s="3959"/>
      <c r="F535" s="3959"/>
      <c r="G535" s="3959"/>
      <c r="H535" s="3969">
        <v>40089</v>
      </c>
      <c r="I535" s="3969">
        <v>40454</v>
      </c>
      <c r="J535" s="3965">
        <v>35000</v>
      </c>
      <c r="K535" s="3964">
        <v>0</v>
      </c>
      <c r="L535" s="3967">
        <v>0.04</v>
      </c>
      <c r="M535" s="3968" t="s">
        <v>4608</v>
      </c>
      <c r="N535" s="3965">
        <v>1493</v>
      </c>
      <c r="O535" s="3960"/>
      <c r="P535" s="3960">
        <v>1493</v>
      </c>
      <c r="Q535" s="3238">
        <f t="shared" si="34"/>
        <v>0</v>
      </c>
      <c r="R535" s="3238">
        <v>0</v>
      </c>
      <c r="S535" s="3238">
        <f t="shared" si="33"/>
        <v>0</v>
      </c>
      <c r="T535" s="3238"/>
      <c r="U535" s="3238"/>
      <c r="V535" s="3239">
        <f t="shared" si="35"/>
        <v>0</v>
      </c>
      <c r="W535" s="3435">
        <v>3350</v>
      </c>
      <c r="X535" s="3192" t="s">
        <v>1746</v>
      </c>
      <c r="Y535" s="3241" t="s">
        <v>2711</v>
      </c>
      <c r="Z535" s="3198" t="str">
        <f t="shared" si="36"/>
        <v>reg</v>
      </c>
      <c r="AB535" s="2209"/>
      <c r="AC535" s="2231"/>
      <c r="AD535" s="901"/>
      <c r="AE535" s="2231"/>
      <c r="AF535" s="901"/>
      <c r="AG535" s="2231"/>
      <c r="AH535" s="901"/>
      <c r="AI535" s="2231"/>
      <c r="AJ535" s="2210"/>
    </row>
    <row r="536" spans="2:36" ht="15.6" x14ac:dyDescent="0.3">
      <c r="B536" s="3958" t="s">
        <v>3323</v>
      </c>
      <c r="C536" s="3959">
        <v>2952</v>
      </c>
      <c r="D536" s="3962">
        <v>36257</v>
      </c>
      <c r="E536" s="3959"/>
      <c r="F536" s="3959"/>
      <c r="G536" s="3959"/>
      <c r="H536" s="3969">
        <v>39309</v>
      </c>
      <c r="I536" s="3969">
        <v>39675</v>
      </c>
      <c r="J536" s="3965">
        <v>18000</v>
      </c>
      <c r="K536" s="3964">
        <v>0</v>
      </c>
      <c r="L536" s="3967">
        <v>0.04</v>
      </c>
      <c r="M536" s="3968" t="s">
        <v>4608</v>
      </c>
      <c r="N536" s="3965">
        <v>23992</v>
      </c>
      <c r="O536" s="3960"/>
      <c r="P536" s="3960">
        <v>23992</v>
      </c>
      <c r="Q536" s="3238">
        <f t="shared" si="34"/>
        <v>0</v>
      </c>
      <c r="R536" s="3238">
        <v>0</v>
      </c>
      <c r="S536" s="3238">
        <f t="shared" si="33"/>
        <v>0</v>
      </c>
      <c r="T536" s="3238"/>
      <c r="U536" s="3238"/>
      <c r="V536" s="3239">
        <f t="shared" si="35"/>
        <v>0</v>
      </c>
      <c r="W536" s="3435">
        <v>0</v>
      </c>
      <c r="X536" s="3192" t="s">
        <v>1746</v>
      </c>
      <c r="Y536" s="3241" t="s">
        <v>2711</v>
      </c>
      <c r="Z536" s="3198" t="str">
        <f t="shared" si="36"/>
        <v>reg</v>
      </c>
      <c r="AB536" s="2209"/>
      <c r="AC536" s="2231"/>
      <c r="AD536" s="901"/>
      <c r="AE536" s="2231"/>
      <c r="AF536" s="901"/>
      <c r="AG536" s="2231"/>
      <c r="AH536" s="901"/>
      <c r="AI536" s="2231"/>
      <c r="AJ536" s="2210"/>
    </row>
    <row r="537" spans="2:36" ht="15.6" x14ac:dyDescent="0.3">
      <c r="B537" s="3958" t="s">
        <v>3324</v>
      </c>
      <c r="C537" s="3959">
        <v>4106</v>
      </c>
      <c r="D537" s="3962">
        <v>43654</v>
      </c>
      <c r="E537" s="3959"/>
      <c r="F537" s="3959"/>
      <c r="G537" s="3959"/>
      <c r="H537" s="3969">
        <v>43481</v>
      </c>
      <c r="I537" s="3969">
        <v>44577</v>
      </c>
      <c r="J537" s="3965">
        <v>151000</v>
      </c>
      <c r="K537" s="3964">
        <v>0</v>
      </c>
      <c r="L537" s="3967">
        <v>0.04</v>
      </c>
      <c r="M537" s="3968" t="s">
        <v>4608</v>
      </c>
      <c r="N537" s="3965">
        <v>164423</v>
      </c>
      <c r="O537" s="3960"/>
      <c r="P537" s="3960">
        <v>56364</v>
      </c>
      <c r="Q537" s="3238">
        <f t="shared" si="34"/>
        <v>108059</v>
      </c>
      <c r="R537" s="3238">
        <v>-13125.57543062864</v>
      </c>
      <c r="S537" s="3238">
        <f t="shared" si="33"/>
        <v>94933.42456937136</v>
      </c>
      <c r="T537" s="3238"/>
      <c r="U537" s="3238"/>
      <c r="V537" s="3239">
        <f t="shared" si="35"/>
        <v>94933.42456937136</v>
      </c>
      <c r="W537" s="3435">
        <v>6250</v>
      </c>
      <c r="X537" s="3192" t="s">
        <v>1746</v>
      </c>
      <c r="Y537" s="3241" t="s">
        <v>2711</v>
      </c>
      <c r="Z537" s="3198" t="str">
        <f t="shared" si="36"/>
        <v>reg</v>
      </c>
      <c r="AB537" s="2209"/>
      <c r="AC537" s="2231"/>
      <c r="AD537" s="901"/>
      <c r="AE537" s="2231"/>
      <c r="AF537" s="901"/>
      <c r="AG537" s="2231"/>
      <c r="AH537" s="901"/>
      <c r="AI537" s="2231"/>
      <c r="AJ537" s="2210"/>
    </row>
    <row r="538" spans="2:36" ht="15.6" x14ac:dyDescent="0.3">
      <c r="B538" s="3958" t="s">
        <v>3325</v>
      </c>
      <c r="C538" s="3959">
        <v>4425</v>
      </c>
      <c r="D538" s="3962">
        <v>43654</v>
      </c>
      <c r="E538" s="3959"/>
      <c r="F538" s="3959"/>
      <c r="G538" s="3959"/>
      <c r="H538" s="3969">
        <v>43566</v>
      </c>
      <c r="I538" s="3969">
        <v>44662</v>
      </c>
      <c r="J538" s="3965">
        <v>235000</v>
      </c>
      <c r="K538" s="3964">
        <v>0</v>
      </c>
      <c r="L538" s="3967">
        <v>0.04</v>
      </c>
      <c r="M538" s="3968" t="s">
        <v>4608</v>
      </c>
      <c r="N538" s="3965">
        <v>263200</v>
      </c>
      <c r="O538" s="3960"/>
      <c r="P538" s="3960">
        <v>80399</v>
      </c>
      <c r="Q538" s="3238">
        <f t="shared" si="34"/>
        <v>182801</v>
      </c>
      <c r="R538" s="3238">
        <v>-22204.243184689341</v>
      </c>
      <c r="S538" s="3238">
        <f t="shared" si="33"/>
        <v>160596.75681531065</v>
      </c>
      <c r="T538" s="3238"/>
      <c r="U538" s="3238"/>
      <c r="V538" s="3239">
        <f t="shared" si="35"/>
        <v>160596.75681531065</v>
      </c>
      <c r="W538" s="3435">
        <v>6300</v>
      </c>
      <c r="X538" s="3192" t="s">
        <v>1746</v>
      </c>
      <c r="Y538" s="3241" t="s">
        <v>2711</v>
      </c>
      <c r="Z538" s="3198" t="str">
        <f t="shared" si="36"/>
        <v>reg</v>
      </c>
      <c r="AB538" s="2209"/>
      <c r="AC538" s="2231"/>
      <c r="AD538" s="901"/>
      <c r="AE538" s="2231"/>
      <c r="AF538" s="901"/>
      <c r="AG538" s="2231"/>
      <c r="AH538" s="901"/>
      <c r="AI538" s="2231"/>
      <c r="AJ538" s="2210"/>
    </row>
    <row r="539" spans="2:36" ht="15.6" x14ac:dyDescent="0.3">
      <c r="B539" s="3958" t="s">
        <v>3326</v>
      </c>
      <c r="C539" s="3959">
        <v>6288</v>
      </c>
      <c r="D539" s="3962">
        <v>37965</v>
      </c>
      <c r="E539" s="3959"/>
      <c r="F539" s="3959"/>
      <c r="G539" s="3959"/>
      <c r="H539" s="3969">
        <v>44376</v>
      </c>
      <c r="I539" s="3969">
        <v>45441</v>
      </c>
      <c r="J539" s="3965">
        <v>147000</v>
      </c>
      <c r="K539" s="3964">
        <v>0</v>
      </c>
      <c r="L539" s="3967">
        <v>0.04</v>
      </c>
      <c r="M539" s="3968" t="s">
        <v>4608</v>
      </c>
      <c r="N539" s="3965">
        <v>123519</v>
      </c>
      <c r="O539" s="3960">
        <v>164640</v>
      </c>
      <c r="P539" s="3960">
        <v>150933</v>
      </c>
      <c r="Q539" s="3238">
        <f t="shared" si="34"/>
        <v>137226</v>
      </c>
      <c r="R539" s="3238">
        <v>-16668.396098829766</v>
      </c>
      <c r="S539" s="3238">
        <f t="shared" si="33"/>
        <v>120557.60390117024</v>
      </c>
      <c r="T539" s="3238"/>
      <c r="U539" s="3238"/>
      <c r="V539" s="3239">
        <f t="shared" si="35"/>
        <v>120557.60390117024</v>
      </c>
      <c r="W539" s="3435">
        <v>5375</v>
      </c>
      <c r="X539" s="3192" t="s">
        <v>1746</v>
      </c>
      <c r="Y539" s="3241" t="s">
        <v>2711</v>
      </c>
      <c r="Z539" s="3198" t="str">
        <f t="shared" si="36"/>
        <v>reg</v>
      </c>
      <c r="AB539" s="2209"/>
      <c r="AC539" s="2231"/>
      <c r="AD539" s="901"/>
      <c r="AE539" s="2231"/>
      <c r="AF539" s="901"/>
      <c r="AG539" s="2231"/>
      <c r="AH539" s="901"/>
      <c r="AI539" s="2231"/>
      <c r="AJ539" s="2210"/>
    </row>
    <row r="540" spans="2:36" ht="15.6" x14ac:dyDescent="0.3">
      <c r="B540" s="3958" t="s">
        <v>3327</v>
      </c>
      <c r="C540" s="3959">
        <v>5899</v>
      </c>
      <c r="D540" s="3962">
        <v>43654</v>
      </c>
      <c r="E540" s="3959"/>
      <c r="F540" s="3959"/>
      <c r="G540" s="3959"/>
      <c r="H540" s="3969">
        <v>44398</v>
      </c>
      <c r="I540" s="3969">
        <v>45464</v>
      </c>
      <c r="J540" s="3965">
        <v>245000</v>
      </c>
      <c r="K540" s="3964">
        <v>0</v>
      </c>
      <c r="L540" s="3967">
        <v>0.04</v>
      </c>
      <c r="M540" s="3968" t="s">
        <v>4608</v>
      </c>
      <c r="N540" s="3965"/>
      <c r="O540" s="3960">
        <v>274400</v>
      </c>
      <c r="P540" s="3960">
        <v>15246</v>
      </c>
      <c r="Q540" s="3238">
        <f t="shared" si="34"/>
        <v>259154</v>
      </c>
      <c r="R540" s="3238">
        <v>-31478.593871395577</v>
      </c>
      <c r="S540" s="3238">
        <f t="shared" si="33"/>
        <v>227675.40612860443</v>
      </c>
      <c r="T540" s="3238"/>
      <c r="U540" s="3238"/>
      <c r="V540" s="3239">
        <f t="shared" si="35"/>
        <v>227675.40612860443</v>
      </c>
      <c r="W540" s="3435">
        <v>5475</v>
      </c>
      <c r="X540" s="3192" t="s">
        <v>1746</v>
      </c>
      <c r="Y540" s="3241" t="s">
        <v>2711</v>
      </c>
      <c r="Z540" s="3198" t="str">
        <f t="shared" si="36"/>
        <v>reg</v>
      </c>
      <c r="AB540" s="2209"/>
      <c r="AC540" s="2231"/>
      <c r="AD540" s="901"/>
      <c r="AE540" s="2231"/>
      <c r="AF540" s="901"/>
      <c r="AG540" s="2231"/>
      <c r="AH540" s="901"/>
      <c r="AI540" s="2231"/>
      <c r="AJ540" s="2210"/>
    </row>
    <row r="541" spans="2:36" ht="15.6" x14ac:dyDescent="0.3">
      <c r="B541" s="3958" t="s">
        <v>3328</v>
      </c>
      <c r="C541" s="3959">
        <v>8632</v>
      </c>
      <c r="D541" s="3962">
        <v>43654</v>
      </c>
      <c r="E541" s="3959"/>
      <c r="F541" s="3959"/>
      <c r="G541" s="3959"/>
      <c r="H541" s="3969">
        <v>42959</v>
      </c>
      <c r="I541" s="3969">
        <v>44055</v>
      </c>
      <c r="J541" s="3965">
        <v>194000</v>
      </c>
      <c r="K541" s="3964">
        <v>0</v>
      </c>
      <c r="L541" s="3967">
        <v>0.04</v>
      </c>
      <c r="M541" s="3968" t="s">
        <v>4608</v>
      </c>
      <c r="N541" s="3965">
        <v>217280</v>
      </c>
      <c r="O541" s="3960"/>
      <c r="P541" s="3960">
        <v>18081</v>
      </c>
      <c r="Q541" s="3238">
        <f t="shared" si="34"/>
        <v>199199</v>
      </c>
      <c r="R541" s="3238">
        <v>-24196.054934857759</v>
      </c>
      <c r="S541" s="3238">
        <f t="shared" si="33"/>
        <v>175002.94506514224</v>
      </c>
      <c r="T541" s="3238"/>
      <c r="U541" s="3238"/>
      <c r="V541" s="3239">
        <f t="shared" si="35"/>
        <v>175002.94506514224</v>
      </c>
      <c r="W541" s="3435">
        <v>4150</v>
      </c>
      <c r="X541" s="3192" t="s">
        <v>1746</v>
      </c>
      <c r="Y541" s="3241" t="s">
        <v>2711</v>
      </c>
      <c r="Z541" s="3198" t="str">
        <f t="shared" si="36"/>
        <v>reg</v>
      </c>
      <c r="AB541" s="2209"/>
      <c r="AC541" s="2231"/>
      <c r="AD541" s="901"/>
      <c r="AE541" s="2231"/>
      <c r="AF541" s="901"/>
      <c r="AG541" s="2231"/>
      <c r="AH541" s="901"/>
      <c r="AI541" s="2231"/>
      <c r="AJ541" s="2210"/>
    </row>
    <row r="542" spans="2:36" ht="15.6" x14ac:dyDescent="0.3">
      <c r="B542" s="3958" t="s">
        <v>3329</v>
      </c>
      <c r="C542" s="3959">
        <v>4322</v>
      </c>
      <c r="D542" s="3962">
        <v>43654</v>
      </c>
      <c r="E542" s="3959"/>
      <c r="F542" s="3959"/>
      <c r="G542" s="3959"/>
      <c r="H542" s="3969">
        <v>44539</v>
      </c>
      <c r="I542" s="3969">
        <v>45605</v>
      </c>
      <c r="J542" s="3965">
        <v>277000</v>
      </c>
      <c r="K542" s="3964">
        <v>0</v>
      </c>
      <c r="L542" s="3967">
        <v>0.04</v>
      </c>
      <c r="M542" s="3968" t="s">
        <v>4608</v>
      </c>
      <c r="N542" s="3965">
        <v>244166</v>
      </c>
      <c r="O542" s="3960">
        <v>310240</v>
      </c>
      <c r="P542" s="3960">
        <v>244166</v>
      </c>
      <c r="Q542" s="3238">
        <f t="shared" si="34"/>
        <v>310240</v>
      </c>
      <c r="R542" s="3238">
        <v>-37683.844211016476</v>
      </c>
      <c r="S542" s="3238">
        <f t="shared" si="33"/>
        <v>272556.15578898351</v>
      </c>
      <c r="T542" s="3238"/>
      <c r="U542" s="3238"/>
      <c r="V542" s="3239">
        <f t="shared" si="35"/>
        <v>272556.15578898351</v>
      </c>
      <c r="W542" s="3435">
        <v>6325</v>
      </c>
      <c r="X542" s="3192" t="s">
        <v>1746</v>
      </c>
      <c r="Y542" s="3241" t="s">
        <v>2711</v>
      </c>
      <c r="Z542" s="3198" t="str">
        <f t="shared" si="36"/>
        <v>reg</v>
      </c>
      <c r="AB542" s="2209"/>
      <c r="AC542" s="2231"/>
      <c r="AD542" s="901"/>
      <c r="AE542" s="2231"/>
      <c r="AF542" s="901"/>
      <c r="AG542" s="2231"/>
      <c r="AH542" s="901"/>
      <c r="AI542" s="2231"/>
      <c r="AJ542" s="2210"/>
    </row>
    <row r="543" spans="2:36" ht="15.6" x14ac:dyDescent="0.3">
      <c r="B543" s="3958" t="s">
        <v>3330</v>
      </c>
      <c r="C543" s="3959">
        <v>6752</v>
      </c>
      <c r="D543" s="3962">
        <v>38258</v>
      </c>
      <c r="E543" s="3959"/>
      <c r="F543" s="3959"/>
      <c r="G543" s="3959"/>
      <c r="H543" s="3969">
        <v>44453</v>
      </c>
      <c r="I543" s="3969">
        <v>45518</v>
      </c>
      <c r="J543" s="3965">
        <v>368000</v>
      </c>
      <c r="K543" s="3964">
        <v>0</v>
      </c>
      <c r="L543" s="3967">
        <v>0.04</v>
      </c>
      <c r="M543" s="3968" t="s">
        <v>4608</v>
      </c>
      <c r="N543" s="3965">
        <v>235469</v>
      </c>
      <c r="O543" s="3960">
        <v>412160</v>
      </c>
      <c r="P543" s="3960">
        <v>245916</v>
      </c>
      <c r="Q543" s="3238">
        <f t="shared" si="34"/>
        <v>401713</v>
      </c>
      <c r="R543" s="3238">
        <v>-48794.772142663933</v>
      </c>
      <c r="S543" s="3238">
        <f t="shared" si="33"/>
        <v>352918.22785733605</v>
      </c>
      <c r="T543" s="3238"/>
      <c r="U543" s="3238"/>
      <c r="V543" s="3239">
        <f t="shared" si="35"/>
        <v>352918.22785733605</v>
      </c>
      <c r="W543" s="3435">
        <v>5200</v>
      </c>
      <c r="X543" s="3192" t="s">
        <v>1746</v>
      </c>
      <c r="Y543" s="3241" t="s">
        <v>2711</v>
      </c>
      <c r="Z543" s="3198" t="str">
        <f t="shared" si="36"/>
        <v>reg</v>
      </c>
      <c r="AB543" s="2209"/>
      <c r="AC543" s="2231"/>
      <c r="AD543" s="901"/>
      <c r="AE543" s="2231"/>
      <c r="AF543" s="901"/>
      <c r="AG543" s="2231"/>
      <c r="AH543" s="901"/>
      <c r="AI543" s="2231"/>
      <c r="AJ543" s="2210"/>
    </row>
    <row r="544" spans="2:36" ht="15.6" x14ac:dyDescent="0.3">
      <c r="B544" s="3958" t="s">
        <v>3331</v>
      </c>
      <c r="C544" s="3959">
        <v>7930</v>
      </c>
      <c r="D544" s="3962">
        <v>38973</v>
      </c>
      <c r="E544" s="3959"/>
      <c r="F544" s="3959"/>
      <c r="G544" s="3959"/>
      <c r="H544" s="3969">
        <v>39204</v>
      </c>
      <c r="I544" s="3969">
        <v>39570</v>
      </c>
      <c r="J544" s="3965">
        <v>25000</v>
      </c>
      <c r="K544" s="3964">
        <v>0</v>
      </c>
      <c r="L544" s="3967">
        <v>0.04</v>
      </c>
      <c r="M544" s="3968" t="s">
        <v>4608</v>
      </c>
      <c r="N544" s="3965">
        <v>3785</v>
      </c>
      <c r="O544" s="3960"/>
      <c r="P544" s="3960">
        <v>2208</v>
      </c>
      <c r="Q544" s="3238">
        <f t="shared" si="34"/>
        <v>1577</v>
      </c>
      <c r="R544" s="3238">
        <v>-191.55306317938684</v>
      </c>
      <c r="S544" s="3238">
        <f t="shared" si="33"/>
        <v>1385.4469368206132</v>
      </c>
      <c r="T544" s="3238"/>
      <c r="U544" s="3238"/>
      <c r="V544" s="3239">
        <f t="shared" si="35"/>
        <v>1385.4469368206132</v>
      </c>
      <c r="W544" s="3435">
        <v>4600</v>
      </c>
      <c r="X544" s="3192" t="s">
        <v>1746</v>
      </c>
      <c r="Y544" s="3241" t="s">
        <v>2711</v>
      </c>
      <c r="Z544" s="3198" t="str">
        <f t="shared" si="36"/>
        <v>reg</v>
      </c>
      <c r="AB544" s="2209"/>
      <c r="AC544" s="2231"/>
      <c r="AD544" s="901"/>
      <c r="AE544" s="2231"/>
      <c r="AF544" s="901"/>
      <c r="AG544" s="2231"/>
      <c r="AH544" s="901"/>
      <c r="AI544" s="2231"/>
      <c r="AJ544" s="2210"/>
    </row>
    <row r="545" spans="2:36" ht="15.6" x14ac:dyDescent="0.3">
      <c r="B545" s="3958" t="s">
        <v>3332</v>
      </c>
      <c r="C545" s="3959">
        <v>6694</v>
      </c>
      <c r="D545" s="3962">
        <v>38233</v>
      </c>
      <c r="E545" s="3959"/>
      <c r="F545" s="3959"/>
      <c r="G545" s="3959"/>
      <c r="H545" s="3969">
        <v>44208</v>
      </c>
      <c r="I545" s="3969">
        <v>45272</v>
      </c>
      <c r="J545" s="3965">
        <v>100000</v>
      </c>
      <c r="K545" s="3964">
        <v>0</v>
      </c>
      <c r="L545" s="3967">
        <v>0.04</v>
      </c>
      <c r="M545" s="3968" t="s">
        <v>4608</v>
      </c>
      <c r="N545" s="3965"/>
      <c r="O545" s="3960">
        <v>112000</v>
      </c>
      <c r="P545" s="3960">
        <v>31120</v>
      </c>
      <c r="Q545" s="3238">
        <f t="shared" si="34"/>
        <v>80880</v>
      </c>
      <c r="R545" s="3238">
        <v>-9824.2306594475631</v>
      </c>
      <c r="S545" s="3238">
        <f t="shared" si="33"/>
        <v>71055.769340552433</v>
      </c>
      <c r="T545" s="3238"/>
      <c r="U545" s="3238"/>
      <c r="V545" s="3239">
        <f t="shared" si="35"/>
        <v>71055.769340552433</v>
      </c>
      <c r="W545" s="3435">
        <v>5225</v>
      </c>
      <c r="X545" s="3192" t="s">
        <v>1746</v>
      </c>
      <c r="Y545" s="3241" t="s">
        <v>2711</v>
      </c>
      <c r="Z545" s="3198" t="str">
        <f t="shared" si="36"/>
        <v>reg</v>
      </c>
      <c r="AB545" s="2209"/>
      <c r="AC545" s="2231"/>
      <c r="AD545" s="901"/>
      <c r="AE545" s="2231"/>
      <c r="AF545" s="901"/>
      <c r="AG545" s="2231"/>
      <c r="AH545" s="901"/>
      <c r="AI545" s="2231"/>
      <c r="AJ545" s="2210"/>
    </row>
    <row r="546" spans="2:36" ht="15.6" x14ac:dyDescent="0.3">
      <c r="B546" s="3958" t="s">
        <v>3333</v>
      </c>
      <c r="C546" s="3959">
        <v>2702</v>
      </c>
      <c r="D546" s="3962">
        <v>36105</v>
      </c>
      <c r="E546" s="3959"/>
      <c r="F546" s="3959"/>
      <c r="G546" s="3959"/>
      <c r="H546" s="3969">
        <v>39340</v>
      </c>
      <c r="I546" s="3969">
        <v>39706</v>
      </c>
      <c r="J546" s="3965">
        <v>15000</v>
      </c>
      <c r="K546" s="3964">
        <v>0</v>
      </c>
      <c r="L546" s="3967">
        <v>0.04</v>
      </c>
      <c r="M546" s="3968" t="s">
        <v>4608</v>
      </c>
      <c r="N546" s="3965">
        <v>97607</v>
      </c>
      <c r="O546" s="3960"/>
      <c r="P546" s="3960">
        <v>61548</v>
      </c>
      <c r="Q546" s="3238">
        <f t="shared" si="34"/>
        <v>36059</v>
      </c>
      <c r="R546" s="3238">
        <v>-4379.9695023370386</v>
      </c>
      <c r="S546" s="3238">
        <f t="shared" si="33"/>
        <v>31679.030497662963</v>
      </c>
      <c r="T546" s="3238"/>
      <c r="U546" s="3238"/>
      <c r="V546" s="3239">
        <f t="shared" si="35"/>
        <v>31679.030497662963</v>
      </c>
      <c r="W546" s="3435">
        <v>6750</v>
      </c>
      <c r="X546" s="3192" t="s">
        <v>1746</v>
      </c>
      <c r="Y546" s="3241" t="s">
        <v>2711</v>
      </c>
      <c r="Z546" s="3198" t="str">
        <f t="shared" si="36"/>
        <v>reg</v>
      </c>
      <c r="AB546" s="2209"/>
      <c r="AC546" s="2231"/>
      <c r="AD546" s="901"/>
      <c r="AE546" s="2231"/>
      <c r="AF546" s="901"/>
      <c r="AG546" s="2231"/>
      <c r="AH546" s="901"/>
      <c r="AI546" s="2231"/>
      <c r="AJ546" s="2210"/>
    </row>
    <row r="547" spans="2:36" ht="15.6" x14ac:dyDescent="0.3">
      <c r="B547" s="3958" t="s">
        <v>3334</v>
      </c>
      <c r="C547" s="3959">
        <v>15290</v>
      </c>
      <c r="D547" s="3962">
        <v>44042</v>
      </c>
      <c r="E547" s="3959"/>
      <c r="F547" s="3959"/>
      <c r="G547" s="3959"/>
      <c r="H547" s="3969">
        <v>44042</v>
      </c>
      <c r="I547" s="3969">
        <v>45137</v>
      </c>
      <c r="J547" s="3965">
        <v>400000</v>
      </c>
      <c r="K547" s="3964">
        <v>0</v>
      </c>
      <c r="L547" s="3967">
        <v>0.04</v>
      </c>
      <c r="M547" s="3968" t="s">
        <v>4608</v>
      </c>
      <c r="N547" s="3965">
        <v>435556</v>
      </c>
      <c r="O547" s="3960"/>
      <c r="P547" s="3960">
        <v>149328</v>
      </c>
      <c r="Q547" s="3238">
        <f t="shared" si="34"/>
        <v>286228</v>
      </c>
      <c r="R547" s="3238">
        <v>-34767.184633931218</v>
      </c>
      <c r="S547" s="3238">
        <f t="shared" si="33"/>
        <v>251460.8153660688</v>
      </c>
      <c r="T547" s="3238"/>
      <c r="U547" s="3238"/>
      <c r="V547" s="3239">
        <f t="shared" si="35"/>
        <v>251460.8153660688</v>
      </c>
      <c r="W547" s="3435">
        <v>450</v>
      </c>
      <c r="X547" s="3192" t="s">
        <v>1746</v>
      </c>
      <c r="Y547" s="3241" t="s">
        <v>2711</v>
      </c>
      <c r="Z547" s="3198" t="str">
        <f t="shared" si="36"/>
        <v>reg</v>
      </c>
      <c r="AB547" s="2209"/>
      <c r="AC547" s="2231"/>
      <c r="AD547" s="901"/>
      <c r="AE547" s="2231"/>
      <c r="AF547" s="901"/>
      <c r="AG547" s="2231"/>
      <c r="AH547" s="901"/>
      <c r="AI547" s="2231"/>
      <c r="AJ547" s="2210"/>
    </row>
    <row r="548" spans="2:36" ht="15.6" x14ac:dyDescent="0.3">
      <c r="B548" s="3958" t="s">
        <v>3335</v>
      </c>
      <c r="C548" s="3959">
        <v>14903</v>
      </c>
      <c r="D548" s="3962">
        <v>42404</v>
      </c>
      <c r="E548" s="3959"/>
      <c r="F548" s="3959"/>
      <c r="G548" s="3959"/>
      <c r="H548" s="3969">
        <v>42404</v>
      </c>
      <c r="I548" s="3969">
        <v>42770</v>
      </c>
      <c r="J548" s="3965">
        <v>20000</v>
      </c>
      <c r="K548" s="3964">
        <v>0</v>
      </c>
      <c r="L548" s="3967">
        <v>0.04</v>
      </c>
      <c r="M548" s="3968" t="s">
        <v>4608</v>
      </c>
      <c r="N548" s="3965">
        <v>23416</v>
      </c>
      <c r="O548" s="3960"/>
      <c r="P548" s="3960">
        <v>23416</v>
      </c>
      <c r="Q548" s="3238">
        <f t="shared" si="34"/>
        <v>0</v>
      </c>
      <c r="R548" s="3238">
        <v>0</v>
      </c>
      <c r="S548" s="3238">
        <f t="shared" si="33"/>
        <v>0</v>
      </c>
      <c r="T548" s="3238"/>
      <c r="U548" s="3238"/>
      <c r="V548" s="3239">
        <f t="shared" si="35"/>
        <v>0</v>
      </c>
      <c r="W548" s="3435">
        <v>1775</v>
      </c>
      <c r="X548" s="3192" t="s">
        <v>1746</v>
      </c>
      <c r="Y548" s="3241" t="s">
        <v>2711</v>
      </c>
      <c r="Z548" s="3198" t="str">
        <f t="shared" si="36"/>
        <v>reg</v>
      </c>
      <c r="AB548" s="2209"/>
      <c r="AC548" s="2231"/>
      <c r="AD548" s="901"/>
      <c r="AE548" s="2231"/>
      <c r="AF548" s="901"/>
      <c r="AG548" s="2231"/>
      <c r="AH548" s="901"/>
      <c r="AI548" s="2231"/>
      <c r="AJ548" s="2210"/>
    </row>
    <row r="549" spans="2:36" ht="15.6" x14ac:dyDescent="0.3">
      <c r="B549" s="3958" t="s">
        <v>3336</v>
      </c>
      <c r="C549" s="3959">
        <v>9393</v>
      </c>
      <c r="D549" s="3962">
        <v>43654</v>
      </c>
      <c r="E549" s="3959"/>
      <c r="F549" s="3959"/>
      <c r="G549" s="3959"/>
      <c r="H549" s="3969">
        <v>41989</v>
      </c>
      <c r="I549" s="3969">
        <v>42354</v>
      </c>
      <c r="J549" s="3965">
        <v>35000</v>
      </c>
      <c r="K549" s="3964">
        <v>0</v>
      </c>
      <c r="L549" s="3967">
        <v>0.04</v>
      </c>
      <c r="M549" s="3968" t="s">
        <v>4608</v>
      </c>
      <c r="N549" s="3965">
        <v>121340</v>
      </c>
      <c r="O549" s="3960"/>
      <c r="P549" s="3960">
        <v>55992</v>
      </c>
      <c r="Q549" s="3238">
        <f t="shared" si="34"/>
        <v>65348</v>
      </c>
      <c r="R549" s="3238">
        <v>-7937.6091139166592</v>
      </c>
      <c r="S549" s="3238">
        <f t="shared" si="33"/>
        <v>57410.39088608334</v>
      </c>
      <c r="T549" s="3238"/>
      <c r="U549" s="3238"/>
      <c r="V549" s="3239">
        <f t="shared" si="35"/>
        <v>57410.39088608334</v>
      </c>
      <c r="W549" s="3435">
        <v>3825</v>
      </c>
      <c r="X549" s="3192" t="s">
        <v>1746</v>
      </c>
      <c r="Y549" s="3241" t="s">
        <v>2711</v>
      </c>
      <c r="Z549" s="3198" t="str">
        <f t="shared" si="36"/>
        <v>reg</v>
      </c>
      <c r="AB549" s="2209"/>
      <c r="AC549" s="2231"/>
      <c r="AD549" s="901"/>
      <c r="AE549" s="2231"/>
      <c r="AF549" s="901"/>
      <c r="AG549" s="2231"/>
      <c r="AH549" s="901"/>
      <c r="AI549" s="2231"/>
      <c r="AJ549" s="2210"/>
    </row>
    <row r="550" spans="2:36" ht="15.6" x14ac:dyDescent="0.3">
      <c r="B550" s="3958" t="s">
        <v>3337</v>
      </c>
      <c r="C550" s="3959">
        <v>8194</v>
      </c>
      <c r="D550" s="3962">
        <v>39129</v>
      </c>
      <c r="E550" s="3959"/>
      <c r="F550" s="3959"/>
      <c r="G550" s="3959"/>
      <c r="H550" s="3969">
        <v>44328</v>
      </c>
      <c r="I550" s="3969">
        <v>45394</v>
      </c>
      <c r="J550" s="3965">
        <v>162000</v>
      </c>
      <c r="K550" s="3964">
        <v>0</v>
      </c>
      <c r="L550" s="3967">
        <v>0.04</v>
      </c>
      <c r="M550" s="3968" t="s">
        <v>4608</v>
      </c>
      <c r="N550" s="3965">
        <v>50276</v>
      </c>
      <c r="O550" s="3960">
        <v>181440</v>
      </c>
      <c r="P550" s="3960">
        <v>77328</v>
      </c>
      <c r="Q550" s="3238">
        <f t="shared" si="34"/>
        <v>154388</v>
      </c>
      <c r="R550" s="3238">
        <v>-18753.008445237268</v>
      </c>
      <c r="S550" s="3238">
        <f t="shared" si="33"/>
        <v>135634.99155476273</v>
      </c>
      <c r="T550" s="3238"/>
      <c r="U550" s="3238"/>
      <c r="V550" s="3239">
        <f t="shared" si="35"/>
        <v>135634.99155476273</v>
      </c>
      <c r="W550" s="3435">
        <v>4475</v>
      </c>
      <c r="X550" s="3192" t="s">
        <v>1746</v>
      </c>
      <c r="Y550" s="3241" t="s">
        <v>2711</v>
      </c>
      <c r="Z550" s="3198" t="str">
        <f t="shared" si="36"/>
        <v>reg</v>
      </c>
      <c r="AB550" s="2209"/>
      <c r="AC550" s="2231"/>
      <c r="AD550" s="901"/>
      <c r="AE550" s="2231"/>
      <c r="AF550" s="901"/>
      <c r="AG550" s="2231"/>
      <c r="AH550" s="901"/>
      <c r="AI550" s="2231"/>
      <c r="AJ550" s="2210"/>
    </row>
    <row r="551" spans="2:36" ht="15.6" x14ac:dyDescent="0.3">
      <c r="B551" s="3958" t="s">
        <v>3338</v>
      </c>
      <c r="C551" s="3959">
        <v>15089</v>
      </c>
      <c r="D551" s="3962">
        <v>43229</v>
      </c>
      <c r="E551" s="3959"/>
      <c r="F551" s="3959"/>
      <c r="G551" s="3959"/>
      <c r="H551" s="3969">
        <v>43229</v>
      </c>
      <c r="I551" s="3969">
        <v>44325</v>
      </c>
      <c r="J551" s="3965">
        <v>54000</v>
      </c>
      <c r="K551" s="3964">
        <v>0</v>
      </c>
      <c r="L551" s="3967">
        <v>0.04</v>
      </c>
      <c r="M551" s="3968" t="s">
        <v>4608</v>
      </c>
      <c r="N551" s="3965">
        <v>18480</v>
      </c>
      <c r="O551" s="3960"/>
      <c r="P551" s="3960">
        <v>18480</v>
      </c>
      <c r="Q551" s="3238">
        <f t="shared" si="34"/>
        <v>0</v>
      </c>
      <c r="R551" s="3238">
        <v>0</v>
      </c>
      <c r="S551" s="3238">
        <f t="shared" si="33"/>
        <v>0</v>
      </c>
      <c r="T551" s="3238"/>
      <c r="U551" s="3238"/>
      <c r="V551" s="3239">
        <f t="shared" si="35"/>
        <v>0</v>
      </c>
      <c r="W551" s="3435">
        <v>100</v>
      </c>
      <c r="X551" s="3192" t="s">
        <v>1746</v>
      </c>
      <c r="Y551" s="3241" t="s">
        <v>2711</v>
      </c>
      <c r="Z551" s="3198" t="str">
        <f t="shared" si="36"/>
        <v>reg</v>
      </c>
      <c r="AB551" s="2209"/>
      <c r="AC551" s="2231"/>
      <c r="AD551" s="901"/>
      <c r="AE551" s="2231"/>
      <c r="AF551" s="901"/>
      <c r="AG551" s="2231"/>
      <c r="AH551" s="901"/>
      <c r="AI551" s="2231"/>
      <c r="AJ551" s="2210"/>
    </row>
    <row r="552" spans="2:36" ht="15.6" x14ac:dyDescent="0.3">
      <c r="B552" s="3958" t="s">
        <v>3339</v>
      </c>
      <c r="C552" s="3959">
        <v>5786</v>
      </c>
      <c r="D552" s="3962">
        <v>37747</v>
      </c>
      <c r="E552" s="3959"/>
      <c r="F552" s="3959"/>
      <c r="G552" s="3959"/>
      <c r="H552" s="3969">
        <v>44470</v>
      </c>
      <c r="I552" s="3969">
        <v>45536</v>
      </c>
      <c r="J552" s="3965">
        <v>160000</v>
      </c>
      <c r="K552" s="3964">
        <v>0</v>
      </c>
      <c r="L552" s="3967">
        <v>0.04</v>
      </c>
      <c r="M552" s="3968" t="s">
        <v>4608</v>
      </c>
      <c r="N552" s="3965">
        <v>123393</v>
      </c>
      <c r="O552" s="3960">
        <v>179200</v>
      </c>
      <c r="P552" s="3960">
        <v>138324</v>
      </c>
      <c r="Q552" s="3238">
        <f t="shared" si="34"/>
        <v>164269</v>
      </c>
      <c r="R552" s="3238">
        <v>-19953.22139214629</v>
      </c>
      <c r="S552" s="3238">
        <f t="shared" si="33"/>
        <v>144315.77860785372</v>
      </c>
      <c r="T552" s="3238"/>
      <c r="U552" s="3238"/>
      <c r="V552" s="3239">
        <f t="shared" si="35"/>
        <v>144315.77860785372</v>
      </c>
      <c r="W552" s="3435">
        <v>5625</v>
      </c>
      <c r="X552" s="3192" t="s">
        <v>1746</v>
      </c>
      <c r="Y552" s="3241" t="s">
        <v>2711</v>
      </c>
      <c r="Z552" s="3198" t="str">
        <f t="shared" si="36"/>
        <v>reg</v>
      </c>
      <c r="AB552" s="2209"/>
      <c r="AC552" s="2231"/>
      <c r="AD552" s="901"/>
      <c r="AE552" s="2231"/>
      <c r="AF552" s="901"/>
      <c r="AG552" s="2231"/>
      <c r="AH552" s="901"/>
      <c r="AI552" s="2231"/>
      <c r="AJ552" s="2210"/>
    </row>
    <row r="553" spans="2:36" ht="15.6" x14ac:dyDescent="0.3">
      <c r="B553" s="3958" t="s">
        <v>3340</v>
      </c>
      <c r="C553" s="3959">
        <v>8230</v>
      </c>
      <c r="D553" s="3962">
        <v>43654</v>
      </c>
      <c r="E553" s="3959"/>
      <c r="F553" s="3959"/>
      <c r="G553" s="3959"/>
      <c r="H553" s="3969">
        <v>44376</v>
      </c>
      <c r="I553" s="3969">
        <v>45441</v>
      </c>
      <c r="J553" s="3965">
        <v>110000</v>
      </c>
      <c r="K553" s="3964">
        <v>0</v>
      </c>
      <c r="L553" s="3967">
        <v>0.04</v>
      </c>
      <c r="M553" s="3968" t="s">
        <v>4608</v>
      </c>
      <c r="N553" s="3965"/>
      <c r="O553" s="3960">
        <v>123200</v>
      </c>
      <c r="P553" s="3960">
        <v>13692</v>
      </c>
      <c r="Q553" s="3238">
        <f t="shared" si="34"/>
        <v>109508</v>
      </c>
      <c r="R553" s="3238">
        <v>-13301.580749935507</v>
      </c>
      <c r="S553" s="3238">
        <f t="shared" si="33"/>
        <v>96206.4192500645</v>
      </c>
      <c r="T553" s="3238"/>
      <c r="U553" s="3238"/>
      <c r="V553" s="3239">
        <f t="shared" si="35"/>
        <v>96206.4192500645</v>
      </c>
      <c r="W553" s="3435">
        <v>4450</v>
      </c>
      <c r="X553" s="3192" t="s">
        <v>1746</v>
      </c>
      <c r="Y553" s="3241" t="s">
        <v>2711</v>
      </c>
      <c r="Z553" s="3198" t="str">
        <f t="shared" si="36"/>
        <v>reg</v>
      </c>
      <c r="AB553" s="2209"/>
      <c r="AC553" s="2231"/>
      <c r="AD553" s="901"/>
      <c r="AE553" s="2231"/>
      <c r="AF553" s="901"/>
      <c r="AG553" s="2231"/>
      <c r="AH553" s="901"/>
      <c r="AI553" s="2231"/>
      <c r="AJ553" s="2210"/>
    </row>
    <row r="554" spans="2:36" ht="15.6" x14ac:dyDescent="0.3">
      <c r="B554" s="3958" t="s">
        <v>3341</v>
      </c>
      <c r="C554" s="3959">
        <v>1847</v>
      </c>
      <c r="D554" s="3962">
        <v>34705</v>
      </c>
      <c r="E554" s="3959"/>
      <c r="F554" s="3959"/>
      <c r="G554" s="3959"/>
      <c r="H554" s="3969">
        <v>39336</v>
      </c>
      <c r="I554" s="3969">
        <v>39702</v>
      </c>
      <c r="J554" s="3965">
        <v>30000</v>
      </c>
      <c r="K554" s="3964">
        <v>0</v>
      </c>
      <c r="L554" s="3967">
        <v>0.04</v>
      </c>
      <c r="M554" s="3968" t="s">
        <v>4608</v>
      </c>
      <c r="N554" s="3965">
        <v>90223</v>
      </c>
      <c r="O554" s="3960"/>
      <c r="P554" s="3960">
        <v>84736</v>
      </c>
      <c r="Q554" s="3238">
        <f t="shared" si="34"/>
        <v>5487</v>
      </c>
      <c r="R554" s="3238">
        <v>-666.4880517852223</v>
      </c>
      <c r="S554" s="3238">
        <f t="shared" si="33"/>
        <v>4820.5119482147775</v>
      </c>
      <c r="T554" s="3238"/>
      <c r="U554" s="3238"/>
      <c r="V554" s="3239">
        <f t="shared" si="35"/>
        <v>4820.5119482147775</v>
      </c>
      <c r="W554" s="3435">
        <v>7340</v>
      </c>
      <c r="X554" s="3192" t="s">
        <v>1746</v>
      </c>
      <c r="Y554" s="3241" t="s">
        <v>2711</v>
      </c>
      <c r="Z554" s="3198" t="str">
        <f t="shared" si="36"/>
        <v>reg</v>
      </c>
      <c r="AB554" s="2209"/>
      <c r="AC554" s="2231"/>
      <c r="AD554" s="901"/>
      <c r="AE554" s="2231"/>
      <c r="AF554" s="901"/>
      <c r="AG554" s="2231"/>
      <c r="AH554" s="901"/>
      <c r="AI554" s="2231"/>
      <c r="AJ554" s="2210"/>
    </row>
    <row r="555" spans="2:36" ht="15.6" x14ac:dyDescent="0.3">
      <c r="B555" s="3958" t="s">
        <v>3342</v>
      </c>
      <c r="C555" s="3959">
        <v>9366</v>
      </c>
      <c r="D555" s="3962">
        <v>43654</v>
      </c>
      <c r="E555" s="3959"/>
      <c r="F555" s="3959"/>
      <c r="G555" s="3959"/>
      <c r="H555" s="3969">
        <v>44498</v>
      </c>
      <c r="I555" s="3969">
        <v>45564</v>
      </c>
      <c r="J555" s="3965">
        <v>40000</v>
      </c>
      <c r="K555" s="3964">
        <v>0</v>
      </c>
      <c r="L555" s="3967">
        <v>0.04</v>
      </c>
      <c r="M555" s="3968" t="s">
        <v>4608</v>
      </c>
      <c r="N555" s="3965"/>
      <c r="O555" s="3960">
        <v>44800</v>
      </c>
      <c r="P555" s="3960">
        <v>0</v>
      </c>
      <c r="Q555" s="3238">
        <f t="shared" si="34"/>
        <v>44800</v>
      </c>
      <c r="R555" s="3238">
        <v>-5441.7103553814395</v>
      </c>
      <c r="S555" s="3238">
        <f t="shared" si="33"/>
        <v>39358.289644618562</v>
      </c>
      <c r="T555" s="3238"/>
      <c r="U555" s="3238"/>
      <c r="V555" s="3239">
        <f t="shared" si="35"/>
        <v>39358.289644618562</v>
      </c>
      <c r="W555" s="3435">
        <v>3650</v>
      </c>
      <c r="X555" s="3192" t="s">
        <v>1746</v>
      </c>
      <c r="Y555" s="3241" t="s">
        <v>2711</v>
      </c>
      <c r="Z555" s="3198" t="str">
        <f t="shared" si="36"/>
        <v>reg</v>
      </c>
      <c r="AB555" s="2209"/>
      <c r="AC555" s="2231"/>
      <c r="AD555" s="901"/>
      <c r="AE555" s="2231"/>
      <c r="AF555" s="901"/>
      <c r="AG555" s="2231"/>
      <c r="AH555" s="901"/>
      <c r="AI555" s="2231"/>
      <c r="AJ555" s="2210"/>
    </row>
    <row r="556" spans="2:36" ht="15.6" x14ac:dyDescent="0.3">
      <c r="B556" s="3958" t="s">
        <v>3343</v>
      </c>
      <c r="C556" s="3959">
        <v>5710</v>
      </c>
      <c r="D556" s="3962">
        <v>37688</v>
      </c>
      <c r="E556" s="3959"/>
      <c r="F556" s="3959"/>
      <c r="G556" s="3959"/>
      <c r="H556" s="3969">
        <v>39238</v>
      </c>
      <c r="I556" s="3969">
        <v>39604</v>
      </c>
      <c r="J556" s="3965">
        <v>40000</v>
      </c>
      <c r="K556" s="3964">
        <v>0</v>
      </c>
      <c r="L556" s="3967">
        <v>0.04</v>
      </c>
      <c r="M556" s="3968" t="s">
        <v>4608</v>
      </c>
      <c r="N556" s="3965">
        <v>30720</v>
      </c>
      <c r="O556" s="3960"/>
      <c r="P556" s="3960">
        <v>7311</v>
      </c>
      <c r="Q556" s="3238">
        <f t="shared" si="34"/>
        <v>23409</v>
      </c>
      <c r="R556" s="3238">
        <v>-2843.4151274358064</v>
      </c>
      <c r="S556" s="3238">
        <f t="shared" si="33"/>
        <v>20565.584872564192</v>
      </c>
      <c r="T556" s="3238"/>
      <c r="U556" s="3238"/>
      <c r="V556" s="3239">
        <f t="shared" si="35"/>
        <v>20565.584872564192</v>
      </c>
      <c r="W556" s="3435">
        <v>5450</v>
      </c>
      <c r="X556" s="3192" t="s">
        <v>1746</v>
      </c>
      <c r="Y556" s="3241" t="s">
        <v>2711</v>
      </c>
      <c r="Z556" s="3198" t="str">
        <f t="shared" si="36"/>
        <v>reg</v>
      </c>
      <c r="AB556" s="2209"/>
      <c r="AC556" s="2231"/>
      <c r="AD556" s="901"/>
      <c r="AE556" s="2231"/>
      <c r="AF556" s="901"/>
      <c r="AG556" s="2231"/>
      <c r="AH556" s="901"/>
      <c r="AI556" s="2231"/>
      <c r="AJ556" s="2210"/>
    </row>
    <row r="557" spans="2:36" ht="15.6" x14ac:dyDescent="0.3">
      <c r="B557" s="3958" t="s">
        <v>3344</v>
      </c>
      <c r="C557" s="3959">
        <v>3057</v>
      </c>
      <c r="D557" s="3962">
        <v>36354</v>
      </c>
      <c r="E557" s="3959"/>
      <c r="F557" s="3959"/>
      <c r="G557" s="3959"/>
      <c r="H557" s="3969">
        <v>44512</v>
      </c>
      <c r="I557" s="3969">
        <v>45577</v>
      </c>
      <c r="J557" s="3965">
        <v>90000</v>
      </c>
      <c r="K557" s="3964">
        <v>0</v>
      </c>
      <c r="L557" s="3967">
        <v>0.04</v>
      </c>
      <c r="M557" s="3968" t="s">
        <v>4608</v>
      </c>
      <c r="N557" s="3965">
        <v>80850</v>
      </c>
      <c r="O557" s="3960">
        <v>100800</v>
      </c>
      <c r="P557" s="3960">
        <v>83647</v>
      </c>
      <c r="Q557" s="3238">
        <f t="shared" si="34"/>
        <v>98003</v>
      </c>
      <c r="R557" s="3238">
        <v>-11904.105802643911</v>
      </c>
      <c r="S557" s="3238">
        <f t="shared" si="33"/>
        <v>86098.894197356087</v>
      </c>
      <c r="T557" s="3238"/>
      <c r="U557" s="3238"/>
      <c r="V557" s="3239">
        <f t="shared" si="35"/>
        <v>86098.894197356087</v>
      </c>
      <c r="W557" s="3435">
        <v>6630</v>
      </c>
      <c r="X557" s="3192" t="s">
        <v>1746</v>
      </c>
      <c r="Y557" s="3241" t="s">
        <v>2711</v>
      </c>
      <c r="Z557" s="3198" t="str">
        <f t="shared" si="36"/>
        <v>reg</v>
      </c>
      <c r="AB557" s="2209"/>
      <c r="AC557" s="2231"/>
      <c r="AD557" s="901"/>
      <c r="AE557" s="2231"/>
      <c r="AF557" s="901"/>
      <c r="AG557" s="2231"/>
      <c r="AH557" s="901"/>
      <c r="AI557" s="2231"/>
      <c r="AJ557" s="2210"/>
    </row>
    <row r="558" spans="2:36" ht="15.6" x14ac:dyDescent="0.3">
      <c r="B558" s="3958" t="s">
        <v>3345</v>
      </c>
      <c r="C558" s="3959">
        <v>4719</v>
      </c>
      <c r="D558" s="3962">
        <v>43654</v>
      </c>
      <c r="E558" s="3959"/>
      <c r="F558" s="3959"/>
      <c r="G558" s="3959"/>
      <c r="H558" s="3969">
        <v>44370</v>
      </c>
      <c r="I558" s="3969">
        <v>45435</v>
      </c>
      <c r="J558" s="3965">
        <v>145000</v>
      </c>
      <c r="K558" s="3964">
        <v>0</v>
      </c>
      <c r="L558" s="3967">
        <v>0.04</v>
      </c>
      <c r="M558" s="3968" t="s">
        <v>4608</v>
      </c>
      <c r="N558" s="3965"/>
      <c r="O558" s="3960">
        <v>162400</v>
      </c>
      <c r="P558" s="3960">
        <v>18048</v>
      </c>
      <c r="Q558" s="3238">
        <f t="shared" si="34"/>
        <v>144352</v>
      </c>
      <c r="R558" s="3238">
        <v>-17533.968152232625</v>
      </c>
      <c r="S558" s="3238">
        <f t="shared" si="33"/>
        <v>126818.03184776737</v>
      </c>
      <c r="T558" s="3238"/>
      <c r="U558" s="3238"/>
      <c r="V558" s="3239">
        <f t="shared" si="35"/>
        <v>126818.03184776737</v>
      </c>
      <c r="W558" s="3435">
        <v>6100</v>
      </c>
      <c r="X558" s="3192" t="s">
        <v>1746</v>
      </c>
      <c r="Y558" s="3241" t="s">
        <v>2711</v>
      </c>
      <c r="Z558" s="3198" t="str">
        <f t="shared" si="36"/>
        <v>reg</v>
      </c>
      <c r="AB558" s="2209"/>
      <c r="AC558" s="2231"/>
      <c r="AD558" s="901"/>
      <c r="AE558" s="2231"/>
      <c r="AF558" s="901"/>
      <c r="AG558" s="2231"/>
      <c r="AH558" s="901"/>
      <c r="AI558" s="2231"/>
      <c r="AJ558" s="2210"/>
    </row>
    <row r="559" spans="2:36" ht="15.6" x14ac:dyDescent="0.3">
      <c r="B559" s="3958" t="s">
        <v>3346</v>
      </c>
      <c r="C559" s="3959">
        <v>15095</v>
      </c>
      <c r="D559" s="3962">
        <v>43258</v>
      </c>
      <c r="E559" s="3959"/>
      <c r="F559" s="3959"/>
      <c r="G559" s="3959"/>
      <c r="H559" s="3969">
        <v>43258</v>
      </c>
      <c r="I559" s="3969">
        <v>44354</v>
      </c>
      <c r="J559" s="3965">
        <v>54000</v>
      </c>
      <c r="K559" s="3964">
        <v>0</v>
      </c>
      <c r="L559" s="3967">
        <v>0.04</v>
      </c>
      <c r="M559" s="3968" t="s">
        <v>4608</v>
      </c>
      <c r="N559" s="3965">
        <v>20160</v>
      </c>
      <c r="O559" s="3960"/>
      <c r="P559" s="3960">
        <v>20160</v>
      </c>
      <c r="Q559" s="3238">
        <f t="shared" si="34"/>
        <v>0</v>
      </c>
      <c r="R559" s="3238">
        <v>0</v>
      </c>
      <c r="S559" s="3238">
        <f t="shared" si="33"/>
        <v>0</v>
      </c>
      <c r="T559" s="3238"/>
      <c r="U559" s="3238"/>
      <c r="V559" s="3239">
        <f t="shared" si="35"/>
        <v>0</v>
      </c>
      <c r="W559" s="3435">
        <v>100</v>
      </c>
      <c r="X559" s="3192" t="s">
        <v>1746</v>
      </c>
      <c r="Y559" s="3241" t="s">
        <v>2711</v>
      </c>
      <c r="Z559" s="3198" t="str">
        <f t="shared" si="36"/>
        <v>reg</v>
      </c>
      <c r="AB559" s="2209"/>
      <c r="AC559" s="2231"/>
      <c r="AD559" s="901"/>
      <c r="AE559" s="2231"/>
      <c r="AF559" s="901"/>
      <c r="AG559" s="2231"/>
      <c r="AH559" s="901"/>
      <c r="AI559" s="2231"/>
      <c r="AJ559" s="2210"/>
    </row>
    <row r="560" spans="2:36" ht="15.6" x14ac:dyDescent="0.3">
      <c r="B560" s="3958" t="s">
        <v>3347</v>
      </c>
      <c r="C560" s="3959">
        <v>15282</v>
      </c>
      <c r="D560" s="3962">
        <v>44029</v>
      </c>
      <c r="E560" s="3959"/>
      <c r="F560" s="3959"/>
      <c r="G560" s="3959"/>
      <c r="H560" s="3969">
        <v>44029</v>
      </c>
      <c r="I560" s="3969">
        <v>45124</v>
      </c>
      <c r="J560" s="3965">
        <v>499000</v>
      </c>
      <c r="K560" s="3964">
        <v>0</v>
      </c>
      <c r="L560" s="3967">
        <v>0.04</v>
      </c>
      <c r="M560" s="3968" t="s">
        <v>4608</v>
      </c>
      <c r="N560" s="3965">
        <v>543356</v>
      </c>
      <c r="O560" s="3960"/>
      <c r="P560" s="3960">
        <v>186288</v>
      </c>
      <c r="Q560" s="3238">
        <f t="shared" si="34"/>
        <v>357068</v>
      </c>
      <c r="R560" s="3238">
        <v>-43371.889133378128</v>
      </c>
      <c r="S560" s="3238">
        <f t="shared" si="33"/>
        <v>313696.11086662189</v>
      </c>
      <c r="T560" s="3238"/>
      <c r="U560" s="3238"/>
      <c r="V560" s="3239">
        <f t="shared" si="35"/>
        <v>313696.11086662189</v>
      </c>
      <c r="W560" s="3435">
        <v>450</v>
      </c>
      <c r="X560" s="3192" t="s">
        <v>1746</v>
      </c>
      <c r="Y560" s="3241" t="s">
        <v>2711</v>
      </c>
      <c r="Z560" s="3198" t="str">
        <f t="shared" si="36"/>
        <v>reg</v>
      </c>
      <c r="AB560" s="2209"/>
      <c r="AC560" s="2231"/>
      <c r="AD560" s="901"/>
      <c r="AE560" s="2231"/>
      <c r="AF560" s="901"/>
      <c r="AG560" s="2231"/>
      <c r="AH560" s="901"/>
      <c r="AI560" s="2231"/>
      <c r="AJ560" s="2210"/>
    </row>
    <row r="561" spans="2:36" ht="15.6" x14ac:dyDescent="0.3">
      <c r="B561" s="3958" t="s">
        <v>3348</v>
      </c>
      <c r="C561" s="3959">
        <v>4042</v>
      </c>
      <c r="D561" s="3962">
        <v>43654</v>
      </c>
      <c r="E561" s="3959"/>
      <c r="F561" s="3959"/>
      <c r="G561" s="3959"/>
      <c r="H561" s="3969">
        <v>44250</v>
      </c>
      <c r="I561" s="3969">
        <v>45314</v>
      </c>
      <c r="J561" s="3965">
        <v>160000</v>
      </c>
      <c r="K561" s="3964">
        <v>0</v>
      </c>
      <c r="L561" s="3967">
        <v>0.04</v>
      </c>
      <c r="M561" s="3968" t="s">
        <v>4608</v>
      </c>
      <c r="N561" s="3965"/>
      <c r="O561" s="3960">
        <v>179200</v>
      </c>
      <c r="P561" s="3960">
        <v>39824</v>
      </c>
      <c r="Q561" s="3238">
        <f t="shared" si="34"/>
        <v>139376</v>
      </c>
      <c r="R561" s="3238">
        <v>-16929.549609188474</v>
      </c>
      <c r="S561" s="3238">
        <f t="shared" si="33"/>
        <v>122446.45039081153</v>
      </c>
      <c r="T561" s="3238"/>
      <c r="U561" s="3238"/>
      <c r="V561" s="3239">
        <f t="shared" si="35"/>
        <v>122446.45039081153</v>
      </c>
      <c r="W561" s="3435">
        <v>6590</v>
      </c>
      <c r="X561" s="3192" t="s">
        <v>1746</v>
      </c>
      <c r="Y561" s="3241" t="s">
        <v>2711</v>
      </c>
      <c r="Z561" s="3198" t="str">
        <f t="shared" si="36"/>
        <v>reg</v>
      </c>
      <c r="AB561" s="2209"/>
      <c r="AC561" s="2231"/>
      <c r="AD561" s="901"/>
      <c r="AE561" s="2231"/>
      <c r="AF561" s="901"/>
      <c r="AG561" s="2231"/>
      <c r="AH561" s="901"/>
      <c r="AI561" s="2231"/>
      <c r="AJ561" s="2210"/>
    </row>
    <row r="562" spans="2:36" ht="15.6" x14ac:dyDescent="0.3">
      <c r="B562" s="3958" t="s">
        <v>3349</v>
      </c>
      <c r="C562" s="3959">
        <v>14773</v>
      </c>
      <c r="D562" s="3962">
        <v>41934</v>
      </c>
      <c r="E562" s="3959"/>
      <c r="F562" s="3959"/>
      <c r="G562" s="3959"/>
      <c r="H562" s="3969">
        <v>41934</v>
      </c>
      <c r="I562" s="3969">
        <v>42665</v>
      </c>
      <c r="J562" s="3965">
        <v>400000</v>
      </c>
      <c r="K562" s="3964">
        <v>0</v>
      </c>
      <c r="L562" s="3967">
        <v>0.04</v>
      </c>
      <c r="M562" s="3968" t="s">
        <v>4608</v>
      </c>
      <c r="N562" s="3965"/>
      <c r="O562" s="3960">
        <v>391930</v>
      </c>
      <c r="P562" s="3960">
        <v>0</v>
      </c>
      <c r="Q562" s="3238">
        <f t="shared" si="34"/>
        <v>391930</v>
      </c>
      <c r="R562" s="3238">
        <v>-47606.462937157317</v>
      </c>
      <c r="S562" s="3238">
        <f t="shared" si="33"/>
        <v>344323.53706284269</v>
      </c>
      <c r="T562" s="3238"/>
      <c r="U562" s="3238"/>
      <c r="V562" s="3239">
        <f t="shared" si="35"/>
        <v>344323.53706284269</v>
      </c>
      <c r="W562" s="3435">
        <v>2025</v>
      </c>
      <c r="X562" s="3192" t="s">
        <v>1746</v>
      </c>
      <c r="Y562" s="3241" t="s">
        <v>2711</v>
      </c>
      <c r="Z562" s="3198" t="str">
        <f t="shared" si="36"/>
        <v>reg</v>
      </c>
      <c r="AB562" s="2209"/>
      <c r="AC562" s="2231"/>
      <c r="AD562" s="901"/>
      <c r="AE562" s="2231"/>
      <c r="AF562" s="901"/>
      <c r="AG562" s="2231"/>
      <c r="AH562" s="901"/>
      <c r="AI562" s="2231"/>
      <c r="AJ562" s="2210"/>
    </row>
    <row r="563" spans="2:36" ht="15.6" x14ac:dyDescent="0.3">
      <c r="B563" s="3958" t="s">
        <v>3350</v>
      </c>
      <c r="C563" s="3959">
        <v>7087</v>
      </c>
      <c r="D563" s="3962">
        <v>38509</v>
      </c>
      <c r="E563" s="3959"/>
      <c r="F563" s="3959"/>
      <c r="G563" s="3959"/>
      <c r="H563" s="3969">
        <v>39276</v>
      </c>
      <c r="I563" s="3969">
        <v>39642</v>
      </c>
      <c r="J563" s="3965">
        <v>25000</v>
      </c>
      <c r="K563" s="3964">
        <v>0</v>
      </c>
      <c r="L563" s="3967">
        <v>0.04</v>
      </c>
      <c r="M563" s="3968" t="s">
        <v>4608</v>
      </c>
      <c r="N563" s="3965">
        <v>208381</v>
      </c>
      <c r="O563" s="3960"/>
      <c r="P563" s="3960">
        <v>13004</v>
      </c>
      <c r="Q563" s="3238">
        <f t="shared" si="34"/>
        <v>195377</v>
      </c>
      <c r="R563" s="3238">
        <v>-23731.809020164277</v>
      </c>
      <c r="S563" s="3238">
        <f t="shared" si="33"/>
        <v>171645.19097983572</v>
      </c>
      <c r="T563" s="3238"/>
      <c r="U563" s="3238"/>
      <c r="V563" s="3239">
        <f t="shared" si="35"/>
        <v>171645.19097983572</v>
      </c>
      <c r="W563" s="3435">
        <v>4950</v>
      </c>
      <c r="X563" s="3192" t="s">
        <v>1746</v>
      </c>
      <c r="Y563" s="3241" t="s">
        <v>2711</v>
      </c>
      <c r="Z563" s="3198" t="str">
        <f t="shared" si="36"/>
        <v>reg</v>
      </c>
      <c r="AB563" s="2209"/>
      <c r="AC563" s="2231"/>
      <c r="AD563" s="901"/>
      <c r="AE563" s="2231"/>
      <c r="AF563" s="901"/>
      <c r="AG563" s="2231"/>
      <c r="AH563" s="901"/>
      <c r="AI563" s="2231"/>
      <c r="AJ563" s="2210"/>
    </row>
    <row r="564" spans="2:36" ht="15.6" x14ac:dyDescent="0.3">
      <c r="B564" s="3958" t="s">
        <v>3351</v>
      </c>
      <c r="C564" s="3959">
        <v>6850</v>
      </c>
      <c r="D564" s="3962">
        <v>38325</v>
      </c>
      <c r="E564" s="3959"/>
      <c r="F564" s="3959"/>
      <c r="G564" s="3959"/>
      <c r="H564" s="3969">
        <v>44420</v>
      </c>
      <c r="I564" s="3969">
        <v>45485</v>
      </c>
      <c r="J564" s="3965">
        <v>56000</v>
      </c>
      <c r="K564" s="3964">
        <v>0</v>
      </c>
      <c r="L564" s="3967">
        <v>0.04</v>
      </c>
      <c r="M564" s="3968" t="s">
        <v>4608</v>
      </c>
      <c r="N564" s="3965">
        <v>36635</v>
      </c>
      <c r="O564" s="3960">
        <v>62720</v>
      </c>
      <c r="P564" s="3960">
        <v>41852</v>
      </c>
      <c r="Q564" s="3238">
        <f t="shared" si="34"/>
        <v>57503</v>
      </c>
      <c r="R564" s="3238">
        <v>-6984.702467979886</v>
      </c>
      <c r="S564" s="3238">
        <f t="shared" si="33"/>
        <v>50518.297532020115</v>
      </c>
      <c r="T564" s="3238"/>
      <c r="U564" s="3238"/>
      <c r="V564" s="3239">
        <f t="shared" si="35"/>
        <v>50518.297532020115</v>
      </c>
      <c r="W564" s="3435">
        <v>4750</v>
      </c>
      <c r="X564" s="3192" t="s">
        <v>1746</v>
      </c>
      <c r="Y564" s="3241" t="s">
        <v>2711</v>
      </c>
      <c r="Z564" s="3198" t="str">
        <f t="shared" si="36"/>
        <v>reg</v>
      </c>
      <c r="AB564" s="2209"/>
      <c r="AC564" s="2231"/>
      <c r="AD564" s="901"/>
      <c r="AE564" s="2231"/>
      <c r="AF564" s="901"/>
      <c r="AG564" s="2231"/>
      <c r="AH564" s="901"/>
      <c r="AI564" s="2231"/>
      <c r="AJ564" s="2210"/>
    </row>
    <row r="565" spans="2:36" ht="15.6" x14ac:dyDescent="0.3">
      <c r="B565" s="3958" t="s">
        <v>3352</v>
      </c>
      <c r="C565" s="3959">
        <v>7243</v>
      </c>
      <c r="D565" s="3962">
        <v>38619</v>
      </c>
      <c r="E565" s="3959"/>
      <c r="F565" s="3959"/>
      <c r="G565" s="3959"/>
      <c r="H565" s="3969">
        <v>44498</v>
      </c>
      <c r="I565" s="3969">
        <v>45564</v>
      </c>
      <c r="J565" s="3965">
        <v>50000</v>
      </c>
      <c r="K565" s="3964">
        <v>0</v>
      </c>
      <c r="L565" s="3967">
        <v>0.04</v>
      </c>
      <c r="M565" s="3968" t="s">
        <v>4608</v>
      </c>
      <c r="N565" s="3965">
        <v>24880</v>
      </c>
      <c r="O565" s="3960">
        <v>56000</v>
      </c>
      <c r="P565" s="3960">
        <v>27992</v>
      </c>
      <c r="Q565" s="3238">
        <f t="shared" si="34"/>
        <v>52888</v>
      </c>
      <c r="R565" s="3238">
        <v>-6424.1334213261962</v>
      </c>
      <c r="S565" s="3238">
        <f t="shared" si="33"/>
        <v>46463.866578673806</v>
      </c>
      <c r="T565" s="3238"/>
      <c r="U565" s="3238"/>
      <c r="V565" s="3239">
        <f t="shared" si="35"/>
        <v>46463.866578673806</v>
      </c>
      <c r="W565" s="3435">
        <v>4900</v>
      </c>
      <c r="X565" s="3192" t="s">
        <v>1746</v>
      </c>
      <c r="Y565" s="3241" t="s">
        <v>2711</v>
      </c>
      <c r="Z565" s="3198" t="str">
        <f t="shared" si="36"/>
        <v>reg</v>
      </c>
      <c r="AB565" s="2209"/>
      <c r="AC565" s="2231"/>
      <c r="AD565" s="901"/>
      <c r="AE565" s="2231"/>
      <c r="AF565" s="901"/>
      <c r="AG565" s="2231"/>
      <c r="AH565" s="901"/>
      <c r="AI565" s="2231"/>
      <c r="AJ565" s="2210"/>
    </row>
    <row r="566" spans="2:36" ht="15.6" x14ac:dyDescent="0.3">
      <c r="B566" s="3958" t="s">
        <v>3353</v>
      </c>
      <c r="C566" s="3959">
        <v>6642</v>
      </c>
      <c r="D566" s="3962">
        <v>38198</v>
      </c>
      <c r="E566" s="3959"/>
      <c r="F566" s="3959"/>
      <c r="G566" s="3959"/>
      <c r="H566" s="3969">
        <v>44387</v>
      </c>
      <c r="I566" s="3969">
        <v>45453</v>
      </c>
      <c r="J566" s="3965">
        <v>257000</v>
      </c>
      <c r="K566" s="3964">
        <v>0</v>
      </c>
      <c r="L566" s="3967">
        <v>0.04</v>
      </c>
      <c r="M566" s="3968" t="s">
        <v>4608</v>
      </c>
      <c r="N566" s="3965">
        <v>199655</v>
      </c>
      <c r="O566" s="3960">
        <v>287840</v>
      </c>
      <c r="P566" s="3960">
        <v>238040</v>
      </c>
      <c r="Q566" s="3238">
        <f t="shared" si="34"/>
        <v>249455</v>
      </c>
      <c r="R566" s="3238">
        <v>-30300.487872805294</v>
      </c>
      <c r="S566" s="3238">
        <f t="shared" si="33"/>
        <v>219154.5121271947</v>
      </c>
      <c r="T566" s="3238"/>
      <c r="U566" s="3238"/>
      <c r="V566" s="3239">
        <f t="shared" si="35"/>
        <v>219154.5121271947</v>
      </c>
      <c r="W566" s="3435">
        <v>5250</v>
      </c>
      <c r="X566" s="3192" t="s">
        <v>1746</v>
      </c>
      <c r="Y566" s="3241" t="s">
        <v>2711</v>
      </c>
      <c r="Z566" s="3198" t="str">
        <f t="shared" si="36"/>
        <v>reg</v>
      </c>
      <c r="AB566" s="2209"/>
      <c r="AC566" s="2231"/>
      <c r="AD566" s="901"/>
      <c r="AE566" s="2231"/>
      <c r="AF566" s="901"/>
      <c r="AG566" s="2231"/>
      <c r="AH566" s="901"/>
      <c r="AI566" s="2231"/>
      <c r="AJ566" s="2210"/>
    </row>
    <row r="567" spans="2:36" ht="15.6" x14ac:dyDescent="0.3">
      <c r="B567" s="3958" t="s">
        <v>3354</v>
      </c>
      <c r="C567" s="3959">
        <v>9061</v>
      </c>
      <c r="D567" s="3962">
        <v>39701</v>
      </c>
      <c r="E567" s="3959"/>
      <c r="F567" s="3959"/>
      <c r="G567" s="3959"/>
      <c r="H567" s="3969">
        <v>39701</v>
      </c>
      <c r="I567" s="3969">
        <v>40066</v>
      </c>
      <c r="J567" s="3965">
        <v>15000</v>
      </c>
      <c r="K567" s="3964">
        <v>0</v>
      </c>
      <c r="L567" s="3967">
        <v>0.04</v>
      </c>
      <c r="M567" s="3968" t="s">
        <v>4608</v>
      </c>
      <c r="N567" s="3965">
        <v>288</v>
      </c>
      <c r="O567" s="3960"/>
      <c r="P567" s="3960">
        <v>288</v>
      </c>
      <c r="Q567" s="3238">
        <f t="shared" si="34"/>
        <v>0</v>
      </c>
      <c r="R567" s="3238">
        <v>0</v>
      </c>
      <c r="S567" s="3238">
        <f t="shared" si="33"/>
        <v>0</v>
      </c>
      <c r="T567" s="3238"/>
      <c r="U567" s="3238"/>
      <c r="V567" s="3239">
        <f t="shared" si="35"/>
        <v>0</v>
      </c>
      <c r="W567" s="3435">
        <v>4000</v>
      </c>
      <c r="X567" s="3192" t="s">
        <v>1746</v>
      </c>
      <c r="Y567" s="3241" t="s">
        <v>2711</v>
      </c>
      <c r="Z567" s="3198" t="str">
        <f t="shared" si="36"/>
        <v>reg</v>
      </c>
      <c r="AB567" s="2209"/>
      <c r="AC567" s="2231"/>
      <c r="AD567" s="901"/>
      <c r="AE567" s="2231"/>
      <c r="AF567" s="901"/>
      <c r="AG567" s="2231"/>
      <c r="AH567" s="901"/>
      <c r="AI567" s="2231"/>
      <c r="AJ567" s="2210"/>
    </row>
    <row r="568" spans="2:36" ht="15.6" x14ac:dyDescent="0.3">
      <c r="B568" s="3958" t="s">
        <v>3355</v>
      </c>
      <c r="C568" s="3959">
        <v>15220</v>
      </c>
      <c r="D568" s="3962">
        <v>43812</v>
      </c>
      <c r="E568" s="3959"/>
      <c r="F568" s="3959"/>
      <c r="G568" s="3959"/>
      <c r="H568" s="3969">
        <v>43812</v>
      </c>
      <c r="I568" s="3969">
        <v>44908</v>
      </c>
      <c r="J568" s="3965">
        <v>180000</v>
      </c>
      <c r="K568" s="3964">
        <v>0</v>
      </c>
      <c r="L568" s="3967">
        <v>0.04</v>
      </c>
      <c r="M568" s="3968" t="s">
        <v>4608</v>
      </c>
      <c r="N568" s="3965">
        <v>168000</v>
      </c>
      <c r="O568" s="3960"/>
      <c r="P568" s="3960">
        <v>33600</v>
      </c>
      <c r="Q568" s="3238">
        <f t="shared" si="34"/>
        <v>134400</v>
      </c>
      <c r="R568" s="3238">
        <v>-16325.13106614432</v>
      </c>
      <c r="S568" s="3238">
        <f t="shared" si="33"/>
        <v>118074.86893385567</v>
      </c>
      <c r="T568" s="3238"/>
      <c r="U568" s="3238"/>
      <c r="V568" s="3239">
        <f t="shared" si="35"/>
        <v>118074.86893385567</v>
      </c>
      <c r="W568" s="3435">
        <v>375</v>
      </c>
      <c r="X568" s="3192" t="s">
        <v>1746</v>
      </c>
      <c r="Y568" s="3241" t="s">
        <v>2711</v>
      </c>
      <c r="Z568" s="3198" t="str">
        <f t="shared" si="36"/>
        <v>reg</v>
      </c>
      <c r="AB568" s="2209"/>
      <c r="AC568" s="2231"/>
      <c r="AD568" s="901"/>
      <c r="AE568" s="2231"/>
      <c r="AF568" s="901"/>
      <c r="AG568" s="2231"/>
      <c r="AH568" s="901"/>
      <c r="AI568" s="2231"/>
      <c r="AJ568" s="2210"/>
    </row>
    <row r="569" spans="2:36" ht="15.6" x14ac:dyDescent="0.3">
      <c r="B569" s="3958" t="s">
        <v>3356</v>
      </c>
      <c r="C569" s="3959">
        <v>9208</v>
      </c>
      <c r="D569" s="3962">
        <v>39797</v>
      </c>
      <c r="E569" s="3959"/>
      <c r="F569" s="3959"/>
      <c r="G569" s="3959"/>
      <c r="H569" s="3969">
        <v>39797</v>
      </c>
      <c r="I569" s="3969">
        <v>40162</v>
      </c>
      <c r="J569" s="3965">
        <v>30000</v>
      </c>
      <c r="K569" s="3964">
        <v>0</v>
      </c>
      <c r="L569" s="3967">
        <v>0.04</v>
      </c>
      <c r="M569" s="3968" t="s">
        <v>4608</v>
      </c>
      <c r="N569" s="3965">
        <v>107329</v>
      </c>
      <c r="O569" s="3960"/>
      <c r="P569" s="3960">
        <v>56004</v>
      </c>
      <c r="Q569" s="3238">
        <f t="shared" si="34"/>
        <v>51325</v>
      </c>
      <c r="R569" s="3238">
        <v>-6234.2808926328662</v>
      </c>
      <c r="S569" s="3238">
        <f t="shared" si="33"/>
        <v>45090.719107367135</v>
      </c>
      <c r="T569" s="3238"/>
      <c r="U569" s="3238"/>
      <c r="V569" s="3239">
        <f t="shared" si="35"/>
        <v>45090.719107367135</v>
      </c>
      <c r="W569" s="3435">
        <v>3875</v>
      </c>
      <c r="X569" s="3192" t="s">
        <v>1746</v>
      </c>
      <c r="Y569" s="3241" t="s">
        <v>2711</v>
      </c>
      <c r="Z569" s="3198" t="str">
        <f t="shared" si="36"/>
        <v>reg</v>
      </c>
      <c r="AB569" s="2209"/>
      <c r="AC569" s="2231"/>
      <c r="AD569" s="901"/>
      <c r="AE569" s="2231"/>
      <c r="AF569" s="901"/>
      <c r="AG569" s="2231"/>
      <c r="AH569" s="901"/>
      <c r="AI569" s="2231"/>
      <c r="AJ569" s="2210"/>
    </row>
    <row r="570" spans="2:36" ht="15.6" x14ac:dyDescent="0.3">
      <c r="B570" s="3958" t="s">
        <v>3357</v>
      </c>
      <c r="C570" s="3959">
        <v>9605</v>
      </c>
      <c r="D570" s="3962">
        <v>40067</v>
      </c>
      <c r="E570" s="3959"/>
      <c r="F570" s="3959"/>
      <c r="G570" s="3959"/>
      <c r="H570" s="3969">
        <v>44301</v>
      </c>
      <c r="I570" s="3969">
        <v>45366</v>
      </c>
      <c r="J570" s="3965">
        <v>50000</v>
      </c>
      <c r="K570" s="3964">
        <v>0</v>
      </c>
      <c r="L570" s="3967">
        <v>0.04</v>
      </c>
      <c r="M570" s="3968" t="s">
        <v>4608</v>
      </c>
      <c r="N570" s="3965"/>
      <c r="O570" s="3960">
        <v>56000</v>
      </c>
      <c r="P570" s="3960">
        <v>10892</v>
      </c>
      <c r="Q570" s="3238">
        <f t="shared" si="34"/>
        <v>45108</v>
      </c>
      <c r="R570" s="3238">
        <v>-5479.1221140746875</v>
      </c>
      <c r="S570" s="3238">
        <f t="shared" si="33"/>
        <v>39628.877885925314</v>
      </c>
      <c r="T570" s="3238"/>
      <c r="U570" s="3238"/>
      <c r="V570" s="3239">
        <f t="shared" si="35"/>
        <v>39628.877885925314</v>
      </c>
      <c r="W570" s="3435">
        <v>3700</v>
      </c>
      <c r="X570" s="3192" t="s">
        <v>1746</v>
      </c>
      <c r="Y570" s="3241" t="s">
        <v>2711</v>
      </c>
      <c r="Z570" s="3198" t="str">
        <f t="shared" si="36"/>
        <v>reg</v>
      </c>
      <c r="AB570" s="2209"/>
      <c r="AC570" s="2231"/>
      <c r="AD570" s="901"/>
      <c r="AE570" s="2231"/>
      <c r="AF570" s="901"/>
      <c r="AG570" s="2231"/>
      <c r="AH570" s="901"/>
      <c r="AI570" s="2231"/>
      <c r="AJ570" s="2210"/>
    </row>
    <row r="571" spans="2:36" ht="15.6" x14ac:dyDescent="0.3">
      <c r="B571" s="3958" t="s">
        <v>3358</v>
      </c>
      <c r="C571" s="3959">
        <v>8690</v>
      </c>
      <c r="D571" s="3962">
        <v>39462</v>
      </c>
      <c r="E571" s="3959"/>
      <c r="F571" s="3959"/>
      <c r="G571" s="3959"/>
      <c r="H571" s="3969">
        <v>44426</v>
      </c>
      <c r="I571" s="3969">
        <v>45491</v>
      </c>
      <c r="J571" s="3965">
        <v>90000</v>
      </c>
      <c r="K571" s="3964">
        <v>0</v>
      </c>
      <c r="L571" s="3967">
        <v>0.04</v>
      </c>
      <c r="M571" s="3968" t="s">
        <v>4608</v>
      </c>
      <c r="N571" s="3965">
        <v>87111</v>
      </c>
      <c r="O571" s="3960">
        <v>100800</v>
      </c>
      <c r="P571" s="3960">
        <v>97687</v>
      </c>
      <c r="Q571" s="3238">
        <f t="shared" si="34"/>
        <v>90224</v>
      </c>
      <c r="R571" s="3238">
        <v>-10959.215962141407</v>
      </c>
      <c r="S571" s="3238">
        <f t="shared" si="33"/>
        <v>79264.784037858597</v>
      </c>
      <c r="T571" s="3238"/>
      <c r="U571" s="3238"/>
      <c r="V571" s="3239">
        <f t="shared" si="35"/>
        <v>79264.784037858597</v>
      </c>
      <c r="W571" s="3435">
        <v>4200</v>
      </c>
      <c r="X571" s="3192" t="s">
        <v>1746</v>
      </c>
      <c r="Y571" s="3241" t="s">
        <v>2711</v>
      </c>
      <c r="Z571" s="3198" t="str">
        <f t="shared" si="36"/>
        <v>reg</v>
      </c>
      <c r="AB571" s="2209"/>
      <c r="AC571" s="2231"/>
      <c r="AD571" s="901"/>
      <c r="AE571" s="2231"/>
      <c r="AF571" s="901"/>
      <c r="AG571" s="2231"/>
      <c r="AH571" s="901"/>
      <c r="AI571" s="2231"/>
      <c r="AJ571" s="2210"/>
    </row>
    <row r="572" spans="2:36" ht="15.6" x14ac:dyDescent="0.3">
      <c r="B572" s="3958" t="s">
        <v>3359</v>
      </c>
      <c r="C572" s="3959">
        <v>15386</v>
      </c>
      <c r="D572" s="3962">
        <v>44307</v>
      </c>
      <c r="E572" s="3959"/>
      <c r="F572" s="3959"/>
      <c r="G572" s="3959"/>
      <c r="H572" s="3969">
        <v>44307</v>
      </c>
      <c r="I572" s="3969">
        <v>45403</v>
      </c>
      <c r="J572" s="3965">
        <v>50000</v>
      </c>
      <c r="K572" s="3964">
        <v>0</v>
      </c>
      <c r="L572" s="3967">
        <v>0.04</v>
      </c>
      <c r="M572" s="3968" t="s">
        <v>4608</v>
      </c>
      <c r="N572" s="3965"/>
      <c r="O572" s="3960">
        <v>56000</v>
      </c>
      <c r="P572" s="3960">
        <v>9330</v>
      </c>
      <c r="Q572" s="3238">
        <f t="shared" si="34"/>
        <v>46670</v>
      </c>
      <c r="R572" s="3238">
        <v>-5668.8531760190135</v>
      </c>
      <c r="S572" s="3238">
        <f t="shared" si="33"/>
        <v>41001.146823980984</v>
      </c>
      <c r="T572" s="3238"/>
      <c r="U572" s="3238"/>
      <c r="V572" s="3239">
        <f t="shared" si="35"/>
        <v>41001.146823980984</v>
      </c>
      <c r="W572" s="3435">
        <v>225</v>
      </c>
      <c r="X572" s="3192" t="s">
        <v>1746</v>
      </c>
      <c r="Y572" s="3241" t="s">
        <v>2711</v>
      </c>
      <c r="Z572" s="3198" t="str">
        <f t="shared" si="36"/>
        <v>reg</v>
      </c>
      <c r="AB572" s="2209"/>
      <c r="AC572" s="2231"/>
      <c r="AD572" s="901"/>
      <c r="AE572" s="2231"/>
      <c r="AF572" s="901"/>
      <c r="AG572" s="2231"/>
      <c r="AH572" s="901"/>
      <c r="AI572" s="2231"/>
      <c r="AJ572" s="2210"/>
    </row>
    <row r="573" spans="2:36" ht="15.6" x14ac:dyDescent="0.3">
      <c r="B573" s="3958" t="s">
        <v>3360</v>
      </c>
      <c r="C573" s="3959">
        <v>15265</v>
      </c>
      <c r="D573" s="3962">
        <v>43987</v>
      </c>
      <c r="E573" s="3959"/>
      <c r="F573" s="3959"/>
      <c r="G573" s="3959"/>
      <c r="H573" s="3969">
        <v>44440</v>
      </c>
      <c r="I573" s="3969">
        <v>45505</v>
      </c>
      <c r="J573" s="3965">
        <v>100000</v>
      </c>
      <c r="K573" s="3964">
        <v>0</v>
      </c>
      <c r="L573" s="3967">
        <v>0.04</v>
      </c>
      <c r="M573" s="3968" t="s">
        <v>4608</v>
      </c>
      <c r="N573" s="3965">
        <v>102664</v>
      </c>
      <c r="O573" s="3960">
        <v>112000</v>
      </c>
      <c r="P573" s="3960">
        <v>111990</v>
      </c>
      <c r="Q573" s="3238">
        <f t="shared" si="34"/>
        <v>102674</v>
      </c>
      <c r="R573" s="3238">
        <v>-12471.476987241829</v>
      </c>
      <c r="S573" s="3238">
        <f t="shared" si="33"/>
        <v>90202.523012758174</v>
      </c>
      <c r="T573" s="3238"/>
      <c r="U573" s="3238"/>
      <c r="V573" s="3239">
        <f t="shared" si="35"/>
        <v>90202.523012758174</v>
      </c>
      <c r="W573" s="3435">
        <v>500</v>
      </c>
      <c r="X573" s="3192" t="s">
        <v>1746</v>
      </c>
      <c r="Y573" s="3241" t="s">
        <v>2711</v>
      </c>
      <c r="Z573" s="3198" t="str">
        <f t="shared" si="36"/>
        <v>reg</v>
      </c>
      <c r="AB573" s="2209"/>
      <c r="AC573" s="2231"/>
      <c r="AD573" s="901"/>
      <c r="AE573" s="2231"/>
      <c r="AF573" s="901"/>
      <c r="AG573" s="2231"/>
      <c r="AH573" s="901"/>
      <c r="AI573" s="2231"/>
      <c r="AJ573" s="2210"/>
    </row>
    <row r="574" spans="2:36" ht="15.6" x14ac:dyDescent="0.3">
      <c r="B574" s="3958" t="s">
        <v>3361</v>
      </c>
      <c r="C574" s="3959">
        <v>14375</v>
      </c>
      <c r="D574" s="3962">
        <v>41002</v>
      </c>
      <c r="E574" s="3959"/>
      <c r="F574" s="3959"/>
      <c r="G574" s="3959"/>
      <c r="H574" s="3969">
        <v>44366</v>
      </c>
      <c r="I574" s="3969">
        <v>45431</v>
      </c>
      <c r="J574" s="3965">
        <v>35000</v>
      </c>
      <c r="K574" s="3964">
        <v>0</v>
      </c>
      <c r="L574" s="3967">
        <v>0.04</v>
      </c>
      <c r="M574" s="3968" t="s">
        <v>4608</v>
      </c>
      <c r="N574" s="3965">
        <v>12000</v>
      </c>
      <c r="O574" s="3960">
        <v>39200</v>
      </c>
      <c r="P574" s="3960">
        <v>18524</v>
      </c>
      <c r="Q574" s="3238">
        <f t="shared" si="34"/>
        <v>32676</v>
      </c>
      <c r="R574" s="3238">
        <v>-3969.047490456338</v>
      </c>
      <c r="S574" s="3238">
        <f t="shared" si="33"/>
        <v>28706.952509543662</v>
      </c>
      <c r="T574" s="3238"/>
      <c r="U574" s="3238"/>
      <c r="V574" s="3239">
        <f t="shared" si="35"/>
        <v>28706.952509543662</v>
      </c>
      <c r="W574" s="3435">
        <v>2750</v>
      </c>
      <c r="X574" s="3192" t="s">
        <v>1746</v>
      </c>
      <c r="Y574" s="3241" t="s">
        <v>2711</v>
      </c>
      <c r="Z574" s="3198" t="str">
        <f t="shared" si="36"/>
        <v>reg</v>
      </c>
      <c r="AB574" s="2209"/>
      <c r="AC574" s="2231"/>
      <c r="AD574" s="901"/>
      <c r="AE574" s="2231"/>
      <c r="AF574" s="901"/>
      <c r="AG574" s="2231"/>
      <c r="AH574" s="901"/>
      <c r="AI574" s="2231"/>
      <c r="AJ574" s="2210"/>
    </row>
    <row r="575" spans="2:36" ht="15.6" x14ac:dyDescent="0.3">
      <c r="B575" s="3958" t="s">
        <v>3362</v>
      </c>
      <c r="C575" s="3959">
        <v>3720</v>
      </c>
      <c r="D575" s="3962">
        <v>43654</v>
      </c>
      <c r="E575" s="3959"/>
      <c r="F575" s="3959"/>
      <c r="G575" s="3959"/>
      <c r="H575" s="3969">
        <v>44279</v>
      </c>
      <c r="I575" s="3969">
        <v>45346</v>
      </c>
      <c r="J575" s="3965">
        <v>270000</v>
      </c>
      <c r="K575" s="3964">
        <v>0</v>
      </c>
      <c r="L575" s="3967">
        <v>0.04</v>
      </c>
      <c r="M575" s="3968" t="s">
        <v>4608</v>
      </c>
      <c r="N575" s="3965">
        <v>102315</v>
      </c>
      <c r="O575" s="3960">
        <v>302400</v>
      </c>
      <c r="P575" s="3960">
        <v>166311</v>
      </c>
      <c r="Q575" s="3238">
        <f t="shared" si="34"/>
        <v>238404</v>
      </c>
      <c r="R575" s="3238">
        <v>-28958.158829561533</v>
      </c>
      <c r="S575" s="3238">
        <f t="shared" si="33"/>
        <v>209445.84117043848</v>
      </c>
      <c r="T575" s="3238"/>
      <c r="U575" s="3238"/>
      <c r="V575" s="3239">
        <f t="shared" si="35"/>
        <v>209445.84117043848</v>
      </c>
      <c r="W575" s="3435">
        <v>7553</v>
      </c>
      <c r="X575" s="3192" t="s">
        <v>1746</v>
      </c>
      <c r="Y575" s="3241" t="s">
        <v>2711</v>
      </c>
      <c r="Z575" s="3198" t="str">
        <f t="shared" si="36"/>
        <v>reg</v>
      </c>
      <c r="AB575" s="2209"/>
      <c r="AC575" s="2231"/>
      <c r="AD575" s="901"/>
      <c r="AE575" s="2231"/>
      <c r="AF575" s="901"/>
      <c r="AG575" s="2231"/>
      <c r="AH575" s="901"/>
      <c r="AI575" s="2231"/>
      <c r="AJ575" s="2210"/>
    </row>
    <row r="576" spans="2:36" ht="15.6" x14ac:dyDescent="0.3">
      <c r="B576" s="3958" t="s">
        <v>3363</v>
      </c>
      <c r="C576" s="3959">
        <v>4542</v>
      </c>
      <c r="D576" s="3962">
        <v>43654</v>
      </c>
      <c r="E576" s="3959"/>
      <c r="F576" s="3959"/>
      <c r="G576" s="3959"/>
      <c r="H576" s="3969">
        <v>41104</v>
      </c>
      <c r="I576" s="3969">
        <v>41469</v>
      </c>
      <c r="J576" s="3965">
        <v>30000</v>
      </c>
      <c r="K576" s="3964">
        <v>0</v>
      </c>
      <c r="L576" s="3967">
        <v>0.04</v>
      </c>
      <c r="M576" s="3968" t="s">
        <v>4608</v>
      </c>
      <c r="N576" s="3965">
        <v>224000</v>
      </c>
      <c r="O576" s="3960"/>
      <c r="P576" s="3960">
        <v>62230</v>
      </c>
      <c r="Q576" s="3238">
        <f t="shared" si="34"/>
        <v>161770</v>
      </c>
      <c r="R576" s="3238">
        <v>-19649.675986385169</v>
      </c>
      <c r="S576" s="3238">
        <f t="shared" si="33"/>
        <v>142120.32401361482</v>
      </c>
      <c r="T576" s="3238"/>
      <c r="U576" s="3238"/>
      <c r="V576" s="3239">
        <f t="shared" si="35"/>
        <v>142120.32401361482</v>
      </c>
      <c r="W576" s="3435">
        <v>6175</v>
      </c>
      <c r="X576" s="3192" t="s">
        <v>1746</v>
      </c>
      <c r="Y576" s="3241" t="s">
        <v>2711</v>
      </c>
      <c r="Z576" s="3198" t="str">
        <f t="shared" si="36"/>
        <v>reg</v>
      </c>
      <c r="AB576" s="2209"/>
      <c r="AC576" s="2231"/>
      <c r="AD576" s="901"/>
      <c r="AE576" s="2231"/>
      <c r="AF576" s="901"/>
      <c r="AG576" s="2231"/>
      <c r="AH576" s="901"/>
      <c r="AI576" s="2231"/>
      <c r="AJ576" s="2210"/>
    </row>
    <row r="577" spans="2:36" ht="15.6" x14ac:dyDescent="0.3">
      <c r="B577" s="3958" t="s">
        <v>3364</v>
      </c>
      <c r="C577" s="3959">
        <v>10827</v>
      </c>
      <c r="D577" s="3962">
        <v>43654</v>
      </c>
      <c r="E577" s="3959"/>
      <c r="F577" s="3959"/>
      <c r="G577" s="3959"/>
      <c r="H577" s="3969">
        <v>43589</v>
      </c>
      <c r="I577" s="3969">
        <v>44685</v>
      </c>
      <c r="J577" s="3965">
        <v>144000</v>
      </c>
      <c r="K577" s="3964">
        <v>0</v>
      </c>
      <c r="L577" s="3967">
        <v>0.04</v>
      </c>
      <c r="M577" s="3968" t="s">
        <v>4608</v>
      </c>
      <c r="N577" s="3965">
        <v>100221</v>
      </c>
      <c r="O577" s="3960"/>
      <c r="P577" s="3960">
        <v>26431</v>
      </c>
      <c r="Q577" s="3238">
        <f t="shared" si="34"/>
        <v>73790</v>
      </c>
      <c r="R577" s="3238">
        <v>-8963.0314090088486</v>
      </c>
      <c r="S577" s="3238">
        <f t="shared" si="33"/>
        <v>64826.96859099115</v>
      </c>
      <c r="T577" s="3238"/>
      <c r="U577" s="3238"/>
      <c r="V577" s="3239">
        <f t="shared" si="35"/>
        <v>64826.96859099115</v>
      </c>
      <c r="W577" s="3435">
        <v>2775</v>
      </c>
      <c r="X577" s="3192" t="s">
        <v>1746</v>
      </c>
      <c r="Y577" s="3241" t="s">
        <v>2711</v>
      </c>
      <c r="Z577" s="3198" t="str">
        <f t="shared" si="36"/>
        <v>reg</v>
      </c>
      <c r="AB577" s="2209"/>
      <c r="AC577" s="2231"/>
      <c r="AD577" s="901"/>
      <c r="AE577" s="2231"/>
      <c r="AF577" s="901"/>
      <c r="AG577" s="2231"/>
      <c r="AH577" s="901"/>
      <c r="AI577" s="2231"/>
      <c r="AJ577" s="2210"/>
    </row>
    <row r="578" spans="2:36" ht="15.6" x14ac:dyDescent="0.3">
      <c r="B578" s="3958" t="s">
        <v>3365</v>
      </c>
      <c r="C578" s="3959">
        <v>15167</v>
      </c>
      <c r="D578" s="3962">
        <v>43706</v>
      </c>
      <c r="E578" s="3959"/>
      <c r="F578" s="3959"/>
      <c r="G578" s="3959"/>
      <c r="H578" s="3969">
        <v>43706</v>
      </c>
      <c r="I578" s="3969">
        <v>44802</v>
      </c>
      <c r="J578" s="3965">
        <v>30000</v>
      </c>
      <c r="K578" s="3964">
        <v>0</v>
      </c>
      <c r="L578" s="3967">
        <v>0.04</v>
      </c>
      <c r="M578" s="3968" t="s">
        <v>4608</v>
      </c>
      <c r="N578" s="3965">
        <v>70932</v>
      </c>
      <c r="O578" s="3960"/>
      <c r="P578" s="3960">
        <v>27847</v>
      </c>
      <c r="Q578" s="3238">
        <f t="shared" si="34"/>
        <v>43085</v>
      </c>
      <c r="R578" s="3238">
        <v>-5233.3948808394935</v>
      </c>
      <c r="S578" s="3238">
        <f t="shared" si="33"/>
        <v>37851.605119160507</v>
      </c>
      <c r="T578" s="3238"/>
      <c r="U578" s="3238"/>
      <c r="V578" s="3239">
        <f t="shared" si="35"/>
        <v>37851.605119160507</v>
      </c>
      <c r="W578" s="3435">
        <v>325</v>
      </c>
      <c r="X578" s="3192" t="s">
        <v>1746</v>
      </c>
      <c r="Y578" s="3241" t="s">
        <v>2711</v>
      </c>
      <c r="Z578" s="3198" t="str">
        <f t="shared" si="36"/>
        <v>reg</v>
      </c>
      <c r="AB578" s="2209"/>
      <c r="AC578" s="2231"/>
      <c r="AD578" s="901"/>
      <c r="AE578" s="2231"/>
      <c r="AF578" s="901"/>
      <c r="AG578" s="2231"/>
      <c r="AH578" s="901"/>
      <c r="AI578" s="2231"/>
      <c r="AJ578" s="2210"/>
    </row>
    <row r="579" spans="2:36" ht="15.6" x14ac:dyDescent="0.3">
      <c r="B579" s="3958" t="s">
        <v>3366</v>
      </c>
      <c r="C579" s="3959">
        <v>3922</v>
      </c>
      <c r="D579" s="3962">
        <v>43654</v>
      </c>
      <c r="E579" s="3959"/>
      <c r="F579" s="3959"/>
      <c r="G579" s="3959"/>
      <c r="H579" s="3969">
        <v>44376</v>
      </c>
      <c r="I579" s="3969">
        <v>45441</v>
      </c>
      <c r="J579" s="3965">
        <v>170000</v>
      </c>
      <c r="K579" s="3964">
        <v>0</v>
      </c>
      <c r="L579" s="3967">
        <v>0.04</v>
      </c>
      <c r="M579" s="3968" t="s">
        <v>4608</v>
      </c>
      <c r="N579" s="3965">
        <v>139696</v>
      </c>
      <c r="O579" s="3960">
        <v>190400</v>
      </c>
      <c r="P579" s="3960">
        <v>150270</v>
      </c>
      <c r="Q579" s="3238">
        <f t="shared" si="34"/>
        <v>179826</v>
      </c>
      <c r="R579" s="3238">
        <v>-21842.879606402297</v>
      </c>
      <c r="S579" s="3238">
        <f t="shared" si="33"/>
        <v>157983.1203935977</v>
      </c>
      <c r="T579" s="3238"/>
      <c r="U579" s="3238"/>
      <c r="V579" s="3239">
        <f t="shared" si="35"/>
        <v>157983.1203935977</v>
      </c>
      <c r="W579" s="3435">
        <v>6570</v>
      </c>
      <c r="X579" s="3192" t="s">
        <v>1746</v>
      </c>
      <c r="Y579" s="3241" t="s">
        <v>2711</v>
      </c>
      <c r="Z579" s="3198" t="str">
        <f t="shared" si="36"/>
        <v>reg</v>
      </c>
      <c r="AB579" s="2209"/>
      <c r="AC579" s="2231"/>
      <c r="AD579" s="901"/>
      <c r="AE579" s="2231"/>
      <c r="AF579" s="901"/>
      <c r="AG579" s="2231"/>
      <c r="AH579" s="901"/>
      <c r="AI579" s="2231"/>
      <c r="AJ579" s="2210"/>
    </row>
    <row r="580" spans="2:36" ht="15.6" x14ac:dyDescent="0.3">
      <c r="B580" s="3958" t="s">
        <v>3367</v>
      </c>
      <c r="C580" s="3959">
        <v>4076</v>
      </c>
      <c r="D580" s="3962">
        <v>43654</v>
      </c>
      <c r="E580" s="3959"/>
      <c r="F580" s="3959"/>
      <c r="G580" s="3959"/>
      <c r="H580" s="3969">
        <v>44229</v>
      </c>
      <c r="I580" s="3969">
        <v>45293</v>
      </c>
      <c r="J580" s="3965">
        <v>100000</v>
      </c>
      <c r="K580" s="3964">
        <v>0</v>
      </c>
      <c r="L580" s="3967">
        <v>0.04</v>
      </c>
      <c r="M580" s="3968" t="s">
        <v>4608</v>
      </c>
      <c r="N580" s="3965"/>
      <c r="O580" s="3960">
        <v>112000</v>
      </c>
      <c r="P580" s="3960">
        <v>28008</v>
      </c>
      <c r="Q580" s="3238">
        <f t="shared" si="34"/>
        <v>83992</v>
      </c>
      <c r="R580" s="3238">
        <v>-10202.235182348168</v>
      </c>
      <c r="S580" s="3238">
        <f t="shared" si="33"/>
        <v>73789.764817651827</v>
      </c>
      <c r="T580" s="3238"/>
      <c r="U580" s="3238"/>
      <c r="V580" s="3239">
        <f t="shared" si="35"/>
        <v>73789.764817651827</v>
      </c>
      <c r="W580" s="3435">
        <v>6450</v>
      </c>
      <c r="X580" s="3192" t="s">
        <v>1746</v>
      </c>
      <c r="Y580" s="3241" t="s">
        <v>2711</v>
      </c>
      <c r="Z580" s="3198" t="str">
        <f t="shared" si="36"/>
        <v>reg</v>
      </c>
      <c r="AB580" s="2209"/>
      <c r="AC580" s="2231"/>
      <c r="AD580" s="901"/>
      <c r="AE580" s="2231"/>
      <c r="AF580" s="901"/>
      <c r="AG580" s="2231"/>
      <c r="AH580" s="901"/>
      <c r="AI580" s="2231"/>
      <c r="AJ580" s="2210"/>
    </row>
    <row r="581" spans="2:36" ht="15.6" x14ac:dyDescent="0.3">
      <c r="B581" s="3958" t="s">
        <v>3368</v>
      </c>
      <c r="C581" s="3959">
        <v>15168</v>
      </c>
      <c r="D581" s="3962">
        <v>43706</v>
      </c>
      <c r="E581" s="3959"/>
      <c r="F581" s="3959"/>
      <c r="G581" s="3959"/>
      <c r="H581" s="3969">
        <v>43706</v>
      </c>
      <c r="I581" s="3969">
        <v>44802</v>
      </c>
      <c r="J581" s="3965">
        <v>180000</v>
      </c>
      <c r="K581" s="3964">
        <v>0</v>
      </c>
      <c r="L581" s="3967">
        <v>0.04</v>
      </c>
      <c r="M581" s="3968" t="s">
        <v>4608</v>
      </c>
      <c r="N581" s="3965">
        <v>145600</v>
      </c>
      <c r="O581" s="3960"/>
      <c r="P581" s="3960">
        <v>67200</v>
      </c>
      <c r="Q581" s="3238">
        <f t="shared" si="34"/>
        <v>78400</v>
      </c>
      <c r="R581" s="3238">
        <v>-9522.9931219175196</v>
      </c>
      <c r="S581" s="3238">
        <f t="shared" si="33"/>
        <v>68877.00687808248</v>
      </c>
      <c r="T581" s="3238"/>
      <c r="U581" s="3238"/>
      <c r="V581" s="3239">
        <f t="shared" si="35"/>
        <v>68877.00687808248</v>
      </c>
      <c r="W581" s="3435">
        <v>100</v>
      </c>
      <c r="X581" s="3192" t="s">
        <v>1746</v>
      </c>
      <c r="Y581" s="3241" t="s">
        <v>2711</v>
      </c>
      <c r="Z581" s="3198" t="str">
        <f t="shared" si="36"/>
        <v>reg</v>
      </c>
      <c r="AB581" s="2209"/>
      <c r="AC581" s="2231"/>
      <c r="AD581" s="901"/>
      <c r="AE581" s="2231"/>
      <c r="AF581" s="901"/>
      <c r="AG581" s="2231"/>
      <c r="AH581" s="901"/>
      <c r="AI581" s="2231"/>
      <c r="AJ581" s="2210"/>
    </row>
    <row r="582" spans="2:36" ht="15.6" x14ac:dyDescent="0.3">
      <c r="B582" s="3958" t="s">
        <v>3369</v>
      </c>
      <c r="C582" s="3959">
        <v>14777</v>
      </c>
      <c r="D582" s="3962">
        <v>41935</v>
      </c>
      <c r="E582" s="3959"/>
      <c r="F582" s="3959"/>
      <c r="G582" s="3959"/>
      <c r="H582" s="3969">
        <v>44551</v>
      </c>
      <c r="I582" s="3969">
        <v>45617</v>
      </c>
      <c r="J582" s="3965">
        <v>350000</v>
      </c>
      <c r="K582" s="3964">
        <v>0</v>
      </c>
      <c r="L582" s="3967">
        <v>0.04</v>
      </c>
      <c r="M582" s="3968" t="s">
        <v>4608</v>
      </c>
      <c r="N582" s="3965"/>
      <c r="O582" s="3960">
        <v>392000</v>
      </c>
      <c r="P582" s="3960">
        <v>0</v>
      </c>
      <c r="Q582" s="3238">
        <f t="shared" si="34"/>
        <v>392000</v>
      </c>
      <c r="R582" s="3238">
        <v>-47614.965609587598</v>
      </c>
      <c r="S582" s="3238">
        <f t="shared" si="33"/>
        <v>344385.03439041239</v>
      </c>
      <c r="T582" s="3238"/>
      <c r="U582" s="3238"/>
      <c r="V582" s="3239">
        <f t="shared" si="35"/>
        <v>344385.03439041239</v>
      </c>
      <c r="W582" s="3435">
        <v>2100</v>
      </c>
      <c r="X582" s="3192" t="s">
        <v>1746</v>
      </c>
      <c r="Y582" s="3241" t="s">
        <v>2711</v>
      </c>
      <c r="Z582" s="3198" t="str">
        <f t="shared" si="36"/>
        <v>reg</v>
      </c>
      <c r="AB582" s="2209"/>
      <c r="AC582" s="2231"/>
      <c r="AD582" s="901"/>
      <c r="AE582" s="2231"/>
      <c r="AF582" s="901"/>
      <c r="AG582" s="2231"/>
      <c r="AH582" s="901"/>
      <c r="AI582" s="2231"/>
      <c r="AJ582" s="2210"/>
    </row>
    <row r="583" spans="2:36" ht="15.6" x14ac:dyDescent="0.3">
      <c r="B583" s="3958" t="s">
        <v>3370</v>
      </c>
      <c r="C583" s="3959">
        <v>4346</v>
      </c>
      <c r="D583" s="3962">
        <v>43654</v>
      </c>
      <c r="E583" s="3959"/>
      <c r="F583" s="3959"/>
      <c r="G583" s="3959"/>
      <c r="H583" s="3969">
        <v>44516</v>
      </c>
      <c r="I583" s="3969">
        <v>45581</v>
      </c>
      <c r="J583" s="3965">
        <v>60000</v>
      </c>
      <c r="K583" s="3964">
        <v>0</v>
      </c>
      <c r="L583" s="3967">
        <v>0.04</v>
      </c>
      <c r="M583" s="3968" t="s">
        <v>4608</v>
      </c>
      <c r="N583" s="3965">
        <v>49185</v>
      </c>
      <c r="O583" s="3960">
        <v>67200</v>
      </c>
      <c r="P583" s="3960">
        <v>50732</v>
      </c>
      <c r="Q583" s="3238">
        <f t="shared" si="34"/>
        <v>65653</v>
      </c>
      <c r="R583" s="3238">
        <v>-7974.6564723628944</v>
      </c>
      <c r="S583" s="3238">
        <f t="shared" si="33"/>
        <v>57678.343527637102</v>
      </c>
      <c r="T583" s="3238"/>
      <c r="U583" s="3238"/>
      <c r="V583" s="3239">
        <f t="shared" si="35"/>
        <v>57678.343527637102</v>
      </c>
      <c r="W583" s="3435">
        <v>6175</v>
      </c>
      <c r="X583" s="3192" t="s">
        <v>1746</v>
      </c>
      <c r="Y583" s="3241" t="s">
        <v>2711</v>
      </c>
      <c r="Z583" s="3198" t="str">
        <f t="shared" si="36"/>
        <v>reg</v>
      </c>
      <c r="AB583" s="2209"/>
      <c r="AC583" s="2231"/>
      <c r="AD583" s="901"/>
      <c r="AE583" s="2231"/>
      <c r="AF583" s="901"/>
      <c r="AG583" s="2231"/>
      <c r="AH583" s="901"/>
      <c r="AI583" s="2231"/>
      <c r="AJ583" s="2210"/>
    </row>
    <row r="584" spans="2:36" ht="15.6" x14ac:dyDescent="0.3">
      <c r="B584" s="3958" t="s">
        <v>3371</v>
      </c>
      <c r="C584" s="3959">
        <v>4957</v>
      </c>
      <c r="D584" s="3962">
        <v>43654</v>
      </c>
      <c r="E584" s="3959"/>
      <c r="F584" s="3959"/>
      <c r="G584" s="3959"/>
      <c r="H584" s="3969">
        <v>42566</v>
      </c>
      <c r="I584" s="3969">
        <v>43661</v>
      </c>
      <c r="J584" s="3965">
        <v>90000</v>
      </c>
      <c r="K584" s="3964">
        <v>0</v>
      </c>
      <c r="L584" s="3967">
        <v>0.04</v>
      </c>
      <c r="M584" s="3968" t="s">
        <v>4608</v>
      </c>
      <c r="N584" s="3965">
        <v>72223</v>
      </c>
      <c r="O584" s="3960"/>
      <c r="P584" s="3960">
        <v>37284</v>
      </c>
      <c r="Q584" s="3238">
        <f t="shared" si="34"/>
        <v>34939</v>
      </c>
      <c r="R584" s="3238">
        <v>-4243.9267434525027</v>
      </c>
      <c r="S584" s="3238">
        <f t="shared" si="33"/>
        <v>30695.073256547497</v>
      </c>
      <c r="T584" s="3238"/>
      <c r="U584" s="3238"/>
      <c r="V584" s="3239">
        <f t="shared" si="35"/>
        <v>30695.073256547497</v>
      </c>
      <c r="W584" s="3435">
        <v>6650</v>
      </c>
      <c r="X584" s="3192" t="s">
        <v>1746</v>
      </c>
      <c r="Y584" s="3241" t="s">
        <v>2711</v>
      </c>
      <c r="Z584" s="3198" t="str">
        <f t="shared" si="36"/>
        <v>reg</v>
      </c>
      <c r="AB584" s="2209"/>
      <c r="AC584" s="2231"/>
      <c r="AD584" s="901"/>
      <c r="AE584" s="2231"/>
      <c r="AF584" s="901"/>
      <c r="AG584" s="2231"/>
      <c r="AH584" s="901"/>
      <c r="AI584" s="2231"/>
      <c r="AJ584" s="2210"/>
    </row>
    <row r="585" spans="2:36" ht="15.6" x14ac:dyDescent="0.3">
      <c r="B585" s="3958" t="s">
        <v>3372</v>
      </c>
      <c r="C585" s="3959">
        <v>15108</v>
      </c>
      <c r="D585" s="3962">
        <v>43389</v>
      </c>
      <c r="E585" s="3959"/>
      <c r="F585" s="3959"/>
      <c r="G585" s="3959"/>
      <c r="H585" s="3969">
        <v>43389</v>
      </c>
      <c r="I585" s="3969">
        <v>44485</v>
      </c>
      <c r="J585" s="3965">
        <v>90000</v>
      </c>
      <c r="K585" s="3964">
        <v>0</v>
      </c>
      <c r="L585" s="3967">
        <v>0.04</v>
      </c>
      <c r="M585" s="3968" t="s">
        <v>4608</v>
      </c>
      <c r="N585" s="3965">
        <v>44800</v>
      </c>
      <c r="O585" s="3960"/>
      <c r="P585" s="3960">
        <v>33600</v>
      </c>
      <c r="Q585" s="3238">
        <f t="shared" si="34"/>
        <v>11200</v>
      </c>
      <c r="R585" s="3238">
        <v>-1360.4275888453599</v>
      </c>
      <c r="S585" s="3238">
        <f t="shared" si="33"/>
        <v>9839.5724111546406</v>
      </c>
      <c r="T585" s="3238"/>
      <c r="U585" s="3238"/>
      <c r="V585" s="3239">
        <f t="shared" si="35"/>
        <v>9839.5724111546406</v>
      </c>
      <c r="W585" s="3435">
        <v>100</v>
      </c>
      <c r="X585" s="3192" t="s">
        <v>1746</v>
      </c>
      <c r="Y585" s="3241" t="s">
        <v>2711</v>
      </c>
      <c r="Z585" s="3198" t="str">
        <f t="shared" si="36"/>
        <v>reg</v>
      </c>
      <c r="AB585" s="2209"/>
      <c r="AC585" s="2231"/>
      <c r="AD585" s="901"/>
      <c r="AE585" s="2231"/>
      <c r="AF585" s="901"/>
      <c r="AG585" s="2231"/>
      <c r="AH585" s="901"/>
      <c r="AI585" s="2231"/>
      <c r="AJ585" s="2210"/>
    </row>
    <row r="586" spans="2:36" ht="15.6" x14ac:dyDescent="0.3">
      <c r="B586" s="3958" t="s">
        <v>3373</v>
      </c>
      <c r="C586" s="3959">
        <v>4324</v>
      </c>
      <c r="D586" s="3962">
        <v>43654</v>
      </c>
      <c r="E586" s="3959"/>
      <c r="F586" s="3959"/>
      <c r="G586" s="3959"/>
      <c r="H586" s="3969">
        <v>44309</v>
      </c>
      <c r="I586" s="3969">
        <v>45374</v>
      </c>
      <c r="J586" s="3965">
        <v>30000</v>
      </c>
      <c r="K586" s="3964">
        <v>0</v>
      </c>
      <c r="L586" s="3967">
        <v>0.04</v>
      </c>
      <c r="M586" s="3968" t="s">
        <v>4608</v>
      </c>
      <c r="N586" s="3965">
        <v>15547</v>
      </c>
      <c r="O586" s="3960">
        <v>32400</v>
      </c>
      <c r="P586" s="3960">
        <v>24875</v>
      </c>
      <c r="Q586" s="3238">
        <f t="shared" si="34"/>
        <v>23072</v>
      </c>
      <c r="R586" s="3238">
        <v>-2802.4808330214419</v>
      </c>
      <c r="S586" s="3238">
        <f t="shared" si="33"/>
        <v>20269.519166978556</v>
      </c>
      <c r="T586" s="3238"/>
      <c r="U586" s="3238"/>
      <c r="V586" s="3239">
        <f t="shared" si="35"/>
        <v>20269.519166978556</v>
      </c>
      <c r="W586" s="3435">
        <v>6125</v>
      </c>
      <c r="X586" s="3192" t="s">
        <v>1746</v>
      </c>
      <c r="Y586" s="3241" t="s">
        <v>2711</v>
      </c>
      <c r="Z586" s="3198" t="str">
        <f t="shared" si="36"/>
        <v>reg</v>
      </c>
      <c r="AB586" s="2209"/>
      <c r="AC586" s="2231"/>
      <c r="AD586" s="901"/>
      <c r="AE586" s="2231"/>
      <c r="AF586" s="901"/>
      <c r="AG586" s="2231"/>
      <c r="AH586" s="901"/>
      <c r="AI586" s="2231"/>
      <c r="AJ586" s="2210"/>
    </row>
    <row r="587" spans="2:36" ht="15.6" x14ac:dyDescent="0.3">
      <c r="B587" s="3958" t="s">
        <v>3374</v>
      </c>
      <c r="C587" s="3959">
        <v>10077</v>
      </c>
      <c r="D587" s="3962">
        <v>43654</v>
      </c>
      <c r="E587" s="3959"/>
      <c r="F587" s="3959"/>
      <c r="G587" s="3959"/>
      <c r="H587" s="3969">
        <v>44384</v>
      </c>
      <c r="I587" s="3969">
        <v>45450</v>
      </c>
      <c r="J587" s="3965">
        <v>145000</v>
      </c>
      <c r="K587" s="3964">
        <v>0</v>
      </c>
      <c r="L587" s="3967">
        <v>0.04</v>
      </c>
      <c r="M587" s="3968" t="s">
        <v>4608</v>
      </c>
      <c r="N587" s="3965">
        <v>138142</v>
      </c>
      <c r="O587" s="3960">
        <v>162400</v>
      </c>
      <c r="P587" s="3960">
        <v>156190</v>
      </c>
      <c r="Q587" s="3238">
        <f t="shared" si="34"/>
        <v>144352</v>
      </c>
      <c r="R587" s="3238">
        <v>-17533.968152232625</v>
      </c>
      <c r="S587" s="3238">
        <f t="shared" si="33"/>
        <v>126818.03184776737</v>
      </c>
      <c r="T587" s="3238"/>
      <c r="U587" s="3238"/>
      <c r="V587" s="3239">
        <f t="shared" si="35"/>
        <v>126818.03184776737</v>
      </c>
      <c r="W587" s="3435">
        <v>3400</v>
      </c>
      <c r="X587" s="3192" t="s">
        <v>1746</v>
      </c>
      <c r="Y587" s="3241" t="s">
        <v>2711</v>
      </c>
      <c r="Z587" s="3198" t="str">
        <f t="shared" si="36"/>
        <v>reg</v>
      </c>
      <c r="AB587" s="2209"/>
      <c r="AC587" s="2231"/>
      <c r="AD587" s="901"/>
      <c r="AE587" s="2231"/>
      <c r="AF587" s="901"/>
      <c r="AG587" s="2231"/>
      <c r="AH587" s="901"/>
      <c r="AI587" s="2231"/>
      <c r="AJ587" s="2210"/>
    </row>
    <row r="588" spans="2:36" ht="15.6" x14ac:dyDescent="0.3">
      <c r="B588" s="3958" t="s">
        <v>3375</v>
      </c>
      <c r="C588" s="3959">
        <v>15180</v>
      </c>
      <c r="D588" s="3962">
        <v>43725</v>
      </c>
      <c r="E588" s="3959"/>
      <c r="F588" s="3959"/>
      <c r="G588" s="3959"/>
      <c r="H588" s="3969">
        <v>43725</v>
      </c>
      <c r="I588" s="3969">
        <v>44821</v>
      </c>
      <c r="J588" s="3965">
        <v>100000</v>
      </c>
      <c r="K588" s="3964">
        <v>0</v>
      </c>
      <c r="L588" s="3967">
        <v>0.04</v>
      </c>
      <c r="M588" s="3968" t="s">
        <v>4608</v>
      </c>
      <c r="N588" s="3965">
        <v>83992</v>
      </c>
      <c r="O588" s="3960"/>
      <c r="P588" s="3960">
        <v>37344</v>
      </c>
      <c r="Q588" s="3238">
        <f t="shared" si="34"/>
        <v>46648</v>
      </c>
      <c r="R588" s="3238">
        <v>-5666.1809075409237</v>
      </c>
      <c r="S588" s="3238">
        <f t="shared" ref="S588:S651" si="37">SUM(Q588:R588)</f>
        <v>40981.819092459074</v>
      </c>
      <c r="T588" s="3238"/>
      <c r="U588" s="3238"/>
      <c r="V588" s="3239">
        <f t="shared" si="35"/>
        <v>40981.819092459074</v>
      </c>
      <c r="W588" s="3435">
        <v>700</v>
      </c>
      <c r="X588" s="3192" t="s">
        <v>1746</v>
      </c>
      <c r="Y588" s="3241" t="s">
        <v>2711</v>
      </c>
      <c r="Z588" s="3198" t="str">
        <f t="shared" si="36"/>
        <v>reg</v>
      </c>
      <c r="AB588" s="2209"/>
      <c r="AC588" s="2231"/>
      <c r="AD588" s="901"/>
      <c r="AE588" s="2231"/>
      <c r="AF588" s="901"/>
      <c r="AG588" s="2231"/>
      <c r="AH588" s="901"/>
      <c r="AI588" s="2231"/>
      <c r="AJ588" s="2210"/>
    </row>
    <row r="589" spans="2:36" ht="15.6" x14ac:dyDescent="0.3">
      <c r="B589" s="3958" t="s">
        <v>3376</v>
      </c>
      <c r="C589" s="3959">
        <v>5322</v>
      </c>
      <c r="D589" s="3962">
        <v>37487</v>
      </c>
      <c r="E589" s="3959"/>
      <c r="F589" s="3959"/>
      <c r="G589" s="3959"/>
      <c r="H589" s="3969">
        <v>44329</v>
      </c>
      <c r="I589" s="3969">
        <v>45395</v>
      </c>
      <c r="J589" s="3965">
        <v>460000</v>
      </c>
      <c r="K589" s="3964">
        <v>0</v>
      </c>
      <c r="L589" s="3967">
        <v>0.04</v>
      </c>
      <c r="M589" s="3968" t="s">
        <v>4608</v>
      </c>
      <c r="N589" s="3965">
        <v>27983.77</v>
      </c>
      <c r="O589" s="3960">
        <v>515200</v>
      </c>
      <c r="P589" s="3960">
        <v>99543.77</v>
      </c>
      <c r="Q589" s="3238">
        <f t="shared" ref="Q589:Q652" si="38">N589+O589-P589</f>
        <v>443640</v>
      </c>
      <c r="R589" s="3238">
        <v>-53887.508528156744</v>
      </c>
      <c r="S589" s="3238">
        <f t="shared" si="37"/>
        <v>389752.49147184327</v>
      </c>
      <c r="T589" s="3238"/>
      <c r="U589" s="3238"/>
      <c r="V589" s="3239">
        <f t="shared" ref="V589:V652" si="39">+S589</f>
        <v>389752.49147184327</v>
      </c>
      <c r="W589" s="3435">
        <v>5500</v>
      </c>
      <c r="X589" s="3192" t="s">
        <v>1746</v>
      </c>
      <c r="Y589" s="3241" t="s">
        <v>2711</v>
      </c>
      <c r="Z589" s="3198" t="str">
        <f t="shared" ref="Z589:Z652" si="40">IF(NOT(OR(Y589="GenF", Y589="mbf", Y589="OBreg",Y589="OBmi")), "ERROR", HLOOKUP(Y589,FUNDmicro,2))</f>
        <v>reg</v>
      </c>
      <c r="AB589" s="2209"/>
      <c r="AC589" s="2231"/>
      <c r="AD589" s="901"/>
      <c r="AE589" s="2231"/>
      <c r="AF589" s="901"/>
      <c r="AG589" s="2231"/>
      <c r="AH589" s="901"/>
      <c r="AI589" s="2231"/>
      <c r="AJ589" s="2210"/>
    </row>
    <row r="590" spans="2:36" ht="15.6" x14ac:dyDescent="0.3">
      <c r="B590" s="3958" t="s">
        <v>3377</v>
      </c>
      <c r="C590" s="3959">
        <v>10868</v>
      </c>
      <c r="D590" s="3962">
        <v>43654</v>
      </c>
      <c r="E590" s="3959"/>
      <c r="F590" s="3959"/>
      <c r="G590" s="3959"/>
      <c r="H590" s="3969">
        <v>44539</v>
      </c>
      <c r="I590" s="3969">
        <v>45605</v>
      </c>
      <c r="J590" s="3965">
        <v>147000</v>
      </c>
      <c r="K590" s="3964">
        <v>0</v>
      </c>
      <c r="L590" s="3967">
        <v>0.04</v>
      </c>
      <c r="M590" s="3968" t="s">
        <v>4608</v>
      </c>
      <c r="N590" s="3965">
        <v>136295</v>
      </c>
      <c r="O590" s="3960">
        <v>164640</v>
      </c>
      <c r="P590" s="3960">
        <v>136295</v>
      </c>
      <c r="Q590" s="3238">
        <f t="shared" si="38"/>
        <v>164640</v>
      </c>
      <c r="R590" s="3238">
        <v>-19998.285556026793</v>
      </c>
      <c r="S590" s="3238">
        <f t="shared" si="37"/>
        <v>144641.71444397321</v>
      </c>
      <c r="T590" s="3238"/>
      <c r="U590" s="3238"/>
      <c r="V590" s="3239">
        <f t="shared" si="39"/>
        <v>144641.71444397321</v>
      </c>
      <c r="W590" s="3435">
        <v>2725</v>
      </c>
      <c r="X590" s="3192" t="s">
        <v>1746</v>
      </c>
      <c r="Y590" s="3241" t="s">
        <v>2711</v>
      </c>
      <c r="Z590" s="3198" t="str">
        <f t="shared" si="40"/>
        <v>reg</v>
      </c>
      <c r="AB590" s="2209"/>
      <c r="AC590" s="2231"/>
      <c r="AD590" s="901"/>
      <c r="AE590" s="2231"/>
      <c r="AF590" s="901"/>
      <c r="AG590" s="2231"/>
      <c r="AH590" s="901"/>
      <c r="AI590" s="2231"/>
      <c r="AJ590" s="2210"/>
    </row>
    <row r="591" spans="2:36" ht="15.6" x14ac:dyDescent="0.3">
      <c r="B591" s="3958" t="s">
        <v>3378</v>
      </c>
      <c r="C591" s="3959">
        <v>14833</v>
      </c>
      <c r="D591" s="3962">
        <v>42114</v>
      </c>
      <c r="E591" s="3959"/>
      <c r="F591" s="3959"/>
      <c r="G591" s="3959"/>
      <c r="H591" s="3969">
        <v>42114</v>
      </c>
      <c r="I591" s="3969">
        <v>42845</v>
      </c>
      <c r="J591" s="3965">
        <v>100000</v>
      </c>
      <c r="K591" s="3964">
        <v>0</v>
      </c>
      <c r="L591" s="3967">
        <v>0.04</v>
      </c>
      <c r="M591" s="3968" t="s">
        <v>4608</v>
      </c>
      <c r="N591" s="3965"/>
      <c r="O591" s="3960">
        <v>273700</v>
      </c>
      <c r="P591" s="3960">
        <v>0</v>
      </c>
      <c r="Q591" s="3238">
        <f t="shared" si="38"/>
        <v>273700</v>
      </c>
      <c r="R591" s="3238">
        <v>-33245.449202408483</v>
      </c>
      <c r="S591" s="3238">
        <f t="shared" si="37"/>
        <v>240454.55079759151</v>
      </c>
      <c r="T591" s="3238"/>
      <c r="U591" s="3238"/>
      <c r="V591" s="3239">
        <f t="shared" si="39"/>
        <v>240454.55079759151</v>
      </c>
      <c r="W591" s="3435">
        <v>2050</v>
      </c>
      <c r="X591" s="3192" t="s">
        <v>1746</v>
      </c>
      <c r="Y591" s="3241" t="s">
        <v>2711</v>
      </c>
      <c r="Z591" s="3198" t="str">
        <f t="shared" si="40"/>
        <v>reg</v>
      </c>
      <c r="AB591" s="2209"/>
      <c r="AC591" s="2231"/>
      <c r="AD591" s="901"/>
      <c r="AE591" s="2231"/>
      <c r="AF591" s="901"/>
      <c r="AG591" s="2231"/>
      <c r="AH591" s="901"/>
      <c r="AI591" s="2231"/>
      <c r="AJ591" s="2210"/>
    </row>
    <row r="592" spans="2:36" ht="15.6" x14ac:dyDescent="0.3">
      <c r="B592" s="3958" t="s">
        <v>3379</v>
      </c>
      <c r="C592" s="3959">
        <v>15014</v>
      </c>
      <c r="D592" s="3962">
        <v>42922</v>
      </c>
      <c r="E592" s="3959"/>
      <c r="F592" s="3959"/>
      <c r="G592" s="3959"/>
      <c r="H592" s="3969">
        <v>44358</v>
      </c>
      <c r="I592" s="3969">
        <v>45423</v>
      </c>
      <c r="J592" s="3965">
        <v>300000</v>
      </c>
      <c r="K592" s="3964">
        <v>0</v>
      </c>
      <c r="L592" s="3967">
        <v>0.04</v>
      </c>
      <c r="M592" s="3968" t="s">
        <v>4608</v>
      </c>
      <c r="N592" s="3965"/>
      <c r="O592" s="3960">
        <v>336000</v>
      </c>
      <c r="P592" s="3960">
        <v>46670</v>
      </c>
      <c r="Q592" s="3238">
        <f t="shared" si="38"/>
        <v>289330</v>
      </c>
      <c r="R592" s="3238">
        <v>-35143.974489341788</v>
      </c>
      <c r="S592" s="3238">
        <f t="shared" si="37"/>
        <v>254186.02551065822</v>
      </c>
      <c r="T592" s="3238"/>
      <c r="U592" s="3238"/>
      <c r="V592" s="3239">
        <f t="shared" si="39"/>
        <v>254186.02551065822</v>
      </c>
      <c r="W592" s="3435">
        <v>1375</v>
      </c>
      <c r="X592" s="3192" t="s">
        <v>1746</v>
      </c>
      <c r="Y592" s="3241" t="s">
        <v>2711</v>
      </c>
      <c r="Z592" s="3198" t="str">
        <f t="shared" si="40"/>
        <v>reg</v>
      </c>
      <c r="AB592" s="2209"/>
      <c r="AC592" s="2231"/>
      <c r="AD592" s="901"/>
      <c r="AE592" s="2231"/>
      <c r="AF592" s="901"/>
      <c r="AG592" s="2231"/>
      <c r="AH592" s="901"/>
      <c r="AI592" s="2231"/>
      <c r="AJ592" s="2210"/>
    </row>
    <row r="593" spans="2:36" ht="15.6" x14ac:dyDescent="0.3">
      <c r="B593" s="3958" t="s">
        <v>3380</v>
      </c>
      <c r="C593" s="3959">
        <v>15032</v>
      </c>
      <c r="D593" s="3962">
        <v>43004</v>
      </c>
      <c r="E593" s="3959"/>
      <c r="F593" s="3959"/>
      <c r="G593" s="3959"/>
      <c r="H593" s="3969">
        <v>43004</v>
      </c>
      <c r="I593" s="3969">
        <v>44100</v>
      </c>
      <c r="J593" s="3965">
        <v>160000</v>
      </c>
      <c r="K593" s="3964">
        <v>0</v>
      </c>
      <c r="L593" s="3967">
        <v>0.04</v>
      </c>
      <c r="M593" s="3968" t="s">
        <v>4608</v>
      </c>
      <c r="N593" s="3965"/>
      <c r="O593" s="3960">
        <v>227000</v>
      </c>
      <c r="P593" s="3960">
        <v>0</v>
      </c>
      <c r="Q593" s="3238">
        <f t="shared" si="38"/>
        <v>227000</v>
      </c>
      <c r="R593" s="3238">
        <v>-27572.952023919348</v>
      </c>
      <c r="S593" s="3238">
        <f t="shared" si="37"/>
        <v>199427.04797608065</v>
      </c>
      <c r="T593" s="3238"/>
      <c r="U593" s="3238"/>
      <c r="V593" s="3239">
        <f t="shared" si="39"/>
        <v>199427.04797608065</v>
      </c>
      <c r="W593" s="3435">
        <v>1125</v>
      </c>
      <c r="X593" s="3192" t="s">
        <v>1746</v>
      </c>
      <c r="Y593" s="3241" t="s">
        <v>2711</v>
      </c>
      <c r="Z593" s="3198" t="str">
        <f t="shared" si="40"/>
        <v>reg</v>
      </c>
      <c r="AB593" s="2209"/>
      <c r="AC593" s="2231"/>
      <c r="AD593" s="901"/>
      <c r="AE593" s="2231"/>
      <c r="AF593" s="901"/>
      <c r="AG593" s="2231"/>
      <c r="AH593" s="901"/>
      <c r="AI593" s="2231"/>
      <c r="AJ593" s="2210"/>
    </row>
    <row r="594" spans="2:36" ht="15.6" x14ac:dyDescent="0.3">
      <c r="B594" s="3958" t="s">
        <v>3381</v>
      </c>
      <c r="C594" s="3959">
        <v>5767</v>
      </c>
      <c r="D594" s="3962">
        <v>37732</v>
      </c>
      <c r="E594" s="3959"/>
      <c r="F594" s="3959"/>
      <c r="G594" s="3959"/>
      <c r="H594" s="3969">
        <v>39188</v>
      </c>
      <c r="I594" s="3969">
        <v>39554</v>
      </c>
      <c r="J594" s="3965">
        <v>30000</v>
      </c>
      <c r="K594" s="3964">
        <v>0</v>
      </c>
      <c r="L594" s="3967">
        <v>0.04</v>
      </c>
      <c r="M594" s="3968" t="s">
        <v>4608</v>
      </c>
      <c r="N594" s="3965">
        <v>4943</v>
      </c>
      <c r="O594" s="3960"/>
      <c r="P594" s="3960">
        <v>2808</v>
      </c>
      <c r="Q594" s="3238">
        <f t="shared" si="38"/>
        <v>2135</v>
      </c>
      <c r="R594" s="3238">
        <v>-259.33150912364675</v>
      </c>
      <c r="S594" s="3238">
        <f t="shared" si="37"/>
        <v>1875.6684908763532</v>
      </c>
      <c r="T594" s="3238"/>
      <c r="U594" s="3238"/>
      <c r="V594" s="3239">
        <f t="shared" si="39"/>
        <v>1875.6684908763532</v>
      </c>
      <c r="W594" s="3435">
        <v>5600</v>
      </c>
      <c r="X594" s="3192" t="s">
        <v>1746</v>
      </c>
      <c r="Y594" s="3241" t="s">
        <v>2711</v>
      </c>
      <c r="Z594" s="3198" t="str">
        <f t="shared" si="40"/>
        <v>reg</v>
      </c>
      <c r="AB594" s="2209"/>
      <c r="AC594" s="2231"/>
      <c r="AD594" s="901"/>
      <c r="AE594" s="2231"/>
      <c r="AF594" s="901"/>
      <c r="AG594" s="2231"/>
      <c r="AH594" s="901"/>
      <c r="AI594" s="2231"/>
      <c r="AJ594" s="2210"/>
    </row>
    <row r="595" spans="2:36" ht="15.6" x14ac:dyDescent="0.3">
      <c r="B595" s="3958" t="s">
        <v>3382</v>
      </c>
      <c r="C595" s="3959">
        <v>4958</v>
      </c>
      <c r="D595" s="3962">
        <v>43654</v>
      </c>
      <c r="E595" s="3959"/>
      <c r="F595" s="3959"/>
      <c r="G595" s="3959"/>
      <c r="H595" s="3969">
        <v>44281</v>
      </c>
      <c r="I595" s="3969">
        <v>45348</v>
      </c>
      <c r="J595" s="3965">
        <v>100000</v>
      </c>
      <c r="K595" s="3964">
        <v>0</v>
      </c>
      <c r="L595" s="3967">
        <v>0.04</v>
      </c>
      <c r="M595" s="3968" t="s">
        <v>4608</v>
      </c>
      <c r="N595" s="3965">
        <v>71916</v>
      </c>
      <c r="O595" s="3960">
        <v>112000</v>
      </c>
      <c r="P595" s="3960">
        <v>99879</v>
      </c>
      <c r="Q595" s="3238">
        <f t="shared" si="38"/>
        <v>84037</v>
      </c>
      <c r="R595" s="3238">
        <v>-10207.701186053349</v>
      </c>
      <c r="S595" s="3238">
        <f t="shared" si="37"/>
        <v>73829.298813946647</v>
      </c>
      <c r="T595" s="3238"/>
      <c r="U595" s="3238"/>
      <c r="V595" s="3239">
        <f t="shared" si="39"/>
        <v>73829.298813946647</v>
      </c>
      <c r="W595" s="3435">
        <v>6100</v>
      </c>
      <c r="X595" s="3192" t="s">
        <v>1746</v>
      </c>
      <c r="Y595" s="3241" t="s">
        <v>2711</v>
      </c>
      <c r="Z595" s="3198" t="str">
        <f t="shared" si="40"/>
        <v>reg</v>
      </c>
      <c r="AB595" s="2209"/>
      <c r="AC595" s="2231"/>
      <c r="AD595" s="901"/>
      <c r="AE595" s="2231"/>
      <c r="AF595" s="901"/>
      <c r="AG595" s="2231"/>
      <c r="AH595" s="901"/>
      <c r="AI595" s="2231"/>
      <c r="AJ595" s="2210"/>
    </row>
    <row r="596" spans="2:36" ht="15.6" x14ac:dyDescent="0.3">
      <c r="B596" s="3958" t="s">
        <v>3383</v>
      </c>
      <c r="C596" s="3959">
        <v>9650</v>
      </c>
      <c r="D596" s="3962">
        <v>40094</v>
      </c>
      <c r="E596" s="3959"/>
      <c r="F596" s="3959"/>
      <c r="G596" s="3959"/>
      <c r="H596" s="3969">
        <v>40094</v>
      </c>
      <c r="I596" s="3969">
        <v>40459</v>
      </c>
      <c r="J596" s="3965">
        <v>20000</v>
      </c>
      <c r="K596" s="3964">
        <v>0</v>
      </c>
      <c r="L596" s="3967">
        <v>0.04</v>
      </c>
      <c r="M596" s="3968" t="s">
        <v>4608</v>
      </c>
      <c r="N596" s="3965">
        <v>83992</v>
      </c>
      <c r="O596" s="3960"/>
      <c r="P596" s="3960">
        <v>37344</v>
      </c>
      <c r="Q596" s="3238">
        <f t="shared" si="38"/>
        <v>46648</v>
      </c>
      <c r="R596" s="3238">
        <v>-5666.1809075409237</v>
      </c>
      <c r="S596" s="3238">
        <f t="shared" si="37"/>
        <v>40981.819092459074</v>
      </c>
      <c r="T596" s="3238"/>
      <c r="U596" s="3238"/>
      <c r="V596" s="3239">
        <f t="shared" si="39"/>
        <v>40981.819092459074</v>
      </c>
      <c r="W596" s="3435">
        <v>3675</v>
      </c>
      <c r="X596" s="3192" t="s">
        <v>1746</v>
      </c>
      <c r="Y596" s="3241" t="s">
        <v>2711</v>
      </c>
      <c r="Z596" s="3198" t="str">
        <f t="shared" si="40"/>
        <v>reg</v>
      </c>
      <c r="AB596" s="2209"/>
      <c r="AC596" s="2231"/>
      <c r="AD596" s="901"/>
      <c r="AE596" s="2231"/>
      <c r="AF596" s="901"/>
      <c r="AG596" s="2231"/>
      <c r="AH596" s="901"/>
      <c r="AI596" s="2231"/>
      <c r="AJ596" s="2210"/>
    </row>
    <row r="597" spans="2:36" ht="15.6" x14ac:dyDescent="0.3">
      <c r="B597" s="3958" t="s">
        <v>3384</v>
      </c>
      <c r="C597" s="3959">
        <v>5043</v>
      </c>
      <c r="D597" s="3962">
        <v>37382</v>
      </c>
      <c r="E597" s="3959"/>
      <c r="F597" s="3959"/>
      <c r="G597" s="3959"/>
      <c r="H597" s="3969">
        <v>39248</v>
      </c>
      <c r="I597" s="3969">
        <v>39614</v>
      </c>
      <c r="J597" s="3965">
        <v>22000</v>
      </c>
      <c r="K597" s="3964">
        <v>0</v>
      </c>
      <c r="L597" s="3967">
        <v>0.04</v>
      </c>
      <c r="M597" s="3968" t="s">
        <v>4608</v>
      </c>
      <c r="N597" s="3965">
        <v>5400</v>
      </c>
      <c r="O597" s="3960"/>
      <c r="P597" s="3960">
        <v>2006</v>
      </c>
      <c r="Q597" s="3238">
        <f t="shared" si="38"/>
        <v>3394</v>
      </c>
      <c r="R597" s="3238">
        <v>-412.25814611974567</v>
      </c>
      <c r="S597" s="3238">
        <f t="shared" si="37"/>
        <v>2981.7418538802544</v>
      </c>
      <c r="T597" s="3238"/>
      <c r="U597" s="3238"/>
      <c r="V597" s="3239">
        <f t="shared" si="39"/>
        <v>2981.7418538802544</v>
      </c>
      <c r="W597" s="3435">
        <v>6225</v>
      </c>
      <c r="X597" s="3192" t="s">
        <v>1746</v>
      </c>
      <c r="Y597" s="3241" t="s">
        <v>2711</v>
      </c>
      <c r="Z597" s="3198" t="str">
        <f t="shared" si="40"/>
        <v>reg</v>
      </c>
      <c r="AB597" s="2209"/>
      <c r="AC597" s="2231"/>
      <c r="AD597" s="901"/>
      <c r="AE597" s="2231"/>
      <c r="AF597" s="901"/>
      <c r="AG597" s="2231"/>
      <c r="AH597" s="901"/>
      <c r="AI597" s="2231"/>
      <c r="AJ597" s="2210"/>
    </row>
    <row r="598" spans="2:36" ht="15.6" x14ac:dyDescent="0.3">
      <c r="B598" s="3958" t="s">
        <v>3385</v>
      </c>
      <c r="C598" s="3959">
        <v>15163</v>
      </c>
      <c r="D598" s="3962">
        <v>43700</v>
      </c>
      <c r="E598" s="3959"/>
      <c r="F598" s="3959"/>
      <c r="G598" s="3959"/>
      <c r="H598" s="3969">
        <v>44541</v>
      </c>
      <c r="I598" s="3969">
        <v>45607</v>
      </c>
      <c r="J598" s="3965">
        <v>100000</v>
      </c>
      <c r="K598" s="3964">
        <v>0</v>
      </c>
      <c r="L598" s="3967">
        <v>0.04</v>
      </c>
      <c r="M598" s="3968" t="s">
        <v>4608</v>
      </c>
      <c r="N598" s="3965">
        <v>80880</v>
      </c>
      <c r="O598" s="3960">
        <v>112000</v>
      </c>
      <c r="P598" s="3960">
        <v>80880</v>
      </c>
      <c r="Q598" s="3238">
        <f t="shared" si="38"/>
        <v>112000</v>
      </c>
      <c r="R598" s="3238">
        <v>-13604.2758884536</v>
      </c>
      <c r="S598" s="3238">
        <f t="shared" si="37"/>
        <v>98395.724111546398</v>
      </c>
      <c r="T598" s="3238"/>
      <c r="U598" s="3238"/>
      <c r="V598" s="3239">
        <f t="shared" si="39"/>
        <v>98395.724111546398</v>
      </c>
      <c r="W598" s="3435">
        <v>100</v>
      </c>
      <c r="X598" s="3192" t="s">
        <v>1746</v>
      </c>
      <c r="Y598" s="3241" t="s">
        <v>2711</v>
      </c>
      <c r="Z598" s="3198" t="str">
        <f t="shared" si="40"/>
        <v>reg</v>
      </c>
      <c r="AB598" s="2209"/>
      <c r="AC598" s="2231"/>
      <c r="AD598" s="901"/>
      <c r="AE598" s="2231"/>
      <c r="AF598" s="901"/>
      <c r="AG598" s="2231"/>
      <c r="AH598" s="901"/>
      <c r="AI598" s="2231"/>
      <c r="AJ598" s="2210"/>
    </row>
    <row r="599" spans="2:36" ht="15.6" x14ac:dyDescent="0.3">
      <c r="B599" s="3958" t="s">
        <v>3386</v>
      </c>
      <c r="C599" s="3959">
        <v>7439</v>
      </c>
      <c r="D599" s="3962">
        <v>38757</v>
      </c>
      <c r="E599" s="3959"/>
      <c r="F599" s="3959"/>
      <c r="G599" s="3959"/>
      <c r="H599" s="3969">
        <v>38757</v>
      </c>
      <c r="I599" s="3969">
        <v>39122</v>
      </c>
      <c r="J599" s="3965">
        <v>15000</v>
      </c>
      <c r="K599" s="3964">
        <v>0</v>
      </c>
      <c r="L599" s="3967">
        <v>0.04</v>
      </c>
      <c r="M599" s="3968" t="s">
        <v>4608</v>
      </c>
      <c r="N599" s="3965">
        <v>81760</v>
      </c>
      <c r="O599" s="3960"/>
      <c r="P599" s="3960">
        <v>25003</v>
      </c>
      <c r="Q599" s="3238">
        <f t="shared" si="38"/>
        <v>56757</v>
      </c>
      <c r="R599" s="3238">
        <v>-6894.0882732228656</v>
      </c>
      <c r="S599" s="3238">
        <f t="shared" si="37"/>
        <v>49862.911726777136</v>
      </c>
      <c r="T599" s="3238"/>
      <c r="U599" s="3238"/>
      <c r="V599" s="3239">
        <f t="shared" si="39"/>
        <v>49862.911726777136</v>
      </c>
      <c r="W599" s="3435">
        <v>4750</v>
      </c>
      <c r="X599" s="3192" t="s">
        <v>1746</v>
      </c>
      <c r="Y599" s="3241" t="s">
        <v>2711</v>
      </c>
      <c r="Z599" s="3198" t="str">
        <f t="shared" si="40"/>
        <v>reg</v>
      </c>
      <c r="AB599" s="2209"/>
      <c r="AC599" s="2231"/>
      <c r="AD599" s="901"/>
      <c r="AE599" s="2231"/>
      <c r="AF599" s="901"/>
      <c r="AG599" s="2231"/>
      <c r="AH599" s="901"/>
      <c r="AI599" s="2231"/>
      <c r="AJ599" s="2210"/>
    </row>
    <row r="600" spans="2:36" ht="15.6" x14ac:dyDescent="0.3">
      <c r="B600" s="3958" t="s">
        <v>3387</v>
      </c>
      <c r="C600" s="3959">
        <v>5136</v>
      </c>
      <c r="D600" s="3962">
        <v>37438</v>
      </c>
      <c r="E600" s="3959"/>
      <c r="F600" s="3959"/>
      <c r="G600" s="3959"/>
      <c r="H600" s="3969">
        <v>39246</v>
      </c>
      <c r="I600" s="3969">
        <v>39612</v>
      </c>
      <c r="J600" s="3965">
        <v>47000</v>
      </c>
      <c r="K600" s="3964">
        <v>0</v>
      </c>
      <c r="L600" s="3967">
        <v>0.04</v>
      </c>
      <c r="M600" s="3968" t="s">
        <v>4608</v>
      </c>
      <c r="N600" s="3965">
        <v>164968</v>
      </c>
      <c r="O600" s="3960"/>
      <c r="P600" s="3960">
        <v>30000</v>
      </c>
      <c r="Q600" s="3238">
        <f t="shared" si="38"/>
        <v>134968</v>
      </c>
      <c r="R600" s="3238">
        <v>-16394.124179578619</v>
      </c>
      <c r="S600" s="3238">
        <f t="shared" si="37"/>
        <v>118573.87582042138</v>
      </c>
      <c r="T600" s="3238"/>
      <c r="U600" s="3238"/>
      <c r="V600" s="3239">
        <f t="shared" si="39"/>
        <v>118573.87582042138</v>
      </c>
      <c r="W600" s="3435">
        <v>4225</v>
      </c>
      <c r="X600" s="3192" t="s">
        <v>1746</v>
      </c>
      <c r="Y600" s="3241" t="s">
        <v>2711</v>
      </c>
      <c r="Z600" s="3198" t="str">
        <f t="shared" si="40"/>
        <v>reg</v>
      </c>
      <c r="AB600" s="2209"/>
      <c r="AC600" s="2231"/>
      <c r="AD600" s="901"/>
      <c r="AE600" s="2231"/>
      <c r="AF600" s="901"/>
      <c r="AG600" s="2231"/>
      <c r="AH600" s="901"/>
      <c r="AI600" s="2231"/>
      <c r="AJ600" s="2210"/>
    </row>
    <row r="601" spans="2:36" ht="15.6" x14ac:dyDescent="0.3">
      <c r="B601" s="3958" t="s">
        <v>3388</v>
      </c>
      <c r="C601" s="3959">
        <v>2510</v>
      </c>
      <c r="D601" s="3962">
        <v>36054</v>
      </c>
      <c r="E601" s="3959"/>
      <c r="F601" s="3959"/>
      <c r="G601" s="3959"/>
      <c r="H601" s="3969">
        <v>38902</v>
      </c>
      <c r="I601" s="3969">
        <v>39267</v>
      </c>
      <c r="J601" s="3965">
        <v>18000</v>
      </c>
      <c r="K601" s="3964">
        <v>0</v>
      </c>
      <c r="L601" s="3967">
        <v>0.04</v>
      </c>
      <c r="M601" s="3968" t="s">
        <v>4608</v>
      </c>
      <c r="N601" s="3965">
        <v>5982</v>
      </c>
      <c r="O601" s="3960"/>
      <c r="P601" s="3960">
        <v>5982</v>
      </c>
      <c r="Q601" s="3238">
        <f t="shared" si="38"/>
        <v>0</v>
      </c>
      <c r="R601" s="3238">
        <v>0</v>
      </c>
      <c r="S601" s="3238">
        <f t="shared" si="37"/>
        <v>0</v>
      </c>
      <c r="T601" s="3238"/>
      <c r="U601" s="3238"/>
      <c r="V601" s="3239">
        <f t="shared" si="39"/>
        <v>0</v>
      </c>
      <c r="W601" s="3435">
        <v>798</v>
      </c>
      <c r="X601" s="3192" t="s">
        <v>1746</v>
      </c>
      <c r="Y601" s="3241" t="s">
        <v>2711</v>
      </c>
      <c r="Z601" s="3198" t="str">
        <f t="shared" si="40"/>
        <v>reg</v>
      </c>
      <c r="AB601" s="2209"/>
      <c r="AC601" s="2231"/>
      <c r="AD601" s="901"/>
      <c r="AE601" s="2231"/>
      <c r="AF601" s="901"/>
      <c r="AG601" s="2231"/>
      <c r="AH601" s="901"/>
      <c r="AI601" s="2231"/>
      <c r="AJ601" s="2210"/>
    </row>
    <row r="602" spans="2:36" ht="15.6" x14ac:dyDescent="0.3">
      <c r="B602" s="3958" t="s">
        <v>3389</v>
      </c>
      <c r="C602" s="3959">
        <v>10245</v>
      </c>
      <c r="D602" s="3962">
        <v>40586</v>
      </c>
      <c r="E602" s="3959"/>
      <c r="F602" s="3959"/>
      <c r="G602" s="3959"/>
      <c r="H602" s="3969">
        <v>40588</v>
      </c>
      <c r="I602" s="3969">
        <v>40953</v>
      </c>
      <c r="J602" s="3965">
        <v>10000</v>
      </c>
      <c r="K602" s="3964">
        <v>0</v>
      </c>
      <c r="L602" s="3967">
        <v>0.04</v>
      </c>
      <c r="M602" s="3968" t="s">
        <v>4608</v>
      </c>
      <c r="N602" s="3965">
        <v>158682</v>
      </c>
      <c r="O602" s="3960"/>
      <c r="P602" s="3960">
        <v>55908</v>
      </c>
      <c r="Q602" s="3238">
        <f t="shared" si="38"/>
        <v>102774</v>
      </c>
      <c r="R602" s="3238">
        <v>-12483.623662142234</v>
      </c>
      <c r="S602" s="3238">
        <f t="shared" si="37"/>
        <v>90290.376337857771</v>
      </c>
      <c r="T602" s="3238"/>
      <c r="U602" s="3238"/>
      <c r="V602" s="3239">
        <f t="shared" si="39"/>
        <v>90290.376337857771</v>
      </c>
      <c r="W602" s="3435">
        <v>3275</v>
      </c>
      <c r="X602" s="3192" t="s">
        <v>1746</v>
      </c>
      <c r="Y602" s="3241" t="s">
        <v>2711</v>
      </c>
      <c r="Z602" s="3198" t="str">
        <f t="shared" si="40"/>
        <v>reg</v>
      </c>
      <c r="AB602" s="2209"/>
      <c r="AC602" s="2231"/>
      <c r="AD602" s="901"/>
      <c r="AE602" s="2231"/>
      <c r="AF602" s="901"/>
      <c r="AG602" s="2231"/>
      <c r="AH602" s="901"/>
      <c r="AI602" s="2231"/>
      <c r="AJ602" s="2210"/>
    </row>
    <row r="603" spans="2:36" ht="15.6" x14ac:dyDescent="0.3">
      <c r="B603" s="3958" t="s">
        <v>3390</v>
      </c>
      <c r="C603" s="3959">
        <v>5002</v>
      </c>
      <c r="D603" s="3962">
        <v>43654</v>
      </c>
      <c r="E603" s="3959"/>
      <c r="F603" s="3959"/>
      <c r="G603" s="3959"/>
      <c r="H603" s="3969">
        <v>44301</v>
      </c>
      <c r="I603" s="3969">
        <v>45366</v>
      </c>
      <c r="J603" s="3965">
        <v>120000</v>
      </c>
      <c r="K603" s="3964">
        <v>0</v>
      </c>
      <c r="L603" s="3967">
        <v>0.04</v>
      </c>
      <c r="M603" s="3968" t="s">
        <v>4608</v>
      </c>
      <c r="N603" s="3965">
        <v>78026</v>
      </c>
      <c r="O603" s="3960">
        <v>134400</v>
      </c>
      <c r="P603" s="3960">
        <v>102625</v>
      </c>
      <c r="Q603" s="3238">
        <f t="shared" si="38"/>
        <v>109801</v>
      </c>
      <c r="R603" s="3238">
        <v>-13337.170507393694</v>
      </c>
      <c r="S603" s="3238">
        <f t="shared" si="37"/>
        <v>96463.82949260631</v>
      </c>
      <c r="T603" s="3238"/>
      <c r="U603" s="3238"/>
      <c r="V603" s="3239">
        <f t="shared" si="39"/>
        <v>96463.82949260631</v>
      </c>
      <c r="W603" s="3435">
        <v>6125</v>
      </c>
      <c r="X603" s="3192" t="s">
        <v>1746</v>
      </c>
      <c r="Y603" s="3241" t="s">
        <v>2711</v>
      </c>
      <c r="Z603" s="3198" t="str">
        <f t="shared" si="40"/>
        <v>reg</v>
      </c>
      <c r="AB603" s="2209"/>
      <c r="AC603" s="2231"/>
      <c r="AD603" s="901"/>
      <c r="AE603" s="2231"/>
      <c r="AF603" s="901"/>
      <c r="AG603" s="2231"/>
      <c r="AH603" s="901"/>
      <c r="AI603" s="2231"/>
      <c r="AJ603" s="2210"/>
    </row>
    <row r="604" spans="2:36" ht="15.6" x14ac:dyDescent="0.3">
      <c r="B604" s="3958" t="s">
        <v>3391</v>
      </c>
      <c r="C604" s="3959">
        <v>2735</v>
      </c>
      <c r="D604" s="3962">
        <v>36131</v>
      </c>
      <c r="E604" s="3959"/>
      <c r="F604" s="3959"/>
      <c r="G604" s="3959"/>
      <c r="H604" s="3969">
        <v>38810</v>
      </c>
      <c r="I604" s="3969">
        <v>39175</v>
      </c>
      <c r="J604" s="3965">
        <v>25000</v>
      </c>
      <c r="K604" s="3964">
        <v>0</v>
      </c>
      <c r="L604" s="3967">
        <v>0.04</v>
      </c>
      <c r="M604" s="3968" t="s">
        <v>4608</v>
      </c>
      <c r="N604" s="3965">
        <v>230720</v>
      </c>
      <c r="O604" s="3960"/>
      <c r="P604" s="3960">
        <v>70499</v>
      </c>
      <c r="Q604" s="3238">
        <f t="shared" si="38"/>
        <v>160221</v>
      </c>
      <c r="R604" s="3238">
        <v>-19461.523992177896</v>
      </c>
      <c r="S604" s="3238">
        <f t="shared" si="37"/>
        <v>140759.47600782212</v>
      </c>
      <c r="T604" s="3238"/>
      <c r="U604" s="3238"/>
      <c r="V604" s="3239">
        <f t="shared" si="39"/>
        <v>140759.47600782212</v>
      </c>
      <c r="W604" s="3435">
        <v>6560</v>
      </c>
      <c r="X604" s="3192" t="s">
        <v>1746</v>
      </c>
      <c r="Y604" s="3241" t="s">
        <v>2711</v>
      </c>
      <c r="Z604" s="3198" t="str">
        <f t="shared" si="40"/>
        <v>reg</v>
      </c>
      <c r="AB604" s="2209"/>
      <c r="AC604" s="2231"/>
      <c r="AD604" s="901"/>
      <c r="AE604" s="2231"/>
      <c r="AF604" s="901"/>
      <c r="AG604" s="2231"/>
      <c r="AH604" s="901"/>
      <c r="AI604" s="2231"/>
      <c r="AJ604" s="2210"/>
    </row>
    <row r="605" spans="2:36" ht="15.6" x14ac:dyDescent="0.3">
      <c r="B605" s="3958" t="s">
        <v>3392</v>
      </c>
      <c r="C605" s="3959">
        <v>9421</v>
      </c>
      <c r="D605" s="3962">
        <v>39965</v>
      </c>
      <c r="E605" s="3959"/>
      <c r="F605" s="3959"/>
      <c r="G605" s="3959"/>
      <c r="H605" s="3969">
        <v>39965</v>
      </c>
      <c r="I605" s="3969">
        <v>40330</v>
      </c>
      <c r="J605" s="3965">
        <v>15000</v>
      </c>
      <c r="K605" s="3964">
        <v>0</v>
      </c>
      <c r="L605" s="3967">
        <v>0.04</v>
      </c>
      <c r="M605" s="3968" t="s">
        <v>4608</v>
      </c>
      <c r="N605" s="3965">
        <v>18664</v>
      </c>
      <c r="O605" s="3960"/>
      <c r="P605" s="3960">
        <v>9336</v>
      </c>
      <c r="Q605" s="3238">
        <f t="shared" si="38"/>
        <v>9328</v>
      </c>
      <c r="R605" s="3238">
        <v>-1133.0418347097784</v>
      </c>
      <c r="S605" s="3238">
        <f t="shared" si="37"/>
        <v>8194.9581652902216</v>
      </c>
      <c r="T605" s="3238"/>
      <c r="U605" s="3238"/>
      <c r="V605" s="3239">
        <f t="shared" si="39"/>
        <v>8194.9581652902216</v>
      </c>
      <c r="W605" s="3435">
        <v>3775</v>
      </c>
      <c r="X605" s="3192" t="s">
        <v>1746</v>
      </c>
      <c r="Y605" s="3241" t="s">
        <v>2711</v>
      </c>
      <c r="Z605" s="3198" t="str">
        <f t="shared" si="40"/>
        <v>reg</v>
      </c>
      <c r="AB605" s="2209"/>
      <c r="AC605" s="2231"/>
      <c r="AD605" s="901"/>
      <c r="AE605" s="2231"/>
      <c r="AF605" s="901"/>
      <c r="AG605" s="2231"/>
      <c r="AH605" s="901"/>
      <c r="AI605" s="2231"/>
      <c r="AJ605" s="2210"/>
    </row>
    <row r="606" spans="2:36" ht="15.6" x14ac:dyDescent="0.3">
      <c r="B606" s="3958" t="s">
        <v>3393</v>
      </c>
      <c r="C606" s="3959">
        <v>2663</v>
      </c>
      <c r="D606" s="3962">
        <v>37687</v>
      </c>
      <c r="E606" s="3959"/>
      <c r="F606" s="3959"/>
      <c r="G606" s="3959"/>
      <c r="H606" s="3969">
        <v>38946</v>
      </c>
      <c r="I606" s="3969">
        <v>39311</v>
      </c>
      <c r="J606" s="3965">
        <v>35000</v>
      </c>
      <c r="K606" s="3964">
        <v>0</v>
      </c>
      <c r="L606" s="3967">
        <v>0.04</v>
      </c>
      <c r="M606" s="3968" t="s">
        <v>4608</v>
      </c>
      <c r="N606" s="3965">
        <v>39914</v>
      </c>
      <c r="O606" s="3960"/>
      <c r="P606" s="3960">
        <v>16044</v>
      </c>
      <c r="Q606" s="3238">
        <f t="shared" si="38"/>
        <v>23870</v>
      </c>
      <c r="R606" s="3238">
        <v>-2899.4112987266735</v>
      </c>
      <c r="S606" s="3238">
        <f t="shared" si="37"/>
        <v>20970.588701273326</v>
      </c>
      <c r="T606" s="3238"/>
      <c r="U606" s="3238"/>
      <c r="V606" s="3239">
        <f t="shared" si="39"/>
        <v>20970.588701273326</v>
      </c>
      <c r="W606" s="3435">
        <v>6690</v>
      </c>
      <c r="X606" s="3192" t="s">
        <v>1746</v>
      </c>
      <c r="Y606" s="3241" t="s">
        <v>2711</v>
      </c>
      <c r="Z606" s="3198" t="str">
        <f t="shared" si="40"/>
        <v>reg</v>
      </c>
      <c r="AB606" s="2209"/>
      <c r="AC606" s="2231"/>
      <c r="AD606" s="901"/>
      <c r="AE606" s="2231"/>
      <c r="AF606" s="901"/>
      <c r="AG606" s="2231"/>
      <c r="AH606" s="901"/>
      <c r="AI606" s="2231"/>
      <c r="AJ606" s="2210"/>
    </row>
    <row r="607" spans="2:36" ht="15.6" x14ac:dyDescent="0.3">
      <c r="B607" s="3958" t="s">
        <v>3394</v>
      </c>
      <c r="C607" s="3959">
        <v>15101</v>
      </c>
      <c r="D607" s="3962">
        <v>43299</v>
      </c>
      <c r="E607" s="3959"/>
      <c r="F607" s="3959"/>
      <c r="G607" s="3959"/>
      <c r="H607" s="3969">
        <v>43300</v>
      </c>
      <c r="I607" s="3969">
        <v>44396</v>
      </c>
      <c r="J607" s="3965">
        <v>50000</v>
      </c>
      <c r="K607" s="3964">
        <v>0</v>
      </c>
      <c r="L607" s="3967">
        <v>0.04</v>
      </c>
      <c r="M607" s="3968" t="s">
        <v>4608</v>
      </c>
      <c r="N607" s="3965">
        <v>48246</v>
      </c>
      <c r="O607" s="3960"/>
      <c r="P607" s="3960">
        <v>302</v>
      </c>
      <c r="Q607" s="3238">
        <f t="shared" si="38"/>
        <v>47944</v>
      </c>
      <c r="R607" s="3238">
        <v>-5823.6018142501734</v>
      </c>
      <c r="S607" s="3238">
        <f t="shared" si="37"/>
        <v>42120.398185749829</v>
      </c>
      <c r="T607" s="3238"/>
      <c r="U607" s="3238"/>
      <c r="V607" s="3239">
        <f t="shared" si="39"/>
        <v>42120.398185749829</v>
      </c>
      <c r="W607" s="3435">
        <v>1050</v>
      </c>
      <c r="X607" s="3192" t="s">
        <v>1746</v>
      </c>
      <c r="Y607" s="3241" t="s">
        <v>2711</v>
      </c>
      <c r="Z607" s="3198" t="str">
        <f t="shared" si="40"/>
        <v>reg</v>
      </c>
      <c r="AB607" s="2209"/>
      <c r="AC607" s="2231"/>
      <c r="AD607" s="901"/>
      <c r="AE607" s="2231"/>
      <c r="AF607" s="901"/>
      <c r="AG607" s="2231"/>
      <c r="AH607" s="901"/>
      <c r="AI607" s="2231"/>
      <c r="AJ607" s="2210"/>
    </row>
    <row r="608" spans="2:36" ht="15.6" x14ac:dyDescent="0.3">
      <c r="B608" s="3958" t="s">
        <v>3395</v>
      </c>
      <c r="C608" s="3959">
        <v>11728</v>
      </c>
      <c r="D608" s="3962">
        <v>40851</v>
      </c>
      <c r="E608" s="3959"/>
      <c r="F608" s="3959"/>
      <c r="G608" s="3959"/>
      <c r="H608" s="3969">
        <v>42101</v>
      </c>
      <c r="I608" s="3969">
        <v>42832</v>
      </c>
      <c r="J608" s="3965">
        <v>103000</v>
      </c>
      <c r="K608" s="3964">
        <v>0</v>
      </c>
      <c r="L608" s="3967">
        <v>0.04</v>
      </c>
      <c r="M608" s="3968" t="s">
        <v>4608</v>
      </c>
      <c r="N608" s="3965">
        <v>61648.5</v>
      </c>
      <c r="O608" s="3960"/>
      <c r="P608" s="3960">
        <v>16779</v>
      </c>
      <c r="Q608" s="3238">
        <f t="shared" si="38"/>
        <v>44869.5</v>
      </c>
      <c r="R608" s="3238">
        <v>-5450.1522944372218</v>
      </c>
      <c r="S608" s="3238">
        <f t="shared" si="37"/>
        <v>39419.347705562781</v>
      </c>
      <c r="T608" s="3238"/>
      <c r="U608" s="3238"/>
      <c r="V608" s="3239">
        <f t="shared" si="39"/>
        <v>39419.347705562781</v>
      </c>
      <c r="W608" s="3435">
        <v>4650</v>
      </c>
      <c r="X608" s="3192" t="s">
        <v>1746</v>
      </c>
      <c r="Y608" s="3241" t="s">
        <v>2711</v>
      </c>
      <c r="Z608" s="3198" t="str">
        <f t="shared" si="40"/>
        <v>reg</v>
      </c>
      <c r="AB608" s="2209"/>
      <c r="AC608" s="2231"/>
      <c r="AD608" s="901"/>
      <c r="AE608" s="2231"/>
      <c r="AF608" s="901"/>
      <c r="AG608" s="2231"/>
      <c r="AH608" s="901"/>
      <c r="AI608" s="2231"/>
      <c r="AJ608" s="2210"/>
    </row>
    <row r="609" spans="2:36" ht="15.6" x14ac:dyDescent="0.3">
      <c r="B609" s="3958" t="s">
        <v>3396</v>
      </c>
      <c r="C609" s="3959">
        <v>14848</v>
      </c>
      <c r="D609" s="3962">
        <v>42144</v>
      </c>
      <c r="E609" s="3959"/>
      <c r="F609" s="3959"/>
      <c r="G609" s="3959"/>
      <c r="H609" s="3969">
        <v>44545</v>
      </c>
      <c r="I609" s="3969">
        <v>45611</v>
      </c>
      <c r="J609" s="3965">
        <v>100000</v>
      </c>
      <c r="K609" s="3964">
        <v>0</v>
      </c>
      <c r="L609" s="3967">
        <v>0.04</v>
      </c>
      <c r="M609" s="3968" t="s">
        <v>4608</v>
      </c>
      <c r="N609" s="3965"/>
      <c r="O609" s="3960">
        <v>112000</v>
      </c>
      <c r="P609" s="3960">
        <v>0</v>
      </c>
      <c r="Q609" s="3238">
        <f t="shared" si="38"/>
        <v>112000</v>
      </c>
      <c r="R609" s="3238">
        <v>-13604.2758884536</v>
      </c>
      <c r="S609" s="3238">
        <f t="shared" si="37"/>
        <v>98395.724111546398</v>
      </c>
      <c r="T609" s="3238"/>
      <c r="U609" s="3238"/>
      <c r="V609" s="3239">
        <f t="shared" si="39"/>
        <v>98395.724111546398</v>
      </c>
      <c r="W609" s="3435">
        <v>1925</v>
      </c>
      <c r="X609" s="3192" t="s">
        <v>1746</v>
      </c>
      <c r="Y609" s="3241" t="s">
        <v>2711</v>
      </c>
      <c r="Z609" s="3198" t="str">
        <f t="shared" si="40"/>
        <v>reg</v>
      </c>
      <c r="AB609" s="2209"/>
      <c r="AC609" s="2231"/>
      <c r="AD609" s="901"/>
      <c r="AE609" s="2231"/>
      <c r="AF609" s="901"/>
      <c r="AG609" s="2231"/>
      <c r="AH609" s="901"/>
      <c r="AI609" s="2231"/>
      <c r="AJ609" s="2210"/>
    </row>
    <row r="610" spans="2:36" ht="15.6" x14ac:dyDescent="0.3">
      <c r="B610" s="3958" t="s">
        <v>3397</v>
      </c>
      <c r="C610" s="3959">
        <v>9693</v>
      </c>
      <c r="D610" s="3962">
        <v>43654</v>
      </c>
      <c r="E610" s="3959"/>
      <c r="F610" s="3959"/>
      <c r="G610" s="3959"/>
      <c r="H610" s="3969">
        <v>44546</v>
      </c>
      <c r="I610" s="3969">
        <v>45612</v>
      </c>
      <c r="J610" s="3965">
        <v>168000</v>
      </c>
      <c r="K610" s="3964">
        <v>0</v>
      </c>
      <c r="L610" s="3967">
        <v>0.04</v>
      </c>
      <c r="M610" s="3968" t="s">
        <v>4608</v>
      </c>
      <c r="N610" s="3965">
        <v>177708</v>
      </c>
      <c r="O610" s="3960">
        <v>188160</v>
      </c>
      <c r="P610" s="3960">
        <v>177708</v>
      </c>
      <c r="Q610" s="3238">
        <f t="shared" si="38"/>
        <v>188160</v>
      </c>
      <c r="R610" s="3238">
        <v>-22855.183492602049</v>
      </c>
      <c r="S610" s="3238">
        <f t="shared" si="37"/>
        <v>165304.81650739795</v>
      </c>
      <c r="T610" s="3238"/>
      <c r="U610" s="3238"/>
      <c r="V610" s="3239">
        <f t="shared" si="39"/>
        <v>165304.81650739795</v>
      </c>
      <c r="W610" s="3435">
        <v>3650</v>
      </c>
      <c r="X610" s="3192" t="s">
        <v>1746</v>
      </c>
      <c r="Y610" s="3241" t="s">
        <v>2711</v>
      </c>
      <c r="Z610" s="3198" t="str">
        <f t="shared" si="40"/>
        <v>reg</v>
      </c>
      <c r="AB610" s="2209"/>
      <c r="AC610" s="2231"/>
      <c r="AD610" s="901"/>
      <c r="AE610" s="2231"/>
      <c r="AF610" s="901"/>
      <c r="AG610" s="2231"/>
      <c r="AH610" s="901"/>
      <c r="AI610" s="2231"/>
      <c r="AJ610" s="2210"/>
    </row>
    <row r="611" spans="2:36" ht="15.6" x14ac:dyDescent="0.3">
      <c r="B611" s="3958" t="s">
        <v>3398</v>
      </c>
      <c r="C611" s="3959">
        <v>14817</v>
      </c>
      <c r="D611" s="3962">
        <v>42076</v>
      </c>
      <c r="E611" s="3959"/>
      <c r="F611" s="3959"/>
      <c r="G611" s="3959"/>
      <c r="H611" s="3969">
        <v>42076</v>
      </c>
      <c r="I611" s="3969">
        <v>42807</v>
      </c>
      <c r="J611" s="3965">
        <v>20000</v>
      </c>
      <c r="K611" s="3964">
        <v>0</v>
      </c>
      <c r="L611" s="3967">
        <v>0.04</v>
      </c>
      <c r="M611" s="3968" t="s">
        <v>4608</v>
      </c>
      <c r="N611" s="3965"/>
      <c r="O611" s="3960">
        <v>187090</v>
      </c>
      <c r="P611" s="3960">
        <v>0</v>
      </c>
      <c r="Q611" s="3238">
        <f t="shared" si="38"/>
        <v>187090</v>
      </c>
      <c r="R611" s="3238">
        <v>-22725.214071167713</v>
      </c>
      <c r="S611" s="3238">
        <f t="shared" si="37"/>
        <v>164364.78592883228</v>
      </c>
      <c r="T611" s="3238"/>
      <c r="U611" s="3238"/>
      <c r="V611" s="3239">
        <f t="shared" si="39"/>
        <v>164364.78592883228</v>
      </c>
      <c r="W611" s="3435">
        <v>1425</v>
      </c>
      <c r="X611" s="3192" t="s">
        <v>1746</v>
      </c>
      <c r="Y611" s="3241" t="s">
        <v>2711</v>
      </c>
      <c r="Z611" s="3198" t="str">
        <f t="shared" si="40"/>
        <v>reg</v>
      </c>
      <c r="AB611" s="2209"/>
      <c r="AC611" s="2231"/>
      <c r="AD611" s="901"/>
      <c r="AE611" s="2231"/>
      <c r="AF611" s="901"/>
      <c r="AG611" s="2231"/>
      <c r="AH611" s="901"/>
      <c r="AI611" s="2231"/>
      <c r="AJ611" s="2210"/>
    </row>
    <row r="612" spans="2:36" ht="15.6" x14ac:dyDescent="0.3">
      <c r="B612" s="3958" t="s">
        <v>3399</v>
      </c>
      <c r="C612" s="3959">
        <v>15166</v>
      </c>
      <c r="D612" s="3962">
        <v>43706</v>
      </c>
      <c r="E612" s="3959"/>
      <c r="F612" s="3959"/>
      <c r="G612" s="3959"/>
      <c r="H612" s="3969">
        <v>43706</v>
      </c>
      <c r="I612" s="3969">
        <v>44802</v>
      </c>
      <c r="J612" s="3965">
        <v>50000</v>
      </c>
      <c r="K612" s="3964">
        <v>0</v>
      </c>
      <c r="L612" s="3967">
        <v>0.04</v>
      </c>
      <c r="M612" s="3968" t="s">
        <v>4608</v>
      </c>
      <c r="N612" s="3965">
        <v>40440</v>
      </c>
      <c r="O612" s="3960"/>
      <c r="P612" s="3960">
        <v>18672</v>
      </c>
      <c r="Q612" s="3238">
        <f t="shared" si="38"/>
        <v>21768</v>
      </c>
      <c r="R612" s="3238">
        <v>-2644.08819232016</v>
      </c>
      <c r="S612" s="3238">
        <f t="shared" si="37"/>
        <v>19123.91180767984</v>
      </c>
      <c r="T612" s="3238"/>
      <c r="U612" s="3238"/>
      <c r="V612" s="3239">
        <f t="shared" si="39"/>
        <v>19123.91180767984</v>
      </c>
      <c r="W612" s="3435">
        <v>125</v>
      </c>
      <c r="X612" s="3192" t="s">
        <v>1746</v>
      </c>
      <c r="Y612" s="3241" t="s">
        <v>2711</v>
      </c>
      <c r="Z612" s="3198" t="str">
        <f t="shared" si="40"/>
        <v>reg</v>
      </c>
      <c r="AB612" s="2209"/>
      <c r="AC612" s="2231"/>
      <c r="AD612" s="901"/>
      <c r="AE612" s="2231"/>
      <c r="AF612" s="901"/>
      <c r="AG612" s="2231"/>
      <c r="AH612" s="901"/>
      <c r="AI612" s="2231"/>
      <c r="AJ612" s="2210"/>
    </row>
    <row r="613" spans="2:36" ht="15.6" x14ac:dyDescent="0.3">
      <c r="B613" s="3958" t="s">
        <v>3400</v>
      </c>
      <c r="C613" s="3959">
        <v>11094</v>
      </c>
      <c r="D613" s="3962">
        <v>43654</v>
      </c>
      <c r="E613" s="3959"/>
      <c r="F613" s="3959"/>
      <c r="G613" s="3959"/>
      <c r="H613" s="3969">
        <v>42504</v>
      </c>
      <c r="I613" s="3969">
        <v>43599</v>
      </c>
      <c r="J613" s="3965">
        <v>20000</v>
      </c>
      <c r="K613" s="3964">
        <v>0</v>
      </c>
      <c r="L613" s="3967">
        <v>0.04</v>
      </c>
      <c r="M613" s="3968" t="s">
        <v>4608</v>
      </c>
      <c r="N613" s="3965">
        <v>89600</v>
      </c>
      <c r="O613" s="3960"/>
      <c r="P613" s="3960">
        <v>27368</v>
      </c>
      <c r="Q613" s="3238">
        <f t="shared" si="38"/>
        <v>62232</v>
      </c>
      <c r="R613" s="3238">
        <v>-7559.1187240200388</v>
      </c>
      <c r="S613" s="3238">
        <f t="shared" si="37"/>
        <v>54672.881275979962</v>
      </c>
      <c r="T613" s="3238"/>
      <c r="U613" s="3238"/>
      <c r="V613" s="3239">
        <f t="shared" si="39"/>
        <v>54672.881275979962</v>
      </c>
      <c r="W613" s="3435">
        <v>1425</v>
      </c>
      <c r="X613" s="3192" t="s">
        <v>1746</v>
      </c>
      <c r="Y613" s="3241" t="s">
        <v>2711</v>
      </c>
      <c r="Z613" s="3198" t="str">
        <f t="shared" si="40"/>
        <v>reg</v>
      </c>
      <c r="AB613" s="2209"/>
      <c r="AC613" s="2231"/>
      <c r="AD613" s="901"/>
      <c r="AE613" s="2231"/>
      <c r="AF613" s="901"/>
      <c r="AG613" s="2231"/>
      <c r="AH613" s="901"/>
      <c r="AI613" s="2231"/>
      <c r="AJ613" s="2210"/>
    </row>
    <row r="614" spans="2:36" ht="15.6" x14ac:dyDescent="0.3">
      <c r="B614" s="3958" t="s">
        <v>3401</v>
      </c>
      <c r="C614" s="3959">
        <v>15143</v>
      </c>
      <c r="D614" s="3962">
        <v>43665</v>
      </c>
      <c r="E614" s="3959"/>
      <c r="F614" s="3959"/>
      <c r="G614" s="3959"/>
      <c r="H614" s="3969">
        <v>44280</v>
      </c>
      <c r="I614" s="3969">
        <v>45347</v>
      </c>
      <c r="J614" s="3965">
        <v>105000</v>
      </c>
      <c r="K614" s="3964">
        <v>0</v>
      </c>
      <c r="L614" s="3967">
        <v>0.04</v>
      </c>
      <c r="M614" s="3968" t="s">
        <v>4608</v>
      </c>
      <c r="N614" s="3965">
        <v>71441</v>
      </c>
      <c r="O614" s="3960">
        <v>117600</v>
      </c>
      <c r="P614" s="3960">
        <v>98784</v>
      </c>
      <c r="Q614" s="3238">
        <f t="shared" si="38"/>
        <v>90257</v>
      </c>
      <c r="R614" s="3238">
        <v>-10963.224364858541</v>
      </c>
      <c r="S614" s="3238">
        <f t="shared" si="37"/>
        <v>79293.775635141457</v>
      </c>
      <c r="T614" s="3238"/>
      <c r="U614" s="3238"/>
      <c r="V614" s="3239">
        <f t="shared" si="39"/>
        <v>79293.775635141457</v>
      </c>
      <c r="W614" s="3435">
        <v>500</v>
      </c>
      <c r="X614" s="3192" t="s">
        <v>1746</v>
      </c>
      <c r="Y614" s="3241" t="s">
        <v>2711</v>
      </c>
      <c r="Z614" s="3198" t="str">
        <f t="shared" si="40"/>
        <v>reg</v>
      </c>
      <c r="AB614" s="2209"/>
      <c r="AC614" s="2231"/>
      <c r="AD614" s="901"/>
      <c r="AE614" s="2231"/>
      <c r="AF614" s="901"/>
      <c r="AG614" s="2231"/>
      <c r="AH614" s="901"/>
      <c r="AI614" s="2231"/>
      <c r="AJ614" s="2210"/>
    </row>
    <row r="615" spans="2:36" ht="15.6" x14ac:dyDescent="0.3">
      <c r="B615" s="3958" t="s">
        <v>3402</v>
      </c>
      <c r="C615" s="3959">
        <v>8246</v>
      </c>
      <c r="D615" s="3962">
        <v>39168</v>
      </c>
      <c r="E615" s="3959"/>
      <c r="F615" s="3959"/>
      <c r="G615" s="3959"/>
      <c r="H615" s="3969">
        <v>39168</v>
      </c>
      <c r="I615" s="3969">
        <v>39534</v>
      </c>
      <c r="J615" s="3965">
        <v>15000</v>
      </c>
      <c r="K615" s="3964">
        <v>0</v>
      </c>
      <c r="L615" s="3967">
        <v>0.04</v>
      </c>
      <c r="M615" s="3968" t="s">
        <v>4608</v>
      </c>
      <c r="N615" s="3965">
        <v>59932</v>
      </c>
      <c r="O615" s="3960"/>
      <c r="P615" s="3960">
        <v>42300</v>
      </c>
      <c r="Q615" s="3238">
        <f t="shared" si="38"/>
        <v>17632</v>
      </c>
      <c r="R615" s="3238">
        <v>-2141.7017184394094</v>
      </c>
      <c r="S615" s="3238">
        <f t="shared" si="37"/>
        <v>15490.29828156059</v>
      </c>
      <c r="T615" s="3238"/>
      <c r="U615" s="3238"/>
      <c r="V615" s="3239">
        <f t="shared" si="39"/>
        <v>15490.29828156059</v>
      </c>
      <c r="W615" s="3435">
        <v>3775</v>
      </c>
      <c r="X615" s="3192" t="s">
        <v>1746</v>
      </c>
      <c r="Y615" s="3241" t="s">
        <v>2711</v>
      </c>
      <c r="Z615" s="3198" t="str">
        <f t="shared" si="40"/>
        <v>reg</v>
      </c>
      <c r="AB615" s="2209"/>
      <c r="AC615" s="2231"/>
      <c r="AD615" s="901"/>
      <c r="AE615" s="2231"/>
      <c r="AF615" s="901"/>
      <c r="AG615" s="2231"/>
      <c r="AH615" s="901"/>
      <c r="AI615" s="2231"/>
      <c r="AJ615" s="2210"/>
    </row>
    <row r="616" spans="2:36" ht="15.6" x14ac:dyDescent="0.3">
      <c r="B616" s="3958" t="s">
        <v>3403</v>
      </c>
      <c r="C616" s="3959">
        <v>4104</v>
      </c>
      <c r="D616" s="3962">
        <v>36746</v>
      </c>
      <c r="E616" s="3959"/>
      <c r="F616" s="3959"/>
      <c r="G616" s="3959"/>
      <c r="H616" s="3969">
        <v>39286</v>
      </c>
      <c r="I616" s="3969">
        <v>39652</v>
      </c>
      <c r="J616" s="3965">
        <v>20000</v>
      </c>
      <c r="K616" s="3964">
        <v>0</v>
      </c>
      <c r="L616" s="3967">
        <v>0.04</v>
      </c>
      <c r="M616" s="3968" t="s">
        <v>4608</v>
      </c>
      <c r="N616" s="3965">
        <v>9272</v>
      </c>
      <c r="O616" s="3960"/>
      <c r="P616" s="3960">
        <v>5098</v>
      </c>
      <c r="Q616" s="3238">
        <f t="shared" si="38"/>
        <v>4174</v>
      </c>
      <c r="R616" s="3238">
        <v>-507.00221034290473</v>
      </c>
      <c r="S616" s="3238">
        <f t="shared" si="37"/>
        <v>3666.9977896570954</v>
      </c>
      <c r="T616" s="3238"/>
      <c r="U616" s="3238"/>
      <c r="V616" s="3239">
        <f t="shared" si="39"/>
        <v>3666.9977896570954</v>
      </c>
      <c r="W616" s="3435">
        <v>6400</v>
      </c>
      <c r="X616" s="3192" t="s">
        <v>1746</v>
      </c>
      <c r="Y616" s="3241" t="s">
        <v>2711</v>
      </c>
      <c r="Z616" s="3198" t="str">
        <f t="shared" si="40"/>
        <v>reg</v>
      </c>
      <c r="AB616" s="2209"/>
      <c r="AC616" s="2231"/>
      <c r="AD616" s="901"/>
      <c r="AE616" s="2231"/>
      <c r="AF616" s="901"/>
      <c r="AG616" s="2231"/>
      <c r="AH616" s="901"/>
      <c r="AI616" s="2231"/>
      <c r="AJ616" s="2210"/>
    </row>
    <row r="617" spans="2:36" ht="15.6" x14ac:dyDescent="0.3">
      <c r="B617" s="3958" t="s">
        <v>3404</v>
      </c>
      <c r="C617" s="3959">
        <v>5057</v>
      </c>
      <c r="D617" s="3962">
        <v>43654</v>
      </c>
      <c r="E617" s="3959"/>
      <c r="F617" s="3959"/>
      <c r="G617" s="3959"/>
      <c r="H617" s="3969">
        <v>44540</v>
      </c>
      <c r="I617" s="3969">
        <v>45606</v>
      </c>
      <c r="J617" s="3965">
        <v>343000</v>
      </c>
      <c r="K617" s="3964">
        <v>0</v>
      </c>
      <c r="L617" s="3967">
        <v>0.04</v>
      </c>
      <c r="M617" s="3968" t="s">
        <v>4608</v>
      </c>
      <c r="N617" s="3965">
        <v>320713</v>
      </c>
      <c r="O617" s="3960">
        <v>384160</v>
      </c>
      <c r="P617" s="3960">
        <v>320713</v>
      </c>
      <c r="Q617" s="3238">
        <f t="shared" si="38"/>
        <v>384160</v>
      </c>
      <c r="R617" s="3238">
        <v>-46662.666297395845</v>
      </c>
      <c r="S617" s="3238">
        <f t="shared" si="37"/>
        <v>337497.33370260417</v>
      </c>
      <c r="T617" s="3238"/>
      <c r="U617" s="3238"/>
      <c r="V617" s="3239">
        <f t="shared" si="39"/>
        <v>337497.33370260417</v>
      </c>
      <c r="W617" s="3435">
        <v>6400</v>
      </c>
      <c r="X617" s="3192" t="s">
        <v>1746</v>
      </c>
      <c r="Y617" s="3241" t="s">
        <v>2711</v>
      </c>
      <c r="Z617" s="3198" t="str">
        <f t="shared" si="40"/>
        <v>reg</v>
      </c>
      <c r="AB617" s="2209"/>
      <c r="AC617" s="2231"/>
      <c r="AD617" s="901"/>
      <c r="AE617" s="2231"/>
      <c r="AF617" s="901"/>
      <c r="AG617" s="2231"/>
      <c r="AH617" s="901"/>
      <c r="AI617" s="2231"/>
      <c r="AJ617" s="2210"/>
    </row>
    <row r="618" spans="2:36" ht="15.6" x14ac:dyDescent="0.3">
      <c r="B618" s="3958" t="s">
        <v>3405</v>
      </c>
      <c r="C618" s="3959">
        <v>15458</v>
      </c>
      <c r="D618" s="3962">
        <v>44504</v>
      </c>
      <c r="E618" s="3959"/>
      <c r="F618" s="3959"/>
      <c r="G618" s="3959"/>
      <c r="H618" s="3969">
        <v>44504</v>
      </c>
      <c r="I618" s="3969">
        <v>45600</v>
      </c>
      <c r="J618" s="3965">
        <v>130000</v>
      </c>
      <c r="K618" s="3964">
        <v>0</v>
      </c>
      <c r="L618" s="3967">
        <v>0.04</v>
      </c>
      <c r="M618" s="3968" t="s">
        <v>4608</v>
      </c>
      <c r="N618" s="3965"/>
      <c r="O618" s="3960">
        <v>145600</v>
      </c>
      <c r="P618" s="3960">
        <v>0</v>
      </c>
      <c r="Q618" s="3238">
        <f t="shared" si="38"/>
        <v>145600</v>
      </c>
      <c r="R618" s="3238">
        <v>-17685.55865498968</v>
      </c>
      <c r="S618" s="3238">
        <f t="shared" si="37"/>
        <v>127914.44134501032</v>
      </c>
      <c r="T618" s="3238"/>
      <c r="U618" s="3238"/>
      <c r="V618" s="3239">
        <f t="shared" si="39"/>
        <v>127914.44134501032</v>
      </c>
      <c r="W618" s="3435">
        <v>75</v>
      </c>
      <c r="X618" s="3192" t="s">
        <v>1746</v>
      </c>
      <c r="Y618" s="3241" t="s">
        <v>2711</v>
      </c>
      <c r="Z618" s="3198" t="str">
        <f t="shared" si="40"/>
        <v>reg</v>
      </c>
      <c r="AB618" s="2209"/>
      <c r="AC618" s="2231"/>
      <c r="AD618" s="901"/>
      <c r="AE618" s="2231"/>
      <c r="AF618" s="901"/>
      <c r="AG618" s="2231"/>
      <c r="AH618" s="901"/>
      <c r="AI618" s="2231"/>
      <c r="AJ618" s="2210"/>
    </row>
    <row r="619" spans="2:36" ht="15.6" x14ac:dyDescent="0.3">
      <c r="B619" s="3958" t="s">
        <v>3406</v>
      </c>
      <c r="C619" s="3959">
        <v>15253</v>
      </c>
      <c r="D619" s="3962">
        <v>43903</v>
      </c>
      <c r="E619" s="3959"/>
      <c r="F619" s="3959"/>
      <c r="G619" s="3959"/>
      <c r="H619" s="3969">
        <v>44488</v>
      </c>
      <c r="I619" s="3969">
        <v>45554</v>
      </c>
      <c r="J619" s="3965">
        <v>332000</v>
      </c>
      <c r="K619" s="3964">
        <v>0</v>
      </c>
      <c r="L619" s="3967">
        <v>0.04</v>
      </c>
      <c r="M619" s="3968" t="s">
        <v>4608</v>
      </c>
      <c r="N619" s="3965">
        <v>349318</v>
      </c>
      <c r="O619" s="3960">
        <v>371840</v>
      </c>
      <c r="P619" s="3960">
        <v>369974</v>
      </c>
      <c r="Q619" s="3238">
        <f t="shared" si="38"/>
        <v>351184</v>
      </c>
      <c r="R619" s="3238">
        <v>-42657.178782238298</v>
      </c>
      <c r="S619" s="3238">
        <f t="shared" si="37"/>
        <v>308526.82121776172</v>
      </c>
      <c r="T619" s="3238"/>
      <c r="U619" s="3238"/>
      <c r="V619" s="3239">
        <f t="shared" si="39"/>
        <v>308526.82121776172</v>
      </c>
      <c r="W619" s="3435">
        <v>500</v>
      </c>
      <c r="X619" s="3192" t="s">
        <v>1746</v>
      </c>
      <c r="Y619" s="3241" t="s">
        <v>2711</v>
      </c>
      <c r="Z619" s="3198" t="str">
        <f t="shared" si="40"/>
        <v>reg</v>
      </c>
      <c r="AB619" s="2209"/>
      <c r="AC619" s="2231"/>
      <c r="AD619" s="901"/>
      <c r="AE619" s="2231"/>
      <c r="AF619" s="901"/>
      <c r="AG619" s="2231"/>
      <c r="AH619" s="901"/>
      <c r="AI619" s="2231"/>
      <c r="AJ619" s="2210"/>
    </row>
    <row r="620" spans="2:36" ht="15.6" x14ac:dyDescent="0.3">
      <c r="B620" s="3958" t="s">
        <v>3407</v>
      </c>
      <c r="C620" s="3959">
        <v>272</v>
      </c>
      <c r="D620" s="3962">
        <v>36461</v>
      </c>
      <c r="E620" s="3959"/>
      <c r="F620" s="3959"/>
      <c r="G620" s="3959"/>
      <c r="H620" s="3969">
        <v>44523</v>
      </c>
      <c r="I620" s="3969">
        <v>45588</v>
      </c>
      <c r="J620" s="3965">
        <v>208000</v>
      </c>
      <c r="K620" s="3964">
        <v>0</v>
      </c>
      <c r="L620" s="3967">
        <v>0.04</v>
      </c>
      <c r="M620" s="3968" t="s">
        <v>4608</v>
      </c>
      <c r="N620" s="3965">
        <v>200625</v>
      </c>
      <c r="O620" s="3960">
        <v>232960</v>
      </c>
      <c r="P620" s="3960">
        <v>207092</v>
      </c>
      <c r="Q620" s="3238">
        <f t="shared" si="38"/>
        <v>226493</v>
      </c>
      <c r="R620" s="3238">
        <v>-27511.368382174296</v>
      </c>
      <c r="S620" s="3238">
        <f t="shared" si="37"/>
        <v>198981.63161782571</v>
      </c>
      <c r="T620" s="3238"/>
      <c r="U620" s="3238"/>
      <c r="V620" s="3239">
        <f t="shared" si="39"/>
        <v>198981.63161782571</v>
      </c>
      <c r="W620" s="3435">
        <v>7205</v>
      </c>
      <c r="X620" s="3192" t="s">
        <v>1746</v>
      </c>
      <c r="Y620" s="3241" t="s">
        <v>2711</v>
      </c>
      <c r="Z620" s="3198" t="str">
        <f t="shared" si="40"/>
        <v>reg</v>
      </c>
      <c r="AB620" s="2209"/>
      <c r="AC620" s="2231"/>
      <c r="AD620" s="901"/>
      <c r="AE620" s="2231"/>
      <c r="AF620" s="901"/>
      <c r="AG620" s="2231"/>
      <c r="AH620" s="901"/>
      <c r="AI620" s="2231"/>
      <c r="AJ620" s="2210"/>
    </row>
    <row r="621" spans="2:36" ht="15.6" x14ac:dyDescent="0.3">
      <c r="B621" s="3958" t="s">
        <v>3408</v>
      </c>
      <c r="C621" s="3959">
        <v>2628</v>
      </c>
      <c r="D621" s="3962">
        <v>36083</v>
      </c>
      <c r="E621" s="3959"/>
      <c r="F621" s="3959"/>
      <c r="G621" s="3959"/>
      <c r="H621" s="3969">
        <v>38953</v>
      </c>
      <c r="I621" s="3969">
        <v>39318</v>
      </c>
      <c r="J621" s="3965">
        <v>22000</v>
      </c>
      <c r="K621" s="3964">
        <v>0</v>
      </c>
      <c r="L621" s="3967">
        <v>0.04</v>
      </c>
      <c r="M621" s="3968" t="s">
        <v>4608</v>
      </c>
      <c r="N621" s="3965">
        <v>282625</v>
      </c>
      <c r="O621" s="3960"/>
      <c r="P621" s="3960">
        <v>0</v>
      </c>
      <c r="Q621" s="3238">
        <f t="shared" si="38"/>
        <v>282625</v>
      </c>
      <c r="R621" s="3238">
        <v>-34329.539937269634</v>
      </c>
      <c r="S621" s="3238">
        <f t="shared" si="37"/>
        <v>248295.46006273036</v>
      </c>
      <c r="T621" s="3238"/>
      <c r="U621" s="3238"/>
      <c r="V621" s="3239">
        <f t="shared" si="39"/>
        <v>248295.46006273036</v>
      </c>
      <c r="W621" s="3435">
        <v>6740</v>
      </c>
      <c r="X621" s="3192" t="s">
        <v>1746</v>
      </c>
      <c r="Y621" s="3241" t="s">
        <v>2711</v>
      </c>
      <c r="Z621" s="3198" t="str">
        <f t="shared" si="40"/>
        <v>reg</v>
      </c>
      <c r="AB621" s="2209"/>
      <c r="AC621" s="2231"/>
      <c r="AD621" s="901"/>
      <c r="AE621" s="2231"/>
      <c r="AF621" s="901"/>
      <c r="AG621" s="2231"/>
      <c r="AH621" s="901"/>
      <c r="AI621" s="2231"/>
      <c r="AJ621" s="2210"/>
    </row>
    <row r="622" spans="2:36" ht="15.6" x14ac:dyDescent="0.3">
      <c r="B622" s="3958" t="s">
        <v>3409</v>
      </c>
      <c r="C622" s="3959">
        <v>8562</v>
      </c>
      <c r="D622" s="3962">
        <v>39351</v>
      </c>
      <c r="E622" s="3959"/>
      <c r="F622" s="3959"/>
      <c r="G622" s="3959"/>
      <c r="H622" s="3969">
        <v>44251</v>
      </c>
      <c r="I622" s="3969">
        <v>45315</v>
      </c>
      <c r="J622" s="3965">
        <v>184000</v>
      </c>
      <c r="K622" s="3964">
        <v>0</v>
      </c>
      <c r="L622" s="3967">
        <v>0.04</v>
      </c>
      <c r="M622" s="3968" t="s">
        <v>4608</v>
      </c>
      <c r="N622" s="3965">
        <v>146711</v>
      </c>
      <c r="O622" s="3960">
        <v>206080</v>
      </c>
      <c r="P622" s="3960">
        <v>202521</v>
      </c>
      <c r="Q622" s="3238">
        <f t="shared" si="38"/>
        <v>150270</v>
      </c>
      <c r="R622" s="3238">
        <v>-18252.808372838594</v>
      </c>
      <c r="S622" s="3238">
        <f t="shared" si="37"/>
        <v>132017.1916271614</v>
      </c>
      <c r="T622" s="3238"/>
      <c r="U622" s="3238"/>
      <c r="V622" s="3239">
        <f t="shared" si="39"/>
        <v>132017.1916271614</v>
      </c>
      <c r="W622" s="3435">
        <v>4300</v>
      </c>
      <c r="X622" s="3192" t="s">
        <v>1746</v>
      </c>
      <c r="Y622" s="3241" t="s">
        <v>2711</v>
      </c>
      <c r="Z622" s="3198" t="str">
        <f t="shared" si="40"/>
        <v>reg</v>
      </c>
      <c r="AB622" s="2209"/>
      <c r="AC622" s="2231"/>
      <c r="AD622" s="901"/>
      <c r="AE622" s="2231"/>
      <c r="AF622" s="901"/>
      <c r="AG622" s="2231"/>
      <c r="AH622" s="901"/>
      <c r="AI622" s="2231"/>
      <c r="AJ622" s="2210"/>
    </row>
    <row r="623" spans="2:36" ht="15.6" x14ac:dyDescent="0.3">
      <c r="B623" s="3958" t="s">
        <v>3410</v>
      </c>
      <c r="C623" s="3959">
        <v>3640</v>
      </c>
      <c r="D623" s="3962">
        <v>43654</v>
      </c>
      <c r="E623" s="3959"/>
      <c r="F623" s="3959"/>
      <c r="G623" s="3959"/>
      <c r="H623" s="3969">
        <v>44259</v>
      </c>
      <c r="I623" s="3969">
        <v>45326</v>
      </c>
      <c r="J623" s="3965">
        <v>105000</v>
      </c>
      <c r="K623" s="3964">
        <v>0</v>
      </c>
      <c r="L623" s="3967">
        <v>0.04</v>
      </c>
      <c r="M623" s="3968" t="s">
        <v>4608</v>
      </c>
      <c r="N623" s="3965">
        <v>76157</v>
      </c>
      <c r="O623" s="3960">
        <v>117600</v>
      </c>
      <c r="P623" s="3960">
        <v>107887</v>
      </c>
      <c r="Q623" s="3238">
        <f t="shared" si="38"/>
        <v>85870</v>
      </c>
      <c r="R623" s="3238">
        <v>-10430.349736977774</v>
      </c>
      <c r="S623" s="3238">
        <f t="shared" si="37"/>
        <v>75439.650263022224</v>
      </c>
      <c r="T623" s="3238"/>
      <c r="U623" s="3238"/>
      <c r="V623" s="3239">
        <f t="shared" si="39"/>
        <v>75439.650263022224</v>
      </c>
      <c r="W623" s="3435">
        <v>7412</v>
      </c>
      <c r="X623" s="3192" t="s">
        <v>1746</v>
      </c>
      <c r="Y623" s="3241" t="s">
        <v>2711</v>
      </c>
      <c r="Z623" s="3198" t="str">
        <f t="shared" si="40"/>
        <v>reg</v>
      </c>
      <c r="AB623" s="2209"/>
      <c r="AC623" s="2231"/>
      <c r="AD623" s="901"/>
      <c r="AE623" s="2231"/>
      <c r="AF623" s="901"/>
      <c r="AG623" s="2231"/>
      <c r="AH623" s="901"/>
      <c r="AI623" s="2231"/>
      <c r="AJ623" s="2210"/>
    </row>
    <row r="624" spans="2:36" ht="15.6" x14ac:dyDescent="0.3">
      <c r="B624" s="3958" t="s">
        <v>3411</v>
      </c>
      <c r="C624" s="3959">
        <v>10949</v>
      </c>
      <c r="D624" s="3962">
        <v>43654</v>
      </c>
      <c r="E624" s="3959"/>
      <c r="F624" s="3959"/>
      <c r="G624" s="3959"/>
      <c r="H624" s="3969">
        <v>42581</v>
      </c>
      <c r="I624" s="3969">
        <v>43676</v>
      </c>
      <c r="J624" s="3965">
        <v>210000</v>
      </c>
      <c r="K624" s="3964">
        <v>0</v>
      </c>
      <c r="L624" s="3967">
        <v>0.04</v>
      </c>
      <c r="M624" s="3968" t="s">
        <v>4608</v>
      </c>
      <c r="N624" s="3965">
        <v>169860</v>
      </c>
      <c r="O624" s="3960"/>
      <c r="P624" s="3960">
        <v>78408</v>
      </c>
      <c r="Q624" s="3238">
        <f t="shared" si="38"/>
        <v>91452</v>
      </c>
      <c r="R624" s="3238">
        <v>-11108.377129918379</v>
      </c>
      <c r="S624" s="3238">
        <f t="shared" si="37"/>
        <v>80343.622870081628</v>
      </c>
      <c r="T624" s="3238"/>
      <c r="U624" s="3238"/>
      <c r="V624" s="3239">
        <f t="shared" si="39"/>
        <v>80343.622870081628</v>
      </c>
      <c r="W624" s="3435">
        <v>2400</v>
      </c>
      <c r="X624" s="3192" t="s">
        <v>1746</v>
      </c>
      <c r="Y624" s="3241" t="s">
        <v>2711</v>
      </c>
      <c r="Z624" s="3198" t="str">
        <f t="shared" si="40"/>
        <v>reg</v>
      </c>
      <c r="AB624" s="2209"/>
      <c r="AC624" s="2231"/>
      <c r="AD624" s="901"/>
      <c r="AE624" s="2231"/>
      <c r="AF624" s="901"/>
      <c r="AG624" s="2231"/>
      <c r="AH624" s="901"/>
      <c r="AI624" s="2231"/>
      <c r="AJ624" s="2210"/>
    </row>
    <row r="625" spans="2:36" ht="15.6" x14ac:dyDescent="0.3">
      <c r="B625" s="3958" t="s">
        <v>3412</v>
      </c>
      <c r="C625" s="3959">
        <v>4454</v>
      </c>
      <c r="D625" s="3962">
        <v>43654</v>
      </c>
      <c r="E625" s="3959"/>
      <c r="F625" s="3959"/>
      <c r="G625" s="3959"/>
      <c r="H625" s="3969">
        <v>43552</v>
      </c>
      <c r="I625" s="3969">
        <v>44648</v>
      </c>
      <c r="J625" s="3965">
        <v>50000</v>
      </c>
      <c r="K625" s="3964">
        <v>0</v>
      </c>
      <c r="L625" s="3967">
        <v>0.04</v>
      </c>
      <c r="M625" s="3968" t="s">
        <v>4608</v>
      </c>
      <c r="N625" s="3965">
        <v>32660</v>
      </c>
      <c r="O625" s="3960"/>
      <c r="P625" s="3960">
        <v>18672</v>
      </c>
      <c r="Q625" s="3238">
        <f t="shared" si="38"/>
        <v>13988</v>
      </c>
      <c r="R625" s="3238">
        <v>-1699.0768850686513</v>
      </c>
      <c r="S625" s="3238">
        <f t="shared" si="37"/>
        <v>12288.923114931349</v>
      </c>
      <c r="T625" s="3238"/>
      <c r="U625" s="3238"/>
      <c r="V625" s="3239">
        <f t="shared" si="39"/>
        <v>12288.923114931349</v>
      </c>
      <c r="W625" s="3435">
        <v>6325</v>
      </c>
      <c r="X625" s="3192" t="s">
        <v>1746</v>
      </c>
      <c r="Y625" s="3241" t="s">
        <v>2711</v>
      </c>
      <c r="Z625" s="3198" t="str">
        <f t="shared" si="40"/>
        <v>reg</v>
      </c>
      <c r="AB625" s="2209"/>
      <c r="AC625" s="2231"/>
      <c r="AD625" s="901"/>
      <c r="AE625" s="2231"/>
      <c r="AF625" s="901"/>
      <c r="AG625" s="2231"/>
      <c r="AH625" s="901"/>
      <c r="AI625" s="2231"/>
      <c r="AJ625" s="2210"/>
    </row>
    <row r="626" spans="2:36" ht="15.6" x14ac:dyDescent="0.3">
      <c r="B626" s="3958" t="s">
        <v>3413</v>
      </c>
      <c r="C626" s="3959">
        <v>6145</v>
      </c>
      <c r="D626" s="3962">
        <v>43654</v>
      </c>
      <c r="E626" s="3959"/>
      <c r="F626" s="3959"/>
      <c r="G626" s="3959"/>
      <c r="H626" s="3969">
        <v>44537</v>
      </c>
      <c r="I626" s="3969">
        <v>45603</v>
      </c>
      <c r="J626" s="3965">
        <v>75000</v>
      </c>
      <c r="K626" s="3964">
        <v>0</v>
      </c>
      <c r="L626" s="3967">
        <v>0.04</v>
      </c>
      <c r="M626" s="3968" t="s">
        <v>4608</v>
      </c>
      <c r="N626" s="3965"/>
      <c r="O626" s="3960">
        <v>84000</v>
      </c>
      <c r="P626" s="3960">
        <v>0</v>
      </c>
      <c r="Q626" s="3238">
        <f t="shared" si="38"/>
        <v>84000</v>
      </c>
      <c r="R626" s="3238">
        <v>-10203.206916340199</v>
      </c>
      <c r="S626" s="3238">
        <f t="shared" si="37"/>
        <v>73796.793083659795</v>
      </c>
      <c r="T626" s="3238"/>
      <c r="U626" s="3238"/>
      <c r="V626" s="3239">
        <f t="shared" si="39"/>
        <v>73796.793083659795</v>
      </c>
      <c r="W626" s="3435">
        <v>5575</v>
      </c>
      <c r="X626" s="3192" t="s">
        <v>1746</v>
      </c>
      <c r="Y626" s="3241" t="s">
        <v>2711</v>
      </c>
      <c r="Z626" s="3198" t="str">
        <f t="shared" si="40"/>
        <v>reg</v>
      </c>
      <c r="AB626" s="2209"/>
      <c r="AC626" s="2231"/>
      <c r="AD626" s="901"/>
      <c r="AE626" s="2231"/>
      <c r="AF626" s="901"/>
      <c r="AG626" s="2231"/>
      <c r="AH626" s="901"/>
      <c r="AI626" s="2231"/>
      <c r="AJ626" s="2210"/>
    </row>
    <row r="627" spans="2:36" ht="15.6" x14ac:dyDescent="0.3">
      <c r="B627" s="3958" t="s">
        <v>3414</v>
      </c>
      <c r="C627" s="3959">
        <v>15224</v>
      </c>
      <c r="D627" s="3962">
        <v>43817</v>
      </c>
      <c r="E627" s="3959"/>
      <c r="F627" s="3959"/>
      <c r="G627" s="3959"/>
      <c r="H627" s="3969">
        <v>43817</v>
      </c>
      <c r="I627" s="3969">
        <v>44913</v>
      </c>
      <c r="J627" s="3965">
        <v>320000</v>
      </c>
      <c r="K627" s="3964">
        <v>0</v>
      </c>
      <c r="L627" s="3967">
        <v>0.04</v>
      </c>
      <c r="M627" s="3968" t="s">
        <v>4608</v>
      </c>
      <c r="N627" s="3965">
        <v>298664</v>
      </c>
      <c r="O627" s="3960"/>
      <c r="P627" s="3960">
        <v>119472</v>
      </c>
      <c r="Q627" s="3238">
        <f t="shared" si="38"/>
        <v>179192</v>
      </c>
      <c r="R627" s="3238">
        <v>-21765.869687533726</v>
      </c>
      <c r="S627" s="3238">
        <f t="shared" si="37"/>
        <v>157426.13031246627</v>
      </c>
      <c r="T627" s="3238"/>
      <c r="U627" s="3238"/>
      <c r="V627" s="3239">
        <f t="shared" si="39"/>
        <v>157426.13031246627</v>
      </c>
      <c r="W627" s="3435">
        <v>625</v>
      </c>
      <c r="X627" s="3192" t="s">
        <v>1746</v>
      </c>
      <c r="Y627" s="3241" t="s">
        <v>2711</v>
      </c>
      <c r="Z627" s="3198" t="str">
        <f t="shared" si="40"/>
        <v>reg</v>
      </c>
      <c r="AB627" s="2209"/>
      <c r="AC627" s="2231"/>
      <c r="AD627" s="901"/>
      <c r="AE627" s="2231"/>
      <c r="AF627" s="901"/>
      <c r="AG627" s="2231"/>
      <c r="AH627" s="901"/>
      <c r="AI627" s="2231"/>
      <c r="AJ627" s="2210"/>
    </row>
    <row r="628" spans="2:36" ht="15.6" x14ac:dyDescent="0.3">
      <c r="B628" s="3958" t="s">
        <v>3415</v>
      </c>
      <c r="C628" s="3959">
        <v>10529</v>
      </c>
      <c r="D628" s="3962">
        <v>40816</v>
      </c>
      <c r="E628" s="3959"/>
      <c r="F628" s="3959"/>
      <c r="G628" s="3959"/>
      <c r="H628" s="3969">
        <v>40816</v>
      </c>
      <c r="I628" s="3969">
        <v>41182</v>
      </c>
      <c r="J628" s="3965">
        <v>30000</v>
      </c>
      <c r="K628" s="3964">
        <v>0</v>
      </c>
      <c r="L628" s="3967">
        <v>0.04</v>
      </c>
      <c r="M628" s="3968" t="s">
        <v>4608</v>
      </c>
      <c r="N628" s="3965">
        <v>49385</v>
      </c>
      <c r="O628" s="3960"/>
      <c r="P628" s="3960">
        <v>49385</v>
      </c>
      <c r="Q628" s="3238">
        <f t="shared" si="38"/>
        <v>0</v>
      </c>
      <c r="R628" s="3238">
        <v>0</v>
      </c>
      <c r="S628" s="3238">
        <f t="shared" si="37"/>
        <v>0</v>
      </c>
      <c r="T628" s="3238"/>
      <c r="U628" s="3238"/>
      <c r="V628" s="3239">
        <f t="shared" si="39"/>
        <v>0</v>
      </c>
      <c r="W628" s="3435">
        <v>3100</v>
      </c>
      <c r="X628" s="3192" t="s">
        <v>1746</v>
      </c>
      <c r="Y628" s="3241" t="s">
        <v>2711</v>
      </c>
      <c r="Z628" s="3198" t="str">
        <f t="shared" si="40"/>
        <v>reg</v>
      </c>
      <c r="AB628" s="2209"/>
      <c r="AC628" s="2231"/>
      <c r="AD628" s="901"/>
      <c r="AE628" s="2231"/>
      <c r="AF628" s="901"/>
      <c r="AG628" s="2231"/>
      <c r="AH628" s="901"/>
      <c r="AI628" s="2231"/>
      <c r="AJ628" s="2210"/>
    </row>
    <row r="629" spans="2:36" ht="15.6" x14ac:dyDescent="0.3">
      <c r="B629" s="3958" t="s">
        <v>3416</v>
      </c>
      <c r="C629" s="3959">
        <v>10254</v>
      </c>
      <c r="D629" s="3962">
        <v>40603</v>
      </c>
      <c r="E629" s="3959"/>
      <c r="F629" s="3959"/>
      <c r="G629" s="3959"/>
      <c r="H629" s="3969">
        <v>40603</v>
      </c>
      <c r="I629" s="3969">
        <v>40969</v>
      </c>
      <c r="J629" s="3965">
        <v>20000</v>
      </c>
      <c r="K629" s="3964">
        <v>0</v>
      </c>
      <c r="L629" s="3967">
        <v>0.04</v>
      </c>
      <c r="M629" s="3968" t="s">
        <v>4608</v>
      </c>
      <c r="N629" s="3965">
        <v>88324</v>
      </c>
      <c r="O629" s="3960"/>
      <c r="P629" s="3960">
        <v>37644</v>
      </c>
      <c r="Q629" s="3238">
        <f t="shared" si="38"/>
        <v>50680</v>
      </c>
      <c r="R629" s="3238">
        <v>-6155.9348395252537</v>
      </c>
      <c r="S629" s="3238">
        <f t="shared" si="37"/>
        <v>44524.065160474747</v>
      </c>
      <c r="T629" s="3238"/>
      <c r="U629" s="3238"/>
      <c r="V629" s="3239">
        <f t="shared" si="39"/>
        <v>44524.065160474747</v>
      </c>
      <c r="W629" s="3435">
        <v>2900</v>
      </c>
      <c r="X629" s="3192" t="s">
        <v>1746</v>
      </c>
      <c r="Y629" s="3241" t="s">
        <v>2711</v>
      </c>
      <c r="Z629" s="3198" t="str">
        <f t="shared" si="40"/>
        <v>reg</v>
      </c>
      <c r="AB629" s="2209"/>
      <c r="AC629" s="2231"/>
      <c r="AD629" s="901"/>
      <c r="AE629" s="2231"/>
      <c r="AF629" s="901"/>
      <c r="AG629" s="2231"/>
      <c r="AH629" s="901"/>
      <c r="AI629" s="2231"/>
      <c r="AJ629" s="2210"/>
    </row>
    <row r="630" spans="2:36" ht="15.6" x14ac:dyDescent="0.3">
      <c r="B630" s="3958" t="s">
        <v>3417</v>
      </c>
      <c r="C630" s="3959">
        <v>5437</v>
      </c>
      <c r="D630" s="3962">
        <v>37531</v>
      </c>
      <c r="E630" s="3959"/>
      <c r="F630" s="3959"/>
      <c r="G630" s="3959"/>
      <c r="H630" s="3969">
        <v>44390</v>
      </c>
      <c r="I630" s="3969">
        <v>45456</v>
      </c>
      <c r="J630" s="3965">
        <v>200000</v>
      </c>
      <c r="K630" s="3964">
        <v>0</v>
      </c>
      <c r="L630" s="3967">
        <v>0.04</v>
      </c>
      <c r="M630" s="3968" t="s">
        <v>4608</v>
      </c>
      <c r="N630" s="3965">
        <v>0</v>
      </c>
      <c r="O630" s="3960">
        <v>224000</v>
      </c>
      <c r="P630" s="3960">
        <v>0</v>
      </c>
      <c r="Q630" s="3238">
        <f t="shared" si="38"/>
        <v>224000</v>
      </c>
      <c r="R630" s="3238">
        <v>-27208.551776907199</v>
      </c>
      <c r="S630" s="3238">
        <f t="shared" si="37"/>
        <v>196791.4482230928</v>
      </c>
      <c r="T630" s="3238"/>
      <c r="U630" s="3238"/>
      <c r="V630" s="3239">
        <f t="shared" si="39"/>
        <v>196791.4482230928</v>
      </c>
      <c r="W630" s="3435">
        <v>5750</v>
      </c>
      <c r="X630" s="3192" t="s">
        <v>1746</v>
      </c>
      <c r="Y630" s="3241" t="s">
        <v>2711</v>
      </c>
      <c r="Z630" s="3198" t="str">
        <f t="shared" si="40"/>
        <v>reg</v>
      </c>
      <c r="AB630" s="2209"/>
      <c r="AC630" s="2231"/>
      <c r="AD630" s="901"/>
      <c r="AE630" s="2231"/>
      <c r="AF630" s="901"/>
      <c r="AG630" s="2231"/>
      <c r="AH630" s="901"/>
      <c r="AI630" s="2231"/>
      <c r="AJ630" s="2210"/>
    </row>
    <row r="631" spans="2:36" ht="15.6" x14ac:dyDescent="0.3">
      <c r="B631" s="3958" t="s">
        <v>3418</v>
      </c>
      <c r="C631" s="3959">
        <v>15035</v>
      </c>
      <c r="D631" s="3962">
        <v>43006</v>
      </c>
      <c r="E631" s="3959"/>
      <c r="F631" s="3959"/>
      <c r="G631" s="3959"/>
      <c r="H631" s="3969">
        <v>43006</v>
      </c>
      <c r="I631" s="3969">
        <v>43736</v>
      </c>
      <c r="J631" s="3965">
        <v>110000</v>
      </c>
      <c r="K631" s="3964">
        <v>0</v>
      </c>
      <c r="L631" s="3967">
        <v>0.04</v>
      </c>
      <c r="M631" s="3968" t="s">
        <v>4608</v>
      </c>
      <c r="N631" s="3965"/>
      <c r="O631" s="3960">
        <v>60737</v>
      </c>
      <c r="P631" s="3960">
        <v>0</v>
      </c>
      <c r="Q631" s="3238">
        <f t="shared" si="38"/>
        <v>60737</v>
      </c>
      <c r="R631" s="3238">
        <v>-7377.5259342589843</v>
      </c>
      <c r="S631" s="3238">
        <f t="shared" si="37"/>
        <v>53359.474065741015</v>
      </c>
      <c r="T631" s="3238"/>
      <c r="U631" s="3238"/>
      <c r="V631" s="3239">
        <f t="shared" si="39"/>
        <v>53359.474065741015</v>
      </c>
      <c r="W631" s="3435">
        <v>1025</v>
      </c>
      <c r="X631" s="3192" t="s">
        <v>1746</v>
      </c>
      <c r="Y631" s="3241" t="s">
        <v>2711</v>
      </c>
      <c r="Z631" s="3198" t="str">
        <f t="shared" si="40"/>
        <v>reg</v>
      </c>
      <c r="AB631" s="2209"/>
      <c r="AC631" s="2231"/>
      <c r="AD631" s="901"/>
      <c r="AE631" s="2231"/>
      <c r="AF631" s="901"/>
      <c r="AG631" s="2231"/>
      <c r="AH631" s="901"/>
      <c r="AI631" s="2231"/>
      <c r="AJ631" s="2210"/>
    </row>
    <row r="632" spans="2:36" ht="15.6" x14ac:dyDescent="0.3">
      <c r="B632" s="3958" t="s">
        <v>3419</v>
      </c>
      <c r="C632" s="3959">
        <v>8578</v>
      </c>
      <c r="D632" s="3962">
        <v>43654</v>
      </c>
      <c r="E632" s="3959"/>
      <c r="F632" s="3959"/>
      <c r="G632" s="3959"/>
      <c r="H632" s="3969">
        <v>44526</v>
      </c>
      <c r="I632" s="3969">
        <v>45591</v>
      </c>
      <c r="J632" s="3965">
        <v>130000</v>
      </c>
      <c r="K632" s="3964">
        <v>0</v>
      </c>
      <c r="L632" s="3967">
        <v>0.04</v>
      </c>
      <c r="M632" s="3968" t="s">
        <v>4608</v>
      </c>
      <c r="N632" s="3965">
        <v>101171</v>
      </c>
      <c r="O632" s="3960">
        <v>145600</v>
      </c>
      <c r="P632" s="3960">
        <v>105210</v>
      </c>
      <c r="Q632" s="3238">
        <f t="shared" si="38"/>
        <v>141561</v>
      </c>
      <c r="R632" s="3238">
        <v>-17194.954455762323</v>
      </c>
      <c r="S632" s="3238">
        <f t="shared" si="37"/>
        <v>124366.04554423768</v>
      </c>
      <c r="T632" s="3238"/>
      <c r="U632" s="3238"/>
      <c r="V632" s="3239">
        <f t="shared" si="39"/>
        <v>124366.04554423768</v>
      </c>
      <c r="W632" s="3435">
        <v>4275</v>
      </c>
      <c r="X632" s="3192" t="s">
        <v>1746</v>
      </c>
      <c r="Y632" s="3241" t="s">
        <v>2711</v>
      </c>
      <c r="Z632" s="3198" t="str">
        <f t="shared" si="40"/>
        <v>reg</v>
      </c>
      <c r="AB632" s="2209"/>
      <c r="AC632" s="2231"/>
      <c r="AD632" s="901"/>
      <c r="AE632" s="2231"/>
      <c r="AF632" s="901"/>
      <c r="AG632" s="2231"/>
      <c r="AH632" s="901"/>
      <c r="AI632" s="2231"/>
      <c r="AJ632" s="2210"/>
    </row>
    <row r="633" spans="2:36" ht="15.6" x14ac:dyDescent="0.3">
      <c r="B633" s="3958" t="s">
        <v>3420</v>
      </c>
      <c r="C633" s="3959">
        <v>10360</v>
      </c>
      <c r="D633" s="3962">
        <v>40690</v>
      </c>
      <c r="E633" s="3959"/>
      <c r="F633" s="3959"/>
      <c r="G633" s="3959"/>
      <c r="H633" s="3969">
        <v>44265</v>
      </c>
      <c r="I633" s="3969">
        <v>45332</v>
      </c>
      <c r="J633" s="3965">
        <v>140000</v>
      </c>
      <c r="K633" s="3964">
        <v>0</v>
      </c>
      <c r="L633" s="3967">
        <v>0.04</v>
      </c>
      <c r="M633" s="3968" t="s">
        <v>4608</v>
      </c>
      <c r="N633" s="3965">
        <v>71919</v>
      </c>
      <c r="O633" s="3960">
        <v>156800</v>
      </c>
      <c r="P633" s="3960">
        <v>109802</v>
      </c>
      <c r="Q633" s="3238">
        <f t="shared" si="38"/>
        <v>118917</v>
      </c>
      <c r="R633" s="3238">
        <v>-14444.461391314613</v>
      </c>
      <c r="S633" s="3238">
        <f t="shared" si="37"/>
        <v>104472.53860868538</v>
      </c>
      <c r="T633" s="3238"/>
      <c r="U633" s="3238"/>
      <c r="V633" s="3239">
        <f t="shared" si="39"/>
        <v>104472.53860868538</v>
      </c>
      <c r="W633" s="3435">
        <v>3200</v>
      </c>
      <c r="X633" s="3192" t="s">
        <v>1746</v>
      </c>
      <c r="Y633" s="3241" t="s">
        <v>2711</v>
      </c>
      <c r="Z633" s="3198" t="str">
        <f t="shared" si="40"/>
        <v>reg</v>
      </c>
      <c r="AB633" s="2209"/>
      <c r="AC633" s="2231"/>
      <c r="AD633" s="901"/>
      <c r="AE633" s="2231"/>
      <c r="AF633" s="901"/>
      <c r="AG633" s="2231"/>
      <c r="AH633" s="901"/>
      <c r="AI633" s="2231"/>
      <c r="AJ633" s="2210"/>
    </row>
    <row r="634" spans="2:36" ht="15.6" x14ac:dyDescent="0.3">
      <c r="B634" s="3958" t="s">
        <v>3421</v>
      </c>
      <c r="C634" s="3959">
        <v>3944</v>
      </c>
      <c r="D634" s="3962">
        <v>43654</v>
      </c>
      <c r="E634" s="3959"/>
      <c r="F634" s="3959"/>
      <c r="G634" s="3959"/>
      <c r="H634" s="3969">
        <v>44237</v>
      </c>
      <c r="I634" s="3969">
        <v>45301</v>
      </c>
      <c r="J634" s="3965">
        <v>210000</v>
      </c>
      <c r="K634" s="3964">
        <v>0</v>
      </c>
      <c r="L634" s="3967">
        <v>0.04</v>
      </c>
      <c r="M634" s="3968" t="s">
        <v>4608</v>
      </c>
      <c r="N634" s="3965">
        <v>126000</v>
      </c>
      <c r="O634" s="3960">
        <v>235200</v>
      </c>
      <c r="P634" s="3960">
        <v>194823</v>
      </c>
      <c r="Q634" s="3238">
        <f t="shared" si="38"/>
        <v>166377</v>
      </c>
      <c r="R634" s="3238">
        <v>-20209.273299046828</v>
      </c>
      <c r="S634" s="3238">
        <f t="shared" si="37"/>
        <v>146167.72670095318</v>
      </c>
      <c r="T634" s="3238"/>
      <c r="U634" s="3238"/>
      <c r="V634" s="3239">
        <f t="shared" si="39"/>
        <v>146167.72670095318</v>
      </c>
      <c r="W634" s="3435">
        <v>6715</v>
      </c>
      <c r="X634" s="3192" t="s">
        <v>1746</v>
      </c>
      <c r="Y634" s="3241" t="s">
        <v>2711</v>
      </c>
      <c r="Z634" s="3198" t="str">
        <f t="shared" si="40"/>
        <v>reg</v>
      </c>
      <c r="AB634" s="2209"/>
      <c r="AC634" s="2231"/>
      <c r="AD634" s="901"/>
      <c r="AE634" s="2231"/>
      <c r="AF634" s="901"/>
      <c r="AG634" s="2231"/>
      <c r="AH634" s="901"/>
      <c r="AI634" s="2231"/>
      <c r="AJ634" s="2210"/>
    </row>
    <row r="635" spans="2:36" ht="15.6" x14ac:dyDescent="0.3">
      <c r="B635" s="3958" t="s">
        <v>3422</v>
      </c>
      <c r="C635" s="3959">
        <v>2125</v>
      </c>
      <c r="D635" s="3962">
        <v>35315</v>
      </c>
      <c r="E635" s="3959"/>
      <c r="F635" s="3959"/>
      <c r="G635" s="3959"/>
      <c r="H635" s="3969">
        <v>38867</v>
      </c>
      <c r="I635" s="3969">
        <v>39232</v>
      </c>
      <c r="J635" s="3965">
        <v>20000</v>
      </c>
      <c r="K635" s="3964">
        <v>0</v>
      </c>
      <c r="L635" s="3967">
        <v>0.04</v>
      </c>
      <c r="M635" s="3968" t="s">
        <v>4608</v>
      </c>
      <c r="N635" s="3965">
        <v>2352</v>
      </c>
      <c r="O635" s="3960"/>
      <c r="P635" s="3960">
        <v>2352</v>
      </c>
      <c r="Q635" s="3238">
        <f t="shared" si="38"/>
        <v>0</v>
      </c>
      <c r="R635" s="3238">
        <v>0</v>
      </c>
      <c r="S635" s="3238">
        <f t="shared" si="37"/>
        <v>0</v>
      </c>
      <c r="T635" s="3238"/>
      <c r="U635" s="3238"/>
      <c r="V635" s="3239">
        <f t="shared" si="39"/>
        <v>0</v>
      </c>
      <c r="W635" s="3435">
        <v>0</v>
      </c>
      <c r="X635" s="3192" t="s">
        <v>1746</v>
      </c>
      <c r="Y635" s="3241" t="s">
        <v>2711</v>
      </c>
      <c r="Z635" s="3198" t="str">
        <f t="shared" si="40"/>
        <v>reg</v>
      </c>
      <c r="AB635" s="2209"/>
      <c r="AC635" s="2231"/>
      <c r="AD635" s="901"/>
      <c r="AE635" s="2231"/>
      <c r="AF635" s="901"/>
      <c r="AG635" s="2231"/>
      <c r="AH635" s="901"/>
      <c r="AI635" s="2231"/>
      <c r="AJ635" s="2210"/>
    </row>
    <row r="636" spans="2:36" ht="15.6" x14ac:dyDescent="0.3">
      <c r="B636" s="3958" t="s">
        <v>3423</v>
      </c>
      <c r="C636" s="3959">
        <v>8364</v>
      </c>
      <c r="D636" s="3962">
        <v>43654</v>
      </c>
      <c r="E636" s="3959"/>
      <c r="F636" s="3959"/>
      <c r="G636" s="3959"/>
      <c r="H636" s="3969">
        <v>43177</v>
      </c>
      <c r="I636" s="3969">
        <v>44273</v>
      </c>
      <c r="J636" s="3965">
        <v>266000</v>
      </c>
      <c r="K636" s="3964">
        <v>0</v>
      </c>
      <c r="L636" s="3967">
        <v>0.04</v>
      </c>
      <c r="M636" s="3968" t="s">
        <v>4608</v>
      </c>
      <c r="N636" s="3965">
        <v>58089</v>
      </c>
      <c r="O636" s="3960"/>
      <c r="P636" s="3960">
        <v>58089</v>
      </c>
      <c r="Q636" s="3238">
        <f t="shared" si="38"/>
        <v>0</v>
      </c>
      <c r="R636" s="3238">
        <v>0</v>
      </c>
      <c r="S636" s="3238">
        <f t="shared" si="37"/>
        <v>0</v>
      </c>
      <c r="T636" s="3238"/>
      <c r="U636" s="3238"/>
      <c r="V636" s="3239">
        <f t="shared" si="39"/>
        <v>0</v>
      </c>
      <c r="W636" s="3435">
        <v>4375</v>
      </c>
      <c r="X636" s="3192" t="s">
        <v>1746</v>
      </c>
      <c r="Y636" s="3241" t="s">
        <v>2711</v>
      </c>
      <c r="Z636" s="3198" t="str">
        <f t="shared" si="40"/>
        <v>reg</v>
      </c>
      <c r="AB636" s="2209"/>
      <c r="AC636" s="2231"/>
      <c r="AD636" s="901"/>
      <c r="AE636" s="2231"/>
      <c r="AF636" s="901"/>
      <c r="AG636" s="2231"/>
      <c r="AH636" s="901"/>
      <c r="AI636" s="2231"/>
      <c r="AJ636" s="2210"/>
    </row>
    <row r="637" spans="2:36" ht="15.6" x14ac:dyDescent="0.3">
      <c r="B637" s="3958" t="s">
        <v>3424</v>
      </c>
      <c r="C637" s="3959">
        <v>4229</v>
      </c>
      <c r="D637" s="3962">
        <v>43654</v>
      </c>
      <c r="E637" s="3959"/>
      <c r="F637" s="3959"/>
      <c r="G637" s="3959"/>
      <c r="H637" s="3969">
        <v>44340</v>
      </c>
      <c r="I637" s="3969">
        <v>45406</v>
      </c>
      <c r="J637" s="3965">
        <v>330000</v>
      </c>
      <c r="K637" s="3964">
        <v>0</v>
      </c>
      <c r="L637" s="3967">
        <v>0.04</v>
      </c>
      <c r="M637" s="3968" t="s">
        <v>4608</v>
      </c>
      <c r="N637" s="3965"/>
      <c r="O637" s="3960">
        <v>369600</v>
      </c>
      <c r="P637" s="3960">
        <v>51330</v>
      </c>
      <c r="Q637" s="3238">
        <f t="shared" si="38"/>
        <v>318270</v>
      </c>
      <c r="R637" s="3238">
        <v>-38659.222205518992</v>
      </c>
      <c r="S637" s="3238">
        <f t="shared" si="37"/>
        <v>279610.77779448102</v>
      </c>
      <c r="T637" s="3238"/>
      <c r="U637" s="3238"/>
      <c r="V637" s="3239">
        <f t="shared" si="39"/>
        <v>279610.77779448102</v>
      </c>
      <c r="W637" s="3435">
        <v>6200</v>
      </c>
      <c r="X637" s="3192" t="s">
        <v>1746</v>
      </c>
      <c r="Y637" s="3241" t="s">
        <v>2711</v>
      </c>
      <c r="Z637" s="3198" t="str">
        <f t="shared" si="40"/>
        <v>reg</v>
      </c>
      <c r="AB637" s="2209"/>
      <c r="AC637" s="2231"/>
      <c r="AD637" s="901"/>
      <c r="AE637" s="2231"/>
      <c r="AF637" s="901"/>
      <c r="AG637" s="2231"/>
      <c r="AH637" s="901"/>
      <c r="AI637" s="2231"/>
      <c r="AJ637" s="2210"/>
    </row>
    <row r="638" spans="2:36" ht="15.6" x14ac:dyDescent="0.3">
      <c r="B638" s="3958" t="s">
        <v>3425</v>
      </c>
      <c r="C638" s="3959">
        <v>3854</v>
      </c>
      <c r="D638" s="3962">
        <v>43654</v>
      </c>
      <c r="E638" s="3959"/>
      <c r="F638" s="3959"/>
      <c r="G638" s="3959"/>
      <c r="H638" s="3969">
        <v>42047</v>
      </c>
      <c r="I638" s="3969">
        <v>42412</v>
      </c>
      <c r="J638" s="3965">
        <v>25000</v>
      </c>
      <c r="K638" s="3964">
        <v>0</v>
      </c>
      <c r="L638" s="3967">
        <v>0.04</v>
      </c>
      <c r="M638" s="3968" t="s">
        <v>4608</v>
      </c>
      <c r="N638" s="3965">
        <v>27000</v>
      </c>
      <c r="O638" s="3960"/>
      <c r="P638" s="3960">
        <v>6710</v>
      </c>
      <c r="Q638" s="3238">
        <f t="shared" si="38"/>
        <v>20290</v>
      </c>
      <c r="R638" s="3238">
        <v>-2464.5603372921746</v>
      </c>
      <c r="S638" s="3238">
        <f t="shared" si="37"/>
        <v>17825.439662707824</v>
      </c>
      <c r="T638" s="3238"/>
      <c r="U638" s="3238"/>
      <c r="V638" s="3239">
        <f t="shared" si="39"/>
        <v>17825.439662707824</v>
      </c>
      <c r="W638" s="3435">
        <v>6810</v>
      </c>
      <c r="X638" s="3192" t="s">
        <v>1746</v>
      </c>
      <c r="Y638" s="3241" t="s">
        <v>2711</v>
      </c>
      <c r="Z638" s="3198" t="str">
        <f t="shared" si="40"/>
        <v>reg</v>
      </c>
      <c r="AB638" s="2209"/>
      <c r="AC638" s="2231"/>
      <c r="AD638" s="901"/>
      <c r="AE638" s="2231"/>
      <c r="AF638" s="901"/>
      <c r="AG638" s="2231"/>
      <c r="AH638" s="901"/>
      <c r="AI638" s="2231"/>
      <c r="AJ638" s="2210"/>
    </row>
    <row r="639" spans="2:36" ht="15.6" x14ac:dyDescent="0.3">
      <c r="B639" s="3958" t="s">
        <v>3426</v>
      </c>
      <c r="C639" s="3959">
        <v>9959</v>
      </c>
      <c r="D639" s="3962">
        <v>43654</v>
      </c>
      <c r="E639" s="3959"/>
      <c r="F639" s="3959"/>
      <c r="G639" s="3959"/>
      <c r="H639" s="3969">
        <v>42273</v>
      </c>
      <c r="I639" s="3969">
        <v>43004</v>
      </c>
      <c r="J639" s="3965">
        <v>85000</v>
      </c>
      <c r="K639" s="3964">
        <v>0</v>
      </c>
      <c r="L639" s="3967">
        <v>0.04</v>
      </c>
      <c r="M639" s="3968" t="s">
        <v>4608</v>
      </c>
      <c r="N639" s="3965">
        <v>105251</v>
      </c>
      <c r="O639" s="3960"/>
      <c r="P639" s="3960">
        <v>12837</v>
      </c>
      <c r="Q639" s="3238">
        <f t="shared" si="38"/>
        <v>92414</v>
      </c>
      <c r="R639" s="3238">
        <v>-11225.228142460275</v>
      </c>
      <c r="S639" s="3238">
        <f t="shared" si="37"/>
        <v>81188.77185753973</v>
      </c>
      <c r="T639" s="3238"/>
      <c r="U639" s="3238"/>
      <c r="V639" s="3239">
        <f t="shared" si="39"/>
        <v>81188.77185753973</v>
      </c>
      <c r="W639" s="3435">
        <v>3450</v>
      </c>
      <c r="X639" s="3192" t="s">
        <v>1746</v>
      </c>
      <c r="Y639" s="3241" t="s">
        <v>2711</v>
      </c>
      <c r="Z639" s="3198" t="str">
        <f t="shared" si="40"/>
        <v>reg</v>
      </c>
      <c r="AB639" s="2209"/>
      <c r="AC639" s="2231"/>
      <c r="AD639" s="901"/>
      <c r="AE639" s="2231"/>
      <c r="AF639" s="901"/>
      <c r="AG639" s="2231"/>
      <c r="AH639" s="901"/>
      <c r="AI639" s="2231"/>
      <c r="AJ639" s="2210"/>
    </row>
    <row r="640" spans="2:36" ht="15.6" x14ac:dyDescent="0.3">
      <c r="B640" s="3958" t="s">
        <v>3427</v>
      </c>
      <c r="C640" s="3959">
        <v>8914</v>
      </c>
      <c r="D640" s="3962">
        <v>43654</v>
      </c>
      <c r="E640" s="3959"/>
      <c r="F640" s="3959"/>
      <c r="G640" s="3959"/>
      <c r="H640" s="3969">
        <v>43543</v>
      </c>
      <c r="I640" s="3969">
        <v>44639</v>
      </c>
      <c r="J640" s="3965">
        <v>115000</v>
      </c>
      <c r="K640" s="3964">
        <v>0</v>
      </c>
      <c r="L640" s="3967">
        <v>0.04</v>
      </c>
      <c r="M640" s="3968" t="s">
        <v>4608</v>
      </c>
      <c r="N640" s="3965">
        <v>142430</v>
      </c>
      <c r="O640" s="3960"/>
      <c r="P640" s="3960">
        <v>65628</v>
      </c>
      <c r="Q640" s="3238">
        <f t="shared" si="38"/>
        <v>76802</v>
      </c>
      <c r="R640" s="3238">
        <v>-9328.8892570090484</v>
      </c>
      <c r="S640" s="3238">
        <f t="shared" si="37"/>
        <v>67473.110742990946</v>
      </c>
      <c r="T640" s="3238"/>
      <c r="U640" s="3238"/>
      <c r="V640" s="3239">
        <f t="shared" si="39"/>
        <v>67473.110742990946</v>
      </c>
      <c r="W640" s="3435">
        <v>3950</v>
      </c>
      <c r="X640" s="3192" t="s">
        <v>1746</v>
      </c>
      <c r="Y640" s="3241" t="s">
        <v>2711</v>
      </c>
      <c r="Z640" s="3198" t="str">
        <f t="shared" si="40"/>
        <v>reg</v>
      </c>
      <c r="AB640" s="2209"/>
      <c r="AC640" s="2231"/>
      <c r="AD640" s="901"/>
      <c r="AE640" s="2231"/>
      <c r="AF640" s="901"/>
      <c r="AG640" s="2231"/>
      <c r="AH640" s="901"/>
      <c r="AI640" s="2231"/>
      <c r="AJ640" s="2210"/>
    </row>
    <row r="641" spans="2:36" ht="15.6" x14ac:dyDescent="0.3">
      <c r="B641" s="3958" t="s">
        <v>3428</v>
      </c>
      <c r="C641" s="3959">
        <v>8915</v>
      </c>
      <c r="D641" s="3962">
        <v>43654</v>
      </c>
      <c r="E641" s="3959"/>
      <c r="F641" s="3959"/>
      <c r="G641" s="3959"/>
      <c r="H641" s="3969">
        <v>44405</v>
      </c>
      <c r="I641" s="3969">
        <v>45471</v>
      </c>
      <c r="J641" s="3965">
        <v>100000</v>
      </c>
      <c r="K641" s="3964">
        <v>0</v>
      </c>
      <c r="L641" s="3967">
        <v>0.04</v>
      </c>
      <c r="M641" s="3968" t="s">
        <v>4608</v>
      </c>
      <c r="N641" s="3965"/>
      <c r="O641" s="3960">
        <v>112000</v>
      </c>
      <c r="P641" s="3960">
        <v>9336</v>
      </c>
      <c r="Q641" s="3238">
        <f t="shared" si="38"/>
        <v>102664</v>
      </c>
      <c r="R641" s="3238">
        <v>-12470.262319751788</v>
      </c>
      <c r="S641" s="3238">
        <f t="shared" si="37"/>
        <v>90193.737680248218</v>
      </c>
      <c r="T641" s="3238"/>
      <c r="U641" s="3238"/>
      <c r="V641" s="3239">
        <f t="shared" si="39"/>
        <v>90193.737680248218</v>
      </c>
      <c r="W641" s="3435">
        <v>4075</v>
      </c>
      <c r="X641" s="3192" t="s">
        <v>1746</v>
      </c>
      <c r="Y641" s="3241" t="s">
        <v>2711</v>
      </c>
      <c r="Z641" s="3198" t="str">
        <f t="shared" si="40"/>
        <v>reg</v>
      </c>
      <c r="AB641" s="2209"/>
      <c r="AC641" s="2231"/>
      <c r="AD641" s="901"/>
      <c r="AE641" s="2231"/>
      <c r="AF641" s="901"/>
      <c r="AG641" s="2231"/>
      <c r="AH641" s="901"/>
      <c r="AI641" s="2231"/>
      <c r="AJ641" s="2210"/>
    </row>
    <row r="642" spans="2:36" ht="15.6" x14ac:dyDescent="0.3">
      <c r="B642" s="3958" t="s">
        <v>3429</v>
      </c>
      <c r="C642" s="3959">
        <v>4891</v>
      </c>
      <c r="D642" s="3962">
        <v>43654</v>
      </c>
      <c r="E642" s="3959"/>
      <c r="F642" s="3959"/>
      <c r="G642" s="3959"/>
      <c r="H642" s="3969">
        <v>44300</v>
      </c>
      <c r="I642" s="3969">
        <v>45365</v>
      </c>
      <c r="J642" s="3965">
        <v>160000</v>
      </c>
      <c r="K642" s="3964">
        <v>0</v>
      </c>
      <c r="L642" s="3967">
        <v>0.04</v>
      </c>
      <c r="M642" s="3968" t="s">
        <v>4608</v>
      </c>
      <c r="N642" s="3965">
        <v>97072</v>
      </c>
      <c r="O642" s="3960">
        <v>179200</v>
      </c>
      <c r="P642" s="3960">
        <v>135955</v>
      </c>
      <c r="Q642" s="3238">
        <f t="shared" si="38"/>
        <v>140317</v>
      </c>
      <c r="R642" s="3238">
        <v>-17043.849820001284</v>
      </c>
      <c r="S642" s="3238">
        <f t="shared" si="37"/>
        <v>123273.15017999872</v>
      </c>
      <c r="T642" s="3238"/>
      <c r="U642" s="3238"/>
      <c r="V642" s="3239">
        <f t="shared" si="39"/>
        <v>123273.15017999872</v>
      </c>
      <c r="W642" s="3435">
        <v>6375</v>
      </c>
      <c r="X642" s="3192" t="s">
        <v>1746</v>
      </c>
      <c r="Y642" s="3241" t="s">
        <v>2711</v>
      </c>
      <c r="Z642" s="3198" t="str">
        <f t="shared" si="40"/>
        <v>reg</v>
      </c>
      <c r="AB642" s="2209"/>
      <c r="AC642" s="2231"/>
      <c r="AD642" s="901"/>
      <c r="AE642" s="2231"/>
      <c r="AF642" s="901"/>
      <c r="AG642" s="2231"/>
      <c r="AH642" s="901"/>
      <c r="AI642" s="2231"/>
      <c r="AJ642" s="2210"/>
    </row>
    <row r="643" spans="2:36" ht="15.6" x14ac:dyDescent="0.3">
      <c r="B643" s="3958" t="s">
        <v>3430</v>
      </c>
      <c r="C643" s="3959">
        <v>4378</v>
      </c>
      <c r="D643" s="3962">
        <v>43654</v>
      </c>
      <c r="E643" s="3959"/>
      <c r="F643" s="3959"/>
      <c r="G643" s="3959"/>
      <c r="H643" s="3969">
        <v>42053</v>
      </c>
      <c r="I643" s="3969">
        <v>42418</v>
      </c>
      <c r="J643" s="3965">
        <v>30000</v>
      </c>
      <c r="K643" s="3964">
        <v>0</v>
      </c>
      <c r="L643" s="3967">
        <v>0.04</v>
      </c>
      <c r="M643" s="3968" t="s">
        <v>4608</v>
      </c>
      <c r="N643" s="3965">
        <v>108000</v>
      </c>
      <c r="O643" s="3960"/>
      <c r="P643" s="3960">
        <v>45000</v>
      </c>
      <c r="Q643" s="3238">
        <f t="shared" si="38"/>
        <v>63000</v>
      </c>
      <c r="R643" s="3238">
        <v>-7652.405187255149</v>
      </c>
      <c r="S643" s="3238">
        <f t="shared" si="37"/>
        <v>55347.59481274485</v>
      </c>
      <c r="T643" s="3238"/>
      <c r="U643" s="3238"/>
      <c r="V643" s="3239">
        <f t="shared" si="39"/>
        <v>55347.59481274485</v>
      </c>
      <c r="W643" s="3435">
        <v>6300</v>
      </c>
      <c r="X643" s="3192" t="s">
        <v>1746</v>
      </c>
      <c r="Y643" s="3241" t="s">
        <v>2711</v>
      </c>
      <c r="Z643" s="3198" t="str">
        <f t="shared" si="40"/>
        <v>reg</v>
      </c>
      <c r="AB643" s="2209"/>
      <c r="AC643" s="2231"/>
      <c r="AD643" s="901"/>
      <c r="AE643" s="2231"/>
      <c r="AF643" s="901"/>
      <c r="AG643" s="2231"/>
      <c r="AH643" s="901"/>
      <c r="AI643" s="2231"/>
      <c r="AJ643" s="2210"/>
    </row>
    <row r="644" spans="2:36" ht="15.6" x14ac:dyDescent="0.3">
      <c r="B644" s="3958" t="s">
        <v>3431</v>
      </c>
      <c r="C644" s="3959">
        <v>15285</v>
      </c>
      <c r="D644" s="3962">
        <v>44033</v>
      </c>
      <c r="E644" s="3959"/>
      <c r="F644" s="3959"/>
      <c r="G644" s="3959"/>
      <c r="H644" s="3969">
        <v>44390</v>
      </c>
      <c r="I644" s="3969">
        <v>45456</v>
      </c>
      <c r="J644" s="3965">
        <v>142000</v>
      </c>
      <c r="K644" s="3964">
        <v>0</v>
      </c>
      <c r="L644" s="3967">
        <v>0.04</v>
      </c>
      <c r="M644" s="3968" t="s">
        <v>4608</v>
      </c>
      <c r="N644" s="3965">
        <v>89288</v>
      </c>
      <c r="O644" s="3960">
        <v>159040</v>
      </c>
      <c r="P644" s="3960">
        <v>109508</v>
      </c>
      <c r="Q644" s="3238">
        <f t="shared" si="38"/>
        <v>138820</v>
      </c>
      <c r="R644" s="3238">
        <v>-16862.014096742219</v>
      </c>
      <c r="S644" s="3238">
        <f t="shared" si="37"/>
        <v>121957.98590325778</v>
      </c>
      <c r="T644" s="3238"/>
      <c r="U644" s="3238"/>
      <c r="V644" s="3239">
        <f t="shared" si="39"/>
        <v>121957.98590325778</v>
      </c>
      <c r="W644" s="3435">
        <v>450</v>
      </c>
      <c r="X644" s="3192" t="s">
        <v>1746</v>
      </c>
      <c r="Y644" s="3241" t="s">
        <v>2711</v>
      </c>
      <c r="Z644" s="3198" t="str">
        <f t="shared" si="40"/>
        <v>reg</v>
      </c>
      <c r="AB644" s="2209"/>
      <c r="AC644" s="2231"/>
      <c r="AD644" s="901"/>
      <c r="AE644" s="2231"/>
      <c r="AF644" s="901"/>
      <c r="AG644" s="2231"/>
      <c r="AH644" s="901"/>
      <c r="AI644" s="2231"/>
      <c r="AJ644" s="2210"/>
    </row>
    <row r="645" spans="2:36" ht="15.6" x14ac:dyDescent="0.3">
      <c r="B645" s="3958" t="s">
        <v>3432</v>
      </c>
      <c r="C645" s="3959">
        <v>10188</v>
      </c>
      <c r="D645" s="3962">
        <v>40516</v>
      </c>
      <c r="E645" s="3959"/>
      <c r="F645" s="3959"/>
      <c r="G645" s="3959"/>
      <c r="H645" s="3969">
        <v>40516</v>
      </c>
      <c r="I645" s="3969">
        <v>40881</v>
      </c>
      <c r="J645" s="3965">
        <v>20000</v>
      </c>
      <c r="K645" s="3964">
        <v>0</v>
      </c>
      <c r="L645" s="3967">
        <v>0.04</v>
      </c>
      <c r="M645" s="3968" t="s">
        <v>4608</v>
      </c>
      <c r="N645" s="3965">
        <v>107137</v>
      </c>
      <c r="O645" s="3960"/>
      <c r="P645" s="3960">
        <v>57444</v>
      </c>
      <c r="Q645" s="3238">
        <f t="shared" si="38"/>
        <v>49693</v>
      </c>
      <c r="R645" s="3238">
        <v>-6036.0471582582568</v>
      </c>
      <c r="S645" s="3238">
        <f t="shared" si="37"/>
        <v>43656.952841741746</v>
      </c>
      <c r="T645" s="3238"/>
      <c r="U645" s="3238"/>
      <c r="V645" s="3239">
        <f t="shared" si="39"/>
        <v>43656.952841741746</v>
      </c>
      <c r="W645" s="3435">
        <v>3325</v>
      </c>
      <c r="X645" s="3192" t="s">
        <v>1746</v>
      </c>
      <c r="Y645" s="3241" t="s">
        <v>2711</v>
      </c>
      <c r="Z645" s="3198" t="str">
        <f t="shared" si="40"/>
        <v>reg</v>
      </c>
      <c r="AB645" s="2209"/>
      <c r="AC645" s="2231"/>
      <c r="AD645" s="901"/>
      <c r="AE645" s="2231"/>
      <c r="AF645" s="901"/>
      <c r="AG645" s="2231"/>
      <c r="AH645" s="901"/>
      <c r="AI645" s="2231"/>
      <c r="AJ645" s="2210"/>
    </row>
    <row r="646" spans="2:36" ht="15.6" x14ac:dyDescent="0.3">
      <c r="B646" s="3958" t="s">
        <v>3433</v>
      </c>
      <c r="C646" s="3959">
        <v>15307</v>
      </c>
      <c r="D646" s="3962">
        <v>44078</v>
      </c>
      <c r="E646" s="3959"/>
      <c r="F646" s="3959"/>
      <c r="G646" s="3959"/>
      <c r="H646" s="3969">
        <v>44078</v>
      </c>
      <c r="I646" s="3969">
        <v>45173</v>
      </c>
      <c r="J646" s="3965">
        <v>70000</v>
      </c>
      <c r="K646" s="3964">
        <v>0</v>
      </c>
      <c r="L646" s="3967">
        <v>0.04</v>
      </c>
      <c r="M646" s="3968" t="s">
        <v>4608</v>
      </c>
      <c r="N646" s="3965">
        <v>78400</v>
      </c>
      <c r="O646" s="3960"/>
      <c r="P646" s="3960">
        <v>26136</v>
      </c>
      <c r="Q646" s="3238">
        <f t="shared" si="38"/>
        <v>52264</v>
      </c>
      <c r="R646" s="3238">
        <v>-6348.3381699476686</v>
      </c>
      <c r="S646" s="3238">
        <f t="shared" si="37"/>
        <v>45915.661830052333</v>
      </c>
      <c r="T646" s="3238"/>
      <c r="U646" s="3238"/>
      <c r="V646" s="3239">
        <f t="shared" si="39"/>
        <v>45915.661830052333</v>
      </c>
      <c r="W646" s="3435">
        <v>425</v>
      </c>
      <c r="X646" s="3192" t="s">
        <v>1746</v>
      </c>
      <c r="Y646" s="3241" t="s">
        <v>2711</v>
      </c>
      <c r="Z646" s="3198" t="str">
        <f t="shared" si="40"/>
        <v>reg</v>
      </c>
      <c r="AB646" s="2209"/>
      <c r="AC646" s="2231"/>
      <c r="AD646" s="901"/>
      <c r="AE646" s="2231"/>
      <c r="AF646" s="901"/>
      <c r="AG646" s="2231"/>
      <c r="AH646" s="901"/>
      <c r="AI646" s="2231"/>
      <c r="AJ646" s="2210"/>
    </row>
    <row r="647" spans="2:36" ht="15.6" x14ac:dyDescent="0.3">
      <c r="B647" s="3958" t="s">
        <v>3434</v>
      </c>
      <c r="C647" s="3959">
        <v>15210</v>
      </c>
      <c r="D647" s="3962">
        <v>43783</v>
      </c>
      <c r="E647" s="3959"/>
      <c r="F647" s="3959"/>
      <c r="G647" s="3959"/>
      <c r="H647" s="3969">
        <v>44301</v>
      </c>
      <c r="I647" s="3969">
        <v>45366</v>
      </c>
      <c r="J647" s="3965">
        <v>110000</v>
      </c>
      <c r="K647" s="3964">
        <v>0</v>
      </c>
      <c r="L647" s="3967">
        <v>0.04</v>
      </c>
      <c r="M647" s="3968" t="s">
        <v>4608</v>
      </c>
      <c r="N647" s="3965">
        <v>79520</v>
      </c>
      <c r="O647" s="3960">
        <v>123200</v>
      </c>
      <c r="P647" s="3960">
        <v>105646</v>
      </c>
      <c r="Q647" s="3238">
        <f t="shared" si="38"/>
        <v>97074</v>
      </c>
      <c r="R647" s="3238">
        <v>-11791.263192819149</v>
      </c>
      <c r="S647" s="3238">
        <f t="shared" si="37"/>
        <v>85282.736807180845</v>
      </c>
      <c r="T647" s="3238"/>
      <c r="U647" s="3238"/>
      <c r="V647" s="3239">
        <f t="shared" si="39"/>
        <v>85282.736807180845</v>
      </c>
      <c r="W647" s="3435">
        <v>675</v>
      </c>
      <c r="X647" s="3192" t="s">
        <v>1746</v>
      </c>
      <c r="Y647" s="3241" t="s">
        <v>2711</v>
      </c>
      <c r="Z647" s="3198" t="str">
        <f t="shared" si="40"/>
        <v>reg</v>
      </c>
      <c r="AB647" s="2209"/>
      <c r="AC647" s="2231"/>
      <c r="AD647" s="901"/>
      <c r="AE647" s="2231"/>
      <c r="AF647" s="901"/>
      <c r="AG647" s="2231"/>
      <c r="AH647" s="901"/>
      <c r="AI647" s="2231"/>
      <c r="AJ647" s="2210"/>
    </row>
    <row r="648" spans="2:36" ht="15.6" x14ac:dyDescent="0.3">
      <c r="B648" s="3958" t="s">
        <v>3435</v>
      </c>
      <c r="C648" s="3959">
        <v>7445</v>
      </c>
      <c r="D648" s="3962">
        <v>43654</v>
      </c>
      <c r="E648" s="3959"/>
      <c r="F648" s="3959"/>
      <c r="G648" s="3959"/>
      <c r="H648" s="3969">
        <v>43068</v>
      </c>
      <c r="I648" s="3969">
        <v>44164</v>
      </c>
      <c r="J648" s="3965">
        <v>144000</v>
      </c>
      <c r="K648" s="3964">
        <v>0</v>
      </c>
      <c r="L648" s="3967">
        <v>0.04</v>
      </c>
      <c r="M648" s="3968" t="s">
        <v>4608</v>
      </c>
      <c r="N648" s="3965">
        <v>138885</v>
      </c>
      <c r="O648" s="3960"/>
      <c r="P648" s="3960">
        <v>53748</v>
      </c>
      <c r="Q648" s="3238">
        <f t="shared" si="38"/>
        <v>85137</v>
      </c>
      <c r="R648" s="3238">
        <v>-10341.314609957804</v>
      </c>
      <c r="S648" s="3238">
        <f t="shared" si="37"/>
        <v>74795.685390042199</v>
      </c>
      <c r="T648" s="3238"/>
      <c r="U648" s="3238"/>
      <c r="V648" s="3239">
        <f t="shared" si="39"/>
        <v>74795.685390042199</v>
      </c>
      <c r="W648" s="3435">
        <v>4775</v>
      </c>
      <c r="X648" s="3192" t="s">
        <v>1746</v>
      </c>
      <c r="Y648" s="3241" t="s">
        <v>2711</v>
      </c>
      <c r="Z648" s="3198" t="str">
        <f t="shared" si="40"/>
        <v>reg</v>
      </c>
      <c r="AB648" s="2209"/>
      <c r="AC648" s="2231"/>
      <c r="AD648" s="901"/>
      <c r="AE648" s="2231"/>
      <c r="AF648" s="901"/>
      <c r="AG648" s="2231"/>
      <c r="AH648" s="901"/>
      <c r="AI648" s="2231"/>
      <c r="AJ648" s="2210"/>
    </row>
    <row r="649" spans="2:36" ht="15.6" x14ac:dyDescent="0.3">
      <c r="B649" s="3958" t="s">
        <v>3436</v>
      </c>
      <c r="C649" s="3959">
        <v>15395</v>
      </c>
      <c r="D649" s="3962">
        <v>44355</v>
      </c>
      <c r="E649" s="3959"/>
      <c r="F649" s="3959"/>
      <c r="G649" s="3959"/>
      <c r="H649" s="3969">
        <v>44355</v>
      </c>
      <c r="I649" s="3969">
        <v>45451</v>
      </c>
      <c r="J649" s="3965">
        <v>100000</v>
      </c>
      <c r="K649" s="3964">
        <v>0</v>
      </c>
      <c r="L649" s="3967">
        <v>0.04</v>
      </c>
      <c r="M649" s="3968" t="s">
        <v>4608</v>
      </c>
      <c r="N649" s="3965"/>
      <c r="O649" s="3960">
        <v>112000</v>
      </c>
      <c r="P649" s="3960">
        <v>12448</v>
      </c>
      <c r="Q649" s="3238">
        <f t="shared" si="38"/>
        <v>99552</v>
      </c>
      <c r="R649" s="3238">
        <v>-12092.257796851183</v>
      </c>
      <c r="S649" s="3238">
        <f t="shared" si="37"/>
        <v>87459.742203148809</v>
      </c>
      <c r="T649" s="3238"/>
      <c r="U649" s="3238"/>
      <c r="V649" s="3239">
        <f t="shared" si="39"/>
        <v>87459.742203148809</v>
      </c>
      <c r="W649" s="3435">
        <v>200</v>
      </c>
      <c r="X649" s="3192" t="s">
        <v>1746</v>
      </c>
      <c r="Y649" s="3241" t="s">
        <v>2711</v>
      </c>
      <c r="Z649" s="3198" t="str">
        <f t="shared" si="40"/>
        <v>reg</v>
      </c>
      <c r="AB649" s="2209"/>
      <c r="AC649" s="2231"/>
      <c r="AD649" s="901"/>
      <c r="AE649" s="2231"/>
      <c r="AF649" s="901"/>
      <c r="AG649" s="2231"/>
      <c r="AH649" s="901"/>
      <c r="AI649" s="2231"/>
      <c r="AJ649" s="2210"/>
    </row>
    <row r="650" spans="2:36" ht="15.6" x14ac:dyDescent="0.3">
      <c r="B650" s="3958" t="s">
        <v>3437</v>
      </c>
      <c r="C650" s="3959">
        <v>3766</v>
      </c>
      <c r="D650" s="3962">
        <v>43654</v>
      </c>
      <c r="E650" s="3959"/>
      <c r="F650" s="3959"/>
      <c r="G650" s="3959"/>
      <c r="H650" s="3969">
        <v>44358</v>
      </c>
      <c r="I650" s="3969">
        <v>45423</v>
      </c>
      <c r="J650" s="3965">
        <v>75000</v>
      </c>
      <c r="K650" s="3964">
        <v>0</v>
      </c>
      <c r="L650" s="3967">
        <v>0.04</v>
      </c>
      <c r="M650" s="3968" t="s">
        <v>4608</v>
      </c>
      <c r="N650" s="3965">
        <v>50406</v>
      </c>
      <c r="O650" s="3960">
        <v>84000</v>
      </c>
      <c r="P650" s="3960">
        <v>63907</v>
      </c>
      <c r="Q650" s="3238">
        <f t="shared" si="38"/>
        <v>70499</v>
      </c>
      <c r="R650" s="3238">
        <v>-8563.2843380365211</v>
      </c>
      <c r="S650" s="3238">
        <f t="shared" si="37"/>
        <v>61935.715661963477</v>
      </c>
      <c r="T650" s="3238"/>
      <c r="U650" s="3238"/>
      <c r="V650" s="3239">
        <f t="shared" si="39"/>
        <v>61935.715661963477</v>
      </c>
      <c r="W650" s="3435">
        <v>6600</v>
      </c>
      <c r="X650" s="3192" t="s">
        <v>1746</v>
      </c>
      <c r="Y650" s="3241" t="s">
        <v>2711</v>
      </c>
      <c r="Z650" s="3198" t="str">
        <f t="shared" si="40"/>
        <v>reg</v>
      </c>
      <c r="AB650" s="2209"/>
      <c r="AC650" s="2231"/>
      <c r="AD650" s="901"/>
      <c r="AE650" s="2231"/>
      <c r="AF650" s="901"/>
      <c r="AG650" s="2231"/>
      <c r="AH650" s="901"/>
      <c r="AI650" s="2231"/>
      <c r="AJ650" s="2210"/>
    </row>
    <row r="651" spans="2:36" ht="15.6" x14ac:dyDescent="0.3">
      <c r="B651" s="3958" t="s">
        <v>3438</v>
      </c>
      <c r="C651" s="3959">
        <v>8365</v>
      </c>
      <c r="D651" s="3962">
        <v>39262</v>
      </c>
      <c r="E651" s="3959"/>
      <c r="F651" s="3959"/>
      <c r="G651" s="3959"/>
      <c r="H651" s="3969">
        <v>44213</v>
      </c>
      <c r="I651" s="3969">
        <v>45277</v>
      </c>
      <c r="J651" s="3965">
        <v>217000</v>
      </c>
      <c r="K651" s="3964">
        <v>0</v>
      </c>
      <c r="L651" s="3967">
        <v>0.04</v>
      </c>
      <c r="M651" s="3968" t="s">
        <v>4608</v>
      </c>
      <c r="N651" s="3965">
        <v>101250</v>
      </c>
      <c r="O651" s="3960">
        <v>243040</v>
      </c>
      <c r="P651" s="3960">
        <v>108000</v>
      </c>
      <c r="Q651" s="3238">
        <f t="shared" si="38"/>
        <v>236290</v>
      </c>
      <c r="R651" s="3238">
        <v>-28701.378122166974</v>
      </c>
      <c r="S651" s="3238">
        <f t="shared" si="37"/>
        <v>207588.62187783304</v>
      </c>
      <c r="T651" s="3238"/>
      <c r="U651" s="3238"/>
      <c r="V651" s="3239">
        <f t="shared" si="39"/>
        <v>207588.62187783304</v>
      </c>
      <c r="W651" s="3435">
        <v>4350</v>
      </c>
      <c r="X651" s="3192" t="s">
        <v>1746</v>
      </c>
      <c r="Y651" s="3241" t="s">
        <v>2711</v>
      </c>
      <c r="Z651" s="3198" t="str">
        <f t="shared" si="40"/>
        <v>reg</v>
      </c>
      <c r="AB651" s="2209"/>
      <c r="AC651" s="2231"/>
      <c r="AD651" s="901"/>
      <c r="AE651" s="2231"/>
      <c r="AF651" s="901"/>
      <c r="AG651" s="2231"/>
      <c r="AH651" s="901"/>
      <c r="AI651" s="2231"/>
      <c r="AJ651" s="2210"/>
    </row>
    <row r="652" spans="2:36" ht="15.6" x14ac:dyDescent="0.3">
      <c r="B652" s="3958" t="s">
        <v>3439</v>
      </c>
      <c r="C652" s="3959">
        <v>6549</v>
      </c>
      <c r="D652" s="3962">
        <v>43654</v>
      </c>
      <c r="E652" s="3959"/>
      <c r="F652" s="3959"/>
      <c r="G652" s="3959"/>
      <c r="H652" s="3969">
        <v>39195</v>
      </c>
      <c r="I652" s="3969">
        <v>39561</v>
      </c>
      <c r="J652" s="3965">
        <v>30000</v>
      </c>
      <c r="K652" s="3964">
        <v>0</v>
      </c>
      <c r="L652" s="3967">
        <v>0.04</v>
      </c>
      <c r="M652" s="3968" t="s">
        <v>4608</v>
      </c>
      <c r="N652" s="3965">
        <v>52264</v>
      </c>
      <c r="O652" s="3960"/>
      <c r="P652" s="3960">
        <v>26136</v>
      </c>
      <c r="Q652" s="3238">
        <f t="shared" si="38"/>
        <v>26128</v>
      </c>
      <c r="R652" s="3238">
        <v>-3173.6832179778185</v>
      </c>
      <c r="S652" s="3238">
        <f t="shared" ref="S652:S715" si="41">SUM(Q652:R652)</f>
        <v>22954.316782022182</v>
      </c>
      <c r="T652" s="3238"/>
      <c r="U652" s="3238"/>
      <c r="V652" s="3239">
        <f t="shared" si="39"/>
        <v>22954.316782022182</v>
      </c>
      <c r="W652" s="3435">
        <v>5700</v>
      </c>
      <c r="X652" s="3192" t="s">
        <v>1746</v>
      </c>
      <c r="Y652" s="3241" t="s">
        <v>2711</v>
      </c>
      <c r="Z652" s="3198" t="str">
        <f t="shared" si="40"/>
        <v>reg</v>
      </c>
      <c r="AB652" s="2209"/>
      <c r="AC652" s="2231"/>
      <c r="AD652" s="901"/>
      <c r="AE652" s="2231"/>
      <c r="AF652" s="901"/>
      <c r="AG652" s="2231"/>
      <c r="AH652" s="901"/>
      <c r="AI652" s="2231"/>
      <c r="AJ652" s="2210"/>
    </row>
    <row r="653" spans="2:36" ht="15.6" x14ac:dyDescent="0.3">
      <c r="B653" s="3958" t="s">
        <v>3440</v>
      </c>
      <c r="C653" s="3959">
        <v>14710</v>
      </c>
      <c r="D653" s="3962">
        <v>41888</v>
      </c>
      <c r="E653" s="3959"/>
      <c r="F653" s="3959"/>
      <c r="G653" s="3959"/>
      <c r="H653" s="3969">
        <v>41888</v>
      </c>
      <c r="I653" s="3969">
        <v>42253</v>
      </c>
      <c r="J653" s="3965">
        <v>10000</v>
      </c>
      <c r="K653" s="3964">
        <v>0</v>
      </c>
      <c r="L653" s="3967">
        <v>0.04</v>
      </c>
      <c r="M653" s="3968" t="s">
        <v>4608</v>
      </c>
      <c r="N653" s="3965">
        <v>224012</v>
      </c>
      <c r="O653" s="3960"/>
      <c r="P653" s="3960">
        <v>224012</v>
      </c>
      <c r="Q653" s="3238">
        <f t="shared" ref="Q653:Q716" si="42">N653+O653-P653</f>
        <v>0</v>
      </c>
      <c r="R653" s="3238">
        <v>0</v>
      </c>
      <c r="S653" s="3238">
        <f t="shared" si="41"/>
        <v>0</v>
      </c>
      <c r="T653" s="3238"/>
      <c r="U653" s="3238"/>
      <c r="V653" s="3239">
        <f t="shared" ref="V653:V716" si="43">+S653</f>
        <v>0</v>
      </c>
      <c r="W653" s="3435">
        <v>2200</v>
      </c>
      <c r="X653" s="3192" t="s">
        <v>1746</v>
      </c>
      <c r="Y653" s="3241" t="s">
        <v>2711</v>
      </c>
      <c r="Z653" s="3198" t="str">
        <f t="shared" ref="Z653:Z716" si="44">IF(NOT(OR(Y653="GenF", Y653="mbf", Y653="OBreg",Y653="OBmi")), "ERROR", HLOOKUP(Y653,FUNDmicro,2))</f>
        <v>reg</v>
      </c>
      <c r="AB653" s="2209"/>
      <c r="AC653" s="2231"/>
      <c r="AD653" s="901"/>
      <c r="AE653" s="2231"/>
      <c r="AF653" s="901"/>
      <c r="AG653" s="2231"/>
      <c r="AH653" s="901"/>
      <c r="AI653" s="2231"/>
      <c r="AJ653" s="2210"/>
    </row>
    <row r="654" spans="2:36" ht="15.6" x14ac:dyDescent="0.3">
      <c r="B654" s="3958" t="s">
        <v>3441</v>
      </c>
      <c r="C654" s="3959">
        <v>5773</v>
      </c>
      <c r="D654" s="3962">
        <v>37736</v>
      </c>
      <c r="E654" s="3959"/>
      <c r="F654" s="3959"/>
      <c r="G654" s="3959"/>
      <c r="H654" s="3969">
        <v>39213</v>
      </c>
      <c r="I654" s="3969">
        <v>39579</v>
      </c>
      <c r="J654" s="3965">
        <v>12000</v>
      </c>
      <c r="K654" s="3964">
        <v>0</v>
      </c>
      <c r="L654" s="3967">
        <v>0.04</v>
      </c>
      <c r="M654" s="3968" t="s">
        <v>4608</v>
      </c>
      <c r="N654" s="3965">
        <v>73027</v>
      </c>
      <c r="O654" s="3960"/>
      <c r="P654" s="3960">
        <v>28334</v>
      </c>
      <c r="Q654" s="3238">
        <f t="shared" si="42"/>
        <v>44693</v>
      </c>
      <c r="R654" s="3238">
        <v>-5428.7134132380061</v>
      </c>
      <c r="S654" s="3238">
        <f t="shared" si="41"/>
        <v>39264.286586761991</v>
      </c>
      <c r="T654" s="3238"/>
      <c r="U654" s="3238"/>
      <c r="V654" s="3239">
        <f t="shared" si="43"/>
        <v>39264.286586761991</v>
      </c>
      <c r="W654" s="3435">
        <v>5350</v>
      </c>
      <c r="X654" s="3192" t="s">
        <v>1746</v>
      </c>
      <c r="Y654" s="3241" t="s">
        <v>2711</v>
      </c>
      <c r="Z654" s="3198" t="str">
        <f t="shared" si="44"/>
        <v>reg</v>
      </c>
      <c r="AB654" s="2209"/>
      <c r="AC654" s="2231"/>
      <c r="AD654" s="901"/>
      <c r="AE654" s="2231"/>
      <c r="AF654" s="901"/>
      <c r="AG654" s="2231"/>
      <c r="AH654" s="901"/>
      <c r="AI654" s="2231"/>
      <c r="AJ654" s="2210"/>
    </row>
    <row r="655" spans="2:36" ht="15.6" x14ac:dyDescent="0.3">
      <c r="B655" s="3958" t="s">
        <v>3442</v>
      </c>
      <c r="C655" s="3959">
        <v>11329</v>
      </c>
      <c r="D655" s="3962">
        <v>43654</v>
      </c>
      <c r="E655" s="3959"/>
      <c r="F655" s="3959"/>
      <c r="G655" s="3959"/>
      <c r="H655" s="3969">
        <v>43531</v>
      </c>
      <c r="I655" s="3969">
        <v>44627</v>
      </c>
      <c r="J655" s="3965">
        <v>70000</v>
      </c>
      <c r="K655" s="3964">
        <v>0</v>
      </c>
      <c r="L655" s="3967">
        <v>0.04</v>
      </c>
      <c r="M655" s="3968" t="s">
        <v>4608</v>
      </c>
      <c r="N655" s="3965">
        <v>134648</v>
      </c>
      <c r="O655" s="3960"/>
      <c r="P655" s="3960">
        <v>46035</v>
      </c>
      <c r="Q655" s="3238">
        <f t="shared" si="42"/>
        <v>88613</v>
      </c>
      <c r="R655" s="3238">
        <v>-10763.533029495882</v>
      </c>
      <c r="S655" s="3238">
        <f t="shared" si="41"/>
        <v>77849.466970504116</v>
      </c>
      <c r="T655" s="3238"/>
      <c r="U655" s="3238"/>
      <c r="V655" s="3239">
        <f t="shared" si="43"/>
        <v>77849.466970504116</v>
      </c>
      <c r="W655" s="3435">
        <v>100</v>
      </c>
      <c r="X655" s="3192" t="s">
        <v>1746</v>
      </c>
      <c r="Y655" s="3241" t="s">
        <v>2711</v>
      </c>
      <c r="Z655" s="3198" t="str">
        <f t="shared" si="44"/>
        <v>reg</v>
      </c>
      <c r="AB655" s="2209"/>
      <c r="AC655" s="2231"/>
      <c r="AD655" s="901"/>
      <c r="AE655" s="2231"/>
      <c r="AF655" s="901"/>
      <c r="AG655" s="2231"/>
      <c r="AH655" s="901"/>
      <c r="AI655" s="2231"/>
      <c r="AJ655" s="2210"/>
    </row>
    <row r="656" spans="2:36" ht="15.6" x14ac:dyDescent="0.3">
      <c r="B656" s="3958" t="s">
        <v>3443</v>
      </c>
      <c r="C656" s="3959">
        <v>3577</v>
      </c>
      <c r="D656" s="3962">
        <v>43654</v>
      </c>
      <c r="E656" s="3959"/>
      <c r="F656" s="3959"/>
      <c r="G656" s="3959"/>
      <c r="H656" s="3969">
        <v>43487</v>
      </c>
      <c r="I656" s="3969">
        <v>44218</v>
      </c>
      <c r="J656" s="3965">
        <v>122000</v>
      </c>
      <c r="K656" s="3964">
        <v>0</v>
      </c>
      <c r="L656" s="3967">
        <v>0.04</v>
      </c>
      <c r="M656" s="3968" t="s">
        <v>4608</v>
      </c>
      <c r="N656" s="3965">
        <v>18967</v>
      </c>
      <c r="O656" s="3960"/>
      <c r="P656" s="3960">
        <v>18967</v>
      </c>
      <c r="Q656" s="3238">
        <f t="shared" si="42"/>
        <v>0</v>
      </c>
      <c r="R656" s="3238">
        <v>0</v>
      </c>
      <c r="S656" s="3238">
        <f t="shared" si="41"/>
        <v>0</v>
      </c>
      <c r="T656" s="3238"/>
      <c r="U656" s="3238"/>
      <c r="V656" s="3239">
        <f t="shared" si="43"/>
        <v>0</v>
      </c>
      <c r="W656" s="3435">
        <v>7316</v>
      </c>
      <c r="X656" s="3192" t="s">
        <v>1746</v>
      </c>
      <c r="Y656" s="3241" t="s">
        <v>2711</v>
      </c>
      <c r="Z656" s="3198" t="str">
        <f t="shared" si="44"/>
        <v>reg</v>
      </c>
      <c r="AB656" s="2209"/>
      <c r="AC656" s="2231"/>
      <c r="AD656" s="901"/>
      <c r="AE656" s="2231"/>
      <c r="AF656" s="901"/>
      <c r="AG656" s="2231"/>
      <c r="AH656" s="901"/>
      <c r="AI656" s="2231"/>
      <c r="AJ656" s="2210"/>
    </row>
    <row r="657" spans="2:36" ht="15.6" x14ac:dyDescent="0.3">
      <c r="B657" s="3958" t="s">
        <v>3444</v>
      </c>
      <c r="C657" s="3959">
        <v>15211</v>
      </c>
      <c r="D657" s="3962">
        <v>43783</v>
      </c>
      <c r="E657" s="3959"/>
      <c r="F657" s="3959"/>
      <c r="G657" s="3959"/>
      <c r="H657" s="3969">
        <v>44510</v>
      </c>
      <c r="I657" s="3969">
        <v>45575</v>
      </c>
      <c r="J657" s="3965">
        <v>185000</v>
      </c>
      <c r="K657" s="3964">
        <v>0</v>
      </c>
      <c r="L657" s="3967">
        <v>0.04</v>
      </c>
      <c r="M657" s="3968" t="s">
        <v>4608</v>
      </c>
      <c r="N657" s="3965">
        <v>133280</v>
      </c>
      <c r="O657" s="3960">
        <v>207200</v>
      </c>
      <c r="P657" s="3960">
        <v>138877</v>
      </c>
      <c r="Q657" s="3238">
        <f t="shared" si="42"/>
        <v>201603</v>
      </c>
      <c r="R657" s="3238">
        <v>-24488.060999463491</v>
      </c>
      <c r="S657" s="3238">
        <f t="shared" si="41"/>
        <v>177114.93900053651</v>
      </c>
      <c r="T657" s="3238"/>
      <c r="U657" s="3238"/>
      <c r="V657" s="3239">
        <f t="shared" si="43"/>
        <v>177114.93900053651</v>
      </c>
      <c r="W657" s="3435">
        <v>700</v>
      </c>
      <c r="X657" s="3192" t="s">
        <v>1746</v>
      </c>
      <c r="Y657" s="3241" t="s">
        <v>2711</v>
      </c>
      <c r="Z657" s="3198" t="str">
        <f t="shared" si="44"/>
        <v>reg</v>
      </c>
      <c r="AB657" s="2209"/>
      <c r="AC657" s="2231"/>
      <c r="AD657" s="901"/>
      <c r="AE657" s="2231"/>
      <c r="AF657" s="901"/>
      <c r="AG657" s="2231"/>
      <c r="AH657" s="901"/>
      <c r="AI657" s="2231"/>
      <c r="AJ657" s="2210"/>
    </row>
    <row r="658" spans="2:36" ht="15.6" x14ac:dyDescent="0.3">
      <c r="B658" s="3958" t="s">
        <v>3445</v>
      </c>
      <c r="C658" s="3959">
        <v>15328</v>
      </c>
      <c r="D658" s="3962">
        <v>44152</v>
      </c>
      <c r="E658" s="3959"/>
      <c r="F658" s="3959"/>
      <c r="G658" s="3959"/>
      <c r="H658" s="3969">
        <v>44435</v>
      </c>
      <c r="I658" s="3969">
        <v>45500</v>
      </c>
      <c r="J658" s="3965">
        <v>120000</v>
      </c>
      <c r="K658" s="3964">
        <v>0</v>
      </c>
      <c r="L658" s="3967">
        <v>0.04</v>
      </c>
      <c r="M658" s="3968" t="s">
        <v>4608</v>
      </c>
      <c r="N658" s="3965">
        <v>112000</v>
      </c>
      <c r="O658" s="3960">
        <v>134400</v>
      </c>
      <c r="P658" s="3960">
        <v>125678</v>
      </c>
      <c r="Q658" s="3238">
        <f t="shared" si="42"/>
        <v>120722</v>
      </c>
      <c r="R658" s="3238">
        <v>-14663.708873266924</v>
      </c>
      <c r="S658" s="3238">
        <f t="shared" si="41"/>
        <v>106058.29112673308</v>
      </c>
      <c r="T658" s="3238"/>
      <c r="U658" s="3238"/>
      <c r="V658" s="3239">
        <f t="shared" si="43"/>
        <v>106058.29112673308</v>
      </c>
      <c r="W658" s="3435">
        <v>350</v>
      </c>
      <c r="X658" s="3192" t="s">
        <v>1746</v>
      </c>
      <c r="Y658" s="3241" t="s">
        <v>2711</v>
      </c>
      <c r="Z658" s="3198" t="str">
        <f t="shared" si="44"/>
        <v>reg</v>
      </c>
      <c r="AB658" s="2209"/>
      <c r="AC658" s="2231"/>
      <c r="AD658" s="901"/>
      <c r="AE658" s="2231"/>
      <c r="AF658" s="901"/>
      <c r="AG658" s="2231"/>
      <c r="AH658" s="901"/>
      <c r="AI658" s="2231"/>
      <c r="AJ658" s="2210"/>
    </row>
    <row r="659" spans="2:36" ht="15.6" x14ac:dyDescent="0.3">
      <c r="B659" s="3958" t="s">
        <v>3446</v>
      </c>
      <c r="C659" s="3959">
        <v>7417</v>
      </c>
      <c r="D659" s="3962">
        <v>38747</v>
      </c>
      <c r="E659" s="3959"/>
      <c r="F659" s="3959"/>
      <c r="G659" s="3959"/>
      <c r="H659" s="3969">
        <v>44237</v>
      </c>
      <c r="I659" s="3969">
        <v>45301</v>
      </c>
      <c r="J659" s="3965">
        <v>106000</v>
      </c>
      <c r="K659" s="3964">
        <v>0</v>
      </c>
      <c r="L659" s="3967">
        <v>0.04</v>
      </c>
      <c r="M659" s="3968" t="s">
        <v>4608</v>
      </c>
      <c r="N659" s="3965">
        <v>81841</v>
      </c>
      <c r="O659" s="3960">
        <v>118720</v>
      </c>
      <c r="P659" s="3960">
        <v>117108</v>
      </c>
      <c r="Q659" s="3238">
        <f t="shared" si="42"/>
        <v>83453</v>
      </c>
      <c r="R659" s="3238">
        <v>-10136.764604634984</v>
      </c>
      <c r="S659" s="3238">
        <f t="shared" si="41"/>
        <v>73316.235395365016</v>
      </c>
      <c r="T659" s="3238"/>
      <c r="U659" s="3238"/>
      <c r="V659" s="3239">
        <f t="shared" si="43"/>
        <v>73316.235395365016</v>
      </c>
      <c r="W659" s="3435">
        <v>4775</v>
      </c>
      <c r="X659" s="3192" t="s">
        <v>1746</v>
      </c>
      <c r="Y659" s="3241" t="s">
        <v>2711</v>
      </c>
      <c r="Z659" s="3198" t="str">
        <f t="shared" si="44"/>
        <v>reg</v>
      </c>
      <c r="AB659" s="2209"/>
      <c r="AC659" s="2231"/>
      <c r="AD659" s="901"/>
      <c r="AE659" s="2231"/>
      <c r="AF659" s="901"/>
      <c r="AG659" s="2231"/>
      <c r="AH659" s="901"/>
      <c r="AI659" s="2231"/>
      <c r="AJ659" s="2210"/>
    </row>
    <row r="660" spans="2:36" ht="15.6" x14ac:dyDescent="0.3">
      <c r="B660" s="3958" t="s">
        <v>3447</v>
      </c>
      <c r="C660" s="3959">
        <v>14713</v>
      </c>
      <c r="D660" s="3962">
        <v>41906</v>
      </c>
      <c r="E660" s="3959"/>
      <c r="F660" s="3959"/>
      <c r="G660" s="3959"/>
      <c r="H660" s="3969">
        <v>41906</v>
      </c>
      <c r="I660" s="3969">
        <v>42637</v>
      </c>
      <c r="J660" s="3965">
        <v>60000</v>
      </c>
      <c r="K660" s="3964">
        <v>0</v>
      </c>
      <c r="L660" s="3967">
        <v>0.04</v>
      </c>
      <c r="M660" s="3968" t="s">
        <v>4608</v>
      </c>
      <c r="N660" s="3965"/>
      <c r="O660" s="3960">
        <v>151681</v>
      </c>
      <c r="P660" s="3960">
        <v>0</v>
      </c>
      <c r="Q660" s="3238">
        <f t="shared" si="42"/>
        <v>151681</v>
      </c>
      <c r="R660" s="3238">
        <v>-18424.197955683307</v>
      </c>
      <c r="S660" s="3238">
        <f t="shared" si="41"/>
        <v>133256.80204431669</v>
      </c>
      <c r="T660" s="3238"/>
      <c r="U660" s="3238"/>
      <c r="V660" s="3239">
        <f t="shared" si="43"/>
        <v>133256.80204431669</v>
      </c>
      <c r="W660" s="3435">
        <v>1975</v>
      </c>
      <c r="X660" s="3192" t="s">
        <v>1746</v>
      </c>
      <c r="Y660" s="3241" t="s">
        <v>2711</v>
      </c>
      <c r="Z660" s="3198" t="str">
        <f t="shared" si="44"/>
        <v>reg</v>
      </c>
      <c r="AB660" s="2209"/>
      <c r="AC660" s="2231"/>
      <c r="AD660" s="901"/>
      <c r="AE660" s="2231"/>
      <c r="AF660" s="901"/>
      <c r="AG660" s="2231"/>
      <c r="AH660" s="901"/>
      <c r="AI660" s="2231"/>
      <c r="AJ660" s="2210"/>
    </row>
    <row r="661" spans="2:36" ht="15.6" x14ac:dyDescent="0.3">
      <c r="B661" s="3958" t="s">
        <v>3448</v>
      </c>
      <c r="C661" s="3959">
        <v>8037</v>
      </c>
      <c r="D661" s="3962">
        <v>39035</v>
      </c>
      <c r="E661" s="3959"/>
      <c r="F661" s="3959"/>
      <c r="G661" s="3959"/>
      <c r="H661" s="3969">
        <v>44226</v>
      </c>
      <c r="I661" s="3969">
        <v>45290</v>
      </c>
      <c r="J661" s="3965">
        <v>60000</v>
      </c>
      <c r="K661" s="3964">
        <v>0</v>
      </c>
      <c r="L661" s="3967">
        <v>0.04</v>
      </c>
      <c r="M661" s="3968" t="s">
        <v>4608</v>
      </c>
      <c r="N661" s="3965"/>
      <c r="O661" s="3960">
        <v>67200</v>
      </c>
      <c r="P661" s="3960">
        <v>16794</v>
      </c>
      <c r="Q661" s="3238">
        <f t="shared" si="42"/>
        <v>50406</v>
      </c>
      <c r="R661" s="3238">
        <v>-6122.6529502981439</v>
      </c>
      <c r="S661" s="3238">
        <f t="shared" si="41"/>
        <v>44283.347049701857</v>
      </c>
      <c r="T661" s="3238"/>
      <c r="U661" s="3238"/>
      <c r="V661" s="3239">
        <f t="shared" si="43"/>
        <v>44283.347049701857</v>
      </c>
      <c r="W661" s="3435">
        <v>4550</v>
      </c>
      <c r="X661" s="3192" t="s">
        <v>1746</v>
      </c>
      <c r="Y661" s="3241" t="s">
        <v>2711</v>
      </c>
      <c r="Z661" s="3198" t="str">
        <f t="shared" si="44"/>
        <v>reg</v>
      </c>
      <c r="AB661" s="2209"/>
      <c r="AC661" s="2231"/>
      <c r="AD661" s="901"/>
      <c r="AE661" s="2231"/>
      <c r="AF661" s="901"/>
      <c r="AG661" s="2231"/>
      <c r="AH661" s="901"/>
      <c r="AI661" s="2231"/>
      <c r="AJ661" s="2210"/>
    </row>
    <row r="662" spans="2:36" ht="15.6" x14ac:dyDescent="0.3">
      <c r="B662" s="3958" t="s">
        <v>3449</v>
      </c>
      <c r="C662" s="3959">
        <v>14445</v>
      </c>
      <c r="D662" s="3962">
        <v>41076</v>
      </c>
      <c r="E662" s="3959"/>
      <c r="F662" s="3959"/>
      <c r="G662" s="3959"/>
      <c r="H662" s="3969">
        <v>44232</v>
      </c>
      <c r="I662" s="3969">
        <v>44566</v>
      </c>
      <c r="J662" s="3965">
        <v>55000</v>
      </c>
      <c r="K662" s="3964">
        <v>0</v>
      </c>
      <c r="L662" s="3967">
        <v>0.04</v>
      </c>
      <c r="M662" s="3968" t="s">
        <v>4608</v>
      </c>
      <c r="N662" s="3965"/>
      <c r="O662" s="3960">
        <v>57200</v>
      </c>
      <c r="P662" s="3960">
        <v>42894</v>
      </c>
      <c r="Q662" s="3238">
        <f t="shared" si="42"/>
        <v>14306</v>
      </c>
      <c r="R662" s="3238">
        <v>-1737.7033112519393</v>
      </c>
      <c r="S662" s="3238">
        <f t="shared" si="41"/>
        <v>12568.296688748062</v>
      </c>
      <c r="T662" s="3238"/>
      <c r="U662" s="3238"/>
      <c r="V662" s="3239">
        <f t="shared" si="43"/>
        <v>12568.296688748062</v>
      </c>
      <c r="W662" s="3435">
        <v>2875</v>
      </c>
      <c r="X662" s="3192" t="s">
        <v>1746</v>
      </c>
      <c r="Y662" s="3241" t="s">
        <v>2711</v>
      </c>
      <c r="Z662" s="3198" t="str">
        <f t="shared" si="44"/>
        <v>reg</v>
      </c>
      <c r="AB662" s="2209"/>
      <c r="AC662" s="2231"/>
      <c r="AD662" s="901"/>
      <c r="AE662" s="2231"/>
      <c r="AF662" s="901"/>
      <c r="AG662" s="2231"/>
      <c r="AH662" s="901"/>
      <c r="AI662" s="2231"/>
      <c r="AJ662" s="2210"/>
    </row>
    <row r="663" spans="2:36" ht="15.6" x14ac:dyDescent="0.3">
      <c r="B663" s="3958" t="s">
        <v>3450</v>
      </c>
      <c r="C663" s="3959">
        <v>11072</v>
      </c>
      <c r="D663" s="3962">
        <v>43654</v>
      </c>
      <c r="E663" s="3959"/>
      <c r="F663" s="3959"/>
      <c r="G663" s="3959"/>
      <c r="H663" s="3969">
        <v>43502</v>
      </c>
      <c r="I663" s="3969">
        <v>44598</v>
      </c>
      <c r="J663" s="3965">
        <v>65000</v>
      </c>
      <c r="K663" s="3964">
        <v>0</v>
      </c>
      <c r="L663" s="3967">
        <v>0.04</v>
      </c>
      <c r="M663" s="3968" t="s">
        <v>4608</v>
      </c>
      <c r="N663" s="3965">
        <v>138546</v>
      </c>
      <c r="O663" s="3960"/>
      <c r="P663" s="3960">
        <v>138546</v>
      </c>
      <c r="Q663" s="3238">
        <f t="shared" si="42"/>
        <v>0</v>
      </c>
      <c r="R663" s="3238">
        <v>0</v>
      </c>
      <c r="S663" s="3238">
        <f t="shared" si="41"/>
        <v>0</v>
      </c>
      <c r="T663" s="3238"/>
      <c r="U663" s="3238"/>
      <c r="V663" s="3239">
        <f t="shared" si="43"/>
        <v>0</v>
      </c>
      <c r="W663" s="3435">
        <v>1800</v>
      </c>
      <c r="X663" s="3192" t="s">
        <v>1746</v>
      </c>
      <c r="Y663" s="3241" t="s">
        <v>2711</v>
      </c>
      <c r="Z663" s="3198" t="str">
        <f t="shared" si="44"/>
        <v>reg</v>
      </c>
      <c r="AB663" s="2209"/>
      <c r="AC663" s="2231"/>
      <c r="AD663" s="901"/>
      <c r="AE663" s="2231"/>
      <c r="AF663" s="901"/>
      <c r="AG663" s="2231"/>
      <c r="AH663" s="901"/>
      <c r="AI663" s="2231"/>
      <c r="AJ663" s="2210"/>
    </row>
    <row r="664" spans="2:36" ht="15.6" x14ac:dyDescent="0.3">
      <c r="B664" s="3958" t="s">
        <v>3451</v>
      </c>
      <c r="C664" s="3959">
        <v>7961</v>
      </c>
      <c r="D664" s="3962">
        <v>38994</v>
      </c>
      <c r="E664" s="3959"/>
      <c r="F664" s="3959"/>
      <c r="G664" s="3959"/>
      <c r="H664" s="3969">
        <v>44396</v>
      </c>
      <c r="I664" s="3969">
        <v>45462</v>
      </c>
      <c r="J664" s="3965">
        <v>379000</v>
      </c>
      <c r="K664" s="3964">
        <v>0</v>
      </c>
      <c r="L664" s="3967">
        <v>0.04</v>
      </c>
      <c r="M664" s="3968" t="s">
        <v>4608</v>
      </c>
      <c r="N664" s="3965">
        <v>292002</v>
      </c>
      <c r="O664" s="3960">
        <v>424480</v>
      </c>
      <c r="P664" s="3960">
        <v>333730</v>
      </c>
      <c r="Q664" s="3238">
        <f t="shared" si="42"/>
        <v>382752</v>
      </c>
      <c r="R664" s="3238">
        <v>-46491.641114798142</v>
      </c>
      <c r="S664" s="3238">
        <f t="shared" si="41"/>
        <v>336260.35888520186</v>
      </c>
      <c r="T664" s="3238"/>
      <c r="U664" s="3238"/>
      <c r="V664" s="3239">
        <f t="shared" si="43"/>
        <v>336260.35888520186</v>
      </c>
      <c r="W664" s="3435">
        <v>4575</v>
      </c>
      <c r="X664" s="3192" t="s">
        <v>1746</v>
      </c>
      <c r="Y664" s="3241" t="s">
        <v>2711</v>
      </c>
      <c r="Z664" s="3198" t="str">
        <f t="shared" si="44"/>
        <v>reg</v>
      </c>
      <c r="AB664" s="2209"/>
      <c r="AC664" s="2231"/>
      <c r="AD664" s="901"/>
      <c r="AE664" s="2231"/>
      <c r="AF664" s="901"/>
      <c r="AG664" s="2231"/>
      <c r="AH664" s="901"/>
      <c r="AI664" s="2231"/>
      <c r="AJ664" s="2210"/>
    </row>
    <row r="665" spans="2:36" ht="15.6" x14ac:dyDescent="0.3">
      <c r="B665" s="3958" t="s">
        <v>3452</v>
      </c>
      <c r="C665" s="3959">
        <v>15165</v>
      </c>
      <c r="D665" s="3962">
        <v>43704</v>
      </c>
      <c r="E665" s="3959"/>
      <c r="F665" s="3959"/>
      <c r="G665" s="3959"/>
      <c r="H665" s="3969">
        <v>43704</v>
      </c>
      <c r="I665" s="3969">
        <v>44800</v>
      </c>
      <c r="J665" s="3965">
        <v>100000</v>
      </c>
      <c r="K665" s="3964">
        <v>0</v>
      </c>
      <c r="L665" s="3967">
        <v>0.04</v>
      </c>
      <c r="M665" s="3968" t="s">
        <v>4608</v>
      </c>
      <c r="N665" s="3965">
        <v>67000</v>
      </c>
      <c r="O665" s="3960"/>
      <c r="P665" s="3960">
        <v>54000</v>
      </c>
      <c r="Q665" s="3238">
        <f t="shared" si="42"/>
        <v>13000</v>
      </c>
      <c r="R665" s="3238">
        <v>-1579.0677370526498</v>
      </c>
      <c r="S665" s="3238">
        <f t="shared" si="41"/>
        <v>11420.93226294735</v>
      </c>
      <c r="T665" s="3238"/>
      <c r="U665" s="3238"/>
      <c r="V665" s="3239">
        <f t="shared" si="43"/>
        <v>11420.93226294735</v>
      </c>
      <c r="W665" s="3435">
        <v>100</v>
      </c>
      <c r="X665" s="3192" t="s">
        <v>1746</v>
      </c>
      <c r="Y665" s="3241" t="s">
        <v>2711</v>
      </c>
      <c r="Z665" s="3198" t="str">
        <f t="shared" si="44"/>
        <v>reg</v>
      </c>
      <c r="AB665" s="2209"/>
      <c r="AC665" s="2231"/>
      <c r="AD665" s="901"/>
      <c r="AE665" s="2231"/>
      <c r="AF665" s="901"/>
      <c r="AG665" s="2231"/>
      <c r="AH665" s="901"/>
      <c r="AI665" s="2231"/>
      <c r="AJ665" s="2210"/>
    </row>
    <row r="666" spans="2:36" ht="15.6" x14ac:dyDescent="0.3">
      <c r="B666" s="3958" t="s">
        <v>3453</v>
      </c>
      <c r="C666" s="3959">
        <v>3926</v>
      </c>
      <c r="D666" s="3962">
        <v>43654</v>
      </c>
      <c r="E666" s="3959"/>
      <c r="F666" s="3959"/>
      <c r="G666" s="3959"/>
      <c r="H666" s="3969">
        <v>43538</v>
      </c>
      <c r="I666" s="3969">
        <v>44634</v>
      </c>
      <c r="J666" s="3965">
        <v>194000</v>
      </c>
      <c r="K666" s="3964">
        <v>0</v>
      </c>
      <c r="L666" s="3967">
        <v>0.04</v>
      </c>
      <c r="M666" s="3968" t="s">
        <v>4608</v>
      </c>
      <c r="N666" s="3965">
        <v>217280</v>
      </c>
      <c r="O666" s="3960"/>
      <c r="P666" s="3960">
        <v>11741</v>
      </c>
      <c r="Q666" s="3238">
        <f t="shared" si="42"/>
        <v>205539</v>
      </c>
      <c r="R666" s="3238">
        <v>-24966.154123543434</v>
      </c>
      <c r="S666" s="3238">
        <f t="shared" si="41"/>
        <v>180572.84587645656</v>
      </c>
      <c r="T666" s="3238"/>
      <c r="U666" s="3238"/>
      <c r="V666" s="3239">
        <f t="shared" si="43"/>
        <v>180572.84587645656</v>
      </c>
      <c r="W666" s="3435">
        <v>6820</v>
      </c>
      <c r="X666" s="3192" t="s">
        <v>1746</v>
      </c>
      <c r="Y666" s="3241" t="s">
        <v>2711</v>
      </c>
      <c r="Z666" s="3198" t="str">
        <f t="shared" si="44"/>
        <v>reg</v>
      </c>
      <c r="AB666" s="2209"/>
      <c r="AC666" s="2231"/>
      <c r="AD666" s="901"/>
      <c r="AE666" s="2231"/>
      <c r="AF666" s="901"/>
      <c r="AG666" s="2231"/>
      <c r="AH666" s="901"/>
      <c r="AI666" s="2231"/>
      <c r="AJ666" s="2210"/>
    </row>
    <row r="667" spans="2:36" ht="15.6" x14ac:dyDescent="0.3">
      <c r="B667" s="3958" t="s">
        <v>3454</v>
      </c>
      <c r="C667" s="3959">
        <v>15311</v>
      </c>
      <c r="D667" s="3962">
        <v>44084</v>
      </c>
      <c r="E667" s="3959"/>
      <c r="F667" s="3959"/>
      <c r="G667" s="3959"/>
      <c r="H667" s="3969">
        <v>44084</v>
      </c>
      <c r="I667" s="3969">
        <v>45179</v>
      </c>
      <c r="J667" s="3965">
        <v>100000</v>
      </c>
      <c r="K667" s="3964">
        <v>0</v>
      </c>
      <c r="L667" s="3967">
        <v>0.04</v>
      </c>
      <c r="M667" s="3968" t="s">
        <v>4608</v>
      </c>
      <c r="N667" s="3965">
        <v>112000</v>
      </c>
      <c r="O667" s="3960"/>
      <c r="P667" s="3960">
        <v>37344</v>
      </c>
      <c r="Q667" s="3238">
        <f t="shared" si="42"/>
        <v>74656</v>
      </c>
      <c r="R667" s="3238">
        <v>-9068.2216136463558</v>
      </c>
      <c r="S667" s="3238">
        <f t="shared" si="41"/>
        <v>65587.778386353646</v>
      </c>
      <c r="T667" s="3238"/>
      <c r="U667" s="3238"/>
      <c r="V667" s="3239">
        <f t="shared" si="43"/>
        <v>65587.778386353646</v>
      </c>
      <c r="W667" s="3435">
        <v>425</v>
      </c>
      <c r="X667" s="3192" t="s">
        <v>1746</v>
      </c>
      <c r="Y667" s="3241" t="s">
        <v>2711</v>
      </c>
      <c r="Z667" s="3198" t="str">
        <f t="shared" si="44"/>
        <v>reg</v>
      </c>
      <c r="AB667" s="2209"/>
      <c r="AC667" s="2231"/>
      <c r="AD667" s="901"/>
      <c r="AE667" s="2231"/>
      <c r="AF667" s="901"/>
      <c r="AG667" s="2231"/>
      <c r="AH667" s="901"/>
      <c r="AI667" s="2231"/>
      <c r="AJ667" s="2210"/>
    </row>
    <row r="668" spans="2:36" ht="15.6" x14ac:dyDescent="0.3">
      <c r="B668" s="3958" t="s">
        <v>3455</v>
      </c>
      <c r="C668" s="3959">
        <v>9848</v>
      </c>
      <c r="D668" s="3962">
        <v>43654</v>
      </c>
      <c r="E668" s="3959"/>
      <c r="F668" s="3959"/>
      <c r="G668" s="3959"/>
      <c r="H668" s="3969">
        <v>44470</v>
      </c>
      <c r="I668" s="3969">
        <v>45536</v>
      </c>
      <c r="J668" s="3965">
        <v>193000</v>
      </c>
      <c r="K668" s="3964">
        <v>0</v>
      </c>
      <c r="L668" s="3967">
        <v>0.04</v>
      </c>
      <c r="M668" s="3968" t="s">
        <v>4608</v>
      </c>
      <c r="N668" s="3965">
        <v>138404</v>
      </c>
      <c r="O668" s="3960">
        <v>216160</v>
      </c>
      <c r="P668" s="3960">
        <v>153041</v>
      </c>
      <c r="Q668" s="3238">
        <f t="shared" si="42"/>
        <v>201523</v>
      </c>
      <c r="R668" s="3238">
        <v>-24478.343659543167</v>
      </c>
      <c r="S668" s="3238">
        <f t="shared" si="41"/>
        <v>177044.65634045683</v>
      </c>
      <c r="T668" s="3238"/>
      <c r="U668" s="3238"/>
      <c r="V668" s="3239">
        <f t="shared" si="43"/>
        <v>177044.65634045683</v>
      </c>
      <c r="W668" s="3435">
        <v>3550</v>
      </c>
      <c r="X668" s="3192" t="s">
        <v>1746</v>
      </c>
      <c r="Y668" s="3241" t="s">
        <v>2711</v>
      </c>
      <c r="Z668" s="3198" t="str">
        <f t="shared" si="44"/>
        <v>reg</v>
      </c>
      <c r="AB668" s="2209"/>
      <c r="AC668" s="2231"/>
      <c r="AD668" s="901"/>
      <c r="AE668" s="2231"/>
      <c r="AF668" s="901"/>
      <c r="AG668" s="2231"/>
      <c r="AH668" s="901"/>
      <c r="AI668" s="2231"/>
      <c r="AJ668" s="2210"/>
    </row>
    <row r="669" spans="2:36" ht="15.6" x14ac:dyDescent="0.3">
      <c r="B669" s="3958" t="s">
        <v>3456</v>
      </c>
      <c r="C669" s="3959">
        <v>5423</v>
      </c>
      <c r="D669" s="3962">
        <v>43654</v>
      </c>
      <c r="E669" s="3959"/>
      <c r="F669" s="3959"/>
      <c r="G669" s="3959"/>
      <c r="H669" s="3969">
        <v>43490</v>
      </c>
      <c r="I669" s="3969">
        <v>44586</v>
      </c>
      <c r="J669" s="3965">
        <v>75000</v>
      </c>
      <c r="K669" s="3964">
        <v>0</v>
      </c>
      <c r="L669" s="3967">
        <v>0.04</v>
      </c>
      <c r="M669" s="3968" t="s">
        <v>4608</v>
      </c>
      <c r="N669" s="3965">
        <v>44322</v>
      </c>
      <c r="O669" s="3960"/>
      <c r="P669" s="3960">
        <v>16338</v>
      </c>
      <c r="Q669" s="3238">
        <f t="shared" si="42"/>
        <v>27984</v>
      </c>
      <c r="R669" s="3238">
        <v>-3399.1255041293348</v>
      </c>
      <c r="S669" s="3238">
        <f t="shared" si="41"/>
        <v>24584.874495870667</v>
      </c>
      <c r="T669" s="3238"/>
      <c r="U669" s="3238"/>
      <c r="V669" s="3239">
        <f t="shared" si="43"/>
        <v>24584.874495870667</v>
      </c>
      <c r="W669" s="3435">
        <v>5675</v>
      </c>
      <c r="X669" s="3192" t="s">
        <v>1746</v>
      </c>
      <c r="Y669" s="3241" t="s">
        <v>2711</v>
      </c>
      <c r="Z669" s="3198" t="str">
        <f t="shared" si="44"/>
        <v>reg</v>
      </c>
      <c r="AB669" s="2209"/>
      <c r="AC669" s="2231"/>
      <c r="AD669" s="901"/>
      <c r="AE669" s="2231"/>
      <c r="AF669" s="901"/>
      <c r="AG669" s="2231"/>
      <c r="AH669" s="901"/>
      <c r="AI669" s="2231"/>
      <c r="AJ669" s="2210"/>
    </row>
    <row r="670" spans="2:36" ht="15.6" x14ac:dyDescent="0.3">
      <c r="B670" s="3958" t="s">
        <v>3457</v>
      </c>
      <c r="C670" s="3959">
        <v>10024</v>
      </c>
      <c r="D670" s="3962">
        <v>43654</v>
      </c>
      <c r="E670" s="3959"/>
      <c r="F670" s="3959"/>
      <c r="G670" s="3959"/>
      <c r="H670" s="3969">
        <v>44390</v>
      </c>
      <c r="I670" s="3969">
        <v>45456</v>
      </c>
      <c r="J670" s="3965">
        <v>90000</v>
      </c>
      <c r="K670" s="3964">
        <v>0</v>
      </c>
      <c r="L670" s="3967">
        <v>0.04</v>
      </c>
      <c r="M670" s="3968" t="s">
        <v>4608</v>
      </c>
      <c r="N670" s="3965"/>
      <c r="O670" s="3960">
        <v>100800</v>
      </c>
      <c r="P670" s="3960">
        <v>11200</v>
      </c>
      <c r="Q670" s="3238">
        <f t="shared" si="42"/>
        <v>89600</v>
      </c>
      <c r="R670" s="3238">
        <v>-10883.420710762879</v>
      </c>
      <c r="S670" s="3238">
        <f t="shared" si="41"/>
        <v>78716.579289237125</v>
      </c>
      <c r="T670" s="3238"/>
      <c r="U670" s="3238"/>
      <c r="V670" s="3239">
        <f t="shared" si="43"/>
        <v>78716.579289237125</v>
      </c>
      <c r="W670" s="3435">
        <v>3450</v>
      </c>
      <c r="X670" s="3192" t="s">
        <v>1746</v>
      </c>
      <c r="Y670" s="3241" t="s">
        <v>2711</v>
      </c>
      <c r="Z670" s="3198" t="str">
        <f t="shared" si="44"/>
        <v>reg</v>
      </c>
      <c r="AB670" s="2209"/>
      <c r="AC670" s="2231"/>
      <c r="AD670" s="901"/>
      <c r="AE670" s="2231"/>
      <c r="AF670" s="901"/>
      <c r="AG670" s="2231"/>
      <c r="AH670" s="901"/>
      <c r="AI670" s="2231"/>
      <c r="AJ670" s="2210"/>
    </row>
    <row r="671" spans="2:36" ht="15.6" x14ac:dyDescent="0.3">
      <c r="B671" s="3958" t="s">
        <v>3458</v>
      </c>
      <c r="C671" s="3959">
        <v>4274</v>
      </c>
      <c r="D671" s="3962">
        <v>43657</v>
      </c>
      <c r="E671" s="3959"/>
      <c r="F671" s="3959"/>
      <c r="G671" s="3959"/>
      <c r="H671" s="3969">
        <v>43585</v>
      </c>
      <c r="I671" s="3969">
        <v>44681</v>
      </c>
      <c r="J671" s="3965">
        <v>20000</v>
      </c>
      <c r="K671" s="3964">
        <v>0</v>
      </c>
      <c r="L671" s="3967">
        <v>0.04</v>
      </c>
      <c r="M671" s="3968" t="s">
        <v>4608</v>
      </c>
      <c r="N671" s="3965">
        <v>13678</v>
      </c>
      <c r="O671" s="3960"/>
      <c r="P671" s="3960">
        <v>7476</v>
      </c>
      <c r="Q671" s="3238">
        <f t="shared" si="42"/>
        <v>6202</v>
      </c>
      <c r="R671" s="3238">
        <v>-753.3367773231181</v>
      </c>
      <c r="S671" s="3238">
        <f t="shared" si="41"/>
        <v>5448.6632226768816</v>
      </c>
      <c r="T671" s="3238"/>
      <c r="U671" s="3238"/>
      <c r="V671" s="3239">
        <f t="shared" si="43"/>
        <v>5448.6632226768816</v>
      </c>
      <c r="W671" s="3435">
        <v>6400</v>
      </c>
      <c r="X671" s="3192" t="s">
        <v>1746</v>
      </c>
      <c r="Y671" s="3241" t="s">
        <v>2711</v>
      </c>
      <c r="Z671" s="3198" t="str">
        <f t="shared" si="44"/>
        <v>reg</v>
      </c>
      <c r="AB671" s="2209"/>
      <c r="AC671" s="2231"/>
      <c r="AD671" s="901"/>
      <c r="AE671" s="2231"/>
      <c r="AF671" s="901"/>
      <c r="AG671" s="2231"/>
      <c r="AH671" s="901"/>
      <c r="AI671" s="2231"/>
      <c r="AJ671" s="2210"/>
    </row>
    <row r="672" spans="2:36" ht="15.6" x14ac:dyDescent="0.3">
      <c r="B672" s="3958" t="s">
        <v>3459</v>
      </c>
      <c r="C672" s="3959">
        <v>15124</v>
      </c>
      <c r="D672" s="3962">
        <v>43532</v>
      </c>
      <c r="E672" s="3959"/>
      <c r="F672" s="3959"/>
      <c r="G672" s="3959"/>
      <c r="H672" s="3969">
        <v>44238</v>
      </c>
      <c r="I672" s="3969">
        <v>45302</v>
      </c>
      <c r="J672" s="3965">
        <v>300000</v>
      </c>
      <c r="K672" s="3964">
        <v>0</v>
      </c>
      <c r="L672" s="3967">
        <v>0.04</v>
      </c>
      <c r="M672" s="3968" t="s">
        <v>4608</v>
      </c>
      <c r="N672" s="3965"/>
      <c r="O672" s="3960">
        <v>336000</v>
      </c>
      <c r="P672" s="3960">
        <v>84150</v>
      </c>
      <c r="Q672" s="3238">
        <f t="shared" si="42"/>
        <v>251850</v>
      </c>
      <c r="R672" s="3238">
        <v>-30591.400736669992</v>
      </c>
      <c r="S672" s="3238">
        <f t="shared" si="41"/>
        <v>221258.59926333002</v>
      </c>
      <c r="T672" s="3238"/>
      <c r="U672" s="3238"/>
      <c r="V672" s="3239">
        <f t="shared" si="43"/>
        <v>221258.59926333002</v>
      </c>
      <c r="W672" s="3435">
        <v>750</v>
      </c>
      <c r="X672" s="3192" t="s">
        <v>1746</v>
      </c>
      <c r="Y672" s="3241" t="s">
        <v>2711</v>
      </c>
      <c r="Z672" s="3198" t="str">
        <f t="shared" si="44"/>
        <v>reg</v>
      </c>
      <c r="AB672" s="2209"/>
      <c r="AC672" s="2231"/>
      <c r="AD672" s="901"/>
      <c r="AE672" s="2231"/>
      <c r="AF672" s="901"/>
      <c r="AG672" s="2231"/>
      <c r="AH672" s="901"/>
      <c r="AI672" s="2231"/>
      <c r="AJ672" s="2210"/>
    </row>
    <row r="673" spans="2:36" ht="15.6" x14ac:dyDescent="0.3">
      <c r="B673" s="3958" t="s">
        <v>3460</v>
      </c>
      <c r="C673" s="3959">
        <v>14905</v>
      </c>
      <c r="D673" s="3962">
        <v>42426</v>
      </c>
      <c r="E673" s="3959"/>
      <c r="F673" s="3959"/>
      <c r="G673" s="3959"/>
      <c r="H673" s="3969">
        <v>44218</v>
      </c>
      <c r="I673" s="3969">
        <v>45282</v>
      </c>
      <c r="J673" s="3965">
        <v>450000</v>
      </c>
      <c r="K673" s="3964">
        <v>0</v>
      </c>
      <c r="L673" s="3967">
        <v>0.04</v>
      </c>
      <c r="M673" s="3968" t="s">
        <v>4608</v>
      </c>
      <c r="N673" s="3965"/>
      <c r="O673" s="3960">
        <v>504000</v>
      </c>
      <c r="P673" s="3960">
        <v>137500</v>
      </c>
      <c r="Q673" s="3238">
        <f t="shared" si="42"/>
        <v>366500</v>
      </c>
      <c r="R673" s="3238">
        <v>-44517.56350998432</v>
      </c>
      <c r="S673" s="3238">
        <f t="shared" si="41"/>
        <v>321982.43649001571</v>
      </c>
      <c r="T673" s="3238"/>
      <c r="U673" s="3238"/>
      <c r="V673" s="3239">
        <f t="shared" si="43"/>
        <v>321982.43649001571</v>
      </c>
      <c r="W673" s="3435">
        <v>1725</v>
      </c>
      <c r="X673" s="3192" t="s">
        <v>1746</v>
      </c>
      <c r="Y673" s="3241" t="s">
        <v>2711</v>
      </c>
      <c r="Z673" s="3198" t="str">
        <f t="shared" si="44"/>
        <v>reg</v>
      </c>
      <c r="AB673" s="2209"/>
      <c r="AC673" s="2231"/>
      <c r="AD673" s="901"/>
      <c r="AE673" s="2231"/>
      <c r="AF673" s="901"/>
      <c r="AG673" s="2231"/>
      <c r="AH673" s="901"/>
      <c r="AI673" s="2231"/>
      <c r="AJ673" s="2210"/>
    </row>
    <row r="674" spans="2:36" ht="15.6" x14ac:dyDescent="0.3">
      <c r="B674" s="3958" t="s">
        <v>3461</v>
      </c>
      <c r="C674" s="3959">
        <v>11166</v>
      </c>
      <c r="D674" s="3962">
        <v>43654</v>
      </c>
      <c r="E674" s="3959"/>
      <c r="F674" s="3959"/>
      <c r="G674" s="3959"/>
      <c r="H674" s="3969">
        <v>44463</v>
      </c>
      <c r="I674" s="3969">
        <v>45528</v>
      </c>
      <c r="J674" s="3965">
        <v>80000</v>
      </c>
      <c r="K674" s="3964">
        <v>0</v>
      </c>
      <c r="L674" s="3967">
        <v>0.04</v>
      </c>
      <c r="M674" s="3968" t="s">
        <v>4608</v>
      </c>
      <c r="N674" s="3965"/>
      <c r="O674" s="3960">
        <v>89600</v>
      </c>
      <c r="P674" s="3960">
        <v>2488</v>
      </c>
      <c r="Q674" s="3238">
        <f t="shared" si="42"/>
        <v>87112</v>
      </c>
      <c r="R674" s="3238">
        <v>-10581.211439240802</v>
      </c>
      <c r="S674" s="3238">
        <f t="shared" si="41"/>
        <v>76530.788560759203</v>
      </c>
      <c r="T674" s="3238"/>
      <c r="U674" s="3238"/>
      <c r="V674" s="3239">
        <f t="shared" si="43"/>
        <v>76530.788560759203</v>
      </c>
      <c r="W674" s="3435">
        <v>1450</v>
      </c>
      <c r="X674" s="3192" t="s">
        <v>1746</v>
      </c>
      <c r="Y674" s="3241" t="s">
        <v>2711</v>
      </c>
      <c r="Z674" s="3198" t="str">
        <f t="shared" si="44"/>
        <v>reg</v>
      </c>
      <c r="AB674" s="2209"/>
      <c r="AC674" s="2231"/>
      <c r="AD674" s="901"/>
      <c r="AE674" s="2231"/>
      <c r="AF674" s="901"/>
      <c r="AG674" s="2231"/>
      <c r="AH674" s="901"/>
      <c r="AI674" s="2231"/>
      <c r="AJ674" s="2210"/>
    </row>
    <row r="675" spans="2:36" ht="15.6" x14ac:dyDescent="0.3">
      <c r="B675" s="3958" t="s">
        <v>3462</v>
      </c>
      <c r="C675" s="3959">
        <v>4166</v>
      </c>
      <c r="D675" s="3962">
        <v>43654</v>
      </c>
      <c r="E675" s="3959"/>
      <c r="F675" s="3959"/>
      <c r="G675" s="3959"/>
      <c r="H675" s="3969">
        <v>44392</v>
      </c>
      <c r="I675" s="3969">
        <v>45458</v>
      </c>
      <c r="J675" s="3965">
        <v>50000</v>
      </c>
      <c r="K675" s="3964">
        <v>0</v>
      </c>
      <c r="L675" s="3967">
        <v>0.04</v>
      </c>
      <c r="M675" s="3968" t="s">
        <v>4608</v>
      </c>
      <c r="N675" s="3965">
        <v>37328</v>
      </c>
      <c r="O675" s="3960">
        <v>56000</v>
      </c>
      <c r="P675" s="3960">
        <v>45072</v>
      </c>
      <c r="Q675" s="3238">
        <f t="shared" si="42"/>
        <v>48256</v>
      </c>
      <c r="R675" s="3238">
        <v>-5861.4994399394363</v>
      </c>
      <c r="S675" s="3238">
        <f t="shared" si="41"/>
        <v>42394.500560060565</v>
      </c>
      <c r="T675" s="3238"/>
      <c r="U675" s="3238"/>
      <c r="V675" s="3239">
        <f t="shared" si="43"/>
        <v>42394.500560060565</v>
      </c>
      <c r="W675" s="3435">
        <v>6400</v>
      </c>
      <c r="X675" s="3192" t="s">
        <v>1746</v>
      </c>
      <c r="Y675" s="3241" t="s">
        <v>2711</v>
      </c>
      <c r="Z675" s="3198" t="str">
        <f t="shared" si="44"/>
        <v>reg</v>
      </c>
      <c r="AB675" s="2209"/>
      <c r="AC675" s="2231"/>
      <c r="AD675" s="901"/>
      <c r="AE675" s="2231"/>
      <c r="AF675" s="901"/>
      <c r="AG675" s="2231"/>
      <c r="AH675" s="901"/>
      <c r="AI675" s="2231"/>
      <c r="AJ675" s="2210"/>
    </row>
    <row r="676" spans="2:36" ht="15.6" x14ac:dyDescent="0.3">
      <c r="B676" s="3958" t="s">
        <v>3463</v>
      </c>
      <c r="C676" s="3959">
        <v>3526</v>
      </c>
      <c r="D676" s="3962">
        <v>36710</v>
      </c>
      <c r="E676" s="3959"/>
      <c r="F676" s="3959"/>
      <c r="G676" s="3959"/>
      <c r="H676" s="3969">
        <v>39335</v>
      </c>
      <c r="I676" s="3969">
        <v>39701</v>
      </c>
      <c r="J676" s="3965">
        <v>50000</v>
      </c>
      <c r="K676" s="3964">
        <v>0</v>
      </c>
      <c r="L676" s="3967">
        <v>0.04</v>
      </c>
      <c r="M676" s="3968" t="s">
        <v>4608</v>
      </c>
      <c r="N676" s="3965">
        <v>100818</v>
      </c>
      <c r="O676" s="3960"/>
      <c r="P676" s="3960">
        <v>100818</v>
      </c>
      <c r="Q676" s="3238">
        <f t="shared" si="42"/>
        <v>0</v>
      </c>
      <c r="R676" s="3238">
        <v>0</v>
      </c>
      <c r="S676" s="3238">
        <f t="shared" si="41"/>
        <v>0</v>
      </c>
      <c r="T676" s="3238"/>
      <c r="U676" s="3238"/>
      <c r="V676" s="3239">
        <f t="shared" si="43"/>
        <v>0</v>
      </c>
      <c r="W676" s="3435">
        <v>6375</v>
      </c>
      <c r="X676" s="3192" t="s">
        <v>1746</v>
      </c>
      <c r="Y676" s="3241" t="s">
        <v>2711</v>
      </c>
      <c r="Z676" s="3198" t="str">
        <f t="shared" si="44"/>
        <v>reg</v>
      </c>
      <c r="AB676" s="2209"/>
      <c r="AC676" s="2231"/>
      <c r="AD676" s="901"/>
      <c r="AE676" s="2231"/>
      <c r="AF676" s="901"/>
      <c r="AG676" s="2231"/>
      <c r="AH676" s="901"/>
      <c r="AI676" s="2231"/>
      <c r="AJ676" s="2210"/>
    </row>
    <row r="677" spans="2:36" ht="15.6" x14ac:dyDescent="0.3">
      <c r="B677" s="3958" t="s">
        <v>3464</v>
      </c>
      <c r="C677" s="3959">
        <v>15122</v>
      </c>
      <c r="D677" s="3962">
        <v>43526</v>
      </c>
      <c r="E677" s="3959"/>
      <c r="F677" s="3959"/>
      <c r="G677" s="3959"/>
      <c r="H677" s="3969">
        <v>43526</v>
      </c>
      <c r="I677" s="3969">
        <v>44622</v>
      </c>
      <c r="J677" s="3965">
        <v>150000</v>
      </c>
      <c r="K677" s="3964">
        <v>0</v>
      </c>
      <c r="L677" s="3967">
        <v>0.04</v>
      </c>
      <c r="M677" s="3968" t="s">
        <v>4608</v>
      </c>
      <c r="N677" s="3965"/>
      <c r="O677" s="3960">
        <v>32657</v>
      </c>
      <c r="P677" s="3960">
        <v>0</v>
      </c>
      <c r="Q677" s="3238">
        <f t="shared" si="42"/>
        <v>32657</v>
      </c>
      <c r="R677" s="3238">
        <v>-3966.7396222252605</v>
      </c>
      <c r="S677" s="3238">
        <f t="shared" si="41"/>
        <v>28690.260377774739</v>
      </c>
      <c r="T677" s="3238"/>
      <c r="U677" s="3238"/>
      <c r="V677" s="3239">
        <f t="shared" si="43"/>
        <v>28690.260377774739</v>
      </c>
      <c r="W677" s="3435">
        <v>800</v>
      </c>
      <c r="X677" s="3192" t="s">
        <v>1746</v>
      </c>
      <c r="Y677" s="3241" t="s">
        <v>2711</v>
      </c>
      <c r="Z677" s="3198" t="str">
        <f t="shared" si="44"/>
        <v>reg</v>
      </c>
      <c r="AB677" s="2209"/>
      <c r="AC677" s="2231"/>
      <c r="AD677" s="901"/>
      <c r="AE677" s="2231"/>
      <c r="AF677" s="901"/>
      <c r="AG677" s="2231"/>
      <c r="AH677" s="901"/>
      <c r="AI677" s="2231"/>
      <c r="AJ677" s="2210"/>
    </row>
    <row r="678" spans="2:36" ht="15.6" x14ac:dyDescent="0.3">
      <c r="B678" s="3958" t="s">
        <v>3465</v>
      </c>
      <c r="C678" s="3959">
        <v>15279</v>
      </c>
      <c r="D678" s="3962">
        <v>44027</v>
      </c>
      <c r="E678" s="3959"/>
      <c r="F678" s="3959"/>
      <c r="G678" s="3959"/>
      <c r="H678" s="3969">
        <v>44027</v>
      </c>
      <c r="I678" s="3969">
        <v>45122</v>
      </c>
      <c r="J678" s="3965">
        <v>110000</v>
      </c>
      <c r="K678" s="3964">
        <v>0</v>
      </c>
      <c r="L678" s="3967">
        <v>0.04</v>
      </c>
      <c r="M678" s="3968" t="s">
        <v>4608</v>
      </c>
      <c r="N678" s="3965">
        <v>116354</v>
      </c>
      <c r="O678" s="3960"/>
      <c r="P678" s="3960">
        <v>41076</v>
      </c>
      <c r="Q678" s="3238">
        <f t="shared" si="42"/>
        <v>75278</v>
      </c>
      <c r="R678" s="3238">
        <v>-9143.7739315268755</v>
      </c>
      <c r="S678" s="3238">
        <f t="shared" si="41"/>
        <v>66134.22606847313</v>
      </c>
      <c r="T678" s="3238"/>
      <c r="U678" s="3238"/>
      <c r="V678" s="3239">
        <f t="shared" si="43"/>
        <v>66134.22606847313</v>
      </c>
      <c r="W678" s="3435">
        <v>475</v>
      </c>
      <c r="X678" s="3192" t="s">
        <v>1746</v>
      </c>
      <c r="Y678" s="3241" t="s">
        <v>2711</v>
      </c>
      <c r="Z678" s="3198" t="str">
        <f t="shared" si="44"/>
        <v>reg</v>
      </c>
      <c r="AB678" s="2209"/>
      <c r="AC678" s="2231"/>
      <c r="AD678" s="901"/>
      <c r="AE678" s="2231"/>
      <c r="AF678" s="901"/>
      <c r="AG678" s="2231"/>
      <c r="AH678" s="901"/>
      <c r="AI678" s="2231"/>
      <c r="AJ678" s="2210"/>
    </row>
    <row r="679" spans="2:36" ht="15.6" x14ac:dyDescent="0.3">
      <c r="B679" s="3958" t="s">
        <v>3466</v>
      </c>
      <c r="C679" s="3959">
        <v>10160</v>
      </c>
      <c r="D679" s="3962">
        <v>40485</v>
      </c>
      <c r="E679" s="3959"/>
      <c r="F679" s="3959"/>
      <c r="G679" s="3959"/>
      <c r="H679" s="3969">
        <v>40485</v>
      </c>
      <c r="I679" s="3969">
        <v>40850</v>
      </c>
      <c r="J679" s="3965">
        <v>30000</v>
      </c>
      <c r="K679" s="3964">
        <v>0</v>
      </c>
      <c r="L679" s="3967">
        <v>0.04</v>
      </c>
      <c r="M679" s="3968" t="s">
        <v>4608</v>
      </c>
      <c r="N679" s="3965">
        <v>6584</v>
      </c>
      <c r="O679" s="3960"/>
      <c r="P679" s="3960">
        <v>1784</v>
      </c>
      <c r="Q679" s="3238">
        <f t="shared" si="42"/>
        <v>4800</v>
      </c>
      <c r="R679" s="3238">
        <v>-583.04039521944003</v>
      </c>
      <c r="S679" s="3238">
        <f t="shared" si="41"/>
        <v>4216.9596047805599</v>
      </c>
      <c r="T679" s="3238"/>
      <c r="U679" s="3238"/>
      <c r="V679" s="3239">
        <f t="shared" si="43"/>
        <v>4216.9596047805599</v>
      </c>
      <c r="W679" s="3435">
        <v>3325</v>
      </c>
      <c r="X679" s="3192" t="s">
        <v>1746</v>
      </c>
      <c r="Y679" s="3241" t="s">
        <v>2711</v>
      </c>
      <c r="Z679" s="3198" t="str">
        <f t="shared" si="44"/>
        <v>reg</v>
      </c>
      <c r="AB679" s="2209"/>
      <c r="AC679" s="2231"/>
      <c r="AD679" s="901"/>
      <c r="AE679" s="2231"/>
      <c r="AF679" s="901"/>
      <c r="AG679" s="2231"/>
      <c r="AH679" s="901"/>
      <c r="AI679" s="2231"/>
      <c r="AJ679" s="2210"/>
    </row>
    <row r="680" spans="2:36" ht="15.6" x14ac:dyDescent="0.3">
      <c r="B680" s="3958" t="s">
        <v>3467</v>
      </c>
      <c r="C680" s="3959">
        <v>5011</v>
      </c>
      <c r="D680" s="3962">
        <v>37358</v>
      </c>
      <c r="E680" s="3959"/>
      <c r="F680" s="3959"/>
      <c r="G680" s="3959"/>
      <c r="H680" s="3969">
        <v>44219</v>
      </c>
      <c r="I680" s="3969">
        <v>45283</v>
      </c>
      <c r="J680" s="3965">
        <v>30000</v>
      </c>
      <c r="K680" s="3964">
        <v>0</v>
      </c>
      <c r="L680" s="3967">
        <v>0.04</v>
      </c>
      <c r="M680" s="3968" t="s">
        <v>4608</v>
      </c>
      <c r="N680" s="3965"/>
      <c r="O680" s="3960">
        <v>33600</v>
      </c>
      <c r="P680" s="3960">
        <v>8406</v>
      </c>
      <c r="Q680" s="3238">
        <f t="shared" si="42"/>
        <v>25194</v>
      </c>
      <c r="R680" s="3238">
        <v>-3060.2332744080359</v>
      </c>
      <c r="S680" s="3238">
        <f t="shared" si="41"/>
        <v>22133.766725591966</v>
      </c>
      <c r="T680" s="3238"/>
      <c r="U680" s="3238"/>
      <c r="V680" s="3239">
        <f t="shared" si="43"/>
        <v>22133.766725591966</v>
      </c>
      <c r="W680" s="3435">
        <v>5925</v>
      </c>
      <c r="X680" s="3192" t="s">
        <v>1746</v>
      </c>
      <c r="Y680" s="3241" t="s">
        <v>2711</v>
      </c>
      <c r="Z680" s="3198" t="str">
        <f t="shared" si="44"/>
        <v>reg</v>
      </c>
      <c r="AB680" s="2209"/>
      <c r="AC680" s="2231"/>
      <c r="AD680" s="901"/>
      <c r="AE680" s="2231"/>
      <c r="AF680" s="901"/>
      <c r="AG680" s="2231"/>
      <c r="AH680" s="901"/>
      <c r="AI680" s="2231"/>
      <c r="AJ680" s="2210"/>
    </row>
    <row r="681" spans="2:36" ht="15.6" x14ac:dyDescent="0.3">
      <c r="B681" s="3958" t="s">
        <v>3468</v>
      </c>
      <c r="C681" s="3959">
        <v>3685</v>
      </c>
      <c r="D681" s="3962">
        <v>43654</v>
      </c>
      <c r="E681" s="3959"/>
      <c r="F681" s="3959"/>
      <c r="G681" s="3959"/>
      <c r="H681" s="3969">
        <v>44364</v>
      </c>
      <c r="I681" s="3969">
        <v>45429</v>
      </c>
      <c r="J681" s="3965">
        <v>233000</v>
      </c>
      <c r="K681" s="3964">
        <v>0</v>
      </c>
      <c r="L681" s="3967">
        <v>0.04</v>
      </c>
      <c r="M681" s="3968" t="s">
        <v>4608</v>
      </c>
      <c r="N681" s="3965">
        <v>176960</v>
      </c>
      <c r="O681" s="3960">
        <v>260960</v>
      </c>
      <c r="P681" s="3960">
        <v>215762</v>
      </c>
      <c r="Q681" s="3238">
        <f t="shared" si="42"/>
        <v>222158</v>
      </c>
      <c r="R681" s="3238">
        <v>-26984.810025241739</v>
      </c>
      <c r="S681" s="3238">
        <f t="shared" si="41"/>
        <v>195173.18997475825</v>
      </c>
      <c r="T681" s="3238"/>
      <c r="U681" s="3238"/>
      <c r="V681" s="3239">
        <f t="shared" si="43"/>
        <v>195173.18997475825</v>
      </c>
      <c r="W681" s="3435">
        <v>7301</v>
      </c>
      <c r="X681" s="3192" t="s">
        <v>1746</v>
      </c>
      <c r="Y681" s="3241" t="s">
        <v>2711</v>
      </c>
      <c r="Z681" s="3198" t="str">
        <f t="shared" si="44"/>
        <v>reg</v>
      </c>
      <c r="AB681" s="2209"/>
      <c r="AC681" s="2231"/>
      <c r="AD681" s="901"/>
      <c r="AE681" s="2231"/>
      <c r="AF681" s="901"/>
      <c r="AG681" s="2231"/>
      <c r="AH681" s="901"/>
      <c r="AI681" s="2231"/>
      <c r="AJ681" s="2210"/>
    </row>
    <row r="682" spans="2:36" ht="15.6" x14ac:dyDescent="0.3">
      <c r="B682" s="3958" t="s">
        <v>3469</v>
      </c>
      <c r="C682" s="3959">
        <v>8631</v>
      </c>
      <c r="D682" s="3962">
        <v>39399</v>
      </c>
      <c r="E682" s="3959"/>
      <c r="F682" s="3959"/>
      <c r="G682" s="3959"/>
      <c r="H682" s="3969">
        <v>39399</v>
      </c>
      <c r="I682" s="3969">
        <v>39765</v>
      </c>
      <c r="J682" s="3965">
        <v>15000</v>
      </c>
      <c r="K682" s="3964">
        <v>0</v>
      </c>
      <c r="L682" s="3967">
        <v>0.04</v>
      </c>
      <c r="M682" s="3968" t="s">
        <v>4608</v>
      </c>
      <c r="N682" s="3965">
        <v>37800</v>
      </c>
      <c r="O682" s="3960"/>
      <c r="P682" s="3960">
        <v>37800</v>
      </c>
      <c r="Q682" s="3238">
        <f t="shared" si="42"/>
        <v>0</v>
      </c>
      <c r="R682" s="3238">
        <v>0</v>
      </c>
      <c r="S682" s="3238">
        <f t="shared" si="41"/>
        <v>0</v>
      </c>
      <c r="T682" s="3238"/>
      <c r="U682" s="3238"/>
      <c r="V682" s="3239">
        <f t="shared" si="43"/>
        <v>0</v>
      </c>
      <c r="W682" s="3435">
        <v>4250</v>
      </c>
      <c r="X682" s="3192" t="s">
        <v>1746</v>
      </c>
      <c r="Y682" s="3241" t="s">
        <v>2711</v>
      </c>
      <c r="Z682" s="3198" t="str">
        <f t="shared" si="44"/>
        <v>reg</v>
      </c>
      <c r="AB682" s="2209"/>
      <c r="AC682" s="2231"/>
      <c r="AD682" s="901"/>
      <c r="AE682" s="2231"/>
      <c r="AF682" s="901"/>
      <c r="AG682" s="2231"/>
      <c r="AH682" s="901"/>
      <c r="AI682" s="2231"/>
      <c r="AJ682" s="2210"/>
    </row>
    <row r="683" spans="2:36" ht="15.6" x14ac:dyDescent="0.3">
      <c r="B683" s="3958" t="s">
        <v>3470</v>
      </c>
      <c r="C683" s="3959">
        <v>4879</v>
      </c>
      <c r="D683" s="3962">
        <v>37246</v>
      </c>
      <c r="E683" s="3959"/>
      <c r="F683" s="3959"/>
      <c r="G683" s="3959"/>
      <c r="H683" s="3969">
        <v>44510</v>
      </c>
      <c r="I683" s="3969">
        <v>45575</v>
      </c>
      <c r="J683" s="3965">
        <v>219000</v>
      </c>
      <c r="K683" s="3964">
        <v>0</v>
      </c>
      <c r="L683" s="3967">
        <v>0.04</v>
      </c>
      <c r="M683" s="3968" t="s">
        <v>4608</v>
      </c>
      <c r="N683" s="3965">
        <v>221669</v>
      </c>
      <c r="O683" s="3960">
        <v>245280</v>
      </c>
      <c r="P683" s="3960">
        <v>228476</v>
      </c>
      <c r="Q683" s="3238">
        <f t="shared" si="42"/>
        <v>238473</v>
      </c>
      <c r="R683" s="3238">
        <v>-28966.540035242815</v>
      </c>
      <c r="S683" s="3238">
        <f t="shared" si="41"/>
        <v>209506.45996475717</v>
      </c>
      <c r="T683" s="3238"/>
      <c r="U683" s="3238"/>
      <c r="V683" s="3239">
        <f t="shared" si="43"/>
        <v>209506.45996475717</v>
      </c>
      <c r="W683" s="3435">
        <v>6000</v>
      </c>
      <c r="X683" s="3192" t="s">
        <v>1746</v>
      </c>
      <c r="Y683" s="3241" t="s">
        <v>2711</v>
      </c>
      <c r="Z683" s="3198" t="str">
        <f t="shared" si="44"/>
        <v>reg</v>
      </c>
      <c r="AB683" s="2209"/>
      <c r="AC683" s="2231"/>
      <c r="AD683" s="901"/>
      <c r="AE683" s="2231"/>
      <c r="AF683" s="901"/>
      <c r="AG683" s="2231"/>
      <c r="AH683" s="901"/>
      <c r="AI683" s="2231"/>
      <c r="AJ683" s="2210"/>
    </row>
    <row r="684" spans="2:36" ht="15.6" x14ac:dyDescent="0.3">
      <c r="B684" s="3958" t="s">
        <v>3471</v>
      </c>
      <c r="C684" s="3959">
        <v>14658</v>
      </c>
      <c r="D684" s="3962">
        <v>41430</v>
      </c>
      <c r="E684" s="3959"/>
      <c r="F684" s="3959"/>
      <c r="G684" s="3959"/>
      <c r="H684" s="3969">
        <v>41431</v>
      </c>
      <c r="I684" s="3969">
        <v>41796</v>
      </c>
      <c r="J684" s="3965">
        <v>50000</v>
      </c>
      <c r="K684" s="3964">
        <v>0</v>
      </c>
      <c r="L684" s="3967">
        <v>0.04</v>
      </c>
      <c r="M684" s="3968" t="s">
        <v>4608</v>
      </c>
      <c r="N684" s="3965">
        <v>12118</v>
      </c>
      <c r="O684" s="3960"/>
      <c r="P684" s="3960">
        <v>12118</v>
      </c>
      <c r="Q684" s="3238">
        <f t="shared" si="42"/>
        <v>0</v>
      </c>
      <c r="R684" s="3238">
        <v>0</v>
      </c>
      <c r="S684" s="3238">
        <f t="shared" si="41"/>
        <v>0</v>
      </c>
      <c r="T684" s="3238"/>
      <c r="U684" s="3238"/>
      <c r="V684" s="3239">
        <f t="shared" si="43"/>
        <v>0</v>
      </c>
      <c r="W684" s="3435">
        <v>2575</v>
      </c>
      <c r="X684" s="3192" t="s">
        <v>1746</v>
      </c>
      <c r="Y684" s="3241" t="s">
        <v>2711</v>
      </c>
      <c r="Z684" s="3198" t="str">
        <f t="shared" si="44"/>
        <v>reg</v>
      </c>
      <c r="AB684" s="2209"/>
      <c r="AC684" s="2231"/>
      <c r="AD684" s="901"/>
      <c r="AE684" s="2231"/>
      <c r="AF684" s="901"/>
      <c r="AG684" s="2231"/>
      <c r="AH684" s="901"/>
      <c r="AI684" s="2231"/>
      <c r="AJ684" s="2210"/>
    </row>
    <row r="685" spans="2:36" ht="15.6" x14ac:dyDescent="0.3">
      <c r="B685" s="3958" t="s">
        <v>3472</v>
      </c>
      <c r="C685" s="3959">
        <v>4249</v>
      </c>
      <c r="D685" s="3962">
        <v>36796</v>
      </c>
      <c r="E685" s="3959"/>
      <c r="F685" s="3959"/>
      <c r="G685" s="3959"/>
      <c r="H685" s="3969">
        <v>39037</v>
      </c>
      <c r="I685" s="3969">
        <v>39402</v>
      </c>
      <c r="J685" s="3965">
        <v>36000</v>
      </c>
      <c r="K685" s="3964">
        <v>0</v>
      </c>
      <c r="L685" s="3967">
        <v>0.04</v>
      </c>
      <c r="M685" s="3968" t="s">
        <v>4608</v>
      </c>
      <c r="N685" s="3965">
        <v>118843</v>
      </c>
      <c r="O685" s="3960"/>
      <c r="P685" s="3960">
        <v>56004</v>
      </c>
      <c r="Q685" s="3238">
        <f t="shared" si="42"/>
        <v>62839</v>
      </c>
      <c r="R685" s="3238">
        <v>-7632.8490406654973</v>
      </c>
      <c r="S685" s="3238">
        <f t="shared" si="41"/>
        <v>55206.150959334504</v>
      </c>
      <c r="T685" s="3238"/>
      <c r="U685" s="3238"/>
      <c r="V685" s="3239">
        <f t="shared" si="43"/>
        <v>55206.150959334504</v>
      </c>
      <c r="W685" s="3435">
        <v>6375</v>
      </c>
      <c r="X685" s="3192" t="s">
        <v>1746</v>
      </c>
      <c r="Y685" s="3241" t="s">
        <v>2711</v>
      </c>
      <c r="Z685" s="3198" t="str">
        <f t="shared" si="44"/>
        <v>reg</v>
      </c>
      <c r="AB685" s="2209"/>
      <c r="AC685" s="2231"/>
      <c r="AD685" s="901"/>
      <c r="AE685" s="2231"/>
      <c r="AF685" s="901"/>
      <c r="AG685" s="2231"/>
      <c r="AH685" s="901"/>
      <c r="AI685" s="2231"/>
      <c r="AJ685" s="2210"/>
    </row>
    <row r="686" spans="2:36" ht="15.6" x14ac:dyDescent="0.3">
      <c r="B686" s="3958" t="s">
        <v>3473</v>
      </c>
      <c r="C686" s="3959">
        <v>15387</v>
      </c>
      <c r="D686" s="3962">
        <v>44308</v>
      </c>
      <c r="E686" s="3959"/>
      <c r="F686" s="3959"/>
      <c r="G686" s="3959"/>
      <c r="H686" s="3969">
        <v>44308</v>
      </c>
      <c r="I686" s="3969">
        <v>45404</v>
      </c>
      <c r="J686" s="3965">
        <v>200000</v>
      </c>
      <c r="K686" s="3964">
        <v>0</v>
      </c>
      <c r="L686" s="3967">
        <v>0.04</v>
      </c>
      <c r="M686" s="3968" t="s">
        <v>4608</v>
      </c>
      <c r="N686" s="3965"/>
      <c r="O686" s="3960">
        <v>448000</v>
      </c>
      <c r="P686" s="3960">
        <v>224000</v>
      </c>
      <c r="Q686" s="3238">
        <f t="shared" si="42"/>
        <v>224000</v>
      </c>
      <c r="R686" s="3238">
        <v>-27208.551776907199</v>
      </c>
      <c r="S686" s="3238">
        <f t="shared" si="41"/>
        <v>196791.4482230928</v>
      </c>
      <c r="T686" s="3238"/>
      <c r="U686" s="3238"/>
      <c r="V686" s="3239">
        <f t="shared" si="43"/>
        <v>196791.4482230928</v>
      </c>
      <c r="W686" s="3435">
        <v>225</v>
      </c>
      <c r="X686" s="3192" t="s">
        <v>1746</v>
      </c>
      <c r="Y686" s="3241" t="s">
        <v>2711</v>
      </c>
      <c r="Z686" s="3198" t="str">
        <f t="shared" si="44"/>
        <v>reg</v>
      </c>
      <c r="AB686" s="2209"/>
      <c r="AC686" s="2231"/>
      <c r="AD686" s="901"/>
      <c r="AE686" s="2231"/>
      <c r="AF686" s="901"/>
      <c r="AG686" s="2231"/>
      <c r="AH686" s="901"/>
      <c r="AI686" s="2231"/>
      <c r="AJ686" s="2210"/>
    </row>
    <row r="687" spans="2:36" ht="15.6" x14ac:dyDescent="0.3">
      <c r="B687" s="3958" t="s">
        <v>3474</v>
      </c>
      <c r="C687" s="3959">
        <v>10089</v>
      </c>
      <c r="D687" s="3962">
        <v>40438</v>
      </c>
      <c r="E687" s="3959"/>
      <c r="F687" s="3959"/>
      <c r="G687" s="3959"/>
      <c r="H687" s="3969">
        <v>44439</v>
      </c>
      <c r="I687" s="3969">
        <v>45504</v>
      </c>
      <c r="J687" s="3965">
        <v>200000</v>
      </c>
      <c r="K687" s="3964">
        <v>0</v>
      </c>
      <c r="L687" s="3967">
        <v>0.04</v>
      </c>
      <c r="M687" s="3968" t="s">
        <v>4608</v>
      </c>
      <c r="N687" s="3965"/>
      <c r="O687" s="3960">
        <v>226000</v>
      </c>
      <c r="P687" s="3960">
        <v>14446</v>
      </c>
      <c r="Q687" s="3238">
        <f t="shared" si="42"/>
        <v>211554</v>
      </c>
      <c r="R687" s="3238">
        <v>-25696.776618802793</v>
      </c>
      <c r="S687" s="3238">
        <f t="shared" si="41"/>
        <v>185857.2233811972</v>
      </c>
      <c r="T687" s="3238"/>
      <c r="U687" s="3238"/>
      <c r="V687" s="3239">
        <f t="shared" si="43"/>
        <v>185857.2233811972</v>
      </c>
      <c r="W687" s="3435">
        <v>3400</v>
      </c>
      <c r="X687" s="3192" t="s">
        <v>1746</v>
      </c>
      <c r="Y687" s="3241" t="s">
        <v>2711</v>
      </c>
      <c r="Z687" s="3198" t="str">
        <f t="shared" si="44"/>
        <v>reg</v>
      </c>
      <c r="AB687" s="2209"/>
      <c r="AC687" s="2231"/>
      <c r="AD687" s="901"/>
      <c r="AE687" s="2231"/>
      <c r="AF687" s="901"/>
      <c r="AG687" s="2231"/>
      <c r="AH687" s="901"/>
      <c r="AI687" s="2231"/>
      <c r="AJ687" s="2210"/>
    </row>
    <row r="688" spans="2:36" ht="15.6" x14ac:dyDescent="0.3">
      <c r="B688" s="3958" t="s">
        <v>3475</v>
      </c>
      <c r="C688" s="3959">
        <v>7020</v>
      </c>
      <c r="D688" s="3962">
        <v>43654</v>
      </c>
      <c r="E688" s="3959"/>
      <c r="F688" s="3959"/>
      <c r="G688" s="3959"/>
      <c r="H688" s="3969">
        <v>44462</v>
      </c>
      <c r="I688" s="3969">
        <v>45527</v>
      </c>
      <c r="J688" s="3965">
        <v>150000</v>
      </c>
      <c r="K688" s="3964">
        <v>0</v>
      </c>
      <c r="L688" s="3967">
        <v>0.04</v>
      </c>
      <c r="M688" s="3968" t="s">
        <v>4608</v>
      </c>
      <c r="N688" s="3965">
        <v>88678</v>
      </c>
      <c r="O688" s="3960">
        <v>168000</v>
      </c>
      <c r="P688" s="3960">
        <v>102677</v>
      </c>
      <c r="Q688" s="3238">
        <f t="shared" si="42"/>
        <v>154001</v>
      </c>
      <c r="R688" s="3238">
        <v>-18706.000813372702</v>
      </c>
      <c r="S688" s="3238">
        <f t="shared" si="41"/>
        <v>135294.9991866273</v>
      </c>
      <c r="T688" s="3238"/>
      <c r="U688" s="3238"/>
      <c r="V688" s="3239">
        <f t="shared" si="43"/>
        <v>135294.9991866273</v>
      </c>
      <c r="W688" s="3435">
        <v>9950</v>
      </c>
      <c r="X688" s="3192" t="s">
        <v>1746</v>
      </c>
      <c r="Y688" s="3241" t="s">
        <v>2711</v>
      </c>
      <c r="Z688" s="3198" t="str">
        <f t="shared" si="44"/>
        <v>reg</v>
      </c>
      <c r="AB688" s="2209"/>
      <c r="AC688" s="2231"/>
      <c r="AD688" s="901"/>
      <c r="AE688" s="2231"/>
      <c r="AF688" s="901"/>
      <c r="AG688" s="2231"/>
      <c r="AH688" s="901"/>
      <c r="AI688" s="2231"/>
      <c r="AJ688" s="2210"/>
    </row>
    <row r="689" spans="2:36" ht="15.6" x14ac:dyDescent="0.3">
      <c r="B689" s="3958" t="s">
        <v>3476</v>
      </c>
      <c r="C689" s="3959">
        <v>3916</v>
      </c>
      <c r="D689" s="3962">
        <v>43654</v>
      </c>
      <c r="E689" s="3959"/>
      <c r="F689" s="3959"/>
      <c r="G689" s="3959"/>
      <c r="H689" s="3969">
        <v>43470</v>
      </c>
      <c r="I689" s="3969">
        <v>44566</v>
      </c>
      <c r="J689" s="3965">
        <v>5000</v>
      </c>
      <c r="K689" s="3964">
        <v>0</v>
      </c>
      <c r="L689" s="3967">
        <v>0.04</v>
      </c>
      <c r="M689" s="3968" t="s">
        <v>4608</v>
      </c>
      <c r="N689" s="3965">
        <v>2220.11</v>
      </c>
      <c r="O689" s="3960"/>
      <c r="P689" s="3960">
        <v>0</v>
      </c>
      <c r="Q689" s="3238">
        <f t="shared" si="42"/>
        <v>2220.11</v>
      </c>
      <c r="R689" s="3238">
        <v>-269.66954413138149</v>
      </c>
      <c r="S689" s="3238">
        <f t="shared" si="41"/>
        <v>1950.4404558686188</v>
      </c>
      <c r="T689" s="3238"/>
      <c r="U689" s="3238"/>
      <c r="V689" s="3239">
        <f t="shared" si="43"/>
        <v>1950.4404558686188</v>
      </c>
      <c r="W689" s="3435">
        <v>6760</v>
      </c>
      <c r="X689" s="3192" t="s">
        <v>1746</v>
      </c>
      <c r="Y689" s="3241" t="s">
        <v>2711</v>
      </c>
      <c r="Z689" s="3198" t="str">
        <f t="shared" si="44"/>
        <v>reg</v>
      </c>
      <c r="AB689" s="2209"/>
      <c r="AC689" s="2231"/>
      <c r="AD689" s="901"/>
      <c r="AE689" s="2231"/>
      <c r="AF689" s="901"/>
      <c r="AG689" s="2231"/>
      <c r="AH689" s="901"/>
      <c r="AI689" s="2231"/>
      <c r="AJ689" s="2210"/>
    </row>
    <row r="690" spans="2:36" ht="15.6" x14ac:dyDescent="0.3">
      <c r="B690" s="3958" t="s">
        <v>3477</v>
      </c>
      <c r="C690" s="3959">
        <v>9836</v>
      </c>
      <c r="D690" s="3962">
        <v>43654</v>
      </c>
      <c r="E690" s="3959"/>
      <c r="F690" s="3959"/>
      <c r="G690" s="3959"/>
      <c r="H690" s="3969">
        <v>43630</v>
      </c>
      <c r="I690" s="3969">
        <v>44726</v>
      </c>
      <c r="J690" s="3965">
        <v>267000</v>
      </c>
      <c r="K690" s="3964">
        <v>0</v>
      </c>
      <c r="L690" s="3967">
        <v>0.04</v>
      </c>
      <c r="M690" s="3968" t="s">
        <v>4608</v>
      </c>
      <c r="N690" s="3965">
        <v>248412</v>
      </c>
      <c r="O690" s="3960"/>
      <c r="P690" s="3960">
        <v>22572</v>
      </c>
      <c r="Q690" s="3238">
        <f t="shared" si="42"/>
        <v>225840</v>
      </c>
      <c r="R690" s="3238">
        <v>-27432.050595074648</v>
      </c>
      <c r="S690" s="3238">
        <f t="shared" si="41"/>
        <v>198407.94940492534</v>
      </c>
      <c r="T690" s="3238"/>
      <c r="U690" s="3238"/>
      <c r="V690" s="3239">
        <f t="shared" si="43"/>
        <v>198407.94940492534</v>
      </c>
      <c r="W690" s="3435">
        <v>3475</v>
      </c>
      <c r="X690" s="3192" t="s">
        <v>1746</v>
      </c>
      <c r="Y690" s="3241" t="s">
        <v>2711</v>
      </c>
      <c r="Z690" s="3198" t="str">
        <f t="shared" si="44"/>
        <v>reg</v>
      </c>
      <c r="AB690" s="2209"/>
      <c r="AC690" s="2231"/>
      <c r="AD690" s="901"/>
      <c r="AE690" s="2231"/>
      <c r="AF690" s="901"/>
      <c r="AG690" s="2231"/>
      <c r="AH690" s="901"/>
      <c r="AI690" s="2231"/>
      <c r="AJ690" s="2210"/>
    </row>
    <row r="691" spans="2:36" ht="15.6" x14ac:dyDescent="0.3">
      <c r="B691" s="3958" t="s">
        <v>3478</v>
      </c>
      <c r="C691" s="3959">
        <v>11068</v>
      </c>
      <c r="D691" s="3962">
        <v>43654</v>
      </c>
      <c r="E691" s="3959"/>
      <c r="F691" s="3959"/>
      <c r="G691" s="3959"/>
      <c r="H691" s="3969">
        <v>42749</v>
      </c>
      <c r="I691" s="3969">
        <v>43479</v>
      </c>
      <c r="J691" s="3965">
        <v>100000</v>
      </c>
      <c r="K691" s="3964">
        <v>0</v>
      </c>
      <c r="L691" s="3967">
        <v>0.04</v>
      </c>
      <c r="M691" s="3968" t="s">
        <v>4608</v>
      </c>
      <c r="N691" s="3965">
        <v>307998</v>
      </c>
      <c r="O691" s="3960"/>
      <c r="P691" s="3960">
        <v>112008</v>
      </c>
      <c r="Q691" s="3238">
        <f t="shared" si="42"/>
        <v>195990</v>
      </c>
      <c r="R691" s="3238">
        <v>-23806.268137303759</v>
      </c>
      <c r="S691" s="3238">
        <f t="shared" si="41"/>
        <v>172183.73186269624</v>
      </c>
      <c r="T691" s="3238"/>
      <c r="U691" s="3238"/>
      <c r="V691" s="3239">
        <f t="shared" si="43"/>
        <v>172183.73186269624</v>
      </c>
      <c r="W691" s="3435">
        <v>1850</v>
      </c>
      <c r="X691" s="3192" t="s">
        <v>1746</v>
      </c>
      <c r="Y691" s="3241" t="s">
        <v>2711</v>
      </c>
      <c r="Z691" s="3198" t="str">
        <f t="shared" si="44"/>
        <v>reg</v>
      </c>
      <c r="AB691" s="2209"/>
      <c r="AC691" s="2231"/>
      <c r="AD691" s="901"/>
      <c r="AE691" s="2231"/>
      <c r="AF691" s="901"/>
      <c r="AG691" s="2231"/>
      <c r="AH691" s="901"/>
      <c r="AI691" s="2231"/>
      <c r="AJ691" s="2210"/>
    </row>
    <row r="692" spans="2:36" ht="15.6" x14ac:dyDescent="0.3">
      <c r="B692" s="3958" t="s">
        <v>3479</v>
      </c>
      <c r="C692" s="3959">
        <v>1768</v>
      </c>
      <c r="D692" s="3962">
        <v>33459</v>
      </c>
      <c r="E692" s="3959"/>
      <c r="F692" s="3959"/>
      <c r="G692" s="3959"/>
      <c r="H692" s="3969">
        <v>37559</v>
      </c>
      <c r="I692" s="3969">
        <v>37924</v>
      </c>
      <c r="J692" s="3965">
        <v>45000</v>
      </c>
      <c r="K692" s="3964">
        <v>0</v>
      </c>
      <c r="L692" s="3967">
        <v>0.04</v>
      </c>
      <c r="M692" s="3968" t="s">
        <v>4608</v>
      </c>
      <c r="N692" s="3965">
        <v>27653</v>
      </c>
      <c r="O692" s="3960"/>
      <c r="P692" s="3960">
        <v>14536</v>
      </c>
      <c r="Q692" s="3238">
        <f t="shared" si="42"/>
        <v>13117</v>
      </c>
      <c r="R692" s="3238">
        <v>-1593.2793466861237</v>
      </c>
      <c r="S692" s="3238">
        <f t="shared" si="41"/>
        <v>11523.720653313876</v>
      </c>
      <c r="T692" s="3238"/>
      <c r="U692" s="3238"/>
      <c r="V692" s="3239">
        <f t="shared" si="43"/>
        <v>11523.720653313876</v>
      </c>
      <c r="W692" s="3435">
        <v>6376</v>
      </c>
      <c r="X692" s="3192" t="s">
        <v>1746</v>
      </c>
      <c r="Y692" s="3241" t="s">
        <v>2711</v>
      </c>
      <c r="Z692" s="3198" t="str">
        <f t="shared" si="44"/>
        <v>reg</v>
      </c>
      <c r="AB692" s="2209"/>
      <c r="AC692" s="2231"/>
      <c r="AD692" s="901"/>
      <c r="AE692" s="2231"/>
      <c r="AF692" s="901"/>
      <c r="AG692" s="2231"/>
      <c r="AH692" s="901"/>
      <c r="AI692" s="2231"/>
      <c r="AJ692" s="2210"/>
    </row>
    <row r="693" spans="2:36" ht="15.6" x14ac:dyDescent="0.3">
      <c r="B693" s="3958" t="s">
        <v>3480</v>
      </c>
      <c r="C693" s="3959">
        <v>15289</v>
      </c>
      <c r="D693" s="3962">
        <v>44041</v>
      </c>
      <c r="E693" s="3959"/>
      <c r="F693" s="3959"/>
      <c r="G693" s="3959"/>
      <c r="H693" s="3969">
        <v>44477</v>
      </c>
      <c r="I693" s="3969">
        <v>45543</v>
      </c>
      <c r="J693" s="3965">
        <v>311000</v>
      </c>
      <c r="K693" s="3964">
        <v>0</v>
      </c>
      <c r="L693" s="3967">
        <v>0.04</v>
      </c>
      <c r="M693" s="3968" t="s">
        <v>4608</v>
      </c>
      <c r="N693" s="3965">
        <v>272222</v>
      </c>
      <c r="O693" s="3960">
        <v>348320</v>
      </c>
      <c r="P693" s="3960">
        <v>289647</v>
      </c>
      <c r="Q693" s="3238">
        <f t="shared" si="42"/>
        <v>330895</v>
      </c>
      <c r="R693" s="3238">
        <v>-40192.739911695127</v>
      </c>
      <c r="S693" s="3238">
        <f t="shared" si="41"/>
        <v>290702.26008830487</v>
      </c>
      <c r="T693" s="3238"/>
      <c r="U693" s="3238"/>
      <c r="V693" s="3239">
        <f t="shared" si="43"/>
        <v>290702.26008830487</v>
      </c>
      <c r="W693" s="3435">
        <v>450</v>
      </c>
      <c r="X693" s="3192" t="s">
        <v>1746</v>
      </c>
      <c r="Y693" s="3241" t="s">
        <v>2711</v>
      </c>
      <c r="Z693" s="3198" t="str">
        <f t="shared" si="44"/>
        <v>reg</v>
      </c>
      <c r="AB693" s="2209"/>
      <c r="AC693" s="2231"/>
      <c r="AD693" s="901"/>
      <c r="AE693" s="2231"/>
      <c r="AF693" s="901"/>
      <c r="AG693" s="2231"/>
      <c r="AH693" s="901"/>
      <c r="AI693" s="2231"/>
      <c r="AJ693" s="2210"/>
    </row>
    <row r="694" spans="2:36" ht="15.6" x14ac:dyDescent="0.3">
      <c r="B694" s="3958" t="s">
        <v>3481</v>
      </c>
      <c r="C694" s="3959">
        <v>11314</v>
      </c>
      <c r="D694" s="3962">
        <v>43654</v>
      </c>
      <c r="E694" s="3959"/>
      <c r="F694" s="3959"/>
      <c r="G694" s="3959"/>
      <c r="H694" s="3969">
        <v>43427</v>
      </c>
      <c r="I694" s="3969">
        <v>44523</v>
      </c>
      <c r="J694" s="3965">
        <v>300000</v>
      </c>
      <c r="K694" s="3964">
        <v>0</v>
      </c>
      <c r="L694" s="3967">
        <v>0.04</v>
      </c>
      <c r="M694" s="3968" t="s">
        <v>4608</v>
      </c>
      <c r="N694" s="3965">
        <v>258529</v>
      </c>
      <c r="O694" s="3960"/>
      <c r="P694" s="3960">
        <v>258529</v>
      </c>
      <c r="Q694" s="3238">
        <f t="shared" si="42"/>
        <v>0</v>
      </c>
      <c r="R694" s="3238">
        <v>0</v>
      </c>
      <c r="S694" s="3238">
        <f t="shared" si="41"/>
        <v>0</v>
      </c>
      <c r="T694" s="3238"/>
      <c r="U694" s="3238"/>
      <c r="V694" s="3239">
        <f t="shared" si="43"/>
        <v>0</v>
      </c>
      <c r="W694" s="3435">
        <v>625</v>
      </c>
      <c r="X694" s="3192" t="s">
        <v>1746</v>
      </c>
      <c r="Y694" s="3241" t="s">
        <v>2711</v>
      </c>
      <c r="Z694" s="3198" t="str">
        <f t="shared" si="44"/>
        <v>reg</v>
      </c>
      <c r="AB694" s="2209"/>
      <c r="AC694" s="2231"/>
      <c r="AD694" s="901"/>
      <c r="AE694" s="2231"/>
      <c r="AF694" s="901"/>
      <c r="AG694" s="2231"/>
      <c r="AH694" s="901"/>
      <c r="AI694" s="2231"/>
      <c r="AJ694" s="2210"/>
    </row>
    <row r="695" spans="2:36" ht="15.6" x14ac:dyDescent="0.3">
      <c r="B695" s="3958" t="s">
        <v>3482</v>
      </c>
      <c r="C695" s="3959">
        <v>5018</v>
      </c>
      <c r="D695" s="3962">
        <v>43654</v>
      </c>
      <c r="E695" s="3959"/>
      <c r="F695" s="3959"/>
      <c r="G695" s="3959"/>
      <c r="H695" s="3969">
        <v>44433</v>
      </c>
      <c r="I695" s="3969">
        <v>45498</v>
      </c>
      <c r="J695" s="3965">
        <v>320000</v>
      </c>
      <c r="K695" s="3964">
        <v>0</v>
      </c>
      <c r="L695" s="3967">
        <v>0.04</v>
      </c>
      <c r="M695" s="3968" t="s">
        <v>4608</v>
      </c>
      <c r="N695" s="3965">
        <v>72000</v>
      </c>
      <c r="O695" s="3960">
        <v>358400</v>
      </c>
      <c r="P695" s="3960">
        <v>100912</v>
      </c>
      <c r="Q695" s="3238">
        <f t="shared" si="42"/>
        <v>329488</v>
      </c>
      <c r="R695" s="3238">
        <v>-40021.83619584643</v>
      </c>
      <c r="S695" s="3238">
        <f t="shared" si="41"/>
        <v>289466.16380415356</v>
      </c>
      <c r="T695" s="3238"/>
      <c r="U695" s="3238"/>
      <c r="V695" s="3239">
        <f t="shared" si="43"/>
        <v>289466.16380415356</v>
      </c>
      <c r="W695" s="3435">
        <v>6375</v>
      </c>
      <c r="X695" s="3192" t="s">
        <v>1746</v>
      </c>
      <c r="Y695" s="3241" t="s">
        <v>2711</v>
      </c>
      <c r="Z695" s="3198" t="str">
        <f t="shared" si="44"/>
        <v>reg</v>
      </c>
      <c r="AB695" s="2209"/>
      <c r="AC695" s="2231"/>
      <c r="AD695" s="901"/>
      <c r="AE695" s="2231"/>
      <c r="AF695" s="901"/>
      <c r="AG695" s="2231"/>
      <c r="AH695" s="901"/>
      <c r="AI695" s="2231"/>
      <c r="AJ695" s="2210"/>
    </row>
    <row r="696" spans="2:36" ht="15.6" x14ac:dyDescent="0.3">
      <c r="B696" s="3958" t="s">
        <v>3483</v>
      </c>
      <c r="C696" s="3959">
        <v>1922</v>
      </c>
      <c r="D696" s="3962">
        <v>36043</v>
      </c>
      <c r="E696" s="3959"/>
      <c r="F696" s="3959"/>
      <c r="G696" s="3959"/>
      <c r="H696" s="3969">
        <v>44217</v>
      </c>
      <c r="I696" s="3969">
        <v>44531</v>
      </c>
      <c r="J696" s="3965">
        <v>25000</v>
      </c>
      <c r="K696" s="3964">
        <v>0</v>
      </c>
      <c r="L696" s="3967">
        <v>0.04</v>
      </c>
      <c r="M696" s="3968" t="s">
        <v>4608</v>
      </c>
      <c r="N696" s="3965"/>
      <c r="O696" s="3960">
        <v>26000</v>
      </c>
      <c r="P696" s="3960">
        <v>20675</v>
      </c>
      <c r="Q696" s="3238">
        <f t="shared" si="42"/>
        <v>5325</v>
      </c>
      <c r="R696" s="3238">
        <v>-646.8104384465662</v>
      </c>
      <c r="S696" s="3238">
        <f t="shared" si="41"/>
        <v>4678.189561553434</v>
      </c>
      <c r="T696" s="3238"/>
      <c r="U696" s="3238"/>
      <c r="V696" s="3239">
        <f t="shared" si="43"/>
        <v>4678.189561553434</v>
      </c>
      <c r="W696" s="3435">
        <v>6200</v>
      </c>
      <c r="X696" s="3192" t="s">
        <v>1746</v>
      </c>
      <c r="Y696" s="3241" t="s">
        <v>2711</v>
      </c>
      <c r="Z696" s="3198" t="str">
        <f t="shared" si="44"/>
        <v>reg</v>
      </c>
      <c r="AB696" s="2209"/>
      <c r="AC696" s="2231"/>
      <c r="AD696" s="901"/>
      <c r="AE696" s="2231"/>
      <c r="AF696" s="901"/>
      <c r="AG696" s="2231"/>
      <c r="AH696" s="901"/>
      <c r="AI696" s="2231"/>
      <c r="AJ696" s="2210"/>
    </row>
    <row r="697" spans="2:36" ht="15.6" x14ac:dyDescent="0.3">
      <c r="B697" s="3958" t="s">
        <v>3484</v>
      </c>
      <c r="C697" s="3959">
        <v>15266</v>
      </c>
      <c r="D697" s="3962">
        <v>43992</v>
      </c>
      <c r="E697" s="3959"/>
      <c r="F697" s="3959"/>
      <c r="G697" s="3959"/>
      <c r="H697" s="3969">
        <v>43992</v>
      </c>
      <c r="I697" s="3969">
        <v>45087</v>
      </c>
      <c r="J697" s="3965">
        <v>150000</v>
      </c>
      <c r="K697" s="3964">
        <v>0</v>
      </c>
      <c r="L697" s="3967">
        <v>0.04</v>
      </c>
      <c r="M697" s="3968" t="s">
        <v>4608</v>
      </c>
      <c r="N697" s="3965">
        <v>154002</v>
      </c>
      <c r="O697" s="3960"/>
      <c r="P697" s="3960">
        <v>55992</v>
      </c>
      <c r="Q697" s="3238">
        <f t="shared" si="42"/>
        <v>98010</v>
      </c>
      <c r="R697" s="3238">
        <v>-11904.956069886941</v>
      </c>
      <c r="S697" s="3238">
        <f t="shared" si="41"/>
        <v>86105.043930113054</v>
      </c>
      <c r="T697" s="3238"/>
      <c r="U697" s="3238"/>
      <c r="V697" s="3239">
        <f t="shared" si="43"/>
        <v>86105.043930113054</v>
      </c>
      <c r="W697" s="3435">
        <v>500</v>
      </c>
      <c r="X697" s="3192" t="s">
        <v>1746</v>
      </c>
      <c r="Y697" s="3241" t="s">
        <v>2711</v>
      </c>
      <c r="Z697" s="3198" t="str">
        <f t="shared" si="44"/>
        <v>reg</v>
      </c>
      <c r="AB697" s="2209"/>
      <c r="AC697" s="2231"/>
      <c r="AD697" s="901"/>
      <c r="AE697" s="2231"/>
      <c r="AF697" s="901"/>
      <c r="AG697" s="2231"/>
      <c r="AH697" s="901"/>
      <c r="AI697" s="2231"/>
      <c r="AJ697" s="2210"/>
    </row>
    <row r="698" spans="2:36" ht="15.6" x14ac:dyDescent="0.3">
      <c r="B698" s="3958" t="s">
        <v>3485</v>
      </c>
      <c r="C698" s="3959">
        <v>8563</v>
      </c>
      <c r="D698" s="3962">
        <v>39352</v>
      </c>
      <c r="E698" s="3959"/>
      <c r="F698" s="3959"/>
      <c r="G698" s="3959"/>
      <c r="H698" s="3969">
        <v>39352</v>
      </c>
      <c r="I698" s="3969">
        <v>39718</v>
      </c>
      <c r="J698" s="3965">
        <v>20000</v>
      </c>
      <c r="K698" s="3964">
        <v>0</v>
      </c>
      <c r="L698" s="3967">
        <v>0.04</v>
      </c>
      <c r="M698" s="3968" t="s">
        <v>4608</v>
      </c>
      <c r="N698" s="3965">
        <v>246400</v>
      </c>
      <c r="O698" s="3960"/>
      <c r="P698" s="3960">
        <v>0</v>
      </c>
      <c r="Q698" s="3238">
        <f t="shared" si="42"/>
        <v>246400</v>
      </c>
      <c r="R698" s="3238">
        <v>-29929.406954597918</v>
      </c>
      <c r="S698" s="3238">
        <f t="shared" si="41"/>
        <v>216470.59304540209</v>
      </c>
      <c r="T698" s="3238"/>
      <c r="U698" s="3238"/>
      <c r="V698" s="3239">
        <f t="shared" si="43"/>
        <v>216470.59304540209</v>
      </c>
      <c r="W698" s="3435">
        <v>4300</v>
      </c>
      <c r="X698" s="3192" t="s">
        <v>1746</v>
      </c>
      <c r="Y698" s="3241" t="s">
        <v>2711</v>
      </c>
      <c r="Z698" s="3198" t="str">
        <f t="shared" si="44"/>
        <v>reg</v>
      </c>
      <c r="AB698" s="2209"/>
      <c r="AC698" s="2231"/>
      <c r="AD698" s="901"/>
      <c r="AE698" s="2231"/>
      <c r="AF698" s="901"/>
      <c r="AG698" s="2231"/>
      <c r="AH698" s="901"/>
      <c r="AI698" s="2231"/>
      <c r="AJ698" s="2210"/>
    </row>
    <row r="699" spans="2:36" ht="15.6" x14ac:dyDescent="0.3">
      <c r="B699" s="3958" t="s">
        <v>3486</v>
      </c>
      <c r="C699" s="3959">
        <v>14709</v>
      </c>
      <c r="D699" s="3962">
        <v>41871</v>
      </c>
      <c r="E699" s="3959"/>
      <c r="F699" s="3959"/>
      <c r="G699" s="3959"/>
      <c r="H699" s="3969">
        <v>41873</v>
      </c>
      <c r="I699" s="3969">
        <v>42604</v>
      </c>
      <c r="J699" s="3965">
        <v>100000</v>
      </c>
      <c r="K699" s="3964">
        <v>0</v>
      </c>
      <c r="L699" s="3967">
        <v>0.04</v>
      </c>
      <c r="M699" s="3968" t="s">
        <v>4608</v>
      </c>
      <c r="N699" s="3965">
        <v>212341</v>
      </c>
      <c r="O699" s="3960"/>
      <c r="P699" s="3960">
        <v>212341</v>
      </c>
      <c r="Q699" s="3238">
        <f t="shared" si="42"/>
        <v>0</v>
      </c>
      <c r="R699" s="3238">
        <v>0</v>
      </c>
      <c r="S699" s="3238">
        <f t="shared" si="41"/>
        <v>0</v>
      </c>
      <c r="T699" s="3238"/>
      <c r="U699" s="3238"/>
      <c r="V699" s="3239">
        <f t="shared" si="43"/>
        <v>0</v>
      </c>
      <c r="W699" s="3435">
        <v>2175</v>
      </c>
      <c r="X699" s="3192" t="s">
        <v>1746</v>
      </c>
      <c r="Y699" s="3241" t="s">
        <v>2711</v>
      </c>
      <c r="Z699" s="3198" t="str">
        <f t="shared" si="44"/>
        <v>reg</v>
      </c>
      <c r="AB699" s="2209"/>
      <c r="AC699" s="2231"/>
      <c r="AD699" s="901"/>
      <c r="AE699" s="2231"/>
      <c r="AF699" s="901"/>
      <c r="AG699" s="2231"/>
      <c r="AH699" s="901"/>
      <c r="AI699" s="2231"/>
      <c r="AJ699" s="2210"/>
    </row>
    <row r="700" spans="2:36" ht="15.6" x14ac:dyDescent="0.3">
      <c r="B700" s="3958" t="s">
        <v>3487</v>
      </c>
      <c r="C700" s="3959">
        <v>11322</v>
      </c>
      <c r="D700" s="3962">
        <v>43654</v>
      </c>
      <c r="E700" s="3959"/>
      <c r="F700" s="3959"/>
      <c r="G700" s="3959"/>
      <c r="H700" s="3969">
        <v>43522</v>
      </c>
      <c r="I700" s="3969">
        <v>44618</v>
      </c>
      <c r="J700" s="3965">
        <v>50000</v>
      </c>
      <c r="K700" s="3964">
        <v>0</v>
      </c>
      <c r="L700" s="3967">
        <v>0.04</v>
      </c>
      <c r="M700" s="3968" t="s">
        <v>4608</v>
      </c>
      <c r="N700" s="3965">
        <v>31104</v>
      </c>
      <c r="O700" s="3960"/>
      <c r="P700" s="3960">
        <v>18672</v>
      </c>
      <c r="Q700" s="3238">
        <f t="shared" si="42"/>
        <v>12432</v>
      </c>
      <c r="R700" s="3238">
        <v>-1510.0746236183495</v>
      </c>
      <c r="S700" s="3238">
        <f t="shared" si="41"/>
        <v>10921.92537638165</v>
      </c>
      <c r="T700" s="3238"/>
      <c r="U700" s="3238"/>
      <c r="V700" s="3239">
        <f t="shared" si="43"/>
        <v>10921.92537638165</v>
      </c>
      <c r="W700" s="3435">
        <v>100</v>
      </c>
      <c r="X700" s="3192" t="s">
        <v>1746</v>
      </c>
      <c r="Y700" s="3241" t="s">
        <v>2711</v>
      </c>
      <c r="Z700" s="3198" t="str">
        <f t="shared" si="44"/>
        <v>reg</v>
      </c>
      <c r="AB700" s="2209"/>
      <c r="AC700" s="2231"/>
      <c r="AD700" s="901"/>
      <c r="AE700" s="2231"/>
      <c r="AF700" s="901"/>
      <c r="AG700" s="2231"/>
      <c r="AH700" s="901"/>
      <c r="AI700" s="2231"/>
      <c r="AJ700" s="2210"/>
    </row>
    <row r="701" spans="2:36" ht="15.6" x14ac:dyDescent="0.3">
      <c r="B701" s="3958" t="s">
        <v>3488</v>
      </c>
      <c r="C701" s="3959">
        <v>4335</v>
      </c>
      <c r="D701" s="3962">
        <v>43654</v>
      </c>
      <c r="E701" s="3959"/>
      <c r="F701" s="3959"/>
      <c r="G701" s="3959"/>
      <c r="H701" s="3969">
        <v>44218</v>
      </c>
      <c r="I701" s="3969">
        <v>45648</v>
      </c>
      <c r="J701" s="3965">
        <v>150000</v>
      </c>
      <c r="K701" s="3964">
        <v>0</v>
      </c>
      <c r="L701" s="3967">
        <v>0.04</v>
      </c>
      <c r="M701" s="3968" t="s">
        <v>4608</v>
      </c>
      <c r="N701" s="3965">
        <v>7033.84</v>
      </c>
      <c r="O701" s="3960">
        <v>168000</v>
      </c>
      <c r="P701" s="3960">
        <v>57704.84</v>
      </c>
      <c r="Q701" s="3238">
        <f t="shared" si="42"/>
        <v>117329</v>
      </c>
      <c r="R701" s="3238">
        <v>-14251.572193896181</v>
      </c>
      <c r="S701" s="3238">
        <f t="shared" si="41"/>
        <v>103077.42780610382</v>
      </c>
      <c r="T701" s="3238"/>
      <c r="U701" s="3238"/>
      <c r="V701" s="3239">
        <f t="shared" si="43"/>
        <v>103077.42780610382</v>
      </c>
      <c r="W701" s="3435">
        <v>6200</v>
      </c>
      <c r="X701" s="3192" t="s">
        <v>1746</v>
      </c>
      <c r="Y701" s="3241" t="s">
        <v>2711</v>
      </c>
      <c r="Z701" s="3198" t="str">
        <f t="shared" si="44"/>
        <v>reg</v>
      </c>
      <c r="AB701" s="2209"/>
      <c r="AC701" s="2231"/>
      <c r="AD701" s="901"/>
      <c r="AE701" s="2231"/>
      <c r="AF701" s="901"/>
      <c r="AG701" s="2231"/>
      <c r="AH701" s="901"/>
      <c r="AI701" s="2231"/>
      <c r="AJ701" s="2210"/>
    </row>
    <row r="702" spans="2:36" ht="15.6" x14ac:dyDescent="0.3">
      <c r="B702" s="3958" t="s">
        <v>3489</v>
      </c>
      <c r="C702" s="3959">
        <v>14975</v>
      </c>
      <c r="D702" s="3962">
        <v>42721</v>
      </c>
      <c r="E702" s="3959"/>
      <c r="F702" s="3959"/>
      <c r="G702" s="3959"/>
      <c r="H702" s="3969">
        <v>42721</v>
      </c>
      <c r="I702" s="3969">
        <v>43816</v>
      </c>
      <c r="J702" s="3965">
        <v>150000</v>
      </c>
      <c r="K702" s="3964">
        <v>0</v>
      </c>
      <c r="L702" s="3967">
        <v>0.04</v>
      </c>
      <c r="M702" s="3968" t="s">
        <v>4608</v>
      </c>
      <c r="N702" s="3965"/>
      <c r="O702" s="3960">
        <v>149740</v>
      </c>
      <c r="P702" s="3960">
        <v>0</v>
      </c>
      <c r="Q702" s="3238">
        <f t="shared" si="42"/>
        <v>149740</v>
      </c>
      <c r="R702" s="3238">
        <v>-18188.430995866449</v>
      </c>
      <c r="S702" s="3238">
        <f t="shared" si="41"/>
        <v>131551.56900413355</v>
      </c>
      <c r="T702" s="3238"/>
      <c r="U702" s="3238"/>
      <c r="V702" s="3239">
        <f t="shared" si="43"/>
        <v>131551.56900413355</v>
      </c>
      <c r="W702" s="3435">
        <v>1425</v>
      </c>
      <c r="X702" s="3192" t="s">
        <v>1746</v>
      </c>
      <c r="Y702" s="3241" t="s">
        <v>2711</v>
      </c>
      <c r="Z702" s="3198" t="str">
        <f t="shared" si="44"/>
        <v>reg</v>
      </c>
      <c r="AB702" s="2209"/>
      <c r="AC702" s="2231"/>
      <c r="AD702" s="901"/>
      <c r="AE702" s="2231"/>
      <c r="AF702" s="901"/>
      <c r="AG702" s="2231"/>
      <c r="AH702" s="901"/>
      <c r="AI702" s="2231"/>
      <c r="AJ702" s="2210"/>
    </row>
    <row r="703" spans="2:36" ht="15.6" x14ac:dyDescent="0.3">
      <c r="B703" s="3958" t="s">
        <v>3490</v>
      </c>
      <c r="C703" s="3959">
        <v>8022</v>
      </c>
      <c r="D703" s="3962">
        <v>43654</v>
      </c>
      <c r="E703" s="3959"/>
      <c r="F703" s="3959"/>
      <c r="G703" s="3959"/>
      <c r="H703" s="3969">
        <v>42566</v>
      </c>
      <c r="I703" s="3969">
        <v>43661</v>
      </c>
      <c r="J703" s="3965">
        <v>150000</v>
      </c>
      <c r="K703" s="3964">
        <v>0</v>
      </c>
      <c r="L703" s="3967">
        <v>0.04</v>
      </c>
      <c r="M703" s="3968" t="s">
        <v>4608</v>
      </c>
      <c r="N703" s="3965">
        <v>135522</v>
      </c>
      <c r="O703" s="3960"/>
      <c r="P703" s="3960">
        <v>49272</v>
      </c>
      <c r="Q703" s="3238">
        <f t="shared" si="42"/>
        <v>86250</v>
      </c>
      <c r="R703" s="3238">
        <v>-10476.507101599313</v>
      </c>
      <c r="S703" s="3238">
        <f t="shared" si="41"/>
        <v>75773.492898400684</v>
      </c>
      <c r="T703" s="3238"/>
      <c r="U703" s="3238"/>
      <c r="V703" s="3239">
        <f t="shared" si="43"/>
        <v>75773.492898400684</v>
      </c>
      <c r="W703" s="3435">
        <v>4425</v>
      </c>
      <c r="X703" s="3192" t="s">
        <v>1746</v>
      </c>
      <c r="Y703" s="3241" t="s">
        <v>2711</v>
      </c>
      <c r="Z703" s="3198" t="str">
        <f t="shared" si="44"/>
        <v>reg</v>
      </c>
      <c r="AB703" s="2209"/>
      <c r="AC703" s="2231"/>
      <c r="AD703" s="901"/>
      <c r="AE703" s="2231"/>
      <c r="AF703" s="901"/>
      <c r="AG703" s="2231"/>
      <c r="AH703" s="901"/>
      <c r="AI703" s="2231"/>
      <c r="AJ703" s="2210"/>
    </row>
    <row r="704" spans="2:36" ht="15.6" x14ac:dyDescent="0.3">
      <c r="B704" s="3958" t="s">
        <v>3491</v>
      </c>
      <c r="C704" s="3959">
        <v>7620</v>
      </c>
      <c r="D704" s="3962">
        <v>43654</v>
      </c>
      <c r="E704" s="3959"/>
      <c r="F704" s="3959"/>
      <c r="G704" s="3959"/>
      <c r="H704" s="3969">
        <v>44357</v>
      </c>
      <c r="I704" s="3969">
        <v>45422</v>
      </c>
      <c r="J704" s="3965">
        <v>200000</v>
      </c>
      <c r="K704" s="3964">
        <v>0</v>
      </c>
      <c r="L704" s="3967">
        <v>0.04</v>
      </c>
      <c r="M704" s="3968" t="s">
        <v>4608</v>
      </c>
      <c r="N704" s="3965">
        <v>136878</v>
      </c>
      <c r="O704" s="3960">
        <v>224000</v>
      </c>
      <c r="P704" s="3960">
        <v>174186</v>
      </c>
      <c r="Q704" s="3238">
        <f t="shared" si="42"/>
        <v>186692</v>
      </c>
      <c r="R704" s="3238">
        <v>-22676.870305064102</v>
      </c>
      <c r="S704" s="3238">
        <f t="shared" si="41"/>
        <v>164015.12969493589</v>
      </c>
      <c r="T704" s="3238"/>
      <c r="U704" s="3238"/>
      <c r="V704" s="3239">
        <f t="shared" si="43"/>
        <v>164015.12969493589</v>
      </c>
      <c r="W704" s="3435">
        <v>4575</v>
      </c>
      <c r="X704" s="3192" t="s">
        <v>1746</v>
      </c>
      <c r="Y704" s="3241" t="s">
        <v>2711</v>
      </c>
      <c r="Z704" s="3198" t="str">
        <f t="shared" si="44"/>
        <v>reg</v>
      </c>
      <c r="AB704" s="2209"/>
      <c r="AC704" s="2231"/>
      <c r="AD704" s="901"/>
      <c r="AE704" s="2231"/>
      <c r="AF704" s="901"/>
      <c r="AG704" s="2231"/>
      <c r="AH704" s="901"/>
      <c r="AI704" s="2231"/>
      <c r="AJ704" s="2210"/>
    </row>
    <row r="705" spans="2:36" ht="15.6" x14ac:dyDescent="0.3">
      <c r="B705" s="3958" t="s">
        <v>3492</v>
      </c>
      <c r="C705" s="3959">
        <v>3800</v>
      </c>
      <c r="D705" s="3962">
        <v>43654</v>
      </c>
      <c r="E705" s="3959"/>
      <c r="F705" s="3959"/>
      <c r="G705" s="3959"/>
      <c r="H705" s="3969">
        <v>44373</v>
      </c>
      <c r="I705" s="3969">
        <v>45438</v>
      </c>
      <c r="J705" s="3965">
        <v>50000</v>
      </c>
      <c r="K705" s="3964">
        <v>0</v>
      </c>
      <c r="L705" s="3967">
        <v>0.04</v>
      </c>
      <c r="M705" s="3968" t="s">
        <v>4608</v>
      </c>
      <c r="N705" s="3965"/>
      <c r="O705" s="3960">
        <v>56000</v>
      </c>
      <c r="P705" s="3960">
        <v>6224</v>
      </c>
      <c r="Q705" s="3238">
        <f t="shared" si="42"/>
        <v>49776</v>
      </c>
      <c r="R705" s="3238">
        <v>-6046.1288984255916</v>
      </c>
      <c r="S705" s="3238">
        <f t="shared" si="41"/>
        <v>43729.871101574405</v>
      </c>
      <c r="T705" s="3238"/>
      <c r="U705" s="3238"/>
      <c r="V705" s="3239">
        <f t="shared" si="43"/>
        <v>43729.871101574405</v>
      </c>
      <c r="W705" s="3435">
        <v>7545</v>
      </c>
      <c r="X705" s="3192" t="s">
        <v>1746</v>
      </c>
      <c r="Y705" s="3241" t="s">
        <v>2711</v>
      </c>
      <c r="Z705" s="3198" t="str">
        <f t="shared" si="44"/>
        <v>reg</v>
      </c>
      <c r="AB705" s="2209"/>
      <c r="AC705" s="2231"/>
      <c r="AD705" s="901"/>
      <c r="AE705" s="2231"/>
      <c r="AF705" s="901"/>
      <c r="AG705" s="2231"/>
      <c r="AH705" s="901"/>
      <c r="AI705" s="2231"/>
      <c r="AJ705" s="2210"/>
    </row>
    <row r="706" spans="2:36" ht="15.6" x14ac:dyDescent="0.3">
      <c r="B706" s="3958" t="s">
        <v>3493</v>
      </c>
      <c r="C706" s="3959">
        <v>10560</v>
      </c>
      <c r="D706" s="3962">
        <v>43654</v>
      </c>
      <c r="E706" s="3959"/>
      <c r="F706" s="3959"/>
      <c r="G706" s="3959"/>
      <c r="H706" s="3969">
        <v>43539</v>
      </c>
      <c r="I706" s="3969">
        <v>44635</v>
      </c>
      <c r="J706" s="3965">
        <v>93000</v>
      </c>
      <c r="K706" s="3964">
        <v>0</v>
      </c>
      <c r="L706" s="3967">
        <v>0.04</v>
      </c>
      <c r="M706" s="3968" t="s">
        <v>4608</v>
      </c>
      <c r="N706" s="3965">
        <v>152892</v>
      </c>
      <c r="O706" s="3960"/>
      <c r="P706" s="3960">
        <v>56004</v>
      </c>
      <c r="Q706" s="3238">
        <f t="shared" si="42"/>
        <v>96888</v>
      </c>
      <c r="R706" s="3238">
        <v>-11768.670377504395</v>
      </c>
      <c r="S706" s="3238">
        <f t="shared" si="41"/>
        <v>85119.329622495599</v>
      </c>
      <c r="T706" s="3238"/>
      <c r="U706" s="3238"/>
      <c r="V706" s="3239">
        <f t="shared" si="43"/>
        <v>85119.329622495599</v>
      </c>
      <c r="W706" s="3435">
        <v>3075</v>
      </c>
      <c r="X706" s="3192" t="s">
        <v>1746</v>
      </c>
      <c r="Y706" s="3241" t="s">
        <v>2711</v>
      </c>
      <c r="Z706" s="3198" t="str">
        <f t="shared" si="44"/>
        <v>reg</v>
      </c>
      <c r="AB706" s="2209"/>
      <c r="AC706" s="2231"/>
      <c r="AD706" s="901"/>
      <c r="AE706" s="2231"/>
      <c r="AF706" s="901"/>
      <c r="AG706" s="2231"/>
      <c r="AH706" s="901"/>
      <c r="AI706" s="2231"/>
      <c r="AJ706" s="2210"/>
    </row>
    <row r="707" spans="2:36" ht="15.6" x14ac:dyDescent="0.3">
      <c r="B707" s="3958" t="s">
        <v>3494</v>
      </c>
      <c r="C707" s="3959">
        <v>4499</v>
      </c>
      <c r="D707" s="3962">
        <v>43654</v>
      </c>
      <c r="E707" s="3959"/>
      <c r="F707" s="3959"/>
      <c r="G707" s="3959"/>
      <c r="H707" s="3969">
        <v>43613</v>
      </c>
      <c r="I707" s="3969">
        <v>44344</v>
      </c>
      <c r="J707" s="3965">
        <v>60000</v>
      </c>
      <c r="K707" s="3964">
        <v>0</v>
      </c>
      <c r="L707" s="3967">
        <v>0.04</v>
      </c>
      <c r="M707" s="3968" t="s">
        <v>4608</v>
      </c>
      <c r="N707" s="3965">
        <v>24349</v>
      </c>
      <c r="O707" s="3960"/>
      <c r="P707" s="3960">
        <v>24349</v>
      </c>
      <c r="Q707" s="3238">
        <f t="shared" si="42"/>
        <v>0</v>
      </c>
      <c r="R707" s="3238">
        <v>0</v>
      </c>
      <c r="S707" s="3238">
        <f t="shared" si="41"/>
        <v>0</v>
      </c>
      <c r="T707" s="3238"/>
      <c r="U707" s="3238"/>
      <c r="V707" s="3239">
        <f t="shared" si="43"/>
        <v>0</v>
      </c>
      <c r="W707" s="3435">
        <v>6075</v>
      </c>
      <c r="X707" s="3192" t="s">
        <v>1746</v>
      </c>
      <c r="Y707" s="3241" t="s">
        <v>2711</v>
      </c>
      <c r="Z707" s="3198" t="str">
        <f t="shared" si="44"/>
        <v>reg</v>
      </c>
      <c r="AB707" s="2209"/>
      <c r="AC707" s="2231"/>
      <c r="AD707" s="901"/>
      <c r="AE707" s="2231"/>
      <c r="AF707" s="901"/>
      <c r="AG707" s="2231"/>
      <c r="AH707" s="901"/>
      <c r="AI707" s="2231"/>
      <c r="AJ707" s="2210"/>
    </row>
    <row r="708" spans="2:36" ht="15.6" x14ac:dyDescent="0.3">
      <c r="B708" s="3958" t="s">
        <v>3495</v>
      </c>
      <c r="C708" s="3959">
        <v>5141</v>
      </c>
      <c r="D708" s="3962">
        <v>43654</v>
      </c>
      <c r="E708" s="3959"/>
      <c r="F708" s="3959"/>
      <c r="G708" s="3959"/>
      <c r="H708" s="3969">
        <v>40732</v>
      </c>
      <c r="I708" s="3969">
        <v>41098</v>
      </c>
      <c r="J708" s="3965">
        <v>35000</v>
      </c>
      <c r="K708" s="3964">
        <v>0</v>
      </c>
      <c r="L708" s="3967">
        <v>0.04</v>
      </c>
      <c r="M708" s="3968" t="s">
        <v>4608</v>
      </c>
      <c r="N708" s="3965">
        <v>72000</v>
      </c>
      <c r="O708" s="3960"/>
      <c r="P708" s="3960">
        <v>61877</v>
      </c>
      <c r="Q708" s="3238">
        <f t="shared" si="42"/>
        <v>10123</v>
      </c>
      <c r="R708" s="3238">
        <v>-1229.6079001679982</v>
      </c>
      <c r="S708" s="3238">
        <f t="shared" si="41"/>
        <v>8893.3920998320027</v>
      </c>
      <c r="T708" s="3238"/>
      <c r="U708" s="3238"/>
      <c r="V708" s="3239">
        <f t="shared" si="43"/>
        <v>8893.3920998320027</v>
      </c>
      <c r="W708" s="3435">
        <v>6500</v>
      </c>
      <c r="X708" s="3192" t="s">
        <v>1746</v>
      </c>
      <c r="Y708" s="3241" t="s">
        <v>2711</v>
      </c>
      <c r="Z708" s="3198" t="str">
        <f t="shared" si="44"/>
        <v>reg</v>
      </c>
      <c r="AB708" s="2209"/>
      <c r="AC708" s="2231"/>
      <c r="AD708" s="901"/>
      <c r="AE708" s="2231"/>
      <c r="AF708" s="901"/>
      <c r="AG708" s="2231"/>
      <c r="AH708" s="901"/>
      <c r="AI708" s="2231"/>
      <c r="AJ708" s="2210"/>
    </row>
    <row r="709" spans="2:36" ht="15.6" x14ac:dyDescent="0.3">
      <c r="B709" s="3958" t="s">
        <v>3496</v>
      </c>
      <c r="C709" s="3959">
        <v>4168</v>
      </c>
      <c r="D709" s="3962">
        <v>43654</v>
      </c>
      <c r="E709" s="3959"/>
      <c r="F709" s="3959"/>
      <c r="G709" s="3959"/>
      <c r="H709" s="3969">
        <v>40465</v>
      </c>
      <c r="I709" s="3969">
        <v>40830</v>
      </c>
      <c r="J709" s="3965">
        <v>25000</v>
      </c>
      <c r="K709" s="3964">
        <v>0</v>
      </c>
      <c r="L709" s="3967">
        <v>0.04</v>
      </c>
      <c r="M709" s="3968" t="s">
        <v>4608</v>
      </c>
      <c r="N709" s="3965">
        <v>83992</v>
      </c>
      <c r="O709" s="3960"/>
      <c r="P709" s="3960">
        <v>37344</v>
      </c>
      <c r="Q709" s="3238">
        <f t="shared" si="42"/>
        <v>46648</v>
      </c>
      <c r="R709" s="3238">
        <v>-5666.1809075409237</v>
      </c>
      <c r="S709" s="3238">
        <f t="shared" si="41"/>
        <v>40981.819092459074</v>
      </c>
      <c r="T709" s="3238"/>
      <c r="U709" s="3238"/>
      <c r="V709" s="3239">
        <f t="shared" si="43"/>
        <v>40981.819092459074</v>
      </c>
      <c r="W709" s="3435">
        <v>6075</v>
      </c>
      <c r="X709" s="3192" t="s">
        <v>1746</v>
      </c>
      <c r="Y709" s="3241" t="s">
        <v>2711</v>
      </c>
      <c r="Z709" s="3198" t="str">
        <f t="shared" si="44"/>
        <v>reg</v>
      </c>
      <c r="AB709" s="2209"/>
      <c r="AC709" s="2231"/>
      <c r="AD709" s="901"/>
      <c r="AE709" s="2231"/>
      <c r="AF709" s="901"/>
      <c r="AG709" s="2231"/>
      <c r="AH709" s="901"/>
      <c r="AI709" s="2231"/>
      <c r="AJ709" s="2210"/>
    </row>
    <row r="710" spans="2:36" ht="15.6" x14ac:dyDescent="0.3">
      <c r="B710" s="3958" t="s">
        <v>3497</v>
      </c>
      <c r="C710" s="3959">
        <v>6519</v>
      </c>
      <c r="D710" s="3962">
        <v>43654</v>
      </c>
      <c r="E710" s="3959"/>
      <c r="F710" s="3959"/>
      <c r="G710" s="3959"/>
      <c r="H710" s="3969">
        <v>43029</v>
      </c>
      <c r="I710" s="3969">
        <v>44125</v>
      </c>
      <c r="J710" s="3965">
        <v>242000</v>
      </c>
      <c r="K710" s="3964">
        <v>0</v>
      </c>
      <c r="L710" s="3967">
        <v>0.04</v>
      </c>
      <c r="M710" s="3968" t="s">
        <v>4608</v>
      </c>
      <c r="N710" s="3965">
        <v>173189</v>
      </c>
      <c r="O710" s="3960"/>
      <c r="P710" s="3960">
        <v>90324</v>
      </c>
      <c r="Q710" s="3238">
        <f t="shared" si="42"/>
        <v>82865</v>
      </c>
      <c r="R710" s="3238">
        <v>-10065.342156220602</v>
      </c>
      <c r="S710" s="3238">
        <f t="shared" si="41"/>
        <v>72799.657843779394</v>
      </c>
      <c r="T710" s="3238"/>
      <c r="U710" s="3238"/>
      <c r="V710" s="3239">
        <f t="shared" si="43"/>
        <v>72799.657843779394</v>
      </c>
      <c r="W710" s="3435">
        <v>5850</v>
      </c>
      <c r="X710" s="3192" t="s">
        <v>1746</v>
      </c>
      <c r="Y710" s="3241" t="s">
        <v>2711</v>
      </c>
      <c r="Z710" s="3198" t="str">
        <f t="shared" si="44"/>
        <v>reg</v>
      </c>
      <c r="AB710" s="2209"/>
      <c r="AC710" s="2231"/>
      <c r="AD710" s="901"/>
      <c r="AE710" s="2231"/>
      <c r="AF710" s="901"/>
      <c r="AG710" s="2231"/>
      <c r="AH710" s="901"/>
      <c r="AI710" s="2231"/>
      <c r="AJ710" s="2210"/>
    </row>
    <row r="711" spans="2:36" ht="15.6" x14ac:dyDescent="0.3">
      <c r="B711" s="3958" t="s">
        <v>3498</v>
      </c>
      <c r="C711" s="3959">
        <v>8278</v>
      </c>
      <c r="D711" s="3962">
        <v>39195</v>
      </c>
      <c r="E711" s="3959"/>
      <c r="F711" s="3959"/>
      <c r="G711" s="3959"/>
      <c r="H711" s="3969">
        <v>44208</v>
      </c>
      <c r="I711" s="3969">
        <v>45272</v>
      </c>
      <c r="J711" s="3965">
        <v>172000</v>
      </c>
      <c r="K711" s="3964">
        <v>0</v>
      </c>
      <c r="L711" s="3967">
        <v>0.04</v>
      </c>
      <c r="M711" s="3968" t="s">
        <v>4608</v>
      </c>
      <c r="N711" s="3965">
        <v>77611</v>
      </c>
      <c r="O711" s="3960">
        <v>192640</v>
      </c>
      <c r="P711" s="3960">
        <v>176163</v>
      </c>
      <c r="Q711" s="3238">
        <f t="shared" si="42"/>
        <v>94088</v>
      </c>
      <c r="R711" s="3238">
        <v>-11428.563480293056</v>
      </c>
      <c r="S711" s="3238">
        <f t="shared" si="41"/>
        <v>82659.436519706942</v>
      </c>
      <c r="T711" s="3238"/>
      <c r="U711" s="3238"/>
      <c r="V711" s="3239">
        <f t="shared" si="43"/>
        <v>82659.436519706942</v>
      </c>
      <c r="W711" s="3435">
        <v>4400</v>
      </c>
      <c r="X711" s="3192" t="s">
        <v>1746</v>
      </c>
      <c r="Y711" s="3241" t="s">
        <v>2711</v>
      </c>
      <c r="Z711" s="3198" t="str">
        <f t="shared" si="44"/>
        <v>reg</v>
      </c>
      <c r="AB711" s="2209"/>
      <c r="AC711" s="2231"/>
      <c r="AD711" s="901"/>
      <c r="AE711" s="2231"/>
      <c r="AF711" s="901"/>
      <c r="AG711" s="2231"/>
      <c r="AH711" s="901"/>
      <c r="AI711" s="2231"/>
      <c r="AJ711" s="2210"/>
    </row>
    <row r="712" spans="2:36" ht="15.6" x14ac:dyDescent="0.3">
      <c r="B712" s="3958" t="s">
        <v>3499</v>
      </c>
      <c r="C712" s="3959">
        <v>9750</v>
      </c>
      <c r="D712" s="3962">
        <v>40204</v>
      </c>
      <c r="E712" s="3959"/>
      <c r="F712" s="3959"/>
      <c r="G712" s="3959"/>
      <c r="H712" s="3969">
        <v>44275</v>
      </c>
      <c r="I712" s="3969">
        <v>45342</v>
      </c>
      <c r="J712" s="3965">
        <v>150000</v>
      </c>
      <c r="K712" s="3964">
        <v>0</v>
      </c>
      <c r="L712" s="3967">
        <v>0.04</v>
      </c>
      <c r="M712" s="3968" t="s">
        <v>4608</v>
      </c>
      <c r="N712" s="3965">
        <v>60423</v>
      </c>
      <c r="O712" s="3960">
        <v>168000</v>
      </c>
      <c r="P712" s="3960">
        <v>98314</v>
      </c>
      <c r="Q712" s="3238">
        <f t="shared" si="42"/>
        <v>130109</v>
      </c>
      <c r="R712" s="3238">
        <v>-15803.917246167943</v>
      </c>
      <c r="S712" s="3238">
        <f t="shared" si="41"/>
        <v>114305.08275383206</v>
      </c>
      <c r="T712" s="3238"/>
      <c r="U712" s="3238"/>
      <c r="V712" s="3239">
        <f t="shared" si="43"/>
        <v>114305.08275383206</v>
      </c>
      <c r="W712" s="3435">
        <v>3575</v>
      </c>
      <c r="X712" s="3192" t="s">
        <v>1746</v>
      </c>
      <c r="Y712" s="3241" t="s">
        <v>2711</v>
      </c>
      <c r="Z712" s="3198" t="str">
        <f t="shared" si="44"/>
        <v>reg</v>
      </c>
      <c r="AB712" s="2209"/>
      <c r="AC712" s="2231"/>
      <c r="AD712" s="901"/>
      <c r="AE712" s="2231"/>
      <c r="AF712" s="901"/>
      <c r="AG712" s="2231"/>
      <c r="AH712" s="901"/>
      <c r="AI712" s="2231"/>
      <c r="AJ712" s="2210"/>
    </row>
    <row r="713" spans="2:36" ht="15.6" x14ac:dyDescent="0.3">
      <c r="B713" s="3958" t="s">
        <v>3500</v>
      </c>
      <c r="C713" s="3959">
        <v>4198</v>
      </c>
      <c r="D713" s="3962">
        <v>43654</v>
      </c>
      <c r="E713" s="3959"/>
      <c r="F713" s="3959"/>
      <c r="G713" s="3959"/>
      <c r="H713" s="3969">
        <v>42888</v>
      </c>
      <c r="I713" s="3969">
        <v>43618</v>
      </c>
      <c r="J713" s="3965">
        <v>57000</v>
      </c>
      <c r="K713" s="3964">
        <v>0</v>
      </c>
      <c r="L713" s="3967">
        <v>0.04</v>
      </c>
      <c r="M713" s="3968" t="s">
        <v>4608</v>
      </c>
      <c r="N713" s="3965">
        <v>10425.01</v>
      </c>
      <c r="O713" s="3960"/>
      <c r="P713" s="3960">
        <v>10425.01</v>
      </c>
      <c r="Q713" s="3238">
        <f t="shared" si="42"/>
        <v>0</v>
      </c>
      <c r="R713" s="3238">
        <v>0</v>
      </c>
      <c r="S713" s="3238">
        <f t="shared" si="41"/>
        <v>0</v>
      </c>
      <c r="T713" s="3238"/>
      <c r="U713" s="3238"/>
      <c r="V713" s="3239">
        <f t="shared" si="43"/>
        <v>0</v>
      </c>
      <c r="W713" s="3435">
        <v>0</v>
      </c>
      <c r="X713" s="3192" t="s">
        <v>1746</v>
      </c>
      <c r="Y713" s="3241" t="s">
        <v>2711</v>
      </c>
      <c r="Z713" s="3198" t="str">
        <f t="shared" si="44"/>
        <v>reg</v>
      </c>
      <c r="AB713" s="2209"/>
      <c r="AC713" s="2231"/>
      <c r="AD713" s="901"/>
      <c r="AE713" s="2231"/>
      <c r="AF713" s="901"/>
      <c r="AG713" s="2231"/>
      <c r="AH713" s="901"/>
      <c r="AI713" s="2231"/>
      <c r="AJ713" s="2210"/>
    </row>
    <row r="714" spans="2:36" ht="15.6" x14ac:dyDescent="0.3">
      <c r="B714" s="3958" t="s">
        <v>3501</v>
      </c>
      <c r="C714" s="3959">
        <v>5925</v>
      </c>
      <c r="D714" s="3962">
        <v>37806</v>
      </c>
      <c r="E714" s="3959"/>
      <c r="F714" s="3959"/>
      <c r="G714" s="3959"/>
      <c r="H714" s="3969">
        <v>39274</v>
      </c>
      <c r="I714" s="3969">
        <v>39640</v>
      </c>
      <c r="J714" s="3965">
        <v>42000</v>
      </c>
      <c r="K714" s="3964">
        <v>0</v>
      </c>
      <c r="L714" s="3967">
        <v>0.04</v>
      </c>
      <c r="M714" s="3968" t="s">
        <v>4608</v>
      </c>
      <c r="N714" s="3965">
        <v>535</v>
      </c>
      <c r="O714" s="3960"/>
      <c r="P714" s="3960">
        <v>535</v>
      </c>
      <c r="Q714" s="3238">
        <f t="shared" si="42"/>
        <v>0</v>
      </c>
      <c r="R714" s="3238">
        <v>0</v>
      </c>
      <c r="S714" s="3238">
        <f t="shared" si="41"/>
        <v>0</v>
      </c>
      <c r="T714" s="3238"/>
      <c r="U714" s="3238"/>
      <c r="V714" s="3239">
        <f t="shared" si="43"/>
        <v>0</v>
      </c>
      <c r="W714" s="3435">
        <v>0</v>
      </c>
      <c r="X714" s="3192" t="s">
        <v>1746</v>
      </c>
      <c r="Y714" s="3241" t="s">
        <v>2711</v>
      </c>
      <c r="Z714" s="3198" t="str">
        <f t="shared" si="44"/>
        <v>reg</v>
      </c>
      <c r="AB714" s="2209"/>
      <c r="AC714" s="2231"/>
      <c r="AD714" s="901"/>
      <c r="AE714" s="2231"/>
      <c r="AF714" s="901"/>
      <c r="AG714" s="2231"/>
      <c r="AH714" s="901"/>
      <c r="AI714" s="2231"/>
      <c r="AJ714" s="2210"/>
    </row>
    <row r="715" spans="2:36" ht="15.6" x14ac:dyDescent="0.3">
      <c r="B715" s="3958" t="s">
        <v>3502</v>
      </c>
      <c r="C715" s="3959">
        <v>3946</v>
      </c>
      <c r="D715" s="3962">
        <v>43654</v>
      </c>
      <c r="E715" s="3959"/>
      <c r="F715" s="3959"/>
      <c r="G715" s="3959"/>
      <c r="H715" s="3969">
        <v>43579</v>
      </c>
      <c r="I715" s="3969">
        <v>44675</v>
      </c>
      <c r="J715" s="3965">
        <v>140000</v>
      </c>
      <c r="K715" s="3964">
        <v>0</v>
      </c>
      <c r="L715" s="3967">
        <v>0.04</v>
      </c>
      <c r="M715" s="3968" t="s">
        <v>4608</v>
      </c>
      <c r="N715" s="3965">
        <v>243306</v>
      </c>
      <c r="O715" s="3960"/>
      <c r="P715" s="3960">
        <v>14294</v>
      </c>
      <c r="Q715" s="3238">
        <f t="shared" si="42"/>
        <v>229012</v>
      </c>
      <c r="R715" s="3238">
        <v>-27817.343122915499</v>
      </c>
      <c r="S715" s="3238">
        <f t="shared" si="41"/>
        <v>201194.65687708449</v>
      </c>
      <c r="T715" s="3238"/>
      <c r="U715" s="3238"/>
      <c r="V715" s="3239">
        <f t="shared" si="43"/>
        <v>201194.65687708449</v>
      </c>
      <c r="W715" s="3435">
        <v>6655</v>
      </c>
      <c r="X715" s="3192" t="s">
        <v>1746</v>
      </c>
      <c r="Y715" s="3241" t="s">
        <v>2711</v>
      </c>
      <c r="Z715" s="3198" t="str">
        <f t="shared" si="44"/>
        <v>reg</v>
      </c>
      <c r="AB715" s="2209"/>
      <c r="AC715" s="2231"/>
      <c r="AD715" s="901"/>
      <c r="AE715" s="2231"/>
      <c r="AF715" s="901"/>
      <c r="AG715" s="2231"/>
      <c r="AH715" s="901"/>
      <c r="AI715" s="2231"/>
      <c r="AJ715" s="2210"/>
    </row>
    <row r="716" spans="2:36" ht="15.6" x14ac:dyDescent="0.3">
      <c r="B716" s="3958" t="s">
        <v>3503</v>
      </c>
      <c r="C716" s="3959">
        <v>5139</v>
      </c>
      <c r="D716" s="3962">
        <v>37440</v>
      </c>
      <c r="E716" s="3959"/>
      <c r="F716" s="3959"/>
      <c r="G716" s="3959"/>
      <c r="H716" s="3969">
        <v>44251</v>
      </c>
      <c r="I716" s="3969">
        <v>45315</v>
      </c>
      <c r="J716" s="3965">
        <v>100000</v>
      </c>
      <c r="K716" s="3964">
        <v>0</v>
      </c>
      <c r="L716" s="3967">
        <v>0.04</v>
      </c>
      <c r="M716" s="3968" t="s">
        <v>4608</v>
      </c>
      <c r="N716" s="3965">
        <v>36652</v>
      </c>
      <c r="O716" s="3960">
        <v>112000</v>
      </c>
      <c r="P716" s="3960">
        <v>64562</v>
      </c>
      <c r="Q716" s="3238">
        <f t="shared" si="42"/>
        <v>84090</v>
      </c>
      <c r="R716" s="3238">
        <v>-10214.138923750565</v>
      </c>
      <c r="S716" s="3238">
        <f t="shared" ref="S716:S779" si="45">SUM(Q716:R716)</f>
        <v>73875.861076249435</v>
      </c>
      <c r="T716" s="3238"/>
      <c r="U716" s="3238"/>
      <c r="V716" s="3239">
        <f t="shared" si="43"/>
        <v>73875.861076249435</v>
      </c>
      <c r="W716" s="3435">
        <v>5850</v>
      </c>
      <c r="X716" s="3192" t="s">
        <v>1746</v>
      </c>
      <c r="Y716" s="3241" t="s">
        <v>2711</v>
      </c>
      <c r="Z716" s="3198" t="str">
        <f t="shared" si="44"/>
        <v>reg</v>
      </c>
      <c r="AB716" s="2209"/>
      <c r="AC716" s="2231"/>
      <c r="AD716" s="901"/>
      <c r="AE716" s="2231"/>
      <c r="AF716" s="901"/>
      <c r="AG716" s="2231"/>
      <c r="AH716" s="901"/>
      <c r="AI716" s="2231"/>
      <c r="AJ716" s="2210"/>
    </row>
    <row r="717" spans="2:36" ht="15.6" x14ac:dyDescent="0.3">
      <c r="B717" s="3958" t="s">
        <v>3504</v>
      </c>
      <c r="C717" s="3959">
        <v>3970</v>
      </c>
      <c r="D717" s="3962">
        <v>43654</v>
      </c>
      <c r="E717" s="3959"/>
      <c r="F717" s="3959"/>
      <c r="G717" s="3959"/>
      <c r="H717" s="3969">
        <v>44544</v>
      </c>
      <c r="I717" s="3969">
        <v>45610</v>
      </c>
      <c r="J717" s="3965">
        <v>90000</v>
      </c>
      <c r="K717" s="3964">
        <v>0</v>
      </c>
      <c r="L717" s="3967">
        <v>0.04</v>
      </c>
      <c r="M717" s="3968" t="s">
        <v>4608</v>
      </c>
      <c r="N717" s="3965">
        <v>74937</v>
      </c>
      <c r="O717" s="3960">
        <v>100800</v>
      </c>
      <c r="P717" s="3960">
        <v>74937</v>
      </c>
      <c r="Q717" s="3238">
        <f t="shared" ref="Q717:Q780" si="46">N717+O717-P717</f>
        <v>100800</v>
      </c>
      <c r="R717" s="3238">
        <v>-12243.848299608238</v>
      </c>
      <c r="S717" s="3238">
        <f t="shared" si="45"/>
        <v>88556.151700391754</v>
      </c>
      <c r="T717" s="3238"/>
      <c r="U717" s="3238"/>
      <c r="V717" s="3239">
        <f t="shared" ref="V717:V780" si="47">+S717</f>
        <v>88556.151700391754</v>
      </c>
      <c r="W717" s="3435">
        <v>6700</v>
      </c>
      <c r="X717" s="3192" t="s">
        <v>1746</v>
      </c>
      <c r="Y717" s="3241" t="s">
        <v>2711</v>
      </c>
      <c r="Z717" s="3198" t="str">
        <f t="shared" ref="Z717:Z780" si="48">IF(NOT(OR(Y717="GenF", Y717="mbf", Y717="OBreg",Y717="OBmi")), "ERROR", HLOOKUP(Y717,FUNDmicro,2))</f>
        <v>reg</v>
      </c>
      <c r="AB717" s="2209"/>
      <c r="AC717" s="2231"/>
      <c r="AD717" s="901"/>
      <c r="AE717" s="2231"/>
      <c r="AF717" s="901"/>
      <c r="AG717" s="2231"/>
      <c r="AH717" s="901"/>
      <c r="AI717" s="2231"/>
      <c r="AJ717" s="2210"/>
    </row>
    <row r="718" spans="2:36" ht="15.6" x14ac:dyDescent="0.3">
      <c r="B718" s="3958" t="s">
        <v>3505</v>
      </c>
      <c r="C718" s="3959">
        <v>5269</v>
      </c>
      <c r="D718" s="3962">
        <v>43654</v>
      </c>
      <c r="E718" s="3959"/>
      <c r="F718" s="3959"/>
      <c r="G718" s="3959"/>
      <c r="H718" s="3969">
        <v>44211</v>
      </c>
      <c r="I718" s="3969">
        <v>45306</v>
      </c>
      <c r="J718" s="3965">
        <v>170000</v>
      </c>
      <c r="K718" s="3964">
        <v>0</v>
      </c>
      <c r="L718" s="3967">
        <v>0.04</v>
      </c>
      <c r="M718" s="3968" t="s">
        <v>4608</v>
      </c>
      <c r="N718" s="3965">
        <v>33600</v>
      </c>
      <c r="O718" s="3960">
        <v>190400</v>
      </c>
      <c r="P718" s="3960">
        <v>88150</v>
      </c>
      <c r="Q718" s="3238">
        <f t="shared" si="46"/>
        <v>135850</v>
      </c>
      <c r="R718" s="3238">
        <v>-16501.257852200193</v>
      </c>
      <c r="S718" s="3238">
        <f t="shared" si="45"/>
        <v>119348.74214779981</v>
      </c>
      <c r="T718" s="3238"/>
      <c r="U718" s="3238"/>
      <c r="V718" s="3239">
        <f t="shared" si="47"/>
        <v>119348.74214779981</v>
      </c>
      <c r="W718" s="3435">
        <v>6050</v>
      </c>
      <c r="X718" s="3192" t="s">
        <v>1746</v>
      </c>
      <c r="Y718" s="3241" t="s">
        <v>2711</v>
      </c>
      <c r="Z718" s="3198" t="str">
        <f t="shared" si="48"/>
        <v>reg</v>
      </c>
      <c r="AB718" s="2209"/>
      <c r="AC718" s="2231"/>
      <c r="AD718" s="901"/>
      <c r="AE718" s="2231"/>
      <c r="AF718" s="901"/>
      <c r="AG718" s="2231"/>
      <c r="AH718" s="901"/>
      <c r="AI718" s="2231"/>
      <c r="AJ718" s="2210"/>
    </row>
    <row r="719" spans="2:36" ht="15.6" x14ac:dyDescent="0.3">
      <c r="B719" s="3958" t="s">
        <v>3506</v>
      </c>
      <c r="C719" s="3959">
        <v>3995</v>
      </c>
      <c r="D719" s="3962">
        <v>43654</v>
      </c>
      <c r="E719" s="3959"/>
      <c r="F719" s="3959"/>
      <c r="G719" s="3959"/>
      <c r="H719" s="3969">
        <v>43631</v>
      </c>
      <c r="I719" s="3969">
        <v>44362</v>
      </c>
      <c r="J719" s="3965">
        <v>111000</v>
      </c>
      <c r="K719" s="3964">
        <v>0</v>
      </c>
      <c r="L719" s="3967">
        <v>0.04</v>
      </c>
      <c r="M719" s="3968" t="s">
        <v>4608</v>
      </c>
      <c r="N719" s="3965">
        <v>50314</v>
      </c>
      <c r="O719" s="3960"/>
      <c r="P719" s="3960">
        <v>50314</v>
      </c>
      <c r="Q719" s="3238">
        <f t="shared" si="46"/>
        <v>0</v>
      </c>
      <c r="R719" s="3238">
        <v>0</v>
      </c>
      <c r="S719" s="3238">
        <f t="shared" si="45"/>
        <v>0</v>
      </c>
      <c r="T719" s="3238"/>
      <c r="U719" s="3238"/>
      <c r="V719" s="3239">
        <f t="shared" si="47"/>
        <v>0</v>
      </c>
      <c r="W719" s="3435">
        <v>6685</v>
      </c>
      <c r="X719" s="3192" t="s">
        <v>1746</v>
      </c>
      <c r="Y719" s="3241" t="s">
        <v>2711</v>
      </c>
      <c r="Z719" s="3198" t="str">
        <f t="shared" si="48"/>
        <v>reg</v>
      </c>
      <c r="AB719" s="2209"/>
      <c r="AC719" s="2231"/>
      <c r="AD719" s="901"/>
      <c r="AE719" s="2231"/>
      <c r="AF719" s="901"/>
      <c r="AG719" s="2231"/>
      <c r="AH719" s="901"/>
      <c r="AI719" s="2231"/>
      <c r="AJ719" s="2210"/>
    </row>
    <row r="720" spans="2:36" ht="15.6" x14ac:dyDescent="0.3">
      <c r="B720" s="3958" t="s">
        <v>3507</v>
      </c>
      <c r="C720" s="3959">
        <v>10280</v>
      </c>
      <c r="D720" s="3962">
        <v>43654</v>
      </c>
      <c r="E720" s="3959"/>
      <c r="F720" s="3959"/>
      <c r="G720" s="3959"/>
      <c r="H720" s="3969">
        <v>41390</v>
      </c>
      <c r="I720" s="3969">
        <v>41755</v>
      </c>
      <c r="J720" s="3965">
        <v>60000</v>
      </c>
      <c r="K720" s="3964">
        <v>0</v>
      </c>
      <c r="L720" s="3967">
        <v>0.04</v>
      </c>
      <c r="M720" s="3968" t="s">
        <v>4608</v>
      </c>
      <c r="N720" s="3965">
        <v>66731</v>
      </c>
      <c r="O720" s="3960"/>
      <c r="P720" s="3960">
        <v>24276</v>
      </c>
      <c r="Q720" s="3238">
        <f t="shared" si="46"/>
        <v>42455</v>
      </c>
      <c r="R720" s="3238">
        <v>-5156.870828966943</v>
      </c>
      <c r="S720" s="3238">
        <f t="shared" si="45"/>
        <v>37298.129171033055</v>
      </c>
      <c r="T720" s="3238"/>
      <c r="U720" s="3238"/>
      <c r="V720" s="3239">
        <f t="shared" si="47"/>
        <v>37298.129171033055</v>
      </c>
      <c r="W720" s="3435">
        <v>3250</v>
      </c>
      <c r="X720" s="3192" t="s">
        <v>1746</v>
      </c>
      <c r="Y720" s="3241" t="s">
        <v>2711</v>
      </c>
      <c r="Z720" s="3198" t="str">
        <f t="shared" si="48"/>
        <v>reg</v>
      </c>
      <c r="AB720" s="2209"/>
      <c r="AC720" s="2231"/>
      <c r="AD720" s="901"/>
      <c r="AE720" s="2231"/>
      <c r="AF720" s="901"/>
      <c r="AG720" s="2231"/>
      <c r="AH720" s="901"/>
      <c r="AI720" s="2231"/>
      <c r="AJ720" s="2210"/>
    </row>
    <row r="721" spans="2:36" ht="15.6" x14ac:dyDescent="0.3">
      <c r="B721" s="3958" t="s">
        <v>3508</v>
      </c>
      <c r="C721" s="3959">
        <v>7297</v>
      </c>
      <c r="D721" s="3962">
        <v>43654</v>
      </c>
      <c r="E721" s="3959"/>
      <c r="F721" s="3959"/>
      <c r="G721" s="3959"/>
      <c r="H721" s="3969">
        <v>42902</v>
      </c>
      <c r="I721" s="3969">
        <v>43998</v>
      </c>
      <c r="J721" s="3965">
        <v>50000</v>
      </c>
      <c r="K721" s="3964">
        <v>0</v>
      </c>
      <c r="L721" s="3967">
        <v>0.04</v>
      </c>
      <c r="M721" s="3968" t="s">
        <v>4608</v>
      </c>
      <c r="N721" s="3965">
        <v>127550</v>
      </c>
      <c r="O721" s="3960"/>
      <c r="P721" s="3960">
        <v>56004</v>
      </c>
      <c r="Q721" s="3238">
        <f t="shared" si="46"/>
        <v>71546</v>
      </c>
      <c r="R721" s="3238">
        <v>-8690.4600242437609</v>
      </c>
      <c r="S721" s="3238">
        <f t="shared" si="45"/>
        <v>62855.539975756241</v>
      </c>
      <c r="T721" s="3238"/>
      <c r="U721" s="3238"/>
      <c r="V721" s="3239">
        <f t="shared" si="47"/>
        <v>62855.539975756241</v>
      </c>
      <c r="W721" s="3435">
        <v>4875</v>
      </c>
      <c r="X721" s="3192" t="s">
        <v>1746</v>
      </c>
      <c r="Y721" s="3241" t="s">
        <v>2711</v>
      </c>
      <c r="Z721" s="3198" t="str">
        <f t="shared" si="48"/>
        <v>reg</v>
      </c>
      <c r="AB721" s="2209"/>
      <c r="AC721" s="2231"/>
      <c r="AD721" s="901"/>
      <c r="AE721" s="2231"/>
      <c r="AF721" s="901"/>
      <c r="AG721" s="2231"/>
      <c r="AH721" s="901"/>
      <c r="AI721" s="2231"/>
      <c r="AJ721" s="2210"/>
    </row>
    <row r="722" spans="2:36" ht="15.6" x14ac:dyDescent="0.3">
      <c r="B722" s="3958" t="s">
        <v>3509</v>
      </c>
      <c r="C722" s="3959">
        <v>3151</v>
      </c>
      <c r="D722" s="3962">
        <v>36404</v>
      </c>
      <c r="E722" s="3959"/>
      <c r="F722" s="3959"/>
      <c r="G722" s="3959"/>
      <c r="H722" s="3969">
        <v>39340</v>
      </c>
      <c r="I722" s="3969">
        <v>39644</v>
      </c>
      <c r="J722" s="3965">
        <v>7000</v>
      </c>
      <c r="K722" s="3964">
        <v>0</v>
      </c>
      <c r="L722" s="3967">
        <v>0.04</v>
      </c>
      <c r="M722" s="3968" t="s">
        <v>4608</v>
      </c>
      <c r="N722" s="3965">
        <v>45348</v>
      </c>
      <c r="O722" s="3960"/>
      <c r="P722" s="3960">
        <v>45348</v>
      </c>
      <c r="Q722" s="3238">
        <f t="shared" si="46"/>
        <v>0</v>
      </c>
      <c r="R722" s="3238">
        <v>0</v>
      </c>
      <c r="S722" s="3238">
        <f t="shared" si="45"/>
        <v>0</v>
      </c>
      <c r="T722" s="3238"/>
      <c r="U722" s="3238"/>
      <c r="V722" s="3239">
        <f t="shared" si="47"/>
        <v>0</v>
      </c>
      <c r="W722" s="3435">
        <v>6600</v>
      </c>
      <c r="X722" s="3192" t="s">
        <v>1746</v>
      </c>
      <c r="Y722" s="3241" t="s">
        <v>2711</v>
      </c>
      <c r="Z722" s="3198" t="str">
        <f t="shared" si="48"/>
        <v>reg</v>
      </c>
      <c r="AB722" s="2209"/>
      <c r="AC722" s="2231"/>
      <c r="AD722" s="901"/>
      <c r="AE722" s="2231"/>
      <c r="AF722" s="901"/>
      <c r="AG722" s="2231"/>
      <c r="AH722" s="901"/>
      <c r="AI722" s="2231"/>
      <c r="AJ722" s="2210"/>
    </row>
    <row r="723" spans="2:36" ht="15.6" x14ac:dyDescent="0.3">
      <c r="B723" s="3958" t="s">
        <v>3510</v>
      </c>
      <c r="C723" s="3959">
        <v>5576</v>
      </c>
      <c r="D723" s="3962">
        <v>37609</v>
      </c>
      <c r="E723" s="3959"/>
      <c r="F723" s="3959"/>
      <c r="G723" s="3959"/>
      <c r="H723" s="3969">
        <v>39333</v>
      </c>
      <c r="I723" s="3969">
        <v>39699</v>
      </c>
      <c r="J723" s="3965">
        <v>25000</v>
      </c>
      <c r="K723" s="3964">
        <v>0</v>
      </c>
      <c r="L723" s="3967">
        <v>0.04</v>
      </c>
      <c r="M723" s="3968" t="s">
        <v>4608</v>
      </c>
      <c r="N723" s="3965">
        <v>18515</v>
      </c>
      <c r="O723" s="3960"/>
      <c r="P723" s="3960">
        <v>18515</v>
      </c>
      <c r="Q723" s="3238">
        <f t="shared" si="46"/>
        <v>0</v>
      </c>
      <c r="R723" s="3238">
        <v>0</v>
      </c>
      <c r="S723" s="3238">
        <f t="shared" si="45"/>
        <v>0</v>
      </c>
      <c r="T723" s="3238"/>
      <c r="U723" s="3238"/>
      <c r="V723" s="3239">
        <f t="shared" si="47"/>
        <v>0</v>
      </c>
      <c r="W723" s="3435">
        <v>5725</v>
      </c>
      <c r="X723" s="3192" t="s">
        <v>1746</v>
      </c>
      <c r="Y723" s="3241" t="s">
        <v>2711</v>
      </c>
      <c r="Z723" s="3198" t="str">
        <f t="shared" si="48"/>
        <v>reg</v>
      </c>
      <c r="AB723" s="2209"/>
      <c r="AC723" s="2231"/>
      <c r="AD723" s="901"/>
      <c r="AE723" s="2231"/>
      <c r="AF723" s="901"/>
      <c r="AG723" s="2231"/>
      <c r="AH723" s="901"/>
      <c r="AI723" s="2231"/>
      <c r="AJ723" s="2210"/>
    </row>
    <row r="724" spans="2:36" ht="15.6" x14ac:dyDescent="0.3">
      <c r="B724" s="3958" t="s">
        <v>3511</v>
      </c>
      <c r="C724" s="3959">
        <v>15406</v>
      </c>
      <c r="D724" s="3962">
        <v>44382</v>
      </c>
      <c r="E724" s="3959"/>
      <c r="F724" s="3959"/>
      <c r="G724" s="3959"/>
      <c r="H724" s="3969">
        <v>44382</v>
      </c>
      <c r="I724" s="3969">
        <v>45478</v>
      </c>
      <c r="J724" s="3965">
        <v>39000</v>
      </c>
      <c r="K724" s="3964">
        <v>0</v>
      </c>
      <c r="L724" s="3967">
        <v>0.04</v>
      </c>
      <c r="M724" s="3968" t="s">
        <v>4608</v>
      </c>
      <c r="N724" s="3965"/>
      <c r="O724" s="3960">
        <v>43680</v>
      </c>
      <c r="P724" s="3960">
        <v>4856</v>
      </c>
      <c r="Q724" s="3238">
        <f t="shared" si="46"/>
        <v>38824</v>
      </c>
      <c r="R724" s="3238">
        <v>-4715.8250633332373</v>
      </c>
      <c r="S724" s="3238">
        <f t="shared" si="45"/>
        <v>34108.174936666765</v>
      </c>
      <c r="T724" s="3238"/>
      <c r="U724" s="3238"/>
      <c r="V724" s="3239">
        <f t="shared" si="47"/>
        <v>34108.174936666765</v>
      </c>
      <c r="W724" s="3435">
        <v>175</v>
      </c>
      <c r="X724" s="3192" t="s">
        <v>1746</v>
      </c>
      <c r="Y724" s="3241" t="s">
        <v>2711</v>
      </c>
      <c r="Z724" s="3198" t="str">
        <f t="shared" si="48"/>
        <v>reg</v>
      </c>
      <c r="AB724" s="2209"/>
      <c r="AC724" s="2231"/>
      <c r="AD724" s="901"/>
      <c r="AE724" s="2231"/>
      <c r="AF724" s="901"/>
      <c r="AG724" s="2231"/>
      <c r="AH724" s="901"/>
      <c r="AI724" s="2231"/>
      <c r="AJ724" s="2210"/>
    </row>
    <row r="725" spans="2:36" ht="15.6" x14ac:dyDescent="0.3">
      <c r="B725" s="3958" t="s">
        <v>3512</v>
      </c>
      <c r="C725" s="3959">
        <v>15272</v>
      </c>
      <c r="D725" s="3962">
        <v>44011</v>
      </c>
      <c r="E725" s="3959"/>
      <c r="F725" s="3959"/>
      <c r="G725" s="3959"/>
      <c r="H725" s="3969">
        <v>44011</v>
      </c>
      <c r="I725" s="3969">
        <v>45106</v>
      </c>
      <c r="J725" s="3965">
        <v>50000</v>
      </c>
      <c r="K725" s="3964">
        <v>0</v>
      </c>
      <c r="L725" s="3967">
        <v>0.04</v>
      </c>
      <c r="M725" s="3968" t="s">
        <v>4608</v>
      </c>
      <c r="N725" s="3965">
        <v>52888</v>
      </c>
      <c r="O725" s="3960"/>
      <c r="P725" s="3960">
        <v>18672</v>
      </c>
      <c r="Q725" s="3238">
        <f t="shared" si="46"/>
        <v>34216</v>
      </c>
      <c r="R725" s="3238">
        <v>-4156.1062839225751</v>
      </c>
      <c r="S725" s="3238">
        <f t="shared" si="45"/>
        <v>30059.893716077426</v>
      </c>
      <c r="T725" s="3238"/>
      <c r="U725" s="3238"/>
      <c r="V725" s="3239">
        <f t="shared" si="47"/>
        <v>30059.893716077426</v>
      </c>
      <c r="W725" s="3435">
        <v>475</v>
      </c>
      <c r="X725" s="3192" t="s">
        <v>1746</v>
      </c>
      <c r="Y725" s="3241" t="s">
        <v>2711</v>
      </c>
      <c r="Z725" s="3198" t="str">
        <f t="shared" si="48"/>
        <v>reg</v>
      </c>
      <c r="AB725" s="2209"/>
      <c r="AC725" s="2231"/>
      <c r="AD725" s="901"/>
      <c r="AE725" s="2231"/>
      <c r="AF725" s="901"/>
      <c r="AG725" s="2231"/>
      <c r="AH725" s="901"/>
      <c r="AI725" s="2231"/>
      <c r="AJ725" s="2210"/>
    </row>
    <row r="726" spans="2:36" ht="15.6" x14ac:dyDescent="0.3">
      <c r="B726" s="3958" t="s">
        <v>3513</v>
      </c>
      <c r="C726" s="3959">
        <v>5572</v>
      </c>
      <c r="D726" s="3962">
        <v>37607</v>
      </c>
      <c r="E726" s="3959"/>
      <c r="F726" s="3959"/>
      <c r="G726" s="3959"/>
      <c r="H726" s="3969">
        <v>44454</v>
      </c>
      <c r="I726" s="3969">
        <v>44788</v>
      </c>
      <c r="J726" s="3965">
        <v>5000</v>
      </c>
      <c r="K726" s="3964">
        <v>0</v>
      </c>
      <c r="L726" s="3967">
        <v>0.04</v>
      </c>
      <c r="M726" s="3968" t="s">
        <v>4608</v>
      </c>
      <c r="N726" s="3965">
        <v>3796.5</v>
      </c>
      <c r="O726" s="3960">
        <v>5200</v>
      </c>
      <c r="P726" s="3960">
        <v>5143.5</v>
      </c>
      <c r="Q726" s="3238">
        <f t="shared" si="46"/>
        <v>3853</v>
      </c>
      <c r="R726" s="3238">
        <v>-468.01138391260463</v>
      </c>
      <c r="S726" s="3238">
        <f t="shared" si="45"/>
        <v>3384.9886160873953</v>
      </c>
      <c r="T726" s="3238"/>
      <c r="U726" s="3238"/>
      <c r="V726" s="3239">
        <f t="shared" si="47"/>
        <v>3384.9886160873953</v>
      </c>
      <c r="W726" s="3435">
        <v>5675</v>
      </c>
      <c r="X726" s="3192" t="s">
        <v>1746</v>
      </c>
      <c r="Y726" s="3241" t="s">
        <v>2711</v>
      </c>
      <c r="Z726" s="3198" t="str">
        <f t="shared" si="48"/>
        <v>reg</v>
      </c>
      <c r="AB726" s="2209"/>
      <c r="AC726" s="2231"/>
      <c r="AD726" s="901"/>
      <c r="AE726" s="2231"/>
      <c r="AF726" s="901"/>
      <c r="AG726" s="2231"/>
      <c r="AH726" s="901"/>
      <c r="AI726" s="2231"/>
      <c r="AJ726" s="2210"/>
    </row>
    <row r="727" spans="2:36" ht="15.6" x14ac:dyDescent="0.3">
      <c r="B727" s="3958" t="s">
        <v>3514</v>
      </c>
      <c r="C727" s="3959">
        <v>15243</v>
      </c>
      <c r="D727" s="3962">
        <v>43896</v>
      </c>
      <c r="E727" s="3959"/>
      <c r="F727" s="3959"/>
      <c r="G727" s="3959"/>
      <c r="H727" s="3969">
        <v>44231</v>
      </c>
      <c r="I727" s="3969">
        <v>44930</v>
      </c>
      <c r="J727" s="3965">
        <v>300000</v>
      </c>
      <c r="K727" s="3964">
        <v>0</v>
      </c>
      <c r="L727" s="3967">
        <v>0.04</v>
      </c>
      <c r="M727" s="3968" t="s">
        <v>4608</v>
      </c>
      <c r="N727" s="3965"/>
      <c r="O727" s="3960">
        <v>324000</v>
      </c>
      <c r="P727" s="3960">
        <v>138600</v>
      </c>
      <c r="Q727" s="3238">
        <f t="shared" si="46"/>
        <v>185400</v>
      </c>
      <c r="R727" s="3238">
        <v>-22519.935265350869</v>
      </c>
      <c r="S727" s="3238">
        <f t="shared" si="45"/>
        <v>162880.06473464915</v>
      </c>
      <c r="T727" s="3238"/>
      <c r="U727" s="3238"/>
      <c r="V727" s="3239">
        <f t="shared" si="47"/>
        <v>162880.06473464915</v>
      </c>
      <c r="W727" s="3435">
        <v>475</v>
      </c>
      <c r="X727" s="3192" t="s">
        <v>1746</v>
      </c>
      <c r="Y727" s="3241" t="s">
        <v>2711</v>
      </c>
      <c r="Z727" s="3198" t="str">
        <f t="shared" si="48"/>
        <v>reg</v>
      </c>
      <c r="AB727" s="2209"/>
      <c r="AC727" s="2231"/>
      <c r="AD727" s="901"/>
      <c r="AE727" s="2231"/>
      <c r="AF727" s="901"/>
      <c r="AG727" s="2231"/>
      <c r="AH727" s="901"/>
      <c r="AI727" s="2231"/>
      <c r="AJ727" s="2210"/>
    </row>
    <row r="728" spans="2:36" ht="15.6" x14ac:dyDescent="0.3">
      <c r="B728" s="3958" t="s">
        <v>3515</v>
      </c>
      <c r="C728" s="3959">
        <v>9566</v>
      </c>
      <c r="D728" s="3962">
        <v>40053</v>
      </c>
      <c r="E728" s="3959"/>
      <c r="F728" s="3959"/>
      <c r="G728" s="3959"/>
      <c r="H728" s="3969">
        <v>40053</v>
      </c>
      <c r="I728" s="3969">
        <v>40418</v>
      </c>
      <c r="J728" s="3965">
        <v>15000</v>
      </c>
      <c r="K728" s="3964">
        <v>0</v>
      </c>
      <c r="L728" s="3967">
        <v>0.04</v>
      </c>
      <c r="M728" s="3968" t="s">
        <v>4608</v>
      </c>
      <c r="N728" s="3965">
        <v>194437</v>
      </c>
      <c r="O728" s="3960"/>
      <c r="P728" s="3960">
        <v>159804</v>
      </c>
      <c r="Q728" s="3238">
        <f t="shared" si="46"/>
        <v>34633</v>
      </c>
      <c r="R728" s="3238">
        <v>-4206.7579182572636</v>
      </c>
      <c r="S728" s="3238">
        <f t="shared" si="45"/>
        <v>30426.242081742737</v>
      </c>
      <c r="T728" s="3238"/>
      <c r="U728" s="3238"/>
      <c r="V728" s="3239">
        <f t="shared" si="47"/>
        <v>30426.242081742737</v>
      </c>
      <c r="W728" s="3435">
        <v>3700</v>
      </c>
      <c r="X728" s="3192" t="s">
        <v>1746</v>
      </c>
      <c r="Y728" s="3241" t="s">
        <v>2711</v>
      </c>
      <c r="Z728" s="3198" t="str">
        <f t="shared" si="48"/>
        <v>reg</v>
      </c>
      <c r="AB728" s="2209"/>
      <c r="AC728" s="2231"/>
      <c r="AD728" s="901"/>
      <c r="AE728" s="2231"/>
      <c r="AF728" s="901"/>
      <c r="AG728" s="2231"/>
      <c r="AH728" s="901"/>
      <c r="AI728" s="2231"/>
      <c r="AJ728" s="2210"/>
    </row>
    <row r="729" spans="2:36" ht="15.6" x14ac:dyDescent="0.3">
      <c r="B729" s="3958" t="s">
        <v>3516</v>
      </c>
      <c r="C729" s="3959">
        <v>8847</v>
      </c>
      <c r="D729" s="3962">
        <v>39575</v>
      </c>
      <c r="E729" s="3959"/>
      <c r="F729" s="3959"/>
      <c r="G729" s="3959"/>
      <c r="H729" s="3969">
        <v>44380</v>
      </c>
      <c r="I729" s="3969">
        <v>45446</v>
      </c>
      <c r="J729" s="3965">
        <v>40000</v>
      </c>
      <c r="K729" s="3964">
        <v>0</v>
      </c>
      <c r="L729" s="3967">
        <v>0.04</v>
      </c>
      <c r="M729" s="3968" t="s">
        <v>4608</v>
      </c>
      <c r="N729" s="3965">
        <v>7440</v>
      </c>
      <c r="O729" s="3960">
        <v>44800</v>
      </c>
      <c r="P729" s="3960">
        <v>14242</v>
      </c>
      <c r="Q729" s="3238">
        <f t="shared" si="46"/>
        <v>37998</v>
      </c>
      <c r="R729" s="3238">
        <v>-4615.4935286558921</v>
      </c>
      <c r="S729" s="3238">
        <f t="shared" si="45"/>
        <v>33382.50647134411</v>
      </c>
      <c r="T729" s="3238"/>
      <c r="U729" s="3238"/>
      <c r="V729" s="3239">
        <f t="shared" si="47"/>
        <v>33382.50647134411</v>
      </c>
      <c r="W729" s="3435">
        <v>4025</v>
      </c>
      <c r="X729" s="3192" t="s">
        <v>1746</v>
      </c>
      <c r="Y729" s="3241" t="s">
        <v>2711</v>
      </c>
      <c r="Z729" s="3198" t="str">
        <f t="shared" si="48"/>
        <v>reg</v>
      </c>
      <c r="AB729" s="2209"/>
      <c r="AC729" s="2231"/>
      <c r="AD729" s="901"/>
      <c r="AE729" s="2231"/>
      <c r="AF729" s="901"/>
      <c r="AG729" s="2231"/>
      <c r="AH729" s="901"/>
      <c r="AI729" s="2231"/>
      <c r="AJ729" s="2210"/>
    </row>
    <row r="730" spans="2:36" ht="15.6" x14ac:dyDescent="0.3">
      <c r="B730" s="3958" t="s">
        <v>3517</v>
      </c>
      <c r="C730" s="3959">
        <v>8728</v>
      </c>
      <c r="D730" s="3962">
        <v>39491</v>
      </c>
      <c r="E730" s="3959"/>
      <c r="F730" s="3959"/>
      <c r="G730" s="3959"/>
      <c r="H730" s="3969">
        <v>44417</v>
      </c>
      <c r="I730" s="3969">
        <v>45482</v>
      </c>
      <c r="J730" s="3965">
        <v>210000</v>
      </c>
      <c r="K730" s="3964">
        <v>0</v>
      </c>
      <c r="L730" s="3967">
        <v>0.04</v>
      </c>
      <c r="M730" s="3968" t="s">
        <v>4608</v>
      </c>
      <c r="N730" s="3965">
        <v>11342</v>
      </c>
      <c r="O730" s="3960">
        <v>235200</v>
      </c>
      <c r="P730" s="3960">
        <v>30944</v>
      </c>
      <c r="Q730" s="3238">
        <f t="shared" si="46"/>
        <v>215598</v>
      </c>
      <c r="R730" s="3238">
        <v>-26187.988151775175</v>
      </c>
      <c r="S730" s="3238">
        <f t="shared" si="45"/>
        <v>189410.01184822482</v>
      </c>
      <c r="T730" s="3238"/>
      <c r="U730" s="3238"/>
      <c r="V730" s="3239">
        <f t="shared" si="47"/>
        <v>189410.01184822482</v>
      </c>
      <c r="W730" s="3435">
        <v>4050</v>
      </c>
      <c r="X730" s="3192" t="s">
        <v>1746</v>
      </c>
      <c r="Y730" s="3241" t="s">
        <v>2711</v>
      </c>
      <c r="Z730" s="3198" t="str">
        <f t="shared" si="48"/>
        <v>reg</v>
      </c>
      <c r="AB730" s="2209"/>
      <c r="AC730" s="2231"/>
      <c r="AD730" s="901"/>
      <c r="AE730" s="2231"/>
      <c r="AF730" s="901"/>
      <c r="AG730" s="2231"/>
      <c r="AH730" s="901"/>
      <c r="AI730" s="2231"/>
      <c r="AJ730" s="2210"/>
    </row>
    <row r="731" spans="2:36" ht="15.6" x14ac:dyDescent="0.3">
      <c r="B731" s="3958" t="s">
        <v>3518</v>
      </c>
      <c r="C731" s="3959">
        <v>14353</v>
      </c>
      <c r="D731" s="3962">
        <v>40969</v>
      </c>
      <c r="E731" s="3959"/>
      <c r="F731" s="3959"/>
      <c r="G731" s="3959"/>
      <c r="H731" s="3969">
        <v>40970</v>
      </c>
      <c r="I731" s="3969">
        <v>41335</v>
      </c>
      <c r="J731" s="3965">
        <v>30000</v>
      </c>
      <c r="K731" s="3964">
        <v>0</v>
      </c>
      <c r="L731" s="3967">
        <v>0.04</v>
      </c>
      <c r="M731" s="3968" t="s">
        <v>4608</v>
      </c>
      <c r="N731" s="3965">
        <v>149396</v>
      </c>
      <c r="O731" s="3960"/>
      <c r="P731" s="3960">
        <v>74604</v>
      </c>
      <c r="Q731" s="3238">
        <f t="shared" si="46"/>
        <v>74792</v>
      </c>
      <c r="R731" s="3238">
        <v>-9084.7410915109067</v>
      </c>
      <c r="S731" s="3238">
        <f t="shared" si="45"/>
        <v>65707.258908489093</v>
      </c>
      <c r="T731" s="3238"/>
      <c r="U731" s="3238"/>
      <c r="V731" s="3239">
        <f t="shared" si="47"/>
        <v>65707.258908489093</v>
      </c>
      <c r="W731" s="3435">
        <v>2925</v>
      </c>
      <c r="X731" s="3192" t="s">
        <v>1746</v>
      </c>
      <c r="Y731" s="3241" t="s">
        <v>2711</v>
      </c>
      <c r="Z731" s="3198" t="str">
        <f t="shared" si="48"/>
        <v>reg</v>
      </c>
      <c r="AB731" s="2209"/>
      <c r="AC731" s="2231"/>
      <c r="AD731" s="901"/>
      <c r="AE731" s="2231"/>
      <c r="AF731" s="901"/>
      <c r="AG731" s="2231"/>
      <c r="AH731" s="901"/>
      <c r="AI731" s="2231"/>
      <c r="AJ731" s="2210"/>
    </row>
    <row r="732" spans="2:36" ht="15.6" x14ac:dyDescent="0.3">
      <c r="B732" s="3958" t="s">
        <v>3519</v>
      </c>
      <c r="C732" s="3959">
        <v>10471</v>
      </c>
      <c r="D732" s="3962">
        <v>40781</v>
      </c>
      <c r="E732" s="3959"/>
      <c r="F732" s="3959"/>
      <c r="G732" s="3959"/>
      <c r="H732" s="3969">
        <v>44433</v>
      </c>
      <c r="I732" s="3969">
        <v>44402</v>
      </c>
      <c r="J732" s="3965">
        <v>150000</v>
      </c>
      <c r="K732" s="3964">
        <v>0</v>
      </c>
      <c r="L732" s="3967">
        <v>0.04</v>
      </c>
      <c r="M732" s="3968" t="s">
        <v>4608</v>
      </c>
      <c r="N732" s="3965">
        <v>105776</v>
      </c>
      <c r="O732" s="3960">
        <v>168000</v>
      </c>
      <c r="P732" s="3960">
        <v>123804</v>
      </c>
      <c r="Q732" s="3238">
        <f t="shared" si="46"/>
        <v>149972</v>
      </c>
      <c r="R732" s="3238">
        <v>-18216.611281635385</v>
      </c>
      <c r="S732" s="3238">
        <f t="shared" si="45"/>
        <v>131755.38871836461</v>
      </c>
      <c r="T732" s="3238"/>
      <c r="U732" s="3238"/>
      <c r="V732" s="3239">
        <f t="shared" si="47"/>
        <v>131755.38871836461</v>
      </c>
      <c r="W732" s="3435">
        <v>3150</v>
      </c>
      <c r="X732" s="3192" t="s">
        <v>1746</v>
      </c>
      <c r="Y732" s="3241" t="s">
        <v>2711</v>
      </c>
      <c r="Z732" s="3198" t="str">
        <f t="shared" si="48"/>
        <v>reg</v>
      </c>
      <c r="AB732" s="2209"/>
      <c r="AC732" s="2231"/>
      <c r="AD732" s="901"/>
      <c r="AE732" s="2231"/>
      <c r="AF732" s="901"/>
      <c r="AG732" s="2231"/>
      <c r="AH732" s="901"/>
      <c r="AI732" s="2231"/>
      <c r="AJ732" s="2210"/>
    </row>
    <row r="733" spans="2:36" ht="15.6" x14ac:dyDescent="0.3">
      <c r="B733" s="3958" t="s">
        <v>3520</v>
      </c>
      <c r="C733" s="3959">
        <v>3982</v>
      </c>
      <c r="D733" s="3962">
        <v>43654</v>
      </c>
      <c r="E733" s="3959"/>
      <c r="F733" s="3959"/>
      <c r="G733" s="3959"/>
      <c r="H733" s="3969">
        <v>42824</v>
      </c>
      <c r="I733" s="3969">
        <v>43920</v>
      </c>
      <c r="J733" s="3965">
        <v>425000</v>
      </c>
      <c r="K733" s="3964">
        <v>0</v>
      </c>
      <c r="L733" s="3967">
        <v>0.04</v>
      </c>
      <c r="M733" s="3968" t="s">
        <v>4608</v>
      </c>
      <c r="N733" s="3965">
        <v>291916</v>
      </c>
      <c r="O733" s="3960"/>
      <c r="P733" s="3960">
        <v>3490</v>
      </c>
      <c r="Q733" s="3238">
        <f t="shared" si="46"/>
        <v>288426</v>
      </c>
      <c r="R733" s="3238">
        <v>-35034.168548242124</v>
      </c>
      <c r="S733" s="3238">
        <f t="shared" si="45"/>
        <v>253391.83145175787</v>
      </c>
      <c r="T733" s="3238"/>
      <c r="U733" s="3238"/>
      <c r="V733" s="3239">
        <f t="shared" si="47"/>
        <v>253391.83145175787</v>
      </c>
      <c r="W733" s="3435">
        <v>6685</v>
      </c>
      <c r="X733" s="3192" t="s">
        <v>1746</v>
      </c>
      <c r="Y733" s="3241" t="s">
        <v>2711</v>
      </c>
      <c r="Z733" s="3198" t="str">
        <f t="shared" si="48"/>
        <v>reg</v>
      </c>
      <c r="AB733" s="2209"/>
      <c r="AC733" s="2231"/>
      <c r="AD733" s="901"/>
      <c r="AE733" s="2231"/>
      <c r="AF733" s="901"/>
      <c r="AG733" s="2231"/>
      <c r="AH733" s="901"/>
      <c r="AI733" s="2231"/>
      <c r="AJ733" s="2210"/>
    </row>
    <row r="734" spans="2:36" ht="15.6" x14ac:dyDescent="0.3">
      <c r="B734" s="3958" t="s">
        <v>3521</v>
      </c>
      <c r="C734" s="3959">
        <v>4019</v>
      </c>
      <c r="D734" s="3962">
        <v>43654</v>
      </c>
      <c r="E734" s="3959"/>
      <c r="F734" s="3959"/>
      <c r="G734" s="3959"/>
      <c r="H734" s="3969">
        <v>43607</v>
      </c>
      <c r="I734" s="3969">
        <v>44703</v>
      </c>
      <c r="J734" s="3965">
        <v>216000</v>
      </c>
      <c r="K734" s="3964">
        <v>0</v>
      </c>
      <c r="L734" s="3967">
        <v>0.04</v>
      </c>
      <c r="M734" s="3968" t="s">
        <v>4608</v>
      </c>
      <c r="N734" s="3965">
        <v>208325</v>
      </c>
      <c r="O734" s="3960"/>
      <c r="P734" s="3960">
        <v>80628</v>
      </c>
      <c r="Q734" s="3238">
        <f t="shared" si="46"/>
        <v>127697</v>
      </c>
      <c r="R734" s="3238">
        <v>-15510.939447570172</v>
      </c>
      <c r="S734" s="3238">
        <f t="shared" si="45"/>
        <v>112186.06055242983</v>
      </c>
      <c r="T734" s="3238"/>
      <c r="U734" s="3238"/>
      <c r="V734" s="3239">
        <f t="shared" si="47"/>
        <v>112186.06055242983</v>
      </c>
      <c r="W734" s="3435">
        <v>6575</v>
      </c>
      <c r="X734" s="3192" t="s">
        <v>1746</v>
      </c>
      <c r="Y734" s="3241" t="s">
        <v>2711</v>
      </c>
      <c r="Z734" s="3198" t="str">
        <f t="shared" si="48"/>
        <v>reg</v>
      </c>
      <c r="AB734" s="2209"/>
      <c r="AC734" s="2231"/>
      <c r="AD734" s="901"/>
      <c r="AE734" s="2231"/>
      <c r="AF734" s="901"/>
      <c r="AG734" s="2231"/>
      <c r="AH734" s="901"/>
      <c r="AI734" s="2231"/>
      <c r="AJ734" s="2210"/>
    </row>
    <row r="735" spans="2:36" ht="15.6" x14ac:dyDescent="0.3">
      <c r="B735" s="3958" t="s">
        <v>3522</v>
      </c>
      <c r="C735" s="3959">
        <v>5388</v>
      </c>
      <c r="D735" s="3962">
        <v>37511</v>
      </c>
      <c r="E735" s="3959"/>
      <c r="F735" s="3959"/>
      <c r="G735" s="3959"/>
      <c r="H735" s="3969">
        <v>44309</v>
      </c>
      <c r="I735" s="3969">
        <v>45374</v>
      </c>
      <c r="J735" s="3965">
        <v>126000</v>
      </c>
      <c r="K735" s="3964">
        <v>0</v>
      </c>
      <c r="L735" s="3967">
        <v>0.04</v>
      </c>
      <c r="M735" s="3968" t="s">
        <v>4608</v>
      </c>
      <c r="N735" s="3965">
        <v>87419</v>
      </c>
      <c r="O735" s="3960">
        <v>141120</v>
      </c>
      <c r="P735" s="3960">
        <v>117391</v>
      </c>
      <c r="Q735" s="3238">
        <f t="shared" si="46"/>
        <v>111148</v>
      </c>
      <c r="R735" s="3238">
        <v>-13500.78621830215</v>
      </c>
      <c r="S735" s="3238">
        <f t="shared" si="45"/>
        <v>97647.21378169785</v>
      </c>
      <c r="T735" s="3238"/>
      <c r="U735" s="3238"/>
      <c r="V735" s="3239">
        <f t="shared" si="47"/>
        <v>97647.21378169785</v>
      </c>
      <c r="W735" s="3435">
        <v>5800</v>
      </c>
      <c r="X735" s="3192" t="s">
        <v>1746</v>
      </c>
      <c r="Y735" s="3241" t="s">
        <v>2711</v>
      </c>
      <c r="Z735" s="3198" t="str">
        <f t="shared" si="48"/>
        <v>reg</v>
      </c>
      <c r="AB735" s="2209"/>
      <c r="AC735" s="2231"/>
      <c r="AD735" s="901"/>
      <c r="AE735" s="2231"/>
      <c r="AF735" s="901"/>
      <c r="AG735" s="2231"/>
      <c r="AH735" s="901"/>
      <c r="AI735" s="2231"/>
      <c r="AJ735" s="2210"/>
    </row>
    <row r="736" spans="2:36" ht="15.6" x14ac:dyDescent="0.3">
      <c r="B736" s="3958" t="s">
        <v>3523</v>
      </c>
      <c r="C736" s="3959">
        <v>15312</v>
      </c>
      <c r="D736" s="3962">
        <v>44085</v>
      </c>
      <c r="E736" s="3959"/>
      <c r="F736" s="3959"/>
      <c r="G736" s="3959"/>
      <c r="H736" s="3969">
        <v>44085</v>
      </c>
      <c r="I736" s="3969">
        <v>45180</v>
      </c>
      <c r="J736" s="3965">
        <v>60000</v>
      </c>
      <c r="K736" s="3964">
        <v>0</v>
      </c>
      <c r="L736" s="3967">
        <v>0.04</v>
      </c>
      <c r="M736" s="3968" t="s">
        <v>4608</v>
      </c>
      <c r="N736" s="3965">
        <v>67200</v>
      </c>
      <c r="O736" s="3960"/>
      <c r="P736" s="3960">
        <v>22392</v>
      </c>
      <c r="Q736" s="3238">
        <f t="shared" si="46"/>
        <v>44808</v>
      </c>
      <c r="R736" s="3238">
        <v>-5442.6820893734721</v>
      </c>
      <c r="S736" s="3238">
        <f t="shared" si="45"/>
        <v>39365.317910626531</v>
      </c>
      <c r="T736" s="3238"/>
      <c r="U736" s="3238"/>
      <c r="V736" s="3239">
        <f t="shared" si="47"/>
        <v>39365.317910626531</v>
      </c>
      <c r="W736" s="3435">
        <v>425</v>
      </c>
      <c r="X736" s="3192" t="s">
        <v>1746</v>
      </c>
      <c r="Y736" s="3241" t="s">
        <v>2711</v>
      </c>
      <c r="Z736" s="3198" t="str">
        <f t="shared" si="48"/>
        <v>reg</v>
      </c>
      <c r="AB736" s="2209"/>
      <c r="AC736" s="2231"/>
      <c r="AD736" s="901"/>
      <c r="AE736" s="2231"/>
      <c r="AF736" s="901"/>
      <c r="AG736" s="2231"/>
      <c r="AH736" s="901"/>
      <c r="AI736" s="2231"/>
      <c r="AJ736" s="2210"/>
    </row>
    <row r="737" spans="2:36" ht="15.6" x14ac:dyDescent="0.3">
      <c r="B737" s="3958" t="s">
        <v>3524</v>
      </c>
      <c r="C737" s="3959">
        <v>10497</v>
      </c>
      <c r="D737" s="3962">
        <v>40795</v>
      </c>
      <c r="E737" s="3959"/>
      <c r="F737" s="3959"/>
      <c r="G737" s="3959"/>
      <c r="H737" s="3969">
        <v>40795</v>
      </c>
      <c r="I737" s="3969">
        <v>41161</v>
      </c>
      <c r="J737" s="3965">
        <v>30000</v>
      </c>
      <c r="K737" s="3964">
        <v>0</v>
      </c>
      <c r="L737" s="3967">
        <v>0.04</v>
      </c>
      <c r="M737" s="3968" t="s">
        <v>4608</v>
      </c>
      <c r="N737" s="3965">
        <v>292981</v>
      </c>
      <c r="O737" s="3960"/>
      <c r="P737" s="3960">
        <v>292981</v>
      </c>
      <c r="Q737" s="3238">
        <f t="shared" si="46"/>
        <v>0</v>
      </c>
      <c r="R737" s="3238">
        <v>0</v>
      </c>
      <c r="S737" s="3238">
        <f t="shared" si="45"/>
        <v>0</v>
      </c>
      <c r="T737" s="3238"/>
      <c r="U737" s="3238"/>
      <c r="V737" s="3239">
        <f t="shared" si="47"/>
        <v>0</v>
      </c>
      <c r="W737" s="3435">
        <v>2975</v>
      </c>
      <c r="X737" s="3192" t="s">
        <v>1746</v>
      </c>
      <c r="Y737" s="3241" t="s">
        <v>2711</v>
      </c>
      <c r="Z737" s="3198" t="str">
        <f t="shared" si="48"/>
        <v>reg</v>
      </c>
      <c r="AB737" s="2209"/>
      <c r="AC737" s="2231"/>
      <c r="AD737" s="901"/>
      <c r="AE737" s="2231"/>
      <c r="AF737" s="901"/>
      <c r="AG737" s="2231"/>
      <c r="AH737" s="901"/>
      <c r="AI737" s="2231"/>
      <c r="AJ737" s="2210"/>
    </row>
    <row r="738" spans="2:36" ht="15.6" x14ac:dyDescent="0.3">
      <c r="B738" s="3958" t="s">
        <v>3525</v>
      </c>
      <c r="C738" s="3959">
        <v>15431</v>
      </c>
      <c r="D738" s="3962">
        <v>44431</v>
      </c>
      <c r="E738" s="3959"/>
      <c r="F738" s="3959"/>
      <c r="G738" s="3959"/>
      <c r="H738" s="3969">
        <v>44431</v>
      </c>
      <c r="I738" s="3969">
        <v>45527</v>
      </c>
      <c r="J738" s="3965">
        <v>100000</v>
      </c>
      <c r="K738" s="3964">
        <v>0</v>
      </c>
      <c r="L738" s="3967">
        <v>0.04</v>
      </c>
      <c r="M738" s="3968" t="s">
        <v>4608</v>
      </c>
      <c r="N738" s="3965"/>
      <c r="O738" s="3960">
        <v>112000</v>
      </c>
      <c r="P738" s="3960">
        <v>6224</v>
      </c>
      <c r="Q738" s="3238">
        <f t="shared" si="46"/>
        <v>105776</v>
      </c>
      <c r="R738" s="3238">
        <v>-12848.266842652392</v>
      </c>
      <c r="S738" s="3238">
        <f t="shared" si="45"/>
        <v>92927.733157347611</v>
      </c>
      <c r="T738" s="3238"/>
      <c r="U738" s="3238"/>
      <c r="V738" s="3239">
        <f t="shared" si="47"/>
        <v>92927.733157347611</v>
      </c>
      <c r="W738" s="3435">
        <v>125</v>
      </c>
      <c r="X738" s="3192" t="s">
        <v>1746</v>
      </c>
      <c r="Y738" s="3241" t="s">
        <v>2711</v>
      </c>
      <c r="Z738" s="3198" t="str">
        <f t="shared" si="48"/>
        <v>reg</v>
      </c>
      <c r="AB738" s="2209"/>
      <c r="AC738" s="2231"/>
      <c r="AD738" s="901"/>
      <c r="AE738" s="2231"/>
      <c r="AF738" s="901"/>
      <c r="AG738" s="2231"/>
      <c r="AH738" s="901"/>
      <c r="AI738" s="2231"/>
      <c r="AJ738" s="2210"/>
    </row>
    <row r="739" spans="2:36" ht="15.6" x14ac:dyDescent="0.3">
      <c r="B739" s="3958" t="s">
        <v>3526</v>
      </c>
      <c r="C739" s="3959">
        <v>5506</v>
      </c>
      <c r="D739" s="3962">
        <v>43654</v>
      </c>
      <c r="E739" s="3959"/>
      <c r="F739" s="3959"/>
      <c r="G739" s="3959"/>
      <c r="H739" s="3969">
        <v>44309</v>
      </c>
      <c r="I739" s="3969">
        <v>45374</v>
      </c>
      <c r="J739" s="3965">
        <v>160000</v>
      </c>
      <c r="K739" s="3964">
        <v>0</v>
      </c>
      <c r="L739" s="3967">
        <v>0.04</v>
      </c>
      <c r="M739" s="3968" t="s">
        <v>4608</v>
      </c>
      <c r="N739" s="3965">
        <v>112008</v>
      </c>
      <c r="O739" s="3960">
        <v>179200</v>
      </c>
      <c r="P739" s="3960">
        <v>151202</v>
      </c>
      <c r="Q739" s="3238">
        <f t="shared" si="46"/>
        <v>140006</v>
      </c>
      <c r="R739" s="3238">
        <v>-17006.073661061022</v>
      </c>
      <c r="S739" s="3238">
        <f t="shared" si="45"/>
        <v>122999.92633893898</v>
      </c>
      <c r="T739" s="3238"/>
      <c r="U739" s="3238"/>
      <c r="V739" s="3239">
        <f t="shared" si="47"/>
        <v>122999.92633893898</v>
      </c>
      <c r="W739" s="3435">
        <v>5650</v>
      </c>
      <c r="X739" s="3192" t="s">
        <v>1746</v>
      </c>
      <c r="Y739" s="3241" t="s">
        <v>2711</v>
      </c>
      <c r="Z739" s="3198" t="str">
        <f t="shared" si="48"/>
        <v>reg</v>
      </c>
      <c r="AB739" s="2209"/>
      <c r="AC739" s="2231"/>
      <c r="AD739" s="901"/>
      <c r="AE739" s="2231"/>
      <c r="AF739" s="901"/>
      <c r="AG739" s="2231"/>
      <c r="AH739" s="901"/>
      <c r="AI739" s="2231"/>
      <c r="AJ739" s="2210"/>
    </row>
    <row r="740" spans="2:36" ht="15.6" x14ac:dyDescent="0.3">
      <c r="B740" s="3958" t="s">
        <v>3527</v>
      </c>
      <c r="C740" s="3959">
        <v>15416</v>
      </c>
      <c r="D740" s="3962">
        <v>44400</v>
      </c>
      <c r="E740" s="3959"/>
      <c r="F740" s="3959"/>
      <c r="G740" s="3959"/>
      <c r="H740" s="3969">
        <v>44400</v>
      </c>
      <c r="I740" s="3969">
        <v>45496</v>
      </c>
      <c r="J740" s="3965">
        <v>120000</v>
      </c>
      <c r="K740" s="3964">
        <v>0</v>
      </c>
      <c r="L740" s="3967">
        <v>0.04</v>
      </c>
      <c r="M740" s="3968" t="s">
        <v>4608</v>
      </c>
      <c r="N740" s="3965"/>
      <c r="O740" s="3960">
        <v>134400</v>
      </c>
      <c r="P740" s="3960">
        <v>11202</v>
      </c>
      <c r="Q740" s="3238">
        <f t="shared" si="46"/>
        <v>123198</v>
      </c>
      <c r="R740" s="3238">
        <v>-14964.460543800951</v>
      </c>
      <c r="S740" s="3238">
        <f t="shared" si="45"/>
        <v>108233.53945619905</v>
      </c>
      <c r="T740" s="3238"/>
      <c r="U740" s="3238"/>
      <c r="V740" s="3239">
        <f t="shared" si="47"/>
        <v>108233.53945619905</v>
      </c>
      <c r="W740" s="3435">
        <v>150</v>
      </c>
      <c r="X740" s="3192" t="s">
        <v>1746</v>
      </c>
      <c r="Y740" s="3241" t="s">
        <v>2711</v>
      </c>
      <c r="Z740" s="3198" t="str">
        <f t="shared" si="48"/>
        <v>reg</v>
      </c>
      <c r="AB740" s="2209"/>
      <c r="AC740" s="2231"/>
      <c r="AD740" s="901"/>
      <c r="AE740" s="2231"/>
      <c r="AF740" s="901"/>
      <c r="AG740" s="2231"/>
      <c r="AH740" s="901"/>
      <c r="AI740" s="2231"/>
      <c r="AJ740" s="2210"/>
    </row>
    <row r="741" spans="2:36" ht="15.6" x14ac:dyDescent="0.3">
      <c r="B741" s="3958" t="s">
        <v>3528</v>
      </c>
      <c r="C741" s="3959">
        <v>7047</v>
      </c>
      <c r="D741" s="3962">
        <v>38467</v>
      </c>
      <c r="E741" s="3959"/>
      <c r="F741" s="3959"/>
      <c r="G741" s="3959"/>
      <c r="H741" s="3969">
        <v>38869</v>
      </c>
      <c r="I741" s="3969">
        <v>39234</v>
      </c>
      <c r="J741" s="3965">
        <v>15000</v>
      </c>
      <c r="K741" s="3964">
        <v>0</v>
      </c>
      <c r="L741" s="3967">
        <v>0.04</v>
      </c>
      <c r="M741" s="3968" t="s">
        <v>4608</v>
      </c>
      <c r="N741" s="3965">
        <v>54000</v>
      </c>
      <c r="O741" s="3960"/>
      <c r="P741" s="3960">
        <v>23957</v>
      </c>
      <c r="Q741" s="3238">
        <f t="shared" si="46"/>
        <v>30043</v>
      </c>
      <c r="R741" s="3238">
        <v>-3649.225540328674</v>
      </c>
      <c r="S741" s="3238">
        <f t="shared" si="45"/>
        <v>26393.774459671327</v>
      </c>
      <c r="T741" s="3238"/>
      <c r="U741" s="3238"/>
      <c r="V741" s="3239">
        <f t="shared" si="47"/>
        <v>26393.774459671327</v>
      </c>
      <c r="W741" s="3435">
        <v>5025</v>
      </c>
      <c r="X741" s="3192" t="s">
        <v>1746</v>
      </c>
      <c r="Y741" s="3241" t="s">
        <v>2711</v>
      </c>
      <c r="Z741" s="3198" t="str">
        <f t="shared" si="48"/>
        <v>reg</v>
      </c>
      <c r="AB741" s="2209"/>
      <c r="AC741" s="2231"/>
      <c r="AD741" s="901"/>
      <c r="AE741" s="2231"/>
      <c r="AF741" s="901"/>
      <c r="AG741" s="2231"/>
      <c r="AH741" s="901"/>
      <c r="AI741" s="2231"/>
      <c r="AJ741" s="2210"/>
    </row>
    <row r="742" spans="2:36" ht="15.6" x14ac:dyDescent="0.3">
      <c r="B742" s="3958" t="s">
        <v>3529</v>
      </c>
      <c r="C742" s="3959">
        <v>15145</v>
      </c>
      <c r="D742" s="3962">
        <v>43666</v>
      </c>
      <c r="E742" s="3959"/>
      <c r="F742" s="3959"/>
      <c r="G742" s="3959"/>
      <c r="H742" s="3969">
        <v>43666</v>
      </c>
      <c r="I742" s="3969">
        <v>44762</v>
      </c>
      <c r="J742" s="3965">
        <v>300000</v>
      </c>
      <c r="K742" s="3964">
        <v>0</v>
      </c>
      <c r="L742" s="3967">
        <v>0.04</v>
      </c>
      <c r="M742" s="3968" t="s">
        <v>4608</v>
      </c>
      <c r="N742" s="3965">
        <v>233326</v>
      </c>
      <c r="O742" s="3960"/>
      <c r="P742" s="3960">
        <v>112008</v>
      </c>
      <c r="Q742" s="3238">
        <f t="shared" si="46"/>
        <v>121318</v>
      </c>
      <c r="R742" s="3238">
        <v>-14736.103055673337</v>
      </c>
      <c r="S742" s="3238">
        <f t="shared" si="45"/>
        <v>106581.89694432667</v>
      </c>
      <c r="T742" s="3238"/>
      <c r="U742" s="3238"/>
      <c r="V742" s="3239">
        <f t="shared" si="47"/>
        <v>106581.89694432667</v>
      </c>
      <c r="W742" s="3435">
        <v>100</v>
      </c>
      <c r="X742" s="3192" t="s">
        <v>1746</v>
      </c>
      <c r="Y742" s="3241" t="s">
        <v>2711</v>
      </c>
      <c r="Z742" s="3198" t="str">
        <f t="shared" si="48"/>
        <v>reg</v>
      </c>
      <c r="AB742" s="2209"/>
      <c r="AC742" s="2231"/>
      <c r="AD742" s="901"/>
      <c r="AE742" s="2231"/>
      <c r="AF742" s="901"/>
      <c r="AG742" s="2231"/>
      <c r="AH742" s="901"/>
      <c r="AI742" s="2231"/>
      <c r="AJ742" s="2210"/>
    </row>
    <row r="743" spans="2:36" ht="15.6" x14ac:dyDescent="0.3">
      <c r="B743" s="3958" t="s">
        <v>3530</v>
      </c>
      <c r="C743" s="3959">
        <v>15010</v>
      </c>
      <c r="D743" s="3962">
        <v>42894</v>
      </c>
      <c r="E743" s="3959"/>
      <c r="F743" s="3959"/>
      <c r="G743" s="3959"/>
      <c r="H743" s="3969">
        <v>42894</v>
      </c>
      <c r="I743" s="3969">
        <v>43259</v>
      </c>
      <c r="J743" s="3965">
        <v>75000</v>
      </c>
      <c r="K743" s="3964">
        <v>0</v>
      </c>
      <c r="L743" s="3967">
        <v>0.04</v>
      </c>
      <c r="M743" s="3968" t="s">
        <v>4608</v>
      </c>
      <c r="N743" s="3965"/>
      <c r="O743" s="3960">
        <v>261333.32</v>
      </c>
      <c r="P743" s="3960">
        <v>0</v>
      </c>
      <c r="Q743" s="3238">
        <f t="shared" si="46"/>
        <v>261333.32</v>
      </c>
      <c r="R743" s="3238">
        <v>-31743.308786835081</v>
      </c>
      <c r="S743" s="3238">
        <f t="shared" si="45"/>
        <v>229590.01121316492</v>
      </c>
      <c r="T743" s="3238"/>
      <c r="U743" s="3238"/>
      <c r="V743" s="3239">
        <f t="shared" si="47"/>
        <v>229590.01121316492</v>
      </c>
      <c r="W743" s="3435">
        <v>1275</v>
      </c>
      <c r="X743" s="3192" t="s">
        <v>1746</v>
      </c>
      <c r="Y743" s="3241" t="s">
        <v>2711</v>
      </c>
      <c r="Z743" s="3198" t="str">
        <f t="shared" si="48"/>
        <v>reg</v>
      </c>
      <c r="AB743" s="2209"/>
      <c r="AC743" s="2231"/>
      <c r="AD743" s="901"/>
      <c r="AE743" s="2231"/>
      <c r="AF743" s="901"/>
      <c r="AG743" s="2231"/>
      <c r="AH743" s="901"/>
      <c r="AI743" s="2231"/>
      <c r="AJ743" s="2210"/>
    </row>
    <row r="744" spans="2:36" ht="15.6" x14ac:dyDescent="0.3">
      <c r="B744" s="3958" t="s">
        <v>3531</v>
      </c>
      <c r="C744" s="3959">
        <v>9559</v>
      </c>
      <c r="D744" s="3962">
        <v>40050</v>
      </c>
      <c r="E744" s="3959"/>
      <c r="F744" s="3959"/>
      <c r="G744" s="3959"/>
      <c r="H744" s="3969">
        <v>40050</v>
      </c>
      <c r="I744" s="3969">
        <v>40415</v>
      </c>
      <c r="J744" s="3965">
        <v>15000</v>
      </c>
      <c r="K744" s="3964">
        <v>0</v>
      </c>
      <c r="L744" s="3967">
        <v>0.04</v>
      </c>
      <c r="M744" s="3968" t="s">
        <v>4608</v>
      </c>
      <c r="N744" s="3965">
        <v>40512</v>
      </c>
      <c r="O744" s="3960"/>
      <c r="P744" s="3960">
        <v>40512</v>
      </c>
      <c r="Q744" s="3238">
        <f t="shared" si="46"/>
        <v>0</v>
      </c>
      <c r="R744" s="3238">
        <v>0</v>
      </c>
      <c r="S744" s="3238">
        <f t="shared" si="45"/>
        <v>0</v>
      </c>
      <c r="T744" s="3238"/>
      <c r="U744" s="3238"/>
      <c r="V744" s="3239">
        <f t="shared" si="47"/>
        <v>0</v>
      </c>
      <c r="W744" s="3435">
        <v>3725</v>
      </c>
      <c r="X744" s="3192" t="s">
        <v>1746</v>
      </c>
      <c r="Y744" s="3241" t="s">
        <v>2711</v>
      </c>
      <c r="Z744" s="3198" t="str">
        <f t="shared" si="48"/>
        <v>reg</v>
      </c>
      <c r="AB744" s="2209"/>
      <c r="AC744" s="2231"/>
      <c r="AD744" s="901"/>
      <c r="AE744" s="2231"/>
      <c r="AF744" s="901"/>
      <c r="AG744" s="2231"/>
      <c r="AH744" s="901"/>
      <c r="AI744" s="2231"/>
      <c r="AJ744" s="2210"/>
    </row>
    <row r="745" spans="2:36" ht="15.6" x14ac:dyDescent="0.3">
      <c r="B745" s="3958" t="s">
        <v>3532</v>
      </c>
      <c r="C745" s="3959">
        <v>8650</v>
      </c>
      <c r="D745" s="3962">
        <v>43654</v>
      </c>
      <c r="E745" s="3959"/>
      <c r="F745" s="3959"/>
      <c r="G745" s="3959"/>
      <c r="H745" s="3969">
        <v>41797</v>
      </c>
      <c r="I745" s="3969">
        <v>42528</v>
      </c>
      <c r="J745" s="3965">
        <v>100000</v>
      </c>
      <c r="K745" s="3964">
        <v>0</v>
      </c>
      <c r="L745" s="3967">
        <v>0.04</v>
      </c>
      <c r="M745" s="3968" t="s">
        <v>4608</v>
      </c>
      <c r="N745" s="3965">
        <v>179200</v>
      </c>
      <c r="O745" s="3960"/>
      <c r="P745" s="3960">
        <v>59736</v>
      </c>
      <c r="Q745" s="3238">
        <f t="shared" si="46"/>
        <v>119464</v>
      </c>
      <c r="R745" s="3238">
        <v>-14510.903703019831</v>
      </c>
      <c r="S745" s="3238">
        <f t="shared" si="45"/>
        <v>104953.09629698016</v>
      </c>
      <c r="T745" s="3238"/>
      <c r="U745" s="3238"/>
      <c r="V745" s="3239">
        <f t="shared" si="47"/>
        <v>104953.09629698016</v>
      </c>
      <c r="W745" s="3435">
        <v>4225</v>
      </c>
      <c r="X745" s="3192" t="s">
        <v>1746</v>
      </c>
      <c r="Y745" s="3241" t="s">
        <v>2711</v>
      </c>
      <c r="Z745" s="3198" t="str">
        <f t="shared" si="48"/>
        <v>reg</v>
      </c>
      <c r="AB745" s="2209"/>
      <c r="AC745" s="2231"/>
      <c r="AD745" s="901"/>
      <c r="AE745" s="2231"/>
      <c r="AF745" s="901"/>
      <c r="AG745" s="2231"/>
      <c r="AH745" s="901"/>
      <c r="AI745" s="2231"/>
      <c r="AJ745" s="2210"/>
    </row>
    <row r="746" spans="2:36" ht="15.6" x14ac:dyDescent="0.3">
      <c r="B746" s="3958" t="s">
        <v>3533</v>
      </c>
      <c r="C746" s="3959">
        <v>14853</v>
      </c>
      <c r="D746" s="3962">
        <v>42153</v>
      </c>
      <c r="E746" s="3959"/>
      <c r="F746" s="3959"/>
      <c r="G746" s="3959"/>
      <c r="H746" s="3969">
        <v>42153</v>
      </c>
      <c r="I746" s="3969">
        <v>42884</v>
      </c>
      <c r="J746" s="3965">
        <v>30000</v>
      </c>
      <c r="K746" s="3964">
        <v>0</v>
      </c>
      <c r="L746" s="3967">
        <v>0.04</v>
      </c>
      <c r="M746" s="3968" t="s">
        <v>4608</v>
      </c>
      <c r="N746" s="3965">
        <v>41079</v>
      </c>
      <c r="O746" s="3960"/>
      <c r="P746" s="3960">
        <v>0</v>
      </c>
      <c r="Q746" s="3238">
        <f t="shared" si="46"/>
        <v>41079</v>
      </c>
      <c r="R746" s="3238">
        <v>-4989.7325823373694</v>
      </c>
      <c r="S746" s="3238">
        <f t="shared" si="45"/>
        <v>36089.267417662631</v>
      </c>
      <c r="T746" s="3238"/>
      <c r="U746" s="3238"/>
      <c r="V746" s="3239">
        <f t="shared" si="47"/>
        <v>36089.267417662631</v>
      </c>
      <c r="W746" s="3435">
        <v>1375</v>
      </c>
      <c r="X746" s="3192" t="s">
        <v>1746</v>
      </c>
      <c r="Y746" s="3241" t="s">
        <v>2711</v>
      </c>
      <c r="Z746" s="3198" t="str">
        <f t="shared" si="48"/>
        <v>reg</v>
      </c>
      <c r="AB746" s="2209"/>
      <c r="AC746" s="2231"/>
      <c r="AD746" s="901"/>
      <c r="AE746" s="2231"/>
      <c r="AF746" s="901"/>
      <c r="AG746" s="2231"/>
      <c r="AH746" s="901"/>
      <c r="AI746" s="2231"/>
      <c r="AJ746" s="2210"/>
    </row>
    <row r="747" spans="2:36" ht="15.6" x14ac:dyDescent="0.3">
      <c r="B747" s="3958" t="s">
        <v>3534</v>
      </c>
      <c r="C747" s="3959">
        <v>14717</v>
      </c>
      <c r="D747" s="3962">
        <v>41907</v>
      </c>
      <c r="E747" s="3959"/>
      <c r="F747" s="3959"/>
      <c r="G747" s="3959"/>
      <c r="H747" s="3969">
        <v>41907</v>
      </c>
      <c r="I747" s="3969">
        <v>42638</v>
      </c>
      <c r="J747" s="3965">
        <v>70000</v>
      </c>
      <c r="K747" s="3964">
        <v>0</v>
      </c>
      <c r="L747" s="3967">
        <v>0.04</v>
      </c>
      <c r="M747" s="3968" t="s">
        <v>4608</v>
      </c>
      <c r="N747" s="3965"/>
      <c r="O747" s="3960">
        <v>463546</v>
      </c>
      <c r="P747" s="3960">
        <v>0</v>
      </c>
      <c r="Q747" s="3238">
        <f t="shared" si="46"/>
        <v>463546</v>
      </c>
      <c r="R747" s="3238">
        <v>-56305.425633831357</v>
      </c>
      <c r="S747" s="3238">
        <f t="shared" si="45"/>
        <v>407240.57436616864</v>
      </c>
      <c r="T747" s="3238"/>
      <c r="U747" s="3238"/>
      <c r="V747" s="3239">
        <f t="shared" si="47"/>
        <v>407240.57436616864</v>
      </c>
      <c r="W747" s="3435">
        <v>2000</v>
      </c>
      <c r="X747" s="3192" t="s">
        <v>1746</v>
      </c>
      <c r="Y747" s="3241" t="s">
        <v>2711</v>
      </c>
      <c r="Z747" s="3198" t="str">
        <f t="shared" si="48"/>
        <v>reg</v>
      </c>
      <c r="AB747" s="2209"/>
      <c r="AC747" s="2231"/>
      <c r="AD747" s="901"/>
      <c r="AE747" s="2231"/>
      <c r="AF747" s="901"/>
      <c r="AG747" s="2231"/>
      <c r="AH747" s="901"/>
      <c r="AI747" s="2231"/>
      <c r="AJ747" s="2210"/>
    </row>
    <row r="748" spans="2:36" ht="15.6" x14ac:dyDescent="0.3">
      <c r="B748" s="3958" t="s">
        <v>3535</v>
      </c>
      <c r="C748" s="3959">
        <v>14865</v>
      </c>
      <c r="D748" s="3962">
        <v>42240</v>
      </c>
      <c r="E748" s="3959"/>
      <c r="F748" s="3959"/>
      <c r="G748" s="3959"/>
      <c r="H748" s="3969" t="s">
        <v>516</v>
      </c>
      <c r="I748" s="3969" t="s">
        <v>516</v>
      </c>
      <c r="J748" s="3965">
        <v>0</v>
      </c>
      <c r="K748" s="3964">
        <v>0</v>
      </c>
      <c r="L748" s="3967">
        <v>0.04</v>
      </c>
      <c r="M748" s="3968" t="s">
        <v>4608</v>
      </c>
      <c r="N748" s="3965">
        <v>18600</v>
      </c>
      <c r="O748" s="3960">
        <v>0</v>
      </c>
      <c r="P748" s="3960">
        <v>0</v>
      </c>
      <c r="Q748" s="3238">
        <f t="shared" si="46"/>
        <v>18600</v>
      </c>
      <c r="R748" s="3238">
        <v>-2259.2815314753298</v>
      </c>
      <c r="S748" s="3238">
        <f t="shared" si="45"/>
        <v>16340.71846852467</v>
      </c>
      <c r="T748" s="3238"/>
      <c r="U748" s="3238"/>
      <c r="V748" s="3239">
        <f t="shared" si="47"/>
        <v>16340.71846852467</v>
      </c>
      <c r="W748" s="3435">
        <v>6175</v>
      </c>
      <c r="X748" s="3192" t="s">
        <v>1746</v>
      </c>
      <c r="Y748" s="3241" t="s">
        <v>2711</v>
      </c>
      <c r="Z748" s="3198" t="str">
        <f t="shared" si="48"/>
        <v>reg</v>
      </c>
      <c r="AB748" s="2209"/>
      <c r="AC748" s="2231"/>
      <c r="AD748" s="901"/>
      <c r="AE748" s="2231"/>
      <c r="AF748" s="901"/>
      <c r="AG748" s="2231"/>
      <c r="AH748" s="901"/>
      <c r="AI748" s="2231"/>
      <c r="AJ748" s="2210"/>
    </row>
    <row r="749" spans="2:36" ht="15.6" x14ac:dyDescent="0.3">
      <c r="B749" s="3958" t="s">
        <v>3536</v>
      </c>
      <c r="C749" s="3959">
        <v>8637</v>
      </c>
      <c r="D749" s="3962">
        <v>39407</v>
      </c>
      <c r="E749" s="3959"/>
      <c r="F749" s="3959"/>
      <c r="G749" s="3959"/>
      <c r="H749" s="3969">
        <v>39407</v>
      </c>
      <c r="I749" s="3969">
        <v>39773</v>
      </c>
      <c r="J749" s="3965">
        <v>20000</v>
      </c>
      <c r="K749" s="3964">
        <v>0</v>
      </c>
      <c r="L749" s="3967">
        <v>0.04</v>
      </c>
      <c r="M749" s="3968" t="s">
        <v>4608</v>
      </c>
      <c r="N749" s="3965">
        <v>236320</v>
      </c>
      <c r="O749" s="3960"/>
      <c r="P749" s="3960">
        <v>28790.61</v>
      </c>
      <c r="Q749" s="3238">
        <f t="shared" si="46"/>
        <v>207529.39</v>
      </c>
      <c r="R749" s="3238">
        <v>-25207.920326093605</v>
      </c>
      <c r="S749" s="3238">
        <f t="shared" si="45"/>
        <v>182321.46967390639</v>
      </c>
      <c r="T749" s="3238"/>
      <c r="U749" s="3238"/>
      <c r="V749" s="3239">
        <f t="shared" si="47"/>
        <v>182321.46967390639</v>
      </c>
      <c r="W749" s="3435">
        <v>4250</v>
      </c>
      <c r="X749" s="3192" t="s">
        <v>1746</v>
      </c>
      <c r="Y749" s="3241" t="s">
        <v>2711</v>
      </c>
      <c r="Z749" s="3198" t="str">
        <f t="shared" si="48"/>
        <v>reg</v>
      </c>
      <c r="AB749" s="2209"/>
      <c r="AC749" s="2231"/>
      <c r="AD749" s="901"/>
      <c r="AE749" s="2231"/>
      <c r="AF749" s="901"/>
      <c r="AG749" s="2231"/>
      <c r="AH749" s="901"/>
      <c r="AI749" s="2231"/>
      <c r="AJ749" s="2210"/>
    </row>
    <row r="750" spans="2:36" ht="15.6" x14ac:dyDescent="0.3">
      <c r="B750" s="3958" t="s">
        <v>3537</v>
      </c>
      <c r="C750" s="3959">
        <v>3801</v>
      </c>
      <c r="D750" s="3962">
        <v>43654</v>
      </c>
      <c r="E750" s="3959"/>
      <c r="F750" s="3959"/>
      <c r="G750" s="3959"/>
      <c r="H750" s="3969">
        <v>44404</v>
      </c>
      <c r="I750" s="3969">
        <v>45470</v>
      </c>
      <c r="J750" s="3965">
        <v>80000</v>
      </c>
      <c r="K750" s="3964">
        <v>0</v>
      </c>
      <c r="L750" s="3967">
        <v>0.04</v>
      </c>
      <c r="M750" s="3968" t="s">
        <v>4608</v>
      </c>
      <c r="N750" s="3965">
        <v>64928</v>
      </c>
      <c r="O750" s="3960">
        <v>89600</v>
      </c>
      <c r="P750" s="3960">
        <v>76683</v>
      </c>
      <c r="Q750" s="3238">
        <f t="shared" si="46"/>
        <v>77845</v>
      </c>
      <c r="R750" s="3238">
        <v>-9455.5790762202723</v>
      </c>
      <c r="S750" s="3238">
        <f t="shared" si="45"/>
        <v>68389.420923779733</v>
      </c>
      <c r="T750" s="3238"/>
      <c r="U750" s="3238"/>
      <c r="V750" s="3239">
        <f t="shared" si="47"/>
        <v>68389.420923779733</v>
      </c>
      <c r="W750" s="3435">
        <v>7045</v>
      </c>
      <c r="X750" s="3192" t="s">
        <v>1746</v>
      </c>
      <c r="Y750" s="3241" t="s">
        <v>2711</v>
      </c>
      <c r="Z750" s="3198" t="str">
        <f t="shared" si="48"/>
        <v>reg</v>
      </c>
      <c r="AB750" s="2209"/>
      <c r="AC750" s="2231"/>
      <c r="AD750" s="901"/>
      <c r="AE750" s="2231"/>
      <c r="AF750" s="901"/>
      <c r="AG750" s="2231"/>
      <c r="AH750" s="901"/>
      <c r="AI750" s="2231"/>
      <c r="AJ750" s="2210"/>
    </row>
    <row r="751" spans="2:36" ht="15.6" x14ac:dyDescent="0.3">
      <c r="B751" s="3958" t="s">
        <v>3538</v>
      </c>
      <c r="C751" s="3959">
        <v>11359</v>
      </c>
      <c r="D751" s="3962">
        <v>43654</v>
      </c>
      <c r="E751" s="3959"/>
      <c r="F751" s="3959"/>
      <c r="G751" s="3959"/>
      <c r="H751" s="3969">
        <v>43613</v>
      </c>
      <c r="I751" s="3969">
        <v>44709</v>
      </c>
      <c r="J751" s="3965">
        <v>400000</v>
      </c>
      <c r="K751" s="3964">
        <v>0</v>
      </c>
      <c r="L751" s="3967">
        <v>0.04</v>
      </c>
      <c r="M751" s="3968" t="s">
        <v>4608</v>
      </c>
      <c r="N751" s="3965">
        <v>298672</v>
      </c>
      <c r="O751" s="3960"/>
      <c r="P751" s="3960">
        <v>149328</v>
      </c>
      <c r="Q751" s="3238">
        <f t="shared" si="46"/>
        <v>149344</v>
      </c>
      <c r="R751" s="3238">
        <v>-18140.330163260842</v>
      </c>
      <c r="S751" s="3238">
        <f t="shared" si="45"/>
        <v>131203.66983673917</v>
      </c>
      <c r="T751" s="3238"/>
      <c r="U751" s="3238"/>
      <c r="V751" s="3239">
        <f t="shared" si="47"/>
        <v>131203.66983673917</v>
      </c>
      <c r="W751" s="3435">
        <v>100</v>
      </c>
      <c r="X751" s="3192" t="s">
        <v>1746</v>
      </c>
      <c r="Y751" s="3241" t="s">
        <v>2711</v>
      </c>
      <c r="Z751" s="3198" t="str">
        <f t="shared" si="48"/>
        <v>reg</v>
      </c>
      <c r="AB751" s="2209"/>
      <c r="AC751" s="2231"/>
      <c r="AD751" s="901"/>
      <c r="AE751" s="2231"/>
      <c r="AF751" s="901"/>
      <c r="AG751" s="2231"/>
      <c r="AH751" s="901"/>
      <c r="AI751" s="2231"/>
      <c r="AJ751" s="2210"/>
    </row>
    <row r="752" spans="2:36" ht="15.6" x14ac:dyDescent="0.3">
      <c r="B752" s="3958" t="s">
        <v>3539</v>
      </c>
      <c r="C752" s="3959">
        <v>9651</v>
      </c>
      <c r="D752" s="3962">
        <v>43654</v>
      </c>
      <c r="E752" s="3959"/>
      <c r="F752" s="3959"/>
      <c r="G752" s="3959"/>
      <c r="H752" s="3969">
        <v>41411</v>
      </c>
      <c r="I752" s="3969">
        <v>41776</v>
      </c>
      <c r="J752" s="3965">
        <v>45000</v>
      </c>
      <c r="K752" s="3964">
        <v>0</v>
      </c>
      <c r="L752" s="3967">
        <v>0.04</v>
      </c>
      <c r="M752" s="3968" t="s">
        <v>4608</v>
      </c>
      <c r="N752" s="3965">
        <v>15763</v>
      </c>
      <c r="O752" s="3960"/>
      <c r="P752" s="3960">
        <v>15763</v>
      </c>
      <c r="Q752" s="3238">
        <f t="shared" si="46"/>
        <v>0</v>
      </c>
      <c r="R752" s="3238">
        <v>0</v>
      </c>
      <c r="S752" s="3238">
        <f t="shared" si="45"/>
        <v>0</v>
      </c>
      <c r="T752" s="3238"/>
      <c r="U752" s="3238"/>
      <c r="V752" s="3239">
        <f t="shared" si="47"/>
        <v>0</v>
      </c>
      <c r="W752" s="3435">
        <v>3700</v>
      </c>
      <c r="X752" s="3192" t="s">
        <v>1746</v>
      </c>
      <c r="Y752" s="3241" t="s">
        <v>2711</v>
      </c>
      <c r="Z752" s="3198" t="str">
        <f t="shared" si="48"/>
        <v>reg</v>
      </c>
      <c r="AB752" s="2209"/>
      <c r="AC752" s="2231"/>
      <c r="AD752" s="901"/>
      <c r="AE752" s="2231"/>
      <c r="AF752" s="901"/>
      <c r="AG752" s="2231"/>
      <c r="AH752" s="901"/>
      <c r="AI752" s="2231"/>
      <c r="AJ752" s="2210"/>
    </row>
    <row r="753" spans="2:36" ht="15.6" x14ac:dyDescent="0.3">
      <c r="B753" s="3958" t="s">
        <v>3540</v>
      </c>
      <c r="C753" s="3959">
        <v>3157</v>
      </c>
      <c r="D753" s="3962">
        <v>36407</v>
      </c>
      <c r="E753" s="3959"/>
      <c r="F753" s="3959"/>
      <c r="G753" s="3959"/>
      <c r="H753" s="3969">
        <v>39249</v>
      </c>
      <c r="I753" s="3969">
        <v>39615</v>
      </c>
      <c r="J753" s="3965">
        <v>15000</v>
      </c>
      <c r="K753" s="3964">
        <v>0</v>
      </c>
      <c r="L753" s="3967">
        <v>0.04</v>
      </c>
      <c r="M753" s="3968" t="s">
        <v>4608</v>
      </c>
      <c r="N753" s="3965">
        <v>119536</v>
      </c>
      <c r="O753" s="3960"/>
      <c r="P753" s="3960">
        <v>71628</v>
      </c>
      <c r="Q753" s="3238">
        <f t="shared" si="46"/>
        <v>47908</v>
      </c>
      <c r="R753" s="3238">
        <v>-5819.2290112860273</v>
      </c>
      <c r="S753" s="3238">
        <f t="shared" si="45"/>
        <v>42088.770988713972</v>
      </c>
      <c r="T753" s="3238"/>
      <c r="U753" s="3238"/>
      <c r="V753" s="3239">
        <f t="shared" si="47"/>
        <v>42088.770988713972</v>
      </c>
      <c r="W753" s="3435">
        <v>6550</v>
      </c>
      <c r="X753" s="3192" t="s">
        <v>1746</v>
      </c>
      <c r="Y753" s="3241" t="s">
        <v>2711</v>
      </c>
      <c r="Z753" s="3198" t="str">
        <f t="shared" si="48"/>
        <v>reg</v>
      </c>
      <c r="AB753" s="2209"/>
      <c r="AC753" s="2231"/>
      <c r="AD753" s="901"/>
      <c r="AE753" s="2231"/>
      <c r="AF753" s="901"/>
      <c r="AG753" s="2231"/>
      <c r="AH753" s="901"/>
      <c r="AI753" s="2231"/>
      <c r="AJ753" s="2210"/>
    </row>
    <row r="754" spans="2:36" ht="15.6" x14ac:dyDescent="0.3">
      <c r="B754" s="3958" t="s">
        <v>3541</v>
      </c>
      <c r="C754" s="3959">
        <v>5887</v>
      </c>
      <c r="D754" s="3962">
        <v>37793</v>
      </c>
      <c r="E754" s="3959"/>
      <c r="F754" s="3959"/>
      <c r="G754" s="3959"/>
      <c r="H754" s="3969">
        <v>39290</v>
      </c>
      <c r="I754" s="3969">
        <v>39656</v>
      </c>
      <c r="J754" s="3965">
        <v>35000</v>
      </c>
      <c r="K754" s="3964">
        <v>0</v>
      </c>
      <c r="L754" s="3967">
        <v>0.04</v>
      </c>
      <c r="M754" s="3968" t="s">
        <v>4608</v>
      </c>
      <c r="N754" s="3965">
        <v>72055.259999999893</v>
      </c>
      <c r="O754" s="3960"/>
      <c r="P754" s="3960">
        <v>34490.999999999891</v>
      </c>
      <c r="Q754" s="3238">
        <f t="shared" si="46"/>
        <v>37564.26</v>
      </c>
      <c r="R754" s="3238">
        <v>-4562.808540942875</v>
      </c>
      <c r="S754" s="3238">
        <f t="shared" si="45"/>
        <v>33001.451459057127</v>
      </c>
      <c r="T754" s="3238"/>
      <c r="U754" s="3238"/>
      <c r="V754" s="3239">
        <f t="shared" si="47"/>
        <v>33001.451459057127</v>
      </c>
      <c r="W754" s="3435">
        <v>5600</v>
      </c>
      <c r="X754" s="3192" t="s">
        <v>1746</v>
      </c>
      <c r="Y754" s="3241" t="s">
        <v>2711</v>
      </c>
      <c r="Z754" s="3198" t="str">
        <f t="shared" si="48"/>
        <v>reg</v>
      </c>
      <c r="AB754" s="2209"/>
      <c r="AC754" s="2231"/>
      <c r="AD754" s="901"/>
      <c r="AE754" s="2231"/>
      <c r="AF754" s="901"/>
      <c r="AG754" s="2231"/>
      <c r="AH754" s="901"/>
      <c r="AI754" s="2231"/>
      <c r="AJ754" s="2210"/>
    </row>
    <row r="755" spans="2:36" ht="15.6" x14ac:dyDescent="0.3">
      <c r="B755" s="3958" t="s">
        <v>3542</v>
      </c>
      <c r="C755" s="3959">
        <v>14670</v>
      </c>
      <c r="D755" s="3962">
        <v>41531</v>
      </c>
      <c r="E755" s="3959"/>
      <c r="F755" s="3959"/>
      <c r="G755" s="3959"/>
      <c r="H755" s="3969">
        <v>41531</v>
      </c>
      <c r="I755" s="3969">
        <v>41896</v>
      </c>
      <c r="J755" s="3965">
        <v>40000</v>
      </c>
      <c r="K755" s="3964">
        <v>0</v>
      </c>
      <c r="L755" s="3967">
        <v>0.04</v>
      </c>
      <c r="M755" s="3968" t="s">
        <v>4608</v>
      </c>
      <c r="N755" s="3965">
        <v>82748</v>
      </c>
      <c r="O755" s="3960"/>
      <c r="P755" s="3960">
        <v>52272</v>
      </c>
      <c r="Q755" s="3238">
        <f t="shared" si="46"/>
        <v>30476</v>
      </c>
      <c r="R755" s="3238">
        <v>-3701.8206426474276</v>
      </c>
      <c r="S755" s="3238">
        <f t="shared" si="45"/>
        <v>26774.179357352572</v>
      </c>
      <c r="T755" s="3238"/>
      <c r="U755" s="3238"/>
      <c r="V755" s="3239">
        <f t="shared" si="47"/>
        <v>26774.179357352572</v>
      </c>
      <c r="W755" s="3435">
        <v>2500</v>
      </c>
      <c r="X755" s="3192" t="s">
        <v>1746</v>
      </c>
      <c r="Y755" s="3241" t="s">
        <v>2711</v>
      </c>
      <c r="Z755" s="3198" t="str">
        <f t="shared" si="48"/>
        <v>reg</v>
      </c>
      <c r="AB755" s="2209"/>
      <c r="AC755" s="2231"/>
      <c r="AD755" s="901"/>
      <c r="AE755" s="2231"/>
      <c r="AF755" s="901"/>
      <c r="AG755" s="2231"/>
      <c r="AH755" s="901"/>
      <c r="AI755" s="2231"/>
      <c r="AJ755" s="2210"/>
    </row>
    <row r="756" spans="2:36" ht="15.6" x14ac:dyDescent="0.3">
      <c r="B756" s="3958" t="s">
        <v>3543</v>
      </c>
      <c r="C756" s="3959">
        <v>9479</v>
      </c>
      <c r="D756" s="3962">
        <v>43654</v>
      </c>
      <c r="E756" s="3959"/>
      <c r="F756" s="3959"/>
      <c r="G756" s="3959"/>
      <c r="H756" s="3969">
        <v>44544</v>
      </c>
      <c r="I756" s="3969">
        <v>45610</v>
      </c>
      <c r="J756" s="3965">
        <v>338000</v>
      </c>
      <c r="K756" s="3964">
        <v>0</v>
      </c>
      <c r="L756" s="3967">
        <v>0.04</v>
      </c>
      <c r="M756" s="3968" t="s">
        <v>4608</v>
      </c>
      <c r="N756" s="3965">
        <v>231471</v>
      </c>
      <c r="O756" s="3960">
        <v>378560</v>
      </c>
      <c r="P756" s="3960">
        <v>231471</v>
      </c>
      <c r="Q756" s="3238">
        <f t="shared" si="46"/>
        <v>378560</v>
      </c>
      <c r="R756" s="3238">
        <v>-45982.452502973167</v>
      </c>
      <c r="S756" s="3238">
        <f t="shared" si="45"/>
        <v>332577.54749702686</v>
      </c>
      <c r="T756" s="3238"/>
      <c r="U756" s="3238"/>
      <c r="V756" s="3239">
        <f t="shared" si="47"/>
        <v>332577.54749702686</v>
      </c>
      <c r="W756" s="3435">
        <v>3775</v>
      </c>
      <c r="X756" s="3192" t="s">
        <v>1746</v>
      </c>
      <c r="Y756" s="3241" t="s">
        <v>2711</v>
      </c>
      <c r="Z756" s="3198" t="str">
        <f t="shared" si="48"/>
        <v>reg</v>
      </c>
      <c r="AB756" s="2209"/>
      <c r="AC756" s="2231"/>
      <c r="AD756" s="901"/>
      <c r="AE756" s="2231"/>
      <c r="AF756" s="901"/>
      <c r="AG756" s="2231"/>
      <c r="AH756" s="901"/>
      <c r="AI756" s="2231"/>
      <c r="AJ756" s="2210"/>
    </row>
    <row r="757" spans="2:36" ht="15.6" x14ac:dyDescent="0.3">
      <c r="B757" s="3958" t="s">
        <v>3544</v>
      </c>
      <c r="C757" s="3959">
        <v>15154</v>
      </c>
      <c r="D757" s="3962">
        <v>43683</v>
      </c>
      <c r="E757" s="3959"/>
      <c r="F757" s="3959"/>
      <c r="G757" s="3959"/>
      <c r="H757" s="3969">
        <v>43683</v>
      </c>
      <c r="I757" s="3969">
        <v>44779</v>
      </c>
      <c r="J757" s="3965">
        <v>34000</v>
      </c>
      <c r="K757" s="3964">
        <v>0</v>
      </c>
      <c r="L757" s="3967">
        <v>0.04</v>
      </c>
      <c r="M757" s="3968" t="s">
        <v>4608</v>
      </c>
      <c r="N757" s="3965">
        <v>29616</v>
      </c>
      <c r="O757" s="3960"/>
      <c r="P757" s="3960">
        <v>12696</v>
      </c>
      <c r="Q757" s="3238">
        <f t="shared" si="46"/>
        <v>16920</v>
      </c>
      <c r="R757" s="3238">
        <v>-2055.2173931485258</v>
      </c>
      <c r="S757" s="3238">
        <f t="shared" si="45"/>
        <v>14864.782606851473</v>
      </c>
      <c r="T757" s="3238"/>
      <c r="U757" s="3238"/>
      <c r="V757" s="3239">
        <f t="shared" si="47"/>
        <v>14864.782606851473</v>
      </c>
      <c r="W757" s="3435">
        <v>100</v>
      </c>
      <c r="X757" s="3192" t="s">
        <v>1746</v>
      </c>
      <c r="Y757" s="3241" t="s">
        <v>2711</v>
      </c>
      <c r="Z757" s="3198" t="str">
        <f t="shared" si="48"/>
        <v>reg</v>
      </c>
      <c r="AB757" s="2209"/>
      <c r="AC757" s="2231"/>
      <c r="AD757" s="901"/>
      <c r="AE757" s="2231"/>
      <c r="AF757" s="901"/>
      <c r="AG757" s="2231"/>
      <c r="AH757" s="901"/>
      <c r="AI757" s="2231"/>
      <c r="AJ757" s="2210"/>
    </row>
    <row r="758" spans="2:36" ht="15.6" x14ac:dyDescent="0.3">
      <c r="B758" s="3958" t="s">
        <v>3545</v>
      </c>
      <c r="C758" s="3959">
        <v>15403</v>
      </c>
      <c r="D758" s="3962">
        <v>44365</v>
      </c>
      <c r="E758" s="3959"/>
      <c r="F758" s="3959"/>
      <c r="G758" s="3959"/>
      <c r="H758" s="3969">
        <v>44365</v>
      </c>
      <c r="I758" s="3969">
        <v>45461</v>
      </c>
      <c r="J758" s="3965">
        <v>60000</v>
      </c>
      <c r="K758" s="3964">
        <v>0</v>
      </c>
      <c r="L758" s="3967">
        <v>0.04</v>
      </c>
      <c r="M758" s="3968" t="s">
        <v>4608</v>
      </c>
      <c r="N758" s="3965"/>
      <c r="O758" s="3960">
        <v>67200</v>
      </c>
      <c r="P758" s="3960">
        <v>7464</v>
      </c>
      <c r="Q758" s="3238">
        <f t="shared" si="46"/>
        <v>59736</v>
      </c>
      <c r="R758" s="3238">
        <v>-7255.9377185059302</v>
      </c>
      <c r="S758" s="3238">
        <f t="shared" si="45"/>
        <v>52480.062281494073</v>
      </c>
      <c r="T758" s="3238"/>
      <c r="U758" s="3238"/>
      <c r="V758" s="3239">
        <f t="shared" si="47"/>
        <v>52480.062281494073</v>
      </c>
      <c r="W758" s="3435">
        <v>175</v>
      </c>
      <c r="X758" s="3192" t="s">
        <v>1746</v>
      </c>
      <c r="Y758" s="3241" t="s">
        <v>2711</v>
      </c>
      <c r="Z758" s="3198" t="str">
        <f t="shared" si="48"/>
        <v>reg</v>
      </c>
      <c r="AB758" s="2209"/>
      <c r="AC758" s="2231"/>
      <c r="AD758" s="901"/>
      <c r="AE758" s="2231"/>
      <c r="AF758" s="901"/>
      <c r="AG758" s="2231"/>
      <c r="AH758" s="901"/>
      <c r="AI758" s="2231"/>
      <c r="AJ758" s="2210"/>
    </row>
    <row r="759" spans="2:36" ht="15.6" x14ac:dyDescent="0.3">
      <c r="B759" s="3958" t="s">
        <v>3546</v>
      </c>
      <c r="C759" s="3959">
        <v>9231</v>
      </c>
      <c r="D759" s="3962">
        <v>39826</v>
      </c>
      <c r="E759" s="3959"/>
      <c r="F759" s="3959"/>
      <c r="G759" s="3959"/>
      <c r="H759" s="3969">
        <v>44419</v>
      </c>
      <c r="I759" s="3969">
        <v>45484</v>
      </c>
      <c r="J759" s="3965">
        <v>200000</v>
      </c>
      <c r="K759" s="3964">
        <v>0</v>
      </c>
      <c r="L759" s="3967">
        <v>0.04</v>
      </c>
      <c r="M759" s="3968" t="s">
        <v>4608</v>
      </c>
      <c r="N759" s="3965">
        <v>150529</v>
      </c>
      <c r="O759" s="3960">
        <v>224000</v>
      </c>
      <c r="P759" s="3960">
        <v>175395</v>
      </c>
      <c r="Q759" s="3238">
        <f t="shared" si="46"/>
        <v>199134</v>
      </c>
      <c r="R759" s="3238">
        <v>-24188.159596172492</v>
      </c>
      <c r="S759" s="3238">
        <f t="shared" si="45"/>
        <v>174945.84040382752</v>
      </c>
      <c r="T759" s="3238"/>
      <c r="U759" s="3238"/>
      <c r="V759" s="3239">
        <f t="shared" si="47"/>
        <v>174945.84040382752</v>
      </c>
      <c r="W759" s="3435">
        <v>3900</v>
      </c>
      <c r="X759" s="3192" t="s">
        <v>1746</v>
      </c>
      <c r="Y759" s="3241" t="s">
        <v>2711</v>
      </c>
      <c r="Z759" s="3198" t="str">
        <f t="shared" si="48"/>
        <v>reg</v>
      </c>
      <c r="AB759" s="2209"/>
      <c r="AC759" s="2231"/>
      <c r="AD759" s="901"/>
      <c r="AE759" s="2231"/>
      <c r="AF759" s="901"/>
      <c r="AG759" s="2231"/>
      <c r="AH759" s="901"/>
      <c r="AI759" s="2231"/>
      <c r="AJ759" s="2210"/>
    </row>
    <row r="760" spans="2:36" ht="15.6" x14ac:dyDescent="0.3">
      <c r="B760" s="3958" t="s">
        <v>3547</v>
      </c>
      <c r="C760" s="3959">
        <v>4853</v>
      </c>
      <c r="D760" s="3962">
        <v>43654</v>
      </c>
      <c r="E760" s="3959"/>
      <c r="F760" s="3959"/>
      <c r="G760" s="3959"/>
      <c r="H760" s="3969">
        <v>43481</v>
      </c>
      <c r="I760" s="3969">
        <v>44577</v>
      </c>
      <c r="J760" s="3965">
        <v>193000</v>
      </c>
      <c r="K760" s="3964">
        <v>0</v>
      </c>
      <c r="L760" s="3967">
        <v>0.04</v>
      </c>
      <c r="M760" s="3968" t="s">
        <v>4608</v>
      </c>
      <c r="N760" s="3965">
        <v>120096</v>
      </c>
      <c r="O760" s="3960"/>
      <c r="P760" s="3960">
        <v>28773</v>
      </c>
      <c r="Q760" s="3238">
        <f t="shared" si="46"/>
        <v>91323</v>
      </c>
      <c r="R760" s="3238">
        <v>-11092.707919296858</v>
      </c>
      <c r="S760" s="3238">
        <f t="shared" si="45"/>
        <v>80230.292080703148</v>
      </c>
      <c r="T760" s="3238"/>
      <c r="U760" s="3238"/>
      <c r="V760" s="3239">
        <f t="shared" si="47"/>
        <v>80230.292080703148</v>
      </c>
      <c r="W760" s="3435">
        <v>6475</v>
      </c>
      <c r="X760" s="3192" t="s">
        <v>1746</v>
      </c>
      <c r="Y760" s="3241" t="s">
        <v>2711</v>
      </c>
      <c r="Z760" s="3198" t="str">
        <f t="shared" si="48"/>
        <v>reg</v>
      </c>
      <c r="AB760" s="2209"/>
      <c r="AC760" s="2231"/>
      <c r="AD760" s="901"/>
      <c r="AE760" s="2231"/>
      <c r="AF760" s="901"/>
      <c r="AG760" s="2231"/>
      <c r="AH760" s="901"/>
      <c r="AI760" s="2231"/>
      <c r="AJ760" s="2210"/>
    </row>
    <row r="761" spans="2:36" ht="15.6" x14ac:dyDescent="0.3">
      <c r="B761" s="3958" t="s">
        <v>3548</v>
      </c>
      <c r="C761" s="3959">
        <v>15215</v>
      </c>
      <c r="D761" s="3962">
        <v>43798</v>
      </c>
      <c r="E761" s="3959"/>
      <c r="F761" s="3959"/>
      <c r="G761" s="3959"/>
      <c r="H761" s="3969">
        <v>43798</v>
      </c>
      <c r="I761" s="3969">
        <v>44894</v>
      </c>
      <c r="J761" s="3965">
        <v>35000</v>
      </c>
      <c r="K761" s="3964">
        <v>0</v>
      </c>
      <c r="L761" s="3967">
        <v>0.04</v>
      </c>
      <c r="M761" s="3968" t="s">
        <v>4608</v>
      </c>
      <c r="N761" s="3965">
        <v>95200</v>
      </c>
      <c r="O761" s="3960"/>
      <c r="P761" s="3960">
        <v>30095</v>
      </c>
      <c r="Q761" s="3238">
        <f t="shared" si="46"/>
        <v>65105</v>
      </c>
      <c r="R761" s="3238">
        <v>-7908.0926939086758</v>
      </c>
      <c r="S761" s="3238">
        <f t="shared" si="45"/>
        <v>57196.907306091322</v>
      </c>
      <c r="T761" s="3238"/>
      <c r="U761" s="3238"/>
      <c r="V761" s="3239">
        <f t="shared" si="47"/>
        <v>57196.907306091322</v>
      </c>
      <c r="W761" s="3435">
        <v>650</v>
      </c>
      <c r="X761" s="3192" t="s">
        <v>1746</v>
      </c>
      <c r="Y761" s="3241" t="s">
        <v>2711</v>
      </c>
      <c r="Z761" s="3198" t="str">
        <f t="shared" si="48"/>
        <v>reg</v>
      </c>
      <c r="AB761" s="2209"/>
      <c r="AC761" s="2231"/>
      <c r="AD761" s="901"/>
      <c r="AE761" s="2231"/>
      <c r="AF761" s="901"/>
      <c r="AG761" s="2231"/>
      <c r="AH761" s="901"/>
      <c r="AI761" s="2231"/>
      <c r="AJ761" s="2210"/>
    </row>
    <row r="762" spans="2:36" ht="15.6" x14ac:dyDescent="0.3">
      <c r="B762" s="3958" t="s">
        <v>3549</v>
      </c>
      <c r="C762" s="3959">
        <v>14804</v>
      </c>
      <c r="D762" s="3962">
        <v>42039</v>
      </c>
      <c r="E762" s="3959"/>
      <c r="F762" s="3959"/>
      <c r="G762" s="3959"/>
      <c r="H762" s="3969">
        <v>42039</v>
      </c>
      <c r="I762" s="3969">
        <v>42770</v>
      </c>
      <c r="J762" s="3965">
        <v>80000</v>
      </c>
      <c r="K762" s="3964">
        <v>0</v>
      </c>
      <c r="L762" s="3967">
        <v>0.04</v>
      </c>
      <c r="M762" s="3968" t="s">
        <v>4608</v>
      </c>
      <c r="N762" s="3965"/>
      <c r="O762" s="3960">
        <v>120477.7</v>
      </c>
      <c r="P762" s="3960">
        <v>0</v>
      </c>
      <c r="Q762" s="3238">
        <f t="shared" si="46"/>
        <v>120477.7</v>
      </c>
      <c r="R762" s="3238">
        <v>-14634.034546485234</v>
      </c>
      <c r="S762" s="3238">
        <f t="shared" si="45"/>
        <v>105843.66545351477</v>
      </c>
      <c r="T762" s="3238"/>
      <c r="U762" s="3238"/>
      <c r="V762" s="3239">
        <f t="shared" si="47"/>
        <v>105843.66545351477</v>
      </c>
      <c r="W762" s="3435">
        <v>425</v>
      </c>
      <c r="X762" s="3192" t="s">
        <v>1746</v>
      </c>
      <c r="Y762" s="3241" t="s">
        <v>2711</v>
      </c>
      <c r="Z762" s="3198" t="str">
        <f t="shared" si="48"/>
        <v>reg</v>
      </c>
      <c r="AB762" s="2209"/>
      <c r="AC762" s="2231"/>
      <c r="AD762" s="901"/>
      <c r="AE762" s="2231"/>
      <c r="AF762" s="901"/>
      <c r="AG762" s="2231"/>
      <c r="AH762" s="901"/>
      <c r="AI762" s="2231"/>
      <c r="AJ762" s="2210"/>
    </row>
    <row r="763" spans="2:36" ht="15.6" x14ac:dyDescent="0.3">
      <c r="B763" s="3958" t="s">
        <v>3550</v>
      </c>
      <c r="C763" s="3959">
        <v>9055</v>
      </c>
      <c r="D763" s="3962">
        <v>39699</v>
      </c>
      <c r="E763" s="3959"/>
      <c r="F763" s="3959"/>
      <c r="G763" s="3959"/>
      <c r="H763" s="3969">
        <v>44243</v>
      </c>
      <c r="I763" s="3969">
        <v>45307</v>
      </c>
      <c r="J763" s="3965">
        <v>100000</v>
      </c>
      <c r="K763" s="3964">
        <v>0</v>
      </c>
      <c r="L763" s="3967">
        <v>0.04</v>
      </c>
      <c r="M763" s="3968" t="s">
        <v>4608</v>
      </c>
      <c r="N763" s="3965"/>
      <c r="O763" s="3960">
        <v>112000</v>
      </c>
      <c r="P763" s="3960">
        <v>24896</v>
      </c>
      <c r="Q763" s="3238">
        <f t="shared" si="46"/>
        <v>87104</v>
      </c>
      <c r="R763" s="3238">
        <v>-10580.23970524877</v>
      </c>
      <c r="S763" s="3238">
        <f t="shared" si="45"/>
        <v>76523.760294751235</v>
      </c>
      <c r="T763" s="3238"/>
      <c r="U763" s="3238"/>
      <c r="V763" s="3239">
        <f t="shared" si="47"/>
        <v>76523.760294751235</v>
      </c>
      <c r="W763" s="3435">
        <v>3900</v>
      </c>
      <c r="X763" s="3192" t="s">
        <v>1746</v>
      </c>
      <c r="Y763" s="3241" t="s">
        <v>2711</v>
      </c>
      <c r="Z763" s="3198" t="str">
        <f t="shared" si="48"/>
        <v>reg</v>
      </c>
      <c r="AB763" s="2209"/>
      <c r="AC763" s="2231"/>
      <c r="AD763" s="901"/>
      <c r="AE763" s="2231"/>
      <c r="AF763" s="901"/>
      <c r="AG763" s="2231"/>
      <c r="AH763" s="901"/>
      <c r="AI763" s="2231"/>
      <c r="AJ763" s="2210"/>
    </row>
    <row r="764" spans="2:36" ht="15.6" x14ac:dyDescent="0.3">
      <c r="B764" s="3958" t="s">
        <v>3551</v>
      </c>
      <c r="C764" s="3959">
        <v>10997</v>
      </c>
      <c r="D764" s="3962">
        <v>43654</v>
      </c>
      <c r="E764" s="3959"/>
      <c r="F764" s="3959"/>
      <c r="G764" s="3959"/>
      <c r="H764" s="3969">
        <v>44274</v>
      </c>
      <c r="I764" s="3969">
        <v>45341</v>
      </c>
      <c r="J764" s="3965">
        <v>130000</v>
      </c>
      <c r="K764" s="3964">
        <v>0</v>
      </c>
      <c r="L764" s="3967">
        <v>0.04</v>
      </c>
      <c r="M764" s="3968" t="s">
        <v>4608</v>
      </c>
      <c r="N764" s="3965"/>
      <c r="O764" s="3960">
        <v>145600</v>
      </c>
      <c r="P764" s="3960">
        <v>28273</v>
      </c>
      <c r="Q764" s="3238">
        <f t="shared" si="46"/>
        <v>117327</v>
      </c>
      <c r="R764" s="3238">
        <v>-14251.329260398174</v>
      </c>
      <c r="S764" s="3238">
        <f t="shared" si="45"/>
        <v>103075.67073960183</v>
      </c>
      <c r="T764" s="3238"/>
      <c r="U764" s="3238"/>
      <c r="V764" s="3239">
        <f t="shared" si="47"/>
        <v>103075.67073960183</v>
      </c>
      <c r="W764" s="3435">
        <v>2250</v>
      </c>
      <c r="X764" s="3192" t="s">
        <v>1746</v>
      </c>
      <c r="Y764" s="3241" t="s">
        <v>2711</v>
      </c>
      <c r="Z764" s="3198" t="str">
        <f t="shared" si="48"/>
        <v>reg</v>
      </c>
      <c r="AB764" s="2209"/>
      <c r="AC764" s="2231"/>
      <c r="AD764" s="901"/>
      <c r="AE764" s="2231"/>
      <c r="AF764" s="901"/>
      <c r="AG764" s="2231"/>
      <c r="AH764" s="901"/>
      <c r="AI764" s="2231"/>
      <c r="AJ764" s="2210"/>
    </row>
    <row r="765" spans="2:36" ht="15.6" x14ac:dyDescent="0.3">
      <c r="B765" s="3958" t="s">
        <v>3552</v>
      </c>
      <c r="C765" s="3959">
        <v>8499</v>
      </c>
      <c r="D765" s="3962">
        <v>39316</v>
      </c>
      <c r="E765" s="3959"/>
      <c r="F765" s="3959"/>
      <c r="G765" s="3959"/>
      <c r="H765" s="3969">
        <v>39316</v>
      </c>
      <c r="I765" s="3969">
        <v>39682</v>
      </c>
      <c r="J765" s="3965">
        <v>15000</v>
      </c>
      <c r="K765" s="3964">
        <v>0</v>
      </c>
      <c r="L765" s="3967">
        <v>0.04</v>
      </c>
      <c r="M765" s="3968" t="s">
        <v>4608</v>
      </c>
      <c r="N765" s="3965">
        <v>316286</v>
      </c>
      <c r="O765" s="3960"/>
      <c r="P765" s="3960">
        <v>111564</v>
      </c>
      <c r="Q765" s="3238">
        <f t="shared" si="46"/>
        <v>204722</v>
      </c>
      <c r="R765" s="3238">
        <v>-24866.915789607123</v>
      </c>
      <c r="S765" s="3238">
        <f t="shared" si="45"/>
        <v>179855.08421039287</v>
      </c>
      <c r="T765" s="3238"/>
      <c r="U765" s="3238"/>
      <c r="V765" s="3239">
        <f t="shared" si="47"/>
        <v>179855.08421039287</v>
      </c>
      <c r="W765" s="3435">
        <v>4325</v>
      </c>
      <c r="X765" s="3192" t="s">
        <v>1746</v>
      </c>
      <c r="Y765" s="3241" t="s">
        <v>2711</v>
      </c>
      <c r="Z765" s="3198" t="str">
        <f t="shared" si="48"/>
        <v>reg</v>
      </c>
      <c r="AB765" s="2209"/>
      <c r="AC765" s="2231"/>
      <c r="AD765" s="901"/>
      <c r="AE765" s="2231"/>
      <c r="AF765" s="901"/>
      <c r="AG765" s="2231"/>
      <c r="AH765" s="901"/>
      <c r="AI765" s="2231"/>
      <c r="AJ765" s="2210"/>
    </row>
    <row r="766" spans="2:36" ht="15.6" x14ac:dyDescent="0.3">
      <c r="B766" s="3958" t="s">
        <v>3553</v>
      </c>
      <c r="C766" s="3959">
        <v>3442</v>
      </c>
      <c r="D766" s="3962">
        <v>36620</v>
      </c>
      <c r="E766" s="3959"/>
      <c r="F766" s="3959"/>
      <c r="G766" s="3959"/>
      <c r="H766" s="3969">
        <v>39087</v>
      </c>
      <c r="I766" s="3969">
        <v>39452</v>
      </c>
      <c r="J766" s="3965">
        <v>25000</v>
      </c>
      <c r="K766" s="3964">
        <v>0</v>
      </c>
      <c r="L766" s="3967">
        <v>0.04</v>
      </c>
      <c r="M766" s="3968" t="s">
        <v>4608</v>
      </c>
      <c r="N766" s="3965">
        <v>41425</v>
      </c>
      <c r="O766" s="3960"/>
      <c r="P766" s="3960">
        <v>41425</v>
      </c>
      <c r="Q766" s="3238">
        <f t="shared" si="46"/>
        <v>0</v>
      </c>
      <c r="R766" s="3238">
        <v>0</v>
      </c>
      <c r="S766" s="3238">
        <f t="shared" si="45"/>
        <v>0</v>
      </c>
      <c r="T766" s="3238"/>
      <c r="U766" s="3238"/>
      <c r="V766" s="3239">
        <f t="shared" si="47"/>
        <v>0</v>
      </c>
      <c r="W766" s="3435">
        <v>6525</v>
      </c>
      <c r="X766" s="3192" t="s">
        <v>1746</v>
      </c>
      <c r="Y766" s="3241" t="s">
        <v>2711</v>
      </c>
      <c r="Z766" s="3198" t="str">
        <f t="shared" si="48"/>
        <v>reg</v>
      </c>
      <c r="AB766" s="2209"/>
      <c r="AC766" s="2231"/>
      <c r="AD766" s="901"/>
      <c r="AE766" s="2231"/>
      <c r="AF766" s="901"/>
      <c r="AG766" s="2231"/>
      <c r="AH766" s="901"/>
      <c r="AI766" s="2231"/>
      <c r="AJ766" s="2210"/>
    </row>
    <row r="767" spans="2:36" ht="15.6" x14ac:dyDescent="0.3">
      <c r="B767" s="3958" t="s">
        <v>3554</v>
      </c>
      <c r="C767" s="3959">
        <v>10613</v>
      </c>
      <c r="D767" s="3962">
        <v>43654</v>
      </c>
      <c r="E767" s="3959"/>
      <c r="F767" s="3959"/>
      <c r="G767" s="3959"/>
      <c r="H767" s="3969">
        <v>42966</v>
      </c>
      <c r="I767" s="3969">
        <v>44062</v>
      </c>
      <c r="J767" s="3965">
        <v>85000</v>
      </c>
      <c r="K767" s="3964">
        <v>0</v>
      </c>
      <c r="L767" s="3967">
        <v>0.04</v>
      </c>
      <c r="M767" s="3968" t="s">
        <v>4608</v>
      </c>
      <c r="N767" s="3965">
        <v>92561</v>
      </c>
      <c r="O767" s="3960"/>
      <c r="P767" s="3960">
        <v>13195</v>
      </c>
      <c r="Q767" s="3238">
        <f t="shared" si="46"/>
        <v>79366</v>
      </c>
      <c r="R767" s="3238">
        <v>-9640.3300014554316</v>
      </c>
      <c r="S767" s="3238">
        <f t="shared" si="45"/>
        <v>69725.669998544574</v>
      </c>
      <c r="T767" s="3238"/>
      <c r="U767" s="3238"/>
      <c r="V767" s="3239">
        <f t="shared" si="47"/>
        <v>69725.669998544574</v>
      </c>
      <c r="W767" s="3435">
        <v>2750</v>
      </c>
      <c r="X767" s="3192" t="s">
        <v>1746</v>
      </c>
      <c r="Y767" s="3241" t="s">
        <v>2711</v>
      </c>
      <c r="Z767" s="3198" t="str">
        <f t="shared" si="48"/>
        <v>reg</v>
      </c>
      <c r="AB767" s="2209"/>
      <c r="AC767" s="2231"/>
      <c r="AD767" s="901"/>
      <c r="AE767" s="2231"/>
      <c r="AF767" s="901"/>
      <c r="AG767" s="2231"/>
      <c r="AH767" s="901"/>
      <c r="AI767" s="2231"/>
      <c r="AJ767" s="2210"/>
    </row>
    <row r="768" spans="2:36" ht="15.6" x14ac:dyDescent="0.3">
      <c r="B768" s="3958" t="s">
        <v>3555</v>
      </c>
      <c r="C768" s="3959">
        <v>6705</v>
      </c>
      <c r="D768" s="3962">
        <v>38237</v>
      </c>
      <c r="E768" s="3959"/>
      <c r="F768" s="3959"/>
      <c r="G768" s="3959"/>
      <c r="H768" s="3969">
        <v>44209</v>
      </c>
      <c r="I768" s="3969">
        <v>45273</v>
      </c>
      <c r="J768" s="3965">
        <v>259000</v>
      </c>
      <c r="K768" s="3964">
        <v>0</v>
      </c>
      <c r="L768" s="3967">
        <v>0.04</v>
      </c>
      <c r="M768" s="3968" t="s">
        <v>4608</v>
      </c>
      <c r="N768" s="3965">
        <v>118109</v>
      </c>
      <c r="O768" s="3960">
        <v>290080</v>
      </c>
      <c r="P768" s="3960">
        <v>203746</v>
      </c>
      <c r="Q768" s="3238">
        <f t="shared" si="46"/>
        <v>204443</v>
      </c>
      <c r="R768" s="3238">
        <v>-24833.026566634995</v>
      </c>
      <c r="S768" s="3238">
        <f t="shared" si="45"/>
        <v>179609.973433365</v>
      </c>
      <c r="T768" s="3238"/>
      <c r="U768" s="3238"/>
      <c r="V768" s="3239">
        <f t="shared" si="47"/>
        <v>179609.973433365</v>
      </c>
      <c r="W768" s="3435">
        <v>5200</v>
      </c>
      <c r="X768" s="3192" t="s">
        <v>1746</v>
      </c>
      <c r="Y768" s="3241" t="s">
        <v>2711</v>
      </c>
      <c r="Z768" s="3198" t="str">
        <f t="shared" si="48"/>
        <v>reg</v>
      </c>
      <c r="AB768" s="2209"/>
      <c r="AC768" s="2231"/>
      <c r="AD768" s="901"/>
      <c r="AE768" s="2231"/>
      <c r="AF768" s="901"/>
      <c r="AG768" s="2231"/>
      <c r="AH768" s="901"/>
      <c r="AI768" s="2231"/>
      <c r="AJ768" s="2210"/>
    </row>
    <row r="769" spans="2:36" ht="15.6" x14ac:dyDescent="0.3">
      <c r="B769" s="3958" t="s">
        <v>3556</v>
      </c>
      <c r="C769" s="3959">
        <v>3563</v>
      </c>
      <c r="D769" s="3962">
        <v>43654</v>
      </c>
      <c r="E769" s="3959"/>
      <c r="F769" s="3959"/>
      <c r="G769" s="3959"/>
      <c r="H769" s="3969">
        <v>44354</v>
      </c>
      <c r="I769" s="3969">
        <v>44688</v>
      </c>
      <c r="J769" s="3965">
        <v>8000</v>
      </c>
      <c r="K769" s="3964">
        <v>0</v>
      </c>
      <c r="L769" s="3967">
        <v>0.04</v>
      </c>
      <c r="M769" s="3968" t="s">
        <v>4608</v>
      </c>
      <c r="N769" s="3965">
        <v>1562</v>
      </c>
      <c r="O769" s="3960">
        <v>8320</v>
      </c>
      <c r="P769" s="3960">
        <v>5032</v>
      </c>
      <c r="Q769" s="3238">
        <f t="shared" si="46"/>
        <v>4850</v>
      </c>
      <c r="R769" s="3238">
        <v>-589.11373266964256</v>
      </c>
      <c r="S769" s="3238">
        <f t="shared" si="45"/>
        <v>4260.8862673303574</v>
      </c>
      <c r="T769" s="3238"/>
      <c r="U769" s="3238"/>
      <c r="V769" s="3239">
        <f t="shared" si="47"/>
        <v>4260.8862673303574</v>
      </c>
      <c r="W769" s="3435">
        <v>7444</v>
      </c>
      <c r="X769" s="3192" t="s">
        <v>1746</v>
      </c>
      <c r="Y769" s="3241" t="s">
        <v>2711</v>
      </c>
      <c r="Z769" s="3198" t="str">
        <f t="shared" si="48"/>
        <v>reg</v>
      </c>
      <c r="AB769" s="2209"/>
      <c r="AC769" s="2231"/>
      <c r="AD769" s="901"/>
      <c r="AE769" s="2231"/>
      <c r="AF769" s="901"/>
      <c r="AG769" s="2231"/>
      <c r="AH769" s="901"/>
      <c r="AI769" s="2231"/>
      <c r="AJ769" s="2210"/>
    </row>
    <row r="770" spans="2:36" ht="15.6" x14ac:dyDescent="0.3">
      <c r="B770" s="3958" t="s">
        <v>3557</v>
      </c>
      <c r="C770" s="3959">
        <v>15242</v>
      </c>
      <c r="D770" s="3962">
        <v>43895</v>
      </c>
      <c r="E770" s="3959"/>
      <c r="F770" s="3959"/>
      <c r="G770" s="3959"/>
      <c r="H770" s="3969">
        <v>43895</v>
      </c>
      <c r="I770" s="3969">
        <v>44990</v>
      </c>
      <c r="J770" s="3965">
        <v>39000</v>
      </c>
      <c r="K770" s="3964">
        <v>0</v>
      </c>
      <c r="L770" s="3967">
        <v>0.04</v>
      </c>
      <c r="M770" s="3968" t="s">
        <v>4608</v>
      </c>
      <c r="N770" s="3965">
        <v>40038</v>
      </c>
      <c r="O770" s="3960"/>
      <c r="P770" s="3960">
        <v>12140</v>
      </c>
      <c r="Q770" s="3238">
        <f t="shared" si="46"/>
        <v>27898</v>
      </c>
      <c r="R770" s="3238">
        <v>-3388.6793637149867</v>
      </c>
      <c r="S770" s="3238">
        <f t="shared" si="45"/>
        <v>24509.320636285014</v>
      </c>
      <c r="T770" s="3238"/>
      <c r="U770" s="3238"/>
      <c r="V770" s="3239">
        <f t="shared" si="47"/>
        <v>24509.320636285014</v>
      </c>
      <c r="W770" s="3435">
        <v>200</v>
      </c>
      <c r="X770" s="3192" t="s">
        <v>1746</v>
      </c>
      <c r="Y770" s="3241" t="s">
        <v>2711</v>
      </c>
      <c r="Z770" s="3198" t="str">
        <f t="shared" si="48"/>
        <v>reg</v>
      </c>
      <c r="AB770" s="2209"/>
      <c r="AC770" s="2231"/>
      <c r="AD770" s="901"/>
      <c r="AE770" s="2231"/>
      <c r="AF770" s="901"/>
      <c r="AG770" s="2231"/>
      <c r="AH770" s="901"/>
      <c r="AI770" s="2231"/>
      <c r="AJ770" s="2210"/>
    </row>
    <row r="771" spans="2:36" ht="15.6" x14ac:dyDescent="0.3">
      <c r="B771" s="3958" t="s">
        <v>3558</v>
      </c>
      <c r="C771" s="3959">
        <v>7819</v>
      </c>
      <c r="D771" s="3962">
        <v>38931</v>
      </c>
      <c r="E771" s="3959"/>
      <c r="F771" s="3959"/>
      <c r="G771" s="3959"/>
      <c r="H771" s="3969">
        <v>38932</v>
      </c>
      <c r="I771" s="3969">
        <v>39297</v>
      </c>
      <c r="J771" s="3965">
        <v>15000</v>
      </c>
      <c r="K771" s="3964">
        <v>0</v>
      </c>
      <c r="L771" s="3967">
        <v>0.04</v>
      </c>
      <c r="M771" s="3968" t="s">
        <v>4608</v>
      </c>
      <c r="N771" s="3965">
        <v>252132</v>
      </c>
      <c r="O771" s="3960"/>
      <c r="P771" s="3960">
        <v>252132</v>
      </c>
      <c r="Q771" s="3238">
        <f t="shared" si="46"/>
        <v>0</v>
      </c>
      <c r="R771" s="3238">
        <v>0</v>
      </c>
      <c r="S771" s="3238">
        <f t="shared" si="45"/>
        <v>0</v>
      </c>
      <c r="T771" s="3238"/>
      <c r="U771" s="3238"/>
      <c r="V771" s="3239">
        <f t="shared" si="47"/>
        <v>0</v>
      </c>
      <c r="W771" s="3435">
        <v>4575</v>
      </c>
      <c r="X771" s="3192" t="s">
        <v>1746</v>
      </c>
      <c r="Y771" s="3241" t="s">
        <v>2711</v>
      </c>
      <c r="Z771" s="3198" t="str">
        <f t="shared" si="48"/>
        <v>reg</v>
      </c>
      <c r="AB771" s="2209"/>
      <c r="AC771" s="2231"/>
      <c r="AD771" s="901"/>
      <c r="AE771" s="2231"/>
      <c r="AF771" s="901"/>
      <c r="AG771" s="2231"/>
      <c r="AH771" s="901"/>
      <c r="AI771" s="2231"/>
      <c r="AJ771" s="2210"/>
    </row>
    <row r="772" spans="2:36" ht="15.6" x14ac:dyDescent="0.3">
      <c r="B772" s="3958" t="s">
        <v>3559</v>
      </c>
      <c r="C772" s="3959">
        <v>10363</v>
      </c>
      <c r="D772" s="3962">
        <v>43654</v>
      </c>
      <c r="E772" s="3959"/>
      <c r="F772" s="3959"/>
      <c r="G772" s="3959"/>
      <c r="H772" s="3969">
        <v>42726</v>
      </c>
      <c r="I772" s="3969">
        <v>43821</v>
      </c>
      <c r="J772" s="3965">
        <v>91000</v>
      </c>
      <c r="K772" s="3964">
        <v>0</v>
      </c>
      <c r="L772" s="3967">
        <v>0.04</v>
      </c>
      <c r="M772" s="3968" t="s">
        <v>4608</v>
      </c>
      <c r="N772" s="3965">
        <v>27972</v>
      </c>
      <c r="O772" s="3960"/>
      <c r="P772" s="3960">
        <v>11568</v>
      </c>
      <c r="Q772" s="3238">
        <f t="shared" si="46"/>
        <v>16404</v>
      </c>
      <c r="R772" s="3238">
        <v>-1992.5405506624363</v>
      </c>
      <c r="S772" s="3238">
        <f t="shared" si="45"/>
        <v>14411.459449337564</v>
      </c>
      <c r="T772" s="3238"/>
      <c r="U772" s="3238"/>
      <c r="V772" s="3239">
        <f t="shared" si="47"/>
        <v>14411.459449337564</v>
      </c>
      <c r="W772" s="3435">
        <v>3150</v>
      </c>
      <c r="X772" s="3192" t="s">
        <v>1746</v>
      </c>
      <c r="Y772" s="3241" t="s">
        <v>2711</v>
      </c>
      <c r="Z772" s="3198" t="str">
        <f t="shared" si="48"/>
        <v>reg</v>
      </c>
      <c r="AB772" s="2209"/>
      <c r="AC772" s="2231"/>
      <c r="AD772" s="901"/>
      <c r="AE772" s="2231"/>
      <c r="AF772" s="901"/>
      <c r="AG772" s="2231"/>
      <c r="AH772" s="901"/>
      <c r="AI772" s="2231"/>
      <c r="AJ772" s="2210"/>
    </row>
    <row r="773" spans="2:36" ht="15.6" x14ac:dyDescent="0.3">
      <c r="B773" s="3958" t="s">
        <v>3560</v>
      </c>
      <c r="C773" s="3959">
        <v>8241</v>
      </c>
      <c r="D773" s="3962">
        <v>43654</v>
      </c>
      <c r="E773" s="3959"/>
      <c r="F773" s="3959"/>
      <c r="G773" s="3959"/>
      <c r="H773" s="3969">
        <v>43641</v>
      </c>
      <c r="I773" s="3969">
        <v>44737</v>
      </c>
      <c r="J773" s="3965">
        <v>90000</v>
      </c>
      <c r="K773" s="3964">
        <v>0</v>
      </c>
      <c r="L773" s="3967">
        <v>0.04</v>
      </c>
      <c r="M773" s="3968" t="s">
        <v>4608</v>
      </c>
      <c r="N773" s="3965">
        <v>235236</v>
      </c>
      <c r="O773" s="3960"/>
      <c r="P773" s="3960">
        <v>33564</v>
      </c>
      <c r="Q773" s="3238">
        <f t="shared" si="46"/>
        <v>201672</v>
      </c>
      <c r="R773" s="3238">
        <v>-24496.442205144773</v>
      </c>
      <c r="S773" s="3238">
        <f t="shared" si="45"/>
        <v>177175.55779485524</v>
      </c>
      <c r="T773" s="3238"/>
      <c r="U773" s="3238"/>
      <c r="V773" s="3239">
        <f t="shared" si="47"/>
        <v>177175.55779485524</v>
      </c>
      <c r="W773" s="3435">
        <v>4450</v>
      </c>
      <c r="X773" s="3192" t="s">
        <v>1746</v>
      </c>
      <c r="Y773" s="3241" t="s">
        <v>2711</v>
      </c>
      <c r="Z773" s="3198" t="str">
        <f t="shared" si="48"/>
        <v>reg</v>
      </c>
      <c r="AB773" s="2209"/>
      <c r="AC773" s="2231"/>
      <c r="AD773" s="901"/>
      <c r="AE773" s="2231"/>
      <c r="AF773" s="901"/>
      <c r="AG773" s="2231"/>
      <c r="AH773" s="901"/>
      <c r="AI773" s="2231"/>
      <c r="AJ773" s="2210"/>
    </row>
    <row r="774" spans="2:36" ht="15.6" x14ac:dyDescent="0.3">
      <c r="B774" s="3958" t="s">
        <v>3561</v>
      </c>
      <c r="C774" s="3959">
        <v>9542</v>
      </c>
      <c r="D774" s="3962">
        <v>43654</v>
      </c>
      <c r="E774" s="3959"/>
      <c r="F774" s="3959"/>
      <c r="G774" s="3959"/>
      <c r="H774" s="3969">
        <v>42422</v>
      </c>
      <c r="I774" s="3969">
        <v>43153</v>
      </c>
      <c r="J774" s="3965">
        <v>100000</v>
      </c>
      <c r="K774" s="3964">
        <v>0</v>
      </c>
      <c r="L774" s="3967">
        <v>0.04</v>
      </c>
      <c r="M774" s="3968" t="s">
        <v>4608</v>
      </c>
      <c r="N774" s="3965">
        <v>112000</v>
      </c>
      <c r="O774" s="3960"/>
      <c r="P774" s="3960">
        <v>37344</v>
      </c>
      <c r="Q774" s="3238">
        <f t="shared" si="46"/>
        <v>74656</v>
      </c>
      <c r="R774" s="3238">
        <v>-9068.2216136463558</v>
      </c>
      <c r="S774" s="3238">
        <f t="shared" si="45"/>
        <v>65587.778386353646</v>
      </c>
      <c r="T774" s="3238"/>
      <c r="U774" s="3238"/>
      <c r="V774" s="3239">
        <f t="shared" si="47"/>
        <v>65587.778386353646</v>
      </c>
      <c r="W774" s="3435">
        <v>3725</v>
      </c>
      <c r="X774" s="3192" t="s">
        <v>1746</v>
      </c>
      <c r="Y774" s="3241" t="s">
        <v>2711</v>
      </c>
      <c r="Z774" s="3198" t="str">
        <f t="shared" si="48"/>
        <v>reg</v>
      </c>
      <c r="AB774" s="2209"/>
      <c r="AC774" s="2231"/>
      <c r="AD774" s="901"/>
      <c r="AE774" s="2231"/>
      <c r="AF774" s="901"/>
      <c r="AG774" s="2231"/>
      <c r="AH774" s="901"/>
      <c r="AI774" s="2231"/>
      <c r="AJ774" s="2210"/>
    </row>
    <row r="775" spans="2:36" ht="15.6" x14ac:dyDescent="0.3">
      <c r="B775" s="3958" t="s">
        <v>3562</v>
      </c>
      <c r="C775" s="3959">
        <v>10513</v>
      </c>
      <c r="D775" s="3962">
        <v>43654</v>
      </c>
      <c r="E775" s="3959"/>
      <c r="F775" s="3959"/>
      <c r="G775" s="3959"/>
      <c r="H775" s="3969">
        <v>44411</v>
      </c>
      <c r="I775" s="3969">
        <v>45476</v>
      </c>
      <c r="J775" s="3965">
        <v>100000</v>
      </c>
      <c r="K775" s="3964">
        <v>0</v>
      </c>
      <c r="L775" s="3967">
        <v>0.04</v>
      </c>
      <c r="M775" s="3968" t="s">
        <v>4608</v>
      </c>
      <c r="N775" s="3965"/>
      <c r="O775" s="3960">
        <v>112000</v>
      </c>
      <c r="P775" s="3960">
        <v>14521</v>
      </c>
      <c r="Q775" s="3238">
        <f t="shared" si="46"/>
        <v>97479</v>
      </c>
      <c r="R775" s="3238">
        <v>-11840.457226165789</v>
      </c>
      <c r="S775" s="3238">
        <f t="shared" si="45"/>
        <v>85638.542773834211</v>
      </c>
      <c r="T775" s="3238"/>
      <c r="U775" s="3238"/>
      <c r="V775" s="3239">
        <f t="shared" si="47"/>
        <v>85638.542773834211</v>
      </c>
      <c r="W775" s="3435">
        <v>3100</v>
      </c>
      <c r="X775" s="3192" t="s">
        <v>1746</v>
      </c>
      <c r="Y775" s="3241" t="s">
        <v>2711</v>
      </c>
      <c r="Z775" s="3198" t="str">
        <f t="shared" si="48"/>
        <v>reg</v>
      </c>
      <c r="AB775" s="2209"/>
      <c r="AC775" s="2231"/>
      <c r="AD775" s="901"/>
      <c r="AE775" s="2231"/>
      <c r="AF775" s="901"/>
      <c r="AG775" s="2231"/>
      <c r="AH775" s="901"/>
      <c r="AI775" s="2231"/>
      <c r="AJ775" s="2210"/>
    </row>
    <row r="776" spans="2:36" ht="15.6" x14ac:dyDescent="0.3">
      <c r="B776" s="3958" t="s">
        <v>3563</v>
      </c>
      <c r="C776" s="3959">
        <v>4026</v>
      </c>
      <c r="D776" s="3962">
        <v>43654</v>
      </c>
      <c r="E776" s="3959"/>
      <c r="F776" s="3959"/>
      <c r="G776" s="3959"/>
      <c r="H776" s="3969">
        <v>43033</v>
      </c>
      <c r="I776" s="3969">
        <v>43763</v>
      </c>
      <c r="J776" s="3965">
        <v>106000</v>
      </c>
      <c r="K776" s="3964">
        <v>0</v>
      </c>
      <c r="L776" s="3967">
        <v>0.04</v>
      </c>
      <c r="M776" s="3968" t="s">
        <v>4608</v>
      </c>
      <c r="N776" s="3965">
        <v>144670</v>
      </c>
      <c r="O776" s="3960"/>
      <c r="P776" s="3960">
        <v>55992</v>
      </c>
      <c r="Q776" s="3238">
        <f t="shared" si="46"/>
        <v>88678</v>
      </c>
      <c r="R776" s="3238">
        <v>-10771.428368181145</v>
      </c>
      <c r="S776" s="3238">
        <f t="shared" si="45"/>
        <v>77906.57163181885</v>
      </c>
      <c r="T776" s="3238"/>
      <c r="U776" s="3238"/>
      <c r="V776" s="3239">
        <f t="shared" si="47"/>
        <v>77906.57163181885</v>
      </c>
      <c r="W776" s="3435">
        <v>6575</v>
      </c>
      <c r="X776" s="3192" t="s">
        <v>1746</v>
      </c>
      <c r="Y776" s="3241" t="s">
        <v>2711</v>
      </c>
      <c r="Z776" s="3198" t="str">
        <f t="shared" si="48"/>
        <v>reg</v>
      </c>
      <c r="AB776" s="2209"/>
      <c r="AC776" s="2231"/>
      <c r="AD776" s="901"/>
      <c r="AE776" s="2231"/>
      <c r="AF776" s="901"/>
      <c r="AG776" s="2231"/>
      <c r="AH776" s="901"/>
      <c r="AI776" s="2231"/>
      <c r="AJ776" s="2210"/>
    </row>
    <row r="777" spans="2:36" ht="15.6" x14ac:dyDescent="0.3">
      <c r="B777" s="3958" t="s">
        <v>3564</v>
      </c>
      <c r="C777" s="3959">
        <v>732</v>
      </c>
      <c r="D777" s="3962">
        <v>36473</v>
      </c>
      <c r="E777" s="3959"/>
      <c r="F777" s="3959"/>
      <c r="G777" s="3959"/>
      <c r="H777" s="3969">
        <v>39319</v>
      </c>
      <c r="I777" s="3969">
        <v>39685</v>
      </c>
      <c r="J777" s="3965">
        <v>17000</v>
      </c>
      <c r="K777" s="3964">
        <v>0</v>
      </c>
      <c r="L777" s="3967">
        <v>0.04</v>
      </c>
      <c r="M777" s="3968" t="s">
        <v>4608</v>
      </c>
      <c r="N777" s="3965">
        <v>54190</v>
      </c>
      <c r="O777" s="3960"/>
      <c r="P777" s="3960">
        <v>50980</v>
      </c>
      <c r="Q777" s="3238">
        <f t="shared" si="46"/>
        <v>3210</v>
      </c>
      <c r="R777" s="3238">
        <v>-389.90826430300052</v>
      </c>
      <c r="S777" s="3238">
        <f t="shared" si="45"/>
        <v>2820.0917356969994</v>
      </c>
      <c r="T777" s="3238"/>
      <c r="U777" s="3238"/>
      <c r="V777" s="3239">
        <f t="shared" si="47"/>
        <v>2820.0917356969994</v>
      </c>
      <c r="W777" s="3435">
        <v>7598</v>
      </c>
      <c r="X777" s="3192" t="s">
        <v>1746</v>
      </c>
      <c r="Y777" s="3241" t="s">
        <v>2711</v>
      </c>
      <c r="Z777" s="3198" t="str">
        <f t="shared" si="48"/>
        <v>reg</v>
      </c>
      <c r="AB777" s="2209"/>
      <c r="AC777" s="2231"/>
      <c r="AD777" s="901"/>
      <c r="AE777" s="2231"/>
      <c r="AF777" s="901"/>
      <c r="AG777" s="2231"/>
      <c r="AH777" s="901"/>
      <c r="AI777" s="2231"/>
      <c r="AJ777" s="2210"/>
    </row>
    <row r="778" spans="2:36" ht="15.6" x14ac:dyDescent="0.3">
      <c r="B778" s="3958" t="s">
        <v>3565</v>
      </c>
      <c r="C778" s="3959">
        <v>10144</v>
      </c>
      <c r="D778" s="3962">
        <v>40465</v>
      </c>
      <c r="E778" s="3959"/>
      <c r="F778" s="3959"/>
      <c r="G778" s="3959"/>
      <c r="H778" s="3969">
        <v>40465</v>
      </c>
      <c r="I778" s="3969">
        <v>40830</v>
      </c>
      <c r="J778" s="3965">
        <v>25000</v>
      </c>
      <c r="K778" s="3964">
        <v>0</v>
      </c>
      <c r="L778" s="3967">
        <v>0.04</v>
      </c>
      <c r="M778" s="3968" t="s">
        <v>4608</v>
      </c>
      <c r="N778" s="3965">
        <v>17100</v>
      </c>
      <c r="O778" s="3960"/>
      <c r="P778" s="3960">
        <v>17100</v>
      </c>
      <c r="Q778" s="3238">
        <f t="shared" si="46"/>
        <v>0</v>
      </c>
      <c r="R778" s="3238">
        <v>0</v>
      </c>
      <c r="S778" s="3238">
        <f t="shared" si="45"/>
        <v>0</v>
      </c>
      <c r="T778" s="3238"/>
      <c r="U778" s="3238"/>
      <c r="V778" s="3239">
        <f t="shared" si="47"/>
        <v>0</v>
      </c>
      <c r="W778" s="3435">
        <v>3325</v>
      </c>
      <c r="X778" s="3192" t="s">
        <v>1746</v>
      </c>
      <c r="Y778" s="3241" t="s">
        <v>2711</v>
      </c>
      <c r="Z778" s="3198" t="str">
        <f t="shared" si="48"/>
        <v>reg</v>
      </c>
      <c r="AB778" s="2209"/>
      <c r="AC778" s="2231"/>
      <c r="AD778" s="901"/>
      <c r="AE778" s="2231"/>
      <c r="AF778" s="901"/>
      <c r="AG778" s="2231"/>
      <c r="AH778" s="901"/>
      <c r="AI778" s="2231"/>
      <c r="AJ778" s="2210"/>
    </row>
    <row r="779" spans="2:36" ht="15.6" x14ac:dyDescent="0.3">
      <c r="B779" s="3958" t="s">
        <v>3566</v>
      </c>
      <c r="C779" s="3959">
        <v>8699</v>
      </c>
      <c r="D779" s="3962">
        <v>43654</v>
      </c>
      <c r="E779" s="3959"/>
      <c r="F779" s="3959"/>
      <c r="G779" s="3959"/>
      <c r="H779" s="3969">
        <v>43495</v>
      </c>
      <c r="I779" s="3969">
        <v>44591</v>
      </c>
      <c r="J779" s="3965">
        <v>104000</v>
      </c>
      <c r="K779" s="3964">
        <v>0</v>
      </c>
      <c r="L779" s="3967">
        <v>0.04</v>
      </c>
      <c r="M779" s="3968" t="s">
        <v>4608</v>
      </c>
      <c r="N779" s="3965">
        <v>95008</v>
      </c>
      <c r="O779" s="3960"/>
      <c r="P779" s="3960">
        <v>3229</v>
      </c>
      <c r="Q779" s="3238">
        <f t="shared" si="46"/>
        <v>91779</v>
      </c>
      <c r="R779" s="3238">
        <v>-11148.096756842704</v>
      </c>
      <c r="S779" s="3238">
        <f t="shared" si="45"/>
        <v>80630.9032431573</v>
      </c>
      <c r="T779" s="3238"/>
      <c r="U779" s="3238"/>
      <c r="V779" s="3239">
        <f t="shared" si="47"/>
        <v>80630.9032431573</v>
      </c>
      <c r="W779" s="3435">
        <v>3950</v>
      </c>
      <c r="X779" s="3192" t="s">
        <v>1746</v>
      </c>
      <c r="Y779" s="3241" t="s">
        <v>2711</v>
      </c>
      <c r="Z779" s="3198" t="str">
        <f t="shared" si="48"/>
        <v>reg</v>
      </c>
      <c r="AB779" s="2209"/>
      <c r="AC779" s="2231"/>
      <c r="AD779" s="901"/>
      <c r="AE779" s="2231"/>
      <c r="AF779" s="901"/>
      <c r="AG779" s="2231"/>
      <c r="AH779" s="901"/>
      <c r="AI779" s="2231"/>
      <c r="AJ779" s="2210"/>
    </row>
    <row r="780" spans="2:36" ht="15.6" x14ac:dyDescent="0.3">
      <c r="B780" s="3958" t="s">
        <v>3567</v>
      </c>
      <c r="C780" s="3959">
        <v>15192</v>
      </c>
      <c r="D780" s="3962">
        <v>43745</v>
      </c>
      <c r="E780" s="3959"/>
      <c r="F780" s="3959"/>
      <c r="G780" s="3959"/>
      <c r="H780" s="3969">
        <v>43745</v>
      </c>
      <c r="I780" s="3969">
        <v>44841</v>
      </c>
      <c r="J780" s="3965">
        <v>30000</v>
      </c>
      <c r="K780" s="3964">
        <v>0</v>
      </c>
      <c r="L780" s="3967">
        <v>0.04</v>
      </c>
      <c r="M780" s="3968" t="s">
        <v>4608</v>
      </c>
      <c r="N780" s="3965">
        <v>25194</v>
      </c>
      <c r="O780" s="3960"/>
      <c r="P780" s="3960">
        <v>11208</v>
      </c>
      <c r="Q780" s="3238">
        <f t="shared" si="46"/>
        <v>13986</v>
      </c>
      <c r="R780" s="3238">
        <v>-1698.8339515706434</v>
      </c>
      <c r="S780" s="3238">
        <f t="shared" ref="S780:S843" si="49">SUM(Q780:R780)</f>
        <v>12287.166048429357</v>
      </c>
      <c r="T780" s="3238"/>
      <c r="U780" s="3238"/>
      <c r="V780" s="3239">
        <f t="shared" si="47"/>
        <v>12287.166048429357</v>
      </c>
      <c r="W780" s="3435">
        <v>700</v>
      </c>
      <c r="X780" s="3192" t="s">
        <v>1746</v>
      </c>
      <c r="Y780" s="3241" t="s">
        <v>2711</v>
      </c>
      <c r="Z780" s="3198" t="str">
        <f t="shared" si="48"/>
        <v>reg</v>
      </c>
      <c r="AB780" s="2209"/>
      <c r="AC780" s="2231"/>
      <c r="AD780" s="901"/>
      <c r="AE780" s="2231"/>
      <c r="AF780" s="901"/>
      <c r="AG780" s="2231"/>
      <c r="AH780" s="901"/>
      <c r="AI780" s="2231"/>
      <c r="AJ780" s="2210"/>
    </row>
    <row r="781" spans="2:36" ht="15.6" x14ac:dyDescent="0.3">
      <c r="B781" s="3958" t="s">
        <v>3568</v>
      </c>
      <c r="C781" s="3959">
        <v>3909</v>
      </c>
      <c r="D781" s="3962">
        <v>43654</v>
      </c>
      <c r="E781" s="3959"/>
      <c r="F781" s="3959"/>
      <c r="G781" s="3959"/>
      <c r="H781" s="3969">
        <v>44456</v>
      </c>
      <c r="I781" s="3969">
        <v>45521</v>
      </c>
      <c r="J781" s="3965">
        <v>212000</v>
      </c>
      <c r="K781" s="3964">
        <v>0</v>
      </c>
      <c r="L781" s="3967">
        <v>0.04</v>
      </c>
      <c r="M781" s="3968" t="s">
        <v>4608</v>
      </c>
      <c r="N781" s="3965">
        <v>191331</v>
      </c>
      <c r="O781" s="3960">
        <v>237440</v>
      </c>
      <c r="P781" s="3960">
        <v>211092</v>
      </c>
      <c r="Q781" s="3238">
        <f t="shared" ref="Q781:Q844" si="50">N781+O781-P781</f>
        <v>217679</v>
      </c>
      <c r="R781" s="3238">
        <v>-26440.760456452597</v>
      </c>
      <c r="S781" s="3238">
        <f t="shared" si="49"/>
        <v>191238.23954354739</v>
      </c>
      <c r="T781" s="3238"/>
      <c r="U781" s="3238"/>
      <c r="V781" s="3239">
        <f t="shared" ref="V781:V844" si="51">+S781</f>
        <v>191238.23954354739</v>
      </c>
      <c r="W781" s="3435">
        <v>6760</v>
      </c>
      <c r="X781" s="3192" t="s">
        <v>1746</v>
      </c>
      <c r="Y781" s="3241" t="s">
        <v>2711</v>
      </c>
      <c r="Z781" s="3198" t="str">
        <f t="shared" ref="Z781:Z844" si="52">IF(NOT(OR(Y781="GenF", Y781="mbf", Y781="OBreg",Y781="OBmi")), "ERROR", HLOOKUP(Y781,FUNDmicro,2))</f>
        <v>reg</v>
      </c>
      <c r="AB781" s="2209"/>
      <c r="AC781" s="2231"/>
      <c r="AD781" s="901"/>
      <c r="AE781" s="2231"/>
      <c r="AF781" s="901"/>
      <c r="AG781" s="2231"/>
      <c r="AH781" s="901"/>
      <c r="AI781" s="2231"/>
      <c r="AJ781" s="2210"/>
    </row>
    <row r="782" spans="2:36" ht="15.6" x14ac:dyDescent="0.3">
      <c r="B782" s="3958" t="s">
        <v>3569</v>
      </c>
      <c r="C782" s="3959">
        <v>8417</v>
      </c>
      <c r="D782" s="3962">
        <v>39286</v>
      </c>
      <c r="E782" s="3959"/>
      <c r="F782" s="3959"/>
      <c r="G782" s="3959"/>
      <c r="H782" s="3969">
        <v>44391</v>
      </c>
      <c r="I782" s="3969">
        <v>45457</v>
      </c>
      <c r="J782" s="3965">
        <v>110000</v>
      </c>
      <c r="K782" s="3964">
        <v>0</v>
      </c>
      <c r="L782" s="3967">
        <v>0.04</v>
      </c>
      <c r="M782" s="3968" t="s">
        <v>4608</v>
      </c>
      <c r="N782" s="3965">
        <v>78778</v>
      </c>
      <c r="O782" s="3960">
        <v>123200</v>
      </c>
      <c r="P782" s="3960">
        <v>95393</v>
      </c>
      <c r="Q782" s="3238">
        <f t="shared" si="50"/>
        <v>106585</v>
      </c>
      <c r="R782" s="3238">
        <v>-12946.533442596668</v>
      </c>
      <c r="S782" s="3238">
        <f t="shared" si="49"/>
        <v>93638.466557403328</v>
      </c>
      <c r="T782" s="3238"/>
      <c r="U782" s="3238"/>
      <c r="V782" s="3239">
        <f t="shared" si="51"/>
        <v>93638.466557403328</v>
      </c>
      <c r="W782" s="3435">
        <v>4350</v>
      </c>
      <c r="X782" s="3192" t="s">
        <v>1746</v>
      </c>
      <c r="Y782" s="3241" t="s">
        <v>2711</v>
      </c>
      <c r="Z782" s="3198" t="str">
        <f t="shared" si="52"/>
        <v>reg</v>
      </c>
      <c r="AB782" s="2209"/>
      <c r="AC782" s="2231"/>
      <c r="AD782" s="901"/>
      <c r="AE782" s="2231"/>
      <c r="AF782" s="901"/>
      <c r="AG782" s="2231"/>
      <c r="AH782" s="901"/>
      <c r="AI782" s="2231"/>
      <c r="AJ782" s="2210"/>
    </row>
    <row r="783" spans="2:36" ht="15.6" x14ac:dyDescent="0.3">
      <c r="B783" s="3958" t="s">
        <v>3570</v>
      </c>
      <c r="C783" s="3959">
        <v>6515</v>
      </c>
      <c r="D783" s="3962">
        <v>38092</v>
      </c>
      <c r="E783" s="3959"/>
      <c r="F783" s="3959"/>
      <c r="G783" s="3959"/>
      <c r="H783" s="3969">
        <v>44274</v>
      </c>
      <c r="I783" s="3969">
        <v>45341</v>
      </c>
      <c r="J783" s="3965">
        <v>50000</v>
      </c>
      <c r="K783" s="3964">
        <v>0</v>
      </c>
      <c r="L783" s="3967">
        <v>0.04</v>
      </c>
      <c r="M783" s="3968" t="s">
        <v>4608</v>
      </c>
      <c r="N783" s="3965"/>
      <c r="O783" s="3960">
        <v>56000</v>
      </c>
      <c r="P783" s="3960">
        <v>10892</v>
      </c>
      <c r="Q783" s="3238">
        <f t="shared" si="50"/>
        <v>45108</v>
      </c>
      <c r="R783" s="3238">
        <v>-5479.1221140746875</v>
      </c>
      <c r="S783" s="3238">
        <f t="shared" si="49"/>
        <v>39628.877885925314</v>
      </c>
      <c r="T783" s="3238"/>
      <c r="U783" s="3238"/>
      <c r="V783" s="3239">
        <f t="shared" si="51"/>
        <v>39628.877885925314</v>
      </c>
      <c r="W783" s="3435">
        <v>5325</v>
      </c>
      <c r="X783" s="3192" t="s">
        <v>1746</v>
      </c>
      <c r="Y783" s="3241" t="s">
        <v>2711</v>
      </c>
      <c r="Z783" s="3198" t="str">
        <f t="shared" si="52"/>
        <v>reg</v>
      </c>
      <c r="AB783" s="2209"/>
      <c r="AC783" s="2231"/>
      <c r="AD783" s="901"/>
      <c r="AE783" s="2231"/>
      <c r="AF783" s="901"/>
      <c r="AG783" s="2231"/>
      <c r="AH783" s="901"/>
      <c r="AI783" s="2231"/>
      <c r="AJ783" s="2210"/>
    </row>
    <row r="784" spans="2:36" ht="15.6" x14ac:dyDescent="0.3">
      <c r="B784" s="3958" t="s">
        <v>3571</v>
      </c>
      <c r="C784" s="3959">
        <v>11346</v>
      </c>
      <c r="D784" s="3962">
        <v>43654</v>
      </c>
      <c r="E784" s="3959"/>
      <c r="F784" s="3959"/>
      <c r="G784" s="3959"/>
      <c r="H784" s="3969">
        <v>44491</v>
      </c>
      <c r="I784" s="3969">
        <v>45557</v>
      </c>
      <c r="J784" s="3965">
        <v>146000</v>
      </c>
      <c r="K784" s="3964">
        <v>0</v>
      </c>
      <c r="L784" s="3967">
        <v>0.04</v>
      </c>
      <c r="M784" s="3968" t="s">
        <v>4608</v>
      </c>
      <c r="N784" s="3965">
        <v>68432</v>
      </c>
      <c r="O784" s="3960">
        <v>163520</v>
      </c>
      <c r="P784" s="3960">
        <v>74656</v>
      </c>
      <c r="Q784" s="3238">
        <f t="shared" si="50"/>
        <v>157296</v>
      </c>
      <c r="R784" s="3238">
        <v>-19106.233751341046</v>
      </c>
      <c r="S784" s="3238">
        <f t="shared" si="49"/>
        <v>138189.76624865894</v>
      </c>
      <c r="T784" s="3238"/>
      <c r="U784" s="3238"/>
      <c r="V784" s="3239">
        <f t="shared" si="51"/>
        <v>138189.76624865894</v>
      </c>
      <c r="W784" s="3435">
        <v>75</v>
      </c>
      <c r="X784" s="3192" t="s">
        <v>1746</v>
      </c>
      <c r="Y784" s="3241" t="s">
        <v>2711</v>
      </c>
      <c r="Z784" s="3198" t="str">
        <f t="shared" si="52"/>
        <v>reg</v>
      </c>
      <c r="AB784" s="2209"/>
      <c r="AC784" s="2231"/>
      <c r="AD784" s="901"/>
      <c r="AE784" s="2231"/>
      <c r="AF784" s="901"/>
      <c r="AG784" s="2231"/>
      <c r="AH784" s="901"/>
      <c r="AI784" s="2231"/>
      <c r="AJ784" s="2210"/>
    </row>
    <row r="785" spans="2:36" ht="15.6" x14ac:dyDescent="0.3">
      <c r="B785" s="3958" t="s">
        <v>3572</v>
      </c>
      <c r="C785" s="3959">
        <v>11155</v>
      </c>
      <c r="D785" s="3962">
        <v>43654</v>
      </c>
      <c r="E785" s="3959"/>
      <c r="F785" s="3959"/>
      <c r="G785" s="3959"/>
      <c r="H785" s="3969">
        <v>44558</v>
      </c>
      <c r="I785" s="3969">
        <v>45624</v>
      </c>
      <c r="J785" s="3965">
        <v>200000</v>
      </c>
      <c r="K785" s="3964">
        <v>0</v>
      </c>
      <c r="L785" s="3967">
        <v>0.04</v>
      </c>
      <c r="M785" s="3968" t="s">
        <v>4608</v>
      </c>
      <c r="N785" s="3965">
        <v>205331</v>
      </c>
      <c r="O785" s="3960">
        <v>224000</v>
      </c>
      <c r="P785" s="3960">
        <v>205331</v>
      </c>
      <c r="Q785" s="3238">
        <f t="shared" si="50"/>
        <v>224000</v>
      </c>
      <c r="R785" s="3238">
        <v>-27208.551776907199</v>
      </c>
      <c r="S785" s="3238">
        <f t="shared" si="49"/>
        <v>196791.4482230928</v>
      </c>
      <c r="T785" s="3238"/>
      <c r="U785" s="3238"/>
      <c r="V785" s="3239">
        <f t="shared" si="51"/>
        <v>196791.4482230928</v>
      </c>
      <c r="W785" s="3435">
        <v>1500</v>
      </c>
      <c r="X785" s="3192" t="s">
        <v>1746</v>
      </c>
      <c r="Y785" s="3241" t="s">
        <v>2711</v>
      </c>
      <c r="Z785" s="3198" t="str">
        <f t="shared" si="52"/>
        <v>reg</v>
      </c>
      <c r="AB785" s="2209"/>
      <c r="AC785" s="2231"/>
      <c r="AD785" s="901"/>
      <c r="AE785" s="2231"/>
      <c r="AF785" s="901"/>
      <c r="AG785" s="2231"/>
      <c r="AH785" s="901"/>
      <c r="AI785" s="2231"/>
      <c r="AJ785" s="2210"/>
    </row>
    <row r="786" spans="2:36" ht="15.6" x14ac:dyDescent="0.3">
      <c r="B786" s="3958" t="s">
        <v>3573</v>
      </c>
      <c r="C786" s="3959">
        <v>7593</v>
      </c>
      <c r="D786" s="3962">
        <v>38833</v>
      </c>
      <c r="E786" s="3959"/>
      <c r="F786" s="3959"/>
      <c r="G786" s="3959"/>
      <c r="H786" s="3969">
        <v>44342</v>
      </c>
      <c r="I786" s="3969">
        <v>45408</v>
      </c>
      <c r="J786" s="3965">
        <v>129000</v>
      </c>
      <c r="K786" s="3964">
        <v>0</v>
      </c>
      <c r="L786" s="3967">
        <v>0.04</v>
      </c>
      <c r="M786" s="3968" t="s">
        <v>4608</v>
      </c>
      <c r="N786" s="3965">
        <v>104410</v>
      </c>
      <c r="O786" s="3960">
        <v>144480</v>
      </c>
      <c r="P786" s="3960">
        <v>132459</v>
      </c>
      <c r="Q786" s="3238">
        <f t="shared" si="50"/>
        <v>116431</v>
      </c>
      <c r="R786" s="3238">
        <v>-14142.495053290546</v>
      </c>
      <c r="S786" s="3238">
        <f t="shared" si="49"/>
        <v>102288.50494670945</v>
      </c>
      <c r="T786" s="3238"/>
      <c r="U786" s="3238"/>
      <c r="V786" s="3239">
        <f t="shared" si="51"/>
        <v>102288.50494670945</v>
      </c>
      <c r="W786" s="3435">
        <v>4725</v>
      </c>
      <c r="X786" s="3192" t="s">
        <v>1746</v>
      </c>
      <c r="Y786" s="3241" t="s">
        <v>2711</v>
      </c>
      <c r="Z786" s="3198" t="str">
        <f t="shared" si="52"/>
        <v>reg</v>
      </c>
      <c r="AB786" s="2209"/>
      <c r="AC786" s="2231"/>
      <c r="AD786" s="901"/>
      <c r="AE786" s="2231"/>
      <c r="AF786" s="901"/>
      <c r="AG786" s="2231"/>
      <c r="AH786" s="901"/>
      <c r="AI786" s="2231"/>
      <c r="AJ786" s="2210"/>
    </row>
    <row r="787" spans="2:36" ht="15.6" x14ac:dyDescent="0.3">
      <c r="B787" s="3958" t="s">
        <v>3574</v>
      </c>
      <c r="C787" s="3959">
        <v>3677</v>
      </c>
      <c r="D787" s="3962">
        <v>43654</v>
      </c>
      <c r="E787" s="3959"/>
      <c r="F787" s="3959"/>
      <c r="G787" s="3959"/>
      <c r="H787" s="3969">
        <v>42553</v>
      </c>
      <c r="I787" s="3969">
        <v>43283</v>
      </c>
      <c r="J787" s="3965">
        <v>104000</v>
      </c>
      <c r="K787" s="3964">
        <v>0</v>
      </c>
      <c r="L787" s="3967">
        <v>0.04</v>
      </c>
      <c r="M787" s="3968" t="s">
        <v>4608</v>
      </c>
      <c r="N787" s="3965">
        <v>15911</v>
      </c>
      <c r="O787" s="3960"/>
      <c r="P787" s="3960">
        <v>0</v>
      </c>
      <c r="Q787" s="3238">
        <f t="shared" si="50"/>
        <v>15911</v>
      </c>
      <c r="R787" s="3238">
        <v>-1932.6574434034394</v>
      </c>
      <c r="S787" s="3238">
        <f t="shared" si="49"/>
        <v>13978.342556596561</v>
      </c>
      <c r="T787" s="3238"/>
      <c r="U787" s="3238"/>
      <c r="V787" s="3239">
        <f t="shared" si="51"/>
        <v>13978.342556596561</v>
      </c>
      <c r="W787" s="3435">
        <v>6403</v>
      </c>
      <c r="X787" s="3192" t="s">
        <v>1746</v>
      </c>
      <c r="Y787" s="3241" t="s">
        <v>2711</v>
      </c>
      <c r="Z787" s="3198" t="str">
        <f t="shared" si="52"/>
        <v>reg</v>
      </c>
      <c r="AB787" s="2209"/>
      <c r="AC787" s="2231"/>
      <c r="AD787" s="901"/>
      <c r="AE787" s="2231"/>
      <c r="AF787" s="901"/>
      <c r="AG787" s="2231"/>
      <c r="AH787" s="901"/>
      <c r="AI787" s="2231"/>
      <c r="AJ787" s="2210"/>
    </row>
    <row r="788" spans="2:36" ht="15.6" x14ac:dyDescent="0.3">
      <c r="B788" s="3958" t="s">
        <v>3575</v>
      </c>
      <c r="C788" s="3959">
        <v>9387</v>
      </c>
      <c r="D788" s="3962">
        <v>43654</v>
      </c>
      <c r="E788" s="3959"/>
      <c r="F788" s="3959"/>
      <c r="G788" s="3959"/>
      <c r="H788" s="3969">
        <v>44351</v>
      </c>
      <c r="I788" s="3969">
        <v>45416</v>
      </c>
      <c r="J788" s="3965">
        <v>100000</v>
      </c>
      <c r="K788" s="3964">
        <v>0</v>
      </c>
      <c r="L788" s="3967">
        <v>0.04</v>
      </c>
      <c r="M788" s="3968" t="s">
        <v>4608</v>
      </c>
      <c r="N788" s="3965">
        <v>61602</v>
      </c>
      <c r="O788" s="3960">
        <v>112000</v>
      </c>
      <c r="P788" s="3960">
        <v>80869</v>
      </c>
      <c r="Q788" s="3238">
        <f t="shared" si="50"/>
        <v>92733</v>
      </c>
      <c r="R788" s="3238">
        <v>-11263.976035392569</v>
      </c>
      <c r="S788" s="3238">
        <f t="shared" si="49"/>
        <v>81469.023964607433</v>
      </c>
      <c r="T788" s="3238"/>
      <c r="U788" s="3238"/>
      <c r="V788" s="3239">
        <f t="shared" si="51"/>
        <v>81469.023964607433</v>
      </c>
      <c r="W788" s="3435">
        <v>3825</v>
      </c>
      <c r="X788" s="3192" t="s">
        <v>1746</v>
      </c>
      <c r="Y788" s="3241" t="s">
        <v>2711</v>
      </c>
      <c r="Z788" s="3198" t="str">
        <f t="shared" si="52"/>
        <v>reg</v>
      </c>
      <c r="AB788" s="2209"/>
      <c r="AC788" s="2231"/>
      <c r="AD788" s="901"/>
      <c r="AE788" s="2231"/>
      <c r="AF788" s="901"/>
      <c r="AG788" s="2231"/>
      <c r="AH788" s="901"/>
      <c r="AI788" s="2231"/>
      <c r="AJ788" s="2210"/>
    </row>
    <row r="789" spans="2:36" ht="15.6" x14ac:dyDescent="0.3">
      <c r="B789" s="3958" t="s">
        <v>3576</v>
      </c>
      <c r="C789" s="3959">
        <v>7554</v>
      </c>
      <c r="D789" s="3962">
        <v>43654</v>
      </c>
      <c r="E789" s="3959"/>
      <c r="F789" s="3959"/>
      <c r="G789" s="3959"/>
      <c r="H789" s="3969">
        <v>43585</v>
      </c>
      <c r="I789" s="3969">
        <v>44681</v>
      </c>
      <c r="J789" s="3965">
        <v>40000</v>
      </c>
      <c r="K789" s="3964">
        <v>0</v>
      </c>
      <c r="L789" s="3967">
        <v>0.04</v>
      </c>
      <c r="M789" s="3968" t="s">
        <v>4608</v>
      </c>
      <c r="N789" s="3965">
        <v>81760</v>
      </c>
      <c r="O789" s="3960"/>
      <c r="P789" s="3960">
        <v>4534</v>
      </c>
      <c r="Q789" s="3238">
        <f t="shared" si="50"/>
        <v>77226</v>
      </c>
      <c r="R789" s="3238">
        <v>-9380.3911585867645</v>
      </c>
      <c r="S789" s="3238">
        <f t="shared" si="49"/>
        <v>67845.608841413239</v>
      </c>
      <c r="T789" s="3238"/>
      <c r="U789" s="3238"/>
      <c r="V789" s="3239">
        <f t="shared" si="51"/>
        <v>67845.608841413239</v>
      </c>
      <c r="W789" s="3435">
        <v>4500</v>
      </c>
      <c r="X789" s="3192" t="s">
        <v>1746</v>
      </c>
      <c r="Y789" s="3241" t="s">
        <v>2711</v>
      </c>
      <c r="Z789" s="3198" t="str">
        <f t="shared" si="52"/>
        <v>reg</v>
      </c>
      <c r="AB789" s="2209"/>
      <c r="AC789" s="2231"/>
      <c r="AD789" s="901"/>
      <c r="AE789" s="2231"/>
      <c r="AF789" s="901"/>
      <c r="AG789" s="2231"/>
      <c r="AH789" s="901"/>
      <c r="AI789" s="2231"/>
      <c r="AJ789" s="2210"/>
    </row>
    <row r="790" spans="2:36" ht="15.6" x14ac:dyDescent="0.3">
      <c r="B790" s="3958" t="s">
        <v>3577</v>
      </c>
      <c r="C790" s="3959">
        <v>15222</v>
      </c>
      <c r="D790" s="3962">
        <v>43815</v>
      </c>
      <c r="E790" s="3959"/>
      <c r="F790" s="3959"/>
      <c r="G790" s="3959"/>
      <c r="H790" s="3969">
        <v>43816</v>
      </c>
      <c r="I790" s="3969">
        <v>44912</v>
      </c>
      <c r="J790" s="3965">
        <v>100000</v>
      </c>
      <c r="K790" s="3964">
        <v>0</v>
      </c>
      <c r="L790" s="3967">
        <v>0.04</v>
      </c>
      <c r="M790" s="3968" t="s">
        <v>4608</v>
      </c>
      <c r="N790" s="3965"/>
      <c r="O790" s="3960">
        <v>52888.91</v>
      </c>
      <c r="P790" s="3960">
        <v>0</v>
      </c>
      <c r="Q790" s="3238">
        <f t="shared" si="50"/>
        <v>52888.91</v>
      </c>
      <c r="R790" s="3238">
        <v>-6424.2439560677904</v>
      </c>
      <c r="S790" s="3238">
        <f t="shared" si="49"/>
        <v>46464.666043932215</v>
      </c>
      <c r="T790" s="3238"/>
      <c r="U790" s="3238"/>
      <c r="V790" s="3239">
        <f t="shared" si="51"/>
        <v>46464.666043932215</v>
      </c>
      <c r="W790" s="3435">
        <v>550</v>
      </c>
      <c r="X790" s="3192" t="s">
        <v>1746</v>
      </c>
      <c r="Y790" s="3241" t="s">
        <v>2711</v>
      </c>
      <c r="Z790" s="3198" t="str">
        <f t="shared" si="52"/>
        <v>reg</v>
      </c>
      <c r="AB790" s="2209"/>
      <c r="AC790" s="2231"/>
      <c r="AD790" s="901"/>
      <c r="AE790" s="2231"/>
      <c r="AF790" s="901"/>
      <c r="AG790" s="2231"/>
      <c r="AH790" s="901"/>
      <c r="AI790" s="2231"/>
      <c r="AJ790" s="2210"/>
    </row>
    <row r="791" spans="2:36" ht="15.6" x14ac:dyDescent="0.3">
      <c r="B791" s="3958" t="s">
        <v>3578</v>
      </c>
      <c r="C791" s="3959">
        <v>3314</v>
      </c>
      <c r="D791" s="3962">
        <v>36522</v>
      </c>
      <c r="E791" s="3959"/>
      <c r="F791" s="3959"/>
      <c r="G791" s="3959"/>
      <c r="H791" s="3969">
        <v>39246</v>
      </c>
      <c r="I791" s="3969">
        <v>39612</v>
      </c>
      <c r="J791" s="3965">
        <v>25000</v>
      </c>
      <c r="K791" s="3964">
        <v>0</v>
      </c>
      <c r="L791" s="3967">
        <v>0.04</v>
      </c>
      <c r="M791" s="3968" t="s">
        <v>4608</v>
      </c>
      <c r="N791" s="3965">
        <v>86540</v>
      </c>
      <c r="O791" s="3960"/>
      <c r="P791" s="3960">
        <v>39960</v>
      </c>
      <c r="Q791" s="3238">
        <f t="shared" si="50"/>
        <v>46580</v>
      </c>
      <c r="R791" s="3238">
        <v>-5657.9211686086483</v>
      </c>
      <c r="S791" s="3238">
        <f t="shared" si="49"/>
        <v>40922.078831391351</v>
      </c>
      <c r="T791" s="3238"/>
      <c r="U791" s="3238"/>
      <c r="V791" s="3239">
        <f t="shared" si="51"/>
        <v>40922.078831391351</v>
      </c>
      <c r="W791" s="3435">
        <v>6565</v>
      </c>
      <c r="X791" s="3192" t="s">
        <v>1746</v>
      </c>
      <c r="Y791" s="3241" t="s">
        <v>2711</v>
      </c>
      <c r="Z791" s="3198" t="str">
        <f t="shared" si="52"/>
        <v>reg</v>
      </c>
      <c r="AB791" s="2209"/>
      <c r="AC791" s="2231"/>
      <c r="AD791" s="901"/>
      <c r="AE791" s="2231"/>
      <c r="AF791" s="901"/>
      <c r="AG791" s="2231"/>
      <c r="AH791" s="901"/>
      <c r="AI791" s="2231"/>
      <c r="AJ791" s="2210"/>
    </row>
    <row r="792" spans="2:36" ht="15.6" x14ac:dyDescent="0.3">
      <c r="B792" s="3958" t="s">
        <v>3579</v>
      </c>
      <c r="C792" s="3959">
        <v>14803</v>
      </c>
      <c r="D792" s="3962">
        <v>42031</v>
      </c>
      <c r="E792" s="3959"/>
      <c r="F792" s="3959"/>
      <c r="G792" s="3959"/>
      <c r="H792" s="3969">
        <v>42031</v>
      </c>
      <c r="I792" s="3969">
        <v>42762</v>
      </c>
      <c r="J792" s="3965">
        <v>80000</v>
      </c>
      <c r="K792" s="3964">
        <v>0</v>
      </c>
      <c r="L792" s="3967">
        <v>0.04</v>
      </c>
      <c r="M792" s="3968" t="s">
        <v>4608</v>
      </c>
      <c r="N792" s="3965"/>
      <c r="O792" s="3960">
        <v>247945</v>
      </c>
      <c r="P792" s="3960">
        <v>0</v>
      </c>
      <c r="Q792" s="3238">
        <f t="shared" si="50"/>
        <v>247945</v>
      </c>
      <c r="R792" s="3238">
        <v>-30117.073081809176</v>
      </c>
      <c r="S792" s="3238">
        <f t="shared" si="49"/>
        <v>217827.92691819082</v>
      </c>
      <c r="T792" s="3238"/>
      <c r="U792" s="3238"/>
      <c r="V792" s="3239">
        <f t="shared" si="51"/>
        <v>217827.92691819082</v>
      </c>
      <c r="W792" s="3435">
        <v>1800</v>
      </c>
      <c r="X792" s="3192" t="s">
        <v>1746</v>
      </c>
      <c r="Y792" s="3241" t="s">
        <v>2711</v>
      </c>
      <c r="Z792" s="3198" t="str">
        <f t="shared" si="52"/>
        <v>reg</v>
      </c>
      <c r="AB792" s="2209"/>
      <c r="AC792" s="2231"/>
      <c r="AD792" s="901"/>
      <c r="AE792" s="2231"/>
      <c r="AF792" s="901"/>
      <c r="AG792" s="2231"/>
      <c r="AH792" s="901"/>
      <c r="AI792" s="2231"/>
      <c r="AJ792" s="2210"/>
    </row>
    <row r="793" spans="2:36" ht="15.6" x14ac:dyDescent="0.3">
      <c r="B793" s="3958" t="s">
        <v>3580</v>
      </c>
      <c r="C793" s="3959">
        <v>9777</v>
      </c>
      <c r="D793" s="3962">
        <v>43654</v>
      </c>
      <c r="E793" s="3959"/>
      <c r="F793" s="3959"/>
      <c r="G793" s="3959"/>
      <c r="H793" s="3969">
        <v>40774</v>
      </c>
      <c r="I793" s="3969">
        <v>41140</v>
      </c>
      <c r="J793" s="3965">
        <v>20000</v>
      </c>
      <c r="K793" s="3964">
        <v>0</v>
      </c>
      <c r="L793" s="3967">
        <v>0.04</v>
      </c>
      <c r="M793" s="3968" t="s">
        <v>4608</v>
      </c>
      <c r="N793" s="3965">
        <v>76208</v>
      </c>
      <c r="O793" s="3960"/>
      <c r="P793" s="3960">
        <v>24640</v>
      </c>
      <c r="Q793" s="3238">
        <f t="shared" si="50"/>
        <v>51568</v>
      </c>
      <c r="R793" s="3238">
        <v>-6263.7973126408497</v>
      </c>
      <c r="S793" s="3238">
        <f t="shared" si="49"/>
        <v>45304.202687359153</v>
      </c>
      <c r="T793" s="3238"/>
      <c r="U793" s="3238"/>
      <c r="V793" s="3239">
        <f t="shared" si="51"/>
        <v>45304.202687359153</v>
      </c>
      <c r="W793" s="3435">
        <v>3550</v>
      </c>
      <c r="X793" s="3192" t="s">
        <v>1746</v>
      </c>
      <c r="Y793" s="3241" t="s">
        <v>2711</v>
      </c>
      <c r="Z793" s="3198" t="str">
        <f t="shared" si="52"/>
        <v>reg</v>
      </c>
      <c r="AB793" s="2209"/>
      <c r="AC793" s="2231"/>
      <c r="AD793" s="901"/>
      <c r="AE793" s="2231"/>
      <c r="AF793" s="901"/>
      <c r="AG793" s="2231"/>
      <c r="AH793" s="901"/>
      <c r="AI793" s="2231"/>
      <c r="AJ793" s="2210"/>
    </row>
    <row r="794" spans="2:36" ht="15.6" x14ac:dyDescent="0.3">
      <c r="B794" s="3958" t="s">
        <v>3581</v>
      </c>
      <c r="C794" s="3959">
        <v>5067</v>
      </c>
      <c r="D794" s="3962">
        <v>43654</v>
      </c>
      <c r="E794" s="3959"/>
      <c r="F794" s="3959"/>
      <c r="G794" s="3959"/>
      <c r="H794" s="3969">
        <v>43197</v>
      </c>
      <c r="I794" s="3969">
        <v>44293</v>
      </c>
      <c r="J794" s="3965">
        <v>249000</v>
      </c>
      <c r="K794" s="3964">
        <v>0</v>
      </c>
      <c r="L794" s="3967">
        <v>0.04</v>
      </c>
      <c r="M794" s="3968" t="s">
        <v>4608</v>
      </c>
      <c r="N794" s="3965">
        <v>318282</v>
      </c>
      <c r="O794" s="3960"/>
      <c r="P794" s="3960">
        <v>9289</v>
      </c>
      <c r="Q794" s="3238">
        <f t="shared" si="50"/>
        <v>308993</v>
      </c>
      <c r="R794" s="3238">
        <v>-37532.375175008419</v>
      </c>
      <c r="S794" s="3238">
        <f t="shared" si="49"/>
        <v>271460.62482499157</v>
      </c>
      <c r="T794" s="3238"/>
      <c r="U794" s="3238"/>
      <c r="V794" s="3239">
        <f t="shared" si="51"/>
        <v>271460.62482499157</v>
      </c>
      <c r="W794" s="3435">
        <v>6575</v>
      </c>
      <c r="X794" s="3192" t="s">
        <v>1746</v>
      </c>
      <c r="Y794" s="3241" t="s">
        <v>2711</v>
      </c>
      <c r="Z794" s="3198" t="str">
        <f t="shared" si="52"/>
        <v>reg</v>
      </c>
      <c r="AB794" s="2209"/>
      <c r="AC794" s="2231"/>
      <c r="AD794" s="901"/>
      <c r="AE794" s="2231"/>
      <c r="AF794" s="901"/>
      <c r="AG794" s="2231"/>
      <c r="AH794" s="901"/>
      <c r="AI794" s="2231"/>
      <c r="AJ794" s="2210"/>
    </row>
    <row r="795" spans="2:36" ht="15.6" x14ac:dyDescent="0.3">
      <c r="B795" s="3958" t="s">
        <v>3582</v>
      </c>
      <c r="C795" s="3959">
        <v>10381</v>
      </c>
      <c r="D795" s="3962">
        <v>40705</v>
      </c>
      <c r="E795" s="3959"/>
      <c r="F795" s="3959"/>
      <c r="G795" s="3959"/>
      <c r="H795" s="3969">
        <v>40705</v>
      </c>
      <c r="I795" s="3969">
        <v>41071</v>
      </c>
      <c r="J795" s="3965">
        <v>30000</v>
      </c>
      <c r="K795" s="3964">
        <v>0</v>
      </c>
      <c r="L795" s="3967">
        <v>0.04</v>
      </c>
      <c r="M795" s="3968" t="s">
        <v>4608</v>
      </c>
      <c r="N795" s="3965">
        <v>53213</v>
      </c>
      <c r="O795" s="3960"/>
      <c r="P795" s="3960">
        <v>18588</v>
      </c>
      <c r="Q795" s="3238">
        <f t="shared" si="50"/>
        <v>34625</v>
      </c>
      <c r="R795" s="3238">
        <v>-4205.786184265231</v>
      </c>
      <c r="S795" s="3238">
        <f t="shared" si="49"/>
        <v>30419.213815734769</v>
      </c>
      <c r="T795" s="3238"/>
      <c r="U795" s="3238"/>
      <c r="V795" s="3239">
        <f t="shared" si="51"/>
        <v>30419.213815734769</v>
      </c>
      <c r="W795" s="3435">
        <v>3175</v>
      </c>
      <c r="X795" s="3192" t="s">
        <v>1746</v>
      </c>
      <c r="Y795" s="3241" t="s">
        <v>2711</v>
      </c>
      <c r="Z795" s="3198" t="str">
        <f t="shared" si="52"/>
        <v>reg</v>
      </c>
      <c r="AB795" s="2209"/>
      <c r="AC795" s="2231"/>
      <c r="AD795" s="901"/>
      <c r="AE795" s="2231"/>
      <c r="AF795" s="901"/>
      <c r="AG795" s="2231"/>
      <c r="AH795" s="901"/>
      <c r="AI795" s="2231"/>
      <c r="AJ795" s="2210"/>
    </row>
    <row r="796" spans="2:36" ht="15.6" x14ac:dyDescent="0.3">
      <c r="B796" s="3958" t="s">
        <v>3583</v>
      </c>
      <c r="C796" s="3959">
        <v>6435</v>
      </c>
      <c r="D796" s="3962">
        <v>43654</v>
      </c>
      <c r="E796" s="3959"/>
      <c r="F796" s="3959"/>
      <c r="G796" s="3959"/>
      <c r="H796" s="3969">
        <v>43588</v>
      </c>
      <c r="I796" s="3969">
        <v>44684</v>
      </c>
      <c r="J796" s="3965">
        <v>230000</v>
      </c>
      <c r="K796" s="3964">
        <v>0</v>
      </c>
      <c r="L796" s="3967">
        <v>0.04</v>
      </c>
      <c r="M796" s="3968" t="s">
        <v>4608</v>
      </c>
      <c r="N796" s="3965">
        <v>229002</v>
      </c>
      <c r="O796" s="3960"/>
      <c r="P796" s="3960">
        <v>14284</v>
      </c>
      <c r="Q796" s="3238">
        <f t="shared" si="50"/>
        <v>214718</v>
      </c>
      <c r="R796" s="3238">
        <v>-26081.097412651608</v>
      </c>
      <c r="S796" s="3238">
        <f t="shared" si="49"/>
        <v>188636.90258734839</v>
      </c>
      <c r="T796" s="3238"/>
      <c r="U796" s="3238"/>
      <c r="V796" s="3239">
        <f t="shared" si="51"/>
        <v>188636.90258734839</v>
      </c>
      <c r="W796" s="3435">
        <v>5875</v>
      </c>
      <c r="X796" s="3192" t="s">
        <v>1746</v>
      </c>
      <c r="Y796" s="3241" t="s">
        <v>2711</v>
      </c>
      <c r="Z796" s="3198" t="str">
        <f t="shared" si="52"/>
        <v>reg</v>
      </c>
      <c r="AB796" s="2209"/>
      <c r="AC796" s="2231"/>
      <c r="AD796" s="901"/>
      <c r="AE796" s="2231"/>
      <c r="AF796" s="901"/>
      <c r="AG796" s="2231"/>
      <c r="AH796" s="901"/>
      <c r="AI796" s="2231"/>
      <c r="AJ796" s="2210"/>
    </row>
    <row r="797" spans="2:36" ht="15.6" x14ac:dyDescent="0.3">
      <c r="B797" s="3958" t="s">
        <v>3584</v>
      </c>
      <c r="C797" s="3959">
        <v>266</v>
      </c>
      <c r="D797" s="3962">
        <v>36425</v>
      </c>
      <c r="E797" s="3959"/>
      <c r="F797" s="3959"/>
      <c r="G797" s="3959"/>
      <c r="H797" s="3969">
        <v>38905</v>
      </c>
      <c r="I797" s="3969">
        <v>39270</v>
      </c>
      <c r="J797" s="3965">
        <v>10000</v>
      </c>
      <c r="K797" s="3964">
        <v>0</v>
      </c>
      <c r="L797" s="3967">
        <v>0.04</v>
      </c>
      <c r="M797" s="3968" t="s">
        <v>4608</v>
      </c>
      <c r="N797" s="3965">
        <v>28930</v>
      </c>
      <c r="O797" s="3960"/>
      <c r="P797" s="3960">
        <v>11208</v>
      </c>
      <c r="Q797" s="3238">
        <f t="shared" si="50"/>
        <v>17722</v>
      </c>
      <c r="R797" s="3238">
        <v>-2152.6337258497742</v>
      </c>
      <c r="S797" s="3238">
        <f t="shared" si="49"/>
        <v>15569.366274150227</v>
      </c>
      <c r="T797" s="3238"/>
      <c r="U797" s="3238"/>
      <c r="V797" s="3239">
        <f t="shared" si="51"/>
        <v>15569.366274150227</v>
      </c>
      <c r="W797" s="3435">
        <v>7497</v>
      </c>
      <c r="X797" s="3192" t="s">
        <v>1746</v>
      </c>
      <c r="Y797" s="3241" t="s">
        <v>2711</v>
      </c>
      <c r="Z797" s="3198" t="str">
        <f t="shared" si="52"/>
        <v>reg</v>
      </c>
      <c r="AB797" s="2209"/>
      <c r="AC797" s="2231"/>
      <c r="AD797" s="901"/>
      <c r="AE797" s="2231"/>
      <c r="AF797" s="901"/>
      <c r="AG797" s="2231"/>
      <c r="AH797" s="901"/>
      <c r="AI797" s="2231"/>
      <c r="AJ797" s="2210"/>
    </row>
    <row r="798" spans="2:36" ht="15.6" x14ac:dyDescent="0.3">
      <c r="B798" s="3958" t="s">
        <v>3585</v>
      </c>
      <c r="C798" s="3959">
        <v>9405</v>
      </c>
      <c r="D798" s="3962">
        <v>43654</v>
      </c>
      <c r="E798" s="3959"/>
      <c r="F798" s="3959"/>
      <c r="G798" s="3959"/>
      <c r="H798" s="3969">
        <v>41389</v>
      </c>
      <c r="I798" s="3969">
        <v>41754</v>
      </c>
      <c r="J798" s="3965">
        <v>70000</v>
      </c>
      <c r="K798" s="3964">
        <v>0</v>
      </c>
      <c r="L798" s="3967">
        <v>0.04</v>
      </c>
      <c r="M798" s="3968" t="s">
        <v>4608</v>
      </c>
      <c r="N798" s="3965">
        <v>196000</v>
      </c>
      <c r="O798" s="3960"/>
      <c r="P798" s="3960">
        <v>67200</v>
      </c>
      <c r="Q798" s="3238">
        <f t="shared" si="50"/>
        <v>128800</v>
      </c>
      <c r="R798" s="3238">
        <v>-15644.917271721641</v>
      </c>
      <c r="S798" s="3238">
        <f t="shared" si="49"/>
        <v>113155.08272827836</v>
      </c>
      <c r="T798" s="3238"/>
      <c r="U798" s="3238"/>
      <c r="V798" s="3239">
        <f t="shared" si="51"/>
        <v>113155.08272827836</v>
      </c>
      <c r="W798" s="3435">
        <v>3825</v>
      </c>
      <c r="X798" s="3192" t="s">
        <v>1746</v>
      </c>
      <c r="Y798" s="3241" t="s">
        <v>2711</v>
      </c>
      <c r="Z798" s="3198" t="str">
        <f t="shared" si="52"/>
        <v>reg</v>
      </c>
      <c r="AB798" s="2209"/>
      <c r="AC798" s="2231"/>
      <c r="AD798" s="901"/>
      <c r="AE798" s="2231"/>
      <c r="AF798" s="901"/>
      <c r="AG798" s="2231"/>
      <c r="AH798" s="901"/>
      <c r="AI798" s="2231"/>
      <c r="AJ798" s="2210"/>
    </row>
    <row r="799" spans="2:36" ht="15.6" x14ac:dyDescent="0.3">
      <c r="B799" s="3958" t="s">
        <v>3586</v>
      </c>
      <c r="C799" s="3959">
        <v>8144</v>
      </c>
      <c r="D799" s="3962">
        <v>39105</v>
      </c>
      <c r="E799" s="3959"/>
      <c r="F799" s="3959"/>
      <c r="G799" s="3959"/>
      <c r="H799" s="3969">
        <v>44364</v>
      </c>
      <c r="I799" s="3969">
        <v>45429</v>
      </c>
      <c r="J799" s="3965">
        <v>337000</v>
      </c>
      <c r="K799" s="3964">
        <v>0</v>
      </c>
      <c r="L799" s="3967">
        <v>0.04</v>
      </c>
      <c r="M799" s="3968" t="s">
        <v>4608</v>
      </c>
      <c r="N799" s="3965">
        <v>276086</v>
      </c>
      <c r="O799" s="3960">
        <v>377440</v>
      </c>
      <c r="P799" s="3960">
        <v>326051</v>
      </c>
      <c r="Q799" s="3238">
        <f t="shared" si="50"/>
        <v>327475</v>
      </c>
      <c r="R799" s="3238">
        <v>-39777.323630101273</v>
      </c>
      <c r="S799" s="3238">
        <f t="shared" si="49"/>
        <v>287697.67636989872</v>
      </c>
      <c r="T799" s="3238"/>
      <c r="U799" s="3238"/>
      <c r="V799" s="3239">
        <f t="shared" si="51"/>
        <v>287697.67636989872</v>
      </c>
      <c r="W799" s="3435">
        <v>4325</v>
      </c>
      <c r="X799" s="3192" t="s">
        <v>1746</v>
      </c>
      <c r="Y799" s="3241" t="s">
        <v>2711</v>
      </c>
      <c r="Z799" s="3198" t="str">
        <f t="shared" si="52"/>
        <v>reg</v>
      </c>
      <c r="AB799" s="2209"/>
      <c r="AC799" s="2231"/>
      <c r="AD799" s="901"/>
      <c r="AE799" s="2231"/>
      <c r="AF799" s="901"/>
      <c r="AG799" s="2231"/>
      <c r="AH799" s="901"/>
      <c r="AI799" s="2231"/>
      <c r="AJ799" s="2210"/>
    </row>
    <row r="800" spans="2:36" ht="15.6" x14ac:dyDescent="0.3">
      <c r="B800" s="3958" t="s">
        <v>3587</v>
      </c>
      <c r="C800" s="3959">
        <v>14371</v>
      </c>
      <c r="D800" s="3962">
        <v>40994</v>
      </c>
      <c r="E800" s="3959"/>
      <c r="F800" s="3959"/>
      <c r="G800" s="3959"/>
      <c r="H800" s="3969">
        <v>44253</v>
      </c>
      <c r="I800" s="3969">
        <v>44952</v>
      </c>
      <c r="J800" s="3965">
        <v>90000</v>
      </c>
      <c r="K800" s="3964">
        <v>0</v>
      </c>
      <c r="L800" s="3967">
        <v>0.04</v>
      </c>
      <c r="M800" s="3968" t="s">
        <v>4608</v>
      </c>
      <c r="N800" s="3965">
        <v>30164</v>
      </c>
      <c r="O800" s="3960">
        <v>97200</v>
      </c>
      <c r="P800" s="3960">
        <v>68568</v>
      </c>
      <c r="Q800" s="3238">
        <f t="shared" si="50"/>
        <v>58796</v>
      </c>
      <c r="R800" s="3238">
        <v>-7141.7589744421239</v>
      </c>
      <c r="S800" s="3238">
        <f t="shared" si="49"/>
        <v>51654.241025557872</v>
      </c>
      <c r="T800" s="3238"/>
      <c r="U800" s="3238"/>
      <c r="V800" s="3239">
        <f t="shared" si="51"/>
        <v>51654.241025557872</v>
      </c>
      <c r="W800" s="3435">
        <v>2950</v>
      </c>
      <c r="X800" s="3192" t="s">
        <v>1746</v>
      </c>
      <c r="Y800" s="3241" t="s">
        <v>2711</v>
      </c>
      <c r="Z800" s="3198" t="str">
        <f t="shared" si="52"/>
        <v>reg</v>
      </c>
      <c r="AB800" s="2209"/>
      <c r="AC800" s="2231"/>
      <c r="AD800" s="901"/>
      <c r="AE800" s="2231"/>
      <c r="AF800" s="901"/>
      <c r="AG800" s="2231"/>
      <c r="AH800" s="901"/>
      <c r="AI800" s="2231"/>
      <c r="AJ800" s="2210"/>
    </row>
    <row r="801" spans="2:36" ht="15.6" x14ac:dyDescent="0.3">
      <c r="B801" s="3958" t="s">
        <v>3588</v>
      </c>
      <c r="C801" s="3959">
        <v>11351</v>
      </c>
      <c r="D801" s="3962">
        <v>43654</v>
      </c>
      <c r="E801" s="3959"/>
      <c r="F801" s="3959"/>
      <c r="G801" s="3959"/>
      <c r="H801" s="3969">
        <v>44270</v>
      </c>
      <c r="I801" s="3969">
        <v>45337</v>
      </c>
      <c r="J801" s="3965">
        <v>233000</v>
      </c>
      <c r="K801" s="3964">
        <v>0</v>
      </c>
      <c r="L801" s="3967">
        <v>0.04</v>
      </c>
      <c r="M801" s="3968" t="s">
        <v>4608</v>
      </c>
      <c r="N801" s="3965">
        <v>112924</v>
      </c>
      <c r="O801" s="3960">
        <v>260960</v>
      </c>
      <c r="P801" s="3960">
        <v>170900</v>
      </c>
      <c r="Q801" s="3238">
        <f t="shared" si="50"/>
        <v>202984</v>
      </c>
      <c r="R801" s="3238">
        <v>-24655.806579838085</v>
      </c>
      <c r="S801" s="3238">
        <f t="shared" si="49"/>
        <v>178328.1934201619</v>
      </c>
      <c r="T801" s="3238"/>
      <c r="U801" s="3238"/>
      <c r="V801" s="3239">
        <f t="shared" si="51"/>
        <v>178328.1934201619</v>
      </c>
      <c r="W801" s="3435">
        <v>275</v>
      </c>
      <c r="X801" s="3192" t="s">
        <v>1746</v>
      </c>
      <c r="Y801" s="3241" t="s">
        <v>2711</v>
      </c>
      <c r="Z801" s="3198" t="str">
        <f t="shared" si="52"/>
        <v>reg</v>
      </c>
      <c r="AB801" s="2209"/>
      <c r="AC801" s="2231"/>
      <c r="AD801" s="901"/>
      <c r="AE801" s="2231"/>
      <c r="AF801" s="901"/>
      <c r="AG801" s="2231"/>
      <c r="AH801" s="901"/>
      <c r="AI801" s="2231"/>
      <c r="AJ801" s="2210"/>
    </row>
    <row r="802" spans="2:36" ht="15.6" x14ac:dyDescent="0.3">
      <c r="B802" s="3958" t="s">
        <v>3589</v>
      </c>
      <c r="C802" s="3959">
        <v>267</v>
      </c>
      <c r="D802" s="3962">
        <v>36425</v>
      </c>
      <c r="E802" s="3959"/>
      <c r="F802" s="3959"/>
      <c r="G802" s="3959"/>
      <c r="H802" s="3969">
        <v>39303</v>
      </c>
      <c r="I802" s="3969">
        <v>39669</v>
      </c>
      <c r="J802" s="3965">
        <v>20000</v>
      </c>
      <c r="K802" s="3964">
        <v>0</v>
      </c>
      <c r="L802" s="3967">
        <v>0.04</v>
      </c>
      <c r="M802" s="3968" t="s">
        <v>4608</v>
      </c>
      <c r="N802" s="3965">
        <v>180617</v>
      </c>
      <c r="O802" s="3960"/>
      <c r="P802" s="3960">
        <v>13374</v>
      </c>
      <c r="Q802" s="3238">
        <f t="shared" si="50"/>
        <v>167243</v>
      </c>
      <c r="R802" s="3238">
        <v>-20314.463503684332</v>
      </c>
      <c r="S802" s="3238">
        <f t="shared" si="49"/>
        <v>146928.53649631568</v>
      </c>
      <c r="T802" s="3238"/>
      <c r="U802" s="3238"/>
      <c r="V802" s="3239">
        <f t="shared" si="51"/>
        <v>146928.53649631568</v>
      </c>
      <c r="W802" s="3435">
        <v>7279</v>
      </c>
      <c r="X802" s="3192" t="s">
        <v>1746</v>
      </c>
      <c r="Y802" s="3241" t="s">
        <v>2711</v>
      </c>
      <c r="Z802" s="3198" t="str">
        <f t="shared" si="52"/>
        <v>reg</v>
      </c>
      <c r="AB802" s="2209"/>
      <c r="AC802" s="2231"/>
      <c r="AD802" s="901"/>
      <c r="AE802" s="2231"/>
      <c r="AF802" s="901"/>
      <c r="AG802" s="2231"/>
      <c r="AH802" s="901"/>
      <c r="AI802" s="2231"/>
      <c r="AJ802" s="2210"/>
    </row>
    <row r="803" spans="2:36" ht="15.6" x14ac:dyDescent="0.3">
      <c r="B803" s="3958" t="s">
        <v>3590</v>
      </c>
      <c r="C803" s="3959">
        <v>8636</v>
      </c>
      <c r="D803" s="3962">
        <v>39403</v>
      </c>
      <c r="E803" s="3959"/>
      <c r="F803" s="3959"/>
      <c r="G803" s="3959"/>
      <c r="H803" s="3969">
        <v>39403</v>
      </c>
      <c r="I803" s="3969">
        <v>39769</v>
      </c>
      <c r="J803" s="3965">
        <v>15000</v>
      </c>
      <c r="K803" s="3964">
        <v>0</v>
      </c>
      <c r="L803" s="3967">
        <v>0.04</v>
      </c>
      <c r="M803" s="3968" t="s">
        <v>4608</v>
      </c>
      <c r="N803" s="3965">
        <v>311756</v>
      </c>
      <c r="O803" s="3960"/>
      <c r="P803" s="3960">
        <v>134364</v>
      </c>
      <c r="Q803" s="3238">
        <f t="shared" si="50"/>
        <v>177392</v>
      </c>
      <c r="R803" s="3238">
        <v>-21547.229539326439</v>
      </c>
      <c r="S803" s="3238">
        <f t="shared" si="49"/>
        <v>155844.77046067355</v>
      </c>
      <c r="T803" s="3238"/>
      <c r="U803" s="3238"/>
      <c r="V803" s="3239">
        <f t="shared" si="51"/>
        <v>155844.77046067355</v>
      </c>
      <c r="W803" s="3435">
        <v>3975</v>
      </c>
      <c r="X803" s="3192" t="s">
        <v>1746</v>
      </c>
      <c r="Y803" s="3241" t="s">
        <v>2711</v>
      </c>
      <c r="Z803" s="3198" t="str">
        <f t="shared" si="52"/>
        <v>reg</v>
      </c>
      <c r="AB803" s="2209"/>
      <c r="AC803" s="2231"/>
      <c r="AD803" s="901"/>
      <c r="AE803" s="2231"/>
      <c r="AF803" s="901"/>
      <c r="AG803" s="2231"/>
      <c r="AH803" s="901"/>
      <c r="AI803" s="2231"/>
      <c r="AJ803" s="2210"/>
    </row>
    <row r="804" spans="2:36" ht="15.6" x14ac:dyDescent="0.3">
      <c r="B804" s="3958" t="s">
        <v>3591</v>
      </c>
      <c r="C804" s="3959">
        <v>14809</v>
      </c>
      <c r="D804" s="3962">
        <v>42052</v>
      </c>
      <c r="E804" s="3959"/>
      <c r="F804" s="3959"/>
      <c r="G804" s="3959"/>
      <c r="H804" s="3969">
        <v>42052</v>
      </c>
      <c r="I804" s="3969">
        <v>42783</v>
      </c>
      <c r="J804" s="3965">
        <v>200000</v>
      </c>
      <c r="K804" s="3964">
        <v>0</v>
      </c>
      <c r="L804" s="3967">
        <v>0.04</v>
      </c>
      <c r="M804" s="3968" t="s">
        <v>4608</v>
      </c>
      <c r="N804" s="3965"/>
      <c r="O804" s="3960">
        <v>364450</v>
      </c>
      <c r="P804" s="3960">
        <v>0</v>
      </c>
      <c r="Q804" s="3238">
        <f t="shared" si="50"/>
        <v>364450</v>
      </c>
      <c r="R804" s="3238">
        <v>-44268.556674526022</v>
      </c>
      <c r="S804" s="3238">
        <f t="shared" si="49"/>
        <v>320181.44332547399</v>
      </c>
      <c r="T804" s="3238"/>
      <c r="U804" s="3238"/>
      <c r="V804" s="3239">
        <f t="shared" si="51"/>
        <v>320181.44332547399</v>
      </c>
      <c r="W804" s="3435">
        <v>2025</v>
      </c>
      <c r="X804" s="3192" t="s">
        <v>1746</v>
      </c>
      <c r="Y804" s="3241" t="s">
        <v>2711</v>
      </c>
      <c r="Z804" s="3198" t="str">
        <f t="shared" si="52"/>
        <v>reg</v>
      </c>
      <c r="AB804" s="2209"/>
      <c r="AC804" s="2231"/>
      <c r="AD804" s="901"/>
      <c r="AE804" s="2231"/>
      <c r="AF804" s="901"/>
      <c r="AG804" s="2231"/>
      <c r="AH804" s="901"/>
      <c r="AI804" s="2231"/>
      <c r="AJ804" s="2210"/>
    </row>
    <row r="805" spans="2:36" ht="15.6" x14ac:dyDescent="0.3">
      <c r="B805" s="3958" t="s">
        <v>3592</v>
      </c>
      <c r="C805" s="3959">
        <v>15336</v>
      </c>
      <c r="D805" s="3962">
        <v>44182</v>
      </c>
      <c r="E805" s="3959"/>
      <c r="F805" s="3959"/>
      <c r="G805" s="3959"/>
      <c r="H805" s="3969">
        <v>44182</v>
      </c>
      <c r="I805" s="3969">
        <v>45277</v>
      </c>
      <c r="J805" s="3965">
        <v>350000</v>
      </c>
      <c r="K805" s="3964">
        <v>0</v>
      </c>
      <c r="L805" s="3967">
        <v>0.04</v>
      </c>
      <c r="M805" s="3968" t="s">
        <v>4608</v>
      </c>
      <c r="N805" s="3965">
        <v>392000</v>
      </c>
      <c r="O805" s="3960"/>
      <c r="P805" s="3960">
        <v>108880</v>
      </c>
      <c r="Q805" s="3238">
        <f t="shared" si="50"/>
        <v>283120</v>
      </c>
      <c r="R805" s="3238">
        <v>-34389.665978026635</v>
      </c>
      <c r="S805" s="3238">
        <f t="shared" si="49"/>
        <v>248730.33402197337</v>
      </c>
      <c r="T805" s="3238"/>
      <c r="U805" s="3238"/>
      <c r="V805" s="3239">
        <f t="shared" si="51"/>
        <v>248730.33402197337</v>
      </c>
      <c r="W805" s="3435">
        <v>325</v>
      </c>
      <c r="X805" s="3192" t="s">
        <v>1746</v>
      </c>
      <c r="Y805" s="3241" t="s">
        <v>2711</v>
      </c>
      <c r="Z805" s="3198" t="str">
        <f t="shared" si="52"/>
        <v>reg</v>
      </c>
      <c r="AB805" s="2209"/>
      <c r="AC805" s="2231"/>
      <c r="AD805" s="901"/>
      <c r="AE805" s="2231"/>
      <c r="AF805" s="901"/>
      <c r="AG805" s="2231"/>
      <c r="AH805" s="901"/>
      <c r="AI805" s="2231"/>
      <c r="AJ805" s="2210"/>
    </row>
    <row r="806" spans="2:36" ht="15.6" x14ac:dyDescent="0.3">
      <c r="B806" s="3958" t="s">
        <v>3593</v>
      </c>
      <c r="C806" s="3959">
        <v>2530</v>
      </c>
      <c r="D806" s="3962">
        <v>36057</v>
      </c>
      <c r="E806" s="3959"/>
      <c r="F806" s="3959"/>
      <c r="G806" s="3959"/>
      <c r="H806" s="3969">
        <v>39267</v>
      </c>
      <c r="I806" s="3969">
        <v>39633</v>
      </c>
      <c r="J806" s="3965">
        <v>25000</v>
      </c>
      <c r="K806" s="3964">
        <v>0</v>
      </c>
      <c r="L806" s="3967">
        <v>0.04</v>
      </c>
      <c r="M806" s="3968" t="s">
        <v>4608</v>
      </c>
      <c r="N806" s="3965">
        <v>143593</v>
      </c>
      <c r="O806" s="3960"/>
      <c r="P806" s="3960">
        <v>143593</v>
      </c>
      <c r="Q806" s="3238">
        <f t="shared" si="50"/>
        <v>0</v>
      </c>
      <c r="R806" s="3238">
        <v>0</v>
      </c>
      <c r="S806" s="3238">
        <f t="shared" si="49"/>
        <v>0</v>
      </c>
      <c r="T806" s="3238"/>
      <c r="U806" s="3238"/>
      <c r="V806" s="3239">
        <f t="shared" si="51"/>
        <v>0</v>
      </c>
      <c r="W806" s="3435">
        <v>6510</v>
      </c>
      <c r="X806" s="3192" t="s">
        <v>1746</v>
      </c>
      <c r="Y806" s="3241" t="s">
        <v>2711</v>
      </c>
      <c r="Z806" s="3198" t="str">
        <f t="shared" si="52"/>
        <v>reg</v>
      </c>
      <c r="AB806" s="2209"/>
      <c r="AC806" s="2231"/>
      <c r="AD806" s="901"/>
      <c r="AE806" s="2231"/>
      <c r="AF806" s="901"/>
      <c r="AG806" s="2231"/>
      <c r="AH806" s="901"/>
      <c r="AI806" s="2231"/>
      <c r="AJ806" s="2210"/>
    </row>
    <row r="807" spans="2:36" ht="15.6" x14ac:dyDescent="0.3">
      <c r="B807" s="3958" t="s">
        <v>3594</v>
      </c>
      <c r="C807" s="3959">
        <v>9189</v>
      </c>
      <c r="D807" s="3962">
        <v>43654</v>
      </c>
      <c r="E807" s="3959"/>
      <c r="F807" s="3959"/>
      <c r="G807" s="3959"/>
      <c r="H807" s="3969">
        <v>43594</v>
      </c>
      <c r="I807" s="3969">
        <v>44325</v>
      </c>
      <c r="J807" s="3965">
        <v>39000</v>
      </c>
      <c r="K807" s="3964">
        <v>0</v>
      </c>
      <c r="L807" s="3967">
        <v>0.04</v>
      </c>
      <c r="M807" s="3968" t="s">
        <v>4608</v>
      </c>
      <c r="N807" s="3965">
        <v>178682</v>
      </c>
      <c r="O807" s="3960"/>
      <c r="P807" s="3960">
        <v>61548</v>
      </c>
      <c r="Q807" s="3238">
        <f t="shared" si="50"/>
        <v>117134</v>
      </c>
      <c r="R807" s="3238">
        <v>-14227.886177840393</v>
      </c>
      <c r="S807" s="3238">
        <f t="shared" si="49"/>
        <v>102906.1138221596</v>
      </c>
      <c r="T807" s="3238"/>
      <c r="U807" s="3238"/>
      <c r="V807" s="3239">
        <f t="shared" si="51"/>
        <v>102906.1138221596</v>
      </c>
      <c r="W807" s="3435">
        <v>3950</v>
      </c>
      <c r="X807" s="3192" t="s">
        <v>1746</v>
      </c>
      <c r="Y807" s="3241" t="s">
        <v>2711</v>
      </c>
      <c r="Z807" s="3198" t="str">
        <f t="shared" si="52"/>
        <v>reg</v>
      </c>
      <c r="AB807" s="2209"/>
      <c r="AC807" s="2231"/>
      <c r="AD807" s="901"/>
      <c r="AE807" s="2231"/>
      <c r="AF807" s="901"/>
      <c r="AG807" s="2231"/>
      <c r="AH807" s="901"/>
      <c r="AI807" s="2231"/>
      <c r="AJ807" s="2210"/>
    </row>
    <row r="808" spans="2:36" ht="15.6" x14ac:dyDescent="0.3">
      <c r="B808" s="3958" t="s">
        <v>3595</v>
      </c>
      <c r="C808" s="3959">
        <v>3849</v>
      </c>
      <c r="D808" s="3962">
        <v>43654</v>
      </c>
      <c r="E808" s="3959"/>
      <c r="F808" s="3959"/>
      <c r="G808" s="3959"/>
      <c r="H808" s="3969">
        <v>43252</v>
      </c>
      <c r="I808" s="3969">
        <v>44348</v>
      </c>
      <c r="J808" s="3965">
        <v>150000</v>
      </c>
      <c r="K808" s="3964">
        <v>0</v>
      </c>
      <c r="L808" s="3967">
        <v>0.04</v>
      </c>
      <c r="M808" s="3968" t="s">
        <v>4608</v>
      </c>
      <c r="N808" s="3965">
        <v>41991</v>
      </c>
      <c r="O808" s="3960"/>
      <c r="P808" s="3960">
        <v>41991</v>
      </c>
      <c r="Q808" s="3238">
        <f t="shared" si="50"/>
        <v>0</v>
      </c>
      <c r="R808" s="3238">
        <v>0</v>
      </c>
      <c r="S808" s="3238">
        <f t="shared" si="49"/>
        <v>0</v>
      </c>
      <c r="T808" s="3238"/>
      <c r="U808" s="3238"/>
      <c r="V808" s="3239">
        <f t="shared" si="51"/>
        <v>0</v>
      </c>
      <c r="W808" s="3435">
        <v>0</v>
      </c>
      <c r="X808" s="3192" t="s">
        <v>1746</v>
      </c>
      <c r="Y808" s="3241" t="s">
        <v>2711</v>
      </c>
      <c r="Z808" s="3198" t="str">
        <f t="shared" si="52"/>
        <v>reg</v>
      </c>
      <c r="AB808" s="2209"/>
      <c r="AC808" s="2231"/>
      <c r="AD808" s="901"/>
      <c r="AE808" s="2231"/>
      <c r="AF808" s="901"/>
      <c r="AG808" s="2231"/>
      <c r="AH808" s="901"/>
      <c r="AI808" s="2231"/>
      <c r="AJ808" s="2210"/>
    </row>
    <row r="809" spans="2:36" ht="15.6" x14ac:dyDescent="0.3">
      <c r="B809" s="3958" t="s">
        <v>3596</v>
      </c>
      <c r="C809" s="3959">
        <v>10524</v>
      </c>
      <c r="D809" s="3962">
        <v>40815</v>
      </c>
      <c r="E809" s="3959"/>
      <c r="F809" s="3959"/>
      <c r="G809" s="3959"/>
      <c r="H809" s="3969">
        <v>44250</v>
      </c>
      <c r="I809" s="3969">
        <v>45314</v>
      </c>
      <c r="J809" s="3965">
        <v>128000</v>
      </c>
      <c r="K809" s="3964">
        <v>0</v>
      </c>
      <c r="L809" s="3967">
        <v>0.04</v>
      </c>
      <c r="M809" s="3968" t="s">
        <v>4608</v>
      </c>
      <c r="N809" s="3965">
        <v>92089</v>
      </c>
      <c r="O809" s="3960">
        <v>143360</v>
      </c>
      <c r="P809" s="3960">
        <v>131859</v>
      </c>
      <c r="Q809" s="3238">
        <f t="shared" si="50"/>
        <v>103590</v>
      </c>
      <c r="R809" s="3238">
        <v>-12582.74052932954</v>
      </c>
      <c r="S809" s="3238">
        <f t="shared" si="49"/>
        <v>91007.259470670455</v>
      </c>
      <c r="T809" s="3238"/>
      <c r="U809" s="3238"/>
      <c r="V809" s="3239">
        <f t="shared" si="51"/>
        <v>91007.259470670455</v>
      </c>
      <c r="W809" s="3435">
        <v>3100</v>
      </c>
      <c r="X809" s="3192" t="s">
        <v>1746</v>
      </c>
      <c r="Y809" s="3241" t="s">
        <v>2711</v>
      </c>
      <c r="Z809" s="3198" t="str">
        <f t="shared" si="52"/>
        <v>reg</v>
      </c>
      <c r="AB809" s="2209"/>
      <c r="AC809" s="2231"/>
      <c r="AD809" s="901"/>
      <c r="AE809" s="2231"/>
      <c r="AF809" s="901"/>
      <c r="AG809" s="2231"/>
      <c r="AH809" s="901"/>
      <c r="AI809" s="2231"/>
      <c r="AJ809" s="2210"/>
    </row>
    <row r="810" spans="2:36" ht="15.6" x14ac:dyDescent="0.3">
      <c r="B810" s="3958" t="s">
        <v>3597</v>
      </c>
      <c r="C810" s="3959">
        <v>5850</v>
      </c>
      <c r="D810" s="3962">
        <v>37775</v>
      </c>
      <c r="E810" s="3959"/>
      <c r="F810" s="3959"/>
      <c r="G810" s="3959"/>
      <c r="H810" s="3969">
        <v>44328</v>
      </c>
      <c r="I810" s="3969">
        <v>45394</v>
      </c>
      <c r="J810" s="3965">
        <v>62000</v>
      </c>
      <c r="K810" s="3964">
        <v>0</v>
      </c>
      <c r="L810" s="3967">
        <v>0.04</v>
      </c>
      <c r="M810" s="3968" t="s">
        <v>4608</v>
      </c>
      <c r="N810" s="3965">
        <v>30798</v>
      </c>
      <c r="O810" s="3960">
        <v>69440</v>
      </c>
      <c r="P810" s="3960">
        <v>43294</v>
      </c>
      <c r="Q810" s="3238">
        <f t="shared" si="50"/>
        <v>56944</v>
      </c>
      <c r="R810" s="3238">
        <v>-6916.8025552866229</v>
      </c>
      <c r="S810" s="3238">
        <f t="shared" si="49"/>
        <v>50027.197444713376</v>
      </c>
      <c r="T810" s="3238"/>
      <c r="U810" s="3238"/>
      <c r="V810" s="3239">
        <f t="shared" si="51"/>
        <v>50027.197444713376</v>
      </c>
      <c r="W810" s="3435">
        <v>5525</v>
      </c>
      <c r="X810" s="3192" t="s">
        <v>1746</v>
      </c>
      <c r="Y810" s="3241" t="s">
        <v>2711</v>
      </c>
      <c r="Z810" s="3198" t="str">
        <f t="shared" si="52"/>
        <v>reg</v>
      </c>
      <c r="AB810" s="2209"/>
      <c r="AC810" s="2231"/>
      <c r="AD810" s="901"/>
      <c r="AE810" s="2231"/>
      <c r="AF810" s="901"/>
      <c r="AG810" s="2231"/>
      <c r="AH810" s="901"/>
      <c r="AI810" s="2231"/>
      <c r="AJ810" s="2210"/>
    </row>
    <row r="811" spans="2:36" ht="15.6" x14ac:dyDescent="0.3">
      <c r="B811" s="3958" t="s">
        <v>3598</v>
      </c>
      <c r="C811" s="3959">
        <v>15082</v>
      </c>
      <c r="D811" s="3962">
        <v>43210</v>
      </c>
      <c r="E811" s="3959"/>
      <c r="F811" s="3959"/>
      <c r="G811" s="3959"/>
      <c r="H811" s="3969">
        <v>43210</v>
      </c>
      <c r="I811" s="3969">
        <v>44306</v>
      </c>
      <c r="J811" s="3965">
        <v>50000</v>
      </c>
      <c r="K811" s="3964">
        <v>0</v>
      </c>
      <c r="L811" s="3967">
        <v>0.04</v>
      </c>
      <c r="M811" s="3968" t="s">
        <v>4608</v>
      </c>
      <c r="N811" s="3965">
        <v>17100</v>
      </c>
      <c r="O811" s="3960"/>
      <c r="P811" s="3960">
        <v>17100</v>
      </c>
      <c r="Q811" s="3238">
        <f t="shared" si="50"/>
        <v>0</v>
      </c>
      <c r="R811" s="3238">
        <v>0</v>
      </c>
      <c r="S811" s="3238">
        <f t="shared" si="49"/>
        <v>0</v>
      </c>
      <c r="T811" s="3238"/>
      <c r="U811" s="3238"/>
      <c r="V811" s="3239">
        <f t="shared" si="51"/>
        <v>0</v>
      </c>
      <c r="W811" s="3435">
        <v>100</v>
      </c>
      <c r="X811" s="3192" t="s">
        <v>1746</v>
      </c>
      <c r="Y811" s="3241" t="s">
        <v>2711</v>
      </c>
      <c r="Z811" s="3198" t="str">
        <f t="shared" si="52"/>
        <v>reg</v>
      </c>
      <c r="AB811" s="2209"/>
      <c r="AC811" s="2231"/>
      <c r="AD811" s="901"/>
      <c r="AE811" s="2231"/>
      <c r="AF811" s="901"/>
      <c r="AG811" s="2231"/>
      <c r="AH811" s="901"/>
      <c r="AI811" s="2231"/>
      <c r="AJ811" s="2210"/>
    </row>
    <row r="812" spans="2:36" ht="15.6" x14ac:dyDescent="0.3">
      <c r="B812" s="3958" t="s">
        <v>3599</v>
      </c>
      <c r="C812" s="3959">
        <v>15462</v>
      </c>
      <c r="D812" s="3962">
        <v>44537</v>
      </c>
      <c r="E812" s="3959"/>
      <c r="F812" s="3959"/>
      <c r="G812" s="3959"/>
      <c r="H812" s="3969">
        <v>44539</v>
      </c>
      <c r="I812" s="3969">
        <v>45635</v>
      </c>
      <c r="J812" s="3965">
        <v>50000</v>
      </c>
      <c r="K812" s="3964">
        <v>0</v>
      </c>
      <c r="L812" s="3967">
        <v>0.04</v>
      </c>
      <c r="M812" s="3968" t="s">
        <v>4608</v>
      </c>
      <c r="N812" s="3965"/>
      <c r="O812" s="3960">
        <v>56000</v>
      </c>
      <c r="P812" s="3960">
        <v>0</v>
      </c>
      <c r="Q812" s="3238">
        <f t="shared" si="50"/>
        <v>56000</v>
      </c>
      <c r="R812" s="3238">
        <v>-6802.1379442267998</v>
      </c>
      <c r="S812" s="3238">
        <f t="shared" si="49"/>
        <v>49197.862055773199</v>
      </c>
      <c r="T812" s="3238"/>
      <c r="U812" s="3238"/>
      <c r="V812" s="3239">
        <f t="shared" si="51"/>
        <v>49197.862055773199</v>
      </c>
      <c r="W812" s="3435">
        <v>100</v>
      </c>
      <c r="X812" s="3192" t="s">
        <v>1746</v>
      </c>
      <c r="Y812" s="3241" t="s">
        <v>2711</v>
      </c>
      <c r="Z812" s="3198" t="str">
        <f t="shared" si="52"/>
        <v>reg</v>
      </c>
      <c r="AB812" s="2209"/>
      <c r="AC812" s="2231"/>
      <c r="AD812" s="901"/>
      <c r="AE812" s="2231"/>
      <c r="AF812" s="901"/>
      <c r="AG812" s="2231"/>
      <c r="AH812" s="901"/>
      <c r="AI812" s="2231"/>
      <c r="AJ812" s="2210"/>
    </row>
    <row r="813" spans="2:36" ht="15.6" x14ac:dyDescent="0.3">
      <c r="B813" s="3958" t="s">
        <v>3600</v>
      </c>
      <c r="C813" s="3959">
        <v>3965</v>
      </c>
      <c r="D813" s="3962">
        <v>43654</v>
      </c>
      <c r="E813" s="3959"/>
      <c r="F813" s="3959"/>
      <c r="G813" s="3959"/>
      <c r="H813" s="3969">
        <v>43025</v>
      </c>
      <c r="I813" s="3969">
        <v>44121</v>
      </c>
      <c r="J813" s="3965">
        <v>153000</v>
      </c>
      <c r="K813" s="3964">
        <v>0</v>
      </c>
      <c r="L813" s="3967">
        <v>0.04</v>
      </c>
      <c r="M813" s="3968" t="s">
        <v>4608</v>
      </c>
      <c r="N813" s="3965">
        <v>147575</v>
      </c>
      <c r="O813" s="3960"/>
      <c r="P813" s="3960">
        <v>57084</v>
      </c>
      <c r="Q813" s="3238">
        <f t="shared" si="50"/>
        <v>90491</v>
      </c>
      <c r="R813" s="3238">
        <v>-10991.647584125489</v>
      </c>
      <c r="S813" s="3238">
        <f t="shared" si="49"/>
        <v>79499.352415874513</v>
      </c>
      <c r="T813" s="3238"/>
      <c r="U813" s="3238"/>
      <c r="V813" s="3239">
        <f t="shared" si="51"/>
        <v>79499.352415874513</v>
      </c>
      <c r="W813" s="3435">
        <v>6700</v>
      </c>
      <c r="X813" s="3192" t="s">
        <v>1746</v>
      </c>
      <c r="Y813" s="3241" t="s">
        <v>2711</v>
      </c>
      <c r="Z813" s="3198" t="str">
        <f t="shared" si="52"/>
        <v>reg</v>
      </c>
      <c r="AB813" s="2209"/>
      <c r="AC813" s="2231"/>
      <c r="AD813" s="901"/>
      <c r="AE813" s="2231"/>
      <c r="AF813" s="901"/>
      <c r="AG813" s="2231"/>
      <c r="AH813" s="901"/>
      <c r="AI813" s="2231"/>
      <c r="AJ813" s="2210"/>
    </row>
    <row r="814" spans="2:36" ht="15.6" x14ac:dyDescent="0.3">
      <c r="B814" s="3958" t="s">
        <v>3601</v>
      </c>
      <c r="C814" s="3959">
        <v>9851</v>
      </c>
      <c r="D814" s="3962">
        <v>43654</v>
      </c>
      <c r="E814" s="3959"/>
      <c r="F814" s="3959"/>
      <c r="G814" s="3959"/>
      <c r="H814" s="3969">
        <v>43568</v>
      </c>
      <c r="I814" s="3969">
        <v>44664</v>
      </c>
      <c r="J814" s="3965">
        <v>153000</v>
      </c>
      <c r="K814" s="3964">
        <v>0</v>
      </c>
      <c r="L814" s="3967">
        <v>0.04</v>
      </c>
      <c r="M814" s="3968" t="s">
        <v>4608</v>
      </c>
      <c r="N814" s="3965">
        <v>161846</v>
      </c>
      <c r="O814" s="3960"/>
      <c r="P814" s="3960">
        <v>47570</v>
      </c>
      <c r="Q814" s="3238">
        <f t="shared" si="50"/>
        <v>114276</v>
      </c>
      <c r="R814" s="3238">
        <v>-13880.734209186818</v>
      </c>
      <c r="S814" s="3238">
        <f t="shared" si="49"/>
        <v>100395.26579081318</v>
      </c>
      <c r="T814" s="3238"/>
      <c r="U814" s="3238"/>
      <c r="V814" s="3239">
        <f t="shared" si="51"/>
        <v>100395.26579081318</v>
      </c>
      <c r="W814" s="3435">
        <v>3550</v>
      </c>
      <c r="X814" s="3192" t="s">
        <v>1746</v>
      </c>
      <c r="Y814" s="3241" t="s">
        <v>2711</v>
      </c>
      <c r="Z814" s="3198" t="str">
        <f t="shared" si="52"/>
        <v>reg</v>
      </c>
      <c r="AB814" s="2209"/>
      <c r="AC814" s="2231"/>
      <c r="AD814" s="901"/>
      <c r="AE814" s="2231"/>
      <c r="AF814" s="901"/>
      <c r="AG814" s="2231"/>
      <c r="AH814" s="901"/>
      <c r="AI814" s="2231"/>
      <c r="AJ814" s="2210"/>
    </row>
    <row r="815" spans="2:36" ht="15.6" x14ac:dyDescent="0.3">
      <c r="B815" s="3958" t="s">
        <v>3602</v>
      </c>
      <c r="C815" s="3959">
        <v>4288</v>
      </c>
      <c r="D815" s="3962">
        <v>43654</v>
      </c>
      <c r="E815" s="3959"/>
      <c r="F815" s="3959"/>
      <c r="G815" s="3959"/>
      <c r="H815" s="3969">
        <v>44244</v>
      </c>
      <c r="I815" s="3969">
        <v>45308</v>
      </c>
      <c r="J815" s="3965">
        <v>57000</v>
      </c>
      <c r="K815" s="3964">
        <v>0</v>
      </c>
      <c r="L815" s="3967">
        <v>0.04</v>
      </c>
      <c r="M815" s="3968" t="s">
        <v>4608</v>
      </c>
      <c r="N815" s="3965">
        <v>41288</v>
      </c>
      <c r="O815" s="3960">
        <v>63840</v>
      </c>
      <c r="P815" s="3960">
        <v>50123</v>
      </c>
      <c r="Q815" s="3238">
        <f t="shared" si="50"/>
        <v>55005</v>
      </c>
      <c r="R815" s="3238">
        <v>-6681.2785289677704</v>
      </c>
      <c r="S815" s="3238">
        <f t="shared" si="49"/>
        <v>48323.72147103223</v>
      </c>
      <c r="T815" s="3238"/>
      <c r="U815" s="3238"/>
      <c r="V815" s="3239">
        <f t="shared" si="51"/>
        <v>48323.72147103223</v>
      </c>
      <c r="W815" s="3435">
        <v>6400</v>
      </c>
      <c r="X815" s="3192" t="s">
        <v>1746</v>
      </c>
      <c r="Y815" s="3241" t="s">
        <v>2711</v>
      </c>
      <c r="Z815" s="3198" t="str">
        <f t="shared" si="52"/>
        <v>reg</v>
      </c>
      <c r="AB815" s="2209"/>
      <c r="AC815" s="2231"/>
      <c r="AD815" s="901"/>
      <c r="AE815" s="2231"/>
      <c r="AF815" s="901"/>
      <c r="AG815" s="2231"/>
      <c r="AH815" s="901"/>
      <c r="AI815" s="2231"/>
      <c r="AJ815" s="2210"/>
    </row>
    <row r="816" spans="2:36" ht="15.6" x14ac:dyDescent="0.3">
      <c r="B816" s="3958" t="s">
        <v>3603</v>
      </c>
      <c r="C816" s="3959">
        <v>10231</v>
      </c>
      <c r="D816" s="3962">
        <v>40577</v>
      </c>
      <c r="E816" s="3959"/>
      <c r="F816" s="3959"/>
      <c r="G816" s="3959"/>
      <c r="H816" s="3969">
        <v>40577</v>
      </c>
      <c r="I816" s="3969">
        <v>40942</v>
      </c>
      <c r="J816" s="3965">
        <v>15000</v>
      </c>
      <c r="K816" s="3964">
        <v>0</v>
      </c>
      <c r="L816" s="3967">
        <v>0.04</v>
      </c>
      <c r="M816" s="3968" t="s">
        <v>4608</v>
      </c>
      <c r="N816" s="3965">
        <v>96266</v>
      </c>
      <c r="O816" s="3960"/>
      <c r="P816" s="3960">
        <v>96266</v>
      </c>
      <c r="Q816" s="3238">
        <f t="shared" si="50"/>
        <v>0</v>
      </c>
      <c r="R816" s="3238">
        <v>0</v>
      </c>
      <c r="S816" s="3238">
        <f t="shared" si="49"/>
        <v>0</v>
      </c>
      <c r="T816" s="3238"/>
      <c r="U816" s="3238"/>
      <c r="V816" s="3239">
        <f t="shared" si="51"/>
        <v>0</v>
      </c>
      <c r="W816" s="3435">
        <v>0</v>
      </c>
      <c r="X816" s="3192" t="s">
        <v>1746</v>
      </c>
      <c r="Y816" s="3241" t="s">
        <v>2711</v>
      </c>
      <c r="Z816" s="3198" t="str">
        <f t="shared" si="52"/>
        <v>reg</v>
      </c>
      <c r="AB816" s="2209"/>
      <c r="AC816" s="2231"/>
      <c r="AD816" s="901"/>
      <c r="AE816" s="2231"/>
      <c r="AF816" s="901"/>
      <c r="AG816" s="2231"/>
      <c r="AH816" s="901"/>
      <c r="AI816" s="2231"/>
      <c r="AJ816" s="2210"/>
    </row>
    <row r="817" spans="2:36" ht="15.6" x14ac:dyDescent="0.3">
      <c r="B817" s="3958" t="s">
        <v>3604</v>
      </c>
      <c r="C817" s="3959">
        <v>4091</v>
      </c>
      <c r="D817" s="3962">
        <v>36741</v>
      </c>
      <c r="E817" s="3959"/>
      <c r="F817" s="3959"/>
      <c r="G817" s="3959"/>
      <c r="H817" s="3969">
        <v>39286</v>
      </c>
      <c r="I817" s="3969">
        <v>39652</v>
      </c>
      <c r="J817" s="3965">
        <v>27000</v>
      </c>
      <c r="K817" s="3964">
        <v>0</v>
      </c>
      <c r="L817" s="3967">
        <v>0.04</v>
      </c>
      <c r="M817" s="3968" t="s">
        <v>4608</v>
      </c>
      <c r="N817" s="3965">
        <v>95879</v>
      </c>
      <c r="O817" s="3960"/>
      <c r="P817" s="3960">
        <v>39879</v>
      </c>
      <c r="Q817" s="3238">
        <f t="shared" si="50"/>
        <v>56000</v>
      </c>
      <c r="R817" s="3238">
        <v>-6802.1379442267998</v>
      </c>
      <c r="S817" s="3238">
        <f t="shared" si="49"/>
        <v>49197.862055773199</v>
      </c>
      <c r="T817" s="3238"/>
      <c r="U817" s="3238"/>
      <c r="V817" s="3239">
        <f t="shared" si="51"/>
        <v>49197.862055773199</v>
      </c>
      <c r="W817" s="3435">
        <v>6325</v>
      </c>
      <c r="X817" s="3192" t="s">
        <v>1746</v>
      </c>
      <c r="Y817" s="3241" t="s">
        <v>2711</v>
      </c>
      <c r="Z817" s="3198" t="str">
        <f t="shared" si="52"/>
        <v>reg</v>
      </c>
      <c r="AB817" s="2209"/>
      <c r="AC817" s="2231"/>
      <c r="AD817" s="901"/>
      <c r="AE817" s="2231"/>
      <c r="AF817" s="901"/>
      <c r="AG817" s="2231"/>
      <c r="AH817" s="901"/>
      <c r="AI817" s="2231"/>
      <c r="AJ817" s="2210"/>
    </row>
    <row r="818" spans="2:36" ht="15.6" x14ac:dyDescent="0.3">
      <c r="B818" s="3958" t="s">
        <v>3605</v>
      </c>
      <c r="C818" s="3959">
        <v>15206</v>
      </c>
      <c r="D818" s="3962">
        <v>43768</v>
      </c>
      <c r="E818" s="3959"/>
      <c r="F818" s="3959"/>
      <c r="G818" s="3959"/>
      <c r="H818" s="3969">
        <v>44363</v>
      </c>
      <c r="I818" s="3969">
        <v>45428</v>
      </c>
      <c r="J818" s="3965">
        <v>150000</v>
      </c>
      <c r="K818" s="3964">
        <v>0</v>
      </c>
      <c r="L818" s="3967">
        <v>0.04</v>
      </c>
      <c r="M818" s="3968" t="s">
        <v>4608</v>
      </c>
      <c r="N818" s="3965">
        <v>130672</v>
      </c>
      <c r="O818" s="3960">
        <v>221760</v>
      </c>
      <c r="P818" s="3960">
        <v>164632</v>
      </c>
      <c r="Q818" s="3238">
        <f t="shared" si="50"/>
        <v>187800</v>
      </c>
      <c r="R818" s="3238">
        <v>-22811.455462960588</v>
      </c>
      <c r="S818" s="3238">
        <f t="shared" si="49"/>
        <v>164988.54453703942</v>
      </c>
      <c r="T818" s="3238"/>
      <c r="U818" s="3238"/>
      <c r="V818" s="3239">
        <f t="shared" si="51"/>
        <v>164988.54453703942</v>
      </c>
      <c r="W818" s="3435">
        <v>675</v>
      </c>
      <c r="X818" s="3192" t="s">
        <v>1746</v>
      </c>
      <c r="Y818" s="3241" t="s">
        <v>2711</v>
      </c>
      <c r="Z818" s="3198" t="str">
        <f t="shared" si="52"/>
        <v>reg</v>
      </c>
      <c r="AB818" s="2209"/>
      <c r="AC818" s="2231"/>
      <c r="AD818" s="901"/>
      <c r="AE818" s="2231"/>
      <c r="AF818" s="901"/>
      <c r="AG818" s="2231"/>
      <c r="AH818" s="901"/>
      <c r="AI818" s="2231"/>
      <c r="AJ818" s="2210"/>
    </row>
    <row r="819" spans="2:36" ht="15.6" x14ac:dyDescent="0.3">
      <c r="B819" s="3958" t="s">
        <v>3606</v>
      </c>
      <c r="C819" s="3959">
        <v>4453</v>
      </c>
      <c r="D819" s="3962">
        <v>43654</v>
      </c>
      <c r="E819" s="3959"/>
      <c r="F819" s="3959"/>
      <c r="G819" s="3959"/>
      <c r="H819" s="3969">
        <v>44387</v>
      </c>
      <c r="I819" s="3969">
        <v>45453</v>
      </c>
      <c r="J819" s="3965">
        <v>277000</v>
      </c>
      <c r="K819" s="3964">
        <v>0</v>
      </c>
      <c r="L819" s="3967">
        <v>0.04</v>
      </c>
      <c r="M819" s="3968" t="s">
        <v>4608</v>
      </c>
      <c r="N819" s="3965">
        <v>258505</v>
      </c>
      <c r="O819" s="3960">
        <v>310240</v>
      </c>
      <c r="P819" s="3960">
        <v>301280</v>
      </c>
      <c r="Q819" s="3238">
        <f t="shared" si="50"/>
        <v>267465</v>
      </c>
      <c r="R819" s="3238">
        <v>-32488.104022368232</v>
      </c>
      <c r="S819" s="3238">
        <f t="shared" si="49"/>
        <v>234976.89597763176</v>
      </c>
      <c r="T819" s="3238"/>
      <c r="U819" s="3238"/>
      <c r="V819" s="3239">
        <f t="shared" si="51"/>
        <v>234976.89597763176</v>
      </c>
      <c r="W819" s="3435">
        <v>6250</v>
      </c>
      <c r="X819" s="3192" t="s">
        <v>1746</v>
      </c>
      <c r="Y819" s="3241" t="s">
        <v>2711</v>
      </c>
      <c r="Z819" s="3198" t="str">
        <f t="shared" si="52"/>
        <v>reg</v>
      </c>
      <c r="AB819" s="2209"/>
      <c r="AC819" s="2231"/>
      <c r="AD819" s="901"/>
      <c r="AE819" s="2231"/>
      <c r="AF819" s="901"/>
      <c r="AG819" s="2231"/>
      <c r="AH819" s="901"/>
      <c r="AI819" s="2231"/>
      <c r="AJ819" s="2210"/>
    </row>
    <row r="820" spans="2:36" ht="15.6" x14ac:dyDescent="0.3">
      <c r="B820" s="3958" t="s">
        <v>3607</v>
      </c>
      <c r="C820" s="3959">
        <v>15245</v>
      </c>
      <c r="D820" s="3962">
        <v>43899</v>
      </c>
      <c r="E820" s="3959"/>
      <c r="F820" s="3959"/>
      <c r="G820" s="3959"/>
      <c r="H820" s="3969">
        <v>43900</v>
      </c>
      <c r="I820" s="3969">
        <v>44995</v>
      </c>
      <c r="J820" s="3965">
        <v>300000</v>
      </c>
      <c r="K820" s="3964">
        <v>0</v>
      </c>
      <c r="L820" s="3967">
        <v>0.04</v>
      </c>
      <c r="M820" s="3968" t="s">
        <v>4608</v>
      </c>
      <c r="N820" s="3965">
        <v>307998</v>
      </c>
      <c r="O820" s="3960"/>
      <c r="P820" s="3960">
        <v>112008</v>
      </c>
      <c r="Q820" s="3238">
        <f t="shared" si="50"/>
        <v>195990</v>
      </c>
      <c r="R820" s="3238">
        <v>-23806.268137303759</v>
      </c>
      <c r="S820" s="3238">
        <f t="shared" si="49"/>
        <v>172183.73186269624</v>
      </c>
      <c r="T820" s="3238"/>
      <c r="U820" s="3238"/>
      <c r="V820" s="3239">
        <f t="shared" si="51"/>
        <v>172183.73186269624</v>
      </c>
      <c r="W820" s="3435">
        <v>500</v>
      </c>
      <c r="X820" s="3192" t="s">
        <v>1746</v>
      </c>
      <c r="Y820" s="3241" t="s">
        <v>2711</v>
      </c>
      <c r="Z820" s="3198" t="str">
        <f t="shared" si="52"/>
        <v>reg</v>
      </c>
      <c r="AB820" s="2209"/>
      <c r="AC820" s="2231"/>
      <c r="AD820" s="901"/>
      <c r="AE820" s="2231"/>
      <c r="AF820" s="901"/>
      <c r="AG820" s="2231"/>
      <c r="AH820" s="901"/>
      <c r="AI820" s="2231"/>
      <c r="AJ820" s="2210"/>
    </row>
    <row r="821" spans="2:36" ht="15.6" x14ac:dyDescent="0.3">
      <c r="B821" s="3958" t="s">
        <v>3608</v>
      </c>
      <c r="C821" s="3959">
        <v>9425</v>
      </c>
      <c r="D821" s="3962">
        <v>43654</v>
      </c>
      <c r="E821" s="3959"/>
      <c r="F821" s="3959"/>
      <c r="G821" s="3959"/>
      <c r="H821" s="3969">
        <v>44449</v>
      </c>
      <c r="I821" s="3969">
        <v>45514</v>
      </c>
      <c r="J821" s="3965">
        <v>60000</v>
      </c>
      <c r="K821" s="3964">
        <v>0</v>
      </c>
      <c r="L821" s="3967">
        <v>0.04</v>
      </c>
      <c r="M821" s="3968" t="s">
        <v>4608</v>
      </c>
      <c r="N821" s="3965"/>
      <c r="O821" s="3960">
        <v>67200</v>
      </c>
      <c r="P821" s="3960">
        <v>3732</v>
      </c>
      <c r="Q821" s="3238">
        <f t="shared" si="50"/>
        <v>63468</v>
      </c>
      <c r="R821" s="3238">
        <v>-7709.2516257890456</v>
      </c>
      <c r="S821" s="3238">
        <f t="shared" si="49"/>
        <v>55758.748374210954</v>
      </c>
      <c r="T821" s="3238"/>
      <c r="U821" s="3238"/>
      <c r="V821" s="3239">
        <f t="shared" si="51"/>
        <v>55758.748374210954</v>
      </c>
      <c r="W821" s="3435">
        <v>3800</v>
      </c>
      <c r="X821" s="3192" t="s">
        <v>1746</v>
      </c>
      <c r="Y821" s="3241" t="s">
        <v>2711</v>
      </c>
      <c r="Z821" s="3198" t="str">
        <f t="shared" si="52"/>
        <v>reg</v>
      </c>
      <c r="AB821" s="2209"/>
      <c r="AC821" s="2231"/>
      <c r="AD821" s="901"/>
      <c r="AE821" s="2231"/>
      <c r="AF821" s="901"/>
      <c r="AG821" s="2231"/>
      <c r="AH821" s="901"/>
      <c r="AI821" s="2231"/>
      <c r="AJ821" s="2210"/>
    </row>
    <row r="822" spans="2:36" ht="15.6" x14ac:dyDescent="0.3">
      <c r="B822" s="3958" t="s">
        <v>3609</v>
      </c>
      <c r="C822" s="3959">
        <v>14721</v>
      </c>
      <c r="D822" s="3962">
        <v>41907</v>
      </c>
      <c r="E822" s="3959"/>
      <c r="F822" s="3959"/>
      <c r="G822" s="3959"/>
      <c r="H822" s="3969">
        <v>41907</v>
      </c>
      <c r="I822" s="3969">
        <v>42638</v>
      </c>
      <c r="J822" s="3965">
        <v>200000</v>
      </c>
      <c r="K822" s="3964">
        <v>0</v>
      </c>
      <c r="L822" s="3967">
        <v>0.04</v>
      </c>
      <c r="M822" s="3968" t="s">
        <v>4608</v>
      </c>
      <c r="N822" s="3965"/>
      <c r="O822" s="3960">
        <v>195666</v>
      </c>
      <c r="P822" s="3960">
        <v>0</v>
      </c>
      <c r="Q822" s="3238">
        <f t="shared" si="50"/>
        <v>195666</v>
      </c>
      <c r="R822" s="3238">
        <v>-23766.912910626448</v>
      </c>
      <c r="S822" s="3238">
        <f t="shared" si="49"/>
        <v>171899.08708937356</v>
      </c>
      <c r="T822" s="3238"/>
      <c r="U822" s="3238"/>
      <c r="V822" s="3239">
        <f t="shared" si="51"/>
        <v>171899.08708937356</v>
      </c>
      <c r="W822" s="3435">
        <v>2100</v>
      </c>
      <c r="X822" s="3192" t="s">
        <v>1746</v>
      </c>
      <c r="Y822" s="3241" t="s">
        <v>2711</v>
      </c>
      <c r="Z822" s="3198" t="str">
        <f t="shared" si="52"/>
        <v>reg</v>
      </c>
      <c r="AB822" s="2209"/>
      <c r="AC822" s="2231"/>
      <c r="AD822" s="901"/>
      <c r="AE822" s="2231"/>
      <c r="AF822" s="901"/>
      <c r="AG822" s="2231"/>
      <c r="AH822" s="901"/>
      <c r="AI822" s="2231"/>
      <c r="AJ822" s="2210"/>
    </row>
    <row r="823" spans="2:36" ht="15.6" x14ac:dyDescent="0.3">
      <c r="B823" s="3958" t="s">
        <v>3610</v>
      </c>
      <c r="C823" s="3959">
        <v>5787</v>
      </c>
      <c r="D823" s="3962">
        <v>37747</v>
      </c>
      <c r="E823" s="3959"/>
      <c r="F823" s="3959"/>
      <c r="G823" s="3959"/>
      <c r="H823" s="3969">
        <v>39248</v>
      </c>
      <c r="I823" s="3969">
        <v>39614</v>
      </c>
      <c r="J823" s="3965">
        <v>15000</v>
      </c>
      <c r="K823" s="3964">
        <v>0</v>
      </c>
      <c r="L823" s="3967">
        <v>0.04</v>
      </c>
      <c r="M823" s="3968" t="s">
        <v>4608</v>
      </c>
      <c r="N823" s="3965">
        <v>88433</v>
      </c>
      <c r="O823" s="3960"/>
      <c r="P823" s="3960">
        <v>88433</v>
      </c>
      <c r="Q823" s="3238">
        <f t="shared" si="50"/>
        <v>0</v>
      </c>
      <c r="R823" s="3238">
        <v>0</v>
      </c>
      <c r="S823" s="3238">
        <f t="shared" si="49"/>
        <v>0</v>
      </c>
      <c r="T823" s="3238"/>
      <c r="U823" s="3238"/>
      <c r="V823" s="3239">
        <f t="shared" si="51"/>
        <v>0</v>
      </c>
      <c r="W823" s="3435">
        <v>5600</v>
      </c>
      <c r="X823" s="3192" t="s">
        <v>1746</v>
      </c>
      <c r="Y823" s="3241" t="s">
        <v>2711</v>
      </c>
      <c r="Z823" s="3198" t="str">
        <f t="shared" si="52"/>
        <v>reg</v>
      </c>
      <c r="AB823" s="2209"/>
      <c r="AC823" s="2231"/>
      <c r="AD823" s="901"/>
      <c r="AE823" s="2231"/>
      <c r="AF823" s="901"/>
      <c r="AG823" s="2231"/>
      <c r="AH823" s="901"/>
      <c r="AI823" s="2231"/>
      <c r="AJ823" s="2210"/>
    </row>
    <row r="824" spans="2:36" ht="15.6" x14ac:dyDescent="0.3">
      <c r="B824" s="3958" t="s">
        <v>3611</v>
      </c>
      <c r="C824" s="3959">
        <v>9821</v>
      </c>
      <c r="D824" s="3962">
        <v>40263</v>
      </c>
      <c r="E824" s="3959"/>
      <c r="F824" s="3959"/>
      <c r="G824" s="3959"/>
      <c r="H824" s="3969">
        <v>40263</v>
      </c>
      <c r="I824" s="3969">
        <v>40628</v>
      </c>
      <c r="J824" s="3965">
        <v>15000</v>
      </c>
      <c r="K824" s="3964">
        <v>0</v>
      </c>
      <c r="L824" s="3967">
        <v>0.04</v>
      </c>
      <c r="M824" s="3968" t="s">
        <v>4608</v>
      </c>
      <c r="N824" s="3965">
        <v>83027</v>
      </c>
      <c r="O824" s="3960"/>
      <c r="P824" s="3960">
        <v>8577</v>
      </c>
      <c r="Q824" s="3238">
        <f t="shared" si="50"/>
        <v>74450</v>
      </c>
      <c r="R824" s="3238">
        <v>-9043.1994633515224</v>
      </c>
      <c r="S824" s="3238">
        <f t="shared" si="49"/>
        <v>65406.800536648479</v>
      </c>
      <c r="T824" s="3238"/>
      <c r="U824" s="3238"/>
      <c r="V824" s="3239">
        <f t="shared" si="51"/>
        <v>65406.800536648479</v>
      </c>
      <c r="W824" s="3435">
        <v>3400</v>
      </c>
      <c r="X824" s="3192" t="s">
        <v>1746</v>
      </c>
      <c r="Y824" s="3241" t="s">
        <v>2711</v>
      </c>
      <c r="Z824" s="3198" t="str">
        <f t="shared" si="52"/>
        <v>reg</v>
      </c>
      <c r="AB824" s="2209"/>
      <c r="AC824" s="2231"/>
      <c r="AD824" s="901"/>
      <c r="AE824" s="2231"/>
      <c r="AF824" s="901"/>
      <c r="AG824" s="2231"/>
      <c r="AH824" s="901"/>
      <c r="AI824" s="2231"/>
      <c r="AJ824" s="2210"/>
    </row>
    <row r="825" spans="2:36" ht="15.6" x14ac:dyDescent="0.3">
      <c r="B825" s="3958" t="s">
        <v>3612</v>
      </c>
      <c r="C825" s="3959">
        <v>2610</v>
      </c>
      <c r="D825" s="3962">
        <v>36075</v>
      </c>
      <c r="E825" s="3959"/>
      <c r="F825" s="3959"/>
      <c r="G825" s="3959"/>
      <c r="H825" s="3969">
        <v>39333</v>
      </c>
      <c r="I825" s="3969">
        <v>39699</v>
      </c>
      <c r="J825" s="3965">
        <v>32000</v>
      </c>
      <c r="K825" s="3964">
        <v>0</v>
      </c>
      <c r="L825" s="3967">
        <v>0.04</v>
      </c>
      <c r="M825" s="3968" t="s">
        <v>4608</v>
      </c>
      <c r="N825" s="3965">
        <v>41163.75</v>
      </c>
      <c r="O825" s="3960"/>
      <c r="P825" s="3960">
        <v>25200</v>
      </c>
      <c r="Q825" s="3238">
        <f t="shared" si="50"/>
        <v>15963.75</v>
      </c>
      <c r="R825" s="3238">
        <v>-1939.0648144134032</v>
      </c>
      <c r="S825" s="3238">
        <f t="shared" si="49"/>
        <v>14024.685185586597</v>
      </c>
      <c r="T825" s="3238"/>
      <c r="U825" s="3238"/>
      <c r="V825" s="3239">
        <f t="shared" si="51"/>
        <v>14024.685185586597</v>
      </c>
      <c r="W825" s="3435">
        <v>6265</v>
      </c>
      <c r="X825" s="3192" t="s">
        <v>1746</v>
      </c>
      <c r="Y825" s="3241" t="s">
        <v>2711</v>
      </c>
      <c r="Z825" s="3198" t="str">
        <f t="shared" si="52"/>
        <v>reg</v>
      </c>
      <c r="AB825" s="2209"/>
      <c r="AC825" s="2231"/>
      <c r="AD825" s="901"/>
      <c r="AE825" s="2231"/>
      <c r="AF825" s="901"/>
      <c r="AG825" s="2231"/>
      <c r="AH825" s="901"/>
      <c r="AI825" s="2231"/>
      <c r="AJ825" s="2210"/>
    </row>
    <row r="826" spans="2:36" ht="15.6" x14ac:dyDescent="0.3">
      <c r="B826" s="3958" t="s">
        <v>3613</v>
      </c>
      <c r="C826" s="3959">
        <v>4690</v>
      </c>
      <c r="D826" s="3962">
        <v>43654</v>
      </c>
      <c r="E826" s="3959"/>
      <c r="F826" s="3959"/>
      <c r="G826" s="3959"/>
      <c r="H826" s="3969">
        <v>44412</v>
      </c>
      <c r="I826" s="3969">
        <v>45477</v>
      </c>
      <c r="J826" s="3965">
        <v>133000</v>
      </c>
      <c r="K826" s="3964">
        <v>0</v>
      </c>
      <c r="L826" s="3967">
        <v>0.04</v>
      </c>
      <c r="M826" s="3968" t="s">
        <v>4608</v>
      </c>
      <c r="N826" s="3965">
        <v>36386</v>
      </c>
      <c r="O826" s="3960">
        <v>149960</v>
      </c>
      <c r="P826" s="3960">
        <v>56011</v>
      </c>
      <c r="Q826" s="3238">
        <f t="shared" si="50"/>
        <v>130335</v>
      </c>
      <c r="R826" s="3238">
        <v>-15831.368731442857</v>
      </c>
      <c r="S826" s="3238">
        <f t="shared" si="49"/>
        <v>114503.63126855715</v>
      </c>
      <c r="T826" s="3238"/>
      <c r="U826" s="3238"/>
      <c r="V826" s="3239">
        <f t="shared" si="51"/>
        <v>114503.63126855715</v>
      </c>
      <c r="W826" s="3435">
        <v>6300</v>
      </c>
      <c r="X826" s="3192" t="s">
        <v>1746</v>
      </c>
      <c r="Y826" s="3241" t="s">
        <v>2711</v>
      </c>
      <c r="Z826" s="3198" t="str">
        <f t="shared" si="52"/>
        <v>reg</v>
      </c>
      <c r="AB826" s="2209"/>
      <c r="AC826" s="2231"/>
      <c r="AD826" s="901"/>
      <c r="AE826" s="2231"/>
      <c r="AF826" s="901"/>
      <c r="AG826" s="2231"/>
      <c r="AH826" s="901"/>
      <c r="AI826" s="2231"/>
      <c r="AJ826" s="2210"/>
    </row>
    <row r="827" spans="2:36" ht="15.6" x14ac:dyDescent="0.3">
      <c r="B827" s="3958" t="s">
        <v>3614</v>
      </c>
      <c r="C827" s="3959">
        <v>4715</v>
      </c>
      <c r="D827" s="3962">
        <v>43654</v>
      </c>
      <c r="E827" s="3959"/>
      <c r="F827" s="3959"/>
      <c r="G827" s="3959"/>
      <c r="H827" s="3969">
        <v>42041</v>
      </c>
      <c r="I827" s="3969">
        <v>42406</v>
      </c>
      <c r="J827" s="3965">
        <v>20000</v>
      </c>
      <c r="K827" s="3964">
        <v>0</v>
      </c>
      <c r="L827" s="3967">
        <v>0.04</v>
      </c>
      <c r="M827" s="3968" t="s">
        <v>4608</v>
      </c>
      <c r="N827" s="3965">
        <v>83726</v>
      </c>
      <c r="O827" s="3960"/>
      <c r="P827" s="3960">
        <v>2662</v>
      </c>
      <c r="Q827" s="3238">
        <f t="shared" si="50"/>
        <v>81064</v>
      </c>
      <c r="R827" s="3238">
        <v>-9846.5805412643076</v>
      </c>
      <c r="S827" s="3238">
        <f t="shared" si="49"/>
        <v>71217.419458735691</v>
      </c>
      <c r="T827" s="3238"/>
      <c r="U827" s="3238"/>
      <c r="V827" s="3239">
        <f t="shared" si="51"/>
        <v>71217.419458735691</v>
      </c>
      <c r="W827" s="3435">
        <v>6125</v>
      </c>
      <c r="X827" s="3192" t="s">
        <v>1746</v>
      </c>
      <c r="Y827" s="3241" t="s">
        <v>2711</v>
      </c>
      <c r="Z827" s="3198" t="str">
        <f t="shared" si="52"/>
        <v>reg</v>
      </c>
      <c r="AB827" s="2209"/>
      <c r="AC827" s="2231"/>
      <c r="AD827" s="901"/>
      <c r="AE827" s="2231"/>
      <c r="AF827" s="901"/>
      <c r="AG827" s="2231"/>
      <c r="AH827" s="901"/>
      <c r="AI827" s="2231"/>
      <c r="AJ827" s="2210"/>
    </row>
    <row r="828" spans="2:36" ht="15.6" x14ac:dyDescent="0.3">
      <c r="B828" s="3958" t="s">
        <v>3615</v>
      </c>
      <c r="C828" s="3959">
        <v>3266</v>
      </c>
      <c r="D828" s="3962">
        <v>36475</v>
      </c>
      <c r="E828" s="3959"/>
      <c r="F828" s="3959"/>
      <c r="G828" s="3959"/>
      <c r="H828" s="3969">
        <v>38980</v>
      </c>
      <c r="I828" s="3969">
        <v>39345</v>
      </c>
      <c r="J828" s="3965">
        <v>15000</v>
      </c>
      <c r="K828" s="3964">
        <v>0</v>
      </c>
      <c r="L828" s="3967">
        <v>0.04</v>
      </c>
      <c r="M828" s="3968" t="s">
        <v>4608</v>
      </c>
      <c r="N828" s="3965">
        <v>18480</v>
      </c>
      <c r="O828" s="3960"/>
      <c r="P828" s="3960">
        <v>18480</v>
      </c>
      <c r="Q828" s="3238">
        <f t="shared" si="50"/>
        <v>0</v>
      </c>
      <c r="R828" s="3238">
        <v>0</v>
      </c>
      <c r="S828" s="3238">
        <f t="shared" si="49"/>
        <v>0</v>
      </c>
      <c r="T828" s="3238"/>
      <c r="U828" s="3238"/>
      <c r="V828" s="3239">
        <f t="shared" si="51"/>
        <v>0</v>
      </c>
      <c r="W828" s="3435">
        <v>6605</v>
      </c>
      <c r="X828" s="3192" t="s">
        <v>1746</v>
      </c>
      <c r="Y828" s="3241" t="s">
        <v>2711</v>
      </c>
      <c r="Z828" s="3198" t="str">
        <f t="shared" si="52"/>
        <v>reg</v>
      </c>
      <c r="AB828" s="2209"/>
      <c r="AC828" s="2231"/>
      <c r="AD828" s="901"/>
      <c r="AE828" s="2231"/>
      <c r="AF828" s="901"/>
      <c r="AG828" s="2231"/>
      <c r="AH828" s="901"/>
      <c r="AI828" s="2231"/>
      <c r="AJ828" s="2210"/>
    </row>
    <row r="829" spans="2:36" ht="15.6" x14ac:dyDescent="0.3">
      <c r="B829" s="3958" t="s">
        <v>3616</v>
      </c>
      <c r="C829" s="3959">
        <v>14968</v>
      </c>
      <c r="D829" s="3962">
        <v>42703</v>
      </c>
      <c r="E829" s="3959"/>
      <c r="F829" s="3959"/>
      <c r="G829" s="3959"/>
      <c r="H829" s="3969">
        <v>44545</v>
      </c>
      <c r="I829" s="3969">
        <v>45611</v>
      </c>
      <c r="J829" s="3965">
        <v>499000</v>
      </c>
      <c r="K829" s="3964">
        <v>0</v>
      </c>
      <c r="L829" s="3967">
        <v>0.04</v>
      </c>
      <c r="M829" s="3968" t="s">
        <v>4608</v>
      </c>
      <c r="N829" s="3965">
        <v>111860</v>
      </c>
      <c r="O829" s="3960">
        <v>558880</v>
      </c>
      <c r="P829" s="3960">
        <v>111860</v>
      </c>
      <c r="Q829" s="3238">
        <f t="shared" si="50"/>
        <v>558880</v>
      </c>
      <c r="R829" s="3238">
        <v>-67885.336683383459</v>
      </c>
      <c r="S829" s="3238">
        <f t="shared" si="49"/>
        <v>490994.66331661656</v>
      </c>
      <c r="T829" s="3238"/>
      <c r="U829" s="3238"/>
      <c r="V829" s="3239">
        <f t="shared" si="51"/>
        <v>490994.66331661656</v>
      </c>
      <c r="W829" s="3435">
        <v>1525</v>
      </c>
      <c r="X829" s="3192" t="s">
        <v>1746</v>
      </c>
      <c r="Y829" s="3241" t="s">
        <v>2711</v>
      </c>
      <c r="Z829" s="3198" t="str">
        <f t="shared" si="52"/>
        <v>reg</v>
      </c>
      <c r="AB829" s="2209"/>
      <c r="AC829" s="2231"/>
      <c r="AD829" s="901"/>
      <c r="AE829" s="2231"/>
      <c r="AF829" s="901"/>
      <c r="AG829" s="2231"/>
      <c r="AH829" s="901"/>
      <c r="AI829" s="2231"/>
      <c r="AJ829" s="2210"/>
    </row>
    <row r="830" spans="2:36" ht="15.6" x14ac:dyDescent="0.3">
      <c r="B830" s="3958" t="s">
        <v>3617</v>
      </c>
      <c r="C830" s="3959">
        <v>4394</v>
      </c>
      <c r="D830" s="3962">
        <v>43654</v>
      </c>
      <c r="E830" s="3959"/>
      <c r="F830" s="3959"/>
      <c r="G830" s="3959"/>
      <c r="H830" s="3969">
        <v>44310</v>
      </c>
      <c r="I830" s="3969">
        <v>45375</v>
      </c>
      <c r="J830" s="3965">
        <v>200000</v>
      </c>
      <c r="K830" s="3964">
        <v>0</v>
      </c>
      <c r="L830" s="3967">
        <v>0.04</v>
      </c>
      <c r="M830" s="3968" t="s">
        <v>4608</v>
      </c>
      <c r="N830" s="3965"/>
      <c r="O830" s="3960">
        <v>224000</v>
      </c>
      <c r="P830" s="3960">
        <v>37338</v>
      </c>
      <c r="Q830" s="3238">
        <f t="shared" si="50"/>
        <v>186662</v>
      </c>
      <c r="R830" s="3238">
        <v>-22673.226302593983</v>
      </c>
      <c r="S830" s="3238">
        <f t="shared" si="49"/>
        <v>163988.77369740602</v>
      </c>
      <c r="T830" s="3238"/>
      <c r="U830" s="3238"/>
      <c r="V830" s="3239">
        <f t="shared" si="51"/>
        <v>163988.77369740602</v>
      </c>
      <c r="W830" s="3435">
        <v>6300</v>
      </c>
      <c r="X830" s="3192" t="s">
        <v>1746</v>
      </c>
      <c r="Y830" s="3241" t="s">
        <v>2711</v>
      </c>
      <c r="Z830" s="3198" t="str">
        <f t="shared" si="52"/>
        <v>reg</v>
      </c>
      <c r="AB830" s="2209"/>
      <c r="AC830" s="2231"/>
      <c r="AD830" s="901"/>
      <c r="AE830" s="2231"/>
      <c r="AF830" s="901"/>
      <c r="AG830" s="2231"/>
      <c r="AH830" s="901"/>
      <c r="AI830" s="2231"/>
      <c r="AJ830" s="2210"/>
    </row>
    <row r="831" spans="2:36" ht="15.6" x14ac:dyDescent="0.3">
      <c r="B831" s="3958" t="s">
        <v>3618</v>
      </c>
      <c r="C831" s="3959">
        <v>887</v>
      </c>
      <c r="D831" s="3962">
        <v>35634</v>
      </c>
      <c r="E831" s="3959"/>
      <c r="F831" s="3959"/>
      <c r="G831" s="3959"/>
      <c r="H831" s="3969">
        <v>39276</v>
      </c>
      <c r="I831" s="3969">
        <v>39642</v>
      </c>
      <c r="J831" s="3965">
        <v>11000</v>
      </c>
      <c r="K831" s="3964">
        <v>0</v>
      </c>
      <c r="L831" s="3967">
        <v>0.04</v>
      </c>
      <c r="M831" s="3968" t="s">
        <v>4608</v>
      </c>
      <c r="N831" s="3965">
        <v>1200</v>
      </c>
      <c r="O831" s="3960"/>
      <c r="P831" s="3960">
        <v>1200</v>
      </c>
      <c r="Q831" s="3238">
        <f t="shared" si="50"/>
        <v>0</v>
      </c>
      <c r="R831" s="3238">
        <v>0</v>
      </c>
      <c r="S831" s="3238">
        <f t="shared" si="49"/>
        <v>0</v>
      </c>
      <c r="T831" s="3238"/>
      <c r="U831" s="3238"/>
      <c r="V831" s="3239">
        <f t="shared" si="51"/>
        <v>0</v>
      </c>
      <c r="W831" s="3435">
        <v>7040</v>
      </c>
      <c r="X831" s="3192" t="s">
        <v>1746</v>
      </c>
      <c r="Y831" s="3241" t="s">
        <v>2711</v>
      </c>
      <c r="Z831" s="3198" t="str">
        <f t="shared" si="52"/>
        <v>reg</v>
      </c>
      <c r="AB831" s="2209"/>
      <c r="AC831" s="2231"/>
      <c r="AD831" s="901"/>
      <c r="AE831" s="2231"/>
      <c r="AF831" s="901"/>
      <c r="AG831" s="2231"/>
      <c r="AH831" s="901"/>
      <c r="AI831" s="2231"/>
      <c r="AJ831" s="2210"/>
    </row>
    <row r="832" spans="2:36" ht="15.6" x14ac:dyDescent="0.3">
      <c r="B832" s="3958" t="s">
        <v>3619</v>
      </c>
      <c r="C832" s="3959">
        <v>3199</v>
      </c>
      <c r="D832" s="3962">
        <v>36434</v>
      </c>
      <c r="E832" s="3959"/>
      <c r="F832" s="3959"/>
      <c r="G832" s="3959"/>
      <c r="H832" s="3969">
        <v>39301</v>
      </c>
      <c r="I832" s="3969">
        <v>39667</v>
      </c>
      <c r="J832" s="3965">
        <v>32000</v>
      </c>
      <c r="K832" s="3964">
        <v>0</v>
      </c>
      <c r="L832" s="3967">
        <v>0.04</v>
      </c>
      <c r="M832" s="3968" t="s">
        <v>4608</v>
      </c>
      <c r="N832" s="3965">
        <v>127437.33</v>
      </c>
      <c r="O832" s="3960"/>
      <c r="P832" s="3960">
        <v>2402</v>
      </c>
      <c r="Q832" s="3238">
        <f t="shared" si="50"/>
        <v>125035.33</v>
      </c>
      <c r="R832" s="3238">
        <v>-15187.635045748564</v>
      </c>
      <c r="S832" s="3238">
        <f t="shared" si="49"/>
        <v>109847.69495425143</v>
      </c>
      <c r="T832" s="3238"/>
      <c r="U832" s="3238"/>
      <c r="V832" s="3239">
        <f t="shared" si="51"/>
        <v>109847.69495425143</v>
      </c>
      <c r="W832" s="3435">
        <v>6570</v>
      </c>
      <c r="X832" s="3192" t="s">
        <v>1746</v>
      </c>
      <c r="Y832" s="3241" t="s">
        <v>2711</v>
      </c>
      <c r="Z832" s="3198" t="str">
        <f t="shared" si="52"/>
        <v>reg</v>
      </c>
      <c r="AB832" s="2209"/>
      <c r="AC832" s="2231"/>
      <c r="AD832" s="901"/>
      <c r="AE832" s="2231"/>
      <c r="AF832" s="901"/>
      <c r="AG832" s="2231"/>
      <c r="AH832" s="901"/>
      <c r="AI832" s="2231"/>
      <c r="AJ832" s="2210"/>
    </row>
    <row r="833" spans="2:36" ht="15.6" x14ac:dyDescent="0.3">
      <c r="B833" s="3958" t="s">
        <v>3620</v>
      </c>
      <c r="C833" s="3959">
        <v>5798</v>
      </c>
      <c r="D833" s="3962">
        <v>37749</v>
      </c>
      <c r="E833" s="3959"/>
      <c r="F833" s="3959"/>
      <c r="G833" s="3959"/>
      <c r="H833" s="3969">
        <v>38938</v>
      </c>
      <c r="I833" s="3969">
        <v>39303</v>
      </c>
      <c r="J833" s="3965">
        <v>15000</v>
      </c>
      <c r="K833" s="3964">
        <v>0</v>
      </c>
      <c r="L833" s="3967">
        <v>0.04</v>
      </c>
      <c r="M833" s="3968" t="s">
        <v>4608</v>
      </c>
      <c r="N833" s="3965">
        <v>106085</v>
      </c>
      <c r="O833" s="3960"/>
      <c r="P833" s="3960">
        <v>41076</v>
      </c>
      <c r="Q833" s="3238">
        <f t="shared" si="50"/>
        <v>65009</v>
      </c>
      <c r="R833" s="3238">
        <v>-7896.4318860042858</v>
      </c>
      <c r="S833" s="3238">
        <f t="shared" si="49"/>
        <v>57112.568113995716</v>
      </c>
      <c r="T833" s="3238"/>
      <c r="U833" s="3238"/>
      <c r="V833" s="3239">
        <f t="shared" si="51"/>
        <v>57112.568113995716</v>
      </c>
      <c r="W833" s="3435">
        <v>5575</v>
      </c>
      <c r="X833" s="3192" t="s">
        <v>1746</v>
      </c>
      <c r="Y833" s="3241" t="s">
        <v>2711</v>
      </c>
      <c r="Z833" s="3198" t="str">
        <f t="shared" si="52"/>
        <v>reg</v>
      </c>
      <c r="AB833" s="2209"/>
      <c r="AC833" s="2231"/>
      <c r="AD833" s="901"/>
      <c r="AE833" s="2231"/>
      <c r="AF833" s="901"/>
      <c r="AG833" s="2231"/>
      <c r="AH833" s="901"/>
      <c r="AI833" s="2231"/>
      <c r="AJ833" s="2210"/>
    </row>
    <row r="834" spans="2:36" ht="15.6" x14ac:dyDescent="0.3">
      <c r="B834" s="3958" t="s">
        <v>3621</v>
      </c>
      <c r="C834" s="3959">
        <v>5605</v>
      </c>
      <c r="D834" s="3962">
        <v>37636</v>
      </c>
      <c r="E834" s="3959"/>
      <c r="F834" s="3959"/>
      <c r="G834" s="3959"/>
      <c r="H834" s="3969">
        <v>44313</v>
      </c>
      <c r="I834" s="3969">
        <v>45378</v>
      </c>
      <c r="J834" s="3965">
        <v>198000</v>
      </c>
      <c r="K834" s="3964">
        <v>0</v>
      </c>
      <c r="L834" s="3967">
        <v>0.04</v>
      </c>
      <c r="M834" s="3968" t="s">
        <v>4608</v>
      </c>
      <c r="N834" s="3965">
        <v>139861</v>
      </c>
      <c r="O834" s="3960">
        <v>221760</v>
      </c>
      <c r="P834" s="3960">
        <v>186317</v>
      </c>
      <c r="Q834" s="3238">
        <f t="shared" si="50"/>
        <v>175304</v>
      </c>
      <c r="R834" s="3238">
        <v>-21293.60696740598</v>
      </c>
      <c r="S834" s="3238">
        <f t="shared" si="49"/>
        <v>154010.39303259403</v>
      </c>
      <c r="T834" s="3238"/>
      <c r="U834" s="3238"/>
      <c r="V834" s="3239">
        <f t="shared" si="51"/>
        <v>154010.39303259403</v>
      </c>
      <c r="W834" s="3435">
        <v>5700</v>
      </c>
      <c r="X834" s="3192" t="s">
        <v>1746</v>
      </c>
      <c r="Y834" s="3241" t="s">
        <v>2711</v>
      </c>
      <c r="Z834" s="3198" t="str">
        <f t="shared" si="52"/>
        <v>reg</v>
      </c>
      <c r="AB834" s="2209"/>
      <c r="AC834" s="2231"/>
      <c r="AD834" s="901"/>
      <c r="AE834" s="2231"/>
      <c r="AF834" s="901"/>
      <c r="AG834" s="2231"/>
      <c r="AH834" s="901"/>
      <c r="AI834" s="2231"/>
      <c r="AJ834" s="2210"/>
    </row>
    <row r="835" spans="2:36" ht="15.6" x14ac:dyDescent="0.3">
      <c r="B835" s="3958" t="s">
        <v>3622</v>
      </c>
      <c r="C835" s="3959">
        <v>10309</v>
      </c>
      <c r="D835" s="3962">
        <v>43654</v>
      </c>
      <c r="E835" s="3959"/>
      <c r="F835" s="3959"/>
      <c r="G835" s="3959"/>
      <c r="H835" s="3969">
        <v>44420</v>
      </c>
      <c r="I835" s="3969">
        <v>45485</v>
      </c>
      <c r="J835" s="3965">
        <v>108000</v>
      </c>
      <c r="K835" s="3964">
        <v>0</v>
      </c>
      <c r="L835" s="3967">
        <v>0.04</v>
      </c>
      <c r="M835" s="3968" t="s">
        <v>4608</v>
      </c>
      <c r="N835" s="3965">
        <v>97572</v>
      </c>
      <c r="O835" s="3960">
        <v>120960</v>
      </c>
      <c r="P835" s="3960">
        <v>107333</v>
      </c>
      <c r="Q835" s="3238">
        <f t="shared" si="50"/>
        <v>111199</v>
      </c>
      <c r="R835" s="3238">
        <v>-13506.981022501355</v>
      </c>
      <c r="S835" s="3238">
        <f t="shared" si="49"/>
        <v>97692.01897749865</v>
      </c>
      <c r="T835" s="3238"/>
      <c r="U835" s="3238"/>
      <c r="V835" s="3239">
        <f t="shared" si="51"/>
        <v>97692.01897749865</v>
      </c>
      <c r="W835" s="3435">
        <v>3250</v>
      </c>
      <c r="X835" s="3192" t="s">
        <v>1746</v>
      </c>
      <c r="Y835" s="3241" t="s">
        <v>2711</v>
      </c>
      <c r="Z835" s="3198" t="str">
        <f t="shared" si="52"/>
        <v>reg</v>
      </c>
      <c r="AB835" s="2209"/>
      <c r="AC835" s="2231"/>
      <c r="AD835" s="901"/>
      <c r="AE835" s="2231"/>
      <c r="AF835" s="901"/>
      <c r="AG835" s="2231"/>
      <c r="AH835" s="901"/>
      <c r="AI835" s="2231"/>
      <c r="AJ835" s="2210"/>
    </row>
    <row r="836" spans="2:36" ht="15.6" x14ac:dyDescent="0.3">
      <c r="B836" s="3958" t="s">
        <v>3623</v>
      </c>
      <c r="C836" s="3959">
        <v>15153</v>
      </c>
      <c r="D836" s="3962">
        <v>43680</v>
      </c>
      <c r="E836" s="3959"/>
      <c r="F836" s="3959"/>
      <c r="G836" s="3959"/>
      <c r="H836" s="3969">
        <v>43760</v>
      </c>
      <c r="I836" s="3969">
        <v>44856</v>
      </c>
      <c r="J836" s="3965">
        <v>129000</v>
      </c>
      <c r="K836" s="3964">
        <v>0</v>
      </c>
      <c r="L836" s="3967">
        <v>0.04</v>
      </c>
      <c r="M836" s="3968" t="s">
        <v>4608</v>
      </c>
      <c r="N836" s="3965">
        <v>241349</v>
      </c>
      <c r="O836" s="3960"/>
      <c r="P836" s="3960">
        <v>241349</v>
      </c>
      <c r="Q836" s="3238">
        <f t="shared" si="50"/>
        <v>0</v>
      </c>
      <c r="R836" s="3238">
        <v>0</v>
      </c>
      <c r="S836" s="3238">
        <f t="shared" si="49"/>
        <v>0</v>
      </c>
      <c r="T836" s="3238"/>
      <c r="U836" s="3238"/>
      <c r="V836" s="3239">
        <f t="shared" si="51"/>
        <v>0</v>
      </c>
      <c r="W836" s="3435">
        <v>675</v>
      </c>
      <c r="X836" s="3192" t="s">
        <v>1746</v>
      </c>
      <c r="Y836" s="3241" t="s">
        <v>2711</v>
      </c>
      <c r="Z836" s="3198" t="str">
        <f t="shared" si="52"/>
        <v>reg</v>
      </c>
      <c r="AB836" s="2209"/>
      <c r="AC836" s="2231"/>
      <c r="AD836" s="901"/>
      <c r="AE836" s="2231"/>
      <c r="AF836" s="901"/>
      <c r="AG836" s="2231"/>
      <c r="AH836" s="901"/>
      <c r="AI836" s="2231"/>
      <c r="AJ836" s="2210"/>
    </row>
    <row r="837" spans="2:36" ht="15.6" x14ac:dyDescent="0.3">
      <c r="B837" s="3958" t="s">
        <v>3624</v>
      </c>
      <c r="C837" s="3959">
        <v>8872</v>
      </c>
      <c r="D837" s="3962">
        <v>39596</v>
      </c>
      <c r="E837" s="3959"/>
      <c r="F837" s="3959"/>
      <c r="G837" s="3959"/>
      <c r="H837" s="3969">
        <v>39596</v>
      </c>
      <c r="I837" s="3969">
        <v>39961</v>
      </c>
      <c r="J837" s="3965">
        <v>15000</v>
      </c>
      <c r="K837" s="3964">
        <v>0</v>
      </c>
      <c r="L837" s="3967">
        <v>0.04</v>
      </c>
      <c r="M837" s="3968" t="s">
        <v>4608</v>
      </c>
      <c r="N837" s="3965">
        <v>22392</v>
      </c>
      <c r="O837" s="3960"/>
      <c r="P837" s="3960">
        <v>22392</v>
      </c>
      <c r="Q837" s="3238">
        <f t="shared" si="50"/>
        <v>0</v>
      </c>
      <c r="R837" s="3238">
        <v>0</v>
      </c>
      <c r="S837" s="3238">
        <f t="shared" si="49"/>
        <v>0</v>
      </c>
      <c r="T837" s="3238"/>
      <c r="U837" s="3238"/>
      <c r="V837" s="3239">
        <f t="shared" si="51"/>
        <v>0</v>
      </c>
      <c r="W837" s="3435">
        <v>4100</v>
      </c>
      <c r="X837" s="3192" t="s">
        <v>1746</v>
      </c>
      <c r="Y837" s="3241" t="s">
        <v>2711</v>
      </c>
      <c r="Z837" s="3198" t="str">
        <f t="shared" si="52"/>
        <v>reg</v>
      </c>
      <c r="AB837" s="2209"/>
      <c r="AC837" s="2231"/>
      <c r="AD837" s="901"/>
      <c r="AE837" s="2231"/>
      <c r="AF837" s="901"/>
      <c r="AG837" s="2231"/>
      <c r="AH837" s="901"/>
      <c r="AI837" s="2231"/>
      <c r="AJ837" s="2210"/>
    </row>
    <row r="838" spans="2:36" ht="15.6" x14ac:dyDescent="0.3">
      <c r="B838" s="3958" t="s">
        <v>3625</v>
      </c>
      <c r="C838" s="3959">
        <v>5463</v>
      </c>
      <c r="D838" s="3962">
        <v>37964</v>
      </c>
      <c r="E838" s="3959"/>
      <c r="F838" s="3959"/>
      <c r="G838" s="3959"/>
      <c r="H838" s="3969">
        <v>44284</v>
      </c>
      <c r="I838" s="3969">
        <v>45351</v>
      </c>
      <c r="J838" s="3965">
        <v>50000</v>
      </c>
      <c r="K838" s="3964">
        <v>0</v>
      </c>
      <c r="L838" s="3967">
        <v>0.04</v>
      </c>
      <c r="M838" s="3968" t="s">
        <v>4608</v>
      </c>
      <c r="N838" s="3965"/>
      <c r="O838" s="3960">
        <v>56000</v>
      </c>
      <c r="P838" s="3960">
        <v>10892</v>
      </c>
      <c r="Q838" s="3238">
        <f t="shared" si="50"/>
        <v>45108</v>
      </c>
      <c r="R838" s="3238">
        <v>-5479.1221140746875</v>
      </c>
      <c r="S838" s="3238">
        <f t="shared" si="49"/>
        <v>39628.877885925314</v>
      </c>
      <c r="T838" s="3238"/>
      <c r="U838" s="3238"/>
      <c r="V838" s="3239">
        <f t="shared" si="51"/>
        <v>39628.877885925314</v>
      </c>
      <c r="W838" s="3435">
        <v>5750</v>
      </c>
      <c r="X838" s="3192" t="s">
        <v>1746</v>
      </c>
      <c r="Y838" s="3241" t="s">
        <v>2711</v>
      </c>
      <c r="Z838" s="3198" t="str">
        <f t="shared" si="52"/>
        <v>reg</v>
      </c>
      <c r="AB838" s="2209"/>
      <c r="AC838" s="2231"/>
      <c r="AD838" s="901"/>
      <c r="AE838" s="2231"/>
      <c r="AF838" s="901"/>
      <c r="AG838" s="2231"/>
      <c r="AH838" s="901"/>
      <c r="AI838" s="2231"/>
      <c r="AJ838" s="2210"/>
    </row>
    <row r="839" spans="2:36" ht="15.6" x14ac:dyDescent="0.3">
      <c r="B839" s="3958" t="s">
        <v>3626</v>
      </c>
      <c r="C839" s="3959">
        <v>14933</v>
      </c>
      <c r="D839" s="3962">
        <v>42608</v>
      </c>
      <c r="E839" s="3959"/>
      <c r="F839" s="3959"/>
      <c r="G839" s="3959"/>
      <c r="H839" s="3969">
        <v>42608</v>
      </c>
      <c r="I839" s="3969">
        <v>43703</v>
      </c>
      <c r="J839" s="3965">
        <v>300000</v>
      </c>
      <c r="K839" s="3964">
        <v>0</v>
      </c>
      <c r="L839" s="3967">
        <v>0.04</v>
      </c>
      <c r="M839" s="3968" t="s">
        <v>4608</v>
      </c>
      <c r="N839" s="3965"/>
      <c r="O839" s="3960">
        <v>281662</v>
      </c>
      <c r="P839" s="3960">
        <v>0</v>
      </c>
      <c r="Q839" s="3238">
        <f t="shared" si="50"/>
        <v>281662</v>
      </c>
      <c r="R839" s="3238">
        <v>-34212.56745797873</v>
      </c>
      <c r="S839" s="3238">
        <f t="shared" si="49"/>
        <v>247449.43254202127</v>
      </c>
      <c r="T839" s="3238"/>
      <c r="U839" s="3238"/>
      <c r="V839" s="3239">
        <f t="shared" si="51"/>
        <v>247449.43254202127</v>
      </c>
      <c r="W839" s="3435">
        <v>200</v>
      </c>
      <c r="X839" s="3192" t="s">
        <v>1746</v>
      </c>
      <c r="Y839" s="3241" t="s">
        <v>2711</v>
      </c>
      <c r="Z839" s="3198" t="str">
        <f t="shared" si="52"/>
        <v>reg</v>
      </c>
      <c r="AB839" s="2209"/>
      <c r="AC839" s="2231"/>
      <c r="AD839" s="901"/>
      <c r="AE839" s="2231"/>
      <c r="AF839" s="901"/>
      <c r="AG839" s="2231"/>
      <c r="AH839" s="901"/>
      <c r="AI839" s="2231"/>
      <c r="AJ839" s="2210"/>
    </row>
    <row r="840" spans="2:36" ht="15.6" x14ac:dyDescent="0.3">
      <c r="B840" s="3958" t="s">
        <v>3627</v>
      </c>
      <c r="C840" s="3959">
        <v>9248</v>
      </c>
      <c r="D840" s="3962">
        <v>39840</v>
      </c>
      <c r="E840" s="3959"/>
      <c r="F840" s="3959"/>
      <c r="G840" s="3959"/>
      <c r="H840" s="3969">
        <v>39840</v>
      </c>
      <c r="I840" s="3969">
        <v>40205</v>
      </c>
      <c r="J840" s="3965">
        <v>15000</v>
      </c>
      <c r="K840" s="3964">
        <v>0</v>
      </c>
      <c r="L840" s="3967">
        <v>0.04</v>
      </c>
      <c r="M840" s="3968" t="s">
        <v>4608</v>
      </c>
      <c r="N840" s="3965">
        <v>269031</v>
      </c>
      <c r="O840" s="3960"/>
      <c r="P840" s="3960">
        <v>89270</v>
      </c>
      <c r="Q840" s="3238">
        <f t="shared" si="50"/>
        <v>179761</v>
      </c>
      <c r="R840" s="3238">
        <v>-21834.984267717031</v>
      </c>
      <c r="S840" s="3238">
        <f t="shared" si="49"/>
        <v>157926.01573228298</v>
      </c>
      <c r="T840" s="3238"/>
      <c r="U840" s="3238"/>
      <c r="V840" s="3239">
        <f t="shared" si="51"/>
        <v>157926.01573228298</v>
      </c>
      <c r="W840" s="3435">
        <v>3850</v>
      </c>
      <c r="X840" s="3192" t="s">
        <v>1746</v>
      </c>
      <c r="Y840" s="3241" t="s">
        <v>2711</v>
      </c>
      <c r="Z840" s="3198" t="str">
        <f t="shared" si="52"/>
        <v>reg</v>
      </c>
      <c r="AB840" s="2209"/>
      <c r="AC840" s="2231"/>
      <c r="AD840" s="901"/>
      <c r="AE840" s="2231"/>
      <c r="AF840" s="901"/>
      <c r="AG840" s="2231"/>
      <c r="AH840" s="901"/>
      <c r="AI840" s="2231"/>
      <c r="AJ840" s="2210"/>
    </row>
    <row r="841" spans="2:36" ht="15.6" x14ac:dyDescent="0.3">
      <c r="B841" s="3958" t="s">
        <v>3628</v>
      </c>
      <c r="C841" s="3959">
        <v>9003</v>
      </c>
      <c r="D841" s="3962">
        <v>43654</v>
      </c>
      <c r="E841" s="3959"/>
      <c r="F841" s="3959"/>
      <c r="G841" s="3959"/>
      <c r="H841" s="3969">
        <v>44210</v>
      </c>
      <c r="I841" s="3969" t="s">
        <v>4604</v>
      </c>
      <c r="J841" s="3965">
        <v>170000</v>
      </c>
      <c r="K841" s="3964">
        <v>0</v>
      </c>
      <c r="L841" s="3967">
        <v>0.04</v>
      </c>
      <c r="M841" s="3968" t="s">
        <v>4608</v>
      </c>
      <c r="N841" s="3965">
        <v>100794</v>
      </c>
      <c r="O841" s="3960">
        <v>190400</v>
      </c>
      <c r="P841" s="3960">
        <v>157398</v>
      </c>
      <c r="Q841" s="3238">
        <f t="shared" si="50"/>
        <v>133796</v>
      </c>
      <c r="R841" s="3238">
        <v>-16251.765149745872</v>
      </c>
      <c r="S841" s="3238">
        <f t="shared" si="49"/>
        <v>117544.23485025413</v>
      </c>
      <c r="T841" s="3238"/>
      <c r="U841" s="3238"/>
      <c r="V841" s="3239">
        <f t="shared" si="51"/>
        <v>117544.23485025413</v>
      </c>
      <c r="W841" s="3435">
        <v>4025</v>
      </c>
      <c r="X841" s="3192" t="s">
        <v>1746</v>
      </c>
      <c r="Y841" s="3241" t="s">
        <v>2711</v>
      </c>
      <c r="Z841" s="3198" t="str">
        <f t="shared" si="52"/>
        <v>reg</v>
      </c>
      <c r="AB841" s="2209"/>
      <c r="AC841" s="2231"/>
      <c r="AD841" s="901"/>
      <c r="AE841" s="2231"/>
      <c r="AF841" s="901"/>
      <c r="AG841" s="2231"/>
      <c r="AH841" s="901"/>
      <c r="AI841" s="2231"/>
      <c r="AJ841" s="2210"/>
    </row>
    <row r="842" spans="2:36" ht="15.6" x14ac:dyDescent="0.3">
      <c r="B842" s="3958" t="s">
        <v>3629</v>
      </c>
      <c r="C842" s="3959">
        <v>15274</v>
      </c>
      <c r="D842" s="3962">
        <v>44011</v>
      </c>
      <c r="E842" s="3959"/>
      <c r="F842" s="3959"/>
      <c r="G842" s="3959"/>
      <c r="H842" s="3969">
        <v>44011</v>
      </c>
      <c r="I842" s="3969">
        <v>45106</v>
      </c>
      <c r="J842" s="3965">
        <v>150000</v>
      </c>
      <c r="K842" s="3964">
        <v>0</v>
      </c>
      <c r="L842" s="3967">
        <v>0.04</v>
      </c>
      <c r="M842" s="3968" t="s">
        <v>4608</v>
      </c>
      <c r="N842" s="3965">
        <v>158668</v>
      </c>
      <c r="O842" s="3960"/>
      <c r="P842" s="3960">
        <v>55992</v>
      </c>
      <c r="Q842" s="3238">
        <f t="shared" si="50"/>
        <v>102676</v>
      </c>
      <c r="R842" s="3238">
        <v>-12471.719920739837</v>
      </c>
      <c r="S842" s="3238">
        <f t="shared" si="49"/>
        <v>90204.280079260163</v>
      </c>
      <c r="T842" s="3238"/>
      <c r="U842" s="3238"/>
      <c r="V842" s="3239">
        <f t="shared" si="51"/>
        <v>90204.280079260163</v>
      </c>
      <c r="W842" s="3435">
        <v>475</v>
      </c>
      <c r="X842" s="3192" t="s">
        <v>1746</v>
      </c>
      <c r="Y842" s="3241" t="s">
        <v>2711</v>
      </c>
      <c r="Z842" s="3198" t="str">
        <f t="shared" si="52"/>
        <v>reg</v>
      </c>
      <c r="AB842" s="2209"/>
      <c r="AC842" s="2231"/>
      <c r="AD842" s="901"/>
      <c r="AE842" s="2231"/>
      <c r="AF842" s="901"/>
      <c r="AG842" s="2231"/>
      <c r="AH842" s="901"/>
      <c r="AI842" s="2231"/>
      <c r="AJ842" s="2210"/>
    </row>
    <row r="843" spans="2:36" ht="15.6" x14ac:dyDescent="0.3">
      <c r="B843" s="3958" t="s">
        <v>3630</v>
      </c>
      <c r="C843" s="3959">
        <v>4038</v>
      </c>
      <c r="D843" s="3962">
        <v>43654</v>
      </c>
      <c r="E843" s="3959"/>
      <c r="F843" s="3959"/>
      <c r="G843" s="3959"/>
      <c r="H843" s="3969">
        <v>44418</v>
      </c>
      <c r="I843" s="3969">
        <v>45117</v>
      </c>
      <c r="J843" s="3965">
        <v>100000</v>
      </c>
      <c r="K843" s="3964">
        <v>0</v>
      </c>
      <c r="L843" s="3967">
        <v>0.04</v>
      </c>
      <c r="M843" s="3968" t="s">
        <v>4608</v>
      </c>
      <c r="N843" s="3965">
        <v>60281</v>
      </c>
      <c r="O843" s="3960">
        <v>108000</v>
      </c>
      <c r="P843" s="3960">
        <v>76879</v>
      </c>
      <c r="Q843" s="3238">
        <f t="shared" si="50"/>
        <v>91402</v>
      </c>
      <c r="R843" s="3238">
        <v>-11102.303792468178</v>
      </c>
      <c r="S843" s="3238">
        <f t="shared" si="49"/>
        <v>80299.696207531815</v>
      </c>
      <c r="T843" s="3238"/>
      <c r="U843" s="3238"/>
      <c r="V843" s="3239">
        <f t="shared" si="51"/>
        <v>80299.696207531815</v>
      </c>
      <c r="W843" s="3435">
        <v>6580</v>
      </c>
      <c r="X843" s="3192" t="s">
        <v>1746</v>
      </c>
      <c r="Y843" s="3241" t="s">
        <v>2711</v>
      </c>
      <c r="Z843" s="3198" t="str">
        <f t="shared" si="52"/>
        <v>reg</v>
      </c>
      <c r="AB843" s="2209"/>
      <c r="AC843" s="2231"/>
      <c r="AD843" s="901"/>
      <c r="AE843" s="2231"/>
      <c r="AF843" s="901"/>
      <c r="AG843" s="2231"/>
      <c r="AH843" s="901"/>
      <c r="AI843" s="2231"/>
      <c r="AJ843" s="2210"/>
    </row>
    <row r="844" spans="2:36" ht="15.6" x14ac:dyDescent="0.3">
      <c r="B844" s="3958" t="s">
        <v>3631</v>
      </c>
      <c r="C844" s="3959">
        <v>829</v>
      </c>
      <c r="D844" s="3962">
        <v>35378</v>
      </c>
      <c r="E844" s="3959"/>
      <c r="F844" s="3959"/>
      <c r="G844" s="3959"/>
      <c r="H844" s="3969">
        <v>39266</v>
      </c>
      <c r="I844" s="3969">
        <v>39632</v>
      </c>
      <c r="J844" s="3965">
        <v>35000</v>
      </c>
      <c r="K844" s="3964">
        <v>0</v>
      </c>
      <c r="L844" s="3967">
        <v>0.04</v>
      </c>
      <c r="M844" s="3968" t="s">
        <v>4608</v>
      </c>
      <c r="N844" s="3965">
        <v>45441</v>
      </c>
      <c r="O844" s="3960"/>
      <c r="P844" s="3960">
        <v>45441</v>
      </c>
      <c r="Q844" s="3238">
        <f t="shared" si="50"/>
        <v>0</v>
      </c>
      <c r="R844" s="3238">
        <v>0</v>
      </c>
      <c r="S844" s="3238">
        <f t="shared" ref="S844:S907" si="53">SUM(Q844:R844)</f>
        <v>0</v>
      </c>
      <c r="T844" s="3238"/>
      <c r="U844" s="3238"/>
      <c r="V844" s="3239">
        <f t="shared" si="51"/>
        <v>0</v>
      </c>
      <c r="W844" s="3435">
        <v>7020</v>
      </c>
      <c r="X844" s="3192" t="s">
        <v>1746</v>
      </c>
      <c r="Y844" s="3241" t="s">
        <v>2711</v>
      </c>
      <c r="Z844" s="3198" t="str">
        <f t="shared" si="52"/>
        <v>reg</v>
      </c>
      <c r="AB844" s="2209"/>
      <c r="AC844" s="2231"/>
      <c r="AD844" s="901"/>
      <c r="AE844" s="2231"/>
      <c r="AF844" s="901"/>
      <c r="AG844" s="2231"/>
      <c r="AH844" s="901"/>
      <c r="AI844" s="2231"/>
      <c r="AJ844" s="2210"/>
    </row>
    <row r="845" spans="2:36" ht="15.6" x14ac:dyDescent="0.3">
      <c r="B845" s="3958" t="s">
        <v>3632</v>
      </c>
      <c r="C845" s="3959">
        <v>15182</v>
      </c>
      <c r="D845" s="3962">
        <v>43727</v>
      </c>
      <c r="E845" s="3959"/>
      <c r="F845" s="3959"/>
      <c r="G845" s="3959"/>
      <c r="H845" s="3969">
        <v>44305</v>
      </c>
      <c r="I845" s="3969">
        <v>45370</v>
      </c>
      <c r="J845" s="3965">
        <v>150000</v>
      </c>
      <c r="K845" s="3964">
        <v>0</v>
      </c>
      <c r="L845" s="3967">
        <v>0.04</v>
      </c>
      <c r="M845" s="3968" t="s">
        <v>4608</v>
      </c>
      <c r="N845" s="3965">
        <v>83992</v>
      </c>
      <c r="O845" s="3960">
        <v>168000</v>
      </c>
      <c r="P845" s="3960">
        <v>118218</v>
      </c>
      <c r="Q845" s="3238">
        <f t="shared" ref="Q845:Q908" si="54">N845+O845-P845</f>
        <v>133774</v>
      </c>
      <c r="R845" s="3238">
        <v>-16249.092881267785</v>
      </c>
      <c r="S845" s="3238">
        <f t="shared" si="53"/>
        <v>117524.90711873221</v>
      </c>
      <c r="T845" s="3238"/>
      <c r="U845" s="3238"/>
      <c r="V845" s="3239">
        <f t="shared" ref="V845:V908" si="55">+S845</f>
        <v>117524.90711873221</v>
      </c>
      <c r="W845" s="3435">
        <v>700</v>
      </c>
      <c r="X845" s="3192" t="s">
        <v>1746</v>
      </c>
      <c r="Y845" s="3241" t="s">
        <v>2711</v>
      </c>
      <c r="Z845" s="3198" t="str">
        <f t="shared" ref="Z845:Z908" si="56">IF(NOT(OR(Y845="GenF", Y845="mbf", Y845="OBreg",Y845="OBmi")), "ERROR", HLOOKUP(Y845,FUNDmicro,2))</f>
        <v>reg</v>
      </c>
      <c r="AB845" s="2209"/>
      <c r="AC845" s="2231"/>
      <c r="AD845" s="901"/>
      <c r="AE845" s="2231"/>
      <c r="AF845" s="901"/>
      <c r="AG845" s="2231"/>
      <c r="AH845" s="901"/>
      <c r="AI845" s="2231"/>
      <c r="AJ845" s="2210"/>
    </row>
    <row r="846" spans="2:36" ht="15.6" x14ac:dyDescent="0.3">
      <c r="B846" s="3958" t="s">
        <v>3633</v>
      </c>
      <c r="C846" s="3959">
        <v>3590</v>
      </c>
      <c r="D846" s="3962">
        <v>43654</v>
      </c>
      <c r="E846" s="3959"/>
      <c r="F846" s="3959"/>
      <c r="G846" s="3959"/>
      <c r="H846" s="3969">
        <v>40761</v>
      </c>
      <c r="I846" s="3969">
        <v>41005</v>
      </c>
      <c r="J846" s="3965">
        <v>33000</v>
      </c>
      <c r="K846" s="3964">
        <v>0</v>
      </c>
      <c r="L846" s="3967">
        <v>0.04</v>
      </c>
      <c r="M846" s="3968" t="s">
        <v>4608</v>
      </c>
      <c r="N846" s="3965">
        <v>28020.52</v>
      </c>
      <c r="O846" s="3960"/>
      <c r="P846" s="3960">
        <v>9993</v>
      </c>
      <c r="Q846" s="3238">
        <f t="shared" si="54"/>
        <v>18027.52</v>
      </c>
      <c r="R846" s="3238">
        <v>-2189.7442470054912</v>
      </c>
      <c r="S846" s="3238">
        <f t="shared" si="53"/>
        <v>15837.775752994508</v>
      </c>
      <c r="T846" s="3238"/>
      <c r="U846" s="3238"/>
      <c r="V846" s="3239">
        <f t="shared" si="55"/>
        <v>15837.775752994508</v>
      </c>
      <c r="W846" s="3435">
        <v>4125</v>
      </c>
      <c r="X846" s="3192" t="s">
        <v>1746</v>
      </c>
      <c r="Y846" s="3241" t="s">
        <v>2711</v>
      </c>
      <c r="Z846" s="3198" t="str">
        <f t="shared" si="56"/>
        <v>reg</v>
      </c>
      <c r="AB846" s="2209"/>
      <c r="AC846" s="2231"/>
      <c r="AD846" s="901"/>
      <c r="AE846" s="2231"/>
      <c r="AF846" s="901"/>
      <c r="AG846" s="2231"/>
      <c r="AH846" s="901"/>
      <c r="AI846" s="2231"/>
      <c r="AJ846" s="2210"/>
    </row>
    <row r="847" spans="2:36" ht="15.6" x14ac:dyDescent="0.3">
      <c r="B847" s="3958" t="s">
        <v>3634</v>
      </c>
      <c r="C847" s="3959">
        <v>7158</v>
      </c>
      <c r="D847" s="3962">
        <v>38575</v>
      </c>
      <c r="E847" s="3959"/>
      <c r="F847" s="3959"/>
      <c r="G847" s="3959"/>
      <c r="H847" s="3969">
        <v>38964</v>
      </c>
      <c r="I847" s="3969">
        <v>39329</v>
      </c>
      <c r="J847" s="3965">
        <v>40000</v>
      </c>
      <c r="K847" s="3964">
        <v>0</v>
      </c>
      <c r="L847" s="3967">
        <v>0.04</v>
      </c>
      <c r="M847" s="3968" t="s">
        <v>4608</v>
      </c>
      <c r="N847" s="3965">
        <v>36864</v>
      </c>
      <c r="O847" s="3960"/>
      <c r="P847" s="3960">
        <v>36864</v>
      </c>
      <c r="Q847" s="3238">
        <f t="shared" si="54"/>
        <v>0</v>
      </c>
      <c r="R847" s="3238">
        <v>0</v>
      </c>
      <c r="S847" s="3238">
        <f t="shared" si="53"/>
        <v>0</v>
      </c>
      <c r="T847" s="3238"/>
      <c r="U847" s="3238"/>
      <c r="V847" s="3239">
        <f t="shared" si="55"/>
        <v>0</v>
      </c>
      <c r="W847" s="3435">
        <v>3100</v>
      </c>
      <c r="X847" s="3192" t="s">
        <v>1746</v>
      </c>
      <c r="Y847" s="3241" t="s">
        <v>2711</v>
      </c>
      <c r="Z847" s="3198" t="str">
        <f t="shared" si="56"/>
        <v>reg</v>
      </c>
      <c r="AB847" s="2209"/>
      <c r="AC847" s="2231"/>
      <c r="AD847" s="901"/>
      <c r="AE847" s="2231"/>
      <c r="AF847" s="901"/>
      <c r="AG847" s="2231"/>
      <c r="AH847" s="901"/>
      <c r="AI847" s="2231"/>
      <c r="AJ847" s="2210"/>
    </row>
    <row r="848" spans="2:36" ht="15.6" x14ac:dyDescent="0.3">
      <c r="B848" s="3958" t="s">
        <v>3635</v>
      </c>
      <c r="C848" s="3959">
        <v>4993</v>
      </c>
      <c r="D848" s="3962">
        <v>43654</v>
      </c>
      <c r="E848" s="3959"/>
      <c r="F848" s="3959"/>
      <c r="G848" s="3959"/>
      <c r="H848" s="3969">
        <v>44379</v>
      </c>
      <c r="I848" s="3969">
        <v>45445</v>
      </c>
      <c r="J848" s="3965">
        <v>180000</v>
      </c>
      <c r="K848" s="3964">
        <v>0</v>
      </c>
      <c r="L848" s="3967">
        <v>0.04</v>
      </c>
      <c r="M848" s="3968" t="s">
        <v>4608</v>
      </c>
      <c r="N848" s="3965">
        <v>168284</v>
      </c>
      <c r="O848" s="3960">
        <v>201600</v>
      </c>
      <c r="P848" s="3960">
        <v>201178</v>
      </c>
      <c r="Q848" s="3238">
        <f t="shared" si="54"/>
        <v>168706</v>
      </c>
      <c r="R848" s="3238">
        <v>-20492.169357477258</v>
      </c>
      <c r="S848" s="3238">
        <f t="shared" si="53"/>
        <v>148213.83064252275</v>
      </c>
      <c r="T848" s="3238"/>
      <c r="U848" s="3238"/>
      <c r="V848" s="3239">
        <f t="shared" si="55"/>
        <v>148213.83064252275</v>
      </c>
      <c r="W848" s="3435">
        <v>6550</v>
      </c>
      <c r="X848" s="3192" t="s">
        <v>1746</v>
      </c>
      <c r="Y848" s="3241" t="s">
        <v>2711</v>
      </c>
      <c r="Z848" s="3198" t="str">
        <f t="shared" si="56"/>
        <v>reg</v>
      </c>
      <c r="AB848" s="2209"/>
      <c r="AC848" s="2231"/>
      <c r="AD848" s="901"/>
      <c r="AE848" s="2231"/>
      <c r="AF848" s="901"/>
      <c r="AG848" s="2231"/>
      <c r="AH848" s="901"/>
      <c r="AI848" s="2231"/>
      <c r="AJ848" s="2210"/>
    </row>
    <row r="849" spans="2:36" ht="15.6" x14ac:dyDescent="0.3">
      <c r="B849" s="3958" t="s">
        <v>3636</v>
      </c>
      <c r="C849" s="3959">
        <v>15355</v>
      </c>
      <c r="D849" s="3962">
        <v>44231</v>
      </c>
      <c r="E849" s="3959"/>
      <c r="F849" s="3959"/>
      <c r="G849" s="3959"/>
      <c r="H849" s="3969">
        <v>44231</v>
      </c>
      <c r="I849" s="3969">
        <v>45326</v>
      </c>
      <c r="J849" s="3965">
        <v>100000</v>
      </c>
      <c r="K849" s="3964">
        <v>0</v>
      </c>
      <c r="L849" s="3967">
        <v>0.04</v>
      </c>
      <c r="M849" s="3968" t="s">
        <v>4608</v>
      </c>
      <c r="N849" s="3965"/>
      <c r="O849" s="3960">
        <v>112000</v>
      </c>
      <c r="P849" s="3960">
        <v>28008</v>
      </c>
      <c r="Q849" s="3238">
        <f t="shared" si="54"/>
        <v>83992</v>
      </c>
      <c r="R849" s="3238">
        <v>-10202.235182348168</v>
      </c>
      <c r="S849" s="3238">
        <f t="shared" si="53"/>
        <v>73789.764817651827</v>
      </c>
      <c r="T849" s="3238"/>
      <c r="U849" s="3238"/>
      <c r="V849" s="3239">
        <f t="shared" si="55"/>
        <v>73789.764817651827</v>
      </c>
      <c r="W849" s="3435">
        <v>300</v>
      </c>
      <c r="X849" s="3192" t="s">
        <v>1746</v>
      </c>
      <c r="Y849" s="3241" t="s">
        <v>2711</v>
      </c>
      <c r="Z849" s="3198" t="str">
        <f t="shared" si="56"/>
        <v>reg</v>
      </c>
      <c r="AB849" s="2209"/>
      <c r="AC849" s="2231"/>
      <c r="AD849" s="901"/>
      <c r="AE849" s="2231"/>
      <c r="AF849" s="901"/>
      <c r="AG849" s="2231"/>
      <c r="AH849" s="901"/>
      <c r="AI849" s="2231"/>
      <c r="AJ849" s="2210"/>
    </row>
    <row r="850" spans="2:36" ht="15.6" x14ac:dyDescent="0.3">
      <c r="B850" s="3958" t="s">
        <v>3637</v>
      </c>
      <c r="C850" s="3959">
        <v>5083</v>
      </c>
      <c r="D850" s="3962">
        <v>43654</v>
      </c>
      <c r="E850" s="3959"/>
      <c r="F850" s="3959"/>
      <c r="G850" s="3959"/>
      <c r="H850" s="3969">
        <v>44362</v>
      </c>
      <c r="I850" s="3969">
        <v>45427</v>
      </c>
      <c r="J850" s="3965">
        <v>430000</v>
      </c>
      <c r="K850" s="3964">
        <v>0</v>
      </c>
      <c r="L850" s="3967">
        <v>0.04</v>
      </c>
      <c r="M850" s="3968" t="s">
        <v>4608</v>
      </c>
      <c r="N850" s="3965">
        <v>353302</v>
      </c>
      <c r="O850" s="3960">
        <v>481600</v>
      </c>
      <c r="P850" s="3960">
        <v>430536</v>
      </c>
      <c r="Q850" s="3238">
        <f t="shared" si="54"/>
        <v>404366</v>
      </c>
      <c r="R850" s="3238">
        <v>-49117.023427771681</v>
      </c>
      <c r="S850" s="3238">
        <f t="shared" si="53"/>
        <v>355248.9765722283</v>
      </c>
      <c r="T850" s="3238"/>
      <c r="U850" s="3238"/>
      <c r="V850" s="3239">
        <f t="shared" si="55"/>
        <v>355248.9765722283</v>
      </c>
      <c r="W850" s="3435">
        <v>6550</v>
      </c>
      <c r="X850" s="3192" t="s">
        <v>1746</v>
      </c>
      <c r="Y850" s="3241" t="s">
        <v>2711</v>
      </c>
      <c r="Z850" s="3198" t="str">
        <f t="shared" si="56"/>
        <v>reg</v>
      </c>
      <c r="AB850" s="2209"/>
      <c r="AC850" s="2231"/>
      <c r="AD850" s="901"/>
      <c r="AE850" s="2231"/>
      <c r="AF850" s="901"/>
      <c r="AG850" s="2231"/>
      <c r="AH850" s="901"/>
      <c r="AI850" s="2231"/>
      <c r="AJ850" s="2210"/>
    </row>
    <row r="851" spans="2:36" ht="15.6" x14ac:dyDescent="0.3">
      <c r="B851" s="3958" t="s">
        <v>3638</v>
      </c>
      <c r="C851" s="3959">
        <v>15201</v>
      </c>
      <c r="D851" s="3962">
        <v>43756</v>
      </c>
      <c r="E851" s="3959"/>
      <c r="F851" s="3959"/>
      <c r="G851" s="3959"/>
      <c r="H851" s="3969">
        <v>43757</v>
      </c>
      <c r="I851" s="3969">
        <v>44853</v>
      </c>
      <c r="J851" s="3965">
        <v>30000</v>
      </c>
      <c r="K851" s="3964">
        <v>0</v>
      </c>
      <c r="L851" s="3967">
        <v>0.04</v>
      </c>
      <c r="M851" s="3968" t="s">
        <v>4608</v>
      </c>
      <c r="N851" s="3965">
        <v>125766</v>
      </c>
      <c r="O851" s="3960"/>
      <c r="P851" s="3960">
        <v>4588</v>
      </c>
      <c r="Q851" s="3238">
        <f t="shared" si="54"/>
        <v>121178</v>
      </c>
      <c r="R851" s="3238">
        <v>-14719.09771081277</v>
      </c>
      <c r="S851" s="3238">
        <f t="shared" si="53"/>
        <v>106458.90228918723</v>
      </c>
      <c r="T851" s="3238"/>
      <c r="U851" s="3238"/>
      <c r="V851" s="3239">
        <f t="shared" si="55"/>
        <v>106458.90228918723</v>
      </c>
      <c r="W851" s="3435">
        <v>675</v>
      </c>
      <c r="X851" s="3192" t="s">
        <v>1746</v>
      </c>
      <c r="Y851" s="3241" t="s">
        <v>2711</v>
      </c>
      <c r="Z851" s="3198" t="str">
        <f t="shared" si="56"/>
        <v>reg</v>
      </c>
      <c r="AB851" s="2209"/>
      <c r="AC851" s="2231"/>
      <c r="AD851" s="901"/>
      <c r="AE851" s="2231"/>
      <c r="AF851" s="901"/>
      <c r="AG851" s="2231"/>
      <c r="AH851" s="901"/>
      <c r="AI851" s="2231"/>
      <c r="AJ851" s="2210"/>
    </row>
    <row r="852" spans="2:36" ht="15.6" x14ac:dyDescent="0.3">
      <c r="B852" s="3958" t="s">
        <v>3639</v>
      </c>
      <c r="C852" s="3959">
        <v>6163</v>
      </c>
      <c r="D852" s="3962">
        <v>43654</v>
      </c>
      <c r="E852" s="3959"/>
      <c r="F852" s="3959"/>
      <c r="G852" s="3959"/>
      <c r="H852" s="3969">
        <v>42973</v>
      </c>
      <c r="I852" s="3969">
        <v>44069</v>
      </c>
      <c r="J852" s="3965">
        <v>210000</v>
      </c>
      <c r="K852" s="3964">
        <v>0</v>
      </c>
      <c r="L852" s="3967">
        <v>0.04</v>
      </c>
      <c r="M852" s="3968" t="s">
        <v>4608</v>
      </c>
      <c r="N852" s="3965">
        <v>245422</v>
      </c>
      <c r="O852" s="3960"/>
      <c r="P852" s="3960">
        <v>86508</v>
      </c>
      <c r="Q852" s="3238">
        <f t="shared" si="54"/>
        <v>158914</v>
      </c>
      <c r="R852" s="3238">
        <v>-19302.766951229602</v>
      </c>
      <c r="S852" s="3238">
        <f t="shared" si="53"/>
        <v>139611.2330487704</v>
      </c>
      <c r="T852" s="3238"/>
      <c r="U852" s="3238"/>
      <c r="V852" s="3239">
        <f t="shared" si="55"/>
        <v>139611.2330487704</v>
      </c>
      <c r="W852" s="3435">
        <v>5900</v>
      </c>
      <c r="X852" s="3192" t="s">
        <v>1746</v>
      </c>
      <c r="Y852" s="3241" t="s">
        <v>2711</v>
      </c>
      <c r="Z852" s="3198" t="str">
        <f t="shared" si="56"/>
        <v>reg</v>
      </c>
      <c r="AB852" s="2209"/>
      <c r="AC852" s="2231"/>
      <c r="AD852" s="901"/>
      <c r="AE852" s="2231"/>
      <c r="AF852" s="901"/>
      <c r="AG852" s="2231"/>
      <c r="AH852" s="901"/>
      <c r="AI852" s="2231"/>
      <c r="AJ852" s="2210"/>
    </row>
    <row r="853" spans="2:36" ht="15.6" x14ac:dyDescent="0.3">
      <c r="B853" s="3958" t="s">
        <v>3640</v>
      </c>
      <c r="C853" s="3959">
        <v>11336</v>
      </c>
      <c r="D853" s="3962">
        <v>43654</v>
      </c>
      <c r="E853" s="3959"/>
      <c r="F853" s="3959"/>
      <c r="G853" s="3959"/>
      <c r="H853" s="3969">
        <v>44547</v>
      </c>
      <c r="I853" s="3969">
        <v>45613</v>
      </c>
      <c r="J853" s="3965">
        <v>191000</v>
      </c>
      <c r="K853" s="3964">
        <v>0</v>
      </c>
      <c r="L853" s="3967">
        <v>0.04</v>
      </c>
      <c r="M853" s="3968" t="s">
        <v>4608</v>
      </c>
      <c r="N853" s="3965">
        <v>137819</v>
      </c>
      <c r="O853" s="3960">
        <v>213920</v>
      </c>
      <c r="P853" s="3960">
        <v>137819</v>
      </c>
      <c r="Q853" s="3238">
        <f t="shared" si="54"/>
        <v>213920</v>
      </c>
      <c r="R853" s="3238">
        <v>-25984.166946946378</v>
      </c>
      <c r="S853" s="3238">
        <f t="shared" si="53"/>
        <v>187935.83305305362</v>
      </c>
      <c r="T853" s="3238"/>
      <c r="U853" s="3238"/>
      <c r="V853" s="3239">
        <f t="shared" si="55"/>
        <v>187935.83305305362</v>
      </c>
      <c r="W853" s="3435">
        <v>600</v>
      </c>
      <c r="X853" s="3192" t="s">
        <v>1746</v>
      </c>
      <c r="Y853" s="3241" t="s">
        <v>2711</v>
      </c>
      <c r="Z853" s="3198" t="str">
        <f t="shared" si="56"/>
        <v>reg</v>
      </c>
      <c r="AB853" s="2209"/>
      <c r="AC853" s="2231"/>
      <c r="AD853" s="901"/>
      <c r="AE853" s="2231"/>
      <c r="AF853" s="901"/>
      <c r="AG853" s="2231"/>
      <c r="AH853" s="901"/>
      <c r="AI853" s="2231"/>
      <c r="AJ853" s="2210"/>
    </row>
    <row r="854" spans="2:36" ht="15.6" x14ac:dyDescent="0.3">
      <c r="B854" s="3958" t="s">
        <v>3641</v>
      </c>
      <c r="C854" s="3959">
        <v>4431</v>
      </c>
      <c r="D854" s="3962">
        <v>43654</v>
      </c>
      <c r="E854" s="3959"/>
      <c r="F854" s="3959"/>
      <c r="G854" s="3959"/>
      <c r="H854" s="3969">
        <v>43511</v>
      </c>
      <c r="I854" s="3969">
        <v>44607</v>
      </c>
      <c r="J854" s="3965">
        <v>200000</v>
      </c>
      <c r="K854" s="3964">
        <v>0</v>
      </c>
      <c r="L854" s="3967">
        <v>0.04</v>
      </c>
      <c r="M854" s="3968" t="s">
        <v>4608</v>
      </c>
      <c r="N854" s="3965">
        <v>118209</v>
      </c>
      <c r="O854" s="3960"/>
      <c r="P854" s="3960">
        <v>74676</v>
      </c>
      <c r="Q854" s="3238">
        <f t="shared" si="54"/>
        <v>43533</v>
      </c>
      <c r="R854" s="3238">
        <v>-5287.8119843933082</v>
      </c>
      <c r="S854" s="3238">
        <f t="shared" si="53"/>
        <v>38245.188015606691</v>
      </c>
      <c r="T854" s="3238"/>
      <c r="U854" s="3238"/>
      <c r="V854" s="3239">
        <f t="shared" si="55"/>
        <v>38245.188015606691</v>
      </c>
      <c r="W854" s="3435">
        <v>6325</v>
      </c>
      <c r="X854" s="3192" t="s">
        <v>1746</v>
      </c>
      <c r="Y854" s="3241" t="s">
        <v>2711</v>
      </c>
      <c r="Z854" s="3198" t="str">
        <f t="shared" si="56"/>
        <v>reg</v>
      </c>
      <c r="AB854" s="2209"/>
      <c r="AC854" s="2231"/>
      <c r="AD854" s="901"/>
      <c r="AE854" s="2231"/>
      <c r="AF854" s="901"/>
      <c r="AG854" s="2231"/>
      <c r="AH854" s="901"/>
      <c r="AI854" s="2231"/>
      <c r="AJ854" s="2210"/>
    </row>
    <row r="855" spans="2:36" ht="15.6" x14ac:dyDescent="0.3">
      <c r="B855" s="3958" t="s">
        <v>3642</v>
      </c>
      <c r="C855" s="3959">
        <v>15267</v>
      </c>
      <c r="D855" s="3962">
        <v>43999</v>
      </c>
      <c r="E855" s="3959"/>
      <c r="F855" s="3959"/>
      <c r="G855" s="3959"/>
      <c r="H855" s="3969">
        <v>44490</v>
      </c>
      <c r="I855" s="3969">
        <v>45556</v>
      </c>
      <c r="J855" s="3965">
        <v>134000</v>
      </c>
      <c r="K855" s="3964">
        <v>0</v>
      </c>
      <c r="L855" s="3967">
        <v>0.04</v>
      </c>
      <c r="M855" s="3968" t="s">
        <v>4608</v>
      </c>
      <c r="N855" s="3965">
        <v>105776</v>
      </c>
      <c r="O855" s="3960">
        <v>150080</v>
      </c>
      <c r="P855" s="3960">
        <v>113990</v>
      </c>
      <c r="Q855" s="3238">
        <f t="shared" si="54"/>
        <v>141866</v>
      </c>
      <c r="R855" s="3238">
        <v>-17232.001814208557</v>
      </c>
      <c r="S855" s="3238">
        <f t="shared" si="53"/>
        <v>124633.99818579144</v>
      </c>
      <c r="T855" s="3238"/>
      <c r="U855" s="3238"/>
      <c r="V855" s="3239">
        <f t="shared" si="55"/>
        <v>124633.99818579144</v>
      </c>
      <c r="W855" s="3435">
        <v>375</v>
      </c>
      <c r="X855" s="3192" t="s">
        <v>1746</v>
      </c>
      <c r="Y855" s="3241" t="s">
        <v>2711</v>
      </c>
      <c r="Z855" s="3198" t="str">
        <f t="shared" si="56"/>
        <v>reg</v>
      </c>
      <c r="AB855" s="2209"/>
      <c r="AC855" s="2231"/>
      <c r="AD855" s="901"/>
      <c r="AE855" s="2231"/>
      <c r="AF855" s="901"/>
      <c r="AG855" s="2231"/>
      <c r="AH855" s="901"/>
      <c r="AI855" s="2231"/>
      <c r="AJ855" s="2210"/>
    </row>
    <row r="856" spans="2:36" ht="15.6" x14ac:dyDescent="0.3">
      <c r="B856" s="3958" t="s">
        <v>3643</v>
      </c>
      <c r="C856" s="3959">
        <v>14930</v>
      </c>
      <c r="D856" s="3962">
        <v>42592</v>
      </c>
      <c r="E856" s="3959"/>
      <c r="F856" s="3959"/>
      <c r="G856" s="3959"/>
      <c r="H856" s="3969">
        <v>42592</v>
      </c>
      <c r="I856" s="3969">
        <v>43687</v>
      </c>
      <c r="J856" s="3965">
        <v>30000</v>
      </c>
      <c r="K856" s="3964">
        <v>0</v>
      </c>
      <c r="L856" s="3967">
        <v>0.04</v>
      </c>
      <c r="M856" s="3968" t="s">
        <v>4608</v>
      </c>
      <c r="N856" s="3965">
        <v>69692</v>
      </c>
      <c r="O856" s="3960"/>
      <c r="P856" s="3960">
        <v>26124</v>
      </c>
      <c r="Q856" s="3238">
        <f t="shared" si="54"/>
        <v>43568</v>
      </c>
      <c r="R856" s="3238">
        <v>-5292.0633206084503</v>
      </c>
      <c r="S856" s="3238">
        <f t="shared" si="53"/>
        <v>38275.936679391547</v>
      </c>
      <c r="T856" s="3238"/>
      <c r="U856" s="3238"/>
      <c r="V856" s="3239">
        <f t="shared" si="55"/>
        <v>38275.936679391547</v>
      </c>
      <c r="W856" s="3435">
        <v>1625</v>
      </c>
      <c r="X856" s="3192" t="s">
        <v>1746</v>
      </c>
      <c r="Y856" s="3241" t="s">
        <v>2711</v>
      </c>
      <c r="Z856" s="3198" t="str">
        <f t="shared" si="56"/>
        <v>reg</v>
      </c>
      <c r="AB856" s="2209"/>
      <c r="AC856" s="2231"/>
      <c r="AD856" s="901"/>
      <c r="AE856" s="2231"/>
      <c r="AF856" s="901"/>
      <c r="AG856" s="2231"/>
      <c r="AH856" s="901"/>
      <c r="AI856" s="2231"/>
      <c r="AJ856" s="2210"/>
    </row>
    <row r="857" spans="2:36" ht="15.6" x14ac:dyDescent="0.3">
      <c r="B857" s="3958" t="s">
        <v>3644</v>
      </c>
      <c r="C857" s="3959">
        <v>15313</v>
      </c>
      <c r="D857" s="3962">
        <v>44085</v>
      </c>
      <c r="E857" s="3959"/>
      <c r="F857" s="3959"/>
      <c r="G857" s="3959"/>
      <c r="H857" s="3969">
        <v>44085</v>
      </c>
      <c r="I857" s="3969">
        <v>45180</v>
      </c>
      <c r="J857" s="3965">
        <v>160000</v>
      </c>
      <c r="K857" s="3964">
        <v>0</v>
      </c>
      <c r="L857" s="3967">
        <v>0.04</v>
      </c>
      <c r="M857" s="3968" t="s">
        <v>4608</v>
      </c>
      <c r="N857" s="3965">
        <v>179200</v>
      </c>
      <c r="O857" s="3960"/>
      <c r="P857" s="3960">
        <v>59736</v>
      </c>
      <c r="Q857" s="3238">
        <f t="shared" si="54"/>
        <v>119464</v>
      </c>
      <c r="R857" s="3238">
        <v>-14510.903703019831</v>
      </c>
      <c r="S857" s="3238">
        <f t="shared" si="53"/>
        <v>104953.09629698016</v>
      </c>
      <c r="T857" s="3238"/>
      <c r="U857" s="3238"/>
      <c r="V857" s="3239">
        <f t="shared" si="55"/>
        <v>104953.09629698016</v>
      </c>
      <c r="W857" s="3435">
        <v>425</v>
      </c>
      <c r="X857" s="3192" t="s">
        <v>1746</v>
      </c>
      <c r="Y857" s="3241" t="s">
        <v>2711</v>
      </c>
      <c r="Z857" s="3198" t="str">
        <f t="shared" si="56"/>
        <v>reg</v>
      </c>
      <c r="AB857" s="2209"/>
      <c r="AC857" s="2231"/>
      <c r="AD857" s="901"/>
      <c r="AE857" s="2231"/>
      <c r="AF857" s="901"/>
      <c r="AG857" s="2231"/>
      <c r="AH857" s="901"/>
      <c r="AI857" s="2231"/>
      <c r="AJ857" s="2210"/>
    </row>
    <row r="858" spans="2:36" ht="15.6" x14ac:dyDescent="0.3">
      <c r="B858" s="3958" t="s">
        <v>3645</v>
      </c>
      <c r="C858" s="3959">
        <v>15221</v>
      </c>
      <c r="D858" s="3962">
        <v>43812</v>
      </c>
      <c r="E858" s="3959"/>
      <c r="F858" s="3959"/>
      <c r="G858" s="3959"/>
      <c r="H858" s="3969">
        <v>44496</v>
      </c>
      <c r="I858" s="3969">
        <v>45562</v>
      </c>
      <c r="J858" s="3965">
        <v>256000</v>
      </c>
      <c r="K858" s="3964">
        <v>0</v>
      </c>
      <c r="L858" s="3967">
        <v>0.04</v>
      </c>
      <c r="M858" s="3968" t="s">
        <v>4608</v>
      </c>
      <c r="N858" s="3965">
        <v>63154</v>
      </c>
      <c r="O858" s="3960">
        <v>286720</v>
      </c>
      <c r="P858" s="3960">
        <v>67510</v>
      </c>
      <c r="Q858" s="3238">
        <f t="shared" si="54"/>
        <v>282364</v>
      </c>
      <c r="R858" s="3238">
        <v>-34297.837115779577</v>
      </c>
      <c r="S858" s="3238">
        <f t="shared" si="53"/>
        <v>248066.16288422042</v>
      </c>
      <c r="T858" s="3238"/>
      <c r="U858" s="3238"/>
      <c r="V858" s="3239">
        <f t="shared" si="55"/>
        <v>248066.16288422042</v>
      </c>
      <c r="W858" s="3435">
        <v>650</v>
      </c>
      <c r="X858" s="3192" t="s">
        <v>1746</v>
      </c>
      <c r="Y858" s="3241" t="s">
        <v>2711</v>
      </c>
      <c r="Z858" s="3198" t="str">
        <f t="shared" si="56"/>
        <v>reg</v>
      </c>
      <c r="AB858" s="2209"/>
      <c r="AC858" s="2231"/>
      <c r="AD858" s="901"/>
      <c r="AE858" s="2231"/>
      <c r="AF858" s="901"/>
      <c r="AG858" s="2231"/>
      <c r="AH858" s="901"/>
      <c r="AI858" s="2231"/>
      <c r="AJ858" s="2210"/>
    </row>
    <row r="859" spans="2:36" ht="15.6" x14ac:dyDescent="0.3">
      <c r="B859" s="3958" t="s">
        <v>3646</v>
      </c>
      <c r="C859" s="3959">
        <v>7263</v>
      </c>
      <c r="D859" s="3962">
        <v>43654</v>
      </c>
      <c r="E859" s="3959"/>
      <c r="F859" s="3959"/>
      <c r="G859" s="3959"/>
      <c r="H859" s="3969">
        <v>44411</v>
      </c>
      <c r="I859" s="3969">
        <v>45476</v>
      </c>
      <c r="J859" s="3965">
        <v>25000</v>
      </c>
      <c r="K859" s="3964">
        <v>0</v>
      </c>
      <c r="L859" s="3967">
        <v>0.04</v>
      </c>
      <c r="M859" s="3968" t="s">
        <v>4608</v>
      </c>
      <c r="N859" s="3965"/>
      <c r="O859" s="3960">
        <v>28000</v>
      </c>
      <c r="P859" s="3960">
        <v>0</v>
      </c>
      <c r="Q859" s="3238">
        <f t="shared" si="54"/>
        <v>28000</v>
      </c>
      <c r="R859" s="3238">
        <v>-3401.0689721133999</v>
      </c>
      <c r="S859" s="3238">
        <f t="shared" si="53"/>
        <v>24598.9310278866</v>
      </c>
      <c r="T859" s="3238"/>
      <c r="U859" s="3238"/>
      <c r="V859" s="3239">
        <f t="shared" si="55"/>
        <v>24598.9310278866</v>
      </c>
      <c r="W859" s="3435">
        <v>4850</v>
      </c>
      <c r="X859" s="3192" t="s">
        <v>1746</v>
      </c>
      <c r="Y859" s="3241" t="s">
        <v>2711</v>
      </c>
      <c r="Z859" s="3198" t="str">
        <f t="shared" si="56"/>
        <v>reg</v>
      </c>
      <c r="AB859" s="2209"/>
      <c r="AC859" s="2231"/>
      <c r="AD859" s="901"/>
      <c r="AE859" s="2231"/>
      <c r="AF859" s="901"/>
      <c r="AG859" s="2231"/>
      <c r="AH859" s="901"/>
      <c r="AI859" s="2231"/>
      <c r="AJ859" s="2210"/>
    </row>
    <row r="860" spans="2:36" ht="15.6" x14ac:dyDescent="0.3">
      <c r="B860" s="3958" t="s">
        <v>3647</v>
      </c>
      <c r="C860" s="3959">
        <v>15200</v>
      </c>
      <c r="D860" s="3962">
        <v>43754</v>
      </c>
      <c r="E860" s="3959"/>
      <c r="F860" s="3959"/>
      <c r="G860" s="3959"/>
      <c r="H860" s="3969">
        <v>44411</v>
      </c>
      <c r="I860" s="3969">
        <v>45476</v>
      </c>
      <c r="J860" s="3965">
        <v>160000</v>
      </c>
      <c r="K860" s="3964">
        <v>0</v>
      </c>
      <c r="L860" s="3967">
        <v>0.04</v>
      </c>
      <c r="M860" s="3968" t="s">
        <v>4608</v>
      </c>
      <c r="N860" s="3965">
        <v>129430</v>
      </c>
      <c r="O860" s="3960">
        <v>179200</v>
      </c>
      <c r="P860" s="3960">
        <v>152195</v>
      </c>
      <c r="Q860" s="3238">
        <f t="shared" si="54"/>
        <v>156435</v>
      </c>
      <c r="R860" s="3238">
        <v>-19001.65088044856</v>
      </c>
      <c r="S860" s="3238">
        <f t="shared" si="53"/>
        <v>137433.34911955145</v>
      </c>
      <c r="T860" s="3238"/>
      <c r="U860" s="3238"/>
      <c r="V860" s="3239">
        <f t="shared" si="55"/>
        <v>137433.34911955145</v>
      </c>
      <c r="W860" s="3435">
        <v>725</v>
      </c>
      <c r="X860" s="3192" t="s">
        <v>1746</v>
      </c>
      <c r="Y860" s="3241" t="s">
        <v>2711</v>
      </c>
      <c r="Z860" s="3198" t="str">
        <f t="shared" si="56"/>
        <v>reg</v>
      </c>
      <c r="AB860" s="2209"/>
      <c r="AC860" s="2231"/>
      <c r="AD860" s="901"/>
      <c r="AE860" s="2231"/>
      <c r="AF860" s="901"/>
      <c r="AG860" s="2231"/>
      <c r="AH860" s="901"/>
      <c r="AI860" s="2231"/>
      <c r="AJ860" s="2210"/>
    </row>
    <row r="861" spans="2:36" ht="15.6" x14ac:dyDescent="0.3">
      <c r="B861" s="3958" t="s">
        <v>3648</v>
      </c>
      <c r="C861" s="3959">
        <v>10240</v>
      </c>
      <c r="D861" s="3962">
        <v>43654</v>
      </c>
      <c r="E861" s="3959"/>
      <c r="F861" s="3959"/>
      <c r="G861" s="3959"/>
      <c r="H861" s="3969">
        <v>41657</v>
      </c>
      <c r="I861" s="3969">
        <v>42022</v>
      </c>
      <c r="J861" s="3965">
        <v>30000</v>
      </c>
      <c r="K861" s="3964">
        <v>0</v>
      </c>
      <c r="L861" s="3967">
        <v>0.04</v>
      </c>
      <c r="M861" s="3968" t="s">
        <v>4608</v>
      </c>
      <c r="N861" s="3965">
        <v>61602</v>
      </c>
      <c r="O861" s="3960"/>
      <c r="P861" s="3960">
        <v>22392</v>
      </c>
      <c r="Q861" s="3238">
        <f t="shared" si="54"/>
        <v>39210</v>
      </c>
      <c r="R861" s="3238">
        <v>-4762.7112284488003</v>
      </c>
      <c r="S861" s="3238">
        <f t="shared" si="53"/>
        <v>34447.288771551197</v>
      </c>
      <c r="T861" s="3238"/>
      <c r="U861" s="3238"/>
      <c r="V861" s="3239">
        <f t="shared" si="55"/>
        <v>34447.288771551197</v>
      </c>
      <c r="W861" s="3435">
        <v>3200</v>
      </c>
      <c r="X861" s="3192" t="s">
        <v>1746</v>
      </c>
      <c r="Y861" s="3241" t="s">
        <v>2711</v>
      </c>
      <c r="Z861" s="3198" t="str">
        <f t="shared" si="56"/>
        <v>reg</v>
      </c>
      <c r="AB861" s="2209"/>
      <c r="AC861" s="2231"/>
      <c r="AD861" s="901"/>
      <c r="AE861" s="2231"/>
      <c r="AF861" s="901"/>
      <c r="AG861" s="2231"/>
      <c r="AH861" s="901"/>
      <c r="AI861" s="2231"/>
      <c r="AJ861" s="2210"/>
    </row>
    <row r="862" spans="2:36" ht="15.6" x14ac:dyDescent="0.3">
      <c r="B862" s="3958" t="s">
        <v>3649</v>
      </c>
      <c r="C862" s="3959">
        <v>671</v>
      </c>
      <c r="D862" s="3962">
        <v>36432</v>
      </c>
      <c r="E862" s="3959"/>
      <c r="F862" s="3959"/>
      <c r="G862" s="3959"/>
      <c r="H862" s="3969">
        <v>39072</v>
      </c>
      <c r="I862" s="3969">
        <v>39437</v>
      </c>
      <c r="J862" s="3965">
        <v>36000</v>
      </c>
      <c r="K862" s="3964">
        <v>0</v>
      </c>
      <c r="L862" s="3967">
        <v>0.04</v>
      </c>
      <c r="M862" s="3968" t="s">
        <v>4608</v>
      </c>
      <c r="N862" s="3965">
        <v>40040</v>
      </c>
      <c r="O862" s="3960"/>
      <c r="P862" s="3960">
        <v>40040</v>
      </c>
      <c r="Q862" s="3238">
        <f t="shared" si="54"/>
        <v>0</v>
      </c>
      <c r="R862" s="3238">
        <v>0</v>
      </c>
      <c r="S862" s="3238">
        <f t="shared" si="53"/>
        <v>0</v>
      </c>
      <c r="T862" s="3238"/>
      <c r="U862" s="3238"/>
      <c r="V862" s="3239">
        <f t="shared" si="55"/>
        <v>0</v>
      </c>
      <c r="W862" s="3435">
        <v>0</v>
      </c>
      <c r="X862" s="3192" t="s">
        <v>1746</v>
      </c>
      <c r="Y862" s="3241" t="s">
        <v>2711</v>
      </c>
      <c r="Z862" s="3198" t="str">
        <f t="shared" si="56"/>
        <v>reg</v>
      </c>
      <c r="AB862" s="2209"/>
      <c r="AC862" s="2231"/>
      <c r="AD862" s="901"/>
      <c r="AE862" s="2231"/>
      <c r="AF862" s="901"/>
      <c r="AG862" s="2231"/>
      <c r="AH862" s="901"/>
      <c r="AI862" s="2231"/>
      <c r="AJ862" s="2210"/>
    </row>
    <row r="863" spans="2:36" ht="15.6" x14ac:dyDescent="0.3">
      <c r="B863" s="3958" t="s">
        <v>3650</v>
      </c>
      <c r="C863" s="3959">
        <v>14615</v>
      </c>
      <c r="D863" s="3962">
        <v>41283</v>
      </c>
      <c r="E863" s="3959"/>
      <c r="F863" s="3959"/>
      <c r="G863" s="3959"/>
      <c r="H863" s="3969">
        <v>41283</v>
      </c>
      <c r="I863" s="3969">
        <v>41648</v>
      </c>
      <c r="J863" s="3965">
        <v>50000</v>
      </c>
      <c r="K863" s="3964">
        <v>0</v>
      </c>
      <c r="L863" s="3967">
        <v>0.04</v>
      </c>
      <c r="M863" s="3968" t="s">
        <v>4608</v>
      </c>
      <c r="N863" s="3965">
        <v>545293</v>
      </c>
      <c r="O863" s="3960"/>
      <c r="P863" s="3960">
        <v>48481</v>
      </c>
      <c r="Q863" s="3238">
        <f t="shared" si="54"/>
        <v>496812</v>
      </c>
      <c r="R863" s="3238">
        <v>-60346.138506200085</v>
      </c>
      <c r="S863" s="3238">
        <f t="shared" si="53"/>
        <v>436465.86149379989</v>
      </c>
      <c r="T863" s="3238"/>
      <c r="U863" s="3238"/>
      <c r="V863" s="3239">
        <f t="shared" si="55"/>
        <v>436465.86149379989</v>
      </c>
      <c r="W863" s="3435">
        <v>2700</v>
      </c>
      <c r="X863" s="3192" t="s">
        <v>1746</v>
      </c>
      <c r="Y863" s="3241" t="s">
        <v>2711</v>
      </c>
      <c r="Z863" s="3198" t="str">
        <f t="shared" si="56"/>
        <v>reg</v>
      </c>
      <c r="AB863" s="2209"/>
      <c r="AC863" s="2231"/>
      <c r="AD863" s="901"/>
      <c r="AE863" s="2231"/>
      <c r="AF863" s="901"/>
      <c r="AG863" s="2231"/>
      <c r="AH863" s="901"/>
      <c r="AI863" s="2231"/>
      <c r="AJ863" s="2210"/>
    </row>
    <row r="864" spans="2:36" ht="15.6" x14ac:dyDescent="0.3">
      <c r="B864" s="3958" t="s">
        <v>3651</v>
      </c>
      <c r="C864" s="3959">
        <v>9987</v>
      </c>
      <c r="D864" s="3962">
        <v>40383</v>
      </c>
      <c r="E864" s="3959"/>
      <c r="F864" s="3959"/>
      <c r="G864" s="3959"/>
      <c r="H864" s="3969">
        <v>40383</v>
      </c>
      <c r="I864" s="3969">
        <v>40748</v>
      </c>
      <c r="J864" s="3965">
        <v>15000</v>
      </c>
      <c r="K864" s="3964">
        <v>0</v>
      </c>
      <c r="L864" s="3967">
        <v>0.04</v>
      </c>
      <c r="M864" s="3968" t="s">
        <v>4608</v>
      </c>
      <c r="N864" s="3965">
        <v>58539</v>
      </c>
      <c r="O864" s="3960"/>
      <c r="P864" s="3960">
        <v>58539</v>
      </c>
      <c r="Q864" s="3238">
        <f t="shared" si="54"/>
        <v>0</v>
      </c>
      <c r="R864" s="3238">
        <v>0</v>
      </c>
      <c r="S864" s="3238">
        <f t="shared" si="53"/>
        <v>0</v>
      </c>
      <c r="T864" s="3238"/>
      <c r="U864" s="3238"/>
      <c r="V864" s="3239">
        <f t="shared" si="55"/>
        <v>0</v>
      </c>
      <c r="W864" s="3435">
        <v>3450</v>
      </c>
      <c r="X864" s="3192" t="s">
        <v>1746</v>
      </c>
      <c r="Y864" s="3241" t="s">
        <v>2711</v>
      </c>
      <c r="Z864" s="3198" t="str">
        <f t="shared" si="56"/>
        <v>reg</v>
      </c>
      <c r="AB864" s="2209"/>
      <c r="AC864" s="2231"/>
      <c r="AD864" s="901"/>
      <c r="AE864" s="2231"/>
      <c r="AF864" s="901"/>
      <c r="AG864" s="2231"/>
      <c r="AH864" s="901"/>
      <c r="AI864" s="2231"/>
      <c r="AJ864" s="2210"/>
    </row>
    <row r="865" spans="2:36" ht="15.6" x14ac:dyDescent="0.3">
      <c r="B865" s="3958" t="s">
        <v>3652</v>
      </c>
      <c r="C865" s="3959">
        <v>4117</v>
      </c>
      <c r="D865" s="3962">
        <v>43654</v>
      </c>
      <c r="E865" s="3959"/>
      <c r="F865" s="3959"/>
      <c r="G865" s="3959"/>
      <c r="H865" s="3969">
        <v>44526</v>
      </c>
      <c r="I865" s="3969">
        <v>45591</v>
      </c>
      <c r="J865" s="3965">
        <v>60000</v>
      </c>
      <c r="K865" s="3964">
        <v>0</v>
      </c>
      <c r="L865" s="3967">
        <v>0.04</v>
      </c>
      <c r="M865" s="3968" t="s">
        <v>4608</v>
      </c>
      <c r="N865" s="3965">
        <v>57712</v>
      </c>
      <c r="O865" s="3960">
        <v>67200</v>
      </c>
      <c r="P865" s="3960">
        <v>59360</v>
      </c>
      <c r="Q865" s="3238">
        <f t="shared" si="54"/>
        <v>65552</v>
      </c>
      <c r="R865" s="3238">
        <v>-7962.3883307134856</v>
      </c>
      <c r="S865" s="3238">
        <f t="shared" si="53"/>
        <v>57589.611669286518</v>
      </c>
      <c r="T865" s="3238"/>
      <c r="U865" s="3238"/>
      <c r="V865" s="3239">
        <f t="shared" si="55"/>
        <v>57589.611669286518</v>
      </c>
      <c r="W865" s="3435">
        <v>6400</v>
      </c>
      <c r="X865" s="3192" t="s">
        <v>1746</v>
      </c>
      <c r="Y865" s="3241" t="s">
        <v>2711</v>
      </c>
      <c r="Z865" s="3198" t="str">
        <f t="shared" si="56"/>
        <v>reg</v>
      </c>
      <c r="AB865" s="2209"/>
      <c r="AC865" s="2231"/>
      <c r="AD865" s="901"/>
      <c r="AE865" s="2231"/>
      <c r="AF865" s="901"/>
      <c r="AG865" s="2231"/>
      <c r="AH865" s="901"/>
      <c r="AI865" s="2231"/>
      <c r="AJ865" s="2210"/>
    </row>
    <row r="866" spans="2:36" ht="15.6" x14ac:dyDescent="0.3">
      <c r="B866" s="3958" t="s">
        <v>3653</v>
      </c>
      <c r="C866" s="3959">
        <v>15281</v>
      </c>
      <c r="D866" s="3962">
        <v>44028</v>
      </c>
      <c r="E866" s="3959"/>
      <c r="F866" s="3959"/>
      <c r="G866" s="3959"/>
      <c r="H866" s="3969">
        <v>44028</v>
      </c>
      <c r="I866" s="3969">
        <v>45123</v>
      </c>
      <c r="J866" s="3965">
        <v>150000</v>
      </c>
      <c r="K866" s="3964">
        <v>0</v>
      </c>
      <c r="L866" s="3967">
        <v>0.04</v>
      </c>
      <c r="M866" s="3968" t="s">
        <v>4608</v>
      </c>
      <c r="N866" s="3965">
        <v>240800</v>
      </c>
      <c r="O866" s="3960"/>
      <c r="P866" s="3960">
        <v>78223</v>
      </c>
      <c r="Q866" s="3238">
        <f t="shared" si="54"/>
        <v>162577</v>
      </c>
      <c r="R866" s="3238">
        <v>-19747.699652831434</v>
      </c>
      <c r="S866" s="3238">
        <f t="shared" si="53"/>
        <v>142829.30034716858</v>
      </c>
      <c r="T866" s="3238"/>
      <c r="U866" s="3238"/>
      <c r="V866" s="3239">
        <f t="shared" si="55"/>
        <v>142829.30034716858</v>
      </c>
      <c r="W866" s="3435">
        <v>450</v>
      </c>
      <c r="X866" s="3192" t="s">
        <v>1746</v>
      </c>
      <c r="Y866" s="3241" t="s">
        <v>2711</v>
      </c>
      <c r="Z866" s="3198" t="str">
        <f t="shared" si="56"/>
        <v>reg</v>
      </c>
      <c r="AB866" s="2209"/>
      <c r="AC866" s="2231"/>
      <c r="AD866" s="901"/>
      <c r="AE866" s="2231"/>
      <c r="AF866" s="901"/>
      <c r="AG866" s="2231"/>
      <c r="AH866" s="901"/>
      <c r="AI866" s="2231"/>
      <c r="AJ866" s="2210"/>
    </row>
    <row r="867" spans="2:36" ht="15.6" x14ac:dyDescent="0.3">
      <c r="B867" s="3958" t="s">
        <v>3654</v>
      </c>
      <c r="C867" s="3959">
        <v>15187</v>
      </c>
      <c r="D867" s="3962">
        <v>43738</v>
      </c>
      <c r="E867" s="3959"/>
      <c r="F867" s="3959"/>
      <c r="G867" s="3959"/>
      <c r="H867" s="3969">
        <v>43738</v>
      </c>
      <c r="I867" s="3969">
        <v>44834</v>
      </c>
      <c r="J867" s="3965">
        <v>160000</v>
      </c>
      <c r="K867" s="3964">
        <v>0</v>
      </c>
      <c r="L867" s="3967">
        <v>0.04</v>
      </c>
      <c r="M867" s="3968" t="s">
        <v>4608</v>
      </c>
      <c r="N867" s="3965">
        <v>134398</v>
      </c>
      <c r="O867" s="3960"/>
      <c r="P867" s="3960">
        <v>59736</v>
      </c>
      <c r="Q867" s="3238">
        <f t="shared" si="54"/>
        <v>74662</v>
      </c>
      <c r="R867" s="3238">
        <v>-9068.9504141403813</v>
      </c>
      <c r="S867" s="3238">
        <f t="shared" si="53"/>
        <v>65593.049585859611</v>
      </c>
      <c r="T867" s="3238"/>
      <c r="U867" s="3238"/>
      <c r="V867" s="3239">
        <f t="shared" si="55"/>
        <v>65593.049585859611</v>
      </c>
      <c r="W867" s="3435">
        <v>700</v>
      </c>
      <c r="X867" s="3192" t="s">
        <v>1746</v>
      </c>
      <c r="Y867" s="3241" t="s">
        <v>2711</v>
      </c>
      <c r="Z867" s="3198" t="str">
        <f t="shared" si="56"/>
        <v>reg</v>
      </c>
      <c r="AB867" s="2209"/>
      <c r="AC867" s="2231"/>
      <c r="AD867" s="901"/>
      <c r="AE867" s="2231"/>
      <c r="AF867" s="901"/>
      <c r="AG867" s="2231"/>
      <c r="AH867" s="901"/>
      <c r="AI867" s="2231"/>
      <c r="AJ867" s="2210"/>
    </row>
    <row r="868" spans="2:36" ht="15.6" x14ac:dyDescent="0.3">
      <c r="B868" s="3958" t="s">
        <v>3655</v>
      </c>
      <c r="C868" s="3959">
        <v>3233</v>
      </c>
      <c r="D868" s="3962">
        <v>36448</v>
      </c>
      <c r="E868" s="3959"/>
      <c r="F868" s="3959"/>
      <c r="G868" s="3959"/>
      <c r="H868" s="3969">
        <v>44364</v>
      </c>
      <c r="I868" s="3969">
        <v>45429</v>
      </c>
      <c r="J868" s="3965">
        <v>81000</v>
      </c>
      <c r="K868" s="3964">
        <v>0</v>
      </c>
      <c r="L868" s="3967">
        <v>0.04</v>
      </c>
      <c r="M868" s="3968" t="s">
        <v>4608</v>
      </c>
      <c r="N868" s="3965">
        <v>68067</v>
      </c>
      <c r="O868" s="3960">
        <v>90720</v>
      </c>
      <c r="P868" s="3960">
        <v>83169</v>
      </c>
      <c r="Q868" s="3238">
        <f t="shared" si="54"/>
        <v>75618</v>
      </c>
      <c r="R868" s="3238">
        <v>-9185.0726261882519</v>
      </c>
      <c r="S868" s="3238">
        <f t="shared" si="53"/>
        <v>66432.927373811748</v>
      </c>
      <c r="T868" s="3238"/>
      <c r="U868" s="3238"/>
      <c r="V868" s="3239">
        <f t="shared" si="55"/>
        <v>66432.927373811748</v>
      </c>
      <c r="W868" s="3435">
        <v>6570</v>
      </c>
      <c r="X868" s="3192" t="s">
        <v>1746</v>
      </c>
      <c r="Y868" s="3241" t="s">
        <v>2711</v>
      </c>
      <c r="Z868" s="3198" t="str">
        <f t="shared" si="56"/>
        <v>reg</v>
      </c>
      <c r="AB868" s="2209"/>
      <c r="AC868" s="2231"/>
      <c r="AD868" s="901"/>
      <c r="AE868" s="2231"/>
      <c r="AF868" s="901"/>
      <c r="AG868" s="2231"/>
      <c r="AH868" s="901"/>
      <c r="AI868" s="2231"/>
      <c r="AJ868" s="2210"/>
    </row>
    <row r="869" spans="2:36" ht="15.6" x14ac:dyDescent="0.3">
      <c r="B869" s="3958" t="s">
        <v>3656</v>
      </c>
      <c r="C869" s="3959">
        <v>6810</v>
      </c>
      <c r="D869" s="3962">
        <v>38288</v>
      </c>
      <c r="E869" s="3959"/>
      <c r="F869" s="3959"/>
      <c r="G869" s="3959"/>
      <c r="H869" s="3969">
        <v>39274</v>
      </c>
      <c r="I869" s="3969">
        <v>39640</v>
      </c>
      <c r="J869" s="3965">
        <v>30000</v>
      </c>
      <c r="K869" s="3964">
        <v>0</v>
      </c>
      <c r="L869" s="3967">
        <v>0.04</v>
      </c>
      <c r="M869" s="3968" t="s">
        <v>4608</v>
      </c>
      <c r="N869" s="3965">
        <v>169989</v>
      </c>
      <c r="O869" s="3960"/>
      <c r="P869" s="3960">
        <v>111924</v>
      </c>
      <c r="Q869" s="3238">
        <f t="shared" si="54"/>
        <v>58065</v>
      </c>
      <c r="R869" s="3238">
        <v>-7052.9667809201637</v>
      </c>
      <c r="S869" s="3238">
        <f t="shared" si="53"/>
        <v>51012.033219079836</v>
      </c>
      <c r="T869" s="3238"/>
      <c r="U869" s="3238"/>
      <c r="V869" s="3239">
        <f t="shared" si="55"/>
        <v>51012.033219079836</v>
      </c>
      <c r="W869" s="3435">
        <v>5150</v>
      </c>
      <c r="X869" s="3192" t="s">
        <v>1746</v>
      </c>
      <c r="Y869" s="3241" t="s">
        <v>2711</v>
      </c>
      <c r="Z869" s="3198" t="str">
        <f t="shared" si="56"/>
        <v>reg</v>
      </c>
      <c r="AB869" s="2209"/>
      <c r="AC869" s="2231"/>
      <c r="AD869" s="901"/>
      <c r="AE869" s="2231"/>
      <c r="AF869" s="901"/>
      <c r="AG869" s="2231"/>
      <c r="AH869" s="901"/>
      <c r="AI869" s="2231"/>
      <c r="AJ869" s="2210"/>
    </row>
    <row r="870" spans="2:36" ht="15.6" x14ac:dyDescent="0.3">
      <c r="B870" s="3958" t="s">
        <v>3657</v>
      </c>
      <c r="C870" s="3959">
        <v>8158</v>
      </c>
      <c r="D870" s="3962">
        <v>39115</v>
      </c>
      <c r="E870" s="3959"/>
      <c r="F870" s="3959"/>
      <c r="G870" s="3959"/>
      <c r="H870" s="3969">
        <v>44361</v>
      </c>
      <c r="I870" s="3969">
        <v>45426</v>
      </c>
      <c r="J870" s="3965">
        <v>182000</v>
      </c>
      <c r="K870" s="3964">
        <v>0</v>
      </c>
      <c r="L870" s="3967">
        <v>0.04</v>
      </c>
      <c r="M870" s="3968" t="s">
        <v>4608</v>
      </c>
      <c r="N870" s="3965">
        <v>144364</v>
      </c>
      <c r="O870" s="3960">
        <v>214760</v>
      </c>
      <c r="P870" s="3960">
        <v>188058</v>
      </c>
      <c r="Q870" s="3238">
        <f t="shared" si="54"/>
        <v>171066</v>
      </c>
      <c r="R870" s="3238">
        <v>-20778.830885126819</v>
      </c>
      <c r="S870" s="3238">
        <f t="shared" si="53"/>
        <v>150287.16911487319</v>
      </c>
      <c r="T870" s="3238"/>
      <c r="U870" s="3238"/>
      <c r="V870" s="3239">
        <f t="shared" si="55"/>
        <v>150287.16911487319</v>
      </c>
      <c r="W870" s="3435">
        <v>4450</v>
      </c>
      <c r="X870" s="3192" t="s">
        <v>1746</v>
      </c>
      <c r="Y870" s="3241" t="s">
        <v>2711</v>
      </c>
      <c r="Z870" s="3198" t="str">
        <f t="shared" si="56"/>
        <v>reg</v>
      </c>
      <c r="AB870" s="2209"/>
      <c r="AC870" s="2231"/>
      <c r="AD870" s="901"/>
      <c r="AE870" s="2231"/>
      <c r="AF870" s="901"/>
      <c r="AG870" s="2231"/>
      <c r="AH870" s="901"/>
      <c r="AI870" s="2231"/>
      <c r="AJ870" s="2210"/>
    </row>
    <row r="871" spans="2:36" ht="15.6" x14ac:dyDescent="0.3">
      <c r="B871" s="3958" t="s">
        <v>3658</v>
      </c>
      <c r="C871" s="3959">
        <v>4209</v>
      </c>
      <c r="D871" s="3962">
        <v>43654</v>
      </c>
      <c r="E871" s="3959"/>
      <c r="F871" s="3959"/>
      <c r="G871" s="3959"/>
      <c r="H871" s="3969">
        <v>44549</v>
      </c>
      <c r="I871" s="3969">
        <v>45615</v>
      </c>
      <c r="J871" s="3965">
        <v>30000</v>
      </c>
      <c r="K871" s="3964">
        <v>0</v>
      </c>
      <c r="L871" s="3967">
        <v>0.04</v>
      </c>
      <c r="M871" s="3968" t="s">
        <v>4608</v>
      </c>
      <c r="N871" s="3965"/>
      <c r="O871" s="3960">
        <v>33600</v>
      </c>
      <c r="P871" s="3960">
        <v>8406</v>
      </c>
      <c r="Q871" s="3238">
        <f t="shared" si="54"/>
        <v>25194</v>
      </c>
      <c r="R871" s="3238">
        <v>-3060.2332744080359</v>
      </c>
      <c r="S871" s="3238">
        <f t="shared" si="53"/>
        <v>22133.766725591966</v>
      </c>
      <c r="T871" s="3238"/>
      <c r="U871" s="3238"/>
      <c r="V871" s="3239">
        <f t="shared" si="55"/>
        <v>22133.766725591966</v>
      </c>
      <c r="W871" s="3435">
        <v>5625</v>
      </c>
      <c r="X871" s="3192" t="s">
        <v>1746</v>
      </c>
      <c r="Y871" s="3241" t="s">
        <v>2711</v>
      </c>
      <c r="Z871" s="3198" t="str">
        <f t="shared" si="56"/>
        <v>reg</v>
      </c>
      <c r="AB871" s="2209"/>
      <c r="AC871" s="2231"/>
      <c r="AD871" s="901"/>
      <c r="AE871" s="2231"/>
      <c r="AF871" s="901"/>
      <c r="AG871" s="2231"/>
      <c r="AH871" s="901"/>
      <c r="AI871" s="2231"/>
      <c r="AJ871" s="2210"/>
    </row>
    <row r="872" spans="2:36" ht="15.6" x14ac:dyDescent="0.3">
      <c r="B872" s="3958" t="s">
        <v>3659</v>
      </c>
      <c r="C872" s="3959">
        <v>751</v>
      </c>
      <c r="D872" s="3962">
        <v>36333</v>
      </c>
      <c r="E872" s="3959"/>
      <c r="F872" s="3959"/>
      <c r="G872" s="3959"/>
      <c r="H872" s="3969">
        <v>39274</v>
      </c>
      <c r="I872" s="3969">
        <v>39640</v>
      </c>
      <c r="J872" s="3965">
        <v>35000</v>
      </c>
      <c r="K872" s="3964">
        <v>0</v>
      </c>
      <c r="L872" s="3967">
        <v>0.04</v>
      </c>
      <c r="M872" s="3968" t="s">
        <v>4608</v>
      </c>
      <c r="N872" s="3965">
        <v>128626</v>
      </c>
      <c r="O872" s="3960"/>
      <c r="P872" s="3960">
        <v>46644</v>
      </c>
      <c r="Q872" s="3238">
        <f t="shared" si="54"/>
        <v>81982</v>
      </c>
      <c r="R872" s="3238">
        <v>-9958.0870168500278</v>
      </c>
      <c r="S872" s="3238">
        <f t="shared" si="53"/>
        <v>72023.912983149974</v>
      </c>
      <c r="T872" s="3238"/>
      <c r="U872" s="3238"/>
      <c r="V872" s="3239">
        <f t="shared" si="55"/>
        <v>72023.912983149974</v>
      </c>
      <c r="W872" s="3435">
        <v>7309</v>
      </c>
      <c r="X872" s="3192" t="s">
        <v>1746</v>
      </c>
      <c r="Y872" s="3241" t="s">
        <v>2711</v>
      </c>
      <c r="Z872" s="3198" t="str">
        <f t="shared" si="56"/>
        <v>reg</v>
      </c>
      <c r="AB872" s="2209"/>
      <c r="AC872" s="2231"/>
      <c r="AD872" s="901"/>
      <c r="AE872" s="2231"/>
      <c r="AF872" s="901"/>
      <c r="AG872" s="2231"/>
      <c r="AH872" s="901"/>
      <c r="AI872" s="2231"/>
      <c r="AJ872" s="2210"/>
    </row>
    <row r="873" spans="2:36" ht="15.6" x14ac:dyDescent="0.3">
      <c r="B873" s="3958" t="s">
        <v>3660</v>
      </c>
      <c r="C873" s="3959">
        <v>3587</v>
      </c>
      <c r="D873" s="3962">
        <v>43654</v>
      </c>
      <c r="E873" s="3959"/>
      <c r="F873" s="3959"/>
      <c r="G873" s="3959"/>
      <c r="H873" s="3969">
        <v>43420</v>
      </c>
      <c r="I873" s="3969">
        <v>44151</v>
      </c>
      <c r="J873" s="3965">
        <v>150000</v>
      </c>
      <c r="K873" s="3964">
        <v>0</v>
      </c>
      <c r="L873" s="3967">
        <v>0.04</v>
      </c>
      <c r="M873" s="3968" t="s">
        <v>4608</v>
      </c>
      <c r="N873" s="3965">
        <v>4974</v>
      </c>
      <c r="O873" s="3960"/>
      <c r="P873" s="3960">
        <v>4974</v>
      </c>
      <c r="Q873" s="3238">
        <f t="shared" si="54"/>
        <v>0</v>
      </c>
      <c r="R873" s="3238">
        <v>0</v>
      </c>
      <c r="S873" s="3238">
        <f t="shared" si="53"/>
        <v>0</v>
      </c>
      <c r="T873" s="3238"/>
      <c r="U873" s="3238"/>
      <c r="V873" s="3239">
        <f t="shared" si="55"/>
        <v>0</v>
      </c>
      <c r="W873" s="3435">
        <v>7404</v>
      </c>
      <c r="X873" s="3192" t="s">
        <v>1746</v>
      </c>
      <c r="Y873" s="3241" t="s">
        <v>2711</v>
      </c>
      <c r="Z873" s="3198" t="str">
        <f t="shared" si="56"/>
        <v>reg</v>
      </c>
      <c r="AB873" s="2209"/>
      <c r="AC873" s="2231"/>
      <c r="AD873" s="901"/>
      <c r="AE873" s="2231"/>
      <c r="AF873" s="901"/>
      <c r="AG873" s="2231"/>
      <c r="AH873" s="901"/>
      <c r="AI873" s="2231"/>
      <c r="AJ873" s="2210"/>
    </row>
    <row r="874" spans="2:36" ht="15.6" x14ac:dyDescent="0.3">
      <c r="B874" s="3958" t="s">
        <v>3661</v>
      </c>
      <c r="C874" s="3959">
        <v>14876</v>
      </c>
      <c r="D874" s="3962">
        <v>42277</v>
      </c>
      <c r="E874" s="3959"/>
      <c r="F874" s="3959"/>
      <c r="G874" s="3959"/>
      <c r="H874" s="3969">
        <v>42277</v>
      </c>
      <c r="I874" s="3969">
        <v>43008</v>
      </c>
      <c r="J874" s="3965">
        <v>200000</v>
      </c>
      <c r="K874" s="3964">
        <v>0</v>
      </c>
      <c r="L874" s="3967">
        <v>0.04</v>
      </c>
      <c r="M874" s="3968" t="s">
        <v>4608</v>
      </c>
      <c r="N874" s="3965"/>
      <c r="O874" s="3960">
        <v>268070</v>
      </c>
      <c r="P874" s="3960">
        <v>0</v>
      </c>
      <c r="Q874" s="3238">
        <f t="shared" si="54"/>
        <v>268070</v>
      </c>
      <c r="R874" s="3238">
        <v>-32561.591405515683</v>
      </c>
      <c r="S874" s="3238">
        <f t="shared" si="53"/>
        <v>235508.40859448432</v>
      </c>
      <c r="T874" s="3238"/>
      <c r="U874" s="3238"/>
      <c r="V874" s="3239">
        <f t="shared" si="55"/>
        <v>235508.40859448432</v>
      </c>
      <c r="W874" s="3435">
        <v>1625</v>
      </c>
      <c r="X874" s="3192" t="s">
        <v>1746</v>
      </c>
      <c r="Y874" s="3241" t="s">
        <v>2711</v>
      </c>
      <c r="Z874" s="3198" t="str">
        <f t="shared" si="56"/>
        <v>reg</v>
      </c>
      <c r="AB874" s="2209"/>
      <c r="AC874" s="2231"/>
      <c r="AD874" s="901"/>
      <c r="AE874" s="2231"/>
      <c r="AF874" s="901"/>
      <c r="AG874" s="2231"/>
      <c r="AH874" s="901"/>
      <c r="AI874" s="2231"/>
      <c r="AJ874" s="2210"/>
    </row>
    <row r="875" spans="2:36" ht="15.6" x14ac:dyDescent="0.3">
      <c r="B875" s="3958" t="s">
        <v>3662</v>
      </c>
      <c r="C875" s="3959">
        <v>9270</v>
      </c>
      <c r="D875" s="3962">
        <v>43654</v>
      </c>
      <c r="E875" s="3959"/>
      <c r="F875" s="3959"/>
      <c r="G875" s="3959"/>
      <c r="H875" s="3969">
        <v>44544</v>
      </c>
      <c r="I875" s="3969">
        <v>45610</v>
      </c>
      <c r="J875" s="3965">
        <v>165000</v>
      </c>
      <c r="K875" s="3964">
        <v>0</v>
      </c>
      <c r="L875" s="3967">
        <v>0.04</v>
      </c>
      <c r="M875" s="3968" t="s">
        <v>4608</v>
      </c>
      <c r="N875" s="3965">
        <v>167239</v>
      </c>
      <c r="O875" s="3960">
        <v>184800</v>
      </c>
      <c r="P875" s="3960">
        <v>167239</v>
      </c>
      <c r="Q875" s="3238">
        <f t="shared" si="54"/>
        <v>184800</v>
      </c>
      <c r="R875" s="3238">
        <v>-22447.05521594844</v>
      </c>
      <c r="S875" s="3238">
        <f t="shared" si="53"/>
        <v>162352.94478405156</v>
      </c>
      <c r="T875" s="3238"/>
      <c r="U875" s="3238"/>
      <c r="V875" s="3239">
        <f t="shared" si="55"/>
        <v>162352.94478405156</v>
      </c>
      <c r="W875" s="3435">
        <v>3900</v>
      </c>
      <c r="X875" s="3192" t="s">
        <v>1746</v>
      </c>
      <c r="Y875" s="3241" t="s">
        <v>2711</v>
      </c>
      <c r="Z875" s="3198" t="str">
        <f t="shared" si="56"/>
        <v>reg</v>
      </c>
      <c r="AB875" s="2209"/>
      <c r="AC875" s="2231"/>
      <c r="AD875" s="901"/>
      <c r="AE875" s="2231"/>
      <c r="AF875" s="901"/>
      <c r="AG875" s="2231"/>
      <c r="AH875" s="901"/>
      <c r="AI875" s="2231"/>
      <c r="AJ875" s="2210"/>
    </row>
    <row r="876" spans="2:36" ht="15.6" x14ac:dyDescent="0.3">
      <c r="B876" s="3958" t="s">
        <v>3663</v>
      </c>
      <c r="C876" s="3959">
        <v>3895</v>
      </c>
      <c r="D876" s="3962">
        <v>43654</v>
      </c>
      <c r="E876" s="3959"/>
      <c r="F876" s="3959"/>
      <c r="G876" s="3959"/>
      <c r="H876" s="3969">
        <v>42909</v>
      </c>
      <c r="I876" s="3969">
        <v>44005</v>
      </c>
      <c r="J876" s="3965">
        <v>161000</v>
      </c>
      <c r="K876" s="3964">
        <v>0</v>
      </c>
      <c r="L876" s="3967">
        <v>0.04</v>
      </c>
      <c r="M876" s="3968" t="s">
        <v>4608</v>
      </c>
      <c r="N876" s="3965">
        <v>250942</v>
      </c>
      <c r="O876" s="3960"/>
      <c r="P876" s="3960">
        <v>20194</v>
      </c>
      <c r="Q876" s="3238">
        <f t="shared" si="54"/>
        <v>230748</v>
      </c>
      <c r="R876" s="3238">
        <v>-28028.209399186526</v>
      </c>
      <c r="S876" s="3238">
        <f t="shared" si="53"/>
        <v>202719.79060081346</v>
      </c>
      <c r="T876" s="3238"/>
      <c r="U876" s="3238"/>
      <c r="V876" s="3239">
        <f t="shared" si="55"/>
        <v>202719.79060081346</v>
      </c>
      <c r="W876" s="3435">
        <v>6790</v>
      </c>
      <c r="X876" s="3192" t="s">
        <v>1746</v>
      </c>
      <c r="Y876" s="3241" t="s">
        <v>2711</v>
      </c>
      <c r="Z876" s="3198" t="str">
        <f t="shared" si="56"/>
        <v>reg</v>
      </c>
      <c r="AB876" s="2209"/>
      <c r="AC876" s="2231"/>
      <c r="AD876" s="901"/>
      <c r="AE876" s="2231"/>
      <c r="AF876" s="901"/>
      <c r="AG876" s="2231"/>
      <c r="AH876" s="901"/>
      <c r="AI876" s="2231"/>
      <c r="AJ876" s="2210"/>
    </row>
    <row r="877" spans="2:36" ht="15.6" x14ac:dyDescent="0.3">
      <c r="B877" s="3958" t="s">
        <v>3664</v>
      </c>
      <c r="C877" s="3959">
        <v>11385</v>
      </c>
      <c r="D877" s="3962">
        <v>43654</v>
      </c>
      <c r="E877" s="3959"/>
      <c r="F877" s="3959"/>
      <c r="G877" s="3959"/>
      <c r="H877" s="3969">
        <v>43650</v>
      </c>
      <c r="I877" s="3969">
        <v>44746</v>
      </c>
      <c r="J877" s="3965">
        <v>350000</v>
      </c>
      <c r="K877" s="3964">
        <v>0</v>
      </c>
      <c r="L877" s="3967">
        <v>0.04</v>
      </c>
      <c r="M877" s="3968" t="s">
        <v>4608</v>
      </c>
      <c r="N877" s="3965">
        <v>351810</v>
      </c>
      <c r="O877" s="3960"/>
      <c r="P877" s="3960">
        <v>150072</v>
      </c>
      <c r="Q877" s="3238">
        <f t="shared" si="54"/>
        <v>201738</v>
      </c>
      <c r="R877" s="3238">
        <v>-24504.459010579038</v>
      </c>
      <c r="S877" s="3238">
        <f t="shared" si="53"/>
        <v>177233.54098942096</v>
      </c>
      <c r="T877" s="3238"/>
      <c r="U877" s="3238"/>
      <c r="V877" s="3239">
        <f t="shared" si="55"/>
        <v>177233.54098942096</v>
      </c>
      <c r="W877" s="3435">
        <v>650</v>
      </c>
      <c r="X877" s="3192" t="s">
        <v>1746</v>
      </c>
      <c r="Y877" s="3241" t="s">
        <v>2711</v>
      </c>
      <c r="Z877" s="3198" t="str">
        <f t="shared" si="56"/>
        <v>reg</v>
      </c>
      <c r="AB877" s="2209"/>
      <c r="AC877" s="2231"/>
      <c r="AD877" s="901"/>
      <c r="AE877" s="2231"/>
      <c r="AF877" s="901"/>
      <c r="AG877" s="2231"/>
      <c r="AH877" s="901"/>
      <c r="AI877" s="2231"/>
      <c r="AJ877" s="2210"/>
    </row>
    <row r="878" spans="2:36" ht="15.6" x14ac:dyDescent="0.3">
      <c r="B878" s="3958" t="s">
        <v>3665</v>
      </c>
      <c r="C878" s="3959">
        <v>8193</v>
      </c>
      <c r="D878" s="3962">
        <v>39129</v>
      </c>
      <c r="E878" s="3959"/>
      <c r="F878" s="3959"/>
      <c r="G878" s="3959"/>
      <c r="H878" s="3969">
        <v>44242</v>
      </c>
      <c r="I878" s="3969">
        <v>45337</v>
      </c>
      <c r="J878" s="3965">
        <v>144000</v>
      </c>
      <c r="K878" s="3964">
        <v>0</v>
      </c>
      <c r="L878" s="3967">
        <v>0.04</v>
      </c>
      <c r="M878" s="3968" t="s">
        <v>4608</v>
      </c>
      <c r="N878" s="3965">
        <v>104030</v>
      </c>
      <c r="O878" s="3960">
        <v>161280</v>
      </c>
      <c r="P878" s="3960">
        <v>104030</v>
      </c>
      <c r="Q878" s="3238">
        <f t="shared" si="54"/>
        <v>161280</v>
      </c>
      <c r="R878" s="3238">
        <v>-19590.157279373183</v>
      </c>
      <c r="S878" s="3238">
        <f t="shared" si="53"/>
        <v>141689.84272062682</v>
      </c>
      <c r="T878" s="3238"/>
      <c r="U878" s="3238"/>
      <c r="V878" s="3239">
        <f t="shared" si="55"/>
        <v>141689.84272062682</v>
      </c>
      <c r="W878" s="3435">
        <v>4475</v>
      </c>
      <c r="X878" s="3192" t="s">
        <v>1746</v>
      </c>
      <c r="Y878" s="3241" t="s">
        <v>2711</v>
      </c>
      <c r="Z878" s="3198" t="str">
        <f t="shared" si="56"/>
        <v>reg</v>
      </c>
      <c r="AB878" s="2209"/>
      <c r="AC878" s="2231"/>
      <c r="AD878" s="901"/>
      <c r="AE878" s="2231"/>
      <c r="AF878" s="901"/>
      <c r="AG878" s="2231"/>
      <c r="AH878" s="901"/>
      <c r="AI878" s="2231"/>
      <c r="AJ878" s="2210"/>
    </row>
    <row r="879" spans="2:36" ht="15.6" x14ac:dyDescent="0.3">
      <c r="B879" s="3958" t="s">
        <v>3666</v>
      </c>
      <c r="C879" s="3959">
        <v>15227</v>
      </c>
      <c r="D879" s="3962">
        <v>43847</v>
      </c>
      <c r="E879" s="3959"/>
      <c r="F879" s="3959"/>
      <c r="G879" s="3959"/>
      <c r="H879" s="3969">
        <v>43847</v>
      </c>
      <c r="I879" s="3969">
        <v>44943</v>
      </c>
      <c r="J879" s="3965">
        <v>200000</v>
      </c>
      <c r="K879" s="3964">
        <v>0</v>
      </c>
      <c r="L879" s="3967">
        <v>0.04</v>
      </c>
      <c r="M879" s="3968" t="s">
        <v>4608</v>
      </c>
      <c r="N879" s="3965">
        <v>192885</v>
      </c>
      <c r="O879" s="3960"/>
      <c r="P879" s="3960">
        <v>74676</v>
      </c>
      <c r="Q879" s="3238">
        <f t="shared" si="54"/>
        <v>118209</v>
      </c>
      <c r="R879" s="3238">
        <v>-14358.462933019746</v>
      </c>
      <c r="S879" s="3238">
        <f t="shared" si="53"/>
        <v>103850.53706698025</v>
      </c>
      <c r="T879" s="3238"/>
      <c r="U879" s="3238"/>
      <c r="V879" s="3239">
        <f t="shared" si="55"/>
        <v>103850.53706698025</v>
      </c>
      <c r="W879" s="3435">
        <v>600</v>
      </c>
      <c r="X879" s="3192" t="s">
        <v>1746</v>
      </c>
      <c r="Y879" s="3241" t="s">
        <v>2711</v>
      </c>
      <c r="Z879" s="3198" t="str">
        <f t="shared" si="56"/>
        <v>reg</v>
      </c>
      <c r="AB879" s="2209"/>
      <c r="AC879" s="2231"/>
      <c r="AD879" s="901"/>
      <c r="AE879" s="2231"/>
      <c r="AF879" s="901"/>
      <c r="AG879" s="2231"/>
      <c r="AH879" s="901"/>
      <c r="AI879" s="2231"/>
      <c r="AJ879" s="2210"/>
    </row>
    <row r="880" spans="2:36" ht="15.6" x14ac:dyDescent="0.3">
      <c r="B880" s="3958" t="s">
        <v>3667</v>
      </c>
      <c r="C880" s="3959">
        <v>4711</v>
      </c>
      <c r="D880" s="3962">
        <v>43654</v>
      </c>
      <c r="E880" s="3959"/>
      <c r="F880" s="3959"/>
      <c r="G880" s="3959"/>
      <c r="H880" s="3969">
        <v>42539</v>
      </c>
      <c r="I880" s="3969">
        <v>43634</v>
      </c>
      <c r="J880" s="3965">
        <v>100000</v>
      </c>
      <c r="K880" s="3964">
        <v>0</v>
      </c>
      <c r="L880" s="3967">
        <v>0.04</v>
      </c>
      <c r="M880" s="3968" t="s">
        <v>4608</v>
      </c>
      <c r="N880" s="3965">
        <v>171104</v>
      </c>
      <c r="O880" s="3960"/>
      <c r="P880" s="3960">
        <v>74676</v>
      </c>
      <c r="Q880" s="3238">
        <f t="shared" si="54"/>
        <v>96428</v>
      </c>
      <c r="R880" s="3238">
        <v>-11712.795672962533</v>
      </c>
      <c r="S880" s="3238">
        <f t="shared" si="53"/>
        <v>84715.204327037471</v>
      </c>
      <c r="T880" s="3238"/>
      <c r="U880" s="3238"/>
      <c r="V880" s="3239">
        <f t="shared" si="55"/>
        <v>84715.204327037471</v>
      </c>
      <c r="W880" s="3435">
        <v>6125</v>
      </c>
      <c r="X880" s="3192" t="s">
        <v>1746</v>
      </c>
      <c r="Y880" s="3241" t="s">
        <v>2711</v>
      </c>
      <c r="Z880" s="3198" t="str">
        <f t="shared" si="56"/>
        <v>reg</v>
      </c>
      <c r="AB880" s="2209"/>
      <c r="AC880" s="2231"/>
      <c r="AD880" s="901"/>
      <c r="AE880" s="2231"/>
      <c r="AF880" s="901"/>
      <c r="AG880" s="2231"/>
      <c r="AH880" s="901"/>
      <c r="AI880" s="2231"/>
      <c r="AJ880" s="2210"/>
    </row>
    <row r="881" spans="2:36" ht="15.6" x14ac:dyDescent="0.3">
      <c r="B881" s="3958" t="s">
        <v>3668</v>
      </c>
      <c r="C881" s="3959">
        <v>245</v>
      </c>
      <c r="D881" s="3962">
        <v>37085</v>
      </c>
      <c r="E881" s="3959"/>
      <c r="F881" s="3959"/>
      <c r="G881" s="3959"/>
      <c r="H881" s="3969">
        <v>44391</v>
      </c>
      <c r="I881" s="3969">
        <v>45457</v>
      </c>
      <c r="J881" s="3965">
        <v>143000</v>
      </c>
      <c r="K881" s="3964">
        <v>0</v>
      </c>
      <c r="L881" s="3967">
        <v>0.04</v>
      </c>
      <c r="M881" s="3968" t="s">
        <v>4608</v>
      </c>
      <c r="N881" s="3965">
        <v>80729</v>
      </c>
      <c r="O881" s="3960">
        <v>160160</v>
      </c>
      <c r="P881" s="3960">
        <v>102974</v>
      </c>
      <c r="Q881" s="3238">
        <f t="shared" si="54"/>
        <v>137915</v>
      </c>
      <c r="R881" s="3238">
        <v>-16752.086688893556</v>
      </c>
      <c r="S881" s="3238">
        <f t="shared" si="53"/>
        <v>121162.91331110644</v>
      </c>
      <c r="T881" s="3238"/>
      <c r="U881" s="3238"/>
      <c r="V881" s="3239">
        <f t="shared" si="55"/>
        <v>121162.91331110644</v>
      </c>
      <c r="W881" s="3435">
        <v>5025</v>
      </c>
      <c r="X881" s="3192" t="s">
        <v>1746</v>
      </c>
      <c r="Y881" s="3241" t="s">
        <v>2711</v>
      </c>
      <c r="Z881" s="3198" t="str">
        <f t="shared" si="56"/>
        <v>reg</v>
      </c>
      <c r="AB881" s="2209"/>
      <c r="AC881" s="2231"/>
      <c r="AD881" s="901"/>
      <c r="AE881" s="2231"/>
      <c r="AF881" s="901"/>
      <c r="AG881" s="2231"/>
      <c r="AH881" s="901"/>
      <c r="AI881" s="2231"/>
      <c r="AJ881" s="2210"/>
    </row>
    <row r="882" spans="2:36" ht="15.6" x14ac:dyDescent="0.3">
      <c r="B882" s="3958" t="s">
        <v>3669</v>
      </c>
      <c r="C882" s="3959">
        <v>14916</v>
      </c>
      <c r="D882" s="3962">
        <v>40181</v>
      </c>
      <c r="E882" s="3959"/>
      <c r="F882" s="3959"/>
      <c r="G882" s="3959"/>
      <c r="H882" s="3969">
        <v>44174</v>
      </c>
      <c r="I882" s="3969">
        <v>45239</v>
      </c>
      <c r="J882" s="3965">
        <v>77000</v>
      </c>
      <c r="K882" s="3964">
        <v>0</v>
      </c>
      <c r="L882" s="3967">
        <v>0.04</v>
      </c>
      <c r="M882" s="3968" t="s">
        <v>4608</v>
      </c>
      <c r="N882" s="3965">
        <v>90860</v>
      </c>
      <c r="O882" s="3960"/>
      <c r="P882" s="3960">
        <v>90860</v>
      </c>
      <c r="Q882" s="3238">
        <f t="shared" si="54"/>
        <v>0</v>
      </c>
      <c r="R882" s="3238">
        <v>0</v>
      </c>
      <c r="S882" s="3238">
        <f t="shared" si="53"/>
        <v>0</v>
      </c>
      <c r="T882" s="3238"/>
      <c r="U882" s="3238"/>
      <c r="V882" s="3239">
        <f t="shared" si="55"/>
        <v>0</v>
      </c>
      <c r="W882" s="3435">
        <v>0</v>
      </c>
      <c r="X882" s="3192" t="s">
        <v>1746</v>
      </c>
      <c r="Y882" s="3241" t="s">
        <v>2711</v>
      </c>
      <c r="Z882" s="3198" t="str">
        <f t="shared" si="56"/>
        <v>reg</v>
      </c>
      <c r="AB882" s="2209"/>
      <c r="AC882" s="2231"/>
      <c r="AD882" s="901"/>
      <c r="AE882" s="2231"/>
      <c r="AF882" s="901"/>
      <c r="AG882" s="2231"/>
      <c r="AH882" s="901"/>
      <c r="AI882" s="2231"/>
      <c r="AJ882" s="2210"/>
    </row>
    <row r="883" spans="2:36" ht="15.6" x14ac:dyDescent="0.3">
      <c r="B883" s="3958" t="s">
        <v>3670</v>
      </c>
      <c r="C883" s="3959">
        <v>11372</v>
      </c>
      <c r="D883" s="3962">
        <v>43654</v>
      </c>
      <c r="E883" s="3959"/>
      <c r="F883" s="3959"/>
      <c r="G883" s="3959"/>
      <c r="H883" s="3969">
        <v>43636</v>
      </c>
      <c r="I883" s="3969">
        <v>44732</v>
      </c>
      <c r="J883" s="3965">
        <v>100000</v>
      </c>
      <c r="K883" s="3964">
        <v>0</v>
      </c>
      <c r="L883" s="3967">
        <v>0.04</v>
      </c>
      <c r="M883" s="3968" t="s">
        <v>4608</v>
      </c>
      <c r="N883" s="3965">
        <v>74656</v>
      </c>
      <c r="O883" s="3960"/>
      <c r="P883" s="3960">
        <v>28008</v>
      </c>
      <c r="Q883" s="3238">
        <f t="shared" si="54"/>
        <v>46648</v>
      </c>
      <c r="R883" s="3238">
        <v>-5666.1809075409237</v>
      </c>
      <c r="S883" s="3238">
        <f t="shared" si="53"/>
        <v>40981.819092459074</v>
      </c>
      <c r="T883" s="3238"/>
      <c r="U883" s="3238"/>
      <c r="V883" s="3239">
        <f t="shared" si="55"/>
        <v>40981.819092459074</v>
      </c>
      <c r="W883" s="3435">
        <v>100</v>
      </c>
      <c r="X883" s="3192" t="s">
        <v>1746</v>
      </c>
      <c r="Y883" s="3241" t="s">
        <v>2711</v>
      </c>
      <c r="Z883" s="3198" t="str">
        <f t="shared" si="56"/>
        <v>reg</v>
      </c>
      <c r="AB883" s="2209"/>
      <c r="AC883" s="2231"/>
      <c r="AD883" s="901"/>
      <c r="AE883" s="2231"/>
      <c r="AF883" s="901"/>
      <c r="AG883" s="2231"/>
      <c r="AH883" s="901"/>
      <c r="AI883" s="2231"/>
      <c r="AJ883" s="2210"/>
    </row>
    <row r="884" spans="2:36" ht="15.6" x14ac:dyDescent="0.3">
      <c r="B884" s="3958" t="s">
        <v>3671</v>
      </c>
      <c r="C884" s="3959">
        <v>10424</v>
      </c>
      <c r="D884" s="3962">
        <v>40743</v>
      </c>
      <c r="E884" s="3959"/>
      <c r="F884" s="3959"/>
      <c r="G884" s="3959"/>
      <c r="H884" s="3969">
        <v>40743</v>
      </c>
      <c r="I884" s="3969">
        <v>41109</v>
      </c>
      <c r="J884" s="3965">
        <v>15000</v>
      </c>
      <c r="K884" s="3964">
        <v>0</v>
      </c>
      <c r="L884" s="3967">
        <v>0.04</v>
      </c>
      <c r="M884" s="3968" t="s">
        <v>4608</v>
      </c>
      <c r="N884" s="3965">
        <v>104782</v>
      </c>
      <c r="O884" s="3960"/>
      <c r="P884" s="3960">
        <v>38724</v>
      </c>
      <c r="Q884" s="3238">
        <f t="shared" si="54"/>
        <v>66058</v>
      </c>
      <c r="R884" s="3238">
        <v>-8023.8505057095354</v>
      </c>
      <c r="S884" s="3238">
        <f t="shared" si="53"/>
        <v>58034.149494290468</v>
      </c>
      <c r="T884" s="3238"/>
      <c r="U884" s="3238"/>
      <c r="V884" s="3239">
        <f t="shared" si="55"/>
        <v>58034.149494290468</v>
      </c>
      <c r="W884" s="3435">
        <v>3025</v>
      </c>
      <c r="X884" s="3192" t="s">
        <v>1746</v>
      </c>
      <c r="Y884" s="3241" t="s">
        <v>2711</v>
      </c>
      <c r="Z884" s="3198" t="str">
        <f t="shared" si="56"/>
        <v>reg</v>
      </c>
      <c r="AB884" s="2209"/>
      <c r="AC884" s="2231"/>
      <c r="AD884" s="901"/>
      <c r="AE884" s="2231"/>
      <c r="AF884" s="901"/>
      <c r="AG884" s="2231"/>
      <c r="AH884" s="901"/>
      <c r="AI884" s="2231"/>
      <c r="AJ884" s="2210"/>
    </row>
    <row r="885" spans="2:36" ht="15.6" x14ac:dyDescent="0.3">
      <c r="B885" s="3958" t="s">
        <v>3672</v>
      </c>
      <c r="C885" s="3959">
        <v>9423</v>
      </c>
      <c r="D885" s="3962">
        <v>39967</v>
      </c>
      <c r="E885" s="3959"/>
      <c r="F885" s="3959"/>
      <c r="G885" s="3959"/>
      <c r="H885" s="3969">
        <v>39967</v>
      </c>
      <c r="I885" s="3969">
        <v>40332</v>
      </c>
      <c r="J885" s="3965">
        <v>15000</v>
      </c>
      <c r="K885" s="3964">
        <v>0</v>
      </c>
      <c r="L885" s="3967">
        <v>0.04</v>
      </c>
      <c r="M885" s="3968" t="s">
        <v>4608</v>
      </c>
      <c r="N885" s="3965">
        <v>448000</v>
      </c>
      <c r="O885" s="3960"/>
      <c r="P885" s="3960">
        <v>133704</v>
      </c>
      <c r="Q885" s="3238">
        <f t="shared" si="54"/>
        <v>314296</v>
      </c>
      <c r="R885" s="3238">
        <v>-38176.513344976898</v>
      </c>
      <c r="S885" s="3238">
        <f t="shared" si="53"/>
        <v>276119.48665502312</v>
      </c>
      <c r="T885" s="3238"/>
      <c r="U885" s="3238"/>
      <c r="V885" s="3239">
        <f t="shared" si="55"/>
        <v>276119.48665502312</v>
      </c>
      <c r="W885" s="3435">
        <v>3625</v>
      </c>
      <c r="X885" s="3192" t="s">
        <v>1746</v>
      </c>
      <c r="Y885" s="3241" t="s">
        <v>2711</v>
      </c>
      <c r="Z885" s="3198" t="str">
        <f t="shared" si="56"/>
        <v>reg</v>
      </c>
      <c r="AB885" s="2209"/>
      <c r="AC885" s="2231"/>
      <c r="AD885" s="901"/>
      <c r="AE885" s="2231"/>
      <c r="AF885" s="901"/>
      <c r="AG885" s="2231"/>
      <c r="AH885" s="901"/>
      <c r="AI885" s="2231"/>
      <c r="AJ885" s="2210"/>
    </row>
    <row r="886" spans="2:36" ht="15.6" x14ac:dyDescent="0.3">
      <c r="B886" s="3958" t="s">
        <v>3673</v>
      </c>
      <c r="C886" s="3959">
        <v>15188</v>
      </c>
      <c r="D886" s="3962">
        <v>43740</v>
      </c>
      <c r="E886" s="3959"/>
      <c r="F886" s="3959"/>
      <c r="G886" s="3959"/>
      <c r="H886" s="3969">
        <v>43741</v>
      </c>
      <c r="I886" s="3969">
        <v>44837</v>
      </c>
      <c r="J886" s="3965">
        <v>160000</v>
      </c>
      <c r="K886" s="3964">
        <v>0</v>
      </c>
      <c r="L886" s="3967">
        <v>0.04</v>
      </c>
      <c r="M886" s="3968" t="s">
        <v>4608</v>
      </c>
      <c r="N886" s="3965">
        <v>134266.69</v>
      </c>
      <c r="O886" s="3960"/>
      <c r="P886" s="3960">
        <v>59733.240000000107</v>
      </c>
      <c r="Q886" s="3238">
        <f t="shared" si="54"/>
        <v>74533.449999999895</v>
      </c>
      <c r="R886" s="3238">
        <v>-9053.335863555898</v>
      </c>
      <c r="S886" s="3238">
        <f t="shared" si="53"/>
        <v>65480.114136443997</v>
      </c>
      <c r="T886" s="3238"/>
      <c r="U886" s="3238"/>
      <c r="V886" s="3239">
        <f t="shared" si="55"/>
        <v>65480.114136443997</v>
      </c>
      <c r="W886" s="3435">
        <v>100</v>
      </c>
      <c r="X886" s="3192" t="s">
        <v>1746</v>
      </c>
      <c r="Y886" s="3241" t="s">
        <v>2711</v>
      </c>
      <c r="Z886" s="3198" t="str">
        <f t="shared" si="56"/>
        <v>reg</v>
      </c>
      <c r="AB886" s="2209"/>
      <c r="AC886" s="2231"/>
      <c r="AD886" s="901"/>
      <c r="AE886" s="2231"/>
      <c r="AF886" s="901"/>
      <c r="AG886" s="2231"/>
      <c r="AH886" s="901"/>
      <c r="AI886" s="2231"/>
      <c r="AJ886" s="2210"/>
    </row>
    <row r="887" spans="2:36" ht="15.6" x14ac:dyDescent="0.3">
      <c r="B887" s="3958" t="s">
        <v>3674</v>
      </c>
      <c r="C887" s="3959">
        <v>9858</v>
      </c>
      <c r="D887" s="3962">
        <v>43654</v>
      </c>
      <c r="E887" s="3959"/>
      <c r="F887" s="3959"/>
      <c r="G887" s="3959"/>
      <c r="H887" s="3969">
        <v>44223</v>
      </c>
      <c r="I887" s="3969">
        <v>45653</v>
      </c>
      <c r="J887" s="3965">
        <v>162000</v>
      </c>
      <c r="K887" s="3964">
        <v>0</v>
      </c>
      <c r="L887" s="3967">
        <v>0.04</v>
      </c>
      <c r="M887" s="3968" t="s">
        <v>4608</v>
      </c>
      <c r="N887" s="3965"/>
      <c r="O887" s="3960">
        <v>293440</v>
      </c>
      <c r="P887" s="3960">
        <v>73368</v>
      </c>
      <c r="Q887" s="3238">
        <f t="shared" si="54"/>
        <v>220072</v>
      </c>
      <c r="R887" s="3238">
        <v>-26731.430386819291</v>
      </c>
      <c r="S887" s="3238">
        <f t="shared" si="53"/>
        <v>193340.56961318071</v>
      </c>
      <c r="T887" s="3238"/>
      <c r="U887" s="3238"/>
      <c r="V887" s="3239">
        <f t="shared" si="55"/>
        <v>193340.56961318071</v>
      </c>
      <c r="W887" s="3435">
        <v>3450</v>
      </c>
      <c r="X887" s="3192" t="s">
        <v>1746</v>
      </c>
      <c r="Y887" s="3241" t="s">
        <v>2711</v>
      </c>
      <c r="Z887" s="3198" t="str">
        <f t="shared" si="56"/>
        <v>reg</v>
      </c>
      <c r="AB887" s="2209"/>
      <c r="AC887" s="2231"/>
      <c r="AD887" s="901"/>
      <c r="AE887" s="2231"/>
      <c r="AF887" s="901"/>
      <c r="AG887" s="2231"/>
      <c r="AH887" s="901"/>
      <c r="AI887" s="2231"/>
      <c r="AJ887" s="2210"/>
    </row>
    <row r="888" spans="2:36" ht="15.6" x14ac:dyDescent="0.3">
      <c r="B888" s="3958" t="s">
        <v>3675</v>
      </c>
      <c r="C888" s="3959">
        <v>15442</v>
      </c>
      <c r="D888" s="3962">
        <v>44455</v>
      </c>
      <c r="E888" s="3959"/>
      <c r="F888" s="3959"/>
      <c r="G888" s="3959"/>
      <c r="H888" s="3969">
        <v>44455</v>
      </c>
      <c r="I888" s="3969">
        <v>45551</v>
      </c>
      <c r="J888" s="3965">
        <v>80000</v>
      </c>
      <c r="K888" s="3964">
        <v>0</v>
      </c>
      <c r="L888" s="3967">
        <v>0.04</v>
      </c>
      <c r="M888" s="3968" t="s">
        <v>4608</v>
      </c>
      <c r="N888" s="3965"/>
      <c r="O888" s="3960">
        <v>89600</v>
      </c>
      <c r="P888" s="3960">
        <v>2488</v>
      </c>
      <c r="Q888" s="3238">
        <f t="shared" si="54"/>
        <v>87112</v>
      </c>
      <c r="R888" s="3238">
        <v>-10581.211439240802</v>
      </c>
      <c r="S888" s="3238">
        <f t="shared" si="53"/>
        <v>76530.788560759203</v>
      </c>
      <c r="T888" s="3238"/>
      <c r="U888" s="3238"/>
      <c r="V888" s="3239">
        <f t="shared" si="55"/>
        <v>76530.788560759203</v>
      </c>
      <c r="W888" s="3435">
        <v>100</v>
      </c>
      <c r="X888" s="3192" t="s">
        <v>1746</v>
      </c>
      <c r="Y888" s="3241" t="s">
        <v>2711</v>
      </c>
      <c r="Z888" s="3198" t="str">
        <f t="shared" si="56"/>
        <v>reg</v>
      </c>
      <c r="AB888" s="2209"/>
      <c r="AC888" s="2231"/>
      <c r="AD888" s="901"/>
      <c r="AE888" s="2231"/>
      <c r="AF888" s="901"/>
      <c r="AG888" s="2231"/>
      <c r="AH888" s="901"/>
      <c r="AI888" s="2231"/>
      <c r="AJ888" s="2210"/>
    </row>
    <row r="889" spans="2:36" ht="15.6" x14ac:dyDescent="0.3">
      <c r="B889" s="3958" t="s">
        <v>3676</v>
      </c>
      <c r="C889" s="3959">
        <v>10342</v>
      </c>
      <c r="D889" s="3962">
        <v>43654</v>
      </c>
      <c r="E889" s="3959"/>
      <c r="F889" s="3959"/>
      <c r="G889" s="3959"/>
      <c r="H889" s="3969">
        <v>44349</v>
      </c>
      <c r="I889" s="3969">
        <v>45414</v>
      </c>
      <c r="J889" s="3965">
        <v>54000</v>
      </c>
      <c r="K889" s="3964">
        <v>0</v>
      </c>
      <c r="L889" s="3967">
        <v>0.04</v>
      </c>
      <c r="M889" s="3968" t="s">
        <v>4608</v>
      </c>
      <c r="N889" s="3965">
        <v>42027</v>
      </c>
      <c r="O889" s="3960">
        <v>60480</v>
      </c>
      <c r="P889" s="3960">
        <v>53766</v>
      </c>
      <c r="Q889" s="3238">
        <f t="shared" si="54"/>
        <v>48741</v>
      </c>
      <c r="R889" s="3238">
        <v>-5920.4108132064011</v>
      </c>
      <c r="S889" s="3238">
        <f t="shared" si="53"/>
        <v>42820.589186793601</v>
      </c>
      <c r="T889" s="3238"/>
      <c r="U889" s="3238"/>
      <c r="V889" s="3239">
        <f t="shared" si="55"/>
        <v>42820.589186793601</v>
      </c>
      <c r="W889" s="3435">
        <v>3200</v>
      </c>
      <c r="X889" s="3192" t="s">
        <v>1746</v>
      </c>
      <c r="Y889" s="3241" t="s">
        <v>2711</v>
      </c>
      <c r="Z889" s="3198" t="str">
        <f t="shared" si="56"/>
        <v>reg</v>
      </c>
      <c r="AB889" s="2209"/>
      <c r="AC889" s="2231"/>
      <c r="AD889" s="901"/>
      <c r="AE889" s="2231"/>
      <c r="AF889" s="901"/>
      <c r="AG889" s="2231"/>
      <c r="AH889" s="901"/>
      <c r="AI889" s="2231"/>
      <c r="AJ889" s="2210"/>
    </row>
    <row r="890" spans="2:36" ht="15.6" x14ac:dyDescent="0.3">
      <c r="B890" s="3958" t="s">
        <v>3677</v>
      </c>
      <c r="C890" s="3959">
        <v>10156</v>
      </c>
      <c r="D890" s="3962">
        <v>40480</v>
      </c>
      <c r="E890" s="3959"/>
      <c r="F890" s="3959"/>
      <c r="G890" s="3959"/>
      <c r="H890" s="3969">
        <v>44341</v>
      </c>
      <c r="I890" s="3969">
        <v>45407</v>
      </c>
      <c r="J890" s="3965">
        <v>210000</v>
      </c>
      <c r="K890" s="3964">
        <v>0</v>
      </c>
      <c r="L890" s="3967">
        <v>0.04</v>
      </c>
      <c r="M890" s="3968" t="s">
        <v>4608</v>
      </c>
      <c r="N890" s="3965">
        <v>92331</v>
      </c>
      <c r="O890" s="3960">
        <v>235200</v>
      </c>
      <c r="P890" s="3960">
        <v>135100</v>
      </c>
      <c r="Q890" s="3238">
        <f t="shared" si="54"/>
        <v>192431</v>
      </c>
      <c r="R890" s="3238">
        <v>-23373.967977598346</v>
      </c>
      <c r="S890" s="3238">
        <f t="shared" si="53"/>
        <v>169057.03202240166</v>
      </c>
      <c r="T890" s="3238"/>
      <c r="U890" s="3238"/>
      <c r="V890" s="3239">
        <f t="shared" si="55"/>
        <v>169057.03202240166</v>
      </c>
      <c r="W890" s="3435">
        <v>3375</v>
      </c>
      <c r="X890" s="3192" t="s">
        <v>1746</v>
      </c>
      <c r="Y890" s="3241" t="s">
        <v>2711</v>
      </c>
      <c r="Z890" s="3198" t="str">
        <f t="shared" si="56"/>
        <v>reg</v>
      </c>
      <c r="AB890" s="2209"/>
      <c r="AC890" s="2231"/>
      <c r="AD890" s="901"/>
      <c r="AE890" s="2231"/>
      <c r="AF890" s="901"/>
      <c r="AG890" s="2231"/>
      <c r="AH890" s="901"/>
      <c r="AI890" s="2231"/>
      <c r="AJ890" s="2210"/>
    </row>
    <row r="891" spans="2:36" ht="15.6" x14ac:dyDescent="0.3">
      <c r="B891" s="3958" t="s">
        <v>3678</v>
      </c>
      <c r="C891" s="3959">
        <v>9786</v>
      </c>
      <c r="D891" s="3962">
        <v>40235</v>
      </c>
      <c r="E891" s="3959"/>
      <c r="F891" s="3959"/>
      <c r="G891" s="3959"/>
      <c r="H891" s="3969">
        <v>44411</v>
      </c>
      <c r="I891" s="3969">
        <v>45476</v>
      </c>
      <c r="J891" s="3965">
        <v>160000</v>
      </c>
      <c r="K891" s="3964">
        <v>0</v>
      </c>
      <c r="L891" s="3967">
        <v>0.04</v>
      </c>
      <c r="M891" s="3968" t="s">
        <v>4608</v>
      </c>
      <c r="N891" s="3965">
        <v>115765</v>
      </c>
      <c r="O891" s="3960">
        <v>179200</v>
      </c>
      <c r="P891" s="3960">
        <v>138150</v>
      </c>
      <c r="Q891" s="3238">
        <f t="shared" si="54"/>
        <v>156815</v>
      </c>
      <c r="R891" s="3238">
        <v>-19047.8082450701</v>
      </c>
      <c r="S891" s="3238">
        <f t="shared" si="53"/>
        <v>137767.1917549299</v>
      </c>
      <c r="T891" s="3238"/>
      <c r="U891" s="3238"/>
      <c r="V891" s="3239">
        <f t="shared" si="55"/>
        <v>137767.1917549299</v>
      </c>
      <c r="W891" s="3435">
        <v>3575</v>
      </c>
      <c r="X891" s="3192" t="s">
        <v>1746</v>
      </c>
      <c r="Y891" s="3241" t="s">
        <v>2711</v>
      </c>
      <c r="Z891" s="3198" t="str">
        <f t="shared" si="56"/>
        <v>reg</v>
      </c>
      <c r="AB891" s="2209"/>
      <c r="AC891" s="2231"/>
      <c r="AD891" s="901"/>
      <c r="AE891" s="2231"/>
      <c r="AF891" s="901"/>
      <c r="AG891" s="2231"/>
      <c r="AH891" s="901"/>
      <c r="AI891" s="2231"/>
      <c r="AJ891" s="2210"/>
    </row>
    <row r="892" spans="2:36" ht="15.6" x14ac:dyDescent="0.3">
      <c r="B892" s="3958" t="s">
        <v>3679</v>
      </c>
      <c r="C892" s="3959">
        <v>15110</v>
      </c>
      <c r="D892" s="3962">
        <v>43389</v>
      </c>
      <c r="E892" s="3959"/>
      <c r="F892" s="3959"/>
      <c r="G892" s="3959"/>
      <c r="H892" s="3969">
        <v>44265</v>
      </c>
      <c r="I892" s="3969">
        <v>45332</v>
      </c>
      <c r="J892" s="3965">
        <v>400000</v>
      </c>
      <c r="K892" s="3964">
        <v>0</v>
      </c>
      <c r="L892" s="3967">
        <v>0.04</v>
      </c>
      <c r="M892" s="3968" t="s">
        <v>4608</v>
      </c>
      <c r="N892" s="3965">
        <v>124440</v>
      </c>
      <c r="O892" s="3960">
        <v>448000</v>
      </c>
      <c r="P892" s="3960">
        <v>231714</v>
      </c>
      <c r="Q892" s="3238">
        <f t="shared" si="54"/>
        <v>340726</v>
      </c>
      <c r="R892" s="3238">
        <v>-41386.87952115394</v>
      </c>
      <c r="S892" s="3238">
        <f t="shared" si="53"/>
        <v>299339.12047884607</v>
      </c>
      <c r="T892" s="3238"/>
      <c r="U892" s="3238"/>
      <c r="V892" s="3239">
        <f t="shared" si="55"/>
        <v>299339.12047884607</v>
      </c>
      <c r="W892" s="3435">
        <v>275</v>
      </c>
      <c r="X892" s="3192" t="s">
        <v>1746</v>
      </c>
      <c r="Y892" s="3241" t="s">
        <v>2711</v>
      </c>
      <c r="Z892" s="3198" t="str">
        <f t="shared" si="56"/>
        <v>reg</v>
      </c>
      <c r="AB892" s="2209"/>
      <c r="AC892" s="2231"/>
      <c r="AD892" s="901"/>
      <c r="AE892" s="2231"/>
      <c r="AF892" s="901"/>
      <c r="AG892" s="2231"/>
      <c r="AH892" s="901"/>
      <c r="AI892" s="2231"/>
      <c r="AJ892" s="2210"/>
    </row>
    <row r="893" spans="2:36" ht="15.6" x14ac:dyDescent="0.3">
      <c r="B893" s="3958" t="s">
        <v>3680</v>
      </c>
      <c r="C893" s="3959">
        <v>15358</v>
      </c>
      <c r="D893" s="3962">
        <v>44238</v>
      </c>
      <c r="E893" s="3959"/>
      <c r="F893" s="3959"/>
      <c r="G893" s="3959"/>
      <c r="H893" s="3969">
        <v>44238</v>
      </c>
      <c r="I893" s="3969">
        <v>45333</v>
      </c>
      <c r="J893" s="3965">
        <v>320000</v>
      </c>
      <c r="K893" s="3964">
        <v>0</v>
      </c>
      <c r="L893" s="3967">
        <v>0.04</v>
      </c>
      <c r="M893" s="3968" t="s">
        <v>4608</v>
      </c>
      <c r="N893" s="3965"/>
      <c r="O893" s="3960">
        <v>358400</v>
      </c>
      <c r="P893" s="3960">
        <v>89604</v>
      </c>
      <c r="Q893" s="3238">
        <f t="shared" si="54"/>
        <v>268796</v>
      </c>
      <c r="R893" s="3238">
        <v>-32649.776265292621</v>
      </c>
      <c r="S893" s="3238">
        <f t="shared" si="53"/>
        <v>236146.22373470737</v>
      </c>
      <c r="T893" s="3238"/>
      <c r="U893" s="3238"/>
      <c r="V893" s="3239">
        <f t="shared" si="55"/>
        <v>236146.22373470737</v>
      </c>
      <c r="W893" s="3435">
        <v>300</v>
      </c>
      <c r="X893" s="3192" t="s">
        <v>1746</v>
      </c>
      <c r="Y893" s="3241" t="s">
        <v>2711</v>
      </c>
      <c r="Z893" s="3198" t="str">
        <f t="shared" si="56"/>
        <v>reg</v>
      </c>
      <c r="AB893" s="2209"/>
      <c r="AC893" s="2231"/>
      <c r="AD893" s="901"/>
      <c r="AE893" s="2231"/>
      <c r="AF893" s="901"/>
      <c r="AG893" s="2231"/>
      <c r="AH893" s="901"/>
      <c r="AI893" s="2231"/>
      <c r="AJ893" s="2210"/>
    </row>
    <row r="894" spans="2:36" ht="15.6" x14ac:dyDescent="0.3">
      <c r="B894" s="3958" t="s">
        <v>3681</v>
      </c>
      <c r="C894" s="3959">
        <v>15405</v>
      </c>
      <c r="D894" s="3962">
        <v>44379</v>
      </c>
      <c r="E894" s="3959"/>
      <c r="F894" s="3959"/>
      <c r="G894" s="3959"/>
      <c r="H894" s="3969">
        <v>44379</v>
      </c>
      <c r="I894" s="3969">
        <v>45475</v>
      </c>
      <c r="J894" s="3965">
        <v>400000</v>
      </c>
      <c r="K894" s="3964">
        <v>0</v>
      </c>
      <c r="L894" s="3967">
        <v>0.04</v>
      </c>
      <c r="M894" s="3968" t="s">
        <v>4608</v>
      </c>
      <c r="N894" s="3965"/>
      <c r="O894" s="3960">
        <v>448000</v>
      </c>
      <c r="P894" s="3960">
        <v>49776</v>
      </c>
      <c r="Q894" s="3238">
        <f t="shared" si="54"/>
        <v>398224</v>
      </c>
      <c r="R894" s="3238">
        <v>-48370.974655388804</v>
      </c>
      <c r="S894" s="3238">
        <f t="shared" si="53"/>
        <v>349853.0253446112</v>
      </c>
      <c r="T894" s="3238"/>
      <c r="U894" s="3238"/>
      <c r="V894" s="3239">
        <f t="shared" si="55"/>
        <v>349853.0253446112</v>
      </c>
      <c r="W894" s="3435">
        <v>175</v>
      </c>
      <c r="X894" s="3192" t="s">
        <v>1746</v>
      </c>
      <c r="Y894" s="3241" t="s">
        <v>2711</v>
      </c>
      <c r="Z894" s="3198" t="str">
        <f t="shared" si="56"/>
        <v>reg</v>
      </c>
      <c r="AB894" s="2209"/>
      <c r="AC894" s="2231"/>
      <c r="AD894" s="901"/>
      <c r="AE894" s="2231"/>
      <c r="AF894" s="901"/>
      <c r="AG894" s="2231"/>
      <c r="AH894" s="901"/>
      <c r="AI894" s="2231"/>
      <c r="AJ894" s="2210"/>
    </row>
    <row r="895" spans="2:36" ht="15.6" x14ac:dyDescent="0.3">
      <c r="B895" s="3958" t="s">
        <v>3682</v>
      </c>
      <c r="C895" s="3959">
        <v>3802</v>
      </c>
      <c r="D895" s="3962">
        <v>43654</v>
      </c>
      <c r="E895" s="3959"/>
      <c r="F895" s="3959"/>
      <c r="G895" s="3959"/>
      <c r="H895" s="3969">
        <v>43599</v>
      </c>
      <c r="I895" s="3969">
        <v>44330</v>
      </c>
      <c r="J895" s="3965">
        <v>94000</v>
      </c>
      <c r="K895" s="3964">
        <v>0</v>
      </c>
      <c r="L895" s="3967">
        <v>0.04</v>
      </c>
      <c r="M895" s="3968" t="s">
        <v>4608</v>
      </c>
      <c r="N895" s="3965">
        <v>112639</v>
      </c>
      <c r="O895" s="3960"/>
      <c r="P895" s="3960">
        <v>63204</v>
      </c>
      <c r="Q895" s="3238">
        <f t="shared" si="54"/>
        <v>49435</v>
      </c>
      <c r="R895" s="3238">
        <v>-6004.7087370152121</v>
      </c>
      <c r="S895" s="3238">
        <f t="shared" si="53"/>
        <v>43430.291262984785</v>
      </c>
      <c r="T895" s="3238"/>
      <c r="U895" s="3238"/>
      <c r="V895" s="3239">
        <f t="shared" si="55"/>
        <v>43430.291262984785</v>
      </c>
      <c r="W895" s="3435">
        <v>6925</v>
      </c>
      <c r="X895" s="3192" t="s">
        <v>1746</v>
      </c>
      <c r="Y895" s="3241" t="s">
        <v>2711</v>
      </c>
      <c r="Z895" s="3198" t="str">
        <f t="shared" si="56"/>
        <v>reg</v>
      </c>
      <c r="AB895" s="2209"/>
      <c r="AC895" s="2231"/>
      <c r="AD895" s="901"/>
      <c r="AE895" s="2231"/>
      <c r="AF895" s="901"/>
      <c r="AG895" s="2231"/>
      <c r="AH895" s="901"/>
      <c r="AI895" s="2231"/>
      <c r="AJ895" s="2210"/>
    </row>
    <row r="896" spans="2:36" ht="15.6" x14ac:dyDescent="0.3">
      <c r="B896" s="3958" t="s">
        <v>3683</v>
      </c>
      <c r="C896" s="3959">
        <v>9404</v>
      </c>
      <c r="D896" s="3962">
        <v>43654</v>
      </c>
      <c r="E896" s="3959"/>
      <c r="F896" s="3959"/>
      <c r="G896" s="3959"/>
      <c r="H896" s="3969">
        <v>44277</v>
      </c>
      <c r="I896" s="3969">
        <v>45344</v>
      </c>
      <c r="J896" s="3965">
        <v>499000</v>
      </c>
      <c r="K896" s="3964">
        <v>0</v>
      </c>
      <c r="L896" s="3967">
        <v>0.04</v>
      </c>
      <c r="M896" s="3968" t="s">
        <v>4608</v>
      </c>
      <c r="N896" s="3965">
        <v>376551</v>
      </c>
      <c r="O896" s="3960">
        <v>558880</v>
      </c>
      <c r="P896" s="3960">
        <v>510864</v>
      </c>
      <c r="Q896" s="3238">
        <f t="shared" si="54"/>
        <v>424567</v>
      </c>
      <c r="R896" s="3238">
        <v>-51570.773224402496</v>
      </c>
      <c r="S896" s="3238">
        <f t="shared" si="53"/>
        <v>372996.22677559749</v>
      </c>
      <c r="T896" s="3238"/>
      <c r="U896" s="3238"/>
      <c r="V896" s="3239">
        <f t="shared" si="55"/>
        <v>372996.22677559749</v>
      </c>
      <c r="W896" s="3435">
        <v>3500</v>
      </c>
      <c r="X896" s="3192" t="s">
        <v>1746</v>
      </c>
      <c r="Y896" s="3241" t="s">
        <v>2711</v>
      </c>
      <c r="Z896" s="3198" t="str">
        <f t="shared" si="56"/>
        <v>reg</v>
      </c>
      <c r="AB896" s="2209"/>
      <c r="AC896" s="2231"/>
      <c r="AD896" s="901"/>
      <c r="AE896" s="2231"/>
      <c r="AF896" s="901"/>
      <c r="AG896" s="2231"/>
      <c r="AH896" s="901"/>
      <c r="AI896" s="2231"/>
      <c r="AJ896" s="2210"/>
    </row>
    <row r="897" spans="2:36" ht="15.6" x14ac:dyDescent="0.3">
      <c r="B897" s="3958" t="s">
        <v>3684</v>
      </c>
      <c r="C897" s="3959">
        <v>15043</v>
      </c>
      <c r="D897" s="3962">
        <v>43027</v>
      </c>
      <c r="E897" s="3959"/>
      <c r="F897" s="3959"/>
      <c r="G897" s="3959"/>
      <c r="H897" s="3969">
        <v>44472</v>
      </c>
      <c r="I897" s="3969">
        <v>45538</v>
      </c>
      <c r="J897" s="3965">
        <v>107000</v>
      </c>
      <c r="K897" s="3964">
        <v>0</v>
      </c>
      <c r="L897" s="3967">
        <v>0.04</v>
      </c>
      <c r="M897" s="3968" t="s">
        <v>4608</v>
      </c>
      <c r="N897" s="3965">
        <v>36045</v>
      </c>
      <c r="O897" s="3960">
        <v>115560</v>
      </c>
      <c r="P897" s="3960">
        <v>64267</v>
      </c>
      <c r="Q897" s="3238">
        <f t="shared" si="54"/>
        <v>87338</v>
      </c>
      <c r="R897" s="3238">
        <v>-10608.662924515718</v>
      </c>
      <c r="S897" s="3238">
        <f t="shared" si="53"/>
        <v>76729.337075484276</v>
      </c>
      <c r="T897" s="3238"/>
      <c r="U897" s="3238"/>
      <c r="V897" s="3239">
        <f t="shared" si="55"/>
        <v>76729.337075484276</v>
      </c>
      <c r="W897" s="3435">
        <v>1275</v>
      </c>
      <c r="X897" s="3192" t="s">
        <v>1746</v>
      </c>
      <c r="Y897" s="3241" t="s">
        <v>2711</v>
      </c>
      <c r="Z897" s="3198" t="str">
        <f t="shared" si="56"/>
        <v>reg</v>
      </c>
      <c r="AB897" s="2209"/>
      <c r="AC897" s="2231"/>
      <c r="AD897" s="901"/>
      <c r="AE897" s="2231"/>
      <c r="AF897" s="901"/>
      <c r="AG897" s="2231"/>
      <c r="AH897" s="901"/>
      <c r="AI897" s="2231"/>
      <c r="AJ897" s="2210"/>
    </row>
    <row r="898" spans="2:36" ht="15.6" x14ac:dyDescent="0.3">
      <c r="B898" s="3958" t="s">
        <v>3685</v>
      </c>
      <c r="C898" s="3959">
        <v>5195</v>
      </c>
      <c r="D898" s="3962">
        <v>37455</v>
      </c>
      <c r="E898" s="3959"/>
      <c r="F898" s="3959"/>
      <c r="G898" s="3959"/>
      <c r="H898" s="3969">
        <v>39258</v>
      </c>
      <c r="I898" s="3969">
        <v>39624</v>
      </c>
      <c r="J898" s="3965">
        <v>35000</v>
      </c>
      <c r="K898" s="3964">
        <v>0</v>
      </c>
      <c r="L898" s="3967">
        <v>0.04</v>
      </c>
      <c r="M898" s="3968" t="s">
        <v>4608</v>
      </c>
      <c r="N898" s="3965"/>
      <c r="O898" s="3960">
        <v>89600</v>
      </c>
      <c r="P898" s="3960">
        <v>0</v>
      </c>
      <c r="Q898" s="3238">
        <f t="shared" si="54"/>
        <v>89600</v>
      </c>
      <c r="R898" s="3238">
        <v>-10883.420710762879</v>
      </c>
      <c r="S898" s="3238">
        <f t="shared" si="53"/>
        <v>78716.579289237125</v>
      </c>
      <c r="T898" s="3238"/>
      <c r="U898" s="3238"/>
      <c r="V898" s="3239">
        <f t="shared" si="55"/>
        <v>78716.579289237125</v>
      </c>
      <c r="W898" s="3435">
        <v>1800</v>
      </c>
      <c r="X898" s="3192" t="s">
        <v>1746</v>
      </c>
      <c r="Y898" s="3241" t="s">
        <v>2711</v>
      </c>
      <c r="Z898" s="3198" t="str">
        <f t="shared" si="56"/>
        <v>reg</v>
      </c>
      <c r="AB898" s="2209"/>
      <c r="AC898" s="2231"/>
      <c r="AD898" s="901"/>
      <c r="AE898" s="2231"/>
      <c r="AF898" s="901"/>
      <c r="AG898" s="2231"/>
      <c r="AH898" s="901"/>
      <c r="AI898" s="2231"/>
      <c r="AJ898" s="2210"/>
    </row>
    <row r="899" spans="2:36" ht="15.6" x14ac:dyDescent="0.3">
      <c r="B899" s="3958" t="s">
        <v>3686</v>
      </c>
      <c r="C899" s="3959">
        <v>15173</v>
      </c>
      <c r="D899" s="3962">
        <v>43719</v>
      </c>
      <c r="E899" s="3959"/>
      <c r="F899" s="3959"/>
      <c r="G899" s="3959"/>
      <c r="H899" s="3969">
        <v>43719</v>
      </c>
      <c r="I899" s="3969">
        <v>44815</v>
      </c>
      <c r="J899" s="3965">
        <v>150000</v>
      </c>
      <c r="K899" s="3964">
        <v>0</v>
      </c>
      <c r="L899" s="3967">
        <v>0.04</v>
      </c>
      <c r="M899" s="3968" t="s">
        <v>4608</v>
      </c>
      <c r="N899" s="3965">
        <v>162214</v>
      </c>
      <c r="O899" s="3960"/>
      <c r="P899" s="3960">
        <v>55524</v>
      </c>
      <c r="Q899" s="3238">
        <f t="shared" si="54"/>
        <v>106690</v>
      </c>
      <c r="R899" s="3238">
        <v>-12959.287451242095</v>
      </c>
      <c r="S899" s="3238">
        <f t="shared" si="53"/>
        <v>93730.712548757903</v>
      </c>
      <c r="T899" s="3238"/>
      <c r="U899" s="3238"/>
      <c r="V899" s="3239">
        <f t="shared" si="55"/>
        <v>93730.712548757903</v>
      </c>
      <c r="W899" s="3435">
        <v>350</v>
      </c>
      <c r="X899" s="3192" t="s">
        <v>1746</v>
      </c>
      <c r="Y899" s="3241" t="s">
        <v>2711</v>
      </c>
      <c r="Z899" s="3198" t="str">
        <f t="shared" si="56"/>
        <v>reg</v>
      </c>
      <c r="AB899" s="2209"/>
      <c r="AC899" s="2231"/>
      <c r="AD899" s="901"/>
      <c r="AE899" s="2231"/>
      <c r="AF899" s="901"/>
      <c r="AG899" s="2231"/>
      <c r="AH899" s="901"/>
      <c r="AI899" s="2231"/>
      <c r="AJ899" s="2210"/>
    </row>
    <row r="900" spans="2:36" ht="15.6" x14ac:dyDescent="0.3">
      <c r="B900" s="3958" t="s">
        <v>3687</v>
      </c>
      <c r="C900" s="3959">
        <v>3089</v>
      </c>
      <c r="D900" s="3962">
        <v>36371</v>
      </c>
      <c r="E900" s="3959"/>
      <c r="F900" s="3959"/>
      <c r="G900" s="3959"/>
      <c r="H900" s="3969">
        <v>39338</v>
      </c>
      <c r="I900" s="3969">
        <v>39704</v>
      </c>
      <c r="J900" s="3965">
        <v>18000</v>
      </c>
      <c r="K900" s="3964">
        <v>0</v>
      </c>
      <c r="L900" s="3967">
        <v>0.04</v>
      </c>
      <c r="M900" s="3968" t="s">
        <v>4608</v>
      </c>
      <c r="N900" s="3965">
        <v>2522</v>
      </c>
      <c r="O900" s="3960"/>
      <c r="P900" s="3960">
        <v>0</v>
      </c>
      <c r="Q900" s="3238">
        <f t="shared" si="54"/>
        <v>2522</v>
      </c>
      <c r="R900" s="3238">
        <v>-306.33914098821413</v>
      </c>
      <c r="S900" s="3238">
        <f t="shared" si="53"/>
        <v>2215.6608590117858</v>
      </c>
      <c r="T900" s="3238"/>
      <c r="U900" s="3238"/>
      <c r="V900" s="3239">
        <f t="shared" si="55"/>
        <v>2215.6608590117858</v>
      </c>
      <c r="W900" s="3435">
        <v>6655</v>
      </c>
      <c r="X900" s="3192" t="s">
        <v>1746</v>
      </c>
      <c r="Y900" s="3241" t="s">
        <v>2711</v>
      </c>
      <c r="Z900" s="3198" t="str">
        <f t="shared" si="56"/>
        <v>reg</v>
      </c>
      <c r="AB900" s="2209"/>
      <c r="AC900" s="2231"/>
      <c r="AD900" s="901"/>
      <c r="AE900" s="2231"/>
      <c r="AF900" s="901"/>
      <c r="AG900" s="2231"/>
      <c r="AH900" s="901"/>
      <c r="AI900" s="2231"/>
      <c r="AJ900" s="2210"/>
    </row>
    <row r="901" spans="2:36" ht="15.6" x14ac:dyDescent="0.3">
      <c r="B901" s="3958" t="s">
        <v>3688</v>
      </c>
      <c r="C901" s="3959">
        <v>15133</v>
      </c>
      <c r="D901" s="3962">
        <v>43638</v>
      </c>
      <c r="E901" s="3959"/>
      <c r="F901" s="3959"/>
      <c r="G901" s="3959"/>
      <c r="H901" s="3969">
        <v>43638</v>
      </c>
      <c r="I901" s="3969">
        <v>44369</v>
      </c>
      <c r="J901" s="3965">
        <v>100000</v>
      </c>
      <c r="K901" s="3964">
        <v>0</v>
      </c>
      <c r="L901" s="3967">
        <v>0.04</v>
      </c>
      <c r="M901" s="3968" t="s">
        <v>4608</v>
      </c>
      <c r="N901" s="3965">
        <v>54000</v>
      </c>
      <c r="O901" s="3960"/>
      <c r="P901" s="3960">
        <v>54000</v>
      </c>
      <c r="Q901" s="3238">
        <f t="shared" si="54"/>
        <v>0</v>
      </c>
      <c r="R901" s="3238">
        <v>0</v>
      </c>
      <c r="S901" s="3238">
        <f t="shared" si="53"/>
        <v>0</v>
      </c>
      <c r="T901" s="3238"/>
      <c r="U901" s="3238"/>
      <c r="V901" s="3239">
        <f t="shared" si="55"/>
        <v>0</v>
      </c>
      <c r="W901" s="3435">
        <v>100</v>
      </c>
      <c r="X901" s="3192" t="s">
        <v>1746</v>
      </c>
      <c r="Y901" s="3241" t="s">
        <v>2711</v>
      </c>
      <c r="Z901" s="3198" t="str">
        <f t="shared" si="56"/>
        <v>reg</v>
      </c>
      <c r="AB901" s="2209"/>
      <c r="AC901" s="2231"/>
      <c r="AD901" s="901"/>
      <c r="AE901" s="2231"/>
      <c r="AF901" s="901"/>
      <c r="AG901" s="2231"/>
      <c r="AH901" s="901"/>
      <c r="AI901" s="2231"/>
      <c r="AJ901" s="2210"/>
    </row>
    <row r="902" spans="2:36" ht="15.6" x14ac:dyDescent="0.3">
      <c r="B902" s="3958" t="s">
        <v>3689</v>
      </c>
      <c r="C902" s="3959">
        <v>8004</v>
      </c>
      <c r="D902" s="3962">
        <v>39018</v>
      </c>
      <c r="E902" s="3959"/>
      <c r="F902" s="3959"/>
      <c r="G902" s="3959"/>
      <c r="H902" s="3969">
        <v>39018</v>
      </c>
      <c r="I902" s="3969">
        <v>39383</v>
      </c>
      <c r="J902" s="3965">
        <v>15000</v>
      </c>
      <c r="K902" s="3964">
        <v>0</v>
      </c>
      <c r="L902" s="3967">
        <v>0.04</v>
      </c>
      <c r="M902" s="3968" t="s">
        <v>4608</v>
      </c>
      <c r="N902" s="3965">
        <v>38875</v>
      </c>
      <c r="O902" s="3960"/>
      <c r="P902" s="3960">
        <v>18684</v>
      </c>
      <c r="Q902" s="3238">
        <f t="shared" si="54"/>
        <v>20191</v>
      </c>
      <c r="R902" s="3238">
        <v>-2452.5351291407737</v>
      </c>
      <c r="S902" s="3238">
        <f t="shared" si="53"/>
        <v>17738.464870859225</v>
      </c>
      <c r="T902" s="3238"/>
      <c r="U902" s="3238"/>
      <c r="V902" s="3239">
        <f t="shared" si="55"/>
        <v>17738.464870859225</v>
      </c>
      <c r="W902" s="3435">
        <v>1875</v>
      </c>
      <c r="X902" s="3192" t="s">
        <v>1746</v>
      </c>
      <c r="Y902" s="3241" t="s">
        <v>2711</v>
      </c>
      <c r="Z902" s="3198" t="str">
        <f t="shared" si="56"/>
        <v>reg</v>
      </c>
      <c r="AB902" s="2209"/>
      <c r="AC902" s="2231"/>
      <c r="AD902" s="901"/>
      <c r="AE902" s="2231"/>
      <c r="AF902" s="901"/>
      <c r="AG902" s="2231"/>
      <c r="AH902" s="901"/>
      <c r="AI902" s="2231"/>
      <c r="AJ902" s="2210"/>
    </row>
    <row r="903" spans="2:36" ht="15.6" x14ac:dyDescent="0.3">
      <c r="B903" s="3958" t="s">
        <v>3690</v>
      </c>
      <c r="C903" s="3959">
        <v>3876</v>
      </c>
      <c r="D903" s="3962">
        <v>43654</v>
      </c>
      <c r="E903" s="3959"/>
      <c r="F903" s="3959"/>
      <c r="G903" s="3959"/>
      <c r="H903" s="3969">
        <v>44272</v>
      </c>
      <c r="I903" s="3969">
        <v>45339</v>
      </c>
      <c r="J903" s="3965">
        <v>120000</v>
      </c>
      <c r="K903" s="3964">
        <v>0</v>
      </c>
      <c r="L903" s="3967">
        <v>0.04</v>
      </c>
      <c r="M903" s="3968" t="s">
        <v>4608</v>
      </c>
      <c r="N903" s="3965"/>
      <c r="O903" s="3960">
        <v>134400</v>
      </c>
      <c r="P903" s="3960">
        <v>26138</v>
      </c>
      <c r="Q903" s="3238">
        <f t="shared" si="54"/>
        <v>108262</v>
      </c>
      <c r="R903" s="3238">
        <v>-13150.233180676461</v>
      </c>
      <c r="S903" s="3238">
        <f t="shared" si="53"/>
        <v>95111.766819323544</v>
      </c>
      <c r="T903" s="3238"/>
      <c r="U903" s="3238"/>
      <c r="V903" s="3239">
        <f t="shared" si="55"/>
        <v>95111.766819323544</v>
      </c>
      <c r="W903" s="3435">
        <v>6045</v>
      </c>
      <c r="X903" s="3192" t="s">
        <v>1746</v>
      </c>
      <c r="Y903" s="3241" t="s">
        <v>2711</v>
      </c>
      <c r="Z903" s="3198" t="str">
        <f t="shared" si="56"/>
        <v>reg</v>
      </c>
      <c r="AB903" s="2209"/>
      <c r="AC903" s="2231"/>
      <c r="AD903" s="901"/>
      <c r="AE903" s="2231"/>
      <c r="AF903" s="901"/>
      <c r="AG903" s="2231"/>
      <c r="AH903" s="901"/>
      <c r="AI903" s="2231"/>
      <c r="AJ903" s="2210"/>
    </row>
    <row r="904" spans="2:36" ht="15.6" x14ac:dyDescent="0.3">
      <c r="B904" s="3958" t="s">
        <v>3691</v>
      </c>
      <c r="C904" s="3959">
        <v>5008</v>
      </c>
      <c r="D904" s="3962">
        <v>43654</v>
      </c>
      <c r="E904" s="3959"/>
      <c r="F904" s="3959"/>
      <c r="G904" s="3959"/>
      <c r="H904" s="3969">
        <v>42910</v>
      </c>
      <c r="I904" s="3969">
        <v>44006</v>
      </c>
      <c r="J904" s="3965">
        <v>120000</v>
      </c>
      <c r="K904" s="3964">
        <v>0</v>
      </c>
      <c r="L904" s="3967">
        <v>0.04</v>
      </c>
      <c r="M904" s="3968" t="s">
        <v>4608</v>
      </c>
      <c r="N904" s="3965">
        <v>134400</v>
      </c>
      <c r="O904" s="3960"/>
      <c r="P904" s="3960">
        <v>11187</v>
      </c>
      <c r="Q904" s="3238">
        <f t="shared" si="54"/>
        <v>123213</v>
      </c>
      <c r="R904" s="3238">
        <v>-14966.282545036014</v>
      </c>
      <c r="S904" s="3238">
        <f t="shared" si="53"/>
        <v>108246.71745496399</v>
      </c>
      <c r="T904" s="3238"/>
      <c r="U904" s="3238"/>
      <c r="V904" s="3239">
        <f t="shared" si="55"/>
        <v>108246.71745496399</v>
      </c>
      <c r="W904" s="3435">
        <v>6275</v>
      </c>
      <c r="X904" s="3192" t="s">
        <v>1746</v>
      </c>
      <c r="Y904" s="3241" t="s">
        <v>2711</v>
      </c>
      <c r="Z904" s="3198" t="str">
        <f t="shared" si="56"/>
        <v>reg</v>
      </c>
      <c r="AB904" s="2209"/>
      <c r="AC904" s="2231"/>
      <c r="AD904" s="901"/>
      <c r="AE904" s="2231"/>
      <c r="AF904" s="901"/>
      <c r="AG904" s="2231"/>
      <c r="AH904" s="901"/>
      <c r="AI904" s="2231"/>
      <c r="AJ904" s="2210"/>
    </row>
    <row r="905" spans="2:36" ht="15.6" x14ac:dyDescent="0.3">
      <c r="B905" s="3958" t="s">
        <v>3692</v>
      </c>
      <c r="C905" s="3959">
        <v>6614</v>
      </c>
      <c r="D905" s="3962">
        <v>38178</v>
      </c>
      <c r="E905" s="3959"/>
      <c r="F905" s="3959"/>
      <c r="G905" s="3959"/>
      <c r="H905" s="3969">
        <v>39304</v>
      </c>
      <c r="I905" s="3969">
        <v>39670</v>
      </c>
      <c r="J905" s="3965">
        <v>25000</v>
      </c>
      <c r="K905" s="3964">
        <v>0</v>
      </c>
      <c r="L905" s="3967">
        <v>0.04</v>
      </c>
      <c r="M905" s="3968" t="s">
        <v>4608</v>
      </c>
      <c r="N905" s="3965">
        <v>3091</v>
      </c>
      <c r="O905" s="3960"/>
      <c r="P905" s="3960">
        <v>3091</v>
      </c>
      <c r="Q905" s="3238">
        <f t="shared" si="54"/>
        <v>0</v>
      </c>
      <c r="R905" s="3238">
        <v>0</v>
      </c>
      <c r="S905" s="3238">
        <f t="shared" si="53"/>
        <v>0</v>
      </c>
      <c r="T905" s="3238"/>
      <c r="U905" s="3238"/>
      <c r="V905" s="3239">
        <f t="shared" si="55"/>
        <v>0</v>
      </c>
      <c r="W905" s="3435">
        <v>5150</v>
      </c>
      <c r="X905" s="3192" t="s">
        <v>1746</v>
      </c>
      <c r="Y905" s="3241" t="s">
        <v>2711</v>
      </c>
      <c r="Z905" s="3198" t="str">
        <f t="shared" si="56"/>
        <v>reg</v>
      </c>
      <c r="AB905" s="2209"/>
      <c r="AC905" s="2231"/>
      <c r="AD905" s="901"/>
      <c r="AE905" s="2231"/>
      <c r="AF905" s="901"/>
      <c r="AG905" s="2231"/>
      <c r="AH905" s="901"/>
      <c r="AI905" s="2231"/>
      <c r="AJ905" s="2210"/>
    </row>
    <row r="906" spans="2:36" ht="15.6" x14ac:dyDescent="0.3">
      <c r="B906" s="3958" t="s">
        <v>3693</v>
      </c>
      <c r="C906" s="3959">
        <v>14911</v>
      </c>
      <c r="D906" s="3962">
        <v>40181</v>
      </c>
      <c r="E906" s="3959"/>
      <c r="F906" s="3959"/>
      <c r="G906" s="3959"/>
      <c r="H906" s="3969">
        <v>42797</v>
      </c>
      <c r="I906" s="3969">
        <v>44594</v>
      </c>
      <c r="J906" s="3965">
        <v>130000</v>
      </c>
      <c r="K906" s="3964">
        <v>0</v>
      </c>
      <c r="L906" s="3967">
        <v>0.04</v>
      </c>
      <c r="M906" s="3968" t="s">
        <v>4608</v>
      </c>
      <c r="N906" s="3965">
        <v>87054</v>
      </c>
      <c r="O906" s="3960"/>
      <c r="P906" s="3960">
        <v>69648</v>
      </c>
      <c r="Q906" s="3238">
        <f t="shared" si="54"/>
        <v>17406</v>
      </c>
      <c r="R906" s="3238">
        <v>-2114.2502331644941</v>
      </c>
      <c r="S906" s="3238">
        <f t="shared" si="53"/>
        <v>15291.749766835506</v>
      </c>
      <c r="T906" s="3238"/>
      <c r="U906" s="3238"/>
      <c r="V906" s="3239">
        <f t="shared" si="55"/>
        <v>15291.749766835506</v>
      </c>
      <c r="W906" s="3435">
        <v>3750</v>
      </c>
      <c r="X906" s="3192" t="s">
        <v>1746</v>
      </c>
      <c r="Y906" s="3241" t="s">
        <v>2711</v>
      </c>
      <c r="Z906" s="3198" t="str">
        <f t="shared" si="56"/>
        <v>reg</v>
      </c>
      <c r="AB906" s="2209"/>
      <c r="AC906" s="2231"/>
      <c r="AD906" s="901"/>
      <c r="AE906" s="2231"/>
      <c r="AF906" s="901"/>
      <c r="AG906" s="2231"/>
      <c r="AH906" s="901"/>
      <c r="AI906" s="2231"/>
      <c r="AJ906" s="2210"/>
    </row>
    <row r="907" spans="2:36" ht="15.6" x14ac:dyDescent="0.3">
      <c r="B907" s="3958" t="s">
        <v>3694</v>
      </c>
      <c r="C907" s="3959">
        <v>15088</v>
      </c>
      <c r="D907" s="3962">
        <v>43229</v>
      </c>
      <c r="E907" s="3959"/>
      <c r="F907" s="3959"/>
      <c r="G907" s="3959"/>
      <c r="H907" s="3969">
        <v>43229</v>
      </c>
      <c r="I907" s="3969">
        <v>44325</v>
      </c>
      <c r="J907" s="3965">
        <v>54000</v>
      </c>
      <c r="K907" s="3964">
        <v>0</v>
      </c>
      <c r="L907" s="3967">
        <v>0.04</v>
      </c>
      <c r="M907" s="3968" t="s">
        <v>4608</v>
      </c>
      <c r="N907" s="3965">
        <v>18480</v>
      </c>
      <c r="O907" s="3960"/>
      <c r="P907" s="3960">
        <v>18480</v>
      </c>
      <c r="Q907" s="3238">
        <f t="shared" si="54"/>
        <v>0</v>
      </c>
      <c r="R907" s="3238">
        <v>0</v>
      </c>
      <c r="S907" s="3238">
        <f t="shared" si="53"/>
        <v>0</v>
      </c>
      <c r="T907" s="3238"/>
      <c r="U907" s="3238"/>
      <c r="V907" s="3239">
        <f t="shared" si="55"/>
        <v>0</v>
      </c>
      <c r="W907" s="3435">
        <v>100</v>
      </c>
      <c r="X907" s="3192" t="s">
        <v>1746</v>
      </c>
      <c r="Y907" s="3241" t="s">
        <v>2711</v>
      </c>
      <c r="Z907" s="3198" t="str">
        <f t="shared" si="56"/>
        <v>reg</v>
      </c>
      <c r="AB907" s="2209"/>
      <c r="AC907" s="2231"/>
      <c r="AD907" s="901"/>
      <c r="AE907" s="2231"/>
      <c r="AF907" s="901"/>
      <c r="AG907" s="2231"/>
      <c r="AH907" s="901"/>
      <c r="AI907" s="2231"/>
      <c r="AJ907" s="2210"/>
    </row>
    <row r="908" spans="2:36" ht="15.6" x14ac:dyDescent="0.3">
      <c r="B908" s="3958" t="s">
        <v>3695</v>
      </c>
      <c r="C908" s="3959">
        <v>6841</v>
      </c>
      <c r="D908" s="3962">
        <v>43654</v>
      </c>
      <c r="E908" s="3959"/>
      <c r="F908" s="3959"/>
      <c r="G908" s="3959"/>
      <c r="H908" s="3969">
        <v>44425</v>
      </c>
      <c r="I908" s="3969">
        <v>45490</v>
      </c>
      <c r="J908" s="3965">
        <v>300000</v>
      </c>
      <c r="K908" s="3964">
        <v>0</v>
      </c>
      <c r="L908" s="3967">
        <v>0.04</v>
      </c>
      <c r="M908" s="3968" t="s">
        <v>4608</v>
      </c>
      <c r="N908" s="3965">
        <v>161770</v>
      </c>
      <c r="O908" s="3960">
        <v>336000</v>
      </c>
      <c r="P908" s="3960">
        <v>192870</v>
      </c>
      <c r="Q908" s="3238">
        <f t="shared" si="54"/>
        <v>304900</v>
      </c>
      <c r="R908" s="3238">
        <v>-37035.211771334842</v>
      </c>
      <c r="S908" s="3238">
        <f t="shared" ref="S908:S971" si="57">SUM(Q908:R908)</f>
        <v>267864.78822866513</v>
      </c>
      <c r="T908" s="3238"/>
      <c r="U908" s="3238"/>
      <c r="V908" s="3239">
        <f t="shared" si="55"/>
        <v>267864.78822866513</v>
      </c>
      <c r="W908" s="3435">
        <v>5150</v>
      </c>
      <c r="X908" s="3192" t="s">
        <v>1746</v>
      </c>
      <c r="Y908" s="3241" t="s">
        <v>2711</v>
      </c>
      <c r="Z908" s="3198" t="str">
        <f t="shared" si="56"/>
        <v>reg</v>
      </c>
      <c r="AB908" s="2209"/>
      <c r="AC908" s="2231"/>
      <c r="AD908" s="901"/>
      <c r="AE908" s="2231"/>
      <c r="AF908" s="901"/>
      <c r="AG908" s="2231"/>
      <c r="AH908" s="901"/>
      <c r="AI908" s="2231"/>
      <c r="AJ908" s="2210"/>
    </row>
    <row r="909" spans="2:36" ht="15.6" x14ac:dyDescent="0.3">
      <c r="B909" s="3958" t="s">
        <v>3696</v>
      </c>
      <c r="C909" s="3959">
        <v>13807</v>
      </c>
      <c r="D909" s="3962">
        <v>40884</v>
      </c>
      <c r="E909" s="3959"/>
      <c r="F909" s="3959"/>
      <c r="G909" s="3959"/>
      <c r="H909" s="3969">
        <v>43223</v>
      </c>
      <c r="I909" s="3969">
        <v>44319</v>
      </c>
      <c r="J909" s="3965">
        <v>54000</v>
      </c>
      <c r="K909" s="3964">
        <v>0</v>
      </c>
      <c r="L909" s="3967">
        <v>0.04</v>
      </c>
      <c r="M909" s="3968" t="s">
        <v>4608</v>
      </c>
      <c r="N909" s="3965">
        <v>60480</v>
      </c>
      <c r="O909" s="3960"/>
      <c r="P909" s="3960">
        <v>20127</v>
      </c>
      <c r="Q909" s="3238">
        <f t="shared" ref="Q909:Q972" si="58">N909+O909-P909</f>
        <v>40353</v>
      </c>
      <c r="R909" s="3238">
        <v>-4901.5477225604291</v>
      </c>
      <c r="S909" s="3238">
        <f t="shared" si="57"/>
        <v>35451.452277439574</v>
      </c>
      <c r="T909" s="3238"/>
      <c r="U909" s="3238"/>
      <c r="V909" s="3239">
        <f t="shared" ref="V909:V972" si="59">+S909</f>
        <v>35451.452277439574</v>
      </c>
      <c r="W909" s="3435">
        <v>3500</v>
      </c>
      <c r="X909" s="3192" t="s">
        <v>1746</v>
      </c>
      <c r="Y909" s="3241" t="s">
        <v>2711</v>
      </c>
      <c r="Z909" s="3198" t="str">
        <f t="shared" ref="Z909:Z972" si="60">IF(NOT(OR(Y909="GenF", Y909="mbf", Y909="OBreg",Y909="OBmi")), "ERROR", HLOOKUP(Y909,FUNDmicro,2))</f>
        <v>reg</v>
      </c>
      <c r="AB909" s="2209"/>
      <c r="AC909" s="2231"/>
      <c r="AD909" s="901"/>
      <c r="AE909" s="2231"/>
      <c r="AF909" s="901"/>
      <c r="AG909" s="2231"/>
      <c r="AH909" s="901"/>
      <c r="AI909" s="2231"/>
      <c r="AJ909" s="2210"/>
    </row>
    <row r="910" spans="2:36" ht="15.6" x14ac:dyDescent="0.3">
      <c r="B910" s="3958" t="s">
        <v>3697</v>
      </c>
      <c r="C910" s="3959">
        <v>9716</v>
      </c>
      <c r="D910" s="3962">
        <v>40168</v>
      </c>
      <c r="E910" s="3959"/>
      <c r="F910" s="3959"/>
      <c r="G910" s="3959"/>
      <c r="H910" s="3969">
        <v>44320</v>
      </c>
      <c r="I910" s="3969">
        <v>45386</v>
      </c>
      <c r="J910" s="3965">
        <v>85000</v>
      </c>
      <c r="K910" s="3964">
        <v>0</v>
      </c>
      <c r="L910" s="3967">
        <v>0.04</v>
      </c>
      <c r="M910" s="3968" t="s">
        <v>4608</v>
      </c>
      <c r="N910" s="3965">
        <v>61642</v>
      </c>
      <c r="O910" s="3960">
        <v>95200</v>
      </c>
      <c r="P910" s="3960">
        <v>83058</v>
      </c>
      <c r="Q910" s="3238">
        <f t="shared" si="58"/>
        <v>73784</v>
      </c>
      <c r="R910" s="3238">
        <v>-8962.3026085148249</v>
      </c>
      <c r="S910" s="3238">
        <f t="shared" si="57"/>
        <v>64821.697391485177</v>
      </c>
      <c r="T910" s="3238"/>
      <c r="U910" s="3238"/>
      <c r="V910" s="3239">
        <f t="shared" si="59"/>
        <v>64821.697391485177</v>
      </c>
      <c r="W910" s="3435">
        <v>3650</v>
      </c>
      <c r="X910" s="3192" t="s">
        <v>1746</v>
      </c>
      <c r="Y910" s="3241" t="s">
        <v>2711</v>
      </c>
      <c r="Z910" s="3198" t="str">
        <f t="shared" si="60"/>
        <v>reg</v>
      </c>
      <c r="AB910" s="2209"/>
      <c r="AC910" s="2231"/>
      <c r="AD910" s="901"/>
      <c r="AE910" s="2231"/>
      <c r="AF910" s="901"/>
      <c r="AG910" s="2231"/>
      <c r="AH910" s="901"/>
      <c r="AI910" s="2231"/>
      <c r="AJ910" s="2210"/>
    </row>
    <row r="911" spans="2:36" ht="15.6" x14ac:dyDescent="0.3">
      <c r="B911" s="3958" t="s">
        <v>3698</v>
      </c>
      <c r="C911" s="3959">
        <v>4706</v>
      </c>
      <c r="D911" s="3962">
        <v>37113</v>
      </c>
      <c r="E911" s="3959"/>
      <c r="F911" s="3959"/>
      <c r="G911" s="3959"/>
      <c r="H911" s="3969">
        <v>39051</v>
      </c>
      <c r="I911" s="3969">
        <v>39416</v>
      </c>
      <c r="J911" s="3965">
        <v>30000</v>
      </c>
      <c r="K911" s="3964">
        <v>0</v>
      </c>
      <c r="L911" s="3967">
        <v>0.04</v>
      </c>
      <c r="M911" s="3968" t="s">
        <v>4608</v>
      </c>
      <c r="N911" s="3965">
        <v>77217</v>
      </c>
      <c r="O911" s="3960"/>
      <c r="P911" s="3960">
        <v>1057</v>
      </c>
      <c r="Q911" s="3238">
        <f t="shared" si="58"/>
        <v>76160</v>
      </c>
      <c r="R911" s="3238">
        <v>-9250.9076041484477</v>
      </c>
      <c r="S911" s="3238">
        <f t="shared" si="57"/>
        <v>66909.092395851549</v>
      </c>
      <c r="T911" s="3238"/>
      <c r="U911" s="3238"/>
      <c r="V911" s="3239">
        <f t="shared" si="59"/>
        <v>66909.092395851549</v>
      </c>
      <c r="W911" s="3435">
        <v>6100</v>
      </c>
      <c r="X911" s="3192" t="s">
        <v>1746</v>
      </c>
      <c r="Y911" s="3241" t="s">
        <v>2711</v>
      </c>
      <c r="Z911" s="3198" t="str">
        <f t="shared" si="60"/>
        <v>reg</v>
      </c>
      <c r="AB911" s="2209"/>
      <c r="AC911" s="2231"/>
      <c r="AD911" s="901"/>
      <c r="AE911" s="2231"/>
      <c r="AF911" s="901"/>
      <c r="AG911" s="2231"/>
      <c r="AH911" s="901"/>
      <c r="AI911" s="2231"/>
      <c r="AJ911" s="2210"/>
    </row>
    <row r="912" spans="2:36" ht="15.6" x14ac:dyDescent="0.3">
      <c r="B912" s="3958" t="s">
        <v>3699</v>
      </c>
      <c r="C912" s="3959">
        <v>9490</v>
      </c>
      <c r="D912" s="3962">
        <v>43654</v>
      </c>
      <c r="E912" s="3959"/>
      <c r="F912" s="3959"/>
      <c r="G912" s="3959"/>
      <c r="H912" s="3969">
        <v>44309</v>
      </c>
      <c r="I912" s="3969">
        <v>45374</v>
      </c>
      <c r="J912" s="3965">
        <v>385000</v>
      </c>
      <c r="K912" s="3964">
        <v>0</v>
      </c>
      <c r="L912" s="3967">
        <v>0.04</v>
      </c>
      <c r="M912" s="3968" t="s">
        <v>4608</v>
      </c>
      <c r="N912" s="3965">
        <v>111717</v>
      </c>
      <c r="O912" s="3960">
        <v>431200</v>
      </c>
      <c r="P912" s="3960">
        <v>195289</v>
      </c>
      <c r="Q912" s="3238">
        <f t="shared" si="58"/>
        <v>347628</v>
      </c>
      <c r="R912" s="3238">
        <v>-42225.24302277989</v>
      </c>
      <c r="S912" s="3238">
        <f t="shared" si="57"/>
        <v>305402.75697722012</v>
      </c>
      <c r="T912" s="3238"/>
      <c r="U912" s="3238"/>
      <c r="V912" s="3239">
        <f t="shared" si="59"/>
        <v>305402.75697722012</v>
      </c>
      <c r="W912" s="3435">
        <v>3775</v>
      </c>
      <c r="X912" s="3192" t="s">
        <v>1746</v>
      </c>
      <c r="Y912" s="3241" t="s">
        <v>2711</v>
      </c>
      <c r="Z912" s="3198" t="str">
        <f t="shared" si="60"/>
        <v>reg</v>
      </c>
      <c r="AB912" s="2209"/>
      <c r="AC912" s="2231"/>
      <c r="AD912" s="901"/>
      <c r="AE912" s="2231"/>
      <c r="AF912" s="901"/>
      <c r="AG912" s="2231"/>
      <c r="AH912" s="901"/>
      <c r="AI912" s="2231"/>
      <c r="AJ912" s="2210"/>
    </row>
    <row r="913" spans="2:36" ht="15.6" x14ac:dyDescent="0.3">
      <c r="B913" s="3958" t="s">
        <v>3700</v>
      </c>
      <c r="C913" s="3959">
        <v>1777</v>
      </c>
      <c r="D913" s="3962">
        <v>34389</v>
      </c>
      <c r="E913" s="3959"/>
      <c r="F913" s="3959"/>
      <c r="G913" s="3959"/>
      <c r="H913" s="3969">
        <v>44333</v>
      </c>
      <c r="I913" s="3969">
        <v>45399</v>
      </c>
      <c r="J913" s="3965">
        <v>159000</v>
      </c>
      <c r="K913" s="3964">
        <v>0</v>
      </c>
      <c r="L913" s="3967">
        <v>0.04</v>
      </c>
      <c r="M913" s="3968" t="s">
        <v>4608</v>
      </c>
      <c r="N913" s="3965"/>
      <c r="O913" s="3960">
        <v>178080</v>
      </c>
      <c r="P913" s="3960">
        <v>26057</v>
      </c>
      <c r="Q913" s="3238">
        <f t="shared" si="58"/>
        <v>152023</v>
      </c>
      <c r="R913" s="3238">
        <v>-18465.739583842693</v>
      </c>
      <c r="S913" s="3238">
        <f t="shared" si="57"/>
        <v>133557.26041615731</v>
      </c>
      <c r="T913" s="3238"/>
      <c r="U913" s="3238"/>
      <c r="V913" s="3239">
        <f t="shared" si="59"/>
        <v>133557.26041615731</v>
      </c>
      <c r="W913" s="3435">
        <v>6673</v>
      </c>
      <c r="X913" s="3192" t="s">
        <v>1746</v>
      </c>
      <c r="Y913" s="3241" t="s">
        <v>2711</v>
      </c>
      <c r="Z913" s="3198" t="str">
        <f t="shared" si="60"/>
        <v>reg</v>
      </c>
      <c r="AB913" s="2209"/>
      <c r="AC913" s="2231"/>
      <c r="AD913" s="901"/>
      <c r="AE913" s="2231"/>
      <c r="AF913" s="901"/>
      <c r="AG913" s="2231"/>
      <c r="AH913" s="901"/>
      <c r="AI913" s="2231"/>
      <c r="AJ913" s="2210"/>
    </row>
    <row r="914" spans="2:36" ht="15.6" x14ac:dyDescent="0.3">
      <c r="B914" s="3958" t="s">
        <v>3701</v>
      </c>
      <c r="C914" s="3959">
        <v>5574</v>
      </c>
      <c r="D914" s="3962">
        <v>37608</v>
      </c>
      <c r="E914" s="3959"/>
      <c r="F914" s="3959"/>
      <c r="G914" s="3959"/>
      <c r="H914" s="3969">
        <v>39317</v>
      </c>
      <c r="I914" s="3969">
        <v>39683</v>
      </c>
      <c r="J914" s="3965">
        <v>30000</v>
      </c>
      <c r="K914" s="3964">
        <v>0</v>
      </c>
      <c r="L914" s="3967">
        <v>0.04</v>
      </c>
      <c r="M914" s="3968" t="s">
        <v>4608</v>
      </c>
      <c r="N914" s="3965">
        <v>35936</v>
      </c>
      <c r="O914" s="3960"/>
      <c r="P914" s="3960">
        <v>20928</v>
      </c>
      <c r="Q914" s="3238">
        <f t="shared" si="58"/>
        <v>15008</v>
      </c>
      <c r="R914" s="3238">
        <v>-1822.9729690527822</v>
      </c>
      <c r="S914" s="3238">
        <f t="shared" si="57"/>
        <v>13185.027030947218</v>
      </c>
      <c r="T914" s="3238"/>
      <c r="U914" s="3238"/>
      <c r="V914" s="3239">
        <f t="shared" si="59"/>
        <v>13185.027030947218</v>
      </c>
      <c r="W914" s="3435">
        <v>5725</v>
      </c>
      <c r="X914" s="3192" t="s">
        <v>1746</v>
      </c>
      <c r="Y914" s="3241" t="s">
        <v>2711</v>
      </c>
      <c r="Z914" s="3198" t="str">
        <f t="shared" si="60"/>
        <v>reg</v>
      </c>
      <c r="AB914" s="2209"/>
      <c r="AC914" s="2231"/>
      <c r="AD914" s="901"/>
      <c r="AE914" s="2231"/>
      <c r="AF914" s="901"/>
      <c r="AG914" s="2231"/>
      <c r="AH914" s="901"/>
      <c r="AI914" s="2231"/>
      <c r="AJ914" s="2210"/>
    </row>
    <row r="915" spans="2:36" ht="15.6" x14ac:dyDescent="0.3">
      <c r="B915" s="3958" t="s">
        <v>3702</v>
      </c>
      <c r="C915" s="3959">
        <v>3409</v>
      </c>
      <c r="D915" s="3962">
        <v>36599</v>
      </c>
      <c r="E915" s="3959"/>
      <c r="F915" s="3959"/>
      <c r="G915" s="3959"/>
      <c r="H915" s="3969">
        <v>39329</v>
      </c>
      <c r="I915" s="3969">
        <v>39695</v>
      </c>
      <c r="J915" s="3965">
        <v>11000</v>
      </c>
      <c r="K915" s="3964">
        <v>0</v>
      </c>
      <c r="L915" s="3967">
        <v>0.04</v>
      </c>
      <c r="M915" s="3968" t="s">
        <v>4608</v>
      </c>
      <c r="N915" s="3965">
        <v>502</v>
      </c>
      <c r="O915" s="3960"/>
      <c r="P915" s="3960">
        <v>502</v>
      </c>
      <c r="Q915" s="3238">
        <f t="shared" si="58"/>
        <v>0</v>
      </c>
      <c r="R915" s="3238">
        <v>0</v>
      </c>
      <c r="S915" s="3238">
        <f t="shared" si="57"/>
        <v>0</v>
      </c>
      <c r="T915" s="3238"/>
      <c r="U915" s="3238"/>
      <c r="V915" s="3239">
        <f t="shared" si="59"/>
        <v>0</v>
      </c>
      <c r="W915" s="3435">
        <v>6525</v>
      </c>
      <c r="X915" s="3192" t="s">
        <v>1746</v>
      </c>
      <c r="Y915" s="3241" t="s">
        <v>2711</v>
      </c>
      <c r="Z915" s="3198" t="str">
        <f t="shared" si="60"/>
        <v>reg</v>
      </c>
      <c r="AB915" s="2209"/>
      <c r="AC915" s="2231"/>
      <c r="AD915" s="901"/>
      <c r="AE915" s="2231"/>
      <c r="AF915" s="901"/>
      <c r="AG915" s="2231"/>
      <c r="AH915" s="901"/>
      <c r="AI915" s="2231"/>
      <c r="AJ915" s="2210"/>
    </row>
    <row r="916" spans="2:36" ht="15.6" x14ac:dyDescent="0.3">
      <c r="B916" s="3958" t="s">
        <v>3703</v>
      </c>
      <c r="C916" s="3959">
        <v>15084</v>
      </c>
      <c r="D916" s="3962">
        <v>43215</v>
      </c>
      <c r="E916" s="3959"/>
      <c r="F916" s="3959"/>
      <c r="G916" s="3959"/>
      <c r="H916" s="3969">
        <v>43216</v>
      </c>
      <c r="I916" s="3969">
        <v>44312</v>
      </c>
      <c r="J916" s="3965">
        <v>50000</v>
      </c>
      <c r="K916" s="3964">
        <v>0</v>
      </c>
      <c r="L916" s="3967">
        <v>0.04</v>
      </c>
      <c r="M916" s="3968" t="s">
        <v>4608</v>
      </c>
      <c r="N916" s="3965">
        <v>103705</v>
      </c>
      <c r="O916" s="3960"/>
      <c r="P916" s="3960">
        <v>32270</v>
      </c>
      <c r="Q916" s="3238">
        <f t="shared" si="58"/>
        <v>71435</v>
      </c>
      <c r="R916" s="3238">
        <v>-8676.9772151043107</v>
      </c>
      <c r="S916" s="3238">
        <f t="shared" si="57"/>
        <v>62758.022784895686</v>
      </c>
      <c r="T916" s="3238"/>
      <c r="U916" s="3238"/>
      <c r="V916" s="3239">
        <f t="shared" si="59"/>
        <v>62758.022784895686</v>
      </c>
      <c r="W916" s="3435">
        <v>100</v>
      </c>
      <c r="X916" s="3192" t="s">
        <v>1746</v>
      </c>
      <c r="Y916" s="3241" t="s">
        <v>2711</v>
      </c>
      <c r="Z916" s="3198" t="str">
        <f t="shared" si="60"/>
        <v>reg</v>
      </c>
      <c r="AB916" s="2209"/>
      <c r="AC916" s="2231"/>
      <c r="AD916" s="901"/>
      <c r="AE916" s="2231"/>
      <c r="AF916" s="901"/>
      <c r="AG916" s="2231"/>
      <c r="AH916" s="901"/>
      <c r="AI916" s="2231"/>
      <c r="AJ916" s="2210"/>
    </row>
    <row r="917" spans="2:36" ht="15.6" x14ac:dyDescent="0.3">
      <c r="B917" s="3958" t="s">
        <v>3704</v>
      </c>
      <c r="C917" s="3959">
        <v>15031</v>
      </c>
      <c r="D917" s="3962">
        <v>42992</v>
      </c>
      <c r="E917" s="3959"/>
      <c r="F917" s="3959"/>
      <c r="G917" s="3959"/>
      <c r="H917" s="3969">
        <v>42992</v>
      </c>
      <c r="I917" s="3969">
        <v>44088</v>
      </c>
      <c r="J917" s="3965">
        <v>75000</v>
      </c>
      <c r="K917" s="3964">
        <v>0</v>
      </c>
      <c r="L917" s="3967">
        <v>0.04</v>
      </c>
      <c r="M917" s="3968" t="s">
        <v>4608</v>
      </c>
      <c r="N917" s="3965"/>
      <c r="O917" s="3960">
        <v>111144</v>
      </c>
      <c r="P917" s="3960">
        <v>0</v>
      </c>
      <c r="Q917" s="3238">
        <f t="shared" si="58"/>
        <v>111144</v>
      </c>
      <c r="R917" s="3238">
        <v>-13500.300351306132</v>
      </c>
      <c r="S917" s="3238">
        <f t="shared" si="57"/>
        <v>97643.699648693873</v>
      </c>
      <c r="T917" s="3238"/>
      <c r="U917" s="3238"/>
      <c r="V917" s="3239">
        <f t="shared" si="59"/>
        <v>97643.699648693873</v>
      </c>
      <c r="W917" s="3435">
        <v>1125</v>
      </c>
      <c r="X917" s="3192" t="s">
        <v>1746</v>
      </c>
      <c r="Y917" s="3241" t="s">
        <v>2711</v>
      </c>
      <c r="Z917" s="3198" t="str">
        <f t="shared" si="60"/>
        <v>reg</v>
      </c>
      <c r="AB917" s="2209"/>
      <c r="AC917" s="2231"/>
      <c r="AD917" s="901"/>
      <c r="AE917" s="2231"/>
      <c r="AF917" s="901"/>
      <c r="AG917" s="2231"/>
      <c r="AH917" s="901"/>
      <c r="AI917" s="2231"/>
      <c r="AJ917" s="2210"/>
    </row>
    <row r="918" spans="2:36" ht="15.6" x14ac:dyDescent="0.3">
      <c r="B918" s="3958" t="s">
        <v>3705</v>
      </c>
      <c r="C918" s="3959">
        <v>15444</v>
      </c>
      <c r="D918" s="3962">
        <v>44467</v>
      </c>
      <c r="E918" s="3959"/>
      <c r="F918" s="3959"/>
      <c r="G918" s="3959"/>
      <c r="H918" s="3969">
        <v>44467</v>
      </c>
      <c r="I918" s="3969">
        <v>45563</v>
      </c>
      <c r="J918" s="3965">
        <v>40000</v>
      </c>
      <c r="K918" s="3964">
        <v>0</v>
      </c>
      <c r="L918" s="3967">
        <v>0.04</v>
      </c>
      <c r="M918" s="3968" t="s">
        <v>4608</v>
      </c>
      <c r="N918" s="3965"/>
      <c r="O918" s="3960">
        <v>44800</v>
      </c>
      <c r="P918" s="3960">
        <v>1244</v>
      </c>
      <c r="Q918" s="3238">
        <f t="shared" si="58"/>
        <v>43556</v>
      </c>
      <c r="R918" s="3238">
        <v>-5290.605719620401</v>
      </c>
      <c r="S918" s="3238">
        <f t="shared" si="57"/>
        <v>38265.394280379602</v>
      </c>
      <c r="T918" s="3238"/>
      <c r="U918" s="3238"/>
      <c r="V918" s="3239">
        <f t="shared" si="59"/>
        <v>38265.394280379602</v>
      </c>
      <c r="W918" s="3435">
        <v>100</v>
      </c>
      <c r="X918" s="3192" t="s">
        <v>1746</v>
      </c>
      <c r="Y918" s="3241" t="s">
        <v>2711</v>
      </c>
      <c r="Z918" s="3198" t="str">
        <f t="shared" si="60"/>
        <v>reg</v>
      </c>
      <c r="AB918" s="2209"/>
      <c r="AC918" s="2231"/>
      <c r="AD918" s="901"/>
      <c r="AE918" s="2231"/>
      <c r="AF918" s="901"/>
      <c r="AG918" s="2231"/>
      <c r="AH918" s="901"/>
      <c r="AI918" s="2231"/>
      <c r="AJ918" s="2210"/>
    </row>
    <row r="919" spans="2:36" ht="15.6" x14ac:dyDescent="0.3">
      <c r="B919" s="3958" t="s">
        <v>3706</v>
      </c>
      <c r="C919" s="3959">
        <v>9810</v>
      </c>
      <c r="D919" s="3962">
        <v>43654</v>
      </c>
      <c r="E919" s="3959"/>
      <c r="F919" s="3959"/>
      <c r="G919" s="3959"/>
      <c r="H919" s="3969">
        <v>43645</v>
      </c>
      <c r="I919" s="3969">
        <v>44741</v>
      </c>
      <c r="J919" s="3965">
        <v>128000</v>
      </c>
      <c r="K919" s="3964">
        <v>0</v>
      </c>
      <c r="L919" s="3967">
        <v>0.04</v>
      </c>
      <c r="M919" s="3968" t="s">
        <v>4608</v>
      </c>
      <c r="N919" s="3965">
        <v>95564</v>
      </c>
      <c r="O919" s="3960"/>
      <c r="P919" s="3960">
        <v>47796</v>
      </c>
      <c r="Q919" s="3238">
        <f t="shared" si="58"/>
        <v>47768</v>
      </c>
      <c r="R919" s="3238">
        <v>-5802.2236664254597</v>
      </c>
      <c r="S919" s="3238">
        <f t="shared" si="57"/>
        <v>41965.77633357454</v>
      </c>
      <c r="T919" s="3238"/>
      <c r="U919" s="3238"/>
      <c r="V919" s="3239">
        <f t="shared" si="59"/>
        <v>41965.77633357454</v>
      </c>
      <c r="W919" s="3435">
        <v>3550</v>
      </c>
      <c r="X919" s="3192" t="s">
        <v>1746</v>
      </c>
      <c r="Y919" s="3241" t="s">
        <v>2711</v>
      </c>
      <c r="Z919" s="3198" t="str">
        <f t="shared" si="60"/>
        <v>reg</v>
      </c>
      <c r="AB919" s="2209"/>
      <c r="AC919" s="2231"/>
      <c r="AD919" s="901"/>
      <c r="AE919" s="2231"/>
      <c r="AF919" s="901"/>
      <c r="AG919" s="2231"/>
      <c r="AH919" s="901"/>
      <c r="AI919" s="2231"/>
      <c r="AJ919" s="2210"/>
    </row>
    <row r="920" spans="2:36" ht="15.6" x14ac:dyDescent="0.3">
      <c r="B920" s="3958" t="s">
        <v>3707</v>
      </c>
      <c r="C920" s="3959">
        <v>5426</v>
      </c>
      <c r="D920" s="3962">
        <v>37526</v>
      </c>
      <c r="E920" s="3959"/>
      <c r="F920" s="3959"/>
      <c r="G920" s="3959"/>
      <c r="H920" s="3969">
        <v>39137</v>
      </c>
      <c r="I920" s="3969">
        <v>39502</v>
      </c>
      <c r="J920" s="3965">
        <v>35000</v>
      </c>
      <c r="K920" s="3964">
        <v>0</v>
      </c>
      <c r="L920" s="3967">
        <v>0.04</v>
      </c>
      <c r="M920" s="3968" t="s">
        <v>4608</v>
      </c>
      <c r="N920" s="3965">
        <v>33600</v>
      </c>
      <c r="O920" s="3960"/>
      <c r="P920" s="3960">
        <v>10274</v>
      </c>
      <c r="Q920" s="3238">
        <f t="shared" si="58"/>
        <v>23326</v>
      </c>
      <c r="R920" s="3238">
        <v>-2833.3333872684702</v>
      </c>
      <c r="S920" s="3238">
        <f t="shared" si="57"/>
        <v>20492.666612731529</v>
      </c>
      <c r="T920" s="3238"/>
      <c r="U920" s="3238"/>
      <c r="V920" s="3239">
        <f t="shared" si="59"/>
        <v>20492.666612731529</v>
      </c>
      <c r="W920" s="3435">
        <v>5700</v>
      </c>
      <c r="X920" s="3192" t="s">
        <v>1746</v>
      </c>
      <c r="Y920" s="3241" t="s">
        <v>2711</v>
      </c>
      <c r="Z920" s="3198" t="str">
        <f t="shared" si="60"/>
        <v>reg</v>
      </c>
      <c r="AB920" s="2209"/>
      <c r="AC920" s="2231"/>
      <c r="AD920" s="901"/>
      <c r="AE920" s="2231"/>
      <c r="AF920" s="901"/>
      <c r="AG920" s="2231"/>
      <c r="AH920" s="901"/>
      <c r="AI920" s="2231"/>
      <c r="AJ920" s="2210"/>
    </row>
    <row r="921" spans="2:36" ht="15.6" x14ac:dyDescent="0.3">
      <c r="B921" s="3958" t="s">
        <v>3708</v>
      </c>
      <c r="C921" s="3959">
        <v>6228</v>
      </c>
      <c r="D921" s="3962">
        <v>43654</v>
      </c>
      <c r="E921" s="3959"/>
      <c r="F921" s="3959"/>
      <c r="G921" s="3959"/>
      <c r="H921" s="3969">
        <v>41912</v>
      </c>
      <c r="I921" s="3969">
        <v>42277</v>
      </c>
      <c r="J921" s="3965">
        <v>10000</v>
      </c>
      <c r="K921" s="3964">
        <v>0</v>
      </c>
      <c r="L921" s="3967">
        <v>0.04</v>
      </c>
      <c r="M921" s="3968" t="s">
        <v>4608</v>
      </c>
      <c r="N921" s="3965">
        <v>130672</v>
      </c>
      <c r="O921" s="3960"/>
      <c r="P921" s="3960">
        <v>55992</v>
      </c>
      <c r="Q921" s="3238">
        <f t="shared" si="58"/>
        <v>74680</v>
      </c>
      <c r="R921" s="3238">
        <v>-9071.1368156224544</v>
      </c>
      <c r="S921" s="3238">
        <f t="shared" si="57"/>
        <v>65608.863184377551</v>
      </c>
      <c r="T921" s="3238"/>
      <c r="U921" s="3238"/>
      <c r="V921" s="3239">
        <f t="shared" si="59"/>
        <v>65608.863184377551</v>
      </c>
      <c r="W921" s="3435">
        <v>6150</v>
      </c>
      <c r="X921" s="3192" t="s">
        <v>1746</v>
      </c>
      <c r="Y921" s="3241" t="s">
        <v>2711</v>
      </c>
      <c r="Z921" s="3198" t="str">
        <f t="shared" si="60"/>
        <v>reg</v>
      </c>
      <c r="AB921" s="2209"/>
      <c r="AC921" s="2231"/>
      <c r="AD921" s="901"/>
      <c r="AE921" s="2231"/>
      <c r="AF921" s="901"/>
      <c r="AG921" s="2231"/>
      <c r="AH921" s="901"/>
      <c r="AI921" s="2231"/>
      <c r="AJ921" s="2210"/>
    </row>
    <row r="922" spans="2:36" ht="15.6" x14ac:dyDescent="0.3">
      <c r="B922" s="3958" t="s">
        <v>3709</v>
      </c>
      <c r="C922" s="3959">
        <v>15361</v>
      </c>
      <c r="D922" s="3962">
        <v>44256</v>
      </c>
      <c r="E922" s="3959"/>
      <c r="F922" s="3959"/>
      <c r="G922" s="3959"/>
      <c r="H922" s="3969">
        <v>44256</v>
      </c>
      <c r="I922" s="3969">
        <v>45352</v>
      </c>
      <c r="J922" s="3965">
        <v>130000</v>
      </c>
      <c r="K922" s="3964">
        <v>0</v>
      </c>
      <c r="L922" s="3967">
        <v>0.04</v>
      </c>
      <c r="M922" s="3968" t="s">
        <v>4608</v>
      </c>
      <c r="N922" s="3965"/>
      <c r="O922" s="3960">
        <v>145600</v>
      </c>
      <c r="P922" s="3960">
        <v>32352</v>
      </c>
      <c r="Q922" s="3238">
        <f t="shared" si="58"/>
        <v>113248</v>
      </c>
      <c r="R922" s="3238">
        <v>-13755.866391210653</v>
      </c>
      <c r="S922" s="3238">
        <f t="shared" si="57"/>
        <v>99492.133608789343</v>
      </c>
      <c r="T922" s="3238"/>
      <c r="U922" s="3238"/>
      <c r="V922" s="3239">
        <f t="shared" si="59"/>
        <v>99492.133608789343</v>
      </c>
      <c r="W922" s="3435">
        <v>275</v>
      </c>
      <c r="X922" s="3192" t="s">
        <v>1746</v>
      </c>
      <c r="Y922" s="3241" t="s">
        <v>2711</v>
      </c>
      <c r="Z922" s="3198" t="str">
        <f t="shared" si="60"/>
        <v>reg</v>
      </c>
      <c r="AB922" s="2209"/>
      <c r="AC922" s="2231"/>
      <c r="AD922" s="901"/>
      <c r="AE922" s="2231"/>
      <c r="AF922" s="901"/>
      <c r="AG922" s="2231"/>
      <c r="AH922" s="901"/>
      <c r="AI922" s="2231"/>
      <c r="AJ922" s="2210"/>
    </row>
    <row r="923" spans="2:36" ht="15.6" x14ac:dyDescent="0.3">
      <c r="B923" s="3958" t="s">
        <v>3710</v>
      </c>
      <c r="C923" s="3959">
        <v>14728</v>
      </c>
      <c r="D923" s="3962">
        <v>41907</v>
      </c>
      <c r="E923" s="3959"/>
      <c r="F923" s="3959"/>
      <c r="G923" s="3959"/>
      <c r="H923" s="3969">
        <v>41907</v>
      </c>
      <c r="I923" s="3969">
        <v>42638</v>
      </c>
      <c r="J923" s="3965">
        <v>130000</v>
      </c>
      <c r="K923" s="3964">
        <v>0</v>
      </c>
      <c r="L923" s="3967">
        <v>0.04</v>
      </c>
      <c r="M923" s="3968" t="s">
        <v>4608</v>
      </c>
      <c r="N923" s="3965"/>
      <c r="O923" s="3960">
        <v>36022</v>
      </c>
      <c r="P923" s="3960">
        <v>0</v>
      </c>
      <c r="Q923" s="3238">
        <f t="shared" si="58"/>
        <v>36022</v>
      </c>
      <c r="R923" s="3238">
        <v>-4375.4752326238895</v>
      </c>
      <c r="S923" s="3238">
        <f t="shared" si="57"/>
        <v>31646.524767376111</v>
      </c>
      <c r="T923" s="3238"/>
      <c r="U923" s="3238"/>
      <c r="V923" s="3239">
        <f t="shared" si="59"/>
        <v>31646.524767376111</v>
      </c>
      <c r="W923" s="3435">
        <v>2025</v>
      </c>
      <c r="X923" s="3192" t="s">
        <v>1746</v>
      </c>
      <c r="Y923" s="3241" t="s">
        <v>2711</v>
      </c>
      <c r="Z923" s="3198" t="str">
        <f t="shared" si="60"/>
        <v>reg</v>
      </c>
      <c r="AB923" s="2209"/>
      <c r="AC923" s="2231"/>
      <c r="AD923" s="901"/>
      <c r="AE923" s="2231"/>
      <c r="AF923" s="901"/>
      <c r="AG923" s="2231"/>
      <c r="AH923" s="901"/>
      <c r="AI923" s="2231"/>
      <c r="AJ923" s="2210"/>
    </row>
    <row r="924" spans="2:36" ht="15.6" x14ac:dyDescent="0.3">
      <c r="B924" s="3958" t="s">
        <v>3711</v>
      </c>
      <c r="C924" s="3959">
        <v>6534</v>
      </c>
      <c r="D924" s="3962">
        <v>38110</v>
      </c>
      <c r="E924" s="3959"/>
      <c r="F924" s="3959"/>
      <c r="G924" s="3959"/>
      <c r="H924" s="3969">
        <v>43876</v>
      </c>
      <c r="I924" s="3969">
        <v>44941</v>
      </c>
      <c r="J924" s="3965">
        <v>177000</v>
      </c>
      <c r="K924" s="3964">
        <v>0</v>
      </c>
      <c r="L924" s="3967">
        <v>0.04</v>
      </c>
      <c r="M924" s="3968" t="s">
        <v>4608</v>
      </c>
      <c r="N924" s="3965">
        <v>165196</v>
      </c>
      <c r="O924" s="3960"/>
      <c r="P924" s="3960">
        <v>165196</v>
      </c>
      <c r="Q924" s="3238">
        <f t="shared" si="58"/>
        <v>0</v>
      </c>
      <c r="R924" s="3238">
        <v>0</v>
      </c>
      <c r="S924" s="3238">
        <f t="shared" si="57"/>
        <v>0</v>
      </c>
      <c r="T924" s="3238"/>
      <c r="U924" s="3238"/>
      <c r="V924" s="3239">
        <f t="shared" si="59"/>
        <v>0</v>
      </c>
      <c r="W924" s="3435">
        <v>0</v>
      </c>
      <c r="X924" s="3192" t="s">
        <v>1746</v>
      </c>
      <c r="Y924" s="3241" t="s">
        <v>2711</v>
      </c>
      <c r="Z924" s="3198" t="str">
        <f t="shared" si="60"/>
        <v>reg</v>
      </c>
      <c r="AB924" s="2209"/>
      <c r="AC924" s="2231"/>
      <c r="AD924" s="901"/>
      <c r="AE924" s="2231"/>
      <c r="AF924" s="901"/>
      <c r="AG924" s="2231"/>
      <c r="AH924" s="901"/>
      <c r="AI924" s="2231"/>
      <c r="AJ924" s="2210"/>
    </row>
    <row r="925" spans="2:36" ht="15.6" x14ac:dyDescent="0.3">
      <c r="B925" s="3958" t="s">
        <v>3712</v>
      </c>
      <c r="C925" s="3959">
        <v>4064</v>
      </c>
      <c r="D925" s="3962">
        <v>43654</v>
      </c>
      <c r="E925" s="3959"/>
      <c r="F925" s="3959"/>
      <c r="G925" s="3959"/>
      <c r="H925" s="3969">
        <v>44264</v>
      </c>
      <c r="I925" s="3969">
        <v>45331</v>
      </c>
      <c r="J925" s="3965">
        <v>115000</v>
      </c>
      <c r="K925" s="3964">
        <v>0</v>
      </c>
      <c r="L925" s="3967">
        <v>0.04</v>
      </c>
      <c r="M925" s="3968" t="s">
        <v>4608</v>
      </c>
      <c r="N925" s="3965">
        <v>17191</v>
      </c>
      <c r="O925" s="3960">
        <v>128800</v>
      </c>
      <c r="P925" s="3960">
        <v>48957</v>
      </c>
      <c r="Q925" s="3238">
        <f t="shared" si="58"/>
        <v>97034</v>
      </c>
      <c r="R925" s="3238">
        <v>-11786.404522858988</v>
      </c>
      <c r="S925" s="3238">
        <f t="shared" si="57"/>
        <v>85247.595477141018</v>
      </c>
      <c r="T925" s="3238"/>
      <c r="U925" s="3238"/>
      <c r="V925" s="3239">
        <f t="shared" si="59"/>
        <v>85247.595477141018</v>
      </c>
      <c r="W925" s="3435">
        <v>6500</v>
      </c>
      <c r="X925" s="3192" t="s">
        <v>1746</v>
      </c>
      <c r="Y925" s="3241" t="s">
        <v>2711</v>
      </c>
      <c r="Z925" s="3198" t="str">
        <f t="shared" si="60"/>
        <v>reg</v>
      </c>
      <c r="AB925" s="2209"/>
      <c r="AC925" s="2231"/>
      <c r="AD925" s="901"/>
      <c r="AE925" s="2231"/>
      <c r="AF925" s="901"/>
      <c r="AG925" s="2231"/>
      <c r="AH925" s="901"/>
      <c r="AI925" s="2231"/>
      <c r="AJ925" s="2210"/>
    </row>
    <row r="926" spans="2:36" ht="15.6" x14ac:dyDescent="0.3">
      <c r="B926" s="3958" t="s">
        <v>3713</v>
      </c>
      <c r="C926" s="3959">
        <v>14800</v>
      </c>
      <c r="D926" s="3962">
        <v>42025</v>
      </c>
      <c r="E926" s="3959"/>
      <c r="F926" s="3959"/>
      <c r="G926" s="3959"/>
      <c r="H926" s="3969">
        <v>42026</v>
      </c>
      <c r="I926" s="3969">
        <v>42757</v>
      </c>
      <c r="J926" s="3965">
        <v>100000</v>
      </c>
      <c r="K926" s="3964">
        <v>0</v>
      </c>
      <c r="L926" s="3967">
        <v>0.04</v>
      </c>
      <c r="M926" s="3968" t="s">
        <v>4608</v>
      </c>
      <c r="N926" s="3965">
        <v>180481</v>
      </c>
      <c r="O926" s="3960"/>
      <c r="P926" s="3960">
        <v>74604</v>
      </c>
      <c r="Q926" s="3238">
        <f t="shared" si="58"/>
        <v>105877</v>
      </c>
      <c r="R926" s="3238">
        <v>-12860.534984301801</v>
      </c>
      <c r="S926" s="3238">
        <f t="shared" si="57"/>
        <v>93016.465015698195</v>
      </c>
      <c r="T926" s="3238"/>
      <c r="U926" s="3238"/>
      <c r="V926" s="3239">
        <f t="shared" si="59"/>
        <v>93016.465015698195</v>
      </c>
      <c r="W926" s="3435">
        <v>2100</v>
      </c>
      <c r="X926" s="3192" t="s">
        <v>1746</v>
      </c>
      <c r="Y926" s="3241" t="s">
        <v>2711</v>
      </c>
      <c r="Z926" s="3198" t="str">
        <f t="shared" si="60"/>
        <v>reg</v>
      </c>
      <c r="AB926" s="2209"/>
      <c r="AC926" s="2231"/>
      <c r="AD926" s="901"/>
      <c r="AE926" s="2231"/>
      <c r="AF926" s="901"/>
      <c r="AG926" s="2231"/>
      <c r="AH926" s="901"/>
      <c r="AI926" s="2231"/>
      <c r="AJ926" s="2210"/>
    </row>
    <row r="927" spans="2:36" ht="15.6" x14ac:dyDescent="0.3">
      <c r="B927" s="3958" t="s">
        <v>3714</v>
      </c>
      <c r="C927" s="3959">
        <v>10974</v>
      </c>
      <c r="D927" s="3962">
        <v>43654</v>
      </c>
      <c r="E927" s="3959"/>
      <c r="F927" s="3959"/>
      <c r="G927" s="3959"/>
      <c r="H927" s="3969">
        <v>44302</v>
      </c>
      <c r="I927" s="3969">
        <v>45367</v>
      </c>
      <c r="J927" s="3965">
        <v>120000</v>
      </c>
      <c r="K927" s="3964">
        <v>0</v>
      </c>
      <c r="L927" s="3967">
        <v>0.04</v>
      </c>
      <c r="M927" s="3968" t="s">
        <v>4608</v>
      </c>
      <c r="N927" s="3965"/>
      <c r="O927" s="3960">
        <v>134400</v>
      </c>
      <c r="P927" s="3960">
        <v>22404</v>
      </c>
      <c r="Q927" s="3238">
        <f t="shared" si="58"/>
        <v>111996</v>
      </c>
      <c r="R927" s="3238">
        <v>-13603.790021457586</v>
      </c>
      <c r="S927" s="3238">
        <f t="shared" si="57"/>
        <v>98392.209978542407</v>
      </c>
      <c r="T927" s="3238"/>
      <c r="U927" s="3238"/>
      <c r="V927" s="3239">
        <f t="shared" si="59"/>
        <v>98392.209978542407</v>
      </c>
      <c r="W927" s="3435">
        <v>2400</v>
      </c>
      <c r="X927" s="3192" t="s">
        <v>1746</v>
      </c>
      <c r="Y927" s="3241" t="s">
        <v>2711</v>
      </c>
      <c r="Z927" s="3198" t="str">
        <f t="shared" si="60"/>
        <v>reg</v>
      </c>
      <c r="AB927" s="2209"/>
      <c r="AC927" s="2231"/>
      <c r="AD927" s="901"/>
      <c r="AE927" s="2231"/>
      <c r="AF927" s="901"/>
      <c r="AG927" s="2231"/>
      <c r="AH927" s="901"/>
      <c r="AI927" s="2231"/>
      <c r="AJ927" s="2210"/>
    </row>
    <row r="928" spans="2:36" ht="15.6" x14ac:dyDescent="0.3">
      <c r="B928" s="3958" t="s">
        <v>3715</v>
      </c>
      <c r="C928" s="3959">
        <v>2857</v>
      </c>
      <c r="D928" s="3962">
        <v>36196</v>
      </c>
      <c r="E928" s="3959"/>
      <c r="F928" s="3959"/>
      <c r="G928" s="3959"/>
      <c r="H928" s="3969">
        <v>39317</v>
      </c>
      <c r="I928" s="3969">
        <v>39683</v>
      </c>
      <c r="J928" s="3965">
        <v>25000</v>
      </c>
      <c r="K928" s="3964">
        <v>0</v>
      </c>
      <c r="L928" s="3967">
        <v>0.04</v>
      </c>
      <c r="M928" s="3968" t="s">
        <v>4608</v>
      </c>
      <c r="N928" s="3965">
        <v>409822</v>
      </c>
      <c r="O928" s="3960"/>
      <c r="P928" s="3960">
        <v>152964</v>
      </c>
      <c r="Q928" s="3238">
        <f t="shared" si="58"/>
        <v>256858</v>
      </c>
      <c r="R928" s="3238">
        <v>-31199.706215682276</v>
      </c>
      <c r="S928" s="3238">
        <f t="shared" si="57"/>
        <v>225658.29378431774</v>
      </c>
      <c r="T928" s="3238"/>
      <c r="U928" s="3238"/>
      <c r="V928" s="3239">
        <f t="shared" si="59"/>
        <v>225658.29378431774</v>
      </c>
      <c r="W928" s="3435">
        <v>6755</v>
      </c>
      <c r="X928" s="3192" t="s">
        <v>1746</v>
      </c>
      <c r="Y928" s="3241" t="s">
        <v>2711</v>
      </c>
      <c r="Z928" s="3198" t="str">
        <f t="shared" si="60"/>
        <v>reg</v>
      </c>
      <c r="AB928" s="2209"/>
      <c r="AC928" s="2231"/>
      <c r="AD928" s="901"/>
      <c r="AE928" s="2231"/>
      <c r="AF928" s="901"/>
      <c r="AG928" s="2231"/>
      <c r="AH928" s="901"/>
      <c r="AI928" s="2231"/>
      <c r="AJ928" s="2210"/>
    </row>
    <row r="929" spans="2:36" ht="15.6" x14ac:dyDescent="0.3">
      <c r="B929" s="3958" t="s">
        <v>3716</v>
      </c>
      <c r="C929" s="3959">
        <v>15390</v>
      </c>
      <c r="D929" s="3962">
        <v>44320</v>
      </c>
      <c r="E929" s="3959"/>
      <c r="F929" s="3959"/>
      <c r="G929" s="3959"/>
      <c r="H929" s="3969">
        <v>44320</v>
      </c>
      <c r="I929" s="3969">
        <v>45416</v>
      </c>
      <c r="J929" s="3965">
        <v>150000</v>
      </c>
      <c r="K929" s="3964">
        <v>0</v>
      </c>
      <c r="L929" s="3967">
        <v>0.04</v>
      </c>
      <c r="M929" s="3968" t="s">
        <v>4608</v>
      </c>
      <c r="N929" s="3965"/>
      <c r="O929" s="3960">
        <v>168000</v>
      </c>
      <c r="P929" s="3960">
        <v>27996</v>
      </c>
      <c r="Q929" s="3238">
        <f t="shared" si="58"/>
        <v>140004</v>
      </c>
      <c r="R929" s="3238">
        <v>-17005.830727563014</v>
      </c>
      <c r="S929" s="3238">
        <f t="shared" si="57"/>
        <v>122998.16927243699</v>
      </c>
      <c r="T929" s="3238"/>
      <c r="U929" s="3238"/>
      <c r="V929" s="3239">
        <f t="shared" si="59"/>
        <v>122998.16927243699</v>
      </c>
      <c r="W929" s="3435">
        <v>225</v>
      </c>
      <c r="X929" s="3192" t="s">
        <v>1746</v>
      </c>
      <c r="Y929" s="3241" t="s">
        <v>2711</v>
      </c>
      <c r="Z929" s="3198" t="str">
        <f t="shared" si="60"/>
        <v>reg</v>
      </c>
      <c r="AB929" s="2209"/>
      <c r="AC929" s="2231"/>
      <c r="AD929" s="901"/>
      <c r="AE929" s="2231"/>
      <c r="AF929" s="901"/>
      <c r="AG929" s="2231"/>
      <c r="AH929" s="901"/>
      <c r="AI929" s="2231"/>
      <c r="AJ929" s="2210"/>
    </row>
    <row r="930" spans="2:36" ht="15.6" x14ac:dyDescent="0.3">
      <c r="B930" s="3958" t="s">
        <v>3717</v>
      </c>
      <c r="C930" s="3959">
        <v>11367</v>
      </c>
      <c r="D930" s="3962">
        <v>43654</v>
      </c>
      <c r="E930" s="3959"/>
      <c r="F930" s="3959"/>
      <c r="G930" s="3959"/>
      <c r="H930" s="3969">
        <v>44223</v>
      </c>
      <c r="I930" s="3969">
        <v>45653</v>
      </c>
      <c r="J930" s="3965">
        <v>499000</v>
      </c>
      <c r="K930" s="3964">
        <v>0</v>
      </c>
      <c r="L930" s="3967">
        <v>0.04</v>
      </c>
      <c r="M930" s="3968" t="s">
        <v>4608</v>
      </c>
      <c r="N930" s="3965">
        <v>71544</v>
      </c>
      <c r="O930" s="3960">
        <v>558880</v>
      </c>
      <c r="P930" s="3960">
        <v>217421</v>
      </c>
      <c r="Q930" s="3238">
        <f t="shared" si="58"/>
        <v>413003</v>
      </c>
      <c r="R930" s="3238">
        <v>-50166.131738919663</v>
      </c>
      <c r="S930" s="3238">
        <f t="shared" si="57"/>
        <v>362836.86826108035</v>
      </c>
      <c r="T930" s="3238"/>
      <c r="U930" s="3238"/>
      <c r="V930" s="3239">
        <f t="shared" si="59"/>
        <v>362836.86826108035</v>
      </c>
      <c r="W930" s="3435">
        <v>300</v>
      </c>
      <c r="X930" s="3192" t="s">
        <v>1746</v>
      </c>
      <c r="Y930" s="3241" t="s">
        <v>2711</v>
      </c>
      <c r="Z930" s="3198" t="str">
        <f t="shared" si="60"/>
        <v>reg</v>
      </c>
      <c r="AB930" s="2209"/>
      <c r="AC930" s="2231"/>
      <c r="AD930" s="901"/>
      <c r="AE930" s="2231"/>
      <c r="AF930" s="901"/>
      <c r="AG930" s="2231"/>
      <c r="AH930" s="901"/>
      <c r="AI930" s="2231"/>
      <c r="AJ930" s="2210"/>
    </row>
    <row r="931" spans="2:36" ht="15.6" x14ac:dyDescent="0.3">
      <c r="B931" s="3958" t="s">
        <v>3718</v>
      </c>
      <c r="C931" s="3959">
        <v>4437</v>
      </c>
      <c r="D931" s="3962">
        <v>43654</v>
      </c>
      <c r="E931" s="3959"/>
      <c r="F931" s="3959"/>
      <c r="G931" s="3959"/>
      <c r="H931" s="3969">
        <v>43344</v>
      </c>
      <c r="I931" s="3969">
        <v>44075</v>
      </c>
      <c r="J931" s="3965">
        <v>95000</v>
      </c>
      <c r="K931" s="3964">
        <v>0</v>
      </c>
      <c r="L931" s="3967">
        <v>0.04</v>
      </c>
      <c r="M931" s="3968" t="s">
        <v>4608</v>
      </c>
      <c r="N931" s="3965">
        <v>39053.360000000001</v>
      </c>
      <c r="O931" s="3960"/>
      <c r="P931" s="3960">
        <v>31702.36</v>
      </c>
      <c r="Q931" s="3238">
        <f t="shared" si="58"/>
        <v>7351</v>
      </c>
      <c r="R931" s="3238">
        <v>-892.90207192877153</v>
      </c>
      <c r="S931" s="3238">
        <f t="shared" si="57"/>
        <v>6458.0979280712281</v>
      </c>
      <c r="T931" s="3238"/>
      <c r="U931" s="3238"/>
      <c r="V931" s="3239">
        <f t="shared" si="59"/>
        <v>6458.0979280712281</v>
      </c>
      <c r="W931" s="3435">
        <v>5775</v>
      </c>
      <c r="X931" s="3192" t="s">
        <v>1746</v>
      </c>
      <c r="Y931" s="3241" t="s">
        <v>2711</v>
      </c>
      <c r="Z931" s="3198" t="str">
        <f t="shared" si="60"/>
        <v>reg</v>
      </c>
      <c r="AB931" s="2209"/>
      <c r="AC931" s="2231"/>
      <c r="AD931" s="901"/>
      <c r="AE931" s="2231"/>
      <c r="AF931" s="901"/>
      <c r="AG931" s="2231"/>
      <c r="AH931" s="901"/>
      <c r="AI931" s="2231"/>
      <c r="AJ931" s="2210"/>
    </row>
    <row r="932" spans="2:36" ht="15.6" x14ac:dyDescent="0.3">
      <c r="B932" s="3958" t="s">
        <v>3719</v>
      </c>
      <c r="C932" s="3959">
        <v>3910</v>
      </c>
      <c r="D932" s="3962">
        <v>43654</v>
      </c>
      <c r="E932" s="3959"/>
      <c r="F932" s="3959"/>
      <c r="G932" s="3959"/>
      <c r="H932" s="3969">
        <v>42833</v>
      </c>
      <c r="I932" s="3969">
        <v>43563</v>
      </c>
      <c r="J932" s="3965">
        <v>125000</v>
      </c>
      <c r="K932" s="3964">
        <v>0</v>
      </c>
      <c r="L932" s="3967">
        <v>0.04</v>
      </c>
      <c r="M932" s="3968" t="s">
        <v>4608</v>
      </c>
      <c r="N932" s="3965">
        <v>78231</v>
      </c>
      <c r="O932" s="3960"/>
      <c r="P932" s="3960">
        <v>67428</v>
      </c>
      <c r="Q932" s="3238">
        <f t="shared" si="58"/>
        <v>10803</v>
      </c>
      <c r="R932" s="3238">
        <v>-1312.2052894907522</v>
      </c>
      <c r="S932" s="3238">
        <f t="shared" si="57"/>
        <v>9490.794710509248</v>
      </c>
      <c r="T932" s="3238"/>
      <c r="U932" s="3238"/>
      <c r="V932" s="3239">
        <f t="shared" si="59"/>
        <v>9490.794710509248</v>
      </c>
      <c r="W932" s="3435">
        <v>11485</v>
      </c>
      <c r="X932" s="3192" t="s">
        <v>1746</v>
      </c>
      <c r="Y932" s="3241" t="s">
        <v>2711</v>
      </c>
      <c r="Z932" s="3198" t="str">
        <f t="shared" si="60"/>
        <v>reg</v>
      </c>
      <c r="AB932" s="2209"/>
      <c r="AC932" s="2231"/>
      <c r="AD932" s="901"/>
      <c r="AE932" s="2231"/>
      <c r="AF932" s="901"/>
      <c r="AG932" s="2231"/>
      <c r="AH932" s="901"/>
      <c r="AI932" s="2231"/>
      <c r="AJ932" s="2210"/>
    </row>
    <row r="933" spans="2:36" ht="15.6" x14ac:dyDescent="0.3">
      <c r="B933" s="3958" t="s">
        <v>3720</v>
      </c>
      <c r="C933" s="3959">
        <v>11807</v>
      </c>
      <c r="D933" s="3962">
        <v>40856</v>
      </c>
      <c r="E933" s="3959"/>
      <c r="F933" s="3959"/>
      <c r="G933" s="3959"/>
      <c r="H933" s="3969">
        <v>44520</v>
      </c>
      <c r="I933" s="3969">
        <v>45585</v>
      </c>
      <c r="J933" s="3965">
        <v>157000</v>
      </c>
      <c r="K933" s="3964">
        <v>0</v>
      </c>
      <c r="L933" s="3967">
        <v>0.04</v>
      </c>
      <c r="M933" s="3968" t="s">
        <v>4608</v>
      </c>
      <c r="N933" s="3965">
        <v>134595</v>
      </c>
      <c r="O933" s="3960">
        <v>157840</v>
      </c>
      <c r="P933" s="3960">
        <v>120632</v>
      </c>
      <c r="Q933" s="3238">
        <f t="shared" si="58"/>
        <v>171803</v>
      </c>
      <c r="R933" s="3238">
        <v>-20868.351879142803</v>
      </c>
      <c r="S933" s="3238">
        <f t="shared" si="57"/>
        <v>150934.64812085719</v>
      </c>
      <c r="T933" s="3238"/>
      <c r="U933" s="3238"/>
      <c r="V933" s="3239">
        <f t="shared" si="59"/>
        <v>150934.64812085719</v>
      </c>
      <c r="W933" s="3435">
        <v>3050</v>
      </c>
      <c r="X933" s="3192" t="s">
        <v>1746</v>
      </c>
      <c r="Y933" s="3241" t="s">
        <v>2711</v>
      </c>
      <c r="Z933" s="3198" t="str">
        <f t="shared" si="60"/>
        <v>reg</v>
      </c>
      <c r="AB933" s="2209"/>
      <c r="AC933" s="2231"/>
      <c r="AD933" s="901"/>
      <c r="AE933" s="2231"/>
      <c r="AF933" s="901"/>
      <c r="AG933" s="2231"/>
      <c r="AH933" s="901"/>
      <c r="AI933" s="2231"/>
      <c r="AJ933" s="2210"/>
    </row>
    <row r="934" spans="2:36" ht="15.6" x14ac:dyDescent="0.3">
      <c r="B934" s="3958" t="s">
        <v>3721</v>
      </c>
      <c r="C934" s="3959">
        <v>3914</v>
      </c>
      <c r="D934" s="3962">
        <v>43654</v>
      </c>
      <c r="E934" s="3959"/>
      <c r="F934" s="3959"/>
      <c r="G934" s="3959"/>
      <c r="H934" s="3969">
        <v>44305</v>
      </c>
      <c r="I934" s="3969">
        <v>45370</v>
      </c>
      <c r="J934" s="3965">
        <v>120000</v>
      </c>
      <c r="K934" s="3964">
        <v>0</v>
      </c>
      <c r="L934" s="3967">
        <v>0.04</v>
      </c>
      <c r="M934" s="3968" t="s">
        <v>4608</v>
      </c>
      <c r="N934" s="3965">
        <v>100301</v>
      </c>
      <c r="O934" s="3960">
        <v>134400</v>
      </c>
      <c r="P934" s="3960">
        <v>128333</v>
      </c>
      <c r="Q934" s="3238">
        <f t="shared" si="58"/>
        <v>106368</v>
      </c>
      <c r="R934" s="3238">
        <v>-12920.17515806279</v>
      </c>
      <c r="S934" s="3238">
        <f t="shared" si="57"/>
        <v>93447.82484193721</v>
      </c>
      <c r="T934" s="3238"/>
      <c r="U934" s="3238"/>
      <c r="V934" s="3239">
        <f t="shared" si="59"/>
        <v>93447.82484193721</v>
      </c>
      <c r="W934" s="3435">
        <v>6760</v>
      </c>
      <c r="X934" s="3192" t="s">
        <v>1746</v>
      </c>
      <c r="Y934" s="3241" t="s">
        <v>2711</v>
      </c>
      <c r="Z934" s="3198" t="str">
        <f t="shared" si="60"/>
        <v>reg</v>
      </c>
      <c r="AB934" s="2209"/>
      <c r="AC934" s="2231"/>
      <c r="AD934" s="901"/>
      <c r="AE934" s="2231"/>
      <c r="AF934" s="901"/>
      <c r="AG934" s="2231"/>
      <c r="AH934" s="901"/>
      <c r="AI934" s="2231"/>
      <c r="AJ934" s="2210"/>
    </row>
    <row r="935" spans="2:36" ht="15.6" x14ac:dyDescent="0.3">
      <c r="B935" s="3958" t="s">
        <v>3722</v>
      </c>
      <c r="C935" s="3959">
        <v>9244</v>
      </c>
      <c r="D935" s="3962">
        <v>43654</v>
      </c>
      <c r="E935" s="3959"/>
      <c r="F935" s="3959"/>
      <c r="G935" s="3959"/>
      <c r="H935" s="3969">
        <v>44477</v>
      </c>
      <c r="I935" s="3969">
        <v>45543</v>
      </c>
      <c r="J935" s="3965">
        <v>127000</v>
      </c>
      <c r="K935" s="3964">
        <v>0</v>
      </c>
      <c r="L935" s="3967">
        <v>0.04</v>
      </c>
      <c r="M935" s="3968" t="s">
        <v>4608</v>
      </c>
      <c r="N935" s="3965">
        <v>84626</v>
      </c>
      <c r="O935" s="3960">
        <v>142240</v>
      </c>
      <c r="P935" s="3960">
        <v>92430</v>
      </c>
      <c r="Q935" s="3238">
        <f t="shared" si="58"/>
        <v>134436</v>
      </c>
      <c r="R935" s="3238">
        <v>-16329.503869108465</v>
      </c>
      <c r="S935" s="3238">
        <f t="shared" si="57"/>
        <v>118106.49613089154</v>
      </c>
      <c r="T935" s="3238"/>
      <c r="U935" s="3238"/>
      <c r="V935" s="3239">
        <f t="shared" si="59"/>
        <v>118106.49613089154</v>
      </c>
      <c r="W935" s="3435">
        <v>3850</v>
      </c>
      <c r="X935" s="3192" t="s">
        <v>1746</v>
      </c>
      <c r="Y935" s="3241" t="s">
        <v>2711</v>
      </c>
      <c r="Z935" s="3198" t="str">
        <f t="shared" si="60"/>
        <v>reg</v>
      </c>
      <c r="AB935" s="2209"/>
      <c r="AC935" s="2231"/>
      <c r="AD935" s="901"/>
      <c r="AE935" s="2231"/>
      <c r="AF935" s="901"/>
      <c r="AG935" s="2231"/>
      <c r="AH935" s="901"/>
      <c r="AI935" s="2231"/>
      <c r="AJ935" s="2210"/>
    </row>
    <row r="936" spans="2:36" ht="15.6" x14ac:dyDescent="0.3">
      <c r="B936" s="3958" t="s">
        <v>3723</v>
      </c>
      <c r="C936" s="3959">
        <v>8268</v>
      </c>
      <c r="D936" s="3962">
        <v>43654</v>
      </c>
      <c r="E936" s="3959"/>
      <c r="F936" s="3959"/>
      <c r="G936" s="3959"/>
      <c r="H936" s="3969">
        <v>44551</v>
      </c>
      <c r="I936" s="3969">
        <v>45617</v>
      </c>
      <c r="J936" s="3965">
        <v>88000</v>
      </c>
      <c r="K936" s="3964">
        <v>0</v>
      </c>
      <c r="L936" s="3967">
        <v>0.04</v>
      </c>
      <c r="M936" s="3968" t="s">
        <v>4608</v>
      </c>
      <c r="N936" s="3965">
        <v>43372</v>
      </c>
      <c r="O936" s="3960">
        <v>98560</v>
      </c>
      <c r="P936" s="3960">
        <v>43372</v>
      </c>
      <c r="Q936" s="3238">
        <f t="shared" si="58"/>
        <v>98560</v>
      </c>
      <c r="R936" s="3238">
        <v>-11971.762781839168</v>
      </c>
      <c r="S936" s="3238">
        <f t="shared" si="57"/>
        <v>86588.237218160837</v>
      </c>
      <c r="T936" s="3238"/>
      <c r="U936" s="3238"/>
      <c r="V936" s="3239">
        <f t="shared" si="59"/>
        <v>86588.237218160837</v>
      </c>
      <c r="W936" s="3435">
        <v>4400</v>
      </c>
      <c r="X936" s="3192" t="s">
        <v>1746</v>
      </c>
      <c r="Y936" s="3241" t="s">
        <v>2711</v>
      </c>
      <c r="Z936" s="3198" t="str">
        <f t="shared" si="60"/>
        <v>reg</v>
      </c>
      <c r="AB936" s="2209"/>
      <c r="AC936" s="2231"/>
      <c r="AD936" s="901"/>
      <c r="AE936" s="2231"/>
      <c r="AF936" s="901"/>
      <c r="AG936" s="2231"/>
      <c r="AH936" s="901"/>
      <c r="AI936" s="2231"/>
      <c r="AJ936" s="2210"/>
    </row>
    <row r="937" spans="2:36" ht="15.6" x14ac:dyDescent="0.3">
      <c r="B937" s="3958" t="s">
        <v>3724</v>
      </c>
      <c r="C937" s="3959">
        <v>3823</v>
      </c>
      <c r="D937" s="3962">
        <v>43654</v>
      </c>
      <c r="E937" s="3959"/>
      <c r="F937" s="3959"/>
      <c r="G937" s="3959"/>
      <c r="H937" s="3969">
        <v>44357</v>
      </c>
      <c r="I937" s="3969">
        <v>45422</v>
      </c>
      <c r="J937" s="3965">
        <v>200000</v>
      </c>
      <c r="K937" s="3964">
        <v>0</v>
      </c>
      <c r="L937" s="3967">
        <v>0.04</v>
      </c>
      <c r="M937" s="3968" t="s">
        <v>4608</v>
      </c>
      <c r="N937" s="3965">
        <v>30964</v>
      </c>
      <c r="O937" s="3960">
        <v>224000</v>
      </c>
      <c r="P937" s="3960">
        <v>54088</v>
      </c>
      <c r="Q937" s="3238">
        <f t="shared" si="58"/>
        <v>200876</v>
      </c>
      <c r="R937" s="3238">
        <v>-24399.754672937546</v>
      </c>
      <c r="S937" s="3238">
        <f t="shared" si="57"/>
        <v>176476.24532706244</v>
      </c>
      <c r="T937" s="3238"/>
      <c r="U937" s="3238"/>
      <c r="V937" s="3239">
        <f t="shared" si="59"/>
        <v>176476.24532706244</v>
      </c>
      <c r="W937" s="3435">
        <v>6880</v>
      </c>
      <c r="X937" s="3192" t="s">
        <v>1746</v>
      </c>
      <c r="Y937" s="3241" t="s">
        <v>2711</v>
      </c>
      <c r="Z937" s="3198" t="str">
        <f t="shared" si="60"/>
        <v>reg</v>
      </c>
      <c r="AB937" s="2209"/>
      <c r="AC937" s="2231"/>
      <c r="AD937" s="901"/>
      <c r="AE937" s="2231"/>
      <c r="AF937" s="901"/>
      <c r="AG937" s="2231"/>
      <c r="AH937" s="901"/>
      <c r="AI937" s="2231"/>
      <c r="AJ937" s="2210"/>
    </row>
    <row r="938" spans="2:36" ht="15.6" x14ac:dyDescent="0.3">
      <c r="B938" s="3958" t="s">
        <v>3725</v>
      </c>
      <c r="C938" s="3959">
        <v>4947</v>
      </c>
      <c r="D938" s="3962">
        <v>43654</v>
      </c>
      <c r="E938" s="3959"/>
      <c r="F938" s="3959"/>
      <c r="G938" s="3959"/>
      <c r="H938" s="3969">
        <v>43421</v>
      </c>
      <c r="I938" s="3969">
        <v>44517</v>
      </c>
      <c r="J938" s="3965">
        <v>145000</v>
      </c>
      <c r="K938" s="3964">
        <v>0</v>
      </c>
      <c r="L938" s="3967">
        <v>0.04</v>
      </c>
      <c r="M938" s="3968" t="s">
        <v>4608</v>
      </c>
      <c r="N938" s="3965">
        <v>69613</v>
      </c>
      <c r="O938" s="3960"/>
      <c r="P938" s="3960">
        <v>58561</v>
      </c>
      <c r="Q938" s="3238">
        <f t="shared" si="58"/>
        <v>11052</v>
      </c>
      <c r="R938" s="3238">
        <v>-1342.4505099927605</v>
      </c>
      <c r="S938" s="3238">
        <f t="shared" si="57"/>
        <v>9709.549490007239</v>
      </c>
      <c r="T938" s="3238"/>
      <c r="U938" s="3238"/>
      <c r="V938" s="3239">
        <f t="shared" si="59"/>
        <v>9709.549490007239</v>
      </c>
      <c r="W938" s="3435">
        <v>11175</v>
      </c>
      <c r="X938" s="3192" t="s">
        <v>1746</v>
      </c>
      <c r="Y938" s="3241" t="s">
        <v>2711</v>
      </c>
      <c r="Z938" s="3198" t="str">
        <f t="shared" si="60"/>
        <v>reg</v>
      </c>
      <c r="AB938" s="2209"/>
      <c r="AC938" s="2231"/>
      <c r="AD938" s="901"/>
      <c r="AE938" s="2231"/>
      <c r="AF938" s="901"/>
      <c r="AG938" s="2231"/>
      <c r="AH938" s="901"/>
      <c r="AI938" s="2231"/>
      <c r="AJ938" s="2210"/>
    </row>
    <row r="939" spans="2:36" ht="15.6" x14ac:dyDescent="0.3">
      <c r="B939" s="3958" t="s">
        <v>3726</v>
      </c>
      <c r="C939" s="3959">
        <v>3829</v>
      </c>
      <c r="D939" s="3962">
        <v>43654</v>
      </c>
      <c r="E939" s="3959"/>
      <c r="F939" s="3959"/>
      <c r="G939" s="3959"/>
      <c r="H939" s="3969">
        <v>44159</v>
      </c>
      <c r="I939" s="3969">
        <v>45223</v>
      </c>
      <c r="J939" s="3965">
        <v>200000</v>
      </c>
      <c r="K939" s="3964">
        <v>0</v>
      </c>
      <c r="L939" s="3967">
        <v>0.04</v>
      </c>
      <c r="M939" s="3968" t="s">
        <v>4608</v>
      </c>
      <c r="N939" s="3965">
        <v>224000</v>
      </c>
      <c r="O939" s="3960"/>
      <c r="P939" s="3960">
        <v>224000</v>
      </c>
      <c r="Q939" s="3238">
        <f t="shared" si="58"/>
        <v>0</v>
      </c>
      <c r="R939" s="3238">
        <v>0</v>
      </c>
      <c r="S939" s="3238">
        <f t="shared" si="57"/>
        <v>0</v>
      </c>
      <c r="T939" s="3238"/>
      <c r="U939" s="3238"/>
      <c r="V939" s="3239">
        <f t="shared" si="59"/>
        <v>0</v>
      </c>
      <c r="W939" s="3435">
        <v>0</v>
      </c>
      <c r="X939" s="3192" t="s">
        <v>1746</v>
      </c>
      <c r="Y939" s="3241" t="s">
        <v>2711</v>
      </c>
      <c r="Z939" s="3198" t="str">
        <f t="shared" si="60"/>
        <v>reg</v>
      </c>
      <c r="AB939" s="2209"/>
      <c r="AC939" s="2231"/>
      <c r="AD939" s="901"/>
      <c r="AE939" s="2231"/>
      <c r="AF939" s="901"/>
      <c r="AG939" s="2231"/>
      <c r="AH939" s="901"/>
      <c r="AI939" s="2231"/>
      <c r="AJ939" s="2210"/>
    </row>
    <row r="940" spans="2:36" ht="15.6" x14ac:dyDescent="0.3">
      <c r="B940" s="3958" t="s">
        <v>3727</v>
      </c>
      <c r="C940" s="3959">
        <v>3921</v>
      </c>
      <c r="D940" s="3962">
        <v>43654</v>
      </c>
      <c r="E940" s="3959"/>
      <c r="F940" s="3959"/>
      <c r="G940" s="3959"/>
      <c r="H940" s="3969">
        <v>44405</v>
      </c>
      <c r="I940" s="3969">
        <v>45471</v>
      </c>
      <c r="J940" s="3965">
        <v>165000</v>
      </c>
      <c r="K940" s="3964">
        <v>0</v>
      </c>
      <c r="L940" s="3967">
        <v>0.04</v>
      </c>
      <c r="M940" s="3968" t="s">
        <v>4608</v>
      </c>
      <c r="N940" s="3965">
        <v>138886</v>
      </c>
      <c r="O940" s="3960">
        <v>184800</v>
      </c>
      <c r="P940" s="3960">
        <v>158304</v>
      </c>
      <c r="Q940" s="3238">
        <f t="shared" si="58"/>
        <v>165382</v>
      </c>
      <c r="R940" s="3238">
        <v>-20088.413883787794</v>
      </c>
      <c r="S940" s="3238">
        <f t="shared" si="57"/>
        <v>145293.58611621222</v>
      </c>
      <c r="T940" s="3238"/>
      <c r="U940" s="3238"/>
      <c r="V940" s="3239">
        <f t="shared" si="59"/>
        <v>145293.58611621222</v>
      </c>
      <c r="W940" s="3435">
        <v>6760</v>
      </c>
      <c r="X940" s="3192" t="s">
        <v>1746</v>
      </c>
      <c r="Y940" s="3241" t="s">
        <v>2711</v>
      </c>
      <c r="Z940" s="3198" t="str">
        <f t="shared" si="60"/>
        <v>reg</v>
      </c>
      <c r="AB940" s="2209"/>
      <c r="AC940" s="2231"/>
      <c r="AD940" s="901"/>
      <c r="AE940" s="2231"/>
      <c r="AF940" s="901"/>
      <c r="AG940" s="2231"/>
      <c r="AH940" s="901"/>
      <c r="AI940" s="2231"/>
      <c r="AJ940" s="2210"/>
    </row>
    <row r="941" spans="2:36" ht="15.6" x14ac:dyDescent="0.3">
      <c r="B941" s="3958" t="s">
        <v>3728</v>
      </c>
      <c r="C941" s="3959">
        <v>15251</v>
      </c>
      <c r="D941" s="3962">
        <v>43902</v>
      </c>
      <c r="E941" s="3959"/>
      <c r="F941" s="3959"/>
      <c r="G941" s="3959"/>
      <c r="H941" s="3969">
        <v>44351</v>
      </c>
      <c r="I941" s="3969">
        <v>45416</v>
      </c>
      <c r="J941" s="3965">
        <v>100000</v>
      </c>
      <c r="K941" s="3964">
        <v>0</v>
      </c>
      <c r="L941" s="3967">
        <v>0.04</v>
      </c>
      <c r="M941" s="3968" t="s">
        <v>4608</v>
      </c>
      <c r="N941" s="3965">
        <v>40038</v>
      </c>
      <c r="O941" s="3960">
        <v>112000</v>
      </c>
      <c r="P941" s="3960">
        <v>58001</v>
      </c>
      <c r="Q941" s="3238">
        <f t="shared" si="58"/>
        <v>94037</v>
      </c>
      <c r="R941" s="3238">
        <v>-11422.368676093849</v>
      </c>
      <c r="S941" s="3238">
        <f t="shared" si="57"/>
        <v>82614.631323906156</v>
      </c>
      <c r="T941" s="3238"/>
      <c r="U941" s="3238"/>
      <c r="V941" s="3239">
        <f t="shared" si="59"/>
        <v>82614.631323906156</v>
      </c>
      <c r="W941" s="3435">
        <v>500</v>
      </c>
      <c r="X941" s="3192" t="s">
        <v>1746</v>
      </c>
      <c r="Y941" s="3241" t="s">
        <v>2711</v>
      </c>
      <c r="Z941" s="3198" t="str">
        <f t="shared" si="60"/>
        <v>reg</v>
      </c>
      <c r="AB941" s="2209"/>
      <c r="AC941" s="2231"/>
      <c r="AD941" s="901"/>
      <c r="AE941" s="2231"/>
      <c r="AF941" s="901"/>
      <c r="AG941" s="2231"/>
      <c r="AH941" s="901"/>
      <c r="AI941" s="2231"/>
      <c r="AJ941" s="2210"/>
    </row>
    <row r="942" spans="2:36" ht="15.6" x14ac:dyDescent="0.3">
      <c r="B942" s="3958" t="s">
        <v>3729</v>
      </c>
      <c r="C942" s="3959">
        <v>9379</v>
      </c>
      <c r="D942" s="3962">
        <v>39939</v>
      </c>
      <c r="E942" s="3959"/>
      <c r="F942" s="3959"/>
      <c r="G942" s="3959"/>
      <c r="H942" s="3969">
        <v>44384</v>
      </c>
      <c r="I942" s="3969">
        <v>45450</v>
      </c>
      <c r="J942" s="3965">
        <v>242000</v>
      </c>
      <c r="K942" s="3964">
        <v>0</v>
      </c>
      <c r="L942" s="3967">
        <v>0.04</v>
      </c>
      <c r="M942" s="3968" t="s">
        <v>4608</v>
      </c>
      <c r="N942" s="3965">
        <v>204555</v>
      </c>
      <c r="O942" s="3960">
        <v>271040</v>
      </c>
      <c r="P942" s="3960">
        <v>247729</v>
      </c>
      <c r="Q942" s="3238">
        <f t="shared" si="58"/>
        <v>227866</v>
      </c>
      <c r="R942" s="3238">
        <v>-27678.142228556859</v>
      </c>
      <c r="S942" s="3238">
        <f t="shared" si="57"/>
        <v>200187.85777144314</v>
      </c>
      <c r="T942" s="3238"/>
      <c r="U942" s="3238"/>
      <c r="V942" s="3239">
        <f t="shared" si="59"/>
        <v>200187.85777144314</v>
      </c>
      <c r="W942" s="3435">
        <v>3800</v>
      </c>
      <c r="X942" s="3192" t="s">
        <v>1746</v>
      </c>
      <c r="Y942" s="3241" t="s">
        <v>2711</v>
      </c>
      <c r="Z942" s="3198" t="str">
        <f t="shared" si="60"/>
        <v>reg</v>
      </c>
      <c r="AB942" s="2209"/>
      <c r="AC942" s="2231"/>
      <c r="AD942" s="901"/>
      <c r="AE942" s="2231"/>
      <c r="AF942" s="901"/>
      <c r="AG942" s="2231"/>
      <c r="AH942" s="901"/>
      <c r="AI942" s="2231"/>
      <c r="AJ942" s="2210"/>
    </row>
    <row r="943" spans="2:36" ht="15.6" x14ac:dyDescent="0.3">
      <c r="B943" s="3958" t="s">
        <v>3730</v>
      </c>
      <c r="C943" s="3959">
        <v>15275</v>
      </c>
      <c r="D943" s="3962">
        <v>44021</v>
      </c>
      <c r="E943" s="3959"/>
      <c r="F943" s="3959"/>
      <c r="G943" s="3959"/>
      <c r="H943" s="3969">
        <v>44021</v>
      </c>
      <c r="I943" s="3969">
        <v>45116</v>
      </c>
      <c r="J943" s="3965">
        <v>450000</v>
      </c>
      <c r="K943" s="3964">
        <v>0</v>
      </c>
      <c r="L943" s="3967">
        <v>0.04</v>
      </c>
      <c r="M943" s="3968" t="s">
        <v>4608</v>
      </c>
      <c r="N943" s="3965">
        <v>476000</v>
      </c>
      <c r="O943" s="3960"/>
      <c r="P943" s="3960">
        <v>168000</v>
      </c>
      <c r="Q943" s="3238">
        <f t="shared" si="58"/>
        <v>308000</v>
      </c>
      <c r="R943" s="3238">
        <v>-37411.758693247393</v>
      </c>
      <c r="S943" s="3238">
        <f t="shared" si="57"/>
        <v>270588.24130675261</v>
      </c>
      <c r="T943" s="3238"/>
      <c r="U943" s="3238"/>
      <c r="V943" s="3239">
        <f t="shared" si="59"/>
        <v>270588.24130675261</v>
      </c>
      <c r="W943" s="3435">
        <v>475</v>
      </c>
      <c r="X943" s="3192" t="s">
        <v>1746</v>
      </c>
      <c r="Y943" s="3241" t="s">
        <v>2711</v>
      </c>
      <c r="Z943" s="3198" t="str">
        <f t="shared" si="60"/>
        <v>reg</v>
      </c>
      <c r="AB943" s="2209"/>
      <c r="AC943" s="2231"/>
      <c r="AD943" s="901"/>
      <c r="AE943" s="2231"/>
      <c r="AF943" s="901"/>
      <c r="AG943" s="2231"/>
      <c r="AH943" s="901"/>
      <c r="AI943" s="2231"/>
      <c r="AJ943" s="2210"/>
    </row>
    <row r="944" spans="2:36" ht="15.6" x14ac:dyDescent="0.3">
      <c r="B944" s="3958" t="s">
        <v>3731</v>
      </c>
      <c r="C944" s="3959">
        <v>5562</v>
      </c>
      <c r="D944" s="3962">
        <v>43654</v>
      </c>
      <c r="E944" s="3959"/>
      <c r="F944" s="3959"/>
      <c r="G944" s="3959"/>
      <c r="H944" s="3969">
        <v>42567</v>
      </c>
      <c r="I944" s="3969">
        <v>43662</v>
      </c>
      <c r="J944" s="3965">
        <v>162000</v>
      </c>
      <c r="K944" s="3964">
        <v>0</v>
      </c>
      <c r="L944" s="3967">
        <v>0.04</v>
      </c>
      <c r="M944" s="3968" t="s">
        <v>4608</v>
      </c>
      <c r="N944" s="3965">
        <v>84000</v>
      </c>
      <c r="O944" s="3960"/>
      <c r="P944" s="3960">
        <v>25674</v>
      </c>
      <c r="Q944" s="3238">
        <f t="shared" si="58"/>
        <v>58326</v>
      </c>
      <c r="R944" s="3238">
        <v>-7084.6696024102203</v>
      </c>
      <c r="S944" s="3238">
        <f t="shared" si="57"/>
        <v>51241.33039758978</v>
      </c>
      <c r="T944" s="3238"/>
      <c r="U944" s="3238"/>
      <c r="V944" s="3239">
        <f t="shared" si="59"/>
        <v>51241.33039758978</v>
      </c>
      <c r="W944" s="3435">
        <v>5650</v>
      </c>
      <c r="X944" s="3192" t="s">
        <v>1746</v>
      </c>
      <c r="Y944" s="3241" t="s">
        <v>2711</v>
      </c>
      <c r="Z944" s="3198" t="str">
        <f t="shared" si="60"/>
        <v>reg</v>
      </c>
      <c r="AB944" s="2209"/>
      <c r="AC944" s="2231"/>
      <c r="AD944" s="901"/>
      <c r="AE944" s="2231"/>
      <c r="AF944" s="901"/>
      <c r="AG944" s="2231"/>
      <c r="AH944" s="901"/>
      <c r="AI944" s="2231"/>
      <c r="AJ944" s="2210"/>
    </row>
    <row r="945" spans="2:36" ht="15.6" x14ac:dyDescent="0.3">
      <c r="B945" s="3958" t="s">
        <v>3732</v>
      </c>
      <c r="C945" s="3959">
        <v>14578</v>
      </c>
      <c r="D945" s="3962">
        <v>41229</v>
      </c>
      <c r="E945" s="3959"/>
      <c r="F945" s="3959"/>
      <c r="G945" s="3959"/>
      <c r="H945" s="3969">
        <v>41230</v>
      </c>
      <c r="I945" s="3969">
        <v>41595</v>
      </c>
      <c r="J945" s="3965">
        <v>60000</v>
      </c>
      <c r="K945" s="3964">
        <v>0</v>
      </c>
      <c r="L945" s="3967">
        <v>0.04</v>
      </c>
      <c r="M945" s="3968" t="s">
        <v>4608</v>
      </c>
      <c r="N945" s="3965">
        <v>1003</v>
      </c>
      <c r="O945" s="3960"/>
      <c r="P945" s="3960">
        <v>1003</v>
      </c>
      <c r="Q945" s="3238">
        <f t="shared" si="58"/>
        <v>0</v>
      </c>
      <c r="R945" s="3238">
        <v>0</v>
      </c>
      <c r="S945" s="3238">
        <f t="shared" si="57"/>
        <v>0</v>
      </c>
      <c r="T945" s="3238"/>
      <c r="U945" s="3238"/>
      <c r="V945" s="3239">
        <f t="shared" si="59"/>
        <v>0</v>
      </c>
      <c r="W945" s="3435">
        <v>2750</v>
      </c>
      <c r="X945" s="3192" t="s">
        <v>1746</v>
      </c>
      <c r="Y945" s="3241" t="s">
        <v>2711</v>
      </c>
      <c r="Z945" s="3198" t="str">
        <f t="shared" si="60"/>
        <v>reg</v>
      </c>
      <c r="AB945" s="2209"/>
      <c r="AC945" s="2231"/>
      <c r="AD945" s="901"/>
      <c r="AE945" s="2231"/>
      <c r="AF945" s="901"/>
      <c r="AG945" s="2231"/>
      <c r="AH945" s="901"/>
      <c r="AI945" s="2231"/>
      <c r="AJ945" s="2210"/>
    </row>
    <row r="946" spans="2:36" ht="15.6" x14ac:dyDescent="0.3">
      <c r="B946" s="3958" t="s">
        <v>3733</v>
      </c>
      <c r="C946" s="3959">
        <v>4456</v>
      </c>
      <c r="D946" s="3962">
        <v>36901</v>
      </c>
      <c r="E946" s="3959"/>
      <c r="F946" s="3959"/>
      <c r="G946" s="3959"/>
      <c r="H946" s="3969">
        <v>38629</v>
      </c>
      <c r="I946" s="3969">
        <v>38994</v>
      </c>
      <c r="J946" s="3965">
        <v>30000</v>
      </c>
      <c r="K946" s="3964">
        <v>0</v>
      </c>
      <c r="L946" s="3967">
        <v>0.04</v>
      </c>
      <c r="M946" s="3968" t="s">
        <v>4608</v>
      </c>
      <c r="N946" s="3965">
        <v>231840</v>
      </c>
      <c r="O946" s="3960"/>
      <c r="P946" s="3960">
        <v>70829</v>
      </c>
      <c r="Q946" s="3238">
        <f t="shared" si="58"/>
        <v>161011</v>
      </c>
      <c r="R946" s="3238">
        <v>-19557.482723891095</v>
      </c>
      <c r="S946" s="3238">
        <f t="shared" si="57"/>
        <v>141453.51727610891</v>
      </c>
      <c r="T946" s="3238"/>
      <c r="U946" s="3238"/>
      <c r="V946" s="3239">
        <f t="shared" si="59"/>
        <v>141453.51727610891</v>
      </c>
      <c r="W946" s="3435">
        <v>6275</v>
      </c>
      <c r="X946" s="3192" t="s">
        <v>1746</v>
      </c>
      <c r="Y946" s="3241" t="s">
        <v>2711</v>
      </c>
      <c r="Z946" s="3198" t="str">
        <f t="shared" si="60"/>
        <v>reg</v>
      </c>
      <c r="AB946" s="2209"/>
      <c r="AC946" s="2231"/>
      <c r="AD946" s="901"/>
      <c r="AE946" s="2231"/>
      <c r="AF946" s="901"/>
      <c r="AG946" s="2231"/>
      <c r="AH946" s="901"/>
      <c r="AI946" s="2231"/>
      <c r="AJ946" s="2210"/>
    </row>
    <row r="947" spans="2:36" ht="15.6" x14ac:dyDescent="0.3">
      <c r="B947" s="3958" t="s">
        <v>3734</v>
      </c>
      <c r="C947" s="3959">
        <v>4464</v>
      </c>
      <c r="D947" s="3962">
        <v>43654</v>
      </c>
      <c r="E947" s="3959"/>
      <c r="F947" s="3959"/>
      <c r="G947" s="3959"/>
      <c r="H947" s="3969">
        <v>44466</v>
      </c>
      <c r="I947" s="3969">
        <v>45531</v>
      </c>
      <c r="J947" s="3965">
        <v>186000</v>
      </c>
      <c r="K947" s="3964">
        <v>0</v>
      </c>
      <c r="L947" s="3967">
        <v>0.04</v>
      </c>
      <c r="M947" s="3968" t="s">
        <v>4608</v>
      </c>
      <c r="N947" s="3965">
        <v>148595</v>
      </c>
      <c r="O947" s="3960">
        <v>208320</v>
      </c>
      <c r="P947" s="3960">
        <v>160183</v>
      </c>
      <c r="Q947" s="3238">
        <f t="shared" si="58"/>
        <v>196732</v>
      </c>
      <c r="R947" s="3238">
        <v>-23896.396465064765</v>
      </c>
      <c r="S947" s="3238">
        <f t="shared" si="57"/>
        <v>172835.60353493525</v>
      </c>
      <c r="T947" s="3238"/>
      <c r="U947" s="3238"/>
      <c r="V947" s="3239">
        <f t="shared" si="59"/>
        <v>172835.60353493525</v>
      </c>
      <c r="W947" s="3435">
        <v>6175</v>
      </c>
      <c r="X947" s="3192" t="s">
        <v>1746</v>
      </c>
      <c r="Y947" s="3241" t="s">
        <v>2711</v>
      </c>
      <c r="Z947" s="3198" t="str">
        <f t="shared" si="60"/>
        <v>reg</v>
      </c>
      <c r="AB947" s="2209"/>
      <c r="AC947" s="2231"/>
      <c r="AD947" s="901"/>
      <c r="AE947" s="2231"/>
      <c r="AF947" s="901"/>
      <c r="AG947" s="2231"/>
      <c r="AH947" s="901"/>
      <c r="AI947" s="2231"/>
      <c r="AJ947" s="2210"/>
    </row>
    <row r="948" spans="2:36" ht="15.6" x14ac:dyDescent="0.3">
      <c r="B948" s="3958" t="s">
        <v>3735</v>
      </c>
      <c r="C948" s="3959">
        <v>15398</v>
      </c>
      <c r="D948" s="3962">
        <v>44357</v>
      </c>
      <c r="E948" s="3959"/>
      <c r="F948" s="3959"/>
      <c r="G948" s="3959"/>
      <c r="H948" s="3969">
        <v>44358</v>
      </c>
      <c r="I948" s="3969">
        <v>45454</v>
      </c>
      <c r="J948" s="3965">
        <v>100000</v>
      </c>
      <c r="K948" s="3964">
        <v>0</v>
      </c>
      <c r="L948" s="3967">
        <v>0.04</v>
      </c>
      <c r="M948" s="3968" t="s">
        <v>4608</v>
      </c>
      <c r="N948" s="3965"/>
      <c r="O948" s="3960">
        <v>112000</v>
      </c>
      <c r="P948" s="3960">
        <v>15560</v>
      </c>
      <c r="Q948" s="3238">
        <f t="shared" si="58"/>
        <v>96440</v>
      </c>
      <c r="R948" s="3238">
        <v>-11714.253273950582</v>
      </c>
      <c r="S948" s="3238">
        <f t="shared" si="57"/>
        <v>84725.746726049416</v>
      </c>
      <c r="T948" s="3238"/>
      <c r="U948" s="3238"/>
      <c r="V948" s="3239">
        <f t="shared" si="59"/>
        <v>84725.746726049416</v>
      </c>
      <c r="W948" s="3435">
        <v>200</v>
      </c>
      <c r="X948" s="3192" t="s">
        <v>1746</v>
      </c>
      <c r="Y948" s="3241" t="s">
        <v>2711</v>
      </c>
      <c r="Z948" s="3198" t="str">
        <f t="shared" si="60"/>
        <v>reg</v>
      </c>
      <c r="AB948" s="2209"/>
      <c r="AC948" s="2231"/>
      <c r="AD948" s="901"/>
      <c r="AE948" s="2231"/>
      <c r="AF948" s="901"/>
      <c r="AG948" s="2231"/>
      <c r="AH948" s="901"/>
      <c r="AI948" s="2231"/>
      <c r="AJ948" s="2210"/>
    </row>
    <row r="949" spans="2:36" ht="15.6" x14ac:dyDescent="0.3">
      <c r="B949" s="3958" t="s">
        <v>3736</v>
      </c>
      <c r="C949" s="3959">
        <v>15371</v>
      </c>
      <c r="D949" s="3962">
        <v>44271</v>
      </c>
      <c r="E949" s="3959"/>
      <c r="F949" s="3959"/>
      <c r="G949" s="3959"/>
      <c r="H949" s="3969">
        <v>44271</v>
      </c>
      <c r="I949" s="3969">
        <v>45367</v>
      </c>
      <c r="J949" s="3965">
        <v>30000</v>
      </c>
      <c r="K949" s="3964">
        <v>0</v>
      </c>
      <c r="L949" s="3967">
        <v>0.04</v>
      </c>
      <c r="M949" s="3968" t="s">
        <v>4608</v>
      </c>
      <c r="N949" s="3965"/>
      <c r="O949" s="3960">
        <v>89600</v>
      </c>
      <c r="P949" s="3960">
        <v>34534</v>
      </c>
      <c r="Q949" s="3238">
        <f t="shared" si="58"/>
        <v>55066</v>
      </c>
      <c r="R949" s="3238">
        <v>-6688.6880006570182</v>
      </c>
      <c r="S949" s="3238">
        <f t="shared" si="57"/>
        <v>48377.311999342979</v>
      </c>
      <c r="T949" s="3238"/>
      <c r="U949" s="3238"/>
      <c r="V949" s="3239">
        <f t="shared" si="59"/>
        <v>48377.311999342979</v>
      </c>
      <c r="W949" s="3435">
        <v>250</v>
      </c>
      <c r="X949" s="3192" t="s">
        <v>1746</v>
      </c>
      <c r="Y949" s="3241" t="s">
        <v>2711</v>
      </c>
      <c r="Z949" s="3198" t="str">
        <f t="shared" si="60"/>
        <v>reg</v>
      </c>
      <c r="AB949" s="2209"/>
      <c r="AC949" s="2231"/>
      <c r="AD949" s="901"/>
      <c r="AE949" s="2231"/>
      <c r="AF949" s="901"/>
      <c r="AG949" s="2231"/>
      <c r="AH949" s="901"/>
      <c r="AI949" s="2231"/>
      <c r="AJ949" s="2210"/>
    </row>
    <row r="950" spans="2:36" ht="15.6" x14ac:dyDescent="0.3">
      <c r="B950" s="3958" t="s">
        <v>3737</v>
      </c>
      <c r="C950" s="3959">
        <v>15235</v>
      </c>
      <c r="D950" s="3962">
        <v>43874</v>
      </c>
      <c r="E950" s="3959"/>
      <c r="F950" s="3959"/>
      <c r="G950" s="3959"/>
      <c r="H950" s="3969">
        <v>43874</v>
      </c>
      <c r="I950" s="3969">
        <v>44970</v>
      </c>
      <c r="J950" s="3965">
        <v>40000</v>
      </c>
      <c r="K950" s="3964">
        <v>0</v>
      </c>
      <c r="L950" s="3967">
        <v>0.04</v>
      </c>
      <c r="M950" s="3968" t="s">
        <v>4608</v>
      </c>
      <c r="N950" s="3965">
        <v>38580</v>
      </c>
      <c r="O950" s="3960"/>
      <c r="P950" s="3960">
        <v>14928</v>
      </c>
      <c r="Q950" s="3238">
        <f t="shared" si="58"/>
        <v>23652</v>
      </c>
      <c r="R950" s="3238">
        <v>-2872.9315474437904</v>
      </c>
      <c r="S950" s="3238">
        <f t="shared" si="57"/>
        <v>20779.06845255621</v>
      </c>
      <c r="T950" s="3238"/>
      <c r="U950" s="3238"/>
      <c r="V950" s="3239">
        <f t="shared" si="59"/>
        <v>20779.06845255621</v>
      </c>
      <c r="W950" s="3435">
        <v>600</v>
      </c>
      <c r="X950" s="3192" t="s">
        <v>1746</v>
      </c>
      <c r="Y950" s="3241" t="s">
        <v>2711</v>
      </c>
      <c r="Z950" s="3198" t="str">
        <f t="shared" si="60"/>
        <v>reg</v>
      </c>
      <c r="AB950" s="2209"/>
      <c r="AC950" s="2231"/>
      <c r="AD950" s="901"/>
      <c r="AE950" s="2231"/>
      <c r="AF950" s="901"/>
      <c r="AG950" s="2231"/>
      <c r="AH950" s="901"/>
      <c r="AI950" s="2231"/>
      <c r="AJ950" s="2210"/>
    </row>
    <row r="951" spans="2:36" ht="15.6" x14ac:dyDescent="0.3">
      <c r="B951" s="3958" t="s">
        <v>3738</v>
      </c>
      <c r="C951" s="3959">
        <v>7814</v>
      </c>
      <c r="D951" s="3962">
        <v>38930</v>
      </c>
      <c r="E951" s="3959"/>
      <c r="F951" s="3959"/>
      <c r="G951" s="3959"/>
      <c r="H951" s="3969">
        <v>44218</v>
      </c>
      <c r="I951" s="3969">
        <v>45282</v>
      </c>
      <c r="J951" s="3965">
        <v>5000</v>
      </c>
      <c r="K951" s="3964">
        <v>0</v>
      </c>
      <c r="L951" s="3967">
        <v>0.04</v>
      </c>
      <c r="M951" s="3968" t="s">
        <v>4608</v>
      </c>
      <c r="N951" s="3965"/>
      <c r="O951" s="3960">
        <v>5700</v>
      </c>
      <c r="P951" s="3960">
        <v>2800</v>
      </c>
      <c r="Q951" s="3238">
        <f t="shared" si="58"/>
        <v>2900</v>
      </c>
      <c r="R951" s="3238">
        <v>-352.25357211174503</v>
      </c>
      <c r="S951" s="3238">
        <f t="shared" si="57"/>
        <v>2547.7464278882549</v>
      </c>
      <c r="T951" s="3238"/>
      <c r="U951" s="3238"/>
      <c r="V951" s="3239">
        <f t="shared" si="59"/>
        <v>2547.7464278882549</v>
      </c>
      <c r="W951" s="3435">
        <v>4625</v>
      </c>
      <c r="X951" s="3192" t="s">
        <v>1746</v>
      </c>
      <c r="Y951" s="3241" t="s">
        <v>2711</v>
      </c>
      <c r="Z951" s="3198" t="str">
        <f t="shared" si="60"/>
        <v>reg</v>
      </c>
      <c r="AB951" s="2209"/>
      <c r="AC951" s="2231"/>
      <c r="AD951" s="901"/>
      <c r="AE951" s="2231"/>
      <c r="AF951" s="901"/>
      <c r="AG951" s="2231"/>
      <c r="AH951" s="901"/>
      <c r="AI951" s="2231"/>
      <c r="AJ951" s="2210"/>
    </row>
    <row r="952" spans="2:36" ht="15.6" x14ac:dyDescent="0.3">
      <c r="B952" s="3958" t="s">
        <v>3739</v>
      </c>
      <c r="C952" s="3959">
        <v>970</v>
      </c>
      <c r="D952" s="3962">
        <v>35864</v>
      </c>
      <c r="E952" s="3959"/>
      <c r="F952" s="3959"/>
      <c r="G952" s="3959"/>
      <c r="H952" s="3969">
        <v>39126</v>
      </c>
      <c r="I952" s="3969">
        <v>39491</v>
      </c>
      <c r="J952" s="3965">
        <v>35000</v>
      </c>
      <c r="K952" s="3964">
        <v>0</v>
      </c>
      <c r="L952" s="3967">
        <v>0.04</v>
      </c>
      <c r="M952" s="3968" t="s">
        <v>4608</v>
      </c>
      <c r="N952" s="3965">
        <v>8560</v>
      </c>
      <c r="O952" s="3960"/>
      <c r="P952" s="3960">
        <v>4647</v>
      </c>
      <c r="Q952" s="3238">
        <f t="shared" si="58"/>
        <v>3913</v>
      </c>
      <c r="R952" s="3238">
        <v>-475.29938885284764</v>
      </c>
      <c r="S952" s="3238">
        <f t="shared" si="57"/>
        <v>3437.7006111471524</v>
      </c>
      <c r="T952" s="3238"/>
      <c r="U952" s="3238"/>
      <c r="V952" s="3239">
        <f t="shared" si="59"/>
        <v>3437.7006111471524</v>
      </c>
      <c r="W952" s="3435">
        <v>6895</v>
      </c>
      <c r="X952" s="3192" t="s">
        <v>1746</v>
      </c>
      <c r="Y952" s="3241" t="s">
        <v>2711</v>
      </c>
      <c r="Z952" s="3198" t="str">
        <f t="shared" si="60"/>
        <v>reg</v>
      </c>
      <c r="AB952" s="2209"/>
      <c r="AC952" s="2231"/>
      <c r="AD952" s="901"/>
      <c r="AE952" s="2231"/>
      <c r="AF952" s="901"/>
      <c r="AG952" s="2231"/>
      <c r="AH952" s="901"/>
      <c r="AI952" s="2231"/>
      <c r="AJ952" s="2210"/>
    </row>
    <row r="953" spans="2:36" ht="15.6" x14ac:dyDescent="0.3">
      <c r="B953" s="3958" t="s">
        <v>3740</v>
      </c>
      <c r="C953" s="3959">
        <v>10352</v>
      </c>
      <c r="D953" s="3962">
        <v>43654</v>
      </c>
      <c r="E953" s="3959"/>
      <c r="F953" s="3959"/>
      <c r="G953" s="3959"/>
      <c r="H953" s="3969">
        <v>41422</v>
      </c>
      <c r="I953" s="3969">
        <v>41787</v>
      </c>
      <c r="J953" s="3965">
        <v>50000</v>
      </c>
      <c r="K953" s="3964">
        <v>0</v>
      </c>
      <c r="L953" s="3967">
        <v>0.04</v>
      </c>
      <c r="M953" s="3968" t="s">
        <v>4608</v>
      </c>
      <c r="N953" s="3965">
        <v>183056</v>
      </c>
      <c r="O953" s="3960"/>
      <c r="P953" s="3960">
        <v>57827</v>
      </c>
      <c r="Q953" s="3238">
        <f t="shared" si="58"/>
        <v>125229</v>
      </c>
      <c r="R953" s="3238">
        <v>-15211.159511028178</v>
      </c>
      <c r="S953" s="3238">
        <f t="shared" si="57"/>
        <v>110017.84048897182</v>
      </c>
      <c r="T953" s="3238"/>
      <c r="U953" s="3238"/>
      <c r="V953" s="3239">
        <f t="shared" si="59"/>
        <v>110017.84048897182</v>
      </c>
      <c r="W953" s="3435">
        <v>3225</v>
      </c>
      <c r="X953" s="3192" t="s">
        <v>1746</v>
      </c>
      <c r="Y953" s="3241" t="s">
        <v>2711</v>
      </c>
      <c r="Z953" s="3198" t="str">
        <f t="shared" si="60"/>
        <v>reg</v>
      </c>
      <c r="AB953" s="2209"/>
      <c r="AC953" s="2231"/>
      <c r="AD953" s="901"/>
      <c r="AE953" s="2231"/>
      <c r="AF953" s="901"/>
      <c r="AG953" s="2231"/>
      <c r="AH953" s="901"/>
      <c r="AI953" s="2231"/>
      <c r="AJ953" s="2210"/>
    </row>
    <row r="954" spans="2:36" ht="15.6" x14ac:dyDescent="0.3">
      <c r="B954" s="3958" t="s">
        <v>3741</v>
      </c>
      <c r="C954" s="3959">
        <v>10353</v>
      </c>
      <c r="D954" s="3962">
        <v>43654</v>
      </c>
      <c r="E954" s="3959"/>
      <c r="F954" s="3959"/>
      <c r="G954" s="3959"/>
      <c r="H954" s="3969">
        <v>41688</v>
      </c>
      <c r="I954" s="3969">
        <v>42053</v>
      </c>
      <c r="J954" s="3965">
        <v>40000</v>
      </c>
      <c r="K954" s="3964">
        <v>0</v>
      </c>
      <c r="L954" s="3967">
        <v>0.04</v>
      </c>
      <c r="M954" s="3968" t="s">
        <v>4608</v>
      </c>
      <c r="N954" s="3965">
        <v>77768</v>
      </c>
      <c r="O954" s="3960"/>
      <c r="P954" s="3960">
        <v>37344</v>
      </c>
      <c r="Q954" s="3238">
        <f t="shared" si="58"/>
        <v>40424</v>
      </c>
      <c r="R954" s="3238">
        <v>-4910.1718617397164</v>
      </c>
      <c r="S954" s="3238">
        <f t="shared" si="57"/>
        <v>35513.828138260287</v>
      </c>
      <c r="T954" s="3238"/>
      <c r="U954" s="3238"/>
      <c r="V954" s="3239">
        <f t="shared" si="59"/>
        <v>35513.828138260287</v>
      </c>
      <c r="W954" s="3435">
        <v>3225</v>
      </c>
      <c r="X954" s="3192" t="s">
        <v>1746</v>
      </c>
      <c r="Y954" s="3241" t="s">
        <v>2711</v>
      </c>
      <c r="Z954" s="3198" t="str">
        <f t="shared" si="60"/>
        <v>reg</v>
      </c>
      <c r="AB954" s="2209"/>
      <c r="AC954" s="2231"/>
      <c r="AD954" s="901"/>
      <c r="AE954" s="2231"/>
      <c r="AF954" s="901"/>
      <c r="AG954" s="2231"/>
      <c r="AH954" s="901"/>
      <c r="AI954" s="2231"/>
      <c r="AJ954" s="2210"/>
    </row>
    <row r="955" spans="2:36" ht="15.6" x14ac:dyDescent="0.3">
      <c r="B955" s="3958" t="s">
        <v>3742</v>
      </c>
      <c r="C955" s="3959">
        <v>3251</v>
      </c>
      <c r="D955" s="3962">
        <v>36468</v>
      </c>
      <c r="E955" s="3959"/>
      <c r="F955" s="3959"/>
      <c r="G955" s="3959"/>
      <c r="H955" s="3969">
        <v>44517</v>
      </c>
      <c r="I955" s="3969">
        <v>45582</v>
      </c>
      <c r="J955" s="3965">
        <v>160000</v>
      </c>
      <c r="K955" s="3964">
        <v>0</v>
      </c>
      <c r="L955" s="3967">
        <v>0.04</v>
      </c>
      <c r="M955" s="3968" t="s">
        <v>4608</v>
      </c>
      <c r="N955" s="3965"/>
      <c r="O955" s="3960">
        <v>179200</v>
      </c>
      <c r="P955" s="3960">
        <v>0</v>
      </c>
      <c r="Q955" s="3238">
        <f t="shared" si="58"/>
        <v>179200</v>
      </c>
      <c r="R955" s="3238">
        <v>-21766.841421525758</v>
      </c>
      <c r="S955" s="3238">
        <f t="shared" si="57"/>
        <v>157433.15857847425</v>
      </c>
      <c r="T955" s="3238"/>
      <c r="U955" s="3238"/>
      <c r="V955" s="3239">
        <f t="shared" si="59"/>
        <v>157433.15857847425</v>
      </c>
      <c r="W955" s="3435">
        <v>6580</v>
      </c>
      <c r="X955" s="3192" t="s">
        <v>1746</v>
      </c>
      <c r="Y955" s="3241" t="s">
        <v>2711</v>
      </c>
      <c r="Z955" s="3198" t="str">
        <f t="shared" si="60"/>
        <v>reg</v>
      </c>
      <c r="AB955" s="2209"/>
      <c r="AC955" s="2231"/>
      <c r="AD955" s="901"/>
      <c r="AE955" s="2231"/>
      <c r="AF955" s="901"/>
      <c r="AG955" s="2231"/>
      <c r="AH955" s="901"/>
      <c r="AI955" s="2231"/>
      <c r="AJ955" s="2210"/>
    </row>
    <row r="956" spans="2:36" ht="15.6" x14ac:dyDescent="0.3">
      <c r="B956" s="3958" t="s">
        <v>3743</v>
      </c>
      <c r="C956" s="3959">
        <v>9261</v>
      </c>
      <c r="D956" s="3962">
        <v>39849</v>
      </c>
      <c r="E956" s="3959"/>
      <c r="F956" s="3959"/>
      <c r="G956" s="3959"/>
      <c r="H956" s="3969">
        <v>44455</v>
      </c>
      <c r="I956" s="3969">
        <v>45520</v>
      </c>
      <c r="J956" s="3965">
        <v>35000</v>
      </c>
      <c r="K956" s="3964">
        <v>0</v>
      </c>
      <c r="L956" s="3967">
        <v>0.04</v>
      </c>
      <c r="M956" s="3968" t="s">
        <v>4608</v>
      </c>
      <c r="N956" s="3965">
        <v>35936</v>
      </c>
      <c r="O956" s="3960">
        <v>39200</v>
      </c>
      <c r="P956" s="3960">
        <v>39199</v>
      </c>
      <c r="Q956" s="3238">
        <f t="shared" si="58"/>
        <v>35937</v>
      </c>
      <c r="R956" s="3238">
        <v>-4365.1505589585449</v>
      </c>
      <c r="S956" s="3238">
        <f t="shared" si="57"/>
        <v>31571.849441041457</v>
      </c>
      <c r="T956" s="3238"/>
      <c r="U956" s="3238"/>
      <c r="V956" s="3239">
        <f t="shared" si="59"/>
        <v>31571.849441041457</v>
      </c>
      <c r="W956" s="3435">
        <v>3875</v>
      </c>
      <c r="X956" s="3192" t="s">
        <v>1746</v>
      </c>
      <c r="Y956" s="3241" t="s">
        <v>2711</v>
      </c>
      <c r="Z956" s="3198" t="str">
        <f t="shared" si="60"/>
        <v>reg</v>
      </c>
      <c r="AB956" s="2209"/>
      <c r="AC956" s="2231"/>
      <c r="AD956" s="901"/>
      <c r="AE956" s="2231"/>
      <c r="AF956" s="901"/>
      <c r="AG956" s="2231"/>
      <c r="AH956" s="901"/>
      <c r="AI956" s="2231"/>
      <c r="AJ956" s="2210"/>
    </row>
    <row r="957" spans="2:36" ht="15.6" x14ac:dyDescent="0.3">
      <c r="B957" s="3958" t="s">
        <v>3744</v>
      </c>
      <c r="C957" s="3959">
        <v>6870</v>
      </c>
      <c r="D957" s="3962">
        <v>38339</v>
      </c>
      <c r="E957" s="3959"/>
      <c r="F957" s="3959"/>
      <c r="G957" s="3959"/>
      <c r="H957" s="3969">
        <v>44327</v>
      </c>
      <c r="I957" s="3969">
        <v>45393</v>
      </c>
      <c r="J957" s="3965">
        <v>130000</v>
      </c>
      <c r="K957" s="3964">
        <v>0</v>
      </c>
      <c r="L957" s="3967">
        <v>0.04</v>
      </c>
      <c r="M957" s="3968" t="s">
        <v>4608</v>
      </c>
      <c r="N957" s="3965">
        <v>38731</v>
      </c>
      <c r="O957" s="3960">
        <v>145600</v>
      </c>
      <c r="P957" s="3960">
        <v>66990</v>
      </c>
      <c r="Q957" s="3238">
        <f t="shared" si="58"/>
        <v>117341</v>
      </c>
      <c r="R957" s="3238">
        <v>-14253.029794884229</v>
      </c>
      <c r="S957" s="3238">
        <f t="shared" si="57"/>
        <v>103087.97020511577</v>
      </c>
      <c r="T957" s="3238"/>
      <c r="U957" s="3238"/>
      <c r="V957" s="3239">
        <f t="shared" si="59"/>
        <v>103087.97020511577</v>
      </c>
      <c r="W957" s="3435">
        <v>4675</v>
      </c>
      <c r="X957" s="3192" t="s">
        <v>1746</v>
      </c>
      <c r="Y957" s="3241" t="s">
        <v>2711</v>
      </c>
      <c r="Z957" s="3198" t="str">
        <f t="shared" si="60"/>
        <v>reg</v>
      </c>
      <c r="AB957" s="2209"/>
      <c r="AC957" s="2231"/>
      <c r="AD957" s="901"/>
      <c r="AE957" s="2231"/>
      <c r="AF957" s="901"/>
      <c r="AG957" s="2231"/>
      <c r="AH957" s="901"/>
      <c r="AI957" s="2231"/>
      <c r="AJ957" s="2210"/>
    </row>
    <row r="958" spans="2:36" ht="15.6" x14ac:dyDescent="0.3">
      <c r="B958" s="3958" t="s">
        <v>3745</v>
      </c>
      <c r="C958" s="3959">
        <v>7347</v>
      </c>
      <c r="D958" s="3962">
        <v>38692</v>
      </c>
      <c r="E958" s="3959"/>
      <c r="F958" s="3959"/>
      <c r="G958" s="3959"/>
      <c r="H958" s="3969">
        <v>44356</v>
      </c>
      <c r="I958" s="3969">
        <v>45421</v>
      </c>
      <c r="J958" s="3965">
        <v>50000</v>
      </c>
      <c r="K958" s="3964">
        <v>0</v>
      </c>
      <c r="L958" s="3967">
        <v>0.04</v>
      </c>
      <c r="M958" s="3968" t="s">
        <v>4608</v>
      </c>
      <c r="N958" s="3965"/>
      <c r="O958" s="3960">
        <v>56000</v>
      </c>
      <c r="P958" s="3960">
        <v>7780</v>
      </c>
      <c r="Q958" s="3238">
        <f t="shared" si="58"/>
        <v>48220</v>
      </c>
      <c r="R958" s="3238">
        <v>-5857.1266369752911</v>
      </c>
      <c r="S958" s="3238">
        <f t="shared" si="57"/>
        <v>42362.873363024708</v>
      </c>
      <c r="T958" s="3238"/>
      <c r="U958" s="3238"/>
      <c r="V958" s="3239">
        <f t="shared" si="59"/>
        <v>42362.873363024708</v>
      </c>
      <c r="W958" s="3435">
        <v>4825</v>
      </c>
      <c r="X958" s="3192" t="s">
        <v>1746</v>
      </c>
      <c r="Y958" s="3241" t="s">
        <v>2711</v>
      </c>
      <c r="Z958" s="3198" t="str">
        <f t="shared" si="60"/>
        <v>reg</v>
      </c>
      <c r="AB958" s="2209"/>
      <c r="AC958" s="2231"/>
      <c r="AD958" s="901"/>
      <c r="AE958" s="2231"/>
      <c r="AF958" s="901"/>
      <c r="AG958" s="2231"/>
      <c r="AH958" s="901"/>
      <c r="AI958" s="2231"/>
      <c r="AJ958" s="2210"/>
    </row>
    <row r="959" spans="2:36" ht="15.6" x14ac:dyDescent="0.3">
      <c r="B959" s="3958" t="s">
        <v>3746</v>
      </c>
      <c r="C959" s="3959">
        <v>10328</v>
      </c>
      <c r="D959" s="3962">
        <v>43657</v>
      </c>
      <c r="E959" s="3959"/>
      <c r="F959" s="3959"/>
      <c r="G959" s="3959"/>
      <c r="H959" s="3969">
        <v>44349</v>
      </c>
      <c r="I959" s="3969">
        <v>45414</v>
      </c>
      <c r="J959" s="3965">
        <v>350000</v>
      </c>
      <c r="K959" s="3964">
        <v>0</v>
      </c>
      <c r="L959" s="3967">
        <v>0.04</v>
      </c>
      <c r="M959" s="3968" t="s">
        <v>4608</v>
      </c>
      <c r="N959" s="3965"/>
      <c r="O959" s="3960">
        <v>392000</v>
      </c>
      <c r="P959" s="3960">
        <v>59103</v>
      </c>
      <c r="Q959" s="3238">
        <f t="shared" si="58"/>
        <v>332897</v>
      </c>
      <c r="R959" s="3238">
        <v>-40435.916343201236</v>
      </c>
      <c r="S959" s="3238">
        <f t="shared" si="57"/>
        <v>292461.08365679876</v>
      </c>
      <c r="T959" s="3238"/>
      <c r="U959" s="3238"/>
      <c r="V959" s="3239">
        <f t="shared" si="59"/>
        <v>292461.08365679876</v>
      </c>
      <c r="W959" s="3435">
        <v>3000</v>
      </c>
      <c r="X959" s="3192" t="s">
        <v>1746</v>
      </c>
      <c r="Y959" s="3241" t="s">
        <v>2711</v>
      </c>
      <c r="Z959" s="3198" t="str">
        <f t="shared" si="60"/>
        <v>reg</v>
      </c>
      <c r="AB959" s="2209"/>
      <c r="AC959" s="2231"/>
      <c r="AD959" s="901"/>
      <c r="AE959" s="2231"/>
      <c r="AF959" s="901"/>
      <c r="AG959" s="2231"/>
      <c r="AH959" s="901"/>
      <c r="AI959" s="2231"/>
      <c r="AJ959" s="2210"/>
    </row>
    <row r="960" spans="2:36" ht="15.6" x14ac:dyDescent="0.3">
      <c r="B960" s="3958" t="s">
        <v>3747</v>
      </c>
      <c r="C960" s="3959">
        <v>9411</v>
      </c>
      <c r="D960" s="3962">
        <v>39959</v>
      </c>
      <c r="E960" s="3959"/>
      <c r="F960" s="3959"/>
      <c r="G960" s="3959"/>
      <c r="H960" s="3969">
        <v>39959</v>
      </c>
      <c r="I960" s="3969">
        <v>40324</v>
      </c>
      <c r="J960" s="3965">
        <v>15000</v>
      </c>
      <c r="K960" s="3964">
        <v>0</v>
      </c>
      <c r="L960" s="3967">
        <v>0.04</v>
      </c>
      <c r="M960" s="3968" t="s">
        <v>4608</v>
      </c>
      <c r="N960" s="3965">
        <v>167831</v>
      </c>
      <c r="O960" s="3960"/>
      <c r="P960" s="3960">
        <v>64884</v>
      </c>
      <c r="Q960" s="3238">
        <f t="shared" si="58"/>
        <v>102947</v>
      </c>
      <c r="R960" s="3238">
        <v>-12504.637409719937</v>
      </c>
      <c r="S960" s="3238">
        <f t="shared" si="57"/>
        <v>90442.36259028007</v>
      </c>
      <c r="T960" s="3238"/>
      <c r="U960" s="3238"/>
      <c r="V960" s="3239">
        <f t="shared" si="59"/>
        <v>90442.36259028007</v>
      </c>
      <c r="W960" s="3435">
        <v>3825</v>
      </c>
      <c r="X960" s="3192" t="s">
        <v>1746</v>
      </c>
      <c r="Y960" s="3241" t="s">
        <v>2711</v>
      </c>
      <c r="Z960" s="3198" t="str">
        <f t="shared" si="60"/>
        <v>reg</v>
      </c>
      <c r="AB960" s="2209"/>
      <c r="AC960" s="2231"/>
      <c r="AD960" s="901"/>
      <c r="AE960" s="2231"/>
      <c r="AF960" s="901"/>
      <c r="AG960" s="2231"/>
      <c r="AH960" s="901"/>
      <c r="AI960" s="2231"/>
      <c r="AJ960" s="2210"/>
    </row>
    <row r="961" spans="2:36" ht="15.6" x14ac:dyDescent="0.3">
      <c r="B961" s="3958" t="s">
        <v>3748</v>
      </c>
      <c r="C961" s="3959">
        <v>708</v>
      </c>
      <c r="D961" s="3962">
        <v>36483</v>
      </c>
      <c r="E961" s="3959"/>
      <c r="F961" s="3959"/>
      <c r="G961" s="3959"/>
      <c r="H961" s="3969">
        <v>39232</v>
      </c>
      <c r="I961" s="3969">
        <v>39598</v>
      </c>
      <c r="J961" s="3965">
        <v>45000</v>
      </c>
      <c r="K961" s="3964">
        <v>0</v>
      </c>
      <c r="L961" s="3967">
        <v>0.04</v>
      </c>
      <c r="M961" s="3968" t="s">
        <v>4608</v>
      </c>
      <c r="N961" s="3965">
        <v>35868</v>
      </c>
      <c r="O961" s="3960"/>
      <c r="P961" s="3960">
        <v>35868</v>
      </c>
      <c r="Q961" s="3238">
        <f t="shared" si="58"/>
        <v>0</v>
      </c>
      <c r="R961" s="3238">
        <v>0</v>
      </c>
      <c r="S961" s="3238">
        <f t="shared" si="57"/>
        <v>0</v>
      </c>
      <c r="T961" s="3238"/>
      <c r="U961" s="3238"/>
      <c r="V961" s="3239">
        <f t="shared" si="59"/>
        <v>0</v>
      </c>
      <c r="W961" s="3435">
        <v>7269</v>
      </c>
      <c r="X961" s="3192" t="s">
        <v>1746</v>
      </c>
      <c r="Y961" s="3241" t="s">
        <v>2711</v>
      </c>
      <c r="Z961" s="3198" t="str">
        <f t="shared" si="60"/>
        <v>reg</v>
      </c>
      <c r="AB961" s="2209"/>
      <c r="AC961" s="2231"/>
      <c r="AD961" s="901"/>
      <c r="AE961" s="2231"/>
      <c r="AF961" s="901"/>
      <c r="AG961" s="2231"/>
      <c r="AH961" s="901"/>
      <c r="AI961" s="2231"/>
      <c r="AJ961" s="2210"/>
    </row>
    <row r="962" spans="2:36" ht="15.6" x14ac:dyDescent="0.3">
      <c r="B962" s="3958" t="s">
        <v>3749</v>
      </c>
      <c r="C962" s="3959">
        <v>6890</v>
      </c>
      <c r="D962" s="3962">
        <v>43654</v>
      </c>
      <c r="E962" s="3959"/>
      <c r="F962" s="3959"/>
      <c r="G962" s="3959"/>
      <c r="H962" s="3969">
        <v>44253</v>
      </c>
      <c r="I962" s="3969">
        <v>45317</v>
      </c>
      <c r="J962" s="3965">
        <v>423000</v>
      </c>
      <c r="K962" s="3964">
        <v>0</v>
      </c>
      <c r="L962" s="3967">
        <v>0.04</v>
      </c>
      <c r="M962" s="3968" t="s">
        <v>4608</v>
      </c>
      <c r="N962" s="3965">
        <v>251385</v>
      </c>
      <c r="O962" s="3960">
        <v>473760</v>
      </c>
      <c r="P962" s="3960">
        <v>372815</v>
      </c>
      <c r="Q962" s="3238">
        <f t="shared" si="58"/>
        <v>352330</v>
      </c>
      <c r="R962" s="3238">
        <v>-42796.379676596938</v>
      </c>
      <c r="S962" s="3238">
        <f t="shared" si="57"/>
        <v>309533.62032340304</v>
      </c>
      <c r="T962" s="3238"/>
      <c r="U962" s="3238"/>
      <c r="V962" s="3239">
        <f t="shared" si="59"/>
        <v>309533.62032340304</v>
      </c>
      <c r="W962" s="3435">
        <v>4825</v>
      </c>
      <c r="X962" s="3192" t="s">
        <v>1746</v>
      </c>
      <c r="Y962" s="3241" t="s">
        <v>2711</v>
      </c>
      <c r="Z962" s="3198" t="str">
        <f t="shared" si="60"/>
        <v>reg</v>
      </c>
      <c r="AB962" s="2209"/>
      <c r="AC962" s="2231"/>
      <c r="AD962" s="901"/>
      <c r="AE962" s="2231"/>
      <c r="AF962" s="901"/>
      <c r="AG962" s="2231"/>
      <c r="AH962" s="901"/>
      <c r="AI962" s="2231"/>
      <c r="AJ962" s="2210"/>
    </row>
    <row r="963" spans="2:36" ht="15.6" x14ac:dyDescent="0.3">
      <c r="B963" s="3958" t="s">
        <v>3750</v>
      </c>
      <c r="C963" s="3959">
        <v>9713</v>
      </c>
      <c r="D963" s="3962">
        <v>43654</v>
      </c>
      <c r="E963" s="3959"/>
      <c r="F963" s="3959"/>
      <c r="G963" s="3959"/>
      <c r="H963" s="3969">
        <v>40285</v>
      </c>
      <c r="I963" s="3969">
        <v>40650</v>
      </c>
      <c r="J963" s="3965">
        <v>33000</v>
      </c>
      <c r="K963" s="3964">
        <v>0</v>
      </c>
      <c r="L963" s="3967">
        <v>0.04</v>
      </c>
      <c r="M963" s="3968" t="s">
        <v>4608</v>
      </c>
      <c r="N963" s="3965">
        <v>214664</v>
      </c>
      <c r="O963" s="3960"/>
      <c r="P963" s="3960">
        <v>85872</v>
      </c>
      <c r="Q963" s="3238">
        <f t="shared" si="58"/>
        <v>128792</v>
      </c>
      <c r="R963" s="3238">
        <v>-15643.945537729607</v>
      </c>
      <c r="S963" s="3238">
        <f t="shared" si="57"/>
        <v>113148.05446227039</v>
      </c>
      <c r="T963" s="3238"/>
      <c r="U963" s="3238"/>
      <c r="V963" s="3239">
        <f t="shared" si="59"/>
        <v>113148.05446227039</v>
      </c>
      <c r="W963" s="3435">
        <v>3650</v>
      </c>
      <c r="X963" s="3192" t="s">
        <v>1746</v>
      </c>
      <c r="Y963" s="3241" t="s">
        <v>2711</v>
      </c>
      <c r="Z963" s="3198" t="str">
        <f t="shared" si="60"/>
        <v>reg</v>
      </c>
      <c r="AB963" s="2209"/>
      <c r="AC963" s="2231"/>
      <c r="AD963" s="901"/>
      <c r="AE963" s="2231"/>
      <c r="AF963" s="901"/>
      <c r="AG963" s="2231"/>
      <c r="AH963" s="901"/>
      <c r="AI963" s="2231"/>
      <c r="AJ963" s="2210"/>
    </row>
    <row r="964" spans="2:36" ht="15.6" x14ac:dyDescent="0.3">
      <c r="B964" s="3958" t="s">
        <v>3751</v>
      </c>
      <c r="C964" s="3959">
        <v>15105</v>
      </c>
      <c r="D964" s="3962">
        <v>43337</v>
      </c>
      <c r="E964" s="3959"/>
      <c r="F964" s="3959"/>
      <c r="G964" s="3959"/>
      <c r="H964" s="3969">
        <v>44235</v>
      </c>
      <c r="I964" s="3969">
        <v>45299</v>
      </c>
      <c r="J964" s="3965">
        <v>350000</v>
      </c>
      <c r="K964" s="3964">
        <v>0</v>
      </c>
      <c r="L964" s="3967">
        <v>0.04</v>
      </c>
      <c r="M964" s="3968" t="s">
        <v>4608</v>
      </c>
      <c r="N964" s="3965"/>
      <c r="O964" s="3960">
        <v>392000</v>
      </c>
      <c r="P964" s="3960">
        <v>104223.010000001</v>
      </c>
      <c r="Q964" s="3238">
        <f t="shared" si="58"/>
        <v>287776.989999999</v>
      </c>
      <c r="R964" s="3238">
        <v>-34955.335413470886</v>
      </c>
      <c r="S964" s="3238">
        <f t="shared" si="57"/>
        <v>252821.65458652811</v>
      </c>
      <c r="T964" s="3238"/>
      <c r="U964" s="3238"/>
      <c r="V964" s="3239">
        <f t="shared" si="59"/>
        <v>252821.65458652811</v>
      </c>
      <c r="W964" s="3435">
        <v>950</v>
      </c>
      <c r="X964" s="3192" t="s">
        <v>1746</v>
      </c>
      <c r="Y964" s="3241" t="s">
        <v>2711</v>
      </c>
      <c r="Z964" s="3198" t="str">
        <f t="shared" si="60"/>
        <v>reg</v>
      </c>
      <c r="AB964" s="2209"/>
      <c r="AC964" s="2231"/>
      <c r="AD964" s="901"/>
      <c r="AE964" s="2231"/>
      <c r="AF964" s="901"/>
      <c r="AG964" s="2231"/>
      <c r="AH964" s="901"/>
      <c r="AI964" s="2231"/>
      <c r="AJ964" s="2210"/>
    </row>
    <row r="965" spans="2:36" ht="15.6" x14ac:dyDescent="0.3">
      <c r="B965" s="3958" t="s">
        <v>3752</v>
      </c>
      <c r="C965" s="3959">
        <v>6989</v>
      </c>
      <c r="D965" s="3962">
        <v>38421</v>
      </c>
      <c r="E965" s="3959"/>
      <c r="F965" s="3959"/>
      <c r="G965" s="3959"/>
      <c r="H965" s="3969">
        <v>44363</v>
      </c>
      <c r="I965" s="3969">
        <v>45428</v>
      </c>
      <c r="J965" s="3965">
        <v>20000</v>
      </c>
      <c r="K965" s="3964">
        <v>0</v>
      </c>
      <c r="L965" s="3967">
        <v>0.04</v>
      </c>
      <c r="M965" s="3968" t="s">
        <v>4608</v>
      </c>
      <c r="N965" s="3965"/>
      <c r="O965" s="3960">
        <v>20800</v>
      </c>
      <c r="P965" s="3960">
        <v>6936</v>
      </c>
      <c r="Q965" s="3238">
        <f t="shared" si="58"/>
        <v>13864</v>
      </c>
      <c r="R965" s="3238">
        <v>-1684.015008192149</v>
      </c>
      <c r="S965" s="3238">
        <f t="shared" si="57"/>
        <v>12179.984991807851</v>
      </c>
      <c r="T965" s="3238"/>
      <c r="U965" s="3238"/>
      <c r="V965" s="3239">
        <f t="shared" si="59"/>
        <v>12179.984991807851</v>
      </c>
      <c r="W965" s="3435">
        <v>4825</v>
      </c>
      <c r="X965" s="3192" t="s">
        <v>1746</v>
      </c>
      <c r="Y965" s="3241" t="s">
        <v>2711</v>
      </c>
      <c r="Z965" s="3198" t="str">
        <f t="shared" si="60"/>
        <v>reg</v>
      </c>
      <c r="AB965" s="2209"/>
      <c r="AC965" s="2231"/>
      <c r="AD965" s="901"/>
      <c r="AE965" s="2231"/>
      <c r="AF965" s="901"/>
      <c r="AG965" s="2231"/>
      <c r="AH965" s="901"/>
      <c r="AI965" s="2231"/>
      <c r="AJ965" s="2210"/>
    </row>
    <row r="966" spans="2:36" ht="15.6" x14ac:dyDescent="0.3">
      <c r="B966" s="3958" t="s">
        <v>3753</v>
      </c>
      <c r="C966" s="3959">
        <v>14923</v>
      </c>
      <c r="D966" s="3962">
        <v>44224</v>
      </c>
      <c r="E966" s="3959"/>
      <c r="F966" s="3959"/>
      <c r="G966" s="3959"/>
      <c r="H966" s="3969">
        <v>44497</v>
      </c>
      <c r="I966" s="3969">
        <v>45563</v>
      </c>
      <c r="J966" s="3965">
        <v>247000</v>
      </c>
      <c r="K966" s="3964">
        <v>0</v>
      </c>
      <c r="L966" s="3967">
        <v>0.04</v>
      </c>
      <c r="M966" s="3968" t="s">
        <v>4608</v>
      </c>
      <c r="N966" s="3965">
        <v>0</v>
      </c>
      <c r="O966" s="3960">
        <v>291460</v>
      </c>
      <c r="P966" s="3960">
        <v>16192</v>
      </c>
      <c r="Q966" s="3238">
        <f t="shared" si="58"/>
        <v>275268</v>
      </c>
      <c r="R966" s="3238">
        <v>-33435.909064846834</v>
      </c>
      <c r="S966" s="3238">
        <f t="shared" si="57"/>
        <v>241832.09093515316</v>
      </c>
      <c r="T966" s="3238"/>
      <c r="U966" s="3238"/>
      <c r="V966" s="3239">
        <f t="shared" si="59"/>
        <v>241832.09093515316</v>
      </c>
      <c r="W966" s="3435">
        <v>450</v>
      </c>
      <c r="X966" s="3192" t="s">
        <v>1746</v>
      </c>
      <c r="Y966" s="3241" t="s">
        <v>2711</v>
      </c>
      <c r="Z966" s="3198" t="str">
        <f t="shared" si="60"/>
        <v>reg</v>
      </c>
      <c r="AB966" s="2209"/>
      <c r="AC966" s="2231"/>
      <c r="AD966" s="901"/>
      <c r="AE966" s="2231"/>
      <c r="AF966" s="901"/>
      <c r="AG966" s="2231"/>
      <c r="AH966" s="901"/>
      <c r="AI966" s="2231"/>
      <c r="AJ966" s="2210"/>
    </row>
    <row r="967" spans="2:36" ht="15.6" x14ac:dyDescent="0.3">
      <c r="B967" s="3958" t="s">
        <v>3754</v>
      </c>
      <c r="C967" s="3959">
        <v>4740</v>
      </c>
      <c r="D967" s="3962">
        <v>37133</v>
      </c>
      <c r="E967" s="3959"/>
      <c r="F967" s="3959"/>
      <c r="G967" s="3959"/>
      <c r="H967" s="3969">
        <v>39308</v>
      </c>
      <c r="I967" s="3969">
        <v>39674</v>
      </c>
      <c r="J967" s="3965">
        <v>25000</v>
      </c>
      <c r="K967" s="3964">
        <v>0</v>
      </c>
      <c r="L967" s="3967">
        <v>0.04</v>
      </c>
      <c r="M967" s="3968" t="s">
        <v>4608</v>
      </c>
      <c r="N967" s="3965">
        <v>115432</v>
      </c>
      <c r="O967" s="3960"/>
      <c r="P967" s="3960">
        <v>42924</v>
      </c>
      <c r="Q967" s="3238">
        <f t="shared" si="58"/>
        <v>72508</v>
      </c>
      <c r="R967" s="3238">
        <v>-8807.3110367856571</v>
      </c>
      <c r="S967" s="3238">
        <f t="shared" si="57"/>
        <v>63700.688963214343</v>
      </c>
      <c r="T967" s="3238"/>
      <c r="U967" s="3238"/>
      <c r="V967" s="3239">
        <f t="shared" si="59"/>
        <v>63700.688963214343</v>
      </c>
      <c r="W967" s="3435">
        <v>6100</v>
      </c>
      <c r="X967" s="3192" t="s">
        <v>1746</v>
      </c>
      <c r="Y967" s="3241" t="s">
        <v>2711</v>
      </c>
      <c r="Z967" s="3198" t="str">
        <f t="shared" si="60"/>
        <v>reg</v>
      </c>
      <c r="AB967" s="2209"/>
      <c r="AC967" s="2231"/>
      <c r="AD967" s="901"/>
      <c r="AE967" s="2231"/>
      <c r="AF967" s="901"/>
      <c r="AG967" s="2231"/>
      <c r="AH967" s="901"/>
      <c r="AI967" s="2231"/>
      <c r="AJ967" s="2210"/>
    </row>
    <row r="968" spans="2:36" ht="15.6" x14ac:dyDescent="0.3">
      <c r="B968" s="3958" t="s">
        <v>3755</v>
      </c>
      <c r="C968" s="3959">
        <v>8113</v>
      </c>
      <c r="D968" s="3962">
        <v>39087</v>
      </c>
      <c r="E968" s="3959"/>
      <c r="F968" s="3959"/>
      <c r="G968" s="3959"/>
      <c r="H968" s="3969">
        <v>39318</v>
      </c>
      <c r="I968" s="3969">
        <v>39684</v>
      </c>
      <c r="J968" s="3965">
        <v>25000</v>
      </c>
      <c r="K968" s="3964">
        <v>0</v>
      </c>
      <c r="L968" s="3967">
        <v>0.04</v>
      </c>
      <c r="M968" s="3968" t="s">
        <v>4608</v>
      </c>
      <c r="N968" s="3965">
        <v>32684</v>
      </c>
      <c r="O968" s="3960"/>
      <c r="P968" s="3960">
        <v>32684</v>
      </c>
      <c r="Q968" s="3238">
        <f t="shared" si="58"/>
        <v>0</v>
      </c>
      <c r="R968" s="3238">
        <v>0</v>
      </c>
      <c r="S968" s="3238">
        <f t="shared" si="57"/>
        <v>0</v>
      </c>
      <c r="T968" s="3238"/>
      <c r="U968" s="3238"/>
      <c r="V968" s="3239">
        <f t="shared" si="59"/>
        <v>0</v>
      </c>
      <c r="W968" s="3435">
        <v>4500</v>
      </c>
      <c r="X968" s="3192" t="s">
        <v>1746</v>
      </c>
      <c r="Y968" s="3241" t="s">
        <v>2711</v>
      </c>
      <c r="Z968" s="3198" t="str">
        <f t="shared" si="60"/>
        <v>reg</v>
      </c>
      <c r="AB968" s="2209"/>
      <c r="AC968" s="2231"/>
      <c r="AD968" s="901"/>
      <c r="AE968" s="2231"/>
      <c r="AF968" s="901"/>
      <c r="AG968" s="2231"/>
      <c r="AH968" s="901"/>
      <c r="AI968" s="2231"/>
      <c r="AJ968" s="2210"/>
    </row>
    <row r="969" spans="2:36" ht="15.6" x14ac:dyDescent="0.3">
      <c r="B969" s="3958" t="s">
        <v>3756</v>
      </c>
      <c r="C969" s="3959">
        <v>14971</v>
      </c>
      <c r="D969" s="3962">
        <v>42714</v>
      </c>
      <c r="E969" s="3959"/>
      <c r="F969" s="3959"/>
      <c r="G969" s="3959"/>
      <c r="H969" s="3969">
        <v>42714</v>
      </c>
      <c r="I969" s="3969">
        <v>43809</v>
      </c>
      <c r="J969" s="3965">
        <v>192000</v>
      </c>
      <c r="K969" s="3964">
        <v>0</v>
      </c>
      <c r="L969" s="3967">
        <v>0.04</v>
      </c>
      <c r="M969" s="3968" t="s">
        <v>4608</v>
      </c>
      <c r="N969" s="3965"/>
      <c r="O969" s="3960">
        <v>232130</v>
      </c>
      <c r="P969" s="3960">
        <v>0</v>
      </c>
      <c r="Q969" s="3238">
        <f t="shared" si="58"/>
        <v>232130</v>
      </c>
      <c r="R969" s="3238">
        <v>-28196.076446310126</v>
      </c>
      <c r="S969" s="3238">
        <f t="shared" si="57"/>
        <v>203933.92355368988</v>
      </c>
      <c r="T969" s="3238"/>
      <c r="U969" s="3238"/>
      <c r="V969" s="3239">
        <f t="shared" si="59"/>
        <v>203933.92355368988</v>
      </c>
      <c r="W969" s="3435">
        <v>1400</v>
      </c>
      <c r="X969" s="3192" t="s">
        <v>1746</v>
      </c>
      <c r="Y969" s="3241" t="s">
        <v>2711</v>
      </c>
      <c r="Z969" s="3198" t="str">
        <f t="shared" si="60"/>
        <v>reg</v>
      </c>
      <c r="AB969" s="2209"/>
      <c r="AC969" s="2231"/>
      <c r="AD969" s="901"/>
      <c r="AE969" s="2231"/>
      <c r="AF969" s="901"/>
      <c r="AG969" s="2231"/>
      <c r="AH969" s="901"/>
      <c r="AI969" s="2231"/>
      <c r="AJ969" s="2210"/>
    </row>
    <row r="970" spans="2:36" ht="15.6" x14ac:dyDescent="0.3">
      <c r="B970" s="3958" t="s">
        <v>3757</v>
      </c>
      <c r="C970" s="3959">
        <v>15051</v>
      </c>
      <c r="D970" s="3962">
        <v>43137</v>
      </c>
      <c r="E970" s="3959"/>
      <c r="F970" s="3959"/>
      <c r="G970" s="3959"/>
      <c r="H970" s="3969">
        <v>43138</v>
      </c>
      <c r="I970" s="3969">
        <v>44234</v>
      </c>
      <c r="J970" s="3965">
        <v>100000</v>
      </c>
      <c r="K970" s="3964">
        <v>0</v>
      </c>
      <c r="L970" s="3967">
        <v>0.04</v>
      </c>
      <c r="M970" s="3968" t="s">
        <v>4608</v>
      </c>
      <c r="N970" s="3965"/>
      <c r="O970" s="3960">
        <v>12080.78</v>
      </c>
      <c r="P970" s="3960">
        <v>0</v>
      </c>
      <c r="Q970" s="3238">
        <f t="shared" si="58"/>
        <v>12080.78</v>
      </c>
      <c r="R970" s="3238">
        <v>-1467.4130720331473</v>
      </c>
      <c r="S970" s="3238">
        <f t="shared" si="57"/>
        <v>10613.366927966854</v>
      </c>
      <c r="T970" s="3238"/>
      <c r="U970" s="3238"/>
      <c r="V970" s="3239">
        <f t="shared" si="59"/>
        <v>10613.366927966854</v>
      </c>
      <c r="W970" s="3435">
        <v>1100</v>
      </c>
      <c r="X970" s="3192" t="s">
        <v>1746</v>
      </c>
      <c r="Y970" s="3241" t="s">
        <v>2711</v>
      </c>
      <c r="Z970" s="3198" t="str">
        <f t="shared" si="60"/>
        <v>reg</v>
      </c>
      <c r="AB970" s="2209"/>
      <c r="AC970" s="2231"/>
      <c r="AD970" s="901"/>
      <c r="AE970" s="2231"/>
      <c r="AF970" s="901"/>
      <c r="AG970" s="2231"/>
      <c r="AH970" s="901"/>
      <c r="AI970" s="2231"/>
      <c r="AJ970" s="2210"/>
    </row>
    <row r="971" spans="2:36" ht="15.6" x14ac:dyDescent="0.3">
      <c r="B971" s="3958" t="s">
        <v>3758</v>
      </c>
      <c r="C971" s="3959">
        <v>5709</v>
      </c>
      <c r="D971" s="3962">
        <v>37688</v>
      </c>
      <c r="E971" s="3959"/>
      <c r="F971" s="3959"/>
      <c r="G971" s="3959"/>
      <c r="H971" s="3969">
        <v>39339</v>
      </c>
      <c r="I971" s="3969">
        <v>39705</v>
      </c>
      <c r="J971" s="3965">
        <v>25000</v>
      </c>
      <c r="K971" s="3964">
        <v>0</v>
      </c>
      <c r="L971" s="3967">
        <v>0.04</v>
      </c>
      <c r="M971" s="3968" t="s">
        <v>4608</v>
      </c>
      <c r="N971" s="3965">
        <v>91912</v>
      </c>
      <c r="O971" s="3960"/>
      <c r="P971" s="3960">
        <v>50364</v>
      </c>
      <c r="Q971" s="3238">
        <f t="shared" si="58"/>
        <v>41548</v>
      </c>
      <c r="R971" s="3238">
        <v>-5046.7004876202691</v>
      </c>
      <c r="S971" s="3238">
        <f t="shared" si="57"/>
        <v>36501.29951237973</v>
      </c>
      <c r="T971" s="3238"/>
      <c r="U971" s="3238"/>
      <c r="V971" s="3239">
        <f t="shared" si="59"/>
        <v>36501.29951237973</v>
      </c>
      <c r="W971" s="3435">
        <v>5675</v>
      </c>
      <c r="X971" s="3192" t="s">
        <v>1746</v>
      </c>
      <c r="Y971" s="3241" t="s">
        <v>2711</v>
      </c>
      <c r="Z971" s="3198" t="str">
        <f t="shared" si="60"/>
        <v>reg</v>
      </c>
      <c r="AB971" s="2209"/>
      <c r="AC971" s="2231"/>
      <c r="AD971" s="901"/>
      <c r="AE971" s="2231"/>
      <c r="AF971" s="901"/>
      <c r="AG971" s="2231"/>
      <c r="AH971" s="901"/>
      <c r="AI971" s="2231"/>
      <c r="AJ971" s="2210"/>
    </row>
    <row r="972" spans="2:36" ht="15.6" x14ac:dyDescent="0.3">
      <c r="B972" s="3958" t="s">
        <v>3759</v>
      </c>
      <c r="C972" s="3959">
        <v>9203</v>
      </c>
      <c r="D972" s="3962">
        <v>39792</v>
      </c>
      <c r="E972" s="3959"/>
      <c r="F972" s="3959"/>
      <c r="G972" s="3959"/>
      <c r="H972" s="3969">
        <v>39792</v>
      </c>
      <c r="I972" s="3969">
        <v>40157</v>
      </c>
      <c r="J972" s="3965">
        <v>15000</v>
      </c>
      <c r="K972" s="3964">
        <v>0</v>
      </c>
      <c r="L972" s="3967">
        <v>0.04</v>
      </c>
      <c r="M972" s="3968" t="s">
        <v>4608</v>
      </c>
      <c r="N972" s="3965">
        <v>20696</v>
      </c>
      <c r="O972" s="3960"/>
      <c r="P972" s="3960">
        <v>20696</v>
      </c>
      <c r="Q972" s="3238">
        <f t="shared" si="58"/>
        <v>0</v>
      </c>
      <c r="R972" s="3238">
        <v>0</v>
      </c>
      <c r="S972" s="3238">
        <f t="shared" ref="S972:S1035" si="61">SUM(Q972:R972)</f>
        <v>0</v>
      </c>
      <c r="T972" s="3238"/>
      <c r="U972" s="3238"/>
      <c r="V972" s="3239">
        <f t="shared" si="59"/>
        <v>0</v>
      </c>
      <c r="W972" s="3435">
        <v>3475</v>
      </c>
      <c r="X972" s="3192" t="s">
        <v>1746</v>
      </c>
      <c r="Y972" s="3241" t="s">
        <v>2711</v>
      </c>
      <c r="Z972" s="3198" t="str">
        <f t="shared" si="60"/>
        <v>reg</v>
      </c>
      <c r="AB972" s="2209"/>
      <c r="AC972" s="2231"/>
      <c r="AD972" s="901"/>
      <c r="AE972" s="2231"/>
      <c r="AF972" s="901"/>
      <c r="AG972" s="2231"/>
      <c r="AH972" s="901"/>
      <c r="AI972" s="2231"/>
      <c r="AJ972" s="2210"/>
    </row>
    <row r="973" spans="2:36" ht="15.6" x14ac:dyDescent="0.3">
      <c r="B973" s="3958" t="s">
        <v>3760</v>
      </c>
      <c r="C973" s="3959">
        <v>2772</v>
      </c>
      <c r="D973" s="3962">
        <v>36147</v>
      </c>
      <c r="E973" s="3959"/>
      <c r="F973" s="3959"/>
      <c r="G973" s="3959"/>
      <c r="H973" s="3969">
        <v>39274</v>
      </c>
      <c r="I973" s="3969">
        <v>39640</v>
      </c>
      <c r="J973" s="3965">
        <v>15000</v>
      </c>
      <c r="K973" s="3964">
        <v>0</v>
      </c>
      <c r="L973" s="3967">
        <v>0.04</v>
      </c>
      <c r="M973" s="3968" t="s">
        <v>4608</v>
      </c>
      <c r="N973" s="3965">
        <v>35653</v>
      </c>
      <c r="O973" s="3960"/>
      <c r="P973" s="3960">
        <v>35653</v>
      </c>
      <c r="Q973" s="3238">
        <f t="shared" ref="Q973:Q1036" si="62">N973+O973-P973</f>
        <v>0</v>
      </c>
      <c r="R973" s="3238">
        <v>0</v>
      </c>
      <c r="S973" s="3238">
        <f t="shared" si="61"/>
        <v>0</v>
      </c>
      <c r="T973" s="3238"/>
      <c r="U973" s="3238"/>
      <c r="V973" s="3239">
        <f t="shared" ref="V973:V1036" si="63">+S973</f>
        <v>0</v>
      </c>
      <c r="W973" s="3435">
        <v>6760</v>
      </c>
      <c r="X973" s="3192" t="s">
        <v>1746</v>
      </c>
      <c r="Y973" s="3241" t="s">
        <v>2711</v>
      </c>
      <c r="Z973" s="3198" t="str">
        <f t="shared" ref="Z973:Z1036" si="64">IF(NOT(OR(Y973="GenF", Y973="mbf", Y973="OBreg",Y973="OBmi")), "ERROR", HLOOKUP(Y973,FUNDmicro,2))</f>
        <v>reg</v>
      </c>
      <c r="AB973" s="2209"/>
      <c r="AC973" s="2231"/>
      <c r="AD973" s="901"/>
      <c r="AE973" s="2231"/>
      <c r="AF973" s="901"/>
      <c r="AG973" s="2231"/>
      <c r="AH973" s="901"/>
      <c r="AI973" s="2231"/>
      <c r="AJ973" s="2210"/>
    </row>
    <row r="974" spans="2:36" ht="15.6" x14ac:dyDescent="0.3">
      <c r="B974" s="3958" t="s">
        <v>3761</v>
      </c>
      <c r="C974" s="3959">
        <v>14936</v>
      </c>
      <c r="D974" s="3962">
        <v>42620</v>
      </c>
      <c r="E974" s="3959"/>
      <c r="F974" s="3959"/>
      <c r="G974" s="3959"/>
      <c r="H974" s="3969">
        <v>42620</v>
      </c>
      <c r="I974" s="3969">
        <v>43715</v>
      </c>
      <c r="J974" s="3965">
        <v>65000</v>
      </c>
      <c r="K974" s="3964">
        <v>0</v>
      </c>
      <c r="L974" s="3967">
        <v>0.04</v>
      </c>
      <c r="M974" s="3968" t="s">
        <v>4608</v>
      </c>
      <c r="N974" s="3965"/>
      <c r="O974" s="3960">
        <v>7053.51</v>
      </c>
      <c r="P974" s="3960">
        <v>0</v>
      </c>
      <c r="Q974" s="3238">
        <f t="shared" si="62"/>
        <v>7053.51</v>
      </c>
      <c r="R974" s="3238">
        <v>-856.76692876755681</v>
      </c>
      <c r="S974" s="3238">
        <f t="shared" si="61"/>
        <v>6196.7430712324431</v>
      </c>
      <c r="T974" s="3238"/>
      <c r="U974" s="3238"/>
      <c r="V974" s="3239">
        <f t="shared" si="63"/>
        <v>6196.7430712324431</v>
      </c>
      <c r="W974" s="3435">
        <v>1500</v>
      </c>
      <c r="X974" s="3192" t="s">
        <v>1746</v>
      </c>
      <c r="Y974" s="3241" t="s">
        <v>2711</v>
      </c>
      <c r="Z974" s="3198" t="str">
        <f t="shared" si="64"/>
        <v>reg</v>
      </c>
      <c r="AB974" s="2209"/>
      <c r="AC974" s="2231"/>
      <c r="AD974" s="901"/>
      <c r="AE974" s="2231"/>
      <c r="AF974" s="901"/>
      <c r="AG974" s="2231"/>
      <c r="AH974" s="901"/>
      <c r="AI974" s="2231"/>
      <c r="AJ974" s="2210"/>
    </row>
    <row r="975" spans="2:36" ht="15.6" x14ac:dyDescent="0.3">
      <c r="B975" s="3958" t="s">
        <v>3762</v>
      </c>
      <c r="C975" s="3959">
        <v>14659</v>
      </c>
      <c r="D975" s="3962">
        <v>41433</v>
      </c>
      <c r="E975" s="3959"/>
      <c r="F975" s="3959"/>
      <c r="G975" s="3959"/>
      <c r="H975" s="3969">
        <v>44495</v>
      </c>
      <c r="I975" s="3969">
        <v>45561</v>
      </c>
      <c r="J975" s="3965">
        <v>219000</v>
      </c>
      <c r="K975" s="3964">
        <v>0</v>
      </c>
      <c r="L975" s="3967">
        <v>0.04</v>
      </c>
      <c r="M975" s="3968" t="s">
        <v>4608</v>
      </c>
      <c r="N975" s="3965">
        <v>181144</v>
      </c>
      <c r="O975" s="3960">
        <v>245280</v>
      </c>
      <c r="P975" s="3960">
        <v>194202</v>
      </c>
      <c r="Q975" s="3238">
        <f t="shared" si="62"/>
        <v>232222</v>
      </c>
      <c r="R975" s="3238">
        <v>-28207.251387218497</v>
      </c>
      <c r="S975" s="3238">
        <f t="shared" si="61"/>
        <v>204014.74861278149</v>
      </c>
      <c r="T975" s="3238"/>
      <c r="U975" s="3238"/>
      <c r="V975" s="3239">
        <f t="shared" si="63"/>
        <v>204014.74861278149</v>
      </c>
      <c r="W975" s="3435">
        <v>2525</v>
      </c>
      <c r="X975" s="3192" t="s">
        <v>1746</v>
      </c>
      <c r="Y975" s="3241" t="s">
        <v>2711</v>
      </c>
      <c r="Z975" s="3198" t="str">
        <f t="shared" si="64"/>
        <v>reg</v>
      </c>
      <c r="AB975" s="2209"/>
      <c r="AC975" s="2231"/>
      <c r="AD975" s="901"/>
      <c r="AE975" s="2231"/>
      <c r="AF975" s="901"/>
      <c r="AG975" s="2231"/>
      <c r="AH975" s="901"/>
      <c r="AI975" s="2231"/>
      <c r="AJ975" s="2210"/>
    </row>
    <row r="976" spans="2:36" ht="15.6" x14ac:dyDescent="0.3">
      <c r="B976" s="3958" t="s">
        <v>3763</v>
      </c>
      <c r="C976" s="3959">
        <v>7492</v>
      </c>
      <c r="D976" s="3962">
        <v>43654</v>
      </c>
      <c r="E976" s="3959"/>
      <c r="F976" s="3959"/>
      <c r="G976" s="3959"/>
      <c r="H976" s="3969">
        <v>41278</v>
      </c>
      <c r="I976" s="3969">
        <v>41643</v>
      </c>
      <c r="J976" s="3965">
        <v>30000</v>
      </c>
      <c r="K976" s="3964">
        <v>0</v>
      </c>
      <c r="L976" s="3967">
        <v>0.04</v>
      </c>
      <c r="M976" s="3968" t="s">
        <v>4608</v>
      </c>
      <c r="N976" s="3965">
        <v>50547</v>
      </c>
      <c r="O976" s="3960"/>
      <c r="P976" s="3960">
        <v>24276</v>
      </c>
      <c r="Q976" s="3238">
        <f t="shared" si="62"/>
        <v>26271</v>
      </c>
      <c r="R976" s="3238">
        <v>-3191.0529630853976</v>
      </c>
      <c r="S976" s="3238">
        <f t="shared" si="61"/>
        <v>23079.947036914604</v>
      </c>
      <c r="T976" s="3238"/>
      <c r="U976" s="3238"/>
      <c r="V976" s="3239">
        <f t="shared" si="63"/>
        <v>23079.947036914604</v>
      </c>
      <c r="W976" s="3435">
        <v>4750</v>
      </c>
      <c r="X976" s="3192" t="s">
        <v>1746</v>
      </c>
      <c r="Y976" s="3241" t="s">
        <v>2711</v>
      </c>
      <c r="Z976" s="3198" t="str">
        <f t="shared" si="64"/>
        <v>reg</v>
      </c>
      <c r="AB976" s="2209"/>
      <c r="AC976" s="2231"/>
      <c r="AD976" s="901"/>
      <c r="AE976" s="2231"/>
      <c r="AF976" s="901"/>
      <c r="AG976" s="2231"/>
      <c r="AH976" s="901"/>
      <c r="AI976" s="2231"/>
      <c r="AJ976" s="2210"/>
    </row>
    <row r="977" spans="2:36" ht="15.6" x14ac:dyDescent="0.3">
      <c r="B977" s="3958" t="s">
        <v>3764</v>
      </c>
      <c r="C977" s="3959">
        <v>4165</v>
      </c>
      <c r="D977" s="3962">
        <v>43654</v>
      </c>
      <c r="E977" s="3959"/>
      <c r="F977" s="3959"/>
      <c r="G977" s="3959"/>
      <c r="H977" s="3969">
        <v>44382</v>
      </c>
      <c r="I977" s="3969">
        <v>45448</v>
      </c>
      <c r="J977" s="3965">
        <v>200000</v>
      </c>
      <c r="K977" s="3964">
        <v>0</v>
      </c>
      <c r="L977" s="3967">
        <v>0.04</v>
      </c>
      <c r="M977" s="3968" t="s">
        <v>4608</v>
      </c>
      <c r="N977" s="3965">
        <v>136878</v>
      </c>
      <c r="O977" s="3960">
        <v>224000</v>
      </c>
      <c r="P977" s="3960">
        <v>167975</v>
      </c>
      <c r="Q977" s="3238">
        <f t="shared" si="62"/>
        <v>192903</v>
      </c>
      <c r="R977" s="3238">
        <v>-23431.300283128257</v>
      </c>
      <c r="S977" s="3238">
        <f t="shared" si="61"/>
        <v>169471.69971687175</v>
      </c>
      <c r="T977" s="3238"/>
      <c r="U977" s="3238"/>
      <c r="V977" s="3239">
        <f t="shared" si="63"/>
        <v>169471.69971687175</v>
      </c>
      <c r="W977" s="3435">
        <v>6400</v>
      </c>
      <c r="X977" s="3192" t="s">
        <v>1746</v>
      </c>
      <c r="Y977" s="3241" t="s">
        <v>2711</v>
      </c>
      <c r="Z977" s="3198" t="str">
        <f t="shared" si="64"/>
        <v>reg</v>
      </c>
      <c r="AB977" s="2209"/>
      <c r="AC977" s="2231"/>
      <c r="AD977" s="901"/>
      <c r="AE977" s="2231"/>
      <c r="AF977" s="901"/>
      <c r="AG977" s="2231"/>
      <c r="AH977" s="901"/>
      <c r="AI977" s="2231"/>
      <c r="AJ977" s="2210"/>
    </row>
    <row r="978" spans="2:36" ht="15.6" x14ac:dyDescent="0.3">
      <c r="B978" s="3958" t="s">
        <v>3765</v>
      </c>
      <c r="C978" s="3959">
        <v>4557</v>
      </c>
      <c r="D978" s="3962">
        <v>43654</v>
      </c>
      <c r="E978" s="3959"/>
      <c r="F978" s="3959"/>
      <c r="G978" s="3959"/>
      <c r="H978" s="3969">
        <v>44244</v>
      </c>
      <c r="I978" s="3969">
        <v>45308</v>
      </c>
      <c r="J978" s="3965">
        <v>180000</v>
      </c>
      <c r="K978" s="3964">
        <v>0</v>
      </c>
      <c r="L978" s="3967">
        <v>0.04</v>
      </c>
      <c r="M978" s="3968" t="s">
        <v>4608</v>
      </c>
      <c r="N978" s="3965">
        <v>64009</v>
      </c>
      <c r="O978" s="3960">
        <v>201600</v>
      </c>
      <c r="P978" s="3960">
        <v>119579</v>
      </c>
      <c r="Q978" s="3238">
        <f t="shared" si="62"/>
        <v>146030</v>
      </c>
      <c r="R978" s="3238">
        <v>-17737.789357061421</v>
      </c>
      <c r="S978" s="3238">
        <f t="shared" si="61"/>
        <v>128292.21064293857</v>
      </c>
      <c r="T978" s="3238"/>
      <c r="U978" s="3238"/>
      <c r="V978" s="3239">
        <f t="shared" si="63"/>
        <v>128292.21064293857</v>
      </c>
      <c r="W978" s="3435">
        <v>6225</v>
      </c>
      <c r="X978" s="3192" t="s">
        <v>1746</v>
      </c>
      <c r="Y978" s="3241" t="s">
        <v>2711</v>
      </c>
      <c r="Z978" s="3198" t="str">
        <f t="shared" si="64"/>
        <v>reg</v>
      </c>
      <c r="AB978" s="2209"/>
      <c r="AC978" s="2231"/>
      <c r="AD978" s="901"/>
      <c r="AE978" s="2231"/>
      <c r="AF978" s="901"/>
      <c r="AG978" s="2231"/>
      <c r="AH978" s="901"/>
      <c r="AI978" s="2231"/>
      <c r="AJ978" s="2210"/>
    </row>
    <row r="979" spans="2:36" ht="15.6" x14ac:dyDescent="0.3">
      <c r="B979" s="3958" t="s">
        <v>3766</v>
      </c>
      <c r="C979" s="3959">
        <v>15276</v>
      </c>
      <c r="D979" s="3962">
        <v>44025</v>
      </c>
      <c r="E979" s="3959"/>
      <c r="F979" s="3959"/>
      <c r="G979" s="3959"/>
      <c r="H979" s="3969">
        <v>44025</v>
      </c>
      <c r="I979" s="3969">
        <v>45120</v>
      </c>
      <c r="J979" s="3965">
        <v>100000</v>
      </c>
      <c r="K979" s="3964">
        <v>0</v>
      </c>
      <c r="L979" s="3967">
        <v>0.04</v>
      </c>
      <c r="M979" s="3968" t="s">
        <v>4608</v>
      </c>
      <c r="N979" s="3965">
        <v>105776</v>
      </c>
      <c r="O979" s="3960"/>
      <c r="P979" s="3960">
        <v>37344</v>
      </c>
      <c r="Q979" s="3238">
        <f t="shared" si="62"/>
        <v>68432</v>
      </c>
      <c r="R979" s="3238">
        <v>-8312.2125678451503</v>
      </c>
      <c r="S979" s="3238">
        <f t="shared" si="61"/>
        <v>60119.787432154852</v>
      </c>
      <c r="T979" s="3238"/>
      <c r="U979" s="3238"/>
      <c r="V979" s="3239">
        <f t="shared" si="63"/>
        <v>60119.787432154852</v>
      </c>
      <c r="W979" s="3435">
        <v>475</v>
      </c>
      <c r="X979" s="3192" t="s">
        <v>1746</v>
      </c>
      <c r="Y979" s="3241" t="s">
        <v>2711</v>
      </c>
      <c r="Z979" s="3198" t="str">
        <f t="shared" si="64"/>
        <v>reg</v>
      </c>
      <c r="AB979" s="2209"/>
      <c r="AC979" s="2231"/>
      <c r="AD979" s="901"/>
      <c r="AE979" s="2231"/>
      <c r="AF979" s="901"/>
      <c r="AG979" s="2231"/>
      <c r="AH979" s="901"/>
      <c r="AI979" s="2231"/>
      <c r="AJ979" s="2210"/>
    </row>
    <row r="980" spans="2:36" ht="15.6" x14ac:dyDescent="0.3">
      <c r="B980" s="3958" t="s">
        <v>3767</v>
      </c>
      <c r="C980" s="3959">
        <v>3642</v>
      </c>
      <c r="D980" s="3962">
        <v>43654</v>
      </c>
      <c r="E980" s="3959"/>
      <c r="F980" s="3959"/>
      <c r="G980" s="3959"/>
      <c r="H980" s="3969">
        <v>44417</v>
      </c>
      <c r="I980" s="3969">
        <v>45482</v>
      </c>
      <c r="J980" s="3965">
        <v>206000</v>
      </c>
      <c r="K980" s="3964">
        <v>0</v>
      </c>
      <c r="L980" s="3967">
        <v>0.04</v>
      </c>
      <c r="M980" s="3968" t="s">
        <v>4608</v>
      </c>
      <c r="N980" s="3965">
        <v>182046</v>
      </c>
      <c r="O980" s="3960">
        <v>230720</v>
      </c>
      <c r="P980" s="3960">
        <v>207332</v>
      </c>
      <c r="Q980" s="3238">
        <f t="shared" si="62"/>
        <v>205434</v>
      </c>
      <c r="R980" s="3238">
        <v>-24953.40011489801</v>
      </c>
      <c r="S980" s="3238">
        <f t="shared" si="61"/>
        <v>180480.59988510198</v>
      </c>
      <c r="T980" s="3238"/>
      <c r="U980" s="3238"/>
      <c r="V980" s="3239">
        <f t="shared" si="63"/>
        <v>180480.59988510198</v>
      </c>
      <c r="W980" s="3435">
        <v>7516</v>
      </c>
      <c r="X980" s="3192" t="s">
        <v>1746</v>
      </c>
      <c r="Y980" s="3241" t="s">
        <v>2711</v>
      </c>
      <c r="Z980" s="3198" t="str">
        <f t="shared" si="64"/>
        <v>reg</v>
      </c>
      <c r="AB980" s="2209"/>
      <c r="AC980" s="2231"/>
      <c r="AD980" s="901"/>
      <c r="AE980" s="2231"/>
      <c r="AF980" s="901"/>
      <c r="AG980" s="2231"/>
      <c r="AH980" s="901"/>
      <c r="AI980" s="2231"/>
      <c r="AJ980" s="2210"/>
    </row>
    <row r="981" spans="2:36" ht="15.6" x14ac:dyDescent="0.3">
      <c r="B981" s="3958" t="s">
        <v>3768</v>
      </c>
      <c r="C981" s="3959">
        <v>10157</v>
      </c>
      <c r="D981" s="3962">
        <v>40480</v>
      </c>
      <c r="E981" s="3959"/>
      <c r="F981" s="3959"/>
      <c r="G981" s="3959"/>
      <c r="H981" s="3969">
        <v>40480</v>
      </c>
      <c r="I981" s="3969">
        <v>40845</v>
      </c>
      <c r="J981" s="3965">
        <v>25000</v>
      </c>
      <c r="K981" s="3964">
        <v>0</v>
      </c>
      <c r="L981" s="3967">
        <v>0.04</v>
      </c>
      <c r="M981" s="3968" t="s">
        <v>4608</v>
      </c>
      <c r="N981" s="3965">
        <v>2125</v>
      </c>
      <c r="O981" s="3960"/>
      <c r="P981" s="3960">
        <v>2125</v>
      </c>
      <c r="Q981" s="3238">
        <f t="shared" si="62"/>
        <v>0</v>
      </c>
      <c r="R981" s="3238">
        <v>0</v>
      </c>
      <c r="S981" s="3238">
        <f t="shared" si="61"/>
        <v>0</v>
      </c>
      <c r="T981" s="3238"/>
      <c r="U981" s="3238"/>
      <c r="V981" s="3239">
        <f t="shared" si="63"/>
        <v>0</v>
      </c>
      <c r="W981" s="3435">
        <v>3375</v>
      </c>
      <c r="X981" s="3192" t="s">
        <v>1746</v>
      </c>
      <c r="Y981" s="3241" t="s">
        <v>2711</v>
      </c>
      <c r="Z981" s="3198" t="str">
        <f t="shared" si="64"/>
        <v>reg</v>
      </c>
      <c r="AB981" s="2209"/>
      <c r="AC981" s="2231"/>
      <c r="AD981" s="901"/>
      <c r="AE981" s="2231"/>
      <c r="AF981" s="901"/>
      <c r="AG981" s="2231"/>
      <c r="AH981" s="901"/>
      <c r="AI981" s="2231"/>
      <c r="AJ981" s="2210"/>
    </row>
    <row r="982" spans="2:36" ht="15.6" x14ac:dyDescent="0.3">
      <c r="B982" s="3958" t="s">
        <v>3769</v>
      </c>
      <c r="C982" s="3959">
        <v>15315</v>
      </c>
      <c r="D982" s="3962">
        <v>44104</v>
      </c>
      <c r="E982" s="3959"/>
      <c r="F982" s="3959"/>
      <c r="G982" s="3959"/>
      <c r="H982" s="3969">
        <v>44104</v>
      </c>
      <c r="I982" s="3969">
        <v>45199</v>
      </c>
      <c r="J982" s="3965">
        <v>200000</v>
      </c>
      <c r="K982" s="3964">
        <v>0</v>
      </c>
      <c r="L982" s="3967">
        <v>0.04</v>
      </c>
      <c r="M982" s="3968" t="s">
        <v>4608</v>
      </c>
      <c r="N982" s="3965">
        <v>224000</v>
      </c>
      <c r="O982" s="3960"/>
      <c r="P982" s="3960">
        <v>74676</v>
      </c>
      <c r="Q982" s="3238">
        <f t="shared" si="62"/>
        <v>149324</v>
      </c>
      <c r="R982" s="3238">
        <v>-18137.900828280763</v>
      </c>
      <c r="S982" s="3238">
        <f t="shared" si="61"/>
        <v>131186.09917171922</v>
      </c>
      <c r="T982" s="3238"/>
      <c r="U982" s="3238"/>
      <c r="V982" s="3239">
        <f t="shared" si="63"/>
        <v>131186.09917171922</v>
      </c>
      <c r="W982" s="3435">
        <v>400</v>
      </c>
      <c r="X982" s="3192" t="s">
        <v>1746</v>
      </c>
      <c r="Y982" s="3241" t="s">
        <v>2711</v>
      </c>
      <c r="Z982" s="3198" t="str">
        <f t="shared" si="64"/>
        <v>reg</v>
      </c>
      <c r="AB982" s="2209"/>
      <c r="AC982" s="2231"/>
      <c r="AD982" s="901"/>
      <c r="AE982" s="2231"/>
      <c r="AF982" s="901"/>
      <c r="AG982" s="2231"/>
      <c r="AH982" s="901"/>
      <c r="AI982" s="2231"/>
      <c r="AJ982" s="2210"/>
    </row>
    <row r="983" spans="2:36" ht="15.6" x14ac:dyDescent="0.3">
      <c r="B983" s="3958" t="s">
        <v>3770</v>
      </c>
      <c r="C983" s="3959">
        <v>7343</v>
      </c>
      <c r="D983" s="3962">
        <v>38687</v>
      </c>
      <c r="E983" s="3959"/>
      <c r="F983" s="3959"/>
      <c r="G983" s="3959"/>
      <c r="H983" s="3969">
        <v>44216</v>
      </c>
      <c r="I983" s="3969">
        <v>45280</v>
      </c>
      <c r="J983" s="3965">
        <v>100000</v>
      </c>
      <c r="K983" s="3964">
        <v>0</v>
      </c>
      <c r="L983" s="3967">
        <v>0.04</v>
      </c>
      <c r="M983" s="3968" t="s">
        <v>4608</v>
      </c>
      <c r="N983" s="3965">
        <v>77813</v>
      </c>
      <c r="O983" s="3960">
        <v>112000</v>
      </c>
      <c r="P983" s="3960">
        <v>108883</v>
      </c>
      <c r="Q983" s="3238">
        <f t="shared" si="62"/>
        <v>80930</v>
      </c>
      <c r="R983" s="3238">
        <v>-9830.3039968977664</v>
      </c>
      <c r="S983" s="3238">
        <f t="shared" si="61"/>
        <v>71099.696003102232</v>
      </c>
      <c r="T983" s="3238"/>
      <c r="U983" s="3238"/>
      <c r="V983" s="3239">
        <f t="shared" si="63"/>
        <v>71099.696003102232</v>
      </c>
      <c r="W983" s="3435">
        <v>4825</v>
      </c>
      <c r="X983" s="3192" t="s">
        <v>1746</v>
      </c>
      <c r="Y983" s="3241" t="s">
        <v>2711</v>
      </c>
      <c r="Z983" s="3198" t="str">
        <f t="shared" si="64"/>
        <v>reg</v>
      </c>
      <c r="AB983" s="2209"/>
      <c r="AC983" s="2231"/>
      <c r="AD983" s="901"/>
      <c r="AE983" s="2231"/>
      <c r="AF983" s="901"/>
      <c r="AG983" s="2231"/>
      <c r="AH983" s="901"/>
      <c r="AI983" s="2231"/>
      <c r="AJ983" s="2210"/>
    </row>
    <row r="984" spans="2:36" ht="15.6" x14ac:dyDescent="0.3">
      <c r="B984" s="3958" t="s">
        <v>3771</v>
      </c>
      <c r="C984" s="3959">
        <v>3869</v>
      </c>
      <c r="D984" s="3962">
        <v>43654</v>
      </c>
      <c r="E984" s="3959"/>
      <c r="F984" s="3959"/>
      <c r="G984" s="3959"/>
      <c r="H984" s="3969">
        <v>43461</v>
      </c>
      <c r="I984" s="3969">
        <v>44557</v>
      </c>
      <c r="J984" s="3965">
        <v>184000</v>
      </c>
      <c r="K984" s="3964">
        <v>0</v>
      </c>
      <c r="L984" s="3967">
        <v>0.04</v>
      </c>
      <c r="M984" s="3968" t="s">
        <v>4608</v>
      </c>
      <c r="N984" s="3965">
        <v>166061</v>
      </c>
      <c r="O984" s="3960"/>
      <c r="P984" s="3960">
        <v>57170</v>
      </c>
      <c r="Q984" s="3238">
        <f t="shared" si="62"/>
        <v>108891</v>
      </c>
      <c r="R984" s="3238">
        <v>-13226.635765800007</v>
      </c>
      <c r="S984" s="3238">
        <f t="shared" si="61"/>
        <v>95664.364234199995</v>
      </c>
      <c r="T984" s="3238"/>
      <c r="U984" s="3238"/>
      <c r="V984" s="3239">
        <f t="shared" si="63"/>
        <v>95664.364234199995</v>
      </c>
      <c r="W984" s="3435">
        <v>6840</v>
      </c>
      <c r="X984" s="3192" t="s">
        <v>1746</v>
      </c>
      <c r="Y984" s="3241" t="s">
        <v>2711</v>
      </c>
      <c r="Z984" s="3198" t="str">
        <f t="shared" si="64"/>
        <v>reg</v>
      </c>
      <c r="AB984" s="2209"/>
      <c r="AC984" s="2231"/>
      <c r="AD984" s="901"/>
      <c r="AE984" s="2231"/>
      <c r="AF984" s="901"/>
      <c r="AG984" s="2231"/>
      <c r="AH984" s="901"/>
      <c r="AI984" s="2231"/>
      <c r="AJ984" s="2210"/>
    </row>
    <row r="985" spans="2:36" ht="15.6" x14ac:dyDescent="0.3">
      <c r="B985" s="3958" t="s">
        <v>3772</v>
      </c>
      <c r="C985" s="3959">
        <v>4575</v>
      </c>
      <c r="D985" s="3962">
        <v>36980</v>
      </c>
      <c r="E985" s="3959"/>
      <c r="F985" s="3959"/>
      <c r="G985" s="3959"/>
      <c r="H985" s="3969">
        <v>39287</v>
      </c>
      <c r="I985" s="3969">
        <v>39653</v>
      </c>
      <c r="J985" s="3965">
        <v>42000</v>
      </c>
      <c r="K985" s="3964">
        <v>0</v>
      </c>
      <c r="L985" s="3967">
        <v>0.04</v>
      </c>
      <c r="M985" s="3968" t="s">
        <v>4608</v>
      </c>
      <c r="N985" s="3965">
        <v>45865</v>
      </c>
      <c r="O985" s="3960"/>
      <c r="P985" s="3960">
        <v>45865</v>
      </c>
      <c r="Q985" s="3238">
        <f t="shared" si="62"/>
        <v>0</v>
      </c>
      <c r="R985" s="3238">
        <v>0</v>
      </c>
      <c r="S985" s="3238">
        <f t="shared" si="61"/>
        <v>0</v>
      </c>
      <c r="T985" s="3238"/>
      <c r="U985" s="3238"/>
      <c r="V985" s="3239">
        <f t="shared" si="63"/>
        <v>0</v>
      </c>
      <c r="W985" s="3435">
        <v>6225</v>
      </c>
      <c r="X985" s="3192" t="s">
        <v>1746</v>
      </c>
      <c r="Y985" s="3241" t="s">
        <v>2711</v>
      </c>
      <c r="Z985" s="3198" t="str">
        <f t="shared" si="64"/>
        <v>reg</v>
      </c>
      <c r="AB985" s="2209"/>
      <c r="AC985" s="2231"/>
      <c r="AD985" s="901"/>
      <c r="AE985" s="2231"/>
      <c r="AF985" s="901"/>
      <c r="AG985" s="2231"/>
      <c r="AH985" s="901"/>
      <c r="AI985" s="2231"/>
      <c r="AJ985" s="2210"/>
    </row>
    <row r="986" spans="2:36" ht="15.6" x14ac:dyDescent="0.3">
      <c r="B986" s="3958" t="s">
        <v>3773</v>
      </c>
      <c r="C986" s="3959">
        <v>3880</v>
      </c>
      <c r="D986" s="3962">
        <v>43654</v>
      </c>
      <c r="E986" s="3959"/>
      <c r="F986" s="3959"/>
      <c r="G986" s="3959"/>
      <c r="H986" s="3969">
        <v>42430</v>
      </c>
      <c r="I986" s="3969">
        <v>43160</v>
      </c>
      <c r="J986" s="3965">
        <v>47000</v>
      </c>
      <c r="K986" s="3964">
        <v>0</v>
      </c>
      <c r="L986" s="3967">
        <v>0.04</v>
      </c>
      <c r="M986" s="3968" t="s">
        <v>4608</v>
      </c>
      <c r="N986" s="3965">
        <v>26144</v>
      </c>
      <c r="O986" s="3960"/>
      <c r="P986" s="3960">
        <v>13056</v>
      </c>
      <c r="Q986" s="3238">
        <f t="shared" si="62"/>
        <v>13088</v>
      </c>
      <c r="R986" s="3238">
        <v>-1589.7568109650065</v>
      </c>
      <c r="S986" s="3238">
        <f t="shared" si="61"/>
        <v>11498.243189034994</v>
      </c>
      <c r="T986" s="3238"/>
      <c r="U986" s="3238"/>
      <c r="V986" s="3239">
        <f t="shared" si="63"/>
        <v>11498.243189034994</v>
      </c>
      <c r="W986" s="3435">
        <v>6820</v>
      </c>
      <c r="X986" s="3192" t="s">
        <v>1746</v>
      </c>
      <c r="Y986" s="3241" t="s">
        <v>2711</v>
      </c>
      <c r="Z986" s="3198" t="str">
        <f t="shared" si="64"/>
        <v>reg</v>
      </c>
      <c r="AB986" s="2209"/>
      <c r="AC986" s="2231"/>
      <c r="AD986" s="901"/>
      <c r="AE986" s="2231"/>
      <c r="AF986" s="901"/>
      <c r="AG986" s="2231"/>
      <c r="AH986" s="901"/>
      <c r="AI986" s="2231"/>
      <c r="AJ986" s="2210"/>
    </row>
    <row r="987" spans="2:36" ht="15.6" x14ac:dyDescent="0.3">
      <c r="B987" s="3958" t="s">
        <v>3774</v>
      </c>
      <c r="C987" s="3959">
        <v>7050</v>
      </c>
      <c r="D987" s="3962">
        <v>38470</v>
      </c>
      <c r="E987" s="3959"/>
      <c r="F987" s="3959"/>
      <c r="G987" s="3959"/>
      <c r="H987" s="3969">
        <v>39098</v>
      </c>
      <c r="I987" s="3969">
        <v>39463</v>
      </c>
      <c r="J987" s="3965">
        <v>40000</v>
      </c>
      <c r="K987" s="3964">
        <v>0</v>
      </c>
      <c r="L987" s="3967">
        <v>0.04</v>
      </c>
      <c r="M987" s="3968" t="s">
        <v>4608</v>
      </c>
      <c r="N987" s="3965">
        <v>112872</v>
      </c>
      <c r="O987" s="3960"/>
      <c r="P987" s="3960">
        <v>112872</v>
      </c>
      <c r="Q987" s="3238">
        <f t="shared" si="62"/>
        <v>0</v>
      </c>
      <c r="R987" s="3238">
        <v>0</v>
      </c>
      <c r="S987" s="3238">
        <f t="shared" si="61"/>
        <v>0</v>
      </c>
      <c r="T987" s="3238"/>
      <c r="U987" s="3238"/>
      <c r="V987" s="3239">
        <f t="shared" si="63"/>
        <v>0</v>
      </c>
      <c r="W987" s="3435">
        <v>5025</v>
      </c>
      <c r="X987" s="3192" t="s">
        <v>1746</v>
      </c>
      <c r="Y987" s="3241" t="s">
        <v>2711</v>
      </c>
      <c r="Z987" s="3198" t="str">
        <f t="shared" si="64"/>
        <v>reg</v>
      </c>
      <c r="AB987" s="2209"/>
      <c r="AC987" s="2231"/>
      <c r="AD987" s="901"/>
      <c r="AE987" s="2231"/>
      <c r="AF987" s="901"/>
      <c r="AG987" s="2231"/>
      <c r="AH987" s="901"/>
      <c r="AI987" s="2231"/>
      <c r="AJ987" s="2210"/>
    </row>
    <row r="988" spans="2:36" ht="15.6" x14ac:dyDescent="0.3">
      <c r="B988" s="3958" t="s">
        <v>3775</v>
      </c>
      <c r="C988" s="3959">
        <v>4509</v>
      </c>
      <c r="D988" s="3962">
        <v>43654</v>
      </c>
      <c r="E988" s="3959"/>
      <c r="F988" s="3959"/>
      <c r="G988" s="3959"/>
      <c r="H988" s="3969">
        <v>44278</v>
      </c>
      <c r="I988" s="3969">
        <v>45345</v>
      </c>
      <c r="J988" s="3965">
        <v>70000</v>
      </c>
      <c r="K988" s="3964">
        <v>0</v>
      </c>
      <c r="L988" s="3967">
        <v>0.04</v>
      </c>
      <c r="M988" s="3968" t="s">
        <v>4608</v>
      </c>
      <c r="N988" s="3965"/>
      <c r="O988" s="3960">
        <v>78400</v>
      </c>
      <c r="P988" s="3960">
        <v>15246</v>
      </c>
      <c r="Q988" s="3238">
        <f t="shared" si="62"/>
        <v>63154</v>
      </c>
      <c r="R988" s="3238">
        <v>-7671.111066601773</v>
      </c>
      <c r="S988" s="3238">
        <f t="shared" si="61"/>
        <v>55482.88893339823</v>
      </c>
      <c r="T988" s="3238"/>
      <c r="U988" s="3238"/>
      <c r="V988" s="3239">
        <f t="shared" si="63"/>
        <v>55482.88893339823</v>
      </c>
      <c r="W988" s="3435">
        <v>6250</v>
      </c>
      <c r="X988" s="3192" t="s">
        <v>1746</v>
      </c>
      <c r="Y988" s="3241" t="s">
        <v>2711</v>
      </c>
      <c r="Z988" s="3198" t="str">
        <f t="shared" si="64"/>
        <v>reg</v>
      </c>
      <c r="AB988" s="2209"/>
      <c r="AC988" s="2231"/>
      <c r="AD988" s="901"/>
      <c r="AE988" s="2231"/>
      <c r="AF988" s="901"/>
      <c r="AG988" s="2231"/>
      <c r="AH988" s="901"/>
      <c r="AI988" s="2231"/>
      <c r="AJ988" s="2210"/>
    </row>
    <row r="989" spans="2:36" ht="15.6" x14ac:dyDescent="0.3">
      <c r="B989" s="3958" t="s">
        <v>3776</v>
      </c>
      <c r="C989" s="3959">
        <v>8554</v>
      </c>
      <c r="D989" s="3962">
        <v>43657</v>
      </c>
      <c r="E989" s="3959"/>
      <c r="F989" s="3959"/>
      <c r="G989" s="3959"/>
      <c r="H989" s="3969">
        <v>42697</v>
      </c>
      <c r="I989" s="3969">
        <v>43427</v>
      </c>
      <c r="J989" s="3965">
        <v>100000</v>
      </c>
      <c r="K989" s="3964">
        <v>0</v>
      </c>
      <c r="L989" s="3967">
        <v>0.04</v>
      </c>
      <c r="M989" s="3968" t="s">
        <v>4608</v>
      </c>
      <c r="N989" s="3965">
        <v>332888</v>
      </c>
      <c r="O989" s="3960"/>
      <c r="P989" s="3960">
        <v>111924</v>
      </c>
      <c r="Q989" s="3238">
        <f t="shared" si="62"/>
        <v>220964</v>
      </c>
      <c r="R989" s="3238">
        <v>-26839.778726930901</v>
      </c>
      <c r="S989" s="3238">
        <f t="shared" si="61"/>
        <v>194124.2212730691</v>
      </c>
      <c r="T989" s="3238"/>
      <c r="U989" s="3238"/>
      <c r="V989" s="3239">
        <f t="shared" si="63"/>
        <v>194124.2212730691</v>
      </c>
      <c r="W989" s="3435">
        <v>4275</v>
      </c>
      <c r="X989" s="3192" t="s">
        <v>1746</v>
      </c>
      <c r="Y989" s="3241" t="s">
        <v>2711</v>
      </c>
      <c r="Z989" s="3198" t="str">
        <f t="shared" si="64"/>
        <v>reg</v>
      </c>
      <c r="AB989" s="2209"/>
      <c r="AC989" s="2231"/>
      <c r="AD989" s="901"/>
      <c r="AE989" s="2231"/>
      <c r="AF989" s="901"/>
      <c r="AG989" s="2231"/>
      <c r="AH989" s="901"/>
      <c r="AI989" s="2231"/>
      <c r="AJ989" s="2210"/>
    </row>
    <row r="990" spans="2:36" ht="15.6" x14ac:dyDescent="0.3">
      <c r="B990" s="3958" t="s">
        <v>3777</v>
      </c>
      <c r="C990" s="3959">
        <v>15317</v>
      </c>
      <c r="D990" s="3962">
        <v>44105</v>
      </c>
      <c r="E990" s="3959"/>
      <c r="F990" s="3959"/>
      <c r="G990" s="3959"/>
      <c r="H990" s="3969">
        <v>44105</v>
      </c>
      <c r="I990" s="3969">
        <v>45200</v>
      </c>
      <c r="J990" s="3965">
        <v>100000</v>
      </c>
      <c r="K990" s="3964">
        <v>0</v>
      </c>
      <c r="L990" s="3967">
        <v>0.04</v>
      </c>
      <c r="M990" s="3968" t="s">
        <v>4608</v>
      </c>
      <c r="N990" s="3965">
        <v>112000</v>
      </c>
      <c r="O990" s="3960"/>
      <c r="P990" s="3960">
        <v>37344</v>
      </c>
      <c r="Q990" s="3238">
        <f t="shared" si="62"/>
        <v>74656</v>
      </c>
      <c r="R990" s="3238">
        <v>-9068.2216136463558</v>
      </c>
      <c r="S990" s="3238">
        <f t="shared" si="61"/>
        <v>65587.778386353646</v>
      </c>
      <c r="T990" s="3238"/>
      <c r="U990" s="3238"/>
      <c r="V990" s="3239">
        <f t="shared" si="63"/>
        <v>65587.778386353646</v>
      </c>
      <c r="W990" s="3435">
        <v>225</v>
      </c>
      <c r="X990" s="3192" t="s">
        <v>1746</v>
      </c>
      <c r="Y990" s="3241" t="s">
        <v>2711</v>
      </c>
      <c r="Z990" s="3198" t="str">
        <f t="shared" si="64"/>
        <v>reg</v>
      </c>
      <c r="AB990" s="2209"/>
      <c r="AC990" s="2231"/>
      <c r="AD990" s="901"/>
      <c r="AE990" s="2231"/>
      <c r="AF990" s="901"/>
      <c r="AG990" s="2231"/>
      <c r="AH990" s="901"/>
      <c r="AI990" s="2231"/>
      <c r="AJ990" s="2210"/>
    </row>
    <row r="991" spans="2:36" ht="15.6" x14ac:dyDescent="0.3">
      <c r="B991" s="3958" t="s">
        <v>3778</v>
      </c>
      <c r="C991" s="3959">
        <v>14826</v>
      </c>
      <c r="D991" s="3962">
        <v>42100</v>
      </c>
      <c r="E991" s="3959"/>
      <c r="F991" s="3959"/>
      <c r="G991" s="3959"/>
      <c r="H991" s="3969">
        <v>44386</v>
      </c>
      <c r="I991" s="3969">
        <v>45452</v>
      </c>
      <c r="J991" s="3965">
        <v>354000</v>
      </c>
      <c r="K991" s="3964">
        <v>0</v>
      </c>
      <c r="L991" s="3967">
        <v>0.04</v>
      </c>
      <c r="M991" s="3968" t="s">
        <v>4608</v>
      </c>
      <c r="N991" s="3965"/>
      <c r="O991" s="3960">
        <v>396480</v>
      </c>
      <c r="P991" s="3960">
        <v>55070</v>
      </c>
      <c r="Q991" s="3238">
        <f t="shared" si="62"/>
        <v>341410</v>
      </c>
      <c r="R991" s="3238">
        <v>-41469.962777472705</v>
      </c>
      <c r="S991" s="3238">
        <f t="shared" si="61"/>
        <v>299940.03722252732</v>
      </c>
      <c r="T991" s="3238"/>
      <c r="U991" s="3238"/>
      <c r="V991" s="3239">
        <f t="shared" si="63"/>
        <v>299940.03722252732</v>
      </c>
      <c r="W991" s="3435">
        <v>1675</v>
      </c>
      <c r="X991" s="3192" t="s">
        <v>1746</v>
      </c>
      <c r="Y991" s="3241" t="s">
        <v>2711</v>
      </c>
      <c r="Z991" s="3198" t="str">
        <f t="shared" si="64"/>
        <v>reg</v>
      </c>
      <c r="AB991" s="2209"/>
      <c r="AC991" s="2231"/>
      <c r="AD991" s="901"/>
      <c r="AE991" s="2231"/>
      <c r="AF991" s="901"/>
      <c r="AG991" s="2231"/>
      <c r="AH991" s="901"/>
      <c r="AI991" s="2231"/>
      <c r="AJ991" s="2210"/>
    </row>
    <row r="992" spans="2:36" ht="15.6" x14ac:dyDescent="0.3">
      <c r="B992" s="3958" t="s">
        <v>3779</v>
      </c>
      <c r="C992" s="3959">
        <v>15144</v>
      </c>
      <c r="D992" s="3962">
        <v>43665</v>
      </c>
      <c r="E992" s="3959"/>
      <c r="F992" s="3959"/>
      <c r="G992" s="3959"/>
      <c r="H992" s="3969">
        <v>43665</v>
      </c>
      <c r="I992" s="3969">
        <v>44761</v>
      </c>
      <c r="J992" s="3965">
        <v>350000</v>
      </c>
      <c r="K992" s="3964">
        <v>0</v>
      </c>
      <c r="L992" s="3967">
        <v>0.04</v>
      </c>
      <c r="M992" s="3968" t="s">
        <v>4608</v>
      </c>
      <c r="N992" s="3965">
        <v>272232</v>
      </c>
      <c r="O992" s="3960"/>
      <c r="P992" s="3960">
        <v>130656</v>
      </c>
      <c r="Q992" s="3238">
        <f t="shared" si="62"/>
        <v>141576</v>
      </c>
      <c r="R992" s="3238">
        <v>-17196.776456997381</v>
      </c>
      <c r="S992" s="3238">
        <f t="shared" si="61"/>
        <v>124379.22354300262</v>
      </c>
      <c r="T992" s="3238"/>
      <c r="U992" s="3238"/>
      <c r="V992" s="3239">
        <f t="shared" si="63"/>
        <v>124379.22354300262</v>
      </c>
      <c r="W992" s="3435">
        <v>100</v>
      </c>
      <c r="X992" s="3192" t="s">
        <v>1746</v>
      </c>
      <c r="Y992" s="3241" t="s">
        <v>2711</v>
      </c>
      <c r="Z992" s="3198" t="str">
        <f t="shared" si="64"/>
        <v>reg</v>
      </c>
      <c r="AB992" s="2209"/>
      <c r="AC992" s="2231"/>
      <c r="AD992" s="901"/>
      <c r="AE992" s="2231"/>
      <c r="AF992" s="901"/>
      <c r="AG992" s="2231"/>
      <c r="AH992" s="901"/>
      <c r="AI992" s="2231"/>
      <c r="AJ992" s="2210"/>
    </row>
    <row r="993" spans="2:36" ht="15.6" x14ac:dyDescent="0.3">
      <c r="B993" s="3958" t="s">
        <v>3780</v>
      </c>
      <c r="C993" s="3959">
        <v>10945</v>
      </c>
      <c r="D993" s="3962">
        <v>43654</v>
      </c>
      <c r="E993" s="3959"/>
      <c r="F993" s="3959"/>
      <c r="G993" s="3959"/>
      <c r="H993" s="3969">
        <v>42045</v>
      </c>
      <c r="I993" s="3969">
        <v>42410</v>
      </c>
      <c r="J993" s="3965">
        <v>40000</v>
      </c>
      <c r="K993" s="3964">
        <v>0</v>
      </c>
      <c r="L993" s="3967">
        <v>0.04</v>
      </c>
      <c r="M993" s="3968" t="s">
        <v>4608</v>
      </c>
      <c r="N993" s="3965">
        <v>179200</v>
      </c>
      <c r="O993" s="3960"/>
      <c r="P993" s="3960">
        <v>49780</v>
      </c>
      <c r="Q993" s="3238">
        <f t="shared" si="62"/>
        <v>129420</v>
      </c>
      <c r="R993" s="3238">
        <v>-15720.226656104151</v>
      </c>
      <c r="S993" s="3238">
        <f t="shared" si="61"/>
        <v>113699.77334389585</v>
      </c>
      <c r="T993" s="3238"/>
      <c r="U993" s="3238"/>
      <c r="V993" s="3239">
        <f t="shared" si="63"/>
        <v>113699.77334389585</v>
      </c>
      <c r="W993" s="3435">
        <v>2575</v>
      </c>
      <c r="X993" s="3192" t="s">
        <v>1746</v>
      </c>
      <c r="Y993" s="3241" t="s">
        <v>2711</v>
      </c>
      <c r="Z993" s="3198" t="str">
        <f t="shared" si="64"/>
        <v>reg</v>
      </c>
      <c r="AB993" s="2209"/>
      <c r="AC993" s="2231"/>
      <c r="AD993" s="901"/>
      <c r="AE993" s="2231"/>
      <c r="AF993" s="901"/>
      <c r="AG993" s="2231"/>
      <c r="AH993" s="901"/>
      <c r="AI993" s="2231"/>
      <c r="AJ993" s="2210"/>
    </row>
    <row r="994" spans="2:36" ht="15.6" x14ac:dyDescent="0.3">
      <c r="B994" s="3958" t="s">
        <v>3781</v>
      </c>
      <c r="C994" s="3959">
        <v>6250</v>
      </c>
      <c r="D994" s="3962">
        <v>43654</v>
      </c>
      <c r="E994" s="3959"/>
      <c r="F994" s="3959"/>
      <c r="G994" s="3959"/>
      <c r="H994" s="3969">
        <v>41347</v>
      </c>
      <c r="I994" s="3969">
        <v>41712</v>
      </c>
      <c r="J994" s="3965">
        <v>30000</v>
      </c>
      <c r="K994" s="3964">
        <v>0</v>
      </c>
      <c r="L994" s="3967">
        <v>0.04</v>
      </c>
      <c r="M994" s="3968" t="s">
        <v>4608</v>
      </c>
      <c r="N994" s="3965">
        <v>67200</v>
      </c>
      <c r="O994" s="3960"/>
      <c r="P994" s="3960">
        <v>22093</v>
      </c>
      <c r="Q994" s="3238">
        <f t="shared" si="62"/>
        <v>45107</v>
      </c>
      <c r="R994" s="3238">
        <v>-5479.0006473256826</v>
      </c>
      <c r="S994" s="3238">
        <f t="shared" si="61"/>
        <v>39627.99935267432</v>
      </c>
      <c r="T994" s="3238"/>
      <c r="U994" s="3238"/>
      <c r="V994" s="3239">
        <f t="shared" si="63"/>
        <v>39627.99935267432</v>
      </c>
      <c r="W994" s="3435">
        <v>6075</v>
      </c>
      <c r="X994" s="3192" t="s">
        <v>1746</v>
      </c>
      <c r="Y994" s="3241" t="s">
        <v>2711</v>
      </c>
      <c r="Z994" s="3198" t="str">
        <f t="shared" si="64"/>
        <v>reg</v>
      </c>
      <c r="AB994" s="2209"/>
      <c r="AC994" s="2231"/>
      <c r="AD994" s="901"/>
      <c r="AE994" s="2231"/>
      <c r="AF994" s="901"/>
      <c r="AG994" s="2231"/>
      <c r="AH994" s="901"/>
      <c r="AI994" s="2231"/>
      <c r="AJ994" s="2210"/>
    </row>
    <row r="995" spans="2:36" ht="15.6" x14ac:dyDescent="0.3">
      <c r="B995" s="3958" t="s">
        <v>3782</v>
      </c>
      <c r="C995" s="3959">
        <v>10664</v>
      </c>
      <c r="D995" s="3962">
        <v>43657</v>
      </c>
      <c r="E995" s="3959"/>
      <c r="F995" s="3959"/>
      <c r="G995" s="3959"/>
      <c r="H995" s="3969">
        <v>41009</v>
      </c>
      <c r="I995" s="3969">
        <v>41374</v>
      </c>
      <c r="J995" s="3965">
        <v>50000</v>
      </c>
      <c r="K995" s="3964">
        <v>0</v>
      </c>
      <c r="L995" s="3967">
        <v>0.04</v>
      </c>
      <c r="M995" s="3968" t="s">
        <v>4608</v>
      </c>
      <c r="N995" s="3965">
        <v>168000</v>
      </c>
      <c r="O995" s="3960"/>
      <c r="P995" s="3960">
        <v>46660</v>
      </c>
      <c r="Q995" s="3238">
        <f t="shared" si="62"/>
        <v>121340</v>
      </c>
      <c r="R995" s="3238">
        <v>-14738.775324151427</v>
      </c>
      <c r="S995" s="3238">
        <f t="shared" si="61"/>
        <v>106601.22467584857</v>
      </c>
      <c r="T995" s="3238"/>
      <c r="U995" s="3238"/>
      <c r="V995" s="3239">
        <f t="shared" si="63"/>
        <v>106601.22467584857</v>
      </c>
      <c r="W995" s="3435">
        <v>2925</v>
      </c>
      <c r="X995" s="3192" t="s">
        <v>1746</v>
      </c>
      <c r="Y995" s="3241" t="s">
        <v>2711</v>
      </c>
      <c r="Z995" s="3198" t="str">
        <f t="shared" si="64"/>
        <v>reg</v>
      </c>
      <c r="AB995" s="2209"/>
      <c r="AC995" s="2231"/>
      <c r="AD995" s="901"/>
      <c r="AE995" s="2231"/>
      <c r="AF995" s="901"/>
      <c r="AG995" s="2231"/>
      <c r="AH995" s="901"/>
      <c r="AI995" s="2231"/>
      <c r="AJ995" s="2210"/>
    </row>
    <row r="996" spans="2:36" ht="15.6" x14ac:dyDescent="0.3">
      <c r="B996" s="3958" t="s">
        <v>3783</v>
      </c>
      <c r="C996" s="3959">
        <v>9831</v>
      </c>
      <c r="D996" s="3962">
        <v>43654</v>
      </c>
      <c r="E996" s="3959"/>
      <c r="F996" s="3959"/>
      <c r="G996" s="3959"/>
      <c r="H996" s="3969">
        <v>44539</v>
      </c>
      <c r="I996" s="3969">
        <v>45605</v>
      </c>
      <c r="J996" s="3965">
        <v>336000</v>
      </c>
      <c r="K996" s="3964">
        <v>0</v>
      </c>
      <c r="L996" s="3967">
        <v>0.04</v>
      </c>
      <c r="M996" s="3968" t="s">
        <v>4608</v>
      </c>
      <c r="N996" s="3965">
        <v>305852</v>
      </c>
      <c r="O996" s="3960">
        <v>376320</v>
      </c>
      <c r="P996" s="3960">
        <v>305852</v>
      </c>
      <c r="Q996" s="3238">
        <f t="shared" si="62"/>
        <v>376320</v>
      </c>
      <c r="R996" s="3238">
        <v>-45710.366985204098</v>
      </c>
      <c r="S996" s="3238">
        <f t="shared" si="61"/>
        <v>330609.63301479589</v>
      </c>
      <c r="T996" s="3238"/>
      <c r="U996" s="3238"/>
      <c r="V996" s="3239">
        <f t="shared" si="63"/>
        <v>330609.63301479589</v>
      </c>
      <c r="W996" s="3435">
        <v>3550</v>
      </c>
      <c r="X996" s="3192" t="s">
        <v>1746</v>
      </c>
      <c r="Y996" s="3241" t="s">
        <v>2711</v>
      </c>
      <c r="Z996" s="3198" t="str">
        <f t="shared" si="64"/>
        <v>reg</v>
      </c>
      <c r="AB996" s="2209"/>
      <c r="AC996" s="2231"/>
      <c r="AD996" s="901"/>
      <c r="AE996" s="2231"/>
      <c r="AF996" s="901"/>
      <c r="AG996" s="2231"/>
      <c r="AH996" s="901"/>
      <c r="AI996" s="2231"/>
      <c r="AJ996" s="2210"/>
    </row>
    <row r="997" spans="2:36" ht="15.6" x14ac:dyDescent="0.3">
      <c r="B997" s="3958" t="s">
        <v>3784</v>
      </c>
      <c r="C997" s="3959">
        <v>3820</v>
      </c>
      <c r="D997" s="3962">
        <v>43654</v>
      </c>
      <c r="E997" s="3959"/>
      <c r="F997" s="3959"/>
      <c r="G997" s="3959"/>
      <c r="H997" s="3969">
        <v>43238</v>
      </c>
      <c r="I997" s="3969">
        <v>44334</v>
      </c>
      <c r="J997" s="3965">
        <v>208000</v>
      </c>
      <c r="K997" s="3964">
        <v>0</v>
      </c>
      <c r="L997" s="3967">
        <v>0.04</v>
      </c>
      <c r="M997" s="3968" t="s">
        <v>4608</v>
      </c>
      <c r="N997" s="3965">
        <v>60907</v>
      </c>
      <c r="O997" s="3960"/>
      <c r="P997" s="3960">
        <v>60907</v>
      </c>
      <c r="Q997" s="3238">
        <f t="shared" si="62"/>
        <v>0</v>
      </c>
      <c r="R997" s="3238">
        <v>0</v>
      </c>
      <c r="S997" s="3238">
        <f t="shared" si="61"/>
        <v>0</v>
      </c>
      <c r="T997" s="3238"/>
      <c r="U997" s="3238"/>
      <c r="V997" s="3239">
        <f t="shared" si="63"/>
        <v>0</v>
      </c>
      <c r="W997" s="3435">
        <v>0</v>
      </c>
      <c r="X997" s="3192" t="s">
        <v>1746</v>
      </c>
      <c r="Y997" s="3241" t="s">
        <v>2711</v>
      </c>
      <c r="Z997" s="3198" t="str">
        <f t="shared" si="64"/>
        <v>reg</v>
      </c>
      <c r="AB997" s="2209"/>
      <c r="AC997" s="2231"/>
      <c r="AD997" s="901"/>
      <c r="AE997" s="2231"/>
      <c r="AF997" s="901"/>
      <c r="AG997" s="2231"/>
      <c r="AH997" s="901"/>
      <c r="AI997" s="2231"/>
      <c r="AJ997" s="2210"/>
    </row>
    <row r="998" spans="2:36" ht="15.6" x14ac:dyDescent="0.3">
      <c r="B998" s="3958" t="s">
        <v>3785</v>
      </c>
      <c r="C998" s="3959">
        <v>4735</v>
      </c>
      <c r="D998" s="3962">
        <v>43654</v>
      </c>
      <c r="E998" s="3959"/>
      <c r="F998" s="3959"/>
      <c r="G998" s="3959"/>
      <c r="H998" s="3969">
        <v>44271</v>
      </c>
      <c r="I998" s="3969">
        <v>45338</v>
      </c>
      <c r="J998" s="3965">
        <v>412000</v>
      </c>
      <c r="K998" s="3964">
        <v>0</v>
      </c>
      <c r="L998" s="3967">
        <v>0.04</v>
      </c>
      <c r="M998" s="3968" t="s">
        <v>4608</v>
      </c>
      <c r="N998" s="3965">
        <v>368962</v>
      </c>
      <c r="O998" s="3960">
        <v>461440</v>
      </c>
      <c r="P998" s="3960">
        <v>449301</v>
      </c>
      <c r="Q998" s="3238">
        <f t="shared" si="62"/>
        <v>381101</v>
      </c>
      <c r="R998" s="3238">
        <v>-46291.099512192457</v>
      </c>
      <c r="S998" s="3238">
        <f t="shared" si="61"/>
        <v>334809.90048780752</v>
      </c>
      <c r="T998" s="3238"/>
      <c r="U998" s="3238"/>
      <c r="V998" s="3239">
        <f t="shared" si="63"/>
        <v>334809.90048780752</v>
      </c>
      <c r="W998" s="3435">
        <v>6100</v>
      </c>
      <c r="X998" s="3192" t="s">
        <v>1746</v>
      </c>
      <c r="Y998" s="3241" t="s">
        <v>2711</v>
      </c>
      <c r="Z998" s="3198" t="str">
        <f t="shared" si="64"/>
        <v>reg</v>
      </c>
      <c r="AB998" s="2209"/>
      <c r="AC998" s="2231"/>
      <c r="AD998" s="901"/>
      <c r="AE998" s="2231"/>
      <c r="AF998" s="901"/>
      <c r="AG998" s="2231"/>
      <c r="AH998" s="901"/>
      <c r="AI998" s="2231"/>
      <c r="AJ998" s="2210"/>
    </row>
    <row r="999" spans="2:36" ht="15.6" x14ac:dyDescent="0.3">
      <c r="B999" s="3958" t="s">
        <v>3786</v>
      </c>
      <c r="C999" s="3959">
        <v>15194</v>
      </c>
      <c r="D999" s="3962">
        <v>43748</v>
      </c>
      <c r="E999" s="3959"/>
      <c r="F999" s="3959"/>
      <c r="G999" s="3959"/>
      <c r="H999" s="3969">
        <v>43748</v>
      </c>
      <c r="I999" s="3969">
        <v>44844</v>
      </c>
      <c r="J999" s="3965">
        <v>100000</v>
      </c>
      <c r="K999" s="3964">
        <v>0</v>
      </c>
      <c r="L999" s="3967">
        <v>0.04</v>
      </c>
      <c r="M999" s="3968" t="s">
        <v>4608</v>
      </c>
      <c r="N999" s="3965">
        <v>217776</v>
      </c>
      <c r="O999" s="3960"/>
      <c r="P999" s="3960">
        <v>74604</v>
      </c>
      <c r="Q999" s="3238">
        <f t="shared" si="62"/>
        <v>143172</v>
      </c>
      <c r="R999" s="3238">
        <v>-17390.637388407846</v>
      </c>
      <c r="S999" s="3238">
        <f t="shared" si="61"/>
        <v>125781.36261159215</v>
      </c>
      <c r="T999" s="3238"/>
      <c r="U999" s="3238"/>
      <c r="V999" s="3239">
        <f t="shared" si="63"/>
        <v>125781.36261159215</v>
      </c>
      <c r="W999" s="3435">
        <v>700</v>
      </c>
      <c r="X999" s="3192" t="s">
        <v>1746</v>
      </c>
      <c r="Y999" s="3241" t="s">
        <v>2711</v>
      </c>
      <c r="Z999" s="3198" t="str">
        <f t="shared" si="64"/>
        <v>reg</v>
      </c>
      <c r="AB999" s="2209"/>
      <c r="AC999" s="2231"/>
      <c r="AD999" s="901"/>
      <c r="AE999" s="2231"/>
      <c r="AF999" s="901"/>
      <c r="AG999" s="2231"/>
      <c r="AH999" s="901"/>
      <c r="AI999" s="2231"/>
      <c r="AJ999" s="2210"/>
    </row>
    <row r="1000" spans="2:36" ht="15.6" x14ac:dyDescent="0.3">
      <c r="B1000" s="3958" t="s">
        <v>3787</v>
      </c>
      <c r="C1000" s="3959">
        <v>6554</v>
      </c>
      <c r="D1000" s="3962">
        <v>43654</v>
      </c>
      <c r="E1000" s="3959"/>
      <c r="F1000" s="3959"/>
      <c r="G1000" s="3959"/>
      <c r="H1000" s="3969">
        <v>44482</v>
      </c>
      <c r="I1000" s="3969">
        <v>44817</v>
      </c>
      <c r="J1000" s="3965">
        <v>15000</v>
      </c>
      <c r="K1000" s="3964">
        <v>0</v>
      </c>
      <c r="L1000" s="3967">
        <v>0.04</v>
      </c>
      <c r="M1000" s="3968" t="s">
        <v>4608</v>
      </c>
      <c r="N1000" s="3965"/>
      <c r="O1000" s="3960">
        <v>15600</v>
      </c>
      <c r="P1000" s="3960">
        <v>1300</v>
      </c>
      <c r="Q1000" s="3238">
        <f t="shared" si="62"/>
        <v>14300</v>
      </c>
      <c r="R1000" s="3238">
        <v>-1736.9745107579149</v>
      </c>
      <c r="S1000" s="3238">
        <f t="shared" si="61"/>
        <v>12563.025489242085</v>
      </c>
      <c r="T1000" s="3238"/>
      <c r="U1000" s="3238"/>
      <c r="V1000" s="3239">
        <f t="shared" si="63"/>
        <v>12563.025489242085</v>
      </c>
      <c r="W1000" s="3435">
        <v>4475</v>
      </c>
      <c r="X1000" s="3192" t="s">
        <v>1746</v>
      </c>
      <c r="Y1000" s="3241" t="s">
        <v>2711</v>
      </c>
      <c r="Z1000" s="3198" t="str">
        <f t="shared" si="64"/>
        <v>reg</v>
      </c>
      <c r="AB1000" s="2209"/>
      <c r="AC1000" s="2231"/>
      <c r="AD1000" s="901"/>
      <c r="AE1000" s="2231"/>
      <c r="AF1000" s="901"/>
      <c r="AG1000" s="2231"/>
      <c r="AH1000" s="901"/>
      <c r="AI1000" s="2231"/>
      <c r="AJ1000" s="2210"/>
    </row>
    <row r="1001" spans="2:36" ht="15.6" x14ac:dyDescent="0.3">
      <c r="B1001" s="3958" t="s">
        <v>3788</v>
      </c>
      <c r="C1001" s="3959">
        <v>15041</v>
      </c>
      <c r="D1001" s="3962">
        <v>43020</v>
      </c>
      <c r="E1001" s="3959"/>
      <c r="F1001" s="3959"/>
      <c r="G1001" s="3959"/>
      <c r="H1001" s="3969">
        <v>43020</v>
      </c>
      <c r="I1001" s="3969">
        <v>43750</v>
      </c>
      <c r="J1001" s="3965">
        <v>100000</v>
      </c>
      <c r="K1001" s="3964">
        <v>0</v>
      </c>
      <c r="L1001" s="3967">
        <v>0.04</v>
      </c>
      <c r="M1001" s="3968" t="s">
        <v>4608</v>
      </c>
      <c r="N1001" s="3965"/>
      <c r="O1001" s="3960">
        <v>13328</v>
      </c>
      <c r="P1001" s="3960">
        <v>0</v>
      </c>
      <c r="Q1001" s="3238">
        <f t="shared" si="62"/>
        <v>13328</v>
      </c>
      <c r="R1001" s="3238">
        <v>-1618.9088307259783</v>
      </c>
      <c r="S1001" s="3238">
        <f t="shared" si="61"/>
        <v>11709.091169274021</v>
      </c>
      <c r="T1001" s="3238"/>
      <c r="U1001" s="3238"/>
      <c r="V1001" s="3239">
        <f t="shared" si="63"/>
        <v>11709.091169274021</v>
      </c>
      <c r="W1001" s="3435">
        <v>1200</v>
      </c>
      <c r="X1001" s="3192" t="s">
        <v>1746</v>
      </c>
      <c r="Y1001" s="3241" t="s">
        <v>2711</v>
      </c>
      <c r="Z1001" s="3198" t="str">
        <f t="shared" si="64"/>
        <v>reg</v>
      </c>
      <c r="AB1001" s="2209"/>
      <c r="AC1001" s="2231"/>
      <c r="AD1001" s="901"/>
      <c r="AE1001" s="2231"/>
      <c r="AF1001" s="901"/>
      <c r="AG1001" s="2231"/>
      <c r="AH1001" s="901"/>
      <c r="AI1001" s="2231"/>
      <c r="AJ1001" s="2210"/>
    </row>
    <row r="1002" spans="2:36" ht="15.6" x14ac:dyDescent="0.3">
      <c r="B1002" s="3958" t="s">
        <v>3789</v>
      </c>
      <c r="C1002" s="3959">
        <v>14989</v>
      </c>
      <c r="D1002" s="3962">
        <v>42801</v>
      </c>
      <c r="E1002" s="3959"/>
      <c r="F1002" s="3959"/>
      <c r="G1002" s="3959"/>
      <c r="H1002" s="3969">
        <v>44481</v>
      </c>
      <c r="I1002" s="3969">
        <v>45547</v>
      </c>
      <c r="J1002" s="3965">
        <v>95000</v>
      </c>
      <c r="K1002" s="3964">
        <v>0</v>
      </c>
      <c r="L1002" s="3967">
        <v>0.04</v>
      </c>
      <c r="M1002" s="3968" t="s">
        <v>4608</v>
      </c>
      <c r="N1002" s="3965">
        <v>75311</v>
      </c>
      <c r="O1002" s="3960">
        <v>106400</v>
      </c>
      <c r="P1002" s="3960">
        <v>78078</v>
      </c>
      <c r="Q1002" s="3238">
        <f t="shared" si="62"/>
        <v>103633</v>
      </c>
      <c r="R1002" s="3238">
        <v>-12587.963599536713</v>
      </c>
      <c r="S1002" s="3238">
        <f t="shared" si="61"/>
        <v>91045.036400463287</v>
      </c>
      <c r="T1002" s="3238"/>
      <c r="U1002" s="3238"/>
      <c r="V1002" s="3239">
        <f t="shared" si="63"/>
        <v>91045.036400463287</v>
      </c>
      <c r="W1002" s="3435">
        <v>1475</v>
      </c>
      <c r="X1002" s="3192" t="s">
        <v>1746</v>
      </c>
      <c r="Y1002" s="3241" t="s">
        <v>2711</v>
      </c>
      <c r="Z1002" s="3198" t="str">
        <f t="shared" si="64"/>
        <v>reg</v>
      </c>
      <c r="AB1002" s="2209"/>
      <c r="AC1002" s="2231"/>
      <c r="AD1002" s="901"/>
      <c r="AE1002" s="2231"/>
      <c r="AF1002" s="901"/>
      <c r="AG1002" s="2231"/>
      <c r="AH1002" s="901"/>
      <c r="AI1002" s="2231"/>
      <c r="AJ1002" s="2210"/>
    </row>
    <row r="1003" spans="2:36" ht="15.6" x14ac:dyDescent="0.3">
      <c r="B1003" s="3958" t="s">
        <v>3790</v>
      </c>
      <c r="C1003" s="3959">
        <v>8442</v>
      </c>
      <c r="D1003" s="3962">
        <v>39295</v>
      </c>
      <c r="E1003" s="3959"/>
      <c r="F1003" s="3959"/>
      <c r="G1003" s="3959"/>
      <c r="H1003" s="3969">
        <v>39295</v>
      </c>
      <c r="I1003" s="3969">
        <v>39661</v>
      </c>
      <c r="J1003" s="3965">
        <v>15000</v>
      </c>
      <c r="K1003" s="3964">
        <v>0</v>
      </c>
      <c r="L1003" s="3967">
        <v>0.04</v>
      </c>
      <c r="M1003" s="3968" t="s">
        <v>4608</v>
      </c>
      <c r="N1003" s="3965">
        <v>339923</v>
      </c>
      <c r="O1003" s="3960"/>
      <c r="P1003" s="3960">
        <v>10937</v>
      </c>
      <c r="Q1003" s="3238">
        <f t="shared" si="62"/>
        <v>328986</v>
      </c>
      <c r="R1003" s="3238">
        <v>-39960.859887846396</v>
      </c>
      <c r="S1003" s="3238">
        <f t="shared" si="61"/>
        <v>289025.1401121536</v>
      </c>
      <c r="T1003" s="3238"/>
      <c r="U1003" s="3238"/>
      <c r="V1003" s="3239">
        <f t="shared" si="63"/>
        <v>289025.1401121536</v>
      </c>
      <c r="W1003" s="3435">
        <v>4325</v>
      </c>
      <c r="X1003" s="3192" t="s">
        <v>1746</v>
      </c>
      <c r="Y1003" s="3241" t="s">
        <v>2711</v>
      </c>
      <c r="Z1003" s="3198" t="str">
        <f t="shared" si="64"/>
        <v>reg</v>
      </c>
      <c r="AB1003" s="2209"/>
      <c r="AC1003" s="2231"/>
      <c r="AD1003" s="901"/>
      <c r="AE1003" s="2231"/>
      <c r="AF1003" s="901"/>
      <c r="AG1003" s="2231"/>
      <c r="AH1003" s="901"/>
      <c r="AI1003" s="2231"/>
      <c r="AJ1003" s="2210"/>
    </row>
    <row r="1004" spans="2:36" ht="15.6" x14ac:dyDescent="0.3">
      <c r="B1004" s="3958" t="s">
        <v>3791</v>
      </c>
      <c r="C1004" s="3959">
        <v>14820</v>
      </c>
      <c r="D1004" s="3962">
        <v>42076</v>
      </c>
      <c r="E1004" s="3959"/>
      <c r="F1004" s="3959"/>
      <c r="G1004" s="3959"/>
      <c r="H1004" s="3969">
        <v>44294</v>
      </c>
      <c r="I1004" s="3969">
        <v>44628</v>
      </c>
      <c r="J1004" s="3965">
        <v>25000</v>
      </c>
      <c r="K1004" s="3964">
        <v>0</v>
      </c>
      <c r="L1004" s="3967">
        <v>0.04</v>
      </c>
      <c r="M1004" s="3968" t="s">
        <v>4608</v>
      </c>
      <c r="N1004" s="3965"/>
      <c r="O1004" s="3960">
        <v>26000</v>
      </c>
      <c r="P1004" s="3960">
        <v>15162</v>
      </c>
      <c r="Q1004" s="3238">
        <f t="shared" si="62"/>
        <v>10838</v>
      </c>
      <c r="R1004" s="3238">
        <v>-1316.4566257058939</v>
      </c>
      <c r="S1004" s="3238">
        <f t="shared" si="61"/>
        <v>9521.5433742941059</v>
      </c>
      <c r="T1004" s="3238"/>
      <c r="U1004" s="3238"/>
      <c r="V1004" s="3239">
        <f t="shared" si="63"/>
        <v>9521.5433742941059</v>
      </c>
      <c r="W1004" s="3435">
        <v>5750</v>
      </c>
      <c r="X1004" s="3192" t="s">
        <v>1746</v>
      </c>
      <c r="Y1004" s="3241" t="s">
        <v>2711</v>
      </c>
      <c r="Z1004" s="3198" t="str">
        <f t="shared" si="64"/>
        <v>reg</v>
      </c>
      <c r="AB1004" s="2209"/>
      <c r="AC1004" s="2231"/>
      <c r="AD1004" s="901"/>
      <c r="AE1004" s="2231"/>
      <c r="AF1004" s="901"/>
      <c r="AG1004" s="2231"/>
      <c r="AH1004" s="901"/>
      <c r="AI1004" s="2231"/>
      <c r="AJ1004" s="2210"/>
    </row>
    <row r="1005" spans="2:36" ht="15.6" x14ac:dyDescent="0.3">
      <c r="B1005" s="3958" t="s">
        <v>3792</v>
      </c>
      <c r="C1005" s="3959">
        <v>11028</v>
      </c>
      <c r="D1005" s="3962">
        <v>43654</v>
      </c>
      <c r="E1005" s="3959"/>
      <c r="F1005" s="3959"/>
      <c r="G1005" s="3959"/>
      <c r="H1005" s="3969">
        <v>43606</v>
      </c>
      <c r="I1005" s="3969">
        <v>44702</v>
      </c>
      <c r="J1005" s="3965">
        <v>162000</v>
      </c>
      <c r="K1005" s="3964">
        <v>0</v>
      </c>
      <c r="L1005" s="3967">
        <v>0.04</v>
      </c>
      <c r="M1005" s="3968" t="s">
        <v>4608</v>
      </c>
      <c r="N1005" s="3965">
        <v>207206</v>
      </c>
      <c r="O1005" s="3960"/>
      <c r="P1005" s="3960">
        <v>72324</v>
      </c>
      <c r="Q1005" s="3238">
        <f t="shared" si="62"/>
        <v>134882</v>
      </c>
      <c r="R1005" s="3238">
        <v>-16383.678039164271</v>
      </c>
      <c r="S1005" s="3238">
        <f t="shared" si="61"/>
        <v>118498.32196083573</v>
      </c>
      <c r="T1005" s="3238"/>
      <c r="U1005" s="3238"/>
      <c r="V1005" s="3239">
        <f t="shared" si="63"/>
        <v>118498.32196083573</v>
      </c>
      <c r="W1005" s="3435">
        <v>2000</v>
      </c>
      <c r="X1005" s="3192" t="s">
        <v>1746</v>
      </c>
      <c r="Y1005" s="3241" t="s">
        <v>2711</v>
      </c>
      <c r="Z1005" s="3198" t="str">
        <f t="shared" si="64"/>
        <v>reg</v>
      </c>
      <c r="AB1005" s="2209"/>
      <c r="AC1005" s="2231"/>
      <c r="AD1005" s="901"/>
      <c r="AE1005" s="2231"/>
      <c r="AF1005" s="901"/>
      <c r="AG1005" s="2231"/>
      <c r="AH1005" s="901"/>
      <c r="AI1005" s="2231"/>
      <c r="AJ1005" s="2210"/>
    </row>
    <row r="1006" spans="2:36" ht="15.6" x14ac:dyDescent="0.3">
      <c r="B1006" s="3958" t="s">
        <v>3793</v>
      </c>
      <c r="C1006" s="3959">
        <v>8490</v>
      </c>
      <c r="D1006" s="3962">
        <v>39311</v>
      </c>
      <c r="E1006" s="3959"/>
      <c r="F1006" s="3959"/>
      <c r="G1006" s="3959"/>
      <c r="H1006" s="3969">
        <v>39311</v>
      </c>
      <c r="I1006" s="3969">
        <v>39677</v>
      </c>
      <c r="J1006" s="3965">
        <v>15000</v>
      </c>
      <c r="K1006" s="3964">
        <v>0</v>
      </c>
      <c r="L1006" s="3967">
        <v>0.04</v>
      </c>
      <c r="M1006" s="3968" t="s">
        <v>4608</v>
      </c>
      <c r="N1006" s="3965">
        <v>104671</v>
      </c>
      <c r="O1006" s="3960"/>
      <c r="P1006" s="3960">
        <v>43284</v>
      </c>
      <c r="Q1006" s="3238">
        <f t="shared" si="62"/>
        <v>61387</v>
      </c>
      <c r="R1006" s="3238">
        <v>-7456.4793211116175</v>
      </c>
      <c r="S1006" s="3238">
        <f t="shared" si="61"/>
        <v>53930.520678888381</v>
      </c>
      <c r="T1006" s="3238"/>
      <c r="U1006" s="3238"/>
      <c r="V1006" s="3239">
        <f t="shared" si="63"/>
        <v>53930.520678888381</v>
      </c>
      <c r="W1006" s="3435">
        <v>4225</v>
      </c>
      <c r="X1006" s="3192" t="s">
        <v>1746</v>
      </c>
      <c r="Y1006" s="3241" t="s">
        <v>2711</v>
      </c>
      <c r="Z1006" s="3198" t="str">
        <f t="shared" si="64"/>
        <v>reg</v>
      </c>
      <c r="AB1006" s="2209"/>
      <c r="AC1006" s="2231"/>
      <c r="AD1006" s="901"/>
      <c r="AE1006" s="2231"/>
      <c r="AF1006" s="901"/>
      <c r="AG1006" s="2231"/>
      <c r="AH1006" s="901"/>
      <c r="AI1006" s="2231"/>
      <c r="AJ1006" s="2210"/>
    </row>
    <row r="1007" spans="2:36" ht="15.6" x14ac:dyDescent="0.3">
      <c r="B1007" s="3958" t="s">
        <v>3794</v>
      </c>
      <c r="C1007" s="3959">
        <v>4918</v>
      </c>
      <c r="D1007" s="3962">
        <v>37287</v>
      </c>
      <c r="E1007" s="3959"/>
      <c r="F1007" s="3959"/>
      <c r="G1007" s="3959"/>
      <c r="H1007" s="3969">
        <v>44363</v>
      </c>
      <c r="I1007" s="3969">
        <v>45428</v>
      </c>
      <c r="J1007" s="3965">
        <v>65000</v>
      </c>
      <c r="K1007" s="3964">
        <v>0</v>
      </c>
      <c r="L1007" s="3967">
        <v>0.04</v>
      </c>
      <c r="M1007" s="3968" t="s">
        <v>4608</v>
      </c>
      <c r="N1007" s="3965">
        <v>3267</v>
      </c>
      <c r="O1007" s="3960">
        <v>67600</v>
      </c>
      <c r="P1007" s="3960">
        <v>25803</v>
      </c>
      <c r="Q1007" s="3238">
        <f t="shared" si="62"/>
        <v>45064</v>
      </c>
      <c r="R1007" s="3238">
        <v>-5473.7775771185088</v>
      </c>
      <c r="S1007" s="3238">
        <f t="shared" si="61"/>
        <v>39590.222422881488</v>
      </c>
      <c r="T1007" s="3238"/>
      <c r="U1007" s="3238"/>
      <c r="V1007" s="3239">
        <f t="shared" si="63"/>
        <v>39590.222422881488</v>
      </c>
      <c r="W1007" s="3435">
        <v>5975</v>
      </c>
      <c r="X1007" s="3192" t="s">
        <v>1746</v>
      </c>
      <c r="Y1007" s="3241" t="s">
        <v>2711</v>
      </c>
      <c r="Z1007" s="3198" t="str">
        <f t="shared" si="64"/>
        <v>reg</v>
      </c>
      <c r="AB1007" s="2209"/>
      <c r="AC1007" s="2231"/>
      <c r="AD1007" s="901"/>
      <c r="AE1007" s="2231"/>
      <c r="AF1007" s="901"/>
      <c r="AG1007" s="2231"/>
      <c r="AH1007" s="901"/>
      <c r="AI1007" s="2231"/>
      <c r="AJ1007" s="2210"/>
    </row>
    <row r="1008" spans="2:36" ht="15.6" x14ac:dyDescent="0.3">
      <c r="B1008" s="3958" t="s">
        <v>3795</v>
      </c>
      <c r="C1008" s="3959">
        <v>3833</v>
      </c>
      <c r="D1008" s="3962">
        <v>43654</v>
      </c>
      <c r="E1008" s="3959"/>
      <c r="F1008" s="3959"/>
      <c r="G1008" s="3959"/>
      <c r="H1008" s="3969">
        <v>44281</v>
      </c>
      <c r="I1008" s="3969">
        <v>45348</v>
      </c>
      <c r="J1008" s="3965">
        <v>57000</v>
      </c>
      <c r="K1008" s="3964">
        <v>0</v>
      </c>
      <c r="L1008" s="3967">
        <v>0.04</v>
      </c>
      <c r="M1008" s="3968" t="s">
        <v>4608</v>
      </c>
      <c r="N1008" s="3965">
        <v>15402</v>
      </c>
      <c r="O1008" s="3960">
        <v>63840</v>
      </c>
      <c r="P1008" s="3960">
        <v>16334</v>
      </c>
      <c r="Q1008" s="3238">
        <f t="shared" si="62"/>
        <v>62908</v>
      </c>
      <c r="R1008" s="3238">
        <v>-7641.2302463467768</v>
      </c>
      <c r="S1008" s="3238">
        <f t="shared" si="61"/>
        <v>55266.769753653221</v>
      </c>
      <c r="T1008" s="3238"/>
      <c r="U1008" s="3238"/>
      <c r="V1008" s="3239">
        <f t="shared" si="63"/>
        <v>55266.769753653221</v>
      </c>
      <c r="W1008" s="3435">
        <v>7435</v>
      </c>
      <c r="X1008" s="3192" t="s">
        <v>1746</v>
      </c>
      <c r="Y1008" s="3241" t="s">
        <v>2711</v>
      </c>
      <c r="Z1008" s="3198" t="str">
        <f t="shared" si="64"/>
        <v>reg</v>
      </c>
      <c r="AB1008" s="2209"/>
      <c r="AC1008" s="2231"/>
      <c r="AD1008" s="901"/>
      <c r="AE1008" s="2231"/>
      <c r="AF1008" s="901"/>
      <c r="AG1008" s="2231"/>
      <c r="AH1008" s="901"/>
      <c r="AI1008" s="2231"/>
      <c r="AJ1008" s="2210"/>
    </row>
    <row r="1009" spans="2:36" ht="15.6" x14ac:dyDescent="0.3">
      <c r="B1009" s="3958" t="s">
        <v>3796</v>
      </c>
      <c r="C1009" s="3959">
        <v>8331</v>
      </c>
      <c r="D1009" s="3962">
        <v>43654</v>
      </c>
      <c r="E1009" s="3959"/>
      <c r="F1009" s="3959"/>
      <c r="G1009" s="3959"/>
      <c r="H1009" s="3969">
        <v>43496</v>
      </c>
      <c r="I1009" s="3969">
        <v>44592</v>
      </c>
      <c r="J1009" s="3965">
        <v>72000</v>
      </c>
      <c r="K1009" s="3964">
        <v>0</v>
      </c>
      <c r="L1009" s="3967">
        <v>0.04</v>
      </c>
      <c r="M1009" s="3968" t="s">
        <v>4608</v>
      </c>
      <c r="N1009" s="3965">
        <v>56000</v>
      </c>
      <c r="O1009" s="3960"/>
      <c r="P1009" s="3960">
        <v>13923</v>
      </c>
      <c r="Q1009" s="3238">
        <f t="shared" si="62"/>
        <v>42077</v>
      </c>
      <c r="R1009" s="3238">
        <v>-5110.9563978434117</v>
      </c>
      <c r="S1009" s="3238">
        <f t="shared" si="61"/>
        <v>36966.043602156591</v>
      </c>
      <c r="T1009" s="3238"/>
      <c r="U1009" s="3238"/>
      <c r="V1009" s="3239">
        <f t="shared" si="63"/>
        <v>36966.043602156591</v>
      </c>
      <c r="W1009" s="3435">
        <v>4400</v>
      </c>
      <c r="X1009" s="3192" t="s">
        <v>1746</v>
      </c>
      <c r="Y1009" s="3241" t="s">
        <v>2711</v>
      </c>
      <c r="Z1009" s="3198" t="str">
        <f t="shared" si="64"/>
        <v>reg</v>
      </c>
      <c r="AB1009" s="2209"/>
      <c r="AC1009" s="2231"/>
      <c r="AD1009" s="901"/>
      <c r="AE1009" s="2231"/>
      <c r="AF1009" s="901"/>
      <c r="AG1009" s="2231"/>
      <c r="AH1009" s="901"/>
      <c r="AI1009" s="2231"/>
      <c r="AJ1009" s="2210"/>
    </row>
    <row r="1010" spans="2:36" ht="15.6" x14ac:dyDescent="0.3">
      <c r="B1010" s="3958" t="s">
        <v>3797</v>
      </c>
      <c r="C1010" s="3959">
        <v>14320</v>
      </c>
      <c r="D1010" s="3962">
        <v>40920</v>
      </c>
      <c r="E1010" s="3959"/>
      <c r="F1010" s="3959"/>
      <c r="G1010" s="3959"/>
      <c r="H1010" s="3969">
        <v>44414</v>
      </c>
      <c r="I1010" s="3969">
        <v>45479</v>
      </c>
      <c r="J1010" s="3965">
        <v>100000</v>
      </c>
      <c r="K1010" s="3964">
        <v>0</v>
      </c>
      <c r="L1010" s="3967">
        <v>0.04</v>
      </c>
      <c r="M1010" s="3968" t="s">
        <v>4608</v>
      </c>
      <c r="N1010" s="3965"/>
      <c r="O1010" s="3960">
        <v>112000</v>
      </c>
      <c r="P1010" s="3960">
        <v>9336</v>
      </c>
      <c r="Q1010" s="3238">
        <f t="shared" si="62"/>
        <v>102664</v>
      </c>
      <c r="R1010" s="3238">
        <v>-12470.262319751788</v>
      </c>
      <c r="S1010" s="3238">
        <f t="shared" si="61"/>
        <v>90193.737680248218</v>
      </c>
      <c r="T1010" s="3238"/>
      <c r="U1010" s="3238"/>
      <c r="V1010" s="3239">
        <f t="shared" si="63"/>
        <v>90193.737680248218</v>
      </c>
      <c r="W1010" s="3435">
        <v>3000</v>
      </c>
      <c r="X1010" s="3192" t="s">
        <v>1746</v>
      </c>
      <c r="Y1010" s="3241" t="s">
        <v>2711</v>
      </c>
      <c r="Z1010" s="3198" t="str">
        <f t="shared" si="64"/>
        <v>reg</v>
      </c>
      <c r="AB1010" s="2209"/>
      <c r="AC1010" s="2231"/>
      <c r="AD1010" s="901"/>
      <c r="AE1010" s="2231"/>
      <c r="AF1010" s="901"/>
      <c r="AG1010" s="2231"/>
      <c r="AH1010" s="901"/>
      <c r="AI1010" s="2231"/>
      <c r="AJ1010" s="2210"/>
    </row>
    <row r="1011" spans="2:36" ht="15.6" x14ac:dyDescent="0.3">
      <c r="B1011" s="3958" t="s">
        <v>3798</v>
      </c>
      <c r="C1011" s="3959">
        <v>6446</v>
      </c>
      <c r="D1011" s="3962">
        <v>38041</v>
      </c>
      <c r="E1011" s="3959"/>
      <c r="F1011" s="3959"/>
      <c r="G1011" s="3959"/>
      <c r="H1011" s="3969">
        <v>39279</v>
      </c>
      <c r="I1011" s="3969">
        <v>39645</v>
      </c>
      <c r="J1011" s="3965">
        <v>40000</v>
      </c>
      <c r="K1011" s="3964">
        <v>0</v>
      </c>
      <c r="L1011" s="3967">
        <v>0.04</v>
      </c>
      <c r="M1011" s="3968" t="s">
        <v>4608</v>
      </c>
      <c r="N1011" s="3965">
        <v>22059</v>
      </c>
      <c r="O1011" s="3960"/>
      <c r="P1011" s="3960">
        <v>22059</v>
      </c>
      <c r="Q1011" s="3238">
        <f t="shared" si="62"/>
        <v>0</v>
      </c>
      <c r="R1011" s="3238">
        <v>0</v>
      </c>
      <c r="S1011" s="3238">
        <f t="shared" si="61"/>
        <v>0</v>
      </c>
      <c r="T1011" s="3238"/>
      <c r="U1011" s="3238"/>
      <c r="V1011" s="3239">
        <f t="shared" si="63"/>
        <v>0</v>
      </c>
      <c r="W1011" s="3435">
        <v>5375</v>
      </c>
      <c r="X1011" s="3192" t="s">
        <v>1746</v>
      </c>
      <c r="Y1011" s="3241" t="s">
        <v>2711</v>
      </c>
      <c r="Z1011" s="3198" t="str">
        <f t="shared" si="64"/>
        <v>reg</v>
      </c>
      <c r="AB1011" s="2209"/>
      <c r="AC1011" s="2231"/>
      <c r="AD1011" s="901"/>
      <c r="AE1011" s="2231"/>
      <c r="AF1011" s="901"/>
      <c r="AG1011" s="2231"/>
      <c r="AH1011" s="901"/>
      <c r="AI1011" s="2231"/>
      <c r="AJ1011" s="2210"/>
    </row>
    <row r="1012" spans="2:36" ht="15.6" x14ac:dyDescent="0.3">
      <c r="B1012" s="3958" t="s">
        <v>3799</v>
      </c>
      <c r="C1012" s="3959">
        <v>7246</v>
      </c>
      <c r="D1012" s="3962">
        <v>38619</v>
      </c>
      <c r="E1012" s="3959"/>
      <c r="F1012" s="3959"/>
      <c r="G1012" s="3959"/>
      <c r="H1012" s="3969">
        <v>39099</v>
      </c>
      <c r="I1012" s="3969">
        <v>39464</v>
      </c>
      <c r="J1012" s="3965">
        <v>25000</v>
      </c>
      <c r="K1012" s="3964">
        <v>0</v>
      </c>
      <c r="L1012" s="3967">
        <v>0.04</v>
      </c>
      <c r="M1012" s="3968" t="s">
        <v>4608</v>
      </c>
      <c r="N1012" s="3965">
        <v>88728</v>
      </c>
      <c r="O1012" s="3960"/>
      <c r="P1012" s="3960">
        <v>88728</v>
      </c>
      <c r="Q1012" s="3238">
        <f t="shared" si="62"/>
        <v>0</v>
      </c>
      <c r="R1012" s="3238">
        <v>0</v>
      </c>
      <c r="S1012" s="3238">
        <f t="shared" si="61"/>
        <v>0</v>
      </c>
      <c r="T1012" s="3238"/>
      <c r="U1012" s="3238"/>
      <c r="V1012" s="3239">
        <f t="shared" si="63"/>
        <v>0</v>
      </c>
      <c r="W1012" s="3435">
        <v>4725</v>
      </c>
      <c r="X1012" s="3192" t="s">
        <v>1746</v>
      </c>
      <c r="Y1012" s="3241" t="s">
        <v>2711</v>
      </c>
      <c r="Z1012" s="3198" t="str">
        <f t="shared" si="64"/>
        <v>reg</v>
      </c>
      <c r="AB1012" s="2209"/>
      <c r="AC1012" s="2231"/>
      <c r="AD1012" s="901"/>
      <c r="AE1012" s="2231"/>
      <c r="AF1012" s="901"/>
      <c r="AG1012" s="2231"/>
      <c r="AH1012" s="901"/>
      <c r="AI1012" s="2231"/>
      <c r="AJ1012" s="2210"/>
    </row>
    <row r="1013" spans="2:36" ht="15.6" x14ac:dyDescent="0.3">
      <c r="B1013" s="3958" t="s">
        <v>3800</v>
      </c>
      <c r="C1013" s="3959">
        <v>6678</v>
      </c>
      <c r="D1013" s="3962">
        <v>43654</v>
      </c>
      <c r="E1013" s="3959"/>
      <c r="F1013" s="3959"/>
      <c r="G1013" s="3959"/>
      <c r="H1013" s="3969">
        <v>44364</v>
      </c>
      <c r="I1013" s="3969">
        <v>45429</v>
      </c>
      <c r="J1013" s="3965">
        <v>110000</v>
      </c>
      <c r="K1013" s="3964">
        <v>0</v>
      </c>
      <c r="L1013" s="3967">
        <v>0.04</v>
      </c>
      <c r="M1013" s="3968" t="s">
        <v>4608</v>
      </c>
      <c r="N1013" s="3965"/>
      <c r="O1013" s="3960">
        <v>123200</v>
      </c>
      <c r="P1013" s="3960">
        <v>13692</v>
      </c>
      <c r="Q1013" s="3238">
        <f t="shared" si="62"/>
        <v>109508</v>
      </c>
      <c r="R1013" s="3238">
        <v>-13301.580749935507</v>
      </c>
      <c r="S1013" s="3238">
        <f t="shared" si="61"/>
        <v>96206.4192500645</v>
      </c>
      <c r="T1013" s="3238"/>
      <c r="U1013" s="3238"/>
      <c r="V1013" s="3239">
        <f t="shared" si="63"/>
        <v>96206.4192500645</v>
      </c>
      <c r="W1013" s="3435">
        <v>4950</v>
      </c>
      <c r="X1013" s="3192" t="s">
        <v>1746</v>
      </c>
      <c r="Y1013" s="3241" t="s">
        <v>2711</v>
      </c>
      <c r="Z1013" s="3198" t="str">
        <f t="shared" si="64"/>
        <v>reg</v>
      </c>
      <c r="AB1013" s="2209"/>
      <c r="AC1013" s="2231"/>
      <c r="AD1013" s="901"/>
      <c r="AE1013" s="2231"/>
      <c r="AF1013" s="901"/>
      <c r="AG1013" s="2231"/>
      <c r="AH1013" s="901"/>
      <c r="AI1013" s="2231"/>
      <c r="AJ1013" s="2210"/>
    </row>
    <row r="1014" spans="2:36" ht="15.6" x14ac:dyDescent="0.3">
      <c r="B1014" s="3958" t="s">
        <v>3801</v>
      </c>
      <c r="C1014" s="3959">
        <v>4291</v>
      </c>
      <c r="D1014" s="3962">
        <v>43654</v>
      </c>
      <c r="E1014" s="3959"/>
      <c r="F1014" s="3959"/>
      <c r="G1014" s="3959"/>
      <c r="H1014" s="3969">
        <v>43630</v>
      </c>
      <c r="I1014" s="3969">
        <v>44726</v>
      </c>
      <c r="J1014" s="3965">
        <v>280000</v>
      </c>
      <c r="K1014" s="3964">
        <v>0</v>
      </c>
      <c r="L1014" s="3967">
        <v>0.04</v>
      </c>
      <c r="M1014" s="3968" t="s">
        <v>4608</v>
      </c>
      <c r="N1014" s="3965">
        <v>143360</v>
      </c>
      <c r="O1014" s="3960"/>
      <c r="P1014" s="3960">
        <v>27839</v>
      </c>
      <c r="Q1014" s="3238">
        <f t="shared" si="62"/>
        <v>115521</v>
      </c>
      <c r="R1014" s="3238">
        <v>-14031.960311696859</v>
      </c>
      <c r="S1014" s="3238">
        <f t="shared" si="61"/>
        <v>101489.03968830314</v>
      </c>
      <c r="T1014" s="3238"/>
      <c r="U1014" s="3238"/>
      <c r="V1014" s="3239">
        <f t="shared" si="63"/>
        <v>101489.03968830314</v>
      </c>
      <c r="W1014" s="3435">
        <v>6400</v>
      </c>
      <c r="X1014" s="3192" t="s">
        <v>1746</v>
      </c>
      <c r="Y1014" s="3241" t="s">
        <v>2711</v>
      </c>
      <c r="Z1014" s="3198" t="str">
        <f t="shared" si="64"/>
        <v>reg</v>
      </c>
      <c r="AB1014" s="2209"/>
      <c r="AC1014" s="2231"/>
      <c r="AD1014" s="901"/>
      <c r="AE1014" s="2231"/>
      <c r="AF1014" s="901"/>
      <c r="AG1014" s="2231"/>
      <c r="AH1014" s="901"/>
      <c r="AI1014" s="2231"/>
      <c r="AJ1014" s="2210"/>
    </row>
    <row r="1015" spans="2:36" ht="15.6" x14ac:dyDescent="0.3">
      <c r="B1015" s="3958" t="s">
        <v>3802</v>
      </c>
      <c r="C1015" s="3959">
        <v>9121</v>
      </c>
      <c r="D1015" s="3962">
        <v>43654</v>
      </c>
      <c r="E1015" s="3959"/>
      <c r="F1015" s="3959"/>
      <c r="G1015" s="3959"/>
      <c r="H1015" s="3969">
        <v>44477</v>
      </c>
      <c r="I1015" s="3969">
        <v>45543</v>
      </c>
      <c r="J1015" s="3965">
        <v>287000</v>
      </c>
      <c r="K1015" s="3964">
        <v>0</v>
      </c>
      <c r="L1015" s="3967">
        <v>0.04</v>
      </c>
      <c r="M1015" s="3968" t="s">
        <v>4608</v>
      </c>
      <c r="N1015" s="3965">
        <v>272231</v>
      </c>
      <c r="O1015" s="3960">
        <v>321440</v>
      </c>
      <c r="P1015" s="3960">
        <v>280000</v>
      </c>
      <c r="Q1015" s="3238">
        <f t="shared" si="62"/>
        <v>313671</v>
      </c>
      <c r="R1015" s="3238">
        <v>-38100.596626849365</v>
      </c>
      <c r="S1015" s="3238">
        <f t="shared" si="61"/>
        <v>275570.40337315062</v>
      </c>
      <c r="T1015" s="3238"/>
      <c r="U1015" s="3238"/>
      <c r="V1015" s="3239">
        <f t="shared" si="63"/>
        <v>275570.40337315062</v>
      </c>
      <c r="W1015" s="3435">
        <v>4000</v>
      </c>
      <c r="X1015" s="3192" t="s">
        <v>1746</v>
      </c>
      <c r="Y1015" s="3241" t="s">
        <v>2711</v>
      </c>
      <c r="Z1015" s="3198" t="str">
        <f t="shared" si="64"/>
        <v>reg</v>
      </c>
      <c r="AB1015" s="2209"/>
      <c r="AC1015" s="2231"/>
      <c r="AD1015" s="901"/>
      <c r="AE1015" s="2231"/>
      <c r="AF1015" s="901"/>
      <c r="AG1015" s="2231"/>
      <c r="AH1015" s="901"/>
      <c r="AI1015" s="2231"/>
      <c r="AJ1015" s="2210"/>
    </row>
    <row r="1016" spans="2:36" ht="15.6" x14ac:dyDescent="0.3">
      <c r="B1016" s="3958" t="s">
        <v>3803</v>
      </c>
      <c r="C1016" s="3959">
        <v>8025</v>
      </c>
      <c r="D1016" s="3962">
        <v>39029</v>
      </c>
      <c r="E1016" s="3959"/>
      <c r="F1016" s="3959"/>
      <c r="G1016" s="3959"/>
      <c r="H1016" s="3969">
        <v>39029</v>
      </c>
      <c r="I1016" s="3969">
        <v>39394</v>
      </c>
      <c r="J1016" s="3965">
        <v>15000</v>
      </c>
      <c r="K1016" s="3964">
        <v>0</v>
      </c>
      <c r="L1016" s="3967">
        <v>0.04</v>
      </c>
      <c r="M1016" s="3968" t="s">
        <v>4608</v>
      </c>
      <c r="N1016" s="3965">
        <v>143759</v>
      </c>
      <c r="O1016" s="3960"/>
      <c r="P1016" s="3960">
        <v>143759</v>
      </c>
      <c r="Q1016" s="3238">
        <f t="shared" si="62"/>
        <v>0</v>
      </c>
      <c r="R1016" s="3238">
        <v>0</v>
      </c>
      <c r="S1016" s="3238">
        <f t="shared" si="61"/>
        <v>0</v>
      </c>
      <c r="T1016" s="3238"/>
      <c r="U1016" s="3238"/>
      <c r="V1016" s="3239">
        <f t="shared" si="63"/>
        <v>0</v>
      </c>
      <c r="W1016" s="3435">
        <v>4125</v>
      </c>
      <c r="X1016" s="3192" t="s">
        <v>1746</v>
      </c>
      <c r="Y1016" s="3241" t="s">
        <v>2711</v>
      </c>
      <c r="Z1016" s="3198" t="str">
        <f t="shared" si="64"/>
        <v>reg</v>
      </c>
      <c r="AB1016" s="2209"/>
      <c r="AC1016" s="2231"/>
      <c r="AD1016" s="901"/>
      <c r="AE1016" s="2231"/>
      <c r="AF1016" s="901"/>
      <c r="AG1016" s="2231"/>
      <c r="AH1016" s="901"/>
      <c r="AI1016" s="2231"/>
      <c r="AJ1016" s="2210"/>
    </row>
    <row r="1017" spans="2:36" ht="15.6" x14ac:dyDescent="0.3">
      <c r="B1017" s="3958" t="s">
        <v>3804</v>
      </c>
      <c r="C1017" s="3959">
        <v>14994</v>
      </c>
      <c r="D1017" s="3962">
        <v>42819</v>
      </c>
      <c r="E1017" s="3959"/>
      <c r="F1017" s="3959"/>
      <c r="G1017" s="3959"/>
      <c r="H1017" s="3969">
        <v>42819</v>
      </c>
      <c r="I1017" s="3969">
        <v>43915</v>
      </c>
      <c r="J1017" s="3965">
        <v>110000</v>
      </c>
      <c r="K1017" s="3964">
        <v>0</v>
      </c>
      <c r="L1017" s="3967">
        <v>0.04</v>
      </c>
      <c r="M1017" s="3968" t="s">
        <v>4608</v>
      </c>
      <c r="N1017" s="3965"/>
      <c r="O1017" s="3960">
        <v>155420</v>
      </c>
      <c r="P1017" s="3960">
        <v>0</v>
      </c>
      <c r="Q1017" s="3238">
        <f t="shared" si="62"/>
        <v>155420</v>
      </c>
      <c r="R1017" s="3238">
        <v>-18878.362130209451</v>
      </c>
      <c r="S1017" s="3238">
        <f t="shared" si="61"/>
        <v>136541.63786979055</v>
      </c>
      <c r="T1017" s="3238"/>
      <c r="U1017" s="3238"/>
      <c r="V1017" s="3239">
        <f t="shared" si="63"/>
        <v>136541.63786979055</v>
      </c>
      <c r="W1017" s="3435">
        <v>1175</v>
      </c>
      <c r="X1017" s="3192" t="s">
        <v>1746</v>
      </c>
      <c r="Y1017" s="3241" t="s">
        <v>2711</v>
      </c>
      <c r="Z1017" s="3198" t="str">
        <f t="shared" si="64"/>
        <v>reg</v>
      </c>
      <c r="AB1017" s="2209"/>
      <c r="AC1017" s="2231"/>
      <c r="AD1017" s="901"/>
      <c r="AE1017" s="2231"/>
      <c r="AF1017" s="901"/>
      <c r="AG1017" s="2231"/>
      <c r="AH1017" s="901"/>
      <c r="AI1017" s="2231"/>
      <c r="AJ1017" s="2210"/>
    </row>
    <row r="1018" spans="2:36" ht="15.6" x14ac:dyDescent="0.3">
      <c r="B1018" s="3958" t="s">
        <v>3805</v>
      </c>
      <c r="C1018" s="3959">
        <v>15134</v>
      </c>
      <c r="D1018" s="3962">
        <v>43645</v>
      </c>
      <c r="E1018" s="3959"/>
      <c r="F1018" s="3959"/>
      <c r="G1018" s="3959"/>
      <c r="H1018" s="3969">
        <v>44491</v>
      </c>
      <c r="I1018" s="3969">
        <v>45557</v>
      </c>
      <c r="J1018" s="3965">
        <v>85000</v>
      </c>
      <c r="K1018" s="3964">
        <v>0</v>
      </c>
      <c r="L1018" s="3967">
        <v>0.04</v>
      </c>
      <c r="M1018" s="3968" t="s">
        <v>4608</v>
      </c>
      <c r="N1018" s="3965">
        <v>56065</v>
      </c>
      <c r="O1018" s="3960">
        <v>95200</v>
      </c>
      <c r="P1018" s="3960">
        <v>61339</v>
      </c>
      <c r="Q1018" s="3238">
        <f t="shared" si="62"/>
        <v>89926</v>
      </c>
      <c r="R1018" s="3238">
        <v>-10923.0188709382</v>
      </c>
      <c r="S1018" s="3238">
        <f t="shared" si="61"/>
        <v>79002.981129061794</v>
      </c>
      <c r="T1018" s="3238"/>
      <c r="U1018" s="3238"/>
      <c r="V1018" s="3239">
        <f t="shared" si="63"/>
        <v>79002.981129061794</v>
      </c>
      <c r="W1018" s="3435">
        <v>275</v>
      </c>
      <c r="X1018" s="3192" t="s">
        <v>1746</v>
      </c>
      <c r="Y1018" s="3241" t="s">
        <v>2711</v>
      </c>
      <c r="Z1018" s="3198" t="str">
        <f t="shared" si="64"/>
        <v>reg</v>
      </c>
      <c r="AB1018" s="2209"/>
      <c r="AC1018" s="2231"/>
      <c r="AD1018" s="901"/>
      <c r="AE1018" s="2231"/>
      <c r="AF1018" s="901"/>
      <c r="AG1018" s="2231"/>
      <c r="AH1018" s="901"/>
      <c r="AI1018" s="2231"/>
      <c r="AJ1018" s="2210"/>
    </row>
    <row r="1019" spans="2:36" ht="15.6" x14ac:dyDescent="0.3">
      <c r="B1019" s="3958" t="s">
        <v>3806</v>
      </c>
      <c r="C1019" s="3959">
        <v>7291</v>
      </c>
      <c r="D1019" s="3962">
        <v>38646</v>
      </c>
      <c r="E1019" s="3959"/>
      <c r="F1019" s="3959"/>
      <c r="G1019" s="3959"/>
      <c r="H1019" s="3969">
        <v>39044</v>
      </c>
      <c r="I1019" s="3969">
        <v>39409</v>
      </c>
      <c r="J1019" s="3965">
        <v>15000</v>
      </c>
      <c r="K1019" s="3964">
        <v>0</v>
      </c>
      <c r="L1019" s="3967">
        <v>0.04</v>
      </c>
      <c r="M1019" s="3968" t="s">
        <v>4608</v>
      </c>
      <c r="N1019" s="3965">
        <v>252512</v>
      </c>
      <c r="O1019" s="3960"/>
      <c r="P1019" s="3960">
        <v>0</v>
      </c>
      <c r="Q1019" s="3238">
        <f t="shared" si="62"/>
        <v>252512</v>
      </c>
      <c r="R1019" s="3238">
        <v>-30671.811724510673</v>
      </c>
      <c r="S1019" s="3238">
        <f t="shared" si="61"/>
        <v>221840.18827548932</v>
      </c>
      <c r="T1019" s="3238"/>
      <c r="U1019" s="3238"/>
      <c r="V1019" s="3239">
        <f t="shared" si="63"/>
        <v>221840.18827548932</v>
      </c>
      <c r="W1019" s="3435">
        <v>4275</v>
      </c>
      <c r="X1019" s="3192" t="s">
        <v>1746</v>
      </c>
      <c r="Y1019" s="3241" t="s">
        <v>2711</v>
      </c>
      <c r="Z1019" s="3198" t="str">
        <f t="shared" si="64"/>
        <v>reg</v>
      </c>
      <c r="AB1019" s="2209"/>
      <c r="AC1019" s="2231"/>
      <c r="AD1019" s="901"/>
      <c r="AE1019" s="2231"/>
      <c r="AF1019" s="901"/>
      <c r="AG1019" s="2231"/>
      <c r="AH1019" s="901"/>
      <c r="AI1019" s="2231"/>
      <c r="AJ1019" s="2210"/>
    </row>
    <row r="1020" spans="2:36" ht="15.6" x14ac:dyDescent="0.3">
      <c r="B1020" s="3958" t="s">
        <v>3807</v>
      </c>
      <c r="C1020" s="3959">
        <v>14715</v>
      </c>
      <c r="D1020" s="3962">
        <v>41906</v>
      </c>
      <c r="E1020" s="3959"/>
      <c r="F1020" s="3959"/>
      <c r="G1020" s="3959"/>
      <c r="H1020" s="3969">
        <v>41906</v>
      </c>
      <c r="I1020" s="3969">
        <v>42637</v>
      </c>
      <c r="J1020" s="3965">
        <v>35000</v>
      </c>
      <c r="K1020" s="3964">
        <v>0</v>
      </c>
      <c r="L1020" s="3967">
        <v>0.04</v>
      </c>
      <c r="M1020" s="3968" t="s">
        <v>4608</v>
      </c>
      <c r="N1020" s="3965"/>
      <c r="O1020" s="3960">
        <v>30704.25</v>
      </c>
      <c r="P1020" s="3960">
        <v>0</v>
      </c>
      <c r="Q1020" s="3238">
        <f t="shared" si="62"/>
        <v>30704.25</v>
      </c>
      <c r="R1020" s="3238">
        <v>-3729.5454281076022</v>
      </c>
      <c r="S1020" s="3238">
        <f t="shared" si="61"/>
        <v>26974.704571892398</v>
      </c>
      <c r="T1020" s="3238"/>
      <c r="U1020" s="3238"/>
      <c r="V1020" s="3239">
        <f t="shared" si="63"/>
        <v>26974.704571892398</v>
      </c>
      <c r="W1020" s="3435">
        <v>2100</v>
      </c>
      <c r="X1020" s="3192" t="s">
        <v>1746</v>
      </c>
      <c r="Y1020" s="3241" t="s">
        <v>2711</v>
      </c>
      <c r="Z1020" s="3198" t="str">
        <f t="shared" si="64"/>
        <v>reg</v>
      </c>
      <c r="AB1020" s="2209"/>
      <c r="AC1020" s="2231"/>
      <c r="AD1020" s="901"/>
      <c r="AE1020" s="2231"/>
      <c r="AF1020" s="901"/>
      <c r="AG1020" s="2231"/>
      <c r="AH1020" s="901"/>
      <c r="AI1020" s="2231"/>
      <c r="AJ1020" s="2210"/>
    </row>
    <row r="1021" spans="2:36" ht="15.6" x14ac:dyDescent="0.3">
      <c r="B1021" s="3958" t="s">
        <v>3808</v>
      </c>
      <c r="C1021" s="3959">
        <v>6937</v>
      </c>
      <c r="D1021" s="3962">
        <v>38392</v>
      </c>
      <c r="E1021" s="3959"/>
      <c r="F1021" s="3959"/>
      <c r="G1021" s="3959"/>
      <c r="H1021" s="3969">
        <v>39288</v>
      </c>
      <c r="I1021" s="3969">
        <v>39654</v>
      </c>
      <c r="J1021" s="3965">
        <v>50000</v>
      </c>
      <c r="K1021" s="3964">
        <v>0</v>
      </c>
      <c r="L1021" s="3967">
        <v>0.04</v>
      </c>
      <c r="M1021" s="3968" t="s">
        <v>4608</v>
      </c>
      <c r="N1021" s="3965">
        <v>248271</v>
      </c>
      <c r="O1021" s="3960"/>
      <c r="P1021" s="3960">
        <v>0</v>
      </c>
      <c r="Q1021" s="3238">
        <f t="shared" si="62"/>
        <v>248271</v>
      </c>
      <c r="R1021" s="3238">
        <v>-30156.671241984499</v>
      </c>
      <c r="S1021" s="3238">
        <f t="shared" si="61"/>
        <v>218114.3287580155</v>
      </c>
      <c r="T1021" s="3238"/>
      <c r="U1021" s="3238"/>
      <c r="V1021" s="3239">
        <f t="shared" si="63"/>
        <v>218114.3287580155</v>
      </c>
      <c r="W1021" s="3435">
        <v>5025</v>
      </c>
      <c r="X1021" s="3192" t="s">
        <v>1746</v>
      </c>
      <c r="Y1021" s="3241" t="s">
        <v>2711</v>
      </c>
      <c r="Z1021" s="3198" t="str">
        <f t="shared" si="64"/>
        <v>reg</v>
      </c>
      <c r="AB1021" s="2209"/>
      <c r="AC1021" s="2231"/>
      <c r="AD1021" s="901"/>
      <c r="AE1021" s="2231"/>
      <c r="AF1021" s="901"/>
      <c r="AG1021" s="2231"/>
      <c r="AH1021" s="901"/>
      <c r="AI1021" s="2231"/>
      <c r="AJ1021" s="2210"/>
    </row>
    <row r="1022" spans="2:36" ht="15.6" x14ac:dyDescent="0.3">
      <c r="B1022" s="3958" t="s">
        <v>3809</v>
      </c>
      <c r="C1022" s="3959">
        <v>15086</v>
      </c>
      <c r="D1022" s="3962">
        <v>43228</v>
      </c>
      <c r="E1022" s="3959"/>
      <c r="F1022" s="3959"/>
      <c r="G1022" s="3959"/>
      <c r="H1022" s="3969">
        <v>43228</v>
      </c>
      <c r="I1022" s="3969">
        <v>44324</v>
      </c>
      <c r="J1022" s="3965">
        <v>54000</v>
      </c>
      <c r="K1022" s="3964">
        <v>0</v>
      </c>
      <c r="L1022" s="3967">
        <v>0.04</v>
      </c>
      <c r="M1022" s="3968" t="s">
        <v>4608</v>
      </c>
      <c r="N1022" s="3965">
        <v>18480</v>
      </c>
      <c r="O1022" s="3960"/>
      <c r="P1022" s="3960">
        <v>18480</v>
      </c>
      <c r="Q1022" s="3238">
        <f t="shared" si="62"/>
        <v>0</v>
      </c>
      <c r="R1022" s="3238">
        <v>0</v>
      </c>
      <c r="S1022" s="3238">
        <f t="shared" si="61"/>
        <v>0</v>
      </c>
      <c r="T1022" s="3238"/>
      <c r="U1022" s="3238"/>
      <c r="V1022" s="3239">
        <f t="shared" si="63"/>
        <v>0</v>
      </c>
      <c r="W1022" s="3435">
        <v>100</v>
      </c>
      <c r="X1022" s="3192" t="s">
        <v>1746</v>
      </c>
      <c r="Y1022" s="3241" t="s">
        <v>2711</v>
      </c>
      <c r="Z1022" s="3198" t="str">
        <f t="shared" si="64"/>
        <v>reg</v>
      </c>
      <c r="AB1022" s="2209"/>
      <c r="AC1022" s="2231"/>
      <c r="AD1022" s="901"/>
      <c r="AE1022" s="2231"/>
      <c r="AF1022" s="901"/>
      <c r="AG1022" s="2231"/>
      <c r="AH1022" s="901"/>
      <c r="AI1022" s="2231"/>
      <c r="AJ1022" s="2210"/>
    </row>
    <row r="1023" spans="2:36" ht="15.6" x14ac:dyDescent="0.3">
      <c r="B1023" s="3958" t="s">
        <v>3810</v>
      </c>
      <c r="C1023" s="3959">
        <v>3190</v>
      </c>
      <c r="D1023" s="3962">
        <v>36424</v>
      </c>
      <c r="E1023" s="3959"/>
      <c r="F1023" s="3959"/>
      <c r="G1023" s="3959"/>
      <c r="H1023" s="3969">
        <v>39150</v>
      </c>
      <c r="I1023" s="3969">
        <v>39516</v>
      </c>
      <c r="J1023" s="3965">
        <v>22000</v>
      </c>
      <c r="K1023" s="3964">
        <v>0</v>
      </c>
      <c r="L1023" s="3967">
        <v>0.04</v>
      </c>
      <c r="M1023" s="3968" t="s">
        <v>4608</v>
      </c>
      <c r="N1023" s="3965">
        <v>22950</v>
      </c>
      <c r="O1023" s="3960"/>
      <c r="P1023" s="3960">
        <v>16200</v>
      </c>
      <c r="Q1023" s="3238">
        <f t="shared" si="62"/>
        <v>6750</v>
      </c>
      <c r="R1023" s="3238">
        <v>-819.90055577733756</v>
      </c>
      <c r="S1023" s="3238">
        <f t="shared" si="61"/>
        <v>5930.099444222662</v>
      </c>
      <c r="T1023" s="3238"/>
      <c r="U1023" s="3238"/>
      <c r="V1023" s="3239">
        <f t="shared" si="63"/>
        <v>5930.099444222662</v>
      </c>
      <c r="W1023" s="3435">
        <v>6600</v>
      </c>
      <c r="X1023" s="3192" t="s">
        <v>1746</v>
      </c>
      <c r="Y1023" s="3241" t="s">
        <v>2711</v>
      </c>
      <c r="Z1023" s="3198" t="str">
        <f t="shared" si="64"/>
        <v>reg</v>
      </c>
      <c r="AB1023" s="2209"/>
      <c r="AC1023" s="2231"/>
      <c r="AD1023" s="901"/>
      <c r="AE1023" s="2231"/>
      <c r="AF1023" s="901"/>
      <c r="AG1023" s="2231"/>
      <c r="AH1023" s="901"/>
      <c r="AI1023" s="2231"/>
      <c r="AJ1023" s="2210"/>
    </row>
    <row r="1024" spans="2:36" ht="15.6" x14ac:dyDescent="0.3">
      <c r="B1024" s="3958" t="s">
        <v>3811</v>
      </c>
      <c r="C1024" s="3959">
        <v>14825</v>
      </c>
      <c r="D1024" s="3962">
        <v>42089</v>
      </c>
      <c r="E1024" s="3959"/>
      <c r="F1024" s="3959"/>
      <c r="G1024" s="3959"/>
      <c r="H1024" s="3969">
        <v>42089</v>
      </c>
      <c r="I1024" s="3969">
        <v>42820</v>
      </c>
      <c r="J1024" s="3965">
        <v>50000</v>
      </c>
      <c r="K1024" s="3964">
        <v>0</v>
      </c>
      <c r="L1024" s="3967">
        <v>0.04</v>
      </c>
      <c r="M1024" s="3968" t="s">
        <v>4608</v>
      </c>
      <c r="N1024" s="3965"/>
      <c r="O1024" s="3960">
        <v>124444.4</v>
      </c>
      <c r="P1024" s="3960">
        <v>9.8953023552894592E-10</v>
      </c>
      <c r="Q1024" s="3238">
        <f t="shared" si="62"/>
        <v>124444.399999999</v>
      </c>
      <c r="R1024" s="3238">
        <v>-15115.856699759477</v>
      </c>
      <c r="S1024" s="3238">
        <f t="shared" si="61"/>
        <v>109328.54330023953</v>
      </c>
      <c r="T1024" s="3238"/>
      <c r="U1024" s="3238"/>
      <c r="V1024" s="3239">
        <f t="shared" si="63"/>
        <v>109328.54330023953</v>
      </c>
      <c r="W1024" s="3435">
        <v>1975</v>
      </c>
      <c r="X1024" s="3192" t="s">
        <v>1746</v>
      </c>
      <c r="Y1024" s="3241" t="s">
        <v>2711</v>
      </c>
      <c r="Z1024" s="3198" t="str">
        <f t="shared" si="64"/>
        <v>reg</v>
      </c>
      <c r="AB1024" s="2209"/>
      <c r="AC1024" s="2231"/>
      <c r="AD1024" s="901"/>
      <c r="AE1024" s="2231"/>
      <c r="AF1024" s="901"/>
      <c r="AG1024" s="2231"/>
      <c r="AH1024" s="901"/>
      <c r="AI1024" s="2231"/>
      <c r="AJ1024" s="2210"/>
    </row>
    <row r="1025" spans="2:36" ht="15.6" x14ac:dyDescent="0.3">
      <c r="B1025" s="3958" t="s">
        <v>3812</v>
      </c>
      <c r="C1025" s="3959">
        <v>7491</v>
      </c>
      <c r="D1025" s="3962">
        <v>38779</v>
      </c>
      <c r="E1025" s="3959"/>
      <c r="F1025" s="3959"/>
      <c r="G1025" s="3959"/>
      <c r="H1025" s="3969">
        <v>39298</v>
      </c>
      <c r="I1025" s="3969">
        <v>39664</v>
      </c>
      <c r="J1025" s="3965">
        <v>35000</v>
      </c>
      <c r="K1025" s="3964">
        <v>0</v>
      </c>
      <c r="L1025" s="3967">
        <v>0.04</v>
      </c>
      <c r="M1025" s="3968" t="s">
        <v>4608</v>
      </c>
      <c r="N1025" s="3965">
        <v>163849</v>
      </c>
      <c r="O1025" s="3960"/>
      <c r="P1025" s="3960">
        <v>95844</v>
      </c>
      <c r="Q1025" s="3238">
        <f t="shared" si="62"/>
        <v>68005</v>
      </c>
      <c r="R1025" s="3238">
        <v>-8260.3462660204204</v>
      </c>
      <c r="S1025" s="3238">
        <f t="shared" si="61"/>
        <v>59744.653733979576</v>
      </c>
      <c r="T1025" s="3238"/>
      <c r="U1025" s="3238"/>
      <c r="V1025" s="3239">
        <f t="shared" si="63"/>
        <v>59744.653733979576</v>
      </c>
      <c r="W1025" s="3435">
        <v>4750</v>
      </c>
      <c r="X1025" s="3192" t="s">
        <v>1746</v>
      </c>
      <c r="Y1025" s="3241" t="s">
        <v>2711</v>
      </c>
      <c r="Z1025" s="3198" t="str">
        <f t="shared" si="64"/>
        <v>reg</v>
      </c>
      <c r="AB1025" s="2209"/>
      <c r="AC1025" s="2231"/>
      <c r="AD1025" s="901"/>
      <c r="AE1025" s="2231"/>
      <c r="AF1025" s="901"/>
      <c r="AG1025" s="2231"/>
      <c r="AH1025" s="901"/>
      <c r="AI1025" s="2231"/>
      <c r="AJ1025" s="2210"/>
    </row>
    <row r="1026" spans="2:36" ht="15.6" x14ac:dyDescent="0.3">
      <c r="B1026" s="3958" t="s">
        <v>3813</v>
      </c>
      <c r="C1026" s="3959">
        <v>10462</v>
      </c>
      <c r="D1026" s="3962">
        <v>40778</v>
      </c>
      <c r="E1026" s="3959"/>
      <c r="F1026" s="3959"/>
      <c r="G1026" s="3959"/>
      <c r="H1026" s="3969">
        <v>40779</v>
      </c>
      <c r="I1026" s="3969">
        <v>41145</v>
      </c>
      <c r="J1026" s="3965">
        <v>20000</v>
      </c>
      <c r="K1026" s="3964">
        <v>0</v>
      </c>
      <c r="L1026" s="3967">
        <v>0.04</v>
      </c>
      <c r="M1026" s="3968" t="s">
        <v>4608</v>
      </c>
      <c r="N1026" s="3965">
        <v>19363</v>
      </c>
      <c r="O1026" s="3960"/>
      <c r="P1026" s="3960">
        <v>19363</v>
      </c>
      <c r="Q1026" s="3238">
        <f t="shared" si="62"/>
        <v>0</v>
      </c>
      <c r="R1026" s="3238">
        <v>0</v>
      </c>
      <c r="S1026" s="3238">
        <f t="shared" si="61"/>
        <v>0</v>
      </c>
      <c r="T1026" s="3238"/>
      <c r="U1026" s="3238"/>
      <c r="V1026" s="3239">
        <f t="shared" si="63"/>
        <v>0</v>
      </c>
      <c r="W1026" s="3435">
        <v>3150</v>
      </c>
      <c r="X1026" s="3192" t="s">
        <v>1746</v>
      </c>
      <c r="Y1026" s="3241" t="s">
        <v>2711</v>
      </c>
      <c r="Z1026" s="3198" t="str">
        <f t="shared" si="64"/>
        <v>reg</v>
      </c>
      <c r="AB1026" s="2209"/>
      <c r="AC1026" s="2231"/>
      <c r="AD1026" s="901"/>
      <c r="AE1026" s="2231"/>
      <c r="AF1026" s="901"/>
      <c r="AG1026" s="2231"/>
      <c r="AH1026" s="901"/>
      <c r="AI1026" s="2231"/>
      <c r="AJ1026" s="2210"/>
    </row>
    <row r="1027" spans="2:36" ht="15.6" x14ac:dyDescent="0.3">
      <c r="B1027" s="3958" t="s">
        <v>3814</v>
      </c>
      <c r="C1027" s="3959">
        <v>15139</v>
      </c>
      <c r="D1027" s="3962">
        <v>43655</v>
      </c>
      <c r="E1027" s="3959"/>
      <c r="F1027" s="3959"/>
      <c r="G1027" s="3959"/>
      <c r="H1027" s="3969">
        <v>44313</v>
      </c>
      <c r="I1027" s="3969">
        <v>45378</v>
      </c>
      <c r="J1027" s="3965">
        <v>240000</v>
      </c>
      <c r="K1027" s="3964">
        <v>0</v>
      </c>
      <c r="L1027" s="3967">
        <v>0.04</v>
      </c>
      <c r="M1027" s="3968" t="s">
        <v>4608</v>
      </c>
      <c r="N1027" s="3965">
        <v>145600</v>
      </c>
      <c r="O1027" s="3960">
        <v>268800</v>
      </c>
      <c r="P1027" s="3960">
        <v>194135</v>
      </c>
      <c r="Q1027" s="3238">
        <f t="shared" si="62"/>
        <v>220265</v>
      </c>
      <c r="R1027" s="3238">
        <v>-26754.873469377071</v>
      </c>
      <c r="S1027" s="3238">
        <f t="shared" si="61"/>
        <v>193510.12653062292</v>
      </c>
      <c r="T1027" s="3238"/>
      <c r="U1027" s="3238"/>
      <c r="V1027" s="3239">
        <f t="shared" si="63"/>
        <v>193510.12653062292</v>
      </c>
      <c r="W1027" s="3435">
        <v>200</v>
      </c>
      <c r="X1027" s="3192" t="s">
        <v>1746</v>
      </c>
      <c r="Y1027" s="3241" t="s">
        <v>2711</v>
      </c>
      <c r="Z1027" s="3198" t="str">
        <f t="shared" si="64"/>
        <v>reg</v>
      </c>
      <c r="AB1027" s="2209"/>
      <c r="AC1027" s="2231"/>
      <c r="AD1027" s="901"/>
      <c r="AE1027" s="2231"/>
      <c r="AF1027" s="901"/>
      <c r="AG1027" s="2231"/>
      <c r="AH1027" s="901"/>
      <c r="AI1027" s="2231"/>
      <c r="AJ1027" s="2210"/>
    </row>
    <row r="1028" spans="2:36" ht="15.6" x14ac:dyDescent="0.3">
      <c r="B1028" s="3958" t="s">
        <v>3815</v>
      </c>
      <c r="C1028" s="3959">
        <v>15449</v>
      </c>
      <c r="D1028" s="3962">
        <v>44481</v>
      </c>
      <c r="E1028" s="3959"/>
      <c r="F1028" s="3959"/>
      <c r="G1028" s="3959"/>
      <c r="H1028" s="3969">
        <v>44481</v>
      </c>
      <c r="I1028" s="3969">
        <v>45577</v>
      </c>
      <c r="J1028" s="3965">
        <v>50000</v>
      </c>
      <c r="K1028" s="3964">
        <v>0</v>
      </c>
      <c r="L1028" s="3967">
        <v>0.04</v>
      </c>
      <c r="M1028" s="3968" t="s">
        <v>4608</v>
      </c>
      <c r="N1028" s="3965"/>
      <c r="O1028" s="3960">
        <v>56000</v>
      </c>
      <c r="P1028" s="3960">
        <v>0</v>
      </c>
      <c r="Q1028" s="3238">
        <f t="shared" si="62"/>
        <v>56000</v>
      </c>
      <c r="R1028" s="3238">
        <v>-6802.1379442267998</v>
      </c>
      <c r="S1028" s="3238">
        <f t="shared" si="61"/>
        <v>49197.862055773199</v>
      </c>
      <c r="T1028" s="3238"/>
      <c r="U1028" s="3238"/>
      <c r="V1028" s="3239">
        <f t="shared" si="63"/>
        <v>49197.862055773199</v>
      </c>
      <c r="W1028" s="3435">
        <v>100</v>
      </c>
      <c r="X1028" s="3192" t="s">
        <v>1746</v>
      </c>
      <c r="Y1028" s="3241" t="s">
        <v>2711</v>
      </c>
      <c r="Z1028" s="3198" t="str">
        <f t="shared" si="64"/>
        <v>reg</v>
      </c>
      <c r="AB1028" s="2209"/>
      <c r="AC1028" s="2231"/>
      <c r="AD1028" s="901"/>
      <c r="AE1028" s="2231"/>
      <c r="AF1028" s="901"/>
      <c r="AG1028" s="2231"/>
      <c r="AH1028" s="901"/>
      <c r="AI1028" s="2231"/>
      <c r="AJ1028" s="2210"/>
    </row>
    <row r="1029" spans="2:36" ht="15.6" x14ac:dyDescent="0.3">
      <c r="B1029" s="3958" t="s">
        <v>3816</v>
      </c>
      <c r="C1029" s="3959">
        <v>14802</v>
      </c>
      <c r="D1029" s="3962">
        <v>42027</v>
      </c>
      <c r="E1029" s="3959"/>
      <c r="F1029" s="3959"/>
      <c r="G1029" s="3959"/>
      <c r="H1029" s="3969">
        <v>43440</v>
      </c>
      <c r="I1029" s="3969">
        <v>44536</v>
      </c>
      <c r="J1029" s="3965">
        <v>407000</v>
      </c>
      <c r="K1029" s="3964">
        <v>0</v>
      </c>
      <c r="L1029" s="3967">
        <v>0.04</v>
      </c>
      <c r="M1029" s="3968" t="s">
        <v>4608</v>
      </c>
      <c r="N1029" s="3965"/>
      <c r="O1029" s="3960">
        <v>248289</v>
      </c>
      <c r="P1029" s="3960">
        <v>0</v>
      </c>
      <c r="Q1029" s="3238">
        <f t="shared" si="62"/>
        <v>248289</v>
      </c>
      <c r="R1029" s="3238">
        <v>-30158.857643466574</v>
      </c>
      <c r="S1029" s="3238">
        <f t="shared" si="61"/>
        <v>218130.14235653344</v>
      </c>
      <c r="T1029" s="3238"/>
      <c r="U1029" s="3238"/>
      <c r="V1029" s="3239">
        <f t="shared" si="63"/>
        <v>218130.14235653344</v>
      </c>
      <c r="W1029" s="3435">
        <v>1800</v>
      </c>
      <c r="X1029" s="3192" t="s">
        <v>1746</v>
      </c>
      <c r="Y1029" s="3241" t="s">
        <v>2711</v>
      </c>
      <c r="Z1029" s="3198" t="str">
        <f t="shared" si="64"/>
        <v>reg</v>
      </c>
      <c r="AB1029" s="2209"/>
      <c r="AC1029" s="2231"/>
      <c r="AD1029" s="901"/>
      <c r="AE1029" s="2231"/>
      <c r="AF1029" s="901"/>
      <c r="AG1029" s="2231"/>
      <c r="AH1029" s="901"/>
      <c r="AI1029" s="2231"/>
      <c r="AJ1029" s="2210"/>
    </row>
    <row r="1030" spans="2:36" ht="15.6" x14ac:dyDescent="0.3">
      <c r="B1030" s="3958" t="s">
        <v>3817</v>
      </c>
      <c r="C1030" s="3959">
        <v>5045</v>
      </c>
      <c r="D1030" s="3962">
        <v>43654</v>
      </c>
      <c r="E1030" s="3959"/>
      <c r="F1030" s="3959"/>
      <c r="G1030" s="3959"/>
      <c r="H1030" s="3969">
        <v>41164</v>
      </c>
      <c r="I1030" s="3969">
        <v>41529</v>
      </c>
      <c r="J1030" s="3965">
        <v>55000</v>
      </c>
      <c r="K1030" s="3964">
        <v>0</v>
      </c>
      <c r="L1030" s="3967">
        <v>0.04</v>
      </c>
      <c r="M1030" s="3968" t="s">
        <v>4608</v>
      </c>
      <c r="N1030" s="3965">
        <v>39200</v>
      </c>
      <c r="O1030" s="3960"/>
      <c r="P1030" s="3960">
        <v>16800</v>
      </c>
      <c r="Q1030" s="3238">
        <f t="shared" si="62"/>
        <v>22400</v>
      </c>
      <c r="R1030" s="3238">
        <v>-2720.8551776907198</v>
      </c>
      <c r="S1030" s="3238">
        <f t="shared" si="61"/>
        <v>19679.144822309281</v>
      </c>
      <c r="T1030" s="3238"/>
      <c r="U1030" s="3238"/>
      <c r="V1030" s="3239">
        <f t="shared" si="63"/>
        <v>19679.144822309281</v>
      </c>
      <c r="W1030" s="3435">
        <v>6525</v>
      </c>
      <c r="X1030" s="3192" t="s">
        <v>1746</v>
      </c>
      <c r="Y1030" s="3241" t="s">
        <v>2711</v>
      </c>
      <c r="Z1030" s="3198" t="str">
        <f t="shared" si="64"/>
        <v>reg</v>
      </c>
      <c r="AB1030" s="2209"/>
      <c r="AC1030" s="2231"/>
      <c r="AD1030" s="901"/>
      <c r="AE1030" s="2231"/>
      <c r="AF1030" s="901"/>
      <c r="AG1030" s="2231"/>
      <c r="AH1030" s="901"/>
      <c r="AI1030" s="2231"/>
      <c r="AJ1030" s="2210"/>
    </row>
    <row r="1031" spans="2:36" ht="15.6" x14ac:dyDescent="0.3">
      <c r="B1031" s="3958" t="s">
        <v>3818</v>
      </c>
      <c r="C1031" s="3959">
        <v>15415</v>
      </c>
      <c r="D1031" s="3962">
        <v>44399</v>
      </c>
      <c r="E1031" s="3959"/>
      <c r="F1031" s="3959"/>
      <c r="G1031" s="3959"/>
      <c r="H1031" s="3969">
        <v>44400</v>
      </c>
      <c r="I1031" s="3969">
        <v>45496</v>
      </c>
      <c r="J1031" s="3965">
        <v>40000</v>
      </c>
      <c r="K1031" s="3964">
        <v>0</v>
      </c>
      <c r="L1031" s="3967">
        <v>0.04</v>
      </c>
      <c r="M1031" s="3968" t="s">
        <v>4608</v>
      </c>
      <c r="N1031" s="3965"/>
      <c r="O1031" s="3960">
        <v>44800</v>
      </c>
      <c r="P1031" s="3960">
        <v>3732</v>
      </c>
      <c r="Q1031" s="3238">
        <f t="shared" si="62"/>
        <v>41068</v>
      </c>
      <c r="R1031" s="3238">
        <v>-4988.3964480983259</v>
      </c>
      <c r="S1031" s="3238">
        <f t="shared" si="61"/>
        <v>36079.603551901673</v>
      </c>
      <c r="T1031" s="3238"/>
      <c r="U1031" s="3238"/>
      <c r="V1031" s="3239">
        <f t="shared" si="63"/>
        <v>36079.603551901673</v>
      </c>
      <c r="W1031" s="3435">
        <v>100</v>
      </c>
      <c r="X1031" s="3192" t="s">
        <v>1746</v>
      </c>
      <c r="Y1031" s="3241" t="s">
        <v>2711</v>
      </c>
      <c r="Z1031" s="3198" t="str">
        <f t="shared" si="64"/>
        <v>reg</v>
      </c>
      <c r="AB1031" s="2209"/>
      <c r="AC1031" s="2231"/>
      <c r="AD1031" s="901"/>
      <c r="AE1031" s="2231"/>
      <c r="AF1031" s="901"/>
      <c r="AG1031" s="2231"/>
      <c r="AH1031" s="901"/>
      <c r="AI1031" s="2231"/>
      <c r="AJ1031" s="2210"/>
    </row>
    <row r="1032" spans="2:36" ht="15.6" x14ac:dyDescent="0.3">
      <c r="B1032" s="3958" t="s">
        <v>3819</v>
      </c>
      <c r="C1032" s="3959">
        <v>9190</v>
      </c>
      <c r="D1032" s="3962">
        <v>43654</v>
      </c>
      <c r="E1032" s="3959"/>
      <c r="F1032" s="3959"/>
      <c r="G1032" s="3959"/>
      <c r="H1032" s="3969">
        <v>42588</v>
      </c>
      <c r="I1032" s="3969">
        <v>43683</v>
      </c>
      <c r="J1032" s="3965">
        <v>83000</v>
      </c>
      <c r="K1032" s="3964">
        <v>0</v>
      </c>
      <c r="L1032" s="3967">
        <v>0.04</v>
      </c>
      <c r="M1032" s="3968" t="s">
        <v>4608</v>
      </c>
      <c r="N1032" s="3965">
        <v>130672</v>
      </c>
      <c r="O1032" s="3960"/>
      <c r="P1032" s="3960">
        <v>55992</v>
      </c>
      <c r="Q1032" s="3238">
        <f t="shared" si="62"/>
        <v>74680</v>
      </c>
      <c r="R1032" s="3238">
        <v>-9071.1368156224544</v>
      </c>
      <c r="S1032" s="3238">
        <f t="shared" si="61"/>
        <v>65608.863184377551</v>
      </c>
      <c r="T1032" s="3238"/>
      <c r="U1032" s="3238"/>
      <c r="V1032" s="3239">
        <f t="shared" si="63"/>
        <v>65608.863184377551</v>
      </c>
      <c r="W1032" s="3435">
        <v>3925</v>
      </c>
      <c r="X1032" s="3192" t="s">
        <v>1746</v>
      </c>
      <c r="Y1032" s="3241" t="s">
        <v>2711</v>
      </c>
      <c r="Z1032" s="3198" t="str">
        <f t="shared" si="64"/>
        <v>reg</v>
      </c>
      <c r="AB1032" s="2209"/>
      <c r="AC1032" s="2231"/>
      <c r="AD1032" s="901"/>
      <c r="AE1032" s="2231"/>
      <c r="AF1032" s="901"/>
      <c r="AG1032" s="2231"/>
      <c r="AH1032" s="901"/>
      <c r="AI1032" s="2231"/>
      <c r="AJ1032" s="2210"/>
    </row>
    <row r="1033" spans="2:36" ht="15.6" x14ac:dyDescent="0.3">
      <c r="B1033" s="3958" t="s">
        <v>3820</v>
      </c>
      <c r="C1033" s="3959">
        <v>15103</v>
      </c>
      <c r="D1033" s="3962">
        <v>43316</v>
      </c>
      <c r="E1033" s="3959"/>
      <c r="F1033" s="3959"/>
      <c r="G1033" s="3959"/>
      <c r="H1033" s="3969">
        <v>43316</v>
      </c>
      <c r="I1033" s="3969">
        <v>43681</v>
      </c>
      <c r="J1033" s="3965">
        <v>70000</v>
      </c>
      <c r="K1033" s="3964">
        <v>0</v>
      </c>
      <c r="L1033" s="3967">
        <v>0.04</v>
      </c>
      <c r="M1033" s="3968" t="s">
        <v>4608</v>
      </c>
      <c r="N1033" s="3965"/>
      <c r="O1033" s="3960">
        <v>68425</v>
      </c>
      <c r="P1033" s="3960">
        <v>0</v>
      </c>
      <c r="Q1033" s="3238">
        <f t="shared" si="62"/>
        <v>68425</v>
      </c>
      <c r="R1033" s="3238">
        <v>-8311.3623006021207</v>
      </c>
      <c r="S1033" s="3238">
        <f t="shared" si="61"/>
        <v>60113.637699397877</v>
      </c>
      <c r="T1033" s="3238"/>
      <c r="U1033" s="3238"/>
      <c r="V1033" s="3239">
        <f t="shared" si="63"/>
        <v>60113.637699397877</v>
      </c>
      <c r="W1033" s="3435">
        <v>950</v>
      </c>
      <c r="X1033" s="3192" t="s">
        <v>1746</v>
      </c>
      <c r="Y1033" s="3241" t="s">
        <v>2711</v>
      </c>
      <c r="Z1033" s="3198" t="str">
        <f t="shared" si="64"/>
        <v>reg</v>
      </c>
      <c r="AB1033" s="2209"/>
      <c r="AC1033" s="2231"/>
      <c r="AD1033" s="901"/>
      <c r="AE1033" s="2231"/>
      <c r="AF1033" s="901"/>
      <c r="AG1033" s="2231"/>
      <c r="AH1033" s="901"/>
      <c r="AI1033" s="2231"/>
      <c r="AJ1033" s="2210"/>
    </row>
    <row r="1034" spans="2:36" ht="15.6" x14ac:dyDescent="0.3">
      <c r="B1034" s="3958" t="s">
        <v>3821</v>
      </c>
      <c r="C1034" s="3959">
        <v>10049</v>
      </c>
      <c r="D1034" s="3962">
        <v>43654</v>
      </c>
      <c r="E1034" s="3959"/>
      <c r="F1034" s="3959"/>
      <c r="G1034" s="3959"/>
      <c r="H1034" s="3969">
        <v>44298</v>
      </c>
      <c r="I1034" s="3969">
        <v>45363</v>
      </c>
      <c r="J1034" s="3965">
        <v>110000</v>
      </c>
      <c r="K1034" s="3964">
        <v>0</v>
      </c>
      <c r="L1034" s="3967">
        <v>0.04</v>
      </c>
      <c r="M1034" s="3968" t="s">
        <v>4608</v>
      </c>
      <c r="N1034" s="3965">
        <v>84005</v>
      </c>
      <c r="O1034" s="3960">
        <v>123200</v>
      </c>
      <c r="P1034" s="3960">
        <v>113524</v>
      </c>
      <c r="Q1034" s="3238">
        <f t="shared" si="62"/>
        <v>93681</v>
      </c>
      <c r="R1034" s="3238">
        <v>-11379.126513448409</v>
      </c>
      <c r="S1034" s="3238">
        <f t="shared" si="61"/>
        <v>82301.873486551587</v>
      </c>
      <c r="T1034" s="3238"/>
      <c r="U1034" s="3238"/>
      <c r="V1034" s="3239">
        <f t="shared" si="63"/>
        <v>82301.873486551587</v>
      </c>
      <c r="W1034" s="3435">
        <v>3450</v>
      </c>
      <c r="X1034" s="3192" t="s">
        <v>1746</v>
      </c>
      <c r="Y1034" s="3241" t="s">
        <v>2711</v>
      </c>
      <c r="Z1034" s="3198" t="str">
        <f t="shared" si="64"/>
        <v>reg</v>
      </c>
      <c r="AB1034" s="2209"/>
      <c r="AC1034" s="2231"/>
      <c r="AD1034" s="901"/>
      <c r="AE1034" s="2231"/>
      <c r="AF1034" s="901"/>
      <c r="AG1034" s="2231"/>
      <c r="AH1034" s="901"/>
      <c r="AI1034" s="2231"/>
      <c r="AJ1034" s="2210"/>
    </row>
    <row r="1035" spans="2:36" ht="15.6" x14ac:dyDescent="0.3">
      <c r="B1035" s="3958" t="s">
        <v>3822</v>
      </c>
      <c r="C1035" s="3959">
        <v>14844</v>
      </c>
      <c r="D1035" s="3962">
        <v>42131</v>
      </c>
      <c r="E1035" s="3959"/>
      <c r="F1035" s="3959"/>
      <c r="G1035" s="3959"/>
      <c r="H1035" s="3969">
        <v>44447</v>
      </c>
      <c r="I1035" s="3969">
        <v>45512</v>
      </c>
      <c r="J1035" s="3965">
        <v>230000</v>
      </c>
      <c r="K1035" s="3964">
        <v>0</v>
      </c>
      <c r="L1035" s="3967">
        <v>0.04</v>
      </c>
      <c r="M1035" s="3968" t="s">
        <v>4608</v>
      </c>
      <c r="N1035" s="3965"/>
      <c r="O1035" s="3960">
        <v>257600</v>
      </c>
      <c r="P1035" s="3960">
        <v>14300</v>
      </c>
      <c r="Q1035" s="3238">
        <f t="shared" si="62"/>
        <v>243300</v>
      </c>
      <c r="R1035" s="3238">
        <v>-29552.860032685367</v>
      </c>
      <c r="S1035" s="3238">
        <f t="shared" si="61"/>
        <v>213747.13996731464</v>
      </c>
      <c r="T1035" s="3238"/>
      <c r="U1035" s="3238"/>
      <c r="V1035" s="3239">
        <f t="shared" si="63"/>
        <v>213747.13996731464</v>
      </c>
      <c r="W1035" s="3435">
        <v>2050</v>
      </c>
      <c r="X1035" s="3192" t="s">
        <v>1746</v>
      </c>
      <c r="Y1035" s="3241" t="s">
        <v>2711</v>
      </c>
      <c r="Z1035" s="3198" t="str">
        <f t="shared" si="64"/>
        <v>reg</v>
      </c>
      <c r="AB1035" s="2209"/>
      <c r="AC1035" s="2231"/>
      <c r="AD1035" s="901"/>
      <c r="AE1035" s="2231"/>
      <c r="AF1035" s="901"/>
      <c r="AG1035" s="2231"/>
      <c r="AH1035" s="901"/>
      <c r="AI1035" s="2231"/>
      <c r="AJ1035" s="2210"/>
    </row>
    <row r="1036" spans="2:36" ht="15.6" x14ac:dyDescent="0.3">
      <c r="B1036" s="3958" t="s">
        <v>3823</v>
      </c>
      <c r="C1036" s="3959">
        <v>8003</v>
      </c>
      <c r="D1036" s="3962">
        <v>39017</v>
      </c>
      <c r="E1036" s="3959"/>
      <c r="F1036" s="3959"/>
      <c r="G1036" s="3959"/>
      <c r="H1036" s="3969">
        <v>39335</v>
      </c>
      <c r="I1036" s="3969">
        <v>39701</v>
      </c>
      <c r="J1036" s="3965">
        <v>20000</v>
      </c>
      <c r="K1036" s="3964">
        <v>0</v>
      </c>
      <c r="L1036" s="3967">
        <v>0.04</v>
      </c>
      <c r="M1036" s="3968" t="s">
        <v>4608</v>
      </c>
      <c r="N1036" s="3965">
        <v>3960</v>
      </c>
      <c r="O1036" s="3960"/>
      <c r="P1036" s="3960">
        <v>3960</v>
      </c>
      <c r="Q1036" s="3238">
        <f t="shared" si="62"/>
        <v>0</v>
      </c>
      <c r="R1036" s="3238">
        <v>0</v>
      </c>
      <c r="S1036" s="3238">
        <f t="shared" ref="S1036:S1099" si="65">SUM(Q1036:R1036)</f>
        <v>0</v>
      </c>
      <c r="T1036" s="3238"/>
      <c r="U1036" s="3238"/>
      <c r="V1036" s="3239">
        <f t="shared" si="63"/>
        <v>0</v>
      </c>
      <c r="W1036" s="3435">
        <v>4400</v>
      </c>
      <c r="X1036" s="3192" t="s">
        <v>1746</v>
      </c>
      <c r="Y1036" s="3241" t="s">
        <v>2711</v>
      </c>
      <c r="Z1036" s="3198" t="str">
        <f t="shared" si="64"/>
        <v>reg</v>
      </c>
      <c r="AB1036" s="2209"/>
      <c r="AC1036" s="2231"/>
      <c r="AD1036" s="901"/>
      <c r="AE1036" s="2231"/>
      <c r="AF1036" s="901"/>
      <c r="AG1036" s="2231"/>
      <c r="AH1036" s="901"/>
      <c r="AI1036" s="2231"/>
      <c r="AJ1036" s="2210"/>
    </row>
    <row r="1037" spans="2:36" ht="15.6" x14ac:dyDescent="0.3">
      <c r="B1037" s="3958" t="s">
        <v>3824</v>
      </c>
      <c r="C1037" s="3959">
        <v>14877</v>
      </c>
      <c r="D1037" s="3962">
        <v>42278</v>
      </c>
      <c r="E1037" s="3959"/>
      <c r="F1037" s="3959"/>
      <c r="G1037" s="3959"/>
      <c r="H1037" s="3969">
        <v>42278</v>
      </c>
      <c r="I1037" s="3969">
        <v>43009</v>
      </c>
      <c r="J1037" s="3965">
        <v>30000</v>
      </c>
      <c r="K1037" s="3964">
        <v>0</v>
      </c>
      <c r="L1037" s="3967">
        <v>0.04</v>
      </c>
      <c r="M1037" s="3968" t="s">
        <v>4608</v>
      </c>
      <c r="N1037" s="3965">
        <v>336000</v>
      </c>
      <c r="O1037" s="3960"/>
      <c r="P1037" s="3960">
        <v>86964</v>
      </c>
      <c r="Q1037" s="3238">
        <f t="shared" ref="Q1037:Q1100" si="66">N1037+O1037-P1037</f>
        <v>249036</v>
      </c>
      <c r="R1037" s="3238">
        <v>-30249.593304972597</v>
      </c>
      <c r="S1037" s="3238">
        <f t="shared" si="65"/>
        <v>218786.4066950274</v>
      </c>
      <c r="T1037" s="3238"/>
      <c r="U1037" s="3238"/>
      <c r="V1037" s="3239">
        <f t="shared" ref="V1037:V1100" si="67">+S1037</f>
        <v>218786.4066950274</v>
      </c>
      <c r="W1037" s="3435">
        <v>1875</v>
      </c>
      <c r="X1037" s="3192" t="s">
        <v>1746</v>
      </c>
      <c r="Y1037" s="3241" t="s">
        <v>2711</v>
      </c>
      <c r="Z1037" s="3198" t="str">
        <f t="shared" ref="Z1037:Z1100" si="68">IF(NOT(OR(Y1037="GenF", Y1037="mbf", Y1037="OBreg",Y1037="OBmi")), "ERROR", HLOOKUP(Y1037,FUNDmicro,2))</f>
        <v>reg</v>
      </c>
      <c r="AB1037" s="2209"/>
      <c r="AC1037" s="2231"/>
      <c r="AD1037" s="901"/>
      <c r="AE1037" s="2231"/>
      <c r="AF1037" s="901"/>
      <c r="AG1037" s="2231"/>
      <c r="AH1037" s="901"/>
      <c r="AI1037" s="2231"/>
      <c r="AJ1037" s="2210"/>
    </row>
    <row r="1038" spans="2:36" ht="15.6" x14ac:dyDescent="0.3">
      <c r="B1038" s="3958" t="s">
        <v>3825</v>
      </c>
      <c r="C1038" s="3959">
        <v>15370</v>
      </c>
      <c r="D1038" s="3962">
        <v>44270</v>
      </c>
      <c r="E1038" s="3959"/>
      <c r="F1038" s="3959"/>
      <c r="G1038" s="3959"/>
      <c r="H1038" s="3969">
        <v>44270</v>
      </c>
      <c r="I1038" s="3969">
        <v>45366</v>
      </c>
      <c r="J1038" s="3965">
        <v>350000</v>
      </c>
      <c r="K1038" s="3964">
        <v>0</v>
      </c>
      <c r="L1038" s="3967">
        <v>0.04</v>
      </c>
      <c r="M1038" s="3968" t="s">
        <v>4608</v>
      </c>
      <c r="N1038" s="3965"/>
      <c r="O1038" s="3960">
        <v>392000</v>
      </c>
      <c r="P1038" s="3960">
        <v>87104</v>
      </c>
      <c r="Q1038" s="3238">
        <f t="shared" si="66"/>
        <v>304896</v>
      </c>
      <c r="R1038" s="3238">
        <v>-37034.725904338826</v>
      </c>
      <c r="S1038" s="3238">
        <f t="shared" si="65"/>
        <v>267861.27409566118</v>
      </c>
      <c r="T1038" s="3238"/>
      <c r="U1038" s="3238"/>
      <c r="V1038" s="3239">
        <f t="shared" si="67"/>
        <v>267861.27409566118</v>
      </c>
      <c r="W1038" s="3435">
        <v>275</v>
      </c>
      <c r="X1038" s="3192" t="s">
        <v>1746</v>
      </c>
      <c r="Y1038" s="3241" t="s">
        <v>2711</v>
      </c>
      <c r="Z1038" s="3198" t="str">
        <f t="shared" si="68"/>
        <v>reg</v>
      </c>
      <c r="AB1038" s="2209"/>
      <c r="AC1038" s="2231"/>
      <c r="AD1038" s="901"/>
      <c r="AE1038" s="2231"/>
      <c r="AF1038" s="901"/>
      <c r="AG1038" s="2231"/>
      <c r="AH1038" s="901"/>
      <c r="AI1038" s="2231"/>
      <c r="AJ1038" s="2210"/>
    </row>
    <row r="1039" spans="2:36" ht="15.6" x14ac:dyDescent="0.3">
      <c r="B1039" s="3958" t="s">
        <v>3826</v>
      </c>
      <c r="C1039" s="3959">
        <v>14779</v>
      </c>
      <c r="D1039" s="3962">
        <v>41940</v>
      </c>
      <c r="E1039" s="3959"/>
      <c r="F1039" s="3959"/>
      <c r="G1039" s="3959"/>
      <c r="H1039" s="3969">
        <v>41940</v>
      </c>
      <c r="I1039" s="3969">
        <v>42671</v>
      </c>
      <c r="J1039" s="3965">
        <v>150000</v>
      </c>
      <c r="K1039" s="3964">
        <v>0</v>
      </c>
      <c r="L1039" s="3967">
        <v>0.04</v>
      </c>
      <c r="M1039" s="3968" t="s">
        <v>4608</v>
      </c>
      <c r="N1039" s="3965"/>
      <c r="O1039" s="3960">
        <v>58068</v>
      </c>
      <c r="P1039" s="3960">
        <v>0</v>
      </c>
      <c r="Q1039" s="3238">
        <f t="shared" si="66"/>
        <v>58068</v>
      </c>
      <c r="R1039" s="3238">
        <v>-7053.3311811671747</v>
      </c>
      <c r="S1039" s="3238">
        <f t="shared" si="65"/>
        <v>51014.668818832826</v>
      </c>
      <c r="T1039" s="3238"/>
      <c r="U1039" s="3238"/>
      <c r="V1039" s="3239">
        <f t="shared" si="67"/>
        <v>51014.668818832826</v>
      </c>
      <c r="W1039" s="3435">
        <v>925</v>
      </c>
      <c r="X1039" s="3192" t="s">
        <v>1746</v>
      </c>
      <c r="Y1039" s="3241" t="s">
        <v>2711</v>
      </c>
      <c r="Z1039" s="3198" t="str">
        <f t="shared" si="68"/>
        <v>reg</v>
      </c>
      <c r="AB1039" s="2209"/>
      <c r="AC1039" s="2231"/>
      <c r="AD1039" s="901"/>
      <c r="AE1039" s="2231"/>
      <c r="AF1039" s="901"/>
      <c r="AG1039" s="2231"/>
      <c r="AH1039" s="901"/>
      <c r="AI1039" s="2231"/>
      <c r="AJ1039" s="2210"/>
    </row>
    <row r="1040" spans="2:36" ht="15.6" x14ac:dyDescent="0.3">
      <c r="B1040" s="3958" t="s">
        <v>3827</v>
      </c>
      <c r="C1040" s="3959">
        <v>5604</v>
      </c>
      <c r="D1040" s="3962">
        <v>37636</v>
      </c>
      <c r="E1040" s="3959"/>
      <c r="F1040" s="3959"/>
      <c r="G1040" s="3959"/>
      <c r="H1040" s="3969">
        <v>39315</v>
      </c>
      <c r="I1040" s="3969">
        <v>39681</v>
      </c>
      <c r="J1040" s="3965">
        <v>25000</v>
      </c>
      <c r="K1040" s="3964">
        <v>0</v>
      </c>
      <c r="L1040" s="3967">
        <v>0.04</v>
      </c>
      <c r="M1040" s="3968" t="s">
        <v>4608</v>
      </c>
      <c r="N1040" s="3965">
        <v>103741</v>
      </c>
      <c r="O1040" s="3960"/>
      <c r="P1040" s="3960">
        <v>42924</v>
      </c>
      <c r="Q1040" s="3238">
        <f t="shared" si="66"/>
        <v>60817</v>
      </c>
      <c r="R1040" s="3238">
        <v>-7387.2432741793091</v>
      </c>
      <c r="S1040" s="3238">
        <f t="shared" si="65"/>
        <v>53429.756725820691</v>
      </c>
      <c r="T1040" s="3238"/>
      <c r="U1040" s="3238"/>
      <c r="V1040" s="3239">
        <f t="shared" si="67"/>
        <v>53429.756725820691</v>
      </c>
      <c r="W1040" s="3435">
        <v>5675</v>
      </c>
      <c r="X1040" s="3192" t="s">
        <v>1746</v>
      </c>
      <c r="Y1040" s="3241" t="s">
        <v>2711</v>
      </c>
      <c r="Z1040" s="3198" t="str">
        <f t="shared" si="68"/>
        <v>reg</v>
      </c>
      <c r="AB1040" s="2209"/>
      <c r="AC1040" s="2231"/>
      <c r="AD1040" s="901"/>
      <c r="AE1040" s="2231"/>
      <c r="AF1040" s="901"/>
      <c r="AG1040" s="2231"/>
      <c r="AH1040" s="901"/>
      <c r="AI1040" s="2231"/>
      <c r="AJ1040" s="2210"/>
    </row>
    <row r="1041" spans="2:36" ht="15.6" x14ac:dyDescent="0.3">
      <c r="B1041" s="3958" t="s">
        <v>3828</v>
      </c>
      <c r="C1041" s="3959">
        <v>2621</v>
      </c>
      <c r="D1041" s="3962">
        <v>36078</v>
      </c>
      <c r="E1041" s="3959"/>
      <c r="F1041" s="3959"/>
      <c r="G1041" s="3959"/>
      <c r="H1041" s="3969">
        <v>39309</v>
      </c>
      <c r="I1041" s="3969">
        <v>39675</v>
      </c>
      <c r="J1041" s="3965">
        <v>20000</v>
      </c>
      <c r="K1041" s="3964">
        <v>0</v>
      </c>
      <c r="L1041" s="3967">
        <v>0.04</v>
      </c>
      <c r="M1041" s="3968" t="s">
        <v>4608</v>
      </c>
      <c r="N1041" s="3965">
        <v>48844</v>
      </c>
      <c r="O1041" s="3960"/>
      <c r="P1041" s="3960">
        <v>1380</v>
      </c>
      <c r="Q1041" s="3238">
        <f t="shared" si="66"/>
        <v>47464</v>
      </c>
      <c r="R1041" s="3238">
        <v>-5765.2977747282293</v>
      </c>
      <c r="S1041" s="3238">
        <f t="shared" si="65"/>
        <v>41698.702225271772</v>
      </c>
      <c r="T1041" s="3238"/>
      <c r="U1041" s="3238"/>
      <c r="V1041" s="3239">
        <f t="shared" si="67"/>
        <v>41698.702225271772</v>
      </c>
      <c r="W1041" s="3435">
        <v>6725</v>
      </c>
      <c r="X1041" s="3192" t="s">
        <v>1746</v>
      </c>
      <c r="Y1041" s="3241" t="s">
        <v>2711</v>
      </c>
      <c r="Z1041" s="3198" t="str">
        <f t="shared" si="68"/>
        <v>reg</v>
      </c>
      <c r="AB1041" s="2209"/>
      <c r="AC1041" s="2231"/>
      <c r="AD1041" s="901"/>
      <c r="AE1041" s="2231"/>
      <c r="AF1041" s="901"/>
      <c r="AG1041" s="2231"/>
      <c r="AH1041" s="901"/>
      <c r="AI1041" s="2231"/>
      <c r="AJ1041" s="2210"/>
    </row>
    <row r="1042" spans="2:36" ht="15.6" x14ac:dyDescent="0.3">
      <c r="B1042" s="3958" t="s">
        <v>3829</v>
      </c>
      <c r="C1042" s="3959">
        <v>10458</v>
      </c>
      <c r="D1042" s="3962">
        <v>43654</v>
      </c>
      <c r="E1042" s="3959"/>
      <c r="F1042" s="3959"/>
      <c r="G1042" s="3959"/>
      <c r="H1042" s="3969">
        <v>42889</v>
      </c>
      <c r="I1042" s="3969">
        <v>43985</v>
      </c>
      <c r="J1042" s="3965">
        <v>97000</v>
      </c>
      <c r="K1042" s="3964">
        <v>0</v>
      </c>
      <c r="L1042" s="3967">
        <v>0.04</v>
      </c>
      <c r="M1042" s="3968" t="s">
        <v>4608</v>
      </c>
      <c r="N1042" s="3965">
        <v>108640</v>
      </c>
      <c r="O1042" s="3960"/>
      <c r="P1042" s="3960">
        <v>3009</v>
      </c>
      <c r="Q1042" s="3238">
        <f t="shared" si="66"/>
        <v>105631</v>
      </c>
      <c r="R1042" s="3238">
        <v>-12830.654164046804</v>
      </c>
      <c r="S1042" s="3238">
        <f t="shared" si="65"/>
        <v>92800.345835953194</v>
      </c>
      <c r="T1042" s="3238"/>
      <c r="U1042" s="3238"/>
      <c r="V1042" s="3239">
        <f t="shared" si="67"/>
        <v>92800.345835953194</v>
      </c>
      <c r="W1042" s="3435">
        <v>3125</v>
      </c>
      <c r="X1042" s="3192" t="s">
        <v>1746</v>
      </c>
      <c r="Y1042" s="3241" t="s">
        <v>2711</v>
      </c>
      <c r="Z1042" s="3198" t="str">
        <f t="shared" si="68"/>
        <v>reg</v>
      </c>
      <c r="AB1042" s="2209"/>
      <c r="AC1042" s="2231"/>
      <c r="AD1042" s="901"/>
      <c r="AE1042" s="2231"/>
      <c r="AF1042" s="901"/>
      <c r="AG1042" s="2231"/>
      <c r="AH1042" s="901"/>
      <c r="AI1042" s="2231"/>
      <c r="AJ1042" s="2210"/>
    </row>
    <row r="1043" spans="2:36" ht="15.6" x14ac:dyDescent="0.3">
      <c r="B1043" s="3958" t="s">
        <v>3830</v>
      </c>
      <c r="C1043" s="3959">
        <v>6258</v>
      </c>
      <c r="D1043" s="3962">
        <v>43654</v>
      </c>
      <c r="E1043" s="3959"/>
      <c r="F1043" s="3959"/>
      <c r="G1043" s="3959"/>
      <c r="H1043" s="3969">
        <v>40998</v>
      </c>
      <c r="I1043" s="3969">
        <v>41363</v>
      </c>
      <c r="J1043" s="3965">
        <v>7000</v>
      </c>
      <c r="K1043" s="3964">
        <v>0</v>
      </c>
      <c r="L1043" s="3967">
        <v>0.04</v>
      </c>
      <c r="M1043" s="3968" t="s">
        <v>4608</v>
      </c>
      <c r="N1043" s="3965">
        <v>425600</v>
      </c>
      <c r="O1043" s="3960"/>
      <c r="P1043" s="3960">
        <v>130053</v>
      </c>
      <c r="Q1043" s="3238">
        <f t="shared" si="66"/>
        <v>295547</v>
      </c>
      <c r="R1043" s="3238">
        <v>-35899.133267899961</v>
      </c>
      <c r="S1043" s="3238">
        <f t="shared" si="65"/>
        <v>259647.86673210002</v>
      </c>
      <c r="T1043" s="3238"/>
      <c r="U1043" s="3238"/>
      <c r="V1043" s="3239">
        <f t="shared" si="67"/>
        <v>259647.86673210002</v>
      </c>
      <c r="W1043" s="3435">
        <v>5450</v>
      </c>
      <c r="X1043" s="3192" t="s">
        <v>1746</v>
      </c>
      <c r="Y1043" s="3241" t="s">
        <v>2711</v>
      </c>
      <c r="Z1043" s="3198" t="str">
        <f t="shared" si="68"/>
        <v>reg</v>
      </c>
      <c r="AB1043" s="2209"/>
      <c r="AC1043" s="2231"/>
      <c r="AD1043" s="901"/>
      <c r="AE1043" s="2231"/>
      <c r="AF1043" s="901"/>
      <c r="AG1043" s="2231"/>
      <c r="AH1043" s="901"/>
      <c r="AI1043" s="2231"/>
      <c r="AJ1043" s="2210"/>
    </row>
    <row r="1044" spans="2:36" ht="15.6" x14ac:dyDescent="0.3">
      <c r="B1044" s="3958" t="s">
        <v>3831</v>
      </c>
      <c r="C1044" s="3959">
        <v>15359</v>
      </c>
      <c r="D1044" s="3962">
        <v>44238</v>
      </c>
      <c r="E1044" s="3959"/>
      <c r="F1044" s="3959"/>
      <c r="G1044" s="3959"/>
      <c r="H1044" s="3969">
        <v>44238</v>
      </c>
      <c r="I1044" s="3969">
        <v>45333</v>
      </c>
      <c r="J1044" s="3965">
        <v>150000</v>
      </c>
      <c r="K1044" s="3964">
        <v>0</v>
      </c>
      <c r="L1044" s="3967">
        <v>0.04</v>
      </c>
      <c r="M1044" s="3968" t="s">
        <v>4608</v>
      </c>
      <c r="N1044" s="3965"/>
      <c r="O1044" s="3960">
        <v>616000</v>
      </c>
      <c r="P1044" s="3960">
        <v>272162</v>
      </c>
      <c r="Q1044" s="3238">
        <f t="shared" si="66"/>
        <v>343838</v>
      </c>
      <c r="R1044" s="3238">
        <v>-41764.884044054546</v>
      </c>
      <c r="S1044" s="3238">
        <f t="shared" si="65"/>
        <v>302073.11595594545</v>
      </c>
      <c r="T1044" s="3238"/>
      <c r="U1044" s="3238"/>
      <c r="V1044" s="3239">
        <f t="shared" si="67"/>
        <v>302073.11595594545</v>
      </c>
      <c r="W1044" s="3435">
        <v>300</v>
      </c>
      <c r="X1044" s="3192" t="s">
        <v>1746</v>
      </c>
      <c r="Y1044" s="3241" t="s">
        <v>2711</v>
      </c>
      <c r="Z1044" s="3198" t="str">
        <f t="shared" si="68"/>
        <v>reg</v>
      </c>
      <c r="AB1044" s="2209"/>
      <c r="AC1044" s="2231"/>
      <c r="AD1044" s="901"/>
      <c r="AE1044" s="2231"/>
      <c r="AF1044" s="901"/>
      <c r="AG1044" s="2231"/>
      <c r="AH1044" s="901"/>
      <c r="AI1044" s="2231"/>
      <c r="AJ1044" s="2210"/>
    </row>
    <row r="1045" spans="2:36" ht="15.6" x14ac:dyDescent="0.3">
      <c r="B1045" s="3958" t="s">
        <v>3832</v>
      </c>
      <c r="C1045" s="3959">
        <v>5792</v>
      </c>
      <c r="D1045" s="3962">
        <v>37748</v>
      </c>
      <c r="E1045" s="3959"/>
      <c r="F1045" s="3959"/>
      <c r="G1045" s="3959"/>
      <c r="H1045" s="3969">
        <v>37870</v>
      </c>
      <c r="I1045" s="3969">
        <v>38236</v>
      </c>
      <c r="J1045" s="3965">
        <v>5000</v>
      </c>
      <c r="K1045" s="3964">
        <v>0</v>
      </c>
      <c r="L1045" s="3967">
        <v>0.04</v>
      </c>
      <c r="M1045" s="3968" t="s">
        <v>4608</v>
      </c>
      <c r="N1045" s="3965">
        <v>39790</v>
      </c>
      <c r="O1045" s="3960"/>
      <c r="P1045" s="3960">
        <v>39790</v>
      </c>
      <c r="Q1045" s="3238">
        <f t="shared" si="66"/>
        <v>0</v>
      </c>
      <c r="R1045" s="3238">
        <v>0</v>
      </c>
      <c r="S1045" s="3238">
        <f t="shared" si="65"/>
        <v>0</v>
      </c>
      <c r="T1045" s="3238"/>
      <c r="U1045" s="3238"/>
      <c r="V1045" s="3239">
        <f t="shared" si="67"/>
        <v>0</v>
      </c>
      <c r="W1045" s="3435">
        <v>5400</v>
      </c>
      <c r="X1045" s="3192" t="s">
        <v>1746</v>
      </c>
      <c r="Y1045" s="3241" t="s">
        <v>2711</v>
      </c>
      <c r="Z1045" s="3198" t="str">
        <f t="shared" si="68"/>
        <v>reg</v>
      </c>
      <c r="AB1045" s="2209"/>
      <c r="AC1045" s="2231"/>
      <c r="AD1045" s="901"/>
      <c r="AE1045" s="2231"/>
      <c r="AF1045" s="901"/>
      <c r="AG1045" s="2231"/>
      <c r="AH1045" s="901"/>
      <c r="AI1045" s="2231"/>
      <c r="AJ1045" s="2210"/>
    </row>
    <row r="1046" spans="2:36" ht="15.6" x14ac:dyDescent="0.3">
      <c r="B1046" s="3958" t="s">
        <v>3833</v>
      </c>
      <c r="C1046" s="3959">
        <v>5096</v>
      </c>
      <c r="D1046" s="3962">
        <v>37414</v>
      </c>
      <c r="E1046" s="3959"/>
      <c r="F1046" s="3959"/>
      <c r="G1046" s="3959"/>
      <c r="H1046" s="3969">
        <v>39219</v>
      </c>
      <c r="I1046" s="3969">
        <v>39585</v>
      </c>
      <c r="J1046" s="3965">
        <v>33000</v>
      </c>
      <c r="K1046" s="3964">
        <v>0</v>
      </c>
      <c r="L1046" s="3967">
        <v>0.04</v>
      </c>
      <c r="M1046" s="3968" t="s">
        <v>4608</v>
      </c>
      <c r="N1046" s="3965">
        <v>32448</v>
      </c>
      <c r="O1046" s="3960"/>
      <c r="P1046" s="3960">
        <v>24228</v>
      </c>
      <c r="Q1046" s="3238">
        <f t="shared" si="66"/>
        <v>8220</v>
      </c>
      <c r="R1046" s="3238">
        <v>-998.45667681329098</v>
      </c>
      <c r="S1046" s="3238">
        <f t="shared" si="65"/>
        <v>7221.5433231867091</v>
      </c>
      <c r="T1046" s="3238"/>
      <c r="U1046" s="3238"/>
      <c r="V1046" s="3239">
        <f t="shared" si="67"/>
        <v>7221.5433231867091</v>
      </c>
      <c r="W1046" s="3435">
        <v>5550</v>
      </c>
      <c r="X1046" s="3192" t="s">
        <v>1746</v>
      </c>
      <c r="Y1046" s="3241" t="s">
        <v>2711</v>
      </c>
      <c r="Z1046" s="3198" t="str">
        <f t="shared" si="68"/>
        <v>reg</v>
      </c>
      <c r="AB1046" s="2209"/>
      <c r="AC1046" s="2231"/>
      <c r="AD1046" s="901"/>
      <c r="AE1046" s="2231"/>
      <c r="AF1046" s="901"/>
      <c r="AG1046" s="2231"/>
      <c r="AH1046" s="901"/>
      <c r="AI1046" s="2231"/>
      <c r="AJ1046" s="2210"/>
    </row>
    <row r="1047" spans="2:36" ht="15.6" x14ac:dyDescent="0.3">
      <c r="B1047" s="3958" t="s">
        <v>3834</v>
      </c>
      <c r="C1047" s="3959">
        <v>15216</v>
      </c>
      <c r="D1047" s="3962">
        <v>43798</v>
      </c>
      <c r="E1047" s="3959"/>
      <c r="F1047" s="3959"/>
      <c r="G1047" s="3959"/>
      <c r="H1047" s="3969">
        <v>44448</v>
      </c>
      <c r="I1047" s="3969">
        <v>45513</v>
      </c>
      <c r="J1047" s="3965">
        <v>77000</v>
      </c>
      <c r="K1047" s="3964">
        <v>0</v>
      </c>
      <c r="L1047" s="3967">
        <v>0.04</v>
      </c>
      <c r="M1047" s="3968" t="s">
        <v>4608</v>
      </c>
      <c r="N1047" s="3965">
        <v>45108</v>
      </c>
      <c r="O1047" s="3960">
        <v>86240</v>
      </c>
      <c r="P1047" s="3960">
        <v>51438</v>
      </c>
      <c r="Q1047" s="3238">
        <f t="shared" si="66"/>
        <v>79910</v>
      </c>
      <c r="R1047" s="3238">
        <v>-9706.4079129136353</v>
      </c>
      <c r="S1047" s="3238">
        <f t="shared" si="65"/>
        <v>70203.592087086363</v>
      </c>
      <c r="T1047" s="3238"/>
      <c r="U1047" s="3238"/>
      <c r="V1047" s="3239">
        <f t="shared" si="67"/>
        <v>70203.592087086363</v>
      </c>
      <c r="W1047" s="3435">
        <v>650</v>
      </c>
      <c r="X1047" s="3192" t="s">
        <v>1746</v>
      </c>
      <c r="Y1047" s="3241" t="s">
        <v>2711</v>
      </c>
      <c r="Z1047" s="3198" t="str">
        <f t="shared" si="68"/>
        <v>reg</v>
      </c>
      <c r="AB1047" s="2209"/>
      <c r="AC1047" s="2231"/>
      <c r="AD1047" s="901"/>
      <c r="AE1047" s="2231"/>
      <c r="AF1047" s="901"/>
      <c r="AG1047" s="2231"/>
      <c r="AH1047" s="901"/>
      <c r="AI1047" s="2231"/>
      <c r="AJ1047" s="2210"/>
    </row>
    <row r="1048" spans="2:36" ht="15.6" x14ac:dyDescent="0.3">
      <c r="B1048" s="3958" t="s">
        <v>3835</v>
      </c>
      <c r="C1048" s="3959">
        <v>15278</v>
      </c>
      <c r="D1048" s="3962">
        <v>44026</v>
      </c>
      <c r="E1048" s="3959"/>
      <c r="F1048" s="3959"/>
      <c r="G1048" s="3959"/>
      <c r="H1048" s="3969">
        <v>44026</v>
      </c>
      <c r="I1048" s="3969">
        <v>45121</v>
      </c>
      <c r="J1048" s="3965">
        <v>45000</v>
      </c>
      <c r="K1048" s="3964">
        <v>0</v>
      </c>
      <c r="L1048" s="3967">
        <v>0.04</v>
      </c>
      <c r="M1048" s="3968" t="s">
        <v>4608</v>
      </c>
      <c r="N1048" s="3965">
        <v>92400</v>
      </c>
      <c r="O1048" s="3960"/>
      <c r="P1048" s="3960">
        <v>20511</v>
      </c>
      <c r="Q1048" s="3238">
        <f t="shared" si="66"/>
        <v>71889</v>
      </c>
      <c r="R1048" s="3238">
        <v>-8732.123119152151</v>
      </c>
      <c r="S1048" s="3238">
        <f t="shared" si="65"/>
        <v>63156.876880847849</v>
      </c>
      <c r="T1048" s="3238"/>
      <c r="U1048" s="3238"/>
      <c r="V1048" s="3239">
        <f t="shared" si="67"/>
        <v>63156.876880847849</v>
      </c>
      <c r="W1048" s="3435">
        <v>475</v>
      </c>
      <c r="X1048" s="3192" t="s">
        <v>1746</v>
      </c>
      <c r="Y1048" s="3241" t="s">
        <v>2711</v>
      </c>
      <c r="Z1048" s="3198" t="str">
        <f t="shared" si="68"/>
        <v>reg</v>
      </c>
      <c r="AB1048" s="2209"/>
      <c r="AC1048" s="2231"/>
      <c r="AD1048" s="901"/>
      <c r="AE1048" s="2231"/>
      <c r="AF1048" s="901"/>
      <c r="AG1048" s="2231"/>
      <c r="AH1048" s="901"/>
      <c r="AI1048" s="2231"/>
      <c r="AJ1048" s="2210"/>
    </row>
    <row r="1049" spans="2:36" ht="15.6" x14ac:dyDescent="0.3">
      <c r="B1049" s="3958" t="s">
        <v>3836</v>
      </c>
      <c r="C1049" s="3959">
        <v>11362</v>
      </c>
      <c r="D1049" s="3962">
        <v>43654</v>
      </c>
      <c r="E1049" s="3959"/>
      <c r="F1049" s="3959"/>
      <c r="G1049" s="3959"/>
      <c r="H1049" s="3969">
        <v>43646</v>
      </c>
      <c r="I1049" s="3969">
        <v>44742</v>
      </c>
      <c r="J1049" s="3965">
        <v>100000</v>
      </c>
      <c r="K1049" s="3964">
        <v>0</v>
      </c>
      <c r="L1049" s="3967">
        <v>0.04</v>
      </c>
      <c r="M1049" s="3968" t="s">
        <v>4608</v>
      </c>
      <c r="N1049" s="3965">
        <v>71544</v>
      </c>
      <c r="O1049" s="3960"/>
      <c r="P1049" s="3960">
        <v>71544</v>
      </c>
      <c r="Q1049" s="3238">
        <f t="shared" si="66"/>
        <v>0</v>
      </c>
      <c r="R1049" s="3238">
        <v>0</v>
      </c>
      <c r="S1049" s="3238">
        <f t="shared" si="65"/>
        <v>0</v>
      </c>
      <c r="T1049" s="3238"/>
      <c r="U1049" s="3238"/>
      <c r="V1049" s="3239">
        <f t="shared" si="67"/>
        <v>0</v>
      </c>
      <c r="W1049" s="3435">
        <v>200</v>
      </c>
      <c r="X1049" s="3192" t="s">
        <v>1746</v>
      </c>
      <c r="Y1049" s="3241" t="s">
        <v>2711</v>
      </c>
      <c r="Z1049" s="3198" t="str">
        <f t="shared" si="68"/>
        <v>reg</v>
      </c>
      <c r="AB1049" s="2209"/>
      <c r="AC1049" s="2231"/>
      <c r="AD1049" s="901"/>
      <c r="AE1049" s="2231"/>
      <c r="AF1049" s="901"/>
      <c r="AG1049" s="2231"/>
      <c r="AH1049" s="901"/>
      <c r="AI1049" s="2231"/>
      <c r="AJ1049" s="2210"/>
    </row>
    <row r="1050" spans="2:36" ht="15.6" x14ac:dyDescent="0.3">
      <c r="B1050" s="3958" t="s">
        <v>3837</v>
      </c>
      <c r="C1050" s="3959">
        <v>15298</v>
      </c>
      <c r="D1050" s="3962">
        <v>44067</v>
      </c>
      <c r="E1050" s="3959"/>
      <c r="F1050" s="3959"/>
      <c r="G1050" s="3959"/>
      <c r="H1050" s="3969">
        <v>44350</v>
      </c>
      <c r="I1050" s="3969">
        <v>45415</v>
      </c>
      <c r="J1050" s="3965">
        <v>200000</v>
      </c>
      <c r="K1050" s="3964">
        <v>0</v>
      </c>
      <c r="L1050" s="3967">
        <v>0.04</v>
      </c>
      <c r="M1050" s="3968" t="s">
        <v>4608</v>
      </c>
      <c r="N1050" s="3965">
        <v>168000</v>
      </c>
      <c r="O1050" s="3960">
        <v>224000</v>
      </c>
      <c r="P1050" s="3960">
        <v>208417</v>
      </c>
      <c r="Q1050" s="3238">
        <f t="shared" si="66"/>
        <v>183583</v>
      </c>
      <c r="R1050" s="3238">
        <v>-22299.230182410509</v>
      </c>
      <c r="S1050" s="3238">
        <f t="shared" si="65"/>
        <v>161283.76981758949</v>
      </c>
      <c r="T1050" s="3238"/>
      <c r="U1050" s="3238"/>
      <c r="V1050" s="3239">
        <f t="shared" si="67"/>
        <v>161283.76981758949</v>
      </c>
      <c r="W1050" s="3435">
        <v>425</v>
      </c>
      <c r="X1050" s="3192" t="s">
        <v>1746</v>
      </c>
      <c r="Y1050" s="3241" t="s">
        <v>2711</v>
      </c>
      <c r="Z1050" s="3198" t="str">
        <f t="shared" si="68"/>
        <v>reg</v>
      </c>
      <c r="AB1050" s="2209"/>
      <c r="AC1050" s="2231"/>
      <c r="AD1050" s="901"/>
      <c r="AE1050" s="2231"/>
      <c r="AF1050" s="901"/>
      <c r="AG1050" s="2231"/>
      <c r="AH1050" s="901"/>
      <c r="AI1050" s="2231"/>
      <c r="AJ1050" s="2210"/>
    </row>
    <row r="1051" spans="2:36" ht="15.6" x14ac:dyDescent="0.3">
      <c r="B1051" s="3958" t="s">
        <v>3838</v>
      </c>
      <c r="C1051" s="3959">
        <v>6501</v>
      </c>
      <c r="D1051" s="3962">
        <v>43654</v>
      </c>
      <c r="E1051" s="3959"/>
      <c r="F1051" s="3959"/>
      <c r="G1051" s="3959"/>
      <c r="H1051" s="3969">
        <v>41759</v>
      </c>
      <c r="I1051" s="3969">
        <v>42124</v>
      </c>
      <c r="J1051" s="3965">
        <v>35000</v>
      </c>
      <c r="K1051" s="3964">
        <v>0</v>
      </c>
      <c r="L1051" s="3967">
        <v>0.04</v>
      </c>
      <c r="M1051" s="3968" t="s">
        <v>4608</v>
      </c>
      <c r="N1051" s="3965">
        <v>50532</v>
      </c>
      <c r="O1051" s="3960"/>
      <c r="P1051" s="3960">
        <v>26964</v>
      </c>
      <c r="Q1051" s="3238">
        <f t="shared" si="66"/>
        <v>23568</v>
      </c>
      <c r="R1051" s="3238">
        <v>-2862.7283405274502</v>
      </c>
      <c r="S1051" s="3238">
        <f t="shared" si="65"/>
        <v>20705.27165947255</v>
      </c>
      <c r="T1051" s="3238"/>
      <c r="U1051" s="3238"/>
      <c r="V1051" s="3239">
        <f t="shared" si="67"/>
        <v>20705.27165947255</v>
      </c>
      <c r="W1051" s="3435">
        <v>5350</v>
      </c>
      <c r="X1051" s="3192" t="s">
        <v>1746</v>
      </c>
      <c r="Y1051" s="3241" t="s">
        <v>2711</v>
      </c>
      <c r="Z1051" s="3198" t="str">
        <f t="shared" si="68"/>
        <v>reg</v>
      </c>
      <c r="AB1051" s="2209"/>
      <c r="AC1051" s="2231"/>
      <c r="AD1051" s="901"/>
      <c r="AE1051" s="2231"/>
      <c r="AF1051" s="901"/>
      <c r="AG1051" s="2231"/>
      <c r="AH1051" s="901"/>
      <c r="AI1051" s="2231"/>
      <c r="AJ1051" s="2210"/>
    </row>
    <row r="1052" spans="2:36" ht="15.6" x14ac:dyDescent="0.3">
      <c r="B1052" s="3958" t="s">
        <v>3839</v>
      </c>
      <c r="C1052" s="3959">
        <v>3886</v>
      </c>
      <c r="D1052" s="3962">
        <v>43654</v>
      </c>
      <c r="E1052" s="3959"/>
      <c r="F1052" s="3959"/>
      <c r="G1052" s="3959"/>
      <c r="H1052" s="3969">
        <v>42524</v>
      </c>
      <c r="I1052" s="3969">
        <v>43619</v>
      </c>
      <c r="J1052" s="3965">
        <v>267000</v>
      </c>
      <c r="K1052" s="3964">
        <v>0</v>
      </c>
      <c r="L1052" s="3967">
        <v>0.04</v>
      </c>
      <c r="M1052" s="3968" t="s">
        <v>4608</v>
      </c>
      <c r="N1052" s="3965">
        <v>342720</v>
      </c>
      <c r="O1052" s="3960"/>
      <c r="P1052" s="3960">
        <v>31665</v>
      </c>
      <c r="Q1052" s="3238">
        <f t="shared" si="66"/>
        <v>311055</v>
      </c>
      <c r="R1052" s="3238">
        <v>-37782.839611454772</v>
      </c>
      <c r="S1052" s="3238">
        <f t="shared" si="65"/>
        <v>273272.16038854525</v>
      </c>
      <c r="T1052" s="3238"/>
      <c r="U1052" s="3238"/>
      <c r="V1052" s="3239">
        <f t="shared" si="67"/>
        <v>273272.16038854525</v>
      </c>
      <c r="W1052" s="3435">
        <v>6720</v>
      </c>
      <c r="X1052" s="3192" t="s">
        <v>1746</v>
      </c>
      <c r="Y1052" s="3241" t="s">
        <v>2711</v>
      </c>
      <c r="Z1052" s="3198" t="str">
        <f t="shared" si="68"/>
        <v>reg</v>
      </c>
      <c r="AB1052" s="2209"/>
      <c r="AC1052" s="2231"/>
      <c r="AD1052" s="901"/>
      <c r="AE1052" s="2231"/>
      <c r="AF1052" s="901"/>
      <c r="AG1052" s="2231"/>
      <c r="AH1052" s="901"/>
      <c r="AI1052" s="2231"/>
      <c r="AJ1052" s="2210"/>
    </row>
    <row r="1053" spans="2:36" ht="15.6" x14ac:dyDescent="0.3">
      <c r="B1053" s="3958" t="s">
        <v>3840</v>
      </c>
      <c r="C1053" s="3959">
        <v>15151</v>
      </c>
      <c r="D1053" s="3962">
        <v>43679</v>
      </c>
      <c r="E1053" s="3959"/>
      <c r="F1053" s="3959"/>
      <c r="G1053" s="3959"/>
      <c r="H1053" s="3969">
        <v>44411</v>
      </c>
      <c r="I1053" s="3969">
        <v>45476</v>
      </c>
      <c r="J1053" s="3965">
        <v>71000</v>
      </c>
      <c r="K1053" s="3964">
        <v>0</v>
      </c>
      <c r="L1053" s="3967">
        <v>0.04</v>
      </c>
      <c r="M1053" s="3968" t="s">
        <v>4608</v>
      </c>
      <c r="N1053" s="3965">
        <v>23326</v>
      </c>
      <c r="O1053" s="3960">
        <v>79520</v>
      </c>
      <c r="P1053" s="3960">
        <v>31815</v>
      </c>
      <c r="Q1053" s="3238">
        <f t="shared" si="66"/>
        <v>71031</v>
      </c>
      <c r="R1053" s="3238">
        <v>-8627.9046485066756</v>
      </c>
      <c r="S1053" s="3238">
        <f t="shared" si="65"/>
        <v>62403.095351493321</v>
      </c>
      <c r="T1053" s="3238"/>
      <c r="U1053" s="3238"/>
      <c r="V1053" s="3239">
        <f t="shared" si="67"/>
        <v>62403.095351493321</v>
      </c>
      <c r="W1053" s="3435">
        <v>150</v>
      </c>
      <c r="X1053" s="3192" t="s">
        <v>1746</v>
      </c>
      <c r="Y1053" s="3241" t="s">
        <v>2711</v>
      </c>
      <c r="Z1053" s="3198" t="str">
        <f t="shared" si="68"/>
        <v>reg</v>
      </c>
      <c r="AB1053" s="2209"/>
      <c r="AC1053" s="2231"/>
      <c r="AD1053" s="901"/>
      <c r="AE1053" s="2231"/>
      <c r="AF1053" s="901"/>
      <c r="AG1053" s="2231"/>
      <c r="AH1053" s="901"/>
      <c r="AI1053" s="2231"/>
      <c r="AJ1053" s="2210"/>
    </row>
    <row r="1054" spans="2:36" ht="15.6" x14ac:dyDescent="0.3">
      <c r="B1054" s="3958" t="s">
        <v>3841</v>
      </c>
      <c r="C1054" s="3959">
        <v>15366</v>
      </c>
      <c r="D1054" s="3962">
        <v>44267</v>
      </c>
      <c r="E1054" s="3959"/>
      <c r="F1054" s="3959"/>
      <c r="G1054" s="3959"/>
      <c r="H1054" s="3969">
        <v>44267</v>
      </c>
      <c r="I1054" s="3969">
        <v>45363</v>
      </c>
      <c r="J1054" s="3965">
        <v>50000</v>
      </c>
      <c r="K1054" s="3964">
        <v>0</v>
      </c>
      <c r="L1054" s="3967">
        <v>0.04</v>
      </c>
      <c r="M1054" s="3968" t="s">
        <v>4608</v>
      </c>
      <c r="N1054" s="3965"/>
      <c r="O1054" s="3960">
        <v>56000</v>
      </c>
      <c r="P1054" s="3960">
        <v>12448</v>
      </c>
      <c r="Q1054" s="3238">
        <f t="shared" si="66"/>
        <v>43552</v>
      </c>
      <c r="R1054" s="3238">
        <v>-5290.1198526243852</v>
      </c>
      <c r="S1054" s="3238">
        <f t="shared" si="65"/>
        <v>38261.880147375618</v>
      </c>
      <c r="T1054" s="3238"/>
      <c r="U1054" s="3238"/>
      <c r="V1054" s="3239">
        <f t="shared" si="67"/>
        <v>38261.880147375618</v>
      </c>
      <c r="W1054" s="3435">
        <v>275</v>
      </c>
      <c r="X1054" s="3192" t="s">
        <v>1746</v>
      </c>
      <c r="Y1054" s="3241" t="s">
        <v>2711</v>
      </c>
      <c r="Z1054" s="3198" t="str">
        <f t="shared" si="68"/>
        <v>reg</v>
      </c>
      <c r="AB1054" s="2209"/>
      <c r="AC1054" s="2231"/>
      <c r="AD1054" s="901"/>
      <c r="AE1054" s="2231"/>
      <c r="AF1054" s="901"/>
      <c r="AG1054" s="2231"/>
      <c r="AH1054" s="901"/>
      <c r="AI1054" s="2231"/>
      <c r="AJ1054" s="2210"/>
    </row>
    <row r="1055" spans="2:36" ht="15.6" x14ac:dyDescent="0.3">
      <c r="B1055" s="3958" t="s">
        <v>3842</v>
      </c>
      <c r="C1055" s="3959">
        <v>10992</v>
      </c>
      <c r="D1055" s="3962">
        <v>43654</v>
      </c>
      <c r="E1055" s="3959"/>
      <c r="F1055" s="3959"/>
      <c r="G1055" s="3959"/>
      <c r="H1055" s="3969">
        <v>44393</v>
      </c>
      <c r="I1055" s="3969">
        <v>45459</v>
      </c>
      <c r="J1055" s="3965">
        <v>70000</v>
      </c>
      <c r="K1055" s="3964">
        <v>0</v>
      </c>
      <c r="L1055" s="3967">
        <v>0.04</v>
      </c>
      <c r="M1055" s="3968" t="s">
        <v>4608</v>
      </c>
      <c r="N1055" s="3965">
        <v>32368</v>
      </c>
      <c r="O1055" s="3960">
        <v>78400</v>
      </c>
      <c r="P1055" s="3960">
        <v>38899</v>
      </c>
      <c r="Q1055" s="3238">
        <f t="shared" si="66"/>
        <v>71869</v>
      </c>
      <c r="R1055" s="3238">
        <v>-8729.6937841720701</v>
      </c>
      <c r="S1055" s="3238">
        <f t="shared" si="65"/>
        <v>63139.306215827928</v>
      </c>
      <c r="T1055" s="3238"/>
      <c r="U1055" s="3238"/>
      <c r="V1055" s="3239">
        <f t="shared" si="67"/>
        <v>63139.306215827928</v>
      </c>
      <c r="W1055" s="3435">
        <v>2275</v>
      </c>
      <c r="X1055" s="3192" t="s">
        <v>1746</v>
      </c>
      <c r="Y1055" s="3241" t="s">
        <v>2711</v>
      </c>
      <c r="Z1055" s="3198" t="str">
        <f t="shared" si="68"/>
        <v>reg</v>
      </c>
      <c r="AB1055" s="2209"/>
      <c r="AC1055" s="2231"/>
      <c r="AD1055" s="901"/>
      <c r="AE1055" s="2231"/>
      <c r="AF1055" s="901"/>
      <c r="AG1055" s="2231"/>
      <c r="AH1055" s="901"/>
      <c r="AI1055" s="2231"/>
      <c r="AJ1055" s="2210"/>
    </row>
    <row r="1056" spans="2:36" ht="15.6" x14ac:dyDescent="0.3">
      <c r="B1056" s="3958" t="s">
        <v>3843</v>
      </c>
      <c r="C1056" s="3959">
        <v>15118</v>
      </c>
      <c r="D1056" s="3962">
        <v>43480</v>
      </c>
      <c r="E1056" s="3959"/>
      <c r="F1056" s="3959"/>
      <c r="G1056" s="3959"/>
      <c r="H1056" s="3969">
        <v>44250</v>
      </c>
      <c r="I1056" s="3969">
        <v>45314</v>
      </c>
      <c r="J1056" s="3965">
        <v>170000</v>
      </c>
      <c r="K1056" s="3964">
        <v>0</v>
      </c>
      <c r="L1056" s="3967">
        <v>0.04</v>
      </c>
      <c r="M1056" s="3968" t="s">
        <v>4608</v>
      </c>
      <c r="N1056" s="3965">
        <v>92154</v>
      </c>
      <c r="O1056" s="3960">
        <v>190400</v>
      </c>
      <c r="P1056" s="3960">
        <v>141904</v>
      </c>
      <c r="Q1056" s="3238">
        <f t="shared" si="66"/>
        <v>140650</v>
      </c>
      <c r="R1056" s="3238">
        <v>-17084.298247419632</v>
      </c>
      <c r="S1056" s="3238">
        <f t="shared" si="65"/>
        <v>123565.70175258037</v>
      </c>
      <c r="T1056" s="3238"/>
      <c r="U1056" s="3238"/>
      <c r="V1056" s="3239">
        <f t="shared" si="67"/>
        <v>123565.70175258037</v>
      </c>
      <c r="W1056" s="3435">
        <v>275</v>
      </c>
      <c r="X1056" s="3192" t="s">
        <v>1746</v>
      </c>
      <c r="Y1056" s="3241" t="s">
        <v>2711</v>
      </c>
      <c r="Z1056" s="3198" t="str">
        <f t="shared" si="68"/>
        <v>reg</v>
      </c>
      <c r="AB1056" s="2209"/>
      <c r="AC1056" s="2231"/>
      <c r="AD1056" s="901"/>
      <c r="AE1056" s="2231"/>
      <c r="AF1056" s="901"/>
      <c r="AG1056" s="2231"/>
      <c r="AH1056" s="901"/>
      <c r="AI1056" s="2231"/>
      <c r="AJ1056" s="2210"/>
    </row>
    <row r="1057" spans="2:36" ht="15.6" x14ac:dyDescent="0.3">
      <c r="B1057" s="3958" t="s">
        <v>3844</v>
      </c>
      <c r="C1057" s="3959">
        <v>14891</v>
      </c>
      <c r="D1057" s="3962">
        <v>42367</v>
      </c>
      <c r="E1057" s="3959"/>
      <c r="F1057" s="3959"/>
      <c r="G1057" s="3959"/>
      <c r="H1057" s="3969">
        <v>42367</v>
      </c>
      <c r="I1057" s="3969">
        <v>43463</v>
      </c>
      <c r="J1057" s="3965">
        <v>150000</v>
      </c>
      <c r="K1057" s="3964">
        <v>0</v>
      </c>
      <c r="L1057" s="3967">
        <v>0.04</v>
      </c>
      <c r="M1057" s="3968" t="s">
        <v>4608</v>
      </c>
      <c r="N1057" s="3965"/>
      <c r="O1057" s="3960">
        <v>112000</v>
      </c>
      <c r="P1057" s="3960">
        <v>0</v>
      </c>
      <c r="Q1057" s="3238">
        <f t="shared" si="66"/>
        <v>112000</v>
      </c>
      <c r="R1057" s="3238">
        <v>-13604.2758884536</v>
      </c>
      <c r="S1057" s="3238">
        <f t="shared" si="65"/>
        <v>98395.724111546398</v>
      </c>
      <c r="T1057" s="3238"/>
      <c r="U1057" s="3238"/>
      <c r="V1057" s="3239">
        <f t="shared" si="67"/>
        <v>98395.724111546398</v>
      </c>
      <c r="W1057" s="3435">
        <v>1625</v>
      </c>
      <c r="X1057" s="3192" t="s">
        <v>1746</v>
      </c>
      <c r="Y1057" s="3241" t="s">
        <v>2711</v>
      </c>
      <c r="Z1057" s="3198" t="str">
        <f t="shared" si="68"/>
        <v>reg</v>
      </c>
      <c r="AB1057" s="2209"/>
      <c r="AC1057" s="2231"/>
      <c r="AD1057" s="901"/>
      <c r="AE1057" s="2231"/>
      <c r="AF1057" s="901"/>
      <c r="AG1057" s="2231"/>
      <c r="AH1057" s="901"/>
      <c r="AI1057" s="2231"/>
      <c r="AJ1057" s="2210"/>
    </row>
    <row r="1058" spans="2:36" ht="15.6" x14ac:dyDescent="0.3">
      <c r="B1058" s="3958" t="s">
        <v>3845</v>
      </c>
      <c r="C1058" s="3959">
        <v>15327</v>
      </c>
      <c r="D1058" s="3962">
        <v>44139</v>
      </c>
      <c r="E1058" s="3959"/>
      <c r="F1058" s="3959"/>
      <c r="G1058" s="3959"/>
      <c r="H1058" s="3969">
        <v>44525</v>
      </c>
      <c r="I1058" s="3969">
        <v>45590</v>
      </c>
      <c r="J1058" s="3965">
        <v>130000</v>
      </c>
      <c r="K1058" s="3964">
        <v>0</v>
      </c>
      <c r="L1058" s="3967">
        <v>0.04</v>
      </c>
      <c r="M1058" s="3968" t="s">
        <v>4608</v>
      </c>
      <c r="N1058" s="3965"/>
      <c r="O1058" s="3960">
        <v>128800</v>
      </c>
      <c r="P1058" s="3960">
        <v>0</v>
      </c>
      <c r="Q1058" s="3238">
        <f t="shared" si="66"/>
        <v>128800</v>
      </c>
      <c r="R1058" s="3238">
        <v>-15644.917271721641</v>
      </c>
      <c r="S1058" s="3238">
        <f t="shared" si="65"/>
        <v>113155.08272827836</v>
      </c>
      <c r="T1058" s="3238"/>
      <c r="U1058" s="3238"/>
      <c r="V1058" s="3239">
        <f t="shared" si="67"/>
        <v>113155.08272827836</v>
      </c>
      <c r="W1058" s="3435">
        <v>375</v>
      </c>
      <c r="X1058" s="3192" t="s">
        <v>1746</v>
      </c>
      <c r="Y1058" s="3241" t="s">
        <v>2711</v>
      </c>
      <c r="Z1058" s="3198" t="str">
        <f t="shared" si="68"/>
        <v>reg</v>
      </c>
      <c r="AB1058" s="2209"/>
      <c r="AC1058" s="2231"/>
      <c r="AD1058" s="901"/>
      <c r="AE1058" s="2231"/>
      <c r="AF1058" s="901"/>
      <c r="AG1058" s="2231"/>
      <c r="AH1058" s="901"/>
      <c r="AI1058" s="2231"/>
      <c r="AJ1058" s="2210"/>
    </row>
    <row r="1059" spans="2:36" ht="15.6" x14ac:dyDescent="0.3">
      <c r="B1059" s="3958" t="s">
        <v>3846</v>
      </c>
      <c r="C1059" s="3959">
        <v>14849</v>
      </c>
      <c r="D1059" s="3962">
        <v>42145</v>
      </c>
      <c r="E1059" s="3959"/>
      <c r="F1059" s="3959"/>
      <c r="G1059" s="3959"/>
      <c r="H1059" s="3969">
        <v>44245</v>
      </c>
      <c r="I1059" s="3969">
        <v>45309</v>
      </c>
      <c r="J1059" s="3965">
        <v>200000</v>
      </c>
      <c r="K1059" s="3964">
        <v>0</v>
      </c>
      <c r="L1059" s="3967">
        <v>0.04</v>
      </c>
      <c r="M1059" s="3968" t="s">
        <v>4608</v>
      </c>
      <c r="N1059" s="3965"/>
      <c r="O1059" s="3960">
        <v>224000</v>
      </c>
      <c r="P1059" s="3960">
        <v>50000</v>
      </c>
      <c r="Q1059" s="3238">
        <f t="shared" si="66"/>
        <v>174000</v>
      </c>
      <c r="R1059" s="3238">
        <v>-21135.214326704699</v>
      </c>
      <c r="S1059" s="3238">
        <f t="shared" si="65"/>
        <v>152864.78567329529</v>
      </c>
      <c r="T1059" s="3238"/>
      <c r="U1059" s="3238"/>
      <c r="V1059" s="3239">
        <f t="shared" si="67"/>
        <v>152864.78567329529</v>
      </c>
      <c r="W1059" s="3435">
        <v>1850</v>
      </c>
      <c r="X1059" s="3192" t="s">
        <v>1746</v>
      </c>
      <c r="Y1059" s="3241" t="s">
        <v>2711</v>
      </c>
      <c r="Z1059" s="3198" t="str">
        <f t="shared" si="68"/>
        <v>reg</v>
      </c>
      <c r="AB1059" s="2209"/>
      <c r="AC1059" s="2231"/>
      <c r="AD1059" s="901"/>
      <c r="AE1059" s="2231"/>
      <c r="AF1059" s="901"/>
      <c r="AG1059" s="2231"/>
      <c r="AH1059" s="901"/>
      <c r="AI1059" s="2231"/>
      <c r="AJ1059" s="2210"/>
    </row>
    <row r="1060" spans="2:36" ht="15.6" x14ac:dyDescent="0.3">
      <c r="B1060" s="3958" t="s">
        <v>3847</v>
      </c>
      <c r="C1060" s="3959">
        <v>9496</v>
      </c>
      <c r="D1060" s="3962">
        <v>40019</v>
      </c>
      <c r="E1060" s="3959"/>
      <c r="F1060" s="3959"/>
      <c r="G1060" s="3959"/>
      <c r="H1060" s="3969">
        <v>40019</v>
      </c>
      <c r="I1060" s="3969">
        <v>40384</v>
      </c>
      <c r="J1060" s="3965">
        <v>15000</v>
      </c>
      <c r="K1060" s="3964">
        <v>0</v>
      </c>
      <c r="L1060" s="3967">
        <v>0.04</v>
      </c>
      <c r="M1060" s="3968" t="s">
        <v>4608</v>
      </c>
      <c r="N1060" s="3965">
        <v>61600</v>
      </c>
      <c r="O1060" s="3960"/>
      <c r="P1060" s="3960">
        <v>17120</v>
      </c>
      <c r="Q1060" s="3238">
        <f t="shared" si="66"/>
        <v>44480</v>
      </c>
      <c r="R1060" s="3238">
        <v>-5402.840995700144</v>
      </c>
      <c r="S1060" s="3238">
        <f t="shared" si="65"/>
        <v>39077.159004299858</v>
      </c>
      <c r="T1060" s="3238"/>
      <c r="U1060" s="3238"/>
      <c r="V1060" s="3239">
        <f t="shared" si="67"/>
        <v>39077.159004299858</v>
      </c>
      <c r="W1060" s="3435">
        <v>3750</v>
      </c>
      <c r="X1060" s="3192" t="s">
        <v>1746</v>
      </c>
      <c r="Y1060" s="3241" t="s">
        <v>2711</v>
      </c>
      <c r="Z1060" s="3198" t="str">
        <f t="shared" si="68"/>
        <v>reg</v>
      </c>
      <c r="AB1060" s="2209"/>
      <c r="AC1060" s="2231"/>
      <c r="AD1060" s="901"/>
      <c r="AE1060" s="2231"/>
      <c r="AF1060" s="901"/>
      <c r="AG1060" s="2231"/>
      <c r="AH1060" s="901"/>
      <c r="AI1060" s="2231"/>
      <c r="AJ1060" s="2210"/>
    </row>
    <row r="1061" spans="2:36" ht="15.6" x14ac:dyDescent="0.3">
      <c r="B1061" s="3958" t="s">
        <v>3848</v>
      </c>
      <c r="C1061" s="3959">
        <v>3464</v>
      </c>
      <c r="D1061" s="3962">
        <v>36643</v>
      </c>
      <c r="E1061" s="3959"/>
      <c r="F1061" s="3959"/>
      <c r="G1061" s="3959"/>
      <c r="H1061" s="3969">
        <v>38148</v>
      </c>
      <c r="I1061" s="3969">
        <v>38513</v>
      </c>
      <c r="J1061" s="3965">
        <v>2000</v>
      </c>
      <c r="K1061" s="3964">
        <v>0</v>
      </c>
      <c r="L1061" s="3967">
        <v>0.04</v>
      </c>
      <c r="M1061" s="3968" t="s">
        <v>4608</v>
      </c>
      <c r="N1061" s="3965">
        <v>86775</v>
      </c>
      <c r="O1061" s="3960"/>
      <c r="P1061" s="3960">
        <v>0</v>
      </c>
      <c r="Q1061" s="3238">
        <f t="shared" si="66"/>
        <v>86775</v>
      </c>
      <c r="R1061" s="3238">
        <v>-10540.277144826438</v>
      </c>
      <c r="S1061" s="3238">
        <f t="shared" si="65"/>
        <v>76234.722855173561</v>
      </c>
      <c r="T1061" s="3238"/>
      <c r="U1061" s="3238"/>
      <c r="V1061" s="3239">
        <f t="shared" si="67"/>
        <v>76234.722855173561</v>
      </c>
      <c r="W1061" s="3435">
        <v>6200</v>
      </c>
      <c r="X1061" s="3192" t="s">
        <v>1746</v>
      </c>
      <c r="Y1061" s="3241" t="s">
        <v>2711</v>
      </c>
      <c r="Z1061" s="3198" t="str">
        <f t="shared" si="68"/>
        <v>reg</v>
      </c>
      <c r="AB1061" s="2209"/>
      <c r="AC1061" s="2231"/>
      <c r="AD1061" s="901"/>
      <c r="AE1061" s="2231"/>
      <c r="AF1061" s="901"/>
      <c r="AG1061" s="2231"/>
      <c r="AH1061" s="901"/>
      <c r="AI1061" s="2231"/>
      <c r="AJ1061" s="2210"/>
    </row>
    <row r="1062" spans="2:36" ht="15.6" x14ac:dyDescent="0.3">
      <c r="B1062" s="3958" t="s">
        <v>3849</v>
      </c>
      <c r="C1062" s="3959">
        <v>9685</v>
      </c>
      <c r="D1062" s="3962">
        <v>40137</v>
      </c>
      <c r="E1062" s="3959"/>
      <c r="F1062" s="3959"/>
      <c r="G1062" s="3959"/>
      <c r="H1062" s="3969">
        <v>44320</v>
      </c>
      <c r="I1062" s="3969">
        <v>45386</v>
      </c>
      <c r="J1062" s="3965">
        <v>106000</v>
      </c>
      <c r="K1062" s="3964">
        <v>0</v>
      </c>
      <c r="L1062" s="3967">
        <v>0.04</v>
      </c>
      <c r="M1062" s="3968" t="s">
        <v>4608</v>
      </c>
      <c r="N1062" s="3965">
        <v>85120</v>
      </c>
      <c r="O1062" s="3960">
        <v>125080</v>
      </c>
      <c r="P1062" s="3960">
        <v>108565</v>
      </c>
      <c r="Q1062" s="3238">
        <f t="shared" si="66"/>
        <v>101635</v>
      </c>
      <c r="R1062" s="3238">
        <v>-12345.273035026623</v>
      </c>
      <c r="S1062" s="3238">
        <f t="shared" si="65"/>
        <v>89289.726964973379</v>
      </c>
      <c r="T1062" s="3238"/>
      <c r="U1062" s="3238"/>
      <c r="V1062" s="3239">
        <f t="shared" si="67"/>
        <v>89289.726964973379</v>
      </c>
      <c r="W1062" s="3435">
        <v>3650</v>
      </c>
      <c r="X1062" s="3192" t="s">
        <v>1746</v>
      </c>
      <c r="Y1062" s="3241" t="s">
        <v>2711</v>
      </c>
      <c r="Z1062" s="3198" t="str">
        <f t="shared" si="68"/>
        <v>reg</v>
      </c>
      <c r="AB1062" s="2209"/>
      <c r="AC1062" s="2231"/>
      <c r="AD1062" s="901"/>
      <c r="AE1062" s="2231"/>
      <c r="AF1062" s="901"/>
      <c r="AG1062" s="2231"/>
      <c r="AH1062" s="901"/>
      <c r="AI1062" s="2231"/>
      <c r="AJ1062" s="2210"/>
    </row>
    <row r="1063" spans="2:36" ht="15.6" x14ac:dyDescent="0.3">
      <c r="B1063" s="3958" t="s">
        <v>3850</v>
      </c>
      <c r="C1063" s="3959">
        <v>2859</v>
      </c>
      <c r="D1063" s="3962">
        <v>36196</v>
      </c>
      <c r="E1063" s="3959"/>
      <c r="F1063" s="3959"/>
      <c r="G1063" s="3959"/>
      <c r="H1063" s="3969">
        <v>44454</v>
      </c>
      <c r="I1063" s="3969">
        <v>45519</v>
      </c>
      <c r="J1063" s="3965">
        <v>179000</v>
      </c>
      <c r="K1063" s="3964">
        <v>0</v>
      </c>
      <c r="L1063" s="3967">
        <v>0.04</v>
      </c>
      <c r="M1063" s="3968" t="s">
        <v>4608</v>
      </c>
      <c r="N1063" s="3965">
        <v>151196</v>
      </c>
      <c r="O1063" s="3960">
        <v>200480</v>
      </c>
      <c r="P1063" s="3960">
        <v>166717</v>
      </c>
      <c r="Q1063" s="3238">
        <f t="shared" si="66"/>
        <v>184959</v>
      </c>
      <c r="R1063" s="3238">
        <v>-22466.368429040085</v>
      </c>
      <c r="S1063" s="3238">
        <f t="shared" si="65"/>
        <v>162492.63157095993</v>
      </c>
      <c r="T1063" s="3238"/>
      <c r="U1063" s="3238"/>
      <c r="V1063" s="3239">
        <f t="shared" si="67"/>
        <v>162492.63157095993</v>
      </c>
      <c r="W1063" s="3435">
        <v>6705</v>
      </c>
      <c r="X1063" s="3192" t="s">
        <v>1746</v>
      </c>
      <c r="Y1063" s="3241" t="s">
        <v>2711</v>
      </c>
      <c r="Z1063" s="3198" t="str">
        <f t="shared" si="68"/>
        <v>reg</v>
      </c>
      <c r="AB1063" s="2209"/>
      <c r="AC1063" s="2231"/>
      <c r="AD1063" s="901"/>
      <c r="AE1063" s="2231"/>
      <c r="AF1063" s="901"/>
      <c r="AG1063" s="2231"/>
      <c r="AH1063" s="901"/>
      <c r="AI1063" s="2231"/>
      <c r="AJ1063" s="2210"/>
    </row>
    <row r="1064" spans="2:36" ht="15.6" x14ac:dyDescent="0.3">
      <c r="B1064" s="3958" t="s">
        <v>3851</v>
      </c>
      <c r="C1064" s="3959">
        <v>15121</v>
      </c>
      <c r="D1064" s="3962">
        <v>43524</v>
      </c>
      <c r="E1064" s="3959"/>
      <c r="F1064" s="3959"/>
      <c r="G1064" s="3959"/>
      <c r="H1064" s="3969">
        <v>43524</v>
      </c>
      <c r="I1064" s="3969">
        <v>44255</v>
      </c>
      <c r="J1064" s="3965">
        <v>100000</v>
      </c>
      <c r="K1064" s="3964">
        <v>0</v>
      </c>
      <c r="L1064" s="3967">
        <v>0.04</v>
      </c>
      <c r="M1064" s="3968" t="s">
        <v>4608</v>
      </c>
      <c r="N1064" s="3965">
        <v>36000</v>
      </c>
      <c r="O1064" s="3960"/>
      <c r="P1064" s="3960">
        <v>36000</v>
      </c>
      <c r="Q1064" s="3238">
        <f t="shared" si="66"/>
        <v>0</v>
      </c>
      <c r="R1064" s="3238">
        <v>0</v>
      </c>
      <c r="S1064" s="3238">
        <f t="shared" si="65"/>
        <v>0</v>
      </c>
      <c r="T1064" s="3238"/>
      <c r="U1064" s="3238"/>
      <c r="V1064" s="3239">
        <f t="shared" si="67"/>
        <v>0</v>
      </c>
      <c r="W1064" s="3435">
        <v>100</v>
      </c>
      <c r="X1064" s="3192" t="s">
        <v>1746</v>
      </c>
      <c r="Y1064" s="3241" t="s">
        <v>2711</v>
      </c>
      <c r="Z1064" s="3198" t="str">
        <f t="shared" si="68"/>
        <v>reg</v>
      </c>
      <c r="AB1064" s="2209"/>
      <c r="AC1064" s="2231"/>
      <c r="AD1064" s="901"/>
      <c r="AE1064" s="2231"/>
      <c r="AF1064" s="901"/>
      <c r="AG1064" s="2231"/>
      <c r="AH1064" s="901"/>
      <c r="AI1064" s="2231"/>
      <c r="AJ1064" s="2210"/>
    </row>
    <row r="1065" spans="2:36" ht="15.6" x14ac:dyDescent="0.3">
      <c r="B1065" s="3958" t="s">
        <v>3852</v>
      </c>
      <c r="C1065" s="3959">
        <v>4593</v>
      </c>
      <c r="D1065" s="3962">
        <v>36992</v>
      </c>
      <c r="E1065" s="3959"/>
      <c r="F1065" s="3959"/>
      <c r="G1065" s="3959"/>
      <c r="H1065" s="3969">
        <v>38902</v>
      </c>
      <c r="I1065" s="3969">
        <v>39267</v>
      </c>
      <c r="J1065" s="3965">
        <v>10000</v>
      </c>
      <c r="K1065" s="3964">
        <v>0</v>
      </c>
      <c r="L1065" s="3967">
        <v>0.04</v>
      </c>
      <c r="M1065" s="3968" t="s">
        <v>4608</v>
      </c>
      <c r="N1065" s="3965">
        <v>90246</v>
      </c>
      <c r="O1065" s="3960"/>
      <c r="P1065" s="3960">
        <v>37284</v>
      </c>
      <c r="Q1065" s="3238">
        <f t="shared" si="66"/>
        <v>52962</v>
      </c>
      <c r="R1065" s="3238">
        <v>-6433.1219607524954</v>
      </c>
      <c r="S1065" s="3238">
        <f t="shared" si="65"/>
        <v>46528.878039247502</v>
      </c>
      <c r="T1065" s="3238"/>
      <c r="U1065" s="3238"/>
      <c r="V1065" s="3239">
        <f t="shared" si="67"/>
        <v>46528.878039247502</v>
      </c>
      <c r="W1065" s="3435">
        <v>5925</v>
      </c>
      <c r="X1065" s="3192" t="s">
        <v>1746</v>
      </c>
      <c r="Y1065" s="3241" t="s">
        <v>2711</v>
      </c>
      <c r="Z1065" s="3198" t="str">
        <f t="shared" si="68"/>
        <v>reg</v>
      </c>
      <c r="AB1065" s="2209"/>
      <c r="AC1065" s="2231"/>
      <c r="AD1065" s="901"/>
      <c r="AE1065" s="2231"/>
      <c r="AF1065" s="901"/>
      <c r="AG1065" s="2231"/>
      <c r="AH1065" s="901"/>
      <c r="AI1065" s="2231"/>
      <c r="AJ1065" s="2210"/>
    </row>
    <row r="1066" spans="2:36" ht="15.6" x14ac:dyDescent="0.3">
      <c r="B1066" s="3958" t="s">
        <v>3853</v>
      </c>
      <c r="C1066" s="3959">
        <v>10760</v>
      </c>
      <c r="D1066" s="3962">
        <v>43654</v>
      </c>
      <c r="E1066" s="3959"/>
      <c r="F1066" s="3959"/>
      <c r="G1066" s="3959"/>
      <c r="H1066" s="3969">
        <v>43425</v>
      </c>
      <c r="I1066" s="3969">
        <v>44521</v>
      </c>
      <c r="J1066" s="3965">
        <v>100000</v>
      </c>
      <c r="K1066" s="3964">
        <v>0</v>
      </c>
      <c r="L1066" s="3967">
        <v>0.04</v>
      </c>
      <c r="M1066" s="3968" t="s">
        <v>4608</v>
      </c>
      <c r="N1066" s="3965">
        <v>99564</v>
      </c>
      <c r="O1066" s="3960"/>
      <c r="P1066" s="3960">
        <v>6330</v>
      </c>
      <c r="Q1066" s="3238">
        <f t="shared" si="66"/>
        <v>93234</v>
      </c>
      <c r="R1066" s="3238">
        <v>-11324.830876643597</v>
      </c>
      <c r="S1066" s="3238">
        <f t="shared" si="65"/>
        <v>81909.169123356405</v>
      </c>
      <c r="T1066" s="3238"/>
      <c r="U1066" s="3238"/>
      <c r="V1066" s="3239">
        <f t="shared" si="67"/>
        <v>81909.169123356405</v>
      </c>
      <c r="W1066" s="3435">
        <v>2825</v>
      </c>
      <c r="X1066" s="3192" t="s">
        <v>1746</v>
      </c>
      <c r="Y1066" s="3241" t="s">
        <v>2711</v>
      </c>
      <c r="Z1066" s="3198" t="str">
        <f t="shared" si="68"/>
        <v>reg</v>
      </c>
      <c r="AB1066" s="2209"/>
      <c r="AC1066" s="2231"/>
      <c r="AD1066" s="901"/>
      <c r="AE1066" s="2231"/>
      <c r="AF1066" s="901"/>
      <c r="AG1066" s="2231"/>
      <c r="AH1066" s="901"/>
      <c r="AI1066" s="2231"/>
      <c r="AJ1066" s="2210"/>
    </row>
    <row r="1067" spans="2:36" ht="15.6" x14ac:dyDescent="0.3">
      <c r="B1067" s="3958" t="s">
        <v>3854</v>
      </c>
      <c r="C1067" s="3959">
        <v>6685</v>
      </c>
      <c r="D1067" s="3962">
        <v>38229</v>
      </c>
      <c r="E1067" s="3959"/>
      <c r="F1067" s="3959"/>
      <c r="G1067" s="3959"/>
      <c r="H1067" s="3969">
        <v>44520</v>
      </c>
      <c r="I1067" s="3969">
        <v>45566</v>
      </c>
      <c r="J1067" s="3965">
        <v>200000</v>
      </c>
      <c r="K1067" s="3964">
        <v>0</v>
      </c>
      <c r="L1067" s="3967">
        <v>0.04</v>
      </c>
      <c r="M1067" s="3968" t="s">
        <v>4608</v>
      </c>
      <c r="N1067" s="3965">
        <v>191403</v>
      </c>
      <c r="O1067" s="3960">
        <v>224000</v>
      </c>
      <c r="P1067" s="3960">
        <v>199050</v>
      </c>
      <c r="Q1067" s="3238">
        <f t="shared" si="66"/>
        <v>216353</v>
      </c>
      <c r="R1067" s="3238">
        <v>-26279.69554727323</v>
      </c>
      <c r="S1067" s="3238">
        <f t="shared" si="65"/>
        <v>190073.30445272676</v>
      </c>
      <c r="T1067" s="3238"/>
      <c r="U1067" s="3238"/>
      <c r="V1067" s="3239">
        <f t="shared" si="67"/>
        <v>190073.30445272676</v>
      </c>
      <c r="W1067" s="3435">
        <v>5225</v>
      </c>
      <c r="X1067" s="3192" t="s">
        <v>1746</v>
      </c>
      <c r="Y1067" s="3241" t="s">
        <v>2711</v>
      </c>
      <c r="Z1067" s="3198" t="str">
        <f t="shared" si="68"/>
        <v>reg</v>
      </c>
      <c r="AB1067" s="2209"/>
      <c r="AC1067" s="2231"/>
      <c r="AD1067" s="901"/>
      <c r="AE1067" s="2231"/>
      <c r="AF1067" s="901"/>
      <c r="AG1067" s="2231"/>
      <c r="AH1067" s="901"/>
      <c r="AI1067" s="2231"/>
      <c r="AJ1067" s="2210"/>
    </row>
    <row r="1068" spans="2:36" ht="15.6" x14ac:dyDescent="0.3">
      <c r="B1068" s="3958" t="s">
        <v>3855</v>
      </c>
      <c r="C1068" s="3959">
        <v>11157</v>
      </c>
      <c r="D1068" s="3962">
        <v>43654</v>
      </c>
      <c r="E1068" s="3959"/>
      <c r="F1068" s="3959"/>
      <c r="G1068" s="3959"/>
      <c r="H1068" s="3969">
        <v>42958</v>
      </c>
      <c r="I1068" s="3969">
        <v>44054</v>
      </c>
      <c r="J1068" s="3965">
        <v>70000</v>
      </c>
      <c r="K1068" s="3964">
        <v>0</v>
      </c>
      <c r="L1068" s="3967">
        <v>0.04</v>
      </c>
      <c r="M1068" s="3968" t="s">
        <v>4608</v>
      </c>
      <c r="N1068" s="3965">
        <v>77785</v>
      </c>
      <c r="O1068" s="3960"/>
      <c r="P1068" s="3960">
        <v>29844</v>
      </c>
      <c r="Q1068" s="3238">
        <f t="shared" si="66"/>
        <v>47941</v>
      </c>
      <c r="R1068" s="3238">
        <v>-5823.2374140031616</v>
      </c>
      <c r="S1068" s="3238">
        <f t="shared" si="65"/>
        <v>42117.762585996839</v>
      </c>
      <c r="T1068" s="3238"/>
      <c r="U1068" s="3238"/>
      <c r="V1068" s="3239">
        <f t="shared" si="67"/>
        <v>42117.762585996839</v>
      </c>
      <c r="W1068" s="3435">
        <v>1475</v>
      </c>
      <c r="X1068" s="3192" t="s">
        <v>1746</v>
      </c>
      <c r="Y1068" s="3241" t="s">
        <v>2711</v>
      </c>
      <c r="Z1068" s="3198" t="str">
        <f t="shared" si="68"/>
        <v>reg</v>
      </c>
      <c r="AB1068" s="2209"/>
      <c r="AC1068" s="2231"/>
      <c r="AD1068" s="901"/>
      <c r="AE1068" s="2231"/>
      <c r="AF1068" s="901"/>
      <c r="AG1068" s="2231"/>
      <c r="AH1068" s="901"/>
      <c r="AI1068" s="2231"/>
      <c r="AJ1068" s="2210"/>
    </row>
    <row r="1069" spans="2:36" ht="15.6" x14ac:dyDescent="0.3">
      <c r="B1069" s="3958" t="s">
        <v>3856</v>
      </c>
      <c r="C1069" s="3959">
        <v>4695</v>
      </c>
      <c r="D1069" s="3962">
        <v>43654</v>
      </c>
      <c r="E1069" s="3959"/>
      <c r="F1069" s="3959"/>
      <c r="G1069" s="3959"/>
      <c r="H1069" s="3969">
        <v>42819</v>
      </c>
      <c r="I1069" s="3969">
        <v>43915</v>
      </c>
      <c r="J1069" s="3965">
        <v>46000</v>
      </c>
      <c r="K1069" s="3964">
        <v>0</v>
      </c>
      <c r="L1069" s="3967">
        <v>0.04</v>
      </c>
      <c r="M1069" s="3968" t="s">
        <v>4608</v>
      </c>
      <c r="N1069" s="3965">
        <v>147882</v>
      </c>
      <c r="O1069" s="3960"/>
      <c r="P1069" s="3960">
        <v>64524</v>
      </c>
      <c r="Q1069" s="3238">
        <f t="shared" si="66"/>
        <v>83358</v>
      </c>
      <c r="R1069" s="3238">
        <v>-10125.225263479599</v>
      </c>
      <c r="S1069" s="3238">
        <f t="shared" si="65"/>
        <v>73232.774736520398</v>
      </c>
      <c r="T1069" s="3238"/>
      <c r="U1069" s="3238"/>
      <c r="V1069" s="3239">
        <f t="shared" si="67"/>
        <v>73232.774736520398</v>
      </c>
      <c r="W1069" s="3435">
        <v>6475</v>
      </c>
      <c r="X1069" s="3192" t="s">
        <v>1746</v>
      </c>
      <c r="Y1069" s="3241" t="s">
        <v>2711</v>
      </c>
      <c r="Z1069" s="3198" t="str">
        <f t="shared" si="68"/>
        <v>reg</v>
      </c>
      <c r="AB1069" s="2209"/>
      <c r="AC1069" s="2231"/>
      <c r="AD1069" s="901"/>
      <c r="AE1069" s="2231"/>
      <c r="AF1069" s="901"/>
      <c r="AG1069" s="2231"/>
      <c r="AH1069" s="901"/>
      <c r="AI1069" s="2231"/>
      <c r="AJ1069" s="2210"/>
    </row>
    <row r="1070" spans="2:36" ht="15.6" x14ac:dyDescent="0.3">
      <c r="B1070" s="3958" t="s">
        <v>3857</v>
      </c>
      <c r="C1070" s="3959">
        <v>15238</v>
      </c>
      <c r="D1070" s="3962">
        <v>43882</v>
      </c>
      <c r="E1070" s="3959"/>
      <c r="F1070" s="3959"/>
      <c r="G1070" s="3959"/>
      <c r="H1070" s="3969">
        <v>44271</v>
      </c>
      <c r="I1070" s="3969">
        <v>45338</v>
      </c>
      <c r="J1070" s="3965">
        <v>260000</v>
      </c>
      <c r="K1070" s="3964">
        <v>0</v>
      </c>
      <c r="L1070" s="3967">
        <v>0.04</v>
      </c>
      <c r="M1070" s="3968" t="s">
        <v>4608</v>
      </c>
      <c r="N1070" s="3965">
        <v>205331</v>
      </c>
      <c r="O1070" s="3960">
        <v>291200</v>
      </c>
      <c r="P1070" s="3960">
        <v>270658</v>
      </c>
      <c r="Q1070" s="3238">
        <f t="shared" si="66"/>
        <v>225873</v>
      </c>
      <c r="R1070" s="3238">
        <v>-27436.058997791784</v>
      </c>
      <c r="S1070" s="3238">
        <f t="shared" si="65"/>
        <v>198436.94100220822</v>
      </c>
      <c r="T1070" s="3238"/>
      <c r="U1070" s="3238"/>
      <c r="V1070" s="3239">
        <f t="shared" si="67"/>
        <v>198436.94100220822</v>
      </c>
      <c r="W1070" s="3435">
        <v>500</v>
      </c>
      <c r="X1070" s="3192" t="s">
        <v>1746</v>
      </c>
      <c r="Y1070" s="3241" t="s">
        <v>2711</v>
      </c>
      <c r="Z1070" s="3198" t="str">
        <f t="shared" si="68"/>
        <v>reg</v>
      </c>
      <c r="AB1070" s="2209"/>
      <c r="AC1070" s="2231"/>
      <c r="AD1070" s="901"/>
      <c r="AE1070" s="2231"/>
      <c r="AF1070" s="901"/>
      <c r="AG1070" s="2231"/>
      <c r="AH1070" s="901"/>
      <c r="AI1070" s="2231"/>
      <c r="AJ1070" s="2210"/>
    </row>
    <row r="1071" spans="2:36" ht="15.6" x14ac:dyDescent="0.3">
      <c r="B1071" s="3958" t="s">
        <v>3858</v>
      </c>
      <c r="C1071" s="3959">
        <v>11361</v>
      </c>
      <c r="D1071" s="3962">
        <v>43654</v>
      </c>
      <c r="E1071" s="3959"/>
      <c r="F1071" s="3959"/>
      <c r="G1071" s="3959"/>
      <c r="H1071" s="3969">
        <v>43614</v>
      </c>
      <c r="I1071" s="3969">
        <v>44710</v>
      </c>
      <c r="J1071" s="3965">
        <v>100000</v>
      </c>
      <c r="K1071" s="3964">
        <v>0</v>
      </c>
      <c r="L1071" s="3967">
        <v>0.04</v>
      </c>
      <c r="M1071" s="3968" t="s">
        <v>4608</v>
      </c>
      <c r="N1071" s="3965">
        <v>140647</v>
      </c>
      <c r="O1071" s="3960"/>
      <c r="P1071" s="3960">
        <v>47817</v>
      </c>
      <c r="Q1071" s="3238">
        <f t="shared" si="66"/>
        <v>92830</v>
      </c>
      <c r="R1071" s="3238">
        <v>-11275.758310045961</v>
      </c>
      <c r="S1071" s="3238">
        <f t="shared" si="65"/>
        <v>81554.24168995404</v>
      </c>
      <c r="T1071" s="3238"/>
      <c r="U1071" s="3238"/>
      <c r="V1071" s="3239">
        <f t="shared" si="67"/>
        <v>81554.24168995404</v>
      </c>
      <c r="W1071" s="3435">
        <v>100</v>
      </c>
      <c r="X1071" s="3192" t="s">
        <v>1746</v>
      </c>
      <c r="Y1071" s="3241" t="s">
        <v>2711</v>
      </c>
      <c r="Z1071" s="3198" t="str">
        <f t="shared" si="68"/>
        <v>reg</v>
      </c>
      <c r="AB1071" s="2209"/>
      <c r="AC1071" s="2231"/>
      <c r="AD1071" s="901"/>
      <c r="AE1071" s="2231"/>
      <c r="AF1071" s="901"/>
      <c r="AG1071" s="2231"/>
      <c r="AH1071" s="901"/>
      <c r="AI1071" s="2231"/>
      <c r="AJ1071" s="2210"/>
    </row>
    <row r="1072" spans="2:36" ht="15.6" x14ac:dyDescent="0.3">
      <c r="B1072" s="3958" t="s">
        <v>3859</v>
      </c>
      <c r="C1072" s="3959">
        <v>5000</v>
      </c>
      <c r="D1072" s="3962">
        <v>43654</v>
      </c>
      <c r="E1072" s="3959"/>
      <c r="F1072" s="3959"/>
      <c r="G1072" s="3959"/>
      <c r="H1072" s="3969">
        <v>43425</v>
      </c>
      <c r="I1072" s="3969">
        <v>44521</v>
      </c>
      <c r="J1072" s="3965">
        <v>162000</v>
      </c>
      <c r="K1072" s="3964">
        <v>0</v>
      </c>
      <c r="L1072" s="3967">
        <v>0.04</v>
      </c>
      <c r="M1072" s="3968" t="s">
        <v>4608</v>
      </c>
      <c r="N1072" s="3965">
        <v>214233</v>
      </c>
      <c r="O1072" s="3960"/>
      <c r="P1072" s="3960">
        <v>21967</v>
      </c>
      <c r="Q1072" s="3238">
        <f t="shared" si="66"/>
        <v>192266</v>
      </c>
      <c r="R1072" s="3238">
        <v>-23353.925964012677</v>
      </c>
      <c r="S1072" s="3238">
        <f t="shared" si="65"/>
        <v>168912.07403598732</v>
      </c>
      <c r="T1072" s="3238"/>
      <c r="U1072" s="3238"/>
      <c r="V1072" s="3239">
        <f t="shared" si="67"/>
        <v>168912.07403598732</v>
      </c>
      <c r="W1072" s="3435">
        <v>6300</v>
      </c>
      <c r="X1072" s="3192" t="s">
        <v>1746</v>
      </c>
      <c r="Y1072" s="3241" t="s">
        <v>2711</v>
      </c>
      <c r="Z1072" s="3198" t="str">
        <f t="shared" si="68"/>
        <v>reg</v>
      </c>
      <c r="AB1072" s="2209"/>
      <c r="AC1072" s="2231"/>
      <c r="AD1072" s="901"/>
      <c r="AE1072" s="2231"/>
      <c r="AF1072" s="901"/>
      <c r="AG1072" s="2231"/>
      <c r="AH1072" s="901"/>
      <c r="AI1072" s="2231"/>
      <c r="AJ1072" s="2210"/>
    </row>
    <row r="1073" spans="2:36" ht="15.6" x14ac:dyDescent="0.3">
      <c r="B1073" s="3958" t="s">
        <v>3860</v>
      </c>
      <c r="C1073" s="3959">
        <v>15376</v>
      </c>
      <c r="D1073" s="3962">
        <v>44273</v>
      </c>
      <c r="E1073" s="3959"/>
      <c r="F1073" s="3959"/>
      <c r="G1073" s="3959"/>
      <c r="H1073" s="3969">
        <v>44273</v>
      </c>
      <c r="I1073" s="3969">
        <v>45369</v>
      </c>
      <c r="J1073" s="3965">
        <v>150000</v>
      </c>
      <c r="K1073" s="3964">
        <v>0</v>
      </c>
      <c r="L1073" s="3967">
        <v>0.04</v>
      </c>
      <c r="M1073" s="3968" t="s">
        <v>4608</v>
      </c>
      <c r="N1073" s="3965"/>
      <c r="O1073" s="3960">
        <v>168000</v>
      </c>
      <c r="P1073" s="3960">
        <v>32662</v>
      </c>
      <c r="Q1073" s="3238">
        <f t="shared" si="66"/>
        <v>135338</v>
      </c>
      <c r="R1073" s="3238">
        <v>-16439.06687671012</v>
      </c>
      <c r="S1073" s="3238">
        <f t="shared" si="65"/>
        <v>118898.93312328988</v>
      </c>
      <c r="T1073" s="3238"/>
      <c r="U1073" s="3238"/>
      <c r="V1073" s="3239">
        <f t="shared" si="67"/>
        <v>118898.93312328988</v>
      </c>
      <c r="W1073" s="3435">
        <v>250</v>
      </c>
      <c r="X1073" s="3192" t="s">
        <v>1746</v>
      </c>
      <c r="Y1073" s="3241" t="s">
        <v>2711</v>
      </c>
      <c r="Z1073" s="3198" t="str">
        <f t="shared" si="68"/>
        <v>reg</v>
      </c>
      <c r="AB1073" s="2209"/>
      <c r="AC1073" s="2231"/>
      <c r="AD1073" s="901"/>
      <c r="AE1073" s="2231"/>
      <c r="AF1073" s="901"/>
      <c r="AG1073" s="2231"/>
      <c r="AH1073" s="901"/>
      <c r="AI1073" s="2231"/>
      <c r="AJ1073" s="2210"/>
    </row>
    <row r="1074" spans="2:36" ht="15.6" x14ac:dyDescent="0.3">
      <c r="B1074" s="3958" t="s">
        <v>3861</v>
      </c>
      <c r="C1074" s="3959">
        <v>4841</v>
      </c>
      <c r="D1074" s="3962">
        <v>43654</v>
      </c>
      <c r="E1074" s="3959"/>
      <c r="F1074" s="3959"/>
      <c r="G1074" s="3959"/>
      <c r="H1074" s="3969">
        <v>43860</v>
      </c>
      <c r="I1074" s="3969">
        <v>44925</v>
      </c>
      <c r="J1074" s="3965">
        <v>92000</v>
      </c>
      <c r="K1074" s="3964">
        <v>0</v>
      </c>
      <c r="L1074" s="3967">
        <v>0.04</v>
      </c>
      <c r="M1074" s="3968" t="s">
        <v>4608</v>
      </c>
      <c r="N1074" s="3965">
        <v>71121</v>
      </c>
      <c r="O1074" s="3960"/>
      <c r="P1074" s="3960">
        <v>71121</v>
      </c>
      <c r="Q1074" s="3238">
        <f t="shared" si="66"/>
        <v>0</v>
      </c>
      <c r="R1074" s="3238">
        <v>0</v>
      </c>
      <c r="S1074" s="3238">
        <f t="shared" si="65"/>
        <v>0</v>
      </c>
      <c r="T1074" s="3238"/>
      <c r="U1074" s="3238"/>
      <c r="V1074" s="3239">
        <f t="shared" si="67"/>
        <v>0</v>
      </c>
      <c r="W1074" s="3435">
        <v>0</v>
      </c>
      <c r="X1074" s="3192" t="s">
        <v>1746</v>
      </c>
      <c r="Y1074" s="3241" t="s">
        <v>2711</v>
      </c>
      <c r="Z1074" s="3198" t="str">
        <f t="shared" si="68"/>
        <v>reg</v>
      </c>
      <c r="AB1074" s="2209"/>
      <c r="AC1074" s="2231"/>
      <c r="AD1074" s="901"/>
      <c r="AE1074" s="2231"/>
      <c r="AF1074" s="901"/>
      <c r="AG1074" s="2231"/>
      <c r="AH1074" s="901"/>
      <c r="AI1074" s="2231"/>
      <c r="AJ1074" s="2210"/>
    </row>
    <row r="1075" spans="2:36" ht="15.6" x14ac:dyDescent="0.3">
      <c r="B1075" s="3958" t="s">
        <v>3862</v>
      </c>
      <c r="C1075" s="3959">
        <v>10159</v>
      </c>
      <c r="D1075" s="3962">
        <v>40484</v>
      </c>
      <c r="E1075" s="3959"/>
      <c r="F1075" s="3959"/>
      <c r="G1075" s="3959"/>
      <c r="H1075" s="3969">
        <v>44334</v>
      </c>
      <c r="I1075" s="3969">
        <v>45400</v>
      </c>
      <c r="J1075" s="3965">
        <v>257000</v>
      </c>
      <c r="K1075" s="3964">
        <v>0</v>
      </c>
      <c r="L1075" s="3967">
        <v>0.04</v>
      </c>
      <c r="M1075" s="3968" t="s">
        <v>4608</v>
      </c>
      <c r="N1075" s="3965">
        <v>150193</v>
      </c>
      <c r="O1075" s="3960">
        <v>287840</v>
      </c>
      <c r="P1075" s="3960">
        <v>204122</v>
      </c>
      <c r="Q1075" s="3238">
        <f t="shared" si="66"/>
        <v>233911</v>
      </c>
      <c r="R1075" s="3238">
        <v>-28412.40872628634</v>
      </c>
      <c r="S1075" s="3238">
        <f t="shared" si="65"/>
        <v>205498.59127371365</v>
      </c>
      <c r="T1075" s="3238"/>
      <c r="U1075" s="3238"/>
      <c r="V1075" s="3239">
        <f t="shared" si="67"/>
        <v>205498.59127371365</v>
      </c>
      <c r="W1075" s="3435">
        <v>3350</v>
      </c>
      <c r="X1075" s="3192" t="s">
        <v>1746</v>
      </c>
      <c r="Y1075" s="3241" t="s">
        <v>2711</v>
      </c>
      <c r="Z1075" s="3198" t="str">
        <f t="shared" si="68"/>
        <v>reg</v>
      </c>
      <c r="AB1075" s="2209"/>
      <c r="AC1075" s="2231"/>
      <c r="AD1075" s="901"/>
      <c r="AE1075" s="2231"/>
      <c r="AF1075" s="901"/>
      <c r="AG1075" s="2231"/>
      <c r="AH1075" s="901"/>
      <c r="AI1075" s="2231"/>
      <c r="AJ1075" s="2210"/>
    </row>
    <row r="1076" spans="2:36" ht="15.6" x14ac:dyDescent="0.3">
      <c r="B1076" s="3958" t="s">
        <v>3863</v>
      </c>
      <c r="C1076" s="3959">
        <v>14915</v>
      </c>
      <c r="D1076" s="3962">
        <v>40181</v>
      </c>
      <c r="E1076" s="3959"/>
      <c r="F1076" s="3959"/>
      <c r="G1076" s="3959"/>
      <c r="H1076" s="3969">
        <v>44025</v>
      </c>
      <c r="I1076" s="3969">
        <v>45090</v>
      </c>
      <c r="J1076" s="3965">
        <v>360000</v>
      </c>
      <c r="K1076" s="3964">
        <v>0</v>
      </c>
      <c r="L1076" s="3967">
        <v>0.04</v>
      </c>
      <c r="M1076" s="3968" t="s">
        <v>4608</v>
      </c>
      <c r="N1076" s="3965">
        <v>423360</v>
      </c>
      <c r="O1076" s="3960"/>
      <c r="P1076" s="3960">
        <v>90720</v>
      </c>
      <c r="Q1076" s="3238">
        <f t="shared" si="66"/>
        <v>332640</v>
      </c>
      <c r="R1076" s="3238">
        <v>-40404.699388707195</v>
      </c>
      <c r="S1076" s="3238">
        <f t="shared" si="65"/>
        <v>292235.30061129283</v>
      </c>
      <c r="T1076" s="3238"/>
      <c r="U1076" s="3238"/>
      <c r="V1076" s="3239">
        <f t="shared" si="67"/>
        <v>292235.30061129283</v>
      </c>
      <c r="W1076" s="3435">
        <v>3600</v>
      </c>
      <c r="X1076" s="3192" t="s">
        <v>1746</v>
      </c>
      <c r="Y1076" s="3241" t="s">
        <v>2711</v>
      </c>
      <c r="Z1076" s="3198" t="str">
        <f t="shared" si="68"/>
        <v>reg</v>
      </c>
      <c r="AB1076" s="2209"/>
      <c r="AC1076" s="2231"/>
      <c r="AD1076" s="901"/>
      <c r="AE1076" s="2231"/>
      <c r="AF1076" s="901"/>
      <c r="AG1076" s="2231"/>
      <c r="AH1076" s="901"/>
      <c r="AI1076" s="2231"/>
      <c r="AJ1076" s="2210"/>
    </row>
    <row r="1077" spans="2:36" ht="15.6" x14ac:dyDescent="0.3">
      <c r="B1077" s="3958" t="s">
        <v>3864</v>
      </c>
      <c r="C1077" s="3959">
        <v>14722</v>
      </c>
      <c r="D1077" s="3962">
        <v>41907</v>
      </c>
      <c r="E1077" s="3959"/>
      <c r="F1077" s="3959"/>
      <c r="G1077" s="3959"/>
      <c r="H1077" s="3969">
        <v>41907</v>
      </c>
      <c r="I1077" s="3969">
        <v>42638</v>
      </c>
      <c r="J1077" s="3965">
        <v>80000</v>
      </c>
      <c r="K1077" s="3964">
        <v>0</v>
      </c>
      <c r="L1077" s="3967">
        <v>0.04</v>
      </c>
      <c r="M1077" s="3968" t="s">
        <v>4608</v>
      </c>
      <c r="N1077" s="3965"/>
      <c r="O1077" s="3960">
        <v>90344.66</v>
      </c>
      <c r="P1077" s="3960">
        <v>0</v>
      </c>
      <c r="Q1077" s="3238">
        <f t="shared" si="66"/>
        <v>90344.66</v>
      </c>
      <c r="R1077" s="3238">
        <v>-10973.872140076237</v>
      </c>
      <c r="S1077" s="3238">
        <f t="shared" si="65"/>
        <v>79370.787859923759</v>
      </c>
      <c r="T1077" s="3238"/>
      <c r="U1077" s="3238"/>
      <c r="V1077" s="3239">
        <f t="shared" si="67"/>
        <v>79370.787859923759</v>
      </c>
      <c r="W1077" s="3435">
        <v>2150</v>
      </c>
      <c r="X1077" s="3192" t="s">
        <v>1746</v>
      </c>
      <c r="Y1077" s="3241" t="s">
        <v>2711</v>
      </c>
      <c r="Z1077" s="3198" t="str">
        <f t="shared" si="68"/>
        <v>reg</v>
      </c>
      <c r="AB1077" s="2209"/>
      <c r="AC1077" s="2231"/>
      <c r="AD1077" s="901"/>
      <c r="AE1077" s="2231"/>
      <c r="AF1077" s="901"/>
      <c r="AG1077" s="2231"/>
      <c r="AH1077" s="901"/>
      <c r="AI1077" s="2231"/>
      <c r="AJ1077" s="2210"/>
    </row>
    <row r="1078" spans="2:36" ht="15.6" x14ac:dyDescent="0.3">
      <c r="B1078" s="3958" t="s">
        <v>3865</v>
      </c>
      <c r="C1078" s="3959">
        <v>5022</v>
      </c>
      <c r="D1078" s="3962">
        <v>43654</v>
      </c>
      <c r="E1078" s="3959"/>
      <c r="F1078" s="3959"/>
      <c r="G1078" s="3959"/>
      <c r="H1078" s="3969">
        <v>44326</v>
      </c>
      <c r="I1078" s="3969">
        <v>45392</v>
      </c>
      <c r="J1078" s="3965">
        <v>170000</v>
      </c>
      <c r="K1078" s="3964">
        <v>0</v>
      </c>
      <c r="L1078" s="3967">
        <v>0.04</v>
      </c>
      <c r="M1078" s="3968" t="s">
        <v>4608</v>
      </c>
      <c r="N1078" s="3965"/>
      <c r="O1078" s="3960">
        <v>190400</v>
      </c>
      <c r="P1078" s="3960">
        <v>31728</v>
      </c>
      <c r="Q1078" s="3238">
        <f t="shared" si="66"/>
        <v>158672</v>
      </c>
      <c r="R1078" s="3238">
        <v>-19273.371997970622</v>
      </c>
      <c r="S1078" s="3238">
        <f t="shared" si="65"/>
        <v>139398.62800202938</v>
      </c>
      <c r="T1078" s="3238"/>
      <c r="U1078" s="3238"/>
      <c r="V1078" s="3239">
        <f t="shared" si="67"/>
        <v>139398.62800202938</v>
      </c>
      <c r="W1078" s="3435">
        <v>6300</v>
      </c>
      <c r="X1078" s="3192" t="s">
        <v>1746</v>
      </c>
      <c r="Y1078" s="3241" t="s">
        <v>2711</v>
      </c>
      <c r="Z1078" s="3198" t="str">
        <f t="shared" si="68"/>
        <v>reg</v>
      </c>
      <c r="AB1078" s="2209"/>
      <c r="AC1078" s="2231"/>
      <c r="AD1078" s="901"/>
      <c r="AE1078" s="2231"/>
      <c r="AF1078" s="901"/>
      <c r="AG1078" s="2231"/>
      <c r="AH1078" s="901"/>
      <c r="AI1078" s="2231"/>
      <c r="AJ1078" s="2210"/>
    </row>
    <row r="1079" spans="2:36" ht="15.6" x14ac:dyDescent="0.3">
      <c r="B1079" s="3958" t="s">
        <v>3866</v>
      </c>
      <c r="C1079" s="3959">
        <v>3539</v>
      </c>
      <c r="D1079" s="3962">
        <v>36718</v>
      </c>
      <c r="E1079" s="3959"/>
      <c r="F1079" s="3959"/>
      <c r="G1079" s="3959"/>
      <c r="H1079" s="3969">
        <v>38860</v>
      </c>
      <c r="I1079" s="3969">
        <v>39225</v>
      </c>
      <c r="J1079" s="3965">
        <v>20000</v>
      </c>
      <c r="K1079" s="3964">
        <v>0</v>
      </c>
      <c r="L1079" s="3967">
        <v>0.04</v>
      </c>
      <c r="M1079" s="3968" t="s">
        <v>4608</v>
      </c>
      <c r="N1079" s="3965">
        <v>59400</v>
      </c>
      <c r="O1079" s="3960"/>
      <c r="P1079" s="3960">
        <v>29688</v>
      </c>
      <c r="Q1079" s="3238">
        <f t="shared" si="66"/>
        <v>29712</v>
      </c>
      <c r="R1079" s="3238">
        <v>-3609.0200464083337</v>
      </c>
      <c r="S1079" s="3238">
        <f t="shared" si="65"/>
        <v>26102.979953591668</v>
      </c>
      <c r="T1079" s="3238"/>
      <c r="U1079" s="3238"/>
      <c r="V1079" s="3239">
        <f t="shared" si="67"/>
        <v>26102.979953591668</v>
      </c>
      <c r="W1079" s="3435">
        <v>6375</v>
      </c>
      <c r="X1079" s="3192" t="s">
        <v>1746</v>
      </c>
      <c r="Y1079" s="3241" t="s">
        <v>2711</v>
      </c>
      <c r="Z1079" s="3198" t="str">
        <f t="shared" si="68"/>
        <v>reg</v>
      </c>
      <c r="AB1079" s="2209"/>
      <c r="AC1079" s="2231"/>
      <c r="AD1079" s="901"/>
      <c r="AE1079" s="2231"/>
      <c r="AF1079" s="901"/>
      <c r="AG1079" s="2231"/>
      <c r="AH1079" s="901"/>
      <c r="AI1079" s="2231"/>
      <c r="AJ1079" s="2210"/>
    </row>
    <row r="1080" spans="2:36" ht="15.6" x14ac:dyDescent="0.3">
      <c r="B1080" s="3958" t="s">
        <v>2694</v>
      </c>
      <c r="C1080" s="3959">
        <v>14917</v>
      </c>
      <c r="D1080" s="3962">
        <v>40181</v>
      </c>
      <c r="E1080" s="3959"/>
      <c r="F1080" s="3959"/>
      <c r="G1080" s="3959"/>
      <c r="H1080" s="3969">
        <v>42929</v>
      </c>
      <c r="I1080" s="3969">
        <v>44725</v>
      </c>
      <c r="J1080" s="3965">
        <v>133000</v>
      </c>
      <c r="K1080" s="3964">
        <v>0</v>
      </c>
      <c r="L1080" s="3967">
        <v>0.04</v>
      </c>
      <c r="M1080" s="3968" t="s">
        <v>4608</v>
      </c>
      <c r="N1080" s="3965">
        <v>876020</v>
      </c>
      <c r="O1080" s="3960"/>
      <c r="P1080" s="3960">
        <v>97836</v>
      </c>
      <c r="Q1080" s="3238">
        <f t="shared" si="66"/>
        <v>778184</v>
      </c>
      <c r="R1080" s="3238">
        <v>-94523.480606967642</v>
      </c>
      <c r="S1080" s="3238">
        <f t="shared" si="65"/>
        <v>683660.51939303242</v>
      </c>
      <c r="T1080" s="3238"/>
      <c r="U1080" s="3238"/>
      <c r="V1080" s="3239">
        <f t="shared" si="67"/>
        <v>683660.51939303242</v>
      </c>
      <c r="W1080" s="3435">
        <v>3600</v>
      </c>
      <c r="X1080" s="3192" t="s">
        <v>1746</v>
      </c>
      <c r="Y1080" s="3241" t="s">
        <v>2711</v>
      </c>
      <c r="Z1080" s="3198" t="str">
        <f t="shared" si="68"/>
        <v>reg</v>
      </c>
      <c r="AB1080" s="2209"/>
      <c r="AC1080" s="2231"/>
      <c r="AD1080" s="901"/>
      <c r="AE1080" s="2231"/>
      <c r="AF1080" s="901"/>
      <c r="AG1080" s="2231"/>
      <c r="AH1080" s="901"/>
      <c r="AI1080" s="2231"/>
      <c r="AJ1080" s="2210"/>
    </row>
    <row r="1081" spans="2:36" ht="15.6" x14ac:dyDescent="0.3">
      <c r="B1081" s="3958" t="s">
        <v>3867</v>
      </c>
      <c r="C1081" s="3959">
        <v>11360</v>
      </c>
      <c r="D1081" s="3962">
        <v>43654</v>
      </c>
      <c r="E1081" s="3959"/>
      <c r="F1081" s="3959"/>
      <c r="G1081" s="3959"/>
      <c r="H1081" s="3969">
        <v>43613</v>
      </c>
      <c r="I1081" s="3969">
        <v>44709</v>
      </c>
      <c r="J1081" s="3965">
        <v>322000</v>
      </c>
      <c r="K1081" s="3964">
        <v>0</v>
      </c>
      <c r="L1081" s="3967">
        <v>0.04</v>
      </c>
      <c r="M1081" s="3968" t="s">
        <v>4608</v>
      </c>
      <c r="N1081" s="3965">
        <v>230406</v>
      </c>
      <c r="O1081" s="3960"/>
      <c r="P1081" s="3960">
        <v>120216</v>
      </c>
      <c r="Q1081" s="3238">
        <f t="shared" si="66"/>
        <v>110190</v>
      </c>
      <c r="R1081" s="3238">
        <v>-13384.421072756269</v>
      </c>
      <c r="S1081" s="3238">
        <f t="shared" si="65"/>
        <v>96805.578927243725</v>
      </c>
      <c r="T1081" s="3238"/>
      <c r="U1081" s="3238"/>
      <c r="V1081" s="3239">
        <f t="shared" si="67"/>
        <v>96805.578927243725</v>
      </c>
      <c r="W1081" s="3435">
        <v>100</v>
      </c>
      <c r="X1081" s="3192" t="s">
        <v>1746</v>
      </c>
      <c r="Y1081" s="3241" t="s">
        <v>2711</v>
      </c>
      <c r="Z1081" s="3198" t="str">
        <f t="shared" si="68"/>
        <v>reg</v>
      </c>
      <c r="AB1081" s="2209"/>
      <c r="AC1081" s="2231"/>
      <c r="AD1081" s="901"/>
      <c r="AE1081" s="2231"/>
      <c r="AF1081" s="901"/>
      <c r="AG1081" s="2231"/>
      <c r="AH1081" s="901"/>
      <c r="AI1081" s="2231"/>
      <c r="AJ1081" s="2210"/>
    </row>
    <row r="1082" spans="2:36" ht="15.6" x14ac:dyDescent="0.3">
      <c r="B1082" s="3958" t="s">
        <v>3868</v>
      </c>
      <c r="C1082" s="3959">
        <v>11185</v>
      </c>
      <c r="D1082" s="3962">
        <v>43654</v>
      </c>
      <c r="E1082" s="3959"/>
      <c r="F1082" s="3959"/>
      <c r="G1082" s="3959"/>
      <c r="H1082" s="3969">
        <v>44321</v>
      </c>
      <c r="I1082" s="3969">
        <v>45387</v>
      </c>
      <c r="J1082" s="3965">
        <v>141000</v>
      </c>
      <c r="K1082" s="3964">
        <v>0</v>
      </c>
      <c r="L1082" s="3967">
        <v>0.04</v>
      </c>
      <c r="M1082" s="3968" t="s">
        <v>4608</v>
      </c>
      <c r="N1082" s="3965">
        <v>125682</v>
      </c>
      <c r="O1082" s="3960">
        <v>157920</v>
      </c>
      <c r="P1082" s="3960">
        <v>155804</v>
      </c>
      <c r="Q1082" s="3238">
        <f t="shared" si="66"/>
        <v>127798</v>
      </c>
      <c r="R1082" s="3238">
        <v>-15523.207589219583</v>
      </c>
      <c r="S1082" s="3238">
        <f t="shared" si="65"/>
        <v>112274.79241078041</v>
      </c>
      <c r="T1082" s="3238"/>
      <c r="U1082" s="3238"/>
      <c r="V1082" s="3239">
        <f t="shared" si="67"/>
        <v>112274.79241078041</v>
      </c>
      <c r="W1082" s="3435">
        <v>1300</v>
      </c>
      <c r="X1082" s="3192" t="s">
        <v>1746</v>
      </c>
      <c r="Y1082" s="3241" t="s">
        <v>2711</v>
      </c>
      <c r="Z1082" s="3198" t="str">
        <f t="shared" si="68"/>
        <v>reg</v>
      </c>
      <c r="AB1082" s="2209"/>
      <c r="AC1082" s="2231"/>
      <c r="AD1082" s="901"/>
      <c r="AE1082" s="2231"/>
      <c r="AF1082" s="901"/>
      <c r="AG1082" s="2231"/>
      <c r="AH1082" s="901"/>
      <c r="AI1082" s="2231"/>
      <c r="AJ1082" s="2210"/>
    </row>
    <row r="1083" spans="2:36" ht="15.6" x14ac:dyDescent="0.3">
      <c r="B1083" s="3958" t="s">
        <v>3869</v>
      </c>
      <c r="C1083" s="3959">
        <v>5029</v>
      </c>
      <c r="D1083" s="3962">
        <v>37376</v>
      </c>
      <c r="E1083" s="3959"/>
      <c r="F1083" s="3959"/>
      <c r="G1083" s="3959"/>
      <c r="H1083" s="3969">
        <v>44286</v>
      </c>
      <c r="I1083" s="3969" t="s">
        <v>4605</v>
      </c>
      <c r="J1083" s="3965">
        <v>100000</v>
      </c>
      <c r="K1083" s="3964">
        <v>0</v>
      </c>
      <c r="L1083" s="3967">
        <v>0.04</v>
      </c>
      <c r="M1083" s="3968" t="s">
        <v>4608</v>
      </c>
      <c r="N1083" s="3965">
        <v>82853</v>
      </c>
      <c r="O1083" s="3960">
        <v>112000</v>
      </c>
      <c r="P1083" s="3960">
        <v>109236</v>
      </c>
      <c r="Q1083" s="3238">
        <f t="shared" si="66"/>
        <v>85617</v>
      </c>
      <c r="R1083" s="3238">
        <v>-10399.618649479748</v>
      </c>
      <c r="S1083" s="3238">
        <f t="shared" si="65"/>
        <v>75217.381350520256</v>
      </c>
      <c r="T1083" s="3238"/>
      <c r="U1083" s="3238"/>
      <c r="V1083" s="3239">
        <f t="shared" si="67"/>
        <v>75217.381350520256</v>
      </c>
      <c r="W1083" s="3435">
        <v>5925</v>
      </c>
      <c r="X1083" s="3192" t="s">
        <v>1746</v>
      </c>
      <c r="Y1083" s="3241" t="s">
        <v>2711</v>
      </c>
      <c r="Z1083" s="3198" t="str">
        <f t="shared" si="68"/>
        <v>reg</v>
      </c>
      <c r="AB1083" s="2209"/>
      <c r="AC1083" s="2231"/>
      <c r="AD1083" s="901"/>
      <c r="AE1083" s="2231"/>
      <c r="AF1083" s="901"/>
      <c r="AG1083" s="2231"/>
      <c r="AH1083" s="901"/>
      <c r="AI1083" s="2231"/>
      <c r="AJ1083" s="2210"/>
    </row>
    <row r="1084" spans="2:36" ht="15.6" x14ac:dyDescent="0.3">
      <c r="B1084" s="3958" t="s">
        <v>3870</v>
      </c>
      <c r="C1084" s="3959">
        <v>15169</v>
      </c>
      <c r="D1084" s="3962">
        <v>43706</v>
      </c>
      <c r="E1084" s="3959"/>
      <c r="F1084" s="3959"/>
      <c r="G1084" s="3959"/>
      <c r="H1084" s="3969">
        <v>44285</v>
      </c>
      <c r="I1084" s="3969" t="s">
        <v>4603</v>
      </c>
      <c r="J1084" s="3965">
        <v>210000</v>
      </c>
      <c r="K1084" s="3964">
        <v>0</v>
      </c>
      <c r="L1084" s="3967">
        <v>0.04</v>
      </c>
      <c r="M1084" s="3968" t="s">
        <v>4608</v>
      </c>
      <c r="N1084" s="3965">
        <v>102660</v>
      </c>
      <c r="O1084" s="3960">
        <v>235200</v>
      </c>
      <c r="P1084" s="3960">
        <v>139031</v>
      </c>
      <c r="Q1084" s="3238">
        <f t="shared" si="66"/>
        <v>198829</v>
      </c>
      <c r="R1084" s="3238">
        <v>-24151.112237726258</v>
      </c>
      <c r="S1084" s="3238">
        <f t="shared" si="65"/>
        <v>174677.88776227375</v>
      </c>
      <c r="T1084" s="3238"/>
      <c r="U1084" s="3238"/>
      <c r="V1084" s="3239">
        <f t="shared" si="67"/>
        <v>174677.88776227375</v>
      </c>
      <c r="W1084" s="3435">
        <v>675</v>
      </c>
      <c r="X1084" s="3192" t="s">
        <v>1746</v>
      </c>
      <c r="Y1084" s="3241" t="s">
        <v>2711</v>
      </c>
      <c r="Z1084" s="3198" t="str">
        <f t="shared" si="68"/>
        <v>reg</v>
      </c>
      <c r="AB1084" s="2209"/>
      <c r="AC1084" s="2231"/>
      <c r="AD1084" s="901"/>
      <c r="AE1084" s="2231"/>
      <c r="AF1084" s="901"/>
      <c r="AG1084" s="2231"/>
      <c r="AH1084" s="901"/>
      <c r="AI1084" s="2231"/>
      <c r="AJ1084" s="2210"/>
    </row>
    <row r="1085" spans="2:36" ht="15.6" x14ac:dyDescent="0.3">
      <c r="B1085" s="3958" t="s">
        <v>3871</v>
      </c>
      <c r="C1085" s="3959">
        <v>3981</v>
      </c>
      <c r="D1085" s="3962">
        <v>43654</v>
      </c>
      <c r="E1085" s="3959"/>
      <c r="F1085" s="3959"/>
      <c r="G1085" s="3959"/>
      <c r="H1085" s="3969">
        <v>44509</v>
      </c>
      <c r="I1085" s="3969">
        <v>45574</v>
      </c>
      <c r="J1085" s="3965">
        <v>175000</v>
      </c>
      <c r="K1085" s="3964">
        <v>0</v>
      </c>
      <c r="L1085" s="3967">
        <v>0.04</v>
      </c>
      <c r="M1085" s="3968" t="s">
        <v>4608</v>
      </c>
      <c r="N1085" s="3965">
        <v>91800</v>
      </c>
      <c r="O1085" s="3960">
        <v>196000</v>
      </c>
      <c r="P1085" s="3960">
        <v>97200</v>
      </c>
      <c r="Q1085" s="3238">
        <f t="shared" si="66"/>
        <v>190600</v>
      </c>
      <c r="R1085" s="3238">
        <v>-23151.562360171927</v>
      </c>
      <c r="S1085" s="3238">
        <f t="shared" si="65"/>
        <v>167448.43763982807</v>
      </c>
      <c r="T1085" s="3238"/>
      <c r="U1085" s="3238"/>
      <c r="V1085" s="3239">
        <f t="shared" si="67"/>
        <v>167448.43763982807</v>
      </c>
      <c r="W1085" s="3435">
        <v>6685</v>
      </c>
      <c r="X1085" s="3192" t="s">
        <v>1746</v>
      </c>
      <c r="Y1085" s="3241" t="s">
        <v>2711</v>
      </c>
      <c r="Z1085" s="3198" t="str">
        <f t="shared" si="68"/>
        <v>reg</v>
      </c>
      <c r="AB1085" s="2209"/>
      <c r="AC1085" s="2231"/>
      <c r="AD1085" s="901"/>
      <c r="AE1085" s="2231"/>
      <c r="AF1085" s="901"/>
      <c r="AG1085" s="2231"/>
      <c r="AH1085" s="901"/>
      <c r="AI1085" s="2231"/>
      <c r="AJ1085" s="2210"/>
    </row>
    <row r="1086" spans="2:36" ht="15.6" x14ac:dyDescent="0.3">
      <c r="B1086" s="3958" t="s">
        <v>3872</v>
      </c>
      <c r="C1086" s="3959">
        <v>14754</v>
      </c>
      <c r="D1086" s="3962">
        <v>41915</v>
      </c>
      <c r="E1086" s="3959"/>
      <c r="F1086" s="3959"/>
      <c r="G1086" s="3959"/>
      <c r="H1086" s="3969">
        <v>41915</v>
      </c>
      <c r="I1086" s="3969">
        <v>42646</v>
      </c>
      <c r="J1086" s="3965">
        <v>100000</v>
      </c>
      <c r="K1086" s="3964">
        <v>0</v>
      </c>
      <c r="L1086" s="3967">
        <v>0.04</v>
      </c>
      <c r="M1086" s="3968" t="s">
        <v>4608</v>
      </c>
      <c r="N1086" s="3965"/>
      <c r="O1086" s="3960">
        <v>74900</v>
      </c>
      <c r="P1086" s="3960">
        <v>0</v>
      </c>
      <c r="Q1086" s="3238">
        <f t="shared" si="66"/>
        <v>74900</v>
      </c>
      <c r="R1086" s="3238">
        <v>-9097.859500403345</v>
      </c>
      <c r="S1086" s="3238">
        <f t="shared" si="65"/>
        <v>65802.140499596659</v>
      </c>
      <c r="T1086" s="3238"/>
      <c r="U1086" s="3238"/>
      <c r="V1086" s="3239">
        <f t="shared" si="67"/>
        <v>65802.140499596659</v>
      </c>
      <c r="W1086" s="3435">
        <v>425</v>
      </c>
      <c r="X1086" s="3192" t="s">
        <v>1746</v>
      </c>
      <c r="Y1086" s="3241" t="s">
        <v>2711</v>
      </c>
      <c r="Z1086" s="3198" t="str">
        <f t="shared" si="68"/>
        <v>reg</v>
      </c>
      <c r="AB1086" s="2209"/>
      <c r="AC1086" s="2231"/>
      <c r="AD1086" s="901"/>
      <c r="AE1086" s="2231"/>
      <c r="AF1086" s="901"/>
      <c r="AG1086" s="2231"/>
      <c r="AH1086" s="901"/>
      <c r="AI1086" s="2231"/>
      <c r="AJ1086" s="2210"/>
    </row>
    <row r="1087" spans="2:36" ht="15.6" x14ac:dyDescent="0.3">
      <c r="B1087" s="3958" t="s">
        <v>3873</v>
      </c>
      <c r="C1087" s="3959">
        <v>2177</v>
      </c>
      <c r="D1087" s="3962">
        <v>35418</v>
      </c>
      <c r="E1087" s="3959"/>
      <c r="F1087" s="3959"/>
      <c r="G1087" s="3959"/>
      <c r="H1087" s="3969">
        <v>44488</v>
      </c>
      <c r="I1087" s="3969">
        <v>45554</v>
      </c>
      <c r="J1087" s="3965">
        <v>40000</v>
      </c>
      <c r="K1087" s="3964">
        <v>0</v>
      </c>
      <c r="L1087" s="3967">
        <v>0.04</v>
      </c>
      <c r="M1087" s="3968" t="s">
        <v>4608</v>
      </c>
      <c r="N1087" s="3965">
        <v>3578</v>
      </c>
      <c r="O1087" s="3960">
        <v>44800</v>
      </c>
      <c r="P1087" s="3960">
        <v>4822</v>
      </c>
      <c r="Q1087" s="3238">
        <f t="shared" si="66"/>
        <v>43556</v>
      </c>
      <c r="R1087" s="3238">
        <v>-5290.605719620401</v>
      </c>
      <c r="S1087" s="3238">
        <f t="shared" si="65"/>
        <v>38265.394280379602</v>
      </c>
      <c r="T1087" s="3238"/>
      <c r="U1087" s="3238"/>
      <c r="V1087" s="3239">
        <f t="shared" si="67"/>
        <v>38265.394280379602</v>
      </c>
      <c r="W1087" s="3435">
        <v>7095</v>
      </c>
      <c r="X1087" s="3192" t="s">
        <v>1746</v>
      </c>
      <c r="Y1087" s="3241" t="s">
        <v>2711</v>
      </c>
      <c r="Z1087" s="3198" t="str">
        <f t="shared" si="68"/>
        <v>reg</v>
      </c>
      <c r="AB1087" s="2209"/>
      <c r="AC1087" s="2231"/>
      <c r="AD1087" s="901"/>
      <c r="AE1087" s="2231"/>
      <c r="AF1087" s="901"/>
      <c r="AG1087" s="2231"/>
      <c r="AH1087" s="901"/>
      <c r="AI1087" s="2231"/>
      <c r="AJ1087" s="2210"/>
    </row>
    <row r="1088" spans="2:36" ht="15.6" x14ac:dyDescent="0.3">
      <c r="B1088" s="3958" t="s">
        <v>3874</v>
      </c>
      <c r="C1088" s="3959">
        <v>15116</v>
      </c>
      <c r="D1088" s="3962">
        <v>43473</v>
      </c>
      <c r="E1088" s="3959"/>
      <c r="F1088" s="3959"/>
      <c r="G1088" s="3959"/>
      <c r="H1088" s="3969">
        <v>43474</v>
      </c>
      <c r="I1088" s="3969">
        <v>44570</v>
      </c>
      <c r="J1088" s="3965">
        <v>400000</v>
      </c>
      <c r="K1088" s="3964">
        <v>0</v>
      </c>
      <c r="L1088" s="3967">
        <v>0.04</v>
      </c>
      <c r="M1088" s="3968" t="s">
        <v>4608</v>
      </c>
      <c r="N1088" s="3965">
        <v>435556</v>
      </c>
      <c r="O1088" s="3960"/>
      <c r="P1088" s="3960">
        <v>149244</v>
      </c>
      <c r="Q1088" s="3238">
        <f t="shared" si="66"/>
        <v>286312</v>
      </c>
      <c r="R1088" s="3238">
        <v>-34777.387840847565</v>
      </c>
      <c r="S1088" s="3238">
        <f t="shared" si="65"/>
        <v>251534.61215915243</v>
      </c>
      <c r="T1088" s="3238"/>
      <c r="U1088" s="3238"/>
      <c r="V1088" s="3239">
        <f t="shared" si="67"/>
        <v>251534.61215915243</v>
      </c>
      <c r="W1088" s="3435">
        <v>400</v>
      </c>
      <c r="X1088" s="3192" t="s">
        <v>1746</v>
      </c>
      <c r="Y1088" s="3241" t="s">
        <v>2711</v>
      </c>
      <c r="Z1088" s="3198" t="str">
        <f t="shared" si="68"/>
        <v>reg</v>
      </c>
      <c r="AB1088" s="2209"/>
      <c r="AC1088" s="2231"/>
      <c r="AD1088" s="901"/>
      <c r="AE1088" s="2231"/>
      <c r="AF1088" s="901"/>
      <c r="AG1088" s="2231"/>
      <c r="AH1088" s="901"/>
      <c r="AI1088" s="2231"/>
      <c r="AJ1088" s="2210"/>
    </row>
    <row r="1089" spans="2:36" ht="15.6" x14ac:dyDescent="0.3">
      <c r="B1089" s="3958" t="s">
        <v>3875</v>
      </c>
      <c r="C1089" s="3959">
        <v>13267</v>
      </c>
      <c r="D1089" s="3962">
        <v>40875</v>
      </c>
      <c r="E1089" s="3959"/>
      <c r="F1089" s="3959"/>
      <c r="G1089" s="3959"/>
      <c r="H1089" s="3969">
        <v>41314</v>
      </c>
      <c r="I1089" s="3969">
        <v>41679</v>
      </c>
      <c r="J1089" s="3965">
        <v>75000</v>
      </c>
      <c r="K1089" s="3964">
        <v>0</v>
      </c>
      <c r="L1089" s="3967">
        <v>0.04</v>
      </c>
      <c r="M1089" s="3968" t="s">
        <v>4608</v>
      </c>
      <c r="N1089" s="3965">
        <v>326666</v>
      </c>
      <c r="O1089" s="3960"/>
      <c r="P1089" s="3960">
        <v>112008</v>
      </c>
      <c r="Q1089" s="3238">
        <f t="shared" si="66"/>
        <v>214658</v>
      </c>
      <c r="R1089" s="3238">
        <v>-26073.809407711367</v>
      </c>
      <c r="S1089" s="3238">
        <f t="shared" si="65"/>
        <v>188584.19059228862</v>
      </c>
      <c r="T1089" s="3238"/>
      <c r="U1089" s="3238"/>
      <c r="V1089" s="3239">
        <f t="shared" si="67"/>
        <v>188584.19059228862</v>
      </c>
      <c r="W1089" s="3435">
        <v>7492</v>
      </c>
      <c r="X1089" s="3192" t="s">
        <v>1746</v>
      </c>
      <c r="Y1089" s="3241" t="s">
        <v>2711</v>
      </c>
      <c r="Z1089" s="3198" t="str">
        <f t="shared" si="68"/>
        <v>reg</v>
      </c>
      <c r="AB1089" s="2209"/>
      <c r="AC1089" s="2231"/>
      <c r="AD1089" s="901"/>
      <c r="AE1089" s="2231"/>
      <c r="AF1089" s="901"/>
      <c r="AG1089" s="2231"/>
      <c r="AH1089" s="901"/>
      <c r="AI1089" s="2231"/>
      <c r="AJ1089" s="2210"/>
    </row>
    <row r="1090" spans="2:36" ht="15.6" x14ac:dyDescent="0.3">
      <c r="B1090" s="3958" t="s">
        <v>3876</v>
      </c>
      <c r="C1090" s="3959">
        <v>3357</v>
      </c>
      <c r="D1090" s="3962">
        <v>36557</v>
      </c>
      <c r="E1090" s="3959"/>
      <c r="F1090" s="3959"/>
      <c r="G1090" s="3959"/>
      <c r="H1090" s="3969">
        <v>39256</v>
      </c>
      <c r="I1090" s="3969">
        <v>39622</v>
      </c>
      <c r="J1090" s="3965">
        <v>15000</v>
      </c>
      <c r="K1090" s="3964">
        <v>0</v>
      </c>
      <c r="L1090" s="3967">
        <v>0.04</v>
      </c>
      <c r="M1090" s="3968" t="s">
        <v>4608</v>
      </c>
      <c r="N1090" s="3965">
        <v>65702</v>
      </c>
      <c r="O1090" s="3960"/>
      <c r="P1090" s="3960">
        <v>61043</v>
      </c>
      <c r="Q1090" s="3238">
        <f t="shared" si="66"/>
        <v>4659</v>
      </c>
      <c r="R1090" s="3238">
        <v>-565.91358360986885</v>
      </c>
      <c r="S1090" s="3238">
        <f t="shared" si="65"/>
        <v>4093.086416390131</v>
      </c>
      <c r="T1090" s="3238"/>
      <c r="U1090" s="3238"/>
      <c r="V1090" s="3239">
        <f t="shared" si="67"/>
        <v>4093.086416390131</v>
      </c>
      <c r="W1090" s="3435">
        <v>6450</v>
      </c>
      <c r="X1090" s="3192" t="s">
        <v>1746</v>
      </c>
      <c r="Y1090" s="3241" t="s">
        <v>2711</v>
      </c>
      <c r="Z1090" s="3198" t="str">
        <f t="shared" si="68"/>
        <v>reg</v>
      </c>
      <c r="AB1090" s="2209"/>
      <c r="AC1090" s="2231"/>
      <c r="AD1090" s="901"/>
      <c r="AE1090" s="2231"/>
      <c r="AF1090" s="901"/>
      <c r="AG1090" s="2231"/>
      <c r="AH1090" s="901"/>
      <c r="AI1090" s="2231"/>
      <c r="AJ1090" s="2210"/>
    </row>
    <row r="1091" spans="2:36" ht="15.6" x14ac:dyDescent="0.3">
      <c r="B1091" s="3958" t="s">
        <v>3877</v>
      </c>
      <c r="C1091" s="3959">
        <v>2457</v>
      </c>
      <c r="D1091" s="3962">
        <v>36019</v>
      </c>
      <c r="E1091" s="3959"/>
      <c r="F1091" s="3959"/>
      <c r="G1091" s="3959"/>
      <c r="H1091" s="3969">
        <v>39280</v>
      </c>
      <c r="I1091" s="3969">
        <v>39646</v>
      </c>
      <c r="J1091" s="3965">
        <v>32000</v>
      </c>
      <c r="K1091" s="3964">
        <v>0</v>
      </c>
      <c r="L1091" s="3967">
        <v>0.04</v>
      </c>
      <c r="M1091" s="3968" t="s">
        <v>4608</v>
      </c>
      <c r="N1091" s="3965">
        <v>74470</v>
      </c>
      <c r="O1091" s="3960"/>
      <c r="P1091" s="3960">
        <v>34284</v>
      </c>
      <c r="Q1091" s="3238">
        <f t="shared" si="66"/>
        <v>40186</v>
      </c>
      <c r="R1091" s="3238">
        <v>-4881.2627754767536</v>
      </c>
      <c r="S1091" s="3238">
        <f t="shared" si="65"/>
        <v>35304.737224523247</v>
      </c>
      <c r="T1091" s="3238"/>
      <c r="U1091" s="3238"/>
      <c r="V1091" s="3239">
        <f t="shared" si="67"/>
        <v>35304.737224523247</v>
      </c>
      <c r="W1091" s="3435">
        <v>6770</v>
      </c>
      <c r="X1091" s="3192" t="s">
        <v>1746</v>
      </c>
      <c r="Y1091" s="3241" t="s">
        <v>2711</v>
      </c>
      <c r="Z1091" s="3198" t="str">
        <f t="shared" si="68"/>
        <v>reg</v>
      </c>
      <c r="AB1091" s="2209"/>
      <c r="AC1091" s="2231"/>
      <c r="AD1091" s="901"/>
      <c r="AE1091" s="2231"/>
      <c r="AF1091" s="901"/>
      <c r="AG1091" s="2231"/>
      <c r="AH1091" s="901"/>
      <c r="AI1091" s="2231"/>
      <c r="AJ1091" s="2210"/>
    </row>
    <row r="1092" spans="2:36" ht="15.6" x14ac:dyDescent="0.3">
      <c r="B1092" s="3958" t="s">
        <v>3878</v>
      </c>
      <c r="C1092" s="3959">
        <v>15204</v>
      </c>
      <c r="D1092" s="3962">
        <v>43759</v>
      </c>
      <c r="E1092" s="3959"/>
      <c r="F1092" s="3959"/>
      <c r="G1092" s="3959"/>
      <c r="H1092" s="3969">
        <v>43759</v>
      </c>
      <c r="I1092" s="3969">
        <v>44855</v>
      </c>
      <c r="J1092" s="3965">
        <v>55000</v>
      </c>
      <c r="K1092" s="3964">
        <v>0</v>
      </c>
      <c r="L1092" s="3967">
        <v>0.04</v>
      </c>
      <c r="M1092" s="3968" t="s">
        <v>4608</v>
      </c>
      <c r="N1092" s="3965">
        <v>120709</v>
      </c>
      <c r="O1092" s="3960"/>
      <c r="P1092" s="3960">
        <v>42564</v>
      </c>
      <c r="Q1092" s="3238">
        <f t="shared" si="66"/>
        <v>78145</v>
      </c>
      <c r="R1092" s="3238">
        <v>-9492.0191009214868</v>
      </c>
      <c r="S1092" s="3238">
        <f t="shared" si="65"/>
        <v>68652.98089907851</v>
      </c>
      <c r="T1092" s="3238"/>
      <c r="U1092" s="3238"/>
      <c r="V1092" s="3239">
        <f t="shared" si="67"/>
        <v>68652.98089907851</v>
      </c>
      <c r="W1092" s="3435">
        <v>675</v>
      </c>
      <c r="X1092" s="3192" t="s">
        <v>1746</v>
      </c>
      <c r="Y1092" s="3241" t="s">
        <v>2711</v>
      </c>
      <c r="Z1092" s="3198" t="str">
        <f t="shared" si="68"/>
        <v>reg</v>
      </c>
      <c r="AB1092" s="2209"/>
      <c r="AC1092" s="2231"/>
      <c r="AD1092" s="901"/>
      <c r="AE1092" s="2231"/>
      <c r="AF1092" s="901"/>
      <c r="AG1092" s="2231"/>
      <c r="AH1092" s="901"/>
      <c r="AI1092" s="2231"/>
      <c r="AJ1092" s="2210"/>
    </row>
    <row r="1093" spans="2:36" ht="15.6" x14ac:dyDescent="0.3">
      <c r="B1093" s="3958" t="s">
        <v>3879</v>
      </c>
      <c r="C1093" s="3959">
        <v>15322</v>
      </c>
      <c r="D1093" s="3962">
        <v>44126</v>
      </c>
      <c r="E1093" s="3959"/>
      <c r="F1093" s="3959"/>
      <c r="G1093" s="3959"/>
      <c r="H1093" s="3969">
        <v>44126</v>
      </c>
      <c r="I1093" s="3969">
        <v>45221</v>
      </c>
      <c r="J1093" s="3965">
        <v>350000</v>
      </c>
      <c r="K1093" s="3964">
        <v>0</v>
      </c>
      <c r="L1093" s="3967">
        <v>0.04</v>
      </c>
      <c r="M1093" s="3968" t="s">
        <v>4608</v>
      </c>
      <c r="N1093" s="3965">
        <v>392000</v>
      </c>
      <c r="O1093" s="3960"/>
      <c r="P1093" s="3960">
        <v>130656</v>
      </c>
      <c r="Q1093" s="3238">
        <f t="shared" si="66"/>
        <v>261344</v>
      </c>
      <c r="R1093" s="3238">
        <v>-31744.606051714443</v>
      </c>
      <c r="S1093" s="3238">
        <f t="shared" si="65"/>
        <v>229599.39394828555</v>
      </c>
      <c r="T1093" s="3238"/>
      <c r="U1093" s="3238"/>
      <c r="V1093" s="3239">
        <f t="shared" si="67"/>
        <v>229599.39394828555</v>
      </c>
      <c r="W1093" s="3435">
        <v>375</v>
      </c>
      <c r="X1093" s="3192" t="s">
        <v>1746</v>
      </c>
      <c r="Y1093" s="3241" t="s">
        <v>2711</v>
      </c>
      <c r="Z1093" s="3198" t="str">
        <f t="shared" si="68"/>
        <v>reg</v>
      </c>
      <c r="AB1093" s="2209"/>
      <c r="AC1093" s="2231"/>
      <c r="AD1093" s="901"/>
      <c r="AE1093" s="2231"/>
      <c r="AF1093" s="901"/>
      <c r="AG1093" s="2231"/>
      <c r="AH1093" s="901"/>
      <c r="AI1093" s="2231"/>
      <c r="AJ1093" s="2210"/>
    </row>
    <row r="1094" spans="2:36" ht="15.6" x14ac:dyDescent="0.3">
      <c r="B1094" s="3958" t="s">
        <v>3880</v>
      </c>
      <c r="C1094" s="3959">
        <v>6570</v>
      </c>
      <c r="D1094" s="3962">
        <v>43654</v>
      </c>
      <c r="E1094" s="3959"/>
      <c r="F1094" s="3959"/>
      <c r="G1094" s="3959"/>
      <c r="H1094" s="3969">
        <v>43615</v>
      </c>
      <c r="I1094" s="3969">
        <v>44711</v>
      </c>
      <c r="J1094" s="3965">
        <v>50000</v>
      </c>
      <c r="K1094" s="3964">
        <v>0</v>
      </c>
      <c r="L1094" s="3967">
        <v>0.04</v>
      </c>
      <c r="M1094" s="3968" t="s">
        <v>4608</v>
      </c>
      <c r="N1094" s="3965">
        <v>38884</v>
      </c>
      <c r="O1094" s="3960"/>
      <c r="P1094" s="3960">
        <v>18672</v>
      </c>
      <c r="Q1094" s="3238">
        <f t="shared" si="66"/>
        <v>20212</v>
      </c>
      <c r="R1094" s="3238">
        <v>-2455.0859308698582</v>
      </c>
      <c r="S1094" s="3238">
        <f t="shared" si="65"/>
        <v>17756.914069130144</v>
      </c>
      <c r="T1094" s="3238"/>
      <c r="U1094" s="3238"/>
      <c r="V1094" s="3239">
        <f t="shared" si="67"/>
        <v>17756.914069130144</v>
      </c>
      <c r="W1094" s="3435">
        <v>5675</v>
      </c>
      <c r="X1094" s="3192" t="s">
        <v>1746</v>
      </c>
      <c r="Y1094" s="3241" t="s">
        <v>2711</v>
      </c>
      <c r="Z1094" s="3198" t="str">
        <f t="shared" si="68"/>
        <v>reg</v>
      </c>
      <c r="AB1094" s="2209"/>
      <c r="AC1094" s="2231"/>
      <c r="AD1094" s="901"/>
      <c r="AE1094" s="2231"/>
      <c r="AF1094" s="901"/>
      <c r="AG1094" s="2231"/>
      <c r="AH1094" s="901"/>
      <c r="AI1094" s="2231"/>
      <c r="AJ1094" s="2210"/>
    </row>
    <row r="1095" spans="2:36" ht="15.6" x14ac:dyDescent="0.3">
      <c r="B1095" s="3958" t="s">
        <v>3881</v>
      </c>
      <c r="C1095" s="3959">
        <v>15277</v>
      </c>
      <c r="D1095" s="3962">
        <v>44026</v>
      </c>
      <c r="E1095" s="3959"/>
      <c r="F1095" s="3959"/>
      <c r="G1095" s="3959"/>
      <c r="H1095" s="3969">
        <v>44026</v>
      </c>
      <c r="I1095" s="3969">
        <v>45121</v>
      </c>
      <c r="J1095" s="3965">
        <v>30000</v>
      </c>
      <c r="K1095" s="3964">
        <v>0</v>
      </c>
      <c r="L1095" s="3967">
        <v>0.04</v>
      </c>
      <c r="M1095" s="3968" t="s">
        <v>4608</v>
      </c>
      <c r="N1095" s="3965">
        <v>31732</v>
      </c>
      <c r="O1095" s="3960"/>
      <c r="P1095" s="3960">
        <v>11208</v>
      </c>
      <c r="Q1095" s="3238">
        <f t="shared" si="66"/>
        <v>20524</v>
      </c>
      <c r="R1095" s="3238">
        <v>-2492.9835565591225</v>
      </c>
      <c r="S1095" s="3238">
        <f t="shared" si="65"/>
        <v>18031.016443440876</v>
      </c>
      <c r="T1095" s="3238"/>
      <c r="U1095" s="3238"/>
      <c r="V1095" s="3239">
        <f t="shared" si="67"/>
        <v>18031.016443440876</v>
      </c>
      <c r="W1095" s="3435">
        <v>475</v>
      </c>
      <c r="X1095" s="3192" t="s">
        <v>1746</v>
      </c>
      <c r="Y1095" s="3241" t="s">
        <v>2711</v>
      </c>
      <c r="Z1095" s="3198" t="str">
        <f t="shared" si="68"/>
        <v>reg</v>
      </c>
      <c r="AB1095" s="2209"/>
      <c r="AC1095" s="2231"/>
      <c r="AD1095" s="901"/>
      <c r="AE1095" s="2231"/>
      <c r="AF1095" s="901"/>
      <c r="AG1095" s="2231"/>
      <c r="AH1095" s="901"/>
      <c r="AI1095" s="2231"/>
      <c r="AJ1095" s="2210"/>
    </row>
    <row r="1096" spans="2:36" ht="15.6" x14ac:dyDescent="0.3">
      <c r="B1096" s="3958" t="s">
        <v>3882</v>
      </c>
      <c r="C1096" s="3959">
        <v>6204</v>
      </c>
      <c r="D1096" s="3962">
        <v>37901</v>
      </c>
      <c r="E1096" s="3959"/>
      <c r="F1096" s="3959"/>
      <c r="G1096" s="3959"/>
      <c r="H1096" s="3969">
        <v>39294</v>
      </c>
      <c r="I1096" s="3969">
        <v>39660</v>
      </c>
      <c r="J1096" s="3965">
        <v>25000</v>
      </c>
      <c r="K1096" s="3964">
        <v>0</v>
      </c>
      <c r="L1096" s="3967">
        <v>0.04</v>
      </c>
      <c r="M1096" s="3968" t="s">
        <v>4608</v>
      </c>
      <c r="N1096" s="3965">
        <v>18480</v>
      </c>
      <c r="O1096" s="3960"/>
      <c r="P1096" s="3960">
        <v>18480</v>
      </c>
      <c r="Q1096" s="3238">
        <f t="shared" si="66"/>
        <v>0</v>
      </c>
      <c r="R1096" s="3238">
        <v>0</v>
      </c>
      <c r="S1096" s="3238">
        <f t="shared" si="65"/>
        <v>0</v>
      </c>
      <c r="T1096" s="3238"/>
      <c r="U1096" s="3238"/>
      <c r="V1096" s="3239">
        <f t="shared" si="67"/>
        <v>0</v>
      </c>
      <c r="W1096" s="3435">
        <v>5475</v>
      </c>
      <c r="X1096" s="3192" t="s">
        <v>1746</v>
      </c>
      <c r="Y1096" s="3241" t="s">
        <v>2711</v>
      </c>
      <c r="Z1096" s="3198" t="str">
        <f t="shared" si="68"/>
        <v>reg</v>
      </c>
      <c r="AB1096" s="2209"/>
      <c r="AC1096" s="2231"/>
      <c r="AD1096" s="901"/>
      <c r="AE1096" s="2231"/>
      <c r="AF1096" s="901"/>
      <c r="AG1096" s="2231"/>
      <c r="AH1096" s="901"/>
      <c r="AI1096" s="2231"/>
      <c r="AJ1096" s="2210"/>
    </row>
    <row r="1097" spans="2:36" ht="15.6" x14ac:dyDescent="0.3">
      <c r="B1097" s="3958" t="s">
        <v>3883</v>
      </c>
      <c r="C1097" s="3959">
        <v>14945</v>
      </c>
      <c r="D1097" s="3962">
        <v>42636</v>
      </c>
      <c r="E1097" s="3959"/>
      <c r="F1097" s="3959"/>
      <c r="G1097" s="3959"/>
      <c r="H1097" s="3969">
        <v>44200</v>
      </c>
      <c r="I1097" s="3969">
        <v>45264</v>
      </c>
      <c r="J1097" s="3965">
        <v>200000</v>
      </c>
      <c r="K1097" s="3964">
        <v>0</v>
      </c>
      <c r="L1097" s="3967">
        <v>0.04</v>
      </c>
      <c r="M1097" s="3968" t="s">
        <v>4608</v>
      </c>
      <c r="N1097" s="3965"/>
      <c r="O1097" s="3960">
        <v>224000</v>
      </c>
      <c r="P1097" s="3960">
        <v>74676</v>
      </c>
      <c r="Q1097" s="3238">
        <f t="shared" si="66"/>
        <v>149324</v>
      </c>
      <c r="R1097" s="3238">
        <v>-18137.900828280763</v>
      </c>
      <c r="S1097" s="3238">
        <f t="shared" si="65"/>
        <v>131186.09917171922</v>
      </c>
      <c r="T1097" s="3238"/>
      <c r="U1097" s="3238"/>
      <c r="V1097" s="3239">
        <f t="shared" si="67"/>
        <v>131186.09917171922</v>
      </c>
      <c r="W1097" s="3435">
        <v>1525</v>
      </c>
      <c r="X1097" s="3192" t="s">
        <v>1746</v>
      </c>
      <c r="Y1097" s="3241" t="s">
        <v>2711</v>
      </c>
      <c r="Z1097" s="3198" t="str">
        <f t="shared" si="68"/>
        <v>reg</v>
      </c>
      <c r="AB1097" s="2209"/>
      <c r="AC1097" s="2231"/>
      <c r="AD1097" s="901"/>
      <c r="AE1097" s="2231"/>
      <c r="AF1097" s="901"/>
      <c r="AG1097" s="2231"/>
      <c r="AH1097" s="901"/>
      <c r="AI1097" s="2231"/>
      <c r="AJ1097" s="2210"/>
    </row>
    <row r="1098" spans="2:36" ht="15.6" x14ac:dyDescent="0.3">
      <c r="B1098" s="3958" t="s">
        <v>3884</v>
      </c>
      <c r="C1098" s="3959">
        <v>15185</v>
      </c>
      <c r="D1098" s="3962">
        <v>43734</v>
      </c>
      <c r="E1098" s="3959"/>
      <c r="F1098" s="3959"/>
      <c r="G1098" s="3959"/>
      <c r="H1098" s="3969">
        <v>44434</v>
      </c>
      <c r="I1098" s="3969">
        <v>45499</v>
      </c>
      <c r="J1098" s="3965">
        <v>200000</v>
      </c>
      <c r="K1098" s="3964">
        <v>0</v>
      </c>
      <c r="L1098" s="3967">
        <v>0.04</v>
      </c>
      <c r="M1098" s="3968" t="s">
        <v>4608</v>
      </c>
      <c r="N1098" s="3965">
        <v>167993</v>
      </c>
      <c r="O1098" s="3960">
        <v>224000</v>
      </c>
      <c r="P1098" s="3960">
        <v>192873</v>
      </c>
      <c r="Q1098" s="3238">
        <f t="shared" si="66"/>
        <v>199120</v>
      </c>
      <c r="R1098" s="3238">
        <v>-24186.459061686433</v>
      </c>
      <c r="S1098" s="3238">
        <f t="shared" si="65"/>
        <v>174933.54093831356</v>
      </c>
      <c r="T1098" s="3238"/>
      <c r="U1098" s="3238"/>
      <c r="V1098" s="3239">
        <f t="shared" si="67"/>
        <v>174933.54093831356</v>
      </c>
      <c r="W1098" s="3435">
        <v>700</v>
      </c>
      <c r="X1098" s="3192" t="s">
        <v>1746</v>
      </c>
      <c r="Y1098" s="3241" t="s">
        <v>2711</v>
      </c>
      <c r="Z1098" s="3198" t="str">
        <f t="shared" si="68"/>
        <v>reg</v>
      </c>
      <c r="AB1098" s="2209"/>
      <c r="AC1098" s="2231"/>
      <c r="AD1098" s="901"/>
      <c r="AE1098" s="2231"/>
      <c r="AF1098" s="901"/>
      <c r="AG1098" s="2231"/>
      <c r="AH1098" s="901"/>
      <c r="AI1098" s="2231"/>
      <c r="AJ1098" s="2210"/>
    </row>
    <row r="1099" spans="2:36" ht="15.6" x14ac:dyDescent="0.3">
      <c r="B1099" s="3958" t="s">
        <v>3885</v>
      </c>
      <c r="C1099" s="3959">
        <v>4406</v>
      </c>
      <c r="D1099" s="3962">
        <v>36879</v>
      </c>
      <c r="E1099" s="3959"/>
      <c r="F1099" s="3959"/>
      <c r="G1099" s="3959"/>
      <c r="H1099" s="3969">
        <v>37600</v>
      </c>
      <c r="I1099" s="3969">
        <v>37965</v>
      </c>
      <c r="J1099" s="3965">
        <v>3000</v>
      </c>
      <c r="K1099" s="3964">
        <v>0</v>
      </c>
      <c r="L1099" s="3967">
        <v>0.04</v>
      </c>
      <c r="M1099" s="3968" t="s">
        <v>4608</v>
      </c>
      <c r="N1099" s="3965">
        <v>185577</v>
      </c>
      <c r="O1099" s="3960"/>
      <c r="P1099" s="3960">
        <v>185577</v>
      </c>
      <c r="Q1099" s="3238">
        <f t="shared" si="66"/>
        <v>0</v>
      </c>
      <c r="R1099" s="3238">
        <v>0</v>
      </c>
      <c r="S1099" s="3238">
        <f t="shared" si="65"/>
        <v>0</v>
      </c>
      <c r="T1099" s="3238"/>
      <c r="U1099" s="3238"/>
      <c r="V1099" s="3239">
        <f t="shared" si="67"/>
        <v>0</v>
      </c>
      <c r="W1099" s="3435">
        <v>6200</v>
      </c>
      <c r="X1099" s="3192" t="s">
        <v>1746</v>
      </c>
      <c r="Y1099" s="3241" t="s">
        <v>2711</v>
      </c>
      <c r="Z1099" s="3198" t="str">
        <f t="shared" si="68"/>
        <v>reg</v>
      </c>
      <c r="AB1099" s="2209"/>
      <c r="AC1099" s="2231"/>
      <c r="AD1099" s="901"/>
      <c r="AE1099" s="2231"/>
      <c r="AF1099" s="901"/>
      <c r="AG1099" s="2231"/>
      <c r="AH1099" s="901"/>
      <c r="AI1099" s="2231"/>
      <c r="AJ1099" s="2210"/>
    </row>
    <row r="1100" spans="2:36" ht="15.6" x14ac:dyDescent="0.3">
      <c r="B1100" s="3958" t="s">
        <v>3886</v>
      </c>
      <c r="C1100" s="3959">
        <v>7004</v>
      </c>
      <c r="D1100" s="3962">
        <v>38439</v>
      </c>
      <c r="E1100" s="3959"/>
      <c r="F1100" s="3959"/>
      <c r="G1100" s="3959"/>
      <c r="H1100" s="3969">
        <v>44448</v>
      </c>
      <c r="I1100" s="3969">
        <v>45513</v>
      </c>
      <c r="J1100" s="3965">
        <v>110000</v>
      </c>
      <c r="K1100" s="3964">
        <v>0</v>
      </c>
      <c r="L1100" s="3967">
        <v>0.04</v>
      </c>
      <c r="M1100" s="3968" t="s">
        <v>4608</v>
      </c>
      <c r="N1100" s="3965">
        <v>112000</v>
      </c>
      <c r="O1100" s="3960">
        <v>123200</v>
      </c>
      <c r="P1100" s="3960">
        <v>118529</v>
      </c>
      <c r="Q1100" s="3238">
        <f t="shared" si="66"/>
        <v>116671</v>
      </c>
      <c r="R1100" s="3238">
        <v>-14171.647073051518</v>
      </c>
      <c r="S1100" s="3238">
        <f t="shared" ref="S1100:S1163" si="69">SUM(Q1100:R1100)</f>
        <v>102499.35292694849</v>
      </c>
      <c r="T1100" s="3238"/>
      <c r="U1100" s="3238"/>
      <c r="V1100" s="3239">
        <f t="shared" si="67"/>
        <v>102499.35292694849</v>
      </c>
      <c r="W1100" s="3435">
        <v>5025</v>
      </c>
      <c r="X1100" s="3192" t="s">
        <v>1746</v>
      </c>
      <c r="Y1100" s="3241" t="s">
        <v>2711</v>
      </c>
      <c r="Z1100" s="3198" t="str">
        <f t="shared" si="68"/>
        <v>reg</v>
      </c>
      <c r="AB1100" s="2209"/>
      <c r="AC1100" s="2231"/>
      <c r="AD1100" s="901"/>
      <c r="AE1100" s="2231"/>
      <c r="AF1100" s="901"/>
      <c r="AG1100" s="2231"/>
      <c r="AH1100" s="901"/>
      <c r="AI1100" s="2231"/>
      <c r="AJ1100" s="2210"/>
    </row>
    <row r="1101" spans="2:36" ht="15.6" x14ac:dyDescent="0.3">
      <c r="B1101" s="3958" t="s">
        <v>3887</v>
      </c>
      <c r="C1101" s="3959">
        <v>9530</v>
      </c>
      <c r="D1101" s="3962">
        <v>43654</v>
      </c>
      <c r="E1101" s="3959"/>
      <c r="F1101" s="3959"/>
      <c r="G1101" s="3959"/>
      <c r="H1101" s="3969">
        <v>44428</v>
      </c>
      <c r="I1101" s="3969">
        <v>45493</v>
      </c>
      <c r="J1101" s="3965">
        <v>152000</v>
      </c>
      <c r="K1101" s="3964">
        <v>0</v>
      </c>
      <c r="L1101" s="3967">
        <v>0.04</v>
      </c>
      <c r="M1101" s="3968" t="s">
        <v>4608</v>
      </c>
      <c r="N1101" s="3965">
        <v>117600</v>
      </c>
      <c r="O1101" s="3960">
        <v>170240</v>
      </c>
      <c r="P1101" s="3960">
        <v>135948</v>
      </c>
      <c r="Q1101" s="3238">
        <f t="shared" ref="Q1101:Q1164" si="70">N1101+O1101-P1101</f>
        <v>151892</v>
      </c>
      <c r="R1101" s="3238">
        <v>-18449.827439723162</v>
      </c>
      <c r="S1101" s="3238">
        <f t="shared" si="69"/>
        <v>133442.17256027684</v>
      </c>
      <c r="T1101" s="3238"/>
      <c r="U1101" s="3238"/>
      <c r="V1101" s="3239">
        <f t="shared" ref="V1101:V1164" si="71">+S1101</f>
        <v>133442.17256027684</v>
      </c>
      <c r="W1101" s="3435">
        <v>3750</v>
      </c>
      <c r="X1101" s="3192" t="s">
        <v>1746</v>
      </c>
      <c r="Y1101" s="3241" t="s">
        <v>2711</v>
      </c>
      <c r="Z1101" s="3198" t="str">
        <f t="shared" ref="Z1101:Z1164" si="72">IF(NOT(OR(Y1101="GenF", Y1101="mbf", Y1101="OBreg",Y1101="OBmi")), "ERROR", HLOOKUP(Y1101,FUNDmicro,2))</f>
        <v>reg</v>
      </c>
      <c r="AB1101" s="2209"/>
      <c r="AC1101" s="2231"/>
      <c r="AD1101" s="901"/>
      <c r="AE1101" s="2231"/>
      <c r="AF1101" s="901"/>
      <c r="AG1101" s="2231"/>
      <c r="AH1101" s="901"/>
      <c r="AI1101" s="2231"/>
      <c r="AJ1101" s="2210"/>
    </row>
    <row r="1102" spans="2:36" ht="15.6" x14ac:dyDescent="0.3">
      <c r="B1102" s="3958" t="s">
        <v>3888</v>
      </c>
      <c r="C1102" s="3959">
        <v>14992</v>
      </c>
      <c r="D1102" s="3962">
        <v>42811</v>
      </c>
      <c r="E1102" s="3959"/>
      <c r="F1102" s="3959"/>
      <c r="G1102" s="3959"/>
      <c r="H1102" s="3969">
        <v>42811</v>
      </c>
      <c r="I1102" s="3969">
        <v>43907</v>
      </c>
      <c r="J1102" s="3965">
        <v>23000</v>
      </c>
      <c r="K1102" s="3964">
        <v>0</v>
      </c>
      <c r="L1102" s="3967">
        <v>0.04</v>
      </c>
      <c r="M1102" s="3968" t="s">
        <v>4608</v>
      </c>
      <c r="N1102" s="3965">
        <v>79493</v>
      </c>
      <c r="O1102" s="3960"/>
      <c r="P1102" s="3960">
        <v>27204</v>
      </c>
      <c r="Q1102" s="3238">
        <f t="shared" si="70"/>
        <v>52289</v>
      </c>
      <c r="R1102" s="3238">
        <v>-6351.3748386727702</v>
      </c>
      <c r="S1102" s="3238">
        <f t="shared" si="69"/>
        <v>45937.625161327232</v>
      </c>
      <c r="T1102" s="3238"/>
      <c r="U1102" s="3238"/>
      <c r="V1102" s="3239">
        <f t="shared" si="71"/>
        <v>45937.625161327232</v>
      </c>
      <c r="W1102" s="3435">
        <v>1450</v>
      </c>
      <c r="X1102" s="3192" t="s">
        <v>1746</v>
      </c>
      <c r="Y1102" s="3241" t="s">
        <v>2711</v>
      </c>
      <c r="Z1102" s="3198" t="str">
        <f t="shared" si="72"/>
        <v>reg</v>
      </c>
      <c r="AB1102" s="2209"/>
      <c r="AC1102" s="2231"/>
      <c r="AD1102" s="901"/>
      <c r="AE1102" s="2231"/>
      <c r="AF1102" s="901"/>
      <c r="AG1102" s="2231"/>
      <c r="AH1102" s="901"/>
      <c r="AI1102" s="2231"/>
      <c r="AJ1102" s="2210"/>
    </row>
    <row r="1103" spans="2:36" ht="15.6" x14ac:dyDescent="0.3">
      <c r="B1103" s="3958" t="s">
        <v>3889</v>
      </c>
      <c r="C1103" s="3959">
        <v>7599</v>
      </c>
      <c r="D1103" s="3962">
        <v>43654</v>
      </c>
      <c r="E1103" s="3959"/>
      <c r="F1103" s="3959"/>
      <c r="G1103" s="3959"/>
      <c r="H1103" s="3969">
        <v>43222</v>
      </c>
      <c r="I1103" s="3969">
        <v>44318</v>
      </c>
      <c r="J1103" s="3965">
        <v>54000</v>
      </c>
      <c r="K1103" s="3964">
        <v>0</v>
      </c>
      <c r="L1103" s="3967">
        <v>0.04</v>
      </c>
      <c r="M1103" s="3968" t="s">
        <v>4608</v>
      </c>
      <c r="N1103" s="3965">
        <v>18480</v>
      </c>
      <c r="O1103" s="3960"/>
      <c r="P1103" s="3960">
        <v>18480</v>
      </c>
      <c r="Q1103" s="3238">
        <f t="shared" si="70"/>
        <v>0</v>
      </c>
      <c r="R1103" s="3238">
        <v>0</v>
      </c>
      <c r="S1103" s="3238">
        <f t="shared" si="69"/>
        <v>0</v>
      </c>
      <c r="T1103" s="3238"/>
      <c r="U1103" s="3238"/>
      <c r="V1103" s="3239">
        <f t="shared" si="71"/>
        <v>0</v>
      </c>
      <c r="W1103" s="3435">
        <v>4475</v>
      </c>
      <c r="X1103" s="3192" t="s">
        <v>1746</v>
      </c>
      <c r="Y1103" s="3241" t="s">
        <v>2711</v>
      </c>
      <c r="Z1103" s="3198" t="str">
        <f t="shared" si="72"/>
        <v>reg</v>
      </c>
      <c r="AB1103" s="2209"/>
      <c r="AC1103" s="2231"/>
      <c r="AD1103" s="901"/>
      <c r="AE1103" s="2231"/>
      <c r="AF1103" s="901"/>
      <c r="AG1103" s="2231"/>
      <c r="AH1103" s="901"/>
      <c r="AI1103" s="2231"/>
      <c r="AJ1103" s="2210"/>
    </row>
    <row r="1104" spans="2:36" ht="15.6" x14ac:dyDescent="0.3">
      <c r="B1104" s="3958" t="s">
        <v>3890</v>
      </c>
      <c r="C1104" s="3959">
        <v>15306</v>
      </c>
      <c r="D1104" s="3962">
        <v>44076</v>
      </c>
      <c r="E1104" s="3959"/>
      <c r="F1104" s="3959"/>
      <c r="G1104" s="3959"/>
      <c r="H1104" s="3969">
        <v>44371</v>
      </c>
      <c r="I1104" s="3969">
        <v>45436</v>
      </c>
      <c r="J1104" s="3965">
        <v>81000</v>
      </c>
      <c r="K1104" s="3964">
        <v>0</v>
      </c>
      <c r="L1104" s="3967">
        <v>0.04</v>
      </c>
      <c r="M1104" s="3968" t="s">
        <v>4608</v>
      </c>
      <c r="N1104" s="3965">
        <v>20800</v>
      </c>
      <c r="O1104" s="3960">
        <v>84240</v>
      </c>
      <c r="P1104" s="3960">
        <v>52336</v>
      </c>
      <c r="Q1104" s="3238">
        <f t="shared" si="70"/>
        <v>52704</v>
      </c>
      <c r="R1104" s="3238">
        <v>-6401.7835395094507</v>
      </c>
      <c r="S1104" s="3238">
        <f t="shared" si="69"/>
        <v>46302.216460490548</v>
      </c>
      <c r="T1104" s="3238"/>
      <c r="U1104" s="3238"/>
      <c r="V1104" s="3239">
        <f t="shared" si="71"/>
        <v>46302.216460490548</v>
      </c>
      <c r="W1104" s="3435">
        <v>425</v>
      </c>
      <c r="X1104" s="3192" t="s">
        <v>1746</v>
      </c>
      <c r="Y1104" s="3241" t="s">
        <v>2711</v>
      </c>
      <c r="Z1104" s="3198" t="str">
        <f t="shared" si="72"/>
        <v>reg</v>
      </c>
      <c r="AB1104" s="2209"/>
      <c r="AC1104" s="2231"/>
      <c r="AD1104" s="901"/>
      <c r="AE1104" s="2231"/>
      <c r="AF1104" s="901"/>
      <c r="AG1104" s="2231"/>
      <c r="AH1104" s="901"/>
      <c r="AI1104" s="2231"/>
      <c r="AJ1104" s="2210"/>
    </row>
    <row r="1105" spans="2:36" ht="15.6" x14ac:dyDescent="0.3">
      <c r="B1105" s="3958" t="s">
        <v>3891</v>
      </c>
      <c r="C1105" s="3959">
        <v>15119</v>
      </c>
      <c r="D1105" s="3962">
        <v>43495</v>
      </c>
      <c r="E1105" s="3959"/>
      <c r="F1105" s="3959"/>
      <c r="G1105" s="3959"/>
      <c r="H1105" s="3969">
        <v>44435</v>
      </c>
      <c r="I1105" s="3969">
        <v>45500</v>
      </c>
      <c r="J1105" s="3965">
        <v>355000</v>
      </c>
      <c r="K1105" s="3964">
        <v>0</v>
      </c>
      <c r="L1105" s="3967">
        <v>0.04</v>
      </c>
      <c r="M1105" s="3968" t="s">
        <v>4608</v>
      </c>
      <c r="N1105" s="3965"/>
      <c r="O1105" s="3960">
        <v>397600</v>
      </c>
      <c r="P1105" s="3960">
        <v>44664</v>
      </c>
      <c r="Q1105" s="3238">
        <f t="shared" si="70"/>
        <v>352936</v>
      </c>
      <c r="R1105" s="3238">
        <v>-42869.988526493391</v>
      </c>
      <c r="S1105" s="3238">
        <f t="shared" si="69"/>
        <v>310066.01147350663</v>
      </c>
      <c r="T1105" s="3238"/>
      <c r="U1105" s="3238"/>
      <c r="V1105" s="3239">
        <f t="shared" si="71"/>
        <v>310066.01147350663</v>
      </c>
      <c r="W1105" s="3435">
        <v>775</v>
      </c>
      <c r="X1105" s="3192" t="s">
        <v>1746</v>
      </c>
      <c r="Y1105" s="3241" t="s">
        <v>2711</v>
      </c>
      <c r="Z1105" s="3198" t="str">
        <f t="shared" si="72"/>
        <v>reg</v>
      </c>
      <c r="AB1105" s="2209"/>
      <c r="AC1105" s="2231"/>
      <c r="AD1105" s="901"/>
      <c r="AE1105" s="2231"/>
      <c r="AF1105" s="901"/>
      <c r="AG1105" s="2231"/>
      <c r="AH1105" s="901"/>
      <c r="AI1105" s="2231"/>
      <c r="AJ1105" s="2210"/>
    </row>
    <row r="1106" spans="2:36" ht="15.6" x14ac:dyDescent="0.3">
      <c r="B1106" s="3958" t="s">
        <v>3892</v>
      </c>
      <c r="C1106" s="3959">
        <v>15347</v>
      </c>
      <c r="D1106" s="3962">
        <v>44218</v>
      </c>
      <c r="E1106" s="3959"/>
      <c r="F1106" s="3959"/>
      <c r="G1106" s="3959"/>
      <c r="H1106" s="3969">
        <v>44218</v>
      </c>
      <c r="I1106" s="3969">
        <v>45313</v>
      </c>
      <c r="J1106" s="3965">
        <v>40000</v>
      </c>
      <c r="K1106" s="3964">
        <v>0</v>
      </c>
      <c r="L1106" s="3967">
        <v>0.04</v>
      </c>
      <c r="M1106" s="3968" t="s">
        <v>4608</v>
      </c>
      <c r="N1106" s="3965"/>
      <c r="O1106" s="3960">
        <v>100800</v>
      </c>
      <c r="P1106" s="3960">
        <v>44800</v>
      </c>
      <c r="Q1106" s="3238">
        <f t="shared" si="70"/>
        <v>56000</v>
      </c>
      <c r="R1106" s="3238">
        <v>-6802.1379442267998</v>
      </c>
      <c r="S1106" s="3238">
        <f t="shared" si="69"/>
        <v>49197.862055773199</v>
      </c>
      <c r="T1106" s="3238"/>
      <c r="U1106" s="3238"/>
      <c r="V1106" s="3239">
        <f t="shared" si="71"/>
        <v>49197.862055773199</v>
      </c>
      <c r="W1106" s="3435">
        <v>300</v>
      </c>
      <c r="X1106" s="3192" t="s">
        <v>1746</v>
      </c>
      <c r="Y1106" s="3241" t="s">
        <v>2711</v>
      </c>
      <c r="Z1106" s="3198" t="str">
        <f t="shared" si="72"/>
        <v>reg</v>
      </c>
      <c r="AB1106" s="2209"/>
      <c r="AC1106" s="2231"/>
      <c r="AD1106" s="901"/>
      <c r="AE1106" s="2231"/>
      <c r="AF1106" s="901"/>
      <c r="AG1106" s="2231"/>
      <c r="AH1106" s="901"/>
      <c r="AI1106" s="2231"/>
      <c r="AJ1106" s="2210"/>
    </row>
    <row r="1107" spans="2:36" ht="15.6" x14ac:dyDescent="0.3">
      <c r="B1107" s="3958" t="s">
        <v>3893</v>
      </c>
      <c r="C1107" s="3959">
        <v>6437</v>
      </c>
      <c r="D1107" s="3962">
        <v>38036</v>
      </c>
      <c r="E1107" s="3959"/>
      <c r="F1107" s="3959"/>
      <c r="G1107" s="3959"/>
      <c r="H1107" s="3969">
        <v>39259</v>
      </c>
      <c r="I1107" s="3969">
        <v>39625</v>
      </c>
      <c r="J1107" s="3965">
        <v>25000</v>
      </c>
      <c r="K1107" s="3964">
        <v>0</v>
      </c>
      <c r="L1107" s="3967">
        <v>0.04</v>
      </c>
      <c r="M1107" s="3968" t="s">
        <v>4608</v>
      </c>
      <c r="N1107" s="3965">
        <v>492800</v>
      </c>
      <c r="O1107" s="3960"/>
      <c r="P1107" s="3960">
        <v>52546</v>
      </c>
      <c r="Q1107" s="3238">
        <f t="shared" si="70"/>
        <v>440254</v>
      </c>
      <c r="R1107" s="3238">
        <v>-53476.222116029021</v>
      </c>
      <c r="S1107" s="3238">
        <f t="shared" si="69"/>
        <v>386777.77788397099</v>
      </c>
      <c r="T1107" s="3238"/>
      <c r="U1107" s="3238"/>
      <c r="V1107" s="3239">
        <f t="shared" si="71"/>
        <v>386777.77788397099</v>
      </c>
      <c r="W1107" s="3435">
        <v>5375</v>
      </c>
      <c r="X1107" s="3192" t="s">
        <v>1746</v>
      </c>
      <c r="Y1107" s="3241" t="s">
        <v>2711</v>
      </c>
      <c r="Z1107" s="3198" t="str">
        <f t="shared" si="72"/>
        <v>reg</v>
      </c>
      <c r="AB1107" s="2209"/>
      <c r="AC1107" s="2231"/>
      <c r="AD1107" s="901"/>
      <c r="AE1107" s="2231"/>
      <c r="AF1107" s="901"/>
      <c r="AG1107" s="2231"/>
      <c r="AH1107" s="901"/>
      <c r="AI1107" s="2231"/>
      <c r="AJ1107" s="2210"/>
    </row>
    <row r="1108" spans="2:36" ht="15.6" x14ac:dyDescent="0.3">
      <c r="B1108" s="3958" t="s">
        <v>3894</v>
      </c>
      <c r="C1108" s="3959">
        <v>14922</v>
      </c>
      <c r="D1108" s="3962">
        <v>41197</v>
      </c>
      <c r="E1108" s="3959"/>
      <c r="F1108" s="3959"/>
      <c r="G1108" s="3959"/>
      <c r="H1108" s="3969">
        <v>43944</v>
      </c>
      <c r="I1108" s="3969">
        <v>45739</v>
      </c>
      <c r="J1108" s="3965">
        <v>500000</v>
      </c>
      <c r="K1108" s="3964">
        <v>0</v>
      </c>
      <c r="L1108" s="3967">
        <v>0.04</v>
      </c>
      <c r="M1108" s="3968" t="s">
        <v>4608</v>
      </c>
      <c r="N1108" s="3965">
        <v>567232</v>
      </c>
      <c r="O1108" s="3960"/>
      <c r="P1108" s="3960">
        <v>126000</v>
      </c>
      <c r="Q1108" s="3238">
        <f t="shared" si="70"/>
        <v>441232</v>
      </c>
      <c r="R1108" s="3238">
        <v>-53595.01659655499</v>
      </c>
      <c r="S1108" s="3238">
        <f t="shared" si="69"/>
        <v>387636.98340344499</v>
      </c>
      <c r="T1108" s="3238"/>
      <c r="U1108" s="3238"/>
      <c r="V1108" s="3239">
        <f t="shared" si="71"/>
        <v>387636.98340344499</v>
      </c>
      <c r="W1108" s="3435">
        <v>2500</v>
      </c>
      <c r="X1108" s="3192" t="s">
        <v>1746</v>
      </c>
      <c r="Y1108" s="3241" t="s">
        <v>2711</v>
      </c>
      <c r="Z1108" s="3198" t="str">
        <f t="shared" si="72"/>
        <v>reg</v>
      </c>
      <c r="AB1108" s="2209"/>
      <c r="AC1108" s="2231"/>
      <c r="AD1108" s="901"/>
      <c r="AE1108" s="2231"/>
      <c r="AF1108" s="901"/>
      <c r="AG1108" s="2231"/>
      <c r="AH1108" s="901"/>
      <c r="AI1108" s="2231"/>
      <c r="AJ1108" s="2210"/>
    </row>
    <row r="1109" spans="2:36" ht="15.6" x14ac:dyDescent="0.3">
      <c r="B1109" s="3958" t="s">
        <v>3895</v>
      </c>
      <c r="C1109" s="3959">
        <v>15254</v>
      </c>
      <c r="D1109" s="3962">
        <v>43904</v>
      </c>
      <c r="E1109" s="3959"/>
      <c r="F1109" s="3959"/>
      <c r="G1109" s="3959"/>
      <c r="H1109" s="3969">
        <v>44369</v>
      </c>
      <c r="I1109" s="3969">
        <v>45434</v>
      </c>
      <c r="J1109" s="3965">
        <v>408000</v>
      </c>
      <c r="K1109" s="3964">
        <v>0</v>
      </c>
      <c r="L1109" s="3967">
        <v>0.04</v>
      </c>
      <c r="M1109" s="3968" t="s">
        <v>4608</v>
      </c>
      <c r="N1109" s="3965">
        <v>112931</v>
      </c>
      <c r="O1109" s="3960">
        <v>456960</v>
      </c>
      <c r="P1109" s="3960">
        <v>170525</v>
      </c>
      <c r="Q1109" s="3238">
        <f t="shared" si="70"/>
        <v>399366</v>
      </c>
      <c r="R1109" s="3238">
        <v>-48509.689682751436</v>
      </c>
      <c r="S1109" s="3238">
        <f t="shared" si="69"/>
        <v>350856.31031724857</v>
      </c>
      <c r="T1109" s="3238"/>
      <c r="U1109" s="3238"/>
      <c r="V1109" s="3239">
        <f t="shared" si="71"/>
        <v>350856.31031724857</v>
      </c>
      <c r="W1109" s="3435">
        <v>500</v>
      </c>
      <c r="X1109" s="3192" t="s">
        <v>1746</v>
      </c>
      <c r="Y1109" s="3241" t="s">
        <v>2711</v>
      </c>
      <c r="Z1109" s="3198" t="str">
        <f t="shared" si="72"/>
        <v>reg</v>
      </c>
      <c r="AB1109" s="2209"/>
      <c r="AC1109" s="2231"/>
      <c r="AD1109" s="901"/>
      <c r="AE1109" s="2231"/>
      <c r="AF1109" s="901"/>
      <c r="AG1109" s="2231"/>
      <c r="AH1109" s="901"/>
      <c r="AI1109" s="2231"/>
      <c r="AJ1109" s="2210"/>
    </row>
    <row r="1110" spans="2:36" ht="15.6" x14ac:dyDescent="0.3">
      <c r="B1110" s="3958" t="s">
        <v>3896</v>
      </c>
      <c r="C1110" s="3959">
        <v>10032</v>
      </c>
      <c r="D1110" s="3962">
        <v>40400</v>
      </c>
      <c r="E1110" s="3959"/>
      <c r="F1110" s="3959"/>
      <c r="G1110" s="3959"/>
      <c r="H1110" s="3969">
        <v>44237</v>
      </c>
      <c r="I1110" s="3969">
        <v>45301</v>
      </c>
      <c r="J1110" s="3965">
        <v>210000</v>
      </c>
      <c r="K1110" s="3964">
        <v>0</v>
      </c>
      <c r="L1110" s="3967">
        <v>0.04</v>
      </c>
      <c r="M1110" s="3968" t="s">
        <v>4608</v>
      </c>
      <c r="N1110" s="3965">
        <v>143990</v>
      </c>
      <c r="O1110" s="3960">
        <v>235200</v>
      </c>
      <c r="P1110" s="3960">
        <v>201743</v>
      </c>
      <c r="Q1110" s="3238">
        <f t="shared" si="70"/>
        <v>177447</v>
      </c>
      <c r="R1110" s="3238">
        <v>-21553.910210521659</v>
      </c>
      <c r="S1110" s="3238">
        <f t="shared" si="69"/>
        <v>155893.08978947834</v>
      </c>
      <c r="T1110" s="3238"/>
      <c r="U1110" s="3238"/>
      <c r="V1110" s="3239">
        <f t="shared" si="71"/>
        <v>155893.08978947834</v>
      </c>
      <c r="W1110" s="3435">
        <v>3450</v>
      </c>
      <c r="X1110" s="3192" t="s">
        <v>1746</v>
      </c>
      <c r="Y1110" s="3241" t="s">
        <v>2711</v>
      </c>
      <c r="Z1110" s="3198" t="str">
        <f t="shared" si="72"/>
        <v>reg</v>
      </c>
      <c r="AB1110" s="2209"/>
      <c r="AC1110" s="2231"/>
      <c r="AD1110" s="901"/>
      <c r="AE1110" s="2231"/>
      <c r="AF1110" s="901"/>
      <c r="AG1110" s="2231"/>
      <c r="AH1110" s="901"/>
      <c r="AI1110" s="2231"/>
      <c r="AJ1110" s="2210"/>
    </row>
    <row r="1111" spans="2:36" ht="15.6" x14ac:dyDescent="0.3">
      <c r="B1111" s="3958" t="s">
        <v>3897</v>
      </c>
      <c r="C1111" s="3959">
        <v>8504</v>
      </c>
      <c r="D1111" s="3962">
        <v>43657</v>
      </c>
      <c r="E1111" s="3959"/>
      <c r="F1111" s="3959"/>
      <c r="G1111" s="3959"/>
      <c r="H1111" s="3969">
        <v>43021</v>
      </c>
      <c r="I1111" s="3969">
        <v>43751</v>
      </c>
      <c r="J1111" s="3965">
        <v>150000</v>
      </c>
      <c r="K1111" s="3964">
        <v>0</v>
      </c>
      <c r="L1111" s="3967">
        <v>0.04</v>
      </c>
      <c r="M1111" s="3968" t="s">
        <v>4608</v>
      </c>
      <c r="N1111" s="3965">
        <v>331333</v>
      </c>
      <c r="O1111" s="3960"/>
      <c r="P1111" s="3960">
        <v>111924</v>
      </c>
      <c r="Q1111" s="3238">
        <f t="shared" si="70"/>
        <v>219409</v>
      </c>
      <c r="R1111" s="3238">
        <v>-26650.897932229607</v>
      </c>
      <c r="S1111" s="3238">
        <f t="shared" si="69"/>
        <v>192758.10206777038</v>
      </c>
      <c r="T1111" s="3238"/>
      <c r="U1111" s="3238"/>
      <c r="V1111" s="3239">
        <f t="shared" si="71"/>
        <v>192758.10206777038</v>
      </c>
      <c r="W1111" s="3435">
        <v>4325</v>
      </c>
      <c r="X1111" s="3192" t="s">
        <v>1746</v>
      </c>
      <c r="Y1111" s="3241" t="s">
        <v>2711</v>
      </c>
      <c r="Z1111" s="3198" t="str">
        <f t="shared" si="72"/>
        <v>reg</v>
      </c>
      <c r="AB1111" s="2209"/>
      <c r="AC1111" s="2231"/>
      <c r="AD1111" s="901"/>
      <c r="AE1111" s="2231"/>
      <c r="AF1111" s="901"/>
      <c r="AG1111" s="2231"/>
      <c r="AH1111" s="901"/>
      <c r="AI1111" s="2231"/>
      <c r="AJ1111" s="2210"/>
    </row>
    <row r="1112" spans="2:36" ht="15.6" x14ac:dyDescent="0.3">
      <c r="B1112" s="3958" t="s">
        <v>3898</v>
      </c>
      <c r="C1112" s="3959">
        <v>7241</v>
      </c>
      <c r="D1112" s="3962">
        <v>38617</v>
      </c>
      <c r="E1112" s="3959"/>
      <c r="F1112" s="3959"/>
      <c r="G1112" s="3959"/>
      <c r="H1112" s="3969">
        <v>39036</v>
      </c>
      <c r="I1112" s="3969">
        <v>39401</v>
      </c>
      <c r="J1112" s="3965">
        <v>15000</v>
      </c>
      <c r="K1112" s="3964">
        <v>0</v>
      </c>
      <c r="L1112" s="3967">
        <v>0.04</v>
      </c>
      <c r="M1112" s="3968" t="s">
        <v>4608</v>
      </c>
      <c r="N1112" s="3965">
        <v>191375</v>
      </c>
      <c r="O1112" s="3960"/>
      <c r="P1112" s="3960">
        <v>7509</v>
      </c>
      <c r="Q1112" s="3238">
        <f t="shared" si="70"/>
        <v>183866</v>
      </c>
      <c r="R1112" s="3238">
        <v>-22333.605272378656</v>
      </c>
      <c r="S1112" s="3238">
        <f t="shared" si="69"/>
        <v>161532.39472762134</v>
      </c>
      <c r="T1112" s="3238"/>
      <c r="U1112" s="3238"/>
      <c r="V1112" s="3239">
        <f t="shared" si="71"/>
        <v>161532.39472762134</v>
      </c>
      <c r="W1112" s="3435">
        <v>4900</v>
      </c>
      <c r="X1112" s="3192" t="s">
        <v>1746</v>
      </c>
      <c r="Y1112" s="3241" t="s">
        <v>2711</v>
      </c>
      <c r="Z1112" s="3198" t="str">
        <f t="shared" si="72"/>
        <v>reg</v>
      </c>
      <c r="AB1112" s="2209"/>
      <c r="AC1112" s="2231"/>
      <c r="AD1112" s="901"/>
      <c r="AE1112" s="2231"/>
      <c r="AF1112" s="901"/>
      <c r="AG1112" s="2231"/>
      <c r="AH1112" s="901"/>
      <c r="AI1112" s="2231"/>
      <c r="AJ1112" s="2210"/>
    </row>
    <row r="1113" spans="2:36" ht="15.6" x14ac:dyDescent="0.3">
      <c r="B1113" s="3958" t="s">
        <v>3899</v>
      </c>
      <c r="C1113" s="3959">
        <v>15368</v>
      </c>
      <c r="D1113" s="3962">
        <v>44267</v>
      </c>
      <c r="E1113" s="3959"/>
      <c r="F1113" s="3959"/>
      <c r="G1113" s="3959"/>
      <c r="H1113" s="3969">
        <v>44267</v>
      </c>
      <c r="I1113" s="3969">
        <v>44997</v>
      </c>
      <c r="J1113" s="3965">
        <v>150000</v>
      </c>
      <c r="K1113" s="3964">
        <v>0</v>
      </c>
      <c r="L1113" s="3967">
        <v>0.04</v>
      </c>
      <c r="M1113" s="3968" t="s">
        <v>4608</v>
      </c>
      <c r="N1113" s="3965"/>
      <c r="O1113" s="3960">
        <v>162000</v>
      </c>
      <c r="P1113" s="3960">
        <v>37328</v>
      </c>
      <c r="Q1113" s="3238">
        <f t="shared" si="70"/>
        <v>124672</v>
      </c>
      <c r="R1113" s="3238">
        <v>-15143.502531832921</v>
      </c>
      <c r="S1113" s="3238">
        <f t="shared" si="69"/>
        <v>109528.49746816707</v>
      </c>
      <c r="T1113" s="3238"/>
      <c r="U1113" s="3238"/>
      <c r="V1113" s="3239">
        <f t="shared" si="71"/>
        <v>109528.49746816707</v>
      </c>
      <c r="W1113" s="3435">
        <v>275</v>
      </c>
      <c r="X1113" s="3192" t="s">
        <v>1746</v>
      </c>
      <c r="Y1113" s="3241" t="s">
        <v>2711</v>
      </c>
      <c r="Z1113" s="3198" t="str">
        <f t="shared" si="72"/>
        <v>reg</v>
      </c>
      <c r="AB1113" s="2209"/>
      <c r="AC1113" s="2231"/>
      <c r="AD1113" s="901"/>
      <c r="AE1113" s="2231"/>
      <c r="AF1113" s="901"/>
      <c r="AG1113" s="2231"/>
      <c r="AH1113" s="901"/>
      <c r="AI1113" s="2231"/>
      <c r="AJ1113" s="2210"/>
    </row>
    <row r="1114" spans="2:36" ht="15.6" x14ac:dyDescent="0.3">
      <c r="B1114" s="3958" t="s">
        <v>3900</v>
      </c>
      <c r="C1114" s="3959">
        <v>9436</v>
      </c>
      <c r="D1114" s="3962">
        <v>39984</v>
      </c>
      <c r="E1114" s="3959"/>
      <c r="F1114" s="3959"/>
      <c r="G1114" s="3959"/>
      <c r="H1114" s="3969">
        <v>39984</v>
      </c>
      <c r="I1114" s="3969">
        <v>40349</v>
      </c>
      <c r="J1114" s="3965">
        <v>20000</v>
      </c>
      <c r="K1114" s="3964">
        <v>0</v>
      </c>
      <c r="L1114" s="3967">
        <v>0.04</v>
      </c>
      <c r="M1114" s="3968" t="s">
        <v>4608</v>
      </c>
      <c r="N1114" s="3965">
        <v>158435</v>
      </c>
      <c r="O1114" s="3960"/>
      <c r="P1114" s="3960">
        <v>7217</v>
      </c>
      <c r="Q1114" s="3238">
        <f t="shared" si="70"/>
        <v>151218</v>
      </c>
      <c r="R1114" s="3238">
        <v>-18367.958850894433</v>
      </c>
      <c r="S1114" s="3238">
        <f t="shared" si="69"/>
        <v>132850.04114910556</v>
      </c>
      <c r="T1114" s="3238"/>
      <c r="U1114" s="3238"/>
      <c r="V1114" s="3239">
        <f t="shared" si="71"/>
        <v>132850.04114910556</v>
      </c>
      <c r="W1114" s="3435">
        <v>3725</v>
      </c>
      <c r="X1114" s="3192" t="s">
        <v>1746</v>
      </c>
      <c r="Y1114" s="3241" t="s">
        <v>2711</v>
      </c>
      <c r="Z1114" s="3198" t="str">
        <f t="shared" si="72"/>
        <v>reg</v>
      </c>
      <c r="AB1114" s="2209"/>
      <c r="AC1114" s="2231"/>
      <c r="AD1114" s="901"/>
      <c r="AE1114" s="2231"/>
      <c r="AF1114" s="901"/>
      <c r="AG1114" s="2231"/>
      <c r="AH1114" s="901"/>
      <c r="AI1114" s="2231"/>
      <c r="AJ1114" s="2210"/>
    </row>
    <row r="1115" spans="2:36" ht="15.6" x14ac:dyDescent="0.3">
      <c r="B1115" s="3958" t="s">
        <v>3901</v>
      </c>
      <c r="C1115" s="3959">
        <v>4186</v>
      </c>
      <c r="D1115" s="3962">
        <v>43654</v>
      </c>
      <c r="E1115" s="3959"/>
      <c r="F1115" s="3959"/>
      <c r="G1115" s="3959"/>
      <c r="H1115" s="3969">
        <v>42653</v>
      </c>
      <c r="I1115" s="3969">
        <v>43383</v>
      </c>
      <c r="J1115" s="3965">
        <v>5000</v>
      </c>
      <c r="K1115" s="3964">
        <v>0</v>
      </c>
      <c r="L1115" s="3967">
        <v>0.04</v>
      </c>
      <c r="M1115" s="3968" t="s">
        <v>4608</v>
      </c>
      <c r="N1115" s="3965">
        <v>41179</v>
      </c>
      <c r="O1115" s="3960"/>
      <c r="P1115" s="3960">
        <v>2187</v>
      </c>
      <c r="Q1115" s="3238">
        <f t="shared" si="70"/>
        <v>38992</v>
      </c>
      <c r="R1115" s="3238">
        <v>-4736.2314771659176</v>
      </c>
      <c r="S1115" s="3238">
        <f t="shared" si="69"/>
        <v>34255.768522834085</v>
      </c>
      <c r="T1115" s="3238"/>
      <c r="U1115" s="3238"/>
      <c r="V1115" s="3239">
        <f t="shared" si="71"/>
        <v>34255.768522834085</v>
      </c>
      <c r="W1115" s="3435">
        <v>5275</v>
      </c>
      <c r="X1115" s="3192" t="s">
        <v>1746</v>
      </c>
      <c r="Y1115" s="3241" t="s">
        <v>2711</v>
      </c>
      <c r="Z1115" s="3198" t="str">
        <f t="shared" si="72"/>
        <v>reg</v>
      </c>
      <c r="AB1115" s="2209"/>
      <c r="AC1115" s="2231"/>
      <c r="AD1115" s="901"/>
      <c r="AE1115" s="2231"/>
      <c r="AF1115" s="901"/>
      <c r="AG1115" s="2231"/>
      <c r="AH1115" s="901"/>
      <c r="AI1115" s="2231"/>
      <c r="AJ1115" s="2210"/>
    </row>
    <row r="1116" spans="2:36" ht="15.6" x14ac:dyDescent="0.3">
      <c r="B1116" s="3958" t="s">
        <v>3902</v>
      </c>
      <c r="C1116" s="3959">
        <v>6928</v>
      </c>
      <c r="D1116" s="3962">
        <v>43654</v>
      </c>
      <c r="E1116" s="3959"/>
      <c r="F1116" s="3959"/>
      <c r="G1116" s="3959"/>
      <c r="H1116" s="3969">
        <v>44391</v>
      </c>
      <c r="I1116" s="3969">
        <v>45457</v>
      </c>
      <c r="J1116" s="3965">
        <v>96000</v>
      </c>
      <c r="K1116" s="3964">
        <v>0</v>
      </c>
      <c r="L1116" s="3967">
        <v>0.04</v>
      </c>
      <c r="M1116" s="3968" t="s">
        <v>4608</v>
      </c>
      <c r="N1116" s="3965"/>
      <c r="O1116" s="3960">
        <v>103680</v>
      </c>
      <c r="P1116" s="3960">
        <v>8651</v>
      </c>
      <c r="Q1116" s="3238">
        <f t="shared" si="70"/>
        <v>95029</v>
      </c>
      <c r="R1116" s="3238">
        <v>-11542.863691105867</v>
      </c>
      <c r="S1116" s="3238">
        <f t="shared" si="69"/>
        <v>83486.136308894129</v>
      </c>
      <c r="T1116" s="3238"/>
      <c r="U1116" s="3238"/>
      <c r="V1116" s="3239">
        <f t="shared" si="71"/>
        <v>83486.136308894129</v>
      </c>
      <c r="W1116" s="3435">
        <v>5100</v>
      </c>
      <c r="X1116" s="3192" t="s">
        <v>1746</v>
      </c>
      <c r="Y1116" s="3241" t="s">
        <v>2711</v>
      </c>
      <c r="Z1116" s="3198" t="str">
        <f t="shared" si="72"/>
        <v>reg</v>
      </c>
      <c r="AB1116" s="2209"/>
      <c r="AC1116" s="2231"/>
      <c r="AD1116" s="901"/>
      <c r="AE1116" s="2231"/>
      <c r="AF1116" s="901"/>
      <c r="AG1116" s="2231"/>
      <c r="AH1116" s="901"/>
      <c r="AI1116" s="2231"/>
      <c r="AJ1116" s="2210"/>
    </row>
    <row r="1117" spans="2:36" ht="15.6" x14ac:dyDescent="0.3">
      <c r="B1117" s="3958" t="s">
        <v>3903</v>
      </c>
      <c r="C1117" s="3959">
        <v>4340</v>
      </c>
      <c r="D1117" s="3962">
        <v>43654</v>
      </c>
      <c r="E1117" s="3959"/>
      <c r="F1117" s="3959"/>
      <c r="G1117" s="3959"/>
      <c r="H1117" s="3969">
        <v>44413</v>
      </c>
      <c r="I1117" s="3969">
        <v>45478</v>
      </c>
      <c r="J1117" s="3965">
        <v>230000</v>
      </c>
      <c r="K1117" s="3964">
        <v>0</v>
      </c>
      <c r="L1117" s="3967">
        <v>0.04</v>
      </c>
      <c r="M1117" s="3968" t="s">
        <v>4608</v>
      </c>
      <c r="N1117" s="3965"/>
      <c r="O1117" s="3960">
        <v>257600</v>
      </c>
      <c r="P1117" s="3960">
        <v>21444</v>
      </c>
      <c r="Q1117" s="3238">
        <f t="shared" si="70"/>
        <v>236156</v>
      </c>
      <c r="R1117" s="3238">
        <v>-28685.101577800429</v>
      </c>
      <c r="S1117" s="3238">
        <f t="shared" si="69"/>
        <v>207470.89842219956</v>
      </c>
      <c r="T1117" s="3238"/>
      <c r="U1117" s="3238"/>
      <c r="V1117" s="3239">
        <f t="shared" si="71"/>
        <v>207470.89842219956</v>
      </c>
      <c r="W1117" s="3435">
        <v>6625</v>
      </c>
      <c r="X1117" s="3192" t="s">
        <v>1746</v>
      </c>
      <c r="Y1117" s="3241" t="s">
        <v>2711</v>
      </c>
      <c r="Z1117" s="3198" t="str">
        <f t="shared" si="72"/>
        <v>reg</v>
      </c>
      <c r="AB1117" s="2209"/>
      <c r="AC1117" s="2231"/>
      <c r="AD1117" s="901"/>
      <c r="AE1117" s="2231"/>
      <c r="AF1117" s="901"/>
      <c r="AG1117" s="2231"/>
      <c r="AH1117" s="901"/>
      <c r="AI1117" s="2231"/>
      <c r="AJ1117" s="2210"/>
    </row>
    <row r="1118" spans="2:36" ht="15.6" x14ac:dyDescent="0.3">
      <c r="B1118" s="3958" t="s">
        <v>3904</v>
      </c>
      <c r="C1118" s="3959">
        <v>15441</v>
      </c>
      <c r="D1118" s="3962">
        <v>44448</v>
      </c>
      <c r="E1118" s="3959"/>
      <c r="F1118" s="3959"/>
      <c r="G1118" s="3959"/>
      <c r="H1118" s="3969">
        <v>44448</v>
      </c>
      <c r="I1118" s="3969">
        <v>45544</v>
      </c>
      <c r="J1118" s="3965">
        <v>55000</v>
      </c>
      <c r="K1118" s="3964">
        <v>0</v>
      </c>
      <c r="L1118" s="3967">
        <v>0.04</v>
      </c>
      <c r="M1118" s="3968" t="s">
        <v>4608</v>
      </c>
      <c r="N1118" s="3965"/>
      <c r="O1118" s="3960">
        <v>61600</v>
      </c>
      <c r="P1118" s="3960">
        <v>3424</v>
      </c>
      <c r="Q1118" s="3238">
        <f t="shared" si="70"/>
        <v>58176</v>
      </c>
      <c r="R1118" s="3238">
        <v>-7066.449590059613</v>
      </c>
      <c r="S1118" s="3238">
        <f t="shared" si="69"/>
        <v>51109.550409940384</v>
      </c>
      <c r="T1118" s="3238"/>
      <c r="U1118" s="3238"/>
      <c r="V1118" s="3239">
        <f t="shared" si="71"/>
        <v>51109.550409940384</v>
      </c>
      <c r="W1118" s="3435">
        <v>125</v>
      </c>
      <c r="X1118" s="3192" t="s">
        <v>1746</v>
      </c>
      <c r="Y1118" s="3241" t="s">
        <v>2711</v>
      </c>
      <c r="Z1118" s="3198" t="str">
        <f t="shared" si="72"/>
        <v>reg</v>
      </c>
      <c r="AB1118" s="2209"/>
      <c r="AC1118" s="2231"/>
      <c r="AD1118" s="901"/>
      <c r="AE1118" s="2231"/>
      <c r="AF1118" s="901"/>
      <c r="AG1118" s="2231"/>
      <c r="AH1118" s="901"/>
      <c r="AI1118" s="2231"/>
      <c r="AJ1118" s="2210"/>
    </row>
    <row r="1119" spans="2:36" ht="15.6" x14ac:dyDescent="0.3">
      <c r="B1119" s="3958" t="s">
        <v>3905</v>
      </c>
      <c r="C1119" s="3959">
        <v>10351</v>
      </c>
      <c r="D1119" s="3962">
        <v>40688</v>
      </c>
      <c r="E1119" s="3959"/>
      <c r="F1119" s="3959"/>
      <c r="G1119" s="3959"/>
      <c r="H1119" s="3969">
        <v>40688</v>
      </c>
      <c r="I1119" s="3969">
        <v>41054</v>
      </c>
      <c r="J1119" s="3965">
        <v>30000</v>
      </c>
      <c r="K1119" s="3964">
        <v>0</v>
      </c>
      <c r="L1119" s="3967">
        <v>0.04</v>
      </c>
      <c r="M1119" s="3968" t="s">
        <v>4608</v>
      </c>
      <c r="N1119" s="3965">
        <v>54000</v>
      </c>
      <c r="O1119" s="3960"/>
      <c r="P1119" s="3960">
        <v>54000</v>
      </c>
      <c r="Q1119" s="3238">
        <f t="shared" si="70"/>
        <v>0</v>
      </c>
      <c r="R1119" s="3238">
        <v>0</v>
      </c>
      <c r="S1119" s="3238">
        <f t="shared" si="69"/>
        <v>0</v>
      </c>
      <c r="T1119" s="3238"/>
      <c r="U1119" s="3238"/>
      <c r="V1119" s="3239">
        <f t="shared" si="71"/>
        <v>0</v>
      </c>
      <c r="W1119" s="3435">
        <v>3225</v>
      </c>
      <c r="X1119" s="3192" t="s">
        <v>1746</v>
      </c>
      <c r="Y1119" s="3241" t="s">
        <v>2711</v>
      </c>
      <c r="Z1119" s="3198" t="str">
        <f t="shared" si="72"/>
        <v>reg</v>
      </c>
      <c r="AB1119" s="2209"/>
      <c r="AC1119" s="2231"/>
      <c r="AD1119" s="901"/>
      <c r="AE1119" s="2231"/>
      <c r="AF1119" s="901"/>
      <c r="AG1119" s="2231"/>
      <c r="AH1119" s="901"/>
      <c r="AI1119" s="2231"/>
      <c r="AJ1119" s="2210"/>
    </row>
    <row r="1120" spans="2:36" ht="15.6" x14ac:dyDescent="0.3">
      <c r="B1120" s="3958" t="s">
        <v>3906</v>
      </c>
      <c r="C1120" s="3959">
        <v>9957</v>
      </c>
      <c r="D1120" s="3962">
        <v>40358</v>
      </c>
      <c r="E1120" s="3959"/>
      <c r="F1120" s="3959"/>
      <c r="G1120" s="3959"/>
      <c r="H1120" s="3969">
        <v>40358</v>
      </c>
      <c r="I1120" s="3969">
        <v>40723</v>
      </c>
      <c r="J1120" s="3965">
        <v>15000</v>
      </c>
      <c r="K1120" s="3964">
        <v>0</v>
      </c>
      <c r="L1120" s="3967">
        <v>0.04</v>
      </c>
      <c r="M1120" s="3968" t="s">
        <v>4608</v>
      </c>
      <c r="N1120" s="3965">
        <v>1475</v>
      </c>
      <c r="O1120" s="3960"/>
      <c r="P1120" s="3960">
        <v>1475</v>
      </c>
      <c r="Q1120" s="3238">
        <f t="shared" si="70"/>
        <v>0</v>
      </c>
      <c r="R1120" s="3238">
        <v>0</v>
      </c>
      <c r="S1120" s="3238">
        <f t="shared" si="69"/>
        <v>0</v>
      </c>
      <c r="T1120" s="3238"/>
      <c r="U1120" s="3238"/>
      <c r="V1120" s="3239">
        <f t="shared" si="71"/>
        <v>0</v>
      </c>
      <c r="W1120" s="3435">
        <v>3475</v>
      </c>
      <c r="X1120" s="3192" t="s">
        <v>1746</v>
      </c>
      <c r="Y1120" s="3241" t="s">
        <v>2711</v>
      </c>
      <c r="Z1120" s="3198" t="str">
        <f t="shared" si="72"/>
        <v>reg</v>
      </c>
      <c r="AB1120" s="2209"/>
      <c r="AC1120" s="2231"/>
      <c r="AD1120" s="901"/>
      <c r="AE1120" s="2231"/>
      <c r="AF1120" s="901"/>
      <c r="AG1120" s="2231"/>
      <c r="AH1120" s="901"/>
      <c r="AI1120" s="2231"/>
      <c r="AJ1120" s="2210"/>
    </row>
    <row r="1121" spans="2:36" ht="15.6" x14ac:dyDescent="0.3">
      <c r="B1121" s="3958" t="s">
        <v>3907</v>
      </c>
      <c r="C1121" s="3959">
        <v>15157</v>
      </c>
      <c r="D1121" s="3962">
        <v>43691</v>
      </c>
      <c r="E1121" s="3959"/>
      <c r="F1121" s="3959"/>
      <c r="G1121" s="3959"/>
      <c r="H1121" s="3969">
        <v>43691</v>
      </c>
      <c r="I1121" s="3969">
        <v>44787</v>
      </c>
      <c r="J1121" s="3965">
        <v>150000</v>
      </c>
      <c r="K1121" s="3964">
        <v>0</v>
      </c>
      <c r="L1121" s="3967">
        <v>0.04</v>
      </c>
      <c r="M1121" s="3968" t="s">
        <v>4608</v>
      </c>
      <c r="N1121" s="3965">
        <v>116674</v>
      </c>
      <c r="O1121" s="3960"/>
      <c r="P1121" s="3960">
        <v>55992</v>
      </c>
      <c r="Q1121" s="3238">
        <f t="shared" si="70"/>
        <v>60682</v>
      </c>
      <c r="R1121" s="3238">
        <v>-7370.8452630637621</v>
      </c>
      <c r="S1121" s="3238">
        <f t="shared" si="69"/>
        <v>53311.154736936238</v>
      </c>
      <c r="T1121" s="3238"/>
      <c r="U1121" s="3238"/>
      <c r="V1121" s="3239">
        <f t="shared" si="71"/>
        <v>53311.154736936238</v>
      </c>
      <c r="W1121" s="3435">
        <v>100</v>
      </c>
      <c r="X1121" s="3192" t="s">
        <v>1746</v>
      </c>
      <c r="Y1121" s="3241" t="s">
        <v>2711</v>
      </c>
      <c r="Z1121" s="3198" t="str">
        <f t="shared" si="72"/>
        <v>reg</v>
      </c>
      <c r="AB1121" s="2209"/>
      <c r="AC1121" s="2231"/>
      <c r="AD1121" s="901"/>
      <c r="AE1121" s="2231"/>
      <c r="AF1121" s="901"/>
      <c r="AG1121" s="2231"/>
      <c r="AH1121" s="901"/>
      <c r="AI1121" s="2231"/>
      <c r="AJ1121" s="2210"/>
    </row>
    <row r="1122" spans="2:36" ht="15.6" x14ac:dyDescent="0.3">
      <c r="B1122" s="3958" t="s">
        <v>2693</v>
      </c>
      <c r="C1122" s="3959">
        <v>14919</v>
      </c>
      <c r="D1122" s="3962">
        <v>40181</v>
      </c>
      <c r="E1122" s="3959"/>
      <c r="F1122" s="3959"/>
      <c r="G1122" s="3959"/>
      <c r="H1122" s="3969">
        <v>42970</v>
      </c>
      <c r="I1122" s="3969">
        <v>44765</v>
      </c>
      <c r="J1122" s="3965">
        <v>110000</v>
      </c>
      <c r="K1122" s="3964">
        <v>0</v>
      </c>
      <c r="L1122" s="3967">
        <v>0.04</v>
      </c>
      <c r="M1122" s="3968" t="s">
        <v>4608</v>
      </c>
      <c r="N1122" s="3965">
        <v>457695</v>
      </c>
      <c r="O1122" s="3960"/>
      <c r="P1122" s="3960">
        <v>132825</v>
      </c>
      <c r="Q1122" s="3238">
        <f t="shared" si="70"/>
        <v>324870</v>
      </c>
      <c r="R1122" s="3238">
        <v>-39460.902748945722</v>
      </c>
      <c r="S1122" s="3238">
        <f t="shared" si="69"/>
        <v>285409.09725105425</v>
      </c>
      <c r="T1122" s="3238"/>
      <c r="U1122" s="3238"/>
      <c r="V1122" s="3239">
        <f t="shared" si="71"/>
        <v>285409.09725105425</v>
      </c>
      <c r="W1122" s="3435">
        <v>3600</v>
      </c>
      <c r="X1122" s="3192" t="s">
        <v>1746</v>
      </c>
      <c r="Y1122" s="3241" t="s">
        <v>2711</v>
      </c>
      <c r="Z1122" s="3198" t="str">
        <f t="shared" si="72"/>
        <v>reg</v>
      </c>
      <c r="AB1122" s="2209"/>
      <c r="AC1122" s="2231"/>
      <c r="AD1122" s="901"/>
      <c r="AE1122" s="2231"/>
      <c r="AF1122" s="901"/>
      <c r="AG1122" s="2231"/>
      <c r="AH1122" s="901"/>
      <c r="AI1122" s="2231"/>
      <c r="AJ1122" s="2210"/>
    </row>
    <row r="1123" spans="2:36" ht="15.6" x14ac:dyDescent="0.3">
      <c r="B1123" s="3958" t="s">
        <v>3908</v>
      </c>
      <c r="C1123" s="3959">
        <v>9276</v>
      </c>
      <c r="D1123" s="3962">
        <v>43654</v>
      </c>
      <c r="E1123" s="3959"/>
      <c r="F1123" s="3959"/>
      <c r="G1123" s="3959"/>
      <c r="H1123" s="3969">
        <v>44344</v>
      </c>
      <c r="I1123" s="3969">
        <v>45410</v>
      </c>
      <c r="J1123" s="3965">
        <v>75000</v>
      </c>
      <c r="K1123" s="3964">
        <v>0</v>
      </c>
      <c r="L1123" s="3967">
        <v>0.04</v>
      </c>
      <c r="M1123" s="3968" t="s">
        <v>4608</v>
      </c>
      <c r="N1123" s="3965">
        <v>39136</v>
      </c>
      <c r="O1123" s="3960">
        <v>84000</v>
      </c>
      <c r="P1123" s="3960">
        <v>50748</v>
      </c>
      <c r="Q1123" s="3238">
        <f t="shared" si="70"/>
        <v>72388</v>
      </c>
      <c r="R1123" s="3238">
        <v>-8792.7350269051713</v>
      </c>
      <c r="S1123" s="3238">
        <f t="shared" si="69"/>
        <v>63595.264973094832</v>
      </c>
      <c r="T1123" s="3238"/>
      <c r="U1123" s="3238"/>
      <c r="V1123" s="3239">
        <f t="shared" si="71"/>
        <v>63595.264973094832</v>
      </c>
      <c r="W1123" s="3435">
        <v>3900</v>
      </c>
      <c r="X1123" s="3192" t="s">
        <v>1746</v>
      </c>
      <c r="Y1123" s="3241" t="s">
        <v>2711</v>
      </c>
      <c r="Z1123" s="3198" t="str">
        <f t="shared" si="72"/>
        <v>reg</v>
      </c>
      <c r="AB1123" s="2209"/>
      <c r="AC1123" s="2231"/>
      <c r="AD1123" s="901"/>
      <c r="AE1123" s="2231"/>
      <c r="AF1123" s="901"/>
      <c r="AG1123" s="2231"/>
      <c r="AH1123" s="901"/>
      <c r="AI1123" s="2231"/>
      <c r="AJ1123" s="2210"/>
    </row>
    <row r="1124" spans="2:36" ht="15.6" x14ac:dyDescent="0.3">
      <c r="B1124" s="3958" t="s">
        <v>3909</v>
      </c>
      <c r="C1124" s="3959">
        <v>3777</v>
      </c>
      <c r="D1124" s="3962">
        <v>43654</v>
      </c>
      <c r="E1124" s="3959"/>
      <c r="F1124" s="3959"/>
      <c r="G1124" s="3959"/>
      <c r="H1124" s="3969">
        <v>43616</v>
      </c>
      <c r="I1124" s="3969">
        <v>44712</v>
      </c>
      <c r="J1124" s="3965">
        <v>224000</v>
      </c>
      <c r="K1124" s="3964">
        <v>0</v>
      </c>
      <c r="L1124" s="3967">
        <v>0.04</v>
      </c>
      <c r="M1124" s="3968" t="s">
        <v>4608</v>
      </c>
      <c r="N1124" s="3965">
        <v>302400</v>
      </c>
      <c r="O1124" s="3960"/>
      <c r="P1124" s="3960">
        <v>33588</v>
      </c>
      <c r="Q1124" s="3238">
        <f t="shared" si="70"/>
        <v>268812</v>
      </c>
      <c r="R1124" s="3238">
        <v>-32651.719733276688</v>
      </c>
      <c r="S1124" s="3238">
        <f t="shared" si="69"/>
        <v>236160.2802667233</v>
      </c>
      <c r="T1124" s="3238"/>
      <c r="U1124" s="3238"/>
      <c r="V1124" s="3239">
        <f t="shared" si="71"/>
        <v>236160.2802667233</v>
      </c>
      <c r="W1124" s="3435">
        <v>7120</v>
      </c>
      <c r="X1124" s="3192" t="s">
        <v>1746</v>
      </c>
      <c r="Y1124" s="3241" t="s">
        <v>2711</v>
      </c>
      <c r="Z1124" s="3198" t="str">
        <f t="shared" si="72"/>
        <v>reg</v>
      </c>
      <c r="AB1124" s="2209"/>
      <c r="AC1124" s="2231"/>
      <c r="AD1124" s="901"/>
      <c r="AE1124" s="2231"/>
      <c r="AF1124" s="901"/>
      <c r="AG1124" s="2231"/>
      <c r="AH1124" s="901"/>
      <c r="AI1124" s="2231"/>
      <c r="AJ1124" s="2210"/>
    </row>
    <row r="1125" spans="2:36" ht="15.6" x14ac:dyDescent="0.3">
      <c r="B1125" s="3958" t="s">
        <v>3910</v>
      </c>
      <c r="C1125" s="3959">
        <v>8240</v>
      </c>
      <c r="D1125" s="3962">
        <v>39164</v>
      </c>
      <c r="E1125" s="3959"/>
      <c r="F1125" s="3959"/>
      <c r="G1125" s="3959"/>
      <c r="H1125" s="3969">
        <v>43670</v>
      </c>
      <c r="I1125" s="3969">
        <v>44766</v>
      </c>
      <c r="J1125" s="3965">
        <v>40000</v>
      </c>
      <c r="K1125" s="3964">
        <v>0</v>
      </c>
      <c r="L1125" s="3967">
        <v>0.04</v>
      </c>
      <c r="M1125" s="3968" t="s">
        <v>4608</v>
      </c>
      <c r="N1125" s="3965">
        <v>28705</v>
      </c>
      <c r="O1125" s="3960"/>
      <c r="P1125" s="3960">
        <v>14844</v>
      </c>
      <c r="Q1125" s="3238">
        <f t="shared" si="70"/>
        <v>13861</v>
      </c>
      <c r="R1125" s="3238">
        <v>-1683.6506079451372</v>
      </c>
      <c r="S1125" s="3238">
        <f t="shared" si="69"/>
        <v>12177.349392054863</v>
      </c>
      <c r="T1125" s="3238"/>
      <c r="U1125" s="3238"/>
      <c r="V1125" s="3239">
        <f t="shared" si="71"/>
        <v>12177.349392054863</v>
      </c>
      <c r="W1125" s="3435">
        <v>4450</v>
      </c>
      <c r="X1125" s="3192" t="s">
        <v>1746</v>
      </c>
      <c r="Y1125" s="3241" t="s">
        <v>2711</v>
      </c>
      <c r="Z1125" s="3198" t="str">
        <f t="shared" si="72"/>
        <v>reg</v>
      </c>
      <c r="AB1125" s="2209"/>
      <c r="AC1125" s="2231"/>
      <c r="AD1125" s="901"/>
      <c r="AE1125" s="2231"/>
      <c r="AF1125" s="901"/>
      <c r="AG1125" s="2231"/>
      <c r="AH1125" s="901"/>
      <c r="AI1125" s="2231"/>
      <c r="AJ1125" s="2210"/>
    </row>
    <row r="1126" spans="2:36" ht="15.6" x14ac:dyDescent="0.3">
      <c r="B1126" s="3958" t="s">
        <v>3911</v>
      </c>
      <c r="C1126" s="3959">
        <v>4803</v>
      </c>
      <c r="D1126" s="3962">
        <v>37169</v>
      </c>
      <c r="E1126" s="3959"/>
      <c r="F1126" s="3959"/>
      <c r="G1126" s="3959"/>
      <c r="H1126" s="3969">
        <v>38874</v>
      </c>
      <c r="I1126" s="3969">
        <v>39239</v>
      </c>
      <c r="J1126" s="3965">
        <v>30000</v>
      </c>
      <c r="K1126" s="3964">
        <v>0</v>
      </c>
      <c r="L1126" s="3967">
        <v>0.04</v>
      </c>
      <c r="M1126" s="3968" t="s">
        <v>4608</v>
      </c>
      <c r="N1126" s="3965">
        <v>150015</v>
      </c>
      <c r="O1126" s="3960"/>
      <c r="P1126" s="3960">
        <v>56268</v>
      </c>
      <c r="Q1126" s="3238">
        <f t="shared" si="70"/>
        <v>93747</v>
      </c>
      <c r="R1126" s="3238">
        <v>-11387.143318882674</v>
      </c>
      <c r="S1126" s="3238">
        <f t="shared" si="69"/>
        <v>82359.856681117322</v>
      </c>
      <c r="T1126" s="3238"/>
      <c r="U1126" s="3238"/>
      <c r="V1126" s="3239">
        <f t="shared" si="71"/>
        <v>82359.856681117322</v>
      </c>
      <c r="W1126" s="3435">
        <v>6050</v>
      </c>
      <c r="X1126" s="3192" t="s">
        <v>1746</v>
      </c>
      <c r="Y1126" s="3241" t="s">
        <v>2711</v>
      </c>
      <c r="Z1126" s="3198" t="str">
        <f t="shared" si="72"/>
        <v>reg</v>
      </c>
      <c r="AB1126" s="2209"/>
      <c r="AC1126" s="2231"/>
      <c r="AD1126" s="901"/>
      <c r="AE1126" s="2231"/>
      <c r="AF1126" s="901"/>
      <c r="AG1126" s="2231"/>
      <c r="AH1126" s="901"/>
      <c r="AI1126" s="2231"/>
      <c r="AJ1126" s="2210"/>
    </row>
    <row r="1127" spans="2:36" ht="15.6" x14ac:dyDescent="0.3">
      <c r="B1127" s="3958" t="s">
        <v>3912</v>
      </c>
      <c r="C1127" s="3959">
        <v>14783</v>
      </c>
      <c r="D1127" s="3962">
        <v>41950</v>
      </c>
      <c r="E1127" s="3959"/>
      <c r="F1127" s="3959"/>
      <c r="G1127" s="3959"/>
      <c r="H1127" s="3969">
        <v>41951</v>
      </c>
      <c r="I1127" s="3969">
        <v>42682</v>
      </c>
      <c r="J1127" s="3965">
        <v>80000</v>
      </c>
      <c r="K1127" s="3964">
        <v>0</v>
      </c>
      <c r="L1127" s="3967">
        <v>0.04</v>
      </c>
      <c r="M1127" s="3968" t="s">
        <v>4608</v>
      </c>
      <c r="N1127" s="3965"/>
      <c r="O1127" s="3960">
        <v>156174</v>
      </c>
      <c r="P1127" s="3960">
        <v>0</v>
      </c>
      <c r="Q1127" s="3238">
        <f t="shared" si="70"/>
        <v>156174</v>
      </c>
      <c r="R1127" s="3238">
        <v>-18969.948058958504</v>
      </c>
      <c r="S1127" s="3238">
        <f t="shared" si="69"/>
        <v>137204.05194104149</v>
      </c>
      <c r="T1127" s="3238"/>
      <c r="U1127" s="3238"/>
      <c r="V1127" s="3239">
        <f t="shared" si="71"/>
        <v>137204.05194104149</v>
      </c>
      <c r="W1127" s="3435">
        <v>2125</v>
      </c>
      <c r="X1127" s="3192" t="s">
        <v>1746</v>
      </c>
      <c r="Y1127" s="3241" t="s">
        <v>2711</v>
      </c>
      <c r="Z1127" s="3198" t="str">
        <f t="shared" si="72"/>
        <v>reg</v>
      </c>
      <c r="AB1127" s="2209"/>
      <c r="AC1127" s="2231"/>
      <c r="AD1127" s="901"/>
      <c r="AE1127" s="2231"/>
      <c r="AF1127" s="901"/>
      <c r="AG1127" s="2231"/>
      <c r="AH1127" s="901"/>
      <c r="AI1127" s="2231"/>
      <c r="AJ1127" s="2210"/>
    </row>
    <row r="1128" spans="2:36" ht="15.6" x14ac:dyDescent="0.3">
      <c r="B1128" s="3958" t="s">
        <v>3913</v>
      </c>
      <c r="C1128" s="3959">
        <v>5866</v>
      </c>
      <c r="D1128" s="3962">
        <v>37783</v>
      </c>
      <c r="E1128" s="3959"/>
      <c r="F1128" s="3959"/>
      <c r="G1128" s="3959"/>
      <c r="H1128" s="3969">
        <v>44448</v>
      </c>
      <c r="I1128" s="3969">
        <v>45513</v>
      </c>
      <c r="J1128" s="3965">
        <v>131000</v>
      </c>
      <c r="K1128" s="3964">
        <v>0</v>
      </c>
      <c r="L1128" s="3967">
        <v>0.04</v>
      </c>
      <c r="M1128" s="3968" t="s">
        <v>4608</v>
      </c>
      <c r="N1128" s="3965">
        <v>103704</v>
      </c>
      <c r="O1128" s="3960">
        <v>154580</v>
      </c>
      <c r="P1128" s="3960">
        <v>123501</v>
      </c>
      <c r="Q1128" s="3238">
        <f t="shared" si="70"/>
        <v>134783</v>
      </c>
      <c r="R1128" s="3238">
        <v>-16371.652831012871</v>
      </c>
      <c r="S1128" s="3238">
        <f t="shared" si="69"/>
        <v>118411.34716898712</v>
      </c>
      <c r="T1128" s="3238"/>
      <c r="U1128" s="3238"/>
      <c r="V1128" s="3239">
        <f t="shared" si="71"/>
        <v>118411.34716898712</v>
      </c>
      <c r="W1128" s="3435">
        <v>5550</v>
      </c>
      <c r="X1128" s="3192" t="s">
        <v>1746</v>
      </c>
      <c r="Y1128" s="3241" t="s">
        <v>2711</v>
      </c>
      <c r="Z1128" s="3198" t="str">
        <f t="shared" si="72"/>
        <v>reg</v>
      </c>
      <c r="AB1128" s="2209"/>
      <c r="AC1128" s="2231"/>
      <c r="AD1128" s="901"/>
      <c r="AE1128" s="2231"/>
      <c r="AF1128" s="901"/>
      <c r="AG1128" s="2231"/>
      <c r="AH1128" s="901"/>
      <c r="AI1128" s="2231"/>
      <c r="AJ1128" s="2210"/>
    </row>
    <row r="1129" spans="2:36" ht="15.6" x14ac:dyDescent="0.3">
      <c r="B1129" s="3958" t="s">
        <v>3914</v>
      </c>
      <c r="C1129" s="3959">
        <v>6658</v>
      </c>
      <c r="D1129" s="3962">
        <v>38206</v>
      </c>
      <c r="E1129" s="3959"/>
      <c r="F1129" s="3959"/>
      <c r="G1129" s="3959"/>
      <c r="H1129" s="3969">
        <v>38920</v>
      </c>
      <c r="I1129" s="3969">
        <v>39285</v>
      </c>
      <c r="J1129" s="3965">
        <v>15000</v>
      </c>
      <c r="K1129" s="3964">
        <v>0</v>
      </c>
      <c r="L1129" s="3967">
        <v>0.04</v>
      </c>
      <c r="M1129" s="3968" t="s">
        <v>4608</v>
      </c>
      <c r="N1129" s="3965">
        <v>83992</v>
      </c>
      <c r="O1129" s="3960"/>
      <c r="P1129" s="3960">
        <v>37344</v>
      </c>
      <c r="Q1129" s="3238">
        <f t="shared" si="70"/>
        <v>46648</v>
      </c>
      <c r="R1129" s="3238">
        <v>-5666.1809075409237</v>
      </c>
      <c r="S1129" s="3238">
        <f t="shared" si="69"/>
        <v>40981.819092459074</v>
      </c>
      <c r="T1129" s="3238"/>
      <c r="U1129" s="3238"/>
      <c r="V1129" s="3239">
        <f t="shared" si="71"/>
        <v>40981.819092459074</v>
      </c>
      <c r="W1129" s="3435">
        <v>5200</v>
      </c>
      <c r="X1129" s="3192" t="s">
        <v>1746</v>
      </c>
      <c r="Y1129" s="3241" t="s">
        <v>2711</v>
      </c>
      <c r="Z1129" s="3198" t="str">
        <f t="shared" si="72"/>
        <v>reg</v>
      </c>
      <c r="AB1129" s="2209"/>
      <c r="AC1129" s="2231"/>
      <c r="AD1129" s="901"/>
      <c r="AE1129" s="2231"/>
      <c r="AF1129" s="901"/>
      <c r="AG1129" s="2231"/>
      <c r="AH1129" s="901"/>
      <c r="AI1129" s="2231"/>
      <c r="AJ1129" s="2210"/>
    </row>
    <row r="1130" spans="2:36" ht="15.6" x14ac:dyDescent="0.3">
      <c r="B1130" s="3958" t="s">
        <v>3915</v>
      </c>
      <c r="C1130" s="3959">
        <v>15304</v>
      </c>
      <c r="D1130" s="3962">
        <v>44070</v>
      </c>
      <c r="E1130" s="3959"/>
      <c r="F1130" s="3959"/>
      <c r="G1130" s="3959"/>
      <c r="H1130" s="3969">
        <v>44072</v>
      </c>
      <c r="I1130" s="3969">
        <v>45167</v>
      </c>
      <c r="J1130" s="3965">
        <v>180000</v>
      </c>
      <c r="K1130" s="3964">
        <v>0</v>
      </c>
      <c r="L1130" s="3967">
        <v>0.04</v>
      </c>
      <c r="M1130" s="3968" t="s">
        <v>4608</v>
      </c>
      <c r="N1130" s="3965">
        <v>201600</v>
      </c>
      <c r="O1130" s="3960"/>
      <c r="P1130" s="3960">
        <v>67200</v>
      </c>
      <c r="Q1130" s="3238">
        <f t="shared" si="70"/>
        <v>134400</v>
      </c>
      <c r="R1130" s="3238">
        <v>-16325.13106614432</v>
      </c>
      <c r="S1130" s="3238">
        <f t="shared" si="69"/>
        <v>118074.86893385567</v>
      </c>
      <c r="T1130" s="3238"/>
      <c r="U1130" s="3238"/>
      <c r="V1130" s="3239">
        <f t="shared" si="71"/>
        <v>118074.86893385567</v>
      </c>
      <c r="W1130" s="3435">
        <v>425</v>
      </c>
      <c r="X1130" s="3192" t="s">
        <v>1746</v>
      </c>
      <c r="Y1130" s="3241" t="s">
        <v>2711</v>
      </c>
      <c r="Z1130" s="3198" t="str">
        <f t="shared" si="72"/>
        <v>reg</v>
      </c>
      <c r="AB1130" s="2209"/>
      <c r="AC1130" s="2231"/>
      <c r="AD1130" s="901"/>
      <c r="AE1130" s="2231"/>
      <c r="AF1130" s="901"/>
      <c r="AG1130" s="2231"/>
      <c r="AH1130" s="901"/>
      <c r="AI1130" s="2231"/>
      <c r="AJ1130" s="2210"/>
    </row>
    <row r="1131" spans="2:36" ht="15.6" x14ac:dyDescent="0.3">
      <c r="B1131" s="3958" t="s">
        <v>3916</v>
      </c>
      <c r="C1131" s="3959">
        <v>9067</v>
      </c>
      <c r="D1131" s="3962">
        <v>39702</v>
      </c>
      <c r="E1131" s="3959"/>
      <c r="F1131" s="3959"/>
      <c r="G1131" s="3959"/>
      <c r="H1131" s="3969">
        <v>44268</v>
      </c>
      <c r="I1131" s="3969">
        <v>45335</v>
      </c>
      <c r="J1131" s="3965">
        <v>100000</v>
      </c>
      <c r="K1131" s="3964">
        <v>0</v>
      </c>
      <c r="L1131" s="3967">
        <v>0.04</v>
      </c>
      <c r="M1131" s="3968" t="s">
        <v>4608</v>
      </c>
      <c r="N1131" s="3965"/>
      <c r="O1131" s="3960">
        <v>112000</v>
      </c>
      <c r="P1131" s="3960">
        <v>24896</v>
      </c>
      <c r="Q1131" s="3238">
        <f t="shared" si="70"/>
        <v>87104</v>
      </c>
      <c r="R1131" s="3238">
        <v>-10580.23970524877</v>
      </c>
      <c r="S1131" s="3238">
        <f t="shared" si="69"/>
        <v>76523.760294751235</v>
      </c>
      <c r="T1131" s="3238"/>
      <c r="U1131" s="3238"/>
      <c r="V1131" s="3239">
        <f t="shared" si="71"/>
        <v>76523.760294751235</v>
      </c>
      <c r="W1131" s="3435">
        <v>4000</v>
      </c>
      <c r="X1131" s="3192" t="s">
        <v>1746</v>
      </c>
      <c r="Y1131" s="3241" t="s">
        <v>2711</v>
      </c>
      <c r="Z1131" s="3198" t="str">
        <f t="shared" si="72"/>
        <v>reg</v>
      </c>
      <c r="AB1131" s="2209"/>
      <c r="AC1131" s="2231"/>
      <c r="AD1131" s="901"/>
      <c r="AE1131" s="2231"/>
      <c r="AF1131" s="901"/>
      <c r="AG1131" s="2231"/>
      <c r="AH1131" s="901"/>
      <c r="AI1131" s="2231"/>
      <c r="AJ1131" s="2210"/>
    </row>
    <row r="1132" spans="2:36" ht="15.6" x14ac:dyDescent="0.3">
      <c r="B1132" s="3958" t="s">
        <v>3917</v>
      </c>
      <c r="C1132" s="3959">
        <v>14966</v>
      </c>
      <c r="D1132" s="3962">
        <v>42695</v>
      </c>
      <c r="E1132" s="3959"/>
      <c r="F1132" s="3959"/>
      <c r="G1132" s="3959"/>
      <c r="H1132" s="3969">
        <v>44546</v>
      </c>
      <c r="I1132" s="3969">
        <v>45612</v>
      </c>
      <c r="J1132" s="3965">
        <v>300000</v>
      </c>
      <c r="K1132" s="3964">
        <v>0</v>
      </c>
      <c r="L1132" s="3967">
        <v>0.04</v>
      </c>
      <c r="M1132" s="3968" t="s">
        <v>4608</v>
      </c>
      <c r="N1132" s="3965"/>
      <c r="O1132" s="3960">
        <v>336000</v>
      </c>
      <c r="P1132" s="3960">
        <v>0</v>
      </c>
      <c r="Q1132" s="3238">
        <f t="shared" si="70"/>
        <v>336000</v>
      </c>
      <c r="R1132" s="3238">
        <v>-40812.827665360797</v>
      </c>
      <c r="S1132" s="3238">
        <f t="shared" si="69"/>
        <v>295187.17233463918</v>
      </c>
      <c r="T1132" s="3238"/>
      <c r="U1132" s="3238"/>
      <c r="V1132" s="3239">
        <f t="shared" si="71"/>
        <v>295187.17233463918</v>
      </c>
      <c r="W1132" s="3435">
        <v>1475</v>
      </c>
      <c r="X1132" s="3192" t="s">
        <v>1746</v>
      </c>
      <c r="Y1132" s="3241" t="s">
        <v>2711</v>
      </c>
      <c r="Z1132" s="3198" t="str">
        <f t="shared" si="72"/>
        <v>reg</v>
      </c>
      <c r="AB1132" s="2209"/>
      <c r="AC1132" s="2231"/>
      <c r="AD1132" s="901"/>
      <c r="AE1132" s="2231"/>
      <c r="AF1132" s="901"/>
      <c r="AG1132" s="2231"/>
      <c r="AH1132" s="901"/>
      <c r="AI1132" s="2231"/>
      <c r="AJ1132" s="2210"/>
    </row>
    <row r="1133" spans="2:36" ht="15.6" x14ac:dyDescent="0.3">
      <c r="B1133" s="3958" t="s">
        <v>3918</v>
      </c>
      <c r="C1133" s="3959">
        <v>14883</v>
      </c>
      <c r="D1133" s="3962">
        <v>42322</v>
      </c>
      <c r="E1133" s="3959"/>
      <c r="F1133" s="3959"/>
      <c r="G1133" s="3959"/>
      <c r="H1133" s="3969">
        <v>42322</v>
      </c>
      <c r="I1133" s="3969">
        <v>43053</v>
      </c>
      <c r="J1133" s="3965">
        <v>150000</v>
      </c>
      <c r="K1133" s="3964">
        <v>0</v>
      </c>
      <c r="L1133" s="3967">
        <v>0.04</v>
      </c>
      <c r="M1133" s="3968" t="s">
        <v>4608</v>
      </c>
      <c r="N1133" s="3965"/>
      <c r="O1133" s="3960">
        <v>379493</v>
      </c>
      <c r="P1133" s="3960">
        <v>0</v>
      </c>
      <c r="Q1133" s="3238">
        <f t="shared" si="70"/>
        <v>379493</v>
      </c>
      <c r="R1133" s="3238">
        <v>-46095.780979793948</v>
      </c>
      <c r="S1133" s="3238">
        <f t="shared" si="69"/>
        <v>333397.21902020607</v>
      </c>
      <c r="T1133" s="3238"/>
      <c r="U1133" s="3238"/>
      <c r="V1133" s="3239">
        <f t="shared" si="71"/>
        <v>333397.21902020607</v>
      </c>
      <c r="W1133" s="3435">
        <v>1650</v>
      </c>
      <c r="X1133" s="3192" t="s">
        <v>1746</v>
      </c>
      <c r="Y1133" s="3241" t="s">
        <v>2711</v>
      </c>
      <c r="Z1133" s="3198" t="str">
        <f t="shared" si="72"/>
        <v>reg</v>
      </c>
      <c r="AB1133" s="2209"/>
      <c r="AC1133" s="2231"/>
      <c r="AD1133" s="901"/>
      <c r="AE1133" s="2231"/>
      <c r="AF1133" s="901"/>
      <c r="AG1133" s="2231"/>
      <c r="AH1133" s="901"/>
      <c r="AI1133" s="2231"/>
      <c r="AJ1133" s="2210"/>
    </row>
    <row r="1134" spans="2:36" ht="15.6" x14ac:dyDescent="0.3">
      <c r="B1134" s="3958" t="s">
        <v>3919</v>
      </c>
      <c r="C1134" s="3959">
        <v>8243</v>
      </c>
      <c r="D1134" s="3962">
        <v>39168</v>
      </c>
      <c r="E1134" s="3959"/>
      <c r="F1134" s="3959"/>
      <c r="G1134" s="3959"/>
      <c r="H1134" s="3969">
        <v>44470</v>
      </c>
      <c r="I1134" s="3969">
        <v>45536</v>
      </c>
      <c r="J1134" s="3965">
        <v>120000</v>
      </c>
      <c r="K1134" s="3964">
        <v>0</v>
      </c>
      <c r="L1134" s="3967">
        <v>0.04</v>
      </c>
      <c r="M1134" s="3968" t="s">
        <v>4608</v>
      </c>
      <c r="N1134" s="3965">
        <v>65320</v>
      </c>
      <c r="O1134" s="3960">
        <v>134400</v>
      </c>
      <c r="P1134" s="3960">
        <v>75271</v>
      </c>
      <c r="Q1134" s="3238">
        <f t="shared" si="70"/>
        <v>124449</v>
      </c>
      <c r="R1134" s="3238">
        <v>-15116.415446805018</v>
      </c>
      <c r="S1134" s="3238">
        <f t="shared" si="69"/>
        <v>109332.58455319499</v>
      </c>
      <c r="T1134" s="3238"/>
      <c r="U1134" s="3238"/>
      <c r="V1134" s="3239">
        <f t="shared" si="71"/>
        <v>109332.58455319499</v>
      </c>
      <c r="W1134" s="3435">
        <v>4200</v>
      </c>
      <c r="X1134" s="3192" t="s">
        <v>1746</v>
      </c>
      <c r="Y1134" s="3241" t="s">
        <v>2711</v>
      </c>
      <c r="Z1134" s="3198" t="str">
        <f t="shared" si="72"/>
        <v>reg</v>
      </c>
      <c r="AB1134" s="2209"/>
      <c r="AC1134" s="2231"/>
      <c r="AD1134" s="901"/>
      <c r="AE1134" s="2231"/>
      <c r="AF1134" s="901"/>
      <c r="AG1134" s="2231"/>
      <c r="AH1134" s="901"/>
      <c r="AI1134" s="2231"/>
      <c r="AJ1134" s="2210"/>
    </row>
    <row r="1135" spans="2:36" ht="15.6" x14ac:dyDescent="0.3">
      <c r="B1135" s="3958" t="s">
        <v>3920</v>
      </c>
      <c r="C1135" s="3959">
        <v>14716</v>
      </c>
      <c r="D1135" s="3962">
        <v>41907</v>
      </c>
      <c r="E1135" s="3959"/>
      <c r="F1135" s="3959"/>
      <c r="G1135" s="3959"/>
      <c r="H1135" s="3969">
        <v>41907</v>
      </c>
      <c r="I1135" s="3969">
        <v>42638</v>
      </c>
      <c r="J1135" s="3965">
        <v>90000</v>
      </c>
      <c r="K1135" s="3964">
        <v>0</v>
      </c>
      <c r="L1135" s="3967">
        <v>0.04</v>
      </c>
      <c r="M1135" s="3968" t="s">
        <v>4608</v>
      </c>
      <c r="N1135" s="3965"/>
      <c r="O1135" s="3960">
        <v>102550</v>
      </c>
      <c r="P1135" s="3960">
        <v>0</v>
      </c>
      <c r="Q1135" s="3238">
        <f t="shared" si="70"/>
        <v>102550</v>
      </c>
      <c r="R1135" s="3238">
        <v>-12456.415110365328</v>
      </c>
      <c r="S1135" s="3238">
        <f t="shared" si="69"/>
        <v>90093.584889634672</v>
      </c>
      <c r="T1135" s="3238"/>
      <c r="U1135" s="3238"/>
      <c r="V1135" s="3239">
        <f t="shared" si="71"/>
        <v>90093.584889634672</v>
      </c>
      <c r="W1135" s="3435">
        <v>425</v>
      </c>
      <c r="X1135" s="3192" t="s">
        <v>1746</v>
      </c>
      <c r="Y1135" s="3241" t="s">
        <v>2711</v>
      </c>
      <c r="Z1135" s="3198" t="str">
        <f t="shared" si="72"/>
        <v>reg</v>
      </c>
      <c r="AB1135" s="2209"/>
      <c r="AC1135" s="2231"/>
      <c r="AD1135" s="901"/>
      <c r="AE1135" s="2231"/>
      <c r="AF1135" s="901"/>
      <c r="AG1135" s="2231"/>
      <c r="AH1135" s="901"/>
      <c r="AI1135" s="2231"/>
      <c r="AJ1135" s="2210"/>
    </row>
    <row r="1136" spans="2:36" ht="15.6" x14ac:dyDescent="0.3">
      <c r="B1136" s="3958" t="s">
        <v>3921</v>
      </c>
      <c r="C1136" s="3959">
        <v>15114</v>
      </c>
      <c r="D1136" s="3962">
        <v>43445</v>
      </c>
      <c r="E1136" s="3959"/>
      <c r="F1136" s="3959"/>
      <c r="G1136" s="3959"/>
      <c r="H1136" s="3969">
        <v>44425</v>
      </c>
      <c r="I1136" s="3969">
        <v>45490</v>
      </c>
      <c r="J1136" s="3965">
        <v>236000</v>
      </c>
      <c r="K1136" s="3964">
        <v>0</v>
      </c>
      <c r="L1136" s="3967">
        <v>0.04</v>
      </c>
      <c r="M1136" s="3968" t="s">
        <v>4608</v>
      </c>
      <c r="N1136" s="3965">
        <v>231705</v>
      </c>
      <c r="O1136" s="3960">
        <v>264320</v>
      </c>
      <c r="P1136" s="3960">
        <v>261053</v>
      </c>
      <c r="Q1136" s="3238">
        <f t="shared" si="70"/>
        <v>234972</v>
      </c>
      <c r="R1136" s="3238">
        <v>-28541.284946979635</v>
      </c>
      <c r="S1136" s="3238">
        <f t="shared" si="69"/>
        <v>206430.71505302037</v>
      </c>
      <c r="T1136" s="3238"/>
      <c r="U1136" s="3238"/>
      <c r="V1136" s="3239">
        <f t="shared" si="71"/>
        <v>206430.71505302037</v>
      </c>
      <c r="W1136" s="3435">
        <v>100</v>
      </c>
      <c r="X1136" s="3192" t="s">
        <v>1746</v>
      </c>
      <c r="Y1136" s="3241" t="s">
        <v>2711</v>
      </c>
      <c r="Z1136" s="3198" t="str">
        <f t="shared" si="72"/>
        <v>reg</v>
      </c>
      <c r="AB1136" s="2209"/>
      <c r="AC1136" s="2231"/>
      <c r="AD1136" s="901"/>
      <c r="AE1136" s="2231"/>
      <c r="AF1136" s="901"/>
      <c r="AG1136" s="2231"/>
      <c r="AH1136" s="901"/>
      <c r="AI1136" s="2231"/>
      <c r="AJ1136" s="2210"/>
    </row>
    <row r="1137" spans="2:36" ht="15.6" x14ac:dyDescent="0.3">
      <c r="B1137" s="3958" t="s">
        <v>3922</v>
      </c>
      <c r="C1137" s="3959">
        <v>2543</v>
      </c>
      <c r="D1137" s="3962">
        <v>36062</v>
      </c>
      <c r="E1137" s="3959"/>
      <c r="F1137" s="3959"/>
      <c r="G1137" s="3959"/>
      <c r="H1137" s="3969">
        <v>39024</v>
      </c>
      <c r="I1137" s="3969">
        <v>39389</v>
      </c>
      <c r="J1137" s="3965">
        <v>12000</v>
      </c>
      <c r="K1137" s="3964">
        <v>0</v>
      </c>
      <c r="L1137" s="3967">
        <v>0.04</v>
      </c>
      <c r="M1137" s="3968" t="s">
        <v>4608</v>
      </c>
      <c r="N1137" s="3965">
        <v>115959</v>
      </c>
      <c r="O1137" s="3960"/>
      <c r="P1137" s="3960">
        <v>60444</v>
      </c>
      <c r="Q1137" s="3238">
        <f t="shared" si="70"/>
        <v>55515</v>
      </c>
      <c r="R1137" s="3238">
        <v>-6743.226570959836</v>
      </c>
      <c r="S1137" s="3238">
        <f t="shared" si="69"/>
        <v>48771.773429040164</v>
      </c>
      <c r="T1137" s="3238"/>
      <c r="U1137" s="3238"/>
      <c r="V1137" s="3239">
        <f t="shared" si="71"/>
        <v>48771.773429040164</v>
      </c>
      <c r="W1137" s="3435">
        <v>6720</v>
      </c>
      <c r="X1137" s="3192" t="s">
        <v>1746</v>
      </c>
      <c r="Y1137" s="3241" t="s">
        <v>2711</v>
      </c>
      <c r="Z1137" s="3198" t="str">
        <f t="shared" si="72"/>
        <v>reg</v>
      </c>
      <c r="AB1137" s="2209"/>
      <c r="AC1137" s="2231"/>
      <c r="AD1137" s="901"/>
      <c r="AE1137" s="2231"/>
      <c r="AF1137" s="901"/>
      <c r="AG1137" s="2231"/>
      <c r="AH1137" s="901"/>
      <c r="AI1137" s="2231"/>
      <c r="AJ1137" s="2210"/>
    </row>
    <row r="1138" spans="2:36" ht="15.6" x14ac:dyDescent="0.3">
      <c r="B1138" s="3958" t="s">
        <v>3923</v>
      </c>
      <c r="C1138" s="3959">
        <v>15050</v>
      </c>
      <c r="D1138" s="3962">
        <v>43126</v>
      </c>
      <c r="E1138" s="3959"/>
      <c r="F1138" s="3959"/>
      <c r="G1138" s="3959"/>
      <c r="H1138" s="3969">
        <v>43126</v>
      </c>
      <c r="I1138" s="3969">
        <v>44222</v>
      </c>
      <c r="J1138" s="3965">
        <v>60000</v>
      </c>
      <c r="K1138" s="3964">
        <v>0</v>
      </c>
      <c r="L1138" s="3967">
        <v>0.04</v>
      </c>
      <c r="M1138" s="3968" t="s">
        <v>4608</v>
      </c>
      <c r="N1138" s="3965"/>
      <c r="O1138" s="3960">
        <v>72470</v>
      </c>
      <c r="P1138" s="3960">
        <v>0</v>
      </c>
      <c r="Q1138" s="3238">
        <f t="shared" si="70"/>
        <v>72470</v>
      </c>
      <c r="R1138" s="3238">
        <v>-8802.695300323503</v>
      </c>
      <c r="S1138" s="3238">
        <f t="shared" si="69"/>
        <v>63667.304699676497</v>
      </c>
      <c r="T1138" s="3238"/>
      <c r="U1138" s="3238"/>
      <c r="V1138" s="3239">
        <f t="shared" si="71"/>
        <v>63667.304699676497</v>
      </c>
      <c r="W1138" s="3435">
        <v>1125</v>
      </c>
      <c r="X1138" s="3192" t="s">
        <v>1746</v>
      </c>
      <c r="Y1138" s="3241" t="s">
        <v>2711</v>
      </c>
      <c r="Z1138" s="3198" t="str">
        <f t="shared" si="72"/>
        <v>reg</v>
      </c>
      <c r="AB1138" s="2209"/>
      <c r="AC1138" s="2231"/>
      <c r="AD1138" s="901"/>
      <c r="AE1138" s="2231"/>
      <c r="AF1138" s="901"/>
      <c r="AG1138" s="2231"/>
      <c r="AH1138" s="901"/>
      <c r="AI1138" s="2231"/>
      <c r="AJ1138" s="2210"/>
    </row>
    <row r="1139" spans="2:36" ht="15.6" x14ac:dyDescent="0.3">
      <c r="B1139" s="3958" t="s">
        <v>3924</v>
      </c>
      <c r="C1139" s="3959">
        <v>15218</v>
      </c>
      <c r="D1139" s="3962">
        <v>43804</v>
      </c>
      <c r="E1139" s="3959"/>
      <c r="F1139" s="3959"/>
      <c r="G1139" s="3959"/>
      <c r="H1139" s="3969">
        <v>43804</v>
      </c>
      <c r="I1139" s="3969">
        <v>44900</v>
      </c>
      <c r="J1139" s="3965">
        <v>150000</v>
      </c>
      <c r="K1139" s="3964">
        <v>0</v>
      </c>
      <c r="L1139" s="3967">
        <v>0.04</v>
      </c>
      <c r="M1139" s="3968" t="s">
        <v>4608</v>
      </c>
      <c r="N1139" s="3965">
        <v>268618</v>
      </c>
      <c r="O1139" s="3960"/>
      <c r="P1139" s="3960">
        <v>55992</v>
      </c>
      <c r="Q1139" s="3238">
        <f t="shared" si="70"/>
        <v>212626</v>
      </c>
      <c r="R1139" s="3238">
        <v>-25826.988973735133</v>
      </c>
      <c r="S1139" s="3238">
        <f t="shared" si="69"/>
        <v>186799.01102626487</v>
      </c>
      <c r="T1139" s="3238"/>
      <c r="U1139" s="3238"/>
      <c r="V1139" s="3239">
        <f t="shared" si="71"/>
        <v>186799.01102626487</v>
      </c>
      <c r="W1139" s="3435">
        <v>650</v>
      </c>
      <c r="X1139" s="3192" t="s">
        <v>1746</v>
      </c>
      <c r="Y1139" s="3241" t="s">
        <v>2711</v>
      </c>
      <c r="Z1139" s="3198" t="str">
        <f t="shared" si="72"/>
        <v>reg</v>
      </c>
      <c r="AB1139" s="2209"/>
      <c r="AC1139" s="2231"/>
      <c r="AD1139" s="901"/>
      <c r="AE1139" s="2231"/>
      <c r="AF1139" s="901"/>
      <c r="AG1139" s="2231"/>
      <c r="AH1139" s="901"/>
      <c r="AI1139" s="2231"/>
      <c r="AJ1139" s="2210"/>
    </row>
    <row r="1140" spans="2:36" ht="15.6" x14ac:dyDescent="0.3">
      <c r="B1140" s="3958" t="s">
        <v>3925</v>
      </c>
      <c r="C1140" s="3959">
        <v>7409</v>
      </c>
      <c r="D1140" s="3962">
        <v>38740</v>
      </c>
      <c r="E1140" s="3959"/>
      <c r="F1140" s="3959"/>
      <c r="G1140" s="3959"/>
      <c r="H1140" s="3969">
        <v>39289</v>
      </c>
      <c r="I1140" s="3969">
        <v>39655</v>
      </c>
      <c r="J1140" s="3965">
        <v>30000</v>
      </c>
      <c r="K1140" s="3964">
        <v>0</v>
      </c>
      <c r="L1140" s="3967">
        <v>0.04</v>
      </c>
      <c r="M1140" s="3968" t="s">
        <v>4608</v>
      </c>
      <c r="N1140" s="3965">
        <v>20700</v>
      </c>
      <c r="O1140" s="3960"/>
      <c r="P1140" s="3960">
        <v>9900</v>
      </c>
      <c r="Q1140" s="3238">
        <f t="shared" si="70"/>
        <v>10800</v>
      </c>
      <c r="R1140" s="3238">
        <v>-1311.8408892437399</v>
      </c>
      <c r="S1140" s="3238">
        <f t="shared" si="69"/>
        <v>9488.1591107562599</v>
      </c>
      <c r="T1140" s="3238"/>
      <c r="U1140" s="3238"/>
      <c r="V1140" s="3239">
        <f t="shared" si="71"/>
        <v>9488.1591107562599</v>
      </c>
      <c r="W1140" s="3435">
        <v>4775</v>
      </c>
      <c r="X1140" s="3192" t="s">
        <v>1746</v>
      </c>
      <c r="Y1140" s="3241" t="s">
        <v>2711</v>
      </c>
      <c r="Z1140" s="3198" t="str">
        <f t="shared" si="72"/>
        <v>reg</v>
      </c>
      <c r="AB1140" s="2209"/>
      <c r="AC1140" s="2231"/>
      <c r="AD1140" s="901"/>
      <c r="AE1140" s="2231"/>
      <c r="AF1140" s="901"/>
      <c r="AG1140" s="2231"/>
      <c r="AH1140" s="901"/>
      <c r="AI1140" s="2231"/>
      <c r="AJ1140" s="2210"/>
    </row>
    <row r="1141" spans="2:36" ht="15.6" x14ac:dyDescent="0.3">
      <c r="B1141" s="3958" t="s">
        <v>3926</v>
      </c>
      <c r="C1141" s="3959">
        <v>15316</v>
      </c>
      <c r="D1141" s="3962">
        <v>44104</v>
      </c>
      <c r="E1141" s="3959"/>
      <c r="F1141" s="3959"/>
      <c r="G1141" s="3959"/>
      <c r="H1141" s="3969">
        <v>44104</v>
      </c>
      <c r="I1141" s="3969">
        <v>45199</v>
      </c>
      <c r="J1141" s="3965">
        <v>90000</v>
      </c>
      <c r="K1141" s="3964">
        <v>0</v>
      </c>
      <c r="L1141" s="3967">
        <v>0.04</v>
      </c>
      <c r="M1141" s="3968" t="s">
        <v>4608</v>
      </c>
      <c r="N1141" s="3965">
        <v>100800</v>
      </c>
      <c r="O1141" s="3960"/>
      <c r="P1141" s="3960">
        <v>33600</v>
      </c>
      <c r="Q1141" s="3238">
        <f t="shared" si="70"/>
        <v>67200</v>
      </c>
      <c r="R1141" s="3238">
        <v>-8162.5655330721602</v>
      </c>
      <c r="S1141" s="3238">
        <f t="shared" si="69"/>
        <v>59037.434466927836</v>
      </c>
      <c r="T1141" s="3238"/>
      <c r="U1141" s="3238"/>
      <c r="V1141" s="3239">
        <f t="shared" si="71"/>
        <v>59037.434466927836</v>
      </c>
      <c r="W1141" s="3435">
        <v>400</v>
      </c>
      <c r="X1141" s="3192" t="s">
        <v>1746</v>
      </c>
      <c r="Y1141" s="3241" t="s">
        <v>2711</v>
      </c>
      <c r="Z1141" s="3198" t="str">
        <f t="shared" si="72"/>
        <v>reg</v>
      </c>
      <c r="AB1141" s="2209"/>
      <c r="AC1141" s="2231"/>
      <c r="AD1141" s="901"/>
      <c r="AE1141" s="2231"/>
      <c r="AF1141" s="901"/>
      <c r="AG1141" s="2231"/>
      <c r="AH1141" s="901"/>
      <c r="AI1141" s="2231"/>
      <c r="AJ1141" s="2210"/>
    </row>
    <row r="1142" spans="2:36" ht="15.6" x14ac:dyDescent="0.3">
      <c r="B1142" s="3958" t="s">
        <v>3927</v>
      </c>
      <c r="C1142" s="3959">
        <v>15388</v>
      </c>
      <c r="D1142" s="3962">
        <v>44309</v>
      </c>
      <c r="E1142" s="3959"/>
      <c r="F1142" s="3959"/>
      <c r="G1142" s="3959"/>
      <c r="H1142" s="3969">
        <v>44309</v>
      </c>
      <c r="I1142" s="3969">
        <v>45405</v>
      </c>
      <c r="J1142" s="3965">
        <v>47000</v>
      </c>
      <c r="K1142" s="3964">
        <v>0</v>
      </c>
      <c r="L1142" s="3967">
        <v>0.04</v>
      </c>
      <c r="M1142" s="3968" t="s">
        <v>4608</v>
      </c>
      <c r="N1142" s="3965"/>
      <c r="O1142" s="3960">
        <v>52640</v>
      </c>
      <c r="P1142" s="3960">
        <v>8772</v>
      </c>
      <c r="Q1142" s="3238">
        <f t="shared" si="70"/>
        <v>43868</v>
      </c>
      <c r="R1142" s="3238">
        <v>-5328.5033453096648</v>
      </c>
      <c r="S1142" s="3238">
        <f t="shared" si="69"/>
        <v>38539.496654690338</v>
      </c>
      <c r="T1142" s="3238"/>
      <c r="U1142" s="3238"/>
      <c r="V1142" s="3239">
        <f t="shared" si="71"/>
        <v>38539.496654690338</v>
      </c>
      <c r="W1142" s="3435">
        <v>225</v>
      </c>
      <c r="X1142" s="3192" t="s">
        <v>1746</v>
      </c>
      <c r="Y1142" s="3241" t="s">
        <v>2711</v>
      </c>
      <c r="Z1142" s="3198" t="str">
        <f t="shared" si="72"/>
        <v>reg</v>
      </c>
      <c r="AB1142" s="2209"/>
      <c r="AC1142" s="2231"/>
      <c r="AD1142" s="901"/>
      <c r="AE1142" s="2231"/>
      <c r="AF1142" s="901"/>
      <c r="AG1142" s="2231"/>
      <c r="AH1142" s="901"/>
      <c r="AI1142" s="2231"/>
      <c r="AJ1142" s="2210"/>
    </row>
    <row r="1143" spans="2:36" ht="15.6" x14ac:dyDescent="0.3">
      <c r="B1143" s="3958" t="s">
        <v>3928</v>
      </c>
      <c r="C1143" s="3959">
        <v>6612</v>
      </c>
      <c r="D1143" s="3962">
        <v>38177</v>
      </c>
      <c r="E1143" s="3959"/>
      <c r="F1143" s="3959"/>
      <c r="G1143" s="3959"/>
      <c r="H1143" s="3969">
        <v>39198</v>
      </c>
      <c r="I1143" s="3969">
        <v>39564</v>
      </c>
      <c r="J1143" s="3965">
        <v>15000</v>
      </c>
      <c r="K1143" s="3964">
        <v>0</v>
      </c>
      <c r="L1143" s="3967">
        <v>0.04</v>
      </c>
      <c r="M1143" s="3968" t="s">
        <v>4608</v>
      </c>
      <c r="N1143" s="3965">
        <v>153440</v>
      </c>
      <c r="O1143" s="3960"/>
      <c r="P1143" s="3960">
        <v>16271</v>
      </c>
      <c r="Q1143" s="3238">
        <f t="shared" si="70"/>
        <v>137169</v>
      </c>
      <c r="R1143" s="3238">
        <v>-16661.472494136535</v>
      </c>
      <c r="S1143" s="3238">
        <f t="shared" si="69"/>
        <v>120507.52750586346</v>
      </c>
      <c r="T1143" s="3238"/>
      <c r="U1143" s="3238"/>
      <c r="V1143" s="3239">
        <f t="shared" si="71"/>
        <v>120507.52750586346</v>
      </c>
      <c r="W1143" s="3435">
        <v>5225</v>
      </c>
      <c r="X1143" s="3192" t="s">
        <v>1746</v>
      </c>
      <c r="Y1143" s="3241" t="s">
        <v>2711</v>
      </c>
      <c r="Z1143" s="3198" t="str">
        <f t="shared" si="72"/>
        <v>reg</v>
      </c>
      <c r="AB1143" s="2209"/>
      <c r="AC1143" s="2231"/>
      <c r="AD1143" s="901"/>
      <c r="AE1143" s="2231"/>
      <c r="AF1143" s="901"/>
      <c r="AG1143" s="2231"/>
      <c r="AH1143" s="901"/>
      <c r="AI1143" s="2231"/>
      <c r="AJ1143" s="2210"/>
    </row>
    <row r="1144" spans="2:36" ht="15.6" x14ac:dyDescent="0.3">
      <c r="B1144" s="3958" t="s">
        <v>3929</v>
      </c>
      <c r="C1144" s="3959">
        <v>3502</v>
      </c>
      <c r="D1144" s="3962">
        <v>36679</v>
      </c>
      <c r="E1144" s="3959"/>
      <c r="F1144" s="3959"/>
      <c r="G1144" s="3959"/>
      <c r="H1144" s="3969">
        <v>39298</v>
      </c>
      <c r="I1144" s="3969">
        <v>39664</v>
      </c>
      <c r="J1144" s="3965">
        <v>15000</v>
      </c>
      <c r="K1144" s="3964">
        <v>0</v>
      </c>
      <c r="L1144" s="3967">
        <v>0.04</v>
      </c>
      <c r="M1144" s="3968" t="s">
        <v>4608</v>
      </c>
      <c r="N1144" s="3965">
        <v>90720</v>
      </c>
      <c r="O1144" s="3960"/>
      <c r="P1144" s="3960">
        <v>15102</v>
      </c>
      <c r="Q1144" s="3238">
        <f t="shared" si="70"/>
        <v>75618</v>
      </c>
      <c r="R1144" s="3238">
        <v>-9185.0726261882519</v>
      </c>
      <c r="S1144" s="3238">
        <f t="shared" si="69"/>
        <v>66432.927373811748</v>
      </c>
      <c r="T1144" s="3238"/>
      <c r="U1144" s="3238"/>
      <c r="V1144" s="3239">
        <f t="shared" si="71"/>
        <v>66432.927373811748</v>
      </c>
      <c r="W1144" s="3435">
        <v>6450</v>
      </c>
      <c r="X1144" s="3192" t="s">
        <v>1746</v>
      </c>
      <c r="Y1144" s="3241" t="s">
        <v>2711</v>
      </c>
      <c r="Z1144" s="3198" t="str">
        <f t="shared" si="72"/>
        <v>reg</v>
      </c>
      <c r="AB1144" s="2209"/>
      <c r="AC1144" s="2231"/>
      <c r="AD1144" s="901"/>
      <c r="AE1144" s="2231"/>
      <c r="AF1144" s="901"/>
      <c r="AG1144" s="2231"/>
      <c r="AH1144" s="901"/>
      <c r="AI1144" s="2231"/>
      <c r="AJ1144" s="2210"/>
    </row>
    <row r="1145" spans="2:36" ht="15.6" x14ac:dyDescent="0.3">
      <c r="B1145" s="3958" t="s">
        <v>3930</v>
      </c>
      <c r="C1145" s="3959">
        <v>4811</v>
      </c>
      <c r="D1145" s="3962">
        <v>37175</v>
      </c>
      <c r="E1145" s="3959"/>
      <c r="F1145" s="3959"/>
      <c r="G1145" s="3959"/>
      <c r="H1145" s="3969">
        <v>38981</v>
      </c>
      <c r="I1145" s="3969">
        <v>39346</v>
      </c>
      <c r="J1145" s="3965">
        <v>20000</v>
      </c>
      <c r="K1145" s="3964">
        <v>0</v>
      </c>
      <c r="L1145" s="3967">
        <v>0.04</v>
      </c>
      <c r="M1145" s="3968" t="s">
        <v>4608</v>
      </c>
      <c r="N1145" s="3965">
        <v>102837.25</v>
      </c>
      <c r="O1145" s="3960"/>
      <c r="P1145" s="3960">
        <v>21000</v>
      </c>
      <c r="Q1145" s="3238">
        <f t="shared" si="70"/>
        <v>81837.25</v>
      </c>
      <c r="R1145" s="3238">
        <v>-9940.5047049316909</v>
      </c>
      <c r="S1145" s="3238">
        <f t="shared" si="69"/>
        <v>71896.745295068307</v>
      </c>
      <c r="T1145" s="3238"/>
      <c r="U1145" s="3238"/>
      <c r="V1145" s="3239">
        <f t="shared" si="71"/>
        <v>71896.745295068307</v>
      </c>
      <c r="W1145" s="3435">
        <v>4975</v>
      </c>
      <c r="X1145" s="3192" t="s">
        <v>1746</v>
      </c>
      <c r="Y1145" s="3241" t="s">
        <v>2711</v>
      </c>
      <c r="Z1145" s="3198" t="str">
        <f t="shared" si="72"/>
        <v>reg</v>
      </c>
      <c r="AB1145" s="2209"/>
      <c r="AC1145" s="2231"/>
      <c r="AD1145" s="901"/>
      <c r="AE1145" s="2231"/>
      <c r="AF1145" s="901"/>
      <c r="AG1145" s="2231"/>
      <c r="AH1145" s="901"/>
      <c r="AI1145" s="2231"/>
      <c r="AJ1145" s="2210"/>
    </row>
    <row r="1146" spans="2:36" ht="15.6" x14ac:dyDescent="0.3">
      <c r="B1146" s="3958" t="s">
        <v>3931</v>
      </c>
      <c r="C1146" s="3959">
        <v>4415</v>
      </c>
      <c r="D1146" s="3962">
        <v>36882</v>
      </c>
      <c r="E1146" s="3959"/>
      <c r="F1146" s="3959"/>
      <c r="G1146" s="3959"/>
      <c r="H1146" s="3969">
        <v>44477</v>
      </c>
      <c r="I1146" s="3969">
        <v>45543</v>
      </c>
      <c r="J1146" s="3965">
        <v>270000</v>
      </c>
      <c r="K1146" s="3964">
        <v>0</v>
      </c>
      <c r="L1146" s="3967">
        <v>0.04</v>
      </c>
      <c r="M1146" s="3968" t="s">
        <v>4608</v>
      </c>
      <c r="N1146" s="3965">
        <v>263239</v>
      </c>
      <c r="O1146" s="3960">
        <v>302400</v>
      </c>
      <c r="P1146" s="3960">
        <v>271636</v>
      </c>
      <c r="Q1146" s="3238">
        <f t="shared" si="70"/>
        <v>294003</v>
      </c>
      <c r="R1146" s="3238">
        <v>-35711.588607437712</v>
      </c>
      <c r="S1146" s="3238">
        <f t="shared" si="69"/>
        <v>258291.4113925623</v>
      </c>
      <c r="T1146" s="3238"/>
      <c r="U1146" s="3238"/>
      <c r="V1146" s="3239">
        <f t="shared" si="71"/>
        <v>258291.4113925623</v>
      </c>
      <c r="W1146" s="3435">
        <v>5825</v>
      </c>
      <c r="X1146" s="3192" t="s">
        <v>1746</v>
      </c>
      <c r="Y1146" s="3241" t="s">
        <v>2711</v>
      </c>
      <c r="Z1146" s="3198" t="str">
        <f t="shared" si="72"/>
        <v>reg</v>
      </c>
      <c r="AB1146" s="2209"/>
      <c r="AC1146" s="2231"/>
      <c r="AD1146" s="901"/>
      <c r="AE1146" s="2231"/>
      <c r="AF1146" s="901"/>
      <c r="AG1146" s="2231"/>
      <c r="AH1146" s="901"/>
      <c r="AI1146" s="2231"/>
      <c r="AJ1146" s="2210"/>
    </row>
    <row r="1147" spans="2:36" ht="15.6" x14ac:dyDescent="0.3">
      <c r="B1147" s="3958" t="s">
        <v>3932</v>
      </c>
      <c r="C1147" s="3959">
        <v>1657</v>
      </c>
      <c r="D1147" s="3962">
        <v>36458</v>
      </c>
      <c r="E1147" s="3959"/>
      <c r="F1147" s="3959"/>
      <c r="G1147" s="3959"/>
      <c r="H1147" s="3969">
        <v>39332</v>
      </c>
      <c r="I1147" s="3969">
        <v>39698</v>
      </c>
      <c r="J1147" s="3965">
        <v>40000</v>
      </c>
      <c r="K1147" s="3964">
        <v>0</v>
      </c>
      <c r="L1147" s="3967">
        <v>0.04</v>
      </c>
      <c r="M1147" s="3968" t="s">
        <v>4608</v>
      </c>
      <c r="N1147" s="3965">
        <v>2936</v>
      </c>
      <c r="O1147" s="3960"/>
      <c r="P1147" s="3960">
        <v>2936</v>
      </c>
      <c r="Q1147" s="3238">
        <f t="shared" si="70"/>
        <v>0</v>
      </c>
      <c r="R1147" s="3238">
        <v>0</v>
      </c>
      <c r="S1147" s="3238">
        <f t="shared" si="69"/>
        <v>0</v>
      </c>
      <c r="T1147" s="3238"/>
      <c r="U1147" s="3238"/>
      <c r="V1147" s="3239">
        <f t="shared" si="71"/>
        <v>0</v>
      </c>
      <c r="W1147" s="3435">
        <v>7593</v>
      </c>
      <c r="X1147" s="3192" t="s">
        <v>1746</v>
      </c>
      <c r="Y1147" s="3241" t="s">
        <v>2711</v>
      </c>
      <c r="Z1147" s="3198" t="str">
        <f t="shared" si="72"/>
        <v>reg</v>
      </c>
      <c r="AB1147" s="2209"/>
      <c r="AC1147" s="2231"/>
      <c r="AD1147" s="901"/>
      <c r="AE1147" s="2231"/>
      <c r="AF1147" s="901"/>
      <c r="AG1147" s="2231"/>
      <c r="AH1147" s="901"/>
      <c r="AI1147" s="2231"/>
      <c r="AJ1147" s="2210"/>
    </row>
    <row r="1148" spans="2:36" ht="15.6" x14ac:dyDescent="0.3">
      <c r="B1148" s="3958" t="s">
        <v>3933</v>
      </c>
      <c r="C1148" s="3959">
        <v>3712</v>
      </c>
      <c r="D1148" s="3962">
        <v>43654</v>
      </c>
      <c r="E1148" s="3959"/>
      <c r="F1148" s="3959"/>
      <c r="G1148" s="3959"/>
      <c r="H1148" s="3969">
        <v>43613</v>
      </c>
      <c r="I1148" s="3969">
        <v>44709</v>
      </c>
      <c r="J1148" s="3965">
        <v>178000</v>
      </c>
      <c r="K1148" s="3964">
        <v>0</v>
      </c>
      <c r="L1148" s="3967">
        <v>0.04</v>
      </c>
      <c r="M1148" s="3968" t="s">
        <v>4608</v>
      </c>
      <c r="N1148" s="3965">
        <v>117365</v>
      </c>
      <c r="O1148" s="3960"/>
      <c r="P1148" s="3960">
        <v>66444</v>
      </c>
      <c r="Q1148" s="3238">
        <f t="shared" si="70"/>
        <v>50921</v>
      </c>
      <c r="R1148" s="3238">
        <v>-6185.2083260352301</v>
      </c>
      <c r="S1148" s="3238">
        <f t="shared" si="69"/>
        <v>44735.79167396477</v>
      </c>
      <c r="T1148" s="3238"/>
      <c r="U1148" s="3238"/>
      <c r="V1148" s="3239">
        <f t="shared" si="71"/>
        <v>44735.79167396477</v>
      </c>
      <c r="W1148" s="3435">
        <v>7372</v>
      </c>
      <c r="X1148" s="3192" t="s">
        <v>1746</v>
      </c>
      <c r="Y1148" s="3241" t="s">
        <v>2711</v>
      </c>
      <c r="Z1148" s="3198" t="str">
        <f t="shared" si="72"/>
        <v>reg</v>
      </c>
      <c r="AB1148" s="2209"/>
      <c r="AC1148" s="2231"/>
      <c r="AD1148" s="901"/>
      <c r="AE1148" s="2231"/>
      <c r="AF1148" s="901"/>
      <c r="AG1148" s="2231"/>
      <c r="AH1148" s="901"/>
      <c r="AI1148" s="2231"/>
      <c r="AJ1148" s="2210"/>
    </row>
    <row r="1149" spans="2:36" ht="15.6" x14ac:dyDescent="0.3">
      <c r="B1149" s="3958" t="s">
        <v>3934</v>
      </c>
      <c r="C1149" s="3959">
        <v>6180</v>
      </c>
      <c r="D1149" s="3962">
        <v>37895</v>
      </c>
      <c r="E1149" s="3959"/>
      <c r="F1149" s="3959"/>
      <c r="G1149" s="3959"/>
      <c r="H1149" s="3969">
        <v>44259</v>
      </c>
      <c r="I1149" s="3969">
        <v>45326</v>
      </c>
      <c r="J1149" s="3965">
        <v>257000</v>
      </c>
      <c r="K1149" s="3964">
        <v>0</v>
      </c>
      <c r="L1149" s="3967">
        <v>0.04</v>
      </c>
      <c r="M1149" s="3968" t="s">
        <v>4608</v>
      </c>
      <c r="N1149" s="3965">
        <v>81555</v>
      </c>
      <c r="O1149" s="3960">
        <v>287840</v>
      </c>
      <c r="P1149" s="3960">
        <v>151458</v>
      </c>
      <c r="Q1149" s="3238">
        <f t="shared" si="70"/>
        <v>217937</v>
      </c>
      <c r="R1149" s="3238">
        <v>-26472.098877695644</v>
      </c>
      <c r="S1149" s="3238">
        <f t="shared" si="69"/>
        <v>191464.90112230435</v>
      </c>
      <c r="T1149" s="3238"/>
      <c r="U1149" s="3238"/>
      <c r="V1149" s="3239">
        <f t="shared" si="71"/>
        <v>191464.90112230435</v>
      </c>
      <c r="W1149" s="3435">
        <v>5450</v>
      </c>
      <c r="X1149" s="3192" t="s">
        <v>1746</v>
      </c>
      <c r="Y1149" s="3241" t="s">
        <v>2711</v>
      </c>
      <c r="Z1149" s="3198" t="str">
        <f t="shared" si="72"/>
        <v>reg</v>
      </c>
      <c r="AB1149" s="2209"/>
      <c r="AC1149" s="2231"/>
      <c r="AD1149" s="901"/>
      <c r="AE1149" s="2231"/>
      <c r="AF1149" s="901"/>
      <c r="AG1149" s="2231"/>
      <c r="AH1149" s="901"/>
      <c r="AI1149" s="2231"/>
      <c r="AJ1149" s="2210"/>
    </row>
    <row r="1150" spans="2:36" ht="15.6" x14ac:dyDescent="0.3">
      <c r="B1150" s="3958" t="s">
        <v>3935</v>
      </c>
      <c r="C1150" s="3959">
        <v>4701</v>
      </c>
      <c r="D1150" s="3962">
        <v>43654</v>
      </c>
      <c r="E1150" s="3959"/>
      <c r="F1150" s="3959"/>
      <c r="G1150" s="3959"/>
      <c r="H1150" s="3969">
        <v>43036</v>
      </c>
      <c r="I1150" s="3969">
        <v>44132</v>
      </c>
      <c r="J1150" s="3965">
        <v>80000</v>
      </c>
      <c r="K1150" s="3964">
        <v>0</v>
      </c>
      <c r="L1150" s="3967">
        <v>0.04</v>
      </c>
      <c r="M1150" s="3968" t="s">
        <v>4608</v>
      </c>
      <c r="N1150" s="3965">
        <v>36355</v>
      </c>
      <c r="O1150" s="3960"/>
      <c r="P1150" s="3960">
        <v>27711</v>
      </c>
      <c r="Q1150" s="3238">
        <f t="shared" si="70"/>
        <v>8644</v>
      </c>
      <c r="R1150" s="3238">
        <v>-1049.9585783910081</v>
      </c>
      <c r="S1150" s="3238">
        <f t="shared" si="69"/>
        <v>7594.0414216089921</v>
      </c>
      <c r="T1150" s="3238"/>
      <c r="U1150" s="3238"/>
      <c r="V1150" s="3239">
        <f t="shared" si="71"/>
        <v>7594.0414216089921</v>
      </c>
      <c r="W1150" s="3435">
        <v>6425</v>
      </c>
      <c r="X1150" s="3192" t="s">
        <v>1746</v>
      </c>
      <c r="Y1150" s="3241" t="s">
        <v>2711</v>
      </c>
      <c r="Z1150" s="3198" t="str">
        <f t="shared" si="72"/>
        <v>reg</v>
      </c>
      <c r="AB1150" s="2209"/>
      <c r="AC1150" s="2231"/>
      <c r="AD1150" s="901"/>
      <c r="AE1150" s="2231"/>
      <c r="AF1150" s="901"/>
      <c r="AG1150" s="2231"/>
      <c r="AH1150" s="901"/>
      <c r="AI1150" s="2231"/>
      <c r="AJ1150" s="2210"/>
    </row>
    <row r="1151" spans="2:36" ht="15.6" x14ac:dyDescent="0.3">
      <c r="B1151" s="3958" t="s">
        <v>3936</v>
      </c>
      <c r="C1151" s="3959">
        <v>15219</v>
      </c>
      <c r="D1151" s="3962">
        <v>43809</v>
      </c>
      <c r="E1151" s="3959"/>
      <c r="F1151" s="3959"/>
      <c r="G1151" s="3959"/>
      <c r="H1151" s="3969">
        <v>43809</v>
      </c>
      <c r="I1151" s="3969">
        <v>44905</v>
      </c>
      <c r="J1151" s="3965">
        <v>200000</v>
      </c>
      <c r="K1151" s="3964">
        <v>0</v>
      </c>
      <c r="L1151" s="3967">
        <v>0.04</v>
      </c>
      <c r="M1151" s="3968" t="s">
        <v>4608</v>
      </c>
      <c r="N1151" s="3965">
        <v>180439</v>
      </c>
      <c r="O1151" s="3960"/>
      <c r="P1151" s="3960">
        <v>74676</v>
      </c>
      <c r="Q1151" s="3238">
        <f t="shared" si="70"/>
        <v>105763</v>
      </c>
      <c r="R1151" s="3238">
        <v>-12846.687774915339</v>
      </c>
      <c r="S1151" s="3238">
        <f t="shared" si="69"/>
        <v>92916.312225084665</v>
      </c>
      <c r="T1151" s="3238"/>
      <c r="U1151" s="3238"/>
      <c r="V1151" s="3239">
        <f t="shared" si="71"/>
        <v>92916.312225084665</v>
      </c>
      <c r="W1151" s="3435">
        <v>650</v>
      </c>
      <c r="X1151" s="3192" t="s">
        <v>1746</v>
      </c>
      <c r="Y1151" s="3241" t="s">
        <v>2711</v>
      </c>
      <c r="Z1151" s="3198" t="str">
        <f t="shared" si="72"/>
        <v>reg</v>
      </c>
      <c r="AB1151" s="2209"/>
      <c r="AC1151" s="2231"/>
      <c r="AD1151" s="901"/>
      <c r="AE1151" s="2231"/>
      <c r="AF1151" s="901"/>
      <c r="AG1151" s="2231"/>
      <c r="AH1151" s="901"/>
      <c r="AI1151" s="2231"/>
      <c r="AJ1151" s="2210"/>
    </row>
    <row r="1152" spans="2:36" ht="15.6" x14ac:dyDescent="0.3">
      <c r="B1152" s="3958" t="s">
        <v>3937</v>
      </c>
      <c r="C1152" s="3959">
        <v>6954</v>
      </c>
      <c r="D1152" s="3962">
        <v>43654</v>
      </c>
      <c r="E1152" s="3959"/>
      <c r="F1152" s="3959"/>
      <c r="G1152" s="3959"/>
      <c r="H1152" s="3969">
        <v>44258</v>
      </c>
      <c r="I1152" s="3969">
        <v>41673</v>
      </c>
      <c r="J1152" s="3965">
        <v>130000</v>
      </c>
      <c r="K1152" s="3964">
        <v>0</v>
      </c>
      <c r="L1152" s="3967">
        <v>0.04</v>
      </c>
      <c r="M1152" s="3968" t="s">
        <v>4608</v>
      </c>
      <c r="N1152" s="3965">
        <v>60732</v>
      </c>
      <c r="O1152" s="3960">
        <v>145600</v>
      </c>
      <c r="P1152" s="3960">
        <v>87753</v>
      </c>
      <c r="Q1152" s="3238">
        <f t="shared" si="70"/>
        <v>118579</v>
      </c>
      <c r="R1152" s="3238">
        <v>-14403.405630151245</v>
      </c>
      <c r="S1152" s="3238">
        <f t="shared" si="69"/>
        <v>104175.59436984875</v>
      </c>
      <c r="T1152" s="3238"/>
      <c r="U1152" s="3238"/>
      <c r="V1152" s="3239">
        <f t="shared" si="71"/>
        <v>104175.59436984875</v>
      </c>
      <c r="W1152" s="3435">
        <v>4500</v>
      </c>
      <c r="X1152" s="3192" t="s">
        <v>1746</v>
      </c>
      <c r="Y1152" s="3241" t="s">
        <v>2711</v>
      </c>
      <c r="Z1152" s="3198" t="str">
        <f t="shared" si="72"/>
        <v>reg</v>
      </c>
      <c r="AB1152" s="2209"/>
      <c r="AC1152" s="2231"/>
      <c r="AD1152" s="901"/>
      <c r="AE1152" s="2231"/>
      <c r="AF1152" s="901"/>
      <c r="AG1152" s="2231"/>
      <c r="AH1152" s="901"/>
      <c r="AI1152" s="2231"/>
      <c r="AJ1152" s="2210"/>
    </row>
    <row r="1153" spans="2:36" ht="15.6" x14ac:dyDescent="0.3">
      <c r="B1153" s="3958" t="s">
        <v>3938</v>
      </c>
      <c r="C1153" s="3959">
        <v>7691</v>
      </c>
      <c r="D1153" s="3962">
        <v>38867</v>
      </c>
      <c r="E1153" s="3959"/>
      <c r="F1153" s="3959"/>
      <c r="G1153" s="3959"/>
      <c r="H1153" s="3969">
        <v>39241</v>
      </c>
      <c r="I1153" s="3969">
        <v>39607</v>
      </c>
      <c r="J1153" s="3965">
        <v>26000</v>
      </c>
      <c r="K1153" s="3964">
        <v>0</v>
      </c>
      <c r="L1153" s="3967">
        <v>0.04</v>
      </c>
      <c r="M1153" s="3968" t="s">
        <v>4608</v>
      </c>
      <c r="N1153" s="3965">
        <v>17416</v>
      </c>
      <c r="O1153" s="3960"/>
      <c r="P1153" s="3960">
        <v>7476</v>
      </c>
      <c r="Q1153" s="3238">
        <f t="shared" si="70"/>
        <v>9940</v>
      </c>
      <c r="R1153" s="3238">
        <v>-1207.3794851002569</v>
      </c>
      <c r="S1153" s="3238">
        <f t="shared" si="69"/>
        <v>8732.6205148997433</v>
      </c>
      <c r="T1153" s="3238"/>
      <c r="U1153" s="3238"/>
      <c r="V1153" s="3239">
        <f t="shared" si="71"/>
        <v>8732.6205148997433</v>
      </c>
      <c r="W1153" s="3435">
        <v>4675</v>
      </c>
      <c r="X1153" s="3192" t="s">
        <v>1746</v>
      </c>
      <c r="Y1153" s="3241" t="s">
        <v>2711</v>
      </c>
      <c r="Z1153" s="3198" t="str">
        <f t="shared" si="72"/>
        <v>reg</v>
      </c>
      <c r="AB1153" s="2209"/>
      <c r="AC1153" s="2231"/>
      <c r="AD1153" s="901"/>
      <c r="AE1153" s="2231"/>
      <c r="AF1153" s="901"/>
      <c r="AG1153" s="2231"/>
      <c r="AH1153" s="901"/>
      <c r="AI1153" s="2231"/>
      <c r="AJ1153" s="2210"/>
    </row>
    <row r="1154" spans="2:36" ht="15.6" x14ac:dyDescent="0.3">
      <c r="B1154" s="3958" t="s">
        <v>3939</v>
      </c>
      <c r="C1154" s="3959">
        <v>4812</v>
      </c>
      <c r="D1154" s="3962">
        <v>43654</v>
      </c>
      <c r="E1154" s="3959"/>
      <c r="F1154" s="3959"/>
      <c r="G1154" s="3959"/>
      <c r="H1154" s="3969">
        <v>43595</v>
      </c>
      <c r="I1154" s="3969">
        <v>44691</v>
      </c>
      <c r="J1154" s="3965">
        <v>202000</v>
      </c>
      <c r="K1154" s="3964">
        <v>0</v>
      </c>
      <c r="L1154" s="3967">
        <v>0.04</v>
      </c>
      <c r="M1154" s="3968" t="s">
        <v>4608</v>
      </c>
      <c r="N1154" s="3965">
        <v>186338</v>
      </c>
      <c r="O1154" s="3960"/>
      <c r="P1154" s="3960">
        <v>5917</v>
      </c>
      <c r="Q1154" s="3238">
        <f t="shared" si="70"/>
        <v>180421</v>
      </c>
      <c r="R1154" s="3238">
        <v>-21915.152322059705</v>
      </c>
      <c r="S1154" s="3238">
        <f t="shared" si="69"/>
        <v>158505.8476779403</v>
      </c>
      <c r="T1154" s="3238"/>
      <c r="U1154" s="3238"/>
      <c r="V1154" s="3239">
        <f t="shared" si="71"/>
        <v>158505.8476779403</v>
      </c>
      <c r="W1154" s="3435">
        <v>6050</v>
      </c>
      <c r="X1154" s="3192" t="s">
        <v>1746</v>
      </c>
      <c r="Y1154" s="3241" t="s">
        <v>2711</v>
      </c>
      <c r="Z1154" s="3198" t="str">
        <f t="shared" si="72"/>
        <v>reg</v>
      </c>
      <c r="AB1154" s="2209"/>
      <c r="AC1154" s="2231"/>
      <c r="AD1154" s="901"/>
      <c r="AE1154" s="2231"/>
      <c r="AF1154" s="901"/>
      <c r="AG1154" s="2231"/>
      <c r="AH1154" s="901"/>
      <c r="AI1154" s="2231"/>
      <c r="AJ1154" s="2210"/>
    </row>
    <row r="1155" spans="2:36" ht="15.6" x14ac:dyDescent="0.3">
      <c r="B1155" s="3958" t="s">
        <v>3940</v>
      </c>
      <c r="C1155" s="3959">
        <v>14778</v>
      </c>
      <c r="D1155" s="3962">
        <v>41936</v>
      </c>
      <c r="E1155" s="3959"/>
      <c r="F1155" s="3959"/>
      <c r="G1155" s="3959"/>
      <c r="H1155" s="3969">
        <v>44232</v>
      </c>
      <c r="I1155" s="3969">
        <v>45296</v>
      </c>
      <c r="J1155" s="3965">
        <v>448000</v>
      </c>
      <c r="K1155" s="3964">
        <v>0</v>
      </c>
      <c r="L1155" s="3967">
        <v>0.04</v>
      </c>
      <c r="M1155" s="3968" t="s">
        <v>4608</v>
      </c>
      <c r="N1155" s="3965"/>
      <c r="O1155" s="3960">
        <v>501760</v>
      </c>
      <c r="P1155" s="3960">
        <v>125550</v>
      </c>
      <c r="Q1155" s="3238">
        <f t="shared" si="70"/>
        <v>376210</v>
      </c>
      <c r="R1155" s="3238">
        <v>-45697.005642813645</v>
      </c>
      <c r="S1155" s="3238">
        <f t="shared" si="69"/>
        <v>330512.99435718637</v>
      </c>
      <c r="T1155" s="3238"/>
      <c r="U1155" s="3238"/>
      <c r="V1155" s="3239">
        <f t="shared" si="71"/>
        <v>330512.99435718637</v>
      </c>
      <c r="W1155" s="3435">
        <v>2150</v>
      </c>
      <c r="X1155" s="3192" t="s">
        <v>1746</v>
      </c>
      <c r="Y1155" s="3241" t="s">
        <v>2711</v>
      </c>
      <c r="Z1155" s="3198" t="str">
        <f t="shared" si="72"/>
        <v>reg</v>
      </c>
      <c r="AB1155" s="2209"/>
      <c r="AC1155" s="2231"/>
      <c r="AD1155" s="901"/>
      <c r="AE1155" s="2231"/>
      <c r="AF1155" s="901"/>
      <c r="AG1155" s="2231"/>
      <c r="AH1155" s="901"/>
      <c r="AI1155" s="2231"/>
      <c r="AJ1155" s="2210"/>
    </row>
    <row r="1156" spans="2:36" ht="15.6" x14ac:dyDescent="0.3">
      <c r="B1156" s="3958" t="s">
        <v>3941</v>
      </c>
      <c r="C1156" s="3959">
        <v>2231</v>
      </c>
      <c r="D1156" s="3962">
        <v>35504</v>
      </c>
      <c r="E1156" s="3959"/>
      <c r="F1156" s="3959"/>
      <c r="G1156" s="3959"/>
      <c r="H1156" s="3969">
        <v>44453</v>
      </c>
      <c r="I1156" s="3969">
        <v>44787</v>
      </c>
      <c r="J1156" s="3965">
        <v>35000</v>
      </c>
      <c r="K1156" s="3964">
        <v>0</v>
      </c>
      <c r="L1156" s="3967">
        <v>0.04</v>
      </c>
      <c r="M1156" s="3968" t="s">
        <v>4608</v>
      </c>
      <c r="N1156" s="3965"/>
      <c r="O1156" s="3960">
        <v>36400</v>
      </c>
      <c r="P1156" s="3960">
        <v>224</v>
      </c>
      <c r="Q1156" s="3238">
        <f t="shared" si="70"/>
        <v>36176</v>
      </c>
      <c r="R1156" s="3238">
        <v>-4394.1811119705126</v>
      </c>
      <c r="S1156" s="3238">
        <f t="shared" si="69"/>
        <v>31781.818888029487</v>
      </c>
      <c r="T1156" s="3238"/>
      <c r="U1156" s="3238"/>
      <c r="V1156" s="3239">
        <f t="shared" si="71"/>
        <v>31781.818888029487</v>
      </c>
      <c r="W1156" s="3435">
        <v>6740</v>
      </c>
      <c r="X1156" s="3192" t="s">
        <v>1746</v>
      </c>
      <c r="Y1156" s="3241" t="s">
        <v>2711</v>
      </c>
      <c r="Z1156" s="3198" t="str">
        <f t="shared" si="72"/>
        <v>reg</v>
      </c>
      <c r="AB1156" s="2209"/>
      <c r="AC1156" s="2231"/>
      <c r="AD1156" s="901"/>
      <c r="AE1156" s="2231"/>
      <c r="AF1156" s="901"/>
      <c r="AG1156" s="2231"/>
      <c r="AH1156" s="901"/>
      <c r="AI1156" s="2231"/>
      <c r="AJ1156" s="2210"/>
    </row>
    <row r="1157" spans="2:36" ht="15.6" x14ac:dyDescent="0.3">
      <c r="B1157" s="3958" t="s">
        <v>3942</v>
      </c>
      <c r="C1157" s="3959">
        <v>7670</v>
      </c>
      <c r="D1157" s="3962">
        <v>38856</v>
      </c>
      <c r="E1157" s="3959"/>
      <c r="F1157" s="3959"/>
      <c r="G1157" s="3959"/>
      <c r="H1157" s="3969">
        <v>38856</v>
      </c>
      <c r="I1157" s="3969">
        <v>39221</v>
      </c>
      <c r="J1157" s="3965">
        <v>20000</v>
      </c>
      <c r="K1157" s="3964">
        <v>0</v>
      </c>
      <c r="L1157" s="3967">
        <v>0.04</v>
      </c>
      <c r="M1157" s="3968" t="s">
        <v>4608</v>
      </c>
      <c r="N1157" s="3965">
        <v>4280</v>
      </c>
      <c r="O1157" s="3960"/>
      <c r="P1157" s="3960">
        <v>4280</v>
      </c>
      <c r="Q1157" s="3238">
        <f t="shared" si="70"/>
        <v>0</v>
      </c>
      <c r="R1157" s="3238">
        <v>0</v>
      </c>
      <c r="S1157" s="3238">
        <f t="shared" si="69"/>
        <v>0</v>
      </c>
      <c r="T1157" s="3238"/>
      <c r="U1157" s="3238"/>
      <c r="V1157" s="3239">
        <f t="shared" si="71"/>
        <v>0</v>
      </c>
      <c r="W1157" s="3435">
        <v>4400</v>
      </c>
      <c r="X1157" s="3192" t="s">
        <v>1746</v>
      </c>
      <c r="Y1157" s="3241" t="s">
        <v>2711</v>
      </c>
      <c r="Z1157" s="3198" t="str">
        <f t="shared" si="72"/>
        <v>reg</v>
      </c>
      <c r="AB1157" s="2209"/>
      <c r="AC1157" s="2231"/>
      <c r="AD1157" s="901"/>
      <c r="AE1157" s="2231"/>
      <c r="AF1157" s="901"/>
      <c r="AG1157" s="2231"/>
      <c r="AH1157" s="901"/>
      <c r="AI1157" s="2231"/>
      <c r="AJ1157" s="2210"/>
    </row>
    <row r="1158" spans="2:36" ht="15.6" x14ac:dyDescent="0.3">
      <c r="B1158" s="3958" t="s">
        <v>3943</v>
      </c>
      <c r="C1158" s="3959">
        <v>7635</v>
      </c>
      <c r="D1158" s="3962">
        <v>43654</v>
      </c>
      <c r="E1158" s="3959"/>
      <c r="F1158" s="3959"/>
      <c r="G1158" s="3959"/>
      <c r="H1158" s="3969">
        <v>44335</v>
      </c>
      <c r="I1158" s="3969">
        <v>45401</v>
      </c>
      <c r="J1158" s="3965">
        <v>165000</v>
      </c>
      <c r="K1158" s="3964">
        <v>0</v>
      </c>
      <c r="L1158" s="3967">
        <v>0.04</v>
      </c>
      <c r="M1158" s="3968" t="s">
        <v>4608</v>
      </c>
      <c r="N1158" s="3965">
        <v>97607</v>
      </c>
      <c r="O1158" s="3960">
        <v>184800</v>
      </c>
      <c r="P1158" s="3960">
        <v>128381</v>
      </c>
      <c r="Q1158" s="3238">
        <f t="shared" si="70"/>
        <v>154026</v>
      </c>
      <c r="R1158" s="3238">
        <v>-18709.037482097803</v>
      </c>
      <c r="S1158" s="3238">
        <f t="shared" si="69"/>
        <v>135316.9625179022</v>
      </c>
      <c r="T1158" s="3238"/>
      <c r="U1158" s="3238"/>
      <c r="V1158" s="3239">
        <f t="shared" si="71"/>
        <v>135316.9625179022</v>
      </c>
      <c r="W1158" s="3435">
        <v>4700</v>
      </c>
      <c r="X1158" s="3192" t="s">
        <v>1746</v>
      </c>
      <c r="Y1158" s="3241" t="s">
        <v>2711</v>
      </c>
      <c r="Z1158" s="3198" t="str">
        <f t="shared" si="72"/>
        <v>reg</v>
      </c>
      <c r="AB1158" s="2209"/>
      <c r="AC1158" s="2231"/>
      <c r="AD1158" s="901"/>
      <c r="AE1158" s="2231"/>
      <c r="AF1158" s="901"/>
      <c r="AG1158" s="2231"/>
      <c r="AH1158" s="901"/>
      <c r="AI1158" s="2231"/>
      <c r="AJ1158" s="2210"/>
    </row>
    <row r="1159" spans="2:36" ht="15.6" x14ac:dyDescent="0.3">
      <c r="B1159" s="3958" t="s">
        <v>3944</v>
      </c>
      <c r="C1159" s="3959">
        <v>4430</v>
      </c>
      <c r="D1159" s="3962">
        <v>43654</v>
      </c>
      <c r="E1159" s="3959"/>
      <c r="F1159" s="3959"/>
      <c r="G1159" s="3959"/>
      <c r="H1159" s="3969">
        <v>44469</v>
      </c>
      <c r="I1159" s="3969">
        <v>45534</v>
      </c>
      <c r="J1159" s="3965">
        <v>250000</v>
      </c>
      <c r="K1159" s="3964">
        <v>0</v>
      </c>
      <c r="L1159" s="3967">
        <v>0.04</v>
      </c>
      <c r="M1159" s="3968" t="s">
        <v>4608</v>
      </c>
      <c r="N1159" s="3965">
        <v>186662</v>
      </c>
      <c r="O1159" s="3960">
        <v>280000</v>
      </c>
      <c r="P1159" s="3960">
        <v>206885</v>
      </c>
      <c r="Q1159" s="3238">
        <f t="shared" si="70"/>
        <v>259777</v>
      </c>
      <c r="R1159" s="3238">
        <v>-31554.267656025098</v>
      </c>
      <c r="S1159" s="3238">
        <f t="shared" si="69"/>
        <v>228222.7323439749</v>
      </c>
      <c r="T1159" s="3238"/>
      <c r="U1159" s="3238"/>
      <c r="V1159" s="3239">
        <f t="shared" si="71"/>
        <v>228222.7323439749</v>
      </c>
      <c r="W1159" s="3435">
        <v>6300</v>
      </c>
      <c r="X1159" s="3192" t="s">
        <v>1746</v>
      </c>
      <c r="Y1159" s="3241" t="s">
        <v>2711</v>
      </c>
      <c r="Z1159" s="3198" t="str">
        <f t="shared" si="72"/>
        <v>reg</v>
      </c>
      <c r="AB1159" s="2209"/>
      <c r="AC1159" s="2231"/>
      <c r="AD1159" s="901"/>
      <c r="AE1159" s="2231"/>
      <c r="AF1159" s="901"/>
      <c r="AG1159" s="2231"/>
      <c r="AH1159" s="901"/>
      <c r="AI1159" s="2231"/>
      <c r="AJ1159" s="2210"/>
    </row>
    <row r="1160" spans="2:36" ht="15.6" x14ac:dyDescent="0.3">
      <c r="B1160" s="3958" t="s">
        <v>3945</v>
      </c>
      <c r="C1160" s="3959">
        <v>15418</v>
      </c>
      <c r="D1160" s="3962">
        <v>44404</v>
      </c>
      <c r="E1160" s="3959"/>
      <c r="F1160" s="3959"/>
      <c r="G1160" s="3959"/>
      <c r="H1160" s="3969">
        <v>44404</v>
      </c>
      <c r="I1160" s="3969">
        <v>45500</v>
      </c>
      <c r="J1160" s="3965">
        <v>200000</v>
      </c>
      <c r="K1160" s="3964">
        <v>0</v>
      </c>
      <c r="L1160" s="3967">
        <v>0.04</v>
      </c>
      <c r="M1160" s="3968" t="s">
        <v>4608</v>
      </c>
      <c r="N1160" s="3965"/>
      <c r="O1160" s="3960">
        <v>224000</v>
      </c>
      <c r="P1160" s="3960">
        <v>18669</v>
      </c>
      <c r="Q1160" s="3238">
        <f t="shared" si="70"/>
        <v>205331</v>
      </c>
      <c r="R1160" s="3238">
        <v>-24940.889039750589</v>
      </c>
      <c r="S1160" s="3238">
        <f t="shared" si="69"/>
        <v>180390.11096024941</v>
      </c>
      <c r="T1160" s="3238"/>
      <c r="U1160" s="3238"/>
      <c r="V1160" s="3239">
        <f t="shared" si="71"/>
        <v>180390.11096024941</v>
      </c>
      <c r="W1160" s="3435">
        <v>150</v>
      </c>
      <c r="X1160" s="3192" t="s">
        <v>1746</v>
      </c>
      <c r="Y1160" s="3241" t="s">
        <v>2711</v>
      </c>
      <c r="Z1160" s="3198" t="str">
        <f t="shared" si="72"/>
        <v>reg</v>
      </c>
      <c r="AB1160" s="2209"/>
      <c r="AC1160" s="2231"/>
      <c r="AD1160" s="901"/>
      <c r="AE1160" s="2231"/>
      <c r="AF1160" s="901"/>
      <c r="AG1160" s="2231"/>
      <c r="AH1160" s="901"/>
      <c r="AI1160" s="2231"/>
      <c r="AJ1160" s="2210"/>
    </row>
    <row r="1161" spans="2:36" ht="15.6" x14ac:dyDescent="0.3">
      <c r="B1161" s="3958" t="s">
        <v>3946</v>
      </c>
      <c r="C1161" s="3959">
        <v>5938</v>
      </c>
      <c r="D1161" s="3962">
        <v>37810</v>
      </c>
      <c r="E1161" s="3959"/>
      <c r="F1161" s="3959"/>
      <c r="G1161" s="3959"/>
      <c r="H1161" s="3969">
        <v>38632</v>
      </c>
      <c r="I1161" s="3969">
        <v>38997</v>
      </c>
      <c r="J1161" s="3965">
        <v>25000</v>
      </c>
      <c r="K1161" s="3964">
        <v>0</v>
      </c>
      <c r="L1161" s="3967">
        <v>0.04</v>
      </c>
      <c r="M1161" s="3968" t="s">
        <v>4608</v>
      </c>
      <c r="N1161" s="3965">
        <v>218573</v>
      </c>
      <c r="O1161" s="3960"/>
      <c r="P1161" s="3960">
        <v>22806.240000000002</v>
      </c>
      <c r="Q1161" s="3238">
        <f t="shared" si="70"/>
        <v>195766.76</v>
      </c>
      <c r="R1161" s="3238">
        <v>-23779.151900256096</v>
      </c>
      <c r="S1161" s="3238">
        <f t="shared" si="69"/>
        <v>171987.6080997439</v>
      </c>
      <c r="T1161" s="3238"/>
      <c r="U1161" s="3238"/>
      <c r="V1161" s="3239">
        <f t="shared" si="71"/>
        <v>171987.6080997439</v>
      </c>
      <c r="W1161" s="3435">
        <v>4075</v>
      </c>
      <c r="X1161" s="3192" t="s">
        <v>1746</v>
      </c>
      <c r="Y1161" s="3241" t="s">
        <v>2711</v>
      </c>
      <c r="Z1161" s="3198" t="str">
        <f t="shared" si="72"/>
        <v>reg</v>
      </c>
      <c r="AB1161" s="2209"/>
      <c r="AC1161" s="2231"/>
      <c r="AD1161" s="901"/>
      <c r="AE1161" s="2231"/>
      <c r="AF1161" s="901"/>
      <c r="AG1161" s="2231"/>
      <c r="AH1161" s="901"/>
      <c r="AI1161" s="2231"/>
      <c r="AJ1161" s="2210"/>
    </row>
    <row r="1162" spans="2:36" ht="15.6" x14ac:dyDescent="0.3">
      <c r="B1162" s="3958" t="s">
        <v>3947</v>
      </c>
      <c r="C1162" s="3959">
        <v>902</v>
      </c>
      <c r="D1162" s="3962">
        <v>35665</v>
      </c>
      <c r="E1162" s="3959"/>
      <c r="F1162" s="3959"/>
      <c r="G1162" s="3959"/>
      <c r="H1162" s="3969">
        <v>39214</v>
      </c>
      <c r="I1162" s="3969">
        <v>39580</v>
      </c>
      <c r="J1162" s="3965">
        <v>20000</v>
      </c>
      <c r="K1162" s="3964">
        <v>0</v>
      </c>
      <c r="L1162" s="3967">
        <v>0.04</v>
      </c>
      <c r="M1162" s="3968" t="s">
        <v>4608</v>
      </c>
      <c r="N1162" s="3965">
        <v>60480</v>
      </c>
      <c r="O1162" s="3960"/>
      <c r="P1162" s="3960">
        <v>16773</v>
      </c>
      <c r="Q1162" s="3238">
        <f t="shared" si="70"/>
        <v>43707</v>
      </c>
      <c r="R1162" s="3238">
        <v>-5308.9471987200131</v>
      </c>
      <c r="S1162" s="3238">
        <f t="shared" si="69"/>
        <v>38398.052801279984</v>
      </c>
      <c r="T1162" s="3238"/>
      <c r="U1162" s="3238"/>
      <c r="V1162" s="3239">
        <f t="shared" si="71"/>
        <v>38398.052801279984</v>
      </c>
      <c r="W1162" s="3435">
        <v>6825</v>
      </c>
      <c r="X1162" s="3192" t="s">
        <v>1746</v>
      </c>
      <c r="Y1162" s="3241" t="s">
        <v>2711</v>
      </c>
      <c r="Z1162" s="3198" t="str">
        <f t="shared" si="72"/>
        <v>reg</v>
      </c>
      <c r="AB1162" s="2209"/>
      <c r="AC1162" s="2231"/>
      <c r="AD1162" s="901"/>
      <c r="AE1162" s="2231"/>
      <c r="AF1162" s="901"/>
      <c r="AG1162" s="2231"/>
      <c r="AH1162" s="901"/>
      <c r="AI1162" s="2231"/>
      <c r="AJ1162" s="2210"/>
    </row>
    <row r="1163" spans="2:36" ht="15.6" x14ac:dyDescent="0.3">
      <c r="B1163" s="3958" t="s">
        <v>3948</v>
      </c>
      <c r="C1163" s="3959">
        <v>8184</v>
      </c>
      <c r="D1163" s="3962">
        <v>43654</v>
      </c>
      <c r="E1163" s="3959"/>
      <c r="F1163" s="3959"/>
      <c r="G1163" s="3959"/>
      <c r="H1163" s="3969">
        <v>43197</v>
      </c>
      <c r="I1163" s="3969">
        <v>44293</v>
      </c>
      <c r="J1163" s="3965">
        <v>147000</v>
      </c>
      <c r="K1163" s="3964">
        <v>0</v>
      </c>
      <c r="L1163" s="3967">
        <v>0.04</v>
      </c>
      <c r="M1163" s="3968" t="s">
        <v>4608</v>
      </c>
      <c r="N1163" s="3965">
        <v>160073</v>
      </c>
      <c r="O1163" s="3960"/>
      <c r="P1163" s="3960">
        <v>54804</v>
      </c>
      <c r="Q1163" s="3238">
        <f t="shared" si="70"/>
        <v>105269</v>
      </c>
      <c r="R1163" s="3238">
        <v>-12786.683200907339</v>
      </c>
      <c r="S1163" s="3238">
        <f t="shared" si="69"/>
        <v>92482.316799092659</v>
      </c>
      <c r="T1163" s="3238"/>
      <c r="U1163" s="3238"/>
      <c r="V1163" s="3239">
        <f t="shared" si="71"/>
        <v>92482.316799092659</v>
      </c>
      <c r="W1163" s="3435">
        <v>4475</v>
      </c>
      <c r="X1163" s="3192" t="s">
        <v>1746</v>
      </c>
      <c r="Y1163" s="3241" t="s">
        <v>2711</v>
      </c>
      <c r="Z1163" s="3198" t="str">
        <f t="shared" si="72"/>
        <v>reg</v>
      </c>
      <c r="AB1163" s="2209"/>
      <c r="AC1163" s="2231"/>
      <c r="AD1163" s="901"/>
      <c r="AE1163" s="2231"/>
      <c r="AF1163" s="901"/>
      <c r="AG1163" s="2231"/>
      <c r="AH1163" s="901"/>
      <c r="AI1163" s="2231"/>
      <c r="AJ1163" s="2210"/>
    </row>
    <row r="1164" spans="2:36" ht="15.6" x14ac:dyDescent="0.3">
      <c r="B1164" s="3958" t="s">
        <v>3949</v>
      </c>
      <c r="C1164" s="3959">
        <v>11343</v>
      </c>
      <c r="D1164" s="3962">
        <v>43654</v>
      </c>
      <c r="E1164" s="3959"/>
      <c r="F1164" s="3959"/>
      <c r="G1164" s="3959"/>
      <c r="H1164" s="3969">
        <v>44259</v>
      </c>
      <c r="I1164" s="3969">
        <v>45326</v>
      </c>
      <c r="J1164" s="3965">
        <v>100000</v>
      </c>
      <c r="K1164" s="3964">
        <v>0</v>
      </c>
      <c r="L1164" s="3967">
        <v>0.04</v>
      </c>
      <c r="M1164" s="3968" t="s">
        <v>4608</v>
      </c>
      <c r="N1164" s="3965"/>
      <c r="O1164" s="3960">
        <v>112000</v>
      </c>
      <c r="P1164" s="3960">
        <v>27968</v>
      </c>
      <c r="Q1164" s="3238">
        <f t="shared" si="70"/>
        <v>84032</v>
      </c>
      <c r="R1164" s="3238">
        <v>-10207.09385230833</v>
      </c>
      <c r="S1164" s="3238">
        <f t="shared" ref="S1164:S1227" si="73">SUM(Q1164:R1164)</f>
        <v>73824.906147691669</v>
      </c>
      <c r="T1164" s="3238"/>
      <c r="U1164" s="3238"/>
      <c r="V1164" s="3239">
        <f t="shared" si="71"/>
        <v>73824.906147691669</v>
      </c>
      <c r="W1164" s="3435">
        <v>275</v>
      </c>
      <c r="X1164" s="3192" t="s">
        <v>1746</v>
      </c>
      <c r="Y1164" s="3241" t="s">
        <v>2711</v>
      </c>
      <c r="Z1164" s="3198" t="str">
        <f t="shared" si="72"/>
        <v>reg</v>
      </c>
      <c r="AB1164" s="2209"/>
      <c r="AC1164" s="2231"/>
      <c r="AD1164" s="901"/>
      <c r="AE1164" s="2231"/>
      <c r="AF1164" s="901"/>
      <c r="AG1164" s="2231"/>
      <c r="AH1164" s="901"/>
      <c r="AI1164" s="2231"/>
      <c r="AJ1164" s="2210"/>
    </row>
    <row r="1165" spans="2:36" ht="15.6" x14ac:dyDescent="0.3">
      <c r="B1165" s="3958" t="s">
        <v>3950</v>
      </c>
      <c r="C1165" s="3959">
        <v>15284</v>
      </c>
      <c r="D1165" s="3962">
        <v>44032</v>
      </c>
      <c r="E1165" s="3959"/>
      <c r="F1165" s="3959"/>
      <c r="G1165" s="3959"/>
      <c r="H1165" s="3969">
        <v>44032</v>
      </c>
      <c r="I1165" s="3969">
        <v>45127</v>
      </c>
      <c r="J1165" s="3965">
        <v>350000</v>
      </c>
      <c r="K1165" s="3964">
        <v>0</v>
      </c>
      <c r="L1165" s="3967">
        <v>0.04</v>
      </c>
      <c r="M1165" s="3968" t="s">
        <v>4608</v>
      </c>
      <c r="N1165" s="3965">
        <v>381112</v>
      </c>
      <c r="O1165" s="3960"/>
      <c r="P1165" s="3960">
        <v>130656</v>
      </c>
      <c r="Q1165" s="3238">
        <f t="shared" ref="Q1165:Q1228" si="74">N1165+O1165-P1165</f>
        <v>250456</v>
      </c>
      <c r="R1165" s="3238">
        <v>-30422.076088558344</v>
      </c>
      <c r="S1165" s="3238">
        <f t="shared" si="73"/>
        <v>220033.92391144164</v>
      </c>
      <c r="T1165" s="3238"/>
      <c r="U1165" s="3238"/>
      <c r="V1165" s="3239">
        <f t="shared" ref="V1165:V1228" si="75">+S1165</f>
        <v>220033.92391144164</v>
      </c>
      <c r="W1165" s="3435">
        <v>450</v>
      </c>
      <c r="X1165" s="3192" t="s">
        <v>1746</v>
      </c>
      <c r="Y1165" s="3241" t="s">
        <v>2711</v>
      </c>
      <c r="Z1165" s="3198" t="str">
        <f t="shared" ref="Z1165:Z1228" si="76">IF(NOT(OR(Y1165="GenF", Y1165="mbf", Y1165="OBreg",Y1165="OBmi")), "ERROR", HLOOKUP(Y1165,FUNDmicro,2))</f>
        <v>reg</v>
      </c>
      <c r="AB1165" s="2209"/>
      <c r="AC1165" s="2231"/>
      <c r="AD1165" s="901"/>
      <c r="AE1165" s="2231"/>
      <c r="AF1165" s="901"/>
      <c r="AG1165" s="2231"/>
      <c r="AH1165" s="901"/>
      <c r="AI1165" s="2231"/>
      <c r="AJ1165" s="2210"/>
    </row>
    <row r="1166" spans="2:36" ht="15.6" x14ac:dyDescent="0.3">
      <c r="B1166" s="3958" t="s">
        <v>3951</v>
      </c>
      <c r="C1166" s="3959">
        <v>4074</v>
      </c>
      <c r="D1166" s="3962">
        <v>43654</v>
      </c>
      <c r="E1166" s="3959"/>
      <c r="F1166" s="3959"/>
      <c r="G1166" s="3959"/>
      <c r="H1166" s="3969">
        <v>42366</v>
      </c>
      <c r="I1166" s="3969">
        <v>42732</v>
      </c>
      <c r="J1166" s="3965">
        <v>30000</v>
      </c>
      <c r="K1166" s="3964">
        <v>0</v>
      </c>
      <c r="L1166" s="3967">
        <v>0.04</v>
      </c>
      <c r="M1166" s="3968" t="s">
        <v>4608</v>
      </c>
      <c r="N1166" s="3965">
        <v>77768</v>
      </c>
      <c r="O1166" s="3960"/>
      <c r="P1166" s="3960">
        <v>37344</v>
      </c>
      <c r="Q1166" s="3238">
        <f t="shared" si="74"/>
        <v>40424</v>
      </c>
      <c r="R1166" s="3238">
        <v>-4910.1718617397164</v>
      </c>
      <c r="S1166" s="3238">
        <f t="shared" si="73"/>
        <v>35513.828138260287</v>
      </c>
      <c r="T1166" s="3238"/>
      <c r="U1166" s="3238"/>
      <c r="V1166" s="3239">
        <f t="shared" si="75"/>
        <v>35513.828138260287</v>
      </c>
      <c r="W1166" s="3435">
        <v>6475</v>
      </c>
      <c r="X1166" s="3192" t="s">
        <v>1746</v>
      </c>
      <c r="Y1166" s="3241" t="s">
        <v>2711</v>
      </c>
      <c r="Z1166" s="3198" t="str">
        <f t="shared" si="76"/>
        <v>reg</v>
      </c>
      <c r="AB1166" s="2209"/>
      <c r="AC1166" s="2231"/>
      <c r="AD1166" s="901"/>
      <c r="AE1166" s="2231"/>
      <c r="AF1166" s="901"/>
      <c r="AG1166" s="2231"/>
      <c r="AH1166" s="901"/>
      <c r="AI1166" s="2231"/>
      <c r="AJ1166" s="2210"/>
    </row>
    <row r="1167" spans="2:36" ht="15.6" x14ac:dyDescent="0.3">
      <c r="B1167" s="3958" t="s">
        <v>3952</v>
      </c>
      <c r="C1167" s="3959">
        <v>3226</v>
      </c>
      <c r="D1167" s="3962">
        <v>36445</v>
      </c>
      <c r="E1167" s="3959"/>
      <c r="F1167" s="3959"/>
      <c r="G1167" s="3959"/>
      <c r="H1167" s="3969">
        <v>44399</v>
      </c>
      <c r="I1167" s="3969">
        <v>45465</v>
      </c>
      <c r="J1167" s="3965">
        <v>110000</v>
      </c>
      <c r="K1167" s="3964">
        <v>0</v>
      </c>
      <c r="L1167" s="3967">
        <v>0.04</v>
      </c>
      <c r="M1167" s="3968" t="s">
        <v>4608</v>
      </c>
      <c r="N1167" s="3965">
        <v>35525</v>
      </c>
      <c r="O1167" s="3960">
        <v>123200</v>
      </c>
      <c r="P1167" s="3960">
        <v>51670</v>
      </c>
      <c r="Q1167" s="3238">
        <f t="shared" si="74"/>
        <v>107055</v>
      </c>
      <c r="R1167" s="3238">
        <v>-13003.622814628572</v>
      </c>
      <c r="S1167" s="3238">
        <f t="shared" si="73"/>
        <v>94051.377185371428</v>
      </c>
      <c r="T1167" s="3238"/>
      <c r="U1167" s="3238"/>
      <c r="V1167" s="3239">
        <f t="shared" si="75"/>
        <v>94051.377185371428</v>
      </c>
      <c r="W1167" s="3435">
        <v>6570</v>
      </c>
      <c r="X1167" s="3192" t="s">
        <v>1746</v>
      </c>
      <c r="Y1167" s="3241" t="s">
        <v>2711</v>
      </c>
      <c r="Z1167" s="3198" t="str">
        <f t="shared" si="76"/>
        <v>reg</v>
      </c>
      <c r="AB1167" s="2209"/>
      <c r="AC1167" s="2231"/>
      <c r="AD1167" s="901"/>
      <c r="AE1167" s="2231"/>
      <c r="AF1167" s="901"/>
      <c r="AG1167" s="2231"/>
      <c r="AH1167" s="901"/>
      <c r="AI1167" s="2231"/>
      <c r="AJ1167" s="2210"/>
    </row>
    <row r="1168" spans="2:36" ht="15.6" x14ac:dyDescent="0.3">
      <c r="B1168" s="3958" t="s">
        <v>3953</v>
      </c>
      <c r="C1168" s="3959">
        <v>14762</v>
      </c>
      <c r="D1168" s="3962">
        <v>41921</v>
      </c>
      <c r="E1168" s="3959"/>
      <c r="F1168" s="3959"/>
      <c r="G1168" s="3959"/>
      <c r="H1168" s="3969">
        <v>41922</v>
      </c>
      <c r="I1168" s="3969">
        <v>42287</v>
      </c>
      <c r="J1168" s="3965">
        <v>20000</v>
      </c>
      <c r="K1168" s="3964">
        <v>0</v>
      </c>
      <c r="L1168" s="3967">
        <v>0.04</v>
      </c>
      <c r="M1168" s="3968" t="s">
        <v>4608</v>
      </c>
      <c r="N1168" s="3965">
        <v>54000</v>
      </c>
      <c r="O1168" s="3960"/>
      <c r="P1168" s="3960">
        <v>48308</v>
      </c>
      <c r="Q1168" s="3238">
        <f t="shared" si="74"/>
        <v>5692</v>
      </c>
      <c r="R1168" s="3238">
        <v>-691.38873533105254</v>
      </c>
      <c r="S1168" s="3238">
        <f t="shared" si="73"/>
        <v>5000.6112646689471</v>
      </c>
      <c r="T1168" s="3238"/>
      <c r="U1168" s="3238"/>
      <c r="V1168" s="3239">
        <f t="shared" si="75"/>
        <v>5000.6112646689471</v>
      </c>
      <c r="W1168" s="3435">
        <v>1450</v>
      </c>
      <c r="X1168" s="3192" t="s">
        <v>1746</v>
      </c>
      <c r="Y1168" s="3241" t="s">
        <v>2711</v>
      </c>
      <c r="Z1168" s="3198" t="str">
        <f t="shared" si="76"/>
        <v>reg</v>
      </c>
      <c r="AB1168" s="2209"/>
      <c r="AC1168" s="2231"/>
      <c r="AD1168" s="901"/>
      <c r="AE1168" s="2231"/>
      <c r="AF1168" s="901"/>
      <c r="AG1168" s="2231"/>
      <c r="AH1168" s="901"/>
      <c r="AI1168" s="2231"/>
      <c r="AJ1168" s="2210"/>
    </row>
    <row r="1169" spans="2:36" ht="15.6" x14ac:dyDescent="0.3">
      <c r="B1169" s="3958" t="s">
        <v>3954</v>
      </c>
      <c r="C1169" s="3959">
        <v>8180</v>
      </c>
      <c r="D1169" s="3962">
        <v>43654</v>
      </c>
      <c r="E1169" s="3959"/>
      <c r="F1169" s="3959"/>
      <c r="G1169" s="3959"/>
      <c r="H1169" s="3969">
        <v>42959</v>
      </c>
      <c r="I1169" s="3969">
        <v>44055</v>
      </c>
      <c r="J1169" s="3965">
        <v>116000</v>
      </c>
      <c r="K1169" s="3964">
        <v>0</v>
      </c>
      <c r="L1169" s="3967">
        <v>0.04</v>
      </c>
      <c r="M1169" s="3968" t="s">
        <v>4608</v>
      </c>
      <c r="N1169" s="3965">
        <v>222282</v>
      </c>
      <c r="O1169" s="3960"/>
      <c r="P1169" s="3960">
        <v>82044</v>
      </c>
      <c r="Q1169" s="3238">
        <f t="shared" si="74"/>
        <v>140238</v>
      </c>
      <c r="R1169" s="3238">
        <v>-17034.253946829966</v>
      </c>
      <c r="S1169" s="3238">
        <f t="shared" si="73"/>
        <v>123203.74605317003</v>
      </c>
      <c r="T1169" s="3238"/>
      <c r="U1169" s="3238"/>
      <c r="V1169" s="3239">
        <f t="shared" si="75"/>
        <v>123203.74605317003</v>
      </c>
      <c r="W1169" s="3435">
        <v>4475</v>
      </c>
      <c r="X1169" s="3192" t="s">
        <v>1746</v>
      </c>
      <c r="Y1169" s="3241" t="s">
        <v>2711</v>
      </c>
      <c r="Z1169" s="3198" t="str">
        <f t="shared" si="76"/>
        <v>reg</v>
      </c>
      <c r="AB1169" s="2209"/>
      <c r="AC1169" s="2231"/>
      <c r="AD1169" s="901"/>
      <c r="AE1169" s="2231"/>
      <c r="AF1169" s="901"/>
      <c r="AG1169" s="2231"/>
      <c r="AH1169" s="901"/>
      <c r="AI1169" s="2231"/>
      <c r="AJ1169" s="2210"/>
    </row>
    <row r="1170" spans="2:36" ht="15.6" x14ac:dyDescent="0.3">
      <c r="B1170" s="3958" t="s">
        <v>3955</v>
      </c>
      <c r="C1170" s="3959">
        <v>11010</v>
      </c>
      <c r="D1170" s="3962">
        <v>43654</v>
      </c>
      <c r="E1170" s="3959"/>
      <c r="F1170" s="3959"/>
      <c r="G1170" s="3959"/>
      <c r="H1170" s="3969">
        <v>41975</v>
      </c>
      <c r="I1170" s="3969">
        <v>42706</v>
      </c>
      <c r="J1170" s="3965">
        <v>60000</v>
      </c>
      <c r="K1170" s="3964">
        <v>0</v>
      </c>
      <c r="L1170" s="3967">
        <v>0.04</v>
      </c>
      <c r="M1170" s="3968" t="s">
        <v>4608</v>
      </c>
      <c r="N1170" s="3965">
        <v>87104</v>
      </c>
      <c r="O1170" s="3960"/>
      <c r="P1170" s="3960">
        <v>37344</v>
      </c>
      <c r="Q1170" s="3238">
        <f t="shared" si="74"/>
        <v>49760</v>
      </c>
      <c r="R1170" s="3238">
        <v>-6044.1854304415274</v>
      </c>
      <c r="S1170" s="3238">
        <f t="shared" si="73"/>
        <v>43715.814569558475</v>
      </c>
      <c r="T1170" s="3238"/>
      <c r="U1170" s="3238"/>
      <c r="V1170" s="3239">
        <f t="shared" si="75"/>
        <v>43715.814569558475</v>
      </c>
      <c r="W1170" s="3435">
        <v>2125</v>
      </c>
      <c r="X1170" s="3192" t="s">
        <v>1746</v>
      </c>
      <c r="Y1170" s="3241" t="s">
        <v>2711</v>
      </c>
      <c r="Z1170" s="3198" t="str">
        <f t="shared" si="76"/>
        <v>reg</v>
      </c>
      <c r="AB1170" s="2209"/>
      <c r="AC1170" s="2231"/>
      <c r="AD1170" s="901"/>
      <c r="AE1170" s="2231"/>
      <c r="AF1170" s="901"/>
      <c r="AG1170" s="2231"/>
      <c r="AH1170" s="901"/>
      <c r="AI1170" s="2231"/>
      <c r="AJ1170" s="2210"/>
    </row>
    <row r="1171" spans="2:36" ht="15.6" x14ac:dyDescent="0.3">
      <c r="B1171" s="3958" t="s">
        <v>3956</v>
      </c>
      <c r="C1171" s="3959">
        <v>15125</v>
      </c>
      <c r="D1171" s="3962">
        <v>43538</v>
      </c>
      <c r="E1171" s="3959"/>
      <c r="F1171" s="3959"/>
      <c r="G1171" s="3959"/>
      <c r="H1171" s="3969">
        <v>43538</v>
      </c>
      <c r="I1171" s="3969">
        <v>44269</v>
      </c>
      <c r="J1171" s="3965">
        <v>150000</v>
      </c>
      <c r="K1171" s="3964">
        <v>0</v>
      </c>
      <c r="L1171" s="3967">
        <v>0.04</v>
      </c>
      <c r="M1171" s="3968" t="s">
        <v>4608</v>
      </c>
      <c r="N1171" s="3965"/>
      <c r="O1171" s="3960">
        <v>105234</v>
      </c>
      <c r="P1171" s="3960">
        <v>0</v>
      </c>
      <c r="Q1171" s="3238">
        <f t="shared" si="74"/>
        <v>105234</v>
      </c>
      <c r="R1171" s="3238">
        <v>-12782.431864692198</v>
      </c>
      <c r="S1171" s="3238">
        <f t="shared" si="73"/>
        <v>92451.568135307796</v>
      </c>
      <c r="T1171" s="3238"/>
      <c r="U1171" s="3238"/>
      <c r="V1171" s="3239">
        <f t="shared" si="75"/>
        <v>92451.568135307796</v>
      </c>
      <c r="W1171" s="3435">
        <v>775</v>
      </c>
      <c r="X1171" s="3192" t="s">
        <v>1746</v>
      </c>
      <c r="Y1171" s="3241" t="s">
        <v>2711</v>
      </c>
      <c r="Z1171" s="3198" t="str">
        <f t="shared" si="76"/>
        <v>reg</v>
      </c>
      <c r="AB1171" s="2209"/>
      <c r="AC1171" s="2231"/>
      <c r="AD1171" s="901"/>
      <c r="AE1171" s="2231"/>
      <c r="AF1171" s="901"/>
      <c r="AG1171" s="2231"/>
      <c r="AH1171" s="901"/>
      <c r="AI1171" s="2231"/>
      <c r="AJ1171" s="2210"/>
    </row>
    <row r="1172" spans="2:36" ht="15.6" x14ac:dyDescent="0.3">
      <c r="B1172" s="3958" t="s">
        <v>3957</v>
      </c>
      <c r="C1172" s="3959">
        <v>15437</v>
      </c>
      <c r="D1172" s="3962">
        <v>44440</v>
      </c>
      <c r="E1172" s="3959"/>
      <c r="F1172" s="3959"/>
      <c r="G1172" s="3959"/>
      <c r="H1172" s="3969">
        <v>44440</v>
      </c>
      <c r="I1172" s="3969">
        <v>45536</v>
      </c>
      <c r="J1172" s="3965">
        <v>220000</v>
      </c>
      <c r="K1172" s="3964">
        <v>0</v>
      </c>
      <c r="L1172" s="3967">
        <v>0.04</v>
      </c>
      <c r="M1172" s="3968" t="s">
        <v>4608</v>
      </c>
      <c r="N1172" s="3965"/>
      <c r="O1172" s="3960">
        <v>246400</v>
      </c>
      <c r="P1172" s="3960">
        <v>13688</v>
      </c>
      <c r="Q1172" s="3238">
        <f t="shared" si="74"/>
        <v>232712</v>
      </c>
      <c r="R1172" s="3238">
        <v>-28266.770094230487</v>
      </c>
      <c r="S1172" s="3238">
        <f t="shared" si="73"/>
        <v>204445.22990576952</v>
      </c>
      <c r="T1172" s="3238"/>
      <c r="U1172" s="3238"/>
      <c r="V1172" s="3239">
        <f t="shared" si="75"/>
        <v>204445.22990576952</v>
      </c>
      <c r="W1172" s="3435">
        <v>125</v>
      </c>
      <c r="X1172" s="3192" t="s">
        <v>1746</v>
      </c>
      <c r="Y1172" s="3241" t="s">
        <v>2711</v>
      </c>
      <c r="Z1172" s="3198" t="str">
        <f t="shared" si="76"/>
        <v>reg</v>
      </c>
      <c r="AB1172" s="2209"/>
      <c r="AC1172" s="2231"/>
      <c r="AD1172" s="901"/>
      <c r="AE1172" s="2231"/>
      <c r="AF1172" s="901"/>
      <c r="AG1172" s="2231"/>
      <c r="AH1172" s="901"/>
      <c r="AI1172" s="2231"/>
      <c r="AJ1172" s="2210"/>
    </row>
    <row r="1173" spans="2:36" ht="15.6" x14ac:dyDescent="0.3">
      <c r="B1173" s="3958" t="s">
        <v>3958</v>
      </c>
      <c r="C1173" s="3959">
        <v>15244</v>
      </c>
      <c r="D1173" s="3962">
        <v>43896</v>
      </c>
      <c r="E1173" s="3959"/>
      <c r="F1173" s="3959"/>
      <c r="G1173" s="3959"/>
      <c r="H1173" s="3969">
        <v>43897</v>
      </c>
      <c r="I1173" s="3969">
        <v>44992</v>
      </c>
      <c r="J1173" s="3965">
        <v>170000</v>
      </c>
      <c r="K1173" s="3964">
        <v>0</v>
      </c>
      <c r="L1173" s="3967">
        <v>0.04</v>
      </c>
      <c r="M1173" s="3968" t="s">
        <v>4608</v>
      </c>
      <c r="N1173" s="3965">
        <v>174536</v>
      </c>
      <c r="O1173" s="3960"/>
      <c r="P1173" s="3960">
        <v>63456</v>
      </c>
      <c r="Q1173" s="3238">
        <f t="shared" si="74"/>
        <v>111080</v>
      </c>
      <c r="R1173" s="3238">
        <v>-13492.526479369873</v>
      </c>
      <c r="S1173" s="3238">
        <f t="shared" si="73"/>
        <v>97587.473520630127</v>
      </c>
      <c r="T1173" s="3238"/>
      <c r="U1173" s="3238"/>
      <c r="V1173" s="3239">
        <f t="shared" si="75"/>
        <v>97587.473520630127</v>
      </c>
      <c r="W1173" s="3435">
        <v>500</v>
      </c>
      <c r="X1173" s="3192" t="s">
        <v>1746</v>
      </c>
      <c r="Y1173" s="3241" t="s">
        <v>2711</v>
      </c>
      <c r="Z1173" s="3198" t="str">
        <f t="shared" si="76"/>
        <v>reg</v>
      </c>
      <c r="AB1173" s="2209"/>
      <c r="AC1173" s="2231"/>
      <c r="AD1173" s="901"/>
      <c r="AE1173" s="2231"/>
      <c r="AF1173" s="901"/>
      <c r="AG1173" s="2231"/>
      <c r="AH1173" s="901"/>
      <c r="AI1173" s="2231"/>
      <c r="AJ1173" s="2210"/>
    </row>
    <row r="1174" spans="2:36" ht="15.6" x14ac:dyDescent="0.3">
      <c r="B1174" s="3958" t="s">
        <v>3959</v>
      </c>
      <c r="C1174" s="3959">
        <v>11339</v>
      </c>
      <c r="D1174" s="3962">
        <v>43657</v>
      </c>
      <c r="E1174" s="3959"/>
      <c r="F1174" s="3959"/>
      <c r="G1174" s="3959"/>
      <c r="H1174" s="3969">
        <v>43560</v>
      </c>
      <c r="I1174" s="3969">
        <v>44656</v>
      </c>
      <c r="J1174" s="3965">
        <v>100000</v>
      </c>
      <c r="K1174" s="3964">
        <v>0</v>
      </c>
      <c r="L1174" s="3967">
        <v>0.04</v>
      </c>
      <c r="M1174" s="3968" t="s">
        <v>4608</v>
      </c>
      <c r="N1174" s="3965">
        <v>65320</v>
      </c>
      <c r="O1174" s="3960"/>
      <c r="P1174" s="3960">
        <v>34232</v>
      </c>
      <c r="Q1174" s="3238">
        <f t="shared" si="74"/>
        <v>31088</v>
      </c>
      <c r="R1174" s="3238">
        <v>-3776.1582930379063</v>
      </c>
      <c r="S1174" s="3238">
        <f t="shared" si="73"/>
        <v>27311.841706962092</v>
      </c>
      <c r="T1174" s="3238"/>
      <c r="U1174" s="3238"/>
      <c r="V1174" s="3239">
        <f t="shared" si="75"/>
        <v>27311.841706962092</v>
      </c>
      <c r="W1174" s="3435">
        <v>100</v>
      </c>
      <c r="X1174" s="3192" t="s">
        <v>1746</v>
      </c>
      <c r="Y1174" s="3241" t="s">
        <v>2711</v>
      </c>
      <c r="Z1174" s="3198" t="str">
        <f t="shared" si="76"/>
        <v>reg</v>
      </c>
      <c r="AB1174" s="2209"/>
      <c r="AC1174" s="2231"/>
      <c r="AD1174" s="901"/>
      <c r="AE1174" s="2231"/>
      <c r="AF1174" s="901"/>
      <c r="AG1174" s="2231"/>
      <c r="AH1174" s="901"/>
      <c r="AI1174" s="2231"/>
      <c r="AJ1174" s="2210"/>
    </row>
    <row r="1175" spans="2:36" ht="15.6" x14ac:dyDescent="0.3">
      <c r="B1175" s="3958" t="s">
        <v>3960</v>
      </c>
      <c r="C1175" s="3959">
        <v>2893</v>
      </c>
      <c r="D1175" s="3962">
        <v>36206</v>
      </c>
      <c r="E1175" s="3959"/>
      <c r="F1175" s="3959"/>
      <c r="G1175" s="3959"/>
      <c r="H1175" s="3969">
        <v>39182</v>
      </c>
      <c r="I1175" s="3969">
        <v>39548</v>
      </c>
      <c r="J1175" s="3965">
        <v>30000</v>
      </c>
      <c r="K1175" s="3964">
        <v>0</v>
      </c>
      <c r="L1175" s="3967">
        <v>0.04</v>
      </c>
      <c r="M1175" s="3968" t="s">
        <v>4608</v>
      </c>
      <c r="N1175" s="3965">
        <v>196473</v>
      </c>
      <c r="O1175" s="3960"/>
      <c r="P1175" s="3960">
        <v>61567</v>
      </c>
      <c r="Q1175" s="3238">
        <f t="shared" si="74"/>
        <v>134906</v>
      </c>
      <c r="R1175" s="3238">
        <v>-16386.593241140366</v>
      </c>
      <c r="S1175" s="3238">
        <f t="shared" si="73"/>
        <v>118519.40675885964</v>
      </c>
      <c r="T1175" s="3238"/>
      <c r="U1175" s="3238"/>
      <c r="V1175" s="3239">
        <f t="shared" si="75"/>
        <v>118519.40675885964</v>
      </c>
      <c r="W1175" s="3435">
        <v>6705</v>
      </c>
      <c r="X1175" s="3192" t="s">
        <v>1746</v>
      </c>
      <c r="Y1175" s="3241" t="s">
        <v>2711</v>
      </c>
      <c r="Z1175" s="3198" t="str">
        <f t="shared" si="76"/>
        <v>reg</v>
      </c>
      <c r="AB1175" s="2209"/>
      <c r="AC1175" s="2231"/>
      <c r="AD1175" s="901"/>
      <c r="AE1175" s="2231"/>
      <c r="AF1175" s="901"/>
      <c r="AG1175" s="2231"/>
      <c r="AH1175" s="901"/>
      <c r="AI1175" s="2231"/>
      <c r="AJ1175" s="2210"/>
    </row>
    <row r="1176" spans="2:36" ht="15.6" x14ac:dyDescent="0.3">
      <c r="B1176" s="3958" t="s">
        <v>3961</v>
      </c>
      <c r="C1176" s="3959">
        <v>4924</v>
      </c>
      <c r="D1176" s="3962">
        <v>43654</v>
      </c>
      <c r="E1176" s="3959"/>
      <c r="F1176" s="3959"/>
      <c r="G1176" s="3959"/>
      <c r="H1176" s="3969">
        <v>43551</v>
      </c>
      <c r="I1176" s="3969">
        <v>44282</v>
      </c>
      <c r="J1176" s="3965">
        <v>100000</v>
      </c>
      <c r="K1176" s="3964">
        <v>0</v>
      </c>
      <c r="L1176" s="3967">
        <v>0.04</v>
      </c>
      <c r="M1176" s="3968" t="s">
        <v>4608</v>
      </c>
      <c r="N1176" s="3965">
        <v>203333</v>
      </c>
      <c r="O1176" s="3960"/>
      <c r="P1176" s="3960">
        <v>72804</v>
      </c>
      <c r="Q1176" s="3238">
        <f t="shared" si="74"/>
        <v>130529</v>
      </c>
      <c r="R1176" s="3238">
        <v>-15854.933280749641</v>
      </c>
      <c r="S1176" s="3238">
        <f t="shared" si="73"/>
        <v>114674.06671925036</v>
      </c>
      <c r="T1176" s="3238"/>
      <c r="U1176" s="3238"/>
      <c r="V1176" s="3239">
        <f t="shared" si="75"/>
        <v>114674.06671925036</v>
      </c>
      <c r="W1176" s="3435">
        <v>5975</v>
      </c>
      <c r="X1176" s="3192" t="s">
        <v>1746</v>
      </c>
      <c r="Y1176" s="3241" t="s">
        <v>2711</v>
      </c>
      <c r="Z1176" s="3198" t="str">
        <f t="shared" si="76"/>
        <v>reg</v>
      </c>
      <c r="AB1176" s="2209"/>
      <c r="AC1176" s="2231"/>
      <c r="AD1176" s="901"/>
      <c r="AE1176" s="2231"/>
      <c r="AF1176" s="901"/>
      <c r="AG1176" s="2231"/>
      <c r="AH1176" s="901"/>
      <c r="AI1176" s="2231"/>
      <c r="AJ1176" s="2210"/>
    </row>
    <row r="1177" spans="2:36" ht="15.6" x14ac:dyDescent="0.3">
      <c r="B1177" s="3958" t="s">
        <v>3962</v>
      </c>
      <c r="C1177" s="3959">
        <v>6904</v>
      </c>
      <c r="D1177" s="3962">
        <v>43654</v>
      </c>
      <c r="E1177" s="3959"/>
      <c r="F1177" s="3959"/>
      <c r="G1177" s="3959"/>
      <c r="H1177" s="3969">
        <v>44510</v>
      </c>
      <c r="I1177" s="3969">
        <v>45575</v>
      </c>
      <c r="J1177" s="3965">
        <v>170000</v>
      </c>
      <c r="K1177" s="3964">
        <v>0</v>
      </c>
      <c r="L1177" s="3967">
        <v>0.04</v>
      </c>
      <c r="M1177" s="3968" t="s">
        <v>4608</v>
      </c>
      <c r="N1177" s="3965">
        <v>179948</v>
      </c>
      <c r="O1177" s="3960">
        <v>190400</v>
      </c>
      <c r="P1177" s="3960">
        <v>185205</v>
      </c>
      <c r="Q1177" s="3238">
        <f t="shared" si="74"/>
        <v>185143</v>
      </c>
      <c r="R1177" s="3238">
        <v>-22488.718310856828</v>
      </c>
      <c r="S1177" s="3238">
        <f t="shared" si="73"/>
        <v>162654.28168914316</v>
      </c>
      <c r="T1177" s="3238"/>
      <c r="U1177" s="3238"/>
      <c r="V1177" s="3239">
        <f t="shared" si="75"/>
        <v>162654.28168914316</v>
      </c>
      <c r="W1177" s="3435">
        <v>4825</v>
      </c>
      <c r="X1177" s="3192" t="s">
        <v>1746</v>
      </c>
      <c r="Y1177" s="3241" t="s">
        <v>2711</v>
      </c>
      <c r="Z1177" s="3198" t="str">
        <f t="shared" si="76"/>
        <v>reg</v>
      </c>
      <c r="AB1177" s="2209"/>
      <c r="AC1177" s="2231"/>
      <c r="AD1177" s="901"/>
      <c r="AE1177" s="2231"/>
      <c r="AF1177" s="901"/>
      <c r="AG1177" s="2231"/>
      <c r="AH1177" s="901"/>
      <c r="AI1177" s="2231"/>
      <c r="AJ1177" s="2210"/>
    </row>
    <row r="1178" spans="2:36" ht="15.6" x14ac:dyDescent="0.3">
      <c r="B1178" s="3958" t="s">
        <v>3963</v>
      </c>
      <c r="C1178" s="3959">
        <v>11011</v>
      </c>
      <c r="D1178" s="3962">
        <v>43654</v>
      </c>
      <c r="E1178" s="3959"/>
      <c r="F1178" s="3959"/>
      <c r="G1178" s="3959"/>
      <c r="H1178" s="3969">
        <v>43525</v>
      </c>
      <c r="I1178" s="3969">
        <v>44621</v>
      </c>
      <c r="J1178" s="3965">
        <v>385000</v>
      </c>
      <c r="K1178" s="3964">
        <v>0</v>
      </c>
      <c r="L1178" s="3967">
        <v>0.04</v>
      </c>
      <c r="M1178" s="3968" t="s">
        <v>4608</v>
      </c>
      <c r="N1178" s="3965">
        <v>239552</v>
      </c>
      <c r="O1178" s="3960"/>
      <c r="P1178" s="3960">
        <v>143736</v>
      </c>
      <c r="Q1178" s="3238">
        <f t="shared" si="74"/>
        <v>95816</v>
      </c>
      <c r="R1178" s="3238">
        <v>-11638.458022572055</v>
      </c>
      <c r="S1178" s="3238">
        <f t="shared" si="73"/>
        <v>84177.541977427943</v>
      </c>
      <c r="T1178" s="3238"/>
      <c r="U1178" s="3238"/>
      <c r="V1178" s="3239">
        <f t="shared" si="75"/>
        <v>84177.541977427943</v>
      </c>
      <c r="W1178" s="3435">
        <v>2125</v>
      </c>
      <c r="X1178" s="3192" t="s">
        <v>1746</v>
      </c>
      <c r="Y1178" s="3241" t="s">
        <v>2711</v>
      </c>
      <c r="Z1178" s="3198" t="str">
        <f t="shared" si="76"/>
        <v>reg</v>
      </c>
      <c r="AB1178" s="2209"/>
      <c r="AC1178" s="2231"/>
      <c r="AD1178" s="901"/>
      <c r="AE1178" s="2231"/>
      <c r="AF1178" s="901"/>
      <c r="AG1178" s="2231"/>
      <c r="AH1178" s="901"/>
      <c r="AI1178" s="2231"/>
      <c r="AJ1178" s="2210"/>
    </row>
    <row r="1179" spans="2:36" ht="15.6" x14ac:dyDescent="0.3">
      <c r="B1179" s="3958" t="s">
        <v>3964</v>
      </c>
      <c r="C1179" s="3959">
        <v>10713</v>
      </c>
      <c r="D1179" s="3962">
        <v>43654</v>
      </c>
      <c r="E1179" s="3959"/>
      <c r="F1179" s="3959"/>
      <c r="G1179" s="3959"/>
      <c r="H1179" s="3969">
        <v>44547</v>
      </c>
      <c r="I1179" s="3969">
        <v>45613</v>
      </c>
      <c r="J1179" s="3965">
        <v>120000</v>
      </c>
      <c r="K1179" s="3964">
        <v>0</v>
      </c>
      <c r="L1179" s="3967">
        <v>0.04</v>
      </c>
      <c r="M1179" s="3968" t="s">
        <v>4608</v>
      </c>
      <c r="N1179" s="3965"/>
      <c r="O1179" s="3960">
        <v>134400</v>
      </c>
      <c r="P1179" s="3960">
        <v>0</v>
      </c>
      <c r="Q1179" s="3238">
        <f t="shared" si="74"/>
        <v>134400</v>
      </c>
      <c r="R1179" s="3238">
        <v>-16325.13106614432</v>
      </c>
      <c r="S1179" s="3238">
        <f t="shared" si="73"/>
        <v>118074.86893385567</v>
      </c>
      <c r="T1179" s="3238"/>
      <c r="U1179" s="3238"/>
      <c r="V1179" s="3239">
        <f t="shared" si="75"/>
        <v>118074.86893385567</v>
      </c>
      <c r="W1179" s="3435">
        <v>2900</v>
      </c>
      <c r="X1179" s="3192" t="s">
        <v>1746</v>
      </c>
      <c r="Y1179" s="3241" t="s">
        <v>2711</v>
      </c>
      <c r="Z1179" s="3198" t="str">
        <f t="shared" si="76"/>
        <v>reg</v>
      </c>
      <c r="AB1179" s="2209"/>
      <c r="AC1179" s="2231"/>
      <c r="AD1179" s="901"/>
      <c r="AE1179" s="2231"/>
      <c r="AF1179" s="901"/>
      <c r="AG1179" s="2231"/>
      <c r="AH1179" s="901"/>
      <c r="AI1179" s="2231"/>
      <c r="AJ1179" s="2210"/>
    </row>
    <row r="1180" spans="2:36" ht="15.6" x14ac:dyDescent="0.3">
      <c r="B1180" s="3958" t="s">
        <v>3965</v>
      </c>
      <c r="C1180" s="3959">
        <v>11368</v>
      </c>
      <c r="D1180" s="3962">
        <v>43654</v>
      </c>
      <c r="E1180" s="3959"/>
      <c r="F1180" s="3959"/>
      <c r="G1180" s="3959"/>
      <c r="H1180" s="3969">
        <v>43623</v>
      </c>
      <c r="I1180" s="3969">
        <v>44719</v>
      </c>
      <c r="J1180" s="3965">
        <v>200000</v>
      </c>
      <c r="K1180" s="3964">
        <v>0</v>
      </c>
      <c r="L1180" s="3967">
        <v>0.04</v>
      </c>
      <c r="M1180" s="3968" t="s">
        <v>4608</v>
      </c>
      <c r="N1180" s="3965">
        <v>143101</v>
      </c>
      <c r="O1180" s="3960"/>
      <c r="P1180" s="3960">
        <v>74676</v>
      </c>
      <c r="Q1180" s="3238">
        <f t="shared" si="74"/>
        <v>68425</v>
      </c>
      <c r="R1180" s="3238">
        <v>-8311.3623006021207</v>
      </c>
      <c r="S1180" s="3238">
        <f t="shared" si="73"/>
        <v>60113.637699397877</v>
      </c>
      <c r="T1180" s="3238"/>
      <c r="U1180" s="3238"/>
      <c r="V1180" s="3239">
        <f t="shared" si="75"/>
        <v>60113.637699397877</v>
      </c>
      <c r="W1180" s="3435">
        <v>100</v>
      </c>
      <c r="X1180" s="3192" t="s">
        <v>1746</v>
      </c>
      <c r="Y1180" s="3241" t="s">
        <v>2711</v>
      </c>
      <c r="Z1180" s="3198" t="str">
        <f t="shared" si="76"/>
        <v>reg</v>
      </c>
      <c r="AB1180" s="2209"/>
      <c r="AC1180" s="2231"/>
      <c r="AD1180" s="901"/>
      <c r="AE1180" s="2231"/>
      <c r="AF1180" s="901"/>
      <c r="AG1180" s="2231"/>
      <c r="AH1180" s="901"/>
      <c r="AI1180" s="2231"/>
      <c r="AJ1180" s="2210"/>
    </row>
    <row r="1181" spans="2:36" ht="15.6" x14ac:dyDescent="0.3">
      <c r="B1181" s="3958" t="s">
        <v>3966</v>
      </c>
      <c r="C1181" s="3959">
        <v>10311</v>
      </c>
      <c r="D1181" s="3962">
        <v>43654</v>
      </c>
      <c r="E1181" s="3959"/>
      <c r="F1181" s="3959"/>
      <c r="G1181" s="3959"/>
      <c r="H1181" s="3969">
        <v>42726</v>
      </c>
      <c r="I1181" s="3969">
        <v>43821</v>
      </c>
      <c r="J1181" s="3965">
        <v>50000</v>
      </c>
      <c r="K1181" s="3964">
        <v>0</v>
      </c>
      <c r="L1181" s="3967">
        <v>0.04</v>
      </c>
      <c r="M1181" s="3968" t="s">
        <v>4608</v>
      </c>
      <c r="N1181" s="3965">
        <v>38965</v>
      </c>
      <c r="O1181" s="3960"/>
      <c r="P1181" s="3960">
        <v>15470</v>
      </c>
      <c r="Q1181" s="3238">
        <f t="shared" si="74"/>
        <v>23495</v>
      </c>
      <c r="R1181" s="3238">
        <v>-2853.8612678501545</v>
      </c>
      <c r="S1181" s="3238">
        <f t="shared" si="73"/>
        <v>20641.138732149844</v>
      </c>
      <c r="T1181" s="3238"/>
      <c r="U1181" s="3238"/>
      <c r="V1181" s="3239">
        <f t="shared" si="75"/>
        <v>20641.138732149844</v>
      </c>
      <c r="W1181" s="3435">
        <v>3250</v>
      </c>
      <c r="X1181" s="3192" t="s">
        <v>1746</v>
      </c>
      <c r="Y1181" s="3241" t="s">
        <v>2711</v>
      </c>
      <c r="Z1181" s="3198" t="str">
        <f t="shared" si="76"/>
        <v>reg</v>
      </c>
      <c r="AB1181" s="2209"/>
      <c r="AC1181" s="2231"/>
      <c r="AD1181" s="901"/>
      <c r="AE1181" s="2231"/>
      <c r="AF1181" s="901"/>
      <c r="AG1181" s="2231"/>
      <c r="AH1181" s="901"/>
      <c r="AI1181" s="2231"/>
      <c r="AJ1181" s="2210"/>
    </row>
    <row r="1182" spans="2:36" ht="15.6" x14ac:dyDescent="0.3">
      <c r="B1182" s="3958" t="s">
        <v>3967</v>
      </c>
      <c r="C1182" s="3959">
        <v>4403</v>
      </c>
      <c r="D1182" s="3962">
        <v>36879</v>
      </c>
      <c r="E1182" s="3959"/>
      <c r="F1182" s="3959"/>
      <c r="G1182" s="3959"/>
      <c r="H1182" s="3969">
        <v>39324</v>
      </c>
      <c r="I1182" s="3969">
        <v>39690</v>
      </c>
      <c r="J1182" s="3965">
        <v>30000</v>
      </c>
      <c r="K1182" s="3964">
        <v>0</v>
      </c>
      <c r="L1182" s="3967">
        <v>0.04</v>
      </c>
      <c r="M1182" s="3968" t="s">
        <v>4608</v>
      </c>
      <c r="N1182" s="3965">
        <v>241636</v>
      </c>
      <c r="O1182" s="3960"/>
      <c r="P1182" s="3960">
        <v>119364</v>
      </c>
      <c r="Q1182" s="3238">
        <f t="shared" si="74"/>
        <v>122272</v>
      </c>
      <c r="R1182" s="3238">
        <v>-14851.982334223199</v>
      </c>
      <c r="S1182" s="3238">
        <f t="shared" si="73"/>
        <v>107420.0176657768</v>
      </c>
      <c r="T1182" s="3238"/>
      <c r="U1182" s="3238"/>
      <c r="V1182" s="3239">
        <f t="shared" si="75"/>
        <v>107420.0176657768</v>
      </c>
      <c r="W1182" s="3435">
        <v>6325</v>
      </c>
      <c r="X1182" s="3192" t="s">
        <v>1746</v>
      </c>
      <c r="Y1182" s="3241" t="s">
        <v>2711</v>
      </c>
      <c r="Z1182" s="3198" t="str">
        <f t="shared" si="76"/>
        <v>reg</v>
      </c>
      <c r="AB1182" s="2209"/>
      <c r="AC1182" s="2231"/>
      <c r="AD1182" s="901"/>
      <c r="AE1182" s="2231"/>
      <c r="AF1182" s="901"/>
      <c r="AG1182" s="2231"/>
      <c r="AH1182" s="901"/>
      <c r="AI1182" s="2231"/>
      <c r="AJ1182" s="2210"/>
    </row>
    <row r="1183" spans="2:36" ht="15.6" x14ac:dyDescent="0.3">
      <c r="B1183" s="3958" t="s">
        <v>3968</v>
      </c>
      <c r="C1183" s="3959">
        <v>9925</v>
      </c>
      <c r="D1183" s="3962">
        <v>40337</v>
      </c>
      <c r="E1183" s="3959"/>
      <c r="F1183" s="3959"/>
      <c r="G1183" s="3959"/>
      <c r="H1183" s="3969">
        <v>40337</v>
      </c>
      <c r="I1183" s="3969">
        <v>40702</v>
      </c>
      <c r="J1183" s="3965">
        <v>20000</v>
      </c>
      <c r="K1183" s="3964">
        <v>0</v>
      </c>
      <c r="L1183" s="3967">
        <v>0.04</v>
      </c>
      <c r="M1183" s="3968" t="s">
        <v>4608</v>
      </c>
      <c r="N1183" s="3965">
        <v>112008</v>
      </c>
      <c r="O1183" s="3960"/>
      <c r="P1183" s="3960">
        <v>55992</v>
      </c>
      <c r="Q1183" s="3238">
        <f t="shared" si="74"/>
        <v>56016</v>
      </c>
      <c r="R1183" s="3238">
        <v>-6804.081412210865</v>
      </c>
      <c r="S1183" s="3238">
        <f t="shared" si="73"/>
        <v>49211.918587789136</v>
      </c>
      <c r="T1183" s="3238"/>
      <c r="U1183" s="3238"/>
      <c r="V1183" s="3239">
        <f t="shared" si="75"/>
        <v>49211.918587789136</v>
      </c>
      <c r="W1183" s="3435">
        <v>3475</v>
      </c>
      <c r="X1183" s="3192" t="s">
        <v>1746</v>
      </c>
      <c r="Y1183" s="3241" t="s">
        <v>2711</v>
      </c>
      <c r="Z1183" s="3198" t="str">
        <f t="shared" si="76"/>
        <v>reg</v>
      </c>
      <c r="AB1183" s="2209"/>
      <c r="AC1183" s="2231"/>
      <c r="AD1183" s="901"/>
      <c r="AE1183" s="2231"/>
      <c r="AF1183" s="901"/>
      <c r="AG1183" s="2231"/>
      <c r="AH1183" s="901"/>
      <c r="AI1183" s="2231"/>
      <c r="AJ1183" s="2210"/>
    </row>
    <row r="1184" spans="2:36" ht="15.6" x14ac:dyDescent="0.3">
      <c r="B1184" s="3958" t="s">
        <v>3969</v>
      </c>
      <c r="C1184" s="3959">
        <v>14743</v>
      </c>
      <c r="D1184" s="3962">
        <v>41913</v>
      </c>
      <c r="E1184" s="3959"/>
      <c r="F1184" s="3959"/>
      <c r="G1184" s="3959"/>
      <c r="H1184" s="3969">
        <v>44296</v>
      </c>
      <c r="I1184" s="3969">
        <v>45361</v>
      </c>
      <c r="J1184" s="3965">
        <v>165000</v>
      </c>
      <c r="K1184" s="3964">
        <v>0</v>
      </c>
      <c r="L1184" s="3967">
        <v>0.04</v>
      </c>
      <c r="M1184" s="3968" t="s">
        <v>4608</v>
      </c>
      <c r="N1184" s="3965"/>
      <c r="O1184" s="3960">
        <v>184800</v>
      </c>
      <c r="P1184" s="3960">
        <v>15450</v>
      </c>
      <c r="Q1184" s="3238">
        <f t="shared" si="74"/>
        <v>169350</v>
      </c>
      <c r="R1184" s="3238">
        <v>-20570.393943835868</v>
      </c>
      <c r="S1184" s="3238">
        <f t="shared" si="73"/>
        <v>148779.60605616414</v>
      </c>
      <c r="T1184" s="3238"/>
      <c r="U1184" s="3238"/>
      <c r="V1184" s="3239">
        <f t="shared" si="75"/>
        <v>148779.60605616414</v>
      </c>
      <c r="W1184" s="3435">
        <v>1875</v>
      </c>
      <c r="X1184" s="3192" t="s">
        <v>1746</v>
      </c>
      <c r="Y1184" s="3241" t="s">
        <v>2711</v>
      </c>
      <c r="Z1184" s="3198" t="str">
        <f t="shared" si="76"/>
        <v>reg</v>
      </c>
      <c r="AB1184" s="2209"/>
      <c r="AC1184" s="2231"/>
      <c r="AD1184" s="901"/>
      <c r="AE1184" s="2231"/>
      <c r="AF1184" s="901"/>
      <c r="AG1184" s="2231"/>
      <c r="AH1184" s="901"/>
      <c r="AI1184" s="2231"/>
      <c r="AJ1184" s="2210"/>
    </row>
    <row r="1185" spans="2:36" ht="15.6" x14ac:dyDescent="0.3">
      <c r="B1185" s="3958" t="s">
        <v>3970</v>
      </c>
      <c r="C1185" s="3959">
        <v>4755</v>
      </c>
      <c r="D1185" s="3962">
        <v>43654</v>
      </c>
      <c r="E1185" s="3959"/>
      <c r="F1185" s="3959"/>
      <c r="G1185" s="3959"/>
      <c r="H1185" s="3969">
        <v>42622</v>
      </c>
      <c r="I1185" s="3969">
        <v>43717</v>
      </c>
      <c r="J1185" s="3965">
        <v>91000</v>
      </c>
      <c r="K1185" s="3964">
        <v>0</v>
      </c>
      <c r="L1185" s="3967">
        <v>0.04</v>
      </c>
      <c r="M1185" s="3968" t="s">
        <v>4608</v>
      </c>
      <c r="N1185" s="3965">
        <v>72159</v>
      </c>
      <c r="O1185" s="3960"/>
      <c r="P1185" s="3960">
        <v>37284</v>
      </c>
      <c r="Q1185" s="3238">
        <f t="shared" si="74"/>
        <v>34875</v>
      </c>
      <c r="R1185" s="3238">
        <v>-4236.152871516244</v>
      </c>
      <c r="S1185" s="3238">
        <f t="shared" si="73"/>
        <v>30638.847128483758</v>
      </c>
      <c r="T1185" s="3238"/>
      <c r="U1185" s="3238"/>
      <c r="V1185" s="3239">
        <f t="shared" si="75"/>
        <v>30638.847128483758</v>
      </c>
      <c r="W1185" s="3435">
        <v>6125</v>
      </c>
      <c r="X1185" s="3192" t="s">
        <v>1746</v>
      </c>
      <c r="Y1185" s="3241" t="s">
        <v>2711</v>
      </c>
      <c r="Z1185" s="3198" t="str">
        <f t="shared" si="76"/>
        <v>reg</v>
      </c>
      <c r="AB1185" s="2209"/>
      <c r="AC1185" s="2231"/>
      <c r="AD1185" s="901"/>
      <c r="AE1185" s="2231"/>
      <c r="AF1185" s="901"/>
      <c r="AG1185" s="2231"/>
      <c r="AH1185" s="901"/>
      <c r="AI1185" s="2231"/>
      <c r="AJ1185" s="2210"/>
    </row>
    <row r="1186" spans="2:36" ht="15.6" x14ac:dyDescent="0.3">
      <c r="B1186" s="3958" t="s">
        <v>3971</v>
      </c>
      <c r="C1186" s="3959">
        <v>7827</v>
      </c>
      <c r="D1186" s="3962">
        <v>43654</v>
      </c>
      <c r="E1186" s="3959"/>
      <c r="F1186" s="3959"/>
      <c r="G1186" s="3959"/>
      <c r="H1186" s="3969">
        <v>43438</v>
      </c>
      <c r="I1186" s="3969">
        <v>44534</v>
      </c>
      <c r="J1186" s="3965">
        <v>295000</v>
      </c>
      <c r="K1186" s="3964">
        <v>0</v>
      </c>
      <c r="L1186" s="3967">
        <v>0.04</v>
      </c>
      <c r="M1186" s="3968" t="s">
        <v>4608</v>
      </c>
      <c r="N1186" s="3965">
        <v>398870</v>
      </c>
      <c r="O1186" s="3960"/>
      <c r="P1186" s="3960">
        <v>110028</v>
      </c>
      <c r="Q1186" s="3238">
        <f t="shared" si="74"/>
        <v>288842</v>
      </c>
      <c r="R1186" s="3238">
        <v>-35084.698715827806</v>
      </c>
      <c r="S1186" s="3238">
        <f t="shared" si="73"/>
        <v>253757.30128417219</v>
      </c>
      <c r="T1186" s="3238"/>
      <c r="U1186" s="3238"/>
      <c r="V1186" s="3239">
        <f t="shared" si="75"/>
        <v>253757.30128417219</v>
      </c>
      <c r="W1186" s="3435">
        <v>4625</v>
      </c>
      <c r="X1186" s="3192" t="s">
        <v>1746</v>
      </c>
      <c r="Y1186" s="3241" t="s">
        <v>2711</v>
      </c>
      <c r="Z1186" s="3198" t="str">
        <f t="shared" si="76"/>
        <v>reg</v>
      </c>
      <c r="AB1186" s="2209"/>
      <c r="AC1186" s="2231"/>
      <c r="AD1186" s="901"/>
      <c r="AE1186" s="2231"/>
      <c r="AF1186" s="901"/>
      <c r="AG1186" s="2231"/>
      <c r="AH1186" s="901"/>
      <c r="AI1186" s="2231"/>
      <c r="AJ1186" s="2210"/>
    </row>
    <row r="1187" spans="2:36" ht="15.6" x14ac:dyDescent="0.3">
      <c r="B1187" s="3958" t="s">
        <v>3972</v>
      </c>
      <c r="C1187" s="3959">
        <v>3650</v>
      </c>
      <c r="D1187" s="3962">
        <v>43654</v>
      </c>
      <c r="E1187" s="3959"/>
      <c r="F1187" s="3959"/>
      <c r="G1187" s="3959"/>
      <c r="H1187" s="3969">
        <v>44537</v>
      </c>
      <c r="I1187" s="3969">
        <v>45603</v>
      </c>
      <c r="J1187" s="3965">
        <v>250000</v>
      </c>
      <c r="K1187" s="3964">
        <v>0</v>
      </c>
      <c r="L1187" s="3967">
        <v>0.04</v>
      </c>
      <c r="M1187" s="3968" t="s">
        <v>4608</v>
      </c>
      <c r="N1187" s="3965">
        <v>257429</v>
      </c>
      <c r="O1187" s="3960">
        <v>280000</v>
      </c>
      <c r="P1187" s="3960">
        <v>265206</v>
      </c>
      <c r="Q1187" s="3238">
        <f t="shared" si="74"/>
        <v>272223</v>
      </c>
      <c r="R1187" s="3238">
        <v>-33066.042814129505</v>
      </c>
      <c r="S1187" s="3238">
        <f t="shared" si="73"/>
        <v>239156.9571858705</v>
      </c>
      <c r="T1187" s="3238"/>
      <c r="U1187" s="3238"/>
      <c r="V1187" s="3239">
        <f t="shared" si="75"/>
        <v>239156.9571858705</v>
      </c>
      <c r="W1187" s="3435">
        <v>7406</v>
      </c>
      <c r="X1187" s="3192" t="s">
        <v>1746</v>
      </c>
      <c r="Y1187" s="3241" t="s">
        <v>2711</v>
      </c>
      <c r="Z1187" s="3198" t="str">
        <f t="shared" si="76"/>
        <v>reg</v>
      </c>
      <c r="AB1187" s="2209"/>
      <c r="AC1187" s="2231"/>
      <c r="AD1187" s="901"/>
      <c r="AE1187" s="2231"/>
      <c r="AF1187" s="901"/>
      <c r="AG1187" s="2231"/>
      <c r="AH1187" s="901"/>
      <c r="AI1187" s="2231"/>
      <c r="AJ1187" s="2210"/>
    </row>
    <row r="1188" spans="2:36" ht="15.6" x14ac:dyDescent="0.3">
      <c r="B1188" s="3958" t="s">
        <v>3973</v>
      </c>
      <c r="C1188" s="3959">
        <v>15435</v>
      </c>
      <c r="D1188" s="3962">
        <v>44435</v>
      </c>
      <c r="E1188" s="3959"/>
      <c r="F1188" s="3959"/>
      <c r="G1188" s="3959"/>
      <c r="H1188" s="3969">
        <v>44435</v>
      </c>
      <c r="I1188" s="3969">
        <v>45531</v>
      </c>
      <c r="J1188" s="3965">
        <v>270000</v>
      </c>
      <c r="K1188" s="3964">
        <v>0</v>
      </c>
      <c r="L1188" s="3967">
        <v>0.04</v>
      </c>
      <c r="M1188" s="3968" t="s">
        <v>4608</v>
      </c>
      <c r="N1188" s="3965"/>
      <c r="O1188" s="3960">
        <v>302400</v>
      </c>
      <c r="P1188" s="3960">
        <v>16800</v>
      </c>
      <c r="Q1188" s="3238">
        <f t="shared" si="74"/>
        <v>285600</v>
      </c>
      <c r="R1188" s="3238">
        <v>-34690.903515556682</v>
      </c>
      <c r="S1188" s="3238">
        <f t="shared" si="73"/>
        <v>250909.09648444332</v>
      </c>
      <c r="T1188" s="3238"/>
      <c r="U1188" s="3238"/>
      <c r="V1188" s="3239">
        <f t="shared" si="75"/>
        <v>250909.09648444332</v>
      </c>
      <c r="W1188" s="3435">
        <v>125</v>
      </c>
      <c r="X1188" s="3192" t="s">
        <v>1746</v>
      </c>
      <c r="Y1188" s="3241" t="s">
        <v>2711</v>
      </c>
      <c r="Z1188" s="3198" t="str">
        <f t="shared" si="76"/>
        <v>reg</v>
      </c>
      <c r="AB1188" s="2209"/>
      <c r="AC1188" s="2231"/>
      <c r="AD1188" s="901"/>
      <c r="AE1188" s="2231"/>
      <c r="AF1188" s="901"/>
      <c r="AG1188" s="2231"/>
      <c r="AH1188" s="901"/>
      <c r="AI1188" s="2231"/>
      <c r="AJ1188" s="2210"/>
    </row>
    <row r="1189" spans="2:36" ht="15.6" x14ac:dyDescent="0.3">
      <c r="B1189" s="3958" t="s">
        <v>3974</v>
      </c>
      <c r="C1189" s="3959">
        <v>15333</v>
      </c>
      <c r="D1189" s="3962">
        <v>44176</v>
      </c>
      <c r="E1189" s="3959"/>
      <c r="F1189" s="3959"/>
      <c r="G1189" s="3959"/>
      <c r="H1189" s="3969">
        <v>44552</v>
      </c>
      <c r="I1189" s="3969">
        <v>45618</v>
      </c>
      <c r="J1189" s="3965">
        <v>152000</v>
      </c>
      <c r="K1189" s="3964">
        <v>0</v>
      </c>
      <c r="L1189" s="3967">
        <v>0.04</v>
      </c>
      <c r="M1189" s="3968" t="s">
        <v>4608</v>
      </c>
      <c r="N1189" s="3965">
        <v>112000</v>
      </c>
      <c r="O1189" s="3960">
        <v>170240</v>
      </c>
      <c r="P1189" s="3960">
        <v>112000</v>
      </c>
      <c r="Q1189" s="3238">
        <f t="shared" si="74"/>
        <v>170240</v>
      </c>
      <c r="R1189" s="3238">
        <v>-20678.499350449471</v>
      </c>
      <c r="S1189" s="3238">
        <f t="shared" si="73"/>
        <v>149561.50064955052</v>
      </c>
      <c r="T1189" s="3238"/>
      <c r="U1189" s="3238"/>
      <c r="V1189" s="3239">
        <f t="shared" si="75"/>
        <v>149561.50064955052</v>
      </c>
      <c r="W1189" s="3435">
        <v>350</v>
      </c>
      <c r="X1189" s="3192" t="s">
        <v>1746</v>
      </c>
      <c r="Y1189" s="3241" t="s">
        <v>2711</v>
      </c>
      <c r="Z1189" s="3198" t="str">
        <f t="shared" si="76"/>
        <v>reg</v>
      </c>
      <c r="AB1189" s="2209"/>
      <c r="AC1189" s="2231"/>
      <c r="AD1189" s="901"/>
      <c r="AE1189" s="2231"/>
      <c r="AF1189" s="901"/>
      <c r="AG1189" s="2231"/>
      <c r="AH1189" s="901"/>
      <c r="AI1189" s="2231"/>
      <c r="AJ1189" s="2210"/>
    </row>
    <row r="1190" spans="2:36" ht="15.6" x14ac:dyDescent="0.3">
      <c r="B1190" s="3958" t="s">
        <v>3975</v>
      </c>
      <c r="C1190" s="3959">
        <v>15232</v>
      </c>
      <c r="D1190" s="3962">
        <v>43860</v>
      </c>
      <c r="E1190" s="3959"/>
      <c r="F1190" s="3959"/>
      <c r="G1190" s="3959"/>
      <c r="H1190" s="3969">
        <v>44249</v>
      </c>
      <c r="I1190" s="3969">
        <v>45313</v>
      </c>
      <c r="J1190" s="3965">
        <v>100000</v>
      </c>
      <c r="K1190" s="3964">
        <v>0</v>
      </c>
      <c r="L1190" s="3967">
        <v>0.04</v>
      </c>
      <c r="M1190" s="3968" t="s">
        <v>4608</v>
      </c>
      <c r="N1190" s="3965">
        <v>9100</v>
      </c>
      <c r="O1190" s="3960">
        <v>112000</v>
      </c>
      <c r="P1190" s="3960">
        <v>36556</v>
      </c>
      <c r="Q1190" s="3238">
        <f t="shared" si="74"/>
        <v>84544</v>
      </c>
      <c r="R1190" s="3238">
        <v>-10269.284827798403</v>
      </c>
      <c r="S1190" s="3238">
        <f t="shared" si="73"/>
        <v>74274.715172201599</v>
      </c>
      <c r="T1190" s="3238"/>
      <c r="U1190" s="3238"/>
      <c r="V1190" s="3239">
        <f t="shared" si="75"/>
        <v>74274.715172201599</v>
      </c>
      <c r="W1190" s="3435">
        <v>600</v>
      </c>
      <c r="X1190" s="3192" t="s">
        <v>1746</v>
      </c>
      <c r="Y1190" s="3241" t="s">
        <v>2711</v>
      </c>
      <c r="Z1190" s="3198" t="str">
        <f t="shared" si="76"/>
        <v>reg</v>
      </c>
      <c r="AB1190" s="2209"/>
      <c r="AC1190" s="2231"/>
      <c r="AD1190" s="901"/>
      <c r="AE1190" s="2231"/>
      <c r="AF1190" s="901"/>
      <c r="AG1190" s="2231"/>
      <c r="AH1190" s="901"/>
      <c r="AI1190" s="2231"/>
      <c r="AJ1190" s="2210"/>
    </row>
    <row r="1191" spans="2:36" ht="15.6" x14ac:dyDescent="0.3">
      <c r="B1191" s="3958" t="s">
        <v>3976</v>
      </c>
      <c r="C1191" s="3959">
        <v>3737</v>
      </c>
      <c r="D1191" s="3962">
        <v>43654</v>
      </c>
      <c r="E1191" s="3959"/>
      <c r="F1191" s="3959"/>
      <c r="G1191" s="3959"/>
      <c r="H1191" s="3969">
        <v>44393</v>
      </c>
      <c r="I1191" s="3969">
        <v>45459</v>
      </c>
      <c r="J1191" s="3965">
        <v>460000</v>
      </c>
      <c r="K1191" s="3964">
        <v>0</v>
      </c>
      <c r="L1191" s="3967">
        <v>0.04</v>
      </c>
      <c r="M1191" s="3968" t="s">
        <v>4608</v>
      </c>
      <c r="N1191" s="3965">
        <v>460332</v>
      </c>
      <c r="O1191" s="3960">
        <v>515200</v>
      </c>
      <c r="P1191" s="3960">
        <v>503253</v>
      </c>
      <c r="Q1191" s="3238">
        <f t="shared" si="74"/>
        <v>472279</v>
      </c>
      <c r="R1191" s="3238">
        <v>-57366.194752883726</v>
      </c>
      <c r="S1191" s="3238">
        <f t="shared" si="73"/>
        <v>414912.80524711625</v>
      </c>
      <c r="T1191" s="3238"/>
      <c r="U1191" s="3238"/>
      <c r="V1191" s="3239">
        <f t="shared" si="75"/>
        <v>414912.80524711625</v>
      </c>
      <c r="W1191" s="3435">
        <v>7044</v>
      </c>
      <c r="X1191" s="3192" t="s">
        <v>1746</v>
      </c>
      <c r="Y1191" s="3241" t="s">
        <v>2711</v>
      </c>
      <c r="Z1191" s="3198" t="str">
        <f t="shared" si="76"/>
        <v>reg</v>
      </c>
      <c r="AB1191" s="2209"/>
      <c r="AC1191" s="2231"/>
      <c r="AD1191" s="901"/>
      <c r="AE1191" s="2231"/>
      <c r="AF1191" s="901"/>
      <c r="AG1191" s="2231"/>
      <c r="AH1191" s="901"/>
      <c r="AI1191" s="2231"/>
      <c r="AJ1191" s="2210"/>
    </row>
    <row r="1192" spans="2:36" ht="15.6" x14ac:dyDescent="0.3">
      <c r="B1192" s="3958" t="s">
        <v>3977</v>
      </c>
      <c r="C1192" s="3959">
        <v>5007</v>
      </c>
      <c r="D1192" s="3962">
        <v>43654</v>
      </c>
      <c r="E1192" s="3959"/>
      <c r="F1192" s="3959"/>
      <c r="G1192" s="3959"/>
      <c r="H1192" s="3969">
        <v>44425</v>
      </c>
      <c r="I1192" s="3969">
        <v>45490</v>
      </c>
      <c r="J1192" s="3965">
        <v>67000</v>
      </c>
      <c r="K1192" s="3964">
        <v>0</v>
      </c>
      <c r="L1192" s="3967">
        <v>0.04</v>
      </c>
      <c r="M1192" s="3968" t="s">
        <v>4608</v>
      </c>
      <c r="N1192" s="3965"/>
      <c r="O1192" s="3960">
        <v>75040</v>
      </c>
      <c r="P1192" s="3960">
        <v>5809</v>
      </c>
      <c r="Q1192" s="3238">
        <f t="shared" si="74"/>
        <v>69231</v>
      </c>
      <c r="R1192" s="3238">
        <v>-8409.2645002993868</v>
      </c>
      <c r="S1192" s="3238">
        <f t="shared" si="73"/>
        <v>60821.735499700611</v>
      </c>
      <c r="T1192" s="3238"/>
      <c r="U1192" s="3238"/>
      <c r="V1192" s="3239">
        <f t="shared" si="75"/>
        <v>60821.735499700611</v>
      </c>
      <c r="W1192" s="3435">
        <v>6375</v>
      </c>
      <c r="X1192" s="3192" t="s">
        <v>1746</v>
      </c>
      <c r="Y1192" s="3241" t="s">
        <v>2711</v>
      </c>
      <c r="Z1192" s="3198" t="str">
        <f t="shared" si="76"/>
        <v>reg</v>
      </c>
      <c r="AB1192" s="2209"/>
      <c r="AC1192" s="2231"/>
      <c r="AD1192" s="901"/>
      <c r="AE1192" s="2231"/>
      <c r="AF1192" s="901"/>
      <c r="AG1192" s="2231"/>
      <c r="AH1192" s="901"/>
      <c r="AI1192" s="2231"/>
      <c r="AJ1192" s="2210"/>
    </row>
    <row r="1193" spans="2:36" ht="15.6" x14ac:dyDescent="0.3">
      <c r="B1193" s="3958" t="s">
        <v>3978</v>
      </c>
      <c r="C1193" s="3959">
        <v>3647</v>
      </c>
      <c r="D1193" s="3962">
        <v>43654</v>
      </c>
      <c r="E1193" s="3959"/>
      <c r="F1193" s="3959"/>
      <c r="G1193" s="3959"/>
      <c r="H1193" s="3969">
        <v>41857</v>
      </c>
      <c r="I1193" s="3969">
        <v>42588</v>
      </c>
      <c r="J1193" s="3965">
        <v>100000</v>
      </c>
      <c r="K1193" s="3964">
        <v>0</v>
      </c>
      <c r="L1193" s="3967">
        <v>0.04</v>
      </c>
      <c r="M1193" s="3968" t="s">
        <v>4608</v>
      </c>
      <c r="N1193" s="3965">
        <v>46800</v>
      </c>
      <c r="O1193" s="3960"/>
      <c r="P1193" s="3960">
        <v>5200</v>
      </c>
      <c r="Q1193" s="3238">
        <f t="shared" si="74"/>
        <v>41600</v>
      </c>
      <c r="R1193" s="3238">
        <v>-5053.0167585684803</v>
      </c>
      <c r="S1193" s="3238">
        <f t="shared" si="73"/>
        <v>36546.983241431517</v>
      </c>
      <c r="T1193" s="3238"/>
      <c r="U1193" s="3238"/>
      <c r="V1193" s="3239">
        <f t="shared" si="75"/>
        <v>36546.983241431517</v>
      </c>
      <c r="W1193" s="3435">
        <v>7495</v>
      </c>
      <c r="X1193" s="3192" t="s">
        <v>1746</v>
      </c>
      <c r="Y1193" s="3241" t="s">
        <v>2711</v>
      </c>
      <c r="Z1193" s="3198" t="str">
        <f t="shared" si="76"/>
        <v>reg</v>
      </c>
      <c r="AB1193" s="2209"/>
      <c r="AC1193" s="2231"/>
      <c r="AD1193" s="901"/>
      <c r="AE1193" s="2231"/>
      <c r="AF1193" s="901"/>
      <c r="AG1193" s="2231"/>
      <c r="AH1193" s="901"/>
      <c r="AI1193" s="2231"/>
      <c r="AJ1193" s="2210"/>
    </row>
    <row r="1194" spans="2:36" ht="15.6" x14ac:dyDescent="0.3">
      <c r="B1194" s="3958" t="s">
        <v>3979</v>
      </c>
      <c r="C1194" s="3959">
        <v>10151</v>
      </c>
      <c r="D1194" s="3962">
        <v>43654</v>
      </c>
      <c r="E1194" s="3959"/>
      <c r="F1194" s="3959"/>
      <c r="G1194" s="3959"/>
      <c r="H1194" s="3969">
        <v>44229</v>
      </c>
      <c r="I1194" s="3969">
        <v>45293</v>
      </c>
      <c r="J1194" s="3965">
        <v>75000</v>
      </c>
      <c r="K1194" s="3964">
        <v>0</v>
      </c>
      <c r="L1194" s="3967">
        <v>0.04</v>
      </c>
      <c r="M1194" s="3968" t="s">
        <v>4608</v>
      </c>
      <c r="N1194" s="3965">
        <v>43552</v>
      </c>
      <c r="O1194" s="3960">
        <v>84000</v>
      </c>
      <c r="P1194" s="3960">
        <v>67607</v>
      </c>
      <c r="Q1194" s="3238">
        <f t="shared" si="74"/>
        <v>59945</v>
      </c>
      <c r="R1194" s="3238">
        <v>-7281.3242690477773</v>
      </c>
      <c r="S1194" s="3238">
        <f t="shared" si="73"/>
        <v>52663.675730952222</v>
      </c>
      <c r="T1194" s="3238"/>
      <c r="U1194" s="3238"/>
      <c r="V1194" s="3239">
        <f t="shared" si="75"/>
        <v>52663.675730952222</v>
      </c>
      <c r="W1194" s="3435">
        <v>3375</v>
      </c>
      <c r="X1194" s="3192" t="s">
        <v>1746</v>
      </c>
      <c r="Y1194" s="3241" t="s">
        <v>2711</v>
      </c>
      <c r="Z1194" s="3198" t="str">
        <f t="shared" si="76"/>
        <v>reg</v>
      </c>
      <c r="AB1194" s="2209"/>
      <c r="AC1194" s="2231"/>
      <c r="AD1194" s="901"/>
      <c r="AE1194" s="2231"/>
      <c r="AF1194" s="901"/>
      <c r="AG1194" s="2231"/>
      <c r="AH1194" s="901"/>
      <c r="AI1194" s="2231"/>
      <c r="AJ1194" s="2210"/>
    </row>
    <row r="1195" spans="2:36" ht="15.6" x14ac:dyDescent="0.3">
      <c r="B1195" s="3958" t="s">
        <v>3980</v>
      </c>
      <c r="C1195" s="3959">
        <v>6321</v>
      </c>
      <c r="D1195" s="3962">
        <v>43654</v>
      </c>
      <c r="E1195" s="3959"/>
      <c r="F1195" s="3959"/>
      <c r="G1195" s="3959"/>
      <c r="H1195" s="3969">
        <v>44355</v>
      </c>
      <c r="I1195" s="3969">
        <v>45420</v>
      </c>
      <c r="J1195" s="3965">
        <v>170000</v>
      </c>
      <c r="K1195" s="3964">
        <v>0</v>
      </c>
      <c r="L1195" s="3967">
        <v>0.04</v>
      </c>
      <c r="M1195" s="3968" t="s">
        <v>4608</v>
      </c>
      <c r="N1195" s="3965">
        <v>158928</v>
      </c>
      <c r="O1195" s="3960">
        <v>190400</v>
      </c>
      <c r="P1195" s="3960">
        <v>185363</v>
      </c>
      <c r="Q1195" s="3238">
        <f t="shared" si="74"/>
        <v>163965</v>
      </c>
      <c r="R1195" s="3238">
        <v>-19916.295500449058</v>
      </c>
      <c r="S1195" s="3238">
        <f t="shared" si="73"/>
        <v>144048.70449955095</v>
      </c>
      <c r="T1195" s="3238"/>
      <c r="U1195" s="3238"/>
      <c r="V1195" s="3239">
        <f t="shared" si="75"/>
        <v>144048.70449955095</v>
      </c>
      <c r="W1195" s="3435">
        <v>5150</v>
      </c>
      <c r="X1195" s="3192" t="s">
        <v>1746</v>
      </c>
      <c r="Y1195" s="3241" t="s">
        <v>2711</v>
      </c>
      <c r="Z1195" s="3198" t="str">
        <f t="shared" si="76"/>
        <v>reg</v>
      </c>
      <c r="AB1195" s="2209"/>
      <c r="AC1195" s="2231"/>
      <c r="AD1195" s="901"/>
      <c r="AE1195" s="2231"/>
      <c r="AF1195" s="901"/>
      <c r="AG1195" s="2231"/>
      <c r="AH1195" s="901"/>
      <c r="AI1195" s="2231"/>
      <c r="AJ1195" s="2210"/>
    </row>
    <row r="1196" spans="2:36" ht="15.6" x14ac:dyDescent="0.3">
      <c r="B1196" s="3958" t="s">
        <v>3981</v>
      </c>
      <c r="C1196" s="3959">
        <v>6034</v>
      </c>
      <c r="D1196" s="3962">
        <v>43654</v>
      </c>
      <c r="E1196" s="3959"/>
      <c r="F1196" s="3959"/>
      <c r="G1196" s="3959"/>
      <c r="H1196" s="3969">
        <v>41831</v>
      </c>
      <c r="I1196" s="3969">
        <v>42562</v>
      </c>
      <c r="J1196" s="3965">
        <v>84000</v>
      </c>
      <c r="K1196" s="3964">
        <v>0</v>
      </c>
      <c r="L1196" s="3967">
        <v>0.04</v>
      </c>
      <c r="M1196" s="3968" t="s">
        <v>4608</v>
      </c>
      <c r="N1196" s="3965">
        <v>102664</v>
      </c>
      <c r="O1196" s="3960"/>
      <c r="P1196" s="3960">
        <v>37344</v>
      </c>
      <c r="Q1196" s="3238">
        <f t="shared" si="74"/>
        <v>65320</v>
      </c>
      <c r="R1196" s="3238">
        <v>-7934.2080449445466</v>
      </c>
      <c r="S1196" s="3238">
        <f t="shared" si="73"/>
        <v>57385.791955055451</v>
      </c>
      <c r="T1196" s="3238"/>
      <c r="U1196" s="3238"/>
      <c r="V1196" s="3239">
        <f t="shared" si="75"/>
        <v>57385.791955055451</v>
      </c>
      <c r="W1196" s="3435">
        <v>5525</v>
      </c>
      <c r="X1196" s="3192" t="s">
        <v>1746</v>
      </c>
      <c r="Y1196" s="3241" t="s">
        <v>2711</v>
      </c>
      <c r="Z1196" s="3198" t="str">
        <f t="shared" si="76"/>
        <v>reg</v>
      </c>
      <c r="AB1196" s="2209"/>
      <c r="AC1196" s="2231"/>
      <c r="AD1196" s="901"/>
      <c r="AE1196" s="2231"/>
      <c r="AF1196" s="901"/>
      <c r="AG1196" s="2231"/>
      <c r="AH1196" s="901"/>
      <c r="AI1196" s="2231"/>
      <c r="AJ1196" s="2210"/>
    </row>
    <row r="1197" spans="2:36" ht="15.6" x14ac:dyDescent="0.3">
      <c r="B1197" s="3958" t="s">
        <v>3982</v>
      </c>
      <c r="C1197" s="3959">
        <v>7404</v>
      </c>
      <c r="D1197" s="3962">
        <v>43654</v>
      </c>
      <c r="E1197" s="3959"/>
      <c r="F1197" s="3959"/>
      <c r="G1197" s="3959"/>
      <c r="H1197" s="3969">
        <v>44271</v>
      </c>
      <c r="I1197" s="3969">
        <v>45338</v>
      </c>
      <c r="J1197" s="3965">
        <v>178000</v>
      </c>
      <c r="K1197" s="3964">
        <v>0</v>
      </c>
      <c r="L1197" s="3967">
        <v>0.04</v>
      </c>
      <c r="M1197" s="3968" t="s">
        <v>4608</v>
      </c>
      <c r="N1197" s="3965">
        <v>139840</v>
      </c>
      <c r="O1197" s="3960">
        <v>199360</v>
      </c>
      <c r="P1197" s="3960">
        <v>187623</v>
      </c>
      <c r="Q1197" s="3238">
        <f t="shared" si="74"/>
        <v>151577</v>
      </c>
      <c r="R1197" s="3238">
        <v>-18411.565413786888</v>
      </c>
      <c r="S1197" s="3238">
        <f t="shared" si="73"/>
        <v>133165.43458621312</v>
      </c>
      <c r="T1197" s="3238"/>
      <c r="U1197" s="3238"/>
      <c r="V1197" s="3239">
        <f t="shared" si="75"/>
        <v>133165.43458621312</v>
      </c>
      <c r="W1197" s="3435">
        <v>4800</v>
      </c>
      <c r="X1197" s="3192" t="s">
        <v>1746</v>
      </c>
      <c r="Y1197" s="3241" t="s">
        <v>2711</v>
      </c>
      <c r="Z1197" s="3198" t="str">
        <f t="shared" si="76"/>
        <v>reg</v>
      </c>
      <c r="AB1197" s="2209"/>
      <c r="AC1197" s="2231"/>
      <c r="AD1197" s="901"/>
      <c r="AE1197" s="2231"/>
      <c r="AF1197" s="901"/>
      <c r="AG1197" s="2231"/>
      <c r="AH1197" s="901"/>
      <c r="AI1197" s="2231"/>
      <c r="AJ1197" s="2210"/>
    </row>
    <row r="1198" spans="2:36" ht="15.6" x14ac:dyDescent="0.3">
      <c r="B1198" s="3958" t="s">
        <v>3983</v>
      </c>
      <c r="C1198" s="3959">
        <v>3887</v>
      </c>
      <c r="D1198" s="3962">
        <v>43654</v>
      </c>
      <c r="E1198" s="3959"/>
      <c r="F1198" s="3959"/>
      <c r="G1198" s="3959"/>
      <c r="H1198" s="3969">
        <v>44370</v>
      </c>
      <c r="I1198" s="3969">
        <v>45435</v>
      </c>
      <c r="J1198" s="3965">
        <v>100000</v>
      </c>
      <c r="K1198" s="3964">
        <v>0</v>
      </c>
      <c r="L1198" s="3967">
        <v>0.04</v>
      </c>
      <c r="M1198" s="3968" t="s">
        <v>4608</v>
      </c>
      <c r="N1198" s="3965"/>
      <c r="O1198" s="3960">
        <v>112000</v>
      </c>
      <c r="P1198" s="3960">
        <v>12448</v>
      </c>
      <c r="Q1198" s="3238">
        <f t="shared" si="74"/>
        <v>99552</v>
      </c>
      <c r="R1198" s="3238">
        <v>-12092.257796851183</v>
      </c>
      <c r="S1198" s="3238">
        <f t="shared" si="73"/>
        <v>87459.742203148809</v>
      </c>
      <c r="T1198" s="3238"/>
      <c r="U1198" s="3238"/>
      <c r="V1198" s="3239">
        <f t="shared" si="75"/>
        <v>87459.742203148809</v>
      </c>
      <c r="W1198" s="3435">
        <v>6820</v>
      </c>
      <c r="X1198" s="3192" t="s">
        <v>1746</v>
      </c>
      <c r="Y1198" s="3241" t="s">
        <v>2711</v>
      </c>
      <c r="Z1198" s="3198" t="str">
        <f t="shared" si="76"/>
        <v>reg</v>
      </c>
      <c r="AB1198" s="2209"/>
      <c r="AC1198" s="2231"/>
      <c r="AD1198" s="901"/>
      <c r="AE1198" s="2231"/>
      <c r="AF1198" s="901"/>
      <c r="AG1198" s="2231"/>
      <c r="AH1198" s="901"/>
      <c r="AI1198" s="2231"/>
      <c r="AJ1198" s="2210"/>
    </row>
    <row r="1199" spans="2:36" ht="15.6" x14ac:dyDescent="0.3">
      <c r="B1199" s="3958" t="s">
        <v>3984</v>
      </c>
      <c r="C1199" s="3959">
        <v>9670</v>
      </c>
      <c r="D1199" s="3962">
        <v>43654</v>
      </c>
      <c r="E1199" s="3959"/>
      <c r="F1199" s="3959"/>
      <c r="G1199" s="3959"/>
      <c r="H1199" s="3969">
        <v>43021</v>
      </c>
      <c r="I1199" s="3969">
        <v>44117</v>
      </c>
      <c r="J1199" s="3965">
        <v>162000</v>
      </c>
      <c r="K1199" s="3964">
        <v>0</v>
      </c>
      <c r="L1199" s="3967">
        <v>0.04</v>
      </c>
      <c r="M1199" s="3968" t="s">
        <v>4608</v>
      </c>
      <c r="N1199" s="3965">
        <v>126011</v>
      </c>
      <c r="O1199" s="3960"/>
      <c r="P1199" s="3960">
        <v>60468</v>
      </c>
      <c r="Q1199" s="3238">
        <f t="shared" si="74"/>
        <v>65543</v>
      </c>
      <c r="R1199" s="3238">
        <v>-7961.2951299724491</v>
      </c>
      <c r="S1199" s="3238">
        <f t="shared" si="73"/>
        <v>57581.704870027548</v>
      </c>
      <c r="T1199" s="3238"/>
      <c r="U1199" s="3238"/>
      <c r="V1199" s="3239">
        <f t="shared" si="75"/>
        <v>57581.704870027548</v>
      </c>
      <c r="W1199" s="3435">
        <v>3700</v>
      </c>
      <c r="X1199" s="3192" t="s">
        <v>1746</v>
      </c>
      <c r="Y1199" s="3241" t="s">
        <v>2711</v>
      </c>
      <c r="Z1199" s="3198" t="str">
        <f t="shared" si="76"/>
        <v>reg</v>
      </c>
      <c r="AB1199" s="2209"/>
      <c r="AC1199" s="2231"/>
      <c r="AD1199" s="901"/>
      <c r="AE1199" s="2231"/>
      <c r="AF1199" s="901"/>
      <c r="AG1199" s="2231"/>
      <c r="AH1199" s="901"/>
      <c r="AI1199" s="2231"/>
      <c r="AJ1199" s="2210"/>
    </row>
    <row r="1200" spans="2:36" ht="15.6" x14ac:dyDescent="0.3">
      <c r="B1200" s="3958" t="s">
        <v>3985</v>
      </c>
      <c r="C1200" s="3959">
        <v>3953</v>
      </c>
      <c r="D1200" s="3962">
        <v>43654</v>
      </c>
      <c r="E1200" s="3959"/>
      <c r="F1200" s="3959"/>
      <c r="G1200" s="3959"/>
      <c r="H1200" s="3969">
        <v>44540</v>
      </c>
      <c r="I1200" s="3969">
        <v>45606</v>
      </c>
      <c r="J1200" s="3965">
        <v>235000</v>
      </c>
      <c r="K1200" s="3964">
        <v>0</v>
      </c>
      <c r="L1200" s="3967">
        <v>0.04</v>
      </c>
      <c r="M1200" s="3968" t="s">
        <v>4608</v>
      </c>
      <c r="N1200" s="3965">
        <v>175790</v>
      </c>
      <c r="O1200" s="3960">
        <v>263200</v>
      </c>
      <c r="P1200" s="3960">
        <v>175790</v>
      </c>
      <c r="Q1200" s="3238">
        <f t="shared" si="74"/>
        <v>263200</v>
      </c>
      <c r="R1200" s="3238">
        <v>-31970.048337865959</v>
      </c>
      <c r="S1200" s="3238">
        <f t="shared" si="73"/>
        <v>231229.95166213403</v>
      </c>
      <c r="T1200" s="3238"/>
      <c r="U1200" s="3238"/>
      <c r="V1200" s="3239">
        <f t="shared" si="75"/>
        <v>231229.95166213403</v>
      </c>
      <c r="W1200" s="3435">
        <v>6625</v>
      </c>
      <c r="X1200" s="3192" t="s">
        <v>1746</v>
      </c>
      <c r="Y1200" s="3241" t="s">
        <v>2711</v>
      </c>
      <c r="Z1200" s="3198" t="str">
        <f t="shared" si="76"/>
        <v>reg</v>
      </c>
      <c r="AB1200" s="2209"/>
      <c r="AC1200" s="2231"/>
      <c r="AD1200" s="901"/>
      <c r="AE1200" s="2231"/>
      <c r="AF1200" s="901"/>
      <c r="AG1200" s="2231"/>
      <c r="AH1200" s="901"/>
      <c r="AI1200" s="2231"/>
      <c r="AJ1200" s="2210"/>
    </row>
    <row r="1201" spans="2:36" ht="15.6" x14ac:dyDescent="0.3">
      <c r="B1201" s="3958" t="s">
        <v>3986</v>
      </c>
      <c r="C1201" s="3959">
        <v>8260</v>
      </c>
      <c r="D1201" s="3962">
        <v>43654</v>
      </c>
      <c r="E1201" s="3959"/>
      <c r="F1201" s="3959"/>
      <c r="G1201" s="3959"/>
      <c r="H1201" s="3969">
        <v>44259</v>
      </c>
      <c r="I1201" s="3969">
        <v>45326</v>
      </c>
      <c r="J1201" s="3965">
        <v>162000</v>
      </c>
      <c r="K1201" s="3964">
        <v>0</v>
      </c>
      <c r="L1201" s="3967">
        <v>0.04</v>
      </c>
      <c r="M1201" s="3968" t="s">
        <v>4608</v>
      </c>
      <c r="N1201" s="3965">
        <v>110922</v>
      </c>
      <c r="O1201" s="3960">
        <v>181440</v>
      </c>
      <c r="P1201" s="3960">
        <v>161292</v>
      </c>
      <c r="Q1201" s="3238">
        <f t="shared" si="74"/>
        <v>131070</v>
      </c>
      <c r="R1201" s="3238">
        <v>-15920.646791960835</v>
      </c>
      <c r="S1201" s="3238">
        <f t="shared" si="73"/>
        <v>115149.35320803916</v>
      </c>
      <c r="T1201" s="3238"/>
      <c r="U1201" s="3238"/>
      <c r="V1201" s="3239">
        <f t="shared" si="75"/>
        <v>115149.35320803916</v>
      </c>
      <c r="W1201" s="3435">
        <v>4425</v>
      </c>
      <c r="X1201" s="3192" t="s">
        <v>1746</v>
      </c>
      <c r="Y1201" s="3241" t="s">
        <v>2711</v>
      </c>
      <c r="Z1201" s="3198" t="str">
        <f t="shared" si="76"/>
        <v>reg</v>
      </c>
      <c r="AB1201" s="2209"/>
      <c r="AC1201" s="2231"/>
      <c r="AD1201" s="901"/>
      <c r="AE1201" s="2231"/>
      <c r="AF1201" s="901"/>
      <c r="AG1201" s="2231"/>
      <c r="AH1201" s="901"/>
      <c r="AI1201" s="2231"/>
      <c r="AJ1201" s="2210"/>
    </row>
    <row r="1202" spans="2:36" ht="15.6" x14ac:dyDescent="0.3">
      <c r="B1202" s="3958" t="s">
        <v>3987</v>
      </c>
      <c r="C1202" s="3959">
        <v>10970</v>
      </c>
      <c r="D1202" s="3962">
        <v>43654</v>
      </c>
      <c r="E1202" s="3959"/>
      <c r="F1202" s="3959"/>
      <c r="G1202" s="3959"/>
      <c r="H1202" s="3969">
        <v>43645</v>
      </c>
      <c r="I1202" s="3969">
        <v>44741</v>
      </c>
      <c r="J1202" s="3965">
        <v>250000</v>
      </c>
      <c r="K1202" s="3964">
        <v>0</v>
      </c>
      <c r="L1202" s="3967">
        <v>0.04</v>
      </c>
      <c r="M1202" s="3968" t="s">
        <v>4608</v>
      </c>
      <c r="N1202" s="3965">
        <v>186664</v>
      </c>
      <c r="O1202" s="3960"/>
      <c r="P1202" s="3960">
        <v>93336</v>
      </c>
      <c r="Q1202" s="3238">
        <f t="shared" si="74"/>
        <v>93328</v>
      </c>
      <c r="R1202" s="3238">
        <v>-11336.248751049978</v>
      </c>
      <c r="S1202" s="3238">
        <f t="shared" si="73"/>
        <v>81991.751248950022</v>
      </c>
      <c r="T1202" s="3238"/>
      <c r="U1202" s="3238"/>
      <c r="V1202" s="3239">
        <f t="shared" si="75"/>
        <v>81991.751248950022</v>
      </c>
      <c r="W1202" s="3435">
        <v>2425</v>
      </c>
      <c r="X1202" s="3192" t="s">
        <v>1746</v>
      </c>
      <c r="Y1202" s="3241" t="s">
        <v>2711</v>
      </c>
      <c r="Z1202" s="3198" t="str">
        <f t="shared" si="76"/>
        <v>reg</v>
      </c>
      <c r="AB1202" s="2209"/>
      <c r="AC1202" s="2231"/>
      <c r="AD1202" s="901"/>
      <c r="AE1202" s="2231"/>
      <c r="AF1202" s="901"/>
      <c r="AG1202" s="2231"/>
      <c r="AH1202" s="901"/>
      <c r="AI1202" s="2231"/>
      <c r="AJ1202" s="2210"/>
    </row>
    <row r="1203" spans="2:36" ht="15.6" x14ac:dyDescent="0.3">
      <c r="B1203" s="3958" t="s">
        <v>3988</v>
      </c>
      <c r="C1203" s="3959">
        <v>15297</v>
      </c>
      <c r="D1203" s="3962">
        <v>44063</v>
      </c>
      <c r="E1203" s="3959"/>
      <c r="F1203" s="3959"/>
      <c r="G1203" s="3959"/>
      <c r="H1203" s="3969">
        <v>44065</v>
      </c>
      <c r="I1203" s="3969">
        <v>45160</v>
      </c>
      <c r="J1203" s="3965">
        <v>40000</v>
      </c>
      <c r="K1203" s="3964">
        <v>0</v>
      </c>
      <c r="L1203" s="3967">
        <v>0.04</v>
      </c>
      <c r="M1203" s="3968" t="s">
        <v>4608</v>
      </c>
      <c r="N1203" s="3965">
        <v>44800</v>
      </c>
      <c r="O1203" s="3960"/>
      <c r="P1203" s="3960">
        <v>14928</v>
      </c>
      <c r="Q1203" s="3238">
        <f t="shared" si="74"/>
        <v>29872</v>
      </c>
      <c r="R1203" s="3238">
        <v>-3628.4547262489818</v>
      </c>
      <c r="S1203" s="3238">
        <f t="shared" si="73"/>
        <v>26243.545273751017</v>
      </c>
      <c r="T1203" s="3238"/>
      <c r="U1203" s="3238"/>
      <c r="V1203" s="3239">
        <f t="shared" si="75"/>
        <v>26243.545273751017</v>
      </c>
      <c r="W1203" s="3435">
        <v>425</v>
      </c>
      <c r="X1203" s="3192" t="s">
        <v>1746</v>
      </c>
      <c r="Y1203" s="3241" t="s">
        <v>2711</v>
      </c>
      <c r="Z1203" s="3198" t="str">
        <f t="shared" si="76"/>
        <v>reg</v>
      </c>
      <c r="AB1203" s="2209"/>
      <c r="AC1203" s="2231"/>
      <c r="AD1203" s="901"/>
      <c r="AE1203" s="2231"/>
      <c r="AF1203" s="901"/>
      <c r="AG1203" s="2231"/>
      <c r="AH1203" s="901"/>
      <c r="AI1203" s="2231"/>
      <c r="AJ1203" s="2210"/>
    </row>
    <row r="1204" spans="2:36" ht="15.6" x14ac:dyDescent="0.3">
      <c r="B1204" s="3958" t="s">
        <v>3989</v>
      </c>
      <c r="C1204" s="3959">
        <v>15225</v>
      </c>
      <c r="D1204" s="3962">
        <v>43840</v>
      </c>
      <c r="E1204" s="3959"/>
      <c r="F1204" s="3959"/>
      <c r="G1204" s="3959"/>
      <c r="H1204" s="3969">
        <v>44460</v>
      </c>
      <c r="I1204" s="3969">
        <v>45525</v>
      </c>
      <c r="J1204" s="3965">
        <v>157000</v>
      </c>
      <c r="K1204" s="3964">
        <v>0</v>
      </c>
      <c r="L1204" s="3967">
        <v>0.04</v>
      </c>
      <c r="M1204" s="3968" t="s">
        <v>4608</v>
      </c>
      <c r="N1204" s="3965">
        <v>140004</v>
      </c>
      <c r="O1204" s="3960">
        <v>175840</v>
      </c>
      <c r="P1204" s="3960">
        <v>154213</v>
      </c>
      <c r="Q1204" s="3238">
        <f t="shared" si="74"/>
        <v>161631</v>
      </c>
      <c r="R1204" s="3238">
        <v>-19632.792108273607</v>
      </c>
      <c r="S1204" s="3238">
        <f t="shared" si="73"/>
        <v>141998.2078917264</v>
      </c>
      <c r="T1204" s="3238"/>
      <c r="U1204" s="3238"/>
      <c r="V1204" s="3239">
        <f t="shared" si="75"/>
        <v>141998.2078917264</v>
      </c>
      <c r="W1204" s="3435">
        <v>625</v>
      </c>
      <c r="X1204" s="3192" t="s">
        <v>1746</v>
      </c>
      <c r="Y1204" s="3241" t="s">
        <v>2711</v>
      </c>
      <c r="Z1204" s="3198" t="str">
        <f t="shared" si="76"/>
        <v>reg</v>
      </c>
      <c r="AB1204" s="2209"/>
      <c r="AC1204" s="2231"/>
      <c r="AD1204" s="901"/>
      <c r="AE1204" s="2231"/>
      <c r="AF1204" s="901"/>
      <c r="AG1204" s="2231"/>
      <c r="AH1204" s="901"/>
      <c r="AI1204" s="2231"/>
      <c r="AJ1204" s="2210"/>
    </row>
    <row r="1205" spans="2:36" ht="15.6" x14ac:dyDescent="0.3">
      <c r="B1205" s="3958" t="s">
        <v>3990</v>
      </c>
      <c r="C1205" s="3959">
        <v>10303</v>
      </c>
      <c r="D1205" s="3962">
        <v>43654</v>
      </c>
      <c r="E1205" s="3959"/>
      <c r="F1205" s="3959"/>
      <c r="G1205" s="3959"/>
      <c r="H1205" s="3969">
        <v>43509</v>
      </c>
      <c r="I1205" s="3969">
        <v>44240</v>
      </c>
      <c r="J1205" s="3965">
        <v>20000</v>
      </c>
      <c r="K1205" s="3964">
        <v>0</v>
      </c>
      <c r="L1205" s="3967">
        <v>0.04</v>
      </c>
      <c r="M1205" s="3968" t="s">
        <v>4608</v>
      </c>
      <c r="N1205" s="3965">
        <v>5400</v>
      </c>
      <c r="O1205" s="3960"/>
      <c r="P1205" s="3960">
        <v>5400</v>
      </c>
      <c r="Q1205" s="3238">
        <f t="shared" si="74"/>
        <v>0</v>
      </c>
      <c r="R1205" s="3238">
        <v>0</v>
      </c>
      <c r="S1205" s="3238">
        <f t="shared" si="73"/>
        <v>0</v>
      </c>
      <c r="T1205" s="3238"/>
      <c r="U1205" s="3238"/>
      <c r="V1205" s="3239">
        <f t="shared" si="75"/>
        <v>0</v>
      </c>
      <c r="W1205" s="3435">
        <v>3225</v>
      </c>
      <c r="X1205" s="3192" t="s">
        <v>1746</v>
      </c>
      <c r="Y1205" s="3241" t="s">
        <v>2711</v>
      </c>
      <c r="Z1205" s="3198" t="str">
        <f t="shared" si="76"/>
        <v>reg</v>
      </c>
      <c r="AB1205" s="2209"/>
      <c r="AC1205" s="2231"/>
      <c r="AD1205" s="901"/>
      <c r="AE1205" s="2231"/>
      <c r="AF1205" s="901"/>
      <c r="AG1205" s="2231"/>
      <c r="AH1205" s="901"/>
      <c r="AI1205" s="2231"/>
      <c r="AJ1205" s="2210"/>
    </row>
    <row r="1206" spans="2:36" ht="15.6" x14ac:dyDescent="0.3">
      <c r="B1206" s="3958" t="s">
        <v>3991</v>
      </c>
      <c r="C1206" s="3959">
        <v>7049</v>
      </c>
      <c r="D1206" s="3962">
        <v>38468</v>
      </c>
      <c r="E1206" s="3959"/>
      <c r="F1206" s="3959"/>
      <c r="G1206" s="3959"/>
      <c r="H1206" s="3969">
        <v>38469</v>
      </c>
      <c r="I1206" s="3969">
        <v>38775</v>
      </c>
      <c r="J1206" s="3965">
        <v>5000</v>
      </c>
      <c r="K1206" s="3964">
        <v>0</v>
      </c>
      <c r="L1206" s="3967">
        <v>0.04</v>
      </c>
      <c r="M1206" s="3968" t="s">
        <v>4608</v>
      </c>
      <c r="N1206" s="3965">
        <v>87094</v>
      </c>
      <c r="O1206" s="3960"/>
      <c r="P1206" s="3960">
        <v>87094</v>
      </c>
      <c r="Q1206" s="3238">
        <f t="shared" si="74"/>
        <v>0</v>
      </c>
      <c r="R1206" s="3238">
        <v>0</v>
      </c>
      <c r="S1206" s="3238">
        <f t="shared" si="73"/>
        <v>0</v>
      </c>
      <c r="T1206" s="3238"/>
      <c r="U1206" s="3238"/>
      <c r="V1206" s="3239">
        <f t="shared" si="75"/>
        <v>0</v>
      </c>
      <c r="W1206" s="3435">
        <v>5000</v>
      </c>
      <c r="X1206" s="3192" t="s">
        <v>1746</v>
      </c>
      <c r="Y1206" s="3241" t="s">
        <v>2711</v>
      </c>
      <c r="Z1206" s="3198" t="str">
        <f t="shared" si="76"/>
        <v>reg</v>
      </c>
      <c r="AB1206" s="2209"/>
      <c r="AC1206" s="2231"/>
      <c r="AD1206" s="901"/>
      <c r="AE1206" s="2231"/>
      <c r="AF1206" s="901"/>
      <c r="AG1206" s="2231"/>
      <c r="AH1206" s="901"/>
      <c r="AI1206" s="2231"/>
      <c r="AJ1206" s="2210"/>
    </row>
    <row r="1207" spans="2:36" ht="15.6" x14ac:dyDescent="0.3">
      <c r="B1207" s="3958" t="s">
        <v>3992</v>
      </c>
      <c r="C1207" s="3959">
        <v>4796</v>
      </c>
      <c r="D1207" s="3962">
        <v>43654</v>
      </c>
      <c r="E1207" s="3959"/>
      <c r="F1207" s="3959"/>
      <c r="G1207" s="3959"/>
      <c r="H1207" s="3969">
        <v>42881</v>
      </c>
      <c r="I1207" s="3969">
        <v>43611</v>
      </c>
      <c r="J1207" s="3965">
        <v>70000</v>
      </c>
      <c r="K1207" s="3964">
        <v>0</v>
      </c>
      <c r="L1207" s="3967">
        <v>0.04</v>
      </c>
      <c r="M1207" s="3968" t="s">
        <v>4608</v>
      </c>
      <c r="N1207" s="3965">
        <v>77768</v>
      </c>
      <c r="O1207" s="3960"/>
      <c r="P1207" s="3960">
        <v>37344</v>
      </c>
      <c r="Q1207" s="3238">
        <f t="shared" si="74"/>
        <v>40424</v>
      </c>
      <c r="R1207" s="3238">
        <v>-4910.1718617397164</v>
      </c>
      <c r="S1207" s="3238">
        <f t="shared" si="73"/>
        <v>35513.828138260287</v>
      </c>
      <c r="T1207" s="3238"/>
      <c r="U1207" s="3238"/>
      <c r="V1207" s="3239">
        <f t="shared" si="75"/>
        <v>35513.828138260287</v>
      </c>
      <c r="W1207" s="3435">
        <v>7500</v>
      </c>
      <c r="X1207" s="3192" t="s">
        <v>1746</v>
      </c>
      <c r="Y1207" s="3241" t="s">
        <v>2711</v>
      </c>
      <c r="Z1207" s="3198" t="str">
        <f t="shared" si="76"/>
        <v>reg</v>
      </c>
      <c r="AB1207" s="2209"/>
      <c r="AC1207" s="2231"/>
      <c r="AD1207" s="901"/>
      <c r="AE1207" s="2231"/>
      <c r="AF1207" s="901"/>
      <c r="AG1207" s="2231"/>
      <c r="AH1207" s="901"/>
      <c r="AI1207" s="2231"/>
      <c r="AJ1207" s="2210"/>
    </row>
    <row r="1208" spans="2:36" ht="15.6" x14ac:dyDescent="0.3">
      <c r="B1208" s="3958" t="s">
        <v>3993</v>
      </c>
      <c r="C1208" s="3959">
        <v>10370</v>
      </c>
      <c r="D1208" s="3962">
        <v>40695</v>
      </c>
      <c r="E1208" s="3959"/>
      <c r="F1208" s="3959"/>
      <c r="G1208" s="3959"/>
      <c r="H1208" s="3969">
        <v>40695</v>
      </c>
      <c r="I1208" s="3969">
        <v>41061</v>
      </c>
      <c r="J1208" s="3965">
        <v>15000</v>
      </c>
      <c r="K1208" s="3964">
        <v>0</v>
      </c>
      <c r="L1208" s="3967">
        <v>0.04</v>
      </c>
      <c r="M1208" s="3968" t="s">
        <v>4608</v>
      </c>
      <c r="N1208" s="3965">
        <v>219</v>
      </c>
      <c r="O1208" s="3960"/>
      <c r="P1208" s="3960">
        <v>219</v>
      </c>
      <c r="Q1208" s="3238">
        <f t="shared" si="74"/>
        <v>0</v>
      </c>
      <c r="R1208" s="3238">
        <v>0</v>
      </c>
      <c r="S1208" s="3238">
        <f t="shared" si="73"/>
        <v>0</v>
      </c>
      <c r="T1208" s="3238"/>
      <c r="U1208" s="3238"/>
      <c r="V1208" s="3239">
        <f t="shared" si="75"/>
        <v>0</v>
      </c>
      <c r="W1208" s="3435">
        <v>3200</v>
      </c>
      <c r="X1208" s="3192" t="s">
        <v>1746</v>
      </c>
      <c r="Y1208" s="3241" t="s">
        <v>2711</v>
      </c>
      <c r="Z1208" s="3198" t="str">
        <f t="shared" si="76"/>
        <v>reg</v>
      </c>
      <c r="AB1208" s="2209"/>
      <c r="AC1208" s="2231"/>
      <c r="AD1208" s="901"/>
      <c r="AE1208" s="2231"/>
      <c r="AF1208" s="901"/>
      <c r="AG1208" s="2231"/>
      <c r="AH1208" s="901"/>
      <c r="AI1208" s="2231"/>
      <c r="AJ1208" s="2210"/>
    </row>
    <row r="1209" spans="2:36" ht="15.6" x14ac:dyDescent="0.3">
      <c r="B1209" s="3958" t="s">
        <v>3994</v>
      </c>
      <c r="C1209" s="3959">
        <v>15417</v>
      </c>
      <c r="D1209" s="3962">
        <v>44400</v>
      </c>
      <c r="E1209" s="3959"/>
      <c r="F1209" s="3959"/>
      <c r="G1209" s="3959"/>
      <c r="H1209" s="3969">
        <v>44401</v>
      </c>
      <c r="I1209" s="3969">
        <v>45497</v>
      </c>
      <c r="J1209" s="3965">
        <v>100000</v>
      </c>
      <c r="K1209" s="3964">
        <v>0</v>
      </c>
      <c r="L1209" s="3967">
        <v>0.04</v>
      </c>
      <c r="M1209" s="3968" t="s">
        <v>4608</v>
      </c>
      <c r="N1209" s="3965"/>
      <c r="O1209" s="3960">
        <v>112000</v>
      </c>
      <c r="P1209" s="3960">
        <v>12448</v>
      </c>
      <c r="Q1209" s="3238">
        <f t="shared" si="74"/>
        <v>99552</v>
      </c>
      <c r="R1209" s="3238">
        <v>-12092.257796851183</v>
      </c>
      <c r="S1209" s="3238">
        <f t="shared" si="73"/>
        <v>87459.742203148809</v>
      </c>
      <c r="T1209" s="3238"/>
      <c r="U1209" s="3238"/>
      <c r="V1209" s="3239">
        <f t="shared" si="75"/>
        <v>87459.742203148809</v>
      </c>
      <c r="W1209" s="3435">
        <v>175</v>
      </c>
      <c r="X1209" s="3192" t="s">
        <v>1746</v>
      </c>
      <c r="Y1209" s="3241" t="s">
        <v>2711</v>
      </c>
      <c r="Z1209" s="3198" t="str">
        <f t="shared" si="76"/>
        <v>reg</v>
      </c>
      <c r="AB1209" s="2209"/>
      <c r="AC1209" s="2231"/>
      <c r="AD1209" s="901"/>
      <c r="AE1209" s="2231"/>
      <c r="AF1209" s="901"/>
      <c r="AG1209" s="2231"/>
      <c r="AH1209" s="901"/>
      <c r="AI1209" s="2231"/>
      <c r="AJ1209" s="2210"/>
    </row>
    <row r="1210" spans="2:36" ht="15.6" x14ac:dyDescent="0.3">
      <c r="B1210" s="3958" t="s">
        <v>3995</v>
      </c>
      <c r="C1210" s="3959">
        <v>9525</v>
      </c>
      <c r="D1210" s="3962">
        <v>43654</v>
      </c>
      <c r="E1210" s="3959"/>
      <c r="F1210" s="3959"/>
      <c r="G1210" s="3959"/>
      <c r="H1210" s="3969">
        <v>41043</v>
      </c>
      <c r="I1210" s="3969">
        <v>41408</v>
      </c>
      <c r="J1210" s="3965">
        <v>35000</v>
      </c>
      <c r="K1210" s="3964">
        <v>0</v>
      </c>
      <c r="L1210" s="3967">
        <v>0.04</v>
      </c>
      <c r="M1210" s="3968" t="s">
        <v>4608</v>
      </c>
      <c r="N1210" s="3965">
        <v>48220</v>
      </c>
      <c r="O1210" s="3960"/>
      <c r="P1210" s="3960">
        <v>18672</v>
      </c>
      <c r="Q1210" s="3238">
        <f t="shared" si="74"/>
        <v>29548</v>
      </c>
      <c r="R1210" s="3238">
        <v>-3589.0994995716696</v>
      </c>
      <c r="S1210" s="3238">
        <f t="shared" si="73"/>
        <v>25958.900500428332</v>
      </c>
      <c r="T1210" s="3238"/>
      <c r="U1210" s="3238"/>
      <c r="V1210" s="3239">
        <f t="shared" si="75"/>
        <v>25958.900500428332</v>
      </c>
      <c r="W1210" s="3435">
        <v>3725</v>
      </c>
      <c r="X1210" s="3192" t="s">
        <v>1746</v>
      </c>
      <c r="Y1210" s="3241" t="s">
        <v>2711</v>
      </c>
      <c r="Z1210" s="3198" t="str">
        <f t="shared" si="76"/>
        <v>reg</v>
      </c>
      <c r="AB1210" s="2209"/>
      <c r="AC1210" s="2231"/>
      <c r="AD1210" s="901"/>
      <c r="AE1210" s="2231"/>
      <c r="AF1210" s="901"/>
      <c r="AG1210" s="2231"/>
      <c r="AH1210" s="901"/>
      <c r="AI1210" s="2231"/>
      <c r="AJ1210" s="2210"/>
    </row>
    <row r="1211" spans="2:36" ht="15.6" x14ac:dyDescent="0.3">
      <c r="B1211" s="3958" t="s">
        <v>3996</v>
      </c>
      <c r="C1211" s="3959">
        <v>8228</v>
      </c>
      <c r="D1211" s="3962">
        <v>39157</v>
      </c>
      <c r="E1211" s="3959"/>
      <c r="F1211" s="3959"/>
      <c r="G1211" s="3959"/>
      <c r="H1211" s="3969">
        <v>39157</v>
      </c>
      <c r="I1211" s="3969">
        <v>39523</v>
      </c>
      <c r="J1211" s="3965">
        <v>15000</v>
      </c>
      <c r="K1211" s="3964">
        <v>0</v>
      </c>
      <c r="L1211" s="3967">
        <v>0.04</v>
      </c>
      <c r="M1211" s="3968" t="s">
        <v>4608</v>
      </c>
      <c r="N1211" s="3965">
        <v>97934</v>
      </c>
      <c r="O1211" s="3960"/>
      <c r="P1211" s="3960">
        <v>45924</v>
      </c>
      <c r="Q1211" s="3238">
        <f t="shared" si="74"/>
        <v>52010</v>
      </c>
      <c r="R1211" s="3238">
        <v>-6317.4856157006398</v>
      </c>
      <c r="S1211" s="3238">
        <f t="shared" si="73"/>
        <v>45692.514384299357</v>
      </c>
      <c r="T1211" s="3238"/>
      <c r="U1211" s="3238"/>
      <c r="V1211" s="3239">
        <f t="shared" si="75"/>
        <v>45692.514384299357</v>
      </c>
      <c r="W1211" s="3435">
        <v>4400</v>
      </c>
      <c r="X1211" s="3192" t="s">
        <v>1746</v>
      </c>
      <c r="Y1211" s="3241" t="s">
        <v>2711</v>
      </c>
      <c r="Z1211" s="3198" t="str">
        <f t="shared" si="76"/>
        <v>reg</v>
      </c>
      <c r="AB1211" s="2209"/>
      <c r="AC1211" s="2231"/>
      <c r="AD1211" s="901"/>
      <c r="AE1211" s="2231"/>
      <c r="AF1211" s="901"/>
      <c r="AG1211" s="2231"/>
      <c r="AH1211" s="901"/>
      <c r="AI1211" s="2231"/>
      <c r="AJ1211" s="2210"/>
    </row>
    <row r="1212" spans="2:36" ht="15.6" x14ac:dyDescent="0.3">
      <c r="B1212" s="3958" t="s">
        <v>3997</v>
      </c>
      <c r="C1212" s="3959">
        <v>7714</v>
      </c>
      <c r="D1212" s="3962">
        <v>38870</v>
      </c>
      <c r="E1212" s="3959"/>
      <c r="F1212" s="3959"/>
      <c r="G1212" s="3959"/>
      <c r="H1212" s="3969">
        <v>39339</v>
      </c>
      <c r="I1212" s="3969">
        <v>39705</v>
      </c>
      <c r="J1212" s="3965">
        <v>25000</v>
      </c>
      <c r="K1212" s="3964">
        <v>0</v>
      </c>
      <c r="L1212" s="3967">
        <v>0.04</v>
      </c>
      <c r="M1212" s="3968" t="s">
        <v>4608</v>
      </c>
      <c r="N1212" s="3965">
        <v>215601</v>
      </c>
      <c r="O1212" s="3960"/>
      <c r="P1212" s="3960">
        <v>7897</v>
      </c>
      <c r="Q1212" s="3238">
        <f t="shared" si="74"/>
        <v>207704</v>
      </c>
      <c r="R1212" s="3238">
        <v>-25229.1296351372</v>
      </c>
      <c r="S1212" s="3238">
        <f t="shared" si="73"/>
        <v>182474.87036486279</v>
      </c>
      <c r="T1212" s="3238"/>
      <c r="U1212" s="3238"/>
      <c r="V1212" s="3239">
        <f t="shared" si="75"/>
        <v>182474.87036486279</v>
      </c>
      <c r="W1212" s="3435">
        <v>4675</v>
      </c>
      <c r="X1212" s="3192" t="s">
        <v>1746</v>
      </c>
      <c r="Y1212" s="3241" t="s">
        <v>2711</v>
      </c>
      <c r="Z1212" s="3198" t="str">
        <f t="shared" si="76"/>
        <v>reg</v>
      </c>
      <c r="AB1212" s="2209"/>
      <c r="AC1212" s="2231"/>
      <c r="AD1212" s="901"/>
      <c r="AE1212" s="2231"/>
      <c r="AF1212" s="901"/>
      <c r="AG1212" s="2231"/>
      <c r="AH1212" s="901"/>
      <c r="AI1212" s="2231"/>
      <c r="AJ1212" s="2210"/>
    </row>
    <row r="1213" spans="2:36" ht="15.6" x14ac:dyDescent="0.3">
      <c r="B1213" s="3958" t="s">
        <v>3998</v>
      </c>
      <c r="C1213" s="3959">
        <v>10510</v>
      </c>
      <c r="D1213" s="3962">
        <v>40802</v>
      </c>
      <c r="E1213" s="3959"/>
      <c r="F1213" s="3959"/>
      <c r="G1213" s="3959"/>
      <c r="H1213" s="3969">
        <v>40802</v>
      </c>
      <c r="I1213" s="3969">
        <v>41168</v>
      </c>
      <c r="J1213" s="3965">
        <v>15000</v>
      </c>
      <c r="K1213" s="3964">
        <v>0</v>
      </c>
      <c r="L1213" s="3967">
        <v>0.04</v>
      </c>
      <c r="M1213" s="3968" t="s">
        <v>4608</v>
      </c>
      <c r="N1213" s="3965">
        <v>124944</v>
      </c>
      <c r="O1213" s="3960"/>
      <c r="P1213" s="3960">
        <v>43284</v>
      </c>
      <c r="Q1213" s="3238">
        <f t="shared" si="74"/>
        <v>81660</v>
      </c>
      <c r="R1213" s="3238">
        <v>-9918.9747236707226</v>
      </c>
      <c r="S1213" s="3238">
        <f t="shared" si="73"/>
        <v>71741.025276329281</v>
      </c>
      <c r="T1213" s="3238"/>
      <c r="U1213" s="3238"/>
      <c r="V1213" s="3239">
        <f t="shared" si="75"/>
        <v>71741.025276329281</v>
      </c>
      <c r="W1213" s="3435">
        <v>3100</v>
      </c>
      <c r="X1213" s="3192" t="s">
        <v>1746</v>
      </c>
      <c r="Y1213" s="3241" t="s">
        <v>2711</v>
      </c>
      <c r="Z1213" s="3198" t="str">
        <f t="shared" si="76"/>
        <v>reg</v>
      </c>
      <c r="AB1213" s="2209"/>
      <c r="AC1213" s="2231"/>
      <c r="AD1213" s="901"/>
      <c r="AE1213" s="2231"/>
      <c r="AF1213" s="901"/>
      <c r="AG1213" s="2231"/>
      <c r="AH1213" s="901"/>
      <c r="AI1213" s="2231"/>
      <c r="AJ1213" s="2210"/>
    </row>
    <row r="1214" spans="2:36" ht="15.6" x14ac:dyDescent="0.3">
      <c r="B1214" s="3958" t="s">
        <v>3999</v>
      </c>
      <c r="C1214" s="3959">
        <v>15239</v>
      </c>
      <c r="D1214" s="3962">
        <v>43883</v>
      </c>
      <c r="E1214" s="3959"/>
      <c r="F1214" s="3959"/>
      <c r="G1214" s="3959"/>
      <c r="H1214" s="3969">
        <v>43883</v>
      </c>
      <c r="I1214" s="3969">
        <v>44979</v>
      </c>
      <c r="J1214" s="3965">
        <v>150000</v>
      </c>
      <c r="K1214" s="3964">
        <v>0</v>
      </c>
      <c r="L1214" s="3967">
        <v>0.04</v>
      </c>
      <c r="M1214" s="3968" t="s">
        <v>4608</v>
      </c>
      <c r="N1214" s="3965"/>
      <c r="O1214" s="3960">
        <v>190013</v>
      </c>
      <c r="P1214" s="3960">
        <v>0</v>
      </c>
      <c r="Q1214" s="3238">
        <f t="shared" si="74"/>
        <v>190013</v>
      </c>
      <c r="R1214" s="3238">
        <v>-23080.261378506551</v>
      </c>
      <c r="S1214" s="3238">
        <f t="shared" si="73"/>
        <v>166932.73862149345</v>
      </c>
      <c r="T1214" s="3238"/>
      <c r="U1214" s="3238"/>
      <c r="V1214" s="3239">
        <f t="shared" si="75"/>
        <v>166932.73862149345</v>
      </c>
      <c r="W1214" s="3435">
        <v>500</v>
      </c>
      <c r="X1214" s="3192" t="s">
        <v>1746</v>
      </c>
      <c r="Y1214" s="3241" t="s">
        <v>2711</v>
      </c>
      <c r="Z1214" s="3198" t="str">
        <f t="shared" si="76"/>
        <v>reg</v>
      </c>
      <c r="AB1214" s="2209"/>
      <c r="AC1214" s="2231"/>
      <c r="AD1214" s="901"/>
      <c r="AE1214" s="2231"/>
      <c r="AF1214" s="901"/>
      <c r="AG1214" s="2231"/>
      <c r="AH1214" s="901"/>
      <c r="AI1214" s="2231"/>
      <c r="AJ1214" s="2210"/>
    </row>
    <row r="1215" spans="2:36" ht="15.6" x14ac:dyDescent="0.3">
      <c r="B1215" s="3958" t="s">
        <v>4000</v>
      </c>
      <c r="C1215" s="3959">
        <v>15199</v>
      </c>
      <c r="D1215" s="3962">
        <v>43754</v>
      </c>
      <c r="E1215" s="3959"/>
      <c r="F1215" s="3959"/>
      <c r="G1215" s="3959"/>
      <c r="H1215" s="3969">
        <v>44356</v>
      </c>
      <c r="I1215" s="3969">
        <v>45421</v>
      </c>
      <c r="J1215" s="3965">
        <v>499000</v>
      </c>
      <c r="K1215" s="3964">
        <v>0</v>
      </c>
      <c r="L1215" s="3967">
        <v>0.04</v>
      </c>
      <c r="M1215" s="3968" t="s">
        <v>4608</v>
      </c>
      <c r="N1215" s="3965">
        <v>72000</v>
      </c>
      <c r="O1215" s="3960">
        <v>558880</v>
      </c>
      <c r="P1215" s="3960">
        <v>149585</v>
      </c>
      <c r="Q1215" s="3238">
        <f t="shared" si="74"/>
        <v>481295</v>
      </c>
      <c r="R1215" s="3238">
        <v>-58461.338961904243</v>
      </c>
      <c r="S1215" s="3238">
        <f t="shared" si="73"/>
        <v>422833.66103809577</v>
      </c>
      <c r="T1215" s="3238"/>
      <c r="U1215" s="3238"/>
      <c r="V1215" s="3239">
        <f t="shared" si="75"/>
        <v>422833.66103809577</v>
      </c>
      <c r="W1215" s="3435">
        <v>675</v>
      </c>
      <c r="X1215" s="3192" t="s">
        <v>1746</v>
      </c>
      <c r="Y1215" s="3241" t="s">
        <v>2711</v>
      </c>
      <c r="Z1215" s="3198" t="str">
        <f t="shared" si="76"/>
        <v>reg</v>
      </c>
      <c r="AB1215" s="2209"/>
      <c r="AC1215" s="2231"/>
      <c r="AD1215" s="901"/>
      <c r="AE1215" s="2231"/>
      <c r="AF1215" s="901"/>
      <c r="AG1215" s="2231"/>
      <c r="AH1215" s="901"/>
      <c r="AI1215" s="2231"/>
      <c r="AJ1215" s="2210"/>
    </row>
    <row r="1216" spans="2:36" ht="15.6" x14ac:dyDescent="0.3">
      <c r="B1216" s="3958" t="s">
        <v>4001</v>
      </c>
      <c r="C1216" s="3959">
        <v>3940</v>
      </c>
      <c r="D1216" s="3962">
        <v>43654</v>
      </c>
      <c r="E1216" s="3959"/>
      <c r="F1216" s="3959"/>
      <c r="G1216" s="3959"/>
      <c r="H1216" s="3969" t="s">
        <v>516</v>
      </c>
      <c r="I1216" s="3969" t="s">
        <v>516</v>
      </c>
      <c r="J1216" s="3965">
        <v>0</v>
      </c>
      <c r="K1216" s="3964">
        <v>0</v>
      </c>
      <c r="L1216" s="3967">
        <v>0.04</v>
      </c>
      <c r="M1216" s="3968" t="s">
        <v>4608</v>
      </c>
      <c r="N1216" s="3965">
        <v>9084</v>
      </c>
      <c r="O1216" s="3960">
        <v>0</v>
      </c>
      <c r="P1216" s="3960">
        <v>231</v>
      </c>
      <c r="Q1216" s="3238">
        <f t="shared" si="74"/>
        <v>8853</v>
      </c>
      <c r="R1216" s="3238">
        <v>-1075.3451289328545</v>
      </c>
      <c r="S1216" s="3238">
        <f t="shared" si="73"/>
        <v>7777.654871067145</v>
      </c>
      <c r="T1216" s="3238"/>
      <c r="U1216" s="3238"/>
      <c r="V1216" s="3239">
        <f t="shared" si="75"/>
        <v>7777.654871067145</v>
      </c>
      <c r="W1216" s="3435">
        <v>315</v>
      </c>
      <c r="X1216" s="3192" t="s">
        <v>1746</v>
      </c>
      <c r="Y1216" s="3241" t="s">
        <v>2711</v>
      </c>
      <c r="Z1216" s="3198" t="str">
        <f t="shared" si="76"/>
        <v>reg</v>
      </c>
      <c r="AB1216" s="2209"/>
      <c r="AC1216" s="2231"/>
      <c r="AD1216" s="901"/>
      <c r="AE1216" s="2231"/>
      <c r="AF1216" s="901"/>
      <c r="AG1216" s="2231"/>
      <c r="AH1216" s="901"/>
      <c r="AI1216" s="2231"/>
      <c r="AJ1216" s="2210"/>
    </row>
    <row r="1217" spans="2:36" ht="15.6" x14ac:dyDescent="0.3">
      <c r="B1217" s="3958" t="s">
        <v>4002</v>
      </c>
      <c r="C1217" s="3959">
        <v>7978</v>
      </c>
      <c r="D1217" s="3962">
        <v>43654</v>
      </c>
      <c r="E1217" s="3959"/>
      <c r="F1217" s="3959"/>
      <c r="G1217" s="3959"/>
      <c r="H1217" s="3969">
        <v>43483</v>
      </c>
      <c r="I1217" s="3969">
        <v>44579</v>
      </c>
      <c r="J1217" s="3965">
        <v>162000</v>
      </c>
      <c r="K1217" s="3964">
        <v>0</v>
      </c>
      <c r="L1217" s="3967">
        <v>0.04</v>
      </c>
      <c r="M1217" s="3968" t="s">
        <v>4608</v>
      </c>
      <c r="N1217" s="3965">
        <v>185031</v>
      </c>
      <c r="O1217" s="3960"/>
      <c r="P1217" s="3960">
        <v>12313</v>
      </c>
      <c r="Q1217" s="3238">
        <f t="shared" si="74"/>
        <v>172718</v>
      </c>
      <c r="R1217" s="3238">
        <v>-20979.493954481506</v>
      </c>
      <c r="S1217" s="3238">
        <f t="shared" si="73"/>
        <v>151738.5060455185</v>
      </c>
      <c r="T1217" s="3238"/>
      <c r="U1217" s="3238"/>
      <c r="V1217" s="3239">
        <f t="shared" si="75"/>
        <v>151738.5060455185</v>
      </c>
      <c r="W1217" s="3435">
        <v>4575</v>
      </c>
      <c r="X1217" s="3192" t="s">
        <v>1746</v>
      </c>
      <c r="Y1217" s="3241" t="s">
        <v>2711</v>
      </c>
      <c r="Z1217" s="3198" t="str">
        <f t="shared" si="76"/>
        <v>reg</v>
      </c>
      <c r="AB1217" s="2209"/>
      <c r="AC1217" s="2231"/>
      <c r="AD1217" s="901"/>
      <c r="AE1217" s="2231"/>
      <c r="AF1217" s="901"/>
      <c r="AG1217" s="2231"/>
      <c r="AH1217" s="901"/>
      <c r="AI1217" s="2231"/>
      <c r="AJ1217" s="2210"/>
    </row>
    <row r="1218" spans="2:36" ht="15.6" x14ac:dyDescent="0.3">
      <c r="B1218" s="3958" t="s">
        <v>4003</v>
      </c>
      <c r="C1218" s="3959">
        <v>4649</v>
      </c>
      <c r="D1218" s="3962">
        <v>43654</v>
      </c>
      <c r="E1218" s="3959"/>
      <c r="F1218" s="3959"/>
      <c r="G1218" s="3959"/>
      <c r="H1218" s="3969">
        <v>43622</v>
      </c>
      <c r="I1218" s="3969">
        <v>44718</v>
      </c>
      <c r="J1218" s="3965">
        <v>65000</v>
      </c>
      <c r="K1218" s="3964">
        <v>0</v>
      </c>
      <c r="L1218" s="3967">
        <v>0.04</v>
      </c>
      <c r="M1218" s="3968" t="s">
        <v>4608</v>
      </c>
      <c r="N1218" s="3965">
        <v>140000</v>
      </c>
      <c r="O1218" s="3960"/>
      <c r="P1218" s="3960">
        <v>11661</v>
      </c>
      <c r="Q1218" s="3238">
        <f t="shared" si="74"/>
        <v>128339</v>
      </c>
      <c r="R1218" s="3238">
        <v>-15588.921100430773</v>
      </c>
      <c r="S1218" s="3238">
        <f t="shared" si="73"/>
        <v>112750.07889956923</v>
      </c>
      <c r="T1218" s="3238"/>
      <c r="U1218" s="3238"/>
      <c r="V1218" s="3239">
        <f t="shared" si="75"/>
        <v>112750.07889956923</v>
      </c>
      <c r="W1218" s="3435">
        <v>6150</v>
      </c>
      <c r="X1218" s="3192" t="s">
        <v>1746</v>
      </c>
      <c r="Y1218" s="3241" t="s">
        <v>2711</v>
      </c>
      <c r="Z1218" s="3198" t="str">
        <f t="shared" si="76"/>
        <v>reg</v>
      </c>
      <c r="AB1218" s="2209"/>
      <c r="AC1218" s="2231"/>
      <c r="AD1218" s="901"/>
      <c r="AE1218" s="2231"/>
      <c r="AF1218" s="901"/>
      <c r="AG1218" s="2231"/>
      <c r="AH1218" s="901"/>
      <c r="AI1218" s="2231"/>
      <c r="AJ1218" s="2210"/>
    </row>
    <row r="1219" spans="2:36" ht="15.6" x14ac:dyDescent="0.3">
      <c r="B1219" s="3958" t="s">
        <v>4004</v>
      </c>
      <c r="C1219" s="3959">
        <v>15226</v>
      </c>
      <c r="D1219" s="3962">
        <v>43845</v>
      </c>
      <c r="E1219" s="3959"/>
      <c r="F1219" s="3959"/>
      <c r="G1219" s="3959"/>
      <c r="H1219" s="3969">
        <v>44355</v>
      </c>
      <c r="I1219" s="3969">
        <v>45420</v>
      </c>
      <c r="J1219" s="3965">
        <v>164000</v>
      </c>
      <c r="K1219" s="3964">
        <v>0</v>
      </c>
      <c r="L1219" s="3967">
        <v>0.04</v>
      </c>
      <c r="M1219" s="3968" t="s">
        <v>4608</v>
      </c>
      <c r="N1219" s="3965">
        <v>136950</v>
      </c>
      <c r="O1219" s="3960">
        <v>183680</v>
      </c>
      <c r="P1219" s="3960">
        <v>180843</v>
      </c>
      <c r="Q1219" s="3238">
        <f t="shared" si="74"/>
        <v>139787</v>
      </c>
      <c r="R1219" s="3238">
        <v>-16979.472443029139</v>
      </c>
      <c r="S1219" s="3238">
        <f t="shared" si="73"/>
        <v>122807.52755697086</v>
      </c>
      <c r="T1219" s="3238"/>
      <c r="U1219" s="3238"/>
      <c r="V1219" s="3239">
        <f t="shared" si="75"/>
        <v>122807.52755697086</v>
      </c>
      <c r="W1219" s="3435">
        <v>625</v>
      </c>
      <c r="X1219" s="3192" t="s">
        <v>1746</v>
      </c>
      <c r="Y1219" s="3241" t="s">
        <v>2711</v>
      </c>
      <c r="Z1219" s="3198" t="str">
        <f t="shared" si="76"/>
        <v>reg</v>
      </c>
      <c r="AB1219" s="2209"/>
      <c r="AC1219" s="2231"/>
      <c r="AD1219" s="901"/>
      <c r="AE1219" s="2231"/>
      <c r="AF1219" s="901"/>
      <c r="AG1219" s="2231"/>
      <c r="AH1219" s="901"/>
      <c r="AI1219" s="2231"/>
      <c r="AJ1219" s="2210"/>
    </row>
    <row r="1220" spans="2:36" ht="15.6" x14ac:dyDescent="0.3">
      <c r="B1220" s="3958" t="s">
        <v>4005</v>
      </c>
      <c r="C1220" s="3959">
        <v>10988</v>
      </c>
      <c r="D1220" s="3962">
        <v>43654</v>
      </c>
      <c r="E1220" s="3959"/>
      <c r="F1220" s="3959"/>
      <c r="G1220" s="3959"/>
      <c r="H1220" s="3969">
        <v>44271</v>
      </c>
      <c r="I1220" s="3969">
        <v>45338</v>
      </c>
      <c r="J1220" s="3965">
        <v>60000</v>
      </c>
      <c r="K1220" s="3964">
        <v>0</v>
      </c>
      <c r="L1220" s="3967">
        <v>0.04</v>
      </c>
      <c r="M1220" s="3968" t="s">
        <v>4608</v>
      </c>
      <c r="N1220" s="3965"/>
      <c r="O1220" s="3960">
        <v>67200</v>
      </c>
      <c r="P1220" s="3960">
        <v>13062</v>
      </c>
      <c r="Q1220" s="3238">
        <f t="shared" si="74"/>
        <v>54138</v>
      </c>
      <c r="R1220" s="3238">
        <v>-6575.9668575812584</v>
      </c>
      <c r="S1220" s="3238">
        <f t="shared" si="73"/>
        <v>47562.033142418739</v>
      </c>
      <c r="T1220" s="3238"/>
      <c r="U1220" s="3238"/>
      <c r="V1220" s="3239">
        <f t="shared" si="75"/>
        <v>47562.033142418739</v>
      </c>
      <c r="W1220" s="3435">
        <v>2300</v>
      </c>
      <c r="X1220" s="3192" t="s">
        <v>1746</v>
      </c>
      <c r="Y1220" s="3241" t="s">
        <v>2711</v>
      </c>
      <c r="Z1220" s="3198" t="str">
        <f t="shared" si="76"/>
        <v>reg</v>
      </c>
      <c r="AB1220" s="2209"/>
      <c r="AC1220" s="2231"/>
      <c r="AD1220" s="901"/>
      <c r="AE1220" s="2231"/>
      <c r="AF1220" s="901"/>
      <c r="AG1220" s="2231"/>
      <c r="AH1220" s="901"/>
      <c r="AI1220" s="2231"/>
      <c r="AJ1220" s="2210"/>
    </row>
    <row r="1221" spans="2:36" ht="15.6" x14ac:dyDescent="0.3">
      <c r="B1221" s="3958" t="s">
        <v>4006</v>
      </c>
      <c r="C1221" s="3959">
        <v>11313</v>
      </c>
      <c r="D1221" s="3962">
        <v>43654</v>
      </c>
      <c r="E1221" s="3959"/>
      <c r="F1221" s="3959"/>
      <c r="G1221" s="3959"/>
      <c r="H1221" s="3969">
        <v>43623</v>
      </c>
      <c r="I1221" s="3969">
        <v>44719</v>
      </c>
      <c r="J1221" s="3965">
        <v>118000</v>
      </c>
      <c r="K1221" s="3964">
        <v>0</v>
      </c>
      <c r="L1221" s="3967">
        <v>0.04</v>
      </c>
      <c r="M1221" s="3968" t="s">
        <v>4608</v>
      </c>
      <c r="N1221" s="3965">
        <v>283306</v>
      </c>
      <c r="O1221" s="3960"/>
      <c r="P1221" s="3960">
        <v>98844</v>
      </c>
      <c r="Q1221" s="3238">
        <f t="shared" si="74"/>
        <v>184462</v>
      </c>
      <c r="R1221" s="3238">
        <v>-22405.999454785069</v>
      </c>
      <c r="S1221" s="3238">
        <f t="shared" si="73"/>
        <v>162056.00054521492</v>
      </c>
      <c r="T1221" s="3238"/>
      <c r="U1221" s="3238"/>
      <c r="V1221" s="3239">
        <f t="shared" si="75"/>
        <v>162056.00054521492</v>
      </c>
      <c r="W1221" s="3435">
        <v>700</v>
      </c>
      <c r="X1221" s="3192" t="s">
        <v>1746</v>
      </c>
      <c r="Y1221" s="3241" t="s">
        <v>2711</v>
      </c>
      <c r="Z1221" s="3198" t="str">
        <f t="shared" si="76"/>
        <v>reg</v>
      </c>
      <c r="AB1221" s="2209"/>
      <c r="AC1221" s="2231"/>
      <c r="AD1221" s="901"/>
      <c r="AE1221" s="2231"/>
      <c r="AF1221" s="901"/>
      <c r="AG1221" s="2231"/>
      <c r="AH1221" s="901"/>
      <c r="AI1221" s="2231"/>
      <c r="AJ1221" s="2210"/>
    </row>
    <row r="1222" spans="2:36" ht="15.6" x14ac:dyDescent="0.3">
      <c r="B1222" s="3958" t="s">
        <v>4007</v>
      </c>
      <c r="C1222" s="3959">
        <v>8840</v>
      </c>
      <c r="D1222" s="3962">
        <v>43654</v>
      </c>
      <c r="E1222" s="3959"/>
      <c r="F1222" s="3959"/>
      <c r="G1222" s="3959"/>
      <c r="H1222" s="3969">
        <v>44447</v>
      </c>
      <c r="I1222" s="3969">
        <v>45512</v>
      </c>
      <c r="J1222" s="3965">
        <v>310000</v>
      </c>
      <c r="K1222" s="3964">
        <v>0</v>
      </c>
      <c r="L1222" s="3967">
        <v>0.04</v>
      </c>
      <c r="M1222" s="3968" t="s">
        <v>4608</v>
      </c>
      <c r="N1222" s="3965">
        <v>272035</v>
      </c>
      <c r="O1222" s="3960">
        <v>347200</v>
      </c>
      <c r="P1222" s="3960">
        <v>300952</v>
      </c>
      <c r="Q1222" s="3238">
        <f t="shared" si="74"/>
        <v>318283</v>
      </c>
      <c r="R1222" s="3238">
        <v>-38660.801273256046</v>
      </c>
      <c r="S1222" s="3238">
        <f t="shared" si="73"/>
        <v>279622.19872674393</v>
      </c>
      <c r="T1222" s="3238"/>
      <c r="U1222" s="3238"/>
      <c r="V1222" s="3239">
        <f t="shared" si="75"/>
        <v>279622.19872674393</v>
      </c>
      <c r="W1222" s="3435">
        <v>4100</v>
      </c>
      <c r="X1222" s="3192" t="s">
        <v>1746</v>
      </c>
      <c r="Y1222" s="3241" t="s">
        <v>2711</v>
      </c>
      <c r="Z1222" s="3198" t="str">
        <f t="shared" si="76"/>
        <v>reg</v>
      </c>
      <c r="AB1222" s="2209"/>
      <c r="AC1222" s="2231"/>
      <c r="AD1222" s="901"/>
      <c r="AE1222" s="2231"/>
      <c r="AF1222" s="901"/>
      <c r="AG1222" s="2231"/>
      <c r="AH1222" s="901"/>
      <c r="AI1222" s="2231"/>
      <c r="AJ1222" s="2210"/>
    </row>
    <row r="1223" spans="2:36" ht="15.6" x14ac:dyDescent="0.3">
      <c r="B1223" s="3958" t="s">
        <v>4008</v>
      </c>
      <c r="C1223" s="3959">
        <v>15375</v>
      </c>
      <c r="D1223" s="3962">
        <v>44272</v>
      </c>
      <c r="E1223" s="3959"/>
      <c r="F1223" s="3959"/>
      <c r="G1223" s="3959"/>
      <c r="H1223" s="3969">
        <v>44272</v>
      </c>
      <c r="I1223" s="3969">
        <v>45368</v>
      </c>
      <c r="J1223" s="3965">
        <v>30000</v>
      </c>
      <c r="K1223" s="3964">
        <v>0</v>
      </c>
      <c r="L1223" s="3967">
        <v>0.04</v>
      </c>
      <c r="M1223" s="3968" t="s">
        <v>4608</v>
      </c>
      <c r="N1223" s="3965"/>
      <c r="O1223" s="3960">
        <v>33600</v>
      </c>
      <c r="P1223" s="3960">
        <v>6538</v>
      </c>
      <c r="Q1223" s="3238">
        <f t="shared" si="74"/>
        <v>27062</v>
      </c>
      <c r="R1223" s="3238">
        <v>-3287.1331615476015</v>
      </c>
      <c r="S1223" s="3238">
        <f t="shared" si="73"/>
        <v>23774.866838452399</v>
      </c>
      <c r="T1223" s="3238"/>
      <c r="U1223" s="3238"/>
      <c r="V1223" s="3239">
        <f t="shared" si="75"/>
        <v>23774.866838452399</v>
      </c>
      <c r="W1223" s="3435">
        <v>250</v>
      </c>
      <c r="X1223" s="3192" t="s">
        <v>1746</v>
      </c>
      <c r="Y1223" s="3241" t="s">
        <v>2711</v>
      </c>
      <c r="Z1223" s="3198" t="str">
        <f t="shared" si="76"/>
        <v>reg</v>
      </c>
      <c r="AB1223" s="2209"/>
      <c r="AC1223" s="2231"/>
      <c r="AD1223" s="901"/>
      <c r="AE1223" s="2231"/>
      <c r="AF1223" s="901"/>
      <c r="AG1223" s="2231"/>
      <c r="AH1223" s="901"/>
      <c r="AI1223" s="2231"/>
      <c r="AJ1223" s="2210"/>
    </row>
    <row r="1224" spans="2:36" ht="15.6" x14ac:dyDescent="0.3">
      <c r="B1224" s="3958" t="s">
        <v>4009</v>
      </c>
      <c r="C1224" s="3959">
        <v>11384</v>
      </c>
      <c r="D1224" s="3962">
        <v>43654</v>
      </c>
      <c r="E1224" s="3959"/>
      <c r="F1224" s="3959"/>
      <c r="G1224" s="3959"/>
      <c r="H1224" s="3969">
        <v>43650</v>
      </c>
      <c r="I1224" s="3969">
        <v>44746</v>
      </c>
      <c r="J1224" s="3965">
        <v>350000</v>
      </c>
      <c r="K1224" s="3964">
        <v>0</v>
      </c>
      <c r="L1224" s="3967">
        <v>0.04</v>
      </c>
      <c r="M1224" s="3968" t="s">
        <v>4608</v>
      </c>
      <c r="N1224" s="3965">
        <v>261344</v>
      </c>
      <c r="O1224" s="3960"/>
      <c r="P1224" s="3960">
        <v>130656</v>
      </c>
      <c r="Q1224" s="3238">
        <f t="shared" si="74"/>
        <v>130688</v>
      </c>
      <c r="R1224" s="3238">
        <v>-15874.246493841285</v>
      </c>
      <c r="S1224" s="3238">
        <f t="shared" si="73"/>
        <v>114813.75350615871</v>
      </c>
      <c r="T1224" s="3238"/>
      <c r="U1224" s="3238"/>
      <c r="V1224" s="3239">
        <f t="shared" si="75"/>
        <v>114813.75350615871</v>
      </c>
      <c r="W1224" s="3435">
        <v>100</v>
      </c>
      <c r="X1224" s="3192" t="s">
        <v>1746</v>
      </c>
      <c r="Y1224" s="3241" t="s">
        <v>2711</v>
      </c>
      <c r="Z1224" s="3198" t="str">
        <f t="shared" si="76"/>
        <v>reg</v>
      </c>
      <c r="AB1224" s="2209"/>
      <c r="AC1224" s="2231"/>
      <c r="AD1224" s="901"/>
      <c r="AE1224" s="2231"/>
      <c r="AF1224" s="901"/>
      <c r="AG1224" s="2231"/>
      <c r="AH1224" s="901"/>
      <c r="AI1224" s="2231"/>
      <c r="AJ1224" s="2210"/>
    </row>
    <row r="1225" spans="2:36" ht="15.6" x14ac:dyDescent="0.3">
      <c r="B1225" s="3958" t="s">
        <v>4010</v>
      </c>
      <c r="C1225" s="3959">
        <v>11318</v>
      </c>
      <c r="D1225" s="3962">
        <v>43654</v>
      </c>
      <c r="E1225" s="3959"/>
      <c r="F1225" s="3959"/>
      <c r="G1225" s="3959"/>
      <c r="H1225" s="3969">
        <v>43481</v>
      </c>
      <c r="I1225" s="3969">
        <v>44577</v>
      </c>
      <c r="J1225" s="3965">
        <v>50000</v>
      </c>
      <c r="K1225" s="3964">
        <v>0</v>
      </c>
      <c r="L1225" s="3967">
        <v>0.04</v>
      </c>
      <c r="M1225" s="3968" t="s">
        <v>4608</v>
      </c>
      <c r="N1225" s="3965">
        <v>52240</v>
      </c>
      <c r="O1225" s="3960"/>
      <c r="P1225" s="3960">
        <v>26844</v>
      </c>
      <c r="Q1225" s="3238">
        <f t="shared" si="74"/>
        <v>25396</v>
      </c>
      <c r="R1225" s="3238">
        <v>-3084.7695577068534</v>
      </c>
      <c r="S1225" s="3238">
        <f t="shared" si="73"/>
        <v>22311.230442293148</v>
      </c>
      <c r="T1225" s="3238"/>
      <c r="U1225" s="3238"/>
      <c r="V1225" s="3239">
        <f t="shared" si="75"/>
        <v>22311.230442293148</v>
      </c>
      <c r="W1225" s="3435">
        <v>100</v>
      </c>
      <c r="X1225" s="3192" t="s">
        <v>1746</v>
      </c>
      <c r="Y1225" s="3241" t="s">
        <v>2711</v>
      </c>
      <c r="Z1225" s="3198" t="str">
        <f t="shared" si="76"/>
        <v>reg</v>
      </c>
      <c r="AB1225" s="2209"/>
      <c r="AC1225" s="2231"/>
      <c r="AD1225" s="901"/>
      <c r="AE1225" s="2231"/>
      <c r="AF1225" s="901"/>
      <c r="AG1225" s="2231"/>
      <c r="AH1225" s="901"/>
      <c r="AI1225" s="2231"/>
      <c r="AJ1225" s="2210"/>
    </row>
    <row r="1226" spans="2:36" ht="15.6" x14ac:dyDescent="0.3">
      <c r="B1226" s="3958" t="s">
        <v>4011</v>
      </c>
      <c r="C1226" s="3959">
        <v>6442</v>
      </c>
      <c r="D1226" s="3962">
        <v>43654</v>
      </c>
      <c r="E1226" s="3959"/>
      <c r="F1226" s="3959"/>
      <c r="G1226" s="3959"/>
      <c r="H1226" s="3969">
        <v>44544</v>
      </c>
      <c r="I1226" s="3969">
        <v>45610</v>
      </c>
      <c r="J1226" s="3965">
        <v>270000</v>
      </c>
      <c r="K1226" s="3964">
        <v>0</v>
      </c>
      <c r="L1226" s="3967">
        <v>0.04</v>
      </c>
      <c r="M1226" s="3968" t="s">
        <v>4608</v>
      </c>
      <c r="N1226" s="3965">
        <v>231305</v>
      </c>
      <c r="O1226" s="3960">
        <v>302400</v>
      </c>
      <c r="P1226" s="3960">
        <v>231305</v>
      </c>
      <c r="Q1226" s="3238">
        <f t="shared" si="74"/>
        <v>302400</v>
      </c>
      <c r="R1226" s="3238">
        <v>-36731.544898824715</v>
      </c>
      <c r="S1226" s="3238">
        <f t="shared" si="73"/>
        <v>265668.45510117529</v>
      </c>
      <c r="T1226" s="3238"/>
      <c r="U1226" s="3238"/>
      <c r="V1226" s="3239">
        <f t="shared" si="75"/>
        <v>265668.45510117529</v>
      </c>
      <c r="W1226" s="3435">
        <v>5050</v>
      </c>
      <c r="X1226" s="3192" t="s">
        <v>1746</v>
      </c>
      <c r="Y1226" s="3241" t="s">
        <v>2711</v>
      </c>
      <c r="Z1226" s="3198" t="str">
        <f t="shared" si="76"/>
        <v>reg</v>
      </c>
      <c r="AB1226" s="2209"/>
      <c r="AC1226" s="2231"/>
      <c r="AD1226" s="901"/>
      <c r="AE1226" s="2231"/>
      <c r="AF1226" s="901"/>
      <c r="AG1226" s="2231"/>
      <c r="AH1226" s="901"/>
      <c r="AI1226" s="2231"/>
      <c r="AJ1226" s="2210"/>
    </row>
    <row r="1227" spans="2:36" ht="15.6" x14ac:dyDescent="0.3">
      <c r="B1227" s="3958" t="s">
        <v>4012</v>
      </c>
      <c r="C1227" s="3959">
        <v>8287</v>
      </c>
      <c r="D1227" s="3962">
        <v>43654</v>
      </c>
      <c r="E1227" s="3959"/>
      <c r="F1227" s="3959"/>
      <c r="G1227" s="3959"/>
      <c r="H1227" s="3969">
        <v>43615</v>
      </c>
      <c r="I1227" s="3969">
        <v>44711</v>
      </c>
      <c r="J1227" s="3965">
        <v>65000</v>
      </c>
      <c r="K1227" s="3964">
        <v>0</v>
      </c>
      <c r="L1227" s="3967">
        <v>0.04</v>
      </c>
      <c r="M1227" s="3968" t="s">
        <v>4608</v>
      </c>
      <c r="N1227" s="3965">
        <v>44091</v>
      </c>
      <c r="O1227" s="3960"/>
      <c r="P1227" s="3960">
        <v>24204</v>
      </c>
      <c r="Q1227" s="3238">
        <f t="shared" si="74"/>
        <v>19887</v>
      </c>
      <c r="R1227" s="3238">
        <v>-2415.609237443542</v>
      </c>
      <c r="S1227" s="3238">
        <f t="shared" si="73"/>
        <v>17471.390762556457</v>
      </c>
      <c r="T1227" s="3238"/>
      <c r="U1227" s="3238"/>
      <c r="V1227" s="3239">
        <f t="shared" si="75"/>
        <v>17471.390762556457</v>
      </c>
      <c r="W1227" s="3435">
        <v>4325</v>
      </c>
      <c r="X1227" s="3192" t="s">
        <v>1746</v>
      </c>
      <c r="Y1227" s="3241" t="s">
        <v>2711</v>
      </c>
      <c r="Z1227" s="3198" t="str">
        <f t="shared" si="76"/>
        <v>reg</v>
      </c>
      <c r="AB1227" s="2209"/>
      <c r="AC1227" s="2231"/>
      <c r="AD1227" s="901"/>
      <c r="AE1227" s="2231"/>
      <c r="AF1227" s="901"/>
      <c r="AG1227" s="2231"/>
      <c r="AH1227" s="901"/>
      <c r="AI1227" s="2231"/>
      <c r="AJ1227" s="2210"/>
    </row>
    <row r="1228" spans="2:36" ht="15.6" x14ac:dyDescent="0.3">
      <c r="B1228" s="3958" t="s">
        <v>4013</v>
      </c>
      <c r="C1228" s="3959">
        <v>9367</v>
      </c>
      <c r="D1228" s="3962">
        <v>43654</v>
      </c>
      <c r="E1228" s="3959"/>
      <c r="F1228" s="3959"/>
      <c r="G1228" s="3959"/>
      <c r="H1228" s="3969">
        <v>42637</v>
      </c>
      <c r="I1228" s="3969">
        <v>43732</v>
      </c>
      <c r="J1228" s="3965">
        <v>92000</v>
      </c>
      <c r="K1228" s="3964">
        <v>0</v>
      </c>
      <c r="L1228" s="3967">
        <v>0.04</v>
      </c>
      <c r="M1228" s="3968" t="s">
        <v>4608</v>
      </c>
      <c r="N1228" s="3965">
        <v>186192</v>
      </c>
      <c r="O1228" s="3960"/>
      <c r="P1228" s="3960">
        <v>68964</v>
      </c>
      <c r="Q1228" s="3238">
        <f t="shared" si="74"/>
        <v>117228</v>
      </c>
      <c r="R1228" s="3238">
        <v>-14239.304052246773</v>
      </c>
      <c r="S1228" s="3238">
        <f t="shared" ref="S1228:S1291" si="77">SUM(Q1228:R1228)</f>
        <v>102988.69594775322</v>
      </c>
      <c r="T1228" s="3238"/>
      <c r="U1228" s="3238"/>
      <c r="V1228" s="3239">
        <f t="shared" si="75"/>
        <v>102988.69594775322</v>
      </c>
      <c r="W1228" s="3435">
        <v>3775</v>
      </c>
      <c r="X1228" s="3192" t="s">
        <v>1746</v>
      </c>
      <c r="Y1228" s="3241" t="s">
        <v>2711</v>
      </c>
      <c r="Z1228" s="3198" t="str">
        <f t="shared" si="76"/>
        <v>reg</v>
      </c>
      <c r="AB1228" s="2209"/>
      <c r="AC1228" s="2231"/>
      <c r="AD1228" s="901"/>
      <c r="AE1228" s="2231"/>
      <c r="AF1228" s="901"/>
      <c r="AG1228" s="2231"/>
      <c r="AH1228" s="901"/>
      <c r="AI1228" s="2231"/>
      <c r="AJ1228" s="2210"/>
    </row>
    <row r="1229" spans="2:36" ht="15.6" x14ac:dyDescent="0.3">
      <c r="B1229" s="3958" t="s">
        <v>4014</v>
      </c>
      <c r="C1229" s="3959">
        <v>4041</v>
      </c>
      <c r="D1229" s="3962">
        <v>43654</v>
      </c>
      <c r="E1229" s="3959"/>
      <c r="F1229" s="3959"/>
      <c r="G1229" s="3959"/>
      <c r="H1229" s="3969">
        <v>44350</v>
      </c>
      <c r="I1229" s="3969">
        <v>45415</v>
      </c>
      <c r="J1229" s="3965">
        <v>190000</v>
      </c>
      <c r="K1229" s="3964">
        <v>0</v>
      </c>
      <c r="L1229" s="3967">
        <v>0.04</v>
      </c>
      <c r="M1229" s="3968" t="s">
        <v>4608</v>
      </c>
      <c r="N1229" s="3965">
        <v>157982</v>
      </c>
      <c r="O1229" s="3960">
        <v>212800</v>
      </c>
      <c r="P1229" s="3960">
        <v>190816</v>
      </c>
      <c r="Q1229" s="3238">
        <f t="shared" ref="Q1229:Q1292" si="78">N1229+O1229-P1229</f>
        <v>179966</v>
      </c>
      <c r="R1229" s="3238">
        <v>-21859.884951262862</v>
      </c>
      <c r="S1229" s="3238">
        <f t="shared" si="77"/>
        <v>158106.11504873715</v>
      </c>
      <c r="T1229" s="3238"/>
      <c r="U1229" s="3238"/>
      <c r="V1229" s="3239">
        <f t="shared" ref="V1229:V1292" si="79">+S1229</f>
        <v>158106.11504873715</v>
      </c>
      <c r="W1229" s="3435">
        <v>5865</v>
      </c>
      <c r="X1229" s="3192" t="s">
        <v>1746</v>
      </c>
      <c r="Y1229" s="3241" t="s">
        <v>2711</v>
      </c>
      <c r="Z1229" s="3198" t="str">
        <f t="shared" ref="Z1229:Z1292" si="80">IF(NOT(OR(Y1229="GenF", Y1229="mbf", Y1229="OBreg",Y1229="OBmi")), "ERROR", HLOOKUP(Y1229,FUNDmicro,2))</f>
        <v>reg</v>
      </c>
      <c r="AB1229" s="2209"/>
      <c r="AC1229" s="2231"/>
      <c r="AD1229" s="901"/>
      <c r="AE1229" s="2231"/>
      <c r="AF1229" s="901"/>
      <c r="AG1229" s="2231"/>
      <c r="AH1229" s="901"/>
      <c r="AI1229" s="2231"/>
      <c r="AJ1229" s="2210"/>
    </row>
    <row r="1230" spans="2:36" ht="15.6" x14ac:dyDescent="0.3">
      <c r="B1230" s="3958" t="s">
        <v>4015</v>
      </c>
      <c r="C1230" s="3959">
        <v>11357</v>
      </c>
      <c r="D1230" s="3962">
        <v>40842</v>
      </c>
      <c r="E1230" s="3959"/>
      <c r="F1230" s="3959"/>
      <c r="G1230" s="3959"/>
      <c r="H1230" s="3969">
        <v>44050</v>
      </c>
      <c r="I1230" s="3969">
        <v>45145</v>
      </c>
      <c r="J1230" s="3965">
        <v>91000</v>
      </c>
      <c r="K1230" s="3964">
        <v>0</v>
      </c>
      <c r="L1230" s="3967">
        <v>0.04</v>
      </c>
      <c r="M1230" s="3968" t="s">
        <v>4608</v>
      </c>
      <c r="N1230" s="3965">
        <v>99089</v>
      </c>
      <c r="O1230" s="3960"/>
      <c r="P1230" s="3960">
        <v>31141</v>
      </c>
      <c r="Q1230" s="3238">
        <f t="shared" si="78"/>
        <v>67948</v>
      </c>
      <c r="R1230" s="3238">
        <v>-8253.4226613271894</v>
      </c>
      <c r="S1230" s="3238">
        <f t="shared" si="77"/>
        <v>59694.577338672811</v>
      </c>
      <c r="T1230" s="3238"/>
      <c r="U1230" s="3238"/>
      <c r="V1230" s="3239">
        <f t="shared" si="79"/>
        <v>59694.577338672811</v>
      </c>
      <c r="W1230" s="3435">
        <v>5775</v>
      </c>
      <c r="X1230" s="3192" t="s">
        <v>1746</v>
      </c>
      <c r="Y1230" s="3241" t="s">
        <v>2711</v>
      </c>
      <c r="Z1230" s="3198" t="str">
        <f t="shared" si="80"/>
        <v>reg</v>
      </c>
      <c r="AB1230" s="2209"/>
      <c r="AC1230" s="2231"/>
      <c r="AD1230" s="901"/>
      <c r="AE1230" s="2231"/>
      <c r="AF1230" s="901"/>
      <c r="AG1230" s="2231"/>
      <c r="AH1230" s="901"/>
      <c r="AI1230" s="2231"/>
      <c r="AJ1230" s="2210"/>
    </row>
    <row r="1231" spans="2:36" ht="15.6" x14ac:dyDescent="0.3">
      <c r="B1231" s="3958" t="s">
        <v>4016</v>
      </c>
      <c r="C1231" s="3959">
        <v>5119</v>
      </c>
      <c r="D1231" s="3962">
        <v>43654</v>
      </c>
      <c r="E1231" s="3959"/>
      <c r="F1231" s="3959"/>
      <c r="G1231" s="3959"/>
      <c r="H1231" s="3969">
        <v>44386</v>
      </c>
      <c r="I1231" s="3969">
        <v>45482</v>
      </c>
      <c r="J1231" s="3965">
        <v>200000</v>
      </c>
      <c r="K1231" s="3964">
        <v>0</v>
      </c>
      <c r="L1231" s="3967">
        <v>0.04</v>
      </c>
      <c r="M1231" s="3968" t="s">
        <v>4608</v>
      </c>
      <c r="N1231" s="3965">
        <v>179200</v>
      </c>
      <c r="O1231" s="3960">
        <v>224000</v>
      </c>
      <c r="P1231" s="3960">
        <v>196611</v>
      </c>
      <c r="Q1231" s="3238">
        <f t="shared" si="78"/>
        <v>206589</v>
      </c>
      <c r="R1231" s="3238">
        <v>-25093.694209997684</v>
      </c>
      <c r="S1231" s="3238">
        <f t="shared" si="77"/>
        <v>181495.30579000231</v>
      </c>
      <c r="T1231" s="3238"/>
      <c r="U1231" s="3238"/>
      <c r="V1231" s="3239">
        <f t="shared" si="79"/>
        <v>181495.30579000231</v>
      </c>
      <c r="W1231" s="3435">
        <v>6525</v>
      </c>
      <c r="X1231" s="3192" t="s">
        <v>1746</v>
      </c>
      <c r="Y1231" s="3241" t="s">
        <v>2711</v>
      </c>
      <c r="Z1231" s="3198" t="str">
        <f t="shared" si="80"/>
        <v>reg</v>
      </c>
      <c r="AB1231" s="2209"/>
      <c r="AC1231" s="2231"/>
      <c r="AD1231" s="901"/>
      <c r="AE1231" s="2231"/>
      <c r="AF1231" s="901"/>
      <c r="AG1231" s="2231"/>
      <c r="AH1231" s="901"/>
      <c r="AI1231" s="2231"/>
      <c r="AJ1231" s="2210"/>
    </row>
    <row r="1232" spans="2:36" ht="15.6" x14ac:dyDescent="0.3">
      <c r="B1232" s="3958" t="s">
        <v>4017</v>
      </c>
      <c r="C1232" s="3959">
        <v>4004</v>
      </c>
      <c r="D1232" s="3962">
        <v>43654</v>
      </c>
      <c r="E1232" s="3959"/>
      <c r="F1232" s="3959"/>
      <c r="G1232" s="3959"/>
      <c r="H1232" s="3969">
        <v>44441</v>
      </c>
      <c r="I1232" s="3969">
        <v>45506</v>
      </c>
      <c r="J1232" s="3965">
        <v>130000</v>
      </c>
      <c r="K1232" s="3964">
        <v>0</v>
      </c>
      <c r="L1232" s="3967">
        <v>0.04</v>
      </c>
      <c r="M1232" s="3968" t="s">
        <v>4608</v>
      </c>
      <c r="N1232" s="3965"/>
      <c r="O1232" s="3960">
        <v>145600</v>
      </c>
      <c r="P1232" s="3960">
        <v>11186</v>
      </c>
      <c r="Q1232" s="3238">
        <f t="shared" si="78"/>
        <v>134414</v>
      </c>
      <c r="R1232" s="3238">
        <v>-16326.831600630376</v>
      </c>
      <c r="S1232" s="3238">
        <f t="shared" si="77"/>
        <v>118087.16839936962</v>
      </c>
      <c r="T1232" s="3238"/>
      <c r="U1232" s="3238"/>
      <c r="V1232" s="3239">
        <f t="shared" si="79"/>
        <v>118087.16839936962</v>
      </c>
      <c r="W1232" s="3435">
        <v>6685</v>
      </c>
      <c r="X1232" s="3192" t="s">
        <v>1746</v>
      </c>
      <c r="Y1232" s="3241" t="s">
        <v>2711</v>
      </c>
      <c r="Z1232" s="3198" t="str">
        <f t="shared" si="80"/>
        <v>reg</v>
      </c>
      <c r="AB1232" s="2209"/>
      <c r="AC1232" s="2231"/>
      <c r="AD1232" s="901"/>
      <c r="AE1232" s="2231"/>
      <c r="AF1232" s="901"/>
      <c r="AG1232" s="2231"/>
      <c r="AH1232" s="901"/>
      <c r="AI1232" s="2231"/>
      <c r="AJ1232" s="2210"/>
    </row>
    <row r="1233" spans="2:36" ht="15.6" x14ac:dyDescent="0.3">
      <c r="B1233" s="3958" t="s">
        <v>4018</v>
      </c>
      <c r="C1233" s="3959">
        <v>3772</v>
      </c>
      <c r="D1233" s="3962">
        <v>43654</v>
      </c>
      <c r="E1233" s="3959"/>
      <c r="F1233" s="3959"/>
      <c r="G1233" s="3959"/>
      <c r="H1233" s="3969">
        <v>43539</v>
      </c>
      <c r="I1233" s="3969">
        <v>44635</v>
      </c>
      <c r="J1233" s="3965">
        <v>200000</v>
      </c>
      <c r="K1233" s="3964">
        <v>0</v>
      </c>
      <c r="L1233" s="3967">
        <v>0.04</v>
      </c>
      <c r="M1233" s="3968" t="s">
        <v>4608</v>
      </c>
      <c r="N1233" s="3965">
        <v>230872</v>
      </c>
      <c r="O1233" s="3960"/>
      <c r="P1233" s="3960">
        <v>9007</v>
      </c>
      <c r="Q1233" s="3238">
        <f t="shared" si="78"/>
        <v>221865</v>
      </c>
      <c r="R1233" s="3238">
        <v>-26949.220267783552</v>
      </c>
      <c r="S1233" s="3238">
        <f t="shared" si="77"/>
        <v>194915.77973221644</v>
      </c>
      <c r="T1233" s="3238"/>
      <c r="U1233" s="3238"/>
      <c r="V1233" s="3239">
        <f t="shared" si="79"/>
        <v>194915.77973221644</v>
      </c>
      <c r="W1233" s="3435">
        <v>7135</v>
      </c>
      <c r="X1233" s="3192" t="s">
        <v>1746</v>
      </c>
      <c r="Y1233" s="3241" t="s">
        <v>2711</v>
      </c>
      <c r="Z1233" s="3198" t="str">
        <f t="shared" si="80"/>
        <v>reg</v>
      </c>
      <c r="AB1233" s="2209"/>
      <c r="AC1233" s="2231"/>
      <c r="AD1233" s="901"/>
      <c r="AE1233" s="2231"/>
      <c r="AF1233" s="901"/>
      <c r="AG1233" s="2231"/>
      <c r="AH1233" s="901"/>
      <c r="AI1233" s="2231"/>
      <c r="AJ1233" s="2210"/>
    </row>
    <row r="1234" spans="2:36" ht="15.6" x14ac:dyDescent="0.3">
      <c r="B1234" s="3958" t="s">
        <v>4019</v>
      </c>
      <c r="C1234" s="3959">
        <v>8334</v>
      </c>
      <c r="D1234" s="3962">
        <v>43654</v>
      </c>
      <c r="E1234" s="3959"/>
      <c r="F1234" s="3959"/>
      <c r="G1234" s="3959"/>
      <c r="H1234" s="3969">
        <v>39994</v>
      </c>
      <c r="I1234" s="3969">
        <v>40359</v>
      </c>
      <c r="J1234" s="3965">
        <v>35000</v>
      </c>
      <c r="K1234" s="3964">
        <v>0</v>
      </c>
      <c r="L1234" s="3967">
        <v>0.04</v>
      </c>
      <c r="M1234" s="3968" t="s">
        <v>4608</v>
      </c>
      <c r="N1234" s="3965">
        <v>51332</v>
      </c>
      <c r="O1234" s="3960"/>
      <c r="P1234" s="3960">
        <v>18672</v>
      </c>
      <c r="Q1234" s="3238">
        <f t="shared" si="78"/>
        <v>32660</v>
      </c>
      <c r="R1234" s="3238">
        <v>-3967.1040224722733</v>
      </c>
      <c r="S1234" s="3238">
        <f t="shared" si="77"/>
        <v>28692.895977527725</v>
      </c>
      <c r="T1234" s="3238"/>
      <c r="U1234" s="3238"/>
      <c r="V1234" s="3239">
        <f t="shared" si="79"/>
        <v>28692.895977527725</v>
      </c>
      <c r="W1234" s="3435">
        <v>4350</v>
      </c>
      <c r="X1234" s="3192" t="s">
        <v>1746</v>
      </c>
      <c r="Y1234" s="3241" t="s">
        <v>2711</v>
      </c>
      <c r="Z1234" s="3198" t="str">
        <f t="shared" si="80"/>
        <v>reg</v>
      </c>
      <c r="AB1234" s="2209"/>
      <c r="AC1234" s="2231"/>
      <c r="AD1234" s="901"/>
      <c r="AE1234" s="2231"/>
      <c r="AF1234" s="901"/>
      <c r="AG1234" s="2231"/>
      <c r="AH1234" s="901"/>
      <c r="AI1234" s="2231"/>
      <c r="AJ1234" s="2210"/>
    </row>
    <row r="1235" spans="2:36" ht="15.6" x14ac:dyDescent="0.3">
      <c r="B1235" s="3958" t="s">
        <v>4020</v>
      </c>
      <c r="C1235" s="3959">
        <v>15345</v>
      </c>
      <c r="D1235" s="3962">
        <v>44215</v>
      </c>
      <c r="E1235" s="3959"/>
      <c r="F1235" s="3959"/>
      <c r="G1235" s="3959"/>
      <c r="H1235" s="3969">
        <v>44215</v>
      </c>
      <c r="I1235" s="3969">
        <v>45310</v>
      </c>
      <c r="J1235" s="3965">
        <v>150000</v>
      </c>
      <c r="K1235" s="3964">
        <v>0</v>
      </c>
      <c r="L1235" s="3967">
        <v>0.04</v>
      </c>
      <c r="M1235" s="3968" t="s">
        <v>4608</v>
      </c>
      <c r="N1235" s="3965"/>
      <c r="O1235" s="3960">
        <v>392000</v>
      </c>
      <c r="P1235" s="3960">
        <v>203751</v>
      </c>
      <c r="Q1235" s="3238">
        <f t="shared" si="78"/>
        <v>188249</v>
      </c>
      <c r="R1235" s="3238">
        <v>-22865.994033263407</v>
      </c>
      <c r="S1235" s="3238">
        <f t="shared" si="77"/>
        <v>165383.00596673659</v>
      </c>
      <c r="T1235" s="3238"/>
      <c r="U1235" s="3238"/>
      <c r="V1235" s="3239">
        <f t="shared" si="79"/>
        <v>165383.00596673659</v>
      </c>
      <c r="W1235" s="3435">
        <v>300</v>
      </c>
      <c r="X1235" s="3192" t="s">
        <v>1746</v>
      </c>
      <c r="Y1235" s="3241" t="s">
        <v>2711</v>
      </c>
      <c r="Z1235" s="3198" t="str">
        <f t="shared" si="80"/>
        <v>reg</v>
      </c>
      <c r="AB1235" s="2209"/>
      <c r="AC1235" s="2231"/>
      <c r="AD1235" s="901"/>
      <c r="AE1235" s="2231"/>
      <c r="AF1235" s="901"/>
      <c r="AG1235" s="2231"/>
      <c r="AH1235" s="901"/>
      <c r="AI1235" s="2231"/>
      <c r="AJ1235" s="2210"/>
    </row>
    <row r="1236" spans="2:36" ht="15.6" x14ac:dyDescent="0.3">
      <c r="B1236" s="3958" t="s">
        <v>4021</v>
      </c>
      <c r="C1236" s="3959">
        <v>5522</v>
      </c>
      <c r="D1236" s="3962">
        <v>43654</v>
      </c>
      <c r="E1236" s="3959"/>
      <c r="F1236" s="3959"/>
      <c r="G1236" s="3959"/>
      <c r="H1236" s="3969">
        <v>42798</v>
      </c>
      <c r="I1236" s="3969">
        <v>43894</v>
      </c>
      <c r="J1236" s="3965">
        <v>28000</v>
      </c>
      <c r="K1236" s="3964">
        <v>0</v>
      </c>
      <c r="L1236" s="3967">
        <v>0.04</v>
      </c>
      <c r="M1236" s="3968" t="s">
        <v>4608</v>
      </c>
      <c r="N1236" s="3965">
        <v>24107</v>
      </c>
      <c r="O1236" s="3960"/>
      <c r="P1236" s="3960">
        <v>11866</v>
      </c>
      <c r="Q1236" s="3238">
        <f t="shared" si="78"/>
        <v>12241</v>
      </c>
      <c r="R1236" s="3238">
        <v>-1486.8744745585761</v>
      </c>
      <c r="S1236" s="3238">
        <f t="shared" si="77"/>
        <v>10754.125525441425</v>
      </c>
      <c r="T1236" s="3238"/>
      <c r="U1236" s="3238"/>
      <c r="V1236" s="3239">
        <f t="shared" si="79"/>
        <v>10754.125525441425</v>
      </c>
      <c r="W1236" s="3435">
        <v>3800</v>
      </c>
      <c r="X1236" s="3192" t="s">
        <v>1746</v>
      </c>
      <c r="Y1236" s="3241" t="s">
        <v>2711</v>
      </c>
      <c r="Z1236" s="3198" t="str">
        <f t="shared" si="80"/>
        <v>reg</v>
      </c>
      <c r="AB1236" s="2209"/>
      <c r="AC1236" s="2231"/>
      <c r="AD1236" s="901"/>
      <c r="AE1236" s="2231"/>
      <c r="AF1236" s="901"/>
      <c r="AG1236" s="2231"/>
      <c r="AH1236" s="901"/>
      <c r="AI1236" s="2231"/>
      <c r="AJ1236" s="2210"/>
    </row>
    <row r="1237" spans="2:36" ht="15.6" x14ac:dyDescent="0.3">
      <c r="B1237" s="3958" t="s">
        <v>4022</v>
      </c>
      <c r="C1237" s="3959">
        <v>1692</v>
      </c>
      <c r="D1237" s="3962">
        <v>32132</v>
      </c>
      <c r="E1237" s="3959"/>
      <c r="F1237" s="3959"/>
      <c r="G1237" s="3959"/>
      <c r="H1237" s="3969">
        <v>44263</v>
      </c>
      <c r="I1237" s="3969">
        <v>44965</v>
      </c>
      <c r="J1237" s="3965">
        <v>5000</v>
      </c>
      <c r="K1237" s="3964">
        <v>0</v>
      </c>
      <c r="L1237" s="3967">
        <v>0.04</v>
      </c>
      <c r="M1237" s="3968" t="s">
        <v>4608</v>
      </c>
      <c r="N1237" s="3965">
        <v>0</v>
      </c>
      <c r="O1237" s="3960">
        <v>5400</v>
      </c>
      <c r="P1237" s="3960">
        <v>2600</v>
      </c>
      <c r="Q1237" s="3238">
        <f t="shared" si="78"/>
        <v>2800</v>
      </c>
      <c r="R1237" s="3238">
        <v>-340.10689721133997</v>
      </c>
      <c r="S1237" s="3238">
        <f t="shared" si="77"/>
        <v>2459.8931027886601</v>
      </c>
      <c r="T1237" s="3238"/>
      <c r="U1237" s="3238"/>
      <c r="V1237" s="3239">
        <f t="shared" si="79"/>
        <v>2459.8931027886601</v>
      </c>
      <c r="W1237" s="3435">
        <v>2050</v>
      </c>
      <c r="X1237" s="3192" t="s">
        <v>1746</v>
      </c>
      <c r="Y1237" s="3241" t="s">
        <v>2711</v>
      </c>
      <c r="Z1237" s="3198" t="str">
        <f t="shared" si="80"/>
        <v>reg</v>
      </c>
      <c r="AB1237" s="2209"/>
      <c r="AC1237" s="2231"/>
      <c r="AD1237" s="901"/>
      <c r="AE1237" s="2231"/>
      <c r="AF1237" s="901"/>
      <c r="AG1237" s="2231"/>
      <c r="AH1237" s="901"/>
      <c r="AI1237" s="2231"/>
      <c r="AJ1237" s="2210"/>
    </row>
    <row r="1238" spans="2:36" ht="15.6" x14ac:dyDescent="0.3">
      <c r="B1238" s="3958" t="s">
        <v>4023</v>
      </c>
      <c r="C1238" s="3959">
        <v>8965</v>
      </c>
      <c r="D1238" s="3962">
        <v>39660</v>
      </c>
      <c r="E1238" s="3959"/>
      <c r="F1238" s="3959"/>
      <c r="G1238" s="3959"/>
      <c r="H1238" s="3969">
        <v>39660</v>
      </c>
      <c r="I1238" s="3969">
        <v>40025</v>
      </c>
      <c r="J1238" s="3965">
        <v>15000</v>
      </c>
      <c r="K1238" s="3964">
        <v>0</v>
      </c>
      <c r="L1238" s="3967">
        <v>0.04</v>
      </c>
      <c r="M1238" s="3968" t="s">
        <v>4608</v>
      </c>
      <c r="N1238" s="3965">
        <v>167146</v>
      </c>
      <c r="O1238" s="3960"/>
      <c r="P1238" s="3960">
        <v>9814</v>
      </c>
      <c r="Q1238" s="3238">
        <f t="shared" si="78"/>
        <v>157332</v>
      </c>
      <c r="R1238" s="3238">
        <v>-19110.606554305195</v>
      </c>
      <c r="S1238" s="3238">
        <f t="shared" si="77"/>
        <v>138221.39344569482</v>
      </c>
      <c r="T1238" s="3238"/>
      <c r="U1238" s="3238"/>
      <c r="V1238" s="3239">
        <f t="shared" si="79"/>
        <v>138221.39344569482</v>
      </c>
      <c r="W1238" s="3435">
        <v>3950</v>
      </c>
      <c r="X1238" s="3192" t="s">
        <v>1746</v>
      </c>
      <c r="Y1238" s="3241" t="s">
        <v>2711</v>
      </c>
      <c r="Z1238" s="3198" t="str">
        <f t="shared" si="80"/>
        <v>reg</v>
      </c>
      <c r="AB1238" s="2209"/>
      <c r="AC1238" s="2231"/>
      <c r="AD1238" s="901"/>
      <c r="AE1238" s="2231"/>
      <c r="AF1238" s="901"/>
      <c r="AG1238" s="2231"/>
      <c r="AH1238" s="901"/>
      <c r="AI1238" s="2231"/>
      <c r="AJ1238" s="2210"/>
    </row>
    <row r="1239" spans="2:36" ht="15.6" x14ac:dyDescent="0.3">
      <c r="B1239" s="3958" t="s">
        <v>4024</v>
      </c>
      <c r="C1239" s="3959">
        <v>5208</v>
      </c>
      <c r="D1239" s="3962">
        <v>43654</v>
      </c>
      <c r="E1239" s="3959"/>
      <c r="F1239" s="3959"/>
      <c r="G1239" s="3959"/>
      <c r="H1239" s="3969">
        <v>41984</v>
      </c>
      <c r="I1239" s="3969">
        <v>42715</v>
      </c>
      <c r="J1239" s="3965">
        <v>100000</v>
      </c>
      <c r="K1239" s="3964">
        <v>0</v>
      </c>
      <c r="L1239" s="3967">
        <v>0.04</v>
      </c>
      <c r="M1239" s="3968" t="s">
        <v>4608</v>
      </c>
      <c r="N1239" s="3965">
        <v>448000</v>
      </c>
      <c r="O1239" s="3960"/>
      <c r="P1239" s="3960">
        <v>149328</v>
      </c>
      <c r="Q1239" s="3238">
        <f t="shared" si="78"/>
        <v>298672</v>
      </c>
      <c r="R1239" s="3238">
        <v>-36278.71685853762</v>
      </c>
      <c r="S1239" s="3238">
        <f t="shared" si="77"/>
        <v>262393.28314146237</v>
      </c>
      <c r="T1239" s="3238"/>
      <c r="U1239" s="3238"/>
      <c r="V1239" s="3239">
        <f t="shared" si="79"/>
        <v>262393.28314146237</v>
      </c>
      <c r="W1239" s="3435">
        <v>5825</v>
      </c>
      <c r="X1239" s="3192" t="s">
        <v>1746</v>
      </c>
      <c r="Y1239" s="3241" t="s">
        <v>2711</v>
      </c>
      <c r="Z1239" s="3198" t="str">
        <f t="shared" si="80"/>
        <v>reg</v>
      </c>
      <c r="AB1239" s="2209"/>
      <c r="AC1239" s="2231"/>
      <c r="AD1239" s="901"/>
      <c r="AE1239" s="2231"/>
      <c r="AF1239" s="901"/>
      <c r="AG1239" s="2231"/>
      <c r="AH1239" s="901"/>
      <c r="AI1239" s="2231"/>
      <c r="AJ1239" s="2210"/>
    </row>
    <row r="1240" spans="2:36" ht="15.6" x14ac:dyDescent="0.3">
      <c r="B1240" s="3958" t="s">
        <v>4025</v>
      </c>
      <c r="C1240" s="3959">
        <v>4439</v>
      </c>
      <c r="D1240" s="3962">
        <v>43654</v>
      </c>
      <c r="E1240" s="3959"/>
      <c r="F1240" s="3959"/>
      <c r="G1240" s="3959"/>
      <c r="H1240" s="3969">
        <v>44238</v>
      </c>
      <c r="I1240" s="3969">
        <v>45302</v>
      </c>
      <c r="J1240" s="3965">
        <v>150000</v>
      </c>
      <c r="K1240" s="3964">
        <v>0</v>
      </c>
      <c r="L1240" s="3967">
        <v>0.04</v>
      </c>
      <c r="M1240" s="3968" t="s">
        <v>4608</v>
      </c>
      <c r="N1240" s="3965">
        <v>64137</v>
      </c>
      <c r="O1240" s="3960">
        <v>168000</v>
      </c>
      <c r="P1240" s="3960">
        <v>109897</v>
      </c>
      <c r="Q1240" s="3238">
        <f t="shared" si="78"/>
        <v>122240</v>
      </c>
      <c r="R1240" s="3238">
        <v>-14848.095398255071</v>
      </c>
      <c r="S1240" s="3238">
        <f t="shared" si="77"/>
        <v>107391.90460174493</v>
      </c>
      <c r="T1240" s="3238"/>
      <c r="U1240" s="3238"/>
      <c r="V1240" s="3239">
        <f t="shared" si="79"/>
        <v>107391.90460174493</v>
      </c>
      <c r="W1240" s="3435">
        <v>6250</v>
      </c>
      <c r="X1240" s="3192" t="s">
        <v>1746</v>
      </c>
      <c r="Y1240" s="3241" t="s">
        <v>2711</v>
      </c>
      <c r="Z1240" s="3198" t="str">
        <f t="shared" si="80"/>
        <v>reg</v>
      </c>
      <c r="AB1240" s="2209"/>
      <c r="AC1240" s="2231"/>
      <c r="AD1240" s="901"/>
      <c r="AE1240" s="2231"/>
      <c r="AF1240" s="901"/>
      <c r="AG1240" s="2231"/>
      <c r="AH1240" s="901"/>
      <c r="AI1240" s="2231"/>
      <c r="AJ1240" s="2210"/>
    </row>
    <row r="1241" spans="2:36" ht="15.6" x14ac:dyDescent="0.3">
      <c r="B1241" s="3958" t="s">
        <v>4026</v>
      </c>
      <c r="C1241" s="3959">
        <v>9895</v>
      </c>
      <c r="D1241" s="3962">
        <v>43654</v>
      </c>
      <c r="E1241" s="3959"/>
      <c r="F1241" s="3959"/>
      <c r="G1241" s="3959"/>
      <c r="H1241" s="3969">
        <v>44356</v>
      </c>
      <c r="I1241" s="3969">
        <v>45421</v>
      </c>
      <c r="J1241" s="3965">
        <v>151000</v>
      </c>
      <c r="K1241" s="3964">
        <v>0</v>
      </c>
      <c r="L1241" s="3967">
        <v>0.04</v>
      </c>
      <c r="M1241" s="3968" t="s">
        <v>4608</v>
      </c>
      <c r="N1241" s="3965">
        <v>112756</v>
      </c>
      <c r="O1241" s="3960">
        <v>169120</v>
      </c>
      <c r="P1241" s="3960">
        <v>140938</v>
      </c>
      <c r="Q1241" s="3238">
        <f t="shared" si="78"/>
        <v>140938</v>
      </c>
      <c r="R1241" s="3238">
        <v>-17119.280671132801</v>
      </c>
      <c r="S1241" s="3238">
        <f t="shared" si="77"/>
        <v>123818.7193288672</v>
      </c>
      <c r="T1241" s="3238"/>
      <c r="U1241" s="3238"/>
      <c r="V1241" s="3239">
        <f t="shared" si="79"/>
        <v>123818.7193288672</v>
      </c>
      <c r="W1241" s="3435">
        <v>3250</v>
      </c>
      <c r="X1241" s="3192" t="s">
        <v>1746</v>
      </c>
      <c r="Y1241" s="3241" t="s">
        <v>2711</v>
      </c>
      <c r="Z1241" s="3198" t="str">
        <f t="shared" si="80"/>
        <v>reg</v>
      </c>
      <c r="AB1241" s="2209"/>
      <c r="AC1241" s="2231"/>
      <c r="AD1241" s="901"/>
      <c r="AE1241" s="2231"/>
      <c r="AF1241" s="901"/>
      <c r="AG1241" s="2231"/>
      <c r="AH1241" s="901"/>
      <c r="AI1241" s="2231"/>
      <c r="AJ1241" s="2210"/>
    </row>
    <row r="1242" spans="2:36" ht="15.6" x14ac:dyDescent="0.3">
      <c r="B1242" s="3958" t="s">
        <v>4027</v>
      </c>
      <c r="C1242" s="3959">
        <v>15348</v>
      </c>
      <c r="D1242" s="3962">
        <v>44225</v>
      </c>
      <c r="E1242" s="3959"/>
      <c r="F1242" s="3959"/>
      <c r="G1242" s="3959"/>
      <c r="H1242" s="3969">
        <v>44226</v>
      </c>
      <c r="I1242" s="3969">
        <v>44956</v>
      </c>
      <c r="J1242" s="3965">
        <v>50000</v>
      </c>
      <c r="K1242" s="3964">
        <v>0</v>
      </c>
      <c r="L1242" s="3967">
        <v>0.04</v>
      </c>
      <c r="M1242" s="3968" t="s">
        <v>4608</v>
      </c>
      <c r="N1242" s="3965"/>
      <c r="O1242" s="3960">
        <v>390320</v>
      </c>
      <c r="P1242" s="3960">
        <v>166320</v>
      </c>
      <c r="Q1242" s="3238">
        <f t="shared" si="78"/>
        <v>224000</v>
      </c>
      <c r="R1242" s="3238">
        <v>-27208.551776907199</v>
      </c>
      <c r="S1242" s="3238">
        <f t="shared" si="77"/>
        <v>196791.4482230928</v>
      </c>
      <c r="T1242" s="3238"/>
      <c r="U1242" s="3238"/>
      <c r="V1242" s="3239">
        <f t="shared" si="79"/>
        <v>196791.4482230928</v>
      </c>
      <c r="W1242" s="3435">
        <v>300</v>
      </c>
      <c r="X1242" s="3192" t="s">
        <v>1746</v>
      </c>
      <c r="Y1242" s="3241" t="s">
        <v>2711</v>
      </c>
      <c r="Z1242" s="3198" t="str">
        <f t="shared" si="80"/>
        <v>reg</v>
      </c>
      <c r="AB1242" s="2209"/>
      <c r="AC1242" s="2231"/>
      <c r="AD1242" s="901"/>
      <c r="AE1242" s="2231"/>
      <c r="AF1242" s="901"/>
      <c r="AG1242" s="2231"/>
      <c r="AH1242" s="901"/>
      <c r="AI1242" s="2231"/>
      <c r="AJ1242" s="2210"/>
    </row>
    <row r="1243" spans="2:36" ht="15.6" x14ac:dyDescent="0.3">
      <c r="B1243" s="3958" t="s">
        <v>4028</v>
      </c>
      <c r="C1243" s="3959">
        <v>11114</v>
      </c>
      <c r="D1243" s="3962">
        <v>43654</v>
      </c>
      <c r="E1243" s="3959"/>
      <c r="F1243" s="3959"/>
      <c r="G1243" s="3959"/>
      <c r="H1243" s="3969">
        <v>44421</v>
      </c>
      <c r="I1243" s="3969">
        <v>45486</v>
      </c>
      <c r="J1243" s="3965">
        <v>35000</v>
      </c>
      <c r="K1243" s="3964">
        <v>0</v>
      </c>
      <c r="L1243" s="3967">
        <v>0.04</v>
      </c>
      <c r="M1243" s="3968" t="s">
        <v>4608</v>
      </c>
      <c r="N1243" s="3965"/>
      <c r="O1243" s="3960">
        <v>39200</v>
      </c>
      <c r="P1243" s="3960">
        <v>3264</v>
      </c>
      <c r="Q1243" s="3238">
        <f t="shared" si="78"/>
        <v>35936</v>
      </c>
      <c r="R1243" s="3238">
        <v>-4365.0290922095401</v>
      </c>
      <c r="S1243" s="3238">
        <f t="shared" si="77"/>
        <v>31570.970907790459</v>
      </c>
      <c r="T1243" s="3238"/>
      <c r="U1243" s="3238"/>
      <c r="V1243" s="3239">
        <f t="shared" si="79"/>
        <v>31570.970907790459</v>
      </c>
      <c r="W1243" s="3435">
        <v>1600</v>
      </c>
      <c r="X1243" s="3192" t="s">
        <v>1746</v>
      </c>
      <c r="Y1243" s="3241" t="s">
        <v>2711</v>
      </c>
      <c r="Z1243" s="3198" t="str">
        <f t="shared" si="80"/>
        <v>reg</v>
      </c>
      <c r="AB1243" s="2209"/>
      <c r="AC1243" s="2231"/>
      <c r="AD1243" s="901"/>
      <c r="AE1243" s="2231"/>
      <c r="AF1243" s="901"/>
      <c r="AG1243" s="2231"/>
      <c r="AH1243" s="901"/>
      <c r="AI1243" s="2231"/>
      <c r="AJ1243" s="2210"/>
    </row>
    <row r="1244" spans="2:36" ht="15.6" x14ac:dyDescent="0.3">
      <c r="B1244" s="3958" t="s">
        <v>4029</v>
      </c>
      <c r="C1244" s="3959">
        <v>10484</v>
      </c>
      <c r="D1244" s="3962">
        <v>43657</v>
      </c>
      <c r="E1244" s="3959"/>
      <c r="F1244" s="3959"/>
      <c r="G1244" s="3959"/>
      <c r="H1244" s="3969">
        <v>44313</v>
      </c>
      <c r="I1244" s="3969">
        <v>45378</v>
      </c>
      <c r="J1244" s="3965">
        <v>320000</v>
      </c>
      <c r="K1244" s="3964">
        <v>0</v>
      </c>
      <c r="L1244" s="3967">
        <v>0.04</v>
      </c>
      <c r="M1244" s="3968" t="s">
        <v>4608</v>
      </c>
      <c r="N1244" s="3965"/>
      <c r="O1244" s="3960">
        <v>358400</v>
      </c>
      <c r="P1244" s="3960">
        <v>59736</v>
      </c>
      <c r="Q1244" s="3238">
        <f t="shared" si="78"/>
        <v>298664</v>
      </c>
      <c r="R1244" s="3238">
        <v>-36277.745124545589</v>
      </c>
      <c r="S1244" s="3238">
        <f t="shared" si="77"/>
        <v>262386.25487545441</v>
      </c>
      <c r="T1244" s="3238"/>
      <c r="U1244" s="3238"/>
      <c r="V1244" s="3239">
        <f t="shared" si="79"/>
        <v>262386.25487545441</v>
      </c>
      <c r="W1244" s="3435">
        <v>2975</v>
      </c>
      <c r="X1244" s="3192" t="s">
        <v>1746</v>
      </c>
      <c r="Y1244" s="3241" t="s">
        <v>2711</v>
      </c>
      <c r="Z1244" s="3198" t="str">
        <f t="shared" si="80"/>
        <v>reg</v>
      </c>
      <c r="AB1244" s="2209"/>
      <c r="AC1244" s="2231"/>
      <c r="AD1244" s="901"/>
      <c r="AE1244" s="2231"/>
      <c r="AF1244" s="901"/>
      <c r="AG1244" s="2231"/>
      <c r="AH1244" s="901"/>
      <c r="AI1244" s="2231"/>
      <c r="AJ1244" s="2210"/>
    </row>
    <row r="1245" spans="2:36" ht="15.6" x14ac:dyDescent="0.3">
      <c r="B1245" s="3958" t="s">
        <v>4030</v>
      </c>
      <c r="C1245" s="3959">
        <v>9070</v>
      </c>
      <c r="D1245" s="3962">
        <v>43654</v>
      </c>
      <c r="E1245" s="3959"/>
      <c r="F1245" s="3959"/>
      <c r="G1245" s="3959"/>
      <c r="H1245" s="3969">
        <v>44253</v>
      </c>
      <c r="I1245" s="3969">
        <v>45317</v>
      </c>
      <c r="J1245" s="3965">
        <v>150000</v>
      </c>
      <c r="K1245" s="3964">
        <v>0</v>
      </c>
      <c r="L1245" s="3967">
        <v>0.04</v>
      </c>
      <c r="M1245" s="3968" t="s">
        <v>4608</v>
      </c>
      <c r="N1245" s="3965">
        <v>79325</v>
      </c>
      <c r="O1245" s="3960">
        <v>168000</v>
      </c>
      <c r="P1245" s="3960">
        <v>125995</v>
      </c>
      <c r="Q1245" s="3238">
        <f t="shared" si="78"/>
        <v>121330</v>
      </c>
      <c r="R1245" s="3238">
        <v>-14737.560656661388</v>
      </c>
      <c r="S1245" s="3238">
        <f t="shared" si="77"/>
        <v>106592.43934333861</v>
      </c>
      <c r="T1245" s="3238"/>
      <c r="U1245" s="3238"/>
      <c r="V1245" s="3239">
        <f t="shared" si="79"/>
        <v>106592.43934333861</v>
      </c>
      <c r="W1245" s="3435">
        <v>4000</v>
      </c>
      <c r="X1245" s="3192" t="s">
        <v>1746</v>
      </c>
      <c r="Y1245" s="3241" t="s">
        <v>2711</v>
      </c>
      <c r="Z1245" s="3198" t="str">
        <f t="shared" si="80"/>
        <v>reg</v>
      </c>
      <c r="AB1245" s="2209"/>
      <c r="AC1245" s="2231"/>
      <c r="AD1245" s="901"/>
      <c r="AE1245" s="2231"/>
      <c r="AF1245" s="901"/>
      <c r="AG1245" s="2231"/>
      <c r="AH1245" s="901"/>
      <c r="AI1245" s="2231"/>
      <c r="AJ1245" s="2210"/>
    </row>
    <row r="1246" spans="2:36" ht="15.6" x14ac:dyDescent="0.3">
      <c r="B1246" s="3958" t="s">
        <v>4031</v>
      </c>
      <c r="C1246" s="3959">
        <v>14577</v>
      </c>
      <c r="D1246" s="3962">
        <v>41228</v>
      </c>
      <c r="E1246" s="3959"/>
      <c r="F1246" s="3959"/>
      <c r="G1246" s="3959"/>
      <c r="H1246" s="3969">
        <v>41228</v>
      </c>
      <c r="I1246" s="3969">
        <v>41593</v>
      </c>
      <c r="J1246" s="3965">
        <v>30000</v>
      </c>
      <c r="K1246" s="3964">
        <v>0</v>
      </c>
      <c r="L1246" s="3967">
        <v>0.04</v>
      </c>
      <c r="M1246" s="3968" t="s">
        <v>4608</v>
      </c>
      <c r="N1246" s="3965">
        <v>239112</v>
      </c>
      <c r="O1246" s="3960"/>
      <c r="P1246" s="3960">
        <v>88404</v>
      </c>
      <c r="Q1246" s="3238">
        <f t="shared" si="78"/>
        <v>150708</v>
      </c>
      <c r="R1246" s="3238">
        <v>-18306.010808902367</v>
      </c>
      <c r="S1246" s="3238">
        <f t="shared" si="77"/>
        <v>132401.98919109764</v>
      </c>
      <c r="T1246" s="3238"/>
      <c r="U1246" s="3238"/>
      <c r="V1246" s="3239">
        <f t="shared" si="79"/>
        <v>132401.98919109764</v>
      </c>
      <c r="W1246" s="3435">
        <v>2725</v>
      </c>
      <c r="X1246" s="3192" t="s">
        <v>1746</v>
      </c>
      <c r="Y1246" s="3241" t="s">
        <v>2711</v>
      </c>
      <c r="Z1246" s="3198" t="str">
        <f t="shared" si="80"/>
        <v>reg</v>
      </c>
      <c r="AB1246" s="2209"/>
      <c r="AC1246" s="2231"/>
      <c r="AD1246" s="901"/>
      <c r="AE1246" s="2231"/>
      <c r="AF1246" s="901"/>
      <c r="AG1246" s="2231"/>
      <c r="AH1246" s="901"/>
      <c r="AI1246" s="2231"/>
      <c r="AJ1246" s="2210"/>
    </row>
    <row r="1247" spans="2:36" ht="15.6" x14ac:dyDescent="0.3">
      <c r="B1247" s="3958" t="s">
        <v>4032</v>
      </c>
      <c r="C1247" s="3959">
        <v>15136</v>
      </c>
      <c r="D1247" s="3962">
        <v>43649</v>
      </c>
      <c r="E1247" s="3959"/>
      <c r="F1247" s="3959"/>
      <c r="G1247" s="3959"/>
      <c r="H1247" s="3969">
        <v>43649</v>
      </c>
      <c r="I1247" s="3969">
        <v>44745</v>
      </c>
      <c r="J1247" s="3965">
        <v>200000</v>
      </c>
      <c r="K1247" s="3964">
        <v>0</v>
      </c>
      <c r="L1247" s="3967">
        <v>0.04</v>
      </c>
      <c r="M1247" s="3968" t="s">
        <v>4608</v>
      </c>
      <c r="N1247" s="3965">
        <v>256123</v>
      </c>
      <c r="O1247" s="3960"/>
      <c r="P1247" s="3960">
        <v>77070</v>
      </c>
      <c r="Q1247" s="3238">
        <f t="shared" si="78"/>
        <v>179053</v>
      </c>
      <c r="R1247" s="3238">
        <v>-21748.985809422167</v>
      </c>
      <c r="S1247" s="3238">
        <f t="shared" si="77"/>
        <v>157304.01419057784</v>
      </c>
      <c r="T1247" s="3238"/>
      <c r="U1247" s="3238"/>
      <c r="V1247" s="3239">
        <f t="shared" si="79"/>
        <v>157304.01419057784</v>
      </c>
      <c r="W1247" s="3435">
        <v>375</v>
      </c>
      <c r="X1247" s="3192" t="s">
        <v>1746</v>
      </c>
      <c r="Y1247" s="3241" t="s">
        <v>2711</v>
      </c>
      <c r="Z1247" s="3198" t="str">
        <f t="shared" si="80"/>
        <v>reg</v>
      </c>
      <c r="AB1247" s="2209"/>
      <c r="AC1247" s="2231"/>
      <c r="AD1247" s="901"/>
      <c r="AE1247" s="2231"/>
      <c r="AF1247" s="901"/>
      <c r="AG1247" s="2231"/>
      <c r="AH1247" s="901"/>
      <c r="AI1247" s="2231"/>
      <c r="AJ1247" s="2210"/>
    </row>
    <row r="1248" spans="2:36" ht="15.6" x14ac:dyDescent="0.3">
      <c r="B1248" s="3958" t="s">
        <v>4033</v>
      </c>
      <c r="C1248" s="3959">
        <v>14796</v>
      </c>
      <c r="D1248" s="3962">
        <v>42014</v>
      </c>
      <c r="E1248" s="3959"/>
      <c r="F1248" s="3959"/>
      <c r="G1248" s="3959"/>
      <c r="H1248" s="3969">
        <v>42014</v>
      </c>
      <c r="I1248" s="3969">
        <v>42745</v>
      </c>
      <c r="J1248" s="3965">
        <v>18000</v>
      </c>
      <c r="K1248" s="3964">
        <v>0</v>
      </c>
      <c r="L1248" s="3967">
        <v>0.04</v>
      </c>
      <c r="M1248" s="3968" t="s">
        <v>4608</v>
      </c>
      <c r="N1248" s="3965">
        <v>176612</v>
      </c>
      <c r="O1248" s="3960"/>
      <c r="P1248" s="3960">
        <v>176612</v>
      </c>
      <c r="Q1248" s="3238">
        <f t="shared" si="78"/>
        <v>0</v>
      </c>
      <c r="R1248" s="3238">
        <v>0</v>
      </c>
      <c r="S1248" s="3238">
        <f t="shared" si="77"/>
        <v>0</v>
      </c>
      <c r="T1248" s="3238"/>
      <c r="U1248" s="3238"/>
      <c r="V1248" s="3239">
        <f t="shared" si="79"/>
        <v>0</v>
      </c>
      <c r="W1248" s="3435">
        <v>2075</v>
      </c>
      <c r="X1248" s="3192" t="s">
        <v>1746</v>
      </c>
      <c r="Y1248" s="3241" t="s">
        <v>2711</v>
      </c>
      <c r="Z1248" s="3198" t="str">
        <f t="shared" si="80"/>
        <v>reg</v>
      </c>
      <c r="AB1248" s="2209"/>
      <c r="AC1248" s="2231"/>
      <c r="AD1248" s="901"/>
      <c r="AE1248" s="2231"/>
      <c r="AF1248" s="901"/>
      <c r="AG1248" s="2231"/>
      <c r="AH1248" s="901"/>
      <c r="AI1248" s="2231"/>
      <c r="AJ1248" s="2210"/>
    </row>
    <row r="1249" spans="2:36" ht="15.6" x14ac:dyDescent="0.3">
      <c r="B1249" s="3958" t="s">
        <v>4034</v>
      </c>
      <c r="C1249" s="3959">
        <v>5720</v>
      </c>
      <c r="D1249" s="3962">
        <v>37693</v>
      </c>
      <c r="E1249" s="3959"/>
      <c r="F1249" s="3959"/>
      <c r="G1249" s="3959"/>
      <c r="H1249" s="3969">
        <v>39042</v>
      </c>
      <c r="I1249" s="3969">
        <v>39407</v>
      </c>
      <c r="J1249" s="3965">
        <v>35000</v>
      </c>
      <c r="K1249" s="3964">
        <v>0</v>
      </c>
      <c r="L1249" s="3967">
        <v>0.04</v>
      </c>
      <c r="M1249" s="3968" t="s">
        <v>4608</v>
      </c>
      <c r="N1249" s="3965">
        <v>101036</v>
      </c>
      <c r="O1249" s="3960"/>
      <c r="P1249" s="3960">
        <v>30234</v>
      </c>
      <c r="Q1249" s="3238">
        <f t="shared" si="78"/>
        <v>70802</v>
      </c>
      <c r="R1249" s="3238">
        <v>-8600.0887629847475</v>
      </c>
      <c r="S1249" s="3238">
        <f t="shared" si="77"/>
        <v>62201.911237015251</v>
      </c>
      <c r="T1249" s="3238"/>
      <c r="U1249" s="3238"/>
      <c r="V1249" s="3239">
        <f t="shared" si="79"/>
        <v>62201.911237015251</v>
      </c>
      <c r="W1249" s="3435">
        <v>5350</v>
      </c>
      <c r="X1249" s="3192" t="s">
        <v>1746</v>
      </c>
      <c r="Y1249" s="3241" t="s">
        <v>2711</v>
      </c>
      <c r="Z1249" s="3198" t="str">
        <f t="shared" si="80"/>
        <v>reg</v>
      </c>
      <c r="AB1249" s="2209"/>
      <c r="AC1249" s="2231"/>
      <c r="AD1249" s="901"/>
      <c r="AE1249" s="2231"/>
      <c r="AF1249" s="901"/>
      <c r="AG1249" s="2231"/>
      <c r="AH1249" s="901"/>
      <c r="AI1249" s="2231"/>
      <c r="AJ1249" s="2210"/>
    </row>
    <row r="1250" spans="2:36" ht="15.6" x14ac:dyDescent="0.3">
      <c r="B1250" s="3958" t="s">
        <v>4035</v>
      </c>
      <c r="C1250" s="3959">
        <v>9428</v>
      </c>
      <c r="D1250" s="3962">
        <v>43654</v>
      </c>
      <c r="E1250" s="3959"/>
      <c r="F1250" s="3959"/>
      <c r="G1250" s="3959"/>
      <c r="H1250" s="3969">
        <v>41349</v>
      </c>
      <c r="I1250" s="3969">
        <v>41714</v>
      </c>
      <c r="J1250" s="3965">
        <v>40000</v>
      </c>
      <c r="K1250" s="3964">
        <v>0</v>
      </c>
      <c r="L1250" s="3967">
        <v>0.04</v>
      </c>
      <c r="M1250" s="3968" t="s">
        <v>4608</v>
      </c>
      <c r="N1250" s="3965">
        <v>77768</v>
      </c>
      <c r="O1250" s="3960"/>
      <c r="P1250" s="3960">
        <v>37344</v>
      </c>
      <c r="Q1250" s="3238">
        <f t="shared" si="78"/>
        <v>40424</v>
      </c>
      <c r="R1250" s="3238">
        <v>-4910.1718617397164</v>
      </c>
      <c r="S1250" s="3238">
        <f t="shared" si="77"/>
        <v>35513.828138260287</v>
      </c>
      <c r="T1250" s="3238"/>
      <c r="U1250" s="3238"/>
      <c r="V1250" s="3239">
        <f t="shared" si="79"/>
        <v>35513.828138260287</v>
      </c>
      <c r="W1250" s="3435">
        <v>3800</v>
      </c>
      <c r="X1250" s="3192" t="s">
        <v>1746</v>
      </c>
      <c r="Y1250" s="3241" t="s">
        <v>2711</v>
      </c>
      <c r="Z1250" s="3198" t="str">
        <f t="shared" si="80"/>
        <v>reg</v>
      </c>
      <c r="AB1250" s="2209"/>
      <c r="AC1250" s="2231"/>
      <c r="AD1250" s="901"/>
      <c r="AE1250" s="2231"/>
      <c r="AF1250" s="901"/>
      <c r="AG1250" s="2231"/>
      <c r="AH1250" s="901"/>
      <c r="AI1250" s="2231"/>
      <c r="AJ1250" s="2210"/>
    </row>
    <row r="1251" spans="2:36" ht="15.6" x14ac:dyDescent="0.3">
      <c r="B1251" s="3958" t="s">
        <v>4036</v>
      </c>
      <c r="C1251" s="3959">
        <v>4426</v>
      </c>
      <c r="D1251" s="3962">
        <v>43654</v>
      </c>
      <c r="E1251" s="3959"/>
      <c r="F1251" s="3959"/>
      <c r="G1251" s="3959"/>
      <c r="H1251" s="3969">
        <v>43531</v>
      </c>
      <c r="I1251" s="3969">
        <v>44627</v>
      </c>
      <c r="J1251" s="3965">
        <v>100000</v>
      </c>
      <c r="K1251" s="3964">
        <v>0</v>
      </c>
      <c r="L1251" s="3967">
        <v>0.04</v>
      </c>
      <c r="M1251" s="3968" t="s">
        <v>4608</v>
      </c>
      <c r="N1251" s="3965">
        <v>62288</v>
      </c>
      <c r="O1251" s="3960"/>
      <c r="P1251" s="3960">
        <v>37284</v>
      </c>
      <c r="Q1251" s="3238">
        <f t="shared" si="78"/>
        <v>25004</v>
      </c>
      <c r="R1251" s="3238">
        <v>-3037.1545920972662</v>
      </c>
      <c r="S1251" s="3238">
        <f t="shared" si="77"/>
        <v>21966.845407902732</v>
      </c>
      <c r="T1251" s="3238"/>
      <c r="U1251" s="3238"/>
      <c r="V1251" s="3239">
        <f t="shared" si="79"/>
        <v>21966.845407902732</v>
      </c>
      <c r="W1251" s="3435">
        <v>6300</v>
      </c>
      <c r="X1251" s="3192" t="s">
        <v>1746</v>
      </c>
      <c r="Y1251" s="3241" t="s">
        <v>2711</v>
      </c>
      <c r="Z1251" s="3198" t="str">
        <f t="shared" si="80"/>
        <v>reg</v>
      </c>
      <c r="AB1251" s="2209"/>
      <c r="AC1251" s="2231"/>
      <c r="AD1251" s="901"/>
      <c r="AE1251" s="2231"/>
      <c r="AF1251" s="901"/>
      <c r="AG1251" s="2231"/>
      <c r="AH1251" s="901"/>
      <c r="AI1251" s="2231"/>
      <c r="AJ1251" s="2210"/>
    </row>
    <row r="1252" spans="2:36" ht="15.6" x14ac:dyDescent="0.3">
      <c r="B1252" s="3958" t="s">
        <v>4037</v>
      </c>
      <c r="C1252" s="3959">
        <v>2496</v>
      </c>
      <c r="D1252" s="3962">
        <v>36049</v>
      </c>
      <c r="E1252" s="3959"/>
      <c r="F1252" s="3959"/>
      <c r="G1252" s="3959"/>
      <c r="H1252" s="3969">
        <v>44316</v>
      </c>
      <c r="I1252" s="3969">
        <v>45015</v>
      </c>
      <c r="J1252" s="3965">
        <v>10000</v>
      </c>
      <c r="K1252" s="3964">
        <v>0</v>
      </c>
      <c r="L1252" s="3967">
        <v>0.04</v>
      </c>
      <c r="M1252" s="3968" t="s">
        <v>4608</v>
      </c>
      <c r="N1252" s="3965">
        <v>5400</v>
      </c>
      <c r="O1252" s="3960">
        <v>10800</v>
      </c>
      <c r="P1252" s="3960">
        <v>7192</v>
      </c>
      <c r="Q1252" s="3238">
        <f t="shared" si="78"/>
        <v>9008</v>
      </c>
      <c r="R1252" s="3238">
        <v>-1094.1724750284825</v>
      </c>
      <c r="S1252" s="3238">
        <f t="shared" si="77"/>
        <v>7913.8275249715171</v>
      </c>
      <c r="T1252" s="3238"/>
      <c r="U1252" s="3238"/>
      <c r="V1252" s="3239">
        <f t="shared" si="79"/>
        <v>7913.8275249715171</v>
      </c>
      <c r="W1252" s="3435">
        <v>6580</v>
      </c>
      <c r="X1252" s="3192" t="s">
        <v>1746</v>
      </c>
      <c r="Y1252" s="3241" t="s">
        <v>2711</v>
      </c>
      <c r="Z1252" s="3198" t="str">
        <f t="shared" si="80"/>
        <v>reg</v>
      </c>
      <c r="AB1252" s="2209"/>
      <c r="AC1252" s="2231"/>
      <c r="AD1252" s="901"/>
      <c r="AE1252" s="2231"/>
      <c r="AF1252" s="901"/>
      <c r="AG1252" s="2231"/>
      <c r="AH1252" s="901"/>
      <c r="AI1252" s="2231"/>
      <c r="AJ1252" s="2210"/>
    </row>
    <row r="1253" spans="2:36" ht="15.6" x14ac:dyDescent="0.3">
      <c r="B1253" s="3958" t="s">
        <v>4038</v>
      </c>
      <c r="C1253" s="3959">
        <v>14372</v>
      </c>
      <c r="D1253" s="3962">
        <v>40995</v>
      </c>
      <c r="E1253" s="3959"/>
      <c r="F1253" s="3959"/>
      <c r="G1253" s="3959"/>
      <c r="H1253" s="3969">
        <v>44273</v>
      </c>
      <c r="I1253" s="3969">
        <v>45340</v>
      </c>
      <c r="J1253" s="3965">
        <v>71000</v>
      </c>
      <c r="K1253" s="3964">
        <v>0</v>
      </c>
      <c r="L1253" s="3967">
        <v>0.04</v>
      </c>
      <c r="M1253" s="3968" t="s">
        <v>4608</v>
      </c>
      <c r="N1253" s="3965">
        <v>42570</v>
      </c>
      <c r="O1253" s="3960">
        <v>79520</v>
      </c>
      <c r="P1253" s="3960">
        <v>61553</v>
      </c>
      <c r="Q1253" s="3238">
        <f t="shared" si="78"/>
        <v>60537</v>
      </c>
      <c r="R1253" s="3238">
        <v>-7353.2325844581746</v>
      </c>
      <c r="S1253" s="3238">
        <f t="shared" si="77"/>
        <v>53183.767415541828</v>
      </c>
      <c r="T1253" s="3238"/>
      <c r="U1253" s="3238"/>
      <c r="V1253" s="3239">
        <f t="shared" si="79"/>
        <v>53183.767415541828</v>
      </c>
      <c r="W1253" s="3435">
        <v>2850</v>
      </c>
      <c r="X1253" s="3192" t="s">
        <v>1746</v>
      </c>
      <c r="Y1253" s="3241" t="s">
        <v>2711</v>
      </c>
      <c r="Z1253" s="3198" t="str">
        <f t="shared" si="80"/>
        <v>reg</v>
      </c>
      <c r="AB1253" s="2209"/>
      <c r="AC1253" s="2231"/>
      <c r="AD1253" s="901"/>
      <c r="AE1253" s="2231"/>
      <c r="AF1253" s="901"/>
      <c r="AG1253" s="2231"/>
      <c r="AH1253" s="901"/>
      <c r="AI1253" s="2231"/>
      <c r="AJ1253" s="2210"/>
    </row>
    <row r="1254" spans="2:36" ht="15.6" x14ac:dyDescent="0.3">
      <c r="B1254" s="3958" t="s">
        <v>4039</v>
      </c>
      <c r="C1254" s="3959">
        <v>5822</v>
      </c>
      <c r="D1254" s="3962">
        <v>43654</v>
      </c>
      <c r="E1254" s="3959"/>
      <c r="F1254" s="3959"/>
      <c r="G1254" s="3959"/>
      <c r="H1254" s="3969">
        <v>43273</v>
      </c>
      <c r="I1254" s="3969">
        <v>44004</v>
      </c>
      <c r="J1254" s="3965">
        <v>77000</v>
      </c>
      <c r="K1254" s="3964">
        <v>0</v>
      </c>
      <c r="L1254" s="3967">
        <v>0.04</v>
      </c>
      <c r="M1254" s="3968" t="s">
        <v>4608</v>
      </c>
      <c r="N1254" s="3965">
        <v>51090</v>
      </c>
      <c r="O1254" s="3960"/>
      <c r="P1254" s="3960">
        <v>51090</v>
      </c>
      <c r="Q1254" s="3238">
        <f t="shared" si="78"/>
        <v>0</v>
      </c>
      <c r="R1254" s="3238">
        <v>0</v>
      </c>
      <c r="S1254" s="3238">
        <f t="shared" si="77"/>
        <v>0</v>
      </c>
      <c r="T1254" s="3238"/>
      <c r="U1254" s="3238"/>
      <c r="V1254" s="3239">
        <f t="shared" si="79"/>
        <v>0</v>
      </c>
      <c r="W1254" s="3435">
        <v>5575</v>
      </c>
      <c r="X1254" s="3192" t="s">
        <v>1746</v>
      </c>
      <c r="Y1254" s="3241" t="s">
        <v>2711</v>
      </c>
      <c r="Z1254" s="3198" t="str">
        <f t="shared" si="80"/>
        <v>reg</v>
      </c>
      <c r="AB1254" s="2209"/>
      <c r="AC1254" s="2231"/>
      <c r="AD1254" s="901"/>
      <c r="AE1254" s="2231"/>
      <c r="AF1254" s="901"/>
      <c r="AG1254" s="2231"/>
      <c r="AH1254" s="901"/>
      <c r="AI1254" s="2231"/>
      <c r="AJ1254" s="2210"/>
    </row>
    <row r="1255" spans="2:36" ht="15.6" x14ac:dyDescent="0.3">
      <c r="B1255" s="3958" t="s">
        <v>4040</v>
      </c>
      <c r="C1255" s="3959">
        <v>10473</v>
      </c>
      <c r="D1255" s="3962">
        <v>43654</v>
      </c>
      <c r="E1255" s="3959"/>
      <c r="F1255" s="3959"/>
      <c r="G1255" s="3959"/>
      <c r="H1255" s="3969">
        <v>44481</v>
      </c>
      <c r="I1255" s="3969">
        <v>45547</v>
      </c>
      <c r="J1255" s="3965">
        <v>100000</v>
      </c>
      <c r="K1255" s="3964">
        <v>0</v>
      </c>
      <c r="L1255" s="3967">
        <v>0.04</v>
      </c>
      <c r="M1255" s="3968" t="s">
        <v>4608</v>
      </c>
      <c r="N1255" s="3965">
        <v>90251</v>
      </c>
      <c r="O1255" s="3960">
        <v>112000</v>
      </c>
      <c r="P1255" s="3960">
        <v>93358</v>
      </c>
      <c r="Q1255" s="3238">
        <f t="shared" si="78"/>
        <v>108893</v>
      </c>
      <c r="R1255" s="3238">
        <v>-13226.878699298017</v>
      </c>
      <c r="S1255" s="3238">
        <f t="shared" si="77"/>
        <v>95666.121300701983</v>
      </c>
      <c r="T1255" s="3238"/>
      <c r="U1255" s="3238"/>
      <c r="V1255" s="3239">
        <f t="shared" si="79"/>
        <v>95666.121300701983</v>
      </c>
      <c r="W1255" s="3435">
        <v>3150</v>
      </c>
      <c r="X1255" s="3192" t="s">
        <v>1746</v>
      </c>
      <c r="Y1255" s="3241" t="s">
        <v>2711</v>
      </c>
      <c r="Z1255" s="3198" t="str">
        <f t="shared" si="80"/>
        <v>reg</v>
      </c>
      <c r="AB1255" s="2209"/>
      <c r="AC1255" s="2231"/>
      <c r="AD1255" s="901"/>
      <c r="AE1255" s="2231"/>
      <c r="AF1255" s="901"/>
      <c r="AG1255" s="2231"/>
      <c r="AH1255" s="901"/>
      <c r="AI1255" s="2231"/>
      <c r="AJ1255" s="2210"/>
    </row>
    <row r="1256" spans="2:36" ht="15.6" x14ac:dyDescent="0.3">
      <c r="B1256" s="3958" t="s">
        <v>4041</v>
      </c>
      <c r="C1256" s="3959">
        <v>15230</v>
      </c>
      <c r="D1256" s="3962">
        <v>43859</v>
      </c>
      <c r="E1256" s="3959"/>
      <c r="F1256" s="3959"/>
      <c r="G1256" s="3959"/>
      <c r="H1256" s="3969">
        <v>43859</v>
      </c>
      <c r="I1256" s="3969">
        <v>44955</v>
      </c>
      <c r="J1256" s="3965">
        <v>72000</v>
      </c>
      <c r="K1256" s="3964">
        <v>0</v>
      </c>
      <c r="L1256" s="3967">
        <v>0.04</v>
      </c>
      <c r="M1256" s="3968" t="s">
        <v>4608</v>
      </c>
      <c r="N1256" s="3965">
        <v>69440</v>
      </c>
      <c r="O1256" s="3960"/>
      <c r="P1256" s="3960">
        <v>26880</v>
      </c>
      <c r="Q1256" s="3238">
        <f t="shared" si="78"/>
        <v>42560</v>
      </c>
      <c r="R1256" s="3238">
        <v>-5169.6248376123676</v>
      </c>
      <c r="S1256" s="3238">
        <f t="shared" si="77"/>
        <v>37390.375162387631</v>
      </c>
      <c r="T1256" s="3238"/>
      <c r="U1256" s="3238"/>
      <c r="V1256" s="3239">
        <f t="shared" si="79"/>
        <v>37390.375162387631</v>
      </c>
      <c r="W1256" s="3435">
        <v>600</v>
      </c>
      <c r="X1256" s="3192" t="s">
        <v>1746</v>
      </c>
      <c r="Y1256" s="3241" t="s">
        <v>2711</v>
      </c>
      <c r="Z1256" s="3198" t="str">
        <f t="shared" si="80"/>
        <v>reg</v>
      </c>
      <c r="AB1256" s="2209"/>
      <c r="AC1256" s="2231"/>
      <c r="AD1256" s="901"/>
      <c r="AE1256" s="2231"/>
      <c r="AF1256" s="901"/>
      <c r="AG1256" s="2231"/>
      <c r="AH1256" s="901"/>
      <c r="AI1256" s="2231"/>
      <c r="AJ1256" s="2210"/>
    </row>
    <row r="1257" spans="2:36" ht="15.6" x14ac:dyDescent="0.3">
      <c r="B1257" s="3958" t="s">
        <v>4042</v>
      </c>
      <c r="C1257" s="3959">
        <v>15093</v>
      </c>
      <c r="D1257" s="3962">
        <v>43249</v>
      </c>
      <c r="E1257" s="3959"/>
      <c r="F1257" s="3959"/>
      <c r="G1257" s="3959"/>
      <c r="H1257" s="3969">
        <v>43249</v>
      </c>
      <c r="I1257" s="3969">
        <v>44345</v>
      </c>
      <c r="J1257" s="3965">
        <v>30000</v>
      </c>
      <c r="K1257" s="3964">
        <v>0</v>
      </c>
      <c r="L1257" s="3967">
        <v>0.04</v>
      </c>
      <c r="M1257" s="3968" t="s">
        <v>4608</v>
      </c>
      <c r="N1257" s="3965">
        <v>41676</v>
      </c>
      <c r="O1257" s="3960"/>
      <c r="P1257" s="3960">
        <v>18684</v>
      </c>
      <c r="Q1257" s="3238">
        <f t="shared" si="78"/>
        <v>22992</v>
      </c>
      <c r="R1257" s="3238">
        <v>-2792.7634931011175</v>
      </c>
      <c r="S1257" s="3238">
        <f t="shared" si="77"/>
        <v>20199.236506898884</v>
      </c>
      <c r="T1257" s="3238"/>
      <c r="U1257" s="3238"/>
      <c r="V1257" s="3239">
        <f t="shared" si="79"/>
        <v>20199.236506898884</v>
      </c>
      <c r="W1257" s="3435">
        <v>100</v>
      </c>
      <c r="X1257" s="3192" t="s">
        <v>1746</v>
      </c>
      <c r="Y1257" s="3241" t="s">
        <v>2711</v>
      </c>
      <c r="Z1257" s="3198" t="str">
        <f t="shared" si="80"/>
        <v>reg</v>
      </c>
      <c r="AB1257" s="2209"/>
      <c r="AC1257" s="2231"/>
      <c r="AD1257" s="901"/>
      <c r="AE1257" s="2231"/>
      <c r="AF1257" s="901"/>
      <c r="AG1257" s="2231"/>
      <c r="AH1257" s="901"/>
      <c r="AI1257" s="2231"/>
      <c r="AJ1257" s="2210"/>
    </row>
    <row r="1258" spans="2:36" ht="15.6" x14ac:dyDescent="0.3">
      <c r="B1258" s="3958" t="s">
        <v>4043</v>
      </c>
      <c r="C1258" s="3959">
        <v>15422</v>
      </c>
      <c r="D1258" s="3962">
        <v>44407</v>
      </c>
      <c r="E1258" s="3959"/>
      <c r="F1258" s="3959"/>
      <c r="G1258" s="3959"/>
      <c r="H1258" s="3969">
        <v>44407</v>
      </c>
      <c r="I1258" s="3969">
        <v>45503</v>
      </c>
      <c r="J1258" s="3965">
        <v>100000</v>
      </c>
      <c r="K1258" s="3964">
        <v>0</v>
      </c>
      <c r="L1258" s="3967">
        <v>0.04</v>
      </c>
      <c r="M1258" s="3968" t="s">
        <v>4608</v>
      </c>
      <c r="N1258" s="3965"/>
      <c r="O1258" s="3960">
        <v>112000</v>
      </c>
      <c r="P1258" s="3960">
        <v>9336</v>
      </c>
      <c r="Q1258" s="3238">
        <f t="shared" si="78"/>
        <v>102664</v>
      </c>
      <c r="R1258" s="3238">
        <v>-12470.262319751788</v>
      </c>
      <c r="S1258" s="3238">
        <f t="shared" si="77"/>
        <v>90193.737680248218</v>
      </c>
      <c r="T1258" s="3238"/>
      <c r="U1258" s="3238"/>
      <c r="V1258" s="3239">
        <f t="shared" si="79"/>
        <v>90193.737680248218</v>
      </c>
      <c r="W1258" s="3435">
        <v>150</v>
      </c>
      <c r="X1258" s="3192" t="s">
        <v>1746</v>
      </c>
      <c r="Y1258" s="3241" t="s">
        <v>2711</v>
      </c>
      <c r="Z1258" s="3198" t="str">
        <f t="shared" si="80"/>
        <v>reg</v>
      </c>
      <c r="AB1258" s="2209"/>
      <c r="AC1258" s="2231"/>
      <c r="AD1258" s="901"/>
      <c r="AE1258" s="2231"/>
      <c r="AF1258" s="901"/>
      <c r="AG1258" s="2231"/>
      <c r="AH1258" s="901"/>
      <c r="AI1258" s="2231"/>
      <c r="AJ1258" s="2210"/>
    </row>
    <row r="1259" spans="2:36" ht="15.6" x14ac:dyDescent="0.3">
      <c r="B1259" s="3958" t="s">
        <v>4044</v>
      </c>
      <c r="C1259" s="3959">
        <v>9834</v>
      </c>
      <c r="D1259" s="3962">
        <v>43654</v>
      </c>
      <c r="E1259" s="3959"/>
      <c r="F1259" s="3959"/>
      <c r="G1259" s="3959"/>
      <c r="H1259" s="3969">
        <v>42077</v>
      </c>
      <c r="I1259" s="3969">
        <v>42808</v>
      </c>
      <c r="J1259" s="3965">
        <v>65000</v>
      </c>
      <c r="K1259" s="3964">
        <v>0</v>
      </c>
      <c r="L1259" s="3967">
        <v>0.04</v>
      </c>
      <c r="M1259" s="3968" t="s">
        <v>4608</v>
      </c>
      <c r="N1259" s="3965">
        <v>13234</v>
      </c>
      <c r="O1259" s="3960"/>
      <c r="P1259" s="3960">
        <v>10309</v>
      </c>
      <c r="Q1259" s="3238">
        <f t="shared" si="78"/>
        <v>2925</v>
      </c>
      <c r="R1259" s="3238">
        <v>-355.29024083684624</v>
      </c>
      <c r="S1259" s="3238">
        <f t="shared" si="77"/>
        <v>2569.7097591631536</v>
      </c>
      <c r="T1259" s="3238"/>
      <c r="U1259" s="3238"/>
      <c r="V1259" s="3239">
        <f t="shared" si="79"/>
        <v>2569.7097591631536</v>
      </c>
      <c r="W1259" s="3435">
        <v>1650</v>
      </c>
      <c r="X1259" s="3192" t="s">
        <v>1746</v>
      </c>
      <c r="Y1259" s="3241" t="s">
        <v>2711</v>
      </c>
      <c r="Z1259" s="3198" t="str">
        <f t="shared" si="80"/>
        <v>reg</v>
      </c>
      <c r="AB1259" s="2209"/>
      <c r="AC1259" s="2231"/>
      <c r="AD1259" s="901"/>
      <c r="AE1259" s="2231"/>
      <c r="AF1259" s="901"/>
      <c r="AG1259" s="2231"/>
      <c r="AH1259" s="901"/>
      <c r="AI1259" s="2231"/>
      <c r="AJ1259" s="2210"/>
    </row>
    <row r="1260" spans="2:36" ht="15.6" x14ac:dyDescent="0.3">
      <c r="B1260" s="3958" t="s">
        <v>4045</v>
      </c>
      <c r="C1260" s="3959">
        <v>11365</v>
      </c>
      <c r="D1260" s="3962">
        <v>43654</v>
      </c>
      <c r="E1260" s="3959"/>
      <c r="F1260" s="3959"/>
      <c r="G1260" s="3959"/>
      <c r="H1260" s="3969">
        <v>44253</v>
      </c>
      <c r="I1260" s="3969">
        <v>45317</v>
      </c>
      <c r="J1260" s="3965">
        <v>307000</v>
      </c>
      <c r="K1260" s="3964">
        <v>0</v>
      </c>
      <c r="L1260" s="3967">
        <v>0.04</v>
      </c>
      <c r="M1260" s="3968" t="s">
        <v>4608</v>
      </c>
      <c r="N1260" s="3965">
        <v>247313</v>
      </c>
      <c r="O1260" s="3960">
        <v>343840</v>
      </c>
      <c r="P1260" s="3960">
        <v>339423</v>
      </c>
      <c r="Q1260" s="3238">
        <f t="shared" si="78"/>
        <v>251730</v>
      </c>
      <c r="R1260" s="3238">
        <v>-30576.824726789506</v>
      </c>
      <c r="S1260" s="3238">
        <f t="shared" si="77"/>
        <v>221153.17527321051</v>
      </c>
      <c r="T1260" s="3238"/>
      <c r="U1260" s="3238"/>
      <c r="V1260" s="3239">
        <f t="shared" si="79"/>
        <v>221153.17527321051</v>
      </c>
      <c r="W1260" s="3435">
        <v>100</v>
      </c>
      <c r="X1260" s="3192" t="s">
        <v>1746</v>
      </c>
      <c r="Y1260" s="3241" t="s">
        <v>2711</v>
      </c>
      <c r="Z1260" s="3198" t="str">
        <f t="shared" si="80"/>
        <v>reg</v>
      </c>
      <c r="AB1260" s="2209"/>
      <c r="AC1260" s="2231"/>
      <c r="AD1260" s="901"/>
      <c r="AE1260" s="2231"/>
      <c r="AF1260" s="901"/>
      <c r="AG1260" s="2231"/>
      <c r="AH1260" s="901"/>
      <c r="AI1260" s="2231"/>
      <c r="AJ1260" s="2210"/>
    </row>
    <row r="1261" spans="2:36" ht="15.6" x14ac:dyDescent="0.3">
      <c r="B1261" s="3958" t="s">
        <v>4046</v>
      </c>
      <c r="C1261" s="3959">
        <v>9144</v>
      </c>
      <c r="D1261" s="3962">
        <v>43654</v>
      </c>
      <c r="E1261" s="3959"/>
      <c r="F1261" s="3959"/>
      <c r="G1261" s="3959"/>
      <c r="H1261" s="3969">
        <v>44300</v>
      </c>
      <c r="I1261" s="3969">
        <v>45365</v>
      </c>
      <c r="J1261" s="3965">
        <v>40000</v>
      </c>
      <c r="K1261" s="3964">
        <v>0</v>
      </c>
      <c r="L1261" s="3967">
        <v>0.04</v>
      </c>
      <c r="M1261" s="3968" t="s">
        <v>4608</v>
      </c>
      <c r="N1261" s="3965">
        <v>27384</v>
      </c>
      <c r="O1261" s="3960">
        <v>44800</v>
      </c>
      <c r="P1261" s="3960">
        <v>37287</v>
      </c>
      <c r="Q1261" s="3238">
        <f t="shared" si="78"/>
        <v>34897</v>
      </c>
      <c r="R1261" s="3238">
        <v>-4238.8251399943329</v>
      </c>
      <c r="S1261" s="3238">
        <f t="shared" si="77"/>
        <v>30658.174860005667</v>
      </c>
      <c r="T1261" s="3238"/>
      <c r="U1261" s="3238"/>
      <c r="V1261" s="3239">
        <f t="shared" si="79"/>
        <v>30658.174860005667</v>
      </c>
      <c r="W1261" s="3435">
        <v>3975</v>
      </c>
      <c r="X1261" s="3192" t="s">
        <v>1746</v>
      </c>
      <c r="Y1261" s="3241" t="s">
        <v>2711</v>
      </c>
      <c r="Z1261" s="3198" t="str">
        <f t="shared" si="80"/>
        <v>reg</v>
      </c>
      <c r="AB1261" s="2209"/>
      <c r="AC1261" s="2231"/>
      <c r="AD1261" s="901"/>
      <c r="AE1261" s="2231"/>
      <c r="AF1261" s="901"/>
      <c r="AG1261" s="2231"/>
      <c r="AH1261" s="901"/>
      <c r="AI1261" s="2231"/>
      <c r="AJ1261" s="2210"/>
    </row>
    <row r="1262" spans="2:36" ht="15.6" x14ac:dyDescent="0.3">
      <c r="B1262" s="3958" t="s">
        <v>4047</v>
      </c>
      <c r="C1262" s="3959">
        <v>4222</v>
      </c>
      <c r="D1262" s="3962">
        <v>43654</v>
      </c>
      <c r="E1262" s="3959"/>
      <c r="F1262" s="3959"/>
      <c r="G1262" s="3959"/>
      <c r="H1262" s="3969">
        <v>43971</v>
      </c>
      <c r="I1262" s="3969">
        <v>45036</v>
      </c>
      <c r="J1262" s="3965">
        <v>390000</v>
      </c>
      <c r="K1262" s="3964">
        <v>0</v>
      </c>
      <c r="L1262" s="3967">
        <v>0.04</v>
      </c>
      <c r="M1262" s="3968" t="s">
        <v>4608</v>
      </c>
      <c r="N1262" s="3965">
        <v>413656</v>
      </c>
      <c r="O1262" s="3960"/>
      <c r="P1262" s="3960">
        <v>413656</v>
      </c>
      <c r="Q1262" s="3238">
        <f t="shared" si="78"/>
        <v>0</v>
      </c>
      <c r="R1262" s="3238">
        <v>0</v>
      </c>
      <c r="S1262" s="3238">
        <f t="shared" si="77"/>
        <v>0</v>
      </c>
      <c r="T1262" s="3238"/>
      <c r="U1262" s="3238"/>
      <c r="V1262" s="3239">
        <f t="shared" si="79"/>
        <v>0</v>
      </c>
      <c r="W1262" s="3435">
        <v>0</v>
      </c>
      <c r="X1262" s="3192" t="s">
        <v>1746</v>
      </c>
      <c r="Y1262" s="3241" t="s">
        <v>2711</v>
      </c>
      <c r="Z1262" s="3198" t="str">
        <f t="shared" si="80"/>
        <v>reg</v>
      </c>
      <c r="AB1262" s="2209"/>
      <c r="AC1262" s="2231"/>
      <c r="AD1262" s="901"/>
      <c r="AE1262" s="2231"/>
      <c r="AF1262" s="901"/>
      <c r="AG1262" s="2231"/>
      <c r="AH1262" s="901"/>
      <c r="AI1262" s="2231"/>
      <c r="AJ1262" s="2210"/>
    </row>
    <row r="1263" spans="2:36" ht="15.6" x14ac:dyDescent="0.3">
      <c r="B1263" s="3958" t="s">
        <v>4048</v>
      </c>
      <c r="C1263" s="3959">
        <v>8998</v>
      </c>
      <c r="D1263" s="3962">
        <v>39669</v>
      </c>
      <c r="E1263" s="3959"/>
      <c r="F1263" s="3959"/>
      <c r="G1263" s="3959"/>
      <c r="H1263" s="3969">
        <v>39669</v>
      </c>
      <c r="I1263" s="3969">
        <v>40034</v>
      </c>
      <c r="J1263" s="3965">
        <v>15000</v>
      </c>
      <c r="K1263" s="3964">
        <v>0</v>
      </c>
      <c r="L1263" s="3967">
        <v>0.04</v>
      </c>
      <c r="M1263" s="3968" t="s">
        <v>4608</v>
      </c>
      <c r="N1263" s="3965">
        <v>53065</v>
      </c>
      <c r="O1263" s="3960"/>
      <c r="P1263" s="3960">
        <v>0</v>
      </c>
      <c r="Q1263" s="3238">
        <f t="shared" si="78"/>
        <v>53065</v>
      </c>
      <c r="R1263" s="3238">
        <v>-6445.633035899913</v>
      </c>
      <c r="S1263" s="3238">
        <f t="shared" si="77"/>
        <v>46619.366964100089</v>
      </c>
      <c r="T1263" s="3238"/>
      <c r="U1263" s="3238"/>
      <c r="V1263" s="3239">
        <f t="shared" si="79"/>
        <v>46619.366964100089</v>
      </c>
      <c r="W1263" s="3435">
        <v>4025</v>
      </c>
      <c r="X1263" s="3192" t="s">
        <v>1746</v>
      </c>
      <c r="Y1263" s="3241" t="s">
        <v>2711</v>
      </c>
      <c r="Z1263" s="3198" t="str">
        <f t="shared" si="80"/>
        <v>reg</v>
      </c>
      <c r="AB1263" s="2209"/>
      <c r="AC1263" s="2231"/>
      <c r="AD1263" s="901"/>
      <c r="AE1263" s="2231"/>
      <c r="AF1263" s="901"/>
      <c r="AG1263" s="2231"/>
      <c r="AH1263" s="901"/>
      <c r="AI1263" s="2231"/>
      <c r="AJ1263" s="2210"/>
    </row>
    <row r="1264" spans="2:36" ht="15.6" x14ac:dyDescent="0.3">
      <c r="B1264" s="3958" t="s">
        <v>4049</v>
      </c>
      <c r="C1264" s="3959">
        <v>15029</v>
      </c>
      <c r="D1264" s="3962">
        <v>42989</v>
      </c>
      <c r="E1264" s="3959"/>
      <c r="F1264" s="3959"/>
      <c r="G1264" s="3959"/>
      <c r="H1264" s="3969">
        <v>42989</v>
      </c>
      <c r="I1264" s="3969">
        <v>43719</v>
      </c>
      <c r="J1264" s="3965">
        <v>110000</v>
      </c>
      <c r="K1264" s="3964">
        <v>0</v>
      </c>
      <c r="L1264" s="3967">
        <v>0.04</v>
      </c>
      <c r="M1264" s="3968" t="s">
        <v>4608</v>
      </c>
      <c r="N1264" s="3965"/>
      <c r="O1264" s="3960">
        <v>196812</v>
      </c>
      <c r="P1264" s="3960">
        <v>0</v>
      </c>
      <c r="Q1264" s="3238">
        <f t="shared" si="78"/>
        <v>196812</v>
      </c>
      <c r="R1264" s="3238">
        <v>-23906.113804985089</v>
      </c>
      <c r="S1264" s="3238">
        <f t="shared" si="77"/>
        <v>172905.8861950149</v>
      </c>
      <c r="T1264" s="3238"/>
      <c r="U1264" s="3238"/>
      <c r="V1264" s="3239">
        <f t="shared" si="79"/>
        <v>172905.8861950149</v>
      </c>
      <c r="W1264" s="3435">
        <v>750</v>
      </c>
      <c r="X1264" s="3192" t="s">
        <v>1746</v>
      </c>
      <c r="Y1264" s="3241" t="s">
        <v>2711</v>
      </c>
      <c r="Z1264" s="3198" t="str">
        <f t="shared" si="80"/>
        <v>reg</v>
      </c>
      <c r="AB1264" s="2209"/>
      <c r="AC1264" s="2231"/>
      <c r="AD1264" s="901"/>
      <c r="AE1264" s="2231"/>
      <c r="AF1264" s="901"/>
      <c r="AG1264" s="2231"/>
      <c r="AH1264" s="901"/>
      <c r="AI1264" s="2231"/>
      <c r="AJ1264" s="2210"/>
    </row>
    <row r="1265" spans="2:36" ht="15.6" x14ac:dyDescent="0.3">
      <c r="B1265" s="3958" t="s">
        <v>4050</v>
      </c>
      <c r="C1265" s="3959">
        <v>1981</v>
      </c>
      <c r="D1265" s="3962">
        <v>35041</v>
      </c>
      <c r="E1265" s="3959"/>
      <c r="F1265" s="3959"/>
      <c r="G1265" s="3959"/>
      <c r="H1265" s="3969">
        <v>38870</v>
      </c>
      <c r="I1265" s="3969">
        <v>39235</v>
      </c>
      <c r="J1265" s="3965">
        <v>25000</v>
      </c>
      <c r="K1265" s="3964">
        <v>0</v>
      </c>
      <c r="L1265" s="3967">
        <v>0.04</v>
      </c>
      <c r="M1265" s="3968" t="s">
        <v>4608</v>
      </c>
      <c r="N1265" s="3965">
        <v>78901</v>
      </c>
      <c r="O1265" s="3960"/>
      <c r="P1265" s="3960">
        <v>78901</v>
      </c>
      <c r="Q1265" s="3238">
        <f t="shared" si="78"/>
        <v>0</v>
      </c>
      <c r="R1265" s="3238">
        <v>0</v>
      </c>
      <c r="S1265" s="3238">
        <f t="shared" si="77"/>
        <v>0</v>
      </c>
      <c r="T1265" s="3238"/>
      <c r="U1265" s="3238"/>
      <c r="V1265" s="3239">
        <f t="shared" si="79"/>
        <v>0</v>
      </c>
      <c r="W1265" s="3435">
        <v>7244</v>
      </c>
      <c r="X1265" s="3192" t="s">
        <v>1746</v>
      </c>
      <c r="Y1265" s="3241" t="s">
        <v>2711</v>
      </c>
      <c r="Z1265" s="3198" t="str">
        <f t="shared" si="80"/>
        <v>reg</v>
      </c>
      <c r="AB1265" s="2209"/>
      <c r="AC1265" s="2231"/>
      <c r="AD1265" s="901"/>
      <c r="AE1265" s="2231"/>
      <c r="AF1265" s="901"/>
      <c r="AG1265" s="2231"/>
      <c r="AH1265" s="901"/>
      <c r="AI1265" s="2231"/>
      <c r="AJ1265" s="2210"/>
    </row>
    <row r="1266" spans="2:36" ht="15.6" x14ac:dyDescent="0.3">
      <c r="B1266" s="3958" t="s">
        <v>4051</v>
      </c>
      <c r="C1266" s="3959">
        <v>1753</v>
      </c>
      <c r="D1266" s="3962">
        <v>35886</v>
      </c>
      <c r="E1266" s="3959"/>
      <c r="F1266" s="3959"/>
      <c r="G1266" s="3959"/>
      <c r="H1266" s="3969">
        <v>39288</v>
      </c>
      <c r="I1266" s="3969">
        <v>39593</v>
      </c>
      <c r="J1266" s="3965">
        <v>9000</v>
      </c>
      <c r="K1266" s="3964">
        <v>0</v>
      </c>
      <c r="L1266" s="3967">
        <v>0.04</v>
      </c>
      <c r="M1266" s="3968" t="s">
        <v>4608</v>
      </c>
      <c r="N1266" s="3965">
        <v>7776</v>
      </c>
      <c r="O1266" s="3960"/>
      <c r="P1266" s="3960">
        <v>4746</v>
      </c>
      <c r="Q1266" s="3238">
        <f t="shared" si="78"/>
        <v>3030</v>
      </c>
      <c r="R1266" s="3238">
        <v>-368.04424948227148</v>
      </c>
      <c r="S1266" s="3238">
        <f t="shared" si="77"/>
        <v>2661.9557505177286</v>
      </c>
      <c r="T1266" s="3238"/>
      <c r="U1266" s="3238"/>
      <c r="V1266" s="3239">
        <f t="shared" si="79"/>
        <v>2661.9557505177286</v>
      </c>
      <c r="W1266" s="3435">
        <v>7596</v>
      </c>
      <c r="X1266" s="3192" t="s">
        <v>1746</v>
      </c>
      <c r="Y1266" s="3241" t="s">
        <v>2711</v>
      </c>
      <c r="Z1266" s="3198" t="str">
        <f t="shared" si="80"/>
        <v>reg</v>
      </c>
      <c r="AB1266" s="2209"/>
      <c r="AC1266" s="2231"/>
      <c r="AD1266" s="901"/>
      <c r="AE1266" s="2231"/>
      <c r="AF1266" s="901"/>
      <c r="AG1266" s="2231"/>
      <c r="AH1266" s="901"/>
      <c r="AI1266" s="2231"/>
      <c r="AJ1266" s="2210"/>
    </row>
    <row r="1267" spans="2:36" ht="15.6" x14ac:dyDescent="0.3">
      <c r="B1267" s="3958" t="s">
        <v>4052</v>
      </c>
      <c r="C1267" s="3959">
        <v>3747</v>
      </c>
      <c r="D1267" s="3962">
        <v>43654</v>
      </c>
      <c r="E1267" s="3959"/>
      <c r="F1267" s="3959"/>
      <c r="G1267" s="3959"/>
      <c r="H1267" s="3969">
        <v>40952</v>
      </c>
      <c r="I1267" s="3969">
        <v>41318</v>
      </c>
      <c r="J1267" s="3965">
        <v>60000</v>
      </c>
      <c r="K1267" s="3964">
        <v>0</v>
      </c>
      <c r="L1267" s="3967">
        <v>0.04</v>
      </c>
      <c r="M1267" s="3968" t="s">
        <v>4608</v>
      </c>
      <c r="N1267" s="3965">
        <v>252000</v>
      </c>
      <c r="O1267" s="3960"/>
      <c r="P1267" s="3960">
        <v>83190</v>
      </c>
      <c r="Q1267" s="3238">
        <f t="shared" si="78"/>
        <v>168810</v>
      </c>
      <c r="R1267" s="3238">
        <v>-20504.80189937368</v>
      </c>
      <c r="S1267" s="3238">
        <f t="shared" si="77"/>
        <v>148305.19810062632</v>
      </c>
      <c r="T1267" s="3238"/>
      <c r="U1267" s="3238"/>
      <c r="V1267" s="3239">
        <f t="shared" si="79"/>
        <v>148305.19810062632</v>
      </c>
      <c r="W1267" s="3435">
        <v>7055</v>
      </c>
      <c r="X1267" s="3192" t="s">
        <v>1746</v>
      </c>
      <c r="Y1267" s="3241" t="s">
        <v>2711</v>
      </c>
      <c r="Z1267" s="3198" t="str">
        <f t="shared" si="80"/>
        <v>reg</v>
      </c>
      <c r="AB1267" s="2209"/>
      <c r="AC1267" s="2231"/>
      <c r="AD1267" s="901"/>
      <c r="AE1267" s="2231"/>
      <c r="AF1267" s="901"/>
      <c r="AG1267" s="2231"/>
      <c r="AH1267" s="901"/>
      <c r="AI1267" s="2231"/>
      <c r="AJ1267" s="2210"/>
    </row>
    <row r="1268" spans="2:36" ht="15.6" x14ac:dyDescent="0.3">
      <c r="B1268" s="3958" t="s">
        <v>4053</v>
      </c>
      <c r="C1268" s="3959">
        <v>11933</v>
      </c>
      <c r="D1268" s="3962">
        <v>40858</v>
      </c>
      <c r="E1268" s="3959"/>
      <c r="F1268" s="3959"/>
      <c r="G1268" s="3959"/>
      <c r="H1268" s="3969">
        <v>42075</v>
      </c>
      <c r="I1268" s="3969">
        <v>42806</v>
      </c>
      <c r="J1268" s="3965">
        <v>20000</v>
      </c>
      <c r="K1268" s="3964">
        <v>0</v>
      </c>
      <c r="L1268" s="3967">
        <v>0.04</v>
      </c>
      <c r="M1268" s="3968" t="s">
        <v>4608</v>
      </c>
      <c r="N1268" s="3965">
        <v>433440</v>
      </c>
      <c r="O1268" s="3960"/>
      <c r="P1268" s="3960">
        <v>1147</v>
      </c>
      <c r="Q1268" s="3238">
        <f t="shared" si="78"/>
        <v>432293</v>
      </c>
      <c r="R1268" s="3238">
        <v>-52509.225327207787</v>
      </c>
      <c r="S1268" s="3238">
        <f t="shared" si="77"/>
        <v>379783.77467279223</v>
      </c>
      <c r="T1268" s="3238"/>
      <c r="U1268" s="3238"/>
      <c r="V1268" s="3239">
        <f t="shared" si="79"/>
        <v>379783.77467279223</v>
      </c>
      <c r="W1268" s="3435">
        <v>5750</v>
      </c>
      <c r="X1268" s="3192" t="s">
        <v>1746</v>
      </c>
      <c r="Y1268" s="3241" t="s">
        <v>2711</v>
      </c>
      <c r="Z1268" s="3198" t="str">
        <f t="shared" si="80"/>
        <v>reg</v>
      </c>
      <c r="AB1268" s="2209"/>
      <c r="AC1268" s="2231"/>
      <c r="AD1268" s="901"/>
      <c r="AE1268" s="2231"/>
      <c r="AF1268" s="901"/>
      <c r="AG1268" s="2231"/>
      <c r="AH1268" s="901"/>
      <c r="AI1268" s="2231"/>
      <c r="AJ1268" s="2210"/>
    </row>
    <row r="1269" spans="2:36" ht="15.6" x14ac:dyDescent="0.3">
      <c r="B1269" s="3958" t="s">
        <v>4054</v>
      </c>
      <c r="C1269" s="3959">
        <v>1864</v>
      </c>
      <c r="D1269" s="3962">
        <v>34754</v>
      </c>
      <c r="E1269" s="3959"/>
      <c r="F1269" s="3959"/>
      <c r="G1269" s="3959"/>
      <c r="H1269" s="3969">
        <v>39289</v>
      </c>
      <c r="I1269" s="3969">
        <v>39655</v>
      </c>
      <c r="J1269" s="3965">
        <v>25000</v>
      </c>
      <c r="K1269" s="3964">
        <v>0</v>
      </c>
      <c r="L1269" s="3967">
        <v>0.04</v>
      </c>
      <c r="M1269" s="3968" t="s">
        <v>4608</v>
      </c>
      <c r="N1269" s="3965">
        <v>6105</v>
      </c>
      <c r="O1269" s="3960"/>
      <c r="P1269" s="3960">
        <v>2240</v>
      </c>
      <c r="Q1269" s="3238">
        <f t="shared" si="78"/>
        <v>3865</v>
      </c>
      <c r="R1269" s="3238">
        <v>-469.46898490065325</v>
      </c>
      <c r="S1269" s="3238">
        <f t="shared" si="77"/>
        <v>3395.5310150993469</v>
      </c>
      <c r="T1269" s="3238"/>
      <c r="U1269" s="3238"/>
      <c r="V1269" s="3239">
        <f t="shared" si="79"/>
        <v>3395.5310150993469</v>
      </c>
      <c r="W1269" s="3435">
        <v>7137</v>
      </c>
      <c r="X1269" s="3192" t="s">
        <v>1746</v>
      </c>
      <c r="Y1269" s="3241" t="s">
        <v>2711</v>
      </c>
      <c r="Z1269" s="3198" t="str">
        <f t="shared" si="80"/>
        <v>reg</v>
      </c>
      <c r="AB1269" s="2209"/>
      <c r="AC1269" s="2231"/>
      <c r="AD1269" s="901"/>
      <c r="AE1269" s="2231"/>
      <c r="AF1269" s="901"/>
      <c r="AG1269" s="2231"/>
      <c r="AH1269" s="901"/>
      <c r="AI1269" s="2231"/>
      <c r="AJ1269" s="2210"/>
    </row>
    <row r="1270" spans="2:36" ht="15.6" x14ac:dyDescent="0.3">
      <c r="B1270" s="3958" t="s">
        <v>4055</v>
      </c>
      <c r="C1270" s="3959">
        <v>15085</v>
      </c>
      <c r="D1270" s="3962">
        <v>43224</v>
      </c>
      <c r="E1270" s="3959"/>
      <c r="F1270" s="3959"/>
      <c r="G1270" s="3959"/>
      <c r="H1270" s="3969">
        <v>43224</v>
      </c>
      <c r="I1270" s="3969">
        <v>44320</v>
      </c>
      <c r="J1270" s="3965">
        <v>54000</v>
      </c>
      <c r="K1270" s="3964">
        <v>0</v>
      </c>
      <c r="L1270" s="3967">
        <v>0.04</v>
      </c>
      <c r="M1270" s="3968" t="s">
        <v>4608</v>
      </c>
      <c r="N1270" s="3965">
        <v>18480</v>
      </c>
      <c r="O1270" s="3960"/>
      <c r="P1270" s="3960">
        <v>18480</v>
      </c>
      <c r="Q1270" s="3238">
        <f t="shared" si="78"/>
        <v>0</v>
      </c>
      <c r="R1270" s="3238">
        <v>0</v>
      </c>
      <c r="S1270" s="3238">
        <f t="shared" si="77"/>
        <v>0</v>
      </c>
      <c r="T1270" s="3238"/>
      <c r="U1270" s="3238"/>
      <c r="V1270" s="3239">
        <f t="shared" si="79"/>
        <v>0</v>
      </c>
      <c r="W1270" s="3435">
        <v>100</v>
      </c>
      <c r="X1270" s="3192" t="s">
        <v>1746</v>
      </c>
      <c r="Y1270" s="3241" t="s">
        <v>2711</v>
      </c>
      <c r="Z1270" s="3198" t="str">
        <f t="shared" si="80"/>
        <v>reg</v>
      </c>
      <c r="AB1270" s="2209"/>
      <c r="AC1270" s="2231"/>
      <c r="AD1270" s="901"/>
      <c r="AE1270" s="2231"/>
      <c r="AF1270" s="901"/>
      <c r="AG1270" s="2231"/>
      <c r="AH1270" s="901"/>
      <c r="AI1270" s="2231"/>
      <c r="AJ1270" s="2210"/>
    </row>
    <row r="1271" spans="2:36" ht="15.6" x14ac:dyDescent="0.3">
      <c r="B1271" s="3958" t="s">
        <v>4056</v>
      </c>
      <c r="C1271" s="3959">
        <v>9372</v>
      </c>
      <c r="D1271" s="3962">
        <v>43654</v>
      </c>
      <c r="E1271" s="3959"/>
      <c r="F1271" s="3959"/>
      <c r="G1271" s="3959"/>
      <c r="H1271" s="3969">
        <v>42831</v>
      </c>
      <c r="I1271" s="3969">
        <v>43927</v>
      </c>
      <c r="J1271" s="3965">
        <v>218000</v>
      </c>
      <c r="K1271" s="3964">
        <v>0</v>
      </c>
      <c r="L1271" s="3967">
        <v>0.04</v>
      </c>
      <c r="M1271" s="3968" t="s">
        <v>4608</v>
      </c>
      <c r="N1271" s="3965">
        <v>223774</v>
      </c>
      <c r="O1271" s="3960"/>
      <c r="P1271" s="3960">
        <v>74604</v>
      </c>
      <c r="Q1271" s="3238">
        <f t="shared" si="78"/>
        <v>149170</v>
      </c>
      <c r="R1271" s="3238">
        <v>-18119.194948934139</v>
      </c>
      <c r="S1271" s="3238">
        <f t="shared" si="77"/>
        <v>131050.80505106586</v>
      </c>
      <c r="T1271" s="3238"/>
      <c r="U1271" s="3238"/>
      <c r="V1271" s="3239">
        <f t="shared" si="79"/>
        <v>131050.80505106586</v>
      </c>
      <c r="W1271" s="3435">
        <v>3825</v>
      </c>
      <c r="X1271" s="3192" t="s">
        <v>1746</v>
      </c>
      <c r="Y1271" s="3241" t="s">
        <v>2711</v>
      </c>
      <c r="Z1271" s="3198" t="str">
        <f t="shared" si="80"/>
        <v>reg</v>
      </c>
      <c r="AB1271" s="2209"/>
      <c r="AC1271" s="2231"/>
      <c r="AD1271" s="901"/>
      <c r="AE1271" s="2231"/>
      <c r="AF1271" s="901"/>
      <c r="AG1271" s="2231"/>
      <c r="AH1271" s="901"/>
      <c r="AI1271" s="2231"/>
      <c r="AJ1271" s="2210"/>
    </row>
    <row r="1272" spans="2:36" ht="15.6" x14ac:dyDescent="0.3">
      <c r="B1272" s="3958" t="s">
        <v>4057</v>
      </c>
      <c r="C1272" s="3959">
        <v>9552</v>
      </c>
      <c r="D1272" s="3962">
        <v>43654</v>
      </c>
      <c r="E1272" s="3959"/>
      <c r="F1272" s="3959"/>
      <c r="G1272" s="3959"/>
      <c r="H1272" s="3969">
        <v>44273</v>
      </c>
      <c r="I1272" s="3969">
        <v>45340</v>
      </c>
      <c r="J1272" s="3965">
        <v>225000</v>
      </c>
      <c r="K1272" s="3964">
        <v>0</v>
      </c>
      <c r="L1272" s="3967">
        <v>0.04</v>
      </c>
      <c r="M1272" s="3968" t="s">
        <v>4608</v>
      </c>
      <c r="N1272" s="3965">
        <v>183130</v>
      </c>
      <c r="O1272" s="3960">
        <v>252000</v>
      </c>
      <c r="P1272" s="3960">
        <v>201381</v>
      </c>
      <c r="Q1272" s="3238">
        <f t="shared" si="78"/>
        <v>233749</v>
      </c>
      <c r="R1272" s="3238">
        <v>-28392.731112947684</v>
      </c>
      <c r="S1272" s="3238">
        <f t="shared" si="77"/>
        <v>205356.26888705231</v>
      </c>
      <c r="T1272" s="3238"/>
      <c r="U1272" s="3238"/>
      <c r="V1272" s="3239">
        <f t="shared" si="79"/>
        <v>205356.26888705231</v>
      </c>
      <c r="W1272" s="3435">
        <v>3675</v>
      </c>
      <c r="X1272" s="3192" t="s">
        <v>1746</v>
      </c>
      <c r="Y1272" s="3241" t="s">
        <v>2711</v>
      </c>
      <c r="Z1272" s="3198" t="str">
        <f t="shared" si="80"/>
        <v>reg</v>
      </c>
      <c r="AB1272" s="2209"/>
      <c r="AC1272" s="2231"/>
      <c r="AD1272" s="901"/>
      <c r="AE1272" s="2231"/>
      <c r="AF1272" s="901"/>
      <c r="AG1272" s="2231"/>
      <c r="AH1272" s="901"/>
      <c r="AI1272" s="2231"/>
      <c r="AJ1272" s="2210"/>
    </row>
    <row r="1273" spans="2:36" ht="15.6" x14ac:dyDescent="0.3">
      <c r="B1273" s="3958" t="s">
        <v>4058</v>
      </c>
      <c r="C1273" s="3959">
        <v>3998</v>
      </c>
      <c r="D1273" s="3962">
        <v>43654</v>
      </c>
      <c r="E1273" s="3959"/>
      <c r="F1273" s="3959"/>
      <c r="G1273" s="3959"/>
      <c r="H1273" s="3969">
        <v>42956</v>
      </c>
      <c r="I1273" s="3969">
        <v>44052</v>
      </c>
      <c r="J1273" s="3965">
        <v>195000</v>
      </c>
      <c r="K1273" s="3964">
        <v>0</v>
      </c>
      <c r="L1273" s="3967">
        <v>0.04</v>
      </c>
      <c r="M1273" s="3968" t="s">
        <v>4608</v>
      </c>
      <c r="N1273" s="3965">
        <v>336000</v>
      </c>
      <c r="O1273" s="3960"/>
      <c r="P1273" s="3960">
        <v>102674</v>
      </c>
      <c r="Q1273" s="3238">
        <f t="shared" si="78"/>
        <v>233326</v>
      </c>
      <c r="R1273" s="3238">
        <v>-28341.350678118972</v>
      </c>
      <c r="S1273" s="3238">
        <f t="shared" si="77"/>
        <v>204984.64932188104</v>
      </c>
      <c r="T1273" s="3238"/>
      <c r="U1273" s="3238"/>
      <c r="V1273" s="3239">
        <f t="shared" si="79"/>
        <v>204984.64932188104</v>
      </c>
      <c r="W1273" s="3435">
        <v>6685</v>
      </c>
      <c r="X1273" s="3192" t="s">
        <v>1746</v>
      </c>
      <c r="Y1273" s="3241" t="s">
        <v>2711</v>
      </c>
      <c r="Z1273" s="3198" t="str">
        <f t="shared" si="80"/>
        <v>reg</v>
      </c>
      <c r="AB1273" s="2209"/>
      <c r="AC1273" s="2231"/>
      <c r="AD1273" s="901"/>
      <c r="AE1273" s="2231"/>
      <c r="AF1273" s="901"/>
      <c r="AG1273" s="2231"/>
      <c r="AH1273" s="901"/>
      <c r="AI1273" s="2231"/>
      <c r="AJ1273" s="2210"/>
    </row>
    <row r="1274" spans="2:36" ht="15.6" x14ac:dyDescent="0.3">
      <c r="B1274" s="3958" t="s">
        <v>4059</v>
      </c>
      <c r="C1274" s="3959">
        <v>15025</v>
      </c>
      <c r="D1274" s="3962">
        <v>42978</v>
      </c>
      <c r="E1274" s="3959"/>
      <c r="F1274" s="3959"/>
      <c r="G1274" s="3959"/>
      <c r="H1274" s="3969">
        <v>42978</v>
      </c>
      <c r="I1274" s="3969">
        <v>43708</v>
      </c>
      <c r="J1274" s="3965">
        <v>100000</v>
      </c>
      <c r="K1274" s="3964">
        <v>0</v>
      </c>
      <c r="L1274" s="3967">
        <v>0.04</v>
      </c>
      <c r="M1274" s="3968" t="s">
        <v>4608</v>
      </c>
      <c r="N1274" s="3965"/>
      <c r="O1274" s="3960">
        <v>6839</v>
      </c>
      <c r="P1274" s="3960">
        <v>0</v>
      </c>
      <c r="Q1274" s="3238">
        <f t="shared" si="78"/>
        <v>6839</v>
      </c>
      <c r="R1274" s="3238">
        <v>-830.71109643869795</v>
      </c>
      <c r="S1274" s="3238">
        <f t="shared" si="77"/>
        <v>6008.2889035613025</v>
      </c>
      <c r="T1274" s="3238"/>
      <c r="U1274" s="3238"/>
      <c r="V1274" s="3239">
        <f t="shared" si="79"/>
        <v>6008.2889035613025</v>
      </c>
      <c r="W1274" s="3435">
        <v>1225</v>
      </c>
      <c r="X1274" s="3192" t="s">
        <v>1746</v>
      </c>
      <c r="Y1274" s="3241" t="s">
        <v>2711</v>
      </c>
      <c r="Z1274" s="3198" t="str">
        <f t="shared" si="80"/>
        <v>reg</v>
      </c>
      <c r="AB1274" s="2209"/>
      <c r="AC1274" s="2231"/>
      <c r="AD1274" s="901"/>
      <c r="AE1274" s="2231"/>
      <c r="AF1274" s="901"/>
      <c r="AG1274" s="2231"/>
      <c r="AH1274" s="901"/>
      <c r="AI1274" s="2231"/>
      <c r="AJ1274" s="2210"/>
    </row>
    <row r="1275" spans="2:36" ht="15.6" x14ac:dyDescent="0.3">
      <c r="B1275" s="3958" t="s">
        <v>4060</v>
      </c>
      <c r="C1275" s="3959">
        <v>7161</v>
      </c>
      <c r="D1275" s="3962">
        <v>38576</v>
      </c>
      <c r="E1275" s="3959"/>
      <c r="F1275" s="3959"/>
      <c r="G1275" s="3959"/>
      <c r="H1275" s="3969">
        <v>39218</v>
      </c>
      <c r="I1275" s="3969">
        <v>39584</v>
      </c>
      <c r="J1275" s="3965">
        <v>20000</v>
      </c>
      <c r="K1275" s="3964">
        <v>0</v>
      </c>
      <c r="L1275" s="3967">
        <v>0.04</v>
      </c>
      <c r="M1275" s="3968" t="s">
        <v>4608</v>
      </c>
      <c r="N1275" s="3965">
        <v>29072</v>
      </c>
      <c r="O1275" s="3960"/>
      <c r="P1275" s="3960">
        <v>29072</v>
      </c>
      <c r="Q1275" s="3238">
        <f t="shared" si="78"/>
        <v>0</v>
      </c>
      <c r="R1275" s="3238">
        <v>0</v>
      </c>
      <c r="S1275" s="3238">
        <f t="shared" si="77"/>
        <v>0</v>
      </c>
      <c r="T1275" s="3238"/>
      <c r="U1275" s="3238"/>
      <c r="V1275" s="3239">
        <f t="shared" si="79"/>
        <v>0</v>
      </c>
      <c r="W1275" s="3435">
        <v>4925</v>
      </c>
      <c r="X1275" s="3192" t="s">
        <v>1746</v>
      </c>
      <c r="Y1275" s="3241" t="s">
        <v>2711</v>
      </c>
      <c r="Z1275" s="3198" t="str">
        <f t="shared" si="80"/>
        <v>reg</v>
      </c>
      <c r="AB1275" s="2209"/>
      <c r="AC1275" s="2231"/>
      <c r="AD1275" s="901"/>
      <c r="AE1275" s="2231"/>
      <c r="AF1275" s="901"/>
      <c r="AG1275" s="2231"/>
      <c r="AH1275" s="901"/>
      <c r="AI1275" s="2231"/>
      <c r="AJ1275" s="2210"/>
    </row>
    <row r="1276" spans="2:36" ht="15.6" x14ac:dyDescent="0.3">
      <c r="B1276" s="3958" t="s">
        <v>4061</v>
      </c>
      <c r="C1276" s="3959">
        <v>7086</v>
      </c>
      <c r="D1276" s="3962">
        <v>38507</v>
      </c>
      <c r="E1276" s="3959"/>
      <c r="F1276" s="3959"/>
      <c r="G1276" s="3959"/>
      <c r="H1276" s="3969">
        <v>44357</v>
      </c>
      <c r="I1276" s="3969">
        <v>45422</v>
      </c>
      <c r="J1276" s="3965">
        <v>150000</v>
      </c>
      <c r="K1276" s="3964">
        <v>0</v>
      </c>
      <c r="L1276" s="3967">
        <v>0.04</v>
      </c>
      <c r="M1276" s="3968" t="s">
        <v>4608</v>
      </c>
      <c r="N1276" s="3965">
        <v>84364</v>
      </c>
      <c r="O1276" s="3960">
        <v>168000</v>
      </c>
      <c r="P1276" s="3960">
        <v>110806</v>
      </c>
      <c r="Q1276" s="3238">
        <f t="shared" si="78"/>
        <v>141558</v>
      </c>
      <c r="R1276" s="3238">
        <v>-17194.590055515309</v>
      </c>
      <c r="S1276" s="3238">
        <f t="shared" si="77"/>
        <v>124363.40994448469</v>
      </c>
      <c r="T1276" s="3238"/>
      <c r="U1276" s="3238"/>
      <c r="V1276" s="3239">
        <f t="shared" si="79"/>
        <v>124363.40994448469</v>
      </c>
      <c r="W1276" s="3435">
        <v>4850</v>
      </c>
      <c r="X1276" s="3192" t="s">
        <v>1746</v>
      </c>
      <c r="Y1276" s="3241" t="s">
        <v>2711</v>
      </c>
      <c r="Z1276" s="3198" t="str">
        <f t="shared" si="80"/>
        <v>reg</v>
      </c>
      <c r="AB1276" s="2209"/>
      <c r="AC1276" s="2231"/>
      <c r="AD1276" s="901"/>
      <c r="AE1276" s="2231"/>
      <c r="AF1276" s="901"/>
      <c r="AG1276" s="2231"/>
      <c r="AH1276" s="901"/>
      <c r="AI1276" s="2231"/>
      <c r="AJ1276" s="2210"/>
    </row>
    <row r="1277" spans="2:36" ht="15.6" x14ac:dyDescent="0.3">
      <c r="B1277" s="3958" t="s">
        <v>4062</v>
      </c>
      <c r="C1277" s="3959">
        <v>4872</v>
      </c>
      <c r="D1277" s="3962">
        <v>43654</v>
      </c>
      <c r="E1277" s="3959"/>
      <c r="F1277" s="3959"/>
      <c r="G1277" s="3959"/>
      <c r="H1277" s="3969">
        <v>40994</v>
      </c>
      <c r="I1277" s="3969">
        <v>41359</v>
      </c>
      <c r="J1277" s="3965">
        <v>50000</v>
      </c>
      <c r="K1277" s="3964">
        <v>0</v>
      </c>
      <c r="L1277" s="3967">
        <v>0.04</v>
      </c>
      <c r="M1277" s="3968" t="s">
        <v>4608</v>
      </c>
      <c r="N1277" s="3965">
        <v>56000</v>
      </c>
      <c r="O1277" s="3960"/>
      <c r="P1277" s="3960">
        <v>17116</v>
      </c>
      <c r="Q1277" s="3238">
        <f t="shared" si="78"/>
        <v>38884</v>
      </c>
      <c r="R1277" s="3238">
        <v>-4723.1130682734802</v>
      </c>
      <c r="S1277" s="3238">
        <f t="shared" si="77"/>
        <v>34160.88693172652</v>
      </c>
      <c r="T1277" s="3238"/>
      <c r="U1277" s="3238"/>
      <c r="V1277" s="3239">
        <f t="shared" si="79"/>
        <v>34160.88693172652</v>
      </c>
      <c r="W1277" s="3435">
        <v>6700</v>
      </c>
      <c r="X1277" s="3192" t="s">
        <v>1746</v>
      </c>
      <c r="Y1277" s="3241" t="s">
        <v>2711</v>
      </c>
      <c r="Z1277" s="3198" t="str">
        <f t="shared" si="80"/>
        <v>reg</v>
      </c>
      <c r="AB1277" s="2209"/>
      <c r="AC1277" s="2231"/>
      <c r="AD1277" s="901"/>
      <c r="AE1277" s="2231"/>
      <c r="AF1277" s="901"/>
      <c r="AG1277" s="2231"/>
      <c r="AH1277" s="901"/>
      <c r="AI1277" s="2231"/>
      <c r="AJ1277" s="2210"/>
    </row>
    <row r="1278" spans="2:36" ht="15.6" x14ac:dyDescent="0.3">
      <c r="B1278" s="3958" t="s">
        <v>4063</v>
      </c>
      <c r="C1278" s="3959">
        <v>2890</v>
      </c>
      <c r="D1278" s="3962">
        <v>36204</v>
      </c>
      <c r="E1278" s="3959"/>
      <c r="F1278" s="3959"/>
      <c r="G1278" s="3959"/>
      <c r="H1278" s="3969">
        <v>44356</v>
      </c>
      <c r="I1278" s="3969">
        <v>45421</v>
      </c>
      <c r="J1278" s="3965">
        <v>110000</v>
      </c>
      <c r="K1278" s="3964">
        <v>0</v>
      </c>
      <c r="L1278" s="3967">
        <v>0.04</v>
      </c>
      <c r="M1278" s="3968" t="s">
        <v>4608</v>
      </c>
      <c r="N1278" s="3965">
        <v>85923</v>
      </c>
      <c r="O1278" s="3960">
        <v>123200</v>
      </c>
      <c r="P1278" s="3960">
        <v>106425</v>
      </c>
      <c r="Q1278" s="3238">
        <f t="shared" si="78"/>
        <v>102698</v>
      </c>
      <c r="R1278" s="3238">
        <v>-12474.392189217928</v>
      </c>
      <c r="S1278" s="3238">
        <f t="shared" si="77"/>
        <v>90223.607810782065</v>
      </c>
      <c r="T1278" s="3238"/>
      <c r="U1278" s="3238"/>
      <c r="V1278" s="3239">
        <f t="shared" si="79"/>
        <v>90223.607810782065</v>
      </c>
      <c r="W1278" s="3435">
        <v>6705</v>
      </c>
      <c r="X1278" s="3192" t="s">
        <v>1746</v>
      </c>
      <c r="Y1278" s="3241" t="s">
        <v>2711</v>
      </c>
      <c r="Z1278" s="3198" t="str">
        <f t="shared" si="80"/>
        <v>reg</v>
      </c>
      <c r="AB1278" s="2209"/>
      <c r="AC1278" s="2231"/>
      <c r="AD1278" s="901"/>
      <c r="AE1278" s="2231"/>
      <c r="AF1278" s="901"/>
      <c r="AG1278" s="2231"/>
      <c r="AH1278" s="901"/>
      <c r="AI1278" s="2231"/>
      <c r="AJ1278" s="2210"/>
    </row>
    <row r="1279" spans="2:36" ht="15.6" x14ac:dyDescent="0.3">
      <c r="B1279" s="3958" t="s">
        <v>4064</v>
      </c>
      <c r="C1279" s="3959">
        <v>2916</v>
      </c>
      <c r="D1279" s="3962">
        <v>36223</v>
      </c>
      <c r="E1279" s="3959"/>
      <c r="F1279" s="3959"/>
      <c r="G1279" s="3959"/>
      <c r="H1279" s="3969">
        <v>39333</v>
      </c>
      <c r="I1279" s="3969">
        <v>39699</v>
      </c>
      <c r="J1279" s="3965">
        <v>35000</v>
      </c>
      <c r="K1279" s="3964">
        <v>0</v>
      </c>
      <c r="L1279" s="3967">
        <v>0.04</v>
      </c>
      <c r="M1279" s="3968" t="s">
        <v>4608</v>
      </c>
      <c r="N1279" s="3965">
        <v>147774</v>
      </c>
      <c r="O1279" s="3960"/>
      <c r="P1279" s="3960">
        <v>0</v>
      </c>
      <c r="Q1279" s="3238">
        <f t="shared" si="78"/>
        <v>147774</v>
      </c>
      <c r="R1279" s="3238">
        <v>-17949.627367324487</v>
      </c>
      <c r="S1279" s="3238">
        <f t="shared" si="77"/>
        <v>129824.37263267551</v>
      </c>
      <c r="T1279" s="3238"/>
      <c r="U1279" s="3238"/>
      <c r="V1279" s="3239">
        <f t="shared" si="79"/>
        <v>129824.37263267551</v>
      </c>
      <c r="W1279" s="3435">
        <v>6365</v>
      </c>
      <c r="X1279" s="3192" t="s">
        <v>1746</v>
      </c>
      <c r="Y1279" s="3241" t="s">
        <v>2711</v>
      </c>
      <c r="Z1279" s="3198" t="str">
        <f t="shared" si="80"/>
        <v>reg</v>
      </c>
      <c r="AB1279" s="2209"/>
      <c r="AC1279" s="2231"/>
      <c r="AD1279" s="901"/>
      <c r="AE1279" s="2231"/>
      <c r="AF1279" s="901"/>
      <c r="AG1279" s="2231"/>
      <c r="AH1279" s="901"/>
      <c r="AI1279" s="2231"/>
      <c r="AJ1279" s="2210"/>
    </row>
    <row r="1280" spans="2:36" ht="15.6" x14ac:dyDescent="0.3">
      <c r="B1280" s="3958" t="s">
        <v>4065</v>
      </c>
      <c r="C1280" s="3959">
        <v>14793</v>
      </c>
      <c r="D1280" s="3962">
        <v>41990</v>
      </c>
      <c r="E1280" s="3959"/>
      <c r="F1280" s="3959"/>
      <c r="G1280" s="3959"/>
      <c r="H1280" s="3969">
        <v>41990</v>
      </c>
      <c r="I1280" s="3969">
        <v>42721</v>
      </c>
      <c r="J1280" s="3965">
        <v>220000</v>
      </c>
      <c r="K1280" s="3964">
        <v>0</v>
      </c>
      <c r="L1280" s="3967">
        <v>0.04</v>
      </c>
      <c r="M1280" s="3968" t="s">
        <v>4608</v>
      </c>
      <c r="N1280" s="3965"/>
      <c r="O1280" s="3960">
        <v>218220</v>
      </c>
      <c r="P1280" s="3960">
        <v>0</v>
      </c>
      <c r="Q1280" s="3238">
        <f t="shared" si="78"/>
        <v>218220</v>
      </c>
      <c r="R1280" s="3238">
        <v>-26506.473967663795</v>
      </c>
      <c r="S1280" s="3238">
        <f t="shared" si="77"/>
        <v>191713.5260323362</v>
      </c>
      <c r="T1280" s="3238"/>
      <c r="U1280" s="3238"/>
      <c r="V1280" s="3239">
        <f t="shared" si="79"/>
        <v>191713.5260323362</v>
      </c>
      <c r="W1280" s="3435">
        <v>2025</v>
      </c>
      <c r="X1280" s="3192" t="s">
        <v>1746</v>
      </c>
      <c r="Y1280" s="3241" t="s">
        <v>2711</v>
      </c>
      <c r="Z1280" s="3198" t="str">
        <f t="shared" si="80"/>
        <v>reg</v>
      </c>
      <c r="AB1280" s="2209"/>
      <c r="AC1280" s="2231"/>
      <c r="AD1280" s="901"/>
      <c r="AE1280" s="2231"/>
      <c r="AF1280" s="901"/>
      <c r="AG1280" s="2231"/>
      <c r="AH1280" s="901"/>
      <c r="AI1280" s="2231"/>
      <c r="AJ1280" s="2210"/>
    </row>
    <row r="1281" spans="2:36" ht="15.6" x14ac:dyDescent="0.3">
      <c r="B1281" s="3958" t="s">
        <v>4066</v>
      </c>
      <c r="C1281" s="3959">
        <v>11086</v>
      </c>
      <c r="D1281" s="3962">
        <v>43654</v>
      </c>
      <c r="E1281" s="3959"/>
      <c r="F1281" s="3959"/>
      <c r="G1281" s="3959"/>
      <c r="H1281" s="3969">
        <v>44348</v>
      </c>
      <c r="I1281" s="3969">
        <v>45413</v>
      </c>
      <c r="J1281" s="3965">
        <v>60000</v>
      </c>
      <c r="K1281" s="3964">
        <v>0</v>
      </c>
      <c r="L1281" s="3967">
        <v>0.04</v>
      </c>
      <c r="M1281" s="3968" t="s">
        <v>4608</v>
      </c>
      <c r="N1281" s="3965"/>
      <c r="O1281" s="3960">
        <v>67200</v>
      </c>
      <c r="P1281" s="3960">
        <v>9330</v>
      </c>
      <c r="Q1281" s="3238">
        <f t="shared" si="78"/>
        <v>57870</v>
      </c>
      <c r="R1281" s="3238">
        <v>-7029.2807648643739</v>
      </c>
      <c r="S1281" s="3238">
        <f t="shared" si="77"/>
        <v>50840.719235135628</v>
      </c>
      <c r="T1281" s="3238"/>
      <c r="U1281" s="3238"/>
      <c r="V1281" s="3239">
        <f t="shared" si="79"/>
        <v>50840.719235135628</v>
      </c>
      <c r="W1281" s="3435">
        <v>1750</v>
      </c>
      <c r="X1281" s="3192" t="s">
        <v>1746</v>
      </c>
      <c r="Y1281" s="3241" t="s">
        <v>2711</v>
      </c>
      <c r="Z1281" s="3198" t="str">
        <f t="shared" si="80"/>
        <v>reg</v>
      </c>
      <c r="AB1281" s="2209"/>
      <c r="AC1281" s="2231"/>
      <c r="AD1281" s="901"/>
      <c r="AE1281" s="2231"/>
      <c r="AF1281" s="901"/>
      <c r="AG1281" s="2231"/>
      <c r="AH1281" s="901"/>
      <c r="AI1281" s="2231"/>
      <c r="AJ1281" s="2210"/>
    </row>
    <row r="1282" spans="2:36" ht="15.6" x14ac:dyDescent="0.3">
      <c r="B1282" s="3958" t="s">
        <v>4067</v>
      </c>
      <c r="C1282" s="3959">
        <v>15233</v>
      </c>
      <c r="D1282" s="3962">
        <v>43861</v>
      </c>
      <c r="E1282" s="3959"/>
      <c r="F1282" s="3959"/>
      <c r="G1282" s="3959"/>
      <c r="H1282" s="3969">
        <v>44204</v>
      </c>
      <c r="I1282" s="3969">
        <v>45634</v>
      </c>
      <c r="J1282" s="3965">
        <v>155000</v>
      </c>
      <c r="K1282" s="3964">
        <v>0</v>
      </c>
      <c r="L1282" s="3967">
        <v>0.04</v>
      </c>
      <c r="M1282" s="3968" t="s">
        <v>4608</v>
      </c>
      <c r="N1282" s="3965">
        <v>46170</v>
      </c>
      <c r="O1282" s="3960">
        <v>173600</v>
      </c>
      <c r="P1282" s="3960">
        <v>99200</v>
      </c>
      <c r="Q1282" s="3238">
        <f t="shared" si="78"/>
        <v>120570</v>
      </c>
      <c r="R1282" s="3238">
        <v>-14645.245927418309</v>
      </c>
      <c r="S1282" s="3238">
        <f t="shared" si="77"/>
        <v>105924.75407258169</v>
      </c>
      <c r="T1282" s="3238"/>
      <c r="U1282" s="3238"/>
      <c r="V1282" s="3239">
        <f t="shared" si="79"/>
        <v>105924.75407258169</v>
      </c>
      <c r="W1282" s="3435">
        <v>600</v>
      </c>
      <c r="X1282" s="3192" t="s">
        <v>1746</v>
      </c>
      <c r="Y1282" s="3241" t="s">
        <v>2711</v>
      </c>
      <c r="Z1282" s="3198" t="str">
        <f t="shared" si="80"/>
        <v>reg</v>
      </c>
      <c r="AB1282" s="2209"/>
      <c r="AC1282" s="2231"/>
      <c r="AD1282" s="901"/>
      <c r="AE1282" s="2231"/>
      <c r="AF1282" s="901"/>
      <c r="AG1282" s="2231"/>
      <c r="AH1282" s="901"/>
      <c r="AI1282" s="2231"/>
      <c r="AJ1282" s="2210"/>
    </row>
    <row r="1283" spans="2:36" ht="15.6" x14ac:dyDescent="0.3">
      <c r="B1283" s="3958" t="s">
        <v>4068</v>
      </c>
      <c r="C1283" s="3959">
        <v>4668</v>
      </c>
      <c r="D1283" s="3962">
        <v>43654</v>
      </c>
      <c r="E1283" s="3959"/>
      <c r="F1283" s="3959"/>
      <c r="G1283" s="3959"/>
      <c r="H1283" s="3969">
        <v>44278</v>
      </c>
      <c r="I1283" s="3969">
        <v>45345</v>
      </c>
      <c r="J1283" s="3965">
        <v>72000</v>
      </c>
      <c r="K1283" s="3964">
        <v>0</v>
      </c>
      <c r="L1283" s="3967">
        <v>0.04</v>
      </c>
      <c r="M1283" s="3968" t="s">
        <v>4608</v>
      </c>
      <c r="N1283" s="3965">
        <v>39200</v>
      </c>
      <c r="O1283" s="3960">
        <v>80640</v>
      </c>
      <c r="P1283" s="3960">
        <v>57035</v>
      </c>
      <c r="Q1283" s="3238">
        <f t="shared" si="78"/>
        <v>62805</v>
      </c>
      <c r="R1283" s="3238">
        <v>-7628.7191711993592</v>
      </c>
      <c r="S1283" s="3238">
        <f t="shared" si="77"/>
        <v>55176.280828800642</v>
      </c>
      <c r="T1283" s="3238"/>
      <c r="U1283" s="3238"/>
      <c r="V1283" s="3239">
        <f t="shared" si="79"/>
        <v>55176.280828800642</v>
      </c>
      <c r="W1283" s="3435">
        <v>6025</v>
      </c>
      <c r="X1283" s="3192" t="s">
        <v>1746</v>
      </c>
      <c r="Y1283" s="3241" t="s">
        <v>2711</v>
      </c>
      <c r="Z1283" s="3198" t="str">
        <f t="shared" si="80"/>
        <v>reg</v>
      </c>
      <c r="AB1283" s="2209"/>
      <c r="AC1283" s="2231"/>
      <c r="AD1283" s="901"/>
      <c r="AE1283" s="2231"/>
      <c r="AF1283" s="901"/>
      <c r="AG1283" s="2231"/>
      <c r="AH1283" s="901"/>
      <c r="AI1283" s="2231"/>
      <c r="AJ1283" s="2210"/>
    </row>
    <row r="1284" spans="2:36" ht="15.6" x14ac:dyDescent="0.3">
      <c r="B1284" s="3958" t="s">
        <v>4069</v>
      </c>
      <c r="C1284" s="3959">
        <v>3215</v>
      </c>
      <c r="D1284" s="3962">
        <v>36439</v>
      </c>
      <c r="E1284" s="3959"/>
      <c r="F1284" s="3959"/>
      <c r="G1284" s="3959"/>
      <c r="H1284" s="3969">
        <v>38882</v>
      </c>
      <c r="I1284" s="3969">
        <v>39247</v>
      </c>
      <c r="J1284" s="3965">
        <v>15000</v>
      </c>
      <c r="K1284" s="3964">
        <v>0</v>
      </c>
      <c r="L1284" s="3967">
        <v>0.04</v>
      </c>
      <c r="M1284" s="3968" t="s">
        <v>4608</v>
      </c>
      <c r="N1284" s="3965">
        <v>86212</v>
      </c>
      <c r="O1284" s="3960"/>
      <c r="P1284" s="3960">
        <v>32004</v>
      </c>
      <c r="Q1284" s="3238">
        <f t="shared" si="78"/>
        <v>54208</v>
      </c>
      <c r="R1284" s="3238">
        <v>-6584.4695300115418</v>
      </c>
      <c r="S1284" s="3238">
        <f t="shared" si="77"/>
        <v>47623.530469988458</v>
      </c>
      <c r="T1284" s="3238"/>
      <c r="U1284" s="3238"/>
      <c r="V1284" s="3239">
        <f t="shared" si="79"/>
        <v>47623.530469988458</v>
      </c>
      <c r="W1284" s="3435">
        <v>6545</v>
      </c>
      <c r="X1284" s="3192" t="s">
        <v>1746</v>
      </c>
      <c r="Y1284" s="3241" t="s">
        <v>2711</v>
      </c>
      <c r="Z1284" s="3198" t="str">
        <f t="shared" si="80"/>
        <v>reg</v>
      </c>
      <c r="AB1284" s="2209"/>
      <c r="AC1284" s="2231"/>
      <c r="AD1284" s="901"/>
      <c r="AE1284" s="2231"/>
      <c r="AF1284" s="901"/>
      <c r="AG1284" s="2231"/>
      <c r="AH1284" s="901"/>
      <c r="AI1284" s="2231"/>
      <c r="AJ1284" s="2210"/>
    </row>
    <row r="1285" spans="2:36" ht="15.6" x14ac:dyDescent="0.3">
      <c r="B1285" s="3958" t="s">
        <v>4070</v>
      </c>
      <c r="C1285" s="3959">
        <v>15104</v>
      </c>
      <c r="D1285" s="3962">
        <v>43337</v>
      </c>
      <c r="E1285" s="3959"/>
      <c r="F1285" s="3959"/>
      <c r="G1285" s="3959"/>
      <c r="H1285" s="3969">
        <v>43337</v>
      </c>
      <c r="I1285" s="3969">
        <v>44433</v>
      </c>
      <c r="J1285" s="3965">
        <v>100000</v>
      </c>
      <c r="K1285" s="3964">
        <v>0</v>
      </c>
      <c r="L1285" s="3967">
        <v>0.04</v>
      </c>
      <c r="M1285" s="3968" t="s">
        <v>4608</v>
      </c>
      <c r="N1285" s="3965"/>
      <c r="O1285" s="3960">
        <v>50872</v>
      </c>
      <c r="P1285" s="3960">
        <v>0</v>
      </c>
      <c r="Q1285" s="3238">
        <f t="shared" si="78"/>
        <v>50872</v>
      </c>
      <c r="R1285" s="3238">
        <v>-6179.2564553340308</v>
      </c>
      <c r="S1285" s="3238">
        <f t="shared" si="77"/>
        <v>44692.743544665966</v>
      </c>
      <c r="T1285" s="3238"/>
      <c r="U1285" s="3238"/>
      <c r="V1285" s="3239">
        <f t="shared" si="79"/>
        <v>44692.743544665966</v>
      </c>
      <c r="W1285" s="3435">
        <v>950</v>
      </c>
      <c r="X1285" s="3192" t="s">
        <v>1746</v>
      </c>
      <c r="Y1285" s="3241" t="s">
        <v>2711</v>
      </c>
      <c r="Z1285" s="3198" t="str">
        <f t="shared" si="80"/>
        <v>reg</v>
      </c>
      <c r="AB1285" s="2209"/>
      <c r="AC1285" s="2231"/>
      <c r="AD1285" s="901"/>
      <c r="AE1285" s="2231"/>
      <c r="AF1285" s="901"/>
      <c r="AG1285" s="2231"/>
      <c r="AH1285" s="901"/>
      <c r="AI1285" s="2231"/>
      <c r="AJ1285" s="2210"/>
    </row>
    <row r="1286" spans="2:36" ht="15.6" x14ac:dyDescent="0.3">
      <c r="B1286" s="3958" t="s">
        <v>4071</v>
      </c>
      <c r="C1286" s="3959">
        <v>11120</v>
      </c>
      <c r="D1286" s="3962">
        <v>43654</v>
      </c>
      <c r="E1286" s="3959"/>
      <c r="F1286" s="3959"/>
      <c r="G1286" s="3959"/>
      <c r="H1286" s="3969">
        <v>43241</v>
      </c>
      <c r="I1286" s="3969">
        <v>44337</v>
      </c>
      <c r="J1286" s="3965">
        <v>98000</v>
      </c>
      <c r="K1286" s="3964">
        <v>0</v>
      </c>
      <c r="L1286" s="3967">
        <v>0.04</v>
      </c>
      <c r="M1286" s="3968" t="s">
        <v>4608</v>
      </c>
      <c r="N1286" s="3965">
        <v>30098</v>
      </c>
      <c r="O1286" s="3960"/>
      <c r="P1286" s="3960">
        <v>30098</v>
      </c>
      <c r="Q1286" s="3238">
        <f t="shared" si="78"/>
        <v>0</v>
      </c>
      <c r="R1286" s="3238">
        <v>0</v>
      </c>
      <c r="S1286" s="3238">
        <f t="shared" si="77"/>
        <v>0</v>
      </c>
      <c r="T1286" s="3238"/>
      <c r="U1286" s="3238"/>
      <c r="V1286" s="3239">
        <f t="shared" si="79"/>
        <v>0</v>
      </c>
      <c r="W1286" s="3435">
        <v>1575</v>
      </c>
      <c r="X1286" s="3192" t="s">
        <v>1746</v>
      </c>
      <c r="Y1286" s="3241" t="s">
        <v>2711</v>
      </c>
      <c r="Z1286" s="3198" t="str">
        <f t="shared" si="80"/>
        <v>reg</v>
      </c>
      <c r="AB1286" s="2209"/>
      <c r="AC1286" s="2231"/>
      <c r="AD1286" s="901"/>
      <c r="AE1286" s="2231"/>
      <c r="AF1286" s="901"/>
      <c r="AG1286" s="2231"/>
      <c r="AH1286" s="901"/>
      <c r="AI1286" s="2231"/>
      <c r="AJ1286" s="2210"/>
    </row>
    <row r="1287" spans="2:36" ht="15.6" x14ac:dyDescent="0.3">
      <c r="B1287" s="3958" t="s">
        <v>4072</v>
      </c>
      <c r="C1287" s="3959">
        <v>10116</v>
      </c>
      <c r="D1287" s="3962">
        <v>40451</v>
      </c>
      <c r="E1287" s="3959"/>
      <c r="F1287" s="3959"/>
      <c r="G1287" s="3959"/>
      <c r="H1287" s="3969">
        <v>40451</v>
      </c>
      <c r="I1287" s="3969">
        <v>40816</v>
      </c>
      <c r="J1287" s="3965">
        <v>20000</v>
      </c>
      <c r="K1287" s="3964">
        <v>0</v>
      </c>
      <c r="L1287" s="3967">
        <v>0.04</v>
      </c>
      <c r="M1287" s="3968" t="s">
        <v>4608</v>
      </c>
      <c r="N1287" s="3965">
        <v>52171</v>
      </c>
      <c r="O1287" s="3960"/>
      <c r="P1287" s="3960">
        <v>24948</v>
      </c>
      <c r="Q1287" s="3238">
        <f t="shared" si="78"/>
        <v>27223</v>
      </c>
      <c r="R1287" s="3238">
        <v>-3306.6893081372532</v>
      </c>
      <c r="S1287" s="3238">
        <f t="shared" si="77"/>
        <v>23916.310691862745</v>
      </c>
      <c r="T1287" s="3238"/>
      <c r="U1287" s="3238"/>
      <c r="V1287" s="3239">
        <f t="shared" si="79"/>
        <v>23916.310691862745</v>
      </c>
      <c r="W1287" s="3435">
        <v>3400</v>
      </c>
      <c r="X1287" s="3192" t="s">
        <v>1746</v>
      </c>
      <c r="Y1287" s="3241" t="s">
        <v>2711</v>
      </c>
      <c r="Z1287" s="3198" t="str">
        <f t="shared" si="80"/>
        <v>reg</v>
      </c>
      <c r="AB1287" s="2209"/>
      <c r="AC1287" s="2231"/>
      <c r="AD1287" s="901"/>
      <c r="AE1287" s="2231"/>
      <c r="AF1287" s="901"/>
      <c r="AG1287" s="2231"/>
      <c r="AH1287" s="901"/>
      <c r="AI1287" s="2231"/>
      <c r="AJ1287" s="2210"/>
    </row>
    <row r="1288" spans="2:36" ht="15.6" x14ac:dyDescent="0.3">
      <c r="B1288" s="3958" t="s">
        <v>4073</v>
      </c>
      <c r="C1288" s="3959">
        <v>6630</v>
      </c>
      <c r="D1288" s="3962">
        <v>38194</v>
      </c>
      <c r="E1288" s="3959"/>
      <c r="F1288" s="3959"/>
      <c r="G1288" s="3959"/>
      <c r="H1288" s="3969">
        <v>44539</v>
      </c>
      <c r="I1288" s="3969">
        <v>45605</v>
      </c>
      <c r="J1288" s="3965">
        <v>58000</v>
      </c>
      <c r="K1288" s="3964">
        <v>0</v>
      </c>
      <c r="L1288" s="3967">
        <v>0.04</v>
      </c>
      <c r="M1288" s="3968" t="s">
        <v>4608</v>
      </c>
      <c r="N1288" s="3965">
        <v>53760</v>
      </c>
      <c r="O1288" s="3960">
        <v>64960</v>
      </c>
      <c r="P1288" s="3960">
        <v>53760</v>
      </c>
      <c r="Q1288" s="3238">
        <f t="shared" si="78"/>
        <v>64960</v>
      </c>
      <c r="R1288" s="3238">
        <v>-7890.4800153030883</v>
      </c>
      <c r="S1288" s="3238">
        <f t="shared" si="77"/>
        <v>57069.519984696912</v>
      </c>
      <c r="T1288" s="3238"/>
      <c r="U1288" s="3238"/>
      <c r="V1288" s="3239">
        <f t="shared" si="79"/>
        <v>57069.519984696912</v>
      </c>
      <c r="W1288" s="3435">
        <v>5300</v>
      </c>
      <c r="X1288" s="3192" t="s">
        <v>1746</v>
      </c>
      <c r="Y1288" s="3241" t="s">
        <v>2711</v>
      </c>
      <c r="Z1288" s="3198" t="str">
        <f t="shared" si="80"/>
        <v>reg</v>
      </c>
      <c r="AB1288" s="2209"/>
      <c r="AC1288" s="2231"/>
      <c r="AD1288" s="901"/>
      <c r="AE1288" s="2231"/>
      <c r="AF1288" s="901"/>
      <c r="AG1288" s="2231"/>
      <c r="AH1288" s="901"/>
      <c r="AI1288" s="2231"/>
      <c r="AJ1288" s="2210"/>
    </row>
    <row r="1289" spans="2:36" ht="15.6" x14ac:dyDescent="0.3">
      <c r="B1289" s="3958" t="s">
        <v>4074</v>
      </c>
      <c r="C1289" s="3959">
        <v>15288</v>
      </c>
      <c r="D1289" s="3962">
        <v>44036</v>
      </c>
      <c r="E1289" s="3959"/>
      <c r="F1289" s="3959"/>
      <c r="G1289" s="3959"/>
      <c r="H1289" s="3969">
        <v>44036</v>
      </c>
      <c r="I1289" s="3969">
        <v>45131</v>
      </c>
      <c r="J1289" s="3965">
        <v>250000</v>
      </c>
      <c r="K1289" s="3964">
        <v>0</v>
      </c>
      <c r="L1289" s="3967">
        <v>0.04</v>
      </c>
      <c r="M1289" s="3968" t="s">
        <v>4608</v>
      </c>
      <c r="N1289" s="3965">
        <v>272222</v>
      </c>
      <c r="O1289" s="3960"/>
      <c r="P1289" s="3960">
        <v>93336</v>
      </c>
      <c r="Q1289" s="3238">
        <f t="shared" si="78"/>
        <v>178886</v>
      </c>
      <c r="R1289" s="3238">
        <v>-21728.70086233849</v>
      </c>
      <c r="S1289" s="3238">
        <f t="shared" si="77"/>
        <v>157157.29913766152</v>
      </c>
      <c r="T1289" s="3238"/>
      <c r="U1289" s="3238"/>
      <c r="V1289" s="3239">
        <f t="shared" si="79"/>
        <v>157157.29913766152</v>
      </c>
      <c r="W1289" s="3435">
        <v>450</v>
      </c>
      <c r="X1289" s="3192" t="s">
        <v>1746</v>
      </c>
      <c r="Y1289" s="3241" t="s">
        <v>2711</v>
      </c>
      <c r="Z1289" s="3198" t="str">
        <f t="shared" si="80"/>
        <v>reg</v>
      </c>
      <c r="AB1289" s="2209"/>
      <c r="AC1289" s="2231"/>
      <c r="AD1289" s="901"/>
      <c r="AE1289" s="2231"/>
      <c r="AF1289" s="901"/>
      <c r="AG1289" s="2231"/>
      <c r="AH1289" s="901"/>
      <c r="AI1289" s="2231"/>
      <c r="AJ1289" s="2210"/>
    </row>
    <row r="1290" spans="2:36" ht="15.6" x14ac:dyDescent="0.3">
      <c r="B1290" s="3958" t="s">
        <v>4075</v>
      </c>
      <c r="C1290" s="3959">
        <v>15202</v>
      </c>
      <c r="D1290" s="3962">
        <v>43757</v>
      </c>
      <c r="E1290" s="3959"/>
      <c r="F1290" s="3959"/>
      <c r="G1290" s="3959"/>
      <c r="H1290" s="3969">
        <v>43757</v>
      </c>
      <c r="I1290" s="3969">
        <v>44853</v>
      </c>
      <c r="J1290" s="3965">
        <v>350000</v>
      </c>
      <c r="K1290" s="3964">
        <v>0</v>
      </c>
      <c r="L1290" s="3967">
        <v>0.04</v>
      </c>
      <c r="M1290" s="3968" t="s">
        <v>4608</v>
      </c>
      <c r="N1290" s="3965">
        <v>304896</v>
      </c>
      <c r="O1290" s="3960"/>
      <c r="P1290" s="3960">
        <v>130656</v>
      </c>
      <c r="Q1290" s="3238">
        <f t="shared" si="78"/>
        <v>174240</v>
      </c>
      <c r="R1290" s="3238">
        <v>-21164.366346465671</v>
      </c>
      <c r="S1290" s="3238">
        <f t="shared" si="77"/>
        <v>153075.63365353434</v>
      </c>
      <c r="T1290" s="3238"/>
      <c r="U1290" s="3238"/>
      <c r="V1290" s="3239">
        <f t="shared" si="79"/>
        <v>153075.63365353434</v>
      </c>
      <c r="W1290" s="3435">
        <v>675</v>
      </c>
      <c r="X1290" s="3192" t="s">
        <v>1746</v>
      </c>
      <c r="Y1290" s="3241" t="s">
        <v>2711</v>
      </c>
      <c r="Z1290" s="3198" t="str">
        <f t="shared" si="80"/>
        <v>reg</v>
      </c>
      <c r="AB1290" s="2209"/>
      <c r="AC1290" s="2231"/>
      <c r="AD1290" s="901"/>
      <c r="AE1290" s="2231"/>
      <c r="AF1290" s="901"/>
      <c r="AG1290" s="2231"/>
      <c r="AH1290" s="901"/>
      <c r="AI1290" s="2231"/>
      <c r="AJ1290" s="2210"/>
    </row>
    <row r="1291" spans="2:36" ht="15.6" x14ac:dyDescent="0.3">
      <c r="B1291" s="3958" t="s">
        <v>4076</v>
      </c>
      <c r="C1291" s="3959">
        <v>15369</v>
      </c>
      <c r="D1291" s="3962">
        <v>44268</v>
      </c>
      <c r="E1291" s="3959"/>
      <c r="F1291" s="3959"/>
      <c r="G1291" s="3959"/>
      <c r="H1291" s="3969">
        <v>44268</v>
      </c>
      <c r="I1291" s="3969">
        <v>45364</v>
      </c>
      <c r="J1291" s="3965">
        <v>54000</v>
      </c>
      <c r="K1291" s="3964">
        <v>0</v>
      </c>
      <c r="L1291" s="3967">
        <v>0.04</v>
      </c>
      <c r="M1291" s="3968" t="s">
        <v>4608</v>
      </c>
      <c r="N1291" s="3965"/>
      <c r="O1291" s="3960">
        <v>60480</v>
      </c>
      <c r="P1291" s="3960">
        <v>13440</v>
      </c>
      <c r="Q1291" s="3238">
        <f t="shared" si="78"/>
        <v>47040</v>
      </c>
      <c r="R1291" s="3238">
        <v>-5713.7958731505123</v>
      </c>
      <c r="S1291" s="3238">
        <f t="shared" si="77"/>
        <v>41326.204126849487</v>
      </c>
      <c r="T1291" s="3238"/>
      <c r="U1291" s="3238"/>
      <c r="V1291" s="3239">
        <f t="shared" si="79"/>
        <v>41326.204126849487</v>
      </c>
      <c r="W1291" s="3435">
        <v>275</v>
      </c>
      <c r="X1291" s="3192" t="s">
        <v>1746</v>
      </c>
      <c r="Y1291" s="3241" t="s">
        <v>2711</v>
      </c>
      <c r="Z1291" s="3198" t="str">
        <f t="shared" si="80"/>
        <v>reg</v>
      </c>
      <c r="AB1291" s="2209"/>
      <c r="AC1291" s="2231"/>
      <c r="AD1291" s="901"/>
      <c r="AE1291" s="2231"/>
      <c r="AF1291" s="901"/>
      <c r="AG1291" s="2231"/>
      <c r="AH1291" s="901"/>
      <c r="AI1291" s="2231"/>
      <c r="AJ1291" s="2210"/>
    </row>
    <row r="1292" spans="2:36" ht="15.6" x14ac:dyDescent="0.3">
      <c r="B1292" s="3958" t="s">
        <v>4077</v>
      </c>
      <c r="C1292" s="3959">
        <v>4339</v>
      </c>
      <c r="D1292" s="3962">
        <v>36845</v>
      </c>
      <c r="E1292" s="3959"/>
      <c r="F1292" s="3959"/>
      <c r="G1292" s="3959"/>
      <c r="H1292" s="3969">
        <v>44376</v>
      </c>
      <c r="I1292" s="3969">
        <v>45441</v>
      </c>
      <c r="J1292" s="3965">
        <v>95000</v>
      </c>
      <c r="K1292" s="3964">
        <v>0</v>
      </c>
      <c r="L1292" s="3967">
        <v>0.04</v>
      </c>
      <c r="M1292" s="3968" t="s">
        <v>4608</v>
      </c>
      <c r="N1292" s="3965">
        <v>30813</v>
      </c>
      <c r="O1292" s="3960">
        <v>106400</v>
      </c>
      <c r="P1292" s="3960">
        <v>44467</v>
      </c>
      <c r="Q1292" s="3238">
        <f t="shared" si="78"/>
        <v>92746</v>
      </c>
      <c r="R1292" s="3238">
        <v>-11265.555103129622</v>
      </c>
      <c r="S1292" s="3238">
        <f t="shared" ref="S1292:S1355" si="81">SUM(Q1292:R1292)</f>
        <v>81480.44489687038</v>
      </c>
      <c r="T1292" s="3238"/>
      <c r="U1292" s="3238"/>
      <c r="V1292" s="3239">
        <f t="shared" si="79"/>
        <v>81480.44489687038</v>
      </c>
      <c r="W1292" s="3435">
        <v>6325</v>
      </c>
      <c r="X1292" s="3192" t="s">
        <v>1746</v>
      </c>
      <c r="Y1292" s="3241" t="s">
        <v>2711</v>
      </c>
      <c r="Z1292" s="3198" t="str">
        <f t="shared" si="80"/>
        <v>reg</v>
      </c>
      <c r="AB1292" s="2209"/>
      <c r="AC1292" s="2231"/>
      <c r="AD1292" s="901"/>
      <c r="AE1292" s="2231"/>
      <c r="AF1292" s="901"/>
      <c r="AG1292" s="2231"/>
      <c r="AH1292" s="901"/>
      <c r="AI1292" s="2231"/>
      <c r="AJ1292" s="2210"/>
    </row>
    <row r="1293" spans="2:36" ht="15.6" x14ac:dyDescent="0.3">
      <c r="B1293" s="3958" t="s">
        <v>4078</v>
      </c>
      <c r="C1293" s="3959">
        <v>8197</v>
      </c>
      <c r="D1293" s="3962">
        <v>43654</v>
      </c>
      <c r="E1293" s="3959"/>
      <c r="F1293" s="3959"/>
      <c r="G1293" s="3959"/>
      <c r="H1293" s="3969">
        <v>44482</v>
      </c>
      <c r="I1293" s="3969">
        <v>45548</v>
      </c>
      <c r="J1293" s="3965">
        <v>173000</v>
      </c>
      <c r="K1293" s="3964">
        <v>0</v>
      </c>
      <c r="L1293" s="3967">
        <v>0.04</v>
      </c>
      <c r="M1293" s="3968" t="s">
        <v>4608</v>
      </c>
      <c r="N1293" s="3965">
        <v>177282</v>
      </c>
      <c r="O1293" s="3960">
        <v>193760</v>
      </c>
      <c r="P1293" s="3960">
        <v>187860</v>
      </c>
      <c r="Q1293" s="3238">
        <f t="shared" ref="Q1293:Q1356" si="82">N1293+O1293-P1293</f>
        <v>183182</v>
      </c>
      <c r="R1293" s="3238">
        <v>-22250.522016059887</v>
      </c>
      <c r="S1293" s="3238">
        <f t="shared" si="81"/>
        <v>160931.4779839401</v>
      </c>
      <c r="T1293" s="3238"/>
      <c r="U1293" s="3238"/>
      <c r="V1293" s="3239">
        <f t="shared" ref="V1293:V1356" si="83">+S1293</f>
        <v>160931.4779839401</v>
      </c>
      <c r="W1293" s="3435">
        <v>4475</v>
      </c>
      <c r="X1293" s="3192" t="s">
        <v>1746</v>
      </c>
      <c r="Y1293" s="3241" t="s">
        <v>2711</v>
      </c>
      <c r="Z1293" s="3198" t="str">
        <f t="shared" ref="Z1293:Z1356" si="84">IF(NOT(OR(Y1293="GenF", Y1293="mbf", Y1293="OBreg",Y1293="OBmi")), "ERROR", HLOOKUP(Y1293,FUNDmicro,2))</f>
        <v>reg</v>
      </c>
      <c r="AB1293" s="2209"/>
      <c r="AC1293" s="2231"/>
      <c r="AD1293" s="901"/>
      <c r="AE1293" s="2231"/>
      <c r="AF1293" s="901"/>
      <c r="AG1293" s="2231"/>
      <c r="AH1293" s="901"/>
      <c r="AI1293" s="2231"/>
      <c r="AJ1293" s="2210"/>
    </row>
    <row r="1294" spans="2:36" ht="15.6" x14ac:dyDescent="0.3">
      <c r="B1294" s="3958" t="s">
        <v>4079</v>
      </c>
      <c r="C1294" s="3959">
        <v>10083</v>
      </c>
      <c r="D1294" s="3962">
        <v>40436</v>
      </c>
      <c r="E1294" s="3959"/>
      <c r="F1294" s="3959"/>
      <c r="G1294" s="3959"/>
      <c r="H1294" s="3969">
        <v>44547</v>
      </c>
      <c r="I1294" s="3969">
        <v>45613</v>
      </c>
      <c r="J1294" s="3965">
        <v>25000</v>
      </c>
      <c r="K1294" s="3964">
        <v>0</v>
      </c>
      <c r="L1294" s="3967">
        <v>0.04</v>
      </c>
      <c r="M1294" s="3968" t="s">
        <v>4608</v>
      </c>
      <c r="N1294" s="3965"/>
      <c r="O1294" s="3960">
        <v>28000</v>
      </c>
      <c r="P1294" s="3960">
        <v>0</v>
      </c>
      <c r="Q1294" s="3238">
        <f t="shared" si="82"/>
        <v>28000</v>
      </c>
      <c r="R1294" s="3238">
        <v>-3401.0689721133999</v>
      </c>
      <c r="S1294" s="3238">
        <f t="shared" si="81"/>
        <v>24598.9310278866</v>
      </c>
      <c r="T1294" s="3238"/>
      <c r="U1294" s="3238"/>
      <c r="V1294" s="3239">
        <f t="shared" si="83"/>
        <v>24598.9310278866</v>
      </c>
      <c r="W1294" s="3435">
        <v>3150</v>
      </c>
      <c r="X1294" s="3192" t="s">
        <v>1746</v>
      </c>
      <c r="Y1294" s="3241" t="s">
        <v>2711</v>
      </c>
      <c r="Z1294" s="3198" t="str">
        <f t="shared" si="84"/>
        <v>reg</v>
      </c>
      <c r="AB1294" s="2209"/>
      <c r="AC1294" s="2231"/>
      <c r="AD1294" s="901"/>
      <c r="AE1294" s="2231"/>
      <c r="AF1294" s="901"/>
      <c r="AG1294" s="2231"/>
      <c r="AH1294" s="901"/>
      <c r="AI1294" s="2231"/>
      <c r="AJ1294" s="2210"/>
    </row>
    <row r="1295" spans="2:36" ht="15.6" x14ac:dyDescent="0.3">
      <c r="B1295" s="3958" t="s">
        <v>4080</v>
      </c>
      <c r="C1295" s="3959">
        <v>15258</v>
      </c>
      <c r="D1295" s="3962">
        <v>43966</v>
      </c>
      <c r="E1295" s="3959"/>
      <c r="F1295" s="3959"/>
      <c r="G1295" s="3959"/>
      <c r="H1295" s="3969">
        <v>44391</v>
      </c>
      <c r="I1295" s="3969">
        <v>45457</v>
      </c>
      <c r="J1295" s="3965">
        <v>60000</v>
      </c>
      <c r="K1295" s="3964">
        <v>0</v>
      </c>
      <c r="L1295" s="3967">
        <v>0.04</v>
      </c>
      <c r="M1295" s="3968" t="s">
        <v>4608</v>
      </c>
      <c r="N1295" s="3965">
        <v>44146</v>
      </c>
      <c r="O1295" s="3960">
        <v>67200</v>
      </c>
      <c r="P1295" s="3960">
        <v>50836</v>
      </c>
      <c r="Q1295" s="3238">
        <f t="shared" si="82"/>
        <v>60510</v>
      </c>
      <c r="R1295" s="3238">
        <v>-7349.952982235066</v>
      </c>
      <c r="S1295" s="3238">
        <f t="shared" si="81"/>
        <v>53160.047017764933</v>
      </c>
      <c r="T1295" s="3238"/>
      <c r="U1295" s="3238"/>
      <c r="V1295" s="3239">
        <f t="shared" si="83"/>
        <v>53160.047017764933</v>
      </c>
      <c r="W1295" s="3435">
        <v>400</v>
      </c>
      <c r="X1295" s="3192" t="s">
        <v>1746</v>
      </c>
      <c r="Y1295" s="3241" t="s">
        <v>2711</v>
      </c>
      <c r="Z1295" s="3198" t="str">
        <f t="shared" si="84"/>
        <v>reg</v>
      </c>
      <c r="AB1295" s="2209"/>
      <c r="AC1295" s="2231"/>
      <c r="AD1295" s="901"/>
      <c r="AE1295" s="2231"/>
      <c r="AF1295" s="901"/>
      <c r="AG1295" s="2231"/>
      <c r="AH1295" s="901"/>
      <c r="AI1295" s="2231"/>
      <c r="AJ1295" s="2210"/>
    </row>
    <row r="1296" spans="2:36" ht="15.6" x14ac:dyDescent="0.3">
      <c r="B1296" s="3958" t="s">
        <v>4081</v>
      </c>
      <c r="C1296" s="3959">
        <v>6413</v>
      </c>
      <c r="D1296" s="3962">
        <v>38028</v>
      </c>
      <c r="E1296" s="3959"/>
      <c r="F1296" s="3959"/>
      <c r="G1296" s="3959"/>
      <c r="H1296" s="3969">
        <v>44211</v>
      </c>
      <c r="I1296" s="3969">
        <v>45275</v>
      </c>
      <c r="J1296" s="3965">
        <v>300000</v>
      </c>
      <c r="K1296" s="3964">
        <v>0</v>
      </c>
      <c r="L1296" s="3967">
        <v>0.04</v>
      </c>
      <c r="M1296" s="3968" t="s">
        <v>4608</v>
      </c>
      <c r="N1296" s="3965">
        <v>168114</v>
      </c>
      <c r="O1296" s="3960">
        <v>336000</v>
      </c>
      <c r="P1296" s="3960">
        <v>270711</v>
      </c>
      <c r="Q1296" s="3238">
        <f t="shared" si="82"/>
        <v>233403</v>
      </c>
      <c r="R1296" s="3238">
        <v>-28350.703617792282</v>
      </c>
      <c r="S1296" s="3238">
        <f t="shared" si="81"/>
        <v>205052.29638220771</v>
      </c>
      <c r="T1296" s="3238"/>
      <c r="U1296" s="3238"/>
      <c r="V1296" s="3239">
        <f t="shared" si="83"/>
        <v>205052.29638220771</v>
      </c>
      <c r="W1296" s="3435">
        <v>5375</v>
      </c>
      <c r="X1296" s="3192" t="s">
        <v>1746</v>
      </c>
      <c r="Y1296" s="3241" t="s">
        <v>2711</v>
      </c>
      <c r="Z1296" s="3198" t="str">
        <f t="shared" si="84"/>
        <v>reg</v>
      </c>
      <c r="AB1296" s="2209"/>
      <c r="AC1296" s="2231"/>
      <c r="AD1296" s="901"/>
      <c r="AE1296" s="2231"/>
      <c r="AF1296" s="901"/>
      <c r="AG1296" s="2231"/>
      <c r="AH1296" s="901"/>
      <c r="AI1296" s="2231"/>
      <c r="AJ1296" s="2210"/>
    </row>
    <row r="1297" spans="2:36" ht="15.6" x14ac:dyDescent="0.3">
      <c r="B1297" s="3958" t="s">
        <v>4082</v>
      </c>
      <c r="C1297" s="3959">
        <v>14864</v>
      </c>
      <c r="D1297" s="3962">
        <v>42231</v>
      </c>
      <c r="E1297" s="3959"/>
      <c r="F1297" s="3959"/>
      <c r="G1297" s="3959"/>
      <c r="H1297" s="3969">
        <v>44243</v>
      </c>
      <c r="I1297" s="3969">
        <v>45307</v>
      </c>
      <c r="J1297" s="3965">
        <v>70000</v>
      </c>
      <c r="K1297" s="3964">
        <v>0</v>
      </c>
      <c r="L1297" s="3967">
        <v>0.04</v>
      </c>
      <c r="M1297" s="3968" t="s">
        <v>4608</v>
      </c>
      <c r="N1297" s="3965">
        <v>25008</v>
      </c>
      <c r="O1297" s="3960">
        <v>78400</v>
      </c>
      <c r="P1297" s="3960">
        <v>44898</v>
      </c>
      <c r="Q1297" s="3238">
        <f t="shared" si="82"/>
        <v>58510</v>
      </c>
      <c r="R1297" s="3238">
        <v>-7107.0194842269657</v>
      </c>
      <c r="S1297" s="3238">
        <f t="shared" si="81"/>
        <v>51402.980515773037</v>
      </c>
      <c r="T1297" s="3238"/>
      <c r="U1297" s="3238"/>
      <c r="V1297" s="3239">
        <f t="shared" si="83"/>
        <v>51402.980515773037</v>
      </c>
      <c r="W1297" s="3435">
        <v>1925</v>
      </c>
      <c r="X1297" s="3192" t="s">
        <v>1746</v>
      </c>
      <c r="Y1297" s="3241" t="s">
        <v>2711</v>
      </c>
      <c r="Z1297" s="3198" t="str">
        <f t="shared" si="84"/>
        <v>reg</v>
      </c>
      <c r="AB1297" s="2209"/>
      <c r="AC1297" s="2231"/>
      <c r="AD1297" s="901"/>
      <c r="AE1297" s="2231"/>
      <c r="AF1297" s="901"/>
      <c r="AG1297" s="2231"/>
      <c r="AH1297" s="901"/>
      <c r="AI1297" s="2231"/>
      <c r="AJ1297" s="2210"/>
    </row>
    <row r="1298" spans="2:36" ht="15.6" x14ac:dyDescent="0.3">
      <c r="B1298" s="3958" t="s">
        <v>4083</v>
      </c>
      <c r="C1298" s="3959">
        <v>15440</v>
      </c>
      <c r="D1298" s="3962">
        <v>44448</v>
      </c>
      <c r="E1298" s="3959"/>
      <c r="F1298" s="3959"/>
      <c r="G1298" s="3959"/>
      <c r="H1298" s="3969">
        <v>44448</v>
      </c>
      <c r="I1298" s="3969">
        <v>45544</v>
      </c>
      <c r="J1298" s="3965">
        <v>200000</v>
      </c>
      <c r="K1298" s="3964">
        <v>0</v>
      </c>
      <c r="L1298" s="3967">
        <v>0.04</v>
      </c>
      <c r="M1298" s="3968" t="s">
        <v>4608</v>
      </c>
      <c r="N1298" s="3965"/>
      <c r="O1298" s="3960">
        <v>224000</v>
      </c>
      <c r="P1298" s="3960">
        <v>12446</v>
      </c>
      <c r="Q1298" s="3238">
        <f t="shared" si="82"/>
        <v>211554</v>
      </c>
      <c r="R1298" s="3238">
        <v>-25696.776618802793</v>
      </c>
      <c r="S1298" s="3238">
        <f t="shared" si="81"/>
        <v>185857.2233811972</v>
      </c>
      <c r="T1298" s="3238"/>
      <c r="U1298" s="3238"/>
      <c r="V1298" s="3239">
        <f t="shared" si="83"/>
        <v>185857.2233811972</v>
      </c>
      <c r="W1298" s="3435">
        <v>125</v>
      </c>
      <c r="X1298" s="3192" t="s">
        <v>1746</v>
      </c>
      <c r="Y1298" s="3241" t="s">
        <v>2711</v>
      </c>
      <c r="Z1298" s="3198" t="str">
        <f t="shared" si="84"/>
        <v>reg</v>
      </c>
      <c r="AB1298" s="2209"/>
      <c r="AC1298" s="2231"/>
      <c r="AD1298" s="901"/>
      <c r="AE1298" s="2231"/>
      <c r="AF1298" s="901"/>
      <c r="AG1298" s="2231"/>
      <c r="AH1298" s="901"/>
      <c r="AI1298" s="2231"/>
      <c r="AJ1298" s="2210"/>
    </row>
    <row r="1299" spans="2:36" ht="15.6" x14ac:dyDescent="0.3">
      <c r="B1299" s="3958" t="s">
        <v>4084</v>
      </c>
      <c r="C1299" s="3959">
        <v>3651</v>
      </c>
      <c r="D1299" s="3962">
        <v>43654</v>
      </c>
      <c r="E1299" s="3959"/>
      <c r="F1299" s="3959"/>
      <c r="G1299" s="3959"/>
      <c r="H1299" s="3969">
        <v>43629</v>
      </c>
      <c r="I1299" s="3969">
        <v>44725</v>
      </c>
      <c r="J1299" s="3965">
        <v>200000</v>
      </c>
      <c r="K1299" s="3964">
        <v>0</v>
      </c>
      <c r="L1299" s="3967">
        <v>0.04</v>
      </c>
      <c r="M1299" s="3968" t="s">
        <v>4608</v>
      </c>
      <c r="N1299" s="3965">
        <v>224000</v>
      </c>
      <c r="O1299" s="3960"/>
      <c r="P1299" s="3960">
        <v>0</v>
      </c>
      <c r="Q1299" s="3238">
        <f t="shared" si="82"/>
        <v>224000</v>
      </c>
      <c r="R1299" s="3238">
        <v>-27208.551776907199</v>
      </c>
      <c r="S1299" s="3238">
        <f t="shared" si="81"/>
        <v>196791.4482230928</v>
      </c>
      <c r="T1299" s="3238"/>
      <c r="U1299" s="3238"/>
      <c r="V1299" s="3239">
        <f t="shared" si="83"/>
        <v>196791.4482230928</v>
      </c>
      <c r="W1299" s="3435">
        <v>7162</v>
      </c>
      <c r="X1299" s="3192" t="s">
        <v>1746</v>
      </c>
      <c r="Y1299" s="3241" t="s">
        <v>2711</v>
      </c>
      <c r="Z1299" s="3198" t="str">
        <f t="shared" si="84"/>
        <v>reg</v>
      </c>
      <c r="AB1299" s="2209"/>
      <c r="AC1299" s="2231"/>
      <c r="AD1299" s="901"/>
      <c r="AE1299" s="2231"/>
      <c r="AF1299" s="901"/>
      <c r="AG1299" s="2231"/>
      <c r="AH1299" s="901"/>
      <c r="AI1299" s="2231"/>
      <c r="AJ1299" s="2210"/>
    </row>
    <row r="1300" spans="2:36" ht="15.6" x14ac:dyDescent="0.3">
      <c r="B1300" s="3958" t="s">
        <v>4085</v>
      </c>
      <c r="C1300" s="3959">
        <v>6316</v>
      </c>
      <c r="D1300" s="3962">
        <v>43654</v>
      </c>
      <c r="E1300" s="3959"/>
      <c r="F1300" s="3959"/>
      <c r="G1300" s="3959"/>
      <c r="H1300" s="3969">
        <v>44368</v>
      </c>
      <c r="I1300" s="3969">
        <v>45433</v>
      </c>
      <c r="J1300" s="3965">
        <v>120000</v>
      </c>
      <c r="K1300" s="3964">
        <v>0</v>
      </c>
      <c r="L1300" s="3967">
        <v>0.04</v>
      </c>
      <c r="M1300" s="3968" t="s">
        <v>4608</v>
      </c>
      <c r="N1300" s="3965"/>
      <c r="O1300" s="3960">
        <v>134400</v>
      </c>
      <c r="P1300" s="3960">
        <v>14936</v>
      </c>
      <c r="Q1300" s="3238">
        <f t="shared" si="82"/>
        <v>119464</v>
      </c>
      <c r="R1300" s="3238">
        <v>-14510.903703019831</v>
      </c>
      <c r="S1300" s="3238">
        <f t="shared" si="81"/>
        <v>104953.09629698016</v>
      </c>
      <c r="T1300" s="3238"/>
      <c r="U1300" s="3238"/>
      <c r="V1300" s="3239">
        <f t="shared" si="83"/>
        <v>104953.09629698016</v>
      </c>
      <c r="W1300" s="3435">
        <v>5375</v>
      </c>
      <c r="X1300" s="3192" t="s">
        <v>1746</v>
      </c>
      <c r="Y1300" s="3241" t="s">
        <v>2711</v>
      </c>
      <c r="Z1300" s="3198" t="str">
        <f t="shared" si="84"/>
        <v>reg</v>
      </c>
      <c r="AB1300" s="2209"/>
      <c r="AC1300" s="2231"/>
      <c r="AD1300" s="901"/>
      <c r="AE1300" s="2231"/>
      <c r="AF1300" s="901"/>
      <c r="AG1300" s="2231"/>
      <c r="AH1300" s="901"/>
      <c r="AI1300" s="2231"/>
      <c r="AJ1300" s="2210"/>
    </row>
    <row r="1301" spans="2:36" ht="15.6" x14ac:dyDescent="0.3">
      <c r="B1301" s="3958" t="s">
        <v>4086</v>
      </c>
      <c r="C1301" s="3959">
        <v>4859</v>
      </c>
      <c r="D1301" s="3962">
        <v>43654</v>
      </c>
      <c r="E1301" s="3959"/>
      <c r="F1301" s="3959"/>
      <c r="G1301" s="3959"/>
      <c r="H1301" s="3969">
        <v>44531</v>
      </c>
      <c r="I1301" s="3969">
        <v>45597</v>
      </c>
      <c r="J1301" s="3965">
        <v>375000</v>
      </c>
      <c r="K1301" s="3964">
        <v>0</v>
      </c>
      <c r="L1301" s="3967">
        <v>0.04</v>
      </c>
      <c r="M1301" s="3968" t="s">
        <v>4608</v>
      </c>
      <c r="N1301" s="3965">
        <v>237122</v>
      </c>
      <c r="O1301" s="3960">
        <v>420000</v>
      </c>
      <c r="P1301" s="3960">
        <v>248789</v>
      </c>
      <c r="Q1301" s="3238">
        <f t="shared" si="82"/>
        <v>408333</v>
      </c>
      <c r="R1301" s="3238">
        <v>-49598.882021070749</v>
      </c>
      <c r="S1301" s="3238">
        <f t="shared" si="81"/>
        <v>358734.11797892925</v>
      </c>
      <c r="T1301" s="3238"/>
      <c r="U1301" s="3238"/>
      <c r="V1301" s="3239">
        <f t="shared" si="83"/>
        <v>358734.11797892925</v>
      </c>
      <c r="W1301" s="3435">
        <v>6500</v>
      </c>
      <c r="X1301" s="3192" t="s">
        <v>1746</v>
      </c>
      <c r="Y1301" s="3241" t="s">
        <v>2711</v>
      </c>
      <c r="Z1301" s="3198" t="str">
        <f t="shared" si="84"/>
        <v>reg</v>
      </c>
      <c r="AB1301" s="2209"/>
      <c r="AC1301" s="2231"/>
      <c r="AD1301" s="901"/>
      <c r="AE1301" s="2231"/>
      <c r="AF1301" s="901"/>
      <c r="AG1301" s="2231"/>
      <c r="AH1301" s="901"/>
      <c r="AI1301" s="2231"/>
      <c r="AJ1301" s="2210"/>
    </row>
    <row r="1302" spans="2:36" ht="15.6" x14ac:dyDescent="0.3">
      <c r="B1302" s="3958" t="s">
        <v>4087</v>
      </c>
      <c r="C1302" s="3959">
        <v>15131</v>
      </c>
      <c r="D1302" s="3962">
        <v>43631</v>
      </c>
      <c r="E1302" s="3959"/>
      <c r="F1302" s="3959"/>
      <c r="G1302" s="3959"/>
      <c r="H1302" s="3969">
        <v>43631</v>
      </c>
      <c r="I1302" s="3969">
        <v>44727</v>
      </c>
      <c r="J1302" s="3965">
        <v>10000</v>
      </c>
      <c r="K1302" s="3964">
        <v>0</v>
      </c>
      <c r="L1302" s="3967">
        <v>0.04</v>
      </c>
      <c r="M1302" s="3968" t="s">
        <v>4608</v>
      </c>
      <c r="N1302" s="3965">
        <v>7768</v>
      </c>
      <c r="O1302" s="3960"/>
      <c r="P1302" s="3960">
        <v>3744</v>
      </c>
      <c r="Q1302" s="3238">
        <f t="shared" si="82"/>
        <v>4024</v>
      </c>
      <c r="R1302" s="3238">
        <v>-488.7821979922972</v>
      </c>
      <c r="S1302" s="3238">
        <f t="shared" si="81"/>
        <v>3535.2178020077026</v>
      </c>
      <c r="T1302" s="3238"/>
      <c r="U1302" s="3238"/>
      <c r="V1302" s="3239">
        <f t="shared" si="83"/>
        <v>3535.2178020077026</v>
      </c>
      <c r="W1302" s="3435">
        <v>100</v>
      </c>
      <c r="X1302" s="3192" t="s">
        <v>1746</v>
      </c>
      <c r="Y1302" s="3241" t="s">
        <v>2711</v>
      </c>
      <c r="Z1302" s="3198" t="str">
        <f t="shared" si="84"/>
        <v>reg</v>
      </c>
      <c r="AB1302" s="2209"/>
      <c r="AC1302" s="2231"/>
      <c r="AD1302" s="901"/>
      <c r="AE1302" s="2231"/>
      <c r="AF1302" s="901"/>
      <c r="AG1302" s="2231"/>
      <c r="AH1302" s="901"/>
      <c r="AI1302" s="2231"/>
      <c r="AJ1302" s="2210"/>
    </row>
    <row r="1303" spans="2:36" ht="15.6" x14ac:dyDescent="0.3">
      <c r="B1303" s="3958" t="s">
        <v>4088</v>
      </c>
      <c r="C1303" s="3959">
        <v>6295</v>
      </c>
      <c r="D1303" s="3962">
        <v>37967</v>
      </c>
      <c r="E1303" s="3959"/>
      <c r="F1303" s="3959"/>
      <c r="G1303" s="3959"/>
      <c r="H1303" s="3969">
        <v>39260</v>
      </c>
      <c r="I1303" s="3969">
        <v>39626</v>
      </c>
      <c r="J1303" s="3965">
        <v>40000</v>
      </c>
      <c r="K1303" s="3964">
        <v>0</v>
      </c>
      <c r="L1303" s="3967">
        <v>0.04</v>
      </c>
      <c r="M1303" s="3968" t="s">
        <v>4608</v>
      </c>
      <c r="N1303" s="3965">
        <v>172838</v>
      </c>
      <c r="O1303" s="3960"/>
      <c r="P1303" s="3960">
        <v>131434</v>
      </c>
      <c r="Q1303" s="3238">
        <f t="shared" si="82"/>
        <v>41404</v>
      </c>
      <c r="R1303" s="3238">
        <v>-5029.2092757636865</v>
      </c>
      <c r="S1303" s="3238">
        <f t="shared" si="81"/>
        <v>36374.790724236314</v>
      </c>
      <c r="T1303" s="3238"/>
      <c r="U1303" s="3238"/>
      <c r="V1303" s="3239">
        <f t="shared" si="83"/>
        <v>36374.790724236314</v>
      </c>
      <c r="W1303" s="3435">
        <v>5375</v>
      </c>
      <c r="X1303" s="3192" t="s">
        <v>1746</v>
      </c>
      <c r="Y1303" s="3241" t="s">
        <v>2711</v>
      </c>
      <c r="Z1303" s="3198" t="str">
        <f t="shared" si="84"/>
        <v>reg</v>
      </c>
      <c r="AB1303" s="2209"/>
      <c r="AC1303" s="2231"/>
      <c r="AD1303" s="901"/>
      <c r="AE1303" s="2231"/>
      <c r="AF1303" s="901"/>
      <c r="AG1303" s="2231"/>
      <c r="AH1303" s="901"/>
      <c r="AI1303" s="2231"/>
      <c r="AJ1303" s="2210"/>
    </row>
    <row r="1304" spans="2:36" ht="15.6" x14ac:dyDescent="0.3">
      <c r="B1304" s="3958" t="s">
        <v>4089</v>
      </c>
      <c r="C1304" s="3959">
        <v>9297</v>
      </c>
      <c r="D1304" s="3962">
        <v>43654</v>
      </c>
      <c r="E1304" s="3959"/>
      <c r="F1304" s="3959"/>
      <c r="G1304" s="3959"/>
      <c r="H1304" s="3969">
        <v>43607</v>
      </c>
      <c r="I1304" s="3969">
        <v>44703</v>
      </c>
      <c r="J1304" s="3965">
        <v>40000</v>
      </c>
      <c r="K1304" s="3964">
        <v>0</v>
      </c>
      <c r="L1304" s="3967">
        <v>0.04</v>
      </c>
      <c r="M1304" s="3968" t="s">
        <v>4608</v>
      </c>
      <c r="N1304" s="3965">
        <v>150586</v>
      </c>
      <c r="O1304" s="3960"/>
      <c r="P1304" s="3960">
        <v>2480</v>
      </c>
      <c r="Q1304" s="3238">
        <f t="shared" si="82"/>
        <v>148106</v>
      </c>
      <c r="R1304" s="3238">
        <v>-17989.954327993826</v>
      </c>
      <c r="S1304" s="3238">
        <f t="shared" si="81"/>
        <v>130116.04567200618</v>
      </c>
      <c r="T1304" s="3238"/>
      <c r="U1304" s="3238"/>
      <c r="V1304" s="3239">
        <f t="shared" si="83"/>
        <v>130116.04567200618</v>
      </c>
      <c r="W1304" s="3435">
        <v>3825</v>
      </c>
      <c r="X1304" s="3192" t="s">
        <v>1746</v>
      </c>
      <c r="Y1304" s="3241" t="s">
        <v>2711</v>
      </c>
      <c r="Z1304" s="3198" t="str">
        <f t="shared" si="84"/>
        <v>reg</v>
      </c>
      <c r="AB1304" s="2209"/>
      <c r="AC1304" s="2231"/>
      <c r="AD1304" s="901"/>
      <c r="AE1304" s="2231"/>
      <c r="AF1304" s="901"/>
      <c r="AG1304" s="2231"/>
      <c r="AH1304" s="901"/>
      <c r="AI1304" s="2231"/>
      <c r="AJ1304" s="2210"/>
    </row>
    <row r="1305" spans="2:36" ht="15.6" x14ac:dyDescent="0.3">
      <c r="B1305" s="3958" t="s">
        <v>4090</v>
      </c>
      <c r="C1305" s="3959">
        <v>6004</v>
      </c>
      <c r="D1305" s="3962">
        <v>37834</v>
      </c>
      <c r="E1305" s="3959"/>
      <c r="F1305" s="3959"/>
      <c r="G1305" s="3959"/>
      <c r="H1305" s="3969">
        <v>44424</v>
      </c>
      <c r="I1305" s="3969">
        <v>45489</v>
      </c>
      <c r="J1305" s="3965">
        <v>160000</v>
      </c>
      <c r="K1305" s="3964">
        <v>0</v>
      </c>
      <c r="L1305" s="3967">
        <v>0.04</v>
      </c>
      <c r="M1305" s="3968" t="s">
        <v>4608</v>
      </c>
      <c r="N1305" s="3965">
        <v>119466</v>
      </c>
      <c r="O1305" s="3960">
        <v>179200</v>
      </c>
      <c r="P1305" s="3960">
        <v>138754</v>
      </c>
      <c r="Q1305" s="3238">
        <f t="shared" si="82"/>
        <v>159912</v>
      </c>
      <c r="R1305" s="3238">
        <v>-19423.990766735646</v>
      </c>
      <c r="S1305" s="3238">
        <f t="shared" si="81"/>
        <v>140488.00923326437</v>
      </c>
      <c r="T1305" s="3238"/>
      <c r="U1305" s="3238"/>
      <c r="V1305" s="3239">
        <f t="shared" si="83"/>
        <v>140488.00923326437</v>
      </c>
      <c r="W1305" s="3435">
        <v>5325</v>
      </c>
      <c r="X1305" s="3192" t="s">
        <v>1746</v>
      </c>
      <c r="Y1305" s="3241" t="s">
        <v>2711</v>
      </c>
      <c r="Z1305" s="3198" t="str">
        <f t="shared" si="84"/>
        <v>reg</v>
      </c>
      <c r="AB1305" s="2209"/>
      <c r="AC1305" s="2231"/>
      <c r="AD1305" s="901"/>
      <c r="AE1305" s="2231"/>
      <c r="AF1305" s="901"/>
      <c r="AG1305" s="2231"/>
      <c r="AH1305" s="901"/>
      <c r="AI1305" s="2231"/>
      <c r="AJ1305" s="2210"/>
    </row>
    <row r="1306" spans="2:36" ht="15.6" x14ac:dyDescent="0.3">
      <c r="B1306" s="3958" t="s">
        <v>4091</v>
      </c>
      <c r="C1306" s="3959">
        <v>15217</v>
      </c>
      <c r="D1306" s="3962">
        <v>43802</v>
      </c>
      <c r="E1306" s="3959"/>
      <c r="F1306" s="3959"/>
      <c r="G1306" s="3959"/>
      <c r="H1306" s="3969">
        <v>44294</v>
      </c>
      <c r="I1306" s="3969">
        <v>44993</v>
      </c>
      <c r="J1306" s="3965">
        <v>150000</v>
      </c>
      <c r="K1306" s="3964">
        <v>0</v>
      </c>
      <c r="L1306" s="3967">
        <v>0.04</v>
      </c>
      <c r="M1306" s="3968" t="s">
        <v>4608</v>
      </c>
      <c r="N1306" s="3965">
        <v>19460</v>
      </c>
      <c r="O1306" s="3960">
        <v>162000</v>
      </c>
      <c r="P1306" s="3960">
        <v>75378</v>
      </c>
      <c r="Q1306" s="3238">
        <f t="shared" si="82"/>
        <v>106082</v>
      </c>
      <c r="R1306" s="3238">
        <v>-12885.435667847631</v>
      </c>
      <c r="S1306" s="3238">
        <f t="shared" si="81"/>
        <v>93196.564332152368</v>
      </c>
      <c r="T1306" s="3238"/>
      <c r="U1306" s="3238"/>
      <c r="V1306" s="3239">
        <f t="shared" si="83"/>
        <v>93196.564332152368</v>
      </c>
      <c r="W1306" s="3435">
        <v>650</v>
      </c>
      <c r="X1306" s="3192" t="s">
        <v>1746</v>
      </c>
      <c r="Y1306" s="3241" t="s">
        <v>2711</v>
      </c>
      <c r="Z1306" s="3198" t="str">
        <f t="shared" si="84"/>
        <v>reg</v>
      </c>
      <c r="AB1306" s="2209"/>
      <c r="AC1306" s="2231"/>
      <c r="AD1306" s="901"/>
      <c r="AE1306" s="2231"/>
      <c r="AF1306" s="901"/>
      <c r="AG1306" s="2231"/>
      <c r="AH1306" s="901"/>
      <c r="AI1306" s="2231"/>
      <c r="AJ1306" s="2210"/>
    </row>
    <row r="1307" spans="2:36" ht="15.6" x14ac:dyDescent="0.3">
      <c r="B1307" s="3958" t="s">
        <v>4092</v>
      </c>
      <c r="C1307" s="3959">
        <v>8724</v>
      </c>
      <c r="D1307" s="3962">
        <v>39486</v>
      </c>
      <c r="E1307" s="3959"/>
      <c r="F1307" s="3959"/>
      <c r="G1307" s="3959"/>
      <c r="H1307" s="3969">
        <v>44379</v>
      </c>
      <c r="I1307" s="3969">
        <v>45445</v>
      </c>
      <c r="J1307" s="3965">
        <v>165000</v>
      </c>
      <c r="K1307" s="3964">
        <v>0</v>
      </c>
      <c r="L1307" s="3967">
        <v>0.04</v>
      </c>
      <c r="M1307" s="3968" t="s">
        <v>4608</v>
      </c>
      <c r="N1307" s="3965">
        <v>118221</v>
      </c>
      <c r="O1307" s="3960">
        <v>194700</v>
      </c>
      <c r="P1307" s="3960">
        <v>158095</v>
      </c>
      <c r="Q1307" s="3238">
        <f t="shared" si="82"/>
        <v>154826</v>
      </c>
      <c r="R1307" s="3238">
        <v>-18806.210881301045</v>
      </c>
      <c r="S1307" s="3238">
        <f t="shared" si="81"/>
        <v>136019.78911869894</v>
      </c>
      <c r="T1307" s="3238"/>
      <c r="U1307" s="3238"/>
      <c r="V1307" s="3239">
        <f t="shared" si="83"/>
        <v>136019.78911869894</v>
      </c>
      <c r="W1307" s="3435">
        <v>4175</v>
      </c>
      <c r="X1307" s="3192" t="s">
        <v>1746</v>
      </c>
      <c r="Y1307" s="3241" t="s">
        <v>2711</v>
      </c>
      <c r="Z1307" s="3198" t="str">
        <f t="shared" si="84"/>
        <v>reg</v>
      </c>
      <c r="AB1307" s="2209"/>
      <c r="AC1307" s="2231"/>
      <c r="AD1307" s="901"/>
      <c r="AE1307" s="2231"/>
      <c r="AF1307" s="901"/>
      <c r="AG1307" s="2231"/>
      <c r="AH1307" s="901"/>
      <c r="AI1307" s="2231"/>
      <c r="AJ1307" s="2210"/>
    </row>
    <row r="1308" spans="2:36" ht="15.6" x14ac:dyDescent="0.3">
      <c r="B1308" s="3958" t="s">
        <v>4093</v>
      </c>
      <c r="C1308" s="3959">
        <v>10506</v>
      </c>
      <c r="D1308" s="3962">
        <v>43654</v>
      </c>
      <c r="E1308" s="3959"/>
      <c r="F1308" s="3959"/>
      <c r="G1308" s="3959"/>
      <c r="H1308" s="3969">
        <v>44279</v>
      </c>
      <c r="I1308" s="3969">
        <v>45346</v>
      </c>
      <c r="J1308" s="3965">
        <v>65000</v>
      </c>
      <c r="K1308" s="3964">
        <v>0</v>
      </c>
      <c r="L1308" s="3967">
        <v>0.04</v>
      </c>
      <c r="M1308" s="3968" t="s">
        <v>4608</v>
      </c>
      <c r="N1308" s="3965"/>
      <c r="O1308" s="3960">
        <v>72800</v>
      </c>
      <c r="P1308" s="3960">
        <v>14161</v>
      </c>
      <c r="Q1308" s="3238">
        <f t="shared" si="82"/>
        <v>58639</v>
      </c>
      <c r="R1308" s="3238">
        <v>-7122.6886948484871</v>
      </c>
      <c r="S1308" s="3238">
        <f t="shared" si="81"/>
        <v>51516.31130515151</v>
      </c>
      <c r="T1308" s="3238"/>
      <c r="U1308" s="3238"/>
      <c r="V1308" s="3239">
        <f t="shared" si="83"/>
        <v>51516.31130515151</v>
      </c>
      <c r="W1308" s="3435">
        <v>3100</v>
      </c>
      <c r="X1308" s="3192" t="s">
        <v>1746</v>
      </c>
      <c r="Y1308" s="3241" t="s">
        <v>2711</v>
      </c>
      <c r="Z1308" s="3198" t="str">
        <f t="shared" si="84"/>
        <v>reg</v>
      </c>
      <c r="AB1308" s="2209"/>
      <c r="AC1308" s="2231"/>
      <c r="AD1308" s="901"/>
      <c r="AE1308" s="2231"/>
      <c r="AF1308" s="901"/>
      <c r="AG1308" s="2231"/>
      <c r="AH1308" s="901"/>
      <c r="AI1308" s="2231"/>
      <c r="AJ1308" s="2210"/>
    </row>
    <row r="1309" spans="2:36" ht="15.6" x14ac:dyDescent="0.3">
      <c r="B1309" s="3958" t="s">
        <v>4094</v>
      </c>
      <c r="C1309" s="3959">
        <v>14681</v>
      </c>
      <c r="D1309" s="3962">
        <v>41614</v>
      </c>
      <c r="E1309" s="3959"/>
      <c r="F1309" s="3959"/>
      <c r="G1309" s="3959"/>
      <c r="H1309" s="3969">
        <v>41614</v>
      </c>
      <c r="I1309" s="3969">
        <v>41979</v>
      </c>
      <c r="J1309" s="3965">
        <v>20000</v>
      </c>
      <c r="K1309" s="3964">
        <v>0</v>
      </c>
      <c r="L1309" s="3967">
        <v>0.04</v>
      </c>
      <c r="M1309" s="3968" t="s">
        <v>4608</v>
      </c>
      <c r="N1309" s="3965">
        <v>98504</v>
      </c>
      <c r="O1309" s="3960"/>
      <c r="P1309" s="3960">
        <v>42084</v>
      </c>
      <c r="Q1309" s="3238">
        <f t="shared" si="82"/>
        <v>56420</v>
      </c>
      <c r="R1309" s="3238">
        <v>-6853.1539788085001</v>
      </c>
      <c r="S1309" s="3238">
        <f t="shared" si="81"/>
        <v>49566.846021191501</v>
      </c>
      <c r="T1309" s="3238"/>
      <c r="U1309" s="3238"/>
      <c r="V1309" s="3239">
        <f t="shared" si="83"/>
        <v>49566.846021191501</v>
      </c>
      <c r="W1309" s="3435">
        <v>2425</v>
      </c>
      <c r="X1309" s="3192" t="s">
        <v>1746</v>
      </c>
      <c r="Y1309" s="3241" t="s">
        <v>2711</v>
      </c>
      <c r="Z1309" s="3198" t="str">
        <f t="shared" si="84"/>
        <v>reg</v>
      </c>
      <c r="AB1309" s="2209"/>
      <c r="AC1309" s="2231"/>
      <c r="AD1309" s="901"/>
      <c r="AE1309" s="2231"/>
      <c r="AF1309" s="901"/>
      <c r="AG1309" s="2231"/>
      <c r="AH1309" s="901"/>
      <c r="AI1309" s="2231"/>
      <c r="AJ1309" s="2210"/>
    </row>
    <row r="1310" spans="2:36" ht="15.6" x14ac:dyDescent="0.3">
      <c r="B1310" s="3958" t="s">
        <v>4095</v>
      </c>
      <c r="C1310" s="3959">
        <v>10803</v>
      </c>
      <c r="D1310" s="3962">
        <v>43654</v>
      </c>
      <c r="E1310" s="3959"/>
      <c r="F1310" s="3959"/>
      <c r="G1310" s="3959"/>
      <c r="H1310" s="3969">
        <v>44259</v>
      </c>
      <c r="I1310" s="3969">
        <v>45326</v>
      </c>
      <c r="J1310" s="3965">
        <v>300000</v>
      </c>
      <c r="K1310" s="3964">
        <v>0</v>
      </c>
      <c r="L1310" s="3967">
        <v>0.04</v>
      </c>
      <c r="M1310" s="3968" t="s">
        <v>4608</v>
      </c>
      <c r="N1310" s="3965"/>
      <c r="O1310" s="3960">
        <v>336000</v>
      </c>
      <c r="P1310" s="3960">
        <v>74672</v>
      </c>
      <c r="Q1310" s="3238">
        <f t="shared" si="82"/>
        <v>261328</v>
      </c>
      <c r="R1310" s="3238">
        <v>-31742.66258373038</v>
      </c>
      <c r="S1310" s="3238">
        <f t="shared" si="81"/>
        <v>229585.33741626961</v>
      </c>
      <c r="T1310" s="3238"/>
      <c r="U1310" s="3238"/>
      <c r="V1310" s="3239">
        <f t="shared" si="83"/>
        <v>229585.33741626961</v>
      </c>
      <c r="W1310" s="3435">
        <v>2725</v>
      </c>
      <c r="X1310" s="3192" t="s">
        <v>1746</v>
      </c>
      <c r="Y1310" s="3241" t="s">
        <v>2711</v>
      </c>
      <c r="Z1310" s="3198" t="str">
        <f t="shared" si="84"/>
        <v>reg</v>
      </c>
      <c r="AB1310" s="2209"/>
      <c r="AC1310" s="2231"/>
      <c r="AD1310" s="901"/>
      <c r="AE1310" s="2231"/>
      <c r="AF1310" s="901"/>
      <c r="AG1310" s="2231"/>
      <c r="AH1310" s="901"/>
      <c r="AI1310" s="2231"/>
      <c r="AJ1310" s="2210"/>
    </row>
    <row r="1311" spans="2:36" ht="15.6" x14ac:dyDescent="0.3">
      <c r="B1311" s="3958" t="s">
        <v>4096</v>
      </c>
      <c r="C1311" s="3959">
        <v>6315</v>
      </c>
      <c r="D1311" s="3962">
        <v>43654</v>
      </c>
      <c r="E1311" s="3959"/>
      <c r="F1311" s="3959"/>
      <c r="G1311" s="3959"/>
      <c r="H1311" s="3969">
        <v>43248</v>
      </c>
      <c r="I1311" s="3969">
        <v>43979</v>
      </c>
      <c r="J1311" s="3965">
        <v>150000</v>
      </c>
      <c r="K1311" s="3964">
        <v>0</v>
      </c>
      <c r="L1311" s="3967">
        <v>0.04</v>
      </c>
      <c r="M1311" s="3968" t="s">
        <v>4608</v>
      </c>
      <c r="N1311" s="3965">
        <v>402512</v>
      </c>
      <c r="O1311" s="3960"/>
      <c r="P1311" s="3960">
        <v>149244</v>
      </c>
      <c r="Q1311" s="3238">
        <f t="shared" si="82"/>
        <v>253268</v>
      </c>
      <c r="R1311" s="3238">
        <v>-30763.640586757734</v>
      </c>
      <c r="S1311" s="3238">
        <f t="shared" si="81"/>
        <v>222504.35941324226</v>
      </c>
      <c r="T1311" s="3238"/>
      <c r="U1311" s="3238"/>
      <c r="V1311" s="3239">
        <f t="shared" si="83"/>
        <v>222504.35941324226</v>
      </c>
      <c r="W1311" s="3435">
        <v>5425</v>
      </c>
      <c r="X1311" s="3192" t="s">
        <v>1746</v>
      </c>
      <c r="Y1311" s="3241" t="s">
        <v>2711</v>
      </c>
      <c r="Z1311" s="3198" t="str">
        <f t="shared" si="84"/>
        <v>reg</v>
      </c>
      <c r="AB1311" s="2209"/>
      <c r="AC1311" s="2231"/>
      <c r="AD1311" s="901"/>
      <c r="AE1311" s="2231"/>
      <c r="AF1311" s="901"/>
      <c r="AG1311" s="2231"/>
      <c r="AH1311" s="901"/>
      <c r="AI1311" s="2231"/>
      <c r="AJ1311" s="2210"/>
    </row>
    <row r="1312" spans="2:36" ht="15.6" x14ac:dyDescent="0.3">
      <c r="B1312" s="3958" t="s">
        <v>4097</v>
      </c>
      <c r="C1312" s="3959">
        <v>15083</v>
      </c>
      <c r="D1312" s="3962">
        <v>43213</v>
      </c>
      <c r="E1312" s="3959"/>
      <c r="F1312" s="3959"/>
      <c r="G1312" s="3959"/>
      <c r="H1312" s="3969">
        <v>43213</v>
      </c>
      <c r="I1312" s="3969">
        <v>44309</v>
      </c>
      <c r="J1312" s="3965">
        <v>54000</v>
      </c>
      <c r="K1312" s="3964">
        <v>0</v>
      </c>
      <c r="L1312" s="3967">
        <v>0.04</v>
      </c>
      <c r="M1312" s="3968" t="s">
        <v>4608</v>
      </c>
      <c r="N1312" s="3965">
        <v>48720</v>
      </c>
      <c r="O1312" s="3960"/>
      <c r="P1312" s="3960">
        <v>16764</v>
      </c>
      <c r="Q1312" s="3238">
        <f t="shared" si="82"/>
        <v>31956</v>
      </c>
      <c r="R1312" s="3238">
        <v>-3881.5914311734214</v>
      </c>
      <c r="S1312" s="3238">
        <f t="shared" si="81"/>
        <v>28074.408568826577</v>
      </c>
      <c r="T1312" s="3238"/>
      <c r="U1312" s="3238"/>
      <c r="V1312" s="3239">
        <f t="shared" si="83"/>
        <v>28074.408568826577</v>
      </c>
      <c r="W1312" s="3435">
        <v>425</v>
      </c>
      <c r="X1312" s="3192" t="s">
        <v>1746</v>
      </c>
      <c r="Y1312" s="3241" t="s">
        <v>2711</v>
      </c>
      <c r="Z1312" s="3198" t="str">
        <f t="shared" si="84"/>
        <v>reg</v>
      </c>
      <c r="AB1312" s="2209"/>
      <c r="AC1312" s="2231"/>
      <c r="AD1312" s="901"/>
      <c r="AE1312" s="2231"/>
      <c r="AF1312" s="901"/>
      <c r="AG1312" s="2231"/>
      <c r="AH1312" s="901"/>
      <c r="AI1312" s="2231"/>
      <c r="AJ1312" s="2210"/>
    </row>
    <row r="1313" spans="2:36" ht="15.6" x14ac:dyDescent="0.3">
      <c r="B1313" s="3958" t="s">
        <v>4098</v>
      </c>
      <c r="C1313" s="3959">
        <v>15053</v>
      </c>
      <c r="D1313" s="3962">
        <v>43155</v>
      </c>
      <c r="E1313" s="3959"/>
      <c r="F1313" s="3959"/>
      <c r="G1313" s="3959"/>
      <c r="H1313" s="3969">
        <v>43155</v>
      </c>
      <c r="I1313" s="3969">
        <v>43885</v>
      </c>
      <c r="J1313" s="3965">
        <v>200000</v>
      </c>
      <c r="K1313" s="3964">
        <v>0</v>
      </c>
      <c r="L1313" s="3967">
        <v>0.04</v>
      </c>
      <c r="M1313" s="3968" t="s">
        <v>4608</v>
      </c>
      <c r="N1313" s="3965"/>
      <c r="O1313" s="3960">
        <v>148800</v>
      </c>
      <c r="P1313" s="3960">
        <v>0</v>
      </c>
      <c r="Q1313" s="3238">
        <f t="shared" si="82"/>
        <v>148800</v>
      </c>
      <c r="R1313" s="3238">
        <v>-18074.252251802638</v>
      </c>
      <c r="S1313" s="3238">
        <f t="shared" si="81"/>
        <v>130725.74774819736</v>
      </c>
      <c r="T1313" s="3238"/>
      <c r="U1313" s="3238"/>
      <c r="V1313" s="3239">
        <f t="shared" si="83"/>
        <v>130725.74774819736</v>
      </c>
      <c r="W1313" s="3435">
        <v>1100</v>
      </c>
      <c r="X1313" s="3192" t="s">
        <v>1746</v>
      </c>
      <c r="Y1313" s="3241" t="s">
        <v>2711</v>
      </c>
      <c r="Z1313" s="3198" t="str">
        <f t="shared" si="84"/>
        <v>reg</v>
      </c>
      <c r="AB1313" s="2209"/>
      <c r="AC1313" s="2231"/>
      <c r="AD1313" s="901"/>
      <c r="AE1313" s="2231"/>
      <c r="AF1313" s="901"/>
      <c r="AG1313" s="2231"/>
      <c r="AH1313" s="901"/>
      <c r="AI1313" s="2231"/>
      <c r="AJ1313" s="2210"/>
    </row>
    <row r="1314" spans="2:36" ht="15.6" x14ac:dyDescent="0.3">
      <c r="B1314" s="3958" t="s">
        <v>4099</v>
      </c>
      <c r="C1314" s="3959">
        <v>6864</v>
      </c>
      <c r="D1314" s="3962">
        <v>38337</v>
      </c>
      <c r="E1314" s="3959"/>
      <c r="F1314" s="3959"/>
      <c r="G1314" s="3959"/>
      <c r="H1314" s="3969">
        <v>44327</v>
      </c>
      <c r="I1314" s="3969">
        <v>45393</v>
      </c>
      <c r="J1314" s="3965">
        <v>40000</v>
      </c>
      <c r="K1314" s="3964">
        <v>0</v>
      </c>
      <c r="L1314" s="3967">
        <v>0.04</v>
      </c>
      <c r="M1314" s="3968" t="s">
        <v>4608</v>
      </c>
      <c r="N1314" s="3965">
        <v>985</v>
      </c>
      <c r="O1314" s="3960">
        <v>44800</v>
      </c>
      <c r="P1314" s="3960">
        <v>6480</v>
      </c>
      <c r="Q1314" s="3238">
        <f t="shared" si="82"/>
        <v>39305</v>
      </c>
      <c r="R1314" s="3238">
        <v>-4774.2505696041853</v>
      </c>
      <c r="S1314" s="3238">
        <f t="shared" si="81"/>
        <v>34530.749430395816</v>
      </c>
      <c r="T1314" s="3238"/>
      <c r="U1314" s="3238"/>
      <c r="V1314" s="3239">
        <f t="shared" si="83"/>
        <v>34530.749430395816</v>
      </c>
      <c r="W1314" s="3435">
        <v>5125</v>
      </c>
      <c r="X1314" s="3192" t="s">
        <v>1746</v>
      </c>
      <c r="Y1314" s="3241" t="s">
        <v>2711</v>
      </c>
      <c r="Z1314" s="3198" t="str">
        <f t="shared" si="84"/>
        <v>reg</v>
      </c>
      <c r="AB1314" s="2209"/>
      <c r="AC1314" s="2231"/>
      <c r="AD1314" s="901"/>
      <c r="AE1314" s="2231"/>
      <c r="AF1314" s="901"/>
      <c r="AG1314" s="2231"/>
      <c r="AH1314" s="901"/>
      <c r="AI1314" s="2231"/>
      <c r="AJ1314" s="2210"/>
    </row>
    <row r="1315" spans="2:36" ht="15.6" x14ac:dyDescent="0.3">
      <c r="B1315" s="3958" t="s">
        <v>4100</v>
      </c>
      <c r="C1315" s="3959">
        <v>6099</v>
      </c>
      <c r="D1315" s="3962">
        <v>43654</v>
      </c>
      <c r="E1315" s="3959"/>
      <c r="F1315" s="3959"/>
      <c r="G1315" s="3959"/>
      <c r="H1315" s="3969">
        <v>41839</v>
      </c>
      <c r="I1315" s="3969">
        <v>42570</v>
      </c>
      <c r="J1315" s="3965">
        <v>60000</v>
      </c>
      <c r="K1315" s="3964">
        <v>0</v>
      </c>
      <c r="L1315" s="3967">
        <v>0.04</v>
      </c>
      <c r="M1315" s="3968" t="s">
        <v>4608</v>
      </c>
      <c r="N1315" s="3965">
        <v>48220</v>
      </c>
      <c r="O1315" s="3960"/>
      <c r="P1315" s="3960">
        <v>18672</v>
      </c>
      <c r="Q1315" s="3238">
        <f t="shared" si="82"/>
        <v>29548</v>
      </c>
      <c r="R1315" s="3238">
        <v>-3589.0994995716696</v>
      </c>
      <c r="S1315" s="3238">
        <f t="shared" si="81"/>
        <v>25958.900500428332</v>
      </c>
      <c r="T1315" s="3238"/>
      <c r="U1315" s="3238"/>
      <c r="V1315" s="3239">
        <f t="shared" si="83"/>
        <v>25958.900500428332</v>
      </c>
      <c r="W1315" s="3435">
        <v>6125</v>
      </c>
      <c r="X1315" s="3192" t="s">
        <v>1746</v>
      </c>
      <c r="Y1315" s="3241" t="s">
        <v>2711</v>
      </c>
      <c r="Z1315" s="3198" t="str">
        <f t="shared" si="84"/>
        <v>reg</v>
      </c>
      <c r="AB1315" s="2209"/>
      <c r="AC1315" s="2231"/>
      <c r="AD1315" s="901"/>
      <c r="AE1315" s="2231"/>
      <c r="AF1315" s="901"/>
      <c r="AG1315" s="2231"/>
      <c r="AH1315" s="901"/>
      <c r="AI1315" s="2231"/>
      <c r="AJ1315" s="2210"/>
    </row>
    <row r="1316" spans="2:36" ht="15.6" x14ac:dyDescent="0.3">
      <c r="B1316" s="3958" t="s">
        <v>4101</v>
      </c>
      <c r="C1316" s="3959">
        <v>3997</v>
      </c>
      <c r="D1316" s="3962">
        <v>43654</v>
      </c>
      <c r="E1316" s="3959"/>
      <c r="F1316" s="3959"/>
      <c r="G1316" s="3959"/>
      <c r="H1316" s="3969">
        <v>44551</v>
      </c>
      <c r="I1316" s="3969">
        <v>45617</v>
      </c>
      <c r="J1316" s="3965">
        <v>262000</v>
      </c>
      <c r="K1316" s="3964">
        <v>0</v>
      </c>
      <c r="L1316" s="3967">
        <v>0.04</v>
      </c>
      <c r="M1316" s="3968" t="s">
        <v>4608</v>
      </c>
      <c r="N1316" s="3965"/>
      <c r="O1316" s="3960">
        <v>293440</v>
      </c>
      <c r="P1316" s="3960">
        <v>0</v>
      </c>
      <c r="Q1316" s="3238">
        <f t="shared" si="82"/>
        <v>293440</v>
      </c>
      <c r="R1316" s="3238">
        <v>-35643.202827748428</v>
      </c>
      <c r="S1316" s="3238">
        <f t="shared" si="81"/>
        <v>257796.79717225156</v>
      </c>
      <c r="T1316" s="3238"/>
      <c r="U1316" s="3238"/>
      <c r="V1316" s="3239">
        <f t="shared" si="83"/>
        <v>257796.79717225156</v>
      </c>
      <c r="W1316" s="3435">
        <v>6635</v>
      </c>
      <c r="X1316" s="3192" t="s">
        <v>1746</v>
      </c>
      <c r="Y1316" s="3241" t="s">
        <v>2711</v>
      </c>
      <c r="Z1316" s="3198" t="str">
        <f t="shared" si="84"/>
        <v>reg</v>
      </c>
      <c r="AB1316" s="2209"/>
      <c r="AC1316" s="2231"/>
      <c r="AD1316" s="901"/>
      <c r="AE1316" s="2231"/>
      <c r="AF1316" s="901"/>
      <c r="AG1316" s="2231"/>
      <c r="AH1316" s="901"/>
      <c r="AI1316" s="2231"/>
      <c r="AJ1316" s="2210"/>
    </row>
    <row r="1317" spans="2:36" ht="15.6" x14ac:dyDescent="0.3">
      <c r="B1317" s="3958" t="s">
        <v>4102</v>
      </c>
      <c r="C1317" s="3959">
        <v>5104</v>
      </c>
      <c r="D1317" s="3962">
        <v>43654</v>
      </c>
      <c r="E1317" s="3959"/>
      <c r="F1317" s="3959"/>
      <c r="G1317" s="3959"/>
      <c r="H1317" s="3969">
        <v>43007</v>
      </c>
      <c r="I1317" s="3969">
        <v>44103</v>
      </c>
      <c r="J1317" s="3965">
        <v>110000</v>
      </c>
      <c r="K1317" s="3964">
        <v>0</v>
      </c>
      <c r="L1317" s="3967">
        <v>0.04</v>
      </c>
      <c r="M1317" s="3968" t="s">
        <v>4608</v>
      </c>
      <c r="N1317" s="3965">
        <v>151</v>
      </c>
      <c r="O1317" s="3960"/>
      <c r="P1317" s="3960">
        <v>151</v>
      </c>
      <c r="Q1317" s="3238">
        <f t="shared" si="82"/>
        <v>0</v>
      </c>
      <c r="R1317" s="3238">
        <v>0</v>
      </c>
      <c r="S1317" s="3238">
        <f t="shared" si="81"/>
        <v>0</v>
      </c>
      <c r="T1317" s="3238"/>
      <c r="U1317" s="3238"/>
      <c r="V1317" s="3239">
        <f t="shared" si="83"/>
        <v>0</v>
      </c>
      <c r="W1317" s="3435">
        <v>6575</v>
      </c>
      <c r="X1317" s="3192" t="s">
        <v>1746</v>
      </c>
      <c r="Y1317" s="3241" t="s">
        <v>2711</v>
      </c>
      <c r="Z1317" s="3198" t="str">
        <f t="shared" si="84"/>
        <v>reg</v>
      </c>
      <c r="AB1317" s="2209"/>
      <c r="AC1317" s="2231"/>
      <c r="AD1317" s="901"/>
      <c r="AE1317" s="2231"/>
      <c r="AF1317" s="901"/>
      <c r="AG1317" s="2231"/>
      <c r="AH1317" s="901"/>
      <c r="AI1317" s="2231"/>
      <c r="AJ1317" s="2210"/>
    </row>
    <row r="1318" spans="2:36" ht="15.6" x14ac:dyDescent="0.3">
      <c r="B1318" s="3958" t="s">
        <v>4103</v>
      </c>
      <c r="C1318" s="3959">
        <v>2883</v>
      </c>
      <c r="D1318" s="3962">
        <v>36203</v>
      </c>
      <c r="E1318" s="3959"/>
      <c r="F1318" s="3959"/>
      <c r="G1318" s="3959"/>
      <c r="H1318" s="3969">
        <v>39317</v>
      </c>
      <c r="I1318" s="3969">
        <v>39683</v>
      </c>
      <c r="J1318" s="3965">
        <v>25000</v>
      </c>
      <c r="K1318" s="3964">
        <v>0</v>
      </c>
      <c r="L1318" s="3967">
        <v>0.04</v>
      </c>
      <c r="M1318" s="3968" t="s">
        <v>4608</v>
      </c>
      <c r="N1318" s="3965">
        <v>3398</v>
      </c>
      <c r="O1318" s="3960"/>
      <c r="P1318" s="3960">
        <v>0</v>
      </c>
      <c r="Q1318" s="3238">
        <f t="shared" si="82"/>
        <v>3398</v>
      </c>
      <c r="R1318" s="3238">
        <v>-412.7440131157619</v>
      </c>
      <c r="S1318" s="3238">
        <f t="shared" si="81"/>
        <v>2985.2559868842382</v>
      </c>
      <c r="T1318" s="3238"/>
      <c r="U1318" s="3238"/>
      <c r="V1318" s="3239">
        <f t="shared" si="83"/>
        <v>2985.2559868842382</v>
      </c>
      <c r="W1318" s="3435">
        <v>6730</v>
      </c>
      <c r="X1318" s="3192" t="s">
        <v>1746</v>
      </c>
      <c r="Y1318" s="3241" t="s">
        <v>2711</v>
      </c>
      <c r="Z1318" s="3198" t="str">
        <f t="shared" si="84"/>
        <v>reg</v>
      </c>
      <c r="AB1318" s="2209"/>
      <c r="AC1318" s="2231"/>
      <c r="AD1318" s="901"/>
      <c r="AE1318" s="2231"/>
      <c r="AF1318" s="901"/>
      <c r="AG1318" s="2231"/>
      <c r="AH1318" s="901"/>
      <c r="AI1318" s="2231"/>
      <c r="AJ1318" s="2210"/>
    </row>
    <row r="1319" spans="2:36" ht="15.6" x14ac:dyDescent="0.3">
      <c r="B1319" s="3958" t="s">
        <v>4104</v>
      </c>
      <c r="C1319" s="3959">
        <v>6259</v>
      </c>
      <c r="D1319" s="3962">
        <v>43654</v>
      </c>
      <c r="E1319" s="3959"/>
      <c r="F1319" s="3959"/>
      <c r="G1319" s="3959"/>
      <c r="H1319" s="3969">
        <v>42609</v>
      </c>
      <c r="I1319" s="3969">
        <v>42974</v>
      </c>
      <c r="J1319" s="3965">
        <v>50000</v>
      </c>
      <c r="K1319" s="3964">
        <v>0</v>
      </c>
      <c r="L1319" s="3967">
        <v>0.04</v>
      </c>
      <c r="M1319" s="3968" t="s">
        <v>4608</v>
      </c>
      <c r="N1319" s="3965">
        <v>35100</v>
      </c>
      <c r="O1319" s="3960"/>
      <c r="P1319" s="3960">
        <v>35100</v>
      </c>
      <c r="Q1319" s="3238">
        <f t="shared" si="82"/>
        <v>0</v>
      </c>
      <c r="R1319" s="3238">
        <v>0</v>
      </c>
      <c r="S1319" s="3238">
        <f t="shared" si="81"/>
        <v>0</v>
      </c>
      <c r="T1319" s="3238"/>
      <c r="U1319" s="3238"/>
      <c r="V1319" s="3239">
        <f t="shared" si="83"/>
        <v>0</v>
      </c>
      <c r="W1319" s="3435">
        <v>5450</v>
      </c>
      <c r="X1319" s="3192" t="s">
        <v>1746</v>
      </c>
      <c r="Y1319" s="3241" t="s">
        <v>2711</v>
      </c>
      <c r="Z1319" s="3198" t="str">
        <f t="shared" si="84"/>
        <v>reg</v>
      </c>
      <c r="AB1319" s="2209"/>
      <c r="AC1319" s="2231"/>
      <c r="AD1319" s="901"/>
      <c r="AE1319" s="2231"/>
      <c r="AF1319" s="901"/>
      <c r="AG1319" s="2231"/>
      <c r="AH1319" s="901"/>
      <c r="AI1319" s="2231"/>
      <c r="AJ1319" s="2210"/>
    </row>
    <row r="1320" spans="2:36" ht="15.6" x14ac:dyDescent="0.3">
      <c r="B1320" s="3958" t="s">
        <v>4105</v>
      </c>
      <c r="C1320" s="3959">
        <v>3042</v>
      </c>
      <c r="D1320" s="3962">
        <v>36346</v>
      </c>
      <c r="E1320" s="3959"/>
      <c r="F1320" s="3959"/>
      <c r="G1320" s="3959"/>
      <c r="H1320" s="3969">
        <v>39098</v>
      </c>
      <c r="I1320" s="3969">
        <v>39463</v>
      </c>
      <c r="J1320" s="3965">
        <v>35000</v>
      </c>
      <c r="K1320" s="3964">
        <v>0</v>
      </c>
      <c r="L1320" s="3967">
        <v>0.04</v>
      </c>
      <c r="M1320" s="3968" t="s">
        <v>4608</v>
      </c>
      <c r="N1320" s="3965">
        <v>224008</v>
      </c>
      <c r="O1320" s="3960"/>
      <c r="P1320" s="3960">
        <v>149328</v>
      </c>
      <c r="Q1320" s="3238">
        <f t="shared" si="82"/>
        <v>74680</v>
      </c>
      <c r="R1320" s="3238">
        <v>-9071.1368156224544</v>
      </c>
      <c r="S1320" s="3238">
        <f t="shared" si="81"/>
        <v>65608.863184377551</v>
      </c>
      <c r="T1320" s="3238"/>
      <c r="U1320" s="3238"/>
      <c r="V1320" s="3239">
        <f t="shared" si="83"/>
        <v>65608.863184377551</v>
      </c>
      <c r="W1320" s="3435">
        <v>6655</v>
      </c>
      <c r="X1320" s="3192" t="s">
        <v>1746</v>
      </c>
      <c r="Y1320" s="3241" t="s">
        <v>2711</v>
      </c>
      <c r="Z1320" s="3198" t="str">
        <f t="shared" si="84"/>
        <v>reg</v>
      </c>
      <c r="AB1320" s="2209"/>
      <c r="AC1320" s="2231"/>
      <c r="AD1320" s="901"/>
      <c r="AE1320" s="2231"/>
      <c r="AF1320" s="901"/>
      <c r="AG1320" s="2231"/>
      <c r="AH1320" s="901"/>
      <c r="AI1320" s="2231"/>
      <c r="AJ1320" s="2210"/>
    </row>
    <row r="1321" spans="2:36" ht="15.6" x14ac:dyDescent="0.3">
      <c r="B1321" s="3958" t="s">
        <v>4106</v>
      </c>
      <c r="C1321" s="3959">
        <v>7612</v>
      </c>
      <c r="D1321" s="3962">
        <v>38840</v>
      </c>
      <c r="E1321" s="3959"/>
      <c r="F1321" s="3959"/>
      <c r="G1321" s="3959"/>
      <c r="H1321" s="3969">
        <v>39273</v>
      </c>
      <c r="I1321" s="3969">
        <v>39639</v>
      </c>
      <c r="J1321" s="3965">
        <v>25000</v>
      </c>
      <c r="K1321" s="3964">
        <v>0</v>
      </c>
      <c r="L1321" s="3967">
        <v>0.04</v>
      </c>
      <c r="M1321" s="3968" t="s">
        <v>4608</v>
      </c>
      <c r="N1321" s="3965">
        <v>22392</v>
      </c>
      <c r="O1321" s="3960"/>
      <c r="P1321" s="3960">
        <v>11208</v>
      </c>
      <c r="Q1321" s="3238">
        <f t="shared" si="82"/>
        <v>11184</v>
      </c>
      <c r="R1321" s="3238">
        <v>-1358.4841208612952</v>
      </c>
      <c r="S1321" s="3238">
        <f t="shared" si="81"/>
        <v>9825.5158791387039</v>
      </c>
      <c r="T1321" s="3238"/>
      <c r="U1321" s="3238"/>
      <c r="V1321" s="3239">
        <f t="shared" si="83"/>
        <v>9825.5158791387039</v>
      </c>
      <c r="W1321" s="3435">
        <v>4700</v>
      </c>
      <c r="X1321" s="3192" t="s">
        <v>1746</v>
      </c>
      <c r="Y1321" s="3241" t="s">
        <v>2711</v>
      </c>
      <c r="Z1321" s="3198" t="str">
        <f t="shared" si="84"/>
        <v>reg</v>
      </c>
      <c r="AB1321" s="2209"/>
      <c r="AC1321" s="2231"/>
      <c r="AD1321" s="901"/>
      <c r="AE1321" s="2231"/>
      <c r="AF1321" s="901"/>
      <c r="AG1321" s="2231"/>
      <c r="AH1321" s="901"/>
      <c r="AI1321" s="2231"/>
      <c r="AJ1321" s="2210"/>
    </row>
    <row r="1322" spans="2:36" ht="15.6" x14ac:dyDescent="0.3">
      <c r="B1322" s="3958" t="s">
        <v>4107</v>
      </c>
      <c r="C1322" s="3959">
        <v>6725</v>
      </c>
      <c r="D1322" s="3962">
        <v>38244</v>
      </c>
      <c r="E1322" s="3959"/>
      <c r="F1322" s="3959"/>
      <c r="G1322" s="3959"/>
      <c r="H1322" s="3969">
        <v>39336</v>
      </c>
      <c r="I1322" s="3969">
        <v>39702</v>
      </c>
      <c r="J1322" s="3965">
        <v>30000</v>
      </c>
      <c r="K1322" s="3964">
        <v>0</v>
      </c>
      <c r="L1322" s="3967">
        <v>0.04</v>
      </c>
      <c r="M1322" s="3968" t="s">
        <v>4608</v>
      </c>
      <c r="N1322" s="3965">
        <v>166141</v>
      </c>
      <c r="O1322" s="3960"/>
      <c r="P1322" s="3960">
        <v>56748</v>
      </c>
      <c r="Q1322" s="3238">
        <f t="shared" si="82"/>
        <v>109393</v>
      </c>
      <c r="R1322" s="3238">
        <v>-13287.612073800043</v>
      </c>
      <c r="S1322" s="3238">
        <f t="shared" si="81"/>
        <v>96105.387926199954</v>
      </c>
      <c r="T1322" s="3238"/>
      <c r="U1322" s="3238"/>
      <c r="V1322" s="3239">
        <f t="shared" si="83"/>
        <v>96105.387926199954</v>
      </c>
      <c r="W1322" s="3435">
        <v>5000</v>
      </c>
      <c r="X1322" s="3192" t="s">
        <v>1746</v>
      </c>
      <c r="Y1322" s="3241" t="s">
        <v>2711</v>
      </c>
      <c r="Z1322" s="3198" t="str">
        <f t="shared" si="84"/>
        <v>reg</v>
      </c>
      <c r="AB1322" s="2209"/>
      <c r="AC1322" s="2231"/>
      <c r="AD1322" s="901"/>
      <c r="AE1322" s="2231"/>
      <c r="AF1322" s="901"/>
      <c r="AG1322" s="2231"/>
      <c r="AH1322" s="901"/>
      <c r="AI1322" s="2231"/>
      <c r="AJ1322" s="2210"/>
    </row>
    <row r="1323" spans="2:36" ht="15.6" x14ac:dyDescent="0.3">
      <c r="B1323" s="3958" t="s">
        <v>4108</v>
      </c>
      <c r="C1323" s="3959">
        <v>15123</v>
      </c>
      <c r="D1323" s="3962">
        <v>43531</v>
      </c>
      <c r="E1323" s="3959"/>
      <c r="F1323" s="3959"/>
      <c r="G1323" s="3959"/>
      <c r="H1323" s="3969">
        <v>43531</v>
      </c>
      <c r="I1323" s="3969">
        <v>44262</v>
      </c>
      <c r="J1323" s="3965">
        <v>150000</v>
      </c>
      <c r="K1323" s="3964">
        <v>0</v>
      </c>
      <c r="L1323" s="3967">
        <v>0.04</v>
      </c>
      <c r="M1323" s="3968" t="s">
        <v>4608</v>
      </c>
      <c r="N1323" s="3965"/>
      <c r="O1323" s="3960">
        <v>171733.38</v>
      </c>
      <c r="P1323" s="3960">
        <v>0</v>
      </c>
      <c r="Q1323" s="3238">
        <f t="shared" si="82"/>
        <v>171733.38</v>
      </c>
      <c r="R1323" s="3238">
        <v>-20859.89536407714</v>
      </c>
      <c r="S1323" s="3238">
        <f t="shared" si="81"/>
        <v>150873.48463592285</v>
      </c>
      <c r="T1323" s="3238"/>
      <c r="U1323" s="3238"/>
      <c r="V1323" s="3239">
        <f t="shared" si="83"/>
        <v>150873.48463592285</v>
      </c>
      <c r="W1323" s="3435">
        <v>800</v>
      </c>
      <c r="X1323" s="3192" t="s">
        <v>1746</v>
      </c>
      <c r="Y1323" s="3241" t="s">
        <v>2711</v>
      </c>
      <c r="Z1323" s="3198" t="str">
        <f t="shared" si="84"/>
        <v>reg</v>
      </c>
      <c r="AB1323" s="2209"/>
      <c r="AC1323" s="2231"/>
      <c r="AD1323" s="901"/>
      <c r="AE1323" s="2231"/>
      <c r="AF1323" s="901"/>
      <c r="AG1323" s="2231"/>
      <c r="AH1323" s="901"/>
      <c r="AI1323" s="2231"/>
      <c r="AJ1323" s="2210"/>
    </row>
    <row r="1324" spans="2:36" ht="15.6" x14ac:dyDescent="0.3">
      <c r="B1324" s="3958" t="s">
        <v>4109</v>
      </c>
      <c r="C1324" s="3959">
        <v>8843</v>
      </c>
      <c r="D1324" s="3962">
        <v>39575</v>
      </c>
      <c r="E1324" s="3959"/>
      <c r="F1324" s="3959"/>
      <c r="G1324" s="3959"/>
      <c r="H1324" s="3969">
        <v>44302</v>
      </c>
      <c r="I1324" s="3969">
        <v>45367</v>
      </c>
      <c r="J1324" s="3965">
        <v>72000</v>
      </c>
      <c r="K1324" s="3964">
        <v>0</v>
      </c>
      <c r="L1324" s="3967">
        <v>0.04</v>
      </c>
      <c r="M1324" s="3968" t="s">
        <v>4608</v>
      </c>
      <c r="N1324" s="3965">
        <v>53882</v>
      </c>
      <c r="O1324" s="3960">
        <v>80640</v>
      </c>
      <c r="P1324" s="3960">
        <v>68175</v>
      </c>
      <c r="Q1324" s="3238">
        <f t="shared" si="82"/>
        <v>66347</v>
      </c>
      <c r="R1324" s="3238">
        <v>-8058.9543961717045</v>
      </c>
      <c r="S1324" s="3238">
        <f t="shared" si="81"/>
        <v>58288.045603828294</v>
      </c>
      <c r="T1324" s="3238"/>
      <c r="U1324" s="3238"/>
      <c r="V1324" s="3239">
        <f t="shared" si="83"/>
        <v>58288.045603828294</v>
      </c>
      <c r="W1324" s="3435">
        <v>4100</v>
      </c>
      <c r="X1324" s="3192" t="s">
        <v>1746</v>
      </c>
      <c r="Y1324" s="3241" t="s">
        <v>2711</v>
      </c>
      <c r="Z1324" s="3198" t="str">
        <f t="shared" si="84"/>
        <v>reg</v>
      </c>
      <c r="AB1324" s="2209"/>
      <c r="AC1324" s="2231"/>
      <c r="AD1324" s="901"/>
      <c r="AE1324" s="2231"/>
      <c r="AF1324" s="901"/>
      <c r="AG1324" s="2231"/>
      <c r="AH1324" s="901"/>
      <c r="AI1324" s="2231"/>
      <c r="AJ1324" s="2210"/>
    </row>
    <row r="1325" spans="2:36" ht="15.6" x14ac:dyDescent="0.3">
      <c r="B1325" s="3958" t="s">
        <v>4110</v>
      </c>
      <c r="C1325" s="3959">
        <v>3250</v>
      </c>
      <c r="D1325" s="3962">
        <v>36462</v>
      </c>
      <c r="E1325" s="3959"/>
      <c r="F1325" s="3959"/>
      <c r="G1325" s="3959"/>
      <c r="H1325" s="3969">
        <v>38867</v>
      </c>
      <c r="I1325" s="3969">
        <v>39232</v>
      </c>
      <c r="J1325" s="3965">
        <v>25000</v>
      </c>
      <c r="K1325" s="3964">
        <v>0</v>
      </c>
      <c r="L1325" s="3967">
        <v>0.04</v>
      </c>
      <c r="M1325" s="3968" t="s">
        <v>4608</v>
      </c>
      <c r="N1325" s="3965">
        <v>52050</v>
      </c>
      <c r="O1325" s="3960"/>
      <c r="P1325" s="3960">
        <v>52050</v>
      </c>
      <c r="Q1325" s="3238">
        <f t="shared" si="82"/>
        <v>0</v>
      </c>
      <c r="R1325" s="3238">
        <v>0</v>
      </c>
      <c r="S1325" s="3238">
        <f t="shared" si="81"/>
        <v>0</v>
      </c>
      <c r="T1325" s="3238"/>
      <c r="U1325" s="3238"/>
      <c r="V1325" s="3239">
        <f t="shared" si="83"/>
        <v>0</v>
      </c>
      <c r="W1325" s="3435">
        <v>0</v>
      </c>
      <c r="X1325" s="3192" t="s">
        <v>1746</v>
      </c>
      <c r="Y1325" s="3241" t="s">
        <v>2711</v>
      </c>
      <c r="Z1325" s="3198" t="str">
        <f t="shared" si="84"/>
        <v>reg</v>
      </c>
      <c r="AB1325" s="2209"/>
      <c r="AC1325" s="2231"/>
      <c r="AD1325" s="901"/>
      <c r="AE1325" s="2231"/>
      <c r="AF1325" s="901"/>
      <c r="AG1325" s="2231"/>
      <c r="AH1325" s="901"/>
      <c r="AI1325" s="2231"/>
      <c r="AJ1325" s="2210"/>
    </row>
    <row r="1326" spans="2:36" ht="15.6" x14ac:dyDescent="0.3">
      <c r="B1326" s="3958" t="s">
        <v>4111</v>
      </c>
      <c r="C1326" s="3959">
        <v>14492</v>
      </c>
      <c r="D1326" s="3962">
        <v>41137</v>
      </c>
      <c r="E1326" s="3959"/>
      <c r="F1326" s="3959"/>
      <c r="G1326" s="3959"/>
      <c r="H1326" s="3969">
        <v>41137</v>
      </c>
      <c r="I1326" s="3969">
        <v>41502</v>
      </c>
      <c r="J1326" s="3965">
        <v>15000</v>
      </c>
      <c r="K1326" s="3964">
        <v>0</v>
      </c>
      <c r="L1326" s="3967">
        <v>0.04</v>
      </c>
      <c r="M1326" s="3968" t="s">
        <v>4608</v>
      </c>
      <c r="N1326" s="3965">
        <v>150744</v>
      </c>
      <c r="O1326" s="3960"/>
      <c r="P1326" s="3960">
        <v>64524</v>
      </c>
      <c r="Q1326" s="3238">
        <f t="shared" si="82"/>
        <v>86220</v>
      </c>
      <c r="R1326" s="3238">
        <v>-10472.863099129192</v>
      </c>
      <c r="S1326" s="3238">
        <f t="shared" si="81"/>
        <v>75747.136900870813</v>
      </c>
      <c r="T1326" s="3238"/>
      <c r="U1326" s="3238"/>
      <c r="V1326" s="3239">
        <f t="shared" si="83"/>
        <v>75747.136900870813</v>
      </c>
      <c r="W1326" s="3435">
        <v>2800</v>
      </c>
      <c r="X1326" s="3192" t="s">
        <v>1746</v>
      </c>
      <c r="Y1326" s="3241" t="s">
        <v>2711</v>
      </c>
      <c r="Z1326" s="3198" t="str">
        <f t="shared" si="84"/>
        <v>reg</v>
      </c>
      <c r="AB1326" s="2209"/>
      <c r="AC1326" s="2231"/>
      <c r="AD1326" s="901"/>
      <c r="AE1326" s="2231"/>
      <c r="AF1326" s="901"/>
      <c r="AG1326" s="2231"/>
      <c r="AH1326" s="901"/>
      <c r="AI1326" s="2231"/>
      <c r="AJ1326" s="2210"/>
    </row>
    <row r="1327" spans="2:36" ht="15.6" x14ac:dyDescent="0.3">
      <c r="B1327" s="3958" t="s">
        <v>4112</v>
      </c>
      <c r="C1327" s="3959">
        <v>14808</v>
      </c>
      <c r="D1327" s="3962">
        <v>42048</v>
      </c>
      <c r="E1327" s="3959"/>
      <c r="F1327" s="3959"/>
      <c r="G1327" s="3959"/>
      <c r="H1327" s="3969">
        <v>44449</v>
      </c>
      <c r="I1327" s="3969">
        <v>45514</v>
      </c>
      <c r="J1327" s="3965">
        <v>151000</v>
      </c>
      <c r="K1327" s="3964">
        <v>0</v>
      </c>
      <c r="L1327" s="3967">
        <v>0.04</v>
      </c>
      <c r="M1327" s="3968" t="s">
        <v>4608</v>
      </c>
      <c r="N1327" s="3965"/>
      <c r="O1327" s="3960">
        <v>169120</v>
      </c>
      <c r="P1327" s="3960">
        <v>11772</v>
      </c>
      <c r="Q1327" s="3238">
        <f t="shared" si="82"/>
        <v>157348</v>
      </c>
      <c r="R1327" s="3238">
        <v>-19112.550022289259</v>
      </c>
      <c r="S1327" s="3238">
        <f t="shared" si="81"/>
        <v>138235.44997771073</v>
      </c>
      <c r="T1327" s="3238"/>
      <c r="U1327" s="3238"/>
      <c r="V1327" s="3239">
        <f t="shared" si="83"/>
        <v>138235.44997771073</v>
      </c>
      <c r="W1327" s="3435">
        <v>2000</v>
      </c>
      <c r="X1327" s="3192" t="s">
        <v>1746</v>
      </c>
      <c r="Y1327" s="3241" t="s">
        <v>2711</v>
      </c>
      <c r="Z1327" s="3198" t="str">
        <f t="shared" si="84"/>
        <v>reg</v>
      </c>
      <c r="AB1327" s="2209"/>
      <c r="AC1327" s="2231"/>
      <c r="AD1327" s="901"/>
      <c r="AE1327" s="2231"/>
      <c r="AF1327" s="901"/>
      <c r="AG1327" s="2231"/>
      <c r="AH1327" s="901"/>
      <c r="AI1327" s="2231"/>
      <c r="AJ1327" s="2210"/>
    </row>
    <row r="1328" spans="2:36" ht="15.6" x14ac:dyDescent="0.3">
      <c r="B1328" s="3958" t="s">
        <v>4113</v>
      </c>
      <c r="C1328" s="3959">
        <v>8202</v>
      </c>
      <c r="D1328" s="3962">
        <v>39136</v>
      </c>
      <c r="E1328" s="3959"/>
      <c r="F1328" s="3959"/>
      <c r="G1328" s="3959"/>
      <c r="H1328" s="3969">
        <v>39136</v>
      </c>
      <c r="I1328" s="3969">
        <v>39501</v>
      </c>
      <c r="J1328" s="3965">
        <v>15000</v>
      </c>
      <c r="K1328" s="3964">
        <v>0</v>
      </c>
      <c r="L1328" s="3967">
        <v>0.04</v>
      </c>
      <c r="M1328" s="3968" t="s">
        <v>4608</v>
      </c>
      <c r="N1328" s="3965">
        <v>74711</v>
      </c>
      <c r="O1328" s="3960"/>
      <c r="P1328" s="3960">
        <v>37284</v>
      </c>
      <c r="Q1328" s="3238">
        <f t="shared" si="82"/>
        <v>37427</v>
      </c>
      <c r="R1328" s="3238">
        <v>-4546.1360149745788</v>
      </c>
      <c r="S1328" s="3238">
        <f t="shared" si="81"/>
        <v>32880.863985025419</v>
      </c>
      <c r="T1328" s="3238"/>
      <c r="U1328" s="3238"/>
      <c r="V1328" s="3239">
        <f t="shared" si="83"/>
        <v>32880.863985025419</v>
      </c>
      <c r="W1328" s="3435">
        <v>4475</v>
      </c>
      <c r="X1328" s="3192" t="s">
        <v>1746</v>
      </c>
      <c r="Y1328" s="3241" t="s">
        <v>2711</v>
      </c>
      <c r="Z1328" s="3198" t="str">
        <f t="shared" si="84"/>
        <v>reg</v>
      </c>
      <c r="AB1328" s="2209"/>
      <c r="AC1328" s="2231"/>
      <c r="AD1328" s="901"/>
      <c r="AE1328" s="2231"/>
      <c r="AF1328" s="901"/>
      <c r="AG1328" s="2231"/>
      <c r="AH1328" s="901"/>
      <c r="AI1328" s="2231"/>
      <c r="AJ1328" s="2210"/>
    </row>
    <row r="1329" spans="2:36" ht="15.6" x14ac:dyDescent="0.3">
      <c r="B1329" s="3958" t="s">
        <v>4114</v>
      </c>
      <c r="C1329" s="3959">
        <v>15000</v>
      </c>
      <c r="D1329" s="3962">
        <v>42830</v>
      </c>
      <c r="E1329" s="3959"/>
      <c r="F1329" s="3959"/>
      <c r="G1329" s="3959"/>
      <c r="H1329" s="3969">
        <v>44552</v>
      </c>
      <c r="I1329" s="3969">
        <v>45618</v>
      </c>
      <c r="J1329" s="3965">
        <v>350000</v>
      </c>
      <c r="K1329" s="3964">
        <v>0</v>
      </c>
      <c r="L1329" s="3967">
        <v>0.04</v>
      </c>
      <c r="M1329" s="3968" t="s">
        <v>4608</v>
      </c>
      <c r="N1329" s="3965"/>
      <c r="O1329" s="3960">
        <v>392000</v>
      </c>
      <c r="P1329" s="3960">
        <v>0</v>
      </c>
      <c r="Q1329" s="3238">
        <f t="shared" si="82"/>
        <v>392000</v>
      </c>
      <c r="R1329" s="3238">
        <v>-47614.965609587598</v>
      </c>
      <c r="S1329" s="3238">
        <f t="shared" si="81"/>
        <v>344385.03439041239</v>
      </c>
      <c r="T1329" s="3238"/>
      <c r="U1329" s="3238"/>
      <c r="V1329" s="3239">
        <f t="shared" si="83"/>
        <v>344385.03439041239</v>
      </c>
      <c r="W1329" s="3435">
        <v>1350</v>
      </c>
      <c r="X1329" s="3192" t="s">
        <v>1746</v>
      </c>
      <c r="Y1329" s="3241" t="s">
        <v>2711</v>
      </c>
      <c r="Z1329" s="3198" t="str">
        <f t="shared" si="84"/>
        <v>reg</v>
      </c>
      <c r="AB1329" s="2209"/>
      <c r="AC1329" s="2231"/>
      <c r="AD1329" s="901"/>
      <c r="AE1329" s="2231"/>
      <c r="AF1329" s="901"/>
      <c r="AG1329" s="2231"/>
      <c r="AH1329" s="901"/>
      <c r="AI1329" s="2231"/>
      <c r="AJ1329" s="2210"/>
    </row>
    <row r="1330" spans="2:36" ht="15.6" x14ac:dyDescent="0.3">
      <c r="B1330" s="3958" t="s">
        <v>4115</v>
      </c>
      <c r="C1330" s="3959">
        <v>6019</v>
      </c>
      <c r="D1330" s="3962">
        <v>37838</v>
      </c>
      <c r="E1330" s="3959"/>
      <c r="F1330" s="3959"/>
      <c r="G1330" s="3959"/>
      <c r="H1330" s="3969">
        <v>39245</v>
      </c>
      <c r="I1330" s="3969">
        <v>39611</v>
      </c>
      <c r="J1330" s="3965">
        <v>35000</v>
      </c>
      <c r="K1330" s="3964">
        <v>0</v>
      </c>
      <c r="L1330" s="3967">
        <v>0.04</v>
      </c>
      <c r="M1330" s="3968" t="s">
        <v>4608</v>
      </c>
      <c r="N1330" s="3965">
        <v>110500</v>
      </c>
      <c r="O1330" s="3960"/>
      <c r="P1330" s="3960">
        <v>82884</v>
      </c>
      <c r="Q1330" s="3238">
        <f t="shared" si="82"/>
        <v>27616</v>
      </c>
      <c r="R1330" s="3238">
        <v>-3354.4257404958444</v>
      </c>
      <c r="S1330" s="3238">
        <f t="shared" si="81"/>
        <v>24261.574259504156</v>
      </c>
      <c r="T1330" s="3238"/>
      <c r="U1330" s="3238"/>
      <c r="V1330" s="3239">
        <f t="shared" si="83"/>
        <v>24261.574259504156</v>
      </c>
      <c r="W1330" s="3435">
        <v>5500</v>
      </c>
      <c r="X1330" s="3192" t="s">
        <v>1746</v>
      </c>
      <c r="Y1330" s="3241" t="s">
        <v>2711</v>
      </c>
      <c r="Z1330" s="3198" t="str">
        <f t="shared" si="84"/>
        <v>reg</v>
      </c>
      <c r="AB1330" s="2209"/>
      <c r="AC1330" s="2231"/>
      <c r="AD1330" s="901"/>
      <c r="AE1330" s="2231"/>
      <c r="AF1330" s="901"/>
      <c r="AG1330" s="2231"/>
      <c r="AH1330" s="901"/>
      <c r="AI1330" s="2231"/>
      <c r="AJ1330" s="2210"/>
    </row>
    <row r="1331" spans="2:36" ht="15.6" x14ac:dyDescent="0.3">
      <c r="B1331" s="3958" t="s">
        <v>4116</v>
      </c>
      <c r="C1331" s="3959">
        <v>4794</v>
      </c>
      <c r="D1331" s="3962">
        <v>37166</v>
      </c>
      <c r="E1331" s="3959"/>
      <c r="F1331" s="3959"/>
      <c r="G1331" s="3959"/>
      <c r="H1331" s="3969">
        <v>39021</v>
      </c>
      <c r="I1331" s="3969">
        <v>39386</v>
      </c>
      <c r="J1331" s="3965">
        <v>20000</v>
      </c>
      <c r="K1331" s="3964">
        <v>0</v>
      </c>
      <c r="L1331" s="3967">
        <v>0.04</v>
      </c>
      <c r="M1331" s="3968" t="s">
        <v>4608</v>
      </c>
      <c r="N1331" s="3965">
        <v>20160</v>
      </c>
      <c r="O1331" s="3960"/>
      <c r="P1331" s="3960">
        <v>20160</v>
      </c>
      <c r="Q1331" s="3238">
        <f t="shared" si="82"/>
        <v>0</v>
      </c>
      <c r="R1331" s="3238">
        <v>0</v>
      </c>
      <c r="S1331" s="3238">
        <f t="shared" si="81"/>
        <v>0</v>
      </c>
      <c r="T1331" s="3238"/>
      <c r="U1331" s="3238"/>
      <c r="V1331" s="3239">
        <f t="shared" si="83"/>
        <v>0</v>
      </c>
      <c r="W1331" s="3435">
        <v>6050</v>
      </c>
      <c r="X1331" s="3192" t="s">
        <v>1746</v>
      </c>
      <c r="Y1331" s="3241" t="s">
        <v>2711</v>
      </c>
      <c r="Z1331" s="3198" t="str">
        <f t="shared" si="84"/>
        <v>reg</v>
      </c>
      <c r="AB1331" s="2209"/>
      <c r="AC1331" s="2231"/>
      <c r="AD1331" s="901"/>
      <c r="AE1331" s="2231"/>
      <c r="AF1331" s="901"/>
      <c r="AG1331" s="2231"/>
      <c r="AH1331" s="901"/>
      <c r="AI1331" s="2231"/>
      <c r="AJ1331" s="2210"/>
    </row>
    <row r="1332" spans="2:36" ht="15.6" x14ac:dyDescent="0.3">
      <c r="B1332" s="3958" t="s">
        <v>4117</v>
      </c>
      <c r="C1332" s="3959">
        <v>4364</v>
      </c>
      <c r="D1332" s="3962">
        <v>36857</v>
      </c>
      <c r="E1332" s="3959"/>
      <c r="F1332" s="3959"/>
      <c r="G1332" s="3959"/>
      <c r="H1332" s="3969">
        <v>39277</v>
      </c>
      <c r="I1332" s="3969">
        <v>39643</v>
      </c>
      <c r="J1332" s="3965">
        <v>20000</v>
      </c>
      <c r="K1332" s="3964">
        <v>0</v>
      </c>
      <c r="L1332" s="3967">
        <v>0.04</v>
      </c>
      <c r="M1332" s="3968" t="s">
        <v>4608</v>
      </c>
      <c r="N1332" s="3965">
        <v>116033</v>
      </c>
      <c r="O1332" s="3960"/>
      <c r="P1332" s="3960">
        <v>42108</v>
      </c>
      <c r="Q1332" s="3238">
        <f t="shared" si="82"/>
        <v>73925</v>
      </c>
      <c r="R1332" s="3238">
        <v>-8979.4294201243956</v>
      </c>
      <c r="S1332" s="3238">
        <f t="shared" si="81"/>
        <v>64945.570579875603</v>
      </c>
      <c r="T1332" s="3238"/>
      <c r="U1332" s="3238"/>
      <c r="V1332" s="3239">
        <f t="shared" si="83"/>
        <v>64945.570579875603</v>
      </c>
      <c r="W1332" s="3435">
        <v>6325</v>
      </c>
      <c r="X1332" s="3192" t="s">
        <v>1746</v>
      </c>
      <c r="Y1332" s="3241" t="s">
        <v>2711</v>
      </c>
      <c r="Z1332" s="3198" t="str">
        <f t="shared" si="84"/>
        <v>reg</v>
      </c>
      <c r="AB1332" s="2209"/>
      <c r="AC1332" s="2231"/>
      <c r="AD1332" s="901"/>
      <c r="AE1332" s="2231"/>
      <c r="AF1332" s="901"/>
      <c r="AG1332" s="2231"/>
      <c r="AH1332" s="901"/>
      <c r="AI1332" s="2231"/>
      <c r="AJ1332" s="2210"/>
    </row>
    <row r="1333" spans="2:36" ht="15.6" x14ac:dyDescent="0.3">
      <c r="B1333" s="3958" t="s">
        <v>4118</v>
      </c>
      <c r="C1333" s="3959">
        <v>6149</v>
      </c>
      <c r="D1333" s="3962">
        <v>37880</v>
      </c>
      <c r="E1333" s="3959"/>
      <c r="F1333" s="3959"/>
      <c r="G1333" s="3959"/>
      <c r="H1333" s="3969">
        <v>39272</v>
      </c>
      <c r="I1333" s="3969">
        <v>39638</v>
      </c>
      <c r="J1333" s="3965">
        <v>30000</v>
      </c>
      <c r="K1333" s="3964">
        <v>0</v>
      </c>
      <c r="L1333" s="3967">
        <v>0.04</v>
      </c>
      <c r="M1333" s="3968" t="s">
        <v>4608</v>
      </c>
      <c r="N1333" s="3965">
        <v>241079</v>
      </c>
      <c r="O1333" s="3960"/>
      <c r="P1333" s="3960">
        <v>107148</v>
      </c>
      <c r="Q1333" s="3238">
        <f t="shared" si="82"/>
        <v>133931</v>
      </c>
      <c r="R1333" s="3238">
        <v>-16268.163160861421</v>
      </c>
      <c r="S1333" s="3238">
        <f t="shared" si="81"/>
        <v>117662.83683913857</v>
      </c>
      <c r="T1333" s="3238"/>
      <c r="U1333" s="3238"/>
      <c r="V1333" s="3239">
        <f t="shared" si="83"/>
        <v>117662.83683913857</v>
      </c>
      <c r="W1333" s="3435">
        <v>5775</v>
      </c>
      <c r="X1333" s="3192" t="s">
        <v>1746</v>
      </c>
      <c r="Y1333" s="3241" t="s">
        <v>2711</v>
      </c>
      <c r="Z1333" s="3198" t="str">
        <f t="shared" si="84"/>
        <v>reg</v>
      </c>
      <c r="AB1333" s="2209"/>
      <c r="AC1333" s="2231"/>
      <c r="AD1333" s="901"/>
      <c r="AE1333" s="2231"/>
      <c r="AF1333" s="901"/>
      <c r="AG1333" s="2231"/>
      <c r="AH1333" s="901"/>
      <c r="AI1333" s="2231"/>
      <c r="AJ1333" s="2210"/>
    </row>
    <row r="1334" spans="2:36" ht="15.6" x14ac:dyDescent="0.3">
      <c r="B1334" s="3958" t="s">
        <v>4119</v>
      </c>
      <c r="C1334" s="3959">
        <v>9629</v>
      </c>
      <c r="D1334" s="3962">
        <v>40078</v>
      </c>
      <c r="E1334" s="3959"/>
      <c r="F1334" s="3959"/>
      <c r="G1334" s="3959"/>
      <c r="H1334" s="3969">
        <v>44274</v>
      </c>
      <c r="I1334" s="3969">
        <v>45341</v>
      </c>
      <c r="J1334" s="3965">
        <v>56000</v>
      </c>
      <c r="K1334" s="3964">
        <v>0</v>
      </c>
      <c r="L1334" s="3967">
        <v>0.04</v>
      </c>
      <c r="M1334" s="3968" t="s">
        <v>4608</v>
      </c>
      <c r="N1334" s="3965"/>
      <c r="O1334" s="3960">
        <v>62720</v>
      </c>
      <c r="P1334" s="3960">
        <v>13944</v>
      </c>
      <c r="Q1334" s="3238">
        <f t="shared" si="82"/>
        <v>48776</v>
      </c>
      <c r="R1334" s="3238">
        <v>-5924.6621494215424</v>
      </c>
      <c r="S1334" s="3238">
        <f t="shared" si="81"/>
        <v>42851.337850578457</v>
      </c>
      <c r="T1334" s="3238"/>
      <c r="U1334" s="3238"/>
      <c r="V1334" s="3239">
        <f t="shared" si="83"/>
        <v>42851.337850578457</v>
      </c>
      <c r="W1334" s="3435">
        <v>3700</v>
      </c>
      <c r="X1334" s="3192" t="s">
        <v>1746</v>
      </c>
      <c r="Y1334" s="3241" t="s">
        <v>2711</v>
      </c>
      <c r="Z1334" s="3198" t="str">
        <f t="shared" si="84"/>
        <v>reg</v>
      </c>
      <c r="AB1334" s="2209"/>
      <c r="AC1334" s="2231"/>
      <c r="AD1334" s="901"/>
      <c r="AE1334" s="2231"/>
      <c r="AF1334" s="901"/>
      <c r="AG1334" s="2231"/>
      <c r="AH1334" s="901"/>
      <c r="AI1334" s="2231"/>
      <c r="AJ1334" s="2210"/>
    </row>
    <row r="1335" spans="2:36" ht="15.6" x14ac:dyDescent="0.3">
      <c r="B1335" s="3958" t="s">
        <v>4120</v>
      </c>
      <c r="C1335" s="3959">
        <v>3689</v>
      </c>
      <c r="D1335" s="3962">
        <v>43654</v>
      </c>
      <c r="E1335" s="3959"/>
      <c r="F1335" s="3959"/>
      <c r="G1335" s="3959"/>
      <c r="H1335" s="3969">
        <v>42998</v>
      </c>
      <c r="I1335" s="3969">
        <v>43728</v>
      </c>
      <c r="J1335" s="3965">
        <v>4000</v>
      </c>
      <c r="K1335" s="3964">
        <v>0</v>
      </c>
      <c r="L1335" s="3967">
        <v>0.04</v>
      </c>
      <c r="M1335" s="3968" t="s">
        <v>4608</v>
      </c>
      <c r="N1335" s="3965">
        <v>3666</v>
      </c>
      <c r="O1335" s="3960"/>
      <c r="P1335" s="3960">
        <v>0</v>
      </c>
      <c r="Q1335" s="3238">
        <f t="shared" si="82"/>
        <v>3666</v>
      </c>
      <c r="R1335" s="3238">
        <v>-445.29710184884732</v>
      </c>
      <c r="S1335" s="3238">
        <f t="shared" si="81"/>
        <v>3220.7028981511526</v>
      </c>
      <c r="T1335" s="3238"/>
      <c r="U1335" s="3238"/>
      <c r="V1335" s="3239">
        <f t="shared" si="83"/>
        <v>3220.7028981511526</v>
      </c>
      <c r="W1335" s="3435">
        <v>7492</v>
      </c>
      <c r="X1335" s="3192" t="s">
        <v>1746</v>
      </c>
      <c r="Y1335" s="3241" t="s">
        <v>2711</v>
      </c>
      <c r="Z1335" s="3198" t="str">
        <f t="shared" si="84"/>
        <v>reg</v>
      </c>
      <c r="AB1335" s="2209"/>
      <c r="AC1335" s="2231"/>
      <c r="AD1335" s="901"/>
      <c r="AE1335" s="2231"/>
      <c r="AF1335" s="901"/>
      <c r="AG1335" s="2231"/>
      <c r="AH1335" s="901"/>
      <c r="AI1335" s="2231"/>
      <c r="AJ1335" s="2210"/>
    </row>
    <row r="1336" spans="2:36" ht="15.6" x14ac:dyDescent="0.3">
      <c r="B1336" s="3958" t="s">
        <v>4121</v>
      </c>
      <c r="C1336" s="3959">
        <v>7856</v>
      </c>
      <c r="D1336" s="3962">
        <v>38951</v>
      </c>
      <c r="E1336" s="3959"/>
      <c r="F1336" s="3959"/>
      <c r="G1336" s="3959"/>
      <c r="H1336" s="3969">
        <v>39232</v>
      </c>
      <c r="I1336" s="3969">
        <v>39598</v>
      </c>
      <c r="J1336" s="3965">
        <v>25000</v>
      </c>
      <c r="K1336" s="3964">
        <v>0</v>
      </c>
      <c r="L1336" s="3967">
        <v>0.04</v>
      </c>
      <c r="M1336" s="3968" t="s">
        <v>4608</v>
      </c>
      <c r="N1336" s="3965">
        <v>46753</v>
      </c>
      <c r="O1336" s="3960"/>
      <c r="P1336" s="3960">
        <v>46753</v>
      </c>
      <c r="Q1336" s="3238">
        <f t="shared" si="82"/>
        <v>0</v>
      </c>
      <c r="R1336" s="3238">
        <v>0</v>
      </c>
      <c r="S1336" s="3238">
        <f t="shared" si="81"/>
        <v>0</v>
      </c>
      <c r="T1336" s="3238"/>
      <c r="U1336" s="3238"/>
      <c r="V1336" s="3239">
        <f t="shared" si="83"/>
        <v>0</v>
      </c>
      <c r="W1336" s="3435">
        <v>4600</v>
      </c>
      <c r="X1336" s="3192" t="s">
        <v>1746</v>
      </c>
      <c r="Y1336" s="3241" t="s">
        <v>2711</v>
      </c>
      <c r="Z1336" s="3198" t="str">
        <f t="shared" si="84"/>
        <v>reg</v>
      </c>
      <c r="AB1336" s="2209"/>
      <c r="AC1336" s="2231"/>
      <c r="AD1336" s="901"/>
      <c r="AE1336" s="2231"/>
      <c r="AF1336" s="901"/>
      <c r="AG1336" s="2231"/>
      <c r="AH1336" s="901"/>
      <c r="AI1336" s="2231"/>
      <c r="AJ1336" s="2210"/>
    </row>
    <row r="1337" spans="2:36" ht="15.6" x14ac:dyDescent="0.3">
      <c r="B1337" s="3958" t="s">
        <v>4122</v>
      </c>
      <c r="C1337" s="3959">
        <v>15250</v>
      </c>
      <c r="D1337" s="3962">
        <v>43902</v>
      </c>
      <c r="E1337" s="3959"/>
      <c r="F1337" s="3959"/>
      <c r="G1337" s="3959"/>
      <c r="H1337" s="3969">
        <v>43902</v>
      </c>
      <c r="I1337" s="3969">
        <v>44997</v>
      </c>
      <c r="J1337" s="3965">
        <v>130000</v>
      </c>
      <c r="K1337" s="3964">
        <v>0</v>
      </c>
      <c r="L1337" s="3967">
        <v>0.04</v>
      </c>
      <c r="M1337" s="3968" t="s">
        <v>4608</v>
      </c>
      <c r="N1337" s="3965">
        <v>133468</v>
      </c>
      <c r="O1337" s="3960"/>
      <c r="P1337" s="3960">
        <v>4023</v>
      </c>
      <c r="Q1337" s="3238">
        <f t="shared" si="82"/>
        <v>129445</v>
      </c>
      <c r="R1337" s="3238">
        <v>-15723.263324829251</v>
      </c>
      <c r="S1337" s="3238">
        <f t="shared" si="81"/>
        <v>113721.73667517075</v>
      </c>
      <c r="T1337" s="3238"/>
      <c r="U1337" s="3238"/>
      <c r="V1337" s="3239">
        <f t="shared" si="83"/>
        <v>113721.73667517075</v>
      </c>
      <c r="W1337" s="3435">
        <v>500</v>
      </c>
      <c r="X1337" s="3192" t="s">
        <v>1746</v>
      </c>
      <c r="Y1337" s="3241" t="s">
        <v>2711</v>
      </c>
      <c r="Z1337" s="3198" t="str">
        <f t="shared" si="84"/>
        <v>reg</v>
      </c>
      <c r="AB1337" s="2209"/>
      <c r="AC1337" s="2231"/>
      <c r="AD1337" s="901"/>
      <c r="AE1337" s="2231"/>
      <c r="AF1337" s="901"/>
      <c r="AG1337" s="2231"/>
      <c r="AH1337" s="901"/>
      <c r="AI1337" s="2231"/>
      <c r="AJ1337" s="2210"/>
    </row>
    <row r="1338" spans="2:36" ht="15.6" x14ac:dyDescent="0.3">
      <c r="B1338" s="3958" t="s">
        <v>4123</v>
      </c>
      <c r="C1338" s="3959">
        <v>5201</v>
      </c>
      <c r="D1338" s="3962">
        <v>43654</v>
      </c>
      <c r="E1338" s="3959"/>
      <c r="F1338" s="3959"/>
      <c r="G1338" s="3959"/>
      <c r="H1338" s="3969">
        <v>44260</v>
      </c>
      <c r="I1338" s="3969">
        <v>45327</v>
      </c>
      <c r="J1338" s="3965">
        <v>120000</v>
      </c>
      <c r="K1338" s="3964">
        <v>0</v>
      </c>
      <c r="L1338" s="3967">
        <v>0.04</v>
      </c>
      <c r="M1338" s="3968" t="s">
        <v>4608</v>
      </c>
      <c r="N1338" s="3965">
        <v>59744</v>
      </c>
      <c r="O1338" s="3960">
        <v>134400</v>
      </c>
      <c r="P1338" s="3960">
        <v>94536</v>
      </c>
      <c r="Q1338" s="3238">
        <f t="shared" si="82"/>
        <v>99608</v>
      </c>
      <c r="R1338" s="3238">
        <v>-12099.059934795412</v>
      </c>
      <c r="S1338" s="3238">
        <f t="shared" si="81"/>
        <v>87508.940065204588</v>
      </c>
      <c r="T1338" s="3238"/>
      <c r="U1338" s="3238"/>
      <c r="V1338" s="3239">
        <f t="shared" si="83"/>
        <v>87508.940065204588</v>
      </c>
      <c r="W1338" s="3435">
        <v>11350</v>
      </c>
      <c r="X1338" s="3192" t="s">
        <v>1746</v>
      </c>
      <c r="Y1338" s="3241" t="s">
        <v>2711</v>
      </c>
      <c r="Z1338" s="3198" t="str">
        <f t="shared" si="84"/>
        <v>reg</v>
      </c>
      <c r="AB1338" s="2209"/>
      <c r="AC1338" s="2231"/>
      <c r="AD1338" s="901"/>
      <c r="AE1338" s="2231"/>
      <c r="AF1338" s="901"/>
      <c r="AG1338" s="2231"/>
      <c r="AH1338" s="901"/>
      <c r="AI1338" s="2231"/>
      <c r="AJ1338" s="2210"/>
    </row>
    <row r="1339" spans="2:36" ht="15.6" x14ac:dyDescent="0.3">
      <c r="B1339" s="3958" t="s">
        <v>4124</v>
      </c>
      <c r="C1339" s="3959">
        <v>6594</v>
      </c>
      <c r="D1339" s="3962">
        <v>38157</v>
      </c>
      <c r="E1339" s="3959"/>
      <c r="F1339" s="3959"/>
      <c r="G1339" s="3959"/>
      <c r="H1339" s="3969">
        <v>44462</v>
      </c>
      <c r="I1339" s="3969">
        <v>45527</v>
      </c>
      <c r="J1339" s="3965">
        <v>120000</v>
      </c>
      <c r="K1339" s="3964">
        <v>0</v>
      </c>
      <c r="L1339" s="3967">
        <v>0.04</v>
      </c>
      <c r="M1339" s="3968" t="s">
        <v>4608</v>
      </c>
      <c r="N1339" s="3965">
        <v>123219</v>
      </c>
      <c r="O1339" s="3960">
        <v>134400</v>
      </c>
      <c r="P1339" s="3960">
        <v>130673</v>
      </c>
      <c r="Q1339" s="3238">
        <f t="shared" si="82"/>
        <v>126946</v>
      </c>
      <c r="R1339" s="3238">
        <v>-15419.717919068131</v>
      </c>
      <c r="S1339" s="3238">
        <f t="shared" si="81"/>
        <v>111526.28208093187</v>
      </c>
      <c r="T1339" s="3238"/>
      <c r="U1339" s="3238"/>
      <c r="V1339" s="3239">
        <f t="shared" si="83"/>
        <v>111526.28208093187</v>
      </c>
      <c r="W1339" s="3435">
        <v>5275</v>
      </c>
      <c r="X1339" s="3192" t="s">
        <v>1746</v>
      </c>
      <c r="Y1339" s="3241" t="s">
        <v>2711</v>
      </c>
      <c r="Z1339" s="3198" t="str">
        <f t="shared" si="84"/>
        <v>reg</v>
      </c>
      <c r="AB1339" s="2209"/>
      <c r="AC1339" s="2231"/>
      <c r="AD1339" s="901"/>
      <c r="AE1339" s="2231"/>
      <c r="AF1339" s="901"/>
      <c r="AG1339" s="2231"/>
      <c r="AH1339" s="901"/>
      <c r="AI1339" s="2231"/>
      <c r="AJ1339" s="2210"/>
    </row>
    <row r="1340" spans="2:36" ht="15.6" x14ac:dyDescent="0.3">
      <c r="B1340" s="3958" t="s">
        <v>4125</v>
      </c>
      <c r="C1340" s="3959">
        <v>8198</v>
      </c>
      <c r="D1340" s="3962">
        <v>39130</v>
      </c>
      <c r="E1340" s="3959"/>
      <c r="F1340" s="3959"/>
      <c r="G1340" s="3959"/>
      <c r="H1340" s="3969">
        <v>44286</v>
      </c>
      <c r="I1340" s="3969" t="s">
        <v>4605</v>
      </c>
      <c r="J1340" s="3965">
        <v>218000</v>
      </c>
      <c r="K1340" s="3964">
        <v>0</v>
      </c>
      <c r="L1340" s="3967">
        <v>0.04</v>
      </c>
      <c r="M1340" s="3968" t="s">
        <v>4608</v>
      </c>
      <c r="N1340" s="3965">
        <v>178212</v>
      </c>
      <c r="O1340" s="3960">
        <v>224160</v>
      </c>
      <c r="P1340" s="3960">
        <v>168650</v>
      </c>
      <c r="Q1340" s="3238">
        <f t="shared" si="82"/>
        <v>233722</v>
      </c>
      <c r="R1340" s="3238">
        <v>-28389.451510724575</v>
      </c>
      <c r="S1340" s="3238">
        <f t="shared" si="81"/>
        <v>205332.54848927542</v>
      </c>
      <c r="T1340" s="3238"/>
      <c r="U1340" s="3238"/>
      <c r="V1340" s="3239">
        <f t="shared" si="83"/>
        <v>205332.54848927542</v>
      </c>
      <c r="W1340" s="3435">
        <v>4475</v>
      </c>
      <c r="X1340" s="3192" t="s">
        <v>1746</v>
      </c>
      <c r="Y1340" s="3241" t="s">
        <v>2711</v>
      </c>
      <c r="Z1340" s="3198" t="str">
        <f t="shared" si="84"/>
        <v>reg</v>
      </c>
      <c r="AB1340" s="2209"/>
      <c r="AC1340" s="2231"/>
      <c r="AD1340" s="901"/>
      <c r="AE1340" s="2231"/>
      <c r="AF1340" s="901"/>
      <c r="AG1340" s="2231"/>
      <c r="AH1340" s="901"/>
      <c r="AI1340" s="2231"/>
      <c r="AJ1340" s="2210"/>
    </row>
    <row r="1341" spans="2:36" ht="15.6" x14ac:dyDescent="0.3">
      <c r="B1341" s="3958" t="s">
        <v>4126</v>
      </c>
      <c r="C1341" s="3959">
        <v>2815</v>
      </c>
      <c r="D1341" s="3962">
        <v>36175</v>
      </c>
      <c r="E1341" s="3959"/>
      <c r="F1341" s="3959"/>
      <c r="G1341" s="3959"/>
      <c r="H1341" s="3969">
        <v>44477</v>
      </c>
      <c r="I1341" s="3969">
        <v>45543</v>
      </c>
      <c r="J1341" s="3965">
        <v>216000</v>
      </c>
      <c r="K1341" s="3964">
        <v>0</v>
      </c>
      <c r="L1341" s="3967">
        <v>0.04</v>
      </c>
      <c r="M1341" s="3968" t="s">
        <v>4608</v>
      </c>
      <c r="N1341" s="3965">
        <v>80250</v>
      </c>
      <c r="O1341" s="3960">
        <v>241920</v>
      </c>
      <c r="P1341" s="3960">
        <v>93714</v>
      </c>
      <c r="Q1341" s="3238">
        <f t="shared" si="82"/>
        <v>228456</v>
      </c>
      <c r="R1341" s="3238">
        <v>-27749.807610469245</v>
      </c>
      <c r="S1341" s="3238">
        <f t="shared" si="81"/>
        <v>200706.19238953077</v>
      </c>
      <c r="T1341" s="3238"/>
      <c r="U1341" s="3238"/>
      <c r="V1341" s="3239">
        <f t="shared" si="83"/>
        <v>200706.19238953077</v>
      </c>
      <c r="W1341" s="3435">
        <v>6705</v>
      </c>
      <c r="X1341" s="3192" t="s">
        <v>1746</v>
      </c>
      <c r="Y1341" s="3241" t="s">
        <v>2711</v>
      </c>
      <c r="Z1341" s="3198" t="str">
        <f t="shared" si="84"/>
        <v>reg</v>
      </c>
      <c r="AB1341" s="2209"/>
      <c r="AC1341" s="2231"/>
      <c r="AD1341" s="901"/>
      <c r="AE1341" s="2231"/>
      <c r="AF1341" s="901"/>
      <c r="AG1341" s="2231"/>
      <c r="AH1341" s="901"/>
      <c r="AI1341" s="2231"/>
      <c r="AJ1341" s="2210"/>
    </row>
    <row r="1342" spans="2:36" ht="15.6" x14ac:dyDescent="0.3">
      <c r="B1342" s="3958" t="s">
        <v>4127</v>
      </c>
      <c r="C1342" s="3959">
        <v>14473</v>
      </c>
      <c r="D1342" s="3962">
        <v>41113</v>
      </c>
      <c r="E1342" s="3959"/>
      <c r="F1342" s="3959"/>
      <c r="G1342" s="3959"/>
      <c r="H1342" s="3969">
        <v>44373</v>
      </c>
      <c r="I1342" s="3969">
        <v>45438</v>
      </c>
      <c r="J1342" s="3965">
        <v>130000</v>
      </c>
      <c r="K1342" s="3964">
        <v>0</v>
      </c>
      <c r="L1342" s="3967">
        <v>0.04</v>
      </c>
      <c r="M1342" s="3968" t="s">
        <v>4608</v>
      </c>
      <c r="N1342" s="3965">
        <v>112000</v>
      </c>
      <c r="O1342" s="3960">
        <v>145600</v>
      </c>
      <c r="P1342" s="3960">
        <v>134372</v>
      </c>
      <c r="Q1342" s="3238">
        <f t="shared" si="82"/>
        <v>123228</v>
      </c>
      <c r="R1342" s="3238">
        <v>-14968.104546271074</v>
      </c>
      <c r="S1342" s="3238">
        <f t="shared" si="81"/>
        <v>108259.89545372892</v>
      </c>
      <c r="T1342" s="3238"/>
      <c r="U1342" s="3238"/>
      <c r="V1342" s="3239">
        <f t="shared" si="83"/>
        <v>108259.89545372892</v>
      </c>
      <c r="W1342" s="3435">
        <v>2850</v>
      </c>
      <c r="X1342" s="3192" t="s">
        <v>1746</v>
      </c>
      <c r="Y1342" s="3241" t="s">
        <v>2711</v>
      </c>
      <c r="Z1342" s="3198" t="str">
        <f t="shared" si="84"/>
        <v>reg</v>
      </c>
      <c r="AB1342" s="2209"/>
      <c r="AC1342" s="2231"/>
      <c r="AD1342" s="901"/>
      <c r="AE1342" s="2231"/>
      <c r="AF1342" s="901"/>
      <c r="AG1342" s="2231"/>
      <c r="AH1342" s="901"/>
      <c r="AI1342" s="2231"/>
      <c r="AJ1342" s="2210"/>
    </row>
    <row r="1343" spans="2:36" ht="15.6" x14ac:dyDescent="0.3">
      <c r="B1343" s="3958" t="s">
        <v>4128</v>
      </c>
      <c r="C1343" s="3959">
        <v>8347</v>
      </c>
      <c r="D1343" s="3962">
        <v>39252</v>
      </c>
      <c r="E1343" s="3959"/>
      <c r="F1343" s="3959"/>
      <c r="G1343" s="3959"/>
      <c r="H1343" s="3969">
        <v>44517</v>
      </c>
      <c r="I1343" s="3969">
        <v>45582</v>
      </c>
      <c r="J1343" s="3965">
        <v>110000</v>
      </c>
      <c r="K1343" s="3964">
        <v>0</v>
      </c>
      <c r="L1343" s="3967">
        <v>0.04</v>
      </c>
      <c r="M1343" s="3968" t="s">
        <v>4608</v>
      </c>
      <c r="N1343" s="3965">
        <v>29690</v>
      </c>
      <c r="O1343" s="3960">
        <v>123200</v>
      </c>
      <c r="P1343" s="3960">
        <v>29690</v>
      </c>
      <c r="Q1343" s="3238">
        <f t="shared" si="82"/>
        <v>123200</v>
      </c>
      <c r="R1343" s="3238">
        <v>-14964.703477298959</v>
      </c>
      <c r="S1343" s="3238">
        <f t="shared" si="81"/>
        <v>108235.29652270104</v>
      </c>
      <c r="T1343" s="3238"/>
      <c r="U1343" s="3238"/>
      <c r="V1343" s="3239">
        <f t="shared" si="83"/>
        <v>108235.29652270104</v>
      </c>
      <c r="W1343" s="3435">
        <v>4375</v>
      </c>
      <c r="X1343" s="3192" t="s">
        <v>1746</v>
      </c>
      <c r="Y1343" s="3241" t="s">
        <v>2711</v>
      </c>
      <c r="Z1343" s="3198" t="str">
        <f t="shared" si="84"/>
        <v>reg</v>
      </c>
      <c r="AB1343" s="2209"/>
      <c r="AC1343" s="2231"/>
      <c r="AD1343" s="901"/>
      <c r="AE1343" s="2231"/>
      <c r="AF1343" s="901"/>
      <c r="AG1343" s="2231"/>
      <c r="AH1343" s="901"/>
      <c r="AI1343" s="2231"/>
      <c r="AJ1343" s="2210"/>
    </row>
    <row r="1344" spans="2:36" ht="15.6" x14ac:dyDescent="0.3">
      <c r="B1344" s="3958" t="s">
        <v>4129</v>
      </c>
      <c r="C1344" s="3959">
        <v>14580</v>
      </c>
      <c r="D1344" s="3962">
        <v>41230</v>
      </c>
      <c r="E1344" s="3959"/>
      <c r="F1344" s="3959"/>
      <c r="G1344" s="3959"/>
      <c r="H1344" s="3969">
        <v>41230</v>
      </c>
      <c r="I1344" s="3969">
        <v>41595</v>
      </c>
      <c r="J1344" s="3965">
        <v>30000</v>
      </c>
      <c r="K1344" s="3964">
        <v>0</v>
      </c>
      <c r="L1344" s="3967">
        <v>0.04</v>
      </c>
      <c r="M1344" s="3968" t="s">
        <v>4608</v>
      </c>
      <c r="N1344" s="3965">
        <v>54000</v>
      </c>
      <c r="O1344" s="3960"/>
      <c r="P1344" s="3960">
        <v>27731</v>
      </c>
      <c r="Q1344" s="3238">
        <f t="shared" si="82"/>
        <v>26269</v>
      </c>
      <c r="R1344" s="3238">
        <v>-3190.8100295873896</v>
      </c>
      <c r="S1344" s="3238">
        <f t="shared" si="81"/>
        <v>23078.189970412612</v>
      </c>
      <c r="T1344" s="3238"/>
      <c r="U1344" s="3238"/>
      <c r="V1344" s="3239">
        <f t="shared" si="83"/>
        <v>23078.189970412612</v>
      </c>
      <c r="W1344" s="3435">
        <v>2750</v>
      </c>
      <c r="X1344" s="3192" t="s">
        <v>1746</v>
      </c>
      <c r="Y1344" s="3241" t="s">
        <v>2711</v>
      </c>
      <c r="Z1344" s="3198" t="str">
        <f t="shared" si="84"/>
        <v>reg</v>
      </c>
      <c r="AB1344" s="2209"/>
      <c r="AC1344" s="2231"/>
      <c r="AD1344" s="901"/>
      <c r="AE1344" s="2231"/>
      <c r="AF1344" s="901"/>
      <c r="AG1344" s="2231"/>
      <c r="AH1344" s="901"/>
      <c r="AI1344" s="2231"/>
      <c r="AJ1344" s="2210"/>
    </row>
    <row r="1345" spans="2:36" ht="15.6" x14ac:dyDescent="0.3">
      <c r="B1345" s="3958" t="s">
        <v>4130</v>
      </c>
      <c r="C1345" s="3959">
        <v>2678</v>
      </c>
      <c r="D1345" s="3962">
        <v>36096</v>
      </c>
      <c r="E1345" s="3959"/>
      <c r="F1345" s="3959"/>
      <c r="G1345" s="3959"/>
      <c r="H1345" s="3969">
        <v>39337</v>
      </c>
      <c r="I1345" s="3969">
        <v>39703</v>
      </c>
      <c r="J1345" s="3965">
        <v>22000</v>
      </c>
      <c r="K1345" s="3964">
        <v>0</v>
      </c>
      <c r="L1345" s="3967">
        <v>0.04</v>
      </c>
      <c r="M1345" s="3968" t="s">
        <v>4608</v>
      </c>
      <c r="N1345" s="3965">
        <v>140804</v>
      </c>
      <c r="O1345" s="3960"/>
      <c r="P1345" s="3960">
        <v>24611</v>
      </c>
      <c r="Q1345" s="3238">
        <f t="shared" si="82"/>
        <v>116193</v>
      </c>
      <c r="R1345" s="3238">
        <v>-14113.58596702758</v>
      </c>
      <c r="S1345" s="3238">
        <f t="shared" si="81"/>
        <v>102079.41403297242</v>
      </c>
      <c r="T1345" s="3238"/>
      <c r="U1345" s="3238"/>
      <c r="V1345" s="3239">
        <f t="shared" si="83"/>
        <v>102079.41403297242</v>
      </c>
      <c r="W1345" s="3435">
        <v>6790</v>
      </c>
      <c r="X1345" s="3192" t="s">
        <v>1746</v>
      </c>
      <c r="Y1345" s="3241" t="s">
        <v>2711</v>
      </c>
      <c r="Z1345" s="3198" t="str">
        <f t="shared" si="84"/>
        <v>reg</v>
      </c>
      <c r="AB1345" s="2209"/>
      <c r="AC1345" s="2231"/>
      <c r="AD1345" s="901"/>
      <c r="AE1345" s="2231"/>
      <c r="AF1345" s="901"/>
      <c r="AG1345" s="2231"/>
      <c r="AH1345" s="901"/>
      <c r="AI1345" s="2231"/>
      <c r="AJ1345" s="2210"/>
    </row>
    <row r="1346" spans="2:36" ht="15.6" x14ac:dyDescent="0.3">
      <c r="B1346" s="3958" t="s">
        <v>4131</v>
      </c>
      <c r="C1346" s="3959">
        <v>2910</v>
      </c>
      <c r="D1346" s="3962">
        <v>38912</v>
      </c>
      <c r="E1346" s="3959"/>
      <c r="F1346" s="3959"/>
      <c r="G1346" s="3959"/>
      <c r="H1346" s="3969">
        <v>39329</v>
      </c>
      <c r="I1346" s="3969">
        <v>39695</v>
      </c>
      <c r="J1346" s="3965">
        <v>28000</v>
      </c>
      <c r="K1346" s="3964">
        <v>0</v>
      </c>
      <c r="L1346" s="3967">
        <v>0.04</v>
      </c>
      <c r="M1346" s="3968" t="s">
        <v>4608</v>
      </c>
      <c r="N1346" s="3965">
        <v>250880</v>
      </c>
      <c r="O1346" s="3960"/>
      <c r="P1346" s="3960">
        <v>20907</v>
      </c>
      <c r="Q1346" s="3238">
        <f t="shared" si="82"/>
        <v>229973</v>
      </c>
      <c r="R1346" s="3238">
        <v>-27934.072668708392</v>
      </c>
      <c r="S1346" s="3238">
        <f t="shared" si="81"/>
        <v>202038.9273312916</v>
      </c>
      <c r="T1346" s="3238"/>
      <c r="U1346" s="3238"/>
      <c r="V1346" s="3239">
        <f t="shared" si="83"/>
        <v>202038.9273312916</v>
      </c>
      <c r="W1346" s="3435">
        <v>6715</v>
      </c>
      <c r="X1346" s="3192" t="s">
        <v>1746</v>
      </c>
      <c r="Y1346" s="3241" t="s">
        <v>2711</v>
      </c>
      <c r="Z1346" s="3198" t="str">
        <f t="shared" si="84"/>
        <v>reg</v>
      </c>
      <c r="AB1346" s="2209"/>
      <c r="AC1346" s="2231"/>
      <c r="AD1346" s="901"/>
      <c r="AE1346" s="2231"/>
      <c r="AF1346" s="901"/>
      <c r="AG1346" s="2231"/>
      <c r="AH1346" s="901"/>
      <c r="AI1346" s="2231"/>
      <c r="AJ1346" s="2210"/>
    </row>
    <row r="1347" spans="2:36" ht="15.6" x14ac:dyDescent="0.3">
      <c r="B1347" s="3958" t="s">
        <v>4132</v>
      </c>
      <c r="C1347" s="3959">
        <v>9823</v>
      </c>
      <c r="D1347" s="3962">
        <v>40267</v>
      </c>
      <c r="E1347" s="3959"/>
      <c r="F1347" s="3959"/>
      <c r="G1347" s="3959"/>
      <c r="H1347" s="3969">
        <v>40266</v>
      </c>
      <c r="I1347" s="3969">
        <v>40631</v>
      </c>
      <c r="J1347" s="3965">
        <v>20000</v>
      </c>
      <c r="K1347" s="3964">
        <v>0</v>
      </c>
      <c r="L1347" s="3967">
        <v>0.04</v>
      </c>
      <c r="M1347" s="3968" t="s">
        <v>4608</v>
      </c>
      <c r="N1347" s="3965">
        <v>65870</v>
      </c>
      <c r="O1347" s="3960"/>
      <c r="P1347" s="3960">
        <v>2402</v>
      </c>
      <c r="Q1347" s="3238">
        <f t="shared" si="82"/>
        <v>63468</v>
      </c>
      <c r="R1347" s="3238">
        <v>-7709.2516257890456</v>
      </c>
      <c r="S1347" s="3238">
        <f t="shared" si="81"/>
        <v>55758.748374210954</v>
      </c>
      <c r="T1347" s="3238"/>
      <c r="U1347" s="3238"/>
      <c r="V1347" s="3239">
        <f t="shared" si="83"/>
        <v>55758.748374210954</v>
      </c>
      <c r="W1347" s="3435">
        <v>3525</v>
      </c>
      <c r="X1347" s="3192" t="s">
        <v>1746</v>
      </c>
      <c r="Y1347" s="3241" t="s">
        <v>2711</v>
      </c>
      <c r="Z1347" s="3198" t="str">
        <f t="shared" si="84"/>
        <v>reg</v>
      </c>
      <c r="AB1347" s="2209"/>
      <c r="AC1347" s="2231"/>
      <c r="AD1347" s="901"/>
      <c r="AE1347" s="2231"/>
      <c r="AF1347" s="901"/>
      <c r="AG1347" s="2231"/>
      <c r="AH1347" s="901"/>
      <c r="AI1347" s="2231"/>
      <c r="AJ1347" s="2210"/>
    </row>
    <row r="1348" spans="2:36" ht="15.6" x14ac:dyDescent="0.3">
      <c r="B1348" s="3958" t="s">
        <v>4133</v>
      </c>
      <c r="C1348" s="3959">
        <v>7300</v>
      </c>
      <c r="D1348" s="3962">
        <v>38650</v>
      </c>
      <c r="E1348" s="3959"/>
      <c r="F1348" s="3959"/>
      <c r="G1348" s="3959"/>
      <c r="H1348" s="3969">
        <v>39335</v>
      </c>
      <c r="I1348" s="3969">
        <v>39701</v>
      </c>
      <c r="J1348" s="3965">
        <v>20000</v>
      </c>
      <c r="K1348" s="3964">
        <v>0</v>
      </c>
      <c r="L1348" s="3967">
        <v>0.04</v>
      </c>
      <c r="M1348" s="3968" t="s">
        <v>4608</v>
      </c>
      <c r="N1348" s="3965">
        <v>43532</v>
      </c>
      <c r="O1348" s="3960"/>
      <c r="P1348" s="3960">
        <v>43532</v>
      </c>
      <c r="Q1348" s="3238">
        <f t="shared" si="82"/>
        <v>0</v>
      </c>
      <c r="R1348" s="3238">
        <v>0</v>
      </c>
      <c r="S1348" s="3238">
        <f t="shared" si="81"/>
        <v>0</v>
      </c>
      <c r="T1348" s="3238"/>
      <c r="U1348" s="3238"/>
      <c r="V1348" s="3239">
        <f t="shared" si="83"/>
        <v>0</v>
      </c>
      <c r="W1348" s="3435">
        <v>4875</v>
      </c>
      <c r="X1348" s="3192" t="s">
        <v>1746</v>
      </c>
      <c r="Y1348" s="3241" t="s">
        <v>2711</v>
      </c>
      <c r="Z1348" s="3198" t="str">
        <f t="shared" si="84"/>
        <v>reg</v>
      </c>
      <c r="AB1348" s="2209"/>
      <c r="AC1348" s="2231"/>
      <c r="AD1348" s="901"/>
      <c r="AE1348" s="2231"/>
      <c r="AF1348" s="901"/>
      <c r="AG1348" s="2231"/>
      <c r="AH1348" s="901"/>
      <c r="AI1348" s="2231"/>
      <c r="AJ1348" s="2210"/>
    </row>
    <row r="1349" spans="2:36" ht="15.6" x14ac:dyDescent="0.3">
      <c r="B1349" s="3958" t="s">
        <v>4134</v>
      </c>
      <c r="C1349" s="3959">
        <v>15457</v>
      </c>
      <c r="D1349" s="3962">
        <v>44498</v>
      </c>
      <c r="E1349" s="3959"/>
      <c r="F1349" s="3959"/>
      <c r="G1349" s="3959"/>
      <c r="H1349" s="3969">
        <v>44498</v>
      </c>
      <c r="I1349" s="3969">
        <v>45594</v>
      </c>
      <c r="J1349" s="3965">
        <v>60000</v>
      </c>
      <c r="K1349" s="3964">
        <v>0</v>
      </c>
      <c r="L1349" s="3967">
        <v>0.04</v>
      </c>
      <c r="M1349" s="3968" t="s">
        <v>4608</v>
      </c>
      <c r="N1349" s="3965"/>
      <c r="O1349" s="3960">
        <v>67200</v>
      </c>
      <c r="P1349" s="3960">
        <v>0</v>
      </c>
      <c r="Q1349" s="3238">
        <f t="shared" si="82"/>
        <v>67200</v>
      </c>
      <c r="R1349" s="3238">
        <v>-8162.5655330721602</v>
      </c>
      <c r="S1349" s="3238">
        <f t="shared" si="81"/>
        <v>59037.434466927836</v>
      </c>
      <c r="T1349" s="3238"/>
      <c r="U1349" s="3238"/>
      <c r="V1349" s="3239">
        <f t="shared" si="83"/>
        <v>59037.434466927836</v>
      </c>
      <c r="W1349" s="3435">
        <v>75</v>
      </c>
      <c r="X1349" s="3192" t="s">
        <v>1746</v>
      </c>
      <c r="Y1349" s="3241" t="s">
        <v>2711</v>
      </c>
      <c r="Z1349" s="3198" t="str">
        <f t="shared" si="84"/>
        <v>reg</v>
      </c>
      <c r="AB1349" s="2209"/>
      <c r="AC1349" s="2231"/>
      <c r="AD1349" s="901"/>
      <c r="AE1349" s="2231"/>
      <c r="AF1349" s="901"/>
      <c r="AG1349" s="2231"/>
      <c r="AH1349" s="901"/>
      <c r="AI1349" s="2231"/>
      <c r="AJ1349" s="2210"/>
    </row>
    <row r="1350" spans="2:36" ht="15.6" x14ac:dyDescent="0.3">
      <c r="B1350" s="3958" t="s">
        <v>4135</v>
      </c>
      <c r="C1350" s="3959">
        <v>15155</v>
      </c>
      <c r="D1350" s="3962">
        <v>43687</v>
      </c>
      <c r="E1350" s="3959"/>
      <c r="F1350" s="3959"/>
      <c r="G1350" s="3959"/>
      <c r="H1350" s="3969">
        <v>43687</v>
      </c>
      <c r="I1350" s="3969">
        <v>44783</v>
      </c>
      <c r="J1350" s="3965">
        <v>30000</v>
      </c>
      <c r="K1350" s="3964">
        <v>0</v>
      </c>
      <c r="L1350" s="3967">
        <v>0.04</v>
      </c>
      <c r="M1350" s="3968" t="s">
        <v>4608</v>
      </c>
      <c r="N1350" s="3965">
        <v>23326</v>
      </c>
      <c r="O1350" s="3960"/>
      <c r="P1350" s="3960">
        <v>11208</v>
      </c>
      <c r="Q1350" s="3238">
        <f t="shared" si="82"/>
        <v>12118</v>
      </c>
      <c r="R1350" s="3238">
        <v>-1471.934064431078</v>
      </c>
      <c r="S1350" s="3238">
        <f t="shared" si="81"/>
        <v>10646.065935568922</v>
      </c>
      <c r="T1350" s="3238"/>
      <c r="U1350" s="3238"/>
      <c r="V1350" s="3239">
        <f t="shared" si="83"/>
        <v>10646.065935568922</v>
      </c>
      <c r="W1350" s="3435">
        <v>100</v>
      </c>
      <c r="X1350" s="3192" t="s">
        <v>1746</v>
      </c>
      <c r="Y1350" s="3241" t="s">
        <v>2711</v>
      </c>
      <c r="Z1350" s="3198" t="str">
        <f t="shared" si="84"/>
        <v>reg</v>
      </c>
      <c r="AB1350" s="2209"/>
      <c r="AC1350" s="2231"/>
      <c r="AD1350" s="901"/>
      <c r="AE1350" s="2231"/>
      <c r="AF1350" s="901"/>
      <c r="AG1350" s="2231"/>
      <c r="AH1350" s="901"/>
      <c r="AI1350" s="2231"/>
      <c r="AJ1350" s="2210"/>
    </row>
    <row r="1351" spans="2:36" ht="15.6" x14ac:dyDescent="0.3">
      <c r="B1351" s="3958" t="s">
        <v>4136</v>
      </c>
      <c r="C1351" s="3959">
        <v>9143</v>
      </c>
      <c r="D1351" s="3962">
        <v>43654</v>
      </c>
      <c r="E1351" s="3959"/>
      <c r="F1351" s="3959"/>
      <c r="G1351" s="3959"/>
      <c r="H1351" s="3969">
        <v>42132</v>
      </c>
      <c r="I1351" s="3969">
        <v>42863</v>
      </c>
      <c r="J1351" s="3965">
        <v>50000</v>
      </c>
      <c r="K1351" s="3964">
        <v>0</v>
      </c>
      <c r="L1351" s="3967">
        <v>0.04</v>
      </c>
      <c r="M1351" s="3968" t="s">
        <v>4608</v>
      </c>
      <c r="N1351" s="3965">
        <v>268796</v>
      </c>
      <c r="O1351" s="3960"/>
      <c r="P1351" s="3960">
        <v>119472</v>
      </c>
      <c r="Q1351" s="3238">
        <f t="shared" si="82"/>
        <v>149324</v>
      </c>
      <c r="R1351" s="3238">
        <v>-18137.900828280763</v>
      </c>
      <c r="S1351" s="3238">
        <f t="shared" si="81"/>
        <v>131186.09917171922</v>
      </c>
      <c r="T1351" s="3238"/>
      <c r="U1351" s="3238"/>
      <c r="V1351" s="3239">
        <f t="shared" si="83"/>
        <v>131186.09917171922</v>
      </c>
      <c r="W1351" s="3435">
        <v>3975</v>
      </c>
      <c r="X1351" s="3192" t="s">
        <v>1746</v>
      </c>
      <c r="Y1351" s="3241" t="s">
        <v>2711</v>
      </c>
      <c r="Z1351" s="3198" t="str">
        <f t="shared" si="84"/>
        <v>reg</v>
      </c>
      <c r="AB1351" s="2209"/>
      <c r="AC1351" s="2231"/>
      <c r="AD1351" s="901"/>
      <c r="AE1351" s="2231"/>
      <c r="AF1351" s="901"/>
      <c r="AG1351" s="2231"/>
      <c r="AH1351" s="901"/>
      <c r="AI1351" s="2231"/>
      <c r="AJ1351" s="2210"/>
    </row>
    <row r="1352" spans="2:36" ht="15.6" x14ac:dyDescent="0.3">
      <c r="B1352" s="3958" t="s">
        <v>4137</v>
      </c>
      <c r="C1352" s="3959">
        <v>7478</v>
      </c>
      <c r="D1352" s="3962">
        <v>38772</v>
      </c>
      <c r="E1352" s="3959"/>
      <c r="F1352" s="3959"/>
      <c r="G1352" s="3959"/>
      <c r="H1352" s="3969">
        <v>44379</v>
      </c>
      <c r="I1352" s="3969">
        <v>45445</v>
      </c>
      <c r="J1352" s="3965">
        <v>75000</v>
      </c>
      <c r="K1352" s="3964">
        <v>0</v>
      </c>
      <c r="L1352" s="3967">
        <v>0.04</v>
      </c>
      <c r="M1352" s="3968" t="s">
        <v>4608</v>
      </c>
      <c r="N1352" s="3965">
        <v>43127</v>
      </c>
      <c r="O1352" s="3960">
        <v>84000</v>
      </c>
      <c r="P1352" s="3960">
        <v>56981</v>
      </c>
      <c r="Q1352" s="3238">
        <f t="shared" si="82"/>
        <v>70146</v>
      </c>
      <c r="R1352" s="3238">
        <v>-8520.4065756380915</v>
      </c>
      <c r="S1352" s="3238">
        <f t="shared" si="81"/>
        <v>61625.593424361912</v>
      </c>
      <c r="T1352" s="3238"/>
      <c r="U1352" s="3238"/>
      <c r="V1352" s="3239">
        <f t="shared" si="83"/>
        <v>61625.593424361912</v>
      </c>
      <c r="W1352" s="3435">
        <v>4775</v>
      </c>
      <c r="X1352" s="3192" t="s">
        <v>1746</v>
      </c>
      <c r="Y1352" s="3241" t="s">
        <v>2711</v>
      </c>
      <c r="Z1352" s="3198" t="str">
        <f t="shared" si="84"/>
        <v>reg</v>
      </c>
      <c r="AB1352" s="2209"/>
      <c r="AC1352" s="2231"/>
      <c r="AD1352" s="901"/>
      <c r="AE1352" s="2231"/>
      <c r="AF1352" s="901"/>
      <c r="AG1352" s="2231"/>
      <c r="AH1352" s="901"/>
      <c r="AI1352" s="2231"/>
      <c r="AJ1352" s="2210"/>
    </row>
    <row r="1353" spans="2:36" ht="15.6" x14ac:dyDescent="0.3">
      <c r="B1353" s="3958" t="s">
        <v>4138</v>
      </c>
      <c r="C1353" s="3959">
        <v>8091</v>
      </c>
      <c r="D1353" s="3962">
        <v>39071</v>
      </c>
      <c r="E1353" s="3959"/>
      <c r="F1353" s="3959"/>
      <c r="G1353" s="3959"/>
      <c r="H1353" s="3969">
        <v>44527</v>
      </c>
      <c r="I1353" s="3969">
        <v>45592</v>
      </c>
      <c r="J1353" s="3965">
        <v>20000</v>
      </c>
      <c r="K1353" s="3964">
        <v>0</v>
      </c>
      <c r="L1353" s="3967">
        <v>0.04</v>
      </c>
      <c r="M1353" s="3968" t="s">
        <v>4608</v>
      </c>
      <c r="N1353" s="3965"/>
      <c r="O1353" s="3960">
        <v>22400</v>
      </c>
      <c r="P1353" s="3960">
        <v>0</v>
      </c>
      <c r="Q1353" s="3238">
        <f t="shared" si="82"/>
        <v>22400</v>
      </c>
      <c r="R1353" s="3238">
        <v>-2720.8551776907198</v>
      </c>
      <c r="S1353" s="3238">
        <f t="shared" si="81"/>
        <v>19679.144822309281</v>
      </c>
      <c r="T1353" s="3238"/>
      <c r="U1353" s="3238"/>
      <c r="V1353" s="3239">
        <f t="shared" si="83"/>
        <v>19679.144822309281</v>
      </c>
      <c r="W1353" s="3435">
        <v>4525</v>
      </c>
      <c r="X1353" s="3192" t="s">
        <v>1746</v>
      </c>
      <c r="Y1353" s="3241" t="s">
        <v>2711</v>
      </c>
      <c r="Z1353" s="3198" t="str">
        <f t="shared" si="84"/>
        <v>reg</v>
      </c>
      <c r="AB1353" s="2209"/>
      <c r="AC1353" s="2231"/>
      <c r="AD1353" s="901"/>
      <c r="AE1353" s="2231"/>
      <c r="AF1353" s="901"/>
      <c r="AG1353" s="2231"/>
      <c r="AH1353" s="901"/>
      <c r="AI1353" s="2231"/>
      <c r="AJ1353" s="2210"/>
    </row>
    <row r="1354" spans="2:36" ht="15.6" x14ac:dyDescent="0.3">
      <c r="B1354" s="3958" t="s">
        <v>4139</v>
      </c>
      <c r="C1354" s="3959">
        <v>7685</v>
      </c>
      <c r="D1354" s="3962">
        <v>43654</v>
      </c>
      <c r="E1354" s="3959"/>
      <c r="F1354" s="3959"/>
      <c r="G1354" s="3959"/>
      <c r="H1354" s="3969">
        <v>42434</v>
      </c>
      <c r="I1354" s="3969">
        <v>43164</v>
      </c>
      <c r="J1354" s="3965">
        <v>80000</v>
      </c>
      <c r="K1354" s="3964">
        <v>0</v>
      </c>
      <c r="L1354" s="3967">
        <v>0.04</v>
      </c>
      <c r="M1354" s="3968" t="s">
        <v>4608</v>
      </c>
      <c r="N1354" s="3965">
        <v>112000</v>
      </c>
      <c r="O1354" s="3960"/>
      <c r="P1354" s="3960">
        <v>34802</v>
      </c>
      <c r="Q1354" s="3238">
        <f t="shared" si="82"/>
        <v>77198</v>
      </c>
      <c r="R1354" s="3238">
        <v>-9376.9900896146519</v>
      </c>
      <c r="S1354" s="3238">
        <f t="shared" si="81"/>
        <v>67821.009910385343</v>
      </c>
      <c r="T1354" s="3238"/>
      <c r="U1354" s="3238"/>
      <c r="V1354" s="3239">
        <f t="shared" si="83"/>
        <v>67821.009910385343</v>
      </c>
      <c r="W1354" s="3435">
        <v>4675</v>
      </c>
      <c r="X1354" s="3192" t="s">
        <v>1746</v>
      </c>
      <c r="Y1354" s="3241" t="s">
        <v>2711</v>
      </c>
      <c r="Z1354" s="3198" t="str">
        <f t="shared" si="84"/>
        <v>reg</v>
      </c>
      <c r="AB1354" s="2209"/>
      <c r="AC1354" s="2231"/>
      <c r="AD1354" s="901"/>
      <c r="AE1354" s="2231"/>
      <c r="AF1354" s="901"/>
      <c r="AG1354" s="2231"/>
      <c r="AH1354" s="901"/>
      <c r="AI1354" s="2231"/>
      <c r="AJ1354" s="2210"/>
    </row>
    <row r="1355" spans="2:36" ht="15.6" x14ac:dyDescent="0.3">
      <c r="B1355" s="3958" t="s">
        <v>4140</v>
      </c>
      <c r="C1355" s="3959">
        <v>4925</v>
      </c>
      <c r="D1355" s="3962">
        <v>37293</v>
      </c>
      <c r="E1355" s="3959"/>
      <c r="F1355" s="3959"/>
      <c r="G1355" s="3959"/>
      <c r="H1355" s="3969">
        <v>39298</v>
      </c>
      <c r="I1355" s="3969">
        <v>39664</v>
      </c>
      <c r="J1355" s="3965">
        <v>25000</v>
      </c>
      <c r="K1355" s="3964">
        <v>0</v>
      </c>
      <c r="L1355" s="3967">
        <v>0.04</v>
      </c>
      <c r="M1355" s="3968" t="s">
        <v>4608</v>
      </c>
      <c r="N1355" s="3965">
        <v>408800</v>
      </c>
      <c r="O1355" s="3960"/>
      <c r="P1355" s="3960">
        <v>0</v>
      </c>
      <c r="Q1355" s="3238">
        <f t="shared" si="82"/>
        <v>408800</v>
      </c>
      <c r="R1355" s="3238">
        <v>-49655.606992855639</v>
      </c>
      <c r="S1355" s="3238">
        <f t="shared" si="81"/>
        <v>359144.39300714433</v>
      </c>
      <c r="T1355" s="3238"/>
      <c r="U1355" s="3238"/>
      <c r="V1355" s="3239">
        <f t="shared" si="83"/>
        <v>359144.39300714433</v>
      </c>
      <c r="W1355" s="3435">
        <v>5925</v>
      </c>
      <c r="X1355" s="3192" t="s">
        <v>1746</v>
      </c>
      <c r="Y1355" s="3241" t="s">
        <v>2711</v>
      </c>
      <c r="Z1355" s="3198" t="str">
        <f t="shared" si="84"/>
        <v>reg</v>
      </c>
      <c r="AB1355" s="2209"/>
      <c r="AC1355" s="2231"/>
      <c r="AD1355" s="901"/>
      <c r="AE1355" s="2231"/>
      <c r="AF1355" s="901"/>
      <c r="AG1355" s="2231"/>
      <c r="AH1355" s="901"/>
      <c r="AI1355" s="2231"/>
      <c r="AJ1355" s="2210"/>
    </row>
    <row r="1356" spans="2:36" ht="15.6" x14ac:dyDescent="0.3">
      <c r="B1356" s="3958" t="s">
        <v>4141</v>
      </c>
      <c r="C1356" s="3959">
        <v>9607</v>
      </c>
      <c r="D1356" s="3962">
        <v>40068</v>
      </c>
      <c r="E1356" s="3959"/>
      <c r="F1356" s="3959"/>
      <c r="G1356" s="3959"/>
      <c r="H1356" s="3969">
        <v>44446</v>
      </c>
      <c r="I1356" s="3969">
        <v>45511</v>
      </c>
      <c r="J1356" s="3965">
        <v>189000</v>
      </c>
      <c r="K1356" s="3964">
        <v>0</v>
      </c>
      <c r="L1356" s="3967">
        <v>0.04</v>
      </c>
      <c r="M1356" s="3968" t="s">
        <v>4608</v>
      </c>
      <c r="N1356" s="3965">
        <v>133468</v>
      </c>
      <c r="O1356" s="3960">
        <v>216680</v>
      </c>
      <c r="P1356" s="3960">
        <v>158310</v>
      </c>
      <c r="Q1356" s="3238">
        <f t="shared" si="82"/>
        <v>191838</v>
      </c>
      <c r="R1356" s="3238">
        <v>-23301.938195438943</v>
      </c>
      <c r="S1356" s="3238">
        <f t="shared" ref="S1356:S1419" si="85">SUM(Q1356:R1356)</f>
        <v>168536.06180456106</v>
      </c>
      <c r="T1356" s="3238"/>
      <c r="U1356" s="3238"/>
      <c r="V1356" s="3239">
        <f t="shared" si="83"/>
        <v>168536.06180456106</v>
      </c>
      <c r="W1356" s="3435">
        <v>3700</v>
      </c>
      <c r="X1356" s="3192" t="s">
        <v>1746</v>
      </c>
      <c r="Y1356" s="3241" t="s">
        <v>2711</v>
      </c>
      <c r="Z1356" s="3198" t="str">
        <f t="shared" si="84"/>
        <v>reg</v>
      </c>
      <c r="AB1356" s="2209"/>
      <c r="AC1356" s="2231"/>
      <c r="AD1356" s="901"/>
      <c r="AE1356" s="2231"/>
      <c r="AF1356" s="901"/>
      <c r="AG1356" s="2231"/>
      <c r="AH1356" s="901"/>
      <c r="AI1356" s="2231"/>
      <c r="AJ1356" s="2210"/>
    </row>
    <row r="1357" spans="2:36" ht="15.6" x14ac:dyDescent="0.3">
      <c r="B1357" s="3958" t="s">
        <v>4142</v>
      </c>
      <c r="C1357" s="3959">
        <v>15203</v>
      </c>
      <c r="D1357" s="3962">
        <v>43757</v>
      </c>
      <c r="E1357" s="3959"/>
      <c r="F1357" s="3959"/>
      <c r="G1357" s="3959"/>
      <c r="H1357" s="3969">
        <v>44267</v>
      </c>
      <c r="I1357" s="3969">
        <v>45334</v>
      </c>
      <c r="J1357" s="3965">
        <v>175000</v>
      </c>
      <c r="K1357" s="3964">
        <v>0</v>
      </c>
      <c r="L1357" s="3967">
        <v>0.04</v>
      </c>
      <c r="M1357" s="3968" t="s">
        <v>4608</v>
      </c>
      <c r="N1357" s="3965">
        <v>130672</v>
      </c>
      <c r="O1357" s="3960">
        <v>196000</v>
      </c>
      <c r="P1357" s="3960">
        <v>178834</v>
      </c>
      <c r="Q1357" s="3238">
        <f t="shared" ref="Q1357:Q1420" si="86">N1357+O1357-P1357</f>
        <v>147838</v>
      </c>
      <c r="R1357" s="3238">
        <v>-17957.401239260744</v>
      </c>
      <c r="S1357" s="3238">
        <f t="shared" si="85"/>
        <v>129880.59876073926</v>
      </c>
      <c r="T1357" s="3238"/>
      <c r="U1357" s="3238"/>
      <c r="V1357" s="3239">
        <f t="shared" ref="V1357:V1420" si="87">+S1357</f>
        <v>129880.59876073926</v>
      </c>
      <c r="W1357" s="3435">
        <v>675</v>
      </c>
      <c r="X1357" s="3192" t="s">
        <v>1746</v>
      </c>
      <c r="Y1357" s="3241" t="s">
        <v>2711</v>
      </c>
      <c r="Z1357" s="3198" t="str">
        <f t="shared" ref="Z1357:Z1420" si="88">IF(NOT(OR(Y1357="GenF", Y1357="mbf", Y1357="OBreg",Y1357="OBmi")), "ERROR", HLOOKUP(Y1357,FUNDmicro,2))</f>
        <v>reg</v>
      </c>
      <c r="AB1357" s="2209"/>
      <c r="AC1357" s="2231"/>
      <c r="AD1357" s="901"/>
      <c r="AE1357" s="2231"/>
      <c r="AF1357" s="901"/>
      <c r="AG1357" s="2231"/>
      <c r="AH1357" s="901"/>
      <c r="AI1357" s="2231"/>
      <c r="AJ1357" s="2210"/>
    </row>
    <row r="1358" spans="2:36" ht="15.6" x14ac:dyDescent="0.3">
      <c r="B1358" s="3958" t="s">
        <v>4143</v>
      </c>
      <c r="C1358" s="3959">
        <v>8015</v>
      </c>
      <c r="D1358" s="3962">
        <v>39025</v>
      </c>
      <c r="E1358" s="3959"/>
      <c r="F1358" s="3959"/>
      <c r="G1358" s="3959"/>
      <c r="H1358" s="3969">
        <v>39025</v>
      </c>
      <c r="I1358" s="3969">
        <v>39390</v>
      </c>
      <c r="J1358" s="3965">
        <v>25000</v>
      </c>
      <c r="K1358" s="3964">
        <v>0</v>
      </c>
      <c r="L1358" s="3967">
        <v>0.04</v>
      </c>
      <c r="M1358" s="3968" t="s">
        <v>4608</v>
      </c>
      <c r="N1358" s="3965">
        <v>230432</v>
      </c>
      <c r="O1358" s="3960"/>
      <c r="P1358" s="3960">
        <v>5420</v>
      </c>
      <c r="Q1358" s="3238">
        <f t="shared" si="86"/>
        <v>225012</v>
      </c>
      <c r="R1358" s="3238">
        <v>-27331.476126899299</v>
      </c>
      <c r="S1358" s="3238">
        <f t="shared" si="85"/>
        <v>197680.5238731007</v>
      </c>
      <c r="T1358" s="3238"/>
      <c r="U1358" s="3238"/>
      <c r="V1358" s="3239">
        <f t="shared" si="87"/>
        <v>197680.5238731007</v>
      </c>
      <c r="W1358" s="3435">
        <v>4550</v>
      </c>
      <c r="X1358" s="3192" t="s">
        <v>1746</v>
      </c>
      <c r="Y1358" s="3241" t="s">
        <v>2711</v>
      </c>
      <c r="Z1358" s="3198" t="str">
        <f t="shared" si="88"/>
        <v>reg</v>
      </c>
      <c r="AB1358" s="2209"/>
      <c r="AC1358" s="2231"/>
      <c r="AD1358" s="901"/>
      <c r="AE1358" s="2231"/>
      <c r="AF1358" s="901"/>
      <c r="AG1358" s="2231"/>
      <c r="AH1358" s="901"/>
      <c r="AI1358" s="2231"/>
      <c r="AJ1358" s="2210"/>
    </row>
    <row r="1359" spans="2:36" ht="15.6" x14ac:dyDescent="0.3">
      <c r="B1359" s="3958" t="s">
        <v>4144</v>
      </c>
      <c r="C1359" s="3959">
        <v>15045</v>
      </c>
      <c r="D1359" s="3962">
        <v>43032</v>
      </c>
      <c r="E1359" s="3959"/>
      <c r="F1359" s="3959"/>
      <c r="G1359" s="3959"/>
      <c r="H1359" s="3969">
        <v>44480</v>
      </c>
      <c r="I1359" s="3969">
        <v>45546</v>
      </c>
      <c r="J1359" s="3965">
        <v>200000</v>
      </c>
      <c r="K1359" s="3964">
        <v>0</v>
      </c>
      <c r="L1359" s="3967">
        <v>0.04</v>
      </c>
      <c r="M1359" s="3968" t="s">
        <v>4608</v>
      </c>
      <c r="N1359" s="3965"/>
      <c r="O1359" s="3960">
        <v>224000</v>
      </c>
      <c r="P1359" s="3960">
        <v>6250</v>
      </c>
      <c r="Q1359" s="3238">
        <f t="shared" si="86"/>
        <v>217750</v>
      </c>
      <c r="R1359" s="3238">
        <v>-26449.384595631887</v>
      </c>
      <c r="S1359" s="3238">
        <f t="shared" si="85"/>
        <v>191300.61540436812</v>
      </c>
      <c r="T1359" s="3238"/>
      <c r="U1359" s="3238"/>
      <c r="V1359" s="3239">
        <f t="shared" si="87"/>
        <v>191300.61540436812</v>
      </c>
      <c r="W1359" s="3435">
        <v>1150</v>
      </c>
      <c r="X1359" s="3192" t="s">
        <v>1746</v>
      </c>
      <c r="Y1359" s="3241" t="s">
        <v>2711</v>
      </c>
      <c r="Z1359" s="3198" t="str">
        <f t="shared" si="88"/>
        <v>reg</v>
      </c>
      <c r="AB1359" s="2209"/>
      <c r="AC1359" s="2231"/>
      <c r="AD1359" s="901"/>
      <c r="AE1359" s="2231"/>
      <c r="AF1359" s="901"/>
      <c r="AG1359" s="2231"/>
      <c r="AH1359" s="901"/>
      <c r="AI1359" s="2231"/>
      <c r="AJ1359" s="2210"/>
    </row>
    <row r="1360" spans="2:36" ht="15.6" x14ac:dyDescent="0.3">
      <c r="B1360" s="3958" t="s">
        <v>4145</v>
      </c>
      <c r="C1360" s="3959">
        <v>8001</v>
      </c>
      <c r="D1360" s="3962">
        <v>39017</v>
      </c>
      <c r="E1360" s="3959"/>
      <c r="F1360" s="3959"/>
      <c r="G1360" s="3959"/>
      <c r="H1360" s="3969">
        <v>39017</v>
      </c>
      <c r="I1360" s="3969">
        <v>39382</v>
      </c>
      <c r="J1360" s="3965">
        <v>15000</v>
      </c>
      <c r="K1360" s="3964">
        <v>0</v>
      </c>
      <c r="L1360" s="3967">
        <v>0.04</v>
      </c>
      <c r="M1360" s="3968" t="s">
        <v>4608</v>
      </c>
      <c r="N1360" s="3965">
        <v>83992</v>
      </c>
      <c r="O1360" s="3960"/>
      <c r="P1360" s="3960">
        <v>37344</v>
      </c>
      <c r="Q1360" s="3238">
        <f t="shared" si="86"/>
        <v>46648</v>
      </c>
      <c r="R1360" s="3238">
        <v>-5666.1809075409237</v>
      </c>
      <c r="S1360" s="3238">
        <f t="shared" si="85"/>
        <v>40981.819092459074</v>
      </c>
      <c r="T1360" s="3238"/>
      <c r="U1360" s="3238"/>
      <c r="V1360" s="3239">
        <f t="shared" si="87"/>
        <v>40981.819092459074</v>
      </c>
      <c r="W1360" s="3435">
        <v>4175</v>
      </c>
      <c r="X1360" s="3192" t="s">
        <v>1746</v>
      </c>
      <c r="Y1360" s="3241" t="s">
        <v>2711</v>
      </c>
      <c r="Z1360" s="3198" t="str">
        <f t="shared" si="88"/>
        <v>reg</v>
      </c>
      <c r="AB1360" s="2209"/>
      <c r="AC1360" s="2231"/>
      <c r="AD1360" s="901"/>
      <c r="AE1360" s="2231"/>
      <c r="AF1360" s="901"/>
      <c r="AG1360" s="2231"/>
      <c r="AH1360" s="901"/>
      <c r="AI1360" s="2231"/>
      <c r="AJ1360" s="2210"/>
    </row>
    <row r="1361" spans="2:36" ht="15.6" x14ac:dyDescent="0.3">
      <c r="B1361" s="3958" t="s">
        <v>4146</v>
      </c>
      <c r="C1361" s="3959">
        <v>14307</v>
      </c>
      <c r="D1361" s="3962">
        <v>40900</v>
      </c>
      <c r="E1361" s="3959"/>
      <c r="F1361" s="3959"/>
      <c r="G1361" s="3959"/>
      <c r="H1361" s="3969">
        <v>40900</v>
      </c>
      <c r="I1361" s="3969">
        <v>41266</v>
      </c>
      <c r="J1361" s="3965">
        <v>15000</v>
      </c>
      <c r="K1361" s="3964">
        <v>0</v>
      </c>
      <c r="L1361" s="3967">
        <v>0.04</v>
      </c>
      <c r="M1361" s="3968" t="s">
        <v>4608</v>
      </c>
      <c r="N1361" s="3965">
        <v>30772</v>
      </c>
      <c r="O1361" s="3960"/>
      <c r="P1361" s="3960">
        <v>18564</v>
      </c>
      <c r="Q1361" s="3238">
        <f t="shared" si="86"/>
        <v>12208</v>
      </c>
      <c r="R1361" s="3238">
        <v>-1482.8660718414424</v>
      </c>
      <c r="S1361" s="3238">
        <f t="shared" si="85"/>
        <v>10725.133928158557</v>
      </c>
      <c r="T1361" s="3238"/>
      <c r="U1361" s="3238"/>
      <c r="V1361" s="3239">
        <f t="shared" si="87"/>
        <v>10725.133928158557</v>
      </c>
      <c r="W1361" s="3435">
        <v>3000</v>
      </c>
      <c r="X1361" s="3192" t="s">
        <v>1746</v>
      </c>
      <c r="Y1361" s="3241" t="s">
        <v>2711</v>
      </c>
      <c r="Z1361" s="3198" t="str">
        <f t="shared" si="88"/>
        <v>reg</v>
      </c>
      <c r="AB1361" s="2209"/>
      <c r="AC1361" s="2231"/>
      <c r="AD1361" s="901"/>
      <c r="AE1361" s="2231"/>
      <c r="AF1361" s="901"/>
      <c r="AG1361" s="2231"/>
      <c r="AH1361" s="901"/>
      <c r="AI1361" s="2231"/>
      <c r="AJ1361" s="2210"/>
    </row>
    <row r="1362" spans="2:36" ht="15.6" x14ac:dyDescent="0.3">
      <c r="B1362" s="3958" t="s">
        <v>4147</v>
      </c>
      <c r="C1362" s="3959">
        <v>5540</v>
      </c>
      <c r="D1362" s="3962">
        <v>37582</v>
      </c>
      <c r="E1362" s="3959"/>
      <c r="F1362" s="3959"/>
      <c r="G1362" s="3959"/>
      <c r="H1362" s="3969">
        <v>44222</v>
      </c>
      <c r="I1362" s="3969">
        <v>45286</v>
      </c>
      <c r="J1362" s="3965">
        <v>118000</v>
      </c>
      <c r="K1362" s="3964">
        <v>0</v>
      </c>
      <c r="L1362" s="3967">
        <v>0.04</v>
      </c>
      <c r="M1362" s="3968" t="s">
        <v>4608</v>
      </c>
      <c r="N1362" s="3965">
        <v>65704</v>
      </c>
      <c r="O1362" s="3960">
        <v>132160</v>
      </c>
      <c r="P1362" s="3960">
        <v>99024</v>
      </c>
      <c r="Q1362" s="3238">
        <f t="shared" si="86"/>
        <v>98840</v>
      </c>
      <c r="R1362" s="3238">
        <v>-12005.773471560302</v>
      </c>
      <c r="S1362" s="3238">
        <f t="shared" si="85"/>
        <v>86834.2265284397</v>
      </c>
      <c r="T1362" s="3238"/>
      <c r="U1362" s="3238"/>
      <c r="V1362" s="3239">
        <f t="shared" si="87"/>
        <v>86834.2265284397</v>
      </c>
      <c r="W1362" s="3435">
        <v>5725</v>
      </c>
      <c r="X1362" s="3192" t="s">
        <v>1746</v>
      </c>
      <c r="Y1362" s="3241" t="s">
        <v>2711</v>
      </c>
      <c r="Z1362" s="3198" t="str">
        <f t="shared" si="88"/>
        <v>reg</v>
      </c>
      <c r="AB1362" s="2209"/>
      <c r="AC1362" s="2231"/>
      <c r="AD1362" s="901"/>
      <c r="AE1362" s="2231"/>
      <c r="AF1362" s="901"/>
      <c r="AG1362" s="2231"/>
      <c r="AH1362" s="901"/>
      <c r="AI1362" s="2231"/>
      <c r="AJ1362" s="2210"/>
    </row>
    <row r="1363" spans="2:36" ht="15.6" x14ac:dyDescent="0.3">
      <c r="B1363" s="3958" t="s">
        <v>4148</v>
      </c>
      <c r="C1363" s="3959">
        <v>4971</v>
      </c>
      <c r="D1363" s="3962">
        <v>37316</v>
      </c>
      <c r="E1363" s="3959"/>
      <c r="F1363" s="3959"/>
      <c r="G1363" s="3959"/>
      <c r="H1363" s="3969">
        <v>44519</v>
      </c>
      <c r="I1363" s="3969">
        <v>45584</v>
      </c>
      <c r="J1363" s="3965">
        <v>188000</v>
      </c>
      <c r="K1363" s="3964">
        <v>0</v>
      </c>
      <c r="L1363" s="3967">
        <v>0.04</v>
      </c>
      <c r="M1363" s="3968" t="s">
        <v>4608</v>
      </c>
      <c r="N1363" s="3965">
        <v>140938</v>
      </c>
      <c r="O1363" s="3960">
        <v>210560</v>
      </c>
      <c r="P1363" s="3960">
        <v>146315</v>
      </c>
      <c r="Q1363" s="3238">
        <f t="shared" si="86"/>
        <v>205183</v>
      </c>
      <c r="R1363" s="3238">
        <v>-24922.911960897989</v>
      </c>
      <c r="S1363" s="3238">
        <f t="shared" si="85"/>
        <v>180260.088039102</v>
      </c>
      <c r="T1363" s="3238"/>
      <c r="U1363" s="3238"/>
      <c r="V1363" s="3239">
        <f t="shared" si="87"/>
        <v>180260.088039102</v>
      </c>
      <c r="W1363" s="3435">
        <v>5925</v>
      </c>
      <c r="X1363" s="3192" t="s">
        <v>1746</v>
      </c>
      <c r="Y1363" s="3241" t="s">
        <v>2711</v>
      </c>
      <c r="Z1363" s="3198" t="str">
        <f t="shared" si="88"/>
        <v>reg</v>
      </c>
      <c r="AB1363" s="2209"/>
      <c r="AC1363" s="2231"/>
      <c r="AD1363" s="901"/>
      <c r="AE1363" s="2231"/>
      <c r="AF1363" s="901"/>
      <c r="AG1363" s="2231"/>
      <c r="AH1363" s="901"/>
      <c r="AI1363" s="2231"/>
      <c r="AJ1363" s="2210"/>
    </row>
    <row r="1364" spans="2:36" ht="15.6" x14ac:dyDescent="0.3">
      <c r="B1364" s="3958" t="s">
        <v>4149</v>
      </c>
      <c r="C1364" s="3959">
        <v>9486</v>
      </c>
      <c r="D1364" s="3962">
        <v>43654</v>
      </c>
      <c r="E1364" s="3959"/>
      <c r="F1364" s="3959"/>
      <c r="G1364" s="3959"/>
      <c r="H1364" s="3969">
        <v>44342</v>
      </c>
      <c r="I1364" s="3969">
        <v>45408</v>
      </c>
      <c r="J1364" s="3965">
        <v>300000</v>
      </c>
      <c r="K1364" s="3964">
        <v>0</v>
      </c>
      <c r="L1364" s="3967">
        <v>0.04</v>
      </c>
      <c r="M1364" s="3968" t="s">
        <v>4608</v>
      </c>
      <c r="N1364" s="3965"/>
      <c r="O1364" s="3960">
        <v>336000</v>
      </c>
      <c r="P1364" s="3960">
        <v>46670</v>
      </c>
      <c r="Q1364" s="3238">
        <f t="shared" si="86"/>
        <v>289330</v>
      </c>
      <c r="R1364" s="3238">
        <v>-35143.974489341788</v>
      </c>
      <c r="S1364" s="3238">
        <f t="shared" si="85"/>
        <v>254186.02551065822</v>
      </c>
      <c r="T1364" s="3238"/>
      <c r="U1364" s="3238"/>
      <c r="V1364" s="3239">
        <f t="shared" si="87"/>
        <v>254186.02551065822</v>
      </c>
      <c r="W1364" s="3435">
        <v>3775</v>
      </c>
      <c r="X1364" s="3192" t="s">
        <v>1746</v>
      </c>
      <c r="Y1364" s="3241" t="s">
        <v>2711</v>
      </c>
      <c r="Z1364" s="3198" t="str">
        <f t="shared" si="88"/>
        <v>reg</v>
      </c>
      <c r="AB1364" s="2209"/>
      <c r="AC1364" s="2231"/>
      <c r="AD1364" s="901"/>
      <c r="AE1364" s="2231"/>
      <c r="AF1364" s="901"/>
      <c r="AG1364" s="2231"/>
      <c r="AH1364" s="901"/>
      <c r="AI1364" s="2231"/>
      <c r="AJ1364" s="2210"/>
    </row>
    <row r="1365" spans="2:36" ht="15.6" x14ac:dyDescent="0.3">
      <c r="B1365" s="3958" t="s">
        <v>4150</v>
      </c>
      <c r="C1365" s="3959">
        <v>4702</v>
      </c>
      <c r="D1365" s="3962">
        <v>37113</v>
      </c>
      <c r="E1365" s="3959"/>
      <c r="F1365" s="3959"/>
      <c r="G1365" s="3959"/>
      <c r="H1365" s="3969">
        <v>38527</v>
      </c>
      <c r="I1365" s="3969">
        <v>38892</v>
      </c>
      <c r="J1365" s="3965">
        <v>30000</v>
      </c>
      <c r="K1365" s="3964">
        <v>0</v>
      </c>
      <c r="L1365" s="3967">
        <v>0.04</v>
      </c>
      <c r="M1365" s="3968" t="s">
        <v>4608</v>
      </c>
      <c r="N1365" s="3965">
        <v>75627</v>
      </c>
      <c r="O1365" s="3960"/>
      <c r="P1365" s="3960">
        <v>75627</v>
      </c>
      <c r="Q1365" s="3238">
        <f t="shared" si="86"/>
        <v>0</v>
      </c>
      <c r="R1365" s="3238">
        <v>0</v>
      </c>
      <c r="S1365" s="3238">
        <f t="shared" si="85"/>
        <v>0</v>
      </c>
      <c r="T1365" s="3238"/>
      <c r="U1365" s="3238"/>
      <c r="V1365" s="3239">
        <f t="shared" si="87"/>
        <v>0</v>
      </c>
      <c r="W1365" s="3435">
        <v>6125</v>
      </c>
      <c r="X1365" s="3192" t="s">
        <v>1746</v>
      </c>
      <c r="Y1365" s="3241" t="s">
        <v>2711</v>
      </c>
      <c r="Z1365" s="3198" t="str">
        <f t="shared" si="88"/>
        <v>reg</v>
      </c>
      <c r="AB1365" s="2209"/>
      <c r="AC1365" s="2231"/>
      <c r="AD1365" s="901"/>
      <c r="AE1365" s="2231"/>
      <c r="AF1365" s="901"/>
      <c r="AG1365" s="2231"/>
      <c r="AH1365" s="901"/>
      <c r="AI1365" s="2231"/>
      <c r="AJ1365" s="2210"/>
    </row>
    <row r="1366" spans="2:36" ht="15.6" x14ac:dyDescent="0.3">
      <c r="B1366" s="3958" t="s">
        <v>4151</v>
      </c>
      <c r="C1366" s="3959">
        <v>4177</v>
      </c>
      <c r="D1366" s="3962">
        <v>43654</v>
      </c>
      <c r="E1366" s="3959"/>
      <c r="F1366" s="3959"/>
      <c r="G1366" s="3959"/>
      <c r="H1366" s="3969">
        <v>43496</v>
      </c>
      <c r="I1366" s="3969">
        <v>44592</v>
      </c>
      <c r="J1366" s="3965">
        <v>100000</v>
      </c>
      <c r="K1366" s="3964">
        <v>0</v>
      </c>
      <c r="L1366" s="3967">
        <v>0.04</v>
      </c>
      <c r="M1366" s="3968" t="s">
        <v>4608</v>
      </c>
      <c r="N1366" s="3965">
        <v>150924</v>
      </c>
      <c r="O1366" s="3960"/>
      <c r="P1366" s="3960">
        <v>55213</v>
      </c>
      <c r="Q1366" s="3238">
        <f t="shared" si="86"/>
        <v>95711</v>
      </c>
      <c r="R1366" s="3238">
        <v>-11625.704013926628</v>
      </c>
      <c r="S1366" s="3238">
        <f t="shared" si="85"/>
        <v>84085.295986073368</v>
      </c>
      <c r="T1366" s="3238"/>
      <c r="U1366" s="3238"/>
      <c r="V1366" s="3239">
        <f t="shared" si="87"/>
        <v>84085.295986073368</v>
      </c>
      <c r="W1366" s="3435">
        <v>6400</v>
      </c>
      <c r="X1366" s="3192" t="s">
        <v>1746</v>
      </c>
      <c r="Y1366" s="3241" t="s">
        <v>2711</v>
      </c>
      <c r="Z1366" s="3198" t="str">
        <f t="shared" si="88"/>
        <v>reg</v>
      </c>
      <c r="AB1366" s="2209"/>
      <c r="AC1366" s="2231"/>
      <c r="AD1366" s="901"/>
      <c r="AE1366" s="2231"/>
      <c r="AF1366" s="901"/>
      <c r="AG1366" s="2231"/>
      <c r="AH1366" s="901"/>
      <c r="AI1366" s="2231"/>
      <c r="AJ1366" s="2210"/>
    </row>
    <row r="1367" spans="2:36" ht="15.6" x14ac:dyDescent="0.3">
      <c r="B1367" s="3958" t="s">
        <v>4152</v>
      </c>
      <c r="C1367" s="3959">
        <v>14850</v>
      </c>
      <c r="D1367" s="3962">
        <v>42145</v>
      </c>
      <c r="E1367" s="3959"/>
      <c r="F1367" s="3959"/>
      <c r="G1367" s="3959"/>
      <c r="H1367" s="3969">
        <v>42145</v>
      </c>
      <c r="I1367" s="3969">
        <v>42876</v>
      </c>
      <c r="J1367" s="3965">
        <v>200000</v>
      </c>
      <c r="K1367" s="3964">
        <v>0</v>
      </c>
      <c r="L1367" s="3967">
        <v>0.04</v>
      </c>
      <c r="M1367" s="3968" t="s">
        <v>4608</v>
      </c>
      <c r="N1367" s="3965"/>
      <c r="O1367" s="3960">
        <v>173295</v>
      </c>
      <c r="P1367" s="3960">
        <v>0</v>
      </c>
      <c r="Q1367" s="3238">
        <f t="shared" si="86"/>
        <v>173295</v>
      </c>
      <c r="R1367" s="3238">
        <v>-21049.580268656846</v>
      </c>
      <c r="S1367" s="3238">
        <f t="shared" si="85"/>
        <v>152245.41973134317</v>
      </c>
      <c r="T1367" s="3238"/>
      <c r="U1367" s="3238"/>
      <c r="V1367" s="3239">
        <f t="shared" si="87"/>
        <v>152245.41973134317</v>
      </c>
      <c r="W1367" s="3435">
        <v>1900</v>
      </c>
      <c r="X1367" s="3192" t="s">
        <v>1746</v>
      </c>
      <c r="Y1367" s="3241" t="s">
        <v>2711</v>
      </c>
      <c r="Z1367" s="3198" t="str">
        <f t="shared" si="88"/>
        <v>reg</v>
      </c>
      <c r="AB1367" s="2209"/>
      <c r="AC1367" s="2231"/>
      <c r="AD1367" s="901"/>
      <c r="AE1367" s="2231"/>
      <c r="AF1367" s="901"/>
      <c r="AG1367" s="2231"/>
      <c r="AH1367" s="901"/>
      <c r="AI1367" s="2231"/>
      <c r="AJ1367" s="2210"/>
    </row>
    <row r="1368" spans="2:36" ht="15.6" x14ac:dyDescent="0.3">
      <c r="B1368" s="3958" t="s">
        <v>4153</v>
      </c>
      <c r="C1368" s="3959">
        <v>3996</v>
      </c>
      <c r="D1368" s="3962">
        <v>43654</v>
      </c>
      <c r="E1368" s="3959"/>
      <c r="F1368" s="3959"/>
      <c r="G1368" s="3959"/>
      <c r="H1368" s="3969">
        <v>44301</v>
      </c>
      <c r="I1368" s="3969">
        <v>45366</v>
      </c>
      <c r="J1368" s="3965">
        <v>499000</v>
      </c>
      <c r="K1368" s="3964">
        <v>0</v>
      </c>
      <c r="L1368" s="3967">
        <v>0.04</v>
      </c>
      <c r="M1368" s="3968" t="s">
        <v>4608</v>
      </c>
      <c r="N1368" s="3965">
        <v>230882</v>
      </c>
      <c r="O1368" s="3960">
        <v>558880</v>
      </c>
      <c r="P1368" s="3960">
        <v>339501</v>
      </c>
      <c r="Q1368" s="3238">
        <f t="shared" si="86"/>
        <v>450261</v>
      </c>
      <c r="R1368" s="3238">
        <v>-54691.739873312552</v>
      </c>
      <c r="S1368" s="3238">
        <f t="shared" si="85"/>
        <v>395569.26012668747</v>
      </c>
      <c r="T1368" s="3238"/>
      <c r="U1368" s="3238"/>
      <c r="V1368" s="3239">
        <f t="shared" si="87"/>
        <v>395569.26012668747</v>
      </c>
      <c r="W1368" s="3435">
        <v>6685</v>
      </c>
      <c r="X1368" s="3192" t="s">
        <v>1746</v>
      </c>
      <c r="Y1368" s="3241" t="s">
        <v>2711</v>
      </c>
      <c r="Z1368" s="3198" t="str">
        <f t="shared" si="88"/>
        <v>reg</v>
      </c>
      <c r="AB1368" s="2209"/>
      <c r="AC1368" s="2231"/>
      <c r="AD1368" s="901"/>
      <c r="AE1368" s="2231"/>
      <c r="AF1368" s="901"/>
      <c r="AG1368" s="2231"/>
      <c r="AH1368" s="901"/>
      <c r="AI1368" s="2231"/>
      <c r="AJ1368" s="2210"/>
    </row>
    <row r="1369" spans="2:36" ht="15.6" x14ac:dyDescent="0.3">
      <c r="B1369" s="3958" t="s">
        <v>4154</v>
      </c>
      <c r="C1369" s="3959">
        <v>5001</v>
      </c>
      <c r="D1369" s="3962">
        <v>37350</v>
      </c>
      <c r="E1369" s="3959"/>
      <c r="F1369" s="3959"/>
      <c r="G1369" s="3959"/>
      <c r="H1369" s="3969">
        <v>39274</v>
      </c>
      <c r="I1369" s="3969">
        <v>39640</v>
      </c>
      <c r="J1369" s="3965">
        <v>20000</v>
      </c>
      <c r="K1369" s="3964">
        <v>0</v>
      </c>
      <c r="L1369" s="3967">
        <v>0.04</v>
      </c>
      <c r="M1369" s="3968" t="s">
        <v>4608</v>
      </c>
      <c r="N1369" s="3965">
        <v>144698</v>
      </c>
      <c r="O1369" s="3960"/>
      <c r="P1369" s="3960">
        <v>57804</v>
      </c>
      <c r="Q1369" s="3238">
        <f t="shared" si="86"/>
        <v>86894</v>
      </c>
      <c r="R1369" s="3238">
        <v>-10554.731687957921</v>
      </c>
      <c r="S1369" s="3238">
        <f t="shared" si="85"/>
        <v>76339.268312042084</v>
      </c>
      <c r="T1369" s="3238"/>
      <c r="U1369" s="3238"/>
      <c r="V1369" s="3239">
        <f t="shared" si="87"/>
        <v>76339.268312042084</v>
      </c>
      <c r="W1369" s="3435">
        <v>5800</v>
      </c>
      <c r="X1369" s="3192" t="s">
        <v>1746</v>
      </c>
      <c r="Y1369" s="3241" t="s">
        <v>2711</v>
      </c>
      <c r="Z1369" s="3198" t="str">
        <f t="shared" si="88"/>
        <v>reg</v>
      </c>
      <c r="AB1369" s="2209"/>
      <c r="AC1369" s="2231"/>
      <c r="AD1369" s="901"/>
      <c r="AE1369" s="2231"/>
      <c r="AF1369" s="901"/>
      <c r="AG1369" s="2231"/>
      <c r="AH1369" s="901"/>
      <c r="AI1369" s="2231"/>
      <c r="AJ1369" s="2210"/>
    </row>
    <row r="1370" spans="2:36" ht="15.6" x14ac:dyDescent="0.3">
      <c r="B1370" s="3958" t="s">
        <v>4155</v>
      </c>
      <c r="C1370" s="3959">
        <v>3973</v>
      </c>
      <c r="D1370" s="3962">
        <v>43654</v>
      </c>
      <c r="E1370" s="3959"/>
      <c r="F1370" s="3959"/>
      <c r="G1370" s="3959"/>
      <c r="H1370" s="3969">
        <v>44440</v>
      </c>
      <c r="I1370" s="3969">
        <v>45505</v>
      </c>
      <c r="J1370" s="3965">
        <v>100000</v>
      </c>
      <c r="K1370" s="3964">
        <v>0</v>
      </c>
      <c r="L1370" s="3967">
        <v>0.04</v>
      </c>
      <c r="M1370" s="3968" t="s">
        <v>4608</v>
      </c>
      <c r="N1370" s="3965"/>
      <c r="O1370" s="3960">
        <v>112000</v>
      </c>
      <c r="P1370" s="3960">
        <v>6224</v>
      </c>
      <c r="Q1370" s="3238">
        <f t="shared" si="86"/>
        <v>105776</v>
      </c>
      <c r="R1370" s="3238">
        <v>-12848.266842652392</v>
      </c>
      <c r="S1370" s="3238">
        <f t="shared" si="85"/>
        <v>92927.733157347611</v>
      </c>
      <c r="T1370" s="3238"/>
      <c r="U1370" s="3238"/>
      <c r="V1370" s="3239">
        <f t="shared" si="87"/>
        <v>92927.733157347611</v>
      </c>
      <c r="W1370" s="3435">
        <v>11575</v>
      </c>
      <c r="X1370" s="3192" t="s">
        <v>1746</v>
      </c>
      <c r="Y1370" s="3241" t="s">
        <v>2711</v>
      </c>
      <c r="Z1370" s="3198" t="str">
        <f t="shared" si="88"/>
        <v>reg</v>
      </c>
      <c r="AB1370" s="2209"/>
      <c r="AC1370" s="2231"/>
      <c r="AD1370" s="901"/>
      <c r="AE1370" s="2231"/>
      <c r="AF1370" s="901"/>
      <c r="AG1370" s="2231"/>
      <c r="AH1370" s="901"/>
      <c r="AI1370" s="2231"/>
      <c r="AJ1370" s="2210"/>
    </row>
    <row r="1371" spans="2:36" ht="15.6" x14ac:dyDescent="0.3">
      <c r="B1371" s="3958" t="s">
        <v>4156</v>
      </c>
      <c r="C1371" s="3959">
        <v>10837</v>
      </c>
      <c r="D1371" s="3962">
        <v>43654</v>
      </c>
      <c r="E1371" s="3959"/>
      <c r="F1371" s="3959"/>
      <c r="G1371" s="3959"/>
      <c r="H1371" s="3969">
        <v>44258</v>
      </c>
      <c r="I1371" s="3969">
        <v>45325</v>
      </c>
      <c r="J1371" s="3965">
        <v>65000</v>
      </c>
      <c r="K1371" s="3964">
        <v>0</v>
      </c>
      <c r="L1371" s="3967">
        <v>0.04</v>
      </c>
      <c r="M1371" s="3968" t="s">
        <v>4608</v>
      </c>
      <c r="N1371" s="3965"/>
      <c r="O1371" s="3960">
        <v>72800</v>
      </c>
      <c r="P1371" s="3960">
        <v>16184</v>
      </c>
      <c r="Q1371" s="3238">
        <f t="shared" si="86"/>
        <v>56616</v>
      </c>
      <c r="R1371" s="3238">
        <v>-6876.9614616132949</v>
      </c>
      <c r="S1371" s="3238">
        <f t="shared" si="85"/>
        <v>49739.038538386703</v>
      </c>
      <c r="T1371" s="3238"/>
      <c r="U1371" s="3238"/>
      <c r="V1371" s="3239">
        <f t="shared" si="87"/>
        <v>49739.038538386703</v>
      </c>
      <c r="W1371" s="3435">
        <v>2775</v>
      </c>
      <c r="X1371" s="3192" t="s">
        <v>1746</v>
      </c>
      <c r="Y1371" s="3241" t="s">
        <v>2711</v>
      </c>
      <c r="Z1371" s="3198" t="str">
        <f t="shared" si="88"/>
        <v>reg</v>
      </c>
      <c r="AB1371" s="2209"/>
      <c r="AC1371" s="2231"/>
      <c r="AD1371" s="901"/>
      <c r="AE1371" s="2231"/>
      <c r="AF1371" s="901"/>
      <c r="AG1371" s="2231"/>
      <c r="AH1371" s="901"/>
      <c r="AI1371" s="2231"/>
      <c r="AJ1371" s="2210"/>
    </row>
    <row r="1372" spans="2:36" ht="15.6" x14ac:dyDescent="0.3">
      <c r="B1372" s="3958" t="s">
        <v>4157</v>
      </c>
      <c r="C1372" s="3959">
        <v>9238</v>
      </c>
      <c r="D1372" s="3962">
        <v>39829</v>
      </c>
      <c r="E1372" s="3959"/>
      <c r="F1372" s="3959"/>
      <c r="G1372" s="3959"/>
      <c r="H1372" s="3969">
        <v>39829</v>
      </c>
      <c r="I1372" s="3969">
        <v>40194</v>
      </c>
      <c r="J1372" s="3965">
        <v>15000</v>
      </c>
      <c r="K1372" s="3964">
        <v>0</v>
      </c>
      <c r="L1372" s="3967">
        <v>0.04</v>
      </c>
      <c r="M1372" s="3968" t="s">
        <v>4608</v>
      </c>
      <c r="N1372" s="3965">
        <v>10251.870000000001</v>
      </c>
      <c r="O1372" s="3960"/>
      <c r="P1372" s="3960">
        <v>10251.870000000001</v>
      </c>
      <c r="Q1372" s="3238">
        <f t="shared" si="86"/>
        <v>0</v>
      </c>
      <c r="R1372" s="3238">
        <v>0</v>
      </c>
      <c r="S1372" s="3238">
        <f t="shared" si="85"/>
        <v>0</v>
      </c>
      <c r="T1372" s="3238"/>
      <c r="U1372" s="3238"/>
      <c r="V1372" s="3239">
        <f t="shared" si="87"/>
        <v>0</v>
      </c>
      <c r="W1372" s="3435">
        <v>3800</v>
      </c>
      <c r="X1372" s="3192" t="s">
        <v>1746</v>
      </c>
      <c r="Y1372" s="3241" t="s">
        <v>2711</v>
      </c>
      <c r="Z1372" s="3198" t="str">
        <f t="shared" si="88"/>
        <v>reg</v>
      </c>
      <c r="AB1372" s="2209"/>
      <c r="AC1372" s="2231"/>
      <c r="AD1372" s="901"/>
      <c r="AE1372" s="2231"/>
      <c r="AF1372" s="901"/>
      <c r="AG1372" s="2231"/>
      <c r="AH1372" s="901"/>
      <c r="AI1372" s="2231"/>
      <c r="AJ1372" s="2210"/>
    </row>
    <row r="1373" spans="2:36" ht="15.6" x14ac:dyDescent="0.3">
      <c r="B1373" s="3958" t="s">
        <v>4158</v>
      </c>
      <c r="C1373" s="3959">
        <v>3818</v>
      </c>
      <c r="D1373" s="3962">
        <v>43654</v>
      </c>
      <c r="E1373" s="3959"/>
      <c r="F1373" s="3959"/>
      <c r="G1373" s="3959"/>
      <c r="H1373" s="3969">
        <v>42997</v>
      </c>
      <c r="I1373" s="3969">
        <v>44093</v>
      </c>
      <c r="J1373" s="3965">
        <v>233000</v>
      </c>
      <c r="K1373" s="3964">
        <v>0</v>
      </c>
      <c r="L1373" s="3967">
        <v>0.04</v>
      </c>
      <c r="M1373" s="3968" t="s">
        <v>4608</v>
      </c>
      <c r="N1373" s="3965">
        <v>154066</v>
      </c>
      <c r="O1373" s="3960"/>
      <c r="P1373" s="3960">
        <v>61313.56</v>
      </c>
      <c r="Q1373" s="3238">
        <f t="shared" si="86"/>
        <v>92752.44</v>
      </c>
      <c r="R1373" s="3238">
        <v>-11266.337348993207</v>
      </c>
      <c r="S1373" s="3238">
        <f t="shared" si="85"/>
        <v>81486.10265100679</v>
      </c>
      <c r="T1373" s="3238"/>
      <c r="U1373" s="3238"/>
      <c r="V1373" s="3239">
        <f t="shared" si="87"/>
        <v>81486.10265100679</v>
      </c>
      <c r="W1373" s="3435">
        <v>6620</v>
      </c>
      <c r="X1373" s="3192" t="s">
        <v>1746</v>
      </c>
      <c r="Y1373" s="3241" t="s">
        <v>2711</v>
      </c>
      <c r="Z1373" s="3198" t="str">
        <f t="shared" si="88"/>
        <v>reg</v>
      </c>
      <c r="AB1373" s="2209"/>
      <c r="AC1373" s="2231"/>
      <c r="AD1373" s="901"/>
      <c r="AE1373" s="2231"/>
      <c r="AF1373" s="901"/>
      <c r="AG1373" s="2231"/>
      <c r="AH1373" s="901"/>
      <c r="AI1373" s="2231"/>
      <c r="AJ1373" s="2210"/>
    </row>
    <row r="1374" spans="2:36" ht="15.6" x14ac:dyDescent="0.3">
      <c r="B1374" s="3958" t="s">
        <v>4159</v>
      </c>
      <c r="C1374" s="3959">
        <v>4011</v>
      </c>
      <c r="D1374" s="3962">
        <v>43654</v>
      </c>
      <c r="E1374" s="3959"/>
      <c r="F1374" s="3959"/>
      <c r="G1374" s="3959"/>
      <c r="H1374" s="3969">
        <v>42500</v>
      </c>
      <c r="I1374" s="3969">
        <v>43230</v>
      </c>
      <c r="J1374" s="3965">
        <v>105000</v>
      </c>
      <c r="K1374" s="3964">
        <v>0</v>
      </c>
      <c r="L1374" s="3967">
        <v>0.04</v>
      </c>
      <c r="M1374" s="3968" t="s">
        <v>4608</v>
      </c>
      <c r="N1374" s="3965">
        <v>77768</v>
      </c>
      <c r="O1374" s="3960"/>
      <c r="P1374" s="3960">
        <v>37344</v>
      </c>
      <c r="Q1374" s="3238">
        <f t="shared" si="86"/>
        <v>40424</v>
      </c>
      <c r="R1374" s="3238">
        <v>-4910.1718617397164</v>
      </c>
      <c r="S1374" s="3238">
        <f t="shared" si="85"/>
        <v>35513.828138260287</v>
      </c>
      <c r="T1374" s="3238"/>
      <c r="U1374" s="3238"/>
      <c r="V1374" s="3239">
        <f t="shared" si="87"/>
        <v>35513.828138260287</v>
      </c>
      <c r="W1374" s="3435">
        <v>6655</v>
      </c>
      <c r="X1374" s="3192" t="s">
        <v>1746</v>
      </c>
      <c r="Y1374" s="3241" t="s">
        <v>2711</v>
      </c>
      <c r="Z1374" s="3198" t="str">
        <f t="shared" si="88"/>
        <v>reg</v>
      </c>
      <c r="AB1374" s="2209"/>
      <c r="AC1374" s="2231"/>
      <c r="AD1374" s="901"/>
      <c r="AE1374" s="2231"/>
      <c r="AF1374" s="901"/>
      <c r="AG1374" s="2231"/>
      <c r="AH1374" s="901"/>
      <c r="AI1374" s="2231"/>
      <c r="AJ1374" s="2210"/>
    </row>
    <row r="1375" spans="2:36" ht="15.6" x14ac:dyDescent="0.3">
      <c r="B1375" s="3958" t="s">
        <v>4160</v>
      </c>
      <c r="C1375" s="3959">
        <v>3799</v>
      </c>
      <c r="D1375" s="3962">
        <v>43654</v>
      </c>
      <c r="E1375" s="3959"/>
      <c r="F1375" s="3959"/>
      <c r="G1375" s="3959"/>
      <c r="H1375" s="3969">
        <v>44418</v>
      </c>
      <c r="I1375" s="3969">
        <v>45483</v>
      </c>
      <c r="J1375" s="3965">
        <v>50000</v>
      </c>
      <c r="K1375" s="3964">
        <v>0</v>
      </c>
      <c r="L1375" s="3967">
        <v>0.04</v>
      </c>
      <c r="M1375" s="3968" t="s">
        <v>4608</v>
      </c>
      <c r="N1375" s="3965"/>
      <c r="O1375" s="3960">
        <v>56000</v>
      </c>
      <c r="P1375" s="3960">
        <v>4668</v>
      </c>
      <c r="Q1375" s="3238">
        <f t="shared" si="86"/>
        <v>51332</v>
      </c>
      <c r="R1375" s="3238">
        <v>-6235.1311598758939</v>
      </c>
      <c r="S1375" s="3238">
        <f t="shared" si="85"/>
        <v>45096.868840124109</v>
      </c>
      <c r="T1375" s="3238"/>
      <c r="U1375" s="3238"/>
      <c r="V1375" s="3239">
        <f t="shared" si="87"/>
        <v>45096.868840124109</v>
      </c>
      <c r="W1375" s="3435">
        <v>7045</v>
      </c>
      <c r="X1375" s="3192" t="s">
        <v>1746</v>
      </c>
      <c r="Y1375" s="3241" t="s">
        <v>2711</v>
      </c>
      <c r="Z1375" s="3198" t="str">
        <f t="shared" si="88"/>
        <v>reg</v>
      </c>
      <c r="AB1375" s="2209"/>
      <c r="AC1375" s="2231"/>
      <c r="AD1375" s="901"/>
      <c r="AE1375" s="2231"/>
      <c r="AF1375" s="901"/>
      <c r="AG1375" s="2231"/>
      <c r="AH1375" s="901"/>
      <c r="AI1375" s="2231"/>
      <c r="AJ1375" s="2210"/>
    </row>
    <row r="1376" spans="2:36" ht="15.6" x14ac:dyDescent="0.3">
      <c r="B1376" s="3958" t="s">
        <v>4161</v>
      </c>
      <c r="C1376" s="3959">
        <v>8496</v>
      </c>
      <c r="D1376" s="3962">
        <v>43654</v>
      </c>
      <c r="E1376" s="3959"/>
      <c r="F1376" s="3959"/>
      <c r="G1376" s="3959"/>
      <c r="H1376" s="3969">
        <v>43593</v>
      </c>
      <c r="I1376" s="3969">
        <v>44689</v>
      </c>
      <c r="J1376" s="3965">
        <v>300000</v>
      </c>
      <c r="K1376" s="3964">
        <v>0</v>
      </c>
      <c r="L1376" s="3967">
        <v>0.04</v>
      </c>
      <c r="M1376" s="3968" t="s">
        <v>4608</v>
      </c>
      <c r="N1376" s="3965">
        <v>205324</v>
      </c>
      <c r="O1376" s="3960"/>
      <c r="P1376" s="3960">
        <v>112008</v>
      </c>
      <c r="Q1376" s="3238">
        <f t="shared" si="86"/>
        <v>93316</v>
      </c>
      <c r="R1376" s="3238">
        <v>-11334.791150061928</v>
      </c>
      <c r="S1376" s="3238">
        <f t="shared" si="85"/>
        <v>81981.208849938077</v>
      </c>
      <c r="T1376" s="3238"/>
      <c r="U1376" s="3238"/>
      <c r="V1376" s="3239">
        <f t="shared" si="87"/>
        <v>81981.208849938077</v>
      </c>
      <c r="W1376" s="3435">
        <v>4325</v>
      </c>
      <c r="X1376" s="3192" t="s">
        <v>1746</v>
      </c>
      <c r="Y1376" s="3241" t="s">
        <v>2711</v>
      </c>
      <c r="Z1376" s="3198" t="str">
        <f t="shared" si="88"/>
        <v>reg</v>
      </c>
      <c r="AB1376" s="2209"/>
      <c r="AC1376" s="2231"/>
      <c r="AD1376" s="901"/>
      <c r="AE1376" s="2231"/>
      <c r="AF1376" s="901"/>
      <c r="AG1376" s="2231"/>
      <c r="AH1376" s="901"/>
      <c r="AI1376" s="2231"/>
      <c r="AJ1376" s="2210"/>
    </row>
    <row r="1377" spans="2:36" ht="15.6" x14ac:dyDescent="0.3">
      <c r="B1377" s="3958" t="s">
        <v>4162</v>
      </c>
      <c r="C1377" s="3959">
        <v>15382</v>
      </c>
      <c r="D1377" s="3962">
        <v>44299</v>
      </c>
      <c r="E1377" s="3959"/>
      <c r="F1377" s="3959"/>
      <c r="G1377" s="3959"/>
      <c r="H1377" s="3969">
        <v>44299</v>
      </c>
      <c r="I1377" s="3969">
        <v>45395</v>
      </c>
      <c r="J1377" s="3965">
        <v>300000</v>
      </c>
      <c r="K1377" s="3964">
        <v>0</v>
      </c>
      <c r="L1377" s="3967">
        <v>0.04</v>
      </c>
      <c r="M1377" s="3968" t="s">
        <v>4608</v>
      </c>
      <c r="N1377" s="3965"/>
      <c r="O1377" s="3960">
        <v>336000</v>
      </c>
      <c r="P1377" s="3960">
        <v>65338</v>
      </c>
      <c r="Q1377" s="3238">
        <f t="shared" si="86"/>
        <v>270662</v>
      </c>
      <c r="R1377" s="3238">
        <v>-32876.43321893418</v>
      </c>
      <c r="S1377" s="3238">
        <f t="shared" si="85"/>
        <v>237785.56678106583</v>
      </c>
      <c r="T1377" s="3238"/>
      <c r="U1377" s="3238"/>
      <c r="V1377" s="3239">
        <f t="shared" si="87"/>
        <v>237785.56678106583</v>
      </c>
      <c r="W1377" s="3435">
        <v>250</v>
      </c>
      <c r="X1377" s="3192" t="s">
        <v>1746</v>
      </c>
      <c r="Y1377" s="3241" t="s">
        <v>2711</v>
      </c>
      <c r="Z1377" s="3198" t="str">
        <f t="shared" si="88"/>
        <v>reg</v>
      </c>
      <c r="AB1377" s="2209"/>
      <c r="AC1377" s="2231"/>
      <c r="AD1377" s="901"/>
      <c r="AE1377" s="2231"/>
      <c r="AF1377" s="901"/>
      <c r="AG1377" s="2231"/>
      <c r="AH1377" s="901"/>
      <c r="AI1377" s="2231"/>
      <c r="AJ1377" s="2210"/>
    </row>
    <row r="1378" spans="2:36" ht="15.6" x14ac:dyDescent="0.3">
      <c r="B1378" s="3958" t="s">
        <v>4163</v>
      </c>
      <c r="C1378" s="3959">
        <v>15178</v>
      </c>
      <c r="D1378" s="3962">
        <v>43721</v>
      </c>
      <c r="E1378" s="3959"/>
      <c r="F1378" s="3959"/>
      <c r="G1378" s="3959"/>
      <c r="H1378" s="3969">
        <v>44349</v>
      </c>
      <c r="I1378" s="3969">
        <v>45414</v>
      </c>
      <c r="J1378" s="3965">
        <v>50000</v>
      </c>
      <c r="K1378" s="3964">
        <v>0</v>
      </c>
      <c r="L1378" s="3967">
        <v>0.04</v>
      </c>
      <c r="M1378" s="3968" t="s">
        <v>4608</v>
      </c>
      <c r="N1378" s="3965">
        <v>40440</v>
      </c>
      <c r="O1378" s="3960">
        <v>56000</v>
      </c>
      <c r="P1378" s="3960">
        <v>51287</v>
      </c>
      <c r="Q1378" s="3238">
        <f t="shared" si="86"/>
        <v>45153</v>
      </c>
      <c r="R1378" s="3238">
        <v>-5484.5881177798692</v>
      </c>
      <c r="S1378" s="3238">
        <f t="shared" si="85"/>
        <v>39668.411882220127</v>
      </c>
      <c r="T1378" s="3238"/>
      <c r="U1378" s="3238"/>
      <c r="V1378" s="3239">
        <f t="shared" si="87"/>
        <v>39668.411882220127</v>
      </c>
      <c r="W1378" s="3435">
        <v>725</v>
      </c>
      <c r="X1378" s="3192" t="s">
        <v>1746</v>
      </c>
      <c r="Y1378" s="3241" t="s">
        <v>2711</v>
      </c>
      <c r="Z1378" s="3198" t="str">
        <f t="shared" si="88"/>
        <v>reg</v>
      </c>
      <c r="AB1378" s="2209"/>
      <c r="AC1378" s="2231"/>
      <c r="AD1378" s="901"/>
      <c r="AE1378" s="2231"/>
      <c r="AF1378" s="901"/>
      <c r="AG1378" s="2231"/>
      <c r="AH1378" s="901"/>
      <c r="AI1378" s="2231"/>
      <c r="AJ1378" s="2210"/>
    </row>
    <row r="1379" spans="2:36" ht="15.6" x14ac:dyDescent="0.3">
      <c r="B1379" s="3958" t="s">
        <v>4164</v>
      </c>
      <c r="C1379" s="3959">
        <v>11272</v>
      </c>
      <c r="D1379" s="3962">
        <v>40842</v>
      </c>
      <c r="E1379" s="3959"/>
      <c r="F1379" s="3959"/>
      <c r="G1379" s="3959"/>
      <c r="H1379" s="3969">
        <v>42102</v>
      </c>
      <c r="I1379" s="3969">
        <v>42468</v>
      </c>
      <c r="J1379" s="3965">
        <v>65000</v>
      </c>
      <c r="K1379" s="3964">
        <v>0</v>
      </c>
      <c r="L1379" s="3967">
        <v>0.04</v>
      </c>
      <c r="M1379" s="3968" t="s">
        <v>4608</v>
      </c>
      <c r="N1379" s="3965">
        <v>77999</v>
      </c>
      <c r="O1379" s="3960"/>
      <c r="P1379" s="3960">
        <v>26001</v>
      </c>
      <c r="Q1379" s="3238">
        <f t="shared" si="86"/>
        <v>51998</v>
      </c>
      <c r="R1379" s="3238">
        <v>-6316.0280147125914</v>
      </c>
      <c r="S1379" s="3238">
        <f t="shared" si="85"/>
        <v>45681.971985287411</v>
      </c>
      <c r="T1379" s="3238"/>
      <c r="U1379" s="3238"/>
      <c r="V1379" s="3239">
        <f t="shared" si="87"/>
        <v>45681.971985287411</v>
      </c>
      <c r="W1379" s="3435">
        <v>4325</v>
      </c>
      <c r="X1379" s="3192" t="s">
        <v>1746</v>
      </c>
      <c r="Y1379" s="3241" t="s">
        <v>2711</v>
      </c>
      <c r="Z1379" s="3198" t="str">
        <f t="shared" si="88"/>
        <v>reg</v>
      </c>
      <c r="AB1379" s="2209"/>
      <c r="AC1379" s="2231"/>
      <c r="AD1379" s="901"/>
      <c r="AE1379" s="2231"/>
      <c r="AF1379" s="901"/>
      <c r="AG1379" s="2231"/>
      <c r="AH1379" s="901"/>
      <c r="AI1379" s="2231"/>
      <c r="AJ1379" s="2210"/>
    </row>
    <row r="1380" spans="2:36" ht="15.6" x14ac:dyDescent="0.3">
      <c r="B1380" s="3958" t="s">
        <v>4165</v>
      </c>
      <c r="C1380" s="3959">
        <v>15364</v>
      </c>
      <c r="D1380" s="3962">
        <v>44260</v>
      </c>
      <c r="E1380" s="3959"/>
      <c r="F1380" s="3959"/>
      <c r="G1380" s="3959"/>
      <c r="H1380" s="3969">
        <v>44260</v>
      </c>
      <c r="I1380" s="3969">
        <v>45356</v>
      </c>
      <c r="J1380" s="3965">
        <v>400000</v>
      </c>
      <c r="K1380" s="3964">
        <v>0</v>
      </c>
      <c r="L1380" s="3967">
        <v>0.04</v>
      </c>
      <c r="M1380" s="3968" t="s">
        <v>4608</v>
      </c>
      <c r="N1380" s="3965"/>
      <c r="O1380" s="3960">
        <v>448000</v>
      </c>
      <c r="P1380" s="3960">
        <v>99552</v>
      </c>
      <c r="Q1380" s="3238">
        <f t="shared" si="86"/>
        <v>348448</v>
      </c>
      <c r="R1380" s="3238">
        <v>-42324.845756963208</v>
      </c>
      <c r="S1380" s="3238">
        <f t="shared" si="85"/>
        <v>306123.15424303681</v>
      </c>
      <c r="T1380" s="3238"/>
      <c r="U1380" s="3238"/>
      <c r="V1380" s="3239">
        <f t="shared" si="87"/>
        <v>306123.15424303681</v>
      </c>
      <c r="W1380" s="3435">
        <v>275</v>
      </c>
      <c r="X1380" s="3192" t="s">
        <v>1746</v>
      </c>
      <c r="Y1380" s="3241" t="s">
        <v>2711</v>
      </c>
      <c r="Z1380" s="3198" t="str">
        <f t="shared" si="88"/>
        <v>reg</v>
      </c>
      <c r="AB1380" s="2209"/>
      <c r="AC1380" s="2231"/>
      <c r="AD1380" s="901"/>
      <c r="AE1380" s="2231"/>
      <c r="AF1380" s="901"/>
      <c r="AG1380" s="2231"/>
      <c r="AH1380" s="901"/>
      <c r="AI1380" s="2231"/>
      <c r="AJ1380" s="2210"/>
    </row>
    <row r="1381" spans="2:36" ht="15.6" x14ac:dyDescent="0.3">
      <c r="B1381" s="3958" t="s">
        <v>4166</v>
      </c>
      <c r="C1381" s="3959">
        <v>3046</v>
      </c>
      <c r="D1381" s="3962">
        <v>36347</v>
      </c>
      <c r="E1381" s="3959"/>
      <c r="F1381" s="3959"/>
      <c r="G1381" s="3959"/>
      <c r="H1381" s="3969">
        <v>39300</v>
      </c>
      <c r="I1381" s="3969">
        <v>39666</v>
      </c>
      <c r="J1381" s="3965">
        <v>35000</v>
      </c>
      <c r="K1381" s="3964">
        <v>0</v>
      </c>
      <c r="L1381" s="3967">
        <v>0.04</v>
      </c>
      <c r="M1381" s="3968" t="s">
        <v>4608</v>
      </c>
      <c r="N1381" s="3965">
        <v>135940</v>
      </c>
      <c r="O1381" s="3960"/>
      <c r="P1381" s="3960">
        <v>100404</v>
      </c>
      <c r="Q1381" s="3238">
        <f t="shared" si="86"/>
        <v>35536</v>
      </c>
      <c r="R1381" s="3238">
        <v>-4316.4423926079207</v>
      </c>
      <c r="S1381" s="3238">
        <f t="shared" si="85"/>
        <v>31219.557607392078</v>
      </c>
      <c r="T1381" s="3238"/>
      <c r="U1381" s="3238"/>
      <c r="V1381" s="3239">
        <f t="shared" si="87"/>
        <v>31219.557607392078</v>
      </c>
      <c r="W1381" s="3435">
        <v>6655</v>
      </c>
      <c r="X1381" s="3192" t="s">
        <v>1746</v>
      </c>
      <c r="Y1381" s="3241" t="s">
        <v>2711</v>
      </c>
      <c r="Z1381" s="3198" t="str">
        <f t="shared" si="88"/>
        <v>reg</v>
      </c>
      <c r="AB1381" s="2209"/>
      <c r="AC1381" s="2231"/>
      <c r="AD1381" s="901"/>
      <c r="AE1381" s="2231"/>
      <c r="AF1381" s="901"/>
      <c r="AG1381" s="2231"/>
      <c r="AH1381" s="901"/>
      <c r="AI1381" s="2231"/>
      <c r="AJ1381" s="2210"/>
    </row>
    <row r="1382" spans="2:36" ht="15.6" x14ac:dyDescent="0.3">
      <c r="B1382" s="3958" t="s">
        <v>4167</v>
      </c>
      <c r="C1382" s="3959">
        <v>15385</v>
      </c>
      <c r="D1382" s="3962">
        <v>44307</v>
      </c>
      <c r="E1382" s="3959"/>
      <c r="F1382" s="3959"/>
      <c r="G1382" s="3959"/>
      <c r="H1382" s="3969">
        <v>44307</v>
      </c>
      <c r="I1382" s="3969">
        <v>45403</v>
      </c>
      <c r="J1382" s="3965">
        <v>30000</v>
      </c>
      <c r="K1382" s="3964">
        <v>0</v>
      </c>
      <c r="L1382" s="3967">
        <v>0.04</v>
      </c>
      <c r="M1382" s="3968" t="s">
        <v>4608</v>
      </c>
      <c r="N1382" s="3965"/>
      <c r="O1382" s="3960">
        <v>33600</v>
      </c>
      <c r="P1382" s="3960">
        <v>4670</v>
      </c>
      <c r="Q1382" s="3238">
        <f t="shared" si="86"/>
        <v>28930</v>
      </c>
      <c r="R1382" s="3238">
        <v>-3514.0330486871667</v>
      </c>
      <c r="S1382" s="3238">
        <f t="shared" si="85"/>
        <v>25415.966951312832</v>
      </c>
      <c r="T1382" s="3238"/>
      <c r="U1382" s="3238"/>
      <c r="V1382" s="3239">
        <f t="shared" si="87"/>
        <v>25415.966951312832</v>
      </c>
      <c r="W1382" s="3435">
        <v>225</v>
      </c>
      <c r="X1382" s="3192" t="s">
        <v>1746</v>
      </c>
      <c r="Y1382" s="3241" t="s">
        <v>2711</v>
      </c>
      <c r="Z1382" s="3198" t="str">
        <f t="shared" si="88"/>
        <v>reg</v>
      </c>
      <c r="AB1382" s="2209"/>
      <c r="AC1382" s="2231"/>
      <c r="AD1382" s="901"/>
      <c r="AE1382" s="2231"/>
      <c r="AF1382" s="901"/>
      <c r="AG1382" s="2231"/>
      <c r="AH1382" s="901"/>
      <c r="AI1382" s="2231"/>
      <c r="AJ1382" s="2210"/>
    </row>
    <row r="1383" spans="2:36" ht="15.6" x14ac:dyDescent="0.3">
      <c r="B1383" s="3958" t="s">
        <v>4168</v>
      </c>
      <c r="C1383" s="3959">
        <v>5840</v>
      </c>
      <c r="D1383" s="3962">
        <v>37771</v>
      </c>
      <c r="E1383" s="3959"/>
      <c r="F1383" s="3959"/>
      <c r="G1383" s="3959"/>
      <c r="H1383" s="3969">
        <v>39161</v>
      </c>
      <c r="I1383" s="3969">
        <v>39527</v>
      </c>
      <c r="J1383" s="3965">
        <v>40000</v>
      </c>
      <c r="K1383" s="3964">
        <v>0</v>
      </c>
      <c r="L1383" s="3967">
        <v>0.04</v>
      </c>
      <c r="M1383" s="3968" t="s">
        <v>4608</v>
      </c>
      <c r="N1383" s="3965">
        <v>74656</v>
      </c>
      <c r="O1383" s="3960"/>
      <c r="P1383" s="3960">
        <v>34232</v>
      </c>
      <c r="Q1383" s="3238">
        <f t="shared" si="86"/>
        <v>40424</v>
      </c>
      <c r="R1383" s="3238">
        <v>-4910.1718617397164</v>
      </c>
      <c r="S1383" s="3238">
        <f t="shared" si="85"/>
        <v>35513.828138260287</v>
      </c>
      <c r="T1383" s="3238"/>
      <c r="U1383" s="3238"/>
      <c r="V1383" s="3239">
        <f t="shared" si="87"/>
        <v>35513.828138260287</v>
      </c>
      <c r="W1383" s="3435">
        <v>5600</v>
      </c>
      <c r="X1383" s="3192" t="s">
        <v>1746</v>
      </c>
      <c r="Y1383" s="3241" t="s">
        <v>2711</v>
      </c>
      <c r="Z1383" s="3198" t="str">
        <f t="shared" si="88"/>
        <v>reg</v>
      </c>
      <c r="AB1383" s="2209"/>
      <c r="AC1383" s="2231"/>
      <c r="AD1383" s="901"/>
      <c r="AE1383" s="2231"/>
      <c r="AF1383" s="901"/>
      <c r="AG1383" s="2231"/>
      <c r="AH1383" s="901"/>
      <c r="AI1383" s="2231"/>
      <c r="AJ1383" s="2210"/>
    </row>
    <row r="1384" spans="2:36" ht="15.6" x14ac:dyDescent="0.3">
      <c r="B1384" s="3958" t="s">
        <v>4169</v>
      </c>
      <c r="C1384" s="3959">
        <v>4589</v>
      </c>
      <c r="D1384" s="3962">
        <v>43654</v>
      </c>
      <c r="E1384" s="3959"/>
      <c r="F1384" s="3959"/>
      <c r="G1384" s="3959"/>
      <c r="H1384" s="3969">
        <v>44278</v>
      </c>
      <c r="I1384" s="3969">
        <v>45345</v>
      </c>
      <c r="J1384" s="3965">
        <v>113000</v>
      </c>
      <c r="K1384" s="3964">
        <v>0</v>
      </c>
      <c r="L1384" s="3967">
        <v>0.04</v>
      </c>
      <c r="M1384" s="3968" t="s">
        <v>4608</v>
      </c>
      <c r="N1384" s="3965">
        <v>89312</v>
      </c>
      <c r="O1384" s="3960">
        <v>126560</v>
      </c>
      <c r="P1384" s="3960">
        <v>120075</v>
      </c>
      <c r="Q1384" s="3238">
        <f t="shared" si="86"/>
        <v>95797</v>
      </c>
      <c r="R1384" s="3238">
        <v>-11636.150154340978</v>
      </c>
      <c r="S1384" s="3238">
        <f t="shared" si="85"/>
        <v>84160.849845659017</v>
      </c>
      <c r="T1384" s="3238"/>
      <c r="U1384" s="3238"/>
      <c r="V1384" s="3239">
        <f t="shared" si="87"/>
        <v>84160.849845659017</v>
      </c>
      <c r="W1384" s="3435">
        <v>6200</v>
      </c>
      <c r="X1384" s="3192" t="s">
        <v>1746</v>
      </c>
      <c r="Y1384" s="3241" t="s">
        <v>2711</v>
      </c>
      <c r="Z1384" s="3198" t="str">
        <f t="shared" si="88"/>
        <v>reg</v>
      </c>
      <c r="AB1384" s="2209"/>
      <c r="AC1384" s="2231"/>
      <c r="AD1384" s="901"/>
      <c r="AE1384" s="2231"/>
      <c r="AF1384" s="901"/>
      <c r="AG1384" s="2231"/>
      <c r="AH1384" s="901"/>
      <c r="AI1384" s="2231"/>
      <c r="AJ1384" s="2210"/>
    </row>
    <row r="1385" spans="2:36" ht="15.6" x14ac:dyDescent="0.3">
      <c r="B1385" s="3958" t="s">
        <v>4170</v>
      </c>
      <c r="C1385" s="3959">
        <v>15048</v>
      </c>
      <c r="D1385" s="3962">
        <v>43077</v>
      </c>
      <c r="E1385" s="3959"/>
      <c r="F1385" s="3959"/>
      <c r="G1385" s="3959"/>
      <c r="H1385" s="3969">
        <v>43077</v>
      </c>
      <c r="I1385" s="3969">
        <v>44173</v>
      </c>
      <c r="J1385" s="3965">
        <v>300000</v>
      </c>
      <c r="K1385" s="3964">
        <v>0</v>
      </c>
      <c r="L1385" s="3967">
        <v>0.04</v>
      </c>
      <c r="M1385" s="3968" t="s">
        <v>4608</v>
      </c>
      <c r="N1385" s="3965"/>
      <c r="O1385" s="3960">
        <v>216183.75</v>
      </c>
      <c r="P1385" s="3960">
        <v>0</v>
      </c>
      <c r="Q1385" s="3238">
        <f t="shared" si="86"/>
        <v>216183.75</v>
      </c>
      <c r="R1385" s="3238">
        <v>-26259.137300004291</v>
      </c>
      <c r="S1385" s="3238">
        <f t="shared" si="85"/>
        <v>189924.61269999572</v>
      </c>
      <c r="T1385" s="3238"/>
      <c r="U1385" s="3238"/>
      <c r="V1385" s="3239">
        <f t="shared" si="87"/>
        <v>189924.61269999572</v>
      </c>
      <c r="W1385" s="3435">
        <v>225</v>
      </c>
      <c r="X1385" s="3192" t="s">
        <v>1746</v>
      </c>
      <c r="Y1385" s="3241" t="s">
        <v>2711</v>
      </c>
      <c r="Z1385" s="3198" t="str">
        <f t="shared" si="88"/>
        <v>reg</v>
      </c>
      <c r="AB1385" s="2209"/>
      <c r="AC1385" s="2231"/>
      <c r="AD1385" s="901"/>
      <c r="AE1385" s="2231"/>
      <c r="AF1385" s="901"/>
      <c r="AG1385" s="2231"/>
      <c r="AH1385" s="901"/>
      <c r="AI1385" s="2231"/>
      <c r="AJ1385" s="2210"/>
    </row>
    <row r="1386" spans="2:36" ht="15.6" x14ac:dyDescent="0.3">
      <c r="B1386" s="3958" t="s">
        <v>4171</v>
      </c>
      <c r="C1386" s="3959">
        <v>10686</v>
      </c>
      <c r="D1386" s="3962">
        <v>43654</v>
      </c>
      <c r="E1386" s="3959"/>
      <c r="F1386" s="3959"/>
      <c r="G1386" s="3959"/>
      <c r="H1386" s="3969">
        <v>44280</v>
      </c>
      <c r="I1386" s="3969">
        <v>45347</v>
      </c>
      <c r="J1386" s="3965">
        <v>93000</v>
      </c>
      <c r="K1386" s="3964">
        <v>0</v>
      </c>
      <c r="L1386" s="3967">
        <v>0.04</v>
      </c>
      <c r="M1386" s="3968" t="s">
        <v>4608</v>
      </c>
      <c r="N1386" s="3965">
        <v>26600</v>
      </c>
      <c r="O1386" s="3960">
        <v>104160</v>
      </c>
      <c r="P1386" s="3960">
        <v>49609</v>
      </c>
      <c r="Q1386" s="3238">
        <f t="shared" si="86"/>
        <v>81151</v>
      </c>
      <c r="R1386" s="3238">
        <v>-9857.148148427661</v>
      </c>
      <c r="S1386" s="3238">
        <f t="shared" si="85"/>
        <v>71293.851851572341</v>
      </c>
      <c r="T1386" s="3238"/>
      <c r="U1386" s="3238"/>
      <c r="V1386" s="3239">
        <f t="shared" si="87"/>
        <v>71293.851851572341</v>
      </c>
      <c r="W1386" s="3435">
        <v>2925</v>
      </c>
      <c r="X1386" s="3192" t="s">
        <v>1746</v>
      </c>
      <c r="Y1386" s="3241" t="s">
        <v>2711</v>
      </c>
      <c r="Z1386" s="3198" t="str">
        <f t="shared" si="88"/>
        <v>reg</v>
      </c>
      <c r="AB1386" s="2209"/>
      <c r="AC1386" s="2231"/>
      <c r="AD1386" s="901"/>
      <c r="AE1386" s="2231"/>
      <c r="AF1386" s="901"/>
      <c r="AG1386" s="2231"/>
      <c r="AH1386" s="901"/>
      <c r="AI1386" s="2231"/>
      <c r="AJ1386" s="2210"/>
    </row>
    <row r="1387" spans="2:36" ht="15.6" x14ac:dyDescent="0.3">
      <c r="B1387" s="3958" t="s">
        <v>4172</v>
      </c>
      <c r="C1387" s="3959">
        <v>15450</v>
      </c>
      <c r="D1387" s="3962">
        <v>44483</v>
      </c>
      <c r="E1387" s="3959"/>
      <c r="F1387" s="3959"/>
      <c r="G1387" s="3959"/>
      <c r="H1387" s="3969">
        <v>44483</v>
      </c>
      <c r="I1387" s="3969">
        <v>45579</v>
      </c>
      <c r="J1387" s="3965">
        <v>42000</v>
      </c>
      <c r="K1387" s="3964">
        <v>0</v>
      </c>
      <c r="L1387" s="3967">
        <v>0.04</v>
      </c>
      <c r="M1387" s="3968" t="s">
        <v>4608</v>
      </c>
      <c r="N1387" s="3965"/>
      <c r="O1387" s="3960">
        <v>47040</v>
      </c>
      <c r="P1387" s="3960">
        <v>1306</v>
      </c>
      <c r="Q1387" s="3238">
        <f t="shared" si="86"/>
        <v>45734</v>
      </c>
      <c r="R1387" s="3238">
        <v>-5555.160298951223</v>
      </c>
      <c r="S1387" s="3238">
        <f t="shared" si="85"/>
        <v>40178.839701048775</v>
      </c>
      <c r="T1387" s="3238"/>
      <c r="U1387" s="3238"/>
      <c r="V1387" s="3239">
        <f t="shared" si="87"/>
        <v>40178.839701048775</v>
      </c>
      <c r="W1387" s="3435">
        <v>100</v>
      </c>
      <c r="X1387" s="3192" t="s">
        <v>1746</v>
      </c>
      <c r="Y1387" s="3241" t="s">
        <v>2711</v>
      </c>
      <c r="Z1387" s="3198" t="str">
        <f t="shared" si="88"/>
        <v>reg</v>
      </c>
      <c r="AB1387" s="2209"/>
      <c r="AC1387" s="2231"/>
      <c r="AD1387" s="901"/>
      <c r="AE1387" s="2231"/>
      <c r="AF1387" s="901"/>
      <c r="AG1387" s="2231"/>
      <c r="AH1387" s="901"/>
      <c r="AI1387" s="2231"/>
      <c r="AJ1387" s="2210"/>
    </row>
    <row r="1388" spans="2:36" ht="15.6" x14ac:dyDescent="0.3">
      <c r="B1388" s="3958" t="s">
        <v>4173</v>
      </c>
      <c r="C1388" s="3959">
        <v>5220</v>
      </c>
      <c r="D1388" s="3962">
        <v>43654</v>
      </c>
      <c r="E1388" s="3959"/>
      <c r="F1388" s="3959"/>
      <c r="G1388" s="3959"/>
      <c r="H1388" s="3969">
        <v>42488</v>
      </c>
      <c r="I1388" s="3969">
        <v>42853</v>
      </c>
      <c r="J1388" s="3965">
        <v>63000</v>
      </c>
      <c r="K1388" s="3964">
        <v>0</v>
      </c>
      <c r="L1388" s="3967">
        <v>0.04</v>
      </c>
      <c r="M1388" s="3968" t="s">
        <v>4608</v>
      </c>
      <c r="N1388" s="3965">
        <v>145600</v>
      </c>
      <c r="O1388" s="3960"/>
      <c r="P1388" s="3960">
        <v>67470</v>
      </c>
      <c r="Q1388" s="3238">
        <f t="shared" si="86"/>
        <v>78130</v>
      </c>
      <c r="R1388" s="3238">
        <v>-9490.1970996864256</v>
      </c>
      <c r="S1388" s="3238">
        <f t="shared" si="85"/>
        <v>68639.802900313574</v>
      </c>
      <c r="T1388" s="3238"/>
      <c r="U1388" s="3238"/>
      <c r="V1388" s="3239">
        <f t="shared" si="87"/>
        <v>68639.802900313574</v>
      </c>
      <c r="W1388" s="3435">
        <v>5850</v>
      </c>
      <c r="X1388" s="3192" t="s">
        <v>1746</v>
      </c>
      <c r="Y1388" s="3241" t="s">
        <v>2711</v>
      </c>
      <c r="Z1388" s="3198" t="str">
        <f t="shared" si="88"/>
        <v>reg</v>
      </c>
      <c r="AB1388" s="2209"/>
      <c r="AC1388" s="2231"/>
      <c r="AD1388" s="901"/>
      <c r="AE1388" s="2231"/>
      <c r="AF1388" s="901"/>
      <c r="AG1388" s="2231"/>
      <c r="AH1388" s="901"/>
      <c r="AI1388" s="2231"/>
      <c r="AJ1388" s="2210"/>
    </row>
    <row r="1389" spans="2:36" ht="15.6" x14ac:dyDescent="0.3">
      <c r="B1389" s="3958" t="s">
        <v>4174</v>
      </c>
      <c r="C1389" s="3959">
        <v>15357</v>
      </c>
      <c r="D1389" s="3962">
        <v>44232</v>
      </c>
      <c r="E1389" s="3959"/>
      <c r="F1389" s="3959"/>
      <c r="G1389" s="3959"/>
      <c r="H1389" s="3969">
        <v>44233</v>
      </c>
      <c r="I1389" s="3969">
        <v>45328</v>
      </c>
      <c r="J1389" s="3965">
        <v>65000</v>
      </c>
      <c r="K1389" s="3964">
        <v>0</v>
      </c>
      <c r="L1389" s="3967">
        <v>0.04</v>
      </c>
      <c r="M1389" s="3968" t="s">
        <v>4608</v>
      </c>
      <c r="N1389" s="3965"/>
      <c r="O1389" s="3960">
        <v>162400</v>
      </c>
      <c r="P1389" s="3960">
        <v>79333</v>
      </c>
      <c r="Q1389" s="3238">
        <f t="shared" si="86"/>
        <v>83067</v>
      </c>
      <c r="R1389" s="3238">
        <v>-10089.878439519422</v>
      </c>
      <c r="S1389" s="3238">
        <f t="shared" si="85"/>
        <v>72977.121560480577</v>
      </c>
      <c r="T1389" s="3238"/>
      <c r="U1389" s="3238"/>
      <c r="V1389" s="3239">
        <f t="shared" si="87"/>
        <v>72977.121560480577</v>
      </c>
      <c r="W1389" s="3435">
        <v>300</v>
      </c>
      <c r="X1389" s="3192" t="s">
        <v>1746</v>
      </c>
      <c r="Y1389" s="3241" t="s">
        <v>2711</v>
      </c>
      <c r="Z1389" s="3198" t="str">
        <f t="shared" si="88"/>
        <v>reg</v>
      </c>
      <c r="AB1389" s="2209"/>
      <c r="AC1389" s="2231"/>
      <c r="AD1389" s="901"/>
      <c r="AE1389" s="2231"/>
      <c r="AF1389" s="901"/>
      <c r="AG1389" s="2231"/>
      <c r="AH1389" s="901"/>
      <c r="AI1389" s="2231"/>
      <c r="AJ1389" s="2210"/>
    </row>
    <row r="1390" spans="2:36" ht="15.6" x14ac:dyDescent="0.3">
      <c r="B1390" s="3958" t="s">
        <v>4175</v>
      </c>
      <c r="C1390" s="3959">
        <v>10505</v>
      </c>
      <c r="D1390" s="3962">
        <v>40801</v>
      </c>
      <c r="E1390" s="3959"/>
      <c r="F1390" s="3959"/>
      <c r="G1390" s="3959"/>
      <c r="H1390" s="3969">
        <v>44344</v>
      </c>
      <c r="I1390" s="3969">
        <v>45410</v>
      </c>
      <c r="J1390" s="3965">
        <v>400000</v>
      </c>
      <c r="K1390" s="3964">
        <v>0</v>
      </c>
      <c r="L1390" s="3967">
        <v>0.04</v>
      </c>
      <c r="M1390" s="3968" t="s">
        <v>4608</v>
      </c>
      <c r="N1390" s="3965"/>
      <c r="O1390" s="3960">
        <v>448000</v>
      </c>
      <c r="P1390" s="3960">
        <v>80853</v>
      </c>
      <c r="Q1390" s="3238">
        <f t="shared" si="86"/>
        <v>367147</v>
      </c>
      <c r="R1390" s="3238">
        <v>-44596.152496589944</v>
      </c>
      <c r="S1390" s="3238">
        <f t="shared" si="85"/>
        <v>322550.84750341007</v>
      </c>
      <c r="T1390" s="3238"/>
      <c r="U1390" s="3238"/>
      <c r="V1390" s="3239">
        <f t="shared" si="87"/>
        <v>322550.84750341007</v>
      </c>
      <c r="W1390" s="3435">
        <v>3100</v>
      </c>
      <c r="X1390" s="3192" t="s">
        <v>1746</v>
      </c>
      <c r="Y1390" s="3241" t="s">
        <v>2711</v>
      </c>
      <c r="Z1390" s="3198" t="str">
        <f t="shared" si="88"/>
        <v>reg</v>
      </c>
      <c r="AB1390" s="2209"/>
      <c r="AC1390" s="2231"/>
      <c r="AD1390" s="901"/>
      <c r="AE1390" s="2231"/>
      <c r="AF1390" s="901"/>
      <c r="AG1390" s="2231"/>
      <c r="AH1390" s="901"/>
      <c r="AI1390" s="2231"/>
      <c r="AJ1390" s="2210"/>
    </row>
    <row r="1391" spans="2:36" ht="15.6" x14ac:dyDescent="0.3">
      <c r="B1391" s="3958" t="s">
        <v>4176</v>
      </c>
      <c r="C1391" s="3959">
        <v>9868</v>
      </c>
      <c r="D1391" s="3962">
        <v>43654</v>
      </c>
      <c r="E1391" s="3959"/>
      <c r="F1391" s="3959"/>
      <c r="G1391" s="3959"/>
      <c r="H1391" s="3969">
        <v>44487</v>
      </c>
      <c r="I1391" s="3969">
        <v>45553</v>
      </c>
      <c r="J1391" s="3965">
        <v>70000</v>
      </c>
      <c r="K1391" s="3964">
        <v>0</v>
      </c>
      <c r="L1391" s="3967">
        <v>0.04</v>
      </c>
      <c r="M1391" s="3968" t="s">
        <v>4608</v>
      </c>
      <c r="N1391" s="3965"/>
      <c r="O1391" s="3960">
        <v>78400</v>
      </c>
      <c r="P1391" s="3960">
        <v>0</v>
      </c>
      <c r="Q1391" s="3238">
        <f t="shared" si="86"/>
        <v>78400</v>
      </c>
      <c r="R1391" s="3238">
        <v>-9522.9931219175196</v>
      </c>
      <c r="S1391" s="3238">
        <f t="shared" si="85"/>
        <v>68877.00687808248</v>
      </c>
      <c r="T1391" s="3238"/>
      <c r="U1391" s="3238"/>
      <c r="V1391" s="3239">
        <f t="shared" si="87"/>
        <v>68877.00687808248</v>
      </c>
      <c r="W1391" s="3435">
        <v>3525</v>
      </c>
      <c r="X1391" s="3192" t="s">
        <v>1746</v>
      </c>
      <c r="Y1391" s="3241" t="s">
        <v>2711</v>
      </c>
      <c r="Z1391" s="3198" t="str">
        <f t="shared" si="88"/>
        <v>reg</v>
      </c>
      <c r="AB1391" s="2209"/>
      <c r="AC1391" s="2231"/>
      <c r="AD1391" s="901"/>
      <c r="AE1391" s="2231"/>
      <c r="AF1391" s="901"/>
      <c r="AG1391" s="2231"/>
      <c r="AH1391" s="901"/>
      <c r="AI1391" s="2231"/>
      <c r="AJ1391" s="2210"/>
    </row>
    <row r="1392" spans="2:36" ht="15.6" x14ac:dyDescent="0.3">
      <c r="B1392" s="3958" t="s">
        <v>4177</v>
      </c>
      <c r="C1392" s="3959">
        <v>15309</v>
      </c>
      <c r="D1392" s="3962">
        <v>44078</v>
      </c>
      <c r="E1392" s="3959"/>
      <c r="F1392" s="3959"/>
      <c r="G1392" s="3959"/>
      <c r="H1392" s="3969">
        <v>44434</v>
      </c>
      <c r="I1392" s="3969">
        <v>45499</v>
      </c>
      <c r="J1392" s="3965">
        <v>160000</v>
      </c>
      <c r="K1392" s="3964">
        <v>0</v>
      </c>
      <c r="L1392" s="3967">
        <v>0.04</v>
      </c>
      <c r="M1392" s="3968" t="s">
        <v>4608</v>
      </c>
      <c r="N1392" s="3965">
        <v>67200</v>
      </c>
      <c r="O1392" s="3960">
        <v>179200</v>
      </c>
      <c r="P1392" s="3960">
        <v>79020</v>
      </c>
      <c r="Q1392" s="3238">
        <f t="shared" si="86"/>
        <v>167380</v>
      </c>
      <c r="R1392" s="3238">
        <v>-20331.10444829789</v>
      </c>
      <c r="S1392" s="3238">
        <f t="shared" si="85"/>
        <v>147048.89555170212</v>
      </c>
      <c r="T1392" s="3238"/>
      <c r="U1392" s="3238"/>
      <c r="V1392" s="3239">
        <f t="shared" si="87"/>
        <v>147048.89555170212</v>
      </c>
      <c r="W1392" s="3435">
        <v>425</v>
      </c>
      <c r="X1392" s="3192" t="s">
        <v>1746</v>
      </c>
      <c r="Y1392" s="3241" t="s">
        <v>2711</v>
      </c>
      <c r="Z1392" s="3198" t="str">
        <f t="shared" si="88"/>
        <v>reg</v>
      </c>
      <c r="AB1392" s="2209"/>
      <c r="AC1392" s="2231"/>
      <c r="AD1392" s="901"/>
      <c r="AE1392" s="2231"/>
      <c r="AF1392" s="901"/>
      <c r="AG1392" s="2231"/>
      <c r="AH1392" s="901"/>
      <c r="AI1392" s="2231"/>
      <c r="AJ1392" s="2210"/>
    </row>
    <row r="1393" spans="2:36" ht="15.6" x14ac:dyDescent="0.3">
      <c r="B1393" s="3958" t="s">
        <v>4178</v>
      </c>
      <c r="C1393" s="3959">
        <v>8090</v>
      </c>
      <c r="D1393" s="3962">
        <v>43654</v>
      </c>
      <c r="E1393" s="3959"/>
      <c r="F1393" s="3959"/>
      <c r="G1393" s="3959"/>
      <c r="H1393" s="3969">
        <v>43187</v>
      </c>
      <c r="I1393" s="3969">
        <v>44283</v>
      </c>
      <c r="J1393" s="3965">
        <v>176000</v>
      </c>
      <c r="K1393" s="3964">
        <v>0</v>
      </c>
      <c r="L1393" s="3967">
        <v>0.04</v>
      </c>
      <c r="M1393" s="3968" t="s">
        <v>4608</v>
      </c>
      <c r="N1393" s="3965">
        <v>131516</v>
      </c>
      <c r="O1393" s="3960"/>
      <c r="P1393" s="3960">
        <v>131516</v>
      </c>
      <c r="Q1393" s="3238">
        <f t="shared" si="86"/>
        <v>0</v>
      </c>
      <c r="R1393" s="3238">
        <v>0</v>
      </c>
      <c r="S1393" s="3238">
        <f t="shared" si="85"/>
        <v>0</v>
      </c>
      <c r="T1393" s="3238"/>
      <c r="U1393" s="3238"/>
      <c r="V1393" s="3239">
        <f t="shared" si="87"/>
        <v>0</v>
      </c>
      <c r="W1393" s="3435">
        <v>4200</v>
      </c>
      <c r="X1393" s="3192" t="s">
        <v>1746</v>
      </c>
      <c r="Y1393" s="3241" t="s">
        <v>2711</v>
      </c>
      <c r="Z1393" s="3198" t="str">
        <f t="shared" si="88"/>
        <v>reg</v>
      </c>
      <c r="AB1393" s="2209"/>
      <c r="AC1393" s="2231"/>
      <c r="AD1393" s="901"/>
      <c r="AE1393" s="2231"/>
      <c r="AF1393" s="901"/>
      <c r="AG1393" s="2231"/>
      <c r="AH1393" s="901"/>
      <c r="AI1393" s="2231"/>
      <c r="AJ1393" s="2210"/>
    </row>
    <row r="1394" spans="2:36" ht="15.6" x14ac:dyDescent="0.3">
      <c r="B1394" s="3958" t="s">
        <v>4179</v>
      </c>
      <c r="C1394" s="3959">
        <v>4592</v>
      </c>
      <c r="D1394" s="3962">
        <v>43654</v>
      </c>
      <c r="E1394" s="3959"/>
      <c r="F1394" s="3959"/>
      <c r="G1394" s="3959"/>
      <c r="H1394" s="3969">
        <v>44025</v>
      </c>
      <c r="I1394" s="3969">
        <v>45090</v>
      </c>
      <c r="J1394" s="3965">
        <v>149000</v>
      </c>
      <c r="K1394" s="3964">
        <v>0</v>
      </c>
      <c r="L1394" s="3967">
        <v>0.04</v>
      </c>
      <c r="M1394" s="3968" t="s">
        <v>4608</v>
      </c>
      <c r="N1394" s="3965">
        <v>159577</v>
      </c>
      <c r="O1394" s="3960"/>
      <c r="P1394" s="3960">
        <v>159577</v>
      </c>
      <c r="Q1394" s="3238">
        <f t="shared" si="86"/>
        <v>0</v>
      </c>
      <c r="R1394" s="3238">
        <v>0</v>
      </c>
      <c r="S1394" s="3238">
        <f t="shared" si="85"/>
        <v>0</v>
      </c>
      <c r="T1394" s="3238"/>
      <c r="U1394" s="3238"/>
      <c r="V1394" s="3239">
        <f t="shared" si="87"/>
        <v>0</v>
      </c>
      <c r="W1394" s="3435">
        <v>0</v>
      </c>
      <c r="X1394" s="3192" t="s">
        <v>1746</v>
      </c>
      <c r="Y1394" s="3241" t="s">
        <v>2711</v>
      </c>
      <c r="Z1394" s="3198" t="str">
        <f t="shared" si="88"/>
        <v>reg</v>
      </c>
      <c r="AB1394" s="2209"/>
      <c r="AC1394" s="2231"/>
      <c r="AD1394" s="901"/>
      <c r="AE1394" s="2231"/>
      <c r="AF1394" s="901"/>
      <c r="AG1394" s="2231"/>
      <c r="AH1394" s="901"/>
      <c r="AI1394" s="2231"/>
      <c r="AJ1394" s="2210"/>
    </row>
    <row r="1395" spans="2:36" ht="15.6" x14ac:dyDescent="0.3">
      <c r="B1395" s="3958" t="s">
        <v>4180</v>
      </c>
      <c r="C1395" s="3959">
        <v>14750</v>
      </c>
      <c r="D1395" s="3962">
        <v>41914</v>
      </c>
      <c r="E1395" s="3959"/>
      <c r="F1395" s="3959"/>
      <c r="G1395" s="3959"/>
      <c r="H1395" s="3969">
        <v>41914</v>
      </c>
      <c r="I1395" s="3969">
        <v>42645</v>
      </c>
      <c r="J1395" s="3965">
        <v>50000</v>
      </c>
      <c r="K1395" s="3964">
        <v>0</v>
      </c>
      <c r="L1395" s="3967">
        <v>0.04</v>
      </c>
      <c r="M1395" s="3968" t="s">
        <v>4608</v>
      </c>
      <c r="N1395" s="3965"/>
      <c r="O1395" s="3960">
        <v>398464</v>
      </c>
      <c r="P1395" s="3960">
        <v>0</v>
      </c>
      <c r="Q1395" s="3238">
        <f t="shared" si="86"/>
        <v>398464</v>
      </c>
      <c r="R1395" s="3238">
        <v>-48400.126675149775</v>
      </c>
      <c r="S1395" s="3238">
        <f t="shared" si="85"/>
        <v>350063.87332485022</v>
      </c>
      <c r="T1395" s="3238"/>
      <c r="U1395" s="3238"/>
      <c r="V1395" s="3239">
        <f t="shared" si="87"/>
        <v>350063.87332485022</v>
      </c>
      <c r="W1395" s="3435">
        <v>1750</v>
      </c>
      <c r="X1395" s="3192" t="s">
        <v>1746</v>
      </c>
      <c r="Y1395" s="3241" t="s">
        <v>2711</v>
      </c>
      <c r="Z1395" s="3198" t="str">
        <f t="shared" si="88"/>
        <v>reg</v>
      </c>
      <c r="AB1395" s="2209"/>
      <c r="AC1395" s="2231"/>
      <c r="AD1395" s="901"/>
      <c r="AE1395" s="2231"/>
      <c r="AF1395" s="901"/>
      <c r="AG1395" s="2231"/>
      <c r="AH1395" s="901"/>
      <c r="AI1395" s="2231"/>
      <c r="AJ1395" s="2210"/>
    </row>
    <row r="1396" spans="2:36" ht="15.6" x14ac:dyDescent="0.3">
      <c r="B1396" s="3958" t="s">
        <v>4181</v>
      </c>
      <c r="C1396" s="3959">
        <v>5466</v>
      </c>
      <c r="D1396" s="3962">
        <v>37545</v>
      </c>
      <c r="E1396" s="3959"/>
      <c r="F1396" s="3959"/>
      <c r="G1396" s="3959"/>
      <c r="H1396" s="3969">
        <v>38987</v>
      </c>
      <c r="I1396" s="3969">
        <v>39352</v>
      </c>
      <c r="J1396" s="3965">
        <v>30000</v>
      </c>
      <c r="K1396" s="3964">
        <v>0</v>
      </c>
      <c r="L1396" s="3967">
        <v>0.04</v>
      </c>
      <c r="M1396" s="3968" t="s">
        <v>4608</v>
      </c>
      <c r="N1396" s="3965">
        <v>342726</v>
      </c>
      <c r="O1396" s="3960"/>
      <c r="P1396" s="3960">
        <v>70539</v>
      </c>
      <c r="Q1396" s="3238">
        <f t="shared" si="86"/>
        <v>272187</v>
      </c>
      <c r="R1396" s="3238">
        <v>-33061.670011165355</v>
      </c>
      <c r="S1396" s="3238">
        <f t="shared" si="85"/>
        <v>239125.32998883465</v>
      </c>
      <c r="T1396" s="3238"/>
      <c r="U1396" s="3238"/>
      <c r="V1396" s="3239">
        <f t="shared" si="87"/>
        <v>239125.32998883465</v>
      </c>
      <c r="W1396" s="3435">
        <v>5625</v>
      </c>
      <c r="X1396" s="3192" t="s">
        <v>1746</v>
      </c>
      <c r="Y1396" s="3241" t="s">
        <v>2711</v>
      </c>
      <c r="Z1396" s="3198" t="str">
        <f t="shared" si="88"/>
        <v>reg</v>
      </c>
      <c r="AB1396" s="2209"/>
      <c r="AC1396" s="2231"/>
      <c r="AD1396" s="901"/>
      <c r="AE1396" s="2231"/>
      <c r="AF1396" s="901"/>
      <c r="AG1396" s="2231"/>
      <c r="AH1396" s="901"/>
      <c r="AI1396" s="2231"/>
      <c r="AJ1396" s="2210"/>
    </row>
    <row r="1397" spans="2:36" ht="15.6" x14ac:dyDescent="0.3">
      <c r="B1397" s="3958" t="s">
        <v>4182</v>
      </c>
      <c r="C1397" s="3959">
        <v>14835</v>
      </c>
      <c r="D1397" s="3962">
        <v>42115</v>
      </c>
      <c r="E1397" s="3959"/>
      <c r="F1397" s="3959"/>
      <c r="G1397" s="3959"/>
      <c r="H1397" s="3969">
        <v>42115</v>
      </c>
      <c r="I1397" s="3969">
        <v>42846</v>
      </c>
      <c r="J1397" s="3965">
        <v>50000</v>
      </c>
      <c r="K1397" s="3964">
        <v>0</v>
      </c>
      <c r="L1397" s="3967">
        <v>0.04</v>
      </c>
      <c r="M1397" s="3968" t="s">
        <v>4608</v>
      </c>
      <c r="N1397" s="3965"/>
      <c r="O1397" s="3960">
        <v>24056.17</v>
      </c>
      <c r="P1397" s="3960">
        <v>9.822542779147625E-11</v>
      </c>
      <c r="Q1397" s="3238">
        <f t="shared" si="86"/>
        <v>24056.1699999999</v>
      </c>
      <c r="R1397" s="3238">
        <v>-2922.0247633887452</v>
      </c>
      <c r="S1397" s="3238">
        <f t="shared" si="85"/>
        <v>21134.145236611155</v>
      </c>
      <c r="T1397" s="3238"/>
      <c r="U1397" s="3238"/>
      <c r="V1397" s="3239">
        <f t="shared" si="87"/>
        <v>21134.145236611155</v>
      </c>
      <c r="W1397" s="3435">
        <v>1275</v>
      </c>
      <c r="X1397" s="3192" t="s">
        <v>1746</v>
      </c>
      <c r="Y1397" s="3241" t="s">
        <v>2711</v>
      </c>
      <c r="Z1397" s="3198" t="str">
        <f t="shared" si="88"/>
        <v>reg</v>
      </c>
      <c r="AB1397" s="2209"/>
      <c r="AC1397" s="2231"/>
      <c r="AD1397" s="901"/>
      <c r="AE1397" s="2231"/>
      <c r="AF1397" s="901"/>
      <c r="AG1397" s="2231"/>
      <c r="AH1397" s="901"/>
      <c r="AI1397" s="2231"/>
      <c r="AJ1397" s="2210"/>
    </row>
    <row r="1398" spans="2:36" ht="15.6" x14ac:dyDescent="0.3">
      <c r="B1398" s="3958" t="s">
        <v>4183</v>
      </c>
      <c r="C1398" s="3959">
        <v>11357</v>
      </c>
      <c r="D1398" s="3962">
        <v>43654</v>
      </c>
      <c r="E1398" s="3959"/>
      <c r="F1398" s="3959"/>
      <c r="G1398" s="3959"/>
      <c r="H1398" s="3969">
        <v>43606</v>
      </c>
      <c r="I1398" s="3969">
        <v>44702</v>
      </c>
      <c r="J1398" s="3965">
        <v>54000</v>
      </c>
      <c r="K1398" s="3964">
        <v>0</v>
      </c>
      <c r="L1398" s="3967">
        <v>0.04</v>
      </c>
      <c r="M1398" s="3968" t="s">
        <v>4608</v>
      </c>
      <c r="N1398" s="3965">
        <v>60480</v>
      </c>
      <c r="O1398" s="3960"/>
      <c r="P1398" s="3960">
        <v>20160</v>
      </c>
      <c r="Q1398" s="3238">
        <f t="shared" si="86"/>
        <v>40320</v>
      </c>
      <c r="R1398" s="3238">
        <v>-4897.5393198432957</v>
      </c>
      <c r="S1398" s="3238">
        <f t="shared" si="85"/>
        <v>35422.460680156706</v>
      </c>
      <c r="T1398" s="3238"/>
      <c r="U1398" s="3238"/>
      <c r="V1398" s="3239">
        <f t="shared" si="87"/>
        <v>35422.460680156706</v>
      </c>
      <c r="W1398" s="3435">
        <v>100</v>
      </c>
      <c r="X1398" s="3192" t="s">
        <v>1746</v>
      </c>
      <c r="Y1398" s="3241" t="s">
        <v>2711</v>
      </c>
      <c r="Z1398" s="3198" t="str">
        <f t="shared" si="88"/>
        <v>reg</v>
      </c>
      <c r="AB1398" s="2209"/>
      <c r="AC1398" s="2231"/>
      <c r="AD1398" s="901"/>
      <c r="AE1398" s="2231"/>
      <c r="AF1398" s="901"/>
      <c r="AG1398" s="2231"/>
      <c r="AH1398" s="901"/>
      <c r="AI1398" s="2231"/>
      <c r="AJ1398" s="2210"/>
    </row>
    <row r="1399" spans="2:36" ht="15.6" x14ac:dyDescent="0.3">
      <c r="B1399" s="3958" t="s">
        <v>4184</v>
      </c>
      <c r="C1399" s="3959">
        <v>7345</v>
      </c>
      <c r="D1399" s="3962">
        <v>38688</v>
      </c>
      <c r="E1399" s="3959"/>
      <c r="F1399" s="3959"/>
      <c r="G1399" s="3959"/>
      <c r="H1399" s="3969">
        <v>44224</v>
      </c>
      <c r="I1399" s="3969">
        <v>45288</v>
      </c>
      <c r="J1399" s="3965">
        <v>382000</v>
      </c>
      <c r="K1399" s="3964">
        <v>0</v>
      </c>
      <c r="L1399" s="3967">
        <v>0.04</v>
      </c>
      <c r="M1399" s="3968" t="s">
        <v>4608</v>
      </c>
      <c r="N1399" s="3965">
        <v>297193</v>
      </c>
      <c r="O1399" s="3960">
        <v>427840</v>
      </c>
      <c r="P1399" s="3960">
        <v>404086</v>
      </c>
      <c r="Q1399" s="3238">
        <f t="shared" si="86"/>
        <v>320947</v>
      </c>
      <c r="R1399" s="3238">
        <v>-38984.388692602835</v>
      </c>
      <c r="S1399" s="3238">
        <f t="shared" si="85"/>
        <v>281962.61130739714</v>
      </c>
      <c r="T1399" s="3238"/>
      <c r="U1399" s="3238"/>
      <c r="V1399" s="3239">
        <f t="shared" si="87"/>
        <v>281962.61130739714</v>
      </c>
      <c r="W1399" s="3435">
        <v>4800</v>
      </c>
      <c r="X1399" s="3192" t="s">
        <v>1746</v>
      </c>
      <c r="Y1399" s="3241" t="s">
        <v>2711</v>
      </c>
      <c r="Z1399" s="3198" t="str">
        <f t="shared" si="88"/>
        <v>reg</v>
      </c>
      <c r="AB1399" s="2209"/>
      <c r="AC1399" s="2231"/>
      <c r="AD1399" s="901"/>
      <c r="AE1399" s="2231"/>
      <c r="AF1399" s="901"/>
      <c r="AG1399" s="2231"/>
      <c r="AH1399" s="901"/>
      <c r="AI1399" s="2231"/>
      <c r="AJ1399" s="2210"/>
    </row>
    <row r="1400" spans="2:36" ht="15.6" x14ac:dyDescent="0.3">
      <c r="B1400" s="3958" t="s">
        <v>4185</v>
      </c>
      <c r="C1400" s="3959">
        <v>2932</v>
      </c>
      <c r="D1400" s="3962">
        <v>35065</v>
      </c>
      <c r="E1400" s="3959"/>
      <c r="F1400" s="3959"/>
      <c r="G1400" s="3959"/>
      <c r="H1400" s="3969">
        <v>37894</v>
      </c>
      <c r="I1400" s="3969">
        <v>38260</v>
      </c>
      <c r="J1400" s="3965">
        <v>20000</v>
      </c>
      <c r="K1400" s="3964">
        <v>0</v>
      </c>
      <c r="L1400" s="3967">
        <v>0.04</v>
      </c>
      <c r="M1400" s="3968" t="s">
        <v>4608</v>
      </c>
      <c r="N1400" s="3965">
        <v>80880</v>
      </c>
      <c r="O1400" s="3960"/>
      <c r="P1400" s="3960">
        <v>37344</v>
      </c>
      <c r="Q1400" s="3238">
        <f t="shared" si="86"/>
        <v>43536</v>
      </c>
      <c r="R1400" s="3238">
        <v>-5288.1763846403201</v>
      </c>
      <c r="S1400" s="3238">
        <f t="shared" si="85"/>
        <v>38247.823615359681</v>
      </c>
      <c r="T1400" s="3238"/>
      <c r="U1400" s="3238"/>
      <c r="V1400" s="3239">
        <f t="shared" si="87"/>
        <v>38247.823615359681</v>
      </c>
      <c r="W1400" s="3435">
        <v>6740</v>
      </c>
      <c r="X1400" s="3192" t="s">
        <v>1746</v>
      </c>
      <c r="Y1400" s="3241" t="s">
        <v>2711</v>
      </c>
      <c r="Z1400" s="3198" t="str">
        <f t="shared" si="88"/>
        <v>reg</v>
      </c>
      <c r="AB1400" s="2209"/>
      <c r="AC1400" s="2231"/>
      <c r="AD1400" s="901"/>
      <c r="AE1400" s="2231"/>
      <c r="AF1400" s="901"/>
      <c r="AG1400" s="2231"/>
      <c r="AH1400" s="901"/>
      <c r="AI1400" s="2231"/>
      <c r="AJ1400" s="2210"/>
    </row>
    <row r="1401" spans="2:36" ht="15.6" x14ac:dyDescent="0.3">
      <c r="B1401" s="3958" t="s">
        <v>4186</v>
      </c>
      <c r="C1401" s="3959">
        <v>15455</v>
      </c>
      <c r="D1401" s="3962">
        <v>44495</v>
      </c>
      <c r="E1401" s="3959"/>
      <c r="F1401" s="3959"/>
      <c r="G1401" s="3959"/>
      <c r="H1401" s="3969">
        <v>44495</v>
      </c>
      <c r="I1401" s="3969">
        <v>45225</v>
      </c>
      <c r="J1401" s="3965">
        <v>100000</v>
      </c>
      <c r="K1401" s="3964">
        <v>0</v>
      </c>
      <c r="L1401" s="3967">
        <v>0.04</v>
      </c>
      <c r="M1401" s="3968" t="s">
        <v>4608</v>
      </c>
      <c r="N1401" s="3965"/>
      <c r="O1401" s="3960">
        <v>108000</v>
      </c>
      <c r="P1401" s="3960">
        <v>0</v>
      </c>
      <c r="Q1401" s="3238">
        <f t="shared" si="86"/>
        <v>108000</v>
      </c>
      <c r="R1401" s="3238">
        <v>-13118.408892437401</v>
      </c>
      <c r="S1401" s="3238">
        <f t="shared" si="85"/>
        <v>94881.591107562592</v>
      </c>
      <c r="T1401" s="3238"/>
      <c r="U1401" s="3238"/>
      <c r="V1401" s="3239">
        <f t="shared" si="87"/>
        <v>94881.591107562592</v>
      </c>
      <c r="W1401" s="3435">
        <v>75</v>
      </c>
      <c r="X1401" s="3192" t="s">
        <v>1746</v>
      </c>
      <c r="Y1401" s="3241" t="s">
        <v>2711</v>
      </c>
      <c r="Z1401" s="3198" t="str">
        <f t="shared" si="88"/>
        <v>reg</v>
      </c>
      <c r="AB1401" s="2209"/>
      <c r="AC1401" s="2231"/>
      <c r="AD1401" s="901"/>
      <c r="AE1401" s="2231"/>
      <c r="AF1401" s="901"/>
      <c r="AG1401" s="2231"/>
      <c r="AH1401" s="901"/>
      <c r="AI1401" s="2231"/>
      <c r="AJ1401" s="2210"/>
    </row>
    <row r="1402" spans="2:36" ht="15.6" x14ac:dyDescent="0.3">
      <c r="B1402" s="3958" t="s">
        <v>4187</v>
      </c>
      <c r="C1402" s="3959">
        <v>8567</v>
      </c>
      <c r="D1402" s="3962">
        <v>39353</v>
      </c>
      <c r="E1402" s="3959"/>
      <c r="F1402" s="3959"/>
      <c r="G1402" s="3959"/>
      <c r="H1402" s="3969">
        <v>39353</v>
      </c>
      <c r="I1402" s="3969">
        <v>39719</v>
      </c>
      <c r="J1402" s="3965">
        <v>15000</v>
      </c>
      <c r="K1402" s="3964">
        <v>0</v>
      </c>
      <c r="L1402" s="3967">
        <v>0.04</v>
      </c>
      <c r="M1402" s="3968" t="s">
        <v>4608</v>
      </c>
      <c r="N1402" s="3965">
        <v>212622</v>
      </c>
      <c r="O1402" s="3960"/>
      <c r="P1402" s="3960">
        <v>13498</v>
      </c>
      <c r="Q1402" s="3238">
        <f t="shared" si="86"/>
        <v>199124</v>
      </c>
      <c r="R1402" s="3238">
        <v>-24186.944928682453</v>
      </c>
      <c r="S1402" s="3238">
        <f t="shared" si="85"/>
        <v>174937.05507131753</v>
      </c>
      <c r="T1402" s="3238"/>
      <c r="U1402" s="3238"/>
      <c r="V1402" s="3239">
        <f t="shared" si="87"/>
        <v>174937.05507131753</v>
      </c>
      <c r="W1402" s="3435">
        <v>4300</v>
      </c>
      <c r="X1402" s="3192" t="s">
        <v>1746</v>
      </c>
      <c r="Y1402" s="3241" t="s">
        <v>2711</v>
      </c>
      <c r="Z1402" s="3198" t="str">
        <f t="shared" si="88"/>
        <v>reg</v>
      </c>
      <c r="AB1402" s="2209"/>
      <c r="AC1402" s="2231"/>
      <c r="AD1402" s="901"/>
      <c r="AE1402" s="2231"/>
      <c r="AF1402" s="901"/>
      <c r="AG1402" s="2231"/>
      <c r="AH1402" s="901"/>
      <c r="AI1402" s="2231"/>
      <c r="AJ1402" s="2210"/>
    </row>
    <row r="1403" spans="2:36" ht="15.6" x14ac:dyDescent="0.3">
      <c r="B1403" s="3958" t="s">
        <v>4188</v>
      </c>
      <c r="C1403" s="3959">
        <v>15325</v>
      </c>
      <c r="D1403" s="3962">
        <v>44132</v>
      </c>
      <c r="E1403" s="3959"/>
      <c r="F1403" s="3959"/>
      <c r="G1403" s="3959"/>
      <c r="H1403" s="3969">
        <v>44132</v>
      </c>
      <c r="I1403" s="3969">
        <v>45227</v>
      </c>
      <c r="J1403" s="3965">
        <v>100000</v>
      </c>
      <c r="K1403" s="3964">
        <v>0</v>
      </c>
      <c r="L1403" s="3967">
        <v>0.04</v>
      </c>
      <c r="M1403" s="3968" t="s">
        <v>4608</v>
      </c>
      <c r="N1403" s="3965">
        <v>112000</v>
      </c>
      <c r="O1403" s="3960"/>
      <c r="P1403" s="3960">
        <v>37344</v>
      </c>
      <c r="Q1403" s="3238">
        <f t="shared" si="86"/>
        <v>74656</v>
      </c>
      <c r="R1403" s="3238">
        <v>-9068.2216136463558</v>
      </c>
      <c r="S1403" s="3238">
        <f t="shared" si="85"/>
        <v>65587.778386353646</v>
      </c>
      <c r="T1403" s="3238"/>
      <c r="U1403" s="3238"/>
      <c r="V1403" s="3239">
        <f t="shared" si="87"/>
        <v>65587.778386353646</v>
      </c>
      <c r="W1403" s="3435">
        <v>375</v>
      </c>
      <c r="X1403" s="3192" t="s">
        <v>1746</v>
      </c>
      <c r="Y1403" s="3241" t="s">
        <v>2711</v>
      </c>
      <c r="Z1403" s="3198" t="str">
        <f t="shared" si="88"/>
        <v>reg</v>
      </c>
      <c r="AB1403" s="2209"/>
      <c r="AC1403" s="2231"/>
      <c r="AD1403" s="901"/>
      <c r="AE1403" s="2231"/>
      <c r="AF1403" s="901"/>
      <c r="AG1403" s="2231"/>
      <c r="AH1403" s="901"/>
      <c r="AI1403" s="2231"/>
      <c r="AJ1403" s="2210"/>
    </row>
    <row r="1404" spans="2:36" ht="15.6" x14ac:dyDescent="0.3">
      <c r="B1404" s="3958" t="s">
        <v>4189</v>
      </c>
      <c r="C1404" s="3959">
        <v>15148</v>
      </c>
      <c r="D1404" s="3962">
        <v>43678</v>
      </c>
      <c r="E1404" s="3959"/>
      <c r="F1404" s="3959"/>
      <c r="G1404" s="3959"/>
      <c r="H1404" s="3969">
        <v>44441</v>
      </c>
      <c r="I1404" s="3969">
        <v>45506</v>
      </c>
      <c r="J1404" s="3965">
        <v>200000</v>
      </c>
      <c r="K1404" s="3964">
        <v>0</v>
      </c>
      <c r="L1404" s="3967">
        <v>0.04</v>
      </c>
      <c r="M1404" s="3968" t="s">
        <v>4608</v>
      </c>
      <c r="N1404" s="3965">
        <v>182932</v>
      </c>
      <c r="O1404" s="3960">
        <v>224000</v>
      </c>
      <c r="P1404" s="3960">
        <v>205940</v>
      </c>
      <c r="Q1404" s="3238">
        <f t="shared" si="86"/>
        <v>200992</v>
      </c>
      <c r="R1404" s="3238">
        <v>-24413.844815822016</v>
      </c>
      <c r="S1404" s="3238">
        <f t="shared" si="85"/>
        <v>176578.15518417797</v>
      </c>
      <c r="T1404" s="3238"/>
      <c r="U1404" s="3238"/>
      <c r="V1404" s="3239">
        <f t="shared" si="87"/>
        <v>176578.15518417797</v>
      </c>
      <c r="W1404" s="3435">
        <v>425</v>
      </c>
      <c r="X1404" s="3192" t="s">
        <v>1746</v>
      </c>
      <c r="Y1404" s="3241" t="s">
        <v>2711</v>
      </c>
      <c r="Z1404" s="3198" t="str">
        <f t="shared" si="88"/>
        <v>reg</v>
      </c>
      <c r="AB1404" s="2209"/>
      <c r="AC1404" s="2231"/>
      <c r="AD1404" s="901"/>
      <c r="AE1404" s="2231"/>
      <c r="AF1404" s="901"/>
      <c r="AG1404" s="2231"/>
      <c r="AH1404" s="901"/>
      <c r="AI1404" s="2231"/>
      <c r="AJ1404" s="2210"/>
    </row>
    <row r="1405" spans="2:36" ht="15.6" x14ac:dyDescent="0.3">
      <c r="B1405" s="3958" t="s">
        <v>4190</v>
      </c>
      <c r="C1405" s="3959">
        <v>4063</v>
      </c>
      <c r="D1405" s="3962">
        <v>43654</v>
      </c>
      <c r="E1405" s="3959"/>
      <c r="F1405" s="3959"/>
      <c r="G1405" s="3959"/>
      <c r="H1405" s="3969">
        <v>44491</v>
      </c>
      <c r="I1405" s="3969">
        <v>45557</v>
      </c>
      <c r="J1405" s="3965">
        <v>391000</v>
      </c>
      <c r="K1405" s="3964">
        <v>0</v>
      </c>
      <c r="L1405" s="3967">
        <v>0.04</v>
      </c>
      <c r="M1405" s="3968" t="s">
        <v>4608</v>
      </c>
      <c r="N1405" s="3965">
        <v>298341</v>
      </c>
      <c r="O1405" s="3960">
        <v>437920</v>
      </c>
      <c r="P1405" s="3960">
        <v>322655</v>
      </c>
      <c r="Q1405" s="3238">
        <f t="shared" si="86"/>
        <v>413606</v>
      </c>
      <c r="R1405" s="3238">
        <v>-50239.376188569106</v>
      </c>
      <c r="S1405" s="3238">
        <f t="shared" si="85"/>
        <v>363366.62381143088</v>
      </c>
      <c r="T1405" s="3238"/>
      <c r="U1405" s="3238"/>
      <c r="V1405" s="3239">
        <f t="shared" si="87"/>
        <v>363366.62381143088</v>
      </c>
      <c r="W1405" s="3435">
        <v>6475</v>
      </c>
      <c r="X1405" s="3192" t="s">
        <v>1746</v>
      </c>
      <c r="Y1405" s="3241" t="s">
        <v>2711</v>
      </c>
      <c r="Z1405" s="3198" t="str">
        <f t="shared" si="88"/>
        <v>reg</v>
      </c>
      <c r="AB1405" s="2209"/>
      <c r="AC1405" s="2231"/>
      <c r="AD1405" s="901"/>
      <c r="AE1405" s="2231"/>
      <c r="AF1405" s="901"/>
      <c r="AG1405" s="2231"/>
      <c r="AH1405" s="901"/>
      <c r="AI1405" s="2231"/>
      <c r="AJ1405" s="2210"/>
    </row>
    <row r="1406" spans="2:36" ht="15.6" x14ac:dyDescent="0.3">
      <c r="B1406" s="3958" t="s">
        <v>4191</v>
      </c>
      <c r="C1406" s="3959">
        <v>2528</v>
      </c>
      <c r="D1406" s="3962">
        <v>36536</v>
      </c>
      <c r="E1406" s="3959"/>
      <c r="F1406" s="3959"/>
      <c r="G1406" s="3959"/>
      <c r="H1406" s="3969">
        <v>44364</v>
      </c>
      <c r="I1406" s="3969">
        <v>45429</v>
      </c>
      <c r="J1406" s="3965">
        <v>60000</v>
      </c>
      <c r="K1406" s="3964">
        <v>0</v>
      </c>
      <c r="L1406" s="3967">
        <v>0.04</v>
      </c>
      <c r="M1406" s="3968" t="s">
        <v>4608</v>
      </c>
      <c r="N1406" s="3965">
        <v>42087</v>
      </c>
      <c r="O1406" s="3960">
        <v>70800</v>
      </c>
      <c r="P1406" s="3960">
        <v>56269</v>
      </c>
      <c r="Q1406" s="3238">
        <f t="shared" si="86"/>
        <v>56618</v>
      </c>
      <c r="R1406" s="3238">
        <v>-6877.2043951113028</v>
      </c>
      <c r="S1406" s="3238">
        <f t="shared" si="85"/>
        <v>49740.795604888699</v>
      </c>
      <c r="T1406" s="3238"/>
      <c r="U1406" s="3238"/>
      <c r="V1406" s="3239">
        <f t="shared" si="87"/>
        <v>49740.795604888699</v>
      </c>
      <c r="W1406" s="3435">
        <v>6805</v>
      </c>
      <c r="X1406" s="3192" t="s">
        <v>1746</v>
      </c>
      <c r="Y1406" s="3241" t="s">
        <v>2711</v>
      </c>
      <c r="Z1406" s="3198" t="str">
        <f t="shared" si="88"/>
        <v>reg</v>
      </c>
      <c r="AB1406" s="2209"/>
      <c r="AC1406" s="2231"/>
      <c r="AD1406" s="901"/>
      <c r="AE1406" s="2231"/>
      <c r="AF1406" s="901"/>
      <c r="AG1406" s="2231"/>
      <c r="AH1406" s="901"/>
      <c r="AI1406" s="2231"/>
      <c r="AJ1406" s="2210"/>
    </row>
    <row r="1407" spans="2:36" ht="15.6" x14ac:dyDescent="0.3">
      <c r="B1407" s="3958" t="s">
        <v>4192</v>
      </c>
      <c r="C1407" s="3959">
        <v>15150</v>
      </c>
      <c r="D1407" s="3962">
        <v>43678</v>
      </c>
      <c r="E1407" s="3959"/>
      <c r="F1407" s="3959"/>
      <c r="G1407" s="3959"/>
      <c r="H1407" s="3969">
        <v>43679</v>
      </c>
      <c r="I1407" s="3969">
        <v>44775</v>
      </c>
      <c r="J1407" s="3965">
        <v>200000</v>
      </c>
      <c r="K1407" s="3964">
        <v>0</v>
      </c>
      <c r="L1407" s="3967">
        <v>0.04</v>
      </c>
      <c r="M1407" s="3968" t="s">
        <v>4608</v>
      </c>
      <c r="N1407" s="3965">
        <v>423117</v>
      </c>
      <c r="O1407" s="3960"/>
      <c r="P1407" s="3960">
        <v>149244</v>
      </c>
      <c r="Q1407" s="3238">
        <f t="shared" si="86"/>
        <v>273873</v>
      </c>
      <c r="R1407" s="3238">
        <v>-33266.462949986184</v>
      </c>
      <c r="S1407" s="3238">
        <f t="shared" si="85"/>
        <v>240606.53705001381</v>
      </c>
      <c r="T1407" s="3238"/>
      <c r="U1407" s="3238"/>
      <c r="V1407" s="3239">
        <f t="shared" si="87"/>
        <v>240606.53705001381</v>
      </c>
      <c r="W1407" s="3435">
        <v>100</v>
      </c>
      <c r="X1407" s="3192" t="s">
        <v>1746</v>
      </c>
      <c r="Y1407" s="3241" t="s">
        <v>2711</v>
      </c>
      <c r="Z1407" s="3198" t="str">
        <f t="shared" si="88"/>
        <v>reg</v>
      </c>
      <c r="AB1407" s="2209"/>
      <c r="AC1407" s="2231"/>
      <c r="AD1407" s="901"/>
      <c r="AE1407" s="2231"/>
      <c r="AF1407" s="901"/>
      <c r="AG1407" s="2231"/>
      <c r="AH1407" s="901"/>
      <c r="AI1407" s="2231"/>
      <c r="AJ1407" s="2210"/>
    </row>
    <row r="1408" spans="2:36" ht="15.6" x14ac:dyDescent="0.3">
      <c r="B1408" s="3958" t="s">
        <v>4193</v>
      </c>
      <c r="C1408" s="3959">
        <v>15341</v>
      </c>
      <c r="D1408" s="3962">
        <v>44204</v>
      </c>
      <c r="E1408" s="3959"/>
      <c r="F1408" s="3959"/>
      <c r="G1408" s="3959"/>
      <c r="H1408" s="3969">
        <v>44204</v>
      </c>
      <c r="I1408" s="3969">
        <v>45299</v>
      </c>
      <c r="J1408" s="3965">
        <v>100000</v>
      </c>
      <c r="K1408" s="3964">
        <v>0</v>
      </c>
      <c r="L1408" s="3967">
        <v>0.04</v>
      </c>
      <c r="M1408" s="3968" t="s">
        <v>4608</v>
      </c>
      <c r="N1408" s="3965"/>
      <c r="O1408" s="3960">
        <v>341600</v>
      </c>
      <c r="P1408" s="3960">
        <v>143732</v>
      </c>
      <c r="Q1408" s="3238">
        <f t="shared" si="86"/>
        <v>197868</v>
      </c>
      <c r="R1408" s="3238">
        <v>-24034.382691933362</v>
      </c>
      <c r="S1408" s="3238">
        <f t="shared" si="85"/>
        <v>173833.61730806663</v>
      </c>
      <c r="T1408" s="3238"/>
      <c r="U1408" s="3238"/>
      <c r="V1408" s="3239">
        <f t="shared" si="87"/>
        <v>173833.61730806663</v>
      </c>
      <c r="W1408" s="3435">
        <v>325</v>
      </c>
      <c r="X1408" s="3192" t="s">
        <v>1746</v>
      </c>
      <c r="Y1408" s="3241" t="s">
        <v>2711</v>
      </c>
      <c r="Z1408" s="3198" t="str">
        <f t="shared" si="88"/>
        <v>reg</v>
      </c>
      <c r="AB1408" s="2209"/>
      <c r="AC1408" s="2231"/>
      <c r="AD1408" s="901"/>
      <c r="AE1408" s="2231"/>
      <c r="AF1408" s="901"/>
      <c r="AG1408" s="2231"/>
      <c r="AH1408" s="901"/>
      <c r="AI1408" s="2231"/>
      <c r="AJ1408" s="2210"/>
    </row>
    <row r="1409" spans="2:36" ht="15.6" x14ac:dyDescent="0.3">
      <c r="B1409" s="3958" t="s">
        <v>4194</v>
      </c>
      <c r="C1409" s="3959">
        <v>15342</v>
      </c>
      <c r="D1409" s="3962">
        <v>44204</v>
      </c>
      <c r="E1409" s="3959"/>
      <c r="F1409" s="3959"/>
      <c r="G1409" s="3959"/>
      <c r="H1409" s="3969">
        <v>44204</v>
      </c>
      <c r="I1409" s="3969">
        <v>45299</v>
      </c>
      <c r="J1409" s="3965">
        <v>499000</v>
      </c>
      <c r="K1409" s="3964">
        <v>0</v>
      </c>
      <c r="L1409" s="3967">
        <v>0.04</v>
      </c>
      <c r="M1409" s="3968" t="s">
        <v>4608</v>
      </c>
      <c r="N1409" s="3965"/>
      <c r="O1409" s="3960">
        <v>558880</v>
      </c>
      <c r="P1409" s="3960">
        <v>155240</v>
      </c>
      <c r="Q1409" s="3238">
        <f t="shared" si="86"/>
        <v>403640</v>
      </c>
      <c r="R1409" s="3238">
        <v>-49028.838567994739</v>
      </c>
      <c r="S1409" s="3238">
        <f t="shared" si="85"/>
        <v>354611.16143200523</v>
      </c>
      <c r="T1409" s="3238"/>
      <c r="U1409" s="3238"/>
      <c r="V1409" s="3239">
        <f t="shared" si="87"/>
        <v>354611.16143200523</v>
      </c>
      <c r="W1409" s="3435">
        <v>325</v>
      </c>
      <c r="X1409" s="3192" t="s">
        <v>1746</v>
      </c>
      <c r="Y1409" s="3241" t="s">
        <v>2711</v>
      </c>
      <c r="Z1409" s="3198" t="str">
        <f t="shared" si="88"/>
        <v>reg</v>
      </c>
      <c r="AB1409" s="2209"/>
      <c r="AC1409" s="2231"/>
      <c r="AD1409" s="901"/>
      <c r="AE1409" s="2231"/>
      <c r="AF1409" s="901"/>
      <c r="AG1409" s="2231"/>
      <c r="AH1409" s="901"/>
      <c r="AI1409" s="2231"/>
      <c r="AJ1409" s="2210"/>
    </row>
    <row r="1410" spans="2:36" ht="15.6" x14ac:dyDescent="0.3">
      <c r="B1410" s="3958" t="s">
        <v>4195</v>
      </c>
      <c r="C1410" s="3959">
        <v>4112</v>
      </c>
      <c r="D1410" s="3962">
        <v>43654</v>
      </c>
      <c r="E1410" s="3959"/>
      <c r="F1410" s="3959"/>
      <c r="G1410" s="3959"/>
      <c r="H1410" s="3969">
        <v>43197</v>
      </c>
      <c r="I1410" s="3969">
        <v>44293</v>
      </c>
      <c r="J1410" s="3965">
        <v>54000</v>
      </c>
      <c r="K1410" s="3964">
        <v>0</v>
      </c>
      <c r="L1410" s="3967">
        <v>0.04</v>
      </c>
      <c r="M1410" s="3968" t="s">
        <v>4608</v>
      </c>
      <c r="N1410" s="3965">
        <v>78228</v>
      </c>
      <c r="O1410" s="3960"/>
      <c r="P1410" s="3960">
        <v>63917</v>
      </c>
      <c r="Q1410" s="3238">
        <f t="shared" si="86"/>
        <v>14311</v>
      </c>
      <c r="R1410" s="3238">
        <v>-1738.3106449969596</v>
      </c>
      <c r="S1410" s="3238">
        <f t="shared" si="85"/>
        <v>12572.68935500304</v>
      </c>
      <c r="T1410" s="3238"/>
      <c r="U1410" s="3238"/>
      <c r="V1410" s="3239">
        <f t="shared" si="87"/>
        <v>12572.68935500304</v>
      </c>
      <c r="W1410" s="3435">
        <v>6400</v>
      </c>
      <c r="X1410" s="3192" t="s">
        <v>1746</v>
      </c>
      <c r="Y1410" s="3241" t="s">
        <v>2711</v>
      </c>
      <c r="Z1410" s="3198" t="str">
        <f t="shared" si="88"/>
        <v>reg</v>
      </c>
      <c r="AB1410" s="2209"/>
      <c r="AC1410" s="2231"/>
      <c r="AD1410" s="901"/>
      <c r="AE1410" s="2231"/>
      <c r="AF1410" s="901"/>
      <c r="AG1410" s="2231"/>
      <c r="AH1410" s="901"/>
      <c r="AI1410" s="2231"/>
      <c r="AJ1410" s="2210"/>
    </row>
    <row r="1411" spans="2:36" ht="15.6" x14ac:dyDescent="0.3">
      <c r="B1411" s="3958" t="s">
        <v>4196</v>
      </c>
      <c r="C1411" s="3959">
        <v>7304</v>
      </c>
      <c r="D1411" s="3962">
        <v>38652</v>
      </c>
      <c r="E1411" s="3959"/>
      <c r="F1411" s="3959"/>
      <c r="G1411" s="3959"/>
      <c r="H1411" s="3969">
        <v>39091</v>
      </c>
      <c r="I1411" s="3969">
        <v>39456</v>
      </c>
      <c r="J1411" s="3965">
        <v>25000</v>
      </c>
      <c r="K1411" s="3964">
        <v>0</v>
      </c>
      <c r="L1411" s="3967">
        <v>0.04</v>
      </c>
      <c r="M1411" s="3968" t="s">
        <v>4608</v>
      </c>
      <c r="N1411" s="3965">
        <v>448000</v>
      </c>
      <c r="O1411" s="3960"/>
      <c r="P1411" s="3960">
        <v>149328</v>
      </c>
      <c r="Q1411" s="3238">
        <f t="shared" si="86"/>
        <v>298672</v>
      </c>
      <c r="R1411" s="3238">
        <v>-36278.71685853762</v>
      </c>
      <c r="S1411" s="3238">
        <f t="shared" si="85"/>
        <v>262393.28314146237</v>
      </c>
      <c r="T1411" s="3238"/>
      <c r="U1411" s="3238"/>
      <c r="V1411" s="3239">
        <f t="shared" si="87"/>
        <v>262393.28314146237</v>
      </c>
      <c r="W1411" s="3435">
        <v>4825</v>
      </c>
      <c r="X1411" s="3192" t="s">
        <v>1746</v>
      </c>
      <c r="Y1411" s="3241" t="s">
        <v>2711</v>
      </c>
      <c r="Z1411" s="3198" t="str">
        <f t="shared" si="88"/>
        <v>reg</v>
      </c>
      <c r="AB1411" s="2209"/>
      <c r="AC1411" s="2231"/>
      <c r="AD1411" s="901"/>
      <c r="AE1411" s="2231"/>
      <c r="AF1411" s="901"/>
      <c r="AG1411" s="2231"/>
      <c r="AH1411" s="901"/>
      <c r="AI1411" s="2231"/>
      <c r="AJ1411" s="2210"/>
    </row>
    <row r="1412" spans="2:36" ht="15.6" x14ac:dyDescent="0.3">
      <c r="B1412" s="3958" t="s">
        <v>4197</v>
      </c>
      <c r="C1412" s="3959">
        <v>10409</v>
      </c>
      <c r="D1412" s="3962">
        <v>40726</v>
      </c>
      <c r="E1412" s="3959"/>
      <c r="F1412" s="3959"/>
      <c r="G1412" s="3959"/>
      <c r="H1412" s="3969">
        <v>40726</v>
      </c>
      <c r="I1412" s="3969">
        <v>41092</v>
      </c>
      <c r="J1412" s="3965">
        <v>30000</v>
      </c>
      <c r="K1412" s="3964">
        <v>0</v>
      </c>
      <c r="L1412" s="3967">
        <v>0.04</v>
      </c>
      <c r="M1412" s="3968" t="s">
        <v>4608</v>
      </c>
      <c r="N1412" s="3965">
        <v>58949</v>
      </c>
      <c r="O1412" s="3960"/>
      <c r="P1412" s="3960">
        <v>6138</v>
      </c>
      <c r="Q1412" s="3238">
        <f t="shared" si="86"/>
        <v>52811</v>
      </c>
      <c r="R1412" s="3238">
        <v>-6414.7804816528842</v>
      </c>
      <c r="S1412" s="3238">
        <f t="shared" si="85"/>
        <v>46396.219518347119</v>
      </c>
      <c r="T1412" s="3238"/>
      <c r="U1412" s="3238"/>
      <c r="V1412" s="3239">
        <f t="shared" si="87"/>
        <v>46396.219518347119</v>
      </c>
      <c r="W1412" s="3435">
        <v>3075</v>
      </c>
      <c r="X1412" s="3192" t="s">
        <v>1746</v>
      </c>
      <c r="Y1412" s="3241" t="s">
        <v>2711</v>
      </c>
      <c r="Z1412" s="3198" t="str">
        <f t="shared" si="88"/>
        <v>reg</v>
      </c>
      <c r="AB1412" s="2209"/>
      <c r="AC1412" s="2231"/>
      <c r="AD1412" s="901"/>
      <c r="AE1412" s="2231"/>
      <c r="AF1412" s="901"/>
      <c r="AG1412" s="2231"/>
      <c r="AH1412" s="901"/>
      <c r="AI1412" s="2231"/>
      <c r="AJ1412" s="2210"/>
    </row>
    <row r="1413" spans="2:36" ht="15.6" x14ac:dyDescent="0.3">
      <c r="B1413" s="3958" t="s">
        <v>4198</v>
      </c>
      <c r="C1413" s="3959">
        <v>7205</v>
      </c>
      <c r="D1413" s="3962">
        <v>43654</v>
      </c>
      <c r="E1413" s="3959"/>
      <c r="F1413" s="3959"/>
      <c r="G1413" s="3959"/>
      <c r="H1413" s="3969">
        <v>42224</v>
      </c>
      <c r="I1413" s="3969">
        <v>42955</v>
      </c>
      <c r="J1413" s="3965">
        <v>75000</v>
      </c>
      <c r="K1413" s="3964">
        <v>0</v>
      </c>
      <c r="L1413" s="3967">
        <v>0.04</v>
      </c>
      <c r="M1413" s="3968" t="s">
        <v>4608</v>
      </c>
      <c r="N1413" s="3965">
        <v>5251.67</v>
      </c>
      <c r="O1413" s="3960"/>
      <c r="P1413" s="3960">
        <v>5251.67</v>
      </c>
      <c r="Q1413" s="3238">
        <f t="shared" si="86"/>
        <v>0</v>
      </c>
      <c r="R1413" s="3238">
        <v>0</v>
      </c>
      <c r="S1413" s="3238">
        <f t="shared" si="85"/>
        <v>0</v>
      </c>
      <c r="T1413" s="3238"/>
      <c r="U1413" s="3238"/>
      <c r="V1413" s="3239">
        <f t="shared" si="87"/>
        <v>0</v>
      </c>
      <c r="W1413" s="3435">
        <v>0</v>
      </c>
      <c r="X1413" s="3192" t="s">
        <v>1746</v>
      </c>
      <c r="Y1413" s="3241" t="s">
        <v>2711</v>
      </c>
      <c r="Z1413" s="3198" t="str">
        <f t="shared" si="88"/>
        <v>reg</v>
      </c>
      <c r="AB1413" s="2209"/>
      <c r="AC1413" s="2231"/>
      <c r="AD1413" s="901"/>
      <c r="AE1413" s="2231"/>
      <c r="AF1413" s="901"/>
      <c r="AG1413" s="2231"/>
      <c r="AH1413" s="901"/>
      <c r="AI1413" s="2231"/>
      <c r="AJ1413" s="2210"/>
    </row>
    <row r="1414" spans="2:36" ht="15.6" x14ac:dyDescent="0.3">
      <c r="B1414" s="3958" t="s">
        <v>4199</v>
      </c>
      <c r="C1414" s="3959">
        <v>7124</v>
      </c>
      <c r="D1414" s="3962">
        <v>43654</v>
      </c>
      <c r="E1414" s="3959"/>
      <c r="F1414" s="3959"/>
      <c r="G1414" s="3959"/>
      <c r="H1414" s="3969">
        <v>44453</v>
      </c>
      <c r="I1414" s="3969">
        <v>45518</v>
      </c>
      <c r="J1414" s="3965">
        <v>202000</v>
      </c>
      <c r="K1414" s="3964">
        <v>0</v>
      </c>
      <c r="L1414" s="3967">
        <v>0.04</v>
      </c>
      <c r="M1414" s="3968" t="s">
        <v>4608</v>
      </c>
      <c r="N1414" s="3965">
        <v>198999</v>
      </c>
      <c r="O1414" s="3960">
        <v>226240</v>
      </c>
      <c r="P1414" s="3960">
        <v>217520</v>
      </c>
      <c r="Q1414" s="3238">
        <f t="shared" si="86"/>
        <v>207719</v>
      </c>
      <c r="R1414" s="3238">
        <v>-25230.951636372265</v>
      </c>
      <c r="S1414" s="3238">
        <f t="shared" si="85"/>
        <v>182488.04836362775</v>
      </c>
      <c r="T1414" s="3238"/>
      <c r="U1414" s="3238"/>
      <c r="V1414" s="3239">
        <f t="shared" si="87"/>
        <v>182488.04836362775</v>
      </c>
      <c r="W1414" s="3435">
        <v>4500</v>
      </c>
      <c r="X1414" s="3192" t="s">
        <v>1746</v>
      </c>
      <c r="Y1414" s="3241" t="s">
        <v>2711</v>
      </c>
      <c r="Z1414" s="3198" t="str">
        <f t="shared" si="88"/>
        <v>reg</v>
      </c>
      <c r="AB1414" s="2209"/>
      <c r="AC1414" s="2231"/>
      <c r="AD1414" s="901"/>
      <c r="AE1414" s="2231"/>
      <c r="AF1414" s="901"/>
      <c r="AG1414" s="2231"/>
      <c r="AH1414" s="901"/>
      <c r="AI1414" s="2231"/>
      <c r="AJ1414" s="2210"/>
    </row>
    <row r="1415" spans="2:36" ht="15.6" x14ac:dyDescent="0.3">
      <c r="B1415" s="3958" t="s">
        <v>4200</v>
      </c>
      <c r="C1415" s="3959">
        <v>4799</v>
      </c>
      <c r="D1415" s="3962">
        <v>43654</v>
      </c>
      <c r="E1415" s="3959"/>
      <c r="F1415" s="3959"/>
      <c r="G1415" s="3959"/>
      <c r="H1415" s="3969">
        <v>42952</v>
      </c>
      <c r="I1415" s="3969">
        <v>43682</v>
      </c>
      <c r="J1415" s="3965">
        <v>200000</v>
      </c>
      <c r="K1415" s="3964">
        <v>0</v>
      </c>
      <c r="L1415" s="3967">
        <v>0.04</v>
      </c>
      <c r="M1415" s="3968" t="s">
        <v>4608</v>
      </c>
      <c r="N1415" s="3965">
        <v>307998</v>
      </c>
      <c r="O1415" s="3960"/>
      <c r="P1415" s="3960">
        <v>102674</v>
      </c>
      <c r="Q1415" s="3238">
        <f t="shared" si="86"/>
        <v>205324</v>
      </c>
      <c r="R1415" s="3238">
        <v>-24940.038772507563</v>
      </c>
      <c r="S1415" s="3238">
        <f t="shared" si="85"/>
        <v>180383.96122749243</v>
      </c>
      <c r="T1415" s="3238"/>
      <c r="U1415" s="3238"/>
      <c r="V1415" s="3239">
        <f t="shared" si="87"/>
        <v>180383.96122749243</v>
      </c>
      <c r="W1415" s="3435">
        <v>6050</v>
      </c>
      <c r="X1415" s="3192" t="s">
        <v>1746</v>
      </c>
      <c r="Y1415" s="3241" t="s">
        <v>2711</v>
      </c>
      <c r="Z1415" s="3198" t="str">
        <f t="shared" si="88"/>
        <v>reg</v>
      </c>
      <c r="AB1415" s="2209"/>
      <c r="AC1415" s="2231"/>
      <c r="AD1415" s="901"/>
      <c r="AE1415" s="2231"/>
      <c r="AF1415" s="901"/>
      <c r="AG1415" s="2231"/>
      <c r="AH1415" s="901"/>
      <c r="AI1415" s="2231"/>
      <c r="AJ1415" s="2210"/>
    </row>
    <row r="1416" spans="2:36" ht="15.6" x14ac:dyDescent="0.3">
      <c r="B1416" s="3958" t="s">
        <v>4201</v>
      </c>
      <c r="C1416" s="3959">
        <v>2831</v>
      </c>
      <c r="D1416" s="3962">
        <v>36185</v>
      </c>
      <c r="E1416" s="3959"/>
      <c r="F1416" s="3959"/>
      <c r="G1416" s="3959"/>
      <c r="H1416" s="3969">
        <v>39091</v>
      </c>
      <c r="I1416" s="3969">
        <v>39456</v>
      </c>
      <c r="J1416" s="3965">
        <v>20000</v>
      </c>
      <c r="K1416" s="3964">
        <v>0</v>
      </c>
      <c r="L1416" s="3967">
        <v>0.04</v>
      </c>
      <c r="M1416" s="3968" t="s">
        <v>4608</v>
      </c>
      <c r="N1416" s="3965">
        <v>94548</v>
      </c>
      <c r="O1416" s="3960"/>
      <c r="P1416" s="3960">
        <v>56004</v>
      </c>
      <c r="Q1416" s="3238">
        <f t="shared" si="86"/>
        <v>38544</v>
      </c>
      <c r="R1416" s="3238">
        <v>-4681.8143736121028</v>
      </c>
      <c r="S1416" s="3238">
        <f t="shared" si="85"/>
        <v>33862.185626387894</v>
      </c>
      <c r="T1416" s="3238"/>
      <c r="U1416" s="3238"/>
      <c r="V1416" s="3239">
        <f t="shared" si="87"/>
        <v>33862.185626387894</v>
      </c>
      <c r="W1416" s="3435">
        <v>6745</v>
      </c>
      <c r="X1416" s="3192" t="s">
        <v>1746</v>
      </c>
      <c r="Y1416" s="3241" t="s">
        <v>2711</v>
      </c>
      <c r="Z1416" s="3198" t="str">
        <f t="shared" si="88"/>
        <v>reg</v>
      </c>
      <c r="AB1416" s="2209"/>
      <c r="AC1416" s="2231"/>
      <c r="AD1416" s="901"/>
      <c r="AE1416" s="2231"/>
      <c r="AF1416" s="901"/>
      <c r="AG1416" s="2231"/>
      <c r="AH1416" s="901"/>
      <c r="AI1416" s="2231"/>
      <c r="AJ1416" s="2210"/>
    </row>
    <row r="1417" spans="2:36" ht="15.6" x14ac:dyDescent="0.3">
      <c r="B1417" s="3958" t="s">
        <v>4202</v>
      </c>
      <c r="C1417" s="3959">
        <v>6550</v>
      </c>
      <c r="D1417" s="3962">
        <v>43654</v>
      </c>
      <c r="E1417" s="3959"/>
      <c r="F1417" s="3959"/>
      <c r="G1417" s="3959"/>
      <c r="H1417" s="3969">
        <v>43532</v>
      </c>
      <c r="I1417" s="3969">
        <v>44628</v>
      </c>
      <c r="J1417" s="3965">
        <v>161000</v>
      </c>
      <c r="K1417" s="3964">
        <v>0</v>
      </c>
      <c r="L1417" s="3967">
        <v>0.04</v>
      </c>
      <c r="M1417" s="3968" t="s">
        <v>4608</v>
      </c>
      <c r="N1417" s="3965">
        <v>252000</v>
      </c>
      <c r="O1417" s="3960"/>
      <c r="P1417" s="3960">
        <v>84000</v>
      </c>
      <c r="Q1417" s="3238">
        <f t="shared" si="86"/>
        <v>168000</v>
      </c>
      <c r="R1417" s="3238">
        <v>-20406.413832680399</v>
      </c>
      <c r="S1417" s="3238">
        <f t="shared" si="85"/>
        <v>147593.58616731959</v>
      </c>
      <c r="T1417" s="3238"/>
      <c r="U1417" s="3238"/>
      <c r="V1417" s="3239">
        <f t="shared" si="87"/>
        <v>147593.58616731959</v>
      </c>
      <c r="W1417" s="3435">
        <v>5300</v>
      </c>
      <c r="X1417" s="3192" t="s">
        <v>1746</v>
      </c>
      <c r="Y1417" s="3241" t="s">
        <v>2711</v>
      </c>
      <c r="Z1417" s="3198" t="str">
        <f t="shared" si="88"/>
        <v>reg</v>
      </c>
      <c r="AB1417" s="2209"/>
      <c r="AC1417" s="2231"/>
      <c r="AD1417" s="901"/>
      <c r="AE1417" s="2231"/>
      <c r="AF1417" s="901"/>
      <c r="AG1417" s="2231"/>
      <c r="AH1417" s="901"/>
      <c r="AI1417" s="2231"/>
      <c r="AJ1417" s="2210"/>
    </row>
    <row r="1418" spans="2:36" ht="15.6" x14ac:dyDescent="0.3">
      <c r="B1418" s="3958" t="s">
        <v>4203</v>
      </c>
      <c r="C1418" s="3959">
        <v>15350</v>
      </c>
      <c r="D1418" s="3962">
        <v>44228</v>
      </c>
      <c r="E1418" s="3959"/>
      <c r="F1418" s="3959"/>
      <c r="G1418" s="3959"/>
      <c r="H1418" s="3969">
        <v>44228</v>
      </c>
      <c r="I1418" s="3969">
        <v>45323</v>
      </c>
      <c r="J1418" s="3965">
        <v>52000</v>
      </c>
      <c r="K1418" s="3964">
        <v>0</v>
      </c>
      <c r="L1418" s="3967">
        <v>0.04</v>
      </c>
      <c r="M1418" s="3968" t="s">
        <v>4608</v>
      </c>
      <c r="N1418" s="3965"/>
      <c r="O1418" s="3960">
        <v>58240</v>
      </c>
      <c r="P1418" s="3960">
        <v>11326</v>
      </c>
      <c r="Q1418" s="3238">
        <f t="shared" si="86"/>
        <v>46914</v>
      </c>
      <c r="R1418" s="3238">
        <v>-5698.4910627760019</v>
      </c>
      <c r="S1418" s="3238">
        <f t="shared" si="85"/>
        <v>41215.508937223996</v>
      </c>
      <c r="T1418" s="3238"/>
      <c r="U1418" s="3238"/>
      <c r="V1418" s="3239">
        <f t="shared" si="87"/>
        <v>41215.508937223996</v>
      </c>
      <c r="W1418" s="3435">
        <v>200</v>
      </c>
      <c r="X1418" s="3192" t="s">
        <v>1746</v>
      </c>
      <c r="Y1418" s="3241" t="s">
        <v>2711</v>
      </c>
      <c r="Z1418" s="3198" t="str">
        <f t="shared" si="88"/>
        <v>reg</v>
      </c>
      <c r="AB1418" s="2209"/>
      <c r="AC1418" s="2231"/>
      <c r="AD1418" s="901"/>
      <c r="AE1418" s="2231"/>
      <c r="AF1418" s="901"/>
      <c r="AG1418" s="2231"/>
      <c r="AH1418" s="901"/>
      <c r="AI1418" s="2231"/>
      <c r="AJ1418" s="2210"/>
    </row>
    <row r="1419" spans="2:36" ht="15.6" x14ac:dyDescent="0.3">
      <c r="B1419" s="3958" t="s">
        <v>4204</v>
      </c>
      <c r="C1419" s="3959">
        <v>10624</v>
      </c>
      <c r="D1419" s="3962">
        <v>43654</v>
      </c>
      <c r="E1419" s="3959"/>
      <c r="F1419" s="3959"/>
      <c r="G1419" s="3959"/>
      <c r="H1419" s="3969">
        <v>43523</v>
      </c>
      <c r="I1419" s="3969">
        <v>44254</v>
      </c>
      <c r="J1419" s="3965">
        <v>52000</v>
      </c>
      <c r="K1419" s="3964">
        <v>0</v>
      </c>
      <c r="L1419" s="3967">
        <v>0.04</v>
      </c>
      <c r="M1419" s="3968" t="s">
        <v>4608</v>
      </c>
      <c r="N1419" s="3965">
        <v>14094</v>
      </c>
      <c r="O1419" s="3960"/>
      <c r="P1419" s="3960">
        <v>14094</v>
      </c>
      <c r="Q1419" s="3238">
        <f t="shared" si="86"/>
        <v>0</v>
      </c>
      <c r="R1419" s="3238">
        <v>0</v>
      </c>
      <c r="S1419" s="3238">
        <f t="shared" si="85"/>
        <v>0</v>
      </c>
      <c r="T1419" s="3238"/>
      <c r="U1419" s="3238"/>
      <c r="V1419" s="3239">
        <f t="shared" si="87"/>
        <v>0</v>
      </c>
      <c r="W1419" s="3435">
        <v>2975</v>
      </c>
      <c r="X1419" s="3192" t="s">
        <v>1746</v>
      </c>
      <c r="Y1419" s="3241" t="s">
        <v>2711</v>
      </c>
      <c r="Z1419" s="3198" t="str">
        <f t="shared" si="88"/>
        <v>reg</v>
      </c>
      <c r="AB1419" s="2209"/>
      <c r="AC1419" s="2231"/>
      <c r="AD1419" s="901"/>
      <c r="AE1419" s="2231"/>
      <c r="AF1419" s="901"/>
      <c r="AG1419" s="2231"/>
      <c r="AH1419" s="901"/>
      <c r="AI1419" s="2231"/>
      <c r="AJ1419" s="2210"/>
    </row>
    <row r="1420" spans="2:36" ht="15.6" x14ac:dyDescent="0.3">
      <c r="B1420" s="3958" t="s">
        <v>4205</v>
      </c>
      <c r="C1420" s="3959">
        <v>15273</v>
      </c>
      <c r="D1420" s="3962">
        <v>44011</v>
      </c>
      <c r="E1420" s="3959"/>
      <c r="F1420" s="3959"/>
      <c r="G1420" s="3959"/>
      <c r="H1420" s="3969">
        <v>44011</v>
      </c>
      <c r="I1420" s="3969">
        <v>45106</v>
      </c>
      <c r="J1420" s="3965">
        <v>100000</v>
      </c>
      <c r="K1420" s="3964">
        <v>0</v>
      </c>
      <c r="L1420" s="3967">
        <v>0.04</v>
      </c>
      <c r="M1420" s="3968" t="s">
        <v>4608</v>
      </c>
      <c r="N1420" s="3965">
        <v>105776</v>
      </c>
      <c r="O1420" s="3960"/>
      <c r="P1420" s="3960">
        <v>37344</v>
      </c>
      <c r="Q1420" s="3238">
        <f t="shared" si="86"/>
        <v>68432</v>
      </c>
      <c r="R1420" s="3238">
        <v>-8312.2125678451503</v>
      </c>
      <c r="S1420" s="3238">
        <f t="shared" ref="S1420:S1483" si="89">SUM(Q1420:R1420)</f>
        <v>60119.787432154852</v>
      </c>
      <c r="T1420" s="3238"/>
      <c r="U1420" s="3238"/>
      <c r="V1420" s="3239">
        <f t="shared" si="87"/>
        <v>60119.787432154852</v>
      </c>
      <c r="W1420" s="3435">
        <v>475</v>
      </c>
      <c r="X1420" s="3192" t="s">
        <v>1746</v>
      </c>
      <c r="Y1420" s="3241" t="s">
        <v>2711</v>
      </c>
      <c r="Z1420" s="3198" t="str">
        <f t="shared" si="88"/>
        <v>reg</v>
      </c>
      <c r="AB1420" s="2209"/>
      <c r="AC1420" s="2231"/>
      <c r="AD1420" s="901"/>
      <c r="AE1420" s="2231"/>
      <c r="AF1420" s="901"/>
      <c r="AG1420" s="2231"/>
      <c r="AH1420" s="901"/>
      <c r="AI1420" s="2231"/>
      <c r="AJ1420" s="2210"/>
    </row>
    <row r="1421" spans="2:36" ht="15.6" x14ac:dyDescent="0.3">
      <c r="B1421" s="3958" t="s">
        <v>4206</v>
      </c>
      <c r="C1421" s="3959">
        <v>4189</v>
      </c>
      <c r="D1421" s="3962">
        <v>43654</v>
      </c>
      <c r="E1421" s="3959"/>
      <c r="F1421" s="3959"/>
      <c r="G1421" s="3959"/>
      <c r="H1421" s="3969">
        <v>44398</v>
      </c>
      <c r="I1421" s="3969">
        <v>45525</v>
      </c>
      <c r="J1421" s="3965">
        <v>87000</v>
      </c>
      <c r="K1421" s="3964">
        <v>0</v>
      </c>
      <c r="L1421" s="3967">
        <v>0.04</v>
      </c>
      <c r="M1421" s="3968" t="s">
        <v>4608</v>
      </c>
      <c r="N1421" s="3965">
        <v>42326</v>
      </c>
      <c r="O1421" s="3960">
        <v>97440</v>
      </c>
      <c r="P1421" s="3960">
        <v>52921</v>
      </c>
      <c r="Q1421" s="3238">
        <f t="shared" ref="Q1421:Q1484" si="90">N1421+O1421-P1421</f>
        <v>86845</v>
      </c>
      <c r="R1421" s="3238">
        <v>-10548.779817256722</v>
      </c>
      <c r="S1421" s="3238">
        <f t="shared" si="89"/>
        <v>76296.220182743273</v>
      </c>
      <c r="T1421" s="3238"/>
      <c r="U1421" s="3238"/>
      <c r="V1421" s="3239">
        <f t="shared" ref="V1421:V1484" si="91">+S1421</f>
        <v>76296.220182743273</v>
      </c>
      <c r="W1421" s="3435">
        <v>6425</v>
      </c>
      <c r="X1421" s="3192" t="s">
        <v>1746</v>
      </c>
      <c r="Y1421" s="3241" t="s">
        <v>2711</v>
      </c>
      <c r="Z1421" s="3198" t="str">
        <f t="shared" ref="Z1421:Z1484" si="92">IF(NOT(OR(Y1421="GenF", Y1421="mbf", Y1421="OBreg",Y1421="OBmi")), "ERROR", HLOOKUP(Y1421,FUNDmicro,2))</f>
        <v>reg</v>
      </c>
      <c r="AB1421" s="2209"/>
      <c r="AC1421" s="2231"/>
      <c r="AD1421" s="901"/>
      <c r="AE1421" s="2231"/>
      <c r="AF1421" s="901"/>
      <c r="AG1421" s="2231"/>
      <c r="AH1421" s="901"/>
      <c r="AI1421" s="2231"/>
      <c r="AJ1421" s="2210"/>
    </row>
    <row r="1422" spans="2:36" ht="15.6" x14ac:dyDescent="0.3">
      <c r="B1422" s="3958" t="s">
        <v>4207</v>
      </c>
      <c r="C1422" s="3959">
        <v>3717</v>
      </c>
      <c r="D1422" s="3962">
        <v>43654</v>
      </c>
      <c r="E1422" s="3959"/>
      <c r="F1422" s="3959"/>
      <c r="G1422" s="3959"/>
      <c r="H1422" s="3969">
        <v>43428</v>
      </c>
      <c r="I1422" s="3969">
        <v>44524</v>
      </c>
      <c r="J1422" s="3965">
        <v>157000</v>
      </c>
      <c r="K1422" s="3964">
        <v>0</v>
      </c>
      <c r="L1422" s="3967">
        <v>0.04</v>
      </c>
      <c r="M1422" s="3968" t="s">
        <v>4608</v>
      </c>
      <c r="N1422" s="3965">
        <v>72845</v>
      </c>
      <c r="O1422" s="3960"/>
      <c r="P1422" s="3960">
        <v>64282</v>
      </c>
      <c r="Q1422" s="3238">
        <f t="shared" si="90"/>
        <v>8563</v>
      </c>
      <c r="R1422" s="3238">
        <v>-1040.1197717216803</v>
      </c>
      <c r="S1422" s="3238">
        <f t="shared" si="89"/>
        <v>7522.8802282783199</v>
      </c>
      <c r="T1422" s="3238"/>
      <c r="U1422" s="3238"/>
      <c r="V1422" s="3239">
        <f t="shared" si="91"/>
        <v>7522.8802282783199</v>
      </c>
      <c r="W1422" s="3435">
        <v>7489</v>
      </c>
      <c r="X1422" s="3192" t="s">
        <v>1746</v>
      </c>
      <c r="Y1422" s="3241" t="s">
        <v>2711</v>
      </c>
      <c r="Z1422" s="3198" t="str">
        <f t="shared" si="92"/>
        <v>reg</v>
      </c>
      <c r="AB1422" s="2209"/>
      <c r="AC1422" s="2231"/>
      <c r="AD1422" s="901"/>
      <c r="AE1422" s="2231"/>
      <c r="AF1422" s="901"/>
      <c r="AG1422" s="2231"/>
      <c r="AH1422" s="901"/>
      <c r="AI1422" s="2231"/>
      <c r="AJ1422" s="2210"/>
    </row>
    <row r="1423" spans="2:36" ht="15.6" x14ac:dyDescent="0.3">
      <c r="B1423" s="3958" t="s">
        <v>4208</v>
      </c>
      <c r="C1423" s="3959">
        <v>2349</v>
      </c>
      <c r="D1423" s="3962">
        <v>35742</v>
      </c>
      <c r="E1423" s="3959"/>
      <c r="F1423" s="3959"/>
      <c r="G1423" s="3959"/>
      <c r="H1423" s="3969">
        <v>38913</v>
      </c>
      <c r="I1423" s="3969">
        <v>39278</v>
      </c>
      <c r="J1423" s="3965">
        <v>20000</v>
      </c>
      <c r="K1423" s="3964">
        <v>0</v>
      </c>
      <c r="L1423" s="3967">
        <v>0.04</v>
      </c>
      <c r="M1423" s="3968" t="s">
        <v>4608</v>
      </c>
      <c r="N1423" s="3965">
        <v>3845</v>
      </c>
      <c r="O1423" s="3960"/>
      <c r="P1423" s="3960">
        <v>3845</v>
      </c>
      <c r="Q1423" s="3238">
        <f t="shared" si="90"/>
        <v>0</v>
      </c>
      <c r="R1423" s="3238">
        <v>0</v>
      </c>
      <c r="S1423" s="3238">
        <f t="shared" si="89"/>
        <v>0</v>
      </c>
      <c r="T1423" s="3238"/>
      <c r="U1423" s="3238"/>
      <c r="V1423" s="3239">
        <f t="shared" si="91"/>
        <v>0</v>
      </c>
      <c r="W1423" s="3435">
        <v>0</v>
      </c>
      <c r="X1423" s="3192" t="s">
        <v>1746</v>
      </c>
      <c r="Y1423" s="3241" t="s">
        <v>2711</v>
      </c>
      <c r="Z1423" s="3198" t="str">
        <f t="shared" si="92"/>
        <v>reg</v>
      </c>
      <c r="AB1423" s="2209"/>
      <c r="AC1423" s="2231"/>
      <c r="AD1423" s="901"/>
      <c r="AE1423" s="2231"/>
      <c r="AF1423" s="901"/>
      <c r="AG1423" s="2231"/>
      <c r="AH1423" s="901"/>
      <c r="AI1423" s="2231"/>
      <c r="AJ1423" s="2210"/>
    </row>
    <row r="1424" spans="2:36" ht="15.6" x14ac:dyDescent="0.3">
      <c r="B1424" s="3958" t="s">
        <v>4209</v>
      </c>
      <c r="C1424" s="3959">
        <v>15092</v>
      </c>
      <c r="D1424" s="3962">
        <v>43244</v>
      </c>
      <c r="E1424" s="3959"/>
      <c r="F1424" s="3959"/>
      <c r="G1424" s="3959"/>
      <c r="H1424" s="3969">
        <v>43245</v>
      </c>
      <c r="I1424" s="3969">
        <v>44341</v>
      </c>
      <c r="J1424" s="3965">
        <v>50000</v>
      </c>
      <c r="K1424" s="3964">
        <v>0</v>
      </c>
      <c r="L1424" s="3967">
        <v>0.04</v>
      </c>
      <c r="M1424" s="3968" t="s">
        <v>4608</v>
      </c>
      <c r="N1424" s="3965">
        <v>18656</v>
      </c>
      <c r="O1424" s="3960"/>
      <c r="P1424" s="3960">
        <v>18656</v>
      </c>
      <c r="Q1424" s="3238">
        <f t="shared" si="90"/>
        <v>0</v>
      </c>
      <c r="R1424" s="3238">
        <v>0</v>
      </c>
      <c r="S1424" s="3238">
        <f t="shared" si="89"/>
        <v>0</v>
      </c>
      <c r="T1424" s="3238"/>
      <c r="U1424" s="3238"/>
      <c r="V1424" s="3239">
        <f t="shared" si="91"/>
        <v>0</v>
      </c>
      <c r="W1424" s="3435">
        <v>100</v>
      </c>
      <c r="X1424" s="3192" t="s">
        <v>1746</v>
      </c>
      <c r="Y1424" s="3241" t="s">
        <v>2711</v>
      </c>
      <c r="Z1424" s="3198" t="str">
        <f t="shared" si="92"/>
        <v>reg</v>
      </c>
      <c r="AB1424" s="2209"/>
      <c r="AC1424" s="2231"/>
      <c r="AD1424" s="901"/>
      <c r="AE1424" s="2231"/>
      <c r="AF1424" s="901"/>
      <c r="AG1424" s="2231"/>
      <c r="AH1424" s="901"/>
      <c r="AI1424" s="2231"/>
      <c r="AJ1424" s="2210"/>
    </row>
    <row r="1425" spans="2:36" ht="15.6" x14ac:dyDescent="0.3">
      <c r="B1425" s="3958" t="s">
        <v>4210</v>
      </c>
      <c r="C1425" s="3959">
        <v>14980</v>
      </c>
      <c r="D1425" s="3962">
        <v>42746</v>
      </c>
      <c r="E1425" s="3959"/>
      <c r="F1425" s="3959"/>
      <c r="G1425" s="3959"/>
      <c r="H1425" s="3969">
        <v>44544</v>
      </c>
      <c r="I1425" s="3969">
        <v>45610</v>
      </c>
      <c r="J1425" s="3965">
        <v>100000</v>
      </c>
      <c r="K1425" s="3964">
        <v>0</v>
      </c>
      <c r="L1425" s="3967">
        <v>0.04</v>
      </c>
      <c r="M1425" s="3968" t="s">
        <v>4608</v>
      </c>
      <c r="N1425" s="3965">
        <v>74706</v>
      </c>
      <c r="O1425" s="3960">
        <v>112000</v>
      </c>
      <c r="P1425" s="3960">
        <v>74706</v>
      </c>
      <c r="Q1425" s="3238">
        <f t="shared" si="90"/>
        <v>112000</v>
      </c>
      <c r="R1425" s="3238">
        <v>-13604.2758884536</v>
      </c>
      <c r="S1425" s="3238">
        <f t="shared" si="89"/>
        <v>98395.724111546398</v>
      </c>
      <c r="T1425" s="3238"/>
      <c r="U1425" s="3238"/>
      <c r="V1425" s="3239">
        <f t="shared" si="91"/>
        <v>98395.724111546398</v>
      </c>
      <c r="W1425" s="3435">
        <v>1525</v>
      </c>
      <c r="X1425" s="3192" t="s">
        <v>1746</v>
      </c>
      <c r="Y1425" s="3241" t="s">
        <v>2711</v>
      </c>
      <c r="Z1425" s="3198" t="str">
        <f t="shared" si="92"/>
        <v>reg</v>
      </c>
      <c r="AB1425" s="2209"/>
      <c r="AC1425" s="2231"/>
      <c r="AD1425" s="901"/>
      <c r="AE1425" s="2231"/>
      <c r="AF1425" s="901"/>
      <c r="AG1425" s="2231"/>
      <c r="AH1425" s="901"/>
      <c r="AI1425" s="2231"/>
      <c r="AJ1425" s="2210"/>
    </row>
    <row r="1426" spans="2:36" ht="15.6" x14ac:dyDescent="0.3">
      <c r="B1426" s="3958" t="s">
        <v>4211</v>
      </c>
      <c r="C1426" s="3959">
        <v>15264</v>
      </c>
      <c r="D1426" s="3962">
        <v>43987</v>
      </c>
      <c r="E1426" s="3959"/>
      <c r="F1426" s="3959"/>
      <c r="G1426" s="3959"/>
      <c r="H1426" s="3969">
        <v>44440</v>
      </c>
      <c r="I1426" s="3969">
        <v>45505</v>
      </c>
      <c r="J1426" s="3965">
        <v>47000</v>
      </c>
      <c r="K1426" s="3964">
        <v>0</v>
      </c>
      <c r="L1426" s="3967">
        <v>0.04</v>
      </c>
      <c r="M1426" s="3968" t="s">
        <v>4608</v>
      </c>
      <c r="N1426" s="3965">
        <v>35936</v>
      </c>
      <c r="O1426" s="3960">
        <v>52640</v>
      </c>
      <c r="P1426" s="3960">
        <v>41026</v>
      </c>
      <c r="Q1426" s="3238">
        <f t="shared" si="90"/>
        <v>47550</v>
      </c>
      <c r="R1426" s="3238">
        <v>-5775.7439151425779</v>
      </c>
      <c r="S1426" s="3238">
        <f t="shared" si="89"/>
        <v>41774.256084857421</v>
      </c>
      <c r="T1426" s="3238"/>
      <c r="U1426" s="3238"/>
      <c r="V1426" s="3239">
        <f t="shared" si="91"/>
        <v>41774.256084857421</v>
      </c>
      <c r="W1426" s="3435">
        <v>500</v>
      </c>
      <c r="X1426" s="3192" t="s">
        <v>1746</v>
      </c>
      <c r="Y1426" s="3241" t="s">
        <v>2711</v>
      </c>
      <c r="Z1426" s="3198" t="str">
        <f t="shared" si="92"/>
        <v>reg</v>
      </c>
      <c r="AB1426" s="2209"/>
      <c r="AC1426" s="2231"/>
      <c r="AD1426" s="901"/>
      <c r="AE1426" s="2231"/>
      <c r="AF1426" s="901"/>
      <c r="AG1426" s="2231"/>
      <c r="AH1426" s="901"/>
      <c r="AI1426" s="2231"/>
      <c r="AJ1426" s="2210"/>
    </row>
    <row r="1427" spans="2:36" ht="15.6" x14ac:dyDescent="0.3">
      <c r="B1427" s="3958" t="s">
        <v>4212</v>
      </c>
      <c r="C1427" s="3959">
        <v>6513</v>
      </c>
      <c r="D1427" s="3962">
        <v>43654</v>
      </c>
      <c r="E1427" s="3959"/>
      <c r="F1427" s="3959"/>
      <c r="G1427" s="3959"/>
      <c r="H1427" s="3969">
        <v>44552</v>
      </c>
      <c r="I1427" s="3969">
        <v>45618</v>
      </c>
      <c r="J1427" s="3965">
        <v>453000</v>
      </c>
      <c r="K1427" s="3964">
        <v>0</v>
      </c>
      <c r="L1427" s="3967">
        <v>0.04</v>
      </c>
      <c r="M1427" s="3968" t="s">
        <v>4608</v>
      </c>
      <c r="N1427" s="3965">
        <v>499520</v>
      </c>
      <c r="O1427" s="3960">
        <v>507360</v>
      </c>
      <c r="P1427" s="3960">
        <v>499520</v>
      </c>
      <c r="Q1427" s="3238">
        <f t="shared" si="90"/>
        <v>507360</v>
      </c>
      <c r="R1427" s="3238">
        <v>-61627.369774694802</v>
      </c>
      <c r="S1427" s="3238">
        <f t="shared" si="89"/>
        <v>445732.63022530521</v>
      </c>
      <c r="T1427" s="3238"/>
      <c r="U1427" s="3238"/>
      <c r="V1427" s="3239">
        <f t="shared" si="91"/>
        <v>445732.63022530521</v>
      </c>
      <c r="W1427" s="3435">
        <v>5325</v>
      </c>
      <c r="X1427" s="3192" t="s">
        <v>1746</v>
      </c>
      <c r="Y1427" s="3241" t="s">
        <v>2711</v>
      </c>
      <c r="Z1427" s="3198" t="str">
        <f t="shared" si="92"/>
        <v>reg</v>
      </c>
      <c r="AB1427" s="2209"/>
      <c r="AC1427" s="2231"/>
      <c r="AD1427" s="901"/>
      <c r="AE1427" s="2231"/>
      <c r="AF1427" s="901"/>
      <c r="AG1427" s="2231"/>
      <c r="AH1427" s="901"/>
      <c r="AI1427" s="2231"/>
      <c r="AJ1427" s="2210"/>
    </row>
    <row r="1428" spans="2:36" ht="15.6" x14ac:dyDescent="0.3">
      <c r="B1428" s="3958" t="s">
        <v>4213</v>
      </c>
      <c r="C1428" s="3959">
        <v>7473</v>
      </c>
      <c r="D1428" s="3962">
        <v>38770</v>
      </c>
      <c r="E1428" s="3959"/>
      <c r="F1428" s="3959"/>
      <c r="G1428" s="3959"/>
      <c r="H1428" s="3969">
        <v>44251</v>
      </c>
      <c r="I1428" s="3969">
        <v>45315</v>
      </c>
      <c r="J1428" s="3965">
        <v>100000</v>
      </c>
      <c r="K1428" s="3964">
        <v>0</v>
      </c>
      <c r="L1428" s="3967">
        <v>0.04</v>
      </c>
      <c r="M1428" s="3968" t="s">
        <v>4608</v>
      </c>
      <c r="N1428" s="3965"/>
      <c r="O1428" s="3960">
        <v>112000</v>
      </c>
      <c r="P1428" s="3960">
        <v>24896</v>
      </c>
      <c r="Q1428" s="3238">
        <f t="shared" si="90"/>
        <v>87104</v>
      </c>
      <c r="R1428" s="3238">
        <v>-10580.23970524877</v>
      </c>
      <c r="S1428" s="3238">
        <f t="shared" si="89"/>
        <v>76523.760294751235</v>
      </c>
      <c r="T1428" s="3238"/>
      <c r="U1428" s="3238"/>
      <c r="V1428" s="3239">
        <f t="shared" si="91"/>
        <v>76523.760294751235</v>
      </c>
      <c r="W1428" s="3435">
        <v>4775</v>
      </c>
      <c r="X1428" s="3192" t="s">
        <v>1746</v>
      </c>
      <c r="Y1428" s="3241" t="s">
        <v>2711</v>
      </c>
      <c r="Z1428" s="3198" t="str">
        <f t="shared" si="92"/>
        <v>reg</v>
      </c>
      <c r="AB1428" s="2209"/>
      <c r="AC1428" s="2231"/>
      <c r="AD1428" s="901"/>
      <c r="AE1428" s="2231"/>
      <c r="AF1428" s="901"/>
      <c r="AG1428" s="2231"/>
      <c r="AH1428" s="901"/>
      <c r="AI1428" s="2231"/>
      <c r="AJ1428" s="2210"/>
    </row>
    <row r="1429" spans="2:36" ht="15.6" x14ac:dyDescent="0.3">
      <c r="B1429" s="3958" t="s">
        <v>4214</v>
      </c>
      <c r="C1429" s="3959">
        <v>6159</v>
      </c>
      <c r="D1429" s="3962">
        <v>43654</v>
      </c>
      <c r="E1429" s="3959"/>
      <c r="F1429" s="3959"/>
      <c r="G1429" s="3959"/>
      <c r="H1429" s="3969">
        <v>44273</v>
      </c>
      <c r="I1429" s="3969">
        <v>45340</v>
      </c>
      <c r="J1429" s="3965">
        <v>290000</v>
      </c>
      <c r="K1429" s="3964">
        <v>0</v>
      </c>
      <c r="L1429" s="3967">
        <v>0.04</v>
      </c>
      <c r="M1429" s="3968" t="s">
        <v>4608</v>
      </c>
      <c r="N1429" s="3965">
        <v>187389</v>
      </c>
      <c r="O1429" s="3960">
        <v>324800</v>
      </c>
      <c r="P1429" s="3960">
        <v>266682</v>
      </c>
      <c r="Q1429" s="3238">
        <f t="shared" si="90"/>
        <v>245507</v>
      </c>
      <c r="R1429" s="3238">
        <v>-29820.937147737299</v>
      </c>
      <c r="S1429" s="3238">
        <f t="shared" si="89"/>
        <v>215686.06285226269</v>
      </c>
      <c r="T1429" s="3238"/>
      <c r="U1429" s="3238"/>
      <c r="V1429" s="3239">
        <f t="shared" si="91"/>
        <v>215686.06285226269</v>
      </c>
      <c r="W1429" s="3435">
        <v>5500</v>
      </c>
      <c r="X1429" s="3192" t="s">
        <v>1746</v>
      </c>
      <c r="Y1429" s="3241" t="s">
        <v>2711</v>
      </c>
      <c r="Z1429" s="3198" t="str">
        <f t="shared" si="92"/>
        <v>reg</v>
      </c>
      <c r="AB1429" s="2209"/>
      <c r="AC1429" s="2231"/>
      <c r="AD1429" s="901"/>
      <c r="AE1429" s="2231"/>
      <c r="AF1429" s="901"/>
      <c r="AG1429" s="2231"/>
      <c r="AH1429" s="901"/>
      <c r="AI1429" s="2231"/>
      <c r="AJ1429" s="2210"/>
    </row>
    <row r="1430" spans="2:36" ht="15.6" x14ac:dyDescent="0.3">
      <c r="B1430" s="3958" t="s">
        <v>4215</v>
      </c>
      <c r="C1430" s="3959">
        <v>7139</v>
      </c>
      <c r="D1430" s="3962">
        <v>38559</v>
      </c>
      <c r="E1430" s="3959"/>
      <c r="F1430" s="3959"/>
      <c r="G1430" s="3959"/>
      <c r="H1430" s="3969">
        <v>44364</v>
      </c>
      <c r="I1430" s="3969">
        <v>45429</v>
      </c>
      <c r="J1430" s="3965">
        <v>10000</v>
      </c>
      <c r="K1430" s="3964">
        <v>0</v>
      </c>
      <c r="L1430" s="3967">
        <v>0.04</v>
      </c>
      <c r="M1430" s="3968" t="s">
        <v>4608</v>
      </c>
      <c r="N1430" s="3965">
        <v>5400</v>
      </c>
      <c r="O1430" s="3960">
        <v>11200</v>
      </c>
      <c r="P1430" s="3960">
        <v>6008</v>
      </c>
      <c r="Q1430" s="3238">
        <f t="shared" si="90"/>
        <v>10592</v>
      </c>
      <c r="R1430" s="3238">
        <v>-1286.5758054508976</v>
      </c>
      <c r="S1430" s="3238">
        <f t="shared" si="89"/>
        <v>9305.424194549103</v>
      </c>
      <c r="T1430" s="3238"/>
      <c r="U1430" s="3238"/>
      <c r="V1430" s="3239">
        <f t="shared" si="91"/>
        <v>9305.424194549103</v>
      </c>
      <c r="W1430" s="3435">
        <v>4925</v>
      </c>
      <c r="X1430" s="3192" t="s">
        <v>1746</v>
      </c>
      <c r="Y1430" s="3241" t="s">
        <v>2711</v>
      </c>
      <c r="Z1430" s="3198" t="str">
        <f t="shared" si="92"/>
        <v>reg</v>
      </c>
      <c r="AB1430" s="2209"/>
      <c r="AC1430" s="2231"/>
      <c r="AD1430" s="901"/>
      <c r="AE1430" s="2231"/>
      <c r="AF1430" s="901"/>
      <c r="AG1430" s="2231"/>
      <c r="AH1430" s="901"/>
      <c r="AI1430" s="2231"/>
      <c r="AJ1430" s="2210"/>
    </row>
    <row r="1431" spans="2:36" ht="15.6" x14ac:dyDescent="0.3">
      <c r="B1431" s="3958" t="s">
        <v>4216</v>
      </c>
      <c r="C1431" s="3959">
        <v>4205</v>
      </c>
      <c r="D1431" s="3962">
        <v>43654</v>
      </c>
      <c r="E1431" s="3959"/>
      <c r="F1431" s="3959"/>
      <c r="G1431" s="3959"/>
      <c r="H1431" s="3969">
        <v>44548</v>
      </c>
      <c r="I1431" s="3969">
        <v>45614</v>
      </c>
      <c r="J1431" s="3965">
        <v>180000</v>
      </c>
      <c r="K1431" s="3964">
        <v>0</v>
      </c>
      <c r="L1431" s="3967">
        <v>0.04</v>
      </c>
      <c r="M1431" s="3968" t="s">
        <v>4608</v>
      </c>
      <c r="N1431" s="3965">
        <v>145600</v>
      </c>
      <c r="O1431" s="3960">
        <v>201600</v>
      </c>
      <c r="P1431" s="3960">
        <v>145600</v>
      </c>
      <c r="Q1431" s="3238">
        <f t="shared" si="90"/>
        <v>201600</v>
      </c>
      <c r="R1431" s="3238">
        <v>-24487.696599216477</v>
      </c>
      <c r="S1431" s="3238">
        <f t="shared" si="89"/>
        <v>177112.30340078351</v>
      </c>
      <c r="T1431" s="3238"/>
      <c r="U1431" s="3238"/>
      <c r="V1431" s="3239">
        <f t="shared" si="91"/>
        <v>177112.30340078351</v>
      </c>
      <c r="W1431" s="3435">
        <v>6225</v>
      </c>
      <c r="X1431" s="3192" t="s">
        <v>1746</v>
      </c>
      <c r="Y1431" s="3241" t="s">
        <v>2711</v>
      </c>
      <c r="Z1431" s="3198" t="str">
        <f t="shared" si="92"/>
        <v>reg</v>
      </c>
      <c r="AB1431" s="2209"/>
      <c r="AC1431" s="2231"/>
      <c r="AD1431" s="901"/>
      <c r="AE1431" s="2231"/>
      <c r="AF1431" s="901"/>
      <c r="AG1431" s="2231"/>
      <c r="AH1431" s="901"/>
      <c r="AI1431" s="2231"/>
      <c r="AJ1431" s="2210"/>
    </row>
    <row r="1432" spans="2:36" ht="15.6" x14ac:dyDescent="0.3">
      <c r="B1432" s="3958" t="s">
        <v>4217</v>
      </c>
      <c r="C1432" s="3959">
        <v>15397</v>
      </c>
      <c r="D1432" s="3962">
        <v>44357</v>
      </c>
      <c r="E1432" s="3959"/>
      <c r="F1432" s="3959"/>
      <c r="G1432" s="3959"/>
      <c r="H1432" s="3969">
        <v>44357</v>
      </c>
      <c r="I1432" s="3969">
        <v>45453</v>
      </c>
      <c r="J1432" s="3965">
        <v>50000</v>
      </c>
      <c r="K1432" s="3964">
        <v>0</v>
      </c>
      <c r="L1432" s="3967">
        <v>0.04</v>
      </c>
      <c r="M1432" s="3968" t="s">
        <v>4608</v>
      </c>
      <c r="N1432" s="3965"/>
      <c r="O1432" s="3960">
        <v>56000</v>
      </c>
      <c r="P1432" s="3960">
        <v>7780</v>
      </c>
      <c r="Q1432" s="3238">
        <f t="shared" si="90"/>
        <v>48220</v>
      </c>
      <c r="R1432" s="3238">
        <v>-5857.1266369752911</v>
      </c>
      <c r="S1432" s="3238">
        <f t="shared" si="89"/>
        <v>42362.873363024708</v>
      </c>
      <c r="T1432" s="3238"/>
      <c r="U1432" s="3238"/>
      <c r="V1432" s="3239">
        <f t="shared" si="91"/>
        <v>42362.873363024708</v>
      </c>
      <c r="W1432" s="3435">
        <v>225</v>
      </c>
      <c r="X1432" s="3192" t="s">
        <v>1746</v>
      </c>
      <c r="Y1432" s="3241" t="s">
        <v>2711</v>
      </c>
      <c r="Z1432" s="3198" t="str">
        <f t="shared" si="92"/>
        <v>reg</v>
      </c>
      <c r="AB1432" s="2209"/>
      <c r="AC1432" s="2231"/>
      <c r="AD1432" s="901"/>
      <c r="AE1432" s="2231"/>
      <c r="AF1432" s="901"/>
      <c r="AG1432" s="2231"/>
      <c r="AH1432" s="901"/>
      <c r="AI1432" s="2231"/>
      <c r="AJ1432" s="2210"/>
    </row>
    <row r="1433" spans="2:36" ht="15.6" x14ac:dyDescent="0.3">
      <c r="B1433" s="3958" t="s">
        <v>4218</v>
      </c>
      <c r="C1433" s="3959">
        <v>14489</v>
      </c>
      <c r="D1433" s="3962">
        <v>41131</v>
      </c>
      <c r="E1433" s="3959"/>
      <c r="F1433" s="3959"/>
      <c r="G1433" s="3959"/>
      <c r="H1433" s="3969">
        <v>41131</v>
      </c>
      <c r="I1433" s="3969">
        <v>41496</v>
      </c>
      <c r="J1433" s="3965">
        <v>15000</v>
      </c>
      <c r="K1433" s="3964">
        <v>0</v>
      </c>
      <c r="L1433" s="3967">
        <v>0.04</v>
      </c>
      <c r="M1433" s="3968" t="s">
        <v>4608</v>
      </c>
      <c r="N1433" s="3965">
        <v>71866</v>
      </c>
      <c r="O1433" s="3960"/>
      <c r="P1433" s="3960">
        <v>26136</v>
      </c>
      <c r="Q1433" s="3238">
        <f t="shared" si="90"/>
        <v>45730</v>
      </c>
      <c r="R1433" s="3238">
        <v>-5554.6744319552063</v>
      </c>
      <c r="S1433" s="3238">
        <f t="shared" si="89"/>
        <v>40175.325568044791</v>
      </c>
      <c r="T1433" s="3238"/>
      <c r="U1433" s="3238"/>
      <c r="V1433" s="3239">
        <f t="shared" si="91"/>
        <v>40175.325568044791</v>
      </c>
      <c r="W1433" s="3435">
        <v>2825</v>
      </c>
      <c r="X1433" s="3192" t="s">
        <v>1746</v>
      </c>
      <c r="Y1433" s="3241" t="s">
        <v>2711</v>
      </c>
      <c r="Z1433" s="3198" t="str">
        <f t="shared" si="92"/>
        <v>reg</v>
      </c>
      <c r="AB1433" s="2209"/>
      <c r="AC1433" s="2231"/>
      <c r="AD1433" s="901"/>
      <c r="AE1433" s="2231"/>
      <c r="AF1433" s="901"/>
      <c r="AG1433" s="2231"/>
      <c r="AH1433" s="901"/>
      <c r="AI1433" s="2231"/>
      <c r="AJ1433" s="2210"/>
    </row>
    <row r="1434" spans="2:36" ht="15.6" x14ac:dyDescent="0.3">
      <c r="B1434" s="3958" t="s">
        <v>4219</v>
      </c>
      <c r="C1434" s="3959">
        <v>4037</v>
      </c>
      <c r="D1434" s="3962">
        <v>43654</v>
      </c>
      <c r="E1434" s="3959"/>
      <c r="F1434" s="3959"/>
      <c r="G1434" s="3959"/>
      <c r="H1434" s="3969">
        <v>43559</v>
      </c>
      <c r="I1434" s="3969">
        <v>44290</v>
      </c>
      <c r="J1434" s="3965">
        <v>200000</v>
      </c>
      <c r="K1434" s="3964">
        <v>0</v>
      </c>
      <c r="L1434" s="3967">
        <v>0.04</v>
      </c>
      <c r="M1434" s="3968" t="s">
        <v>4608</v>
      </c>
      <c r="N1434" s="3965">
        <v>216000</v>
      </c>
      <c r="O1434" s="3960"/>
      <c r="P1434" s="3960">
        <v>107988</v>
      </c>
      <c r="Q1434" s="3238">
        <f t="shared" si="90"/>
        <v>108012</v>
      </c>
      <c r="R1434" s="3238">
        <v>-13119.866493425448</v>
      </c>
      <c r="S1434" s="3238">
        <f t="shared" si="89"/>
        <v>94892.133506574552</v>
      </c>
      <c r="T1434" s="3238"/>
      <c r="U1434" s="3238"/>
      <c r="V1434" s="3239">
        <f t="shared" si="91"/>
        <v>94892.133506574552</v>
      </c>
      <c r="W1434" s="3435">
        <v>6330</v>
      </c>
      <c r="X1434" s="3192" t="s">
        <v>1746</v>
      </c>
      <c r="Y1434" s="3241" t="s">
        <v>2711</v>
      </c>
      <c r="Z1434" s="3198" t="str">
        <f t="shared" si="92"/>
        <v>reg</v>
      </c>
      <c r="AB1434" s="2209"/>
      <c r="AC1434" s="2231"/>
      <c r="AD1434" s="901"/>
      <c r="AE1434" s="2231"/>
      <c r="AF1434" s="901"/>
      <c r="AG1434" s="2231"/>
      <c r="AH1434" s="901"/>
      <c r="AI1434" s="2231"/>
      <c r="AJ1434" s="2210"/>
    </row>
    <row r="1435" spans="2:36" ht="15.6" x14ac:dyDescent="0.3">
      <c r="B1435" s="3958" t="s">
        <v>4220</v>
      </c>
      <c r="C1435" s="3959">
        <v>4955</v>
      </c>
      <c r="D1435" s="3962">
        <v>43654</v>
      </c>
      <c r="E1435" s="3959"/>
      <c r="F1435" s="3959"/>
      <c r="G1435" s="3959"/>
      <c r="H1435" s="3969">
        <v>43543</v>
      </c>
      <c r="I1435" s="3969">
        <v>44639</v>
      </c>
      <c r="J1435" s="3965">
        <v>72000</v>
      </c>
      <c r="K1435" s="3964">
        <v>0</v>
      </c>
      <c r="L1435" s="3967">
        <v>0.04</v>
      </c>
      <c r="M1435" s="3968" t="s">
        <v>4608</v>
      </c>
      <c r="N1435" s="3965">
        <v>42591</v>
      </c>
      <c r="O1435" s="3960"/>
      <c r="P1435" s="3960">
        <v>26844</v>
      </c>
      <c r="Q1435" s="3238">
        <f t="shared" si="90"/>
        <v>15747</v>
      </c>
      <c r="R1435" s="3238">
        <v>-1912.7368965667754</v>
      </c>
      <c r="S1435" s="3238">
        <f t="shared" si="89"/>
        <v>13834.263103433224</v>
      </c>
      <c r="T1435" s="3238"/>
      <c r="U1435" s="3238"/>
      <c r="V1435" s="3239">
        <f t="shared" si="91"/>
        <v>13834.263103433224</v>
      </c>
      <c r="W1435" s="3435">
        <v>5800</v>
      </c>
      <c r="X1435" s="3192" t="s">
        <v>1746</v>
      </c>
      <c r="Y1435" s="3241" t="s">
        <v>2711</v>
      </c>
      <c r="Z1435" s="3198" t="str">
        <f t="shared" si="92"/>
        <v>reg</v>
      </c>
      <c r="AB1435" s="2209"/>
      <c r="AC1435" s="2231"/>
      <c r="AD1435" s="901"/>
      <c r="AE1435" s="2231"/>
      <c r="AF1435" s="901"/>
      <c r="AG1435" s="2231"/>
      <c r="AH1435" s="901"/>
      <c r="AI1435" s="2231"/>
      <c r="AJ1435" s="2210"/>
    </row>
    <row r="1436" spans="2:36" ht="15.6" x14ac:dyDescent="0.3">
      <c r="B1436" s="3958" t="s">
        <v>4221</v>
      </c>
      <c r="C1436" s="3959">
        <v>15445</v>
      </c>
      <c r="D1436" s="3962">
        <v>44474</v>
      </c>
      <c r="E1436" s="3959"/>
      <c r="F1436" s="3959"/>
      <c r="G1436" s="3959"/>
      <c r="H1436" s="3969">
        <v>44474</v>
      </c>
      <c r="I1436" s="3969">
        <v>45570</v>
      </c>
      <c r="J1436" s="3965">
        <v>70000</v>
      </c>
      <c r="K1436" s="3964">
        <v>0</v>
      </c>
      <c r="L1436" s="3967">
        <v>0.04</v>
      </c>
      <c r="M1436" s="3968" t="s">
        <v>4608</v>
      </c>
      <c r="N1436" s="3965"/>
      <c r="O1436" s="3960">
        <v>78400</v>
      </c>
      <c r="P1436" s="3960">
        <v>2178</v>
      </c>
      <c r="Q1436" s="3238">
        <f t="shared" si="90"/>
        <v>76222</v>
      </c>
      <c r="R1436" s="3238">
        <v>-9258.4385425866985</v>
      </c>
      <c r="S1436" s="3238">
        <f t="shared" si="89"/>
        <v>66963.561457413307</v>
      </c>
      <c r="T1436" s="3238"/>
      <c r="U1436" s="3238"/>
      <c r="V1436" s="3239">
        <f t="shared" si="91"/>
        <v>66963.561457413307</v>
      </c>
      <c r="W1436" s="3435">
        <v>100</v>
      </c>
      <c r="X1436" s="3192" t="s">
        <v>1746</v>
      </c>
      <c r="Y1436" s="3241" t="s">
        <v>2711</v>
      </c>
      <c r="Z1436" s="3198" t="str">
        <f t="shared" si="92"/>
        <v>reg</v>
      </c>
      <c r="AB1436" s="2209"/>
      <c r="AC1436" s="2231"/>
      <c r="AD1436" s="901"/>
      <c r="AE1436" s="2231"/>
      <c r="AF1436" s="901"/>
      <c r="AG1436" s="2231"/>
      <c r="AH1436" s="901"/>
      <c r="AI1436" s="2231"/>
      <c r="AJ1436" s="2210"/>
    </row>
    <row r="1437" spans="2:36" ht="15.6" x14ac:dyDescent="0.3">
      <c r="B1437" s="3958" t="s">
        <v>4222</v>
      </c>
      <c r="C1437" s="3959">
        <v>4348</v>
      </c>
      <c r="D1437" s="3962">
        <v>43654</v>
      </c>
      <c r="E1437" s="3959"/>
      <c r="F1437" s="3959"/>
      <c r="G1437" s="3959"/>
      <c r="H1437" s="3969">
        <v>43524</v>
      </c>
      <c r="I1437" s="3969">
        <v>44620</v>
      </c>
      <c r="J1437" s="3965">
        <v>170000</v>
      </c>
      <c r="K1437" s="3964">
        <v>0</v>
      </c>
      <c r="L1437" s="3967">
        <v>0.04</v>
      </c>
      <c r="M1437" s="3968" t="s">
        <v>4608</v>
      </c>
      <c r="N1437" s="3965">
        <v>218286</v>
      </c>
      <c r="O1437" s="3960"/>
      <c r="P1437" s="3960">
        <v>76884</v>
      </c>
      <c r="Q1437" s="3238">
        <f t="shared" si="90"/>
        <v>141402</v>
      </c>
      <c r="R1437" s="3238">
        <v>-17175.641242670677</v>
      </c>
      <c r="S1437" s="3238">
        <f t="shared" si="89"/>
        <v>124226.35875732932</v>
      </c>
      <c r="T1437" s="3238"/>
      <c r="U1437" s="3238"/>
      <c r="V1437" s="3239">
        <f t="shared" si="91"/>
        <v>124226.35875732932</v>
      </c>
      <c r="W1437" s="3435">
        <v>6200</v>
      </c>
      <c r="X1437" s="3192" t="s">
        <v>1746</v>
      </c>
      <c r="Y1437" s="3241" t="s">
        <v>2711</v>
      </c>
      <c r="Z1437" s="3198" t="str">
        <f t="shared" si="92"/>
        <v>reg</v>
      </c>
      <c r="AB1437" s="2209"/>
      <c r="AC1437" s="2231"/>
      <c r="AD1437" s="901"/>
      <c r="AE1437" s="2231"/>
      <c r="AF1437" s="901"/>
      <c r="AG1437" s="2231"/>
      <c r="AH1437" s="901"/>
      <c r="AI1437" s="2231"/>
      <c r="AJ1437" s="2210"/>
    </row>
    <row r="1438" spans="2:36" ht="15.6" x14ac:dyDescent="0.3">
      <c r="B1438" s="3958" t="s">
        <v>4223</v>
      </c>
      <c r="C1438" s="3959">
        <v>15027</v>
      </c>
      <c r="D1438" s="3962">
        <v>42984</v>
      </c>
      <c r="E1438" s="3959"/>
      <c r="F1438" s="3959"/>
      <c r="G1438" s="3959"/>
      <c r="H1438" s="3969">
        <v>42984</v>
      </c>
      <c r="I1438" s="3969">
        <v>44080</v>
      </c>
      <c r="J1438" s="3965">
        <v>300000</v>
      </c>
      <c r="K1438" s="3964">
        <v>0</v>
      </c>
      <c r="L1438" s="3967">
        <v>0.04</v>
      </c>
      <c r="M1438" s="3968" t="s">
        <v>4608</v>
      </c>
      <c r="N1438" s="3965"/>
      <c r="O1438" s="3960">
        <v>187757</v>
      </c>
      <c r="P1438" s="3960">
        <v>0</v>
      </c>
      <c r="Q1438" s="3238">
        <f t="shared" si="90"/>
        <v>187757</v>
      </c>
      <c r="R1438" s="3238">
        <v>-22806.232392753416</v>
      </c>
      <c r="S1438" s="3238">
        <f t="shared" si="89"/>
        <v>164950.76760724658</v>
      </c>
      <c r="T1438" s="3238"/>
      <c r="U1438" s="3238"/>
      <c r="V1438" s="3239">
        <f t="shared" si="91"/>
        <v>164950.76760724658</v>
      </c>
      <c r="W1438" s="3435">
        <v>1075</v>
      </c>
      <c r="X1438" s="3192" t="s">
        <v>1746</v>
      </c>
      <c r="Y1438" s="3241" t="s">
        <v>2711</v>
      </c>
      <c r="Z1438" s="3198" t="str">
        <f t="shared" si="92"/>
        <v>reg</v>
      </c>
      <c r="AB1438" s="2209"/>
      <c r="AC1438" s="2231"/>
      <c r="AD1438" s="901"/>
      <c r="AE1438" s="2231"/>
      <c r="AF1438" s="901"/>
      <c r="AG1438" s="2231"/>
      <c r="AH1438" s="901"/>
      <c r="AI1438" s="2231"/>
      <c r="AJ1438" s="2210"/>
    </row>
    <row r="1439" spans="2:36" ht="15.6" x14ac:dyDescent="0.3">
      <c r="B1439" s="3958" t="s">
        <v>4224</v>
      </c>
      <c r="C1439" s="3959">
        <v>15179</v>
      </c>
      <c r="D1439" s="3962">
        <v>43721</v>
      </c>
      <c r="E1439" s="3959"/>
      <c r="F1439" s="3959"/>
      <c r="G1439" s="3959"/>
      <c r="H1439" s="3969">
        <v>43721</v>
      </c>
      <c r="I1439" s="3969">
        <v>44452</v>
      </c>
      <c r="J1439" s="3965">
        <v>150000</v>
      </c>
      <c r="K1439" s="3964">
        <v>0</v>
      </c>
      <c r="L1439" s="3967">
        <v>0.04</v>
      </c>
      <c r="M1439" s="3968" t="s">
        <v>4608</v>
      </c>
      <c r="N1439" s="3965"/>
      <c r="O1439" s="3960">
        <v>187694.42</v>
      </c>
      <c r="P1439" s="3960">
        <v>0</v>
      </c>
      <c r="Q1439" s="3238">
        <f t="shared" si="90"/>
        <v>187694.42</v>
      </c>
      <c r="R1439" s="3238">
        <v>-22798.631003600745</v>
      </c>
      <c r="S1439" s="3238">
        <f t="shared" si="89"/>
        <v>164895.78899639926</v>
      </c>
      <c r="T1439" s="3238"/>
      <c r="U1439" s="3238"/>
      <c r="V1439" s="3239">
        <f t="shared" si="91"/>
        <v>164895.78899639926</v>
      </c>
      <c r="W1439" s="3435">
        <v>625</v>
      </c>
      <c r="X1439" s="3192" t="s">
        <v>1746</v>
      </c>
      <c r="Y1439" s="3241" t="s">
        <v>2711</v>
      </c>
      <c r="Z1439" s="3198" t="str">
        <f t="shared" si="92"/>
        <v>reg</v>
      </c>
      <c r="AB1439" s="2209"/>
      <c r="AC1439" s="2231"/>
      <c r="AD1439" s="901"/>
      <c r="AE1439" s="2231"/>
      <c r="AF1439" s="901"/>
      <c r="AG1439" s="2231"/>
      <c r="AH1439" s="901"/>
      <c r="AI1439" s="2231"/>
      <c r="AJ1439" s="2210"/>
    </row>
    <row r="1440" spans="2:36" ht="15.6" x14ac:dyDescent="0.3">
      <c r="B1440" s="3958" t="s">
        <v>4225</v>
      </c>
      <c r="C1440" s="3959">
        <v>5847</v>
      </c>
      <c r="D1440" s="3962">
        <v>37775</v>
      </c>
      <c r="E1440" s="3959"/>
      <c r="F1440" s="3959"/>
      <c r="G1440" s="3959"/>
      <c r="H1440" s="3969">
        <v>44512</v>
      </c>
      <c r="I1440" s="3969">
        <v>45577</v>
      </c>
      <c r="J1440" s="3965">
        <v>127000</v>
      </c>
      <c r="K1440" s="3964">
        <v>0</v>
      </c>
      <c r="L1440" s="3967">
        <v>0.04</v>
      </c>
      <c r="M1440" s="3968" t="s">
        <v>4608</v>
      </c>
      <c r="N1440" s="3965">
        <v>83733</v>
      </c>
      <c r="O1440" s="3960">
        <v>142240</v>
      </c>
      <c r="P1440" s="3960">
        <v>87372</v>
      </c>
      <c r="Q1440" s="3238">
        <f t="shared" si="90"/>
        <v>138601</v>
      </c>
      <c r="R1440" s="3238">
        <v>-16835.412878710333</v>
      </c>
      <c r="S1440" s="3238">
        <f t="shared" si="89"/>
        <v>121765.58712128966</v>
      </c>
      <c r="T1440" s="3238"/>
      <c r="U1440" s="3238"/>
      <c r="V1440" s="3239">
        <f t="shared" si="91"/>
        <v>121765.58712128966</v>
      </c>
      <c r="W1440" s="3435">
        <v>5600</v>
      </c>
      <c r="X1440" s="3192" t="s">
        <v>1746</v>
      </c>
      <c r="Y1440" s="3241" t="s">
        <v>2711</v>
      </c>
      <c r="Z1440" s="3198" t="str">
        <f t="shared" si="92"/>
        <v>reg</v>
      </c>
      <c r="AB1440" s="2209"/>
      <c r="AC1440" s="2231"/>
      <c r="AD1440" s="901"/>
      <c r="AE1440" s="2231"/>
      <c r="AF1440" s="901"/>
      <c r="AG1440" s="2231"/>
      <c r="AH1440" s="901"/>
      <c r="AI1440" s="2231"/>
      <c r="AJ1440" s="2210"/>
    </row>
    <row r="1441" spans="2:36" ht="15.6" x14ac:dyDescent="0.3">
      <c r="B1441" s="3958" t="s">
        <v>4226</v>
      </c>
      <c r="C1441" s="3959">
        <v>2064</v>
      </c>
      <c r="D1441" s="3962">
        <v>35179</v>
      </c>
      <c r="E1441" s="3959"/>
      <c r="F1441" s="3959"/>
      <c r="G1441" s="3959"/>
      <c r="H1441" s="3969">
        <v>37868</v>
      </c>
      <c r="I1441" s="3969">
        <v>38234</v>
      </c>
      <c r="J1441" s="3965">
        <v>41000</v>
      </c>
      <c r="K1441" s="3964">
        <v>0</v>
      </c>
      <c r="L1441" s="3967">
        <v>0.04</v>
      </c>
      <c r="M1441" s="3968" t="s">
        <v>4608</v>
      </c>
      <c r="N1441" s="3965">
        <v>2990</v>
      </c>
      <c r="O1441" s="3960"/>
      <c r="P1441" s="3960">
        <v>2990</v>
      </c>
      <c r="Q1441" s="3238">
        <f t="shared" si="90"/>
        <v>0</v>
      </c>
      <c r="R1441" s="3238">
        <v>0</v>
      </c>
      <c r="S1441" s="3238">
        <f t="shared" si="89"/>
        <v>0</v>
      </c>
      <c r="T1441" s="3238"/>
      <c r="U1441" s="3238"/>
      <c r="V1441" s="3239">
        <f t="shared" si="91"/>
        <v>0</v>
      </c>
      <c r="W1441" s="3435">
        <v>7462</v>
      </c>
      <c r="X1441" s="3192" t="s">
        <v>1746</v>
      </c>
      <c r="Y1441" s="3241" t="s">
        <v>2711</v>
      </c>
      <c r="Z1441" s="3198" t="str">
        <f t="shared" si="92"/>
        <v>reg</v>
      </c>
      <c r="AB1441" s="2209"/>
      <c r="AC1441" s="2231"/>
      <c r="AD1441" s="901"/>
      <c r="AE1441" s="2231"/>
      <c r="AF1441" s="901"/>
      <c r="AG1441" s="2231"/>
      <c r="AH1441" s="901"/>
      <c r="AI1441" s="2231"/>
      <c r="AJ1441" s="2210"/>
    </row>
    <row r="1442" spans="2:36" ht="15.6" x14ac:dyDescent="0.3">
      <c r="B1442" s="3958" t="s">
        <v>4227</v>
      </c>
      <c r="C1442" s="3959">
        <v>15207</v>
      </c>
      <c r="D1442" s="3962">
        <v>43775</v>
      </c>
      <c r="E1442" s="3959"/>
      <c r="F1442" s="3959"/>
      <c r="G1442" s="3959"/>
      <c r="H1442" s="3969">
        <v>43775</v>
      </c>
      <c r="I1442" s="3969">
        <v>44871</v>
      </c>
      <c r="J1442" s="3965">
        <v>120000</v>
      </c>
      <c r="K1442" s="3964">
        <v>0</v>
      </c>
      <c r="L1442" s="3967">
        <v>0.04</v>
      </c>
      <c r="M1442" s="3968" t="s">
        <v>4608</v>
      </c>
      <c r="N1442" s="3965">
        <v>104528</v>
      </c>
      <c r="O1442" s="3960"/>
      <c r="P1442" s="3960">
        <v>44808</v>
      </c>
      <c r="Q1442" s="3238">
        <f t="shared" si="90"/>
        <v>59720</v>
      </c>
      <c r="R1442" s="3238">
        <v>-7253.994250521866</v>
      </c>
      <c r="S1442" s="3238">
        <f t="shared" si="89"/>
        <v>52466.005749478136</v>
      </c>
      <c r="T1442" s="3238"/>
      <c r="U1442" s="3238"/>
      <c r="V1442" s="3239">
        <f t="shared" si="91"/>
        <v>52466.005749478136</v>
      </c>
      <c r="W1442" s="3435">
        <v>675</v>
      </c>
      <c r="X1442" s="3192" t="s">
        <v>1746</v>
      </c>
      <c r="Y1442" s="3241" t="s">
        <v>2711</v>
      </c>
      <c r="Z1442" s="3198" t="str">
        <f t="shared" si="92"/>
        <v>reg</v>
      </c>
      <c r="AB1442" s="2209"/>
      <c r="AC1442" s="2231"/>
      <c r="AD1442" s="901"/>
      <c r="AE1442" s="2231"/>
      <c r="AF1442" s="901"/>
      <c r="AG1442" s="2231"/>
      <c r="AH1442" s="901"/>
      <c r="AI1442" s="2231"/>
      <c r="AJ1442" s="2210"/>
    </row>
    <row r="1443" spans="2:36" ht="15.6" x14ac:dyDescent="0.3">
      <c r="B1443" s="3958" t="s">
        <v>4228</v>
      </c>
      <c r="C1443" s="3959">
        <v>15197</v>
      </c>
      <c r="D1443" s="3962">
        <v>43749</v>
      </c>
      <c r="E1443" s="3959"/>
      <c r="F1443" s="3959"/>
      <c r="G1443" s="3959"/>
      <c r="H1443" s="3969">
        <v>43749</v>
      </c>
      <c r="I1443" s="3969">
        <v>44845</v>
      </c>
      <c r="J1443" s="3965">
        <v>100000</v>
      </c>
      <c r="K1443" s="3964">
        <v>0</v>
      </c>
      <c r="L1443" s="3967">
        <v>0.04</v>
      </c>
      <c r="M1443" s="3968" t="s">
        <v>4608</v>
      </c>
      <c r="N1443" s="3965"/>
      <c r="O1443" s="3960">
        <v>46648</v>
      </c>
      <c r="P1443" s="3960">
        <v>0</v>
      </c>
      <c r="Q1443" s="3238">
        <f t="shared" si="90"/>
        <v>46648</v>
      </c>
      <c r="R1443" s="3238">
        <v>-5666.1809075409237</v>
      </c>
      <c r="S1443" s="3238">
        <f t="shared" si="89"/>
        <v>40981.819092459074</v>
      </c>
      <c r="T1443" s="3238"/>
      <c r="U1443" s="3238"/>
      <c r="V1443" s="3239">
        <f t="shared" si="91"/>
        <v>40981.819092459074</v>
      </c>
      <c r="W1443" s="3435">
        <v>600</v>
      </c>
      <c r="X1443" s="3192" t="s">
        <v>1746</v>
      </c>
      <c r="Y1443" s="3241" t="s">
        <v>2711</v>
      </c>
      <c r="Z1443" s="3198" t="str">
        <f t="shared" si="92"/>
        <v>reg</v>
      </c>
      <c r="AB1443" s="2209"/>
      <c r="AC1443" s="2231"/>
      <c r="AD1443" s="901"/>
      <c r="AE1443" s="2231"/>
      <c r="AF1443" s="901"/>
      <c r="AG1443" s="2231"/>
      <c r="AH1443" s="901"/>
      <c r="AI1443" s="2231"/>
      <c r="AJ1443" s="2210"/>
    </row>
    <row r="1444" spans="2:36" ht="15.6" x14ac:dyDescent="0.3">
      <c r="B1444" s="3958" t="s">
        <v>4229</v>
      </c>
      <c r="C1444" s="3959">
        <v>5869</v>
      </c>
      <c r="D1444" s="3962">
        <v>37783</v>
      </c>
      <c r="E1444" s="3959"/>
      <c r="F1444" s="3959"/>
      <c r="G1444" s="3959"/>
      <c r="H1444" s="3969">
        <v>44266</v>
      </c>
      <c r="I1444" s="3969">
        <v>45333</v>
      </c>
      <c r="J1444" s="3965">
        <v>35000</v>
      </c>
      <c r="K1444" s="3964">
        <v>0</v>
      </c>
      <c r="L1444" s="3967">
        <v>0.04</v>
      </c>
      <c r="M1444" s="3968" t="s">
        <v>4608</v>
      </c>
      <c r="N1444" s="3965">
        <v>31621</v>
      </c>
      <c r="O1444" s="3960">
        <v>39200</v>
      </c>
      <c r="P1444" s="3960">
        <v>34882</v>
      </c>
      <c r="Q1444" s="3238">
        <f t="shared" si="90"/>
        <v>35939</v>
      </c>
      <c r="R1444" s="3238">
        <v>-4365.3934924565528</v>
      </c>
      <c r="S1444" s="3238">
        <f t="shared" si="89"/>
        <v>31573.606507543445</v>
      </c>
      <c r="T1444" s="3238"/>
      <c r="U1444" s="3238"/>
      <c r="V1444" s="3239">
        <f t="shared" si="91"/>
        <v>31573.606507543445</v>
      </c>
      <c r="W1444" s="3435">
        <v>4475</v>
      </c>
      <c r="X1444" s="3192" t="s">
        <v>1746</v>
      </c>
      <c r="Y1444" s="3241" t="s">
        <v>2711</v>
      </c>
      <c r="Z1444" s="3198" t="str">
        <f t="shared" si="92"/>
        <v>reg</v>
      </c>
      <c r="AB1444" s="2209"/>
      <c r="AC1444" s="2231"/>
      <c r="AD1444" s="901"/>
      <c r="AE1444" s="2231"/>
      <c r="AF1444" s="901"/>
      <c r="AG1444" s="2231"/>
      <c r="AH1444" s="901"/>
      <c r="AI1444" s="2231"/>
      <c r="AJ1444" s="2210"/>
    </row>
    <row r="1445" spans="2:36" ht="15.6" x14ac:dyDescent="0.3">
      <c r="B1445" s="3958" t="s">
        <v>4230</v>
      </c>
      <c r="C1445" s="3959">
        <v>9953</v>
      </c>
      <c r="D1445" s="3962">
        <v>40355</v>
      </c>
      <c r="E1445" s="3959"/>
      <c r="F1445" s="3959"/>
      <c r="G1445" s="3959"/>
      <c r="H1445" s="3969">
        <v>44303</v>
      </c>
      <c r="I1445" s="3969">
        <v>45368</v>
      </c>
      <c r="J1445" s="3965">
        <v>100000</v>
      </c>
      <c r="K1445" s="3964">
        <v>0</v>
      </c>
      <c r="L1445" s="3967">
        <v>0.04</v>
      </c>
      <c r="M1445" s="3968" t="s">
        <v>4608</v>
      </c>
      <c r="N1445" s="3965">
        <v>37432</v>
      </c>
      <c r="O1445" s="3960">
        <v>112000</v>
      </c>
      <c r="P1445" s="3960">
        <v>62288</v>
      </c>
      <c r="Q1445" s="3238">
        <f t="shared" si="90"/>
        <v>87144</v>
      </c>
      <c r="R1445" s="3238">
        <v>-10585.098375208932</v>
      </c>
      <c r="S1445" s="3238">
        <f t="shared" si="89"/>
        <v>76558.901624791062</v>
      </c>
      <c r="T1445" s="3238"/>
      <c r="U1445" s="3238"/>
      <c r="V1445" s="3239">
        <f t="shared" si="91"/>
        <v>76558.901624791062</v>
      </c>
      <c r="W1445" s="3435">
        <v>3475</v>
      </c>
      <c r="X1445" s="3192" t="s">
        <v>1746</v>
      </c>
      <c r="Y1445" s="3241" t="s">
        <v>2711</v>
      </c>
      <c r="Z1445" s="3198" t="str">
        <f t="shared" si="92"/>
        <v>reg</v>
      </c>
      <c r="AB1445" s="2209"/>
      <c r="AC1445" s="2231"/>
      <c r="AD1445" s="901"/>
      <c r="AE1445" s="2231"/>
      <c r="AF1445" s="901"/>
      <c r="AG1445" s="2231"/>
      <c r="AH1445" s="901"/>
      <c r="AI1445" s="2231"/>
      <c r="AJ1445" s="2210"/>
    </row>
    <row r="1446" spans="2:36" ht="15.6" x14ac:dyDescent="0.3">
      <c r="B1446" s="3958" t="s">
        <v>4231</v>
      </c>
      <c r="C1446" s="3959">
        <v>15453</v>
      </c>
      <c r="D1446" s="3962">
        <v>44494</v>
      </c>
      <c r="E1446" s="3959"/>
      <c r="F1446" s="3959"/>
      <c r="G1446" s="3959"/>
      <c r="H1446" s="3969">
        <v>44494</v>
      </c>
      <c r="I1446" s="3969">
        <v>45590</v>
      </c>
      <c r="J1446" s="3965">
        <v>100000</v>
      </c>
      <c r="K1446" s="3964">
        <v>0</v>
      </c>
      <c r="L1446" s="3967">
        <v>0.04</v>
      </c>
      <c r="M1446" s="3968" t="s">
        <v>4608</v>
      </c>
      <c r="N1446" s="3965"/>
      <c r="O1446" s="3960">
        <v>112000</v>
      </c>
      <c r="P1446" s="3960">
        <v>0</v>
      </c>
      <c r="Q1446" s="3238">
        <f t="shared" si="90"/>
        <v>112000</v>
      </c>
      <c r="R1446" s="3238">
        <v>-13604.2758884536</v>
      </c>
      <c r="S1446" s="3238">
        <f t="shared" si="89"/>
        <v>98395.724111546398</v>
      </c>
      <c r="T1446" s="3238"/>
      <c r="U1446" s="3238"/>
      <c r="V1446" s="3239">
        <f t="shared" si="91"/>
        <v>98395.724111546398</v>
      </c>
      <c r="W1446" s="3435">
        <v>75</v>
      </c>
      <c r="X1446" s="3192" t="s">
        <v>1746</v>
      </c>
      <c r="Y1446" s="3241" t="s">
        <v>2711</v>
      </c>
      <c r="Z1446" s="3198" t="str">
        <f t="shared" si="92"/>
        <v>reg</v>
      </c>
      <c r="AB1446" s="2209"/>
      <c r="AC1446" s="2231"/>
      <c r="AD1446" s="901"/>
      <c r="AE1446" s="2231"/>
      <c r="AF1446" s="901"/>
      <c r="AG1446" s="2231"/>
      <c r="AH1446" s="901"/>
      <c r="AI1446" s="2231"/>
      <c r="AJ1446" s="2210"/>
    </row>
    <row r="1447" spans="2:36" ht="15.6" x14ac:dyDescent="0.3">
      <c r="B1447" s="3958" t="s">
        <v>4232</v>
      </c>
      <c r="C1447" s="3959">
        <v>14686</v>
      </c>
      <c r="D1447" s="3962">
        <v>41626</v>
      </c>
      <c r="E1447" s="3959"/>
      <c r="F1447" s="3959"/>
      <c r="G1447" s="3959"/>
      <c r="H1447" s="3969">
        <v>41627</v>
      </c>
      <c r="I1447" s="3969">
        <v>41992</v>
      </c>
      <c r="J1447" s="3965">
        <v>30000</v>
      </c>
      <c r="K1447" s="3964">
        <v>0</v>
      </c>
      <c r="L1447" s="3967">
        <v>0.04</v>
      </c>
      <c r="M1447" s="3968" t="s">
        <v>4608</v>
      </c>
      <c r="N1447" s="3965">
        <v>296800</v>
      </c>
      <c r="O1447" s="3960"/>
      <c r="P1447" s="3960">
        <v>94508</v>
      </c>
      <c r="Q1447" s="3238">
        <f t="shared" si="90"/>
        <v>202292</v>
      </c>
      <c r="R1447" s="3238">
        <v>-24571.751589527285</v>
      </c>
      <c r="S1447" s="3238">
        <f t="shared" si="89"/>
        <v>177720.2484104727</v>
      </c>
      <c r="T1447" s="3238"/>
      <c r="U1447" s="3238"/>
      <c r="V1447" s="3239">
        <f t="shared" si="91"/>
        <v>177720.2484104727</v>
      </c>
      <c r="W1447" s="3435">
        <v>2425</v>
      </c>
      <c r="X1447" s="3192" t="s">
        <v>1746</v>
      </c>
      <c r="Y1447" s="3241" t="s">
        <v>2711</v>
      </c>
      <c r="Z1447" s="3198" t="str">
        <f t="shared" si="92"/>
        <v>reg</v>
      </c>
      <c r="AB1447" s="2209"/>
      <c r="AC1447" s="2231"/>
      <c r="AD1447" s="901"/>
      <c r="AE1447" s="2231"/>
      <c r="AF1447" s="901"/>
      <c r="AG1447" s="2231"/>
      <c r="AH1447" s="901"/>
      <c r="AI1447" s="2231"/>
      <c r="AJ1447" s="2210"/>
    </row>
    <row r="1448" spans="2:36" ht="15.6" x14ac:dyDescent="0.3">
      <c r="B1448" s="3958" t="s">
        <v>4233</v>
      </c>
      <c r="C1448" s="3959">
        <v>8326</v>
      </c>
      <c r="D1448" s="3962">
        <v>43654</v>
      </c>
      <c r="E1448" s="3959"/>
      <c r="F1448" s="3959"/>
      <c r="G1448" s="3959"/>
      <c r="H1448" s="3969">
        <v>44383</v>
      </c>
      <c r="I1448" s="3969">
        <v>45449</v>
      </c>
      <c r="J1448" s="3965">
        <v>200000</v>
      </c>
      <c r="K1448" s="3964">
        <v>0</v>
      </c>
      <c r="L1448" s="3967">
        <v>0.04</v>
      </c>
      <c r="M1448" s="3968" t="s">
        <v>4608</v>
      </c>
      <c r="N1448" s="3965">
        <v>44808</v>
      </c>
      <c r="O1448" s="3960">
        <v>224000</v>
      </c>
      <c r="P1448" s="3960">
        <v>73408</v>
      </c>
      <c r="Q1448" s="3238">
        <f t="shared" si="90"/>
        <v>195400</v>
      </c>
      <c r="R1448" s="3238">
        <v>-23734.60275539137</v>
      </c>
      <c r="S1448" s="3238">
        <f t="shared" si="89"/>
        <v>171665.39724460864</v>
      </c>
      <c r="T1448" s="3238"/>
      <c r="U1448" s="3238"/>
      <c r="V1448" s="3239">
        <f t="shared" si="91"/>
        <v>171665.39724460864</v>
      </c>
      <c r="W1448" s="3435">
        <v>4400</v>
      </c>
      <c r="X1448" s="3192" t="s">
        <v>1746</v>
      </c>
      <c r="Y1448" s="3241" t="s">
        <v>2711</v>
      </c>
      <c r="Z1448" s="3198" t="str">
        <f t="shared" si="92"/>
        <v>reg</v>
      </c>
      <c r="AB1448" s="2209"/>
      <c r="AC1448" s="2231"/>
      <c r="AD1448" s="901"/>
      <c r="AE1448" s="2231"/>
      <c r="AF1448" s="901"/>
      <c r="AG1448" s="2231"/>
      <c r="AH1448" s="901"/>
      <c r="AI1448" s="2231"/>
      <c r="AJ1448" s="2210"/>
    </row>
    <row r="1449" spans="2:36" ht="15.6" x14ac:dyDescent="0.3">
      <c r="B1449" s="3958" t="s">
        <v>4234</v>
      </c>
      <c r="C1449" s="3959">
        <v>10567</v>
      </c>
      <c r="D1449" s="3962">
        <v>43654</v>
      </c>
      <c r="E1449" s="3959"/>
      <c r="F1449" s="3959"/>
      <c r="G1449" s="3959"/>
      <c r="H1449" s="3969">
        <v>43631</v>
      </c>
      <c r="I1449" s="3969">
        <v>44727</v>
      </c>
      <c r="J1449" s="3965">
        <v>200000</v>
      </c>
      <c r="K1449" s="3964">
        <v>0</v>
      </c>
      <c r="L1449" s="3967">
        <v>0.04</v>
      </c>
      <c r="M1449" s="3968" t="s">
        <v>4608</v>
      </c>
      <c r="N1449" s="3965">
        <v>143101</v>
      </c>
      <c r="O1449" s="3960"/>
      <c r="P1449" s="3960">
        <v>74676</v>
      </c>
      <c r="Q1449" s="3238">
        <f t="shared" si="90"/>
        <v>68425</v>
      </c>
      <c r="R1449" s="3238">
        <v>-8311.3623006021207</v>
      </c>
      <c r="S1449" s="3238">
        <f t="shared" si="89"/>
        <v>60113.637699397877</v>
      </c>
      <c r="T1449" s="3238"/>
      <c r="U1449" s="3238"/>
      <c r="V1449" s="3239">
        <f t="shared" si="91"/>
        <v>60113.637699397877</v>
      </c>
      <c r="W1449" s="3435">
        <v>3025</v>
      </c>
      <c r="X1449" s="3192" t="s">
        <v>1746</v>
      </c>
      <c r="Y1449" s="3241" t="s">
        <v>2711</v>
      </c>
      <c r="Z1449" s="3198" t="str">
        <f t="shared" si="92"/>
        <v>reg</v>
      </c>
      <c r="AB1449" s="2209"/>
      <c r="AC1449" s="2231"/>
      <c r="AD1449" s="901"/>
      <c r="AE1449" s="2231"/>
      <c r="AF1449" s="901"/>
      <c r="AG1449" s="2231"/>
      <c r="AH1449" s="901"/>
      <c r="AI1449" s="2231"/>
      <c r="AJ1449" s="2210"/>
    </row>
    <row r="1450" spans="2:36" ht="15.6" x14ac:dyDescent="0.3">
      <c r="B1450" s="3958" t="s">
        <v>4235</v>
      </c>
      <c r="C1450" s="3959">
        <v>15410</v>
      </c>
      <c r="D1450" s="3962">
        <v>44391</v>
      </c>
      <c r="E1450" s="3959"/>
      <c r="F1450" s="3959"/>
      <c r="G1450" s="3959"/>
      <c r="H1450" s="3969">
        <v>44391</v>
      </c>
      <c r="I1450" s="3969">
        <v>45487</v>
      </c>
      <c r="J1450" s="3965">
        <v>60000</v>
      </c>
      <c r="K1450" s="3964">
        <v>0</v>
      </c>
      <c r="L1450" s="3967">
        <v>0.04</v>
      </c>
      <c r="M1450" s="3968" t="s">
        <v>4608</v>
      </c>
      <c r="N1450" s="3965"/>
      <c r="O1450" s="3960">
        <v>67200</v>
      </c>
      <c r="P1450" s="3960">
        <v>1866</v>
      </c>
      <c r="Q1450" s="3238">
        <f t="shared" si="90"/>
        <v>65334</v>
      </c>
      <c r="R1450" s="3238">
        <v>-7935.908579430602</v>
      </c>
      <c r="S1450" s="3238">
        <f t="shared" si="89"/>
        <v>57398.091420569399</v>
      </c>
      <c r="T1450" s="3238"/>
      <c r="U1450" s="3238"/>
      <c r="V1450" s="3239">
        <f t="shared" si="91"/>
        <v>57398.091420569399</v>
      </c>
      <c r="W1450" s="3435">
        <v>100</v>
      </c>
      <c r="X1450" s="3192" t="s">
        <v>1746</v>
      </c>
      <c r="Y1450" s="3241" t="s">
        <v>2711</v>
      </c>
      <c r="Z1450" s="3198" t="str">
        <f t="shared" si="92"/>
        <v>reg</v>
      </c>
      <c r="AB1450" s="2209"/>
      <c r="AC1450" s="2231"/>
      <c r="AD1450" s="901"/>
      <c r="AE1450" s="2231"/>
      <c r="AF1450" s="901"/>
      <c r="AG1450" s="2231"/>
      <c r="AH1450" s="901"/>
      <c r="AI1450" s="2231"/>
      <c r="AJ1450" s="2210"/>
    </row>
    <row r="1451" spans="2:36" ht="15.6" x14ac:dyDescent="0.3">
      <c r="B1451" s="3958" t="s">
        <v>4236</v>
      </c>
      <c r="C1451" s="3959">
        <v>15177</v>
      </c>
      <c r="D1451" s="3962">
        <v>43720</v>
      </c>
      <c r="E1451" s="3959"/>
      <c r="F1451" s="3959"/>
      <c r="G1451" s="3959"/>
      <c r="H1451" s="3969">
        <v>44484</v>
      </c>
      <c r="I1451" s="3969">
        <v>45550</v>
      </c>
      <c r="J1451" s="3965">
        <v>88000</v>
      </c>
      <c r="K1451" s="3964">
        <v>0</v>
      </c>
      <c r="L1451" s="3967">
        <v>0.04</v>
      </c>
      <c r="M1451" s="3968" t="s">
        <v>4608</v>
      </c>
      <c r="N1451" s="3965">
        <v>56620</v>
      </c>
      <c r="O1451" s="3960">
        <v>95560</v>
      </c>
      <c r="P1451" s="3960">
        <v>58535</v>
      </c>
      <c r="Q1451" s="3238">
        <f t="shared" si="90"/>
        <v>93645</v>
      </c>
      <c r="R1451" s="3238">
        <v>-11374.753710484261</v>
      </c>
      <c r="S1451" s="3238">
        <f t="shared" si="89"/>
        <v>82270.246289515737</v>
      </c>
      <c r="T1451" s="3238"/>
      <c r="U1451" s="3238"/>
      <c r="V1451" s="3239">
        <f t="shared" si="91"/>
        <v>82270.246289515737</v>
      </c>
      <c r="W1451" s="3435">
        <v>725</v>
      </c>
      <c r="X1451" s="3192" t="s">
        <v>1746</v>
      </c>
      <c r="Y1451" s="3241" t="s">
        <v>2711</v>
      </c>
      <c r="Z1451" s="3198" t="str">
        <f t="shared" si="92"/>
        <v>reg</v>
      </c>
      <c r="AB1451" s="2209"/>
      <c r="AC1451" s="2231"/>
      <c r="AD1451" s="901"/>
      <c r="AE1451" s="2231"/>
      <c r="AF1451" s="901"/>
      <c r="AG1451" s="2231"/>
      <c r="AH1451" s="901"/>
      <c r="AI1451" s="2231"/>
      <c r="AJ1451" s="2210"/>
    </row>
    <row r="1452" spans="2:36" ht="15.6" x14ac:dyDescent="0.3">
      <c r="B1452" s="3958" t="s">
        <v>4237</v>
      </c>
      <c r="C1452" s="3959">
        <v>15302</v>
      </c>
      <c r="D1452" s="3962">
        <v>44069</v>
      </c>
      <c r="E1452" s="3959"/>
      <c r="F1452" s="3959"/>
      <c r="G1452" s="3959"/>
      <c r="H1452" s="3969">
        <v>44072</v>
      </c>
      <c r="I1452" s="3969">
        <v>45167</v>
      </c>
      <c r="J1452" s="3965">
        <v>50000</v>
      </c>
      <c r="K1452" s="3964">
        <v>0</v>
      </c>
      <c r="L1452" s="3967">
        <v>0.04</v>
      </c>
      <c r="M1452" s="3968" t="s">
        <v>4608</v>
      </c>
      <c r="N1452" s="3965">
        <v>56000</v>
      </c>
      <c r="O1452" s="3960"/>
      <c r="P1452" s="3960">
        <v>18672</v>
      </c>
      <c r="Q1452" s="3238">
        <f t="shared" si="90"/>
        <v>37328</v>
      </c>
      <c r="R1452" s="3238">
        <v>-4534.1108068231779</v>
      </c>
      <c r="S1452" s="3238">
        <f t="shared" si="89"/>
        <v>32793.889193176823</v>
      </c>
      <c r="T1452" s="3238"/>
      <c r="U1452" s="3238"/>
      <c r="V1452" s="3239">
        <f t="shared" si="91"/>
        <v>32793.889193176823</v>
      </c>
      <c r="W1452" s="3435">
        <v>425</v>
      </c>
      <c r="X1452" s="3192" t="s">
        <v>1746</v>
      </c>
      <c r="Y1452" s="3241" t="s">
        <v>2711</v>
      </c>
      <c r="Z1452" s="3198" t="str">
        <f t="shared" si="92"/>
        <v>reg</v>
      </c>
      <c r="AB1452" s="2209"/>
      <c r="AC1452" s="2231"/>
      <c r="AD1452" s="901"/>
      <c r="AE1452" s="2231"/>
      <c r="AF1452" s="901"/>
      <c r="AG1452" s="2231"/>
      <c r="AH1452" s="901"/>
      <c r="AI1452" s="2231"/>
      <c r="AJ1452" s="2210"/>
    </row>
    <row r="1453" spans="2:36" ht="15.6" x14ac:dyDescent="0.3">
      <c r="B1453" s="3958" t="s">
        <v>4238</v>
      </c>
      <c r="C1453" s="3959">
        <v>4014</v>
      </c>
      <c r="D1453" s="3962">
        <v>36386</v>
      </c>
      <c r="E1453" s="3959"/>
      <c r="F1453" s="3959"/>
      <c r="G1453" s="3959"/>
      <c r="H1453" s="3969">
        <v>39298</v>
      </c>
      <c r="I1453" s="3969">
        <v>39664</v>
      </c>
      <c r="J1453" s="3965">
        <v>40000</v>
      </c>
      <c r="K1453" s="3964">
        <v>0</v>
      </c>
      <c r="L1453" s="3967">
        <v>0.04</v>
      </c>
      <c r="M1453" s="3968" t="s">
        <v>4608</v>
      </c>
      <c r="N1453" s="3965">
        <v>117677</v>
      </c>
      <c r="O1453" s="3960"/>
      <c r="P1453" s="3960">
        <v>117677</v>
      </c>
      <c r="Q1453" s="3238">
        <f t="shared" si="90"/>
        <v>0</v>
      </c>
      <c r="R1453" s="3238">
        <v>0</v>
      </c>
      <c r="S1453" s="3238">
        <f t="shared" si="89"/>
        <v>0</v>
      </c>
      <c r="T1453" s="3238"/>
      <c r="U1453" s="3238"/>
      <c r="V1453" s="3239">
        <f t="shared" si="91"/>
        <v>0</v>
      </c>
      <c r="W1453" s="3435">
        <v>6390</v>
      </c>
      <c r="X1453" s="3192" t="s">
        <v>1746</v>
      </c>
      <c r="Y1453" s="3241" t="s">
        <v>2711</v>
      </c>
      <c r="Z1453" s="3198" t="str">
        <f t="shared" si="92"/>
        <v>reg</v>
      </c>
      <c r="AB1453" s="2209"/>
      <c r="AC1453" s="2231"/>
      <c r="AD1453" s="901"/>
      <c r="AE1453" s="2231"/>
      <c r="AF1453" s="901"/>
      <c r="AG1453" s="2231"/>
      <c r="AH1453" s="901"/>
      <c r="AI1453" s="2231"/>
      <c r="AJ1453" s="2210"/>
    </row>
    <row r="1454" spans="2:36" ht="15.6" x14ac:dyDescent="0.3">
      <c r="B1454" s="3958" t="s">
        <v>4239</v>
      </c>
      <c r="C1454" s="3959">
        <v>15454</v>
      </c>
      <c r="D1454" s="3962">
        <v>44495</v>
      </c>
      <c r="E1454" s="3959"/>
      <c r="F1454" s="3959"/>
      <c r="G1454" s="3959"/>
      <c r="H1454" s="3969">
        <v>44495</v>
      </c>
      <c r="I1454" s="3969">
        <v>45591</v>
      </c>
      <c r="J1454" s="3965">
        <v>92000</v>
      </c>
      <c r="K1454" s="3964">
        <v>0</v>
      </c>
      <c r="L1454" s="3967">
        <v>0.04</v>
      </c>
      <c r="M1454" s="3968" t="s">
        <v>4608</v>
      </c>
      <c r="N1454" s="3965"/>
      <c r="O1454" s="3960">
        <v>103040</v>
      </c>
      <c r="P1454" s="3960">
        <v>0</v>
      </c>
      <c r="Q1454" s="3238">
        <f t="shared" si="90"/>
        <v>103040</v>
      </c>
      <c r="R1454" s="3238">
        <v>-12515.933817377312</v>
      </c>
      <c r="S1454" s="3238">
        <f t="shared" si="89"/>
        <v>90524.066182622686</v>
      </c>
      <c r="T1454" s="3238"/>
      <c r="U1454" s="3238"/>
      <c r="V1454" s="3239">
        <f t="shared" si="91"/>
        <v>90524.066182622686</v>
      </c>
      <c r="W1454" s="3435">
        <v>75</v>
      </c>
      <c r="X1454" s="3192" t="s">
        <v>1746</v>
      </c>
      <c r="Y1454" s="3241" t="s">
        <v>2711</v>
      </c>
      <c r="Z1454" s="3198" t="str">
        <f t="shared" si="92"/>
        <v>reg</v>
      </c>
      <c r="AB1454" s="2209"/>
      <c r="AC1454" s="2231"/>
      <c r="AD1454" s="901"/>
      <c r="AE1454" s="2231"/>
      <c r="AF1454" s="901"/>
      <c r="AG1454" s="2231"/>
      <c r="AH1454" s="901"/>
      <c r="AI1454" s="2231"/>
      <c r="AJ1454" s="2210"/>
    </row>
    <row r="1455" spans="2:36" ht="15.6" x14ac:dyDescent="0.3">
      <c r="B1455" s="3958" t="s">
        <v>4240</v>
      </c>
      <c r="C1455" s="3959">
        <v>3819</v>
      </c>
      <c r="D1455" s="3962">
        <v>43654</v>
      </c>
      <c r="E1455" s="3959"/>
      <c r="F1455" s="3959"/>
      <c r="G1455" s="3959"/>
      <c r="H1455" s="3969">
        <v>41386</v>
      </c>
      <c r="I1455" s="3969">
        <v>41751</v>
      </c>
      <c r="J1455" s="3965">
        <v>15000</v>
      </c>
      <c r="K1455" s="3964">
        <v>0</v>
      </c>
      <c r="L1455" s="3967">
        <v>0.04</v>
      </c>
      <c r="M1455" s="3968" t="s">
        <v>4608</v>
      </c>
      <c r="N1455" s="3965">
        <v>38703</v>
      </c>
      <c r="O1455" s="3960"/>
      <c r="P1455" s="3960">
        <v>22644</v>
      </c>
      <c r="Q1455" s="3238">
        <f t="shared" si="90"/>
        <v>16059</v>
      </c>
      <c r="R1455" s="3238">
        <v>-1950.634522256039</v>
      </c>
      <c r="S1455" s="3238">
        <f t="shared" si="89"/>
        <v>14108.365477743961</v>
      </c>
      <c r="T1455" s="3238"/>
      <c r="U1455" s="3238"/>
      <c r="V1455" s="3239">
        <f t="shared" si="91"/>
        <v>14108.365477743961</v>
      </c>
      <c r="W1455" s="3435">
        <v>6970</v>
      </c>
      <c r="X1455" s="3192" t="s">
        <v>1746</v>
      </c>
      <c r="Y1455" s="3241" t="s">
        <v>2711</v>
      </c>
      <c r="Z1455" s="3198" t="str">
        <f t="shared" si="92"/>
        <v>reg</v>
      </c>
      <c r="AB1455" s="2209"/>
      <c r="AC1455" s="2231"/>
      <c r="AD1455" s="901"/>
      <c r="AE1455" s="2231"/>
      <c r="AF1455" s="901"/>
      <c r="AG1455" s="2231"/>
      <c r="AH1455" s="901"/>
      <c r="AI1455" s="2231"/>
      <c r="AJ1455" s="2210"/>
    </row>
    <row r="1456" spans="2:36" ht="15.6" x14ac:dyDescent="0.3">
      <c r="B1456" s="3958" t="s">
        <v>4241</v>
      </c>
      <c r="C1456" s="3959">
        <v>8226</v>
      </c>
      <c r="D1456" s="3962">
        <v>39156</v>
      </c>
      <c r="E1456" s="3959"/>
      <c r="F1456" s="3959"/>
      <c r="G1456" s="3959"/>
      <c r="H1456" s="3969">
        <v>39156</v>
      </c>
      <c r="I1456" s="3969">
        <v>39522</v>
      </c>
      <c r="J1456" s="3965">
        <v>15000</v>
      </c>
      <c r="K1456" s="3964">
        <v>0</v>
      </c>
      <c r="L1456" s="3967">
        <v>0.04</v>
      </c>
      <c r="M1456" s="3968" t="s">
        <v>4608</v>
      </c>
      <c r="N1456" s="3965">
        <v>7686.93</v>
      </c>
      <c r="O1456" s="3960"/>
      <c r="P1456" s="3960">
        <v>7686.93</v>
      </c>
      <c r="Q1456" s="3238">
        <f t="shared" si="90"/>
        <v>0</v>
      </c>
      <c r="R1456" s="3238">
        <v>0</v>
      </c>
      <c r="S1456" s="3238">
        <f t="shared" si="89"/>
        <v>0</v>
      </c>
      <c r="T1456" s="3238"/>
      <c r="U1456" s="3238"/>
      <c r="V1456" s="3239">
        <f t="shared" si="91"/>
        <v>0</v>
      </c>
      <c r="W1456" s="3435">
        <v>4425</v>
      </c>
      <c r="X1456" s="3192" t="s">
        <v>1746</v>
      </c>
      <c r="Y1456" s="3241" t="s">
        <v>2711</v>
      </c>
      <c r="Z1456" s="3198" t="str">
        <f t="shared" si="92"/>
        <v>reg</v>
      </c>
      <c r="AB1456" s="2209"/>
      <c r="AC1456" s="2231"/>
      <c r="AD1456" s="901"/>
      <c r="AE1456" s="2231"/>
      <c r="AF1456" s="901"/>
      <c r="AG1456" s="2231"/>
      <c r="AH1456" s="901"/>
      <c r="AI1456" s="2231"/>
      <c r="AJ1456" s="2210"/>
    </row>
    <row r="1457" spans="2:36" ht="15.6" x14ac:dyDescent="0.3">
      <c r="B1457" s="3958" t="s">
        <v>4242</v>
      </c>
      <c r="C1457" s="3959">
        <v>6039</v>
      </c>
      <c r="D1457" s="3962">
        <v>43654</v>
      </c>
      <c r="E1457" s="3959"/>
      <c r="F1457" s="3959"/>
      <c r="G1457" s="3959"/>
      <c r="H1457" s="3969">
        <v>43425</v>
      </c>
      <c r="I1457" s="3969">
        <v>44521</v>
      </c>
      <c r="J1457" s="3965">
        <v>78000</v>
      </c>
      <c r="K1457" s="3964">
        <v>0</v>
      </c>
      <c r="L1457" s="3967">
        <v>0.04</v>
      </c>
      <c r="M1457" s="3968" t="s">
        <v>4608</v>
      </c>
      <c r="N1457" s="3965">
        <v>68008</v>
      </c>
      <c r="O1457" s="3960"/>
      <c r="P1457" s="3960">
        <v>4907</v>
      </c>
      <c r="Q1457" s="3238">
        <f t="shared" si="90"/>
        <v>63101</v>
      </c>
      <c r="R1457" s="3238">
        <v>-7664.6733289045578</v>
      </c>
      <c r="S1457" s="3238">
        <f t="shared" si="89"/>
        <v>55436.326671095441</v>
      </c>
      <c r="T1457" s="3238"/>
      <c r="U1457" s="3238"/>
      <c r="V1457" s="3239">
        <f t="shared" si="91"/>
        <v>55436.326671095441</v>
      </c>
      <c r="W1457" s="3435">
        <v>5525</v>
      </c>
      <c r="X1457" s="3192" t="s">
        <v>1746</v>
      </c>
      <c r="Y1457" s="3241" t="s">
        <v>2711</v>
      </c>
      <c r="Z1457" s="3198" t="str">
        <f t="shared" si="92"/>
        <v>reg</v>
      </c>
      <c r="AB1457" s="2209"/>
      <c r="AC1457" s="2231"/>
      <c r="AD1457" s="901"/>
      <c r="AE1457" s="2231"/>
      <c r="AF1457" s="901"/>
      <c r="AG1457" s="2231"/>
      <c r="AH1457" s="901"/>
      <c r="AI1457" s="2231"/>
      <c r="AJ1457" s="2210"/>
    </row>
    <row r="1458" spans="2:36" ht="15.6" x14ac:dyDescent="0.3">
      <c r="B1458" s="3958" t="s">
        <v>4243</v>
      </c>
      <c r="C1458" s="3959">
        <v>6768</v>
      </c>
      <c r="D1458" s="3962">
        <v>43654</v>
      </c>
      <c r="E1458" s="3959"/>
      <c r="F1458" s="3959"/>
      <c r="G1458" s="3959"/>
      <c r="H1458" s="3969">
        <v>43420</v>
      </c>
      <c r="I1458" s="3969">
        <v>44516</v>
      </c>
      <c r="J1458" s="3965">
        <v>226000</v>
      </c>
      <c r="K1458" s="3964">
        <v>0</v>
      </c>
      <c r="L1458" s="3967">
        <v>0.04</v>
      </c>
      <c r="M1458" s="3968" t="s">
        <v>4608</v>
      </c>
      <c r="N1458" s="3965">
        <v>253815</v>
      </c>
      <c r="O1458" s="3960"/>
      <c r="P1458" s="3960">
        <v>23945</v>
      </c>
      <c r="Q1458" s="3238">
        <f t="shared" si="90"/>
        <v>229870</v>
      </c>
      <c r="R1458" s="3238">
        <v>-27921.561593560975</v>
      </c>
      <c r="S1458" s="3238">
        <f t="shared" si="89"/>
        <v>201948.43840643903</v>
      </c>
      <c r="T1458" s="3238"/>
      <c r="U1458" s="3238"/>
      <c r="V1458" s="3239">
        <f t="shared" si="91"/>
        <v>201948.43840643903</v>
      </c>
      <c r="W1458" s="3435">
        <v>5100</v>
      </c>
      <c r="X1458" s="3192" t="s">
        <v>1746</v>
      </c>
      <c r="Y1458" s="3241" t="s">
        <v>2711</v>
      </c>
      <c r="Z1458" s="3198" t="str">
        <f t="shared" si="92"/>
        <v>reg</v>
      </c>
      <c r="AB1458" s="2209"/>
      <c r="AC1458" s="2231"/>
      <c r="AD1458" s="901"/>
      <c r="AE1458" s="2231"/>
      <c r="AF1458" s="901"/>
      <c r="AG1458" s="2231"/>
      <c r="AH1458" s="901"/>
      <c r="AI1458" s="2231"/>
      <c r="AJ1458" s="2210"/>
    </row>
    <row r="1459" spans="2:36" ht="15.6" x14ac:dyDescent="0.3">
      <c r="B1459" s="3958" t="s">
        <v>4244</v>
      </c>
      <c r="C1459" s="3959">
        <v>10772</v>
      </c>
      <c r="D1459" s="3962">
        <v>43654</v>
      </c>
      <c r="E1459" s="3959"/>
      <c r="F1459" s="3959"/>
      <c r="G1459" s="3959"/>
      <c r="H1459" s="3969">
        <v>42508</v>
      </c>
      <c r="I1459" s="3969">
        <v>43238</v>
      </c>
      <c r="J1459" s="3965">
        <v>58000</v>
      </c>
      <c r="K1459" s="3964">
        <v>0</v>
      </c>
      <c r="L1459" s="3967">
        <v>0.04</v>
      </c>
      <c r="M1459" s="3968" t="s">
        <v>4608</v>
      </c>
      <c r="N1459" s="3965">
        <v>43740</v>
      </c>
      <c r="O1459" s="3960"/>
      <c r="P1459" s="3960">
        <v>29160</v>
      </c>
      <c r="Q1459" s="3238">
        <f t="shared" si="90"/>
        <v>14580</v>
      </c>
      <c r="R1459" s="3238">
        <v>-1770.9852004790491</v>
      </c>
      <c r="S1459" s="3238">
        <f t="shared" si="89"/>
        <v>12809.014799520952</v>
      </c>
      <c r="T1459" s="3238"/>
      <c r="U1459" s="3238"/>
      <c r="V1459" s="3239">
        <f t="shared" si="91"/>
        <v>12809.014799520952</v>
      </c>
      <c r="W1459" s="3435">
        <v>2825</v>
      </c>
      <c r="X1459" s="3192" t="s">
        <v>1746</v>
      </c>
      <c r="Y1459" s="3241" t="s">
        <v>2711</v>
      </c>
      <c r="Z1459" s="3198" t="str">
        <f t="shared" si="92"/>
        <v>reg</v>
      </c>
      <c r="AB1459" s="2209"/>
      <c r="AC1459" s="2231"/>
      <c r="AD1459" s="901"/>
      <c r="AE1459" s="2231"/>
      <c r="AF1459" s="901"/>
      <c r="AG1459" s="2231"/>
      <c r="AH1459" s="901"/>
      <c r="AI1459" s="2231"/>
      <c r="AJ1459" s="2210"/>
    </row>
    <row r="1460" spans="2:36" ht="15.6" x14ac:dyDescent="0.3">
      <c r="B1460" s="3958" t="s">
        <v>4245</v>
      </c>
      <c r="C1460" s="3959">
        <v>10307</v>
      </c>
      <c r="D1460" s="3962">
        <v>43654</v>
      </c>
      <c r="E1460" s="3959"/>
      <c r="F1460" s="3959"/>
      <c r="G1460" s="3959"/>
      <c r="H1460" s="3969">
        <v>44531</v>
      </c>
      <c r="I1460" s="3969">
        <v>45597</v>
      </c>
      <c r="J1460" s="3965">
        <v>150000</v>
      </c>
      <c r="K1460" s="3964">
        <v>0</v>
      </c>
      <c r="L1460" s="3967">
        <v>0.04</v>
      </c>
      <c r="M1460" s="3968" t="s">
        <v>4608</v>
      </c>
      <c r="N1460" s="3965">
        <v>97202</v>
      </c>
      <c r="O1460" s="3960">
        <v>168000</v>
      </c>
      <c r="P1460" s="3960">
        <v>101619</v>
      </c>
      <c r="Q1460" s="3238">
        <f t="shared" si="90"/>
        <v>163583</v>
      </c>
      <c r="R1460" s="3238">
        <v>-19869.89520232951</v>
      </c>
      <c r="S1460" s="3238">
        <f t="shared" si="89"/>
        <v>143713.1047976705</v>
      </c>
      <c r="T1460" s="3238"/>
      <c r="U1460" s="3238"/>
      <c r="V1460" s="3239">
        <f t="shared" si="91"/>
        <v>143713.1047976705</v>
      </c>
      <c r="W1460" s="3435">
        <v>3150</v>
      </c>
      <c r="X1460" s="3192" t="s">
        <v>1746</v>
      </c>
      <c r="Y1460" s="3241" t="s">
        <v>2711</v>
      </c>
      <c r="Z1460" s="3198" t="str">
        <f t="shared" si="92"/>
        <v>reg</v>
      </c>
      <c r="AB1460" s="2209"/>
      <c r="AC1460" s="2231"/>
      <c r="AD1460" s="901"/>
      <c r="AE1460" s="2231"/>
      <c r="AF1460" s="901"/>
      <c r="AG1460" s="2231"/>
      <c r="AH1460" s="901"/>
      <c r="AI1460" s="2231"/>
      <c r="AJ1460" s="2210"/>
    </row>
    <row r="1461" spans="2:36" ht="15.6" x14ac:dyDescent="0.3">
      <c r="B1461" s="3958" t="s">
        <v>4246</v>
      </c>
      <c r="C1461" s="3959">
        <v>11154</v>
      </c>
      <c r="D1461" s="3962">
        <v>43654</v>
      </c>
      <c r="E1461" s="3959"/>
      <c r="F1461" s="3959"/>
      <c r="G1461" s="3959"/>
      <c r="H1461" s="3969">
        <v>44302</v>
      </c>
      <c r="I1461" s="3969">
        <v>45367</v>
      </c>
      <c r="J1461" s="3965">
        <v>130000</v>
      </c>
      <c r="K1461" s="3964">
        <v>0</v>
      </c>
      <c r="L1461" s="3967">
        <v>0.04</v>
      </c>
      <c r="M1461" s="3968" t="s">
        <v>4608</v>
      </c>
      <c r="N1461" s="3965">
        <v>100502</v>
      </c>
      <c r="O1461" s="3960">
        <v>145600</v>
      </c>
      <c r="P1461" s="3960">
        <v>126595</v>
      </c>
      <c r="Q1461" s="3238">
        <f t="shared" si="90"/>
        <v>119507</v>
      </c>
      <c r="R1461" s="3238">
        <v>-14516.126773227004</v>
      </c>
      <c r="S1461" s="3238">
        <f t="shared" si="89"/>
        <v>104990.87322677299</v>
      </c>
      <c r="T1461" s="3238"/>
      <c r="U1461" s="3238"/>
      <c r="V1461" s="3239">
        <f t="shared" si="91"/>
        <v>104990.87322677299</v>
      </c>
      <c r="W1461" s="3435">
        <v>1500</v>
      </c>
      <c r="X1461" s="3192" t="s">
        <v>1746</v>
      </c>
      <c r="Y1461" s="3241" t="s">
        <v>2711</v>
      </c>
      <c r="Z1461" s="3198" t="str">
        <f t="shared" si="92"/>
        <v>reg</v>
      </c>
      <c r="AB1461" s="2209"/>
      <c r="AC1461" s="2231"/>
      <c r="AD1461" s="901"/>
      <c r="AE1461" s="2231"/>
      <c r="AF1461" s="901"/>
      <c r="AG1461" s="2231"/>
      <c r="AH1461" s="901"/>
      <c r="AI1461" s="2231"/>
      <c r="AJ1461" s="2210"/>
    </row>
    <row r="1462" spans="2:36" ht="15.6" x14ac:dyDescent="0.3">
      <c r="B1462" s="3958" t="s">
        <v>4247</v>
      </c>
      <c r="C1462" s="3959">
        <v>5030</v>
      </c>
      <c r="D1462" s="3962">
        <v>37376</v>
      </c>
      <c r="E1462" s="3959"/>
      <c r="F1462" s="3959"/>
      <c r="G1462" s="3959"/>
      <c r="H1462" s="3969">
        <v>38913</v>
      </c>
      <c r="I1462" s="3969">
        <v>39278</v>
      </c>
      <c r="J1462" s="3965">
        <v>40000</v>
      </c>
      <c r="K1462" s="3964">
        <v>0</v>
      </c>
      <c r="L1462" s="3967">
        <v>0.04</v>
      </c>
      <c r="M1462" s="3968" t="s">
        <v>4608</v>
      </c>
      <c r="N1462" s="3965">
        <v>141122</v>
      </c>
      <c r="O1462" s="3960"/>
      <c r="P1462" s="3960">
        <v>21023</v>
      </c>
      <c r="Q1462" s="3238">
        <f t="shared" si="90"/>
        <v>120099</v>
      </c>
      <c r="R1462" s="3238">
        <v>-14588.035088637402</v>
      </c>
      <c r="S1462" s="3238">
        <f t="shared" si="89"/>
        <v>105510.96491136259</v>
      </c>
      <c r="T1462" s="3238"/>
      <c r="U1462" s="3238"/>
      <c r="V1462" s="3239">
        <f t="shared" si="91"/>
        <v>105510.96491136259</v>
      </c>
      <c r="W1462" s="3435">
        <v>5925</v>
      </c>
      <c r="X1462" s="3192" t="s">
        <v>1746</v>
      </c>
      <c r="Y1462" s="3241" t="s">
        <v>2711</v>
      </c>
      <c r="Z1462" s="3198" t="str">
        <f t="shared" si="92"/>
        <v>reg</v>
      </c>
      <c r="AB1462" s="2209"/>
      <c r="AC1462" s="2231"/>
      <c r="AD1462" s="901"/>
      <c r="AE1462" s="2231"/>
      <c r="AF1462" s="901"/>
      <c r="AG1462" s="2231"/>
      <c r="AH1462" s="901"/>
      <c r="AI1462" s="2231"/>
      <c r="AJ1462" s="2210"/>
    </row>
    <row r="1463" spans="2:36" ht="15.6" x14ac:dyDescent="0.3">
      <c r="B1463" s="3958" t="s">
        <v>4248</v>
      </c>
      <c r="C1463" s="3959">
        <v>9663</v>
      </c>
      <c r="D1463" s="3962">
        <v>43654</v>
      </c>
      <c r="E1463" s="3959"/>
      <c r="F1463" s="3959"/>
      <c r="G1463" s="3959"/>
      <c r="H1463" s="3969">
        <v>42595</v>
      </c>
      <c r="I1463" s="3969">
        <v>43690</v>
      </c>
      <c r="J1463" s="3965">
        <v>150000</v>
      </c>
      <c r="K1463" s="3964">
        <v>0</v>
      </c>
      <c r="L1463" s="3967">
        <v>0.04</v>
      </c>
      <c r="M1463" s="3968" t="s">
        <v>4608</v>
      </c>
      <c r="N1463" s="3965">
        <v>460712</v>
      </c>
      <c r="O1463" s="3960"/>
      <c r="P1463" s="3960">
        <v>157707</v>
      </c>
      <c r="Q1463" s="3238">
        <f t="shared" si="90"/>
        <v>303005</v>
      </c>
      <c r="R1463" s="3238">
        <v>-36805.03228197217</v>
      </c>
      <c r="S1463" s="3238">
        <f t="shared" si="89"/>
        <v>266199.96771802782</v>
      </c>
      <c r="T1463" s="3238"/>
      <c r="U1463" s="3238"/>
      <c r="V1463" s="3239">
        <f t="shared" si="91"/>
        <v>266199.96771802782</v>
      </c>
      <c r="W1463" s="3435">
        <v>3700</v>
      </c>
      <c r="X1463" s="3192" t="s">
        <v>1746</v>
      </c>
      <c r="Y1463" s="3241" t="s">
        <v>2711</v>
      </c>
      <c r="Z1463" s="3198" t="str">
        <f t="shared" si="92"/>
        <v>reg</v>
      </c>
      <c r="AB1463" s="2209"/>
      <c r="AC1463" s="2231"/>
      <c r="AD1463" s="901"/>
      <c r="AE1463" s="2231"/>
      <c r="AF1463" s="901"/>
      <c r="AG1463" s="2231"/>
      <c r="AH1463" s="901"/>
      <c r="AI1463" s="2231"/>
      <c r="AJ1463" s="2210"/>
    </row>
    <row r="1464" spans="2:36" ht="15.6" x14ac:dyDescent="0.3">
      <c r="B1464" s="3958" t="s">
        <v>4249</v>
      </c>
      <c r="C1464" s="3959">
        <v>8923</v>
      </c>
      <c r="D1464" s="3962">
        <v>39632</v>
      </c>
      <c r="E1464" s="3959"/>
      <c r="F1464" s="3959"/>
      <c r="G1464" s="3959"/>
      <c r="H1464" s="3969">
        <v>44350</v>
      </c>
      <c r="I1464" s="3969">
        <v>45415</v>
      </c>
      <c r="J1464" s="3965">
        <v>200000</v>
      </c>
      <c r="K1464" s="3964">
        <v>0</v>
      </c>
      <c r="L1464" s="3967">
        <v>0.04</v>
      </c>
      <c r="M1464" s="3968" t="s">
        <v>4608</v>
      </c>
      <c r="N1464" s="3965">
        <v>22568</v>
      </c>
      <c r="O1464" s="3960">
        <v>224000</v>
      </c>
      <c r="P1464" s="3960">
        <v>79895</v>
      </c>
      <c r="Q1464" s="3238">
        <f t="shared" si="90"/>
        <v>166673</v>
      </c>
      <c r="R1464" s="3238">
        <v>-20245.227456752025</v>
      </c>
      <c r="S1464" s="3238">
        <f t="shared" si="89"/>
        <v>146427.77254324796</v>
      </c>
      <c r="T1464" s="3238"/>
      <c r="U1464" s="3238"/>
      <c r="V1464" s="3239">
        <f t="shared" si="91"/>
        <v>146427.77254324796</v>
      </c>
      <c r="W1464" s="3435">
        <v>4050</v>
      </c>
      <c r="X1464" s="3192" t="s">
        <v>1746</v>
      </c>
      <c r="Y1464" s="3241" t="s">
        <v>2711</v>
      </c>
      <c r="Z1464" s="3198" t="str">
        <f t="shared" si="92"/>
        <v>reg</v>
      </c>
      <c r="AB1464" s="2209"/>
      <c r="AC1464" s="2231"/>
      <c r="AD1464" s="901"/>
      <c r="AE1464" s="2231"/>
      <c r="AF1464" s="901"/>
      <c r="AG1464" s="2231"/>
      <c r="AH1464" s="901"/>
      <c r="AI1464" s="2231"/>
      <c r="AJ1464" s="2210"/>
    </row>
    <row r="1465" spans="2:36" ht="15.6" x14ac:dyDescent="0.3">
      <c r="B1465" s="3958" t="s">
        <v>4250</v>
      </c>
      <c r="C1465" s="3959">
        <v>3551</v>
      </c>
      <c r="D1465" s="3962">
        <v>36732</v>
      </c>
      <c r="E1465" s="3959"/>
      <c r="F1465" s="3959"/>
      <c r="G1465" s="3959"/>
      <c r="H1465" s="3969">
        <v>44293</v>
      </c>
      <c r="I1465" s="3969">
        <v>45358</v>
      </c>
      <c r="J1465" s="3965">
        <v>40000</v>
      </c>
      <c r="K1465" s="3964">
        <v>0</v>
      </c>
      <c r="L1465" s="3967">
        <v>0.04</v>
      </c>
      <c r="M1465" s="3968" t="s">
        <v>4608</v>
      </c>
      <c r="N1465" s="3965"/>
      <c r="O1465" s="3960">
        <v>44800</v>
      </c>
      <c r="P1465" s="3960">
        <v>8708</v>
      </c>
      <c r="Q1465" s="3238">
        <f t="shared" si="90"/>
        <v>36092</v>
      </c>
      <c r="R1465" s="3238">
        <v>-4383.9779050541729</v>
      </c>
      <c r="S1465" s="3238">
        <f t="shared" si="89"/>
        <v>31708.022094945827</v>
      </c>
      <c r="T1465" s="3238"/>
      <c r="U1465" s="3238"/>
      <c r="V1465" s="3239">
        <f t="shared" si="91"/>
        <v>31708.022094945827</v>
      </c>
      <c r="W1465" s="3435">
        <v>6450</v>
      </c>
      <c r="X1465" s="3192" t="s">
        <v>1746</v>
      </c>
      <c r="Y1465" s="3241" t="s">
        <v>2711</v>
      </c>
      <c r="Z1465" s="3198" t="str">
        <f t="shared" si="92"/>
        <v>reg</v>
      </c>
      <c r="AB1465" s="2209"/>
      <c r="AC1465" s="2231"/>
      <c r="AD1465" s="901"/>
      <c r="AE1465" s="2231"/>
      <c r="AF1465" s="901"/>
      <c r="AG1465" s="2231"/>
      <c r="AH1465" s="901"/>
      <c r="AI1465" s="2231"/>
      <c r="AJ1465" s="2210"/>
    </row>
    <row r="1466" spans="2:36" ht="15.6" x14ac:dyDescent="0.3">
      <c r="B1466" s="3958" t="s">
        <v>4251</v>
      </c>
      <c r="C1466" s="3959">
        <v>15443</v>
      </c>
      <c r="D1466" s="3962">
        <v>44455</v>
      </c>
      <c r="E1466" s="3959"/>
      <c r="F1466" s="3959"/>
      <c r="G1466" s="3959"/>
      <c r="H1466" s="3969">
        <v>44455</v>
      </c>
      <c r="I1466" s="3969">
        <v>45551</v>
      </c>
      <c r="J1466" s="3965">
        <v>10000</v>
      </c>
      <c r="K1466" s="3964">
        <v>0</v>
      </c>
      <c r="L1466" s="3967">
        <v>0.04</v>
      </c>
      <c r="M1466" s="3968" t="s">
        <v>4608</v>
      </c>
      <c r="N1466" s="3965"/>
      <c r="O1466" s="3960">
        <v>44800</v>
      </c>
      <c r="P1466" s="3960">
        <v>11200</v>
      </c>
      <c r="Q1466" s="3238">
        <f t="shared" si="90"/>
        <v>33600</v>
      </c>
      <c r="R1466" s="3238">
        <v>-4081.2827665360801</v>
      </c>
      <c r="S1466" s="3238">
        <f t="shared" si="89"/>
        <v>29518.717233463918</v>
      </c>
      <c r="T1466" s="3238"/>
      <c r="U1466" s="3238"/>
      <c r="V1466" s="3239">
        <f t="shared" si="91"/>
        <v>29518.717233463918</v>
      </c>
      <c r="W1466" s="3435">
        <v>100</v>
      </c>
      <c r="X1466" s="3192" t="s">
        <v>1746</v>
      </c>
      <c r="Y1466" s="3241" t="s">
        <v>2711</v>
      </c>
      <c r="Z1466" s="3198" t="str">
        <f t="shared" si="92"/>
        <v>reg</v>
      </c>
      <c r="AB1466" s="2209"/>
      <c r="AC1466" s="2231"/>
      <c r="AD1466" s="901"/>
      <c r="AE1466" s="2231"/>
      <c r="AF1466" s="901"/>
      <c r="AG1466" s="2231"/>
      <c r="AH1466" s="901"/>
      <c r="AI1466" s="2231"/>
      <c r="AJ1466" s="2210"/>
    </row>
    <row r="1467" spans="2:36" ht="15.6" x14ac:dyDescent="0.3">
      <c r="B1467" s="3958" t="s">
        <v>4252</v>
      </c>
      <c r="C1467" s="3959">
        <v>14837</v>
      </c>
      <c r="D1467" s="3962">
        <v>42122</v>
      </c>
      <c r="E1467" s="3959"/>
      <c r="F1467" s="3959"/>
      <c r="G1467" s="3959"/>
      <c r="H1467" s="3969">
        <v>44286</v>
      </c>
      <c r="I1467" s="3969" t="s">
        <v>4605</v>
      </c>
      <c r="J1467" s="3965">
        <v>90000</v>
      </c>
      <c r="K1467" s="3964">
        <v>0</v>
      </c>
      <c r="L1467" s="3967">
        <v>0.04</v>
      </c>
      <c r="M1467" s="3968" t="s">
        <v>4608</v>
      </c>
      <c r="N1467" s="3965"/>
      <c r="O1467" s="3960">
        <v>108000</v>
      </c>
      <c r="P1467" s="3960">
        <v>34128</v>
      </c>
      <c r="Q1467" s="3238">
        <f t="shared" si="90"/>
        <v>73872</v>
      </c>
      <c r="R1467" s="3238">
        <v>-8972.9916824271804</v>
      </c>
      <c r="S1467" s="3238">
        <f t="shared" si="89"/>
        <v>64899.008317572821</v>
      </c>
      <c r="T1467" s="3238"/>
      <c r="U1467" s="3238"/>
      <c r="V1467" s="3239">
        <f t="shared" si="91"/>
        <v>64899.008317572821</v>
      </c>
      <c r="W1467" s="3435">
        <v>1900</v>
      </c>
      <c r="X1467" s="3192" t="s">
        <v>1746</v>
      </c>
      <c r="Y1467" s="3241" t="s">
        <v>2711</v>
      </c>
      <c r="Z1467" s="3198" t="str">
        <f t="shared" si="92"/>
        <v>reg</v>
      </c>
      <c r="AB1467" s="2209"/>
      <c r="AC1467" s="2231"/>
      <c r="AD1467" s="901"/>
      <c r="AE1467" s="2231"/>
      <c r="AF1467" s="901"/>
      <c r="AG1467" s="2231"/>
      <c r="AH1467" s="901"/>
      <c r="AI1467" s="2231"/>
      <c r="AJ1467" s="2210"/>
    </row>
    <row r="1468" spans="2:36" ht="15.6" x14ac:dyDescent="0.3">
      <c r="B1468" s="3958" t="s">
        <v>4253</v>
      </c>
      <c r="C1468" s="3959">
        <v>6244</v>
      </c>
      <c r="D1468" s="3962">
        <v>37930</v>
      </c>
      <c r="E1468" s="3959"/>
      <c r="F1468" s="3959"/>
      <c r="G1468" s="3959"/>
      <c r="H1468" s="3969">
        <v>44462</v>
      </c>
      <c r="I1468" s="3969">
        <v>45527</v>
      </c>
      <c r="J1468" s="3965">
        <v>5000</v>
      </c>
      <c r="K1468" s="3964">
        <v>0</v>
      </c>
      <c r="L1468" s="3967">
        <v>0.04</v>
      </c>
      <c r="M1468" s="3968" t="s">
        <v>4608</v>
      </c>
      <c r="N1468" s="3965">
        <v>2040</v>
      </c>
      <c r="O1468" s="3960">
        <v>5400</v>
      </c>
      <c r="P1468" s="3960">
        <v>2040</v>
      </c>
      <c r="Q1468" s="3238">
        <f t="shared" si="90"/>
        <v>5400</v>
      </c>
      <c r="R1468" s="3238">
        <v>-655.92044462186993</v>
      </c>
      <c r="S1468" s="3238">
        <f t="shared" si="89"/>
        <v>4744.07955537813</v>
      </c>
      <c r="T1468" s="3238"/>
      <c r="U1468" s="3238"/>
      <c r="V1468" s="3239">
        <f t="shared" si="91"/>
        <v>4744.07955537813</v>
      </c>
      <c r="W1468" s="3435">
        <v>5425</v>
      </c>
      <c r="X1468" s="3192" t="s">
        <v>1746</v>
      </c>
      <c r="Y1468" s="3241" t="s">
        <v>2711</v>
      </c>
      <c r="Z1468" s="3198" t="str">
        <f t="shared" si="92"/>
        <v>reg</v>
      </c>
      <c r="AB1468" s="2209"/>
      <c r="AC1468" s="2231"/>
      <c r="AD1468" s="901"/>
      <c r="AE1468" s="2231"/>
      <c r="AF1468" s="901"/>
      <c r="AG1468" s="2231"/>
      <c r="AH1468" s="901"/>
      <c r="AI1468" s="2231"/>
      <c r="AJ1468" s="2210"/>
    </row>
    <row r="1469" spans="2:36" ht="15.6" x14ac:dyDescent="0.3">
      <c r="B1469" s="3958" t="s">
        <v>4254</v>
      </c>
      <c r="C1469" s="3959">
        <v>5467</v>
      </c>
      <c r="D1469" s="3962">
        <v>37545</v>
      </c>
      <c r="E1469" s="3959"/>
      <c r="F1469" s="3959"/>
      <c r="G1469" s="3959"/>
      <c r="H1469" s="3969">
        <v>44324</v>
      </c>
      <c r="I1469" s="3969">
        <v>45024</v>
      </c>
      <c r="J1469" s="3965">
        <v>5000</v>
      </c>
      <c r="K1469" s="3964">
        <v>0</v>
      </c>
      <c r="L1469" s="3967">
        <v>0.04</v>
      </c>
      <c r="M1469" s="3968" t="s">
        <v>4608</v>
      </c>
      <c r="N1469" s="3965"/>
      <c r="O1469" s="3960">
        <v>5400</v>
      </c>
      <c r="P1469" s="3960">
        <v>3900</v>
      </c>
      <c r="Q1469" s="3238">
        <f t="shared" si="90"/>
        <v>1500</v>
      </c>
      <c r="R1469" s="3238">
        <v>-182.20012350607499</v>
      </c>
      <c r="S1469" s="3238">
        <f t="shared" si="89"/>
        <v>1317.799876493925</v>
      </c>
      <c r="T1469" s="3238"/>
      <c r="U1469" s="3238"/>
      <c r="V1469" s="3239">
        <f t="shared" si="91"/>
        <v>1317.799876493925</v>
      </c>
      <c r="W1469" s="3435">
        <v>5750</v>
      </c>
      <c r="X1469" s="3192" t="s">
        <v>1746</v>
      </c>
      <c r="Y1469" s="3241" t="s">
        <v>2711</v>
      </c>
      <c r="Z1469" s="3198" t="str">
        <f t="shared" si="92"/>
        <v>reg</v>
      </c>
      <c r="AB1469" s="2209"/>
      <c r="AC1469" s="2231"/>
      <c r="AD1469" s="901"/>
      <c r="AE1469" s="2231"/>
      <c r="AF1469" s="901"/>
      <c r="AG1469" s="2231"/>
      <c r="AH1469" s="901"/>
      <c r="AI1469" s="2231"/>
      <c r="AJ1469" s="2210"/>
    </row>
    <row r="1470" spans="2:36" ht="15.6" x14ac:dyDescent="0.3">
      <c r="B1470" s="3958" t="s">
        <v>4255</v>
      </c>
      <c r="C1470" s="3959">
        <v>3903</v>
      </c>
      <c r="D1470" s="3962">
        <v>43654</v>
      </c>
      <c r="E1470" s="3959"/>
      <c r="F1470" s="3959"/>
      <c r="G1470" s="3959"/>
      <c r="H1470" s="3969">
        <v>43540</v>
      </c>
      <c r="I1470" s="3969">
        <v>44271</v>
      </c>
      <c r="J1470" s="3965">
        <v>5000</v>
      </c>
      <c r="K1470" s="3964">
        <v>0</v>
      </c>
      <c r="L1470" s="3967">
        <v>0.04</v>
      </c>
      <c r="M1470" s="3968" t="s">
        <v>4608</v>
      </c>
      <c r="N1470" s="3965">
        <v>156576</v>
      </c>
      <c r="O1470" s="3960"/>
      <c r="P1470" s="3960">
        <v>0</v>
      </c>
      <c r="Q1470" s="3238">
        <f t="shared" si="90"/>
        <v>156576</v>
      </c>
      <c r="R1470" s="3238">
        <v>-19018.777692058135</v>
      </c>
      <c r="S1470" s="3238">
        <f t="shared" si="89"/>
        <v>137557.22230794188</v>
      </c>
      <c r="T1470" s="3238"/>
      <c r="U1470" s="3238"/>
      <c r="V1470" s="3239">
        <f t="shared" si="91"/>
        <v>137557.22230794188</v>
      </c>
      <c r="W1470" s="3435">
        <v>5915</v>
      </c>
      <c r="X1470" s="3192" t="s">
        <v>1746</v>
      </c>
      <c r="Y1470" s="3241" t="s">
        <v>2711</v>
      </c>
      <c r="Z1470" s="3198" t="str">
        <f t="shared" si="92"/>
        <v>reg</v>
      </c>
      <c r="AB1470" s="2209"/>
      <c r="AC1470" s="2231"/>
      <c r="AD1470" s="901"/>
      <c r="AE1470" s="2231"/>
      <c r="AF1470" s="901"/>
      <c r="AG1470" s="2231"/>
      <c r="AH1470" s="901"/>
      <c r="AI1470" s="2231"/>
      <c r="AJ1470" s="2210"/>
    </row>
    <row r="1471" spans="2:36" ht="15.6" x14ac:dyDescent="0.3">
      <c r="B1471" s="3958" t="s">
        <v>4256</v>
      </c>
      <c r="C1471" s="3959">
        <v>1653</v>
      </c>
      <c r="D1471" s="3962">
        <v>33460</v>
      </c>
      <c r="E1471" s="3959"/>
      <c r="F1471" s="3959"/>
      <c r="G1471" s="3959"/>
      <c r="H1471" s="3969">
        <v>39246</v>
      </c>
      <c r="I1471" s="3969">
        <v>39612</v>
      </c>
      <c r="J1471" s="3965">
        <v>20000</v>
      </c>
      <c r="K1471" s="3964">
        <v>0</v>
      </c>
      <c r="L1471" s="3967">
        <v>0.04</v>
      </c>
      <c r="M1471" s="3968" t="s">
        <v>4608</v>
      </c>
      <c r="N1471" s="3965">
        <v>5400</v>
      </c>
      <c r="O1471" s="3960"/>
      <c r="P1471" s="3960">
        <v>2688</v>
      </c>
      <c r="Q1471" s="3238">
        <f t="shared" si="90"/>
        <v>2712</v>
      </c>
      <c r="R1471" s="3238">
        <v>-329.41782329898359</v>
      </c>
      <c r="S1471" s="3238">
        <f t="shared" si="89"/>
        <v>2382.5821767010166</v>
      </c>
      <c r="T1471" s="3238"/>
      <c r="U1471" s="3238"/>
      <c r="V1471" s="3239">
        <f t="shared" si="91"/>
        <v>2382.5821767010166</v>
      </c>
      <c r="W1471" s="3435">
        <v>7592</v>
      </c>
      <c r="X1471" s="3192" t="s">
        <v>1746</v>
      </c>
      <c r="Y1471" s="3241" t="s">
        <v>2711</v>
      </c>
      <c r="Z1471" s="3198" t="str">
        <f t="shared" si="92"/>
        <v>reg</v>
      </c>
      <c r="AB1471" s="2209"/>
      <c r="AC1471" s="2231"/>
      <c r="AD1471" s="901"/>
      <c r="AE1471" s="2231"/>
      <c r="AF1471" s="901"/>
      <c r="AG1471" s="2231"/>
      <c r="AH1471" s="901"/>
      <c r="AI1471" s="2231"/>
      <c r="AJ1471" s="2210"/>
    </row>
    <row r="1472" spans="2:36" ht="15.6" x14ac:dyDescent="0.3">
      <c r="B1472" s="3958" t="s">
        <v>4257</v>
      </c>
      <c r="C1472" s="3959">
        <v>15393</v>
      </c>
      <c r="D1472" s="3962">
        <v>44328</v>
      </c>
      <c r="E1472" s="3959"/>
      <c r="F1472" s="3959"/>
      <c r="G1472" s="3959"/>
      <c r="H1472" s="3969">
        <v>44330</v>
      </c>
      <c r="I1472" s="3969">
        <v>45426</v>
      </c>
      <c r="J1472" s="3965">
        <v>100000</v>
      </c>
      <c r="K1472" s="3964">
        <v>0</v>
      </c>
      <c r="L1472" s="3967">
        <v>0.04</v>
      </c>
      <c r="M1472" s="3968" t="s">
        <v>4608</v>
      </c>
      <c r="N1472" s="3965"/>
      <c r="O1472" s="3960">
        <v>112000</v>
      </c>
      <c r="P1472" s="3960">
        <v>18672</v>
      </c>
      <c r="Q1472" s="3238">
        <f t="shared" si="90"/>
        <v>93328</v>
      </c>
      <c r="R1472" s="3238">
        <v>-11336.248751049978</v>
      </c>
      <c r="S1472" s="3238">
        <f t="shared" si="89"/>
        <v>81991.751248950022</v>
      </c>
      <c r="T1472" s="3238"/>
      <c r="U1472" s="3238"/>
      <c r="V1472" s="3239">
        <f t="shared" si="91"/>
        <v>81991.751248950022</v>
      </c>
      <c r="W1472" s="3435">
        <v>225</v>
      </c>
      <c r="X1472" s="3192" t="s">
        <v>1746</v>
      </c>
      <c r="Y1472" s="3241" t="s">
        <v>2711</v>
      </c>
      <c r="Z1472" s="3198" t="str">
        <f t="shared" si="92"/>
        <v>reg</v>
      </c>
      <c r="AB1472" s="2209"/>
      <c r="AC1472" s="2231"/>
      <c r="AD1472" s="901"/>
      <c r="AE1472" s="2231"/>
      <c r="AF1472" s="901"/>
      <c r="AG1472" s="2231"/>
      <c r="AH1472" s="901"/>
      <c r="AI1472" s="2231"/>
      <c r="AJ1472" s="2210"/>
    </row>
    <row r="1473" spans="2:36" ht="15.6" x14ac:dyDescent="0.3">
      <c r="B1473" s="3958" t="s">
        <v>4258</v>
      </c>
      <c r="C1473" s="3959">
        <v>14913</v>
      </c>
      <c r="D1473" s="3962">
        <v>40181</v>
      </c>
      <c r="E1473" s="3959"/>
      <c r="F1473" s="3959"/>
      <c r="G1473" s="3959"/>
      <c r="H1473" s="3969">
        <v>42044</v>
      </c>
      <c r="I1473" s="3969">
        <v>43839</v>
      </c>
      <c r="J1473" s="3965">
        <v>150000</v>
      </c>
      <c r="K1473" s="3964">
        <v>0</v>
      </c>
      <c r="L1473" s="3967">
        <v>0.04</v>
      </c>
      <c r="M1473" s="3968" t="s">
        <v>4608</v>
      </c>
      <c r="N1473" s="3965">
        <v>58954</v>
      </c>
      <c r="O1473" s="3960"/>
      <c r="P1473" s="3960">
        <v>58954</v>
      </c>
      <c r="Q1473" s="3238">
        <f t="shared" si="90"/>
        <v>0</v>
      </c>
      <c r="R1473" s="3238">
        <v>0</v>
      </c>
      <c r="S1473" s="3238">
        <f t="shared" si="89"/>
        <v>0</v>
      </c>
      <c r="T1473" s="3238"/>
      <c r="U1473" s="3238"/>
      <c r="V1473" s="3239">
        <f t="shared" si="91"/>
        <v>0</v>
      </c>
      <c r="W1473" s="3435">
        <v>3600</v>
      </c>
      <c r="X1473" s="3192" t="s">
        <v>1746</v>
      </c>
      <c r="Y1473" s="3241" t="s">
        <v>2711</v>
      </c>
      <c r="Z1473" s="3198" t="str">
        <f t="shared" si="92"/>
        <v>reg</v>
      </c>
      <c r="AB1473" s="2209"/>
      <c r="AC1473" s="2231"/>
      <c r="AD1473" s="901"/>
      <c r="AE1473" s="2231"/>
      <c r="AF1473" s="901"/>
      <c r="AG1473" s="2231"/>
      <c r="AH1473" s="901"/>
      <c r="AI1473" s="2231"/>
      <c r="AJ1473" s="2210"/>
    </row>
    <row r="1474" spans="2:36" ht="15.6" x14ac:dyDescent="0.3">
      <c r="B1474" s="3958" t="s">
        <v>4259</v>
      </c>
      <c r="C1474" s="3959">
        <v>3935</v>
      </c>
      <c r="D1474" s="3962">
        <v>43654</v>
      </c>
      <c r="E1474" s="3959"/>
      <c r="F1474" s="3959"/>
      <c r="G1474" s="3959"/>
      <c r="H1474" s="3969">
        <v>43592</v>
      </c>
      <c r="I1474" s="3969">
        <v>44323</v>
      </c>
      <c r="J1474" s="3965">
        <v>5000</v>
      </c>
      <c r="K1474" s="3964">
        <v>0</v>
      </c>
      <c r="L1474" s="3967">
        <v>0.04</v>
      </c>
      <c r="M1474" s="3968" t="s">
        <v>4608</v>
      </c>
      <c r="N1474" s="3965">
        <v>2379</v>
      </c>
      <c r="O1474" s="3960"/>
      <c r="P1474" s="3960">
        <v>0</v>
      </c>
      <c r="Q1474" s="3238">
        <f t="shared" si="90"/>
        <v>2379</v>
      </c>
      <c r="R1474" s="3238">
        <v>-288.96939588063498</v>
      </c>
      <c r="S1474" s="3238">
        <f t="shared" si="89"/>
        <v>2090.0306041193649</v>
      </c>
      <c r="T1474" s="3238"/>
      <c r="U1474" s="3238"/>
      <c r="V1474" s="3239">
        <f t="shared" si="91"/>
        <v>2090.0306041193649</v>
      </c>
      <c r="W1474" s="3435">
        <v>6730</v>
      </c>
      <c r="X1474" s="3192" t="s">
        <v>1746</v>
      </c>
      <c r="Y1474" s="3241" t="s">
        <v>2711</v>
      </c>
      <c r="Z1474" s="3198" t="str">
        <f t="shared" si="92"/>
        <v>reg</v>
      </c>
      <c r="AB1474" s="2209"/>
      <c r="AC1474" s="2231"/>
      <c r="AD1474" s="901"/>
      <c r="AE1474" s="2231"/>
      <c r="AF1474" s="901"/>
      <c r="AG1474" s="2231"/>
      <c r="AH1474" s="901"/>
      <c r="AI1474" s="2231"/>
      <c r="AJ1474" s="2210"/>
    </row>
    <row r="1475" spans="2:36" ht="15.6" x14ac:dyDescent="0.3">
      <c r="B1475" s="3958" t="s">
        <v>4260</v>
      </c>
      <c r="C1475" s="3959">
        <v>8139</v>
      </c>
      <c r="D1475" s="3962">
        <v>39098</v>
      </c>
      <c r="E1475" s="3959"/>
      <c r="F1475" s="3959"/>
      <c r="G1475" s="3959"/>
      <c r="H1475" s="3969">
        <v>44394</v>
      </c>
      <c r="I1475" s="3969">
        <v>45460</v>
      </c>
      <c r="J1475" s="3965">
        <v>106000</v>
      </c>
      <c r="K1475" s="3964">
        <v>0</v>
      </c>
      <c r="L1475" s="3967">
        <v>0.04</v>
      </c>
      <c r="M1475" s="3968" t="s">
        <v>4608</v>
      </c>
      <c r="N1475" s="3965">
        <v>92344</v>
      </c>
      <c r="O1475" s="3960">
        <v>118720</v>
      </c>
      <c r="P1475" s="3960">
        <v>108829</v>
      </c>
      <c r="Q1475" s="3238">
        <f t="shared" si="90"/>
        <v>102235</v>
      </c>
      <c r="R1475" s="3238">
        <v>-12418.15308442905</v>
      </c>
      <c r="S1475" s="3238">
        <f t="shared" si="89"/>
        <v>89816.846915570946</v>
      </c>
      <c r="T1475" s="3238"/>
      <c r="U1475" s="3238"/>
      <c r="V1475" s="3239">
        <f t="shared" si="91"/>
        <v>89816.846915570946</v>
      </c>
      <c r="W1475" s="3435">
        <v>4500</v>
      </c>
      <c r="X1475" s="3192" t="s">
        <v>1746</v>
      </c>
      <c r="Y1475" s="3241" t="s">
        <v>2711</v>
      </c>
      <c r="Z1475" s="3198" t="str">
        <f t="shared" si="92"/>
        <v>reg</v>
      </c>
      <c r="AB1475" s="2209"/>
      <c r="AC1475" s="2231"/>
      <c r="AD1475" s="901"/>
      <c r="AE1475" s="2231"/>
      <c r="AF1475" s="901"/>
      <c r="AG1475" s="2231"/>
      <c r="AH1475" s="901"/>
      <c r="AI1475" s="2231"/>
      <c r="AJ1475" s="2210"/>
    </row>
    <row r="1476" spans="2:36" ht="15.6" x14ac:dyDescent="0.3">
      <c r="B1476" s="3958" t="s">
        <v>4261</v>
      </c>
      <c r="C1476" s="3959">
        <v>4459</v>
      </c>
      <c r="D1476" s="3962">
        <v>43654</v>
      </c>
      <c r="E1476" s="3959"/>
      <c r="F1476" s="3959"/>
      <c r="G1476" s="3959"/>
      <c r="H1476" s="3969">
        <v>43179</v>
      </c>
      <c r="I1476" s="3969">
        <v>44275</v>
      </c>
      <c r="J1476" s="3965">
        <v>50000</v>
      </c>
      <c r="K1476" s="3964">
        <v>0</v>
      </c>
      <c r="L1476" s="3967">
        <v>0.04</v>
      </c>
      <c r="M1476" s="3968" t="s">
        <v>4608</v>
      </c>
      <c r="N1476" s="3965">
        <v>15544</v>
      </c>
      <c r="O1476" s="3960"/>
      <c r="P1476" s="3960">
        <v>15544</v>
      </c>
      <c r="Q1476" s="3238">
        <f t="shared" si="90"/>
        <v>0</v>
      </c>
      <c r="R1476" s="3238">
        <v>0</v>
      </c>
      <c r="S1476" s="3238">
        <f t="shared" si="89"/>
        <v>0</v>
      </c>
      <c r="T1476" s="3238"/>
      <c r="U1476" s="3238"/>
      <c r="V1476" s="3239">
        <f t="shared" si="91"/>
        <v>0</v>
      </c>
      <c r="W1476" s="3435">
        <v>6525</v>
      </c>
      <c r="X1476" s="3192" t="s">
        <v>1746</v>
      </c>
      <c r="Y1476" s="3241" t="s">
        <v>2711</v>
      </c>
      <c r="Z1476" s="3198" t="str">
        <f t="shared" si="92"/>
        <v>reg</v>
      </c>
      <c r="AB1476" s="2209"/>
      <c r="AC1476" s="2231"/>
      <c r="AD1476" s="901"/>
      <c r="AE1476" s="2231"/>
      <c r="AF1476" s="901"/>
      <c r="AG1476" s="2231"/>
      <c r="AH1476" s="901"/>
      <c r="AI1476" s="2231"/>
      <c r="AJ1476" s="2210"/>
    </row>
    <row r="1477" spans="2:36" ht="15.6" x14ac:dyDescent="0.3">
      <c r="B1477" s="3958" t="s">
        <v>4262</v>
      </c>
      <c r="C1477" s="3959">
        <v>3739</v>
      </c>
      <c r="D1477" s="3962">
        <v>43654</v>
      </c>
      <c r="E1477" s="3959"/>
      <c r="F1477" s="3959"/>
      <c r="G1477" s="3959"/>
      <c r="H1477" s="3969">
        <v>44417</v>
      </c>
      <c r="I1477" s="3969">
        <v>45482</v>
      </c>
      <c r="J1477" s="3965">
        <v>200000</v>
      </c>
      <c r="K1477" s="3964">
        <v>0</v>
      </c>
      <c r="L1477" s="3967">
        <v>0.04</v>
      </c>
      <c r="M1477" s="3968" t="s">
        <v>4608</v>
      </c>
      <c r="N1477" s="3965">
        <v>101464</v>
      </c>
      <c r="O1477" s="3960">
        <v>224000</v>
      </c>
      <c r="P1477" s="3960">
        <v>123220</v>
      </c>
      <c r="Q1477" s="3238">
        <f t="shared" si="90"/>
        <v>202244</v>
      </c>
      <c r="R1477" s="3238">
        <v>-24565.921185575087</v>
      </c>
      <c r="S1477" s="3238">
        <f t="shared" si="89"/>
        <v>177678.07881442492</v>
      </c>
      <c r="T1477" s="3238"/>
      <c r="U1477" s="3238"/>
      <c r="V1477" s="3239">
        <f t="shared" si="91"/>
        <v>177678.07881442492</v>
      </c>
      <c r="W1477" s="3435">
        <v>7236</v>
      </c>
      <c r="X1477" s="3192" t="s">
        <v>1746</v>
      </c>
      <c r="Y1477" s="3241" t="s">
        <v>2711</v>
      </c>
      <c r="Z1477" s="3198" t="str">
        <f t="shared" si="92"/>
        <v>reg</v>
      </c>
      <c r="AB1477" s="2209"/>
      <c r="AC1477" s="2231"/>
      <c r="AD1477" s="901"/>
      <c r="AE1477" s="2231"/>
      <c r="AF1477" s="901"/>
      <c r="AG1477" s="2231"/>
      <c r="AH1477" s="901"/>
      <c r="AI1477" s="2231"/>
      <c r="AJ1477" s="2210"/>
    </row>
    <row r="1478" spans="2:36" ht="15.6" x14ac:dyDescent="0.3">
      <c r="B1478" s="3958" t="s">
        <v>4263</v>
      </c>
      <c r="C1478" s="3959">
        <v>2422</v>
      </c>
      <c r="D1478" s="3962">
        <v>36547</v>
      </c>
      <c r="E1478" s="3959"/>
      <c r="F1478" s="3959"/>
      <c r="G1478" s="3959"/>
      <c r="H1478" s="3969">
        <v>44548</v>
      </c>
      <c r="I1478" s="3969">
        <v>45614</v>
      </c>
      <c r="J1478" s="3965">
        <v>127000</v>
      </c>
      <c r="K1478" s="3964">
        <v>0</v>
      </c>
      <c r="L1478" s="3967">
        <v>0.04</v>
      </c>
      <c r="M1478" s="3968" t="s">
        <v>4608</v>
      </c>
      <c r="N1478" s="3965">
        <v>114833</v>
      </c>
      <c r="O1478" s="3960">
        <v>149860</v>
      </c>
      <c r="P1478" s="3960">
        <v>122453</v>
      </c>
      <c r="Q1478" s="3238">
        <f t="shared" si="90"/>
        <v>142240</v>
      </c>
      <c r="R1478" s="3238">
        <v>-17277.43037833607</v>
      </c>
      <c r="S1478" s="3238">
        <f t="shared" si="89"/>
        <v>124962.56962166393</v>
      </c>
      <c r="T1478" s="3238"/>
      <c r="U1478" s="3238"/>
      <c r="V1478" s="3239">
        <f t="shared" si="91"/>
        <v>124962.56962166393</v>
      </c>
      <c r="W1478" s="3435">
        <v>6865</v>
      </c>
      <c r="X1478" s="3192" t="s">
        <v>1746</v>
      </c>
      <c r="Y1478" s="3241" t="s">
        <v>2711</v>
      </c>
      <c r="Z1478" s="3198" t="str">
        <f t="shared" si="92"/>
        <v>reg</v>
      </c>
      <c r="AB1478" s="2209"/>
      <c r="AC1478" s="2231"/>
      <c r="AD1478" s="901"/>
      <c r="AE1478" s="2231"/>
      <c r="AF1478" s="901"/>
      <c r="AG1478" s="2231"/>
      <c r="AH1478" s="901"/>
      <c r="AI1478" s="2231"/>
      <c r="AJ1478" s="2210"/>
    </row>
    <row r="1479" spans="2:36" ht="15.6" x14ac:dyDescent="0.3">
      <c r="B1479" s="3958" t="s">
        <v>4264</v>
      </c>
      <c r="C1479" s="3959">
        <v>15164</v>
      </c>
      <c r="D1479" s="3962">
        <v>43701</v>
      </c>
      <c r="E1479" s="3959"/>
      <c r="F1479" s="3959"/>
      <c r="G1479" s="3959"/>
      <c r="H1479" s="3969">
        <v>43701</v>
      </c>
      <c r="I1479" s="3969">
        <v>44797</v>
      </c>
      <c r="J1479" s="3965">
        <v>300000</v>
      </c>
      <c r="K1479" s="3964">
        <v>0</v>
      </c>
      <c r="L1479" s="3967">
        <v>0.04</v>
      </c>
      <c r="M1479" s="3968" t="s">
        <v>4608</v>
      </c>
      <c r="N1479" s="3965">
        <v>401278</v>
      </c>
      <c r="O1479" s="3960"/>
      <c r="P1479" s="3960">
        <v>36108</v>
      </c>
      <c r="Q1479" s="3238">
        <f t="shared" si="90"/>
        <v>365170</v>
      </c>
      <c r="R1479" s="3238">
        <v>-44356.012733808937</v>
      </c>
      <c r="S1479" s="3238">
        <f t="shared" si="89"/>
        <v>320813.98726619105</v>
      </c>
      <c r="T1479" s="3238"/>
      <c r="U1479" s="3238"/>
      <c r="V1479" s="3239">
        <f t="shared" si="91"/>
        <v>320813.98726619105</v>
      </c>
      <c r="W1479" s="3435">
        <v>475</v>
      </c>
      <c r="X1479" s="3192" t="s">
        <v>1746</v>
      </c>
      <c r="Y1479" s="3241" t="s">
        <v>2711</v>
      </c>
      <c r="Z1479" s="3198" t="str">
        <f t="shared" si="92"/>
        <v>reg</v>
      </c>
      <c r="AB1479" s="2209"/>
      <c r="AC1479" s="2231"/>
      <c r="AD1479" s="901"/>
      <c r="AE1479" s="2231"/>
      <c r="AF1479" s="901"/>
      <c r="AG1479" s="2231"/>
      <c r="AH1479" s="901"/>
      <c r="AI1479" s="2231"/>
      <c r="AJ1479" s="2210"/>
    </row>
    <row r="1480" spans="2:36" ht="15.6" x14ac:dyDescent="0.3">
      <c r="B1480" s="3958" t="s">
        <v>4265</v>
      </c>
      <c r="C1480" s="3959">
        <v>7971</v>
      </c>
      <c r="D1480" s="3962">
        <v>43654</v>
      </c>
      <c r="E1480" s="3959"/>
      <c r="F1480" s="3959"/>
      <c r="G1480" s="3959"/>
      <c r="H1480" s="3969">
        <v>44272</v>
      </c>
      <c r="I1480" s="3969">
        <v>45339</v>
      </c>
      <c r="J1480" s="3965">
        <v>40000</v>
      </c>
      <c r="K1480" s="3964">
        <v>0</v>
      </c>
      <c r="L1480" s="3967">
        <v>0.04</v>
      </c>
      <c r="M1480" s="3968" t="s">
        <v>4608</v>
      </c>
      <c r="N1480" s="3965"/>
      <c r="O1480" s="3960">
        <v>44800</v>
      </c>
      <c r="P1480" s="3960">
        <v>8708</v>
      </c>
      <c r="Q1480" s="3238">
        <f t="shared" si="90"/>
        <v>36092</v>
      </c>
      <c r="R1480" s="3238">
        <v>-4383.9779050541729</v>
      </c>
      <c r="S1480" s="3238">
        <f t="shared" si="89"/>
        <v>31708.022094945827</v>
      </c>
      <c r="T1480" s="3238"/>
      <c r="U1480" s="3238"/>
      <c r="V1480" s="3239">
        <f t="shared" si="91"/>
        <v>31708.022094945827</v>
      </c>
      <c r="W1480" s="3435">
        <v>4475</v>
      </c>
      <c r="X1480" s="3192" t="s">
        <v>1746</v>
      </c>
      <c r="Y1480" s="3241" t="s">
        <v>2711</v>
      </c>
      <c r="Z1480" s="3198" t="str">
        <f t="shared" si="92"/>
        <v>reg</v>
      </c>
      <c r="AB1480" s="2209"/>
      <c r="AC1480" s="2231"/>
      <c r="AD1480" s="901"/>
      <c r="AE1480" s="2231"/>
      <c r="AF1480" s="901"/>
      <c r="AG1480" s="2231"/>
      <c r="AH1480" s="901"/>
      <c r="AI1480" s="2231"/>
      <c r="AJ1480" s="2210"/>
    </row>
    <row r="1481" spans="2:36" ht="15.6" x14ac:dyDescent="0.3">
      <c r="B1481" s="3958" t="s">
        <v>4266</v>
      </c>
      <c r="C1481" s="3959">
        <v>11344</v>
      </c>
      <c r="D1481" s="3962">
        <v>43654</v>
      </c>
      <c r="E1481" s="3959"/>
      <c r="F1481" s="3959"/>
      <c r="G1481" s="3959"/>
      <c r="H1481" s="3969">
        <v>43571</v>
      </c>
      <c r="I1481" s="3969">
        <v>44667</v>
      </c>
      <c r="J1481" s="3965">
        <v>50000</v>
      </c>
      <c r="K1481" s="3964">
        <v>0</v>
      </c>
      <c r="L1481" s="3967">
        <v>0.04</v>
      </c>
      <c r="M1481" s="3968" t="s">
        <v>4608</v>
      </c>
      <c r="N1481" s="3965">
        <v>34216</v>
      </c>
      <c r="O1481" s="3960"/>
      <c r="P1481" s="3960">
        <v>34216</v>
      </c>
      <c r="Q1481" s="3238">
        <f t="shared" si="90"/>
        <v>0</v>
      </c>
      <c r="R1481" s="3238">
        <v>0</v>
      </c>
      <c r="S1481" s="3238">
        <f t="shared" si="89"/>
        <v>0</v>
      </c>
      <c r="T1481" s="3238"/>
      <c r="U1481" s="3238"/>
      <c r="V1481" s="3239">
        <f t="shared" si="91"/>
        <v>0</v>
      </c>
      <c r="W1481" s="3435">
        <v>100</v>
      </c>
      <c r="X1481" s="3192" t="s">
        <v>1746</v>
      </c>
      <c r="Y1481" s="3241" t="s">
        <v>2711</v>
      </c>
      <c r="Z1481" s="3198" t="str">
        <f t="shared" si="92"/>
        <v>reg</v>
      </c>
      <c r="AB1481" s="2209"/>
      <c r="AC1481" s="2231"/>
      <c r="AD1481" s="901"/>
      <c r="AE1481" s="2231"/>
      <c r="AF1481" s="901"/>
      <c r="AG1481" s="2231"/>
      <c r="AH1481" s="901"/>
      <c r="AI1481" s="2231"/>
      <c r="AJ1481" s="2210"/>
    </row>
    <row r="1482" spans="2:36" ht="15.6" x14ac:dyDescent="0.3">
      <c r="B1482" s="3958" t="s">
        <v>4267</v>
      </c>
      <c r="C1482" s="3959">
        <v>4607</v>
      </c>
      <c r="D1482" s="3962">
        <v>43654</v>
      </c>
      <c r="E1482" s="3959"/>
      <c r="F1482" s="3959"/>
      <c r="G1482" s="3959"/>
      <c r="H1482" s="3969">
        <v>42466</v>
      </c>
      <c r="I1482" s="3969">
        <v>43196</v>
      </c>
      <c r="J1482" s="3965">
        <v>75000</v>
      </c>
      <c r="K1482" s="3964">
        <v>0</v>
      </c>
      <c r="L1482" s="3967">
        <v>0.04</v>
      </c>
      <c r="M1482" s="3968" t="s">
        <v>4608</v>
      </c>
      <c r="N1482" s="3965">
        <v>82800</v>
      </c>
      <c r="O1482" s="3960"/>
      <c r="P1482" s="3960">
        <v>43200</v>
      </c>
      <c r="Q1482" s="3238">
        <f t="shared" si="90"/>
        <v>39600</v>
      </c>
      <c r="R1482" s="3238">
        <v>-4810.0832605603791</v>
      </c>
      <c r="S1482" s="3238">
        <f t="shared" si="89"/>
        <v>34789.916739439621</v>
      </c>
      <c r="T1482" s="3238"/>
      <c r="U1482" s="3238"/>
      <c r="V1482" s="3239">
        <f t="shared" si="91"/>
        <v>34789.916739439621</v>
      </c>
      <c r="W1482" s="3435">
        <v>6225</v>
      </c>
      <c r="X1482" s="3192" t="s">
        <v>1746</v>
      </c>
      <c r="Y1482" s="3241" t="s">
        <v>2711</v>
      </c>
      <c r="Z1482" s="3198" t="str">
        <f t="shared" si="92"/>
        <v>reg</v>
      </c>
      <c r="AB1482" s="2209"/>
      <c r="AC1482" s="2231"/>
      <c r="AD1482" s="901"/>
      <c r="AE1482" s="2231"/>
      <c r="AF1482" s="901"/>
      <c r="AG1482" s="2231"/>
      <c r="AH1482" s="901"/>
      <c r="AI1482" s="2231"/>
      <c r="AJ1482" s="2210"/>
    </row>
    <row r="1483" spans="2:36" ht="15.6" x14ac:dyDescent="0.3">
      <c r="B1483" s="3958" t="s">
        <v>4268</v>
      </c>
      <c r="C1483" s="3959">
        <v>5019</v>
      </c>
      <c r="D1483" s="3962">
        <v>43654</v>
      </c>
      <c r="E1483" s="3959"/>
      <c r="F1483" s="3959"/>
      <c r="G1483" s="3959"/>
      <c r="H1483" s="3969">
        <v>44285</v>
      </c>
      <c r="I1483" s="3969" t="s">
        <v>4606</v>
      </c>
      <c r="J1483" s="3965">
        <v>150000</v>
      </c>
      <c r="K1483" s="3964">
        <v>0</v>
      </c>
      <c r="L1483" s="3967">
        <v>0.04</v>
      </c>
      <c r="M1483" s="3968" t="s">
        <v>4608</v>
      </c>
      <c r="N1483" s="3965"/>
      <c r="O1483" s="3960">
        <v>156000</v>
      </c>
      <c r="P1483" s="3960">
        <v>91000</v>
      </c>
      <c r="Q1483" s="3238">
        <f t="shared" si="90"/>
        <v>65000</v>
      </c>
      <c r="R1483" s="3238">
        <v>-7895.3386852632502</v>
      </c>
      <c r="S1483" s="3238">
        <f t="shared" si="89"/>
        <v>57104.661314736746</v>
      </c>
      <c r="T1483" s="3238"/>
      <c r="U1483" s="3238"/>
      <c r="V1483" s="3239">
        <f t="shared" si="91"/>
        <v>57104.661314736746</v>
      </c>
      <c r="W1483" s="3435">
        <v>5875</v>
      </c>
      <c r="X1483" s="3192" t="s">
        <v>1746</v>
      </c>
      <c r="Y1483" s="3241" t="s">
        <v>2711</v>
      </c>
      <c r="Z1483" s="3198" t="str">
        <f t="shared" si="92"/>
        <v>reg</v>
      </c>
      <c r="AB1483" s="2209"/>
      <c r="AC1483" s="2231"/>
      <c r="AD1483" s="901"/>
      <c r="AE1483" s="2231"/>
      <c r="AF1483" s="901"/>
      <c r="AG1483" s="2231"/>
      <c r="AH1483" s="901"/>
      <c r="AI1483" s="2231"/>
      <c r="AJ1483" s="2210"/>
    </row>
    <row r="1484" spans="2:36" ht="15.6" x14ac:dyDescent="0.3">
      <c r="B1484" s="3958" t="s">
        <v>4269</v>
      </c>
      <c r="C1484" s="3959">
        <v>4030</v>
      </c>
      <c r="D1484" s="3962">
        <v>43654</v>
      </c>
      <c r="E1484" s="3959"/>
      <c r="F1484" s="3959"/>
      <c r="G1484" s="3959"/>
      <c r="H1484" s="3969">
        <v>44421</v>
      </c>
      <c r="I1484" s="3969">
        <v>45486</v>
      </c>
      <c r="J1484" s="3965">
        <v>100000</v>
      </c>
      <c r="K1484" s="3964">
        <v>0</v>
      </c>
      <c r="L1484" s="3967">
        <v>0.04</v>
      </c>
      <c r="M1484" s="3968" t="s">
        <v>4608</v>
      </c>
      <c r="N1484" s="3965">
        <v>62208</v>
      </c>
      <c r="O1484" s="3960">
        <v>112000</v>
      </c>
      <c r="P1484" s="3960">
        <v>93288</v>
      </c>
      <c r="Q1484" s="3238">
        <f t="shared" si="90"/>
        <v>80920</v>
      </c>
      <c r="R1484" s="3238">
        <v>-9829.089329407725</v>
      </c>
      <c r="S1484" s="3238">
        <f t="shared" ref="S1484:S1547" si="93">SUM(Q1484:R1484)</f>
        <v>71090.910670592275</v>
      </c>
      <c r="T1484" s="3238"/>
      <c r="U1484" s="3238"/>
      <c r="V1484" s="3239">
        <f t="shared" si="91"/>
        <v>71090.910670592275</v>
      </c>
      <c r="W1484" s="3435">
        <v>6570</v>
      </c>
      <c r="X1484" s="3192" t="s">
        <v>1746</v>
      </c>
      <c r="Y1484" s="3241" t="s">
        <v>2711</v>
      </c>
      <c r="Z1484" s="3198" t="str">
        <f t="shared" si="92"/>
        <v>reg</v>
      </c>
      <c r="AB1484" s="2209"/>
      <c r="AC1484" s="2231"/>
      <c r="AD1484" s="901"/>
      <c r="AE1484" s="2231"/>
      <c r="AF1484" s="901"/>
      <c r="AG1484" s="2231"/>
      <c r="AH1484" s="901"/>
      <c r="AI1484" s="2231"/>
      <c r="AJ1484" s="2210"/>
    </row>
    <row r="1485" spans="2:36" ht="15.6" x14ac:dyDescent="0.3">
      <c r="B1485" s="3958" t="s">
        <v>4270</v>
      </c>
      <c r="C1485" s="3959">
        <v>8407</v>
      </c>
      <c r="D1485" s="3962">
        <v>43654</v>
      </c>
      <c r="E1485" s="3959"/>
      <c r="F1485" s="3959"/>
      <c r="G1485" s="3959"/>
      <c r="H1485" s="3969">
        <v>42824</v>
      </c>
      <c r="I1485" s="3969">
        <v>43920</v>
      </c>
      <c r="J1485" s="3965">
        <v>100000</v>
      </c>
      <c r="K1485" s="3964">
        <v>0</v>
      </c>
      <c r="L1485" s="3967">
        <v>0.04</v>
      </c>
      <c r="M1485" s="3968" t="s">
        <v>4608</v>
      </c>
      <c r="N1485" s="3965">
        <v>438679</v>
      </c>
      <c r="O1485" s="3960"/>
      <c r="P1485" s="3960">
        <v>149340</v>
      </c>
      <c r="Q1485" s="3238">
        <f t="shared" ref="Q1485:Q1548" si="94">N1485+O1485-P1485</f>
        <v>289339</v>
      </c>
      <c r="R1485" s="3238">
        <v>-35145.067690082826</v>
      </c>
      <c r="S1485" s="3238">
        <f t="shared" si="93"/>
        <v>254193.93230991717</v>
      </c>
      <c r="T1485" s="3238"/>
      <c r="U1485" s="3238"/>
      <c r="V1485" s="3239">
        <f t="shared" ref="V1485:V1548" si="95">+S1485</f>
        <v>254193.93230991717</v>
      </c>
      <c r="W1485" s="3435">
        <v>4300</v>
      </c>
      <c r="X1485" s="3192" t="s">
        <v>1746</v>
      </c>
      <c r="Y1485" s="3241" t="s">
        <v>2711</v>
      </c>
      <c r="Z1485" s="3198" t="str">
        <f t="shared" ref="Z1485:Z1548" si="96">IF(NOT(OR(Y1485="GenF", Y1485="mbf", Y1485="OBreg",Y1485="OBmi")), "ERROR", HLOOKUP(Y1485,FUNDmicro,2))</f>
        <v>reg</v>
      </c>
      <c r="AB1485" s="2209"/>
      <c r="AC1485" s="2231"/>
      <c r="AD1485" s="901"/>
      <c r="AE1485" s="2231"/>
      <c r="AF1485" s="901"/>
      <c r="AG1485" s="2231"/>
      <c r="AH1485" s="901"/>
      <c r="AI1485" s="2231"/>
      <c r="AJ1485" s="2210"/>
    </row>
    <row r="1486" spans="2:36" ht="15.6" x14ac:dyDescent="0.3">
      <c r="B1486" s="3958" t="s">
        <v>4271</v>
      </c>
      <c r="C1486" s="3959">
        <v>8765</v>
      </c>
      <c r="D1486" s="3962">
        <v>43654</v>
      </c>
      <c r="E1486" s="3959"/>
      <c r="F1486" s="3959"/>
      <c r="G1486" s="3959"/>
      <c r="H1486" s="3969">
        <v>44387</v>
      </c>
      <c r="I1486" s="3969">
        <v>45453</v>
      </c>
      <c r="J1486" s="3965">
        <v>50000</v>
      </c>
      <c r="K1486" s="3964">
        <v>0</v>
      </c>
      <c r="L1486" s="3967">
        <v>0.04</v>
      </c>
      <c r="M1486" s="3968" t="s">
        <v>4608</v>
      </c>
      <c r="N1486" s="3965"/>
      <c r="O1486" s="3960">
        <v>56000</v>
      </c>
      <c r="P1486" s="3960">
        <v>6224</v>
      </c>
      <c r="Q1486" s="3238">
        <f t="shared" si="94"/>
        <v>49776</v>
      </c>
      <c r="R1486" s="3238">
        <v>-6046.1288984255916</v>
      </c>
      <c r="S1486" s="3238">
        <f t="shared" si="93"/>
        <v>43729.871101574405</v>
      </c>
      <c r="T1486" s="3238"/>
      <c r="U1486" s="3238"/>
      <c r="V1486" s="3239">
        <f t="shared" si="95"/>
        <v>43729.871101574405</v>
      </c>
      <c r="W1486" s="3435">
        <v>4025</v>
      </c>
      <c r="X1486" s="3192" t="s">
        <v>1746</v>
      </c>
      <c r="Y1486" s="3241" t="s">
        <v>2711</v>
      </c>
      <c r="Z1486" s="3198" t="str">
        <f t="shared" si="96"/>
        <v>reg</v>
      </c>
      <c r="AB1486" s="2209"/>
      <c r="AC1486" s="2231"/>
      <c r="AD1486" s="901"/>
      <c r="AE1486" s="2231"/>
      <c r="AF1486" s="901"/>
      <c r="AG1486" s="2231"/>
      <c r="AH1486" s="901"/>
      <c r="AI1486" s="2231"/>
      <c r="AJ1486" s="2210"/>
    </row>
    <row r="1487" spans="2:36" ht="15.6" x14ac:dyDescent="0.3">
      <c r="B1487" s="3958" t="s">
        <v>4272</v>
      </c>
      <c r="C1487" s="3959">
        <v>14421</v>
      </c>
      <c r="D1487" s="3962">
        <v>41053</v>
      </c>
      <c r="E1487" s="3959"/>
      <c r="F1487" s="3959"/>
      <c r="G1487" s="3959"/>
      <c r="H1487" s="3969">
        <v>44547</v>
      </c>
      <c r="I1487" s="3969">
        <v>45613</v>
      </c>
      <c r="J1487" s="3965">
        <v>64000</v>
      </c>
      <c r="K1487" s="3964">
        <v>0</v>
      </c>
      <c r="L1487" s="3967">
        <v>0.04</v>
      </c>
      <c r="M1487" s="3968" t="s">
        <v>4608</v>
      </c>
      <c r="N1487" s="3965">
        <v>61720</v>
      </c>
      <c r="O1487" s="3960">
        <v>71680</v>
      </c>
      <c r="P1487" s="3960">
        <v>61720</v>
      </c>
      <c r="Q1487" s="3238">
        <f t="shared" si="94"/>
        <v>71680</v>
      </c>
      <c r="R1487" s="3238">
        <v>-8706.7365686103039</v>
      </c>
      <c r="S1487" s="3238">
        <f t="shared" si="93"/>
        <v>62973.2634313897</v>
      </c>
      <c r="T1487" s="3238"/>
      <c r="U1487" s="3238"/>
      <c r="V1487" s="3239">
        <f t="shared" si="95"/>
        <v>62973.2634313897</v>
      </c>
      <c r="W1487" s="3435">
        <v>2900</v>
      </c>
      <c r="X1487" s="3192" t="s">
        <v>1746</v>
      </c>
      <c r="Y1487" s="3241" t="s">
        <v>2711</v>
      </c>
      <c r="Z1487" s="3198" t="str">
        <f t="shared" si="96"/>
        <v>reg</v>
      </c>
      <c r="AB1487" s="2209"/>
      <c r="AC1487" s="2231"/>
      <c r="AD1487" s="901"/>
      <c r="AE1487" s="2231"/>
      <c r="AF1487" s="901"/>
      <c r="AG1487" s="2231"/>
      <c r="AH1487" s="901"/>
      <c r="AI1487" s="2231"/>
      <c r="AJ1487" s="2210"/>
    </row>
    <row r="1488" spans="2:36" ht="15.6" x14ac:dyDescent="0.3">
      <c r="B1488" s="3958" t="s">
        <v>4273</v>
      </c>
      <c r="C1488" s="3959">
        <v>7051</v>
      </c>
      <c r="D1488" s="3962">
        <v>38472</v>
      </c>
      <c r="E1488" s="3959"/>
      <c r="F1488" s="3959"/>
      <c r="G1488" s="3959"/>
      <c r="H1488" s="3969">
        <v>39270</v>
      </c>
      <c r="I1488" s="3969">
        <v>39636</v>
      </c>
      <c r="J1488" s="3965">
        <v>15000</v>
      </c>
      <c r="K1488" s="3964">
        <v>0</v>
      </c>
      <c r="L1488" s="3967">
        <v>0.04</v>
      </c>
      <c r="M1488" s="3968" t="s">
        <v>4608</v>
      </c>
      <c r="N1488" s="3965">
        <v>46800</v>
      </c>
      <c r="O1488" s="3960"/>
      <c r="P1488" s="3960">
        <v>39582</v>
      </c>
      <c r="Q1488" s="3238">
        <f t="shared" si="94"/>
        <v>7218</v>
      </c>
      <c r="R1488" s="3238">
        <v>-876.74699431123292</v>
      </c>
      <c r="S1488" s="3238">
        <f t="shared" si="93"/>
        <v>6341.2530056887672</v>
      </c>
      <c r="T1488" s="3238"/>
      <c r="U1488" s="3238"/>
      <c r="V1488" s="3239">
        <f t="shared" si="95"/>
        <v>6341.2530056887672</v>
      </c>
      <c r="W1488" s="3435">
        <v>5025</v>
      </c>
      <c r="X1488" s="3192" t="s">
        <v>1746</v>
      </c>
      <c r="Y1488" s="3241" t="s">
        <v>2711</v>
      </c>
      <c r="Z1488" s="3198" t="str">
        <f t="shared" si="96"/>
        <v>reg</v>
      </c>
      <c r="AB1488" s="2209"/>
      <c r="AC1488" s="2231"/>
      <c r="AD1488" s="901"/>
      <c r="AE1488" s="2231"/>
      <c r="AF1488" s="901"/>
      <c r="AG1488" s="2231"/>
      <c r="AH1488" s="901"/>
      <c r="AI1488" s="2231"/>
      <c r="AJ1488" s="2210"/>
    </row>
    <row r="1489" spans="2:36" ht="15.6" x14ac:dyDescent="0.3">
      <c r="B1489" s="3958" t="s">
        <v>4274</v>
      </c>
      <c r="C1489" s="3959">
        <v>15138</v>
      </c>
      <c r="D1489" s="3962">
        <v>43655</v>
      </c>
      <c r="E1489" s="3959"/>
      <c r="F1489" s="3959"/>
      <c r="G1489" s="3959"/>
      <c r="H1489" s="3969">
        <v>44223</v>
      </c>
      <c r="I1489" s="3969">
        <v>45653</v>
      </c>
      <c r="J1489" s="3965">
        <v>100000</v>
      </c>
      <c r="K1489" s="3964">
        <v>0</v>
      </c>
      <c r="L1489" s="3967">
        <v>0.04</v>
      </c>
      <c r="M1489" s="3968" t="s">
        <v>4608</v>
      </c>
      <c r="N1489" s="3965">
        <v>44808</v>
      </c>
      <c r="O1489" s="3960">
        <v>112000</v>
      </c>
      <c r="P1489" s="3960">
        <v>76503</v>
      </c>
      <c r="Q1489" s="3238">
        <f t="shared" si="94"/>
        <v>80305</v>
      </c>
      <c r="R1489" s="3238">
        <v>-9754.3872787702348</v>
      </c>
      <c r="S1489" s="3238">
        <f t="shared" si="93"/>
        <v>70550.612721229758</v>
      </c>
      <c r="T1489" s="3238"/>
      <c r="U1489" s="3238"/>
      <c r="V1489" s="3239">
        <f t="shared" si="95"/>
        <v>70550.612721229758</v>
      </c>
      <c r="W1489" s="3435">
        <v>300</v>
      </c>
      <c r="X1489" s="3192" t="s">
        <v>1746</v>
      </c>
      <c r="Y1489" s="3241" t="s">
        <v>2711</v>
      </c>
      <c r="Z1489" s="3198" t="str">
        <f t="shared" si="96"/>
        <v>reg</v>
      </c>
      <c r="AB1489" s="2209"/>
      <c r="AC1489" s="2231"/>
      <c r="AD1489" s="901"/>
      <c r="AE1489" s="2231"/>
      <c r="AF1489" s="901"/>
      <c r="AG1489" s="2231"/>
      <c r="AH1489" s="901"/>
      <c r="AI1489" s="2231"/>
      <c r="AJ1489" s="2210"/>
    </row>
    <row r="1490" spans="2:36" ht="15.6" x14ac:dyDescent="0.3">
      <c r="B1490" s="3958" t="s">
        <v>4275</v>
      </c>
      <c r="C1490" s="3959">
        <v>10998</v>
      </c>
      <c r="D1490" s="3962">
        <v>43654</v>
      </c>
      <c r="E1490" s="3959"/>
      <c r="F1490" s="3959"/>
      <c r="G1490" s="3959"/>
      <c r="H1490" s="3969">
        <v>43546</v>
      </c>
      <c r="I1490" s="3969">
        <v>44642</v>
      </c>
      <c r="J1490" s="3965">
        <v>103000</v>
      </c>
      <c r="K1490" s="3964">
        <v>0</v>
      </c>
      <c r="L1490" s="3967">
        <v>0.04</v>
      </c>
      <c r="M1490" s="3968" t="s">
        <v>4608</v>
      </c>
      <c r="N1490" s="3965">
        <v>109371</v>
      </c>
      <c r="O1490" s="3960"/>
      <c r="P1490" s="3960">
        <v>12000</v>
      </c>
      <c r="Q1490" s="3238">
        <f t="shared" si="94"/>
        <v>97371</v>
      </c>
      <c r="R1490" s="3238">
        <v>-11827.338817273352</v>
      </c>
      <c r="S1490" s="3238">
        <f t="shared" si="93"/>
        <v>85543.661182726646</v>
      </c>
      <c r="T1490" s="3238"/>
      <c r="U1490" s="3238"/>
      <c r="V1490" s="3239">
        <f t="shared" si="95"/>
        <v>85543.661182726646</v>
      </c>
      <c r="W1490" s="3435">
        <v>1825</v>
      </c>
      <c r="X1490" s="3192" t="s">
        <v>1746</v>
      </c>
      <c r="Y1490" s="3241" t="s">
        <v>2711</v>
      </c>
      <c r="Z1490" s="3198" t="str">
        <f t="shared" si="96"/>
        <v>reg</v>
      </c>
      <c r="AB1490" s="2209"/>
      <c r="AC1490" s="2231"/>
      <c r="AD1490" s="901"/>
      <c r="AE1490" s="2231"/>
      <c r="AF1490" s="901"/>
      <c r="AG1490" s="2231"/>
      <c r="AH1490" s="901"/>
      <c r="AI1490" s="2231"/>
      <c r="AJ1490" s="2210"/>
    </row>
    <row r="1491" spans="2:36" ht="15.6" x14ac:dyDescent="0.3">
      <c r="B1491" s="3958" t="s">
        <v>4276</v>
      </c>
      <c r="C1491" s="3959">
        <v>4016</v>
      </c>
      <c r="D1491" s="3962">
        <v>43654</v>
      </c>
      <c r="E1491" s="3959"/>
      <c r="F1491" s="3959"/>
      <c r="G1491" s="3959"/>
      <c r="H1491" s="3969">
        <v>44421</v>
      </c>
      <c r="I1491" s="3969">
        <v>45486</v>
      </c>
      <c r="J1491" s="3965">
        <v>235000</v>
      </c>
      <c r="K1491" s="3964">
        <v>0</v>
      </c>
      <c r="L1491" s="3967">
        <v>0.04</v>
      </c>
      <c r="M1491" s="3968" t="s">
        <v>4608</v>
      </c>
      <c r="N1491" s="3965">
        <v>209092</v>
      </c>
      <c r="O1491" s="3960">
        <v>263200</v>
      </c>
      <c r="P1491" s="3960">
        <v>230233</v>
      </c>
      <c r="Q1491" s="3238">
        <f t="shared" si="94"/>
        <v>242059</v>
      </c>
      <c r="R1491" s="3238">
        <v>-29402.119797171341</v>
      </c>
      <c r="S1491" s="3238">
        <f t="shared" si="93"/>
        <v>212656.88020282867</v>
      </c>
      <c r="T1491" s="3238"/>
      <c r="U1491" s="3238"/>
      <c r="V1491" s="3239">
        <f t="shared" si="95"/>
        <v>212656.88020282867</v>
      </c>
      <c r="W1491" s="3435">
        <v>6575</v>
      </c>
      <c r="X1491" s="3192" t="s">
        <v>1746</v>
      </c>
      <c r="Y1491" s="3241" t="s">
        <v>2711</v>
      </c>
      <c r="Z1491" s="3198" t="str">
        <f t="shared" si="96"/>
        <v>reg</v>
      </c>
      <c r="AB1491" s="2209"/>
      <c r="AC1491" s="2231"/>
      <c r="AD1491" s="901"/>
      <c r="AE1491" s="2231"/>
      <c r="AF1491" s="901"/>
      <c r="AG1491" s="2231"/>
      <c r="AH1491" s="901"/>
      <c r="AI1491" s="2231"/>
      <c r="AJ1491" s="2210"/>
    </row>
    <row r="1492" spans="2:36" ht="15.6" x14ac:dyDescent="0.3">
      <c r="B1492" s="3958" t="s">
        <v>4277</v>
      </c>
      <c r="C1492" s="3959">
        <v>7321</v>
      </c>
      <c r="D1492" s="3962">
        <v>43654</v>
      </c>
      <c r="E1492" s="3959"/>
      <c r="F1492" s="3959"/>
      <c r="G1492" s="3959"/>
      <c r="H1492" s="3969">
        <v>44511</v>
      </c>
      <c r="I1492" s="3969">
        <v>45576</v>
      </c>
      <c r="J1492" s="3965">
        <v>270000</v>
      </c>
      <c r="K1492" s="3964">
        <v>0</v>
      </c>
      <c r="L1492" s="3967">
        <v>0.04</v>
      </c>
      <c r="M1492" s="3968" t="s">
        <v>4608</v>
      </c>
      <c r="N1492" s="3965">
        <v>229004</v>
      </c>
      <c r="O1492" s="3960">
        <v>302400</v>
      </c>
      <c r="P1492" s="3960">
        <v>237403</v>
      </c>
      <c r="Q1492" s="3238">
        <f t="shared" si="94"/>
        <v>294001</v>
      </c>
      <c r="R1492" s="3238">
        <v>-35711.345673939701</v>
      </c>
      <c r="S1492" s="3238">
        <f t="shared" si="93"/>
        <v>258289.65432606029</v>
      </c>
      <c r="T1492" s="3238"/>
      <c r="U1492" s="3238"/>
      <c r="V1492" s="3239">
        <f t="shared" si="95"/>
        <v>258289.65432606029</v>
      </c>
      <c r="W1492" s="3435">
        <v>4850</v>
      </c>
      <c r="X1492" s="3192" t="s">
        <v>1746</v>
      </c>
      <c r="Y1492" s="3241" t="s">
        <v>2711</v>
      </c>
      <c r="Z1492" s="3198" t="str">
        <f t="shared" si="96"/>
        <v>reg</v>
      </c>
      <c r="AB1492" s="2209"/>
      <c r="AC1492" s="2231"/>
      <c r="AD1492" s="901"/>
      <c r="AE1492" s="2231"/>
      <c r="AF1492" s="901"/>
      <c r="AG1492" s="2231"/>
      <c r="AH1492" s="901"/>
      <c r="AI1492" s="2231"/>
      <c r="AJ1492" s="2210"/>
    </row>
    <row r="1493" spans="2:36" ht="15.6" x14ac:dyDescent="0.3">
      <c r="B1493" s="3958" t="s">
        <v>4278</v>
      </c>
      <c r="C1493" s="3959">
        <v>3813</v>
      </c>
      <c r="D1493" s="3962">
        <v>43654</v>
      </c>
      <c r="E1493" s="3959"/>
      <c r="F1493" s="3959"/>
      <c r="G1493" s="3959"/>
      <c r="H1493" s="3969">
        <v>43497</v>
      </c>
      <c r="I1493" s="3969">
        <v>44593</v>
      </c>
      <c r="J1493" s="3965">
        <v>320000</v>
      </c>
      <c r="K1493" s="3964">
        <v>0</v>
      </c>
      <c r="L1493" s="3967">
        <v>0.04</v>
      </c>
      <c r="M1493" s="3968" t="s">
        <v>4608</v>
      </c>
      <c r="N1493" s="3965">
        <v>392000</v>
      </c>
      <c r="O1493" s="3960"/>
      <c r="P1493" s="3960">
        <v>129704</v>
      </c>
      <c r="Q1493" s="3238">
        <f t="shared" si="94"/>
        <v>262296</v>
      </c>
      <c r="R1493" s="3238">
        <v>-31860.242396766298</v>
      </c>
      <c r="S1493" s="3238">
        <f t="shared" si="93"/>
        <v>230435.75760323371</v>
      </c>
      <c r="T1493" s="3238"/>
      <c r="U1493" s="3238"/>
      <c r="V1493" s="3239">
        <f t="shared" si="95"/>
        <v>230435.75760323371</v>
      </c>
      <c r="W1493" s="3435">
        <v>6985</v>
      </c>
      <c r="X1493" s="3192" t="s">
        <v>1746</v>
      </c>
      <c r="Y1493" s="3241" t="s">
        <v>2711</v>
      </c>
      <c r="Z1493" s="3198" t="str">
        <f t="shared" si="96"/>
        <v>reg</v>
      </c>
      <c r="AB1493" s="2209"/>
      <c r="AC1493" s="2231"/>
      <c r="AD1493" s="901"/>
      <c r="AE1493" s="2231"/>
      <c r="AF1493" s="901"/>
      <c r="AG1493" s="2231"/>
      <c r="AH1493" s="901"/>
      <c r="AI1493" s="2231"/>
      <c r="AJ1493" s="2210"/>
    </row>
    <row r="1494" spans="2:36" ht="15.6" x14ac:dyDescent="0.3">
      <c r="B1494" s="3958" t="s">
        <v>4279</v>
      </c>
      <c r="C1494" s="3959">
        <v>3517</v>
      </c>
      <c r="D1494" s="3962">
        <v>36701</v>
      </c>
      <c r="E1494" s="3959"/>
      <c r="F1494" s="3959"/>
      <c r="G1494" s="3959"/>
      <c r="H1494" s="3969">
        <v>39290</v>
      </c>
      <c r="I1494" s="3969">
        <v>39656</v>
      </c>
      <c r="J1494" s="3965">
        <v>20000</v>
      </c>
      <c r="K1494" s="3964">
        <v>0</v>
      </c>
      <c r="L1494" s="3967">
        <v>0.04</v>
      </c>
      <c r="M1494" s="3968" t="s">
        <v>4608</v>
      </c>
      <c r="N1494" s="3965">
        <v>15544</v>
      </c>
      <c r="O1494" s="3960"/>
      <c r="P1494" s="3960">
        <v>15544</v>
      </c>
      <c r="Q1494" s="3238">
        <f t="shared" si="94"/>
        <v>0</v>
      </c>
      <c r="R1494" s="3238">
        <v>0</v>
      </c>
      <c r="S1494" s="3238">
        <f t="shared" si="93"/>
        <v>0</v>
      </c>
      <c r="T1494" s="3238"/>
      <c r="U1494" s="3238"/>
      <c r="V1494" s="3239">
        <f t="shared" si="95"/>
        <v>0</v>
      </c>
      <c r="W1494" s="3435">
        <v>6450</v>
      </c>
      <c r="X1494" s="3192" t="s">
        <v>1746</v>
      </c>
      <c r="Y1494" s="3241" t="s">
        <v>2711</v>
      </c>
      <c r="Z1494" s="3198" t="str">
        <f t="shared" si="96"/>
        <v>reg</v>
      </c>
      <c r="AB1494" s="2209"/>
      <c r="AC1494" s="2231"/>
      <c r="AD1494" s="901"/>
      <c r="AE1494" s="2231"/>
      <c r="AF1494" s="901"/>
      <c r="AG1494" s="2231"/>
      <c r="AH1494" s="901"/>
      <c r="AI1494" s="2231"/>
      <c r="AJ1494" s="2210"/>
    </row>
    <row r="1495" spans="2:36" ht="15.6" x14ac:dyDescent="0.3">
      <c r="B1495" s="3958" t="s">
        <v>4280</v>
      </c>
      <c r="C1495" s="3959">
        <v>9488</v>
      </c>
      <c r="D1495" s="3962">
        <v>40011</v>
      </c>
      <c r="E1495" s="3959"/>
      <c r="F1495" s="3959"/>
      <c r="G1495" s="3959"/>
      <c r="H1495" s="3969">
        <v>44539</v>
      </c>
      <c r="I1495" s="3969">
        <v>45605</v>
      </c>
      <c r="J1495" s="3965">
        <v>130000</v>
      </c>
      <c r="K1495" s="3964">
        <v>0</v>
      </c>
      <c r="L1495" s="3967">
        <v>0.04</v>
      </c>
      <c r="M1495" s="3968" t="s">
        <v>4608</v>
      </c>
      <c r="N1495" s="3965">
        <v>113409</v>
      </c>
      <c r="O1495" s="3960">
        <v>145600</v>
      </c>
      <c r="P1495" s="3960">
        <v>113409</v>
      </c>
      <c r="Q1495" s="3238">
        <f t="shared" si="94"/>
        <v>145600</v>
      </c>
      <c r="R1495" s="3238">
        <v>-17685.55865498968</v>
      </c>
      <c r="S1495" s="3238">
        <f t="shared" si="93"/>
        <v>127914.44134501032</v>
      </c>
      <c r="T1495" s="3238"/>
      <c r="U1495" s="3238"/>
      <c r="V1495" s="3239">
        <f t="shared" si="95"/>
        <v>127914.44134501032</v>
      </c>
      <c r="W1495" s="3435">
        <v>3775</v>
      </c>
      <c r="X1495" s="3192" t="s">
        <v>1746</v>
      </c>
      <c r="Y1495" s="3241" t="s">
        <v>2711</v>
      </c>
      <c r="Z1495" s="3198" t="str">
        <f t="shared" si="96"/>
        <v>reg</v>
      </c>
      <c r="AB1495" s="2209"/>
      <c r="AC1495" s="2231"/>
      <c r="AD1495" s="901"/>
      <c r="AE1495" s="2231"/>
      <c r="AF1495" s="901"/>
      <c r="AG1495" s="2231"/>
      <c r="AH1495" s="901"/>
      <c r="AI1495" s="2231"/>
      <c r="AJ1495" s="2210"/>
    </row>
    <row r="1496" spans="2:36" ht="15.6" x14ac:dyDescent="0.3">
      <c r="B1496" s="3958" t="s">
        <v>4281</v>
      </c>
      <c r="C1496" s="3959">
        <v>9729</v>
      </c>
      <c r="D1496" s="3962">
        <v>40184</v>
      </c>
      <c r="E1496" s="3959"/>
      <c r="F1496" s="3959"/>
      <c r="G1496" s="3959"/>
      <c r="H1496" s="3969">
        <v>40184</v>
      </c>
      <c r="I1496" s="3969">
        <v>40549</v>
      </c>
      <c r="J1496" s="3965">
        <v>15000</v>
      </c>
      <c r="K1496" s="3964">
        <v>0</v>
      </c>
      <c r="L1496" s="3967">
        <v>0.04</v>
      </c>
      <c r="M1496" s="3968" t="s">
        <v>4608</v>
      </c>
      <c r="N1496" s="3965">
        <v>20275</v>
      </c>
      <c r="O1496" s="3960"/>
      <c r="P1496" s="3960">
        <v>20275</v>
      </c>
      <c r="Q1496" s="3238">
        <f t="shared" si="94"/>
        <v>0</v>
      </c>
      <c r="R1496" s="3238">
        <v>0</v>
      </c>
      <c r="S1496" s="3238">
        <f t="shared" si="93"/>
        <v>0</v>
      </c>
      <c r="T1496" s="3238"/>
      <c r="U1496" s="3238"/>
      <c r="V1496" s="3239">
        <f t="shared" si="95"/>
        <v>0</v>
      </c>
      <c r="W1496" s="3435">
        <v>3575</v>
      </c>
      <c r="X1496" s="3192" t="s">
        <v>1746</v>
      </c>
      <c r="Y1496" s="3241" t="s">
        <v>2711</v>
      </c>
      <c r="Z1496" s="3198" t="str">
        <f t="shared" si="96"/>
        <v>reg</v>
      </c>
      <c r="AB1496" s="2209"/>
      <c r="AC1496" s="2231"/>
      <c r="AD1496" s="901"/>
      <c r="AE1496" s="2231"/>
      <c r="AF1496" s="901"/>
      <c r="AG1496" s="2231"/>
      <c r="AH1496" s="901"/>
      <c r="AI1496" s="2231"/>
      <c r="AJ1496" s="2210"/>
    </row>
    <row r="1497" spans="2:36" ht="15.6" x14ac:dyDescent="0.3">
      <c r="B1497" s="3958" t="s">
        <v>4282</v>
      </c>
      <c r="C1497" s="3959">
        <v>8784</v>
      </c>
      <c r="D1497" s="3962">
        <v>43654</v>
      </c>
      <c r="E1497" s="3959"/>
      <c r="F1497" s="3959"/>
      <c r="G1497" s="3959"/>
      <c r="H1497" s="3969">
        <v>44225</v>
      </c>
      <c r="I1497" s="3969">
        <v>45655</v>
      </c>
      <c r="J1497" s="3965">
        <v>235000</v>
      </c>
      <c r="K1497" s="3964">
        <v>0</v>
      </c>
      <c r="L1497" s="3967">
        <v>0.04</v>
      </c>
      <c r="M1497" s="3968" t="s">
        <v>4608</v>
      </c>
      <c r="N1497" s="3965">
        <v>68286</v>
      </c>
      <c r="O1497" s="3960">
        <v>263200</v>
      </c>
      <c r="P1497" s="3960">
        <v>140905</v>
      </c>
      <c r="Q1497" s="3238">
        <f t="shared" si="94"/>
        <v>190581</v>
      </c>
      <c r="R1497" s="3238">
        <v>-23149.25449194085</v>
      </c>
      <c r="S1497" s="3238">
        <f t="shared" si="93"/>
        <v>167431.74550805916</v>
      </c>
      <c r="T1497" s="3238"/>
      <c r="U1497" s="3238"/>
      <c r="V1497" s="3239">
        <f t="shared" si="95"/>
        <v>167431.74550805916</v>
      </c>
      <c r="W1497" s="3435">
        <v>4125</v>
      </c>
      <c r="X1497" s="3192" t="s">
        <v>1746</v>
      </c>
      <c r="Y1497" s="3241" t="s">
        <v>2711</v>
      </c>
      <c r="Z1497" s="3198" t="str">
        <f t="shared" si="96"/>
        <v>reg</v>
      </c>
      <c r="AB1497" s="2209"/>
      <c r="AC1497" s="2231"/>
      <c r="AD1497" s="901"/>
      <c r="AE1497" s="2231"/>
      <c r="AF1497" s="901"/>
      <c r="AG1497" s="2231"/>
      <c r="AH1497" s="901"/>
      <c r="AI1497" s="2231"/>
      <c r="AJ1497" s="2210"/>
    </row>
    <row r="1498" spans="2:36" ht="15.6" x14ac:dyDescent="0.3">
      <c r="B1498" s="3958" t="s">
        <v>4283</v>
      </c>
      <c r="C1498" s="3959">
        <v>6317</v>
      </c>
      <c r="D1498" s="3962">
        <v>43654</v>
      </c>
      <c r="E1498" s="3959"/>
      <c r="F1498" s="3959"/>
      <c r="G1498" s="3959"/>
      <c r="H1498" s="3969">
        <v>44558</v>
      </c>
      <c r="I1498" s="3969">
        <v>45624</v>
      </c>
      <c r="J1498" s="3965">
        <v>150000</v>
      </c>
      <c r="K1498" s="3964">
        <v>0</v>
      </c>
      <c r="L1498" s="3967">
        <v>0.04</v>
      </c>
      <c r="M1498" s="3968" t="s">
        <v>4608</v>
      </c>
      <c r="N1498" s="3965">
        <v>112000</v>
      </c>
      <c r="O1498" s="3960">
        <v>168000</v>
      </c>
      <c r="P1498" s="3960">
        <v>112000</v>
      </c>
      <c r="Q1498" s="3238">
        <f t="shared" si="94"/>
        <v>168000</v>
      </c>
      <c r="R1498" s="3238">
        <v>-20406.413832680399</v>
      </c>
      <c r="S1498" s="3238">
        <f t="shared" si="93"/>
        <v>147593.58616731959</v>
      </c>
      <c r="T1498" s="3238"/>
      <c r="U1498" s="3238"/>
      <c r="V1498" s="3239">
        <f t="shared" si="95"/>
        <v>147593.58616731959</v>
      </c>
      <c r="W1498" s="3435">
        <v>5350</v>
      </c>
      <c r="X1498" s="3192" t="s">
        <v>1746</v>
      </c>
      <c r="Y1498" s="3241" t="s">
        <v>2711</v>
      </c>
      <c r="Z1498" s="3198" t="str">
        <f t="shared" si="96"/>
        <v>reg</v>
      </c>
      <c r="AB1498" s="2209"/>
      <c r="AC1498" s="2231"/>
      <c r="AD1498" s="901"/>
      <c r="AE1498" s="2231"/>
      <c r="AF1498" s="901"/>
      <c r="AG1498" s="2231"/>
      <c r="AH1498" s="901"/>
      <c r="AI1498" s="2231"/>
      <c r="AJ1498" s="2210"/>
    </row>
    <row r="1499" spans="2:36" ht="15.6" x14ac:dyDescent="0.3">
      <c r="B1499" s="3958" t="s">
        <v>4284</v>
      </c>
      <c r="C1499" s="3959">
        <v>15383</v>
      </c>
      <c r="D1499" s="3962">
        <v>44302</v>
      </c>
      <c r="E1499" s="3959"/>
      <c r="F1499" s="3959"/>
      <c r="G1499" s="3959"/>
      <c r="H1499" s="3969">
        <v>44302</v>
      </c>
      <c r="I1499" s="3969">
        <v>45398</v>
      </c>
      <c r="J1499" s="3965">
        <v>69000</v>
      </c>
      <c r="K1499" s="3964">
        <v>0</v>
      </c>
      <c r="L1499" s="3967">
        <v>0.04</v>
      </c>
      <c r="M1499" s="3968" t="s">
        <v>4608</v>
      </c>
      <c r="N1499" s="3965"/>
      <c r="O1499" s="3960">
        <v>77280</v>
      </c>
      <c r="P1499" s="3960">
        <v>12876</v>
      </c>
      <c r="Q1499" s="3238">
        <f t="shared" si="94"/>
        <v>64404</v>
      </c>
      <c r="R1499" s="3238">
        <v>-7822.9445028568362</v>
      </c>
      <c r="S1499" s="3238">
        <f t="shared" si="93"/>
        <v>56581.055497143163</v>
      </c>
      <c r="T1499" s="3238"/>
      <c r="U1499" s="3238"/>
      <c r="V1499" s="3239">
        <f t="shared" si="95"/>
        <v>56581.055497143163</v>
      </c>
      <c r="W1499" s="3435">
        <v>200</v>
      </c>
      <c r="X1499" s="3192" t="s">
        <v>1746</v>
      </c>
      <c r="Y1499" s="3241" t="s">
        <v>2711</v>
      </c>
      <c r="Z1499" s="3198" t="str">
        <f t="shared" si="96"/>
        <v>reg</v>
      </c>
      <c r="AB1499" s="2209"/>
      <c r="AC1499" s="2231"/>
      <c r="AD1499" s="901"/>
      <c r="AE1499" s="2231"/>
      <c r="AF1499" s="901"/>
      <c r="AG1499" s="2231"/>
      <c r="AH1499" s="901"/>
      <c r="AI1499" s="2231"/>
      <c r="AJ1499" s="2210"/>
    </row>
    <row r="1500" spans="2:36" ht="15.6" x14ac:dyDescent="0.3">
      <c r="B1500" s="3958" t="s">
        <v>4285</v>
      </c>
      <c r="C1500" s="3959">
        <v>15257</v>
      </c>
      <c r="D1500" s="3962">
        <v>43962</v>
      </c>
      <c r="E1500" s="3959"/>
      <c r="F1500" s="3959"/>
      <c r="G1500" s="3959"/>
      <c r="H1500" s="3969">
        <v>44477</v>
      </c>
      <c r="I1500" s="3969">
        <v>45543</v>
      </c>
      <c r="J1500" s="3965">
        <v>104000</v>
      </c>
      <c r="K1500" s="3964">
        <v>0</v>
      </c>
      <c r="L1500" s="3967">
        <v>0.04</v>
      </c>
      <c r="M1500" s="3968" t="s">
        <v>4608</v>
      </c>
      <c r="N1500" s="3965">
        <v>61602</v>
      </c>
      <c r="O1500" s="3960">
        <v>116480</v>
      </c>
      <c r="P1500" s="3960">
        <v>64709</v>
      </c>
      <c r="Q1500" s="3238">
        <f t="shared" si="94"/>
        <v>113373</v>
      </c>
      <c r="R1500" s="3238">
        <v>-13771.04973483616</v>
      </c>
      <c r="S1500" s="3238">
        <f t="shared" si="93"/>
        <v>99601.950265163847</v>
      </c>
      <c r="T1500" s="3238"/>
      <c r="U1500" s="3238"/>
      <c r="V1500" s="3239">
        <f t="shared" si="95"/>
        <v>99601.950265163847</v>
      </c>
      <c r="W1500" s="3435">
        <v>500</v>
      </c>
      <c r="X1500" s="3192" t="s">
        <v>1746</v>
      </c>
      <c r="Y1500" s="3241" t="s">
        <v>2711</v>
      </c>
      <c r="Z1500" s="3198" t="str">
        <f t="shared" si="96"/>
        <v>reg</v>
      </c>
      <c r="AB1500" s="2209"/>
      <c r="AC1500" s="2231"/>
      <c r="AD1500" s="901"/>
      <c r="AE1500" s="2231"/>
      <c r="AF1500" s="901"/>
      <c r="AG1500" s="2231"/>
      <c r="AH1500" s="901"/>
      <c r="AI1500" s="2231"/>
      <c r="AJ1500" s="2210"/>
    </row>
    <row r="1501" spans="2:36" ht="15.6" x14ac:dyDescent="0.3">
      <c r="B1501" s="3958" t="s">
        <v>4286</v>
      </c>
      <c r="C1501" s="3959">
        <v>15421</v>
      </c>
      <c r="D1501" s="3962">
        <v>44407</v>
      </c>
      <c r="E1501" s="3959"/>
      <c r="F1501" s="3959"/>
      <c r="G1501" s="3959"/>
      <c r="H1501" s="3969">
        <v>44407</v>
      </c>
      <c r="I1501" s="3969">
        <v>45503</v>
      </c>
      <c r="J1501" s="3965">
        <v>60000</v>
      </c>
      <c r="K1501" s="3964">
        <v>0</v>
      </c>
      <c r="L1501" s="3967">
        <v>0.04</v>
      </c>
      <c r="M1501" s="3968" t="s">
        <v>4608</v>
      </c>
      <c r="N1501" s="3965"/>
      <c r="O1501" s="3960">
        <v>67200</v>
      </c>
      <c r="P1501" s="3960">
        <v>5598</v>
      </c>
      <c r="Q1501" s="3238">
        <f t="shared" si="94"/>
        <v>61602</v>
      </c>
      <c r="R1501" s="3238">
        <v>-7482.5946721474884</v>
      </c>
      <c r="S1501" s="3238">
        <f t="shared" si="93"/>
        <v>54119.40532785251</v>
      </c>
      <c r="T1501" s="3238"/>
      <c r="U1501" s="3238"/>
      <c r="V1501" s="3239">
        <f t="shared" si="95"/>
        <v>54119.40532785251</v>
      </c>
      <c r="W1501" s="3435">
        <v>150</v>
      </c>
      <c r="X1501" s="3192" t="s">
        <v>1746</v>
      </c>
      <c r="Y1501" s="3241" t="s">
        <v>2711</v>
      </c>
      <c r="Z1501" s="3198" t="str">
        <f t="shared" si="96"/>
        <v>reg</v>
      </c>
      <c r="AB1501" s="2209"/>
      <c r="AC1501" s="2231"/>
      <c r="AD1501" s="901"/>
      <c r="AE1501" s="2231"/>
      <c r="AF1501" s="901"/>
      <c r="AG1501" s="2231"/>
      <c r="AH1501" s="901"/>
      <c r="AI1501" s="2231"/>
      <c r="AJ1501" s="2210"/>
    </row>
    <row r="1502" spans="2:36" ht="15.6" x14ac:dyDescent="0.3">
      <c r="B1502" s="3958" t="s">
        <v>4287</v>
      </c>
      <c r="C1502" s="3959">
        <v>15034</v>
      </c>
      <c r="D1502" s="3962">
        <v>43005</v>
      </c>
      <c r="E1502" s="3959"/>
      <c r="F1502" s="3959"/>
      <c r="G1502" s="3959"/>
      <c r="H1502" s="3969">
        <v>43005</v>
      </c>
      <c r="I1502" s="3969">
        <v>44101</v>
      </c>
      <c r="J1502" s="3965">
        <v>110000</v>
      </c>
      <c r="K1502" s="3964">
        <v>0</v>
      </c>
      <c r="L1502" s="3967">
        <v>0.04</v>
      </c>
      <c r="M1502" s="3968" t="s">
        <v>4608</v>
      </c>
      <c r="N1502" s="3965"/>
      <c r="O1502" s="3960">
        <v>109400</v>
      </c>
      <c r="P1502" s="3960">
        <v>0</v>
      </c>
      <c r="Q1502" s="3238">
        <f t="shared" si="94"/>
        <v>109400</v>
      </c>
      <c r="R1502" s="3238">
        <v>-13288.462341043069</v>
      </c>
      <c r="S1502" s="3238">
        <f t="shared" si="93"/>
        <v>96111.537658956935</v>
      </c>
      <c r="T1502" s="3238"/>
      <c r="U1502" s="3238"/>
      <c r="V1502" s="3239">
        <f t="shared" si="95"/>
        <v>96111.537658956935</v>
      </c>
      <c r="W1502" s="3435">
        <v>825</v>
      </c>
      <c r="X1502" s="3192" t="s">
        <v>1746</v>
      </c>
      <c r="Y1502" s="3241" t="s">
        <v>2711</v>
      </c>
      <c r="Z1502" s="3198" t="str">
        <f t="shared" si="96"/>
        <v>reg</v>
      </c>
      <c r="AB1502" s="2209"/>
      <c r="AC1502" s="2231"/>
      <c r="AD1502" s="901"/>
      <c r="AE1502" s="2231"/>
      <c r="AF1502" s="901"/>
      <c r="AG1502" s="2231"/>
      <c r="AH1502" s="901"/>
      <c r="AI1502" s="2231"/>
      <c r="AJ1502" s="2210"/>
    </row>
    <row r="1503" spans="2:36" ht="15.6" x14ac:dyDescent="0.3">
      <c r="B1503" s="3958" t="s">
        <v>4288</v>
      </c>
      <c r="C1503" s="3959">
        <v>15374</v>
      </c>
      <c r="D1503" s="3962">
        <v>44272</v>
      </c>
      <c r="E1503" s="3959"/>
      <c r="F1503" s="3959"/>
      <c r="G1503" s="3959"/>
      <c r="H1503" s="3969">
        <v>44272</v>
      </c>
      <c r="I1503" s="3969">
        <v>45368</v>
      </c>
      <c r="J1503" s="3965">
        <v>81000</v>
      </c>
      <c r="K1503" s="3964">
        <v>0</v>
      </c>
      <c r="L1503" s="3967">
        <v>0.04</v>
      </c>
      <c r="M1503" s="3968" t="s">
        <v>4608</v>
      </c>
      <c r="N1503" s="3965"/>
      <c r="O1503" s="3960">
        <v>90720</v>
      </c>
      <c r="P1503" s="3960">
        <v>17640</v>
      </c>
      <c r="Q1503" s="3238">
        <f t="shared" si="94"/>
        <v>73080</v>
      </c>
      <c r="R1503" s="3238">
        <v>-8876.7900172159734</v>
      </c>
      <c r="S1503" s="3238">
        <f t="shared" si="93"/>
        <v>64203.209982784028</v>
      </c>
      <c r="T1503" s="3238"/>
      <c r="U1503" s="3238"/>
      <c r="V1503" s="3239">
        <f t="shared" si="95"/>
        <v>64203.209982784028</v>
      </c>
      <c r="W1503" s="3435">
        <v>250</v>
      </c>
      <c r="X1503" s="3192" t="s">
        <v>1746</v>
      </c>
      <c r="Y1503" s="3241" t="s">
        <v>2711</v>
      </c>
      <c r="Z1503" s="3198" t="str">
        <f t="shared" si="96"/>
        <v>reg</v>
      </c>
      <c r="AB1503" s="2209"/>
      <c r="AC1503" s="2231"/>
      <c r="AD1503" s="901"/>
      <c r="AE1503" s="2231"/>
      <c r="AF1503" s="901"/>
      <c r="AG1503" s="2231"/>
      <c r="AH1503" s="901"/>
      <c r="AI1503" s="2231"/>
      <c r="AJ1503" s="2210"/>
    </row>
    <row r="1504" spans="2:36" ht="15.6" x14ac:dyDescent="0.3">
      <c r="B1504" s="3958" t="s">
        <v>4289</v>
      </c>
      <c r="C1504" s="3959">
        <v>15190</v>
      </c>
      <c r="D1504" s="3962">
        <v>43742</v>
      </c>
      <c r="E1504" s="3959"/>
      <c r="F1504" s="3959"/>
      <c r="G1504" s="3959"/>
      <c r="H1504" s="3969">
        <v>43742</v>
      </c>
      <c r="I1504" s="3969">
        <v>44838</v>
      </c>
      <c r="J1504" s="3965">
        <v>30000</v>
      </c>
      <c r="K1504" s="3964">
        <v>0</v>
      </c>
      <c r="L1504" s="3967">
        <v>0.04</v>
      </c>
      <c r="M1504" s="3968" t="s">
        <v>4608</v>
      </c>
      <c r="N1504" s="3965">
        <v>25192</v>
      </c>
      <c r="O1504" s="3960"/>
      <c r="P1504" s="3960">
        <v>9340</v>
      </c>
      <c r="Q1504" s="3238">
        <f t="shared" si="94"/>
        <v>15852</v>
      </c>
      <c r="R1504" s="3238">
        <v>-1925.4909052122005</v>
      </c>
      <c r="S1504" s="3238">
        <f t="shared" si="93"/>
        <v>13926.5090947878</v>
      </c>
      <c r="T1504" s="3238"/>
      <c r="U1504" s="3238"/>
      <c r="V1504" s="3239">
        <f t="shared" si="95"/>
        <v>13926.5090947878</v>
      </c>
      <c r="W1504" s="3435">
        <v>125</v>
      </c>
      <c r="X1504" s="3192" t="s">
        <v>1746</v>
      </c>
      <c r="Y1504" s="3241" t="s">
        <v>2711</v>
      </c>
      <c r="Z1504" s="3198" t="str">
        <f t="shared" si="96"/>
        <v>reg</v>
      </c>
      <c r="AB1504" s="2209"/>
      <c r="AC1504" s="2231"/>
      <c r="AD1504" s="901"/>
      <c r="AE1504" s="2231"/>
      <c r="AF1504" s="901"/>
      <c r="AG1504" s="2231"/>
      <c r="AH1504" s="901"/>
      <c r="AI1504" s="2231"/>
      <c r="AJ1504" s="2210"/>
    </row>
    <row r="1505" spans="2:36" ht="15.6" x14ac:dyDescent="0.3">
      <c r="B1505" s="3958" t="s">
        <v>4290</v>
      </c>
      <c r="C1505" s="3959">
        <v>3841</v>
      </c>
      <c r="D1505" s="3962">
        <v>43654</v>
      </c>
      <c r="E1505" s="3959"/>
      <c r="F1505" s="3959"/>
      <c r="G1505" s="3959"/>
      <c r="H1505" s="3969">
        <v>43613</v>
      </c>
      <c r="I1505" s="3969">
        <v>44709</v>
      </c>
      <c r="J1505" s="3965">
        <v>30000</v>
      </c>
      <c r="K1505" s="3964">
        <v>0</v>
      </c>
      <c r="L1505" s="3967">
        <v>0.04</v>
      </c>
      <c r="M1505" s="3968" t="s">
        <v>4608</v>
      </c>
      <c r="N1505" s="3965">
        <v>134585</v>
      </c>
      <c r="O1505" s="3960"/>
      <c r="P1505" s="3960">
        <v>49284</v>
      </c>
      <c r="Q1505" s="3238">
        <f t="shared" si="94"/>
        <v>85301</v>
      </c>
      <c r="R1505" s="3238">
        <v>-10361.235156794468</v>
      </c>
      <c r="S1505" s="3238">
        <f t="shared" si="93"/>
        <v>74939.764843205528</v>
      </c>
      <c r="T1505" s="3238"/>
      <c r="U1505" s="3238"/>
      <c r="V1505" s="3239">
        <f t="shared" si="95"/>
        <v>74939.764843205528</v>
      </c>
      <c r="W1505" s="3435">
        <v>6880</v>
      </c>
      <c r="X1505" s="3192" t="s">
        <v>1746</v>
      </c>
      <c r="Y1505" s="3241" t="s">
        <v>2711</v>
      </c>
      <c r="Z1505" s="3198" t="str">
        <f t="shared" si="96"/>
        <v>reg</v>
      </c>
      <c r="AB1505" s="2209"/>
      <c r="AC1505" s="2231"/>
      <c r="AD1505" s="901"/>
      <c r="AE1505" s="2231"/>
      <c r="AF1505" s="901"/>
      <c r="AG1505" s="2231"/>
      <c r="AH1505" s="901"/>
      <c r="AI1505" s="2231"/>
      <c r="AJ1505" s="2210"/>
    </row>
    <row r="1506" spans="2:36" ht="15.6" x14ac:dyDescent="0.3">
      <c r="B1506" s="3958" t="s">
        <v>4291</v>
      </c>
      <c r="C1506" s="3959">
        <v>3837</v>
      </c>
      <c r="D1506" s="3962">
        <v>43654</v>
      </c>
      <c r="E1506" s="3959"/>
      <c r="F1506" s="3959"/>
      <c r="G1506" s="3959"/>
      <c r="H1506" s="3969">
        <v>43476</v>
      </c>
      <c r="I1506" s="3969">
        <v>44572</v>
      </c>
      <c r="J1506" s="3965">
        <v>67000</v>
      </c>
      <c r="K1506" s="3964">
        <v>0</v>
      </c>
      <c r="L1506" s="3967">
        <v>0.04</v>
      </c>
      <c r="M1506" s="3968" t="s">
        <v>4608</v>
      </c>
      <c r="N1506" s="3965">
        <v>119065</v>
      </c>
      <c r="O1506" s="3960"/>
      <c r="P1506" s="3960">
        <v>44724</v>
      </c>
      <c r="Q1506" s="3238">
        <f t="shared" si="94"/>
        <v>74341</v>
      </c>
      <c r="R1506" s="3238">
        <v>-9029.9595877100801</v>
      </c>
      <c r="S1506" s="3238">
        <f t="shared" si="93"/>
        <v>65311.04041228992</v>
      </c>
      <c r="T1506" s="3238"/>
      <c r="U1506" s="3238"/>
      <c r="V1506" s="3239">
        <f t="shared" si="95"/>
        <v>65311.04041228992</v>
      </c>
      <c r="W1506" s="3435">
        <v>6880</v>
      </c>
      <c r="X1506" s="3192" t="s">
        <v>1746</v>
      </c>
      <c r="Y1506" s="3241" t="s">
        <v>2711</v>
      </c>
      <c r="Z1506" s="3198" t="str">
        <f t="shared" si="96"/>
        <v>reg</v>
      </c>
      <c r="AB1506" s="2209"/>
      <c r="AC1506" s="2231"/>
      <c r="AD1506" s="901"/>
      <c r="AE1506" s="2231"/>
      <c r="AF1506" s="901"/>
      <c r="AG1506" s="2231"/>
      <c r="AH1506" s="901"/>
      <c r="AI1506" s="2231"/>
      <c r="AJ1506" s="2210"/>
    </row>
    <row r="1507" spans="2:36" ht="15.6" x14ac:dyDescent="0.3">
      <c r="B1507" s="3958" t="s">
        <v>4292</v>
      </c>
      <c r="C1507" s="3959">
        <v>10907</v>
      </c>
      <c r="D1507" s="3962">
        <v>40833</v>
      </c>
      <c r="E1507" s="3959"/>
      <c r="F1507" s="3959"/>
      <c r="G1507" s="3959"/>
      <c r="H1507" s="3969">
        <v>41856</v>
      </c>
      <c r="I1507" s="3969">
        <v>42221</v>
      </c>
      <c r="J1507" s="3965">
        <v>25000</v>
      </c>
      <c r="K1507" s="3964">
        <v>0</v>
      </c>
      <c r="L1507" s="3967">
        <v>0.04</v>
      </c>
      <c r="M1507" s="3968" t="s">
        <v>4608</v>
      </c>
      <c r="N1507" s="3965">
        <v>41479</v>
      </c>
      <c r="O1507" s="3960"/>
      <c r="P1507" s="3960">
        <v>41479</v>
      </c>
      <c r="Q1507" s="3238">
        <f t="shared" si="94"/>
        <v>0</v>
      </c>
      <c r="R1507" s="3238">
        <v>0</v>
      </c>
      <c r="S1507" s="3238">
        <f t="shared" si="93"/>
        <v>0</v>
      </c>
      <c r="T1507" s="3238"/>
      <c r="U1507" s="3238"/>
      <c r="V1507" s="3239">
        <f t="shared" si="95"/>
        <v>0</v>
      </c>
      <c r="W1507" s="3435">
        <v>4275</v>
      </c>
      <c r="X1507" s="3192" t="s">
        <v>1746</v>
      </c>
      <c r="Y1507" s="3241" t="s">
        <v>2711</v>
      </c>
      <c r="Z1507" s="3198" t="str">
        <f t="shared" si="96"/>
        <v>reg</v>
      </c>
      <c r="AB1507" s="2209"/>
      <c r="AC1507" s="2231"/>
      <c r="AD1507" s="901"/>
      <c r="AE1507" s="2231"/>
      <c r="AF1507" s="901"/>
      <c r="AG1507" s="2231"/>
      <c r="AH1507" s="901"/>
      <c r="AI1507" s="2231"/>
      <c r="AJ1507" s="2210"/>
    </row>
    <row r="1508" spans="2:36" ht="15.6" x14ac:dyDescent="0.3">
      <c r="B1508" s="3958" t="s">
        <v>4293</v>
      </c>
      <c r="C1508" s="3959">
        <v>10923</v>
      </c>
      <c r="D1508" s="3962">
        <v>43654</v>
      </c>
      <c r="E1508" s="3959"/>
      <c r="F1508" s="3959"/>
      <c r="G1508" s="3959"/>
      <c r="H1508" s="3969">
        <v>44547</v>
      </c>
      <c r="I1508" s="3969">
        <v>45613</v>
      </c>
      <c r="J1508" s="3965">
        <v>110000</v>
      </c>
      <c r="K1508" s="3964">
        <v>0</v>
      </c>
      <c r="L1508" s="3967">
        <v>0.04</v>
      </c>
      <c r="M1508" s="3968" t="s">
        <v>4608</v>
      </c>
      <c r="N1508" s="3965">
        <v>117600</v>
      </c>
      <c r="O1508" s="3960">
        <v>123200</v>
      </c>
      <c r="P1508" s="3960">
        <v>117600</v>
      </c>
      <c r="Q1508" s="3238">
        <f t="shared" si="94"/>
        <v>123200</v>
      </c>
      <c r="R1508" s="3238">
        <v>-14964.703477298959</v>
      </c>
      <c r="S1508" s="3238">
        <f t="shared" si="93"/>
        <v>108235.29652270104</v>
      </c>
      <c r="T1508" s="3238"/>
      <c r="U1508" s="3238"/>
      <c r="V1508" s="3239">
        <f t="shared" si="95"/>
        <v>108235.29652270104</v>
      </c>
      <c r="W1508" s="3435">
        <v>2650</v>
      </c>
      <c r="X1508" s="3192" t="s">
        <v>1746</v>
      </c>
      <c r="Y1508" s="3241" t="s">
        <v>2711</v>
      </c>
      <c r="Z1508" s="3198" t="str">
        <f t="shared" si="96"/>
        <v>reg</v>
      </c>
      <c r="AB1508" s="2209"/>
      <c r="AC1508" s="2231"/>
      <c r="AD1508" s="901"/>
      <c r="AE1508" s="2231"/>
      <c r="AF1508" s="901"/>
      <c r="AG1508" s="2231"/>
      <c r="AH1508" s="901"/>
      <c r="AI1508" s="2231"/>
      <c r="AJ1508" s="2210"/>
    </row>
    <row r="1509" spans="2:36" ht="15.6" x14ac:dyDescent="0.3">
      <c r="B1509" s="3958" t="s">
        <v>4294</v>
      </c>
      <c r="C1509" s="3959">
        <v>9702</v>
      </c>
      <c r="D1509" s="3962">
        <v>40156</v>
      </c>
      <c r="E1509" s="3959"/>
      <c r="F1509" s="3959"/>
      <c r="G1509" s="3959"/>
      <c r="H1509" s="3969">
        <v>40156</v>
      </c>
      <c r="I1509" s="3969">
        <v>40521</v>
      </c>
      <c r="J1509" s="3965">
        <v>25000</v>
      </c>
      <c r="K1509" s="3964">
        <v>0</v>
      </c>
      <c r="L1509" s="3967">
        <v>0.04</v>
      </c>
      <c r="M1509" s="3968" t="s">
        <v>4608</v>
      </c>
      <c r="N1509" s="3965">
        <v>179883</v>
      </c>
      <c r="O1509" s="3960"/>
      <c r="P1509" s="3960">
        <v>10464</v>
      </c>
      <c r="Q1509" s="3238">
        <f t="shared" si="94"/>
        <v>169419</v>
      </c>
      <c r="R1509" s="3238">
        <v>-20578.775149517147</v>
      </c>
      <c r="S1509" s="3238">
        <f t="shared" si="93"/>
        <v>148840.22485048286</v>
      </c>
      <c r="T1509" s="3238"/>
      <c r="U1509" s="3238"/>
      <c r="V1509" s="3239">
        <f t="shared" si="95"/>
        <v>148840.22485048286</v>
      </c>
      <c r="W1509" s="3435">
        <v>3625</v>
      </c>
      <c r="X1509" s="3192" t="s">
        <v>1746</v>
      </c>
      <c r="Y1509" s="3241" t="s">
        <v>2711</v>
      </c>
      <c r="Z1509" s="3198" t="str">
        <f t="shared" si="96"/>
        <v>reg</v>
      </c>
      <c r="AB1509" s="2209"/>
      <c r="AC1509" s="2231"/>
      <c r="AD1509" s="901"/>
      <c r="AE1509" s="2231"/>
      <c r="AF1509" s="901"/>
      <c r="AG1509" s="2231"/>
      <c r="AH1509" s="901"/>
      <c r="AI1509" s="2231"/>
      <c r="AJ1509" s="2210"/>
    </row>
    <row r="1510" spans="2:36" ht="15.6" x14ac:dyDescent="0.3">
      <c r="B1510" s="3958" t="s">
        <v>4295</v>
      </c>
      <c r="C1510" s="3959">
        <v>15195</v>
      </c>
      <c r="D1510" s="3962">
        <v>43748</v>
      </c>
      <c r="E1510" s="3959"/>
      <c r="F1510" s="3959"/>
      <c r="G1510" s="3959"/>
      <c r="H1510" s="3969">
        <v>44442</v>
      </c>
      <c r="I1510" s="3969">
        <v>45507</v>
      </c>
      <c r="J1510" s="3965">
        <v>150000</v>
      </c>
      <c r="K1510" s="3964">
        <v>0</v>
      </c>
      <c r="L1510" s="3967">
        <v>0.04</v>
      </c>
      <c r="M1510" s="3968" t="s">
        <v>4608</v>
      </c>
      <c r="N1510" s="3965">
        <v>83992</v>
      </c>
      <c r="O1510" s="3960">
        <v>168000</v>
      </c>
      <c r="P1510" s="3960">
        <v>99550</v>
      </c>
      <c r="Q1510" s="3238">
        <f t="shared" si="94"/>
        <v>152442</v>
      </c>
      <c r="R1510" s="3238">
        <v>-18516.634151675389</v>
      </c>
      <c r="S1510" s="3238">
        <f t="shared" si="93"/>
        <v>133925.36584832461</v>
      </c>
      <c r="T1510" s="3238"/>
      <c r="U1510" s="3238"/>
      <c r="V1510" s="3239">
        <f t="shared" si="95"/>
        <v>133925.36584832461</v>
      </c>
      <c r="W1510" s="3435">
        <v>700</v>
      </c>
      <c r="X1510" s="3192" t="s">
        <v>1746</v>
      </c>
      <c r="Y1510" s="3241" t="s">
        <v>2711</v>
      </c>
      <c r="Z1510" s="3198" t="str">
        <f t="shared" si="96"/>
        <v>reg</v>
      </c>
      <c r="AB1510" s="2209"/>
      <c r="AC1510" s="2231"/>
      <c r="AD1510" s="901"/>
      <c r="AE1510" s="2231"/>
      <c r="AF1510" s="901"/>
      <c r="AG1510" s="2231"/>
      <c r="AH1510" s="901"/>
      <c r="AI1510" s="2231"/>
      <c r="AJ1510" s="2210"/>
    </row>
    <row r="1511" spans="2:36" ht="15.6" x14ac:dyDescent="0.3">
      <c r="B1511" s="3958" t="s">
        <v>4296</v>
      </c>
      <c r="C1511" s="3959">
        <v>15427</v>
      </c>
      <c r="D1511" s="3962">
        <v>44420</v>
      </c>
      <c r="E1511" s="3959"/>
      <c r="F1511" s="3959"/>
      <c r="G1511" s="3959"/>
      <c r="H1511" s="3969">
        <v>44420</v>
      </c>
      <c r="I1511" s="3969">
        <v>45516</v>
      </c>
      <c r="J1511" s="3965">
        <v>450000</v>
      </c>
      <c r="K1511" s="3964">
        <v>0</v>
      </c>
      <c r="L1511" s="3967">
        <v>0.04</v>
      </c>
      <c r="M1511" s="3968" t="s">
        <v>4608</v>
      </c>
      <c r="N1511" s="3965"/>
      <c r="O1511" s="3960">
        <v>504000</v>
      </c>
      <c r="P1511" s="3960">
        <v>42000</v>
      </c>
      <c r="Q1511" s="3238">
        <f t="shared" si="94"/>
        <v>462000</v>
      </c>
      <c r="R1511" s="3238">
        <v>-56117.638039871097</v>
      </c>
      <c r="S1511" s="3238">
        <f t="shared" si="93"/>
        <v>405882.36196012888</v>
      </c>
      <c r="T1511" s="3238"/>
      <c r="U1511" s="3238"/>
      <c r="V1511" s="3239">
        <f t="shared" si="95"/>
        <v>405882.36196012888</v>
      </c>
      <c r="W1511" s="3435">
        <v>150</v>
      </c>
      <c r="X1511" s="3192" t="s">
        <v>1746</v>
      </c>
      <c r="Y1511" s="3241" t="s">
        <v>2711</v>
      </c>
      <c r="Z1511" s="3198" t="str">
        <f t="shared" si="96"/>
        <v>reg</v>
      </c>
      <c r="AB1511" s="2209"/>
      <c r="AC1511" s="2231"/>
      <c r="AD1511" s="901"/>
      <c r="AE1511" s="2231"/>
      <c r="AF1511" s="901"/>
      <c r="AG1511" s="2231"/>
      <c r="AH1511" s="901"/>
      <c r="AI1511" s="2231"/>
      <c r="AJ1511" s="2210"/>
    </row>
    <row r="1512" spans="2:36" ht="15.6" x14ac:dyDescent="0.3">
      <c r="B1512" s="3958" t="s">
        <v>4297</v>
      </c>
      <c r="C1512" s="3959">
        <v>10338</v>
      </c>
      <c r="D1512" s="3962">
        <v>43654</v>
      </c>
      <c r="E1512" s="3959"/>
      <c r="F1512" s="3959"/>
      <c r="G1512" s="3959"/>
      <c r="H1512" s="3969">
        <v>44277</v>
      </c>
      <c r="I1512" s="3969">
        <v>45344</v>
      </c>
      <c r="J1512" s="3965">
        <v>100000</v>
      </c>
      <c r="K1512" s="3964">
        <v>0</v>
      </c>
      <c r="L1512" s="3967">
        <v>0.04</v>
      </c>
      <c r="M1512" s="3968" t="s">
        <v>4608</v>
      </c>
      <c r="N1512" s="3965"/>
      <c r="O1512" s="3960">
        <v>112000</v>
      </c>
      <c r="P1512" s="3960">
        <v>21784</v>
      </c>
      <c r="Q1512" s="3238">
        <f t="shared" si="94"/>
        <v>90216</v>
      </c>
      <c r="R1512" s="3238">
        <v>-10958.244228149375</v>
      </c>
      <c r="S1512" s="3238">
        <f t="shared" si="93"/>
        <v>79257.755771850629</v>
      </c>
      <c r="T1512" s="3238"/>
      <c r="U1512" s="3238"/>
      <c r="V1512" s="3239">
        <f t="shared" si="95"/>
        <v>79257.755771850629</v>
      </c>
      <c r="W1512" s="3435">
        <v>3225</v>
      </c>
      <c r="X1512" s="3192" t="s">
        <v>1746</v>
      </c>
      <c r="Y1512" s="3241" t="s">
        <v>2711</v>
      </c>
      <c r="Z1512" s="3198" t="str">
        <f t="shared" si="96"/>
        <v>reg</v>
      </c>
      <c r="AB1512" s="2209"/>
      <c r="AC1512" s="2231"/>
      <c r="AD1512" s="901"/>
      <c r="AE1512" s="2231"/>
      <c r="AF1512" s="901"/>
      <c r="AG1512" s="2231"/>
      <c r="AH1512" s="901"/>
      <c r="AI1512" s="2231"/>
      <c r="AJ1512" s="2210"/>
    </row>
    <row r="1513" spans="2:36" ht="15.6" x14ac:dyDescent="0.3">
      <c r="B1513" s="3958" t="s">
        <v>4298</v>
      </c>
      <c r="C1513" s="3959">
        <v>10000</v>
      </c>
      <c r="D1513" s="3962">
        <v>43654</v>
      </c>
      <c r="E1513" s="3959"/>
      <c r="F1513" s="3959"/>
      <c r="G1513" s="3959"/>
      <c r="H1513" s="3969">
        <v>43581</v>
      </c>
      <c r="I1513" s="3969">
        <v>44677</v>
      </c>
      <c r="J1513" s="3965">
        <v>120000</v>
      </c>
      <c r="K1513" s="3964">
        <v>0</v>
      </c>
      <c r="L1513" s="3967">
        <v>0.04</v>
      </c>
      <c r="M1513" s="3968" t="s">
        <v>4608</v>
      </c>
      <c r="N1513" s="3965">
        <v>210211</v>
      </c>
      <c r="O1513" s="3960"/>
      <c r="P1513" s="3960">
        <v>79044</v>
      </c>
      <c r="Q1513" s="3238">
        <f t="shared" si="94"/>
        <v>131167</v>
      </c>
      <c r="R1513" s="3238">
        <v>-15932.429066614226</v>
      </c>
      <c r="S1513" s="3238">
        <f t="shared" si="93"/>
        <v>115234.57093338578</v>
      </c>
      <c r="T1513" s="3238"/>
      <c r="U1513" s="3238"/>
      <c r="V1513" s="3239">
        <f t="shared" si="95"/>
        <v>115234.57093338578</v>
      </c>
      <c r="W1513" s="3435">
        <v>3450</v>
      </c>
      <c r="X1513" s="3192" t="s">
        <v>1746</v>
      </c>
      <c r="Y1513" s="3241" t="s">
        <v>2711</v>
      </c>
      <c r="Z1513" s="3198" t="str">
        <f t="shared" si="96"/>
        <v>reg</v>
      </c>
      <c r="AB1513" s="2209"/>
      <c r="AC1513" s="2231"/>
      <c r="AD1513" s="901"/>
      <c r="AE1513" s="2231"/>
      <c r="AF1513" s="901"/>
      <c r="AG1513" s="2231"/>
      <c r="AH1513" s="901"/>
      <c r="AI1513" s="2231"/>
      <c r="AJ1513" s="2210"/>
    </row>
    <row r="1514" spans="2:36" ht="15.6" x14ac:dyDescent="0.3">
      <c r="B1514" s="3958" t="s">
        <v>4299</v>
      </c>
      <c r="C1514" s="3959">
        <v>15380</v>
      </c>
      <c r="D1514" s="3962">
        <v>44279</v>
      </c>
      <c r="E1514" s="3959"/>
      <c r="F1514" s="3959"/>
      <c r="G1514" s="3959"/>
      <c r="H1514" s="3969">
        <v>44279</v>
      </c>
      <c r="I1514" s="3969">
        <v>45375</v>
      </c>
      <c r="J1514" s="3965">
        <v>150000</v>
      </c>
      <c r="K1514" s="3964">
        <v>0</v>
      </c>
      <c r="L1514" s="3967">
        <v>0.04</v>
      </c>
      <c r="M1514" s="3968" t="s">
        <v>4608</v>
      </c>
      <c r="N1514" s="3965"/>
      <c r="O1514" s="3960">
        <v>168000</v>
      </c>
      <c r="P1514" s="3960">
        <v>32662</v>
      </c>
      <c r="Q1514" s="3238">
        <f t="shared" si="94"/>
        <v>135338</v>
      </c>
      <c r="R1514" s="3238">
        <v>-16439.06687671012</v>
      </c>
      <c r="S1514" s="3238">
        <f t="shared" si="93"/>
        <v>118898.93312328988</v>
      </c>
      <c r="T1514" s="3238"/>
      <c r="U1514" s="3238"/>
      <c r="V1514" s="3239">
        <f t="shared" si="95"/>
        <v>118898.93312328988</v>
      </c>
      <c r="W1514" s="3435">
        <v>250</v>
      </c>
      <c r="X1514" s="3192" t="s">
        <v>1746</v>
      </c>
      <c r="Y1514" s="3241" t="s">
        <v>2711</v>
      </c>
      <c r="Z1514" s="3198" t="str">
        <f t="shared" si="96"/>
        <v>reg</v>
      </c>
      <c r="AB1514" s="2209"/>
      <c r="AC1514" s="2231"/>
      <c r="AD1514" s="901"/>
      <c r="AE1514" s="2231"/>
      <c r="AF1514" s="901"/>
      <c r="AG1514" s="2231"/>
      <c r="AH1514" s="901"/>
      <c r="AI1514" s="2231"/>
      <c r="AJ1514" s="2210"/>
    </row>
    <row r="1515" spans="2:36" ht="15.6" x14ac:dyDescent="0.3">
      <c r="B1515" s="3958" t="s">
        <v>4300</v>
      </c>
      <c r="C1515" s="3959">
        <v>11326</v>
      </c>
      <c r="D1515" s="3962">
        <v>43654</v>
      </c>
      <c r="E1515" s="3959"/>
      <c r="F1515" s="3959"/>
      <c r="G1515" s="3959"/>
      <c r="H1515" s="3969">
        <v>43531</v>
      </c>
      <c r="I1515" s="3969">
        <v>44627</v>
      </c>
      <c r="J1515" s="3965">
        <v>200000</v>
      </c>
      <c r="K1515" s="3964">
        <v>0</v>
      </c>
      <c r="L1515" s="3967">
        <v>0.04</v>
      </c>
      <c r="M1515" s="3968" t="s">
        <v>4608</v>
      </c>
      <c r="N1515" s="3965">
        <v>205377</v>
      </c>
      <c r="O1515" s="3960"/>
      <c r="P1515" s="3960">
        <v>104484</v>
      </c>
      <c r="Q1515" s="3238">
        <f t="shared" si="94"/>
        <v>100893</v>
      </c>
      <c r="R1515" s="3238">
        <v>-12255.144707265617</v>
      </c>
      <c r="S1515" s="3238">
        <f t="shared" si="93"/>
        <v>88637.855292734384</v>
      </c>
      <c r="T1515" s="3238"/>
      <c r="U1515" s="3238"/>
      <c r="V1515" s="3239">
        <f t="shared" si="95"/>
        <v>88637.855292734384</v>
      </c>
      <c r="W1515" s="3435">
        <v>100</v>
      </c>
      <c r="X1515" s="3192" t="s">
        <v>1746</v>
      </c>
      <c r="Y1515" s="3241" t="s">
        <v>2711</v>
      </c>
      <c r="Z1515" s="3198" t="str">
        <f t="shared" si="96"/>
        <v>reg</v>
      </c>
      <c r="AB1515" s="2209"/>
      <c r="AC1515" s="2231"/>
      <c r="AD1515" s="901"/>
      <c r="AE1515" s="2231"/>
      <c r="AF1515" s="901"/>
      <c r="AG1515" s="2231"/>
      <c r="AH1515" s="901"/>
      <c r="AI1515" s="2231"/>
      <c r="AJ1515" s="2210"/>
    </row>
    <row r="1516" spans="2:36" ht="15.6" x14ac:dyDescent="0.3">
      <c r="B1516" s="3958" t="s">
        <v>4301</v>
      </c>
      <c r="C1516" s="3959">
        <v>15256</v>
      </c>
      <c r="D1516" s="3962">
        <v>43962</v>
      </c>
      <c r="E1516" s="3959"/>
      <c r="F1516" s="3959"/>
      <c r="G1516" s="3959"/>
      <c r="H1516" s="3969">
        <v>44477</v>
      </c>
      <c r="I1516" s="3969">
        <v>45543</v>
      </c>
      <c r="J1516" s="3965">
        <v>106000</v>
      </c>
      <c r="K1516" s="3964">
        <v>0</v>
      </c>
      <c r="L1516" s="3967">
        <v>0.04</v>
      </c>
      <c r="M1516" s="3968" t="s">
        <v>4608</v>
      </c>
      <c r="N1516" s="3965">
        <v>67200</v>
      </c>
      <c r="O1516" s="3960">
        <v>118720</v>
      </c>
      <c r="P1516" s="3960">
        <v>73724</v>
      </c>
      <c r="Q1516" s="3238">
        <f t="shared" si="94"/>
        <v>112196</v>
      </c>
      <c r="R1516" s="3238">
        <v>-13628.083371258394</v>
      </c>
      <c r="S1516" s="3238">
        <f t="shared" si="93"/>
        <v>98567.916628741601</v>
      </c>
      <c r="T1516" s="3238"/>
      <c r="U1516" s="3238"/>
      <c r="V1516" s="3239">
        <f t="shared" si="95"/>
        <v>98567.916628741601</v>
      </c>
      <c r="W1516" s="3435">
        <v>425</v>
      </c>
      <c r="X1516" s="3192" t="s">
        <v>1746</v>
      </c>
      <c r="Y1516" s="3241" t="s">
        <v>2711</v>
      </c>
      <c r="Z1516" s="3198" t="str">
        <f t="shared" si="96"/>
        <v>reg</v>
      </c>
      <c r="AB1516" s="2209"/>
      <c r="AC1516" s="2231"/>
      <c r="AD1516" s="901"/>
      <c r="AE1516" s="2231"/>
      <c r="AF1516" s="901"/>
      <c r="AG1516" s="2231"/>
      <c r="AH1516" s="901"/>
      <c r="AI1516" s="2231"/>
      <c r="AJ1516" s="2210"/>
    </row>
    <row r="1517" spans="2:36" ht="15.6" x14ac:dyDescent="0.3">
      <c r="B1517" s="3958" t="s">
        <v>4302</v>
      </c>
      <c r="C1517" s="3959">
        <v>2121</v>
      </c>
      <c r="D1517" s="3962">
        <v>35310</v>
      </c>
      <c r="E1517" s="3959"/>
      <c r="F1517" s="3959"/>
      <c r="G1517" s="3959"/>
      <c r="H1517" s="3969">
        <v>39332</v>
      </c>
      <c r="I1517" s="3969">
        <v>39698</v>
      </c>
      <c r="J1517" s="3965">
        <v>25000</v>
      </c>
      <c r="K1517" s="3964">
        <v>0</v>
      </c>
      <c r="L1517" s="3967">
        <v>0.04</v>
      </c>
      <c r="M1517" s="3968" t="s">
        <v>4608</v>
      </c>
      <c r="N1517" s="3965">
        <v>180486</v>
      </c>
      <c r="O1517" s="3960"/>
      <c r="P1517" s="3960">
        <v>74580</v>
      </c>
      <c r="Q1517" s="3238">
        <f t="shared" si="94"/>
        <v>105906</v>
      </c>
      <c r="R1517" s="3238">
        <v>-12864.05752002292</v>
      </c>
      <c r="S1517" s="3238">
        <f t="shared" si="93"/>
        <v>93041.942479977079</v>
      </c>
      <c r="T1517" s="3238"/>
      <c r="U1517" s="3238"/>
      <c r="V1517" s="3239">
        <f t="shared" si="95"/>
        <v>93041.942479977079</v>
      </c>
      <c r="W1517" s="3435">
        <v>7190</v>
      </c>
      <c r="X1517" s="3192" t="s">
        <v>1746</v>
      </c>
      <c r="Y1517" s="3241" t="s">
        <v>2711</v>
      </c>
      <c r="Z1517" s="3198" t="str">
        <f t="shared" si="96"/>
        <v>reg</v>
      </c>
      <c r="AB1517" s="2209"/>
      <c r="AC1517" s="2231"/>
      <c r="AD1517" s="901"/>
      <c r="AE1517" s="2231"/>
      <c r="AF1517" s="901"/>
      <c r="AG1517" s="2231"/>
      <c r="AH1517" s="901"/>
      <c r="AI1517" s="2231"/>
      <c r="AJ1517" s="2210"/>
    </row>
    <row r="1518" spans="2:36" ht="15.6" x14ac:dyDescent="0.3">
      <c r="B1518" s="3958" t="s">
        <v>4303</v>
      </c>
      <c r="C1518" s="3959">
        <v>11355</v>
      </c>
      <c r="D1518" s="3962">
        <v>43654</v>
      </c>
      <c r="E1518" s="3959"/>
      <c r="F1518" s="3959"/>
      <c r="G1518" s="3959"/>
      <c r="H1518" s="3969">
        <v>43600</v>
      </c>
      <c r="I1518" s="3969">
        <v>44696</v>
      </c>
      <c r="J1518" s="3965">
        <v>50000</v>
      </c>
      <c r="K1518" s="3964">
        <v>0</v>
      </c>
      <c r="L1518" s="3967">
        <v>0.04</v>
      </c>
      <c r="M1518" s="3968" t="s">
        <v>4608</v>
      </c>
      <c r="N1518" s="3965">
        <v>34216</v>
      </c>
      <c r="O1518" s="3960"/>
      <c r="P1518" s="3960">
        <v>18672</v>
      </c>
      <c r="Q1518" s="3238">
        <f t="shared" si="94"/>
        <v>15544</v>
      </c>
      <c r="R1518" s="3238">
        <v>-1888.0791465189532</v>
      </c>
      <c r="S1518" s="3238">
        <f t="shared" si="93"/>
        <v>13655.920853481046</v>
      </c>
      <c r="T1518" s="3238"/>
      <c r="U1518" s="3238"/>
      <c r="V1518" s="3239">
        <f t="shared" si="95"/>
        <v>13655.920853481046</v>
      </c>
      <c r="W1518" s="3435">
        <v>100</v>
      </c>
      <c r="X1518" s="3192" t="s">
        <v>1746</v>
      </c>
      <c r="Y1518" s="3241" t="s">
        <v>2711</v>
      </c>
      <c r="Z1518" s="3198" t="str">
        <f t="shared" si="96"/>
        <v>reg</v>
      </c>
      <c r="AB1518" s="2209"/>
      <c r="AC1518" s="2231"/>
      <c r="AD1518" s="901"/>
      <c r="AE1518" s="2231"/>
      <c r="AF1518" s="901"/>
      <c r="AG1518" s="2231"/>
      <c r="AH1518" s="901"/>
      <c r="AI1518" s="2231"/>
      <c r="AJ1518" s="2210"/>
    </row>
    <row r="1519" spans="2:36" ht="15.6" x14ac:dyDescent="0.3">
      <c r="B1519" s="3958" t="s">
        <v>4304</v>
      </c>
      <c r="C1519" s="3959">
        <v>15287</v>
      </c>
      <c r="D1519" s="3962">
        <v>44036</v>
      </c>
      <c r="E1519" s="3959"/>
      <c r="F1519" s="3959"/>
      <c r="G1519" s="3959"/>
      <c r="H1519" s="3969">
        <v>44532</v>
      </c>
      <c r="I1519" s="3969">
        <v>45598</v>
      </c>
      <c r="J1519" s="3965">
        <v>375000</v>
      </c>
      <c r="K1519" s="3964">
        <v>0</v>
      </c>
      <c r="L1519" s="3967">
        <v>0.04</v>
      </c>
      <c r="M1519" s="3968" t="s">
        <v>4608</v>
      </c>
      <c r="N1519" s="3965">
        <v>381112</v>
      </c>
      <c r="O1519" s="3960">
        <v>420000</v>
      </c>
      <c r="P1519" s="3960">
        <v>392000</v>
      </c>
      <c r="Q1519" s="3238">
        <f t="shared" si="94"/>
        <v>409112</v>
      </c>
      <c r="R1519" s="3238">
        <v>-49693.504618544903</v>
      </c>
      <c r="S1519" s="3238">
        <f t="shared" si="93"/>
        <v>359418.49538145511</v>
      </c>
      <c r="T1519" s="3238"/>
      <c r="U1519" s="3238"/>
      <c r="V1519" s="3239">
        <f t="shared" si="95"/>
        <v>359418.49538145511</v>
      </c>
      <c r="W1519" s="3435">
        <v>450</v>
      </c>
      <c r="X1519" s="3192" t="s">
        <v>1746</v>
      </c>
      <c r="Y1519" s="3241" t="s">
        <v>2711</v>
      </c>
      <c r="Z1519" s="3198" t="str">
        <f t="shared" si="96"/>
        <v>reg</v>
      </c>
      <c r="AB1519" s="2209"/>
      <c r="AC1519" s="2231"/>
      <c r="AD1519" s="901"/>
      <c r="AE1519" s="2231"/>
      <c r="AF1519" s="901"/>
      <c r="AG1519" s="2231"/>
      <c r="AH1519" s="901"/>
      <c r="AI1519" s="2231"/>
      <c r="AJ1519" s="2210"/>
    </row>
    <row r="1520" spans="2:36" ht="15.6" x14ac:dyDescent="0.3">
      <c r="B1520" s="3958" t="s">
        <v>4305</v>
      </c>
      <c r="C1520" s="3959">
        <v>3999</v>
      </c>
      <c r="D1520" s="3962">
        <v>43654</v>
      </c>
      <c r="E1520" s="3959"/>
      <c r="F1520" s="3959"/>
      <c r="G1520" s="3959"/>
      <c r="H1520" s="3969">
        <v>44550</v>
      </c>
      <c r="I1520" s="3969">
        <v>45616</v>
      </c>
      <c r="J1520" s="3965">
        <v>395000</v>
      </c>
      <c r="K1520" s="3964">
        <v>0</v>
      </c>
      <c r="L1520" s="3967">
        <v>0.04</v>
      </c>
      <c r="M1520" s="3968" t="s">
        <v>4608</v>
      </c>
      <c r="N1520" s="3965">
        <v>288708</v>
      </c>
      <c r="O1520" s="3960">
        <v>442400</v>
      </c>
      <c r="P1520" s="3960">
        <v>288708</v>
      </c>
      <c r="Q1520" s="3238">
        <f t="shared" si="94"/>
        <v>442400</v>
      </c>
      <c r="R1520" s="3238">
        <v>-53736.889759391721</v>
      </c>
      <c r="S1520" s="3238">
        <f t="shared" si="93"/>
        <v>388663.11024060828</v>
      </c>
      <c r="T1520" s="3238"/>
      <c r="U1520" s="3238"/>
      <c r="V1520" s="3239">
        <f t="shared" si="95"/>
        <v>388663.11024060828</v>
      </c>
      <c r="W1520" s="3435">
        <v>6685</v>
      </c>
      <c r="X1520" s="3192" t="s">
        <v>1746</v>
      </c>
      <c r="Y1520" s="3241" t="s">
        <v>2711</v>
      </c>
      <c r="Z1520" s="3198" t="str">
        <f t="shared" si="96"/>
        <v>reg</v>
      </c>
      <c r="AB1520" s="2209"/>
      <c r="AC1520" s="2231"/>
      <c r="AD1520" s="901"/>
      <c r="AE1520" s="2231"/>
      <c r="AF1520" s="901"/>
      <c r="AG1520" s="2231"/>
      <c r="AH1520" s="901"/>
      <c r="AI1520" s="2231"/>
      <c r="AJ1520" s="2210"/>
    </row>
    <row r="1521" spans="2:36" ht="15.6" x14ac:dyDescent="0.3">
      <c r="B1521" s="3958" t="s">
        <v>4306</v>
      </c>
      <c r="C1521" s="3959">
        <v>8630</v>
      </c>
      <c r="D1521" s="3962">
        <v>39398</v>
      </c>
      <c r="E1521" s="3959"/>
      <c r="F1521" s="3959"/>
      <c r="G1521" s="3959"/>
      <c r="H1521" s="3969">
        <v>39398</v>
      </c>
      <c r="I1521" s="3969">
        <v>39764</v>
      </c>
      <c r="J1521" s="3965">
        <v>15000</v>
      </c>
      <c r="K1521" s="3964">
        <v>0</v>
      </c>
      <c r="L1521" s="3967">
        <v>0.04</v>
      </c>
      <c r="M1521" s="3968" t="s">
        <v>4608</v>
      </c>
      <c r="N1521" s="3965">
        <v>8957.95999999999</v>
      </c>
      <c r="O1521" s="3960"/>
      <c r="P1521" s="3960">
        <v>8957.95999999999</v>
      </c>
      <c r="Q1521" s="3238">
        <f t="shared" si="94"/>
        <v>0</v>
      </c>
      <c r="R1521" s="3238">
        <v>0</v>
      </c>
      <c r="S1521" s="3238">
        <f t="shared" si="93"/>
        <v>0</v>
      </c>
      <c r="T1521" s="3238"/>
      <c r="U1521" s="3238"/>
      <c r="V1521" s="3239">
        <f t="shared" si="95"/>
        <v>0</v>
      </c>
      <c r="W1521" s="3435">
        <v>4250</v>
      </c>
      <c r="X1521" s="3192" t="s">
        <v>1746</v>
      </c>
      <c r="Y1521" s="3241" t="s">
        <v>2711</v>
      </c>
      <c r="Z1521" s="3198" t="str">
        <f t="shared" si="96"/>
        <v>reg</v>
      </c>
      <c r="AB1521" s="2209"/>
      <c r="AC1521" s="2231"/>
      <c r="AD1521" s="901"/>
      <c r="AE1521" s="2231"/>
      <c r="AF1521" s="901"/>
      <c r="AG1521" s="2231"/>
      <c r="AH1521" s="901"/>
      <c r="AI1521" s="2231"/>
      <c r="AJ1521" s="2210"/>
    </row>
    <row r="1522" spans="2:36" ht="15.6" x14ac:dyDescent="0.3">
      <c r="B1522" s="3958" t="s">
        <v>4307</v>
      </c>
      <c r="C1522" s="3959">
        <v>2676</v>
      </c>
      <c r="D1522" s="3962">
        <v>36096</v>
      </c>
      <c r="E1522" s="3959"/>
      <c r="F1522" s="3959"/>
      <c r="G1522" s="3959"/>
      <c r="H1522" s="3969">
        <v>44313</v>
      </c>
      <c r="I1522" s="3969">
        <v>45378</v>
      </c>
      <c r="J1522" s="3965">
        <v>270000</v>
      </c>
      <c r="K1522" s="3964">
        <v>0</v>
      </c>
      <c r="L1522" s="3967">
        <v>0.04</v>
      </c>
      <c r="M1522" s="3968" t="s">
        <v>4608</v>
      </c>
      <c r="N1522" s="3965">
        <v>142203</v>
      </c>
      <c r="O1522" s="3960">
        <v>302400</v>
      </c>
      <c r="P1522" s="3960">
        <v>204415</v>
      </c>
      <c r="Q1522" s="3238">
        <f t="shared" si="94"/>
        <v>240188</v>
      </c>
      <c r="R1522" s="3238">
        <v>-29174.85550978476</v>
      </c>
      <c r="S1522" s="3238">
        <f t="shared" si="93"/>
        <v>211013.14449021523</v>
      </c>
      <c r="T1522" s="3238"/>
      <c r="U1522" s="3238"/>
      <c r="V1522" s="3239">
        <f t="shared" si="95"/>
        <v>211013.14449021523</v>
      </c>
      <c r="W1522" s="3435">
        <v>6790</v>
      </c>
      <c r="X1522" s="3192" t="s">
        <v>1746</v>
      </c>
      <c r="Y1522" s="3241" t="s">
        <v>2711</v>
      </c>
      <c r="Z1522" s="3198" t="str">
        <f t="shared" si="96"/>
        <v>reg</v>
      </c>
      <c r="AB1522" s="2209"/>
      <c r="AC1522" s="2231"/>
      <c r="AD1522" s="901"/>
      <c r="AE1522" s="2231"/>
      <c r="AF1522" s="901"/>
      <c r="AG1522" s="2231"/>
      <c r="AH1522" s="901"/>
      <c r="AI1522" s="2231"/>
      <c r="AJ1522" s="2210"/>
    </row>
    <row r="1523" spans="2:36" ht="15.6" x14ac:dyDescent="0.3">
      <c r="B1523" s="3958" t="s">
        <v>4308</v>
      </c>
      <c r="C1523" s="3959">
        <v>15428</v>
      </c>
      <c r="D1523" s="3962">
        <v>44424</v>
      </c>
      <c r="E1523" s="3959"/>
      <c r="F1523" s="3959"/>
      <c r="G1523" s="3959"/>
      <c r="H1523" s="3969">
        <v>44424</v>
      </c>
      <c r="I1523" s="3969">
        <v>45520</v>
      </c>
      <c r="J1523" s="3965">
        <v>450000</v>
      </c>
      <c r="K1523" s="3964">
        <v>0</v>
      </c>
      <c r="L1523" s="3967">
        <v>0.04</v>
      </c>
      <c r="M1523" s="3968" t="s">
        <v>4608</v>
      </c>
      <c r="N1523" s="3965"/>
      <c r="O1523" s="3960">
        <v>504000</v>
      </c>
      <c r="P1523" s="3960">
        <v>28000</v>
      </c>
      <c r="Q1523" s="3238">
        <f t="shared" si="94"/>
        <v>476000</v>
      </c>
      <c r="R1523" s="3238">
        <v>-57818.172525927796</v>
      </c>
      <c r="S1523" s="3238">
        <f t="shared" si="93"/>
        <v>418181.82747407223</v>
      </c>
      <c r="T1523" s="3238"/>
      <c r="U1523" s="3238"/>
      <c r="V1523" s="3239">
        <f t="shared" si="95"/>
        <v>418181.82747407223</v>
      </c>
      <c r="W1523" s="3435">
        <v>125</v>
      </c>
      <c r="X1523" s="3192" t="s">
        <v>1746</v>
      </c>
      <c r="Y1523" s="3241" t="s">
        <v>2711</v>
      </c>
      <c r="Z1523" s="3198" t="str">
        <f t="shared" si="96"/>
        <v>reg</v>
      </c>
      <c r="AB1523" s="2209"/>
      <c r="AC1523" s="2231"/>
      <c r="AD1523" s="901"/>
      <c r="AE1523" s="2231"/>
      <c r="AF1523" s="901"/>
      <c r="AG1523" s="2231"/>
      <c r="AH1523" s="901"/>
      <c r="AI1523" s="2231"/>
      <c r="AJ1523" s="2210"/>
    </row>
    <row r="1524" spans="2:36" ht="15.6" x14ac:dyDescent="0.3">
      <c r="B1524" s="3958" t="s">
        <v>4309</v>
      </c>
      <c r="C1524" s="3959">
        <v>8705</v>
      </c>
      <c r="D1524" s="3962">
        <v>39475</v>
      </c>
      <c r="E1524" s="3959"/>
      <c r="F1524" s="3959"/>
      <c r="G1524" s="3959"/>
      <c r="H1524" s="3969" t="s">
        <v>516</v>
      </c>
      <c r="I1524" s="3969" t="s">
        <v>516</v>
      </c>
      <c r="J1524" s="3965">
        <v>0</v>
      </c>
      <c r="K1524" s="3964">
        <v>0</v>
      </c>
      <c r="L1524" s="3967">
        <v>0.04</v>
      </c>
      <c r="M1524" s="3968" t="s">
        <v>4608</v>
      </c>
      <c r="N1524" s="3965">
        <v>18480</v>
      </c>
      <c r="O1524" s="3960">
        <v>0</v>
      </c>
      <c r="P1524" s="3960">
        <v>18480</v>
      </c>
      <c r="Q1524" s="3238">
        <f t="shared" si="94"/>
        <v>0</v>
      </c>
      <c r="R1524" s="3238">
        <v>0</v>
      </c>
      <c r="S1524" s="3238">
        <f t="shared" si="93"/>
        <v>0</v>
      </c>
      <c r="T1524" s="3238"/>
      <c r="U1524" s="3238"/>
      <c r="V1524" s="3239">
        <f t="shared" si="95"/>
        <v>0</v>
      </c>
      <c r="W1524" s="3435">
        <v>4175</v>
      </c>
      <c r="X1524" s="3192" t="s">
        <v>1746</v>
      </c>
      <c r="Y1524" s="3241" t="s">
        <v>2711</v>
      </c>
      <c r="Z1524" s="3198" t="str">
        <f t="shared" si="96"/>
        <v>reg</v>
      </c>
      <c r="AB1524" s="2209"/>
      <c r="AC1524" s="2231"/>
      <c r="AD1524" s="901"/>
      <c r="AE1524" s="2231"/>
      <c r="AF1524" s="901"/>
      <c r="AG1524" s="2231"/>
      <c r="AH1524" s="901"/>
      <c r="AI1524" s="2231"/>
      <c r="AJ1524" s="2210"/>
    </row>
    <row r="1525" spans="2:36" ht="15.6" x14ac:dyDescent="0.3">
      <c r="B1525" s="3958" t="s">
        <v>4310</v>
      </c>
      <c r="C1525" s="3959">
        <v>3840</v>
      </c>
      <c r="D1525" s="3962">
        <v>43654</v>
      </c>
      <c r="E1525" s="3959"/>
      <c r="F1525" s="3959"/>
      <c r="G1525" s="3959"/>
      <c r="H1525" s="3969">
        <v>43546</v>
      </c>
      <c r="I1525" s="3969">
        <v>44642</v>
      </c>
      <c r="J1525" s="3965">
        <v>260000</v>
      </c>
      <c r="K1525" s="3964">
        <v>0</v>
      </c>
      <c r="L1525" s="3967">
        <v>0.04</v>
      </c>
      <c r="M1525" s="3968" t="s">
        <v>4608</v>
      </c>
      <c r="N1525" s="3965">
        <v>168776</v>
      </c>
      <c r="O1525" s="3960"/>
      <c r="P1525" s="3960">
        <v>96948</v>
      </c>
      <c r="Q1525" s="3238">
        <f t="shared" si="94"/>
        <v>71828</v>
      </c>
      <c r="R1525" s="3238">
        <v>-8724.7136474629042</v>
      </c>
      <c r="S1525" s="3238">
        <f t="shared" si="93"/>
        <v>63103.286352537092</v>
      </c>
      <c r="T1525" s="3238"/>
      <c r="U1525" s="3238"/>
      <c r="V1525" s="3239">
        <f t="shared" si="95"/>
        <v>63103.286352537092</v>
      </c>
      <c r="W1525" s="3435">
        <v>6880</v>
      </c>
      <c r="X1525" s="3192" t="s">
        <v>1746</v>
      </c>
      <c r="Y1525" s="3241" t="s">
        <v>2711</v>
      </c>
      <c r="Z1525" s="3198" t="str">
        <f t="shared" si="96"/>
        <v>reg</v>
      </c>
      <c r="AB1525" s="2209"/>
      <c r="AC1525" s="2231"/>
      <c r="AD1525" s="901"/>
      <c r="AE1525" s="2231"/>
      <c r="AF1525" s="901"/>
      <c r="AG1525" s="2231"/>
      <c r="AH1525" s="901"/>
      <c r="AI1525" s="2231"/>
      <c r="AJ1525" s="2210"/>
    </row>
    <row r="1526" spans="2:36" ht="15.6" x14ac:dyDescent="0.3">
      <c r="B1526" s="3958" t="s">
        <v>4311</v>
      </c>
      <c r="C1526" s="3959">
        <v>3978</v>
      </c>
      <c r="D1526" s="3962">
        <v>43654</v>
      </c>
      <c r="E1526" s="3959"/>
      <c r="F1526" s="3959"/>
      <c r="G1526" s="3959"/>
      <c r="H1526" s="3969">
        <v>43561</v>
      </c>
      <c r="I1526" s="3969">
        <v>44657</v>
      </c>
      <c r="J1526" s="3965">
        <v>171000</v>
      </c>
      <c r="K1526" s="3964">
        <v>0</v>
      </c>
      <c r="L1526" s="3967">
        <v>0.04</v>
      </c>
      <c r="M1526" s="3968" t="s">
        <v>4608</v>
      </c>
      <c r="N1526" s="3965">
        <v>163532</v>
      </c>
      <c r="O1526" s="3960"/>
      <c r="P1526" s="3960">
        <v>9897</v>
      </c>
      <c r="Q1526" s="3238">
        <f t="shared" si="94"/>
        <v>153635</v>
      </c>
      <c r="R1526" s="3238">
        <v>-18661.543983237221</v>
      </c>
      <c r="S1526" s="3238">
        <f t="shared" si="93"/>
        <v>134973.45601676276</v>
      </c>
      <c r="T1526" s="3238"/>
      <c r="U1526" s="3238"/>
      <c r="V1526" s="3239">
        <f t="shared" si="95"/>
        <v>134973.45601676276</v>
      </c>
      <c r="W1526" s="3435">
        <v>6685</v>
      </c>
      <c r="X1526" s="3192" t="s">
        <v>1746</v>
      </c>
      <c r="Y1526" s="3241" t="s">
        <v>2711</v>
      </c>
      <c r="Z1526" s="3198" t="str">
        <f t="shared" si="96"/>
        <v>reg</v>
      </c>
      <c r="AB1526" s="2209"/>
      <c r="AC1526" s="2231"/>
      <c r="AD1526" s="901"/>
      <c r="AE1526" s="2231"/>
      <c r="AF1526" s="901"/>
      <c r="AG1526" s="2231"/>
      <c r="AH1526" s="901"/>
      <c r="AI1526" s="2231"/>
      <c r="AJ1526" s="2210"/>
    </row>
    <row r="1527" spans="2:36" ht="15.6" x14ac:dyDescent="0.3">
      <c r="B1527" s="3958" t="s">
        <v>4312</v>
      </c>
      <c r="C1527" s="3959">
        <v>9984</v>
      </c>
      <c r="D1527" s="3962">
        <v>40378</v>
      </c>
      <c r="E1527" s="3959"/>
      <c r="F1527" s="3959"/>
      <c r="G1527" s="3959"/>
      <c r="H1527" s="3969">
        <v>40378</v>
      </c>
      <c r="I1527" s="3969">
        <v>40743</v>
      </c>
      <c r="J1527" s="3965">
        <v>15000</v>
      </c>
      <c r="K1527" s="3964">
        <v>0</v>
      </c>
      <c r="L1527" s="3967">
        <v>0.04</v>
      </c>
      <c r="M1527" s="3968" t="s">
        <v>4608</v>
      </c>
      <c r="N1527" s="3965">
        <v>4265</v>
      </c>
      <c r="O1527" s="3960"/>
      <c r="P1527" s="3960">
        <v>4265</v>
      </c>
      <c r="Q1527" s="3238">
        <f t="shared" si="94"/>
        <v>0</v>
      </c>
      <c r="R1527" s="3238">
        <v>0</v>
      </c>
      <c r="S1527" s="3238">
        <f t="shared" si="93"/>
        <v>0</v>
      </c>
      <c r="T1527" s="3238"/>
      <c r="U1527" s="3238"/>
      <c r="V1527" s="3239">
        <f t="shared" si="95"/>
        <v>0</v>
      </c>
      <c r="W1527" s="3435">
        <v>3450</v>
      </c>
      <c r="X1527" s="3192" t="s">
        <v>1746</v>
      </c>
      <c r="Y1527" s="3241" t="s">
        <v>2711</v>
      </c>
      <c r="Z1527" s="3198" t="str">
        <f t="shared" si="96"/>
        <v>reg</v>
      </c>
      <c r="AB1527" s="2209"/>
      <c r="AC1527" s="2231"/>
      <c r="AD1527" s="901"/>
      <c r="AE1527" s="2231"/>
      <c r="AF1527" s="901"/>
      <c r="AG1527" s="2231"/>
      <c r="AH1527" s="901"/>
      <c r="AI1527" s="2231"/>
      <c r="AJ1527" s="2210"/>
    </row>
    <row r="1528" spans="2:36" ht="15.6" x14ac:dyDescent="0.3">
      <c r="B1528" s="3958" t="s">
        <v>4313</v>
      </c>
      <c r="C1528" s="3959">
        <v>4013</v>
      </c>
      <c r="D1528" s="3962">
        <v>43654</v>
      </c>
      <c r="E1528" s="3959"/>
      <c r="F1528" s="3959"/>
      <c r="G1528" s="3959"/>
      <c r="H1528" s="3969">
        <v>42776</v>
      </c>
      <c r="I1528" s="3969">
        <v>43871</v>
      </c>
      <c r="J1528" s="3965">
        <v>112000</v>
      </c>
      <c r="K1528" s="3964">
        <v>0</v>
      </c>
      <c r="L1528" s="3967">
        <v>0.04</v>
      </c>
      <c r="M1528" s="3968" t="s">
        <v>4608</v>
      </c>
      <c r="N1528" s="3965">
        <v>7096</v>
      </c>
      <c r="O1528" s="3960"/>
      <c r="P1528" s="3960">
        <v>7096</v>
      </c>
      <c r="Q1528" s="3238">
        <f t="shared" si="94"/>
        <v>0</v>
      </c>
      <c r="R1528" s="3238">
        <v>0</v>
      </c>
      <c r="S1528" s="3238">
        <f t="shared" si="93"/>
        <v>0</v>
      </c>
      <c r="T1528" s="3238"/>
      <c r="U1528" s="3238"/>
      <c r="V1528" s="3239">
        <f t="shared" si="95"/>
        <v>0</v>
      </c>
      <c r="W1528" s="3435">
        <v>6640</v>
      </c>
      <c r="X1528" s="3192" t="s">
        <v>1746</v>
      </c>
      <c r="Y1528" s="3241" t="s">
        <v>2711</v>
      </c>
      <c r="Z1528" s="3198" t="str">
        <f t="shared" si="96"/>
        <v>reg</v>
      </c>
      <c r="AB1528" s="2209"/>
      <c r="AC1528" s="2231"/>
      <c r="AD1528" s="901"/>
      <c r="AE1528" s="2231"/>
      <c r="AF1528" s="901"/>
      <c r="AG1528" s="2231"/>
      <c r="AH1528" s="901"/>
      <c r="AI1528" s="2231"/>
      <c r="AJ1528" s="2210"/>
    </row>
    <row r="1529" spans="2:36" ht="15.6" x14ac:dyDescent="0.3">
      <c r="B1529" s="3958" t="s">
        <v>4314</v>
      </c>
      <c r="C1529" s="3959">
        <v>6318</v>
      </c>
      <c r="D1529" s="3962">
        <v>43654</v>
      </c>
      <c r="E1529" s="3959"/>
      <c r="F1529" s="3959"/>
      <c r="G1529" s="3959"/>
      <c r="H1529" s="3969">
        <v>42805</v>
      </c>
      <c r="I1529" s="3969">
        <v>43170</v>
      </c>
      <c r="J1529" s="3965">
        <v>5000</v>
      </c>
      <c r="K1529" s="3964">
        <v>0</v>
      </c>
      <c r="L1529" s="3967">
        <v>0.04</v>
      </c>
      <c r="M1529" s="3968" t="s">
        <v>4608</v>
      </c>
      <c r="N1529" s="3965">
        <v>103804</v>
      </c>
      <c r="O1529" s="3960"/>
      <c r="P1529" s="3960">
        <v>55728</v>
      </c>
      <c r="Q1529" s="3238">
        <f t="shared" si="94"/>
        <v>48076</v>
      </c>
      <c r="R1529" s="3238">
        <v>-5839.6354251187076</v>
      </c>
      <c r="S1529" s="3238">
        <f t="shared" si="93"/>
        <v>42236.364574881292</v>
      </c>
      <c r="T1529" s="3238"/>
      <c r="U1529" s="3238"/>
      <c r="V1529" s="3239">
        <f t="shared" si="95"/>
        <v>42236.364574881292</v>
      </c>
      <c r="W1529" s="3435">
        <v>5900</v>
      </c>
      <c r="X1529" s="3192" t="s">
        <v>1746</v>
      </c>
      <c r="Y1529" s="3241" t="s">
        <v>2711</v>
      </c>
      <c r="Z1529" s="3198" t="str">
        <f t="shared" si="96"/>
        <v>reg</v>
      </c>
      <c r="AB1529" s="2209"/>
      <c r="AC1529" s="2231"/>
      <c r="AD1529" s="901"/>
      <c r="AE1529" s="2231"/>
      <c r="AF1529" s="901"/>
      <c r="AG1529" s="2231"/>
      <c r="AH1529" s="901"/>
      <c r="AI1529" s="2231"/>
      <c r="AJ1529" s="2210"/>
    </row>
    <row r="1530" spans="2:36" ht="15.6" x14ac:dyDescent="0.3">
      <c r="B1530" s="3958" t="s">
        <v>4315</v>
      </c>
      <c r="C1530" s="3959">
        <v>11380</v>
      </c>
      <c r="D1530" s="3962">
        <v>43654</v>
      </c>
      <c r="E1530" s="3959"/>
      <c r="F1530" s="3959"/>
      <c r="G1530" s="3959"/>
      <c r="H1530" s="3969">
        <v>44260</v>
      </c>
      <c r="I1530" s="3969">
        <v>45327</v>
      </c>
      <c r="J1530" s="3965">
        <v>150000</v>
      </c>
      <c r="K1530" s="3964">
        <v>0</v>
      </c>
      <c r="L1530" s="3967">
        <v>0.04</v>
      </c>
      <c r="M1530" s="3968" t="s">
        <v>4608</v>
      </c>
      <c r="N1530" s="3965">
        <v>74656</v>
      </c>
      <c r="O1530" s="3960">
        <v>168000</v>
      </c>
      <c r="P1530" s="3960">
        <v>118216</v>
      </c>
      <c r="Q1530" s="3238">
        <f t="shared" si="94"/>
        <v>124440</v>
      </c>
      <c r="R1530" s="3238">
        <v>-15115.322246063983</v>
      </c>
      <c r="S1530" s="3238">
        <f t="shared" si="93"/>
        <v>109324.67775393602</v>
      </c>
      <c r="T1530" s="3238"/>
      <c r="U1530" s="3238"/>
      <c r="V1530" s="3239">
        <f t="shared" si="95"/>
        <v>109324.67775393602</v>
      </c>
      <c r="W1530" s="3435">
        <v>275</v>
      </c>
      <c r="X1530" s="3192" t="s">
        <v>1746</v>
      </c>
      <c r="Y1530" s="3241" t="s">
        <v>2711</v>
      </c>
      <c r="Z1530" s="3198" t="str">
        <f t="shared" si="96"/>
        <v>reg</v>
      </c>
      <c r="AB1530" s="2209"/>
      <c r="AC1530" s="2231"/>
      <c r="AD1530" s="901"/>
      <c r="AE1530" s="2231"/>
      <c r="AF1530" s="901"/>
      <c r="AG1530" s="2231"/>
      <c r="AH1530" s="901"/>
      <c r="AI1530" s="2231"/>
      <c r="AJ1530" s="2210"/>
    </row>
    <row r="1531" spans="2:36" ht="15.6" x14ac:dyDescent="0.3">
      <c r="B1531" s="3958" t="s">
        <v>4316</v>
      </c>
      <c r="C1531" s="3959">
        <v>15158</v>
      </c>
      <c r="D1531" s="3962">
        <v>43691</v>
      </c>
      <c r="E1531" s="3959"/>
      <c r="F1531" s="3959"/>
      <c r="G1531" s="3959"/>
      <c r="H1531" s="3969">
        <v>43692</v>
      </c>
      <c r="I1531" s="3969">
        <v>44788</v>
      </c>
      <c r="J1531" s="3965">
        <v>50000</v>
      </c>
      <c r="K1531" s="3964">
        <v>0</v>
      </c>
      <c r="L1531" s="3967">
        <v>0.04</v>
      </c>
      <c r="M1531" s="3968" t="s">
        <v>4608</v>
      </c>
      <c r="N1531" s="3965">
        <v>43552</v>
      </c>
      <c r="O1531" s="3960"/>
      <c r="P1531" s="3960">
        <v>18672</v>
      </c>
      <c r="Q1531" s="3238">
        <f t="shared" si="94"/>
        <v>24880</v>
      </c>
      <c r="R1531" s="3238">
        <v>-3022.0927152207637</v>
      </c>
      <c r="S1531" s="3238">
        <f t="shared" si="93"/>
        <v>21857.907284779238</v>
      </c>
      <c r="T1531" s="3238"/>
      <c r="U1531" s="3238"/>
      <c r="V1531" s="3239">
        <f t="shared" si="95"/>
        <v>21857.907284779238</v>
      </c>
      <c r="W1531" s="3435">
        <v>100</v>
      </c>
      <c r="X1531" s="3192" t="s">
        <v>1746</v>
      </c>
      <c r="Y1531" s="3241" t="s">
        <v>2711</v>
      </c>
      <c r="Z1531" s="3198" t="str">
        <f t="shared" si="96"/>
        <v>reg</v>
      </c>
      <c r="AB1531" s="2209"/>
      <c r="AC1531" s="2231"/>
      <c r="AD1531" s="901"/>
      <c r="AE1531" s="2231"/>
      <c r="AF1531" s="901"/>
      <c r="AG1531" s="2231"/>
      <c r="AH1531" s="901"/>
      <c r="AI1531" s="2231"/>
      <c r="AJ1531" s="2210"/>
    </row>
    <row r="1532" spans="2:36" ht="15.6" x14ac:dyDescent="0.3">
      <c r="B1532" s="3958" t="s">
        <v>4317</v>
      </c>
      <c r="C1532" s="3959">
        <v>10400</v>
      </c>
      <c r="D1532" s="3962">
        <v>43654</v>
      </c>
      <c r="E1532" s="3959"/>
      <c r="F1532" s="3959"/>
      <c r="G1532" s="3959"/>
      <c r="H1532" s="3969">
        <v>43063</v>
      </c>
      <c r="I1532" s="3969">
        <v>44159</v>
      </c>
      <c r="J1532" s="3965">
        <v>154000</v>
      </c>
      <c r="K1532" s="3964">
        <v>0</v>
      </c>
      <c r="L1532" s="3967">
        <v>0.04</v>
      </c>
      <c r="M1532" s="3968" t="s">
        <v>4608</v>
      </c>
      <c r="N1532" s="3965">
        <v>237459</v>
      </c>
      <c r="O1532" s="3960"/>
      <c r="P1532" s="3960">
        <v>15594</v>
      </c>
      <c r="Q1532" s="3238">
        <f t="shared" si="94"/>
        <v>221865</v>
      </c>
      <c r="R1532" s="3238">
        <v>-26949.220267783552</v>
      </c>
      <c r="S1532" s="3238">
        <f t="shared" si="93"/>
        <v>194915.77973221644</v>
      </c>
      <c r="T1532" s="3238"/>
      <c r="U1532" s="3238"/>
      <c r="V1532" s="3239">
        <f t="shared" si="95"/>
        <v>194915.77973221644</v>
      </c>
      <c r="W1532" s="3435">
        <v>3200</v>
      </c>
      <c r="X1532" s="3192" t="s">
        <v>1746</v>
      </c>
      <c r="Y1532" s="3241" t="s">
        <v>2711</v>
      </c>
      <c r="Z1532" s="3198" t="str">
        <f t="shared" si="96"/>
        <v>reg</v>
      </c>
      <c r="AB1532" s="2209"/>
      <c r="AC1532" s="2231"/>
      <c r="AD1532" s="901"/>
      <c r="AE1532" s="2231"/>
      <c r="AF1532" s="901"/>
      <c r="AG1532" s="2231"/>
      <c r="AH1532" s="901"/>
      <c r="AI1532" s="2231"/>
      <c r="AJ1532" s="2210"/>
    </row>
    <row r="1533" spans="2:36" ht="15.6" x14ac:dyDescent="0.3">
      <c r="B1533" s="3958" t="s">
        <v>4318</v>
      </c>
      <c r="C1533" s="3959">
        <v>10985</v>
      </c>
      <c r="D1533" s="3962">
        <v>43654</v>
      </c>
      <c r="E1533" s="3959"/>
      <c r="F1533" s="3959"/>
      <c r="G1533" s="3959"/>
      <c r="H1533" s="3969">
        <v>44468</v>
      </c>
      <c r="I1533" s="3969">
        <v>45533</v>
      </c>
      <c r="J1533" s="3965">
        <v>75000</v>
      </c>
      <c r="K1533" s="3964">
        <v>0</v>
      </c>
      <c r="L1533" s="3967">
        <v>0.04</v>
      </c>
      <c r="M1533" s="3968" t="s">
        <v>4608</v>
      </c>
      <c r="N1533" s="3965"/>
      <c r="O1533" s="3960">
        <v>84000</v>
      </c>
      <c r="P1533" s="3960">
        <v>4801</v>
      </c>
      <c r="Q1533" s="3238">
        <f t="shared" si="94"/>
        <v>79199</v>
      </c>
      <c r="R1533" s="3238">
        <v>-9620.0450543717561</v>
      </c>
      <c r="S1533" s="3238">
        <f t="shared" si="93"/>
        <v>69578.95494562824</v>
      </c>
      <c r="T1533" s="3238"/>
      <c r="U1533" s="3238"/>
      <c r="V1533" s="3239">
        <f t="shared" si="95"/>
        <v>69578.95494562824</v>
      </c>
      <c r="W1533" s="3435">
        <v>2050</v>
      </c>
      <c r="X1533" s="3192" t="s">
        <v>1746</v>
      </c>
      <c r="Y1533" s="3241" t="s">
        <v>2711</v>
      </c>
      <c r="Z1533" s="3198" t="str">
        <f t="shared" si="96"/>
        <v>reg</v>
      </c>
      <c r="AB1533" s="2209"/>
      <c r="AC1533" s="2231"/>
      <c r="AD1533" s="901"/>
      <c r="AE1533" s="2231"/>
      <c r="AF1533" s="901"/>
      <c r="AG1533" s="2231"/>
      <c r="AH1533" s="901"/>
      <c r="AI1533" s="2231"/>
      <c r="AJ1533" s="2210"/>
    </row>
    <row r="1534" spans="2:36" ht="15.6" x14ac:dyDescent="0.3">
      <c r="B1534" s="3958" t="s">
        <v>4319</v>
      </c>
      <c r="C1534" s="3959">
        <v>15426</v>
      </c>
      <c r="D1534" s="3962">
        <v>44418</v>
      </c>
      <c r="E1534" s="3959"/>
      <c r="F1534" s="3959"/>
      <c r="G1534" s="3959"/>
      <c r="H1534" s="3969">
        <v>44418</v>
      </c>
      <c r="I1534" s="3969">
        <v>45514</v>
      </c>
      <c r="J1534" s="3965">
        <v>100000</v>
      </c>
      <c r="K1534" s="3964">
        <v>0</v>
      </c>
      <c r="L1534" s="3967">
        <v>0.04</v>
      </c>
      <c r="M1534" s="3968" t="s">
        <v>4608</v>
      </c>
      <c r="N1534" s="3965"/>
      <c r="O1534" s="3960">
        <v>112000</v>
      </c>
      <c r="P1534" s="3960">
        <v>9336</v>
      </c>
      <c r="Q1534" s="3238">
        <f t="shared" si="94"/>
        <v>102664</v>
      </c>
      <c r="R1534" s="3238">
        <v>-12470.262319751788</v>
      </c>
      <c r="S1534" s="3238">
        <f t="shared" si="93"/>
        <v>90193.737680248218</v>
      </c>
      <c r="T1534" s="3238"/>
      <c r="U1534" s="3238"/>
      <c r="V1534" s="3239">
        <f t="shared" si="95"/>
        <v>90193.737680248218</v>
      </c>
      <c r="W1534" s="3435">
        <v>150</v>
      </c>
      <c r="X1534" s="3192" t="s">
        <v>1746</v>
      </c>
      <c r="Y1534" s="3241" t="s">
        <v>2711</v>
      </c>
      <c r="Z1534" s="3198" t="str">
        <f t="shared" si="96"/>
        <v>reg</v>
      </c>
      <c r="AB1534" s="2209"/>
      <c r="AC1534" s="2231"/>
      <c r="AD1534" s="901"/>
      <c r="AE1534" s="2231"/>
      <c r="AF1534" s="901"/>
      <c r="AG1534" s="2231"/>
      <c r="AH1534" s="901"/>
      <c r="AI1534" s="2231"/>
      <c r="AJ1534" s="2210"/>
    </row>
    <row r="1535" spans="2:36" ht="15.6" x14ac:dyDescent="0.3">
      <c r="B1535" s="3958" t="s">
        <v>4320</v>
      </c>
      <c r="C1535" s="3959">
        <v>9902</v>
      </c>
      <c r="D1535" s="3962">
        <v>43654</v>
      </c>
      <c r="E1535" s="3959"/>
      <c r="F1535" s="3959"/>
      <c r="G1535" s="3959"/>
      <c r="H1535" s="3969">
        <v>44390</v>
      </c>
      <c r="I1535" s="3969">
        <v>45456</v>
      </c>
      <c r="J1535" s="3965">
        <v>110000</v>
      </c>
      <c r="K1535" s="3964">
        <v>0</v>
      </c>
      <c r="L1535" s="3967">
        <v>0.04</v>
      </c>
      <c r="M1535" s="3968" t="s">
        <v>4608</v>
      </c>
      <c r="N1535" s="3965"/>
      <c r="O1535" s="3960">
        <v>123200</v>
      </c>
      <c r="P1535" s="3960">
        <v>13692</v>
      </c>
      <c r="Q1535" s="3238">
        <f t="shared" si="94"/>
        <v>109508</v>
      </c>
      <c r="R1535" s="3238">
        <v>-13301.580749935507</v>
      </c>
      <c r="S1535" s="3238">
        <f t="shared" si="93"/>
        <v>96206.4192500645</v>
      </c>
      <c r="T1535" s="3238"/>
      <c r="U1535" s="3238"/>
      <c r="V1535" s="3239">
        <f t="shared" si="95"/>
        <v>96206.4192500645</v>
      </c>
      <c r="W1535" s="3435">
        <v>3250</v>
      </c>
      <c r="X1535" s="3192" t="s">
        <v>1746</v>
      </c>
      <c r="Y1535" s="3241" t="s">
        <v>2711</v>
      </c>
      <c r="Z1535" s="3198" t="str">
        <f t="shared" si="96"/>
        <v>reg</v>
      </c>
      <c r="AB1535" s="2209"/>
      <c r="AC1535" s="2231"/>
      <c r="AD1535" s="901"/>
      <c r="AE1535" s="2231"/>
      <c r="AF1535" s="901"/>
      <c r="AG1535" s="2231"/>
      <c r="AH1535" s="901"/>
      <c r="AI1535" s="2231"/>
      <c r="AJ1535" s="2210"/>
    </row>
    <row r="1536" spans="2:36" ht="15.6" x14ac:dyDescent="0.3">
      <c r="B1536" s="3958" t="s">
        <v>4321</v>
      </c>
      <c r="C1536" s="3959">
        <v>6113</v>
      </c>
      <c r="D1536" s="3962">
        <v>37872</v>
      </c>
      <c r="E1536" s="3959"/>
      <c r="F1536" s="3959"/>
      <c r="G1536" s="3959"/>
      <c r="H1536" s="3969">
        <v>44345</v>
      </c>
      <c r="I1536" s="3969">
        <v>45411</v>
      </c>
      <c r="J1536" s="3965">
        <v>80000</v>
      </c>
      <c r="K1536" s="3964">
        <v>0</v>
      </c>
      <c r="L1536" s="3967">
        <v>0.04</v>
      </c>
      <c r="M1536" s="3968" t="s">
        <v>4608</v>
      </c>
      <c r="N1536" s="3965">
        <v>31980</v>
      </c>
      <c r="O1536" s="3960">
        <v>86900</v>
      </c>
      <c r="P1536" s="3960">
        <v>46209</v>
      </c>
      <c r="Q1536" s="3238">
        <f t="shared" si="94"/>
        <v>72671</v>
      </c>
      <c r="R1536" s="3238">
        <v>-8827.1101168733167</v>
      </c>
      <c r="S1536" s="3238">
        <f t="shared" si="93"/>
        <v>63843.889883126685</v>
      </c>
      <c r="T1536" s="3238"/>
      <c r="U1536" s="3238"/>
      <c r="V1536" s="3239">
        <f t="shared" si="95"/>
        <v>63843.889883126685</v>
      </c>
      <c r="W1536" s="3435">
        <v>5500</v>
      </c>
      <c r="X1536" s="3192" t="s">
        <v>1746</v>
      </c>
      <c r="Y1536" s="3241" t="s">
        <v>2711</v>
      </c>
      <c r="Z1536" s="3198" t="str">
        <f t="shared" si="96"/>
        <v>reg</v>
      </c>
      <c r="AB1536" s="2209"/>
      <c r="AC1536" s="2231"/>
      <c r="AD1536" s="901"/>
      <c r="AE1536" s="2231"/>
      <c r="AF1536" s="901"/>
      <c r="AG1536" s="2231"/>
      <c r="AH1536" s="901"/>
      <c r="AI1536" s="2231"/>
      <c r="AJ1536" s="2210"/>
    </row>
    <row r="1537" spans="2:36" ht="15.6" x14ac:dyDescent="0.3">
      <c r="B1537" s="3958" t="s">
        <v>4322</v>
      </c>
      <c r="C1537" s="3959">
        <v>6177</v>
      </c>
      <c r="D1537" s="3962">
        <v>43654</v>
      </c>
      <c r="E1537" s="3959"/>
      <c r="F1537" s="3959"/>
      <c r="G1537" s="3959"/>
      <c r="H1537" s="3969">
        <v>43531</v>
      </c>
      <c r="I1537" s="3969">
        <v>44262</v>
      </c>
      <c r="J1537" s="3965">
        <v>20000</v>
      </c>
      <c r="K1537" s="3964">
        <v>0</v>
      </c>
      <c r="L1537" s="3967">
        <v>0.04</v>
      </c>
      <c r="M1537" s="3968" t="s">
        <v>4608</v>
      </c>
      <c r="N1537" s="3965">
        <v>123609</v>
      </c>
      <c r="O1537" s="3960"/>
      <c r="P1537" s="3960">
        <v>43644</v>
      </c>
      <c r="Q1537" s="3238">
        <f t="shared" si="94"/>
        <v>79965</v>
      </c>
      <c r="R1537" s="3238">
        <v>-9713.0885841088584</v>
      </c>
      <c r="S1537" s="3238">
        <f t="shared" si="93"/>
        <v>70251.91141589114</v>
      </c>
      <c r="T1537" s="3238"/>
      <c r="U1537" s="3238"/>
      <c r="V1537" s="3239">
        <f t="shared" si="95"/>
        <v>70251.91141589114</v>
      </c>
      <c r="W1537" s="3435">
        <v>5900</v>
      </c>
      <c r="X1537" s="3192" t="s">
        <v>1746</v>
      </c>
      <c r="Y1537" s="3241" t="s">
        <v>2711</v>
      </c>
      <c r="Z1537" s="3198" t="str">
        <f t="shared" si="96"/>
        <v>reg</v>
      </c>
      <c r="AB1537" s="2209"/>
      <c r="AC1537" s="2231"/>
      <c r="AD1537" s="901"/>
      <c r="AE1537" s="2231"/>
      <c r="AF1537" s="901"/>
      <c r="AG1537" s="2231"/>
      <c r="AH1537" s="901"/>
      <c r="AI1537" s="2231"/>
      <c r="AJ1537" s="2210"/>
    </row>
    <row r="1538" spans="2:36" ht="15.6" x14ac:dyDescent="0.3">
      <c r="B1538" s="3958" t="s">
        <v>4323</v>
      </c>
      <c r="C1538" s="3959">
        <v>6450</v>
      </c>
      <c r="D1538" s="3962">
        <v>43654</v>
      </c>
      <c r="E1538" s="3959"/>
      <c r="F1538" s="3959"/>
      <c r="G1538" s="3959"/>
      <c r="H1538" s="3969">
        <v>42842</v>
      </c>
      <c r="I1538" s="3969">
        <v>43938</v>
      </c>
      <c r="J1538" s="3965">
        <v>121000</v>
      </c>
      <c r="K1538" s="3964">
        <v>0</v>
      </c>
      <c r="L1538" s="3967">
        <v>0.04</v>
      </c>
      <c r="M1538" s="3968" t="s">
        <v>4608</v>
      </c>
      <c r="N1538" s="3965">
        <v>98272</v>
      </c>
      <c r="O1538" s="3960"/>
      <c r="P1538" s="3960">
        <v>37284</v>
      </c>
      <c r="Q1538" s="3238">
        <f t="shared" si="94"/>
        <v>60988</v>
      </c>
      <c r="R1538" s="3238">
        <v>-7408.0140882590013</v>
      </c>
      <c r="S1538" s="3238">
        <f t="shared" si="93"/>
        <v>53579.985911741001</v>
      </c>
      <c r="T1538" s="3238"/>
      <c r="U1538" s="3238"/>
      <c r="V1538" s="3239">
        <f t="shared" si="95"/>
        <v>53579.985911741001</v>
      </c>
      <c r="W1538" s="3435">
        <v>6975</v>
      </c>
      <c r="X1538" s="3192" t="s">
        <v>1746</v>
      </c>
      <c r="Y1538" s="3241" t="s">
        <v>2711</v>
      </c>
      <c r="Z1538" s="3198" t="str">
        <f t="shared" si="96"/>
        <v>reg</v>
      </c>
      <c r="AB1538" s="2209"/>
      <c r="AC1538" s="2231"/>
      <c r="AD1538" s="901"/>
      <c r="AE1538" s="2231"/>
      <c r="AF1538" s="901"/>
      <c r="AG1538" s="2231"/>
      <c r="AH1538" s="901"/>
      <c r="AI1538" s="2231"/>
      <c r="AJ1538" s="2210"/>
    </row>
    <row r="1539" spans="2:36" ht="15.6" x14ac:dyDescent="0.3">
      <c r="B1539" s="3958" t="s">
        <v>4324</v>
      </c>
      <c r="C1539" s="3959">
        <v>11381</v>
      </c>
      <c r="D1539" s="3962">
        <v>43654</v>
      </c>
      <c r="E1539" s="3959"/>
      <c r="F1539" s="3959"/>
      <c r="G1539" s="3959"/>
      <c r="H1539" s="3969">
        <v>43645</v>
      </c>
      <c r="I1539" s="3969">
        <v>44741</v>
      </c>
      <c r="J1539" s="3965">
        <v>60000</v>
      </c>
      <c r="K1539" s="3964">
        <v>0</v>
      </c>
      <c r="L1539" s="3967">
        <v>0.04</v>
      </c>
      <c r="M1539" s="3968" t="s">
        <v>4608</v>
      </c>
      <c r="N1539" s="3965">
        <v>134877</v>
      </c>
      <c r="O1539" s="3960"/>
      <c r="P1539" s="3960">
        <v>50364</v>
      </c>
      <c r="Q1539" s="3238">
        <f t="shared" si="94"/>
        <v>84513</v>
      </c>
      <c r="R1539" s="3238">
        <v>-10265.519358579277</v>
      </c>
      <c r="S1539" s="3238">
        <f t="shared" si="93"/>
        <v>74247.480641420727</v>
      </c>
      <c r="T1539" s="3238"/>
      <c r="U1539" s="3238"/>
      <c r="V1539" s="3239">
        <f t="shared" si="95"/>
        <v>74247.480641420727</v>
      </c>
      <c r="W1539" s="3435">
        <v>500</v>
      </c>
      <c r="X1539" s="3192" t="s">
        <v>1746</v>
      </c>
      <c r="Y1539" s="3241" t="s">
        <v>2711</v>
      </c>
      <c r="Z1539" s="3198" t="str">
        <f t="shared" si="96"/>
        <v>reg</v>
      </c>
      <c r="AB1539" s="2209"/>
      <c r="AC1539" s="2231"/>
      <c r="AD1539" s="901"/>
      <c r="AE1539" s="2231"/>
      <c r="AF1539" s="901"/>
      <c r="AG1539" s="2231"/>
      <c r="AH1539" s="901"/>
      <c r="AI1539" s="2231"/>
      <c r="AJ1539" s="2210"/>
    </row>
    <row r="1540" spans="2:36" ht="15.6" x14ac:dyDescent="0.3">
      <c r="B1540" s="3958" t="s">
        <v>4325</v>
      </c>
      <c r="C1540" s="3959">
        <v>5088</v>
      </c>
      <c r="D1540" s="3962">
        <v>43654</v>
      </c>
      <c r="E1540" s="3959"/>
      <c r="F1540" s="3959"/>
      <c r="G1540" s="3959"/>
      <c r="H1540" s="3969">
        <v>43515</v>
      </c>
      <c r="I1540" s="3969">
        <v>44611</v>
      </c>
      <c r="J1540" s="3965">
        <v>106000</v>
      </c>
      <c r="K1540" s="3964">
        <v>0</v>
      </c>
      <c r="L1540" s="3967">
        <v>0.04</v>
      </c>
      <c r="M1540" s="3968" t="s">
        <v>4608</v>
      </c>
      <c r="N1540" s="3965">
        <v>108410</v>
      </c>
      <c r="O1540" s="3960"/>
      <c r="P1540" s="3960">
        <v>0</v>
      </c>
      <c r="Q1540" s="3238">
        <f t="shared" si="94"/>
        <v>108410</v>
      </c>
      <c r="R1540" s="3238">
        <v>-13168.210259529062</v>
      </c>
      <c r="S1540" s="3238">
        <f t="shared" si="93"/>
        <v>95241.789740470937</v>
      </c>
      <c r="T1540" s="3238"/>
      <c r="U1540" s="3238"/>
      <c r="V1540" s="3239">
        <f t="shared" si="95"/>
        <v>95241.789740470937</v>
      </c>
      <c r="W1540" s="3435">
        <v>6450</v>
      </c>
      <c r="X1540" s="3192" t="s">
        <v>1746</v>
      </c>
      <c r="Y1540" s="3241" t="s">
        <v>2711</v>
      </c>
      <c r="Z1540" s="3198" t="str">
        <f t="shared" si="96"/>
        <v>reg</v>
      </c>
      <c r="AB1540" s="2209"/>
      <c r="AC1540" s="2231"/>
      <c r="AD1540" s="901"/>
      <c r="AE1540" s="2231"/>
      <c r="AF1540" s="901"/>
      <c r="AG1540" s="2231"/>
      <c r="AH1540" s="901"/>
      <c r="AI1540" s="2231"/>
      <c r="AJ1540" s="2210"/>
    </row>
    <row r="1541" spans="2:36" ht="15.6" x14ac:dyDescent="0.3">
      <c r="B1541" s="3958" t="s">
        <v>4326</v>
      </c>
      <c r="C1541" s="3959">
        <v>11162</v>
      </c>
      <c r="D1541" s="3962">
        <v>43654</v>
      </c>
      <c r="E1541" s="3959"/>
      <c r="F1541" s="3959"/>
      <c r="G1541" s="3959"/>
      <c r="H1541" s="3969">
        <v>44215</v>
      </c>
      <c r="I1541" s="3969">
        <v>45645</v>
      </c>
      <c r="J1541" s="3965">
        <v>322000</v>
      </c>
      <c r="K1541" s="3964">
        <v>0</v>
      </c>
      <c r="L1541" s="3967">
        <v>0.04</v>
      </c>
      <c r="M1541" s="3968" t="s">
        <v>4608</v>
      </c>
      <c r="N1541" s="3965">
        <v>85031</v>
      </c>
      <c r="O1541" s="3960">
        <v>360640</v>
      </c>
      <c r="P1541" s="3960">
        <v>183258</v>
      </c>
      <c r="Q1541" s="3238">
        <f t="shared" si="94"/>
        <v>262413</v>
      </c>
      <c r="R1541" s="3238">
        <v>-31874.454006399774</v>
      </c>
      <c r="S1541" s="3238">
        <f t="shared" si="93"/>
        <v>230538.54599360022</v>
      </c>
      <c r="T1541" s="3238"/>
      <c r="U1541" s="3238"/>
      <c r="V1541" s="3239">
        <f t="shared" si="95"/>
        <v>230538.54599360022</v>
      </c>
      <c r="W1541" s="3435">
        <v>1475</v>
      </c>
      <c r="X1541" s="3192" t="s">
        <v>1746</v>
      </c>
      <c r="Y1541" s="3241" t="s">
        <v>2711</v>
      </c>
      <c r="Z1541" s="3198" t="str">
        <f t="shared" si="96"/>
        <v>reg</v>
      </c>
      <c r="AB1541" s="2209"/>
      <c r="AC1541" s="2231"/>
      <c r="AD1541" s="901"/>
      <c r="AE1541" s="2231"/>
      <c r="AF1541" s="901"/>
      <c r="AG1541" s="2231"/>
      <c r="AH1541" s="901"/>
      <c r="AI1541" s="2231"/>
      <c r="AJ1541" s="2210"/>
    </row>
    <row r="1542" spans="2:36" ht="15.6" x14ac:dyDescent="0.3">
      <c r="B1542" s="3958" t="s">
        <v>4327</v>
      </c>
      <c r="C1542" s="3959">
        <v>15091</v>
      </c>
      <c r="D1542" s="3962">
        <v>43242</v>
      </c>
      <c r="E1542" s="3959"/>
      <c r="F1542" s="3959"/>
      <c r="G1542" s="3959"/>
      <c r="H1542" s="3969">
        <v>43242</v>
      </c>
      <c r="I1542" s="3969">
        <v>44338</v>
      </c>
      <c r="J1542" s="3965">
        <v>50000</v>
      </c>
      <c r="K1542" s="3964">
        <v>0</v>
      </c>
      <c r="L1542" s="3967">
        <v>0.04</v>
      </c>
      <c r="M1542" s="3968" t="s">
        <v>4608</v>
      </c>
      <c r="N1542" s="3965">
        <v>20213</v>
      </c>
      <c r="O1542" s="3960"/>
      <c r="P1542" s="3960">
        <v>20213</v>
      </c>
      <c r="Q1542" s="3238">
        <f t="shared" si="94"/>
        <v>0</v>
      </c>
      <c r="R1542" s="3238">
        <v>0</v>
      </c>
      <c r="S1542" s="3238">
        <f t="shared" si="93"/>
        <v>0</v>
      </c>
      <c r="T1542" s="3238"/>
      <c r="U1542" s="3238"/>
      <c r="V1542" s="3239">
        <f t="shared" si="95"/>
        <v>0</v>
      </c>
      <c r="W1542" s="3435">
        <v>100</v>
      </c>
      <c r="X1542" s="3192" t="s">
        <v>1746</v>
      </c>
      <c r="Y1542" s="3241" t="s">
        <v>2711</v>
      </c>
      <c r="Z1542" s="3198" t="str">
        <f t="shared" si="96"/>
        <v>reg</v>
      </c>
      <c r="AB1542" s="2209"/>
      <c r="AC1542" s="2231"/>
      <c r="AD1542" s="901"/>
      <c r="AE1542" s="2231"/>
      <c r="AF1542" s="901"/>
      <c r="AG1542" s="2231"/>
      <c r="AH1542" s="901"/>
      <c r="AI1542" s="2231"/>
      <c r="AJ1542" s="2210"/>
    </row>
    <row r="1543" spans="2:36" ht="15.6" x14ac:dyDescent="0.3">
      <c r="B1543" s="3958" t="s">
        <v>4328</v>
      </c>
      <c r="C1543" s="3959">
        <v>4887</v>
      </c>
      <c r="D1543" s="3962">
        <v>37253</v>
      </c>
      <c r="E1543" s="3959"/>
      <c r="F1543" s="3959"/>
      <c r="G1543" s="3959"/>
      <c r="H1543" s="3969">
        <v>38908</v>
      </c>
      <c r="I1543" s="3969">
        <v>39273</v>
      </c>
      <c r="J1543" s="3965">
        <v>25000</v>
      </c>
      <c r="K1543" s="3964">
        <v>0</v>
      </c>
      <c r="L1543" s="3967">
        <v>0.04</v>
      </c>
      <c r="M1543" s="3968" t="s">
        <v>4608</v>
      </c>
      <c r="N1543" s="3965">
        <v>209998</v>
      </c>
      <c r="O1543" s="3960"/>
      <c r="P1543" s="3960">
        <v>93336</v>
      </c>
      <c r="Q1543" s="3238">
        <f t="shared" si="94"/>
        <v>116662</v>
      </c>
      <c r="R1543" s="3238">
        <v>-14170.553872310482</v>
      </c>
      <c r="S1543" s="3238">
        <f t="shared" si="93"/>
        <v>102491.44612768952</v>
      </c>
      <c r="T1543" s="3238"/>
      <c r="U1543" s="3238"/>
      <c r="V1543" s="3239">
        <f t="shared" si="95"/>
        <v>102491.44612768952</v>
      </c>
      <c r="W1543" s="3435">
        <v>5925</v>
      </c>
      <c r="X1543" s="3192" t="s">
        <v>1746</v>
      </c>
      <c r="Y1543" s="3241" t="s">
        <v>2711</v>
      </c>
      <c r="Z1543" s="3198" t="str">
        <f t="shared" si="96"/>
        <v>reg</v>
      </c>
      <c r="AB1543" s="2209"/>
      <c r="AC1543" s="2231"/>
      <c r="AD1543" s="901"/>
      <c r="AE1543" s="2231"/>
      <c r="AF1543" s="901"/>
      <c r="AG1543" s="2231"/>
      <c r="AH1543" s="901"/>
      <c r="AI1543" s="2231"/>
      <c r="AJ1543" s="2210"/>
    </row>
    <row r="1544" spans="2:36" ht="15.6" x14ac:dyDescent="0.3">
      <c r="B1544" s="3958" t="s">
        <v>4329</v>
      </c>
      <c r="C1544" s="3959">
        <v>8708</v>
      </c>
      <c r="D1544" s="3962">
        <v>39479</v>
      </c>
      <c r="E1544" s="3959"/>
      <c r="F1544" s="3959"/>
      <c r="G1544" s="3959"/>
      <c r="H1544" s="3969">
        <v>39479</v>
      </c>
      <c r="I1544" s="3969">
        <v>39845</v>
      </c>
      <c r="J1544" s="3965">
        <v>15000</v>
      </c>
      <c r="K1544" s="3964">
        <v>0</v>
      </c>
      <c r="L1544" s="3967">
        <v>0.04</v>
      </c>
      <c r="M1544" s="3968" t="s">
        <v>4608</v>
      </c>
      <c r="N1544" s="3965">
        <v>39092</v>
      </c>
      <c r="O1544" s="3960"/>
      <c r="P1544" s="3960">
        <v>39092</v>
      </c>
      <c r="Q1544" s="3238">
        <f t="shared" si="94"/>
        <v>0</v>
      </c>
      <c r="R1544" s="3238">
        <v>0</v>
      </c>
      <c r="S1544" s="3238">
        <f t="shared" si="93"/>
        <v>0</v>
      </c>
      <c r="T1544" s="3238"/>
      <c r="U1544" s="3238"/>
      <c r="V1544" s="3239">
        <f t="shared" si="95"/>
        <v>0</v>
      </c>
      <c r="W1544" s="3435">
        <v>4175</v>
      </c>
      <c r="X1544" s="3192" t="s">
        <v>1746</v>
      </c>
      <c r="Y1544" s="3241" t="s">
        <v>2711</v>
      </c>
      <c r="Z1544" s="3198" t="str">
        <f t="shared" si="96"/>
        <v>reg</v>
      </c>
      <c r="AB1544" s="2209"/>
      <c r="AC1544" s="2231"/>
      <c r="AD1544" s="901"/>
      <c r="AE1544" s="2231"/>
      <c r="AF1544" s="901"/>
      <c r="AG1544" s="2231"/>
      <c r="AH1544" s="901"/>
      <c r="AI1544" s="2231"/>
      <c r="AJ1544" s="2210"/>
    </row>
    <row r="1545" spans="2:36" ht="15.6" x14ac:dyDescent="0.3">
      <c r="B1545" s="3958" t="s">
        <v>4330</v>
      </c>
      <c r="C1545" s="3959">
        <v>14881</v>
      </c>
      <c r="D1545" s="3962">
        <v>42307</v>
      </c>
      <c r="E1545" s="3959"/>
      <c r="F1545" s="3959"/>
      <c r="G1545" s="3959"/>
      <c r="H1545" s="3969">
        <v>42307</v>
      </c>
      <c r="I1545" s="3969">
        <v>43038</v>
      </c>
      <c r="J1545" s="3965">
        <v>150000</v>
      </c>
      <c r="K1545" s="3964">
        <v>0</v>
      </c>
      <c r="L1545" s="3967">
        <v>0.04</v>
      </c>
      <c r="M1545" s="3968" t="s">
        <v>4608</v>
      </c>
      <c r="N1545" s="3965">
        <v>272443</v>
      </c>
      <c r="O1545" s="3960"/>
      <c r="P1545" s="3960">
        <v>93324</v>
      </c>
      <c r="Q1545" s="3238">
        <f t="shared" si="94"/>
        <v>179119</v>
      </c>
      <c r="R1545" s="3238">
        <v>-21757.002614856432</v>
      </c>
      <c r="S1545" s="3238">
        <f t="shared" si="93"/>
        <v>157361.99738514356</v>
      </c>
      <c r="T1545" s="3238"/>
      <c r="U1545" s="3238"/>
      <c r="V1545" s="3239">
        <f t="shared" si="95"/>
        <v>157361.99738514356</v>
      </c>
      <c r="W1545" s="3435">
        <v>1850</v>
      </c>
      <c r="X1545" s="3192" t="s">
        <v>1746</v>
      </c>
      <c r="Y1545" s="3241" t="s">
        <v>2711</v>
      </c>
      <c r="Z1545" s="3198" t="str">
        <f t="shared" si="96"/>
        <v>reg</v>
      </c>
      <c r="AB1545" s="2209"/>
      <c r="AC1545" s="2231"/>
      <c r="AD1545" s="901"/>
      <c r="AE1545" s="2231"/>
      <c r="AF1545" s="901"/>
      <c r="AG1545" s="2231"/>
      <c r="AH1545" s="901"/>
      <c r="AI1545" s="2231"/>
      <c r="AJ1545" s="2210"/>
    </row>
    <row r="1546" spans="2:36" ht="15.6" x14ac:dyDescent="0.3">
      <c r="B1546" s="3958" t="s">
        <v>4331</v>
      </c>
      <c r="C1546" s="3959">
        <v>9901</v>
      </c>
      <c r="D1546" s="3962">
        <v>43654</v>
      </c>
      <c r="E1546" s="3959"/>
      <c r="F1546" s="3959"/>
      <c r="G1546" s="3959"/>
      <c r="H1546" s="3969">
        <v>41242</v>
      </c>
      <c r="I1546" s="3969">
        <v>41607</v>
      </c>
      <c r="J1546" s="3965">
        <v>15000</v>
      </c>
      <c r="K1546" s="3964">
        <v>0</v>
      </c>
      <c r="L1546" s="3967">
        <v>0.04</v>
      </c>
      <c r="M1546" s="3968" t="s">
        <v>4608</v>
      </c>
      <c r="N1546" s="3965">
        <v>46176</v>
      </c>
      <c r="O1546" s="3960"/>
      <c r="P1546" s="3960">
        <v>19776</v>
      </c>
      <c r="Q1546" s="3238">
        <f t="shared" si="94"/>
        <v>26400</v>
      </c>
      <c r="R1546" s="3238">
        <v>-3206.7221737069199</v>
      </c>
      <c r="S1546" s="3238">
        <f t="shared" si="93"/>
        <v>23193.277826293081</v>
      </c>
      <c r="T1546" s="3238"/>
      <c r="U1546" s="3238"/>
      <c r="V1546" s="3239">
        <f t="shared" si="95"/>
        <v>23193.277826293081</v>
      </c>
      <c r="W1546" s="3435">
        <v>3250</v>
      </c>
      <c r="X1546" s="3192" t="s">
        <v>1746</v>
      </c>
      <c r="Y1546" s="3241" t="s">
        <v>2711</v>
      </c>
      <c r="Z1546" s="3198" t="str">
        <f t="shared" si="96"/>
        <v>reg</v>
      </c>
      <c r="AB1546" s="2209"/>
      <c r="AC1546" s="2231"/>
      <c r="AD1546" s="901"/>
      <c r="AE1546" s="2231"/>
      <c r="AF1546" s="901"/>
      <c r="AG1546" s="2231"/>
      <c r="AH1546" s="901"/>
      <c r="AI1546" s="2231"/>
      <c r="AJ1546" s="2210"/>
    </row>
    <row r="1547" spans="2:36" ht="15.6" x14ac:dyDescent="0.3">
      <c r="B1547" s="3958" t="s">
        <v>4332</v>
      </c>
      <c r="C1547" s="3959">
        <v>5888</v>
      </c>
      <c r="D1547" s="3962">
        <v>37793</v>
      </c>
      <c r="E1547" s="3959"/>
      <c r="F1547" s="3959"/>
      <c r="G1547" s="3959"/>
      <c r="H1547" s="3969">
        <v>39333</v>
      </c>
      <c r="I1547" s="3969">
        <v>39699</v>
      </c>
      <c r="J1547" s="3965">
        <v>27000</v>
      </c>
      <c r="K1547" s="3964">
        <v>0</v>
      </c>
      <c r="L1547" s="3967">
        <v>0.04</v>
      </c>
      <c r="M1547" s="3968" t="s">
        <v>4608</v>
      </c>
      <c r="N1547" s="3965">
        <v>172182</v>
      </c>
      <c r="O1547" s="3960"/>
      <c r="P1547" s="3960">
        <v>3265</v>
      </c>
      <c r="Q1547" s="3238">
        <f t="shared" si="94"/>
        <v>168917</v>
      </c>
      <c r="R1547" s="3238">
        <v>-20517.798841517113</v>
      </c>
      <c r="S1547" s="3238">
        <f t="shared" si="93"/>
        <v>148399.20115848287</v>
      </c>
      <c r="T1547" s="3238"/>
      <c r="U1547" s="3238"/>
      <c r="V1547" s="3239">
        <f t="shared" si="95"/>
        <v>148399.20115848287</v>
      </c>
      <c r="W1547" s="3435">
        <v>5550</v>
      </c>
      <c r="X1547" s="3192" t="s">
        <v>1746</v>
      </c>
      <c r="Y1547" s="3241" t="s">
        <v>2711</v>
      </c>
      <c r="Z1547" s="3198" t="str">
        <f t="shared" si="96"/>
        <v>reg</v>
      </c>
      <c r="AB1547" s="2209"/>
      <c r="AC1547" s="2231"/>
      <c r="AD1547" s="901"/>
      <c r="AE1547" s="2231"/>
      <c r="AF1547" s="901"/>
      <c r="AG1547" s="2231"/>
      <c r="AH1547" s="901"/>
      <c r="AI1547" s="2231"/>
      <c r="AJ1547" s="2210"/>
    </row>
    <row r="1548" spans="2:36" ht="15.6" x14ac:dyDescent="0.3">
      <c r="B1548" s="3958" t="s">
        <v>4333</v>
      </c>
      <c r="C1548" s="3959">
        <v>10655</v>
      </c>
      <c r="D1548" s="3962">
        <v>43654</v>
      </c>
      <c r="E1548" s="3959"/>
      <c r="F1548" s="3959"/>
      <c r="G1548" s="3959"/>
      <c r="H1548" s="3969">
        <v>41242</v>
      </c>
      <c r="I1548" s="3969">
        <v>41607</v>
      </c>
      <c r="J1548" s="3965">
        <v>50000</v>
      </c>
      <c r="K1548" s="3964">
        <v>0</v>
      </c>
      <c r="L1548" s="3967">
        <v>0.04</v>
      </c>
      <c r="M1548" s="3968" t="s">
        <v>4608</v>
      </c>
      <c r="N1548" s="3965">
        <v>105776</v>
      </c>
      <c r="O1548" s="3960"/>
      <c r="P1548" s="3960">
        <v>37344</v>
      </c>
      <c r="Q1548" s="3238">
        <f t="shared" si="94"/>
        <v>68432</v>
      </c>
      <c r="R1548" s="3238">
        <v>-8312.2125678451503</v>
      </c>
      <c r="S1548" s="3238">
        <f t="shared" ref="S1548:S1611" si="97">SUM(Q1548:R1548)</f>
        <v>60119.787432154852</v>
      </c>
      <c r="T1548" s="3238"/>
      <c r="U1548" s="3238"/>
      <c r="V1548" s="3239">
        <f t="shared" si="95"/>
        <v>60119.787432154852</v>
      </c>
      <c r="W1548" s="3435">
        <v>2950</v>
      </c>
      <c r="X1548" s="3192" t="s">
        <v>1746</v>
      </c>
      <c r="Y1548" s="3241" t="s">
        <v>2711</v>
      </c>
      <c r="Z1548" s="3198" t="str">
        <f t="shared" si="96"/>
        <v>reg</v>
      </c>
      <c r="AB1548" s="2209"/>
      <c r="AC1548" s="2231"/>
      <c r="AD1548" s="901"/>
      <c r="AE1548" s="2231"/>
      <c r="AF1548" s="901"/>
      <c r="AG1548" s="2231"/>
      <c r="AH1548" s="901"/>
      <c r="AI1548" s="2231"/>
      <c r="AJ1548" s="2210"/>
    </row>
    <row r="1549" spans="2:36" ht="15.6" x14ac:dyDescent="0.3">
      <c r="B1549" s="3958" t="s">
        <v>4334</v>
      </c>
      <c r="C1549" s="3959">
        <v>15184</v>
      </c>
      <c r="D1549" s="3962">
        <v>43732</v>
      </c>
      <c r="E1549" s="3959"/>
      <c r="F1549" s="3959"/>
      <c r="G1549" s="3959"/>
      <c r="H1549" s="3969">
        <v>43733</v>
      </c>
      <c r="I1549" s="3969">
        <v>44464</v>
      </c>
      <c r="J1549" s="3965">
        <v>180000</v>
      </c>
      <c r="K1549" s="3964">
        <v>0</v>
      </c>
      <c r="L1549" s="3967">
        <v>0.04</v>
      </c>
      <c r="M1549" s="3968" t="s">
        <v>4608</v>
      </c>
      <c r="N1549" s="3965">
        <v>121500</v>
      </c>
      <c r="O1549" s="3960"/>
      <c r="P1549" s="3960">
        <v>102234</v>
      </c>
      <c r="Q1549" s="3238">
        <f t="shared" ref="Q1549:Q1612" si="98">N1549+O1549-P1549</f>
        <v>19266</v>
      </c>
      <c r="R1549" s="3238">
        <v>-2340.1783863120272</v>
      </c>
      <c r="S1549" s="3238">
        <f t="shared" si="97"/>
        <v>16925.821613687971</v>
      </c>
      <c r="T1549" s="3238"/>
      <c r="U1549" s="3238"/>
      <c r="V1549" s="3239">
        <f t="shared" ref="V1549:V1612" si="99">+S1549</f>
        <v>16925.821613687971</v>
      </c>
      <c r="W1549" s="3435">
        <v>700</v>
      </c>
      <c r="X1549" s="3192" t="s">
        <v>1746</v>
      </c>
      <c r="Y1549" s="3241" t="s">
        <v>2711</v>
      </c>
      <c r="Z1549" s="3198" t="str">
        <f t="shared" ref="Z1549:Z1612" si="100">IF(NOT(OR(Y1549="GenF", Y1549="mbf", Y1549="OBreg",Y1549="OBmi")), "ERROR", HLOOKUP(Y1549,FUNDmicro,2))</f>
        <v>reg</v>
      </c>
      <c r="AB1549" s="2209"/>
      <c r="AC1549" s="2231"/>
      <c r="AD1549" s="901"/>
      <c r="AE1549" s="2231"/>
      <c r="AF1549" s="901"/>
      <c r="AG1549" s="2231"/>
      <c r="AH1549" s="901"/>
      <c r="AI1549" s="2231"/>
      <c r="AJ1549" s="2210"/>
    </row>
    <row r="1550" spans="2:36" ht="15.6" x14ac:dyDescent="0.3">
      <c r="B1550" s="3958" t="s">
        <v>4335</v>
      </c>
      <c r="C1550" s="3959">
        <v>9223</v>
      </c>
      <c r="D1550" s="3962">
        <v>39821</v>
      </c>
      <c r="E1550" s="3959"/>
      <c r="F1550" s="3959"/>
      <c r="G1550" s="3959"/>
      <c r="H1550" s="3969">
        <v>39822</v>
      </c>
      <c r="I1550" s="3969">
        <v>40187</v>
      </c>
      <c r="J1550" s="3965">
        <v>20000</v>
      </c>
      <c r="K1550" s="3964">
        <v>0</v>
      </c>
      <c r="L1550" s="3967">
        <v>0.04</v>
      </c>
      <c r="M1550" s="3968" t="s">
        <v>4608</v>
      </c>
      <c r="N1550" s="3965">
        <v>79324</v>
      </c>
      <c r="O1550" s="3960"/>
      <c r="P1550" s="3960">
        <v>37344</v>
      </c>
      <c r="Q1550" s="3238">
        <f t="shared" si="98"/>
        <v>41980</v>
      </c>
      <c r="R1550" s="3238">
        <v>-5099.1741231900187</v>
      </c>
      <c r="S1550" s="3238">
        <f t="shared" si="97"/>
        <v>36880.825876809984</v>
      </c>
      <c r="T1550" s="3238"/>
      <c r="U1550" s="3238"/>
      <c r="V1550" s="3239">
        <f t="shared" si="99"/>
        <v>36880.825876809984</v>
      </c>
      <c r="W1550" s="3435">
        <v>3900</v>
      </c>
      <c r="X1550" s="3192" t="s">
        <v>1746</v>
      </c>
      <c r="Y1550" s="3241" t="s">
        <v>2711</v>
      </c>
      <c r="Z1550" s="3198" t="str">
        <f t="shared" si="100"/>
        <v>reg</v>
      </c>
      <c r="AB1550" s="2209"/>
      <c r="AC1550" s="2231"/>
      <c r="AD1550" s="901"/>
      <c r="AE1550" s="2231"/>
      <c r="AF1550" s="901"/>
      <c r="AG1550" s="2231"/>
      <c r="AH1550" s="901"/>
      <c r="AI1550" s="2231"/>
      <c r="AJ1550" s="2210"/>
    </row>
    <row r="1551" spans="2:36" ht="15.6" x14ac:dyDescent="0.3">
      <c r="B1551" s="3958" t="s">
        <v>4336</v>
      </c>
      <c r="C1551" s="3959">
        <v>8418</v>
      </c>
      <c r="D1551" s="3962">
        <v>39286</v>
      </c>
      <c r="E1551" s="3959"/>
      <c r="F1551" s="3959"/>
      <c r="G1551" s="3959"/>
      <c r="H1551" s="3969">
        <v>39286</v>
      </c>
      <c r="I1551" s="3969">
        <v>39652</v>
      </c>
      <c r="J1551" s="3965">
        <v>15000</v>
      </c>
      <c r="K1551" s="3964">
        <v>0</v>
      </c>
      <c r="L1551" s="3967">
        <v>0.04</v>
      </c>
      <c r="M1551" s="3968" t="s">
        <v>4608</v>
      </c>
      <c r="N1551" s="3965">
        <v>56064</v>
      </c>
      <c r="O1551" s="3960"/>
      <c r="P1551" s="3960">
        <v>37284</v>
      </c>
      <c r="Q1551" s="3238">
        <f t="shared" si="98"/>
        <v>18780</v>
      </c>
      <c r="R1551" s="3238">
        <v>-2281.1455462960589</v>
      </c>
      <c r="S1551" s="3238">
        <f t="shared" si="97"/>
        <v>16498.854453703942</v>
      </c>
      <c r="T1551" s="3238"/>
      <c r="U1551" s="3238"/>
      <c r="V1551" s="3239">
        <f t="shared" si="99"/>
        <v>16498.854453703942</v>
      </c>
      <c r="W1551" s="3435">
        <v>4350</v>
      </c>
      <c r="X1551" s="3192" t="s">
        <v>1746</v>
      </c>
      <c r="Y1551" s="3241" t="s">
        <v>2711</v>
      </c>
      <c r="Z1551" s="3198" t="str">
        <f t="shared" si="100"/>
        <v>reg</v>
      </c>
      <c r="AB1551" s="2209"/>
      <c r="AC1551" s="2231"/>
      <c r="AD1551" s="901"/>
      <c r="AE1551" s="2231"/>
      <c r="AF1551" s="901"/>
      <c r="AG1551" s="2231"/>
      <c r="AH1551" s="901"/>
      <c r="AI1551" s="2231"/>
      <c r="AJ1551" s="2210"/>
    </row>
    <row r="1552" spans="2:36" ht="15.6" x14ac:dyDescent="0.3">
      <c r="B1552" s="3958" t="s">
        <v>4337</v>
      </c>
      <c r="C1552" s="3959">
        <v>15402</v>
      </c>
      <c r="D1552" s="3962">
        <v>44364</v>
      </c>
      <c r="E1552" s="3959"/>
      <c r="F1552" s="3959"/>
      <c r="G1552" s="3959"/>
      <c r="H1552" s="3969">
        <v>44364</v>
      </c>
      <c r="I1552" s="3969">
        <v>45460</v>
      </c>
      <c r="J1552" s="3965">
        <v>40000</v>
      </c>
      <c r="K1552" s="3964">
        <v>0</v>
      </c>
      <c r="L1552" s="3967">
        <v>0.04</v>
      </c>
      <c r="M1552" s="3968" t="s">
        <v>4608</v>
      </c>
      <c r="N1552" s="3965"/>
      <c r="O1552" s="3960">
        <v>156800</v>
      </c>
      <c r="P1552" s="3960">
        <v>49151</v>
      </c>
      <c r="Q1552" s="3238">
        <f t="shared" si="98"/>
        <v>107649</v>
      </c>
      <c r="R1552" s="3238">
        <v>-13075.774063536979</v>
      </c>
      <c r="S1552" s="3238">
        <f t="shared" si="97"/>
        <v>94573.225936463015</v>
      </c>
      <c r="T1552" s="3238"/>
      <c r="U1552" s="3238"/>
      <c r="V1552" s="3239">
        <f t="shared" si="99"/>
        <v>94573.225936463015</v>
      </c>
      <c r="W1552" s="3435">
        <v>175</v>
      </c>
      <c r="X1552" s="3192" t="s">
        <v>1746</v>
      </c>
      <c r="Y1552" s="3241" t="s">
        <v>2711</v>
      </c>
      <c r="Z1552" s="3198" t="str">
        <f t="shared" si="100"/>
        <v>reg</v>
      </c>
      <c r="AB1552" s="2209"/>
      <c r="AC1552" s="2231"/>
      <c r="AD1552" s="901"/>
      <c r="AE1552" s="2231"/>
      <c r="AF1552" s="901"/>
      <c r="AG1552" s="2231"/>
      <c r="AH1552" s="901"/>
      <c r="AI1552" s="2231"/>
      <c r="AJ1552" s="2210"/>
    </row>
    <row r="1553" spans="2:36" ht="15.6" x14ac:dyDescent="0.3">
      <c r="B1553" s="3958" t="s">
        <v>4338</v>
      </c>
      <c r="C1553" s="3959">
        <v>6398</v>
      </c>
      <c r="D1553" s="3962">
        <v>43654</v>
      </c>
      <c r="E1553" s="3959"/>
      <c r="F1553" s="3959"/>
      <c r="G1553" s="3959"/>
      <c r="H1553" s="3969">
        <v>41780</v>
      </c>
      <c r="I1553" s="3969">
        <v>42511</v>
      </c>
      <c r="J1553" s="3965">
        <v>75000</v>
      </c>
      <c r="K1553" s="3964">
        <v>0</v>
      </c>
      <c r="L1553" s="3967">
        <v>0.04</v>
      </c>
      <c r="M1553" s="3968" t="s">
        <v>4608</v>
      </c>
      <c r="N1553" s="3965">
        <v>2647</v>
      </c>
      <c r="O1553" s="3960"/>
      <c r="P1553" s="3960">
        <v>0</v>
      </c>
      <c r="Q1553" s="3238">
        <f t="shared" si="98"/>
        <v>2647</v>
      </c>
      <c r="R1553" s="3238">
        <v>-321.52248461372034</v>
      </c>
      <c r="S1553" s="3238">
        <f t="shared" si="97"/>
        <v>2325.4775153862797</v>
      </c>
      <c r="T1553" s="3238"/>
      <c r="U1553" s="3238"/>
      <c r="V1553" s="3239">
        <f t="shared" si="99"/>
        <v>2325.4775153862797</v>
      </c>
      <c r="W1553" s="3435">
        <v>4800</v>
      </c>
      <c r="X1553" s="3192" t="s">
        <v>1746</v>
      </c>
      <c r="Y1553" s="3241" t="s">
        <v>2711</v>
      </c>
      <c r="Z1553" s="3198" t="str">
        <f t="shared" si="100"/>
        <v>reg</v>
      </c>
      <c r="AB1553" s="2209"/>
      <c r="AC1553" s="2231"/>
      <c r="AD1553" s="901"/>
      <c r="AE1553" s="2231"/>
      <c r="AF1553" s="901"/>
      <c r="AG1553" s="2231"/>
      <c r="AH1553" s="901"/>
      <c r="AI1553" s="2231"/>
      <c r="AJ1553" s="2210"/>
    </row>
    <row r="1554" spans="2:36" ht="15.6" x14ac:dyDescent="0.3">
      <c r="B1554" s="3958" t="s">
        <v>4339</v>
      </c>
      <c r="C1554" s="3959">
        <v>6604</v>
      </c>
      <c r="D1554" s="3962">
        <v>38170</v>
      </c>
      <c r="E1554" s="3959"/>
      <c r="F1554" s="3959"/>
      <c r="G1554" s="3959"/>
      <c r="H1554" s="3969">
        <v>38170</v>
      </c>
      <c r="I1554" s="3969">
        <v>38535</v>
      </c>
      <c r="J1554" s="3965">
        <v>15000</v>
      </c>
      <c r="K1554" s="3964">
        <v>0</v>
      </c>
      <c r="L1554" s="3967">
        <v>0.04</v>
      </c>
      <c r="M1554" s="3968" t="s">
        <v>4608</v>
      </c>
      <c r="N1554" s="3965">
        <v>12540</v>
      </c>
      <c r="O1554" s="3960"/>
      <c r="P1554" s="3960">
        <v>12540</v>
      </c>
      <c r="Q1554" s="3238">
        <f t="shared" si="98"/>
        <v>0</v>
      </c>
      <c r="R1554" s="3238">
        <v>0</v>
      </c>
      <c r="S1554" s="3238">
        <f t="shared" si="97"/>
        <v>0</v>
      </c>
      <c r="T1554" s="3238"/>
      <c r="U1554" s="3238"/>
      <c r="V1554" s="3239">
        <f t="shared" si="99"/>
        <v>0</v>
      </c>
      <c r="W1554" s="3435">
        <v>1825</v>
      </c>
      <c r="X1554" s="3192" t="s">
        <v>1746</v>
      </c>
      <c r="Y1554" s="3241" t="s">
        <v>2711</v>
      </c>
      <c r="Z1554" s="3198" t="str">
        <f t="shared" si="100"/>
        <v>reg</v>
      </c>
      <c r="AB1554" s="2209"/>
      <c r="AC1554" s="2231"/>
      <c r="AD1554" s="901"/>
      <c r="AE1554" s="2231"/>
      <c r="AF1554" s="901"/>
      <c r="AG1554" s="2231"/>
      <c r="AH1554" s="901"/>
      <c r="AI1554" s="2231"/>
      <c r="AJ1554" s="2210"/>
    </row>
    <row r="1555" spans="2:36" ht="15.6" x14ac:dyDescent="0.3">
      <c r="B1555" s="3958" t="s">
        <v>4340</v>
      </c>
      <c r="C1555" s="3959">
        <v>4114</v>
      </c>
      <c r="D1555" s="3962">
        <v>43654</v>
      </c>
      <c r="E1555" s="3959"/>
      <c r="F1555" s="3959"/>
      <c r="G1555" s="3959"/>
      <c r="H1555" s="3969">
        <v>44482</v>
      </c>
      <c r="I1555" s="3969">
        <v>45548</v>
      </c>
      <c r="J1555" s="3965">
        <v>101000</v>
      </c>
      <c r="K1555" s="3964">
        <v>0</v>
      </c>
      <c r="L1555" s="3967">
        <v>0.04</v>
      </c>
      <c r="M1555" s="3968" t="s">
        <v>4608</v>
      </c>
      <c r="N1555" s="3965">
        <v>78400</v>
      </c>
      <c r="O1555" s="3960">
        <v>113120</v>
      </c>
      <c r="P1555" s="3960">
        <v>80587</v>
      </c>
      <c r="Q1555" s="3238">
        <f t="shared" si="98"/>
        <v>110933</v>
      </c>
      <c r="R1555" s="3238">
        <v>-13474.670867266277</v>
      </c>
      <c r="S1555" s="3238">
        <f t="shared" si="97"/>
        <v>97458.329132733721</v>
      </c>
      <c r="T1555" s="3238"/>
      <c r="U1555" s="3238"/>
      <c r="V1555" s="3239">
        <f t="shared" si="99"/>
        <v>97458.329132733721</v>
      </c>
      <c r="W1555" s="3435">
        <v>6400</v>
      </c>
      <c r="X1555" s="3192" t="s">
        <v>1746</v>
      </c>
      <c r="Y1555" s="3241" t="s">
        <v>2711</v>
      </c>
      <c r="Z1555" s="3198" t="str">
        <f t="shared" si="100"/>
        <v>reg</v>
      </c>
      <c r="AB1555" s="2209"/>
      <c r="AC1555" s="2231"/>
      <c r="AD1555" s="901"/>
      <c r="AE1555" s="2231"/>
      <c r="AF1555" s="901"/>
      <c r="AG1555" s="2231"/>
      <c r="AH1555" s="901"/>
      <c r="AI1555" s="2231"/>
      <c r="AJ1555" s="2210"/>
    </row>
    <row r="1556" spans="2:36" ht="15.6" x14ac:dyDescent="0.3">
      <c r="B1556" s="3958" t="s">
        <v>4341</v>
      </c>
      <c r="C1556" s="3959">
        <v>3960</v>
      </c>
      <c r="D1556" s="3962">
        <v>43654</v>
      </c>
      <c r="E1556" s="3959"/>
      <c r="F1556" s="3959"/>
      <c r="G1556" s="3959"/>
      <c r="H1556" s="3969">
        <v>41309</v>
      </c>
      <c r="I1556" s="3969">
        <v>41674</v>
      </c>
      <c r="J1556" s="3965">
        <v>10000</v>
      </c>
      <c r="K1556" s="3964">
        <v>0</v>
      </c>
      <c r="L1556" s="3967">
        <v>0.04</v>
      </c>
      <c r="M1556" s="3968" t="s">
        <v>4608</v>
      </c>
      <c r="N1556" s="3965">
        <v>33600</v>
      </c>
      <c r="O1556" s="3960"/>
      <c r="P1556" s="3960">
        <v>11208</v>
      </c>
      <c r="Q1556" s="3238">
        <f t="shared" si="98"/>
        <v>22392</v>
      </c>
      <c r="R1556" s="3238">
        <v>-2719.8834436986872</v>
      </c>
      <c r="S1556" s="3238">
        <f t="shared" si="97"/>
        <v>19672.116556301313</v>
      </c>
      <c r="T1556" s="3238"/>
      <c r="U1556" s="3238"/>
      <c r="V1556" s="3239">
        <f t="shared" si="99"/>
        <v>19672.116556301313</v>
      </c>
      <c r="W1556" s="3435">
        <v>6700</v>
      </c>
      <c r="X1556" s="3192" t="s">
        <v>1746</v>
      </c>
      <c r="Y1556" s="3241" t="s">
        <v>2711</v>
      </c>
      <c r="Z1556" s="3198" t="str">
        <f t="shared" si="100"/>
        <v>reg</v>
      </c>
      <c r="AB1556" s="2209"/>
      <c r="AC1556" s="2231"/>
      <c r="AD1556" s="901"/>
      <c r="AE1556" s="2231"/>
      <c r="AF1556" s="901"/>
      <c r="AG1556" s="2231"/>
      <c r="AH1556" s="901"/>
      <c r="AI1556" s="2231"/>
      <c r="AJ1556" s="2210"/>
    </row>
    <row r="1557" spans="2:36" ht="15.6" x14ac:dyDescent="0.3">
      <c r="B1557" s="3958" t="s">
        <v>4342</v>
      </c>
      <c r="C1557" s="3959">
        <v>7996</v>
      </c>
      <c r="D1557" s="3962">
        <v>39016</v>
      </c>
      <c r="E1557" s="3959"/>
      <c r="F1557" s="3959"/>
      <c r="G1557" s="3959"/>
      <c r="H1557" s="3969">
        <v>44250</v>
      </c>
      <c r="I1557" s="3969">
        <v>45314</v>
      </c>
      <c r="J1557" s="3965">
        <v>130000</v>
      </c>
      <c r="K1557" s="3964">
        <v>0</v>
      </c>
      <c r="L1557" s="3967">
        <v>0.04</v>
      </c>
      <c r="M1557" s="3968" t="s">
        <v>4608</v>
      </c>
      <c r="N1557" s="3965"/>
      <c r="O1557" s="3960">
        <v>145600</v>
      </c>
      <c r="P1557" s="3960">
        <v>28259</v>
      </c>
      <c r="Q1557" s="3238">
        <f t="shared" si="98"/>
        <v>117341</v>
      </c>
      <c r="R1557" s="3238">
        <v>-14253.029794884229</v>
      </c>
      <c r="S1557" s="3238">
        <f t="shared" si="97"/>
        <v>103087.97020511577</v>
      </c>
      <c r="T1557" s="3238"/>
      <c r="U1557" s="3238"/>
      <c r="V1557" s="3239">
        <f t="shared" si="99"/>
        <v>103087.97020511577</v>
      </c>
      <c r="W1557" s="3435">
        <v>4575</v>
      </c>
      <c r="X1557" s="3192" t="s">
        <v>1746</v>
      </c>
      <c r="Y1557" s="3241" t="s">
        <v>2711</v>
      </c>
      <c r="Z1557" s="3198" t="str">
        <f t="shared" si="100"/>
        <v>reg</v>
      </c>
      <c r="AB1557" s="2209"/>
      <c r="AC1557" s="2231"/>
      <c r="AD1557" s="901"/>
      <c r="AE1557" s="2231"/>
      <c r="AF1557" s="901"/>
      <c r="AG1557" s="2231"/>
      <c r="AH1557" s="901"/>
      <c r="AI1557" s="2231"/>
      <c r="AJ1557" s="2210"/>
    </row>
    <row r="1558" spans="2:36" ht="15.6" x14ac:dyDescent="0.3">
      <c r="B1558" s="3958" t="s">
        <v>4343</v>
      </c>
      <c r="C1558" s="3959">
        <v>4969</v>
      </c>
      <c r="D1558" s="3962">
        <v>37316</v>
      </c>
      <c r="E1558" s="3959"/>
      <c r="F1558" s="3959"/>
      <c r="G1558" s="3959"/>
      <c r="H1558" s="3969">
        <v>44527</v>
      </c>
      <c r="I1558" s="3969">
        <v>45592</v>
      </c>
      <c r="J1558" s="3965">
        <v>7000</v>
      </c>
      <c r="K1558" s="3964">
        <v>0</v>
      </c>
      <c r="L1558" s="3967">
        <v>0.04</v>
      </c>
      <c r="M1558" s="3968" t="s">
        <v>4608</v>
      </c>
      <c r="N1558" s="3965">
        <v>5992</v>
      </c>
      <c r="O1558" s="3960">
        <v>7560</v>
      </c>
      <c r="P1558" s="3960">
        <v>5992</v>
      </c>
      <c r="Q1558" s="3238">
        <f t="shared" si="98"/>
        <v>7560</v>
      </c>
      <c r="R1558" s="3238">
        <v>-918.28862247061807</v>
      </c>
      <c r="S1558" s="3238">
        <f t="shared" si="97"/>
        <v>6641.7113775293819</v>
      </c>
      <c r="T1558" s="3238"/>
      <c r="U1558" s="3238"/>
      <c r="V1558" s="3239">
        <f t="shared" si="99"/>
        <v>6641.7113775293819</v>
      </c>
      <c r="W1558" s="3435">
        <v>5850</v>
      </c>
      <c r="X1558" s="3192" t="s">
        <v>1746</v>
      </c>
      <c r="Y1558" s="3241" t="s">
        <v>2711</v>
      </c>
      <c r="Z1558" s="3198" t="str">
        <f t="shared" si="100"/>
        <v>reg</v>
      </c>
      <c r="AB1558" s="2209"/>
      <c r="AC1558" s="2231"/>
      <c r="AD1558" s="901"/>
      <c r="AE1558" s="2231"/>
      <c r="AF1558" s="901"/>
      <c r="AG1558" s="2231"/>
      <c r="AH1558" s="901"/>
      <c r="AI1558" s="2231"/>
      <c r="AJ1558" s="2210"/>
    </row>
    <row r="1559" spans="2:36" ht="15.6" x14ac:dyDescent="0.3">
      <c r="B1559" s="3958" t="s">
        <v>4344</v>
      </c>
      <c r="C1559" s="3959">
        <v>15372</v>
      </c>
      <c r="D1559" s="3962">
        <v>44271</v>
      </c>
      <c r="E1559" s="3959"/>
      <c r="F1559" s="3959"/>
      <c r="G1559" s="3959"/>
      <c r="H1559" s="3969">
        <v>44271</v>
      </c>
      <c r="I1559" s="3969">
        <v>45367</v>
      </c>
      <c r="J1559" s="3965">
        <v>37000</v>
      </c>
      <c r="K1559" s="3964">
        <v>0</v>
      </c>
      <c r="L1559" s="3967">
        <v>0.04</v>
      </c>
      <c r="M1559" s="3968" t="s">
        <v>4608</v>
      </c>
      <c r="N1559" s="3965"/>
      <c r="O1559" s="3960">
        <v>108640</v>
      </c>
      <c r="P1559" s="3960">
        <v>42592</v>
      </c>
      <c r="Q1559" s="3238">
        <f t="shared" si="98"/>
        <v>66048</v>
      </c>
      <c r="R1559" s="3238">
        <v>-8022.6358382194949</v>
      </c>
      <c r="S1559" s="3238">
        <f t="shared" si="97"/>
        <v>58025.364161780504</v>
      </c>
      <c r="T1559" s="3238"/>
      <c r="U1559" s="3238"/>
      <c r="V1559" s="3239">
        <f t="shared" si="99"/>
        <v>58025.364161780504</v>
      </c>
      <c r="W1559" s="3435">
        <v>250</v>
      </c>
      <c r="X1559" s="3192" t="s">
        <v>1746</v>
      </c>
      <c r="Y1559" s="3241" t="s">
        <v>2711</v>
      </c>
      <c r="Z1559" s="3198" t="str">
        <f t="shared" si="100"/>
        <v>reg</v>
      </c>
      <c r="AB1559" s="2209"/>
      <c r="AC1559" s="2231"/>
      <c r="AD1559" s="901"/>
      <c r="AE1559" s="2231"/>
      <c r="AF1559" s="901"/>
      <c r="AG1559" s="2231"/>
      <c r="AH1559" s="901"/>
      <c r="AI1559" s="2231"/>
      <c r="AJ1559" s="2210"/>
    </row>
    <row r="1560" spans="2:36" ht="15.6" x14ac:dyDescent="0.3">
      <c r="B1560" s="3958" t="s">
        <v>4345</v>
      </c>
      <c r="C1560" s="3959">
        <v>5135</v>
      </c>
      <c r="D1560" s="3962">
        <v>37436</v>
      </c>
      <c r="E1560" s="3959"/>
      <c r="F1560" s="3959"/>
      <c r="G1560" s="3959"/>
      <c r="H1560" s="3969">
        <v>38709</v>
      </c>
      <c r="I1560" s="3969">
        <v>39074</v>
      </c>
      <c r="J1560" s="3965">
        <v>25000</v>
      </c>
      <c r="K1560" s="3964">
        <v>0</v>
      </c>
      <c r="L1560" s="3967">
        <v>0.04</v>
      </c>
      <c r="M1560" s="3968" t="s">
        <v>4608</v>
      </c>
      <c r="N1560" s="3965">
        <v>4056</v>
      </c>
      <c r="O1560" s="3960"/>
      <c r="P1560" s="3960">
        <v>4056</v>
      </c>
      <c r="Q1560" s="3238">
        <f t="shared" si="98"/>
        <v>0</v>
      </c>
      <c r="R1560" s="3238">
        <v>0</v>
      </c>
      <c r="S1560" s="3238">
        <f t="shared" si="97"/>
        <v>0</v>
      </c>
      <c r="T1560" s="3238"/>
      <c r="U1560" s="3238"/>
      <c r="V1560" s="3239">
        <f t="shared" si="99"/>
        <v>0</v>
      </c>
      <c r="W1560" s="3435">
        <v>5850</v>
      </c>
      <c r="X1560" s="3192" t="s">
        <v>1746</v>
      </c>
      <c r="Y1560" s="3241" t="s">
        <v>2711</v>
      </c>
      <c r="Z1560" s="3198" t="str">
        <f t="shared" si="100"/>
        <v>reg</v>
      </c>
      <c r="AB1560" s="2209"/>
      <c r="AC1560" s="2231"/>
      <c r="AD1560" s="901"/>
      <c r="AE1560" s="2231"/>
      <c r="AF1560" s="901"/>
      <c r="AG1560" s="2231"/>
      <c r="AH1560" s="901"/>
      <c r="AI1560" s="2231"/>
      <c r="AJ1560" s="2210"/>
    </row>
    <row r="1561" spans="2:36" ht="15.6" x14ac:dyDescent="0.3">
      <c r="B1561" s="3958" t="s">
        <v>4346</v>
      </c>
      <c r="C1561" s="3959">
        <v>15024</v>
      </c>
      <c r="D1561" s="3962">
        <v>42977</v>
      </c>
      <c r="E1561" s="3959"/>
      <c r="F1561" s="3959"/>
      <c r="G1561" s="3959"/>
      <c r="H1561" s="3969">
        <v>42978</v>
      </c>
      <c r="I1561" s="3969">
        <v>44074</v>
      </c>
      <c r="J1561" s="3965">
        <v>170000</v>
      </c>
      <c r="K1561" s="3964">
        <v>0</v>
      </c>
      <c r="L1561" s="3967">
        <v>0.04</v>
      </c>
      <c r="M1561" s="3968" t="s">
        <v>4608</v>
      </c>
      <c r="N1561" s="3965"/>
      <c r="O1561" s="3960">
        <v>66098.429999999993</v>
      </c>
      <c r="P1561" s="3960">
        <v>0</v>
      </c>
      <c r="Q1561" s="3238">
        <f t="shared" si="98"/>
        <v>66098.429999999993</v>
      </c>
      <c r="R1561" s="3238">
        <v>-8028.7614063717574</v>
      </c>
      <c r="S1561" s="3238">
        <f t="shared" si="97"/>
        <v>58069.668593628237</v>
      </c>
      <c r="T1561" s="3238"/>
      <c r="U1561" s="3238"/>
      <c r="V1561" s="3239">
        <f t="shared" si="99"/>
        <v>58069.668593628237</v>
      </c>
      <c r="W1561" s="3435">
        <v>350</v>
      </c>
      <c r="X1561" s="3192" t="s">
        <v>1746</v>
      </c>
      <c r="Y1561" s="3241" t="s">
        <v>2711</v>
      </c>
      <c r="Z1561" s="3198" t="str">
        <f t="shared" si="100"/>
        <v>reg</v>
      </c>
      <c r="AB1561" s="2209"/>
      <c r="AC1561" s="2231"/>
      <c r="AD1561" s="901"/>
      <c r="AE1561" s="2231"/>
      <c r="AF1561" s="901"/>
      <c r="AG1561" s="2231"/>
      <c r="AH1561" s="901"/>
      <c r="AI1561" s="2231"/>
      <c r="AJ1561" s="2210"/>
    </row>
    <row r="1562" spans="2:36" ht="15.6" x14ac:dyDescent="0.3">
      <c r="B1562" s="3958" t="s">
        <v>4347</v>
      </c>
      <c r="C1562" s="3959">
        <v>2150</v>
      </c>
      <c r="D1562" s="3962">
        <v>35378</v>
      </c>
      <c r="E1562" s="3959"/>
      <c r="F1562" s="3959"/>
      <c r="G1562" s="3959"/>
      <c r="H1562" s="3969">
        <v>39275</v>
      </c>
      <c r="I1562" s="3969">
        <v>39641</v>
      </c>
      <c r="J1562" s="3965">
        <v>15000</v>
      </c>
      <c r="K1562" s="3964">
        <v>0</v>
      </c>
      <c r="L1562" s="3967">
        <v>0.04</v>
      </c>
      <c r="M1562" s="3968" t="s">
        <v>4608</v>
      </c>
      <c r="N1562" s="3965">
        <v>3694</v>
      </c>
      <c r="O1562" s="3960"/>
      <c r="P1562" s="3960">
        <v>0</v>
      </c>
      <c r="Q1562" s="3238">
        <f t="shared" si="98"/>
        <v>3694</v>
      </c>
      <c r="R1562" s="3238">
        <v>-448.69817082096068</v>
      </c>
      <c r="S1562" s="3238">
        <f t="shared" si="97"/>
        <v>3245.3018291790395</v>
      </c>
      <c r="T1562" s="3238"/>
      <c r="U1562" s="3238"/>
      <c r="V1562" s="3239">
        <f t="shared" si="99"/>
        <v>3245.3018291790395</v>
      </c>
      <c r="W1562" s="3435">
        <v>7045</v>
      </c>
      <c r="X1562" s="3192" t="s">
        <v>1746</v>
      </c>
      <c r="Y1562" s="3241" t="s">
        <v>2711</v>
      </c>
      <c r="Z1562" s="3198" t="str">
        <f t="shared" si="100"/>
        <v>reg</v>
      </c>
      <c r="AB1562" s="2209"/>
      <c r="AC1562" s="2231"/>
      <c r="AD1562" s="901"/>
      <c r="AE1562" s="2231"/>
      <c r="AF1562" s="901"/>
      <c r="AG1562" s="2231"/>
      <c r="AH1562" s="901"/>
      <c r="AI1562" s="2231"/>
      <c r="AJ1562" s="2210"/>
    </row>
    <row r="1563" spans="2:36" ht="15.6" x14ac:dyDescent="0.3">
      <c r="B1563" s="3958" t="s">
        <v>4348</v>
      </c>
      <c r="C1563" s="3959">
        <v>4399</v>
      </c>
      <c r="D1563" s="3962">
        <v>36876</v>
      </c>
      <c r="E1563" s="3959"/>
      <c r="F1563" s="3959"/>
      <c r="G1563" s="3959"/>
      <c r="H1563" s="3969">
        <v>44218</v>
      </c>
      <c r="I1563" s="3969">
        <v>45282</v>
      </c>
      <c r="J1563" s="3965">
        <v>170000</v>
      </c>
      <c r="K1563" s="3964">
        <v>0</v>
      </c>
      <c r="L1563" s="3967">
        <v>0.04</v>
      </c>
      <c r="M1563" s="3968" t="s">
        <v>4608</v>
      </c>
      <c r="N1563" s="3965">
        <v>82901</v>
      </c>
      <c r="O1563" s="3960">
        <v>190400</v>
      </c>
      <c r="P1563" s="3960">
        <v>139178</v>
      </c>
      <c r="Q1563" s="3238">
        <f t="shared" si="98"/>
        <v>134123</v>
      </c>
      <c r="R1563" s="3238">
        <v>-16291.484776670199</v>
      </c>
      <c r="S1563" s="3238">
        <f t="shared" si="97"/>
        <v>117831.5152233298</v>
      </c>
      <c r="T1563" s="3238"/>
      <c r="U1563" s="3238"/>
      <c r="V1563" s="3239">
        <f t="shared" si="99"/>
        <v>117831.5152233298</v>
      </c>
      <c r="W1563" s="3435">
        <v>6275</v>
      </c>
      <c r="X1563" s="3192" t="s">
        <v>1746</v>
      </c>
      <c r="Y1563" s="3241" t="s">
        <v>2711</v>
      </c>
      <c r="Z1563" s="3198" t="str">
        <f t="shared" si="100"/>
        <v>reg</v>
      </c>
      <c r="AB1563" s="2209"/>
      <c r="AC1563" s="2231"/>
      <c r="AD1563" s="901"/>
      <c r="AE1563" s="2231"/>
      <c r="AF1563" s="901"/>
      <c r="AG1563" s="2231"/>
      <c r="AH1563" s="901"/>
      <c r="AI1563" s="2231"/>
      <c r="AJ1563" s="2210"/>
    </row>
    <row r="1564" spans="2:36" ht="15.6" x14ac:dyDescent="0.3">
      <c r="B1564" s="3958" t="s">
        <v>4349</v>
      </c>
      <c r="C1564" s="3959">
        <v>10239</v>
      </c>
      <c r="D1564" s="3962">
        <v>40585</v>
      </c>
      <c r="E1564" s="3959"/>
      <c r="F1564" s="3959"/>
      <c r="G1564" s="3959"/>
      <c r="H1564" s="3969">
        <v>40585</v>
      </c>
      <c r="I1564" s="3969">
        <v>40950</v>
      </c>
      <c r="J1564" s="3965">
        <v>30000</v>
      </c>
      <c r="K1564" s="3964">
        <v>0</v>
      </c>
      <c r="L1564" s="3967">
        <v>0.04</v>
      </c>
      <c r="M1564" s="3968" t="s">
        <v>4608</v>
      </c>
      <c r="N1564" s="3965">
        <v>108000</v>
      </c>
      <c r="O1564" s="3960"/>
      <c r="P1564" s="3960">
        <v>49500</v>
      </c>
      <c r="Q1564" s="3238">
        <f t="shared" si="98"/>
        <v>58500</v>
      </c>
      <c r="R1564" s="3238">
        <v>-7105.8048167369252</v>
      </c>
      <c r="S1564" s="3238">
        <f t="shared" si="97"/>
        <v>51394.195183263073</v>
      </c>
      <c r="T1564" s="3238"/>
      <c r="U1564" s="3238"/>
      <c r="V1564" s="3239">
        <f t="shared" si="99"/>
        <v>51394.195183263073</v>
      </c>
      <c r="W1564" s="3435">
        <v>3275</v>
      </c>
      <c r="X1564" s="3192" t="s">
        <v>1746</v>
      </c>
      <c r="Y1564" s="3241" t="s">
        <v>2711</v>
      </c>
      <c r="Z1564" s="3198" t="str">
        <f t="shared" si="100"/>
        <v>reg</v>
      </c>
      <c r="AB1564" s="2209"/>
      <c r="AC1564" s="2231"/>
      <c r="AD1564" s="901"/>
      <c r="AE1564" s="2231"/>
      <c r="AF1564" s="901"/>
      <c r="AG1564" s="2231"/>
      <c r="AH1564" s="901"/>
      <c r="AI1564" s="2231"/>
      <c r="AJ1564" s="2210"/>
    </row>
    <row r="1565" spans="2:36" ht="15.6" x14ac:dyDescent="0.3">
      <c r="B1565" s="3958" t="s">
        <v>4350</v>
      </c>
      <c r="C1565" s="3959">
        <v>15171</v>
      </c>
      <c r="D1565" s="3962">
        <v>43715</v>
      </c>
      <c r="E1565" s="3959"/>
      <c r="F1565" s="3959"/>
      <c r="G1565" s="3959"/>
      <c r="H1565" s="3969">
        <v>43715</v>
      </c>
      <c r="I1565" s="3969">
        <v>44446</v>
      </c>
      <c r="J1565" s="3965">
        <v>100000</v>
      </c>
      <c r="K1565" s="3964">
        <v>0</v>
      </c>
      <c r="L1565" s="3967">
        <v>0.04</v>
      </c>
      <c r="M1565" s="3968" t="s">
        <v>4608</v>
      </c>
      <c r="N1565" s="3965"/>
      <c r="O1565" s="3960">
        <v>4567</v>
      </c>
      <c r="P1565" s="3960">
        <v>0</v>
      </c>
      <c r="Q1565" s="3238">
        <f t="shared" si="98"/>
        <v>4567</v>
      </c>
      <c r="R1565" s="3238">
        <v>-554.73864270149636</v>
      </c>
      <c r="S1565" s="3238">
        <f t="shared" si="97"/>
        <v>4012.2613572985038</v>
      </c>
      <c r="T1565" s="3238"/>
      <c r="U1565" s="3238"/>
      <c r="V1565" s="3239">
        <f t="shared" si="99"/>
        <v>4012.2613572985038</v>
      </c>
      <c r="W1565" s="3435">
        <v>625</v>
      </c>
      <c r="X1565" s="3192" t="s">
        <v>1746</v>
      </c>
      <c r="Y1565" s="3241" t="s">
        <v>2711</v>
      </c>
      <c r="Z1565" s="3198" t="str">
        <f t="shared" si="100"/>
        <v>reg</v>
      </c>
      <c r="AB1565" s="2209"/>
      <c r="AC1565" s="2231"/>
      <c r="AD1565" s="901"/>
      <c r="AE1565" s="2231"/>
      <c r="AF1565" s="901"/>
      <c r="AG1565" s="2231"/>
      <c r="AH1565" s="901"/>
      <c r="AI1565" s="2231"/>
      <c r="AJ1565" s="2210"/>
    </row>
    <row r="1566" spans="2:36" ht="15.6" x14ac:dyDescent="0.3">
      <c r="B1566" s="3958" t="s">
        <v>4351</v>
      </c>
      <c r="C1566" s="3959">
        <v>6109</v>
      </c>
      <c r="D1566" s="3962">
        <v>37869</v>
      </c>
      <c r="E1566" s="3959"/>
      <c r="F1566" s="3959"/>
      <c r="G1566" s="3959"/>
      <c r="H1566" s="3969">
        <v>37872</v>
      </c>
      <c r="I1566" s="3969">
        <v>38238</v>
      </c>
      <c r="J1566" s="3965">
        <v>15000</v>
      </c>
      <c r="K1566" s="3964">
        <v>0</v>
      </c>
      <c r="L1566" s="3967">
        <v>0.04</v>
      </c>
      <c r="M1566" s="3968" t="s">
        <v>4608</v>
      </c>
      <c r="N1566" s="3965">
        <v>53376</v>
      </c>
      <c r="O1566" s="3960"/>
      <c r="P1566" s="3960">
        <v>27924</v>
      </c>
      <c r="Q1566" s="3238">
        <f t="shared" si="98"/>
        <v>25452</v>
      </c>
      <c r="R1566" s="3238">
        <v>-3091.5716956510805</v>
      </c>
      <c r="S1566" s="3238">
        <f t="shared" si="97"/>
        <v>22360.428304348919</v>
      </c>
      <c r="T1566" s="3238"/>
      <c r="U1566" s="3238"/>
      <c r="V1566" s="3239">
        <f t="shared" si="99"/>
        <v>22360.428304348919</v>
      </c>
      <c r="W1566" s="3435">
        <v>5500</v>
      </c>
      <c r="X1566" s="3192" t="s">
        <v>1746</v>
      </c>
      <c r="Y1566" s="3241" t="s">
        <v>2711</v>
      </c>
      <c r="Z1566" s="3198" t="str">
        <f t="shared" si="100"/>
        <v>reg</v>
      </c>
      <c r="AB1566" s="2209"/>
      <c r="AC1566" s="2231"/>
      <c r="AD1566" s="901"/>
      <c r="AE1566" s="2231"/>
      <c r="AF1566" s="901"/>
      <c r="AG1566" s="2231"/>
      <c r="AH1566" s="901"/>
      <c r="AI1566" s="2231"/>
      <c r="AJ1566" s="2210"/>
    </row>
    <row r="1567" spans="2:36" ht="15.6" x14ac:dyDescent="0.3">
      <c r="B1567" s="3958" t="s">
        <v>4352</v>
      </c>
      <c r="C1567" s="3959">
        <v>10633</v>
      </c>
      <c r="D1567" s="3962">
        <v>43654</v>
      </c>
      <c r="E1567" s="3959"/>
      <c r="F1567" s="3959"/>
      <c r="G1567" s="3959"/>
      <c r="H1567" s="3969">
        <v>44237</v>
      </c>
      <c r="I1567" s="3969">
        <v>45301</v>
      </c>
      <c r="J1567" s="3965">
        <v>43000</v>
      </c>
      <c r="K1567" s="3964">
        <v>0</v>
      </c>
      <c r="L1567" s="3967">
        <v>0.04</v>
      </c>
      <c r="M1567" s="3968" t="s">
        <v>4608</v>
      </c>
      <c r="N1567" s="3965"/>
      <c r="O1567" s="3960">
        <v>48160</v>
      </c>
      <c r="P1567" s="3960">
        <v>14707</v>
      </c>
      <c r="Q1567" s="3238">
        <f t="shared" si="98"/>
        <v>33453</v>
      </c>
      <c r="R1567" s="3238">
        <v>-4063.4271544324847</v>
      </c>
      <c r="S1567" s="3238">
        <f t="shared" si="97"/>
        <v>29389.572845567516</v>
      </c>
      <c r="T1567" s="3238"/>
      <c r="U1567" s="3238"/>
      <c r="V1567" s="3239">
        <f t="shared" si="99"/>
        <v>29389.572845567516</v>
      </c>
      <c r="W1567" s="3435">
        <v>2975</v>
      </c>
      <c r="X1567" s="3192" t="s">
        <v>1746</v>
      </c>
      <c r="Y1567" s="3241" t="s">
        <v>2711</v>
      </c>
      <c r="Z1567" s="3198" t="str">
        <f t="shared" si="100"/>
        <v>reg</v>
      </c>
      <c r="AB1567" s="2209"/>
      <c r="AC1567" s="2231"/>
      <c r="AD1567" s="901"/>
      <c r="AE1567" s="2231"/>
      <c r="AF1567" s="901"/>
      <c r="AG1567" s="2231"/>
      <c r="AH1567" s="901"/>
      <c r="AI1567" s="2231"/>
      <c r="AJ1567" s="2210"/>
    </row>
    <row r="1568" spans="2:36" ht="15.6" x14ac:dyDescent="0.3">
      <c r="B1568" s="3958" t="s">
        <v>4353</v>
      </c>
      <c r="C1568" s="3959">
        <v>2592</v>
      </c>
      <c r="D1568" s="3962">
        <v>36070</v>
      </c>
      <c r="E1568" s="3959"/>
      <c r="F1568" s="3959"/>
      <c r="G1568" s="3959"/>
      <c r="H1568" s="3969">
        <v>39261</v>
      </c>
      <c r="I1568" s="3969">
        <v>39627</v>
      </c>
      <c r="J1568" s="3965">
        <v>30000</v>
      </c>
      <c r="K1568" s="3964">
        <v>0</v>
      </c>
      <c r="L1568" s="3967">
        <v>0.04</v>
      </c>
      <c r="M1568" s="3968" t="s">
        <v>4608</v>
      </c>
      <c r="N1568" s="3965">
        <v>527846</v>
      </c>
      <c r="O1568" s="3960"/>
      <c r="P1568" s="3960">
        <v>170687</v>
      </c>
      <c r="Q1568" s="3238">
        <f t="shared" si="98"/>
        <v>357159</v>
      </c>
      <c r="R1568" s="3238">
        <v>-43382.942607537494</v>
      </c>
      <c r="S1568" s="3238">
        <f t="shared" si="97"/>
        <v>313776.05739246251</v>
      </c>
      <c r="T1568" s="3238"/>
      <c r="U1568" s="3238"/>
      <c r="V1568" s="3239">
        <f t="shared" si="99"/>
        <v>313776.05739246251</v>
      </c>
      <c r="W1568" s="3435">
        <v>6790</v>
      </c>
      <c r="X1568" s="3192" t="s">
        <v>1746</v>
      </c>
      <c r="Y1568" s="3241" t="s">
        <v>2711</v>
      </c>
      <c r="Z1568" s="3198" t="str">
        <f t="shared" si="100"/>
        <v>reg</v>
      </c>
      <c r="AB1568" s="2209"/>
      <c r="AC1568" s="2231"/>
      <c r="AD1568" s="901"/>
      <c r="AE1568" s="2231"/>
      <c r="AF1568" s="901"/>
      <c r="AG1568" s="2231"/>
      <c r="AH1568" s="901"/>
      <c r="AI1568" s="2231"/>
      <c r="AJ1568" s="2210"/>
    </row>
    <row r="1569" spans="2:36" ht="15.6" x14ac:dyDescent="0.3">
      <c r="B1569" s="3958" t="s">
        <v>4354</v>
      </c>
      <c r="C1569" s="3959">
        <v>2495</v>
      </c>
      <c r="D1569" s="3962">
        <v>36048</v>
      </c>
      <c r="E1569" s="3959"/>
      <c r="F1569" s="3959"/>
      <c r="G1569" s="3959"/>
      <c r="H1569" s="3969">
        <v>39274</v>
      </c>
      <c r="I1569" s="3969">
        <v>39640</v>
      </c>
      <c r="J1569" s="3965">
        <v>40000</v>
      </c>
      <c r="K1569" s="3964">
        <v>0</v>
      </c>
      <c r="L1569" s="3967">
        <v>0.04</v>
      </c>
      <c r="M1569" s="3968" t="s">
        <v>4608</v>
      </c>
      <c r="N1569" s="3965">
        <v>16799</v>
      </c>
      <c r="O1569" s="3960"/>
      <c r="P1569" s="3960">
        <v>0</v>
      </c>
      <c r="Q1569" s="3238">
        <f t="shared" si="98"/>
        <v>16799</v>
      </c>
      <c r="R1569" s="3238">
        <v>-2040.5199165190359</v>
      </c>
      <c r="S1569" s="3238">
        <f t="shared" si="97"/>
        <v>14758.480083480965</v>
      </c>
      <c r="T1569" s="3238"/>
      <c r="U1569" s="3238"/>
      <c r="V1569" s="3239">
        <f t="shared" si="99"/>
        <v>14758.480083480965</v>
      </c>
      <c r="W1569" s="3435">
        <v>6255</v>
      </c>
      <c r="X1569" s="3192" t="s">
        <v>1746</v>
      </c>
      <c r="Y1569" s="3241" t="s">
        <v>2711</v>
      </c>
      <c r="Z1569" s="3198" t="str">
        <f t="shared" si="100"/>
        <v>reg</v>
      </c>
      <c r="AB1569" s="2209"/>
      <c r="AC1569" s="2231"/>
      <c r="AD1569" s="901"/>
      <c r="AE1569" s="2231"/>
      <c r="AF1569" s="901"/>
      <c r="AG1569" s="2231"/>
      <c r="AH1569" s="901"/>
      <c r="AI1569" s="2231"/>
      <c r="AJ1569" s="2210"/>
    </row>
    <row r="1570" spans="2:36" ht="15.6" x14ac:dyDescent="0.3">
      <c r="B1570" s="3958" t="s">
        <v>4355</v>
      </c>
      <c r="C1570" s="3959">
        <v>14739</v>
      </c>
      <c r="D1570" s="3962">
        <v>41913</v>
      </c>
      <c r="E1570" s="3959"/>
      <c r="F1570" s="3959"/>
      <c r="G1570" s="3959"/>
      <c r="H1570" s="3969">
        <v>44400</v>
      </c>
      <c r="I1570" s="3969">
        <v>45476</v>
      </c>
      <c r="J1570" s="3965">
        <v>225000</v>
      </c>
      <c r="K1570" s="3964">
        <v>0</v>
      </c>
      <c r="L1570" s="3967">
        <v>0.04</v>
      </c>
      <c r="M1570" s="3968" t="s">
        <v>4608</v>
      </c>
      <c r="N1570" s="3965"/>
      <c r="O1570" s="3960">
        <v>224000</v>
      </c>
      <c r="P1570" s="3960">
        <v>0</v>
      </c>
      <c r="Q1570" s="3238">
        <f t="shared" si="98"/>
        <v>224000</v>
      </c>
      <c r="R1570" s="3238">
        <v>-27208.551776907199</v>
      </c>
      <c r="S1570" s="3238">
        <f t="shared" si="97"/>
        <v>196791.4482230928</v>
      </c>
      <c r="T1570" s="3238"/>
      <c r="U1570" s="3238"/>
      <c r="V1570" s="3239">
        <f t="shared" si="99"/>
        <v>196791.4482230928</v>
      </c>
      <c r="W1570" s="3435">
        <v>1950</v>
      </c>
      <c r="X1570" s="3192" t="s">
        <v>1746</v>
      </c>
      <c r="Y1570" s="3241" t="s">
        <v>2711</v>
      </c>
      <c r="Z1570" s="3198" t="str">
        <f t="shared" si="100"/>
        <v>reg</v>
      </c>
      <c r="AB1570" s="2209"/>
      <c r="AC1570" s="2231"/>
      <c r="AD1570" s="901"/>
      <c r="AE1570" s="2231"/>
      <c r="AF1570" s="901"/>
      <c r="AG1570" s="2231"/>
      <c r="AH1570" s="901"/>
      <c r="AI1570" s="2231"/>
      <c r="AJ1570" s="2210"/>
    </row>
    <row r="1571" spans="2:36" ht="15.6" x14ac:dyDescent="0.3">
      <c r="B1571" s="3958" t="s">
        <v>4356</v>
      </c>
      <c r="C1571" s="3959">
        <v>15069</v>
      </c>
      <c r="D1571" s="3962">
        <v>43180</v>
      </c>
      <c r="E1571" s="3959"/>
      <c r="F1571" s="3959"/>
      <c r="G1571" s="3959"/>
      <c r="H1571" s="3969">
        <v>43180</v>
      </c>
      <c r="I1571" s="3969">
        <v>44276</v>
      </c>
      <c r="J1571" s="3965">
        <v>50000</v>
      </c>
      <c r="K1571" s="3964">
        <v>0</v>
      </c>
      <c r="L1571" s="3967">
        <v>0.04</v>
      </c>
      <c r="M1571" s="3968" t="s">
        <v>4608</v>
      </c>
      <c r="N1571" s="3965">
        <v>15544</v>
      </c>
      <c r="O1571" s="3960"/>
      <c r="P1571" s="3960">
        <v>15544</v>
      </c>
      <c r="Q1571" s="3238">
        <f t="shared" si="98"/>
        <v>0</v>
      </c>
      <c r="R1571" s="3238">
        <v>0</v>
      </c>
      <c r="S1571" s="3238">
        <f t="shared" si="97"/>
        <v>0</v>
      </c>
      <c r="T1571" s="3238"/>
      <c r="U1571" s="3238"/>
      <c r="V1571" s="3239">
        <f t="shared" si="99"/>
        <v>0</v>
      </c>
      <c r="W1571" s="3435">
        <v>100</v>
      </c>
      <c r="X1571" s="3192" t="s">
        <v>1746</v>
      </c>
      <c r="Y1571" s="3241" t="s">
        <v>2711</v>
      </c>
      <c r="Z1571" s="3198" t="str">
        <f t="shared" si="100"/>
        <v>reg</v>
      </c>
      <c r="AB1571" s="2209"/>
      <c r="AC1571" s="2231"/>
      <c r="AD1571" s="901"/>
      <c r="AE1571" s="2231"/>
      <c r="AF1571" s="901"/>
      <c r="AG1571" s="2231"/>
      <c r="AH1571" s="901"/>
      <c r="AI1571" s="2231"/>
      <c r="AJ1571" s="2210"/>
    </row>
    <row r="1572" spans="2:36" ht="15.6" x14ac:dyDescent="0.3">
      <c r="B1572" s="3958" t="s">
        <v>4357</v>
      </c>
      <c r="C1572" s="3959">
        <v>7405</v>
      </c>
      <c r="D1572" s="3962">
        <v>43654</v>
      </c>
      <c r="E1572" s="3959"/>
      <c r="F1572" s="3959"/>
      <c r="G1572" s="3959"/>
      <c r="H1572" s="3969">
        <v>44474</v>
      </c>
      <c r="I1572" s="3969">
        <v>45540</v>
      </c>
      <c r="J1572" s="3965">
        <v>70000</v>
      </c>
      <c r="K1572" s="3964">
        <v>0</v>
      </c>
      <c r="L1572" s="3967">
        <v>0.04</v>
      </c>
      <c r="M1572" s="3968" t="s">
        <v>4608</v>
      </c>
      <c r="N1572" s="3965">
        <v>16800</v>
      </c>
      <c r="O1572" s="3960">
        <v>78400</v>
      </c>
      <c r="P1572" s="3960">
        <v>22338</v>
      </c>
      <c r="Q1572" s="3238">
        <f t="shared" si="98"/>
        <v>72862</v>
      </c>
      <c r="R1572" s="3238">
        <v>-8850.3102659330907</v>
      </c>
      <c r="S1572" s="3238">
        <f t="shared" si="97"/>
        <v>64011.689734066909</v>
      </c>
      <c r="T1572" s="3238"/>
      <c r="U1572" s="3238"/>
      <c r="V1572" s="3239">
        <f t="shared" si="99"/>
        <v>64011.689734066909</v>
      </c>
      <c r="W1572" s="3435">
        <v>4800</v>
      </c>
      <c r="X1572" s="3192" t="s">
        <v>1746</v>
      </c>
      <c r="Y1572" s="3241" t="s">
        <v>2711</v>
      </c>
      <c r="Z1572" s="3198" t="str">
        <f t="shared" si="100"/>
        <v>reg</v>
      </c>
      <c r="AB1572" s="2209"/>
      <c r="AC1572" s="2231"/>
      <c r="AD1572" s="901"/>
      <c r="AE1572" s="2231"/>
      <c r="AF1572" s="901"/>
      <c r="AG1572" s="2231"/>
      <c r="AH1572" s="901"/>
      <c r="AI1572" s="2231"/>
      <c r="AJ1572" s="2210"/>
    </row>
    <row r="1573" spans="2:36" ht="15.6" x14ac:dyDescent="0.3">
      <c r="B1573" s="3958" t="s">
        <v>4358</v>
      </c>
      <c r="C1573" s="3959">
        <v>14912</v>
      </c>
      <c r="D1573" s="3962">
        <v>42466</v>
      </c>
      <c r="E1573" s="3959"/>
      <c r="F1573" s="3959"/>
      <c r="G1573" s="3959"/>
      <c r="H1573" s="3969">
        <v>42466</v>
      </c>
      <c r="I1573" s="3969">
        <v>43561</v>
      </c>
      <c r="J1573" s="3965">
        <v>150000</v>
      </c>
      <c r="K1573" s="3964">
        <v>0</v>
      </c>
      <c r="L1573" s="3967">
        <v>0.04</v>
      </c>
      <c r="M1573" s="3968" t="s">
        <v>4608</v>
      </c>
      <c r="N1573" s="3965"/>
      <c r="O1573" s="3960">
        <v>63144</v>
      </c>
      <c r="P1573" s="3960">
        <v>0</v>
      </c>
      <c r="Q1573" s="3238">
        <f t="shared" si="98"/>
        <v>63144</v>
      </c>
      <c r="R1573" s="3238">
        <v>-7669.8963991117325</v>
      </c>
      <c r="S1573" s="3238">
        <f t="shared" si="97"/>
        <v>55474.103600888266</v>
      </c>
      <c r="T1573" s="3238"/>
      <c r="U1573" s="3238"/>
      <c r="V1573" s="3239">
        <f t="shared" si="99"/>
        <v>55474.103600888266</v>
      </c>
      <c r="W1573" s="3435">
        <v>1650</v>
      </c>
      <c r="X1573" s="3192" t="s">
        <v>1746</v>
      </c>
      <c r="Y1573" s="3241" t="s">
        <v>2711</v>
      </c>
      <c r="Z1573" s="3198" t="str">
        <f t="shared" si="100"/>
        <v>reg</v>
      </c>
      <c r="AB1573" s="2209"/>
      <c r="AC1573" s="2231"/>
      <c r="AD1573" s="901"/>
      <c r="AE1573" s="2231"/>
      <c r="AF1573" s="901"/>
      <c r="AG1573" s="2231"/>
      <c r="AH1573" s="901"/>
      <c r="AI1573" s="2231"/>
      <c r="AJ1573" s="2210"/>
    </row>
    <row r="1574" spans="2:36" ht="15.6" x14ac:dyDescent="0.3">
      <c r="B1574" s="3958" t="s">
        <v>4359</v>
      </c>
      <c r="C1574" s="3959">
        <v>9599</v>
      </c>
      <c r="D1574" s="3962">
        <v>40066</v>
      </c>
      <c r="E1574" s="3959"/>
      <c r="F1574" s="3959"/>
      <c r="G1574" s="3959"/>
      <c r="H1574" s="3969">
        <v>40066</v>
      </c>
      <c r="I1574" s="3969">
        <v>40431</v>
      </c>
      <c r="J1574" s="3965">
        <v>20000</v>
      </c>
      <c r="K1574" s="3964">
        <v>0</v>
      </c>
      <c r="L1574" s="3967">
        <v>0.04</v>
      </c>
      <c r="M1574" s="3968" t="s">
        <v>4608</v>
      </c>
      <c r="N1574" s="3965">
        <v>103740</v>
      </c>
      <c r="O1574" s="3960"/>
      <c r="P1574" s="3960">
        <v>70884</v>
      </c>
      <c r="Q1574" s="3238">
        <f t="shared" si="98"/>
        <v>32856</v>
      </c>
      <c r="R1574" s="3238">
        <v>-3990.9115052770667</v>
      </c>
      <c r="S1574" s="3238">
        <f t="shared" si="97"/>
        <v>28865.088494722935</v>
      </c>
      <c r="T1574" s="3238"/>
      <c r="U1574" s="3238"/>
      <c r="V1574" s="3239">
        <f t="shared" si="99"/>
        <v>28865.088494722935</v>
      </c>
      <c r="W1574" s="3435">
        <v>3700</v>
      </c>
      <c r="X1574" s="3192" t="s">
        <v>1746</v>
      </c>
      <c r="Y1574" s="3241" t="s">
        <v>2711</v>
      </c>
      <c r="Z1574" s="3198" t="str">
        <f t="shared" si="100"/>
        <v>reg</v>
      </c>
      <c r="AB1574" s="2209"/>
      <c r="AC1574" s="2231"/>
      <c r="AD1574" s="901"/>
      <c r="AE1574" s="2231"/>
      <c r="AF1574" s="901"/>
      <c r="AG1574" s="2231"/>
      <c r="AH1574" s="901"/>
      <c r="AI1574" s="2231"/>
      <c r="AJ1574" s="2210"/>
    </row>
    <row r="1575" spans="2:36" ht="15.6" x14ac:dyDescent="0.3">
      <c r="B1575" s="3958" t="s">
        <v>4360</v>
      </c>
      <c r="C1575" s="3959">
        <v>15212</v>
      </c>
      <c r="D1575" s="3962">
        <v>43792</v>
      </c>
      <c r="E1575" s="3959"/>
      <c r="F1575" s="3959"/>
      <c r="G1575" s="3959"/>
      <c r="H1575" s="3969">
        <v>43792</v>
      </c>
      <c r="I1575" s="3969">
        <v>44888</v>
      </c>
      <c r="J1575" s="3965">
        <v>350000</v>
      </c>
      <c r="K1575" s="3964">
        <v>0</v>
      </c>
      <c r="L1575" s="3967">
        <v>0.04</v>
      </c>
      <c r="M1575" s="3968" t="s">
        <v>4608</v>
      </c>
      <c r="N1575" s="3965">
        <v>315784</v>
      </c>
      <c r="O1575" s="3960"/>
      <c r="P1575" s="3960">
        <v>130656</v>
      </c>
      <c r="Q1575" s="3238">
        <f t="shared" si="98"/>
        <v>185128</v>
      </c>
      <c r="R1575" s="3238">
        <v>-22486.89630962177</v>
      </c>
      <c r="S1575" s="3238">
        <f t="shared" si="97"/>
        <v>162641.10369037822</v>
      </c>
      <c r="T1575" s="3238"/>
      <c r="U1575" s="3238"/>
      <c r="V1575" s="3239">
        <f t="shared" si="99"/>
        <v>162641.10369037822</v>
      </c>
      <c r="W1575" s="3435">
        <v>650</v>
      </c>
      <c r="X1575" s="3192" t="s">
        <v>1746</v>
      </c>
      <c r="Y1575" s="3241" t="s">
        <v>2711</v>
      </c>
      <c r="Z1575" s="3198" t="str">
        <f t="shared" si="100"/>
        <v>reg</v>
      </c>
      <c r="AB1575" s="2209"/>
      <c r="AC1575" s="2231"/>
      <c r="AD1575" s="901"/>
      <c r="AE1575" s="2231"/>
      <c r="AF1575" s="901"/>
      <c r="AG1575" s="2231"/>
      <c r="AH1575" s="901"/>
      <c r="AI1575" s="2231"/>
      <c r="AJ1575" s="2210"/>
    </row>
    <row r="1576" spans="2:36" ht="15.6" x14ac:dyDescent="0.3">
      <c r="B1576" s="3958" t="s">
        <v>4361</v>
      </c>
      <c r="C1576" s="3959">
        <v>1766</v>
      </c>
      <c r="D1576" s="3962">
        <v>35889</v>
      </c>
      <c r="E1576" s="3959"/>
      <c r="F1576" s="3959"/>
      <c r="G1576" s="3959"/>
      <c r="H1576" s="3969">
        <v>39210</v>
      </c>
      <c r="I1576" s="3969">
        <v>39576</v>
      </c>
      <c r="J1576" s="3965">
        <v>37000</v>
      </c>
      <c r="K1576" s="3964">
        <v>0</v>
      </c>
      <c r="L1576" s="3967">
        <v>0.04</v>
      </c>
      <c r="M1576" s="3968" t="s">
        <v>4608</v>
      </c>
      <c r="N1576" s="3965">
        <v>27998</v>
      </c>
      <c r="O1576" s="3960"/>
      <c r="P1576" s="3960">
        <v>27998</v>
      </c>
      <c r="Q1576" s="3238">
        <f t="shared" si="98"/>
        <v>0</v>
      </c>
      <c r="R1576" s="3238">
        <v>0</v>
      </c>
      <c r="S1576" s="3238">
        <f t="shared" si="97"/>
        <v>0</v>
      </c>
      <c r="T1576" s="3238"/>
      <c r="U1576" s="3238"/>
      <c r="V1576" s="3239">
        <f t="shared" si="99"/>
        <v>0</v>
      </c>
      <c r="W1576" s="3435">
        <v>7436</v>
      </c>
      <c r="X1576" s="3192" t="s">
        <v>1746</v>
      </c>
      <c r="Y1576" s="3241" t="s">
        <v>2711</v>
      </c>
      <c r="Z1576" s="3198" t="str">
        <f t="shared" si="100"/>
        <v>reg</v>
      </c>
      <c r="AB1576" s="2209"/>
      <c r="AC1576" s="2231"/>
      <c r="AD1576" s="901"/>
      <c r="AE1576" s="2231"/>
      <c r="AF1576" s="901"/>
      <c r="AG1576" s="2231"/>
      <c r="AH1576" s="901"/>
      <c r="AI1576" s="2231"/>
      <c r="AJ1576" s="2210"/>
    </row>
    <row r="1577" spans="2:36" ht="15.6" x14ac:dyDescent="0.3">
      <c r="B1577" s="3958" t="s">
        <v>4362</v>
      </c>
      <c r="C1577" s="3959">
        <v>5566</v>
      </c>
      <c r="D1577" s="3962">
        <v>37606</v>
      </c>
      <c r="E1577" s="3959"/>
      <c r="F1577" s="3959"/>
      <c r="G1577" s="3959"/>
      <c r="H1577" s="3969">
        <v>44201</v>
      </c>
      <c r="I1577" s="3969">
        <v>45265</v>
      </c>
      <c r="J1577" s="3965">
        <v>5000</v>
      </c>
      <c r="K1577" s="3964">
        <v>0</v>
      </c>
      <c r="L1577" s="3967">
        <v>0.04</v>
      </c>
      <c r="M1577" s="3968" t="s">
        <v>4608</v>
      </c>
      <c r="N1577" s="3965">
        <v>2582</v>
      </c>
      <c r="O1577" s="3960">
        <v>5400</v>
      </c>
      <c r="P1577" s="3960">
        <v>3794</v>
      </c>
      <c r="Q1577" s="3238">
        <f t="shared" si="98"/>
        <v>4188</v>
      </c>
      <c r="R1577" s="3238">
        <v>-508.70274482896139</v>
      </c>
      <c r="S1577" s="3238">
        <f t="shared" si="97"/>
        <v>3679.2972551710386</v>
      </c>
      <c r="T1577" s="3238"/>
      <c r="U1577" s="3238"/>
      <c r="V1577" s="3239">
        <f t="shared" si="99"/>
        <v>3679.2972551710386</v>
      </c>
      <c r="W1577" s="3435">
        <v>5575</v>
      </c>
      <c r="X1577" s="3192" t="s">
        <v>1746</v>
      </c>
      <c r="Y1577" s="3241" t="s">
        <v>2711</v>
      </c>
      <c r="Z1577" s="3198" t="str">
        <f t="shared" si="100"/>
        <v>reg</v>
      </c>
      <c r="AB1577" s="2209"/>
      <c r="AC1577" s="2231"/>
      <c r="AD1577" s="901"/>
      <c r="AE1577" s="2231"/>
      <c r="AF1577" s="901"/>
      <c r="AG1577" s="2231"/>
      <c r="AH1577" s="901"/>
      <c r="AI1577" s="2231"/>
      <c r="AJ1577" s="2210"/>
    </row>
    <row r="1578" spans="2:36" ht="15.6" x14ac:dyDescent="0.3">
      <c r="B1578" s="3958" t="s">
        <v>4363</v>
      </c>
      <c r="C1578" s="3959">
        <v>10349</v>
      </c>
      <c r="D1578" s="3962">
        <v>40687</v>
      </c>
      <c r="E1578" s="3959"/>
      <c r="F1578" s="3959"/>
      <c r="G1578" s="3959"/>
      <c r="H1578" s="3969">
        <v>40687</v>
      </c>
      <c r="I1578" s="3969">
        <v>41053</v>
      </c>
      <c r="J1578" s="3965">
        <v>20000</v>
      </c>
      <c r="K1578" s="3964">
        <v>0</v>
      </c>
      <c r="L1578" s="3967">
        <v>0.04</v>
      </c>
      <c r="M1578" s="3968" t="s">
        <v>4608</v>
      </c>
      <c r="N1578" s="3965">
        <v>38983</v>
      </c>
      <c r="O1578" s="3960"/>
      <c r="P1578" s="3960">
        <v>18564</v>
      </c>
      <c r="Q1578" s="3238">
        <f t="shared" si="98"/>
        <v>20419</v>
      </c>
      <c r="R1578" s="3238">
        <v>-2480.2295479136969</v>
      </c>
      <c r="S1578" s="3238">
        <f t="shared" si="97"/>
        <v>17938.770452086304</v>
      </c>
      <c r="T1578" s="3238"/>
      <c r="U1578" s="3238"/>
      <c r="V1578" s="3239">
        <f t="shared" si="99"/>
        <v>17938.770452086304</v>
      </c>
      <c r="W1578" s="3435">
        <v>400</v>
      </c>
      <c r="X1578" s="3192" t="s">
        <v>1746</v>
      </c>
      <c r="Y1578" s="3241" t="s">
        <v>2711</v>
      </c>
      <c r="Z1578" s="3198" t="str">
        <f t="shared" si="100"/>
        <v>reg</v>
      </c>
      <c r="AB1578" s="2209"/>
      <c r="AC1578" s="2231"/>
      <c r="AD1578" s="901"/>
      <c r="AE1578" s="2231"/>
      <c r="AF1578" s="901"/>
      <c r="AG1578" s="2231"/>
      <c r="AH1578" s="901"/>
      <c r="AI1578" s="2231"/>
      <c r="AJ1578" s="2210"/>
    </row>
    <row r="1579" spans="2:36" ht="15.6" x14ac:dyDescent="0.3">
      <c r="B1579" s="3958" t="s">
        <v>4364</v>
      </c>
      <c r="C1579" s="3959">
        <v>14900</v>
      </c>
      <c r="D1579" s="3962">
        <v>42396</v>
      </c>
      <c r="E1579" s="3959"/>
      <c r="F1579" s="3959"/>
      <c r="G1579" s="3959"/>
      <c r="H1579" s="3969">
        <v>42396</v>
      </c>
      <c r="I1579" s="3969">
        <v>43127</v>
      </c>
      <c r="J1579" s="3965">
        <v>50000</v>
      </c>
      <c r="K1579" s="3964">
        <v>0</v>
      </c>
      <c r="L1579" s="3967">
        <v>0.04</v>
      </c>
      <c r="M1579" s="3968" t="s">
        <v>4608</v>
      </c>
      <c r="N1579" s="3965">
        <v>29280</v>
      </c>
      <c r="O1579" s="3960"/>
      <c r="P1579" s="3960">
        <v>29280</v>
      </c>
      <c r="Q1579" s="3238">
        <f t="shared" si="98"/>
        <v>0</v>
      </c>
      <c r="R1579" s="3238">
        <v>0</v>
      </c>
      <c r="S1579" s="3238">
        <f t="shared" si="97"/>
        <v>0</v>
      </c>
      <c r="T1579" s="3238"/>
      <c r="U1579" s="3238"/>
      <c r="V1579" s="3239">
        <f t="shared" si="99"/>
        <v>0</v>
      </c>
      <c r="W1579" s="3435">
        <v>1775</v>
      </c>
      <c r="X1579" s="3192" t="s">
        <v>1746</v>
      </c>
      <c r="Y1579" s="3241" t="s">
        <v>2711</v>
      </c>
      <c r="Z1579" s="3198" t="str">
        <f t="shared" si="100"/>
        <v>reg</v>
      </c>
      <c r="AB1579" s="2209"/>
      <c r="AC1579" s="2231"/>
      <c r="AD1579" s="901"/>
      <c r="AE1579" s="2231"/>
      <c r="AF1579" s="901"/>
      <c r="AG1579" s="2231"/>
      <c r="AH1579" s="901"/>
      <c r="AI1579" s="2231"/>
      <c r="AJ1579" s="2210"/>
    </row>
    <row r="1580" spans="2:36" ht="15.6" x14ac:dyDescent="0.3">
      <c r="B1580" s="3958" t="s">
        <v>4365</v>
      </c>
      <c r="C1580" s="3959">
        <v>4142</v>
      </c>
      <c r="D1580" s="3962">
        <v>36768</v>
      </c>
      <c r="E1580" s="3959"/>
      <c r="F1580" s="3959"/>
      <c r="G1580" s="3959"/>
      <c r="H1580" s="3969">
        <v>39335</v>
      </c>
      <c r="I1580" s="3969">
        <v>39701</v>
      </c>
      <c r="J1580" s="3965">
        <v>40000</v>
      </c>
      <c r="K1580" s="3964">
        <v>0</v>
      </c>
      <c r="L1580" s="3967">
        <v>0.04</v>
      </c>
      <c r="M1580" s="3968" t="s">
        <v>4608</v>
      </c>
      <c r="N1580" s="3965">
        <v>148001</v>
      </c>
      <c r="O1580" s="3960"/>
      <c r="P1580" s="3960">
        <v>61164</v>
      </c>
      <c r="Q1580" s="3238">
        <f t="shared" si="98"/>
        <v>86837</v>
      </c>
      <c r="R1580" s="3238">
        <v>-10547.80808326469</v>
      </c>
      <c r="S1580" s="3238">
        <f t="shared" si="97"/>
        <v>76289.191916735304</v>
      </c>
      <c r="T1580" s="3238"/>
      <c r="U1580" s="3238"/>
      <c r="V1580" s="3239">
        <f t="shared" si="99"/>
        <v>76289.191916735304</v>
      </c>
      <c r="W1580" s="3435">
        <v>6350</v>
      </c>
      <c r="X1580" s="3192" t="s">
        <v>1746</v>
      </c>
      <c r="Y1580" s="3241" t="s">
        <v>2711</v>
      </c>
      <c r="Z1580" s="3198" t="str">
        <f t="shared" si="100"/>
        <v>reg</v>
      </c>
      <c r="AB1580" s="2209"/>
      <c r="AC1580" s="2231"/>
      <c r="AD1580" s="901"/>
      <c r="AE1580" s="2231"/>
      <c r="AF1580" s="901"/>
      <c r="AG1580" s="2231"/>
      <c r="AH1580" s="901"/>
      <c r="AI1580" s="2231"/>
      <c r="AJ1580" s="2210"/>
    </row>
    <row r="1581" spans="2:36" ht="15.6" x14ac:dyDescent="0.3">
      <c r="B1581" s="3958" t="s">
        <v>4366</v>
      </c>
      <c r="C1581" s="3959">
        <v>2357</v>
      </c>
      <c r="D1581" s="3962">
        <v>35783</v>
      </c>
      <c r="E1581" s="3959"/>
      <c r="F1581" s="3959"/>
      <c r="G1581" s="3959"/>
      <c r="H1581" s="3969">
        <v>44439</v>
      </c>
      <c r="I1581" s="3969">
        <v>45504</v>
      </c>
      <c r="J1581" s="3965">
        <v>173000</v>
      </c>
      <c r="K1581" s="3964">
        <v>0</v>
      </c>
      <c r="L1581" s="3967">
        <v>0.04</v>
      </c>
      <c r="M1581" s="3968" t="s">
        <v>4608</v>
      </c>
      <c r="N1581" s="3965">
        <v>141540</v>
      </c>
      <c r="O1581" s="3960">
        <v>193760</v>
      </c>
      <c r="P1581" s="3960">
        <v>163048</v>
      </c>
      <c r="Q1581" s="3238">
        <f t="shared" si="98"/>
        <v>172252</v>
      </c>
      <c r="R1581" s="3238">
        <v>-20922.890449445622</v>
      </c>
      <c r="S1581" s="3238">
        <f t="shared" si="97"/>
        <v>151329.10955055436</v>
      </c>
      <c r="T1581" s="3238"/>
      <c r="U1581" s="3238"/>
      <c r="V1581" s="3239">
        <f t="shared" si="99"/>
        <v>151329.10955055436</v>
      </c>
      <c r="W1581" s="3435">
        <v>6865</v>
      </c>
      <c r="X1581" s="3192" t="s">
        <v>1746</v>
      </c>
      <c r="Y1581" s="3241" t="s">
        <v>2711</v>
      </c>
      <c r="Z1581" s="3198" t="str">
        <f t="shared" si="100"/>
        <v>reg</v>
      </c>
      <c r="AB1581" s="2209"/>
      <c r="AC1581" s="2231"/>
      <c r="AD1581" s="901"/>
      <c r="AE1581" s="2231"/>
      <c r="AF1581" s="901"/>
      <c r="AG1581" s="2231"/>
      <c r="AH1581" s="901"/>
      <c r="AI1581" s="2231"/>
      <c r="AJ1581" s="2210"/>
    </row>
    <row r="1582" spans="2:36" ht="15.6" x14ac:dyDescent="0.3">
      <c r="B1582" s="3958" t="s">
        <v>4367</v>
      </c>
      <c r="C1582" s="3959">
        <v>15343</v>
      </c>
      <c r="D1582" s="3962">
        <v>44210</v>
      </c>
      <c r="E1582" s="3959"/>
      <c r="F1582" s="3959"/>
      <c r="G1582" s="3959"/>
      <c r="H1582" s="3969">
        <v>44211</v>
      </c>
      <c r="I1582" s="3969">
        <v>45306</v>
      </c>
      <c r="J1582" s="3965">
        <v>100000</v>
      </c>
      <c r="K1582" s="3964">
        <v>0</v>
      </c>
      <c r="L1582" s="3967">
        <v>0.04</v>
      </c>
      <c r="M1582" s="3968" t="s">
        <v>4608</v>
      </c>
      <c r="N1582" s="3965"/>
      <c r="O1582" s="3960">
        <v>112000</v>
      </c>
      <c r="P1582" s="3960">
        <v>31120</v>
      </c>
      <c r="Q1582" s="3238">
        <f t="shared" si="98"/>
        <v>80880</v>
      </c>
      <c r="R1582" s="3238">
        <v>-9824.2306594475631</v>
      </c>
      <c r="S1582" s="3238">
        <f t="shared" si="97"/>
        <v>71055.769340552433</v>
      </c>
      <c r="T1582" s="3238"/>
      <c r="U1582" s="3238"/>
      <c r="V1582" s="3239">
        <f t="shared" si="99"/>
        <v>71055.769340552433</v>
      </c>
      <c r="W1582" s="3435">
        <v>325</v>
      </c>
      <c r="X1582" s="3192" t="s">
        <v>1746</v>
      </c>
      <c r="Y1582" s="3241" t="s">
        <v>2711</v>
      </c>
      <c r="Z1582" s="3198" t="str">
        <f t="shared" si="100"/>
        <v>reg</v>
      </c>
      <c r="AB1582" s="2209"/>
      <c r="AC1582" s="2231"/>
      <c r="AD1582" s="901"/>
      <c r="AE1582" s="2231"/>
      <c r="AF1582" s="901"/>
      <c r="AG1582" s="2231"/>
      <c r="AH1582" s="901"/>
      <c r="AI1582" s="2231"/>
      <c r="AJ1582" s="2210"/>
    </row>
    <row r="1583" spans="2:36" ht="15.6" x14ac:dyDescent="0.3">
      <c r="B1583" s="3958" t="s">
        <v>4368</v>
      </c>
      <c r="C1583" s="3959">
        <v>6137</v>
      </c>
      <c r="D1583" s="3962">
        <v>37876</v>
      </c>
      <c r="E1583" s="3959"/>
      <c r="F1583" s="3959"/>
      <c r="G1583" s="3959"/>
      <c r="H1583" s="3969">
        <v>44540</v>
      </c>
      <c r="I1583" s="3969">
        <v>45606</v>
      </c>
      <c r="J1583" s="3965">
        <v>65000</v>
      </c>
      <c r="K1583" s="3964">
        <v>0</v>
      </c>
      <c r="L1583" s="3967">
        <v>0.04</v>
      </c>
      <c r="M1583" s="3968" t="s">
        <v>4608</v>
      </c>
      <c r="N1583" s="3965">
        <v>18326</v>
      </c>
      <c r="O1583" s="3960">
        <v>72800</v>
      </c>
      <c r="P1583" s="3960">
        <v>18326</v>
      </c>
      <c r="Q1583" s="3238">
        <f t="shared" si="98"/>
        <v>72800</v>
      </c>
      <c r="R1583" s="3238">
        <v>-8842.7793274948399</v>
      </c>
      <c r="S1583" s="3238">
        <f t="shared" si="97"/>
        <v>63957.220672505158</v>
      </c>
      <c r="T1583" s="3238"/>
      <c r="U1583" s="3238"/>
      <c r="V1583" s="3239">
        <f t="shared" si="99"/>
        <v>63957.220672505158</v>
      </c>
      <c r="W1583" s="3435">
        <v>5525</v>
      </c>
      <c r="X1583" s="3192" t="s">
        <v>1746</v>
      </c>
      <c r="Y1583" s="3241" t="s">
        <v>2711</v>
      </c>
      <c r="Z1583" s="3198" t="str">
        <f t="shared" si="100"/>
        <v>reg</v>
      </c>
      <c r="AB1583" s="2209"/>
      <c r="AC1583" s="2231"/>
      <c r="AD1583" s="901"/>
      <c r="AE1583" s="2231"/>
      <c r="AF1583" s="901"/>
      <c r="AG1583" s="2231"/>
      <c r="AH1583" s="901"/>
      <c r="AI1583" s="2231"/>
      <c r="AJ1583" s="2210"/>
    </row>
    <row r="1584" spans="2:36" ht="15.6" x14ac:dyDescent="0.3">
      <c r="B1584" s="3958" t="s">
        <v>4369</v>
      </c>
      <c r="C1584" s="3959">
        <v>14874</v>
      </c>
      <c r="D1584" s="3962">
        <v>42277</v>
      </c>
      <c r="E1584" s="3959"/>
      <c r="F1584" s="3959"/>
      <c r="G1584" s="3959"/>
      <c r="H1584" s="3969">
        <v>42277</v>
      </c>
      <c r="I1584" s="3969">
        <v>43008</v>
      </c>
      <c r="J1584" s="3965">
        <v>200000</v>
      </c>
      <c r="K1584" s="3964">
        <v>0</v>
      </c>
      <c r="L1584" s="3967">
        <v>0.04</v>
      </c>
      <c r="M1584" s="3968" t="s">
        <v>4608</v>
      </c>
      <c r="N1584" s="3965">
        <v>168000</v>
      </c>
      <c r="O1584" s="3960"/>
      <c r="P1584" s="3960">
        <v>56004</v>
      </c>
      <c r="Q1584" s="3238">
        <f t="shared" si="98"/>
        <v>111996</v>
      </c>
      <c r="R1584" s="3238">
        <v>-13603.790021457586</v>
      </c>
      <c r="S1584" s="3238">
        <f t="shared" si="97"/>
        <v>98392.209978542407</v>
      </c>
      <c r="T1584" s="3238"/>
      <c r="U1584" s="3238"/>
      <c r="V1584" s="3239">
        <f t="shared" si="99"/>
        <v>98392.209978542407</v>
      </c>
      <c r="W1584" s="3435">
        <v>1600</v>
      </c>
      <c r="X1584" s="3192" t="s">
        <v>1746</v>
      </c>
      <c r="Y1584" s="3241" t="s">
        <v>2711</v>
      </c>
      <c r="Z1584" s="3198" t="str">
        <f t="shared" si="100"/>
        <v>reg</v>
      </c>
      <c r="AB1584" s="2209"/>
      <c r="AC1584" s="2231"/>
      <c r="AD1584" s="901"/>
      <c r="AE1584" s="2231"/>
      <c r="AF1584" s="901"/>
      <c r="AG1584" s="2231"/>
      <c r="AH1584" s="901"/>
      <c r="AI1584" s="2231"/>
      <c r="AJ1584" s="2210"/>
    </row>
    <row r="1585" spans="2:36" ht="15.6" x14ac:dyDescent="0.3">
      <c r="B1585" s="3958" t="s">
        <v>4370</v>
      </c>
      <c r="C1585" s="3959">
        <v>7896</v>
      </c>
      <c r="D1585" s="3962">
        <v>38964</v>
      </c>
      <c r="E1585" s="3959"/>
      <c r="F1585" s="3959"/>
      <c r="G1585" s="3959"/>
      <c r="H1585" s="3969">
        <v>44551</v>
      </c>
      <c r="I1585" s="3969">
        <v>45617</v>
      </c>
      <c r="J1585" s="3965">
        <v>100000</v>
      </c>
      <c r="K1585" s="3964">
        <v>0</v>
      </c>
      <c r="L1585" s="3967">
        <v>0.04</v>
      </c>
      <c r="M1585" s="3968" t="s">
        <v>4608</v>
      </c>
      <c r="N1585" s="3965">
        <v>59744</v>
      </c>
      <c r="O1585" s="3960">
        <v>112000</v>
      </c>
      <c r="P1585" s="3960">
        <v>59744</v>
      </c>
      <c r="Q1585" s="3238">
        <f t="shared" si="98"/>
        <v>112000</v>
      </c>
      <c r="R1585" s="3238">
        <v>-13604.2758884536</v>
      </c>
      <c r="S1585" s="3238">
        <f t="shared" si="97"/>
        <v>98395.724111546398</v>
      </c>
      <c r="T1585" s="3238"/>
      <c r="U1585" s="3238"/>
      <c r="V1585" s="3239">
        <f t="shared" si="99"/>
        <v>98395.724111546398</v>
      </c>
      <c r="W1585" s="3435">
        <v>4600</v>
      </c>
      <c r="X1585" s="3192" t="s">
        <v>1746</v>
      </c>
      <c r="Y1585" s="3241" t="s">
        <v>2711</v>
      </c>
      <c r="Z1585" s="3198" t="str">
        <f t="shared" si="100"/>
        <v>reg</v>
      </c>
      <c r="AB1585" s="2209"/>
      <c r="AC1585" s="2231"/>
      <c r="AD1585" s="901"/>
      <c r="AE1585" s="2231"/>
      <c r="AF1585" s="901"/>
      <c r="AG1585" s="2231"/>
      <c r="AH1585" s="901"/>
      <c r="AI1585" s="2231"/>
      <c r="AJ1585" s="2210"/>
    </row>
    <row r="1586" spans="2:36" ht="15.6" x14ac:dyDescent="0.3">
      <c r="B1586" s="3958" t="s">
        <v>4371</v>
      </c>
      <c r="C1586" s="3959">
        <v>5066</v>
      </c>
      <c r="D1586" s="3962">
        <v>43654</v>
      </c>
      <c r="E1586" s="3959"/>
      <c r="F1586" s="3959"/>
      <c r="G1586" s="3959"/>
      <c r="H1586" s="3969">
        <v>43062</v>
      </c>
      <c r="I1586" s="3969">
        <v>44158</v>
      </c>
      <c r="J1586" s="3965">
        <v>196000</v>
      </c>
      <c r="K1586" s="3964">
        <v>0</v>
      </c>
      <c r="L1586" s="3967">
        <v>0.04</v>
      </c>
      <c r="M1586" s="3968" t="s">
        <v>4608</v>
      </c>
      <c r="N1586" s="3965">
        <v>192885</v>
      </c>
      <c r="O1586" s="3960"/>
      <c r="P1586" s="3960">
        <v>74676</v>
      </c>
      <c r="Q1586" s="3238">
        <f t="shared" si="98"/>
        <v>118209</v>
      </c>
      <c r="R1586" s="3238">
        <v>-14358.462933019746</v>
      </c>
      <c r="S1586" s="3238">
        <f t="shared" si="97"/>
        <v>103850.53706698025</v>
      </c>
      <c r="T1586" s="3238"/>
      <c r="U1586" s="3238"/>
      <c r="V1586" s="3239">
        <f t="shared" si="99"/>
        <v>103850.53706698025</v>
      </c>
      <c r="W1586" s="3435">
        <v>5900</v>
      </c>
      <c r="X1586" s="3192" t="s">
        <v>1746</v>
      </c>
      <c r="Y1586" s="3241" t="s">
        <v>2711</v>
      </c>
      <c r="Z1586" s="3198" t="str">
        <f t="shared" si="100"/>
        <v>reg</v>
      </c>
      <c r="AB1586" s="2209"/>
      <c r="AC1586" s="2231"/>
      <c r="AD1586" s="901"/>
      <c r="AE1586" s="2231"/>
      <c r="AF1586" s="901"/>
      <c r="AG1586" s="2231"/>
      <c r="AH1586" s="901"/>
      <c r="AI1586" s="2231"/>
      <c r="AJ1586" s="2210"/>
    </row>
    <row r="1587" spans="2:36" ht="15.6" x14ac:dyDescent="0.3">
      <c r="B1587" s="3958" t="s">
        <v>4372</v>
      </c>
      <c r="C1587" s="3959">
        <v>7875</v>
      </c>
      <c r="D1587" s="3962">
        <v>38959</v>
      </c>
      <c r="E1587" s="3959"/>
      <c r="F1587" s="3959"/>
      <c r="G1587" s="3959"/>
      <c r="H1587" s="3969">
        <v>44278</v>
      </c>
      <c r="I1587" s="3969">
        <v>45345</v>
      </c>
      <c r="J1587" s="3965">
        <v>200000</v>
      </c>
      <c r="K1587" s="3964">
        <v>0</v>
      </c>
      <c r="L1587" s="3967">
        <v>0.04</v>
      </c>
      <c r="M1587" s="3968" t="s">
        <v>4608</v>
      </c>
      <c r="N1587" s="3965">
        <v>102664</v>
      </c>
      <c r="O1587" s="3960">
        <v>224000</v>
      </c>
      <c r="P1587" s="3960">
        <v>152407</v>
      </c>
      <c r="Q1587" s="3238">
        <f t="shared" si="98"/>
        <v>174257</v>
      </c>
      <c r="R1587" s="3238">
        <v>-21166.43128119874</v>
      </c>
      <c r="S1587" s="3238">
        <f t="shared" si="97"/>
        <v>153090.56871880125</v>
      </c>
      <c r="T1587" s="3238"/>
      <c r="U1587" s="3238"/>
      <c r="V1587" s="3239">
        <f t="shared" si="99"/>
        <v>153090.56871880125</v>
      </c>
      <c r="W1587" s="3435">
        <v>4525</v>
      </c>
      <c r="X1587" s="3192" t="s">
        <v>1746</v>
      </c>
      <c r="Y1587" s="3241" t="s">
        <v>2711</v>
      </c>
      <c r="Z1587" s="3198" t="str">
        <f t="shared" si="100"/>
        <v>reg</v>
      </c>
      <c r="AB1587" s="2209"/>
      <c r="AC1587" s="2231"/>
      <c r="AD1587" s="901"/>
      <c r="AE1587" s="2231"/>
      <c r="AF1587" s="901"/>
      <c r="AG1587" s="2231"/>
      <c r="AH1587" s="901"/>
      <c r="AI1587" s="2231"/>
      <c r="AJ1587" s="2210"/>
    </row>
    <row r="1588" spans="2:36" ht="15.6" x14ac:dyDescent="0.3">
      <c r="B1588" s="3958" t="s">
        <v>4373</v>
      </c>
      <c r="C1588" s="3959">
        <v>10927</v>
      </c>
      <c r="D1588" s="3962">
        <v>43654</v>
      </c>
      <c r="E1588" s="3959"/>
      <c r="F1588" s="3959"/>
      <c r="G1588" s="3959"/>
      <c r="H1588" s="3969">
        <v>42518</v>
      </c>
      <c r="I1588" s="3969">
        <v>43613</v>
      </c>
      <c r="J1588" s="3965">
        <v>100000</v>
      </c>
      <c r="K1588" s="3964">
        <v>0</v>
      </c>
      <c r="L1588" s="3967">
        <v>0.04</v>
      </c>
      <c r="M1588" s="3968" t="s">
        <v>4608</v>
      </c>
      <c r="N1588" s="3965">
        <v>146229</v>
      </c>
      <c r="O1588" s="3960"/>
      <c r="P1588" s="3960">
        <v>15511</v>
      </c>
      <c r="Q1588" s="3238">
        <f t="shared" si="98"/>
        <v>130718</v>
      </c>
      <c r="R1588" s="3238">
        <v>-15877.890496311407</v>
      </c>
      <c r="S1588" s="3238">
        <f t="shared" si="97"/>
        <v>114840.1095036886</v>
      </c>
      <c r="T1588" s="3238"/>
      <c r="U1588" s="3238"/>
      <c r="V1588" s="3239">
        <f t="shared" si="99"/>
        <v>114840.1095036886</v>
      </c>
      <c r="W1588" s="3435">
        <v>2425</v>
      </c>
      <c r="X1588" s="3192" t="s">
        <v>1746</v>
      </c>
      <c r="Y1588" s="3241" t="s">
        <v>2711</v>
      </c>
      <c r="Z1588" s="3198" t="str">
        <f t="shared" si="100"/>
        <v>reg</v>
      </c>
      <c r="AB1588" s="2209"/>
      <c r="AC1588" s="2231"/>
      <c r="AD1588" s="901"/>
      <c r="AE1588" s="2231"/>
      <c r="AF1588" s="901"/>
      <c r="AG1588" s="2231"/>
      <c r="AH1588" s="901"/>
      <c r="AI1588" s="2231"/>
      <c r="AJ1588" s="2210"/>
    </row>
    <row r="1589" spans="2:36" ht="15.6" x14ac:dyDescent="0.3">
      <c r="B1589" s="3958" t="s">
        <v>4374</v>
      </c>
      <c r="C1589" s="3959">
        <v>3098</v>
      </c>
      <c r="D1589" s="3962">
        <v>36376</v>
      </c>
      <c r="E1589" s="3959"/>
      <c r="F1589" s="3959"/>
      <c r="G1589" s="3959"/>
      <c r="H1589" s="3969">
        <v>39254</v>
      </c>
      <c r="I1589" s="3969">
        <v>39620</v>
      </c>
      <c r="J1589" s="3965">
        <v>15000</v>
      </c>
      <c r="K1589" s="3964">
        <v>0</v>
      </c>
      <c r="L1589" s="3967">
        <v>0.04</v>
      </c>
      <c r="M1589" s="3968" t="s">
        <v>4608</v>
      </c>
      <c r="N1589" s="3965">
        <v>2604</v>
      </c>
      <c r="O1589" s="3960"/>
      <c r="P1589" s="3960">
        <v>152</v>
      </c>
      <c r="Q1589" s="3238">
        <f t="shared" si="98"/>
        <v>2452</v>
      </c>
      <c r="R1589" s="3238">
        <v>-297.83646855793057</v>
      </c>
      <c r="S1589" s="3238">
        <f t="shared" si="97"/>
        <v>2154.1635314420696</v>
      </c>
      <c r="T1589" s="3238"/>
      <c r="U1589" s="3238"/>
      <c r="V1589" s="3239">
        <f t="shared" si="99"/>
        <v>2154.1635314420696</v>
      </c>
      <c r="W1589" s="3435">
        <v>6490</v>
      </c>
      <c r="X1589" s="3192" t="s">
        <v>1746</v>
      </c>
      <c r="Y1589" s="3241" t="s">
        <v>2711</v>
      </c>
      <c r="Z1589" s="3198" t="str">
        <f t="shared" si="100"/>
        <v>reg</v>
      </c>
      <c r="AB1589" s="2209"/>
      <c r="AC1589" s="2231"/>
      <c r="AD1589" s="901"/>
      <c r="AE1589" s="2231"/>
      <c r="AF1589" s="901"/>
      <c r="AG1589" s="2231"/>
      <c r="AH1589" s="901"/>
      <c r="AI1589" s="2231"/>
      <c r="AJ1589" s="2210"/>
    </row>
    <row r="1590" spans="2:36" ht="15.6" x14ac:dyDescent="0.3">
      <c r="B1590" s="3958" t="s">
        <v>4375</v>
      </c>
      <c r="C1590" s="3959">
        <v>7573</v>
      </c>
      <c r="D1590" s="3962">
        <v>43654</v>
      </c>
      <c r="E1590" s="3959"/>
      <c r="F1590" s="3959"/>
      <c r="G1590" s="3959"/>
      <c r="H1590" s="3969">
        <v>40558</v>
      </c>
      <c r="I1590" s="3969">
        <v>40923</v>
      </c>
      <c r="J1590" s="3965">
        <v>60000</v>
      </c>
      <c r="K1590" s="3964">
        <v>0</v>
      </c>
      <c r="L1590" s="3967">
        <v>0.04</v>
      </c>
      <c r="M1590" s="3968" t="s">
        <v>4608</v>
      </c>
      <c r="N1590" s="3965">
        <v>106400</v>
      </c>
      <c r="O1590" s="3960"/>
      <c r="P1590" s="3960">
        <v>34595</v>
      </c>
      <c r="Q1590" s="3238">
        <f t="shared" si="98"/>
        <v>71805</v>
      </c>
      <c r="R1590" s="3238">
        <v>-8721.9199122358095</v>
      </c>
      <c r="S1590" s="3238">
        <f t="shared" si="97"/>
        <v>63083.080087764189</v>
      </c>
      <c r="T1590" s="3238"/>
      <c r="U1590" s="3238"/>
      <c r="V1590" s="3239">
        <f t="shared" si="99"/>
        <v>63083.080087764189</v>
      </c>
      <c r="W1590" s="3435">
        <v>4625</v>
      </c>
      <c r="X1590" s="3192" t="s">
        <v>1746</v>
      </c>
      <c r="Y1590" s="3241" t="s">
        <v>2711</v>
      </c>
      <c r="Z1590" s="3198" t="str">
        <f t="shared" si="100"/>
        <v>reg</v>
      </c>
      <c r="AB1590" s="2209"/>
      <c r="AC1590" s="2231"/>
      <c r="AD1590" s="901"/>
      <c r="AE1590" s="2231"/>
      <c r="AF1590" s="901"/>
      <c r="AG1590" s="2231"/>
      <c r="AH1590" s="901"/>
      <c r="AI1590" s="2231"/>
      <c r="AJ1590" s="2210"/>
    </row>
    <row r="1591" spans="2:36" ht="15.6" x14ac:dyDescent="0.3">
      <c r="B1591" s="3958" t="s">
        <v>4376</v>
      </c>
      <c r="C1591" s="3959">
        <v>14468</v>
      </c>
      <c r="D1591" s="3962">
        <v>41104</v>
      </c>
      <c r="E1591" s="3959"/>
      <c r="F1591" s="3959"/>
      <c r="G1591" s="3959"/>
      <c r="H1591" s="3969">
        <v>41104</v>
      </c>
      <c r="I1591" s="3969">
        <v>41469</v>
      </c>
      <c r="J1591" s="3965">
        <v>20000</v>
      </c>
      <c r="K1591" s="3964">
        <v>0</v>
      </c>
      <c r="L1591" s="3967">
        <v>0.04</v>
      </c>
      <c r="M1591" s="3968" t="s">
        <v>4608</v>
      </c>
      <c r="N1591" s="3965">
        <v>141120</v>
      </c>
      <c r="O1591" s="3960"/>
      <c r="P1591" s="3960">
        <v>0</v>
      </c>
      <c r="Q1591" s="3238">
        <f t="shared" si="98"/>
        <v>141120</v>
      </c>
      <c r="R1591" s="3238">
        <v>-17141.387619451536</v>
      </c>
      <c r="S1591" s="3238">
        <f t="shared" si="97"/>
        <v>123978.61238054847</v>
      </c>
      <c r="T1591" s="3238"/>
      <c r="U1591" s="3238"/>
      <c r="V1591" s="3239">
        <f t="shared" si="99"/>
        <v>123978.61238054847</v>
      </c>
      <c r="W1591" s="3435">
        <v>2850</v>
      </c>
      <c r="X1591" s="3192" t="s">
        <v>1746</v>
      </c>
      <c r="Y1591" s="3241" t="s">
        <v>2711</v>
      </c>
      <c r="Z1591" s="3198" t="str">
        <f t="shared" si="100"/>
        <v>reg</v>
      </c>
      <c r="AB1591" s="2209"/>
      <c r="AC1591" s="2231"/>
      <c r="AD1591" s="901"/>
      <c r="AE1591" s="2231"/>
      <c r="AF1591" s="901"/>
      <c r="AG1591" s="2231"/>
      <c r="AH1591" s="901"/>
      <c r="AI1591" s="2231"/>
      <c r="AJ1591" s="2210"/>
    </row>
    <row r="1592" spans="2:36" ht="15.6" x14ac:dyDescent="0.3">
      <c r="B1592" s="3958" t="s">
        <v>4377</v>
      </c>
      <c r="C1592" s="3959">
        <v>3455</v>
      </c>
      <c r="D1592" s="3962">
        <v>36628</v>
      </c>
      <c r="E1592" s="3959"/>
      <c r="F1592" s="3959"/>
      <c r="G1592" s="3959"/>
      <c r="H1592" s="3969">
        <v>44215</v>
      </c>
      <c r="I1592" s="3969">
        <v>45279</v>
      </c>
      <c r="J1592" s="3965">
        <v>140000</v>
      </c>
      <c r="K1592" s="3964">
        <v>0</v>
      </c>
      <c r="L1592" s="3967">
        <v>0.04</v>
      </c>
      <c r="M1592" s="3968" t="s">
        <v>4608</v>
      </c>
      <c r="N1592" s="3965">
        <v>58278</v>
      </c>
      <c r="O1592" s="3960">
        <v>156800</v>
      </c>
      <c r="P1592" s="3960">
        <v>110977</v>
      </c>
      <c r="Q1592" s="3238">
        <f t="shared" si="98"/>
        <v>104101</v>
      </c>
      <c r="R1592" s="3238">
        <v>-12644.810038070607</v>
      </c>
      <c r="S1592" s="3238">
        <f t="shared" si="97"/>
        <v>91456.189961929398</v>
      </c>
      <c r="T1592" s="3238"/>
      <c r="U1592" s="3238"/>
      <c r="V1592" s="3239">
        <f t="shared" si="99"/>
        <v>91456.189961929398</v>
      </c>
      <c r="W1592" s="3435">
        <v>6350</v>
      </c>
      <c r="X1592" s="3192" t="s">
        <v>1746</v>
      </c>
      <c r="Y1592" s="3241" t="s">
        <v>2711</v>
      </c>
      <c r="Z1592" s="3198" t="str">
        <f t="shared" si="100"/>
        <v>reg</v>
      </c>
      <c r="AB1592" s="2209"/>
      <c r="AC1592" s="2231"/>
      <c r="AD1592" s="901"/>
      <c r="AE1592" s="2231"/>
      <c r="AF1592" s="901"/>
      <c r="AG1592" s="2231"/>
      <c r="AH1592" s="901"/>
      <c r="AI1592" s="2231"/>
      <c r="AJ1592" s="2210"/>
    </row>
    <row r="1593" spans="2:36" ht="15.6" x14ac:dyDescent="0.3">
      <c r="B1593" s="3958" t="s">
        <v>4378</v>
      </c>
      <c r="C1593" s="3959">
        <v>14932</v>
      </c>
      <c r="D1593" s="3962">
        <v>42605</v>
      </c>
      <c r="E1593" s="3959"/>
      <c r="F1593" s="3959"/>
      <c r="G1593" s="3959"/>
      <c r="H1593" s="3969">
        <v>42605</v>
      </c>
      <c r="I1593" s="3969">
        <v>43700</v>
      </c>
      <c r="J1593" s="3965">
        <v>9000</v>
      </c>
      <c r="K1593" s="3964">
        <v>0</v>
      </c>
      <c r="L1593" s="3967">
        <v>0.04</v>
      </c>
      <c r="M1593" s="3968" t="s">
        <v>4608</v>
      </c>
      <c r="N1593" s="3965">
        <v>130972</v>
      </c>
      <c r="O1593" s="3960"/>
      <c r="P1593" s="3960">
        <v>40370</v>
      </c>
      <c r="Q1593" s="3238">
        <f t="shared" si="98"/>
        <v>90602</v>
      </c>
      <c r="R1593" s="3238">
        <v>-11005.130393264937</v>
      </c>
      <c r="S1593" s="3238">
        <f t="shared" si="97"/>
        <v>79596.869606735068</v>
      </c>
      <c r="T1593" s="3238"/>
      <c r="U1593" s="3238"/>
      <c r="V1593" s="3239">
        <f t="shared" si="99"/>
        <v>79596.869606735068</v>
      </c>
      <c r="W1593" s="3435">
        <v>1525</v>
      </c>
      <c r="X1593" s="3192" t="s">
        <v>1746</v>
      </c>
      <c r="Y1593" s="3241" t="s">
        <v>2711</v>
      </c>
      <c r="Z1593" s="3198" t="str">
        <f t="shared" si="100"/>
        <v>reg</v>
      </c>
      <c r="AB1593" s="2209"/>
      <c r="AC1593" s="2231"/>
      <c r="AD1593" s="901"/>
      <c r="AE1593" s="2231"/>
      <c r="AF1593" s="901"/>
      <c r="AG1593" s="2231"/>
      <c r="AH1593" s="901"/>
      <c r="AI1593" s="2231"/>
      <c r="AJ1593" s="2210"/>
    </row>
    <row r="1594" spans="2:36" ht="15.6" x14ac:dyDescent="0.3">
      <c r="B1594" s="3958" t="s">
        <v>4379</v>
      </c>
      <c r="C1594" s="3959">
        <v>4875</v>
      </c>
      <c r="D1594" s="3962">
        <v>43654</v>
      </c>
      <c r="E1594" s="3959"/>
      <c r="F1594" s="3959"/>
      <c r="G1594" s="3959"/>
      <c r="H1594" s="3969">
        <v>43453</v>
      </c>
      <c r="I1594" s="3969">
        <v>44549</v>
      </c>
      <c r="J1594" s="3965">
        <v>55000</v>
      </c>
      <c r="K1594" s="3964">
        <v>0</v>
      </c>
      <c r="L1594" s="3967">
        <v>0.04</v>
      </c>
      <c r="M1594" s="3968" t="s">
        <v>4608</v>
      </c>
      <c r="N1594" s="3965">
        <v>27450</v>
      </c>
      <c r="O1594" s="3960"/>
      <c r="P1594" s="3960">
        <v>20484</v>
      </c>
      <c r="Q1594" s="3238">
        <f t="shared" si="98"/>
        <v>6966</v>
      </c>
      <c r="R1594" s="3238">
        <v>-846.13737356221225</v>
      </c>
      <c r="S1594" s="3238">
        <f t="shared" si="97"/>
        <v>6119.8626264377881</v>
      </c>
      <c r="T1594" s="3238"/>
      <c r="U1594" s="3238"/>
      <c r="V1594" s="3239">
        <f t="shared" si="99"/>
        <v>6119.8626264377881</v>
      </c>
      <c r="W1594" s="3435">
        <v>6025</v>
      </c>
      <c r="X1594" s="3192" t="s">
        <v>1746</v>
      </c>
      <c r="Y1594" s="3241" t="s">
        <v>2711</v>
      </c>
      <c r="Z1594" s="3198" t="str">
        <f t="shared" si="100"/>
        <v>reg</v>
      </c>
      <c r="AB1594" s="2209"/>
      <c r="AC1594" s="2231"/>
      <c r="AD1594" s="901"/>
      <c r="AE1594" s="2231"/>
      <c r="AF1594" s="901"/>
      <c r="AG1594" s="2231"/>
      <c r="AH1594" s="901"/>
      <c r="AI1594" s="2231"/>
      <c r="AJ1594" s="2210"/>
    </row>
    <row r="1595" spans="2:36" ht="15.6" x14ac:dyDescent="0.3">
      <c r="B1595" s="3958" t="s">
        <v>4380</v>
      </c>
      <c r="C1595" s="3959">
        <v>4060</v>
      </c>
      <c r="D1595" s="3962">
        <v>43654</v>
      </c>
      <c r="E1595" s="3959"/>
      <c r="F1595" s="3959"/>
      <c r="G1595" s="3959"/>
      <c r="H1595" s="3969">
        <v>44484</v>
      </c>
      <c r="I1595" s="3969">
        <v>45550</v>
      </c>
      <c r="J1595" s="3965">
        <v>200000</v>
      </c>
      <c r="K1595" s="3964">
        <v>0</v>
      </c>
      <c r="L1595" s="3967">
        <v>0.04</v>
      </c>
      <c r="M1595" s="3968" t="s">
        <v>4608</v>
      </c>
      <c r="N1595" s="3965"/>
      <c r="O1595" s="3960">
        <v>224000</v>
      </c>
      <c r="P1595" s="3960">
        <v>6223</v>
      </c>
      <c r="Q1595" s="3238">
        <f t="shared" si="98"/>
        <v>217777</v>
      </c>
      <c r="R1595" s="3238">
        <v>-26452.664197854996</v>
      </c>
      <c r="S1595" s="3238">
        <f t="shared" si="97"/>
        <v>191324.33580214501</v>
      </c>
      <c r="T1595" s="3238"/>
      <c r="U1595" s="3238"/>
      <c r="V1595" s="3239">
        <f t="shared" si="99"/>
        <v>191324.33580214501</v>
      </c>
      <c r="W1595" s="3435">
        <v>6525</v>
      </c>
      <c r="X1595" s="3192" t="s">
        <v>1746</v>
      </c>
      <c r="Y1595" s="3241" t="s">
        <v>2711</v>
      </c>
      <c r="Z1595" s="3198" t="str">
        <f t="shared" si="100"/>
        <v>reg</v>
      </c>
      <c r="AB1595" s="2209"/>
      <c r="AC1595" s="2231"/>
      <c r="AD1595" s="901"/>
      <c r="AE1595" s="2231"/>
      <c r="AF1595" s="901"/>
      <c r="AG1595" s="2231"/>
      <c r="AH1595" s="901"/>
      <c r="AI1595" s="2231"/>
      <c r="AJ1595" s="2210"/>
    </row>
    <row r="1596" spans="2:36" ht="15.6" x14ac:dyDescent="0.3">
      <c r="B1596" s="3958" t="s">
        <v>4381</v>
      </c>
      <c r="C1596" s="3959">
        <v>15425</v>
      </c>
      <c r="D1596" s="3962">
        <v>44417</v>
      </c>
      <c r="E1596" s="3959"/>
      <c r="F1596" s="3959"/>
      <c r="G1596" s="3959"/>
      <c r="H1596" s="3969">
        <v>44417</v>
      </c>
      <c r="I1596" s="3969">
        <v>45513</v>
      </c>
      <c r="J1596" s="3965">
        <v>400000</v>
      </c>
      <c r="K1596" s="3964">
        <v>0</v>
      </c>
      <c r="L1596" s="3967">
        <v>0.04</v>
      </c>
      <c r="M1596" s="3968" t="s">
        <v>4608</v>
      </c>
      <c r="N1596" s="3965"/>
      <c r="O1596" s="3960">
        <v>448000</v>
      </c>
      <c r="P1596" s="3960">
        <v>37332</v>
      </c>
      <c r="Q1596" s="3238">
        <f t="shared" si="98"/>
        <v>410668</v>
      </c>
      <c r="R1596" s="3238">
        <v>-49882.506879995199</v>
      </c>
      <c r="S1596" s="3238">
        <f t="shared" si="97"/>
        <v>360785.49312000477</v>
      </c>
      <c r="T1596" s="3238"/>
      <c r="U1596" s="3238"/>
      <c r="V1596" s="3239">
        <f t="shared" si="99"/>
        <v>360785.49312000477</v>
      </c>
      <c r="W1596" s="3435">
        <v>150</v>
      </c>
      <c r="X1596" s="3192" t="s">
        <v>1746</v>
      </c>
      <c r="Y1596" s="3241" t="s">
        <v>2711</v>
      </c>
      <c r="Z1596" s="3198" t="str">
        <f t="shared" si="100"/>
        <v>reg</v>
      </c>
      <c r="AB1596" s="2209"/>
      <c r="AC1596" s="2231"/>
      <c r="AD1596" s="901"/>
      <c r="AE1596" s="2231"/>
      <c r="AF1596" s="901"/>
      <c r="AG1596" s="2231"/>
      <c r="AH1596" s="901"/>
      <c r="AI1596" s="2231"/>
      <c r="AJ1596" s="2210"/>
    </row>
    <row r="1597" spans="2:36" ht="15.6" x14ac:dyDescent="0.3">
      <c r="B1597" s="3958" t="s">
        <v>4382</v>
      </c>
      <c r="C1597" s="3959">
        <v>15430</v>
      </c>
      <c r="D1597" s="3962">
        <v>44428</v>
      </c>
      <c r="E1597" s="3959"/>
      <c r="F1597" s="3959"/>
      <c r="G1597" s="3959"/>
      <c r="H1597" s="3969">
        <v>44428</v>
      </c>
      <c r="I1597" s="3969">
        <v>44793</v>
      </c>
      <c r="J1597" s="3965">
        <v>30000</v>
      </c>
      <c r="K1597" s="3964">
        <v>0</v>
      </c>
      <c r="L1597" s="3967">
        <v>0.04</v>
      </c>
      <c r="M1597" s="3968" t="s">
        <v>4608</v>
      </c>
      <c r="N1597" s="3965"/>
      <c r="O1597" s="3960">
        <v>31200</v>
      </c>
      <c r="P1597" s="3960">
        <v>5200</v>
      </c>
      <c r="Q1597" s="3238">
        <f t="shared" si="98"/>
        <v>26000</v>
      </c>
      <c r="R1597" s="3238">
        <v>-3158.1354741052996</v>
      </c>
      <c r="S1597" s="3238">
        <f t="shared" si="97"/>
        <v>22841.8645258947</v>
      </c>
      <c r="T1597" s="3238"/>
      <c r="U1597" s="3238"/>
      <c r="V1597" s="3239">
        <f t="shared" si="99"/>
        <v>22841.8645258947</v>
      </c>
      <c r="W1597" s="3435">
        <v>125</v>
      </c>
      <c r="X1597" s="3192" t="s">
        <v>1746</v>
      </c>
      <c r="Y1597" s="3241" t="s">
        <v>2711</v>
      </c>
      <c r="Z1597" s="3198" t="str">
        <f t="shared" si="100"/>
        <v>reg</v>
      </c>
      <c r="AB1597" s="2209"/>
      <c r="AC1597" s="2231"/>
      <c r="AD1597" s="901"/>
      <c r="AE1597" s="2231"/>
      <c r="AF1597" s="901"/>
      <c r="AG1597" s="2231"/>
      <c r="AH1597" s="901"/>
      <c r="AI1597" s="2231"/>
      <c r="AJ1597" s="2210"/>
    </row>
    <row r="1598" spans="2:36" ht="15.6" x14ac:dyDescent="0.3">
      <c r="B1598" s="3958" t="s">
        <v>4383</v>
      </c>
      <c r="C1598" s="3959">
        <v>14319</v>
      </c>
      <c r="D1598" s="3962">
        <v>40920</v>
      </c>
      <c r="E1598" s="3959"/>
      <c r="F1598" s="3959"/>
      <c r="G1598" s="3959"/>
      <c r="H1598" s="3969">
        <v>44407</v>
      </c>
      <c r="I1598" s="3969">
        <v>45473</v>
      </c>
      <c r="J1598" s="3965">
        <v>140000</v>
      </c>
      <c r="K1598" s="3964">
        <v>0</v>
      </c>
      <c r="L1598" s="3967">
        <v>0.04</v>
      </c>
      <c r="M1598" s="3968" t="s">
        <v>4608</v>
      </c>
      <c r="N1598" s="3965">
        <v>31590</v>
      </c>
      <c r="O1598" s="3960">
        <v>156800</v>
      </c>
      <c r="P1598" s="3960">
        <v>49491</v>
      </c>
      <c r="Q1598" s="3238">
        <f t="shared" si="98"/>
        <v>138899</v>
      </c>
      <c r="R1598" s="3238">
        <v>-16871.609969913541</v>
      </c>
      <c r="S1598" s="3238">
        <f t="shared" si="97"/>
        <v>122027.39003008646</v>
      </c>
      <c r="T1598" s="3238"/>
      <c r="U1598" s="3238"/>
      <c r="V1598" s="3239">
        <f t="shared" si="99"/>
        <v>122027.39003008646</v>
      </c>
      <c r="W1598" s="3435">
        <v>3000</v>
      </c>
      <c r="X1598" s="3192" t="s">
        <v>1746</v>
      </c>
      <c r="Y1598" s="3241" t="s">
        <v>2711</v>
      </c>
      <c r="Z1598" s="3198" t="str">
        <f t="shared" si="100"/>
        <v>reg</v>
      </c>
      <c r="AB1598" s="2209"/>
      <c r="AC1598" s="2231"/>
      <c r="AD1598" s="901"/>
      <c r="AE1598" s="2231"/>
      <c r="AF1598" s="901"/>
      <c r="AG1598" s="2231"/>
      <c r="AH1598" s="901"/>
      <c r="AI1598" s="2231"/>
      <c r="AJ1598" s="2210"/>
    </row>
    <row r="1599" spans="2:36" ht="15.6" x14ac:dyDescent="0.3">
      <c r="B1599" s="3958" t="s">
        <v>4384</v>
      </c>
      <c r="C1599" s="3959">
        <v>15396</v>
      </c>
      <c r="D1599" s="3962">
        <v>44355</v>
      </c>
      <c r="E1599" s="3959"/>
      <c r="F1599" s="3959"/>
      <c r="G1599" s="3959"/>
      <c r="H1599" s="3969">
        <v>44355</v>
      </c>
      <c r="I1599" s="3969">
        <v>45451</v>
      </c>
      <c r="J1599" s="3965">
        <v>40000</v>
      </c>
      <c r="K1599" s="3964">
        <v>0</v>
      </c>
      <c r="L1599" s="3967">
        <v>0.04</v>
      </c>
      <c r="M1599" s="3968" t="s">
        <v>4608</v>
      </c>
      <c r="N1599" s="3965"/>
      <c r="O1599" s="3960">
        <v>44800</v>
      </c>
      <c r="P1599" s="3960">
        <v>6220</v>
      </c>
      <c r="Q1599" s="3238">
        <f t="shared" si="98"/>
        <v>38580</v>
      </c>
      <c r="R1599" s="3238">
        <v>-4686.1871765762489</v>
      </c>
      <c r="S1599" s="3238">
        <f t="shared" si="97"/>
        <v>33893.812823423752</v>
      </c>
      <c r="T1599" s="3238"/>
      <c r="U1599" s="3238"/>
      <c r="V1599" s="3239">
        <f t="shared" si="99"/>
        <v>33893.812823423752</v>
      </c>
      <c r="W1599" s="3435">
        <v>200</v>
      </c>
      <c r="X1599" s="3192" t="s">
        <v>1746</v>
      </c>
      <c r="Y1599" s="3241" t="s">
        <v>2711</v>
      </c>
      <c r="Z1599" s="3198" t="str">
        <f t="shared" si="100"/>
        <v>reg</v>
      </c>
      <c r="AB1599" s="2209"/>
      <c r="AC1599" s="2231"/>
      <c r="AD1599" s="901"/>
      <c r="AE1599" s="2231"/>
      <c r="AF1599" s="901"/>
      <c r="AG1599" s="2231"/>
      <c r="AH1599" s="901"/>
      <c r="AI1599" s="2231"/>
      <c r="AJ1599" s="2210"/>
    </row>
    <row r="1600" spans="2:36" ht="15.6" x14ac:dyDescent="0.3">
      <c r="B1600" s="3958" t="s">
        <v>4385</v>
      </c>
      <c r="C1600" s="3959">
        <v>6978</v>
      </c>
      <c r="D1600" s="3962">
        <v>38415</v>
      </c>
      <c r="E1600" s="3959"/>
      <c r="F1600" s="3959"/>
      <c r="G1600" s="3959"/>
      <c r="H1600" s="3969">
        <v>39301</v>
      </c>
      <c r="I1600" s="3969">
        <v>39667</v>
      </c>
      <c r="J1600" s="3965">
        <v>20000</v>
      </c>
      <c r="K1600" s="3964">
        <v>0</v>
      </c>
      <c r="L1600" s="3967">
        <v>0.04</v>
      </c>
      <c r="M1600" s="3968" t="s">
        <v>4608</v>
      </c>
      <c r="N1600" s="3965">
        <v>124404</v>
      </c>
      <c r="O1600" s="3960"/>
      <c r="P1600" s="3960">
        <v>124404</v>
      </c>
      <c r="Q1600" s="3238">
        <f t="shared" si="98"/>
        <v>0</v>
      </c>
      <c r="R1600" s="3238">
        <v>0</v>
      </c>
      <c r="S1600" s="3238">
        <f t="shared" si="97"/>
        <v>0</v>
      </c>
      <c r="T1600" s="3238"/>
      <c r="U1600" s="3238"/>
      <c r="V1600" s="3239">
        <f t="shared" si="99"/>
        <v>0</v>
      </c>
      <c r="W1600" s="3435">
        <v>5075</v>
      </c>
      <c r="X1600" s="3192" t="s">
        <v>1746</v>
      </c>
      <c r="Y1600" s="3241" t="s">
        <v>2711</v>
      </c>
      <c r="Z1600" s="3198" t="str">
        <f t="shared" si="100"/>
        <v>reg</v>
      </c>
      <c r="AB1600" s="2209"/>
      <c r="AC1600" s="2231"/>
      <c r="AD1600" s="901"/>
      <c r="AE1600" s="2231"/>
      <c r="AF1600" s="901"/>
      <c r="AG1600" s="2231"/>
      <c r="AH1600" s="901"/>
      <c r="AI1600" s="2231"/>
      <c r="AJ1600" s="2210"/>
    </row>
    <row r="1601" spans="2:36" ht="15.6" x14ac:dyDescent="0.3">
      <c r="B1601" s="3958" t="s">
        <v>4386</v>
      </c>
      <c r="C1601" s="3959">
        <v>15149</v>
      </c>
      <c r="D1601" s="3962">
        <v>43678</v>
      </c>
      <c r="E1601" s="3959"/>
      <c r="F1601" s="3959"/>
      <c r="G1601" s="3959"/>
      <c r="H1601" s="3969">
        <v>43678</v>
      </c>
      <c r="I1601" s="3969">
        <v>44774</v>
      </c>
      <c r="J1601" s="3965">
        <v>200000</v>
      </c>
      <c r="K1601" s="3964">
        <v>0</v>
      </c>
      <c r="L1601" s="3967">
        <v>0.04</v>
      </c>
      <c r="M1601" s="3968" t="s">
        <v>4608</v>
      </c>
      <c r="N1601" s="3965">
        <v>273777</v>
      </c>
      <c r="O1601" s="3960"/>
      <c r="P1601" s="3960">
        <v>93336</v>
      </c>
      <c r="Q1601" s="3238">
        <f t="shared" si="98"/>
        <v>180441</v>
      </c>
      <c r="R1601" s="3238">
        <v>-21917.581657039787</v>
      </c>
      <c r="S1601" s="3238">
        <f t="shared" si="97"/>
        <v>158523.41834296021</v>
      </c>
      <c r="T1601" s="3238"/>
      <c r="U1601" s="3238"/>
      <c r="V1601" s="3239">
        <f t="shared" si="99"/>
        <v>158523.41834296021</v>
      </c>
      <c r="W1601" s="3435">
        <v>400</v>
      </c>
      <c r="X1601" s="3192" t="s">
        <v>1746</v>
      </c>
      <c r="Y1601" s="3241" t="s">
        <v>2711</v>
      </c>
      <c r="Z1601" s="3198" t="str">
        <f t="shared" si="100"/>
        <v>reg</v>
      </c>
      <c r="AB1601" s="2209"/>
      <c r="AC1601" s="2231"/>
      <c r="AD1601" s="901"/>
      <c r="AE1601" s="2231"/>
      <c r="AF1601" s="901"/>
      <c r="AG1601" s="2231"/>
      <c r="AH1601" s="901"/>
      <c r="AI1601" s="2231"/>
      <c r="AJ1601" s="2210"/>
    </row>
    <row r="1602" spans="2:36" ht="15.6" x14ac:dyDescent="0.3">
      <c r="B1602" s="3958" t="s">
        <v>4387</v>
      </c>
      <c r="C1602" s="3959">
        <v>4487</v>
      </c>
      <c r="D1602" s="3962">
        <v>43654</v>
      </c>
      <c r="E1602" s="3959"/>
      <c r="F1602" s="3959"/>
      <c r="G1602" s="3959"/>
      <c r="H1602" s="3969">
        <v>44300</v>
      </c>
      <c r="I1602" s="3969">
        <v>45365</v>
      </c>
      <c r="J1602" s="3965">
        <v>198000</v>
      </c>
      <c r="K1602" s="3964">
        <v>0</v>
      </c>
      <c r="L1602" s="3967">
        <v>0.04</v>
      </c>
      <c r="M1602" s="3968" t="s">
        <v>4608</v>
      </c>
      <c r="N1602" s="3965">
        <v>151004</v>
      </c>
      <c r="O1602" s="3960">
        <v>221760</v>
      </c>
      <c r="P1602" s="3960">
        <v>198776</v>
      </c>
      <c r="Q1602" s="3238">
        <f t="shared" si="98"/>
        <v>173988</v>
      </c>
      <c r="R1602" s="3238">
        <v>-21133.756725716652</v>
      </c>
      <c r="S1602" s="3238">
        <f t="shared" si="97"/>
        <v>152854.24327428336</v>
      </c>
      <c r="T1602" s="3238"/>
      <c r="U1602" s="3238"/>
      <c r="V1602" s="3239">
        <f t="shared" si="99"/>
        <v>152854.24327428336</v>
      </c>
      <c r="W1602" s="3435">
        <v>6275</v>
      </c>
      <c r="X1602" s="3192" t="s">
        <v>1746</v>
      </c>
      <c r="Y1602" s="3241" t="s">
        <v>2711</v>
      </c>
      <c r="Z1602" s="3198" t="str">
        <f t="shared" si="100"/>
        <v>reg</v>
      </c>
      <c r="AB1602" s="2209"/>
      <c r="AC1602" s="2231"/>
      <c r="AD1602" s="901"/>
      <c r="AE1602" s="2231"/>
      <c r="AF1602" s="901"/>
      <c r="AG1602" s="2231"/>
      <c r="AH1602" s="901"/>
      <c r="AI1602" s="2231"/>
      <c r="AJ1602" s="2210"/>
    </row>
    <row r="1603" spans="2:36" ht="15.6" x14ac:dyDescent="0.3">
      <c r="B1603" s="3958" t="s">
        <v>4388</v>
      </c>
      <c r="C1603" s="3959">
        <v>14553</v>
      </c>
      <c r="D1603" s="3962">
        <v>41195</v>
      </c>
      <c r="E1603" s="3959"/>
      <c r="F1603" s="3959"/>
      <c r="G1603" s="3959"/>
      <c r="H1603" s="3969">
        <v>44202</v>
      </c>
      <c r="I1603" s="3969">
        <v>45266</v>
      </c>
      <c r="J1603" s="3965">
        <v>100000</v>
      </c>
      <c r="K1603" s="3964">
        <v>0</v>
      </c>
      <c r="L1603" s="3967">
        <v>0.04</v>
      </c>
      <c r="M1603" s="3968" t="s">
        <v>4608</v>
      </c>
      <c r="N1603" s="3965">
        <v>16493</v>
      </c>
      <c r="O1603" s="3960">
        <v>112000</v>
      </c>
      <c r="P1603" s="3960">
        <v>52217</v>
      </c>
      <c r="Q1603" s="3238">
        <f t="shared" si="98"/>
        <v>76276</v>
      </c>
      <c r="R1603" s="3238">
        <v>-9264.9977470329177</v>
      </c>
      <c r="S1603" s="3238">
        <f t="shared" si="97"/>
        <v>67011.002252967082</v>
      </c>
      <c r="T1603" s="3238"/>
      <c r="U1603" s="3238"/>
      <c r="V1603" s="3239">
        <f t="shared" si="99"/>
        <v>67011.002252967082</v>
      </c>
      <c r="W1603" s="3435">
        <v>2775</v>
      </c>
      <c r="X1603" s="3192" t="s">
        <v>1746</v>
      </c>
      <c r="Y1603" s="3241" t="s">
        <v>2711</v>
      </c>
      <c r="Z1603" s="3198" t="str">
        <f t="shared" si="100"/>
        <v>reg</v>
      </c>
      <c r="AB1603" s="2209"/>
      <c r="AC1603" s="2231"/>
      <c r="AD1603" s="901"/>
      <c r="AE1603" s="2231"/>
      <c r="AF1603" s="901"/>
      <c r="AG1603" s="2231"/>
      <c r="AH1603" s="901"/>
      <c r="AI1603" s="2231"/>
      <c r="AJ1603" s="2210"/>
    </row>
    <row r="1604" spans="2:36" ht="15.6" x14ac:dyDescent="0.3">
      <c r="B1604" s="3958" t="s">
        <v>4389</v>
      </c>
      <c r="C1604" s="3959">
        <v>9570</v>
      </c>
      <c r="D1604" s="3962">
        <v>40053</v>
      </c>
      <c r="E1604" s="3959"/>
      <c r="F1604" s="3959"/>
      <c r="G1604" s="3959"/>
      <c r="H1604" s="3969">
        <v>44333</v>
      </c>
      <c r="I1604" s="3969">
        <v>45399</v>
      </c>
      <c r="J1604" s="3965">
        <v>100000</v>
      </c>
      <c r="K1604" s="3964">
        <v>0</v>
      </c>
      <c r="L1604" s="3967">
        <v>0.04</v>
      </c>
      <c r="M1604" s="3968" t="s">
        <v>4608</v>
      </c>
      <c r="N1604" s="3965">
        <v>30262</v>
      </c>
      <c r="O1604" s="3960">
        <v>112000</v>
      </c>
      <c r="P1604" s="3960">
        <v>43001</v>
      </c>
      <c r="Q1604" s="3238">
        <f t="shared" si="98"/>
        <v>99261</v>
      </c>
      <c r="R1604" s="3238">
        <v>-12056.910972891008</v>
      </c>
      <c r="S1604" s="3238">
        <f t="shared" si="97"/>
        <v>87204.089027108988</v>
      </c>
      <c r="T1604" s="3238"/>
      <c r="U1604" s="3238"/>
      <c r="V1604" s="3239">
        <f t="shared" si="99"/>
        <v>87204.089027108988</v>
      </c>
      <c r="W1604" s="3435">
        <v>3725</v>
      </c>
      <c r="X1604" s="3192" t="s">
        <v>1746</v>
      </c>
      <c r="Y1604" s="3241" t="s">
        <v>2711</v>
      </c>
      <c r="Z1604" s="3198" t="str">
        <f t="shared" si="100"/>
        <v>reg</v>
      </c>
      <c r="AB1604" s="2209"/>
      <c r="AC1604" s="2231"/>
      <c r="AD1604" s="901"/>
      <c r="AE1604" s="2231"/>
      <c r="AF1604" s="901"/>
      <c r="AG1604" s="2231"/>
      <c r="AH1604" s="901"/>
      <c r="AI1604" s="2231"/>
      <c r="AJ1604" s="2210"/>
    </row>
    <row r="1605" spans="2:36" ht="15.6" x14ac:dyDescent="0.3">
      <c r="B1605" s="3958" t="s">
        <v>4390</v>
      </c>
      <c r="C1605" s="3959">
        <v>2170</v>
      </c>
      <c r="D1605" s="3962">
        <v>35413</v>
      </c>
      <c r="E1605" s="3959"/>
      <c r="F1605" s="3959"/>
      <c r="G1605" s="3959"/>
      <c r="H1605" s="3969">
        <v>38965</v>
      </c>
      <c r="I1605" s="3969">
        <v>39330</v>
      </c>
      <c r="J1605" s="3965">
        <v>20000</v>
      </c>
      <c r="K1605" s="3964">
        <v>0</v>
      </c>
      <c r="L1605" s="3967">
        <v>0.04</v>
      </c>
      <c r="M1605" s="3968" t="s">
        <v>4608</v>
      </c>
      <c r="N1605" s="3965">
        <v>5471.5</v>
      </c>
      <c r="O1605" s="3960"/>
      <c r="P1605" s="3960">
        <v>5471.5</v>
      </c>
      <c r="Q1605" s="3238">
        <f t="shared" si="98"/>
        <v>0</v>
      </c>
      <c r="R1605" s="3238">
        <v>0</v>
      </c>
      <c r="S1605" s="3238">
        <f t="shared" si="97"/>
        <v>0</v>
      </c>
      <c r="T1605" s="3238"/>
      <c r="U1605" s="3238"/>
      <c r="V1605" s="3239">
        <f t="shared" si="99"/>
        <v>0</v>
      </c>
      <c r="W1605" s="3435">
        <v>0</v>
      </c>
      <c r="X1605" s="3192" t="s">
        <v>1746</v>
      </c>
      <c r="Y1605" s="3241" t="s">
        <v>2711</v>
      </c>
      <c r="Z1605" s="3198" t="str">
        <f t="shared" si="100"/>
        <v>reg</v>
      </c>
      <c r="AB1605" s="2209"/>
      <c r="AC1605" s="2231"/>
      <c r="AD1605" s="901"/>
      <c r="AE1605" s="2231"/>
      <c r="AF1605" s="901"/>
      <c r="AG1605" s="2231"/>
      <c r="AH1605" s="901"/>
      <c r="AI1605" s="2231"/>
      <c r="AJ1605" s="2210"/>
    </row>
    <row r="1606" spans="2:36" ht="15.6" x14ac:dyDescent="0.3">
      <c r="B1606" s="3958" t="s">
        <v>4391</v>
      </c>
      <c r="C1606" s="3959">
        <v>15394</v>
      </c>
      <c r="D1606" s="3962">
        <v>44343</v>
      </c>
      <c r="E1606" s="3959"/>
      <c r="F1606" s="3959"/>
      <c r="G1606" s="3959"/>
      <c r="H1606" s="3969">
        <v>44343</v>
      </c>
      <c r="I1606" s="3969">
        <v>45439</v>
      </c>
      <c r="J1606" s="3965">
        <v>72000</v>
      </c>
      <c r="K1606" s="3964">
        <v>0</v>
      </c>
      <c r="L1606" s="3967">
        <v>0.04</v>
      </c>
      <c r="M1606" s="3968" t="s">
        <v>4608</v>
      </c>
      <c r="N1606" s="3965"/>
      <c r="O1606" s="3960">
        <v>80640</v>
      </c>
      <c r="P1606" s="3960">
        <v>11200</v>
      </c>
      <c r="Q1606" s="3238">
        <f t="shared" si="98"/>
        <v>69440</v>
      </c>
      <c r="R1606" s="3238">
        <v>-8434.6510508412321</v>
      </c>
      <c r="S1606" s="3238">
        <f t="shared" si="97"/>
        <v>61005.348949158768</v>
      </c>
      <c r="T1606" s="3238"/>
      <c r="U1606" s="3238"/>
      <c r="V1606" s="3239">
        <f t="shared" si="99"/>
        <v>61005.348949158768</v>
      </c>
      <c r="W1606" s="3435">
        <v>200</v>
      </c>
      <c r="X1606" s="3192" t="s">
        <v>1746</v>
      </c>
      <c r="Y1606" s="3241" t="s">
        <v>2711</v>
      </c>
      <c r="Z1606" s="3198" t="str">
        <f t="shared" si="100"/>
        <v>reg</v>
      </c>
      <c r="AB1606" s="2209"/>
      <c r="AC1606" s="2231"/>
      <c r="AD1606" s="901"/>
      <c r="AE1606" s="2231"/>
      <c r="AF1606" s="901"/>
      <c r="AG1606" s="2231"/>
      <c r="AH1606" s="901"/>
      <c r="AI1606" s="2231"/>
      <c r="AJ1606" s="2210"/>
    </row>
    <row r="1607" spans="2:36" ht="15.6" x14ac:dyDescent="0.3">
      <c r="B1607" s="3958" t="s">
        <v>4392</v>
      </c>
      <c r="C1607" s="3959">
        <v>6859</v>
      </c>
      <c r="D1607" s="3962">
        <v>38335</v>
      </c>
      <c r="E1607" s="3959"/>
      <c r="F1607" s="3959"/>
      <c r="G1607" s="3959"/>
      <c r="H1607" s="3969">
        <v>39248</v>
      </c>
      <c r="I1607" s="3969">
        <v>39614</v>
      </c>
      <c r="J1607" s="3965">
        <v>20000</v>
      </c>
      <c r="K1607" s="3964">
        <v>0</v>
      </c>
      <c r="L1607" s="3967">
        <v>0.04</v>
      </c>
      <c r="M1607" s="3968" t="s">
        <v>4608</v>
      </c>
      <c r="N1607" s="3965">
        <v>27027</v>
      </c>
      <c r="O1607" s="3960"/>
      <c r="P1607" s="3960">
        <v>27027</v>
      </c>
      <c r="Q1607" s="3238">
        <f t="shared" si="98"/>
        <v>0</v>
      </c>
      <c r="R1607" s="3238">
        <v>0</v>
      </c>
      <c r="S1607" s="3238">
        <f t="shared" si="97"/>
        <v>0</v>
      </c>
      <c r="T1607" s="3238"/>
      <c r="U1607" s="3238"/>
      <c r="V1607" s="3239">
        <f t="shared" si="99"/>
        <v>0</v>
      </c>
      <c r="W1607" s="3435">
        <v>4600</v>
      </c>
      <c r="X1607" s="3192" t="s">
        <v>1746</v>
      </c>
      <c r="Y1607" s="3241" t="s">
        <v>2711</v>
      </c>
      <c r="Z1607" s="3198" t="str">
        <f t="shared" si="100"/>
        <v>reg</v>
      </c>
      <c r="AB1607" s="2209"/>
      <c r="AC1607" s="2231"/>
      <c r="AD1607" s="901"/>
      <c r="AE1607" s="2231"/>
      <c r="AF1607" s="901"/>
      <c r="AG1607" s="2231"/>
      <c r="AH1607" s="901"/>
      <c r="AI1607" s="2231"/>
      <c r="AJ1607" s="2210"/>
    </row>
    <row r="1608" spans="2:36" ht="15.6" x14ac:dyDescent="0.3">
      <c r="B1608" s="3958" t="s">
        <v>4393</v>
      </c>
      <c r="C1608" s="3959">
        <v>14382</v>
      </c>
      <c r="D1608" s="3962">
        <v>41011</v>
      </c>
      <c r="E1608" s="3959"/>
      <c r="F1608" s="3959"/>
      <c r="G1608" s="3959"/>
      <c r="H1608" s="3969">
        <v>41011</v>
      </c>
      <c r="I1608" s="3969">
        <v>41376</v>
      </c>
      <c r="J1608" s="3965">
        <v>30000</v>
      </c>
      <c r="K1608" s="3964">
        <v>0</v>
      </c>
      <c r="L1608" s="3967">
        <v>0.04</v>
      </c>
      <c r="M1608" s="3968" t="s">
        <v>4608</v>
      </c>
      <c r="N1608" s="3965">
        <v>161557</v>
      </c>
      <c r="O1608" s="3960"/>
      <c r="P1608" s="3960">
        <v>70164</v>
      </c>
      <c r="Q1608" s="3238">
        <f t="shared" si="98"/>
        <v>91393</v>
      </c>
      <c r="R1608" s="3238">
        <v>-11101.210591727142</v>
      </c>
      <c r="S1608" s="3238">
        <f t="shared" si="97"/>
        <v>80291.78940827286</v>
      </c>
      <c r="T1608" s="3238"/>
      <c r="U1608" s="3238"/>
      <c r="V1608" s="3239">
        <f t="shared" si="99"/>
        <v>80291.78940827286</v>
      </c>
      <c r="W1608" s="3435">
        <v>2925</v>
      </c>
      <c r="X1608" s="3192" t="s">
        <v>1746</v>
      </c>
      <c r="Y1608" s="3241" t="s">
        <v>2711</v>
      </c>
      <c r="Z1608" s="3198" t="str">
        <f t="shared" si="100"/>
        <v>reg</v>
      </c>
      <c r="AB1608" s="2209"/>
      <c r="AC1608" s="2231"/>
      <c r="AD1608" s="901"/>
      <c r="AE1608" s="2231"/>
      <c r="AF1608" s="901"/>
      <c r="AG1608" s="2231"/>
      <c r="AH1608" s="901"/>
      <c r="AI1608" s="2231"/>
      <c r="AJ1608" s="2210"/>
    </row>
    <row r="1609" spans="2:36" ht="15.6" x14ac:dyDescent="0.3">
      <c r="B1609" s="3958" t="s">
        <v>4394</v>
      </c>
      <c r="C1609" s="3959">
        <v>4674</v>
      </c>
      <c r="D1609" s="3962">
        <v>37093</v>
      </c>
      <c r="E1609" s="3959"/>
      <c r="F1609" s="3959"/>
      <c r="G1609" s="3959"/>
      <c r="H1609" s="3969">
        <v>44556</v>
      </c>
      <c r="I1609" s="3969">
        <v>45622</v>
      </c>
      <c r="J1609" s="3965">
        <v>66000</v>
      </c>
      <c r="K1609" s="3964">
        <v>0</v>
      </c>
      <c r="L1609" s="3967">
        <v>0.04</v>
      </c>
      <c r="M1609" s="3968" t="s">
        <v>4608</v>
      </c>
      <c r="N1609" s="3965">
        <v>143321</v>
      </c>
      <c r="O1609" s="3960">
        <v>185920</v>
      </c>
      <c r="P1609" s="3960">
        <v>143321</v>
      </c>
      <c r="Q1609" s="3238">
        <f t="shared" si="98"/>
        <v>185920</v>
      </c>
      <c r="R1609" s="3238">
        <v>-22583.097974832974</v>
      </c>
      <c r="S1609" s="3238">
        <f t="shared" si="97"/>
        <v>163336.90202516702</v>
      </c>
      <c r="T1609" s="3238"/>
      <c r="U1609" s="3238"/>
      <c r="V1609" s="3239">
        <f t="shared" si="99"/>
        <v>163336.90202516702</v>
      </c>
      <c r="W1609" s="3435">
        <v>6125</v>
      </c>
      <c r="X1609" s="3192" t="s">
        <v>1746</v>
      </c>
      <c r="Y1609" s="3241" t="s">
        <v>2711</v>
      </c>
      <c r="Z1609" s="3198" t="str">
        <f t="shared" si="100"/>
        <v>reg</v>
      </c>
      <c r="AB1609" s="2209"/>
      <c r="AC1609" s="2231"/>
      <c r="AD1609" s="901"/>
      <c r="AE1609" s="2231"/>
      <c r="AF1609" s="901"/>
      <c r="AG1609" s="2231"/>
      <c r="AH1609" s="901"/>
      <c r="AI1609" s="2231"/>
      <c r="AJ1609" s="2210"/>
    </row>
    <row r="1610" spans="2:36" ht="15.6" x14ac:dyDescent="0.3">
      <c r="B1610" s="3958" t="s">
        <v>4395</v>
      </c>
      <c r="C1610" s="3959">
        <v>3810</v>
      </c>
      <c r="D1610" s="3962">
        <v>43654</v>
      </c>
      <c r="E1610" s="3959"/>
      <c r="F1610" s="3959"/>
      <c r="G1610" s="3959"/>
      <c r="H1610" s="3969">
        <v>44413</v>
      </c>
      <c r="I1610" s="3969">
        <v>45478</v>
      </c>
      <c r="J1610" s="3965">
        <v>70000</v>
      </c>
      <c r="K1610" s="3964">
        <v>0</v>
      </c>
      <c r="L1610" s="3967">
        <v>0.04</v>
      </c>
      <c r="M1610" s="3968" t="s">
        <v>4608</v>
      </c>
      <c r="N1610" s="3965"/>
      <c r="O1610" s="3960">
        <v>78400</v>
      </c>
      <c r="P1610" s="3960">
        <v>7071</v>
      </c>
      <c r="Q1610" s="3238">
        <f t="shared" si="98"/>
        <v>71329</v>
      </c>
      <c r="R1610" s="3238">
        <v>-8664.1017397098822</v>
      </c>
      <c r="S1610" s="3238">
        <f t="shared" si="97"/>
        <v>62664.898260290116</v>
      </c>
      <c r="T1610" s="3238"/>
      <c r="U1610" s="3238"/>
      <c r="V1610" s="3239">
        <f t="shared" si="99"/>
        <v>62664.898260290116</v>
      </c>
      <c r="W1610" s="3435">
        <v>3300</v>
      </c>
      <c r="X1610" s="3192" t="s">
        <v>1746</v>
      </c>
      <c r="Y1610" s="3241" t="s">
        <v>2711</v>
      </c>
      <c r="Z1610" s="3198" t="str">
        <f t="shared" si="100"/>
        <v>reg</v>
      </c>
      <c r="AB1610" s="2209"/>
      <c r="AC1610" s="2231"/>
      <c r="AD1610" s="901"/>
      <c r="AE1610" s="2231"/>
      <c r="AF1610" s="901"/>
      <c r="AG1610" s="2231"/>
      <c r="AH1610" s="901"/>
      <c r="AI1610" s="2231"/>
      <c r="AJ1610" s="2210"/>
    </row>
    <row r="1611" spans="2:36" ht="15.6" x14ac:dyDescent="0.3">
      <c r="B1611" s="3958" t="s">
        <v>4396</v>
      </c>
      <c r="C1611" s="3959">
        <v>15137</v>
      </c>
      <c r="D1611" s="3962">
        <v>43654</v>
      </c>
      <c r="E1611" s="3959"/>
      <c r="F1611" s="3959"/>
      <c r="G1611" s="3959"/>
      <c r="H1611" s="3969">
        <v>44210</v>
      </c>
      <c r="I1611" s="3969">
        <v>45640</v>
      </c>
      <c r="J1611" s="3965">
        <v>50000</v>
      </c>
      <c r="K1611" s="3964">
        <v>0</v>
      </c>
      <c r="L1611" s="3967">
        <v>0.04</v>
      </c>
      <c r="M1611" s="3968" t="s">
        <v>4608</v>
      </c>
      <c r="N1611" s="3965"/>
      <c r="O1611" s="3960">
        <v>56000</v>
      </c>
      <c r="P1611" s="3960">
        <v>15560</v>
      </c>
      <c r="Q1611" s="3238">
        <f t="shared" si="98"/>
        <v>40440</v>
      </c>
      <c r="R1611" s="3238">
        <v>-4912.1153297237815</v>
      </c>
      <c r="S1611" s="3238">
        <f t="shared" si="97"/>
        <v>35527.884670276217</v>
      </c>
      <c r="T1611" s="3238"/>
      <c r="U1611" s="3238"/>
      <c r="V1611" s="3239">
        <f t="shared" si="99"/>
        <v>35527.884670276217</v>
      </c>
      <c r="W1611" s="3435">
        <v>325</v>
      </c>
      <c r="X1611" s="3192" t="s">
        <v>1746</v>
      </c>
      <c r="Y1611" s="3241" t="s">
        <v>2711</v>
      </c>
      <c r="Z1611" s="3198" t="str">
        <f t="shared" si="100"/>
        <v>reg</v>
      </c>
      <c r="AB1611" s="2209"/>
      <c r="AC1611" s="2231"/>
      <c r="AD1611" s="901"/>
      <c r="AE1611" s="2231"/>
      <c r="AF1611" s="901"/>
      <c r="AG1611" s="2231"/>
      <c r="AH1611" s="901"/>
      <c r="AI1611" s="2231"/>
      <c r="AJ1611" s="2210"/>
    </row>
    <row r="1612" spans="2:36" ht="15.6" x14ac:dyDescent="0.3">
      <c r="B1612" s="3958" t="s">
        <v>4397</v>
      </c>
      <c r="C1612" s="3959">
        <v>9829</v>
      </c>
      <c r="D1612" s="3962">
        <v>43654</v>
      </c>
      <c r="E1612" s="3959"/>
      <c r="F1612" s="3959"/>
      <c r="G1612" s="3959"/>
      <c r="H1612" s="3969">
        <v>44551</v>
      </c>
      <c r="I1612" s="3969">
        <v>45620</v>
      </c>
      <c r="J1612" s="3965">
        <v>200000</v>
      </c>
      <c r="K1612" s="3964">
        <v>0</v>
      </c>
      <c r="L1612" s="3967">
        <v>0.04</v>
      </c>
      <c r="M1612" s="3968" t="s">
        <v>4608</v>
      </c>
      <c r="N1612" s="3965">
        <v>155601</v>
      </c>
      <c r="O1612" s="3960">
        <v>224000</v>
      </c>
      <c r="P1612" s="3960">
        <v>155601</v>
      </c>
      <c r="Q1612" s="3238">
        <f t="shared" si="98"/>
        <v>224000</v>
      </c>
      <c r="R1612" s="3238">
        <v>-27208.551776907199</v>
      </c>
      <c r="S1612" s="3238">
        <f t="shared" ref="S1612:S1675" si="101">SUM(Q1612:R1612)</f>
        <v>196791.4482230928</v>
      </c>
      <c r="T1612" s="3238"/>
      <c r="U1612" s="3238"/>
      <c r="V1612" s="3239">
        <f t="shared" si="99"/>
        <v>196791.4482230928</v>
      </c>
      <c r="W1612" s="3435">
        <v>3525</v>
      </c>
      <c r="X1612" s="3192" t="s">
        <v>1746</v>
      </c>
      <c r="Y1612" s="3241" t="s">
        <v>2711</v>
      </c>
      <c r="Z1612" s="3198" t="str">
        <f t="shared" si="100"/>
        <v>reg</v>
      </c>
      <c r="AB1612" s="2209"/>
      <c r="AC1612" s="2231"/>
      <c r="AD1612" s="901"/>
      <c r="AE1612" s="2231"/>
      <c r="AF1612" s="901"/>
      <c r="AG1612" s="2231"/>
      <c r="AH1612" s="901"/>
      <c r="AI1612" s="2231"/>
      <c r="AJ1612" s="2210"/>
    </row>
    <row r="1613" spans="2:36" ht="15.6" x14ac:dyDescent="0.3">
      <c r="B1613" s="3958" t="s">
        <v>4398</v>
      </c>
      <c r="C1613" s="3959">
        <v>15296</v>
      </c>
      <c r="D1613" s="3962">
        <v>44061</v>
      </c>
      <c r="E1613" s="3959"/>
      <c r="F1613" s="3959"/>
      <c r="G1613" s="3959"/>
      <c r="H1613" s="3969">
        <v>44299</v>
      </c>
      <c r="I1613" s="3969">
        <v>45364</v>
      </c>
      <c r="J1613" s="3965">
        <v>200000</v>
      </c>
      <c r="K1613" s="3964">
        <v>0</v>
      </c>
      <c r="L1613" s="3967">
        <v>0.04</v>
      </c>
      <c r="M1613" s="3968" t="s">
        <v>4608</v>
      </c>
      <c r="N1613" s="3965">
        <v>156800</v>
      </c>
      <c r="O1613" s="3960">
        <v>224000</v>
      </c>
      <c r="P1613" s="3960">
        <v>204666</v>
      </c>
      <c r="Q1613" s="3238">
        <f t="shared" ref="Q1613:Q1676" si="102">N1613+O1613-P1613</f>
        <v>176134</v>
      </c>
      <c r="R1613" s="3238">
        <v>-21394.424369079341</v>
      </c>
      <c r="S1613" s="3238">
        <f t="shared" si="101"/>
        <v>154739.57563092065</v>
      </c>
      <c r="T1613" s="3238"/>
      <c r="U1613" s="3238"/>
      <c r="V1613" s="3239">
        <f t="shared" ref="V1613:V1676" si="103">+S1613</f>
        <v>154739.57563092065</v>
      </c>
      <c r="W1613" s="3435">
        <v>425</v>
      </c>
      <c r="X1613" s="3192" t="s">
        <v>1746</v>
      </c>
      <c r="Y1613" s="3241" t="s">
        <v>2711</v>
      </c>
      <c r="Z1613" s="3198" t="str">
        <f t="shared" ref="Z1613:Z1676" si="104">IF(NOT(OR(Y1613="GenF", Y1613="mbf", Y1613="OBreg",Y1613="OBmi")), "ERROR", HLOOKUP(Y1613,FUNDmicro,2))</f>
        <v>reg</v>
      </c>
      <c r="AB1613" s="2209"/>
      <c r="AC1613" s="2231"/>
      <c r="AD1613" s="901"/>
      <c r="AE1613" s="2231"/>
      <c r="AF1613" s="901"/>
      <c r="AG1613" s="2231"/>
      <c r="AH1613" s="901"/>
      <c r="AI1613" s="2231"/>
      <c r="AJ1613" s="2210"/>
    </row>
    <row r="1614" spans="2:36" ht="15.6" x14ac:dyDescent="0.3">
      <c r="B1614" s="3958" t="s">
        <v>4399</v>
      </c>
      <c r="C1614" s="3959">
        <v>15175</v>
      </c>
      <c r="D1614" s="3962">
        <v>43720</v>
      </c>
      <c r="E1614" s="3959"/>
      <c r="F1614" s="3959"/>
      <c r="G1614" s="3959"/>
      <c r="H1614" s="3969">
        <v>43720</v>
      </c>
      <c r="I1614" s="3969">
        <v>44816</v>
      </c>
      <c r="J1614" s="3965">
        <v>50000</v>
      </c>
      <c r="K1614" s="3964">
        <v>0</v>
      </c>
      <c r="L1614" s="3967">
        <v>0.04</v>
      </c>
      <c r="M1614" s="3968" t="s">
        <v>4608</v>
      </c>
      <c r="N1614" s="3965">
        <v>162401</v>
      </c>
      <c r="O1614" s="3960"/>
      <c r="P1614" s="3960">
        <v>56724</v>
      </c>
      <c r="Q1614" s="3238">
        <f t="shared" si="102"/>
        <v>105677</v>
      </c>
      <c r="R1614" s="3238">
        <v>-12836.241634500991</v>
      </c>
      <c r="S1614" s="3238">
        <f t="shared" si="101"/>
        <v>92840.758365499001</v>
      </c>
      <c r="T1614" s="3238"/>
      <c r="U1614" s="3238"/>
      <c r="V1614" s="3239">
        <f t="shared" si="103"/>
        <v>92840.758365499001</v>
      </c>
      <c r="W1614" s="3435">
        <v>725</v>
      </c>
      <c r="X1614" s="3192" t="s">
        <v>1746</v>
      </c>
      <c r="Y1614" s="3241" t="s">
        <v>2711</v>
      </c>
      <c r="Z1614" s="3198" t="str">
        <f t="shared" si="104"/>
        <v>reg</v>
      </c>
      <c r="AB1614" s="2209"/>
      <c r="AC1614" s="2231"/>
      <c r="AD1614" s="901"/>
      <c r="AE1614" s="2231"/>
      <c r="AF1614" s="901"/>
      <c r="AG1614" s="2231"/>
      <c r="AH1614" s="901"/>
      <c r="AI1614" s="2231"/>
      <c r="AJ1614" s="2210"/>
    </row>
    <row r="1615" spans="2:36" ht="15.6" x14ac:dyDescent="0.3">
      <c r="B1615" s="3958" t="s">
        <v>4400</v>
      </c>
      <c r="C1615" s="3959">
        <v>11356</v>
      </c>
      <c r="D1615" s="3962">
        <v>43654</v>
      </c>
      <c r="E1615" s="3959"/>
      <c r="F1615" s="3959"/>
      <c r="G1615" s="3959"/>
      <c r="H1615" s="3969">
        <v>44256</v>
      </c>
      <c r="I1615" s="3969">
        <v>45323</v>
      </c>
      <c r="J1615" s="3965">
        <v>50000</v>
      </c>
      <c r="K1615" s="3964">
        <v>0</v>
      </c>
      <c r="L1615" s="3967">
        <v>0.04</v>
      </c>
      <c r="M1615" s="3968" t="s">
        <v>4608</v>
      </c>
      <c r="N1615" s="3965">
        <v>35772</v>
      </c>
      <c r="O1615" s="3960">
        <v>56000</v>
      </c>
      <c r="P1615" s="3960">
        <v>51260</v>
      </c>
      <c r="Q1615" s="3238">
        <f t="shared" si="102"/>
        <v>40512</v>
      </c>
      <c r="R1615" s="3238">
        <v>-4920.8609356520737</v>
      </c>
      <c r="S1615" s="3238">
        <f t="shared" si="101"/>
        <v>35591.139064347924</v>
      </c>
      <c r="T1615" s="3238"/>
      <c r="U1615" s="3238"/>
      <c r="V1615" s="3239">
        <f t="shared" si="103"/>
        <v>35591.139064347924</v>
      </c>
      <c r="W1615" s="3435">
        <v>275</v>
      </c>
      <c r="X1615" s="3192" t="s">
        <v>1746</v>
      </c>
      <c r="Y1615" s="3241" t="s">
        <v>2711</v>
      </c>
      <c r="Z1615" s="3198" t="str">
        <f t="shared" si="104"/>
        <v>reg</v>
      </c>
      <c r="AB1615" s="2209"/>
      <c r="AC1615" s="2231"/>
      <c r="AD1615" s="901"/>
      <c r="AE1615" s="2231"/>
      <c r="AF1615" s="901"/>
      <c r="AG1615" s="2231"/>
      <c r="AH1615" s="901"/>
      <c r="AI1615" s="2231"/>
      <c r="AJ1615" s="2210"/>
    </row>
    <row r="1616" spans="2:36" ht="15.6" x14ac:dyDescent="0.3">
      <c r="B1616" s="3958" t="s">
        <v>4401</v>
      </c>
      <c r="C1616" s="3959">
        <v>6279</v>
      </c>
      <c r="D1616" s="3962">
        <v>43654</v>
      </c>
      <c r="E1616" s="3959"/>
      <c r="F1616" s="3959"/>
      <c r="G1616" s="3959"/>
      <c r="H1616" s="3969">
        <v>44251</v>
      </c>
      <c r="I1616" s="3969">
        <v>45315</v>
      </c>
      <c r="J1616" s="3965">
        <v>105000</v>
      </c>
      <c r="K1616" s="3964">
        <v>0</v>
      </c>
      <c r="L1616" s="3967">
        <v>0.04</v>
      </c>
      <c r="M1616" s="3968" t="s">
        <v>4608</v>
      </c>
      <c r="N1616" s="3965">
        <v>22664</v>
      </c>
      <c r="O1616" s="3960">
        <v>117600</v>
      </c>
      <c r="P1616" s="3960">
        <v>47800</v>
      </c>
      <c r="Q1616" s="3238">
        <f t="shared" si="102"/>
        <v>92464</v>
      </c>
      <c r="R1616" s="3238">
        <v>-11231.301479910479</v>
      </c>
      <c r="S1616" s="3238">
        <f t="shared" si="101"/>
        <v>81232.698520089529</v>
      </c>
      <c r="T1616" s="3238"/>
      <c r="U1616" s="3238"/>
      <c r="V1616" s="3239">
        <f t="shared" si="103"/>
        <v>81232.698520089529</v>
      </c>
      <c r="W1616" s="3435">
        <v>5900</v>
      </c>
      <c r="X1616" s="3192" t="s">
        <v>1746</v>
      </c>
      <c r="Y1616" s="3241" t="s">
        <v>2711</v>
      </c>
      <c r="Z1616" s="3198" t="str">
        <f t="shared" si="104"/>
        <v>reg</v>
      </c>
      <c r="AB1616" s="2209"/>
      <c r="AC1616" s="2231"/>
      <c r="AD1616" s="901"/>
      <c r="AE1616" s="2231"/>
      <c r="AF1616" s="901"/>
      <c r="AG1616" s="2231"/>
      <c r="AH1616" s="901"/>
      <c r="AI1616" s="2231"/>
      <c r="AJ1616" s="2210"/>
    </row>
    <row r="1617" spans="2:36" ht="15.6" x14ac:dyDescent="0.3">
      <c r="B1617" s="3958" t="s">
        <v>4402</v>
      </c>
      <c r="C1617" s="3959">
        <v>11378</v>
      </c>
      <c r="D1617" s="3962">
        <v>43654</v>
      </c>
      <c r="E1617" s="3959"/>
      <c r="F1617" s="3959"/>
      <c r="G1617" s="3959"/>
      <c r="H1617" s="3969">
        <v>44407</v>
      </c>
      <c r="I1617" s="3969">
        <v>45473</v>
      </c>
      <c r="J1617" s="3965">
        <v>130000</v>
      </c>
      <c r="K1617" s="3964">
        <v>0</v>
      </c>
      <c r="L1617" s="3967">
        <v>0.04</v>
      </c>
      <c r="M1617" s="3968" t="s">
        <v>4608</v>
      </c>
      <c r="N1617" s="3965">
        <v>112008</v>
      </c>
      <c r="O1617" s="3960">
        <v>145600</v>
      </c>
      <c r="P1617" s="3960">
        <v>133451</v>
      </c>
      <c r="Q1617" s="3238">
        <f t="shared" si="102"/>
        <v>124157</v>
      </c>
      <c r="R1617" s="3238">
        <v>-15080.947156095834</v>
      </c>
      <c r="S1617" s="3238">
        <f t="shared" si="101"/>
        <v>109076.05284390417</v>
      </c>
      <c r="T1617" s="3238"/>
      <c r="U1617" s="3238"/>
      <c r="V1617" s="3239">
        <f t="shared" si="103"/>
        <v>109076.05284390417</v>
      </c>
      <c r="W1617" s="3435">
        <v>150</v>
      </c>
      <c r="X1617" s="3192" t="s">
        <v>1746</v>
      </c>
      <c r="Y1617" s="3241" t="s">
        <v>2711</v>
      </c>
      <c r="Z1617" s="3198" t="str">
        <f t="shared" si="104"/>
        <v>reg</v>
      </c>
      <c r="AB1617" s="2209"/>
      <c r="AC1617" s="2231"/>
      <c r="AD1617" s="901"/>
      <c r="AE1617" s="2231"/>
      <c r="AF1617" s="901"/>
      <c r="AG1617" s="2231"/>
      <c r="AH1617" s="901"/>
      <c r="AI1617" s="2231"/>
      <c r="AJ1617" s="2210"/>
    </row>
    <row r="1618" spans="2:36" ht="15.6" x14ac:dyDescent="0.3">
      <c r="B1618" s="3958" t="s">
        <v>4403</v>
      </c>
      <c r="C1618" s="3959">
        <v>10004</v>
      </c>
      <c r="D1618" s="3962">
        <v>43654</v>
      </c>
      <c r="E1618" s="3959"/>
      <c r="F1618" s="3959"/>
      <c r="G1618" s="3959"/>
      <c r="H1618" s="3969">
        <v>42475</v>
      </c>
      <c r="I1618" s="3969">
        <v>43205</v>
      </c>
      <c r="J1618" s="3965">
        <v>50000</v>
      </c>
      <c r="K1618" s="3964">
        <v>0</v>
      </c>
      <c r="L1618" s="3967">
        <v>0.04</v>
      </c>
      <c r="M1618" s="3968" t="s">
        <v>4608</v>
      </c>
      <c r="N1618" s="3965">
        <v>52570</v>
      </c>
      <c r="O1618" s="3960"/>
      <c r="P1618" s="3960">
        <v>24276</v>
      </c>
      <c r="Q1618" s="3238">
        <f t="shared" si="102"/>
        <v>28294</v>
      </c>
      <c r="R1618" s="3238">
        <v>-3436.7801963205907</v>
      </c>
      <c r="S1618" s="3238">
        <f t="shared" si="101"/>
        <v>24857.219803679411</v>
      </c>
      <c r="T1618" s="3238"/>
      <c r="U1618" s="3238"/>
      <c r="V1618" s="3239">
        <f t="shared" si="103"/>
        <v>24857.219803679411</v>
      </c>
      <c r="W1618" s="3435">
        <v>3450</v>
      </c>
      <c r="X1618" s="3192" t="s">
        <v>1746</v>
      </c>
      <c r="Y1618" s="3241" t="s">
        <v>2711</v>
      </c>
      <c r="Z1618" s="3198" t="str">
        <f t="shared" si="104"/>
        <v>reg</v>
      </c>
      <c r="AB1618" s="2209"/>
      <c r="AC1618" s="2231"/>
      <c r="AD1618" s="901"/>
      <c r="AE1618" s="2231"/>
      <c r="AF1618" s="901"/>
      <c r="AG1618" s="2231"/>
      <c r="AH1618" s="901"/>
      <c r="AI1618" s="2231"/>
      <c r="AJ1618" s="2210"/>
    </row>
    <row r="1619" spans="2:36" ht="15.6" x14ac:dyDescent="0.3">
      <c r="B1619" s="3958" t="s">
        <v>4404</v>
      </c>
      <c r="C1619" s="3959">
        <v>5027</v>
      </c>
      <c r="D1619" s="3962">
        <v>43654</v>
      </c>
      <c r="E1619" s="3959"/>
      <c r="F1619" s="3959"/>
      <c r="G1619" s="3959"/>
      <c r="H1619" s="3969">
        <v>43511</v>
      </c>
      <c r="I1619" s="3969">
        <v>44242</v>
      </c>
      <c r="J1619" s="3965">
        <v>70000</v>
      </c>
      <c r="K1619" s="3964">
        <v>0</v>
      </c>
      <c r="L1619" s="3967">
        <v>0.04</v>
      </c>
      <c r="M1619" s="3968" t="s">
        <v>4608</v>
      </c>
      <c r="N1619" s="3965">
        <v>56730</v>
      </c>
      <c r="O1619" s="3960"/>
      <c r="P1619" s="3960">
        <v>56730</v>
      </c>
      <c r="Q1619" s="3238">
        <f t="shared" si="102"/>
        <v>0</v>
      </c>
      <c r="R1619" s="3238">
        <v>0</v>
      </c>
      <c r="S1619" s="3238">
        <f t="shared" si="101"/>
        <v>0</v>
      </c>
      <c r="T1619" s="3238"/>
      <c r="U1619" s="3238"/>
      <c r="V1619" s="3239">
        <f t="shared" si="103"/>
        <v>0</v>
      </c>
      <c r="W1619" s="3435">
        <v>5900</v>
      </c>
      <c r="X1619" s="3192" t="s">
        <v>1746</v>
      </c>
      <c r="Y1619" s="3241" t="s">
        <v>2711</v>
      </c>
      <c r="Z1619" s="3198" t="str">
        <f t="shared" si="104"/>
        <v>reg</v>
      </c>
      <c r="AB1619" s="2209"/>
      <c r="AC1619" s="2231"/>
      <c r="AD1619" s="901"/>
      <c r="AE1619" s="2231"/>
      <c r="AF1619" s="901"/>
      <c r="AG1619" s="2231"/>
      <c r="AH1619" s="901"/>
      <c r="AI1619" s="2231"/>
      <c r="AJ1619" s="2210"/>
    </row>
    <row r="1620" spans="2:36" ht="15.6" x14ac:dyDescent="0.3">
      <c r="B1620" s="3958" t="s">
        <v>4405</v>
      </c>
      <c r="C1620" s="3959">
        <v>14901</v>
      </c>
      <c r="D1620" s="3962">
        <v>42402</v>
      </c>
      <c r="E1620" s="3959"/>
      <c r="F1620" s="3959"/>
      <c r="G1620" s="3959"/>
      <c r="H1620" s="3969">
        <v>42401</v>
      </c>
      <c r="I1620" s="3969">
        <v>43497</v>
      </c>
      <c r="J1620" s="3965">
        <v>90000</v>
      </c>
      <c r="K1620" s="3964">
        <v>0</v>
      </c>
      <c r="L1620" s="3967">
        <v>0.04</v>
      </c>
      <c r="M1620" s="3968" t="s">
        <v>4608</v>
      </c>
      <c r="N1620" s="3965"/>
      <c r="O1620" s="3960">
        <v>431202.22</v>
      </c>
      <c r="P1620" s="3960">
        <v>9.8953023552894592E-10</v>
      </c>
      <c r="Q1620" s="3238">
        <f t="shared" si="102"/>
        <v>431202.21999999898</v>
      </c>
      <c r="R1620" s="3238">
        <v>-52376.731826729025</v>
      </c>
      <c r="S1620" s="3238">
        <f t="shared" si="101"/>
        <v>378825.48817326996</v>
      </c>
      <c r="T1620" s="3238"/>
      <c r="U1620" s="3238"/>
      <c r="V1620" s="3239">
        <f t="shared" si="103"/>
        <v>378825.48817326996</v>
      </c>
      <c r="W1620" s="3435">
        <v>1350</v>
      </c>
      <c r="X1620" s="3192" t="s">
        <v>1746</v>
      </c>
      <c r="Y1620" s="3241" t="s">
        <v>2711</v>
      </c>
      <c r="Z1620" s="3198" t="str">
        <f t="shared" si="104"/>
        <v>reg</v>
      </c>
      <c r="AB1620" s="2209"/>
      <c r="AC1620" s="2231"/>
      <c r="AD1620" s="901"/>
      <c r="AE1620" s="2231"/>
      <c r="AF1620" s="901"/>
      <c r="AG1620" s="2231"/>
      <c r="AH1620" s="901"/>
      <c r="AI1620" s="2231"/>
      <c r="AJ1620" s="2210"/>
    </row>
    <row r="1621" spans="2:36" ht="15.6" x14ac:dyDescent="0.3">
      <c r="B1621" s="3958" t="s">
        <v>4406</v>
      </c>
      <c r="C1621" s="3959">
        <v>15037</v>
      </c>
      <c r="D1621" s="3962">
        <v>43012</v>
      </c>
      <c r="E1621" s="3959"/>
      <c r="F1621" s="3959"/>
      <c r="G1621" s="3959"/>
      <c r="H1621" s="3969">
        <v>44225</v>
      </c>
      <c r="I1621" s="3969">
        <v>45655</v>
      </c>
      <c r="J1621" s="3965">
        <v>136000</v>
      </c>
      <c r="K1621" s="3964">
        <v>0</v>
      </c>
      <c r="L1621" s="3967">
        <v>0.04</v>
      </c>
      <c r="M1621" s="3968" t="s">
        <v>4608</v>
      </c>
      <c r="N1621" s="3965"/>
      <c r="O1621" s="3960">
        <v>152320</v>
      </c>
      <c r="P1621" s="3960">
        <v>49622.210000000996</v>
      </c>
      <c r="Q1621" s="3238">
        <f t="shared" si="102"/>
        <v>102697.789999999</v>
      </c>
      <c r="R1621" s="3238">
        <v>-12474.366681200514</v>
      </c>
      <c r="S1621" s="3238">
        <f t="shared" si="101"/>
        <v>90223.423318798494</v>
      </c>
      <c r="T1621" s="3238"/>
      <c r="U1621" s="3238"/>
      <c r="V1621" s="3239">
        <f t="shared" si="103"/>
        <v>90223.423318798494</v>
      </c>
      <c r="W1621" s="3435">
        <v>1200</v>
      </c>
      <c r="X1621" s="3192" t="s">
        <v>1746</v>
      </c>
      <c r="Y1621" s="3241" t="s">
        <v>2711</v>
      </c>
      <c r="Z1621" s="3198" t="str">
        <f t="shared" si="104"/>
        <v>reg</v>
      </c>
      <c r="AB1621" s="2209"/>
      <c r="AC1621" s="2231"/>
      <c r="AD1621" s="901"/>
      <c r="AE1621" s="2231"/>
      <c r="AF1621" s="901"/>
      <c r="AG1621" s="2231"/>
      <c r="AH1621" s="901"/>
      <c r="AI1621" s="2231"/>
      <c r="AJ1621" s="2210"/>
    </row>
    <row r="1622" spans="2:36" ht="15.6" x14ac:dyDescent="0.3">
      <c r="B1622" s="3958" t="s">
        <v>4407</v>
      </c>
      <c r="C1622" s="3959">
        <v>15189</v>
      </c>
      <c r="D1622" s="3962">
        <v>43742</v>
      </c>
      <c r="E1622" s="3959"/>
      <c r="F1622" s="3959"/>
      <c r="G1622" s="3959"/>
      <c r="H1622" s="3969">
        <v>43742</v>
      </c>
      <c r="I1622" s="3969">
        <v>44108</v>
      </c>
      <c r="J1622" s="3965">
        <v>50000</v>
      </c>
      <c r="K1622" s="3964">
        <v>0</v>
      </c>
      <c r="L1622" s="3967">
        <v>0.04</v>
      </c>
      <c r="M1622" s="3968" t="s">
        <v>4608</v>
      </c>
      <c r="N1622" s="3965">
        <v>10388</v>
      </c>
      <c r="O1622" s="3960"/>
      <c r="P1622" s="3960">
        <v>10388</v>
      </c>
      <c r="Q1622" s="3238">
        <f t="shared" si="102"/>
        <v>0</v>
      </c>
      <c r="R1622" s="3238">
        <v>0</v>
      </c>
      <c r="S1622" s="3238">
        <f t="shared" si="101"/>
        <v>0</v>
      </c>
      <c r="T1622" s="3238"/>
      <c r="U1622" s="3238"/>
      <c r="V1622" s="3239">
        <f t="shared" si="103"/>
        <v>0</v>
      </c>
      <c r="W1622" s="3435">
        <v>700</v>
      </c>
      <c r="X1622" s="3192" t="s">
        <v>1746</v>
      </c>
      <c r="Y1622" s="3241" t="s">
        <v>2711</v>
      </c>
      <c r="Z1622" s="3198" t="str">
        <f t="shared" si="104"/>
        <v>reg</v>
      </c>
      <c r="AB1622" s="2209"/>
      <c r="AC1622" s="2231"/>
      <c r="AD1622" s="901"/>
      <c r="AE1622" s="2231"/>
      <c r="AF1622" s="901"/>
      <c r="AG1622" s="2231"/>
      <c r="AH1622" s="901"/>
      <c r="AI1622" s="2231"/>
      <c r="AJ1622" s="2210"/>
    </row>
    <row r="1623" spans="2:36" ht="15.6" x14ac:dyDescent="0.3">
      <c r="B1623" s="3958" t="s">
        <v>4408</v>
      </c>
      <c r="C1623" s="3959">
        <v>15147</v>
      </c>
      <c r="D1623" s="3962">
        <v>43676</v>
      </c>
      <c r="E1623" s="3959"/>
      <c r="F1623" s="3959"/>
      <c r="G1623" s="3959"/>
      <c r="H1623" s="3969">
        <v>44495</v>
      </c>
      <c r="I1623" s="3969">
        <v>45561</v>
      </c>
      <c r="J1623" s="3965">
        <v>180000</v>
      </c>
      <c r="K1623" s="3964">
        <v>0</v>
      </c>
      <c r="L1623" s="3967">
        <v>0.04</v>
      </c>
      <c r="M1623" s="3968" t="s">
        <v>4608</v>
      </c>
      <c r="N1623" s="3965">
        <v>116674</v>
      </c>
      <c r="O1623" s="3960">
        <v>201600</v>
      </c>
      <c r="P1623" s="3960">
        <v>126006</v>
      </c>
      <c r="Q1623" s="3238">
        <f t="shared" si="102"/>
        <v>192268</v>
      </c>
      <c r="R1623" s="3238">
        <v>-23354.168897510684</v>
      </c>
      <c r="S1623" s="3238">
        <f t="shared" si="101"/>
        <v>168913.83110248932</v>
      </c>
      <c r="T1623" s="3238"/>
      <c r="U1623" s="3238"/>
      <c r="V1623" s="3239">
        <f t="shared" si="103"/>
        <v>168913.83110248932</v>
      </c>
      <c r="W1623" s="3435">
        <v>75</v>
      </c>
      <c r="X1623" s="3192" t="s">
        <v>1746</v>
      </c>
      <c r="Y1623" s="3241" t="s">
        <v>2711</v>
      </c>
      <c r="Z1623" s="3198" t="str">
        <f t="shared" si="104"/>
        <v>reg</v>
      </c>
      <c r="AB1623" s="2209"/>
      <c r="AC1623" s="2231"/>
      <c r="AD1623" s="901"/>
      <c r="AE1623" s="2231"/>
      <c r="AF1623" s="901"/>
      <c r="AG1623" s="2231"/>
      <c r="AH1623" s="901"/>
      <c r="AI1623" s="2231"/>
      <c r="AJ1623" s="2210"/>
    </row>
    <row r="1624" spans="2:36" ht="15.6" x14ac:dyDescent="0.3">
      <c r="B1624" s="3958" t="s">
        <v>4409</v>
      </c>
      <c r="C1624" s="3959">
        <v>6626</v>
      </c>
      <c r="D1624" s="3962">
        <v>43654</v>
      </c>
      <c r="E1624" s="3959"/>
      <c r="F1624" s="3959"/>
      <c r="G1624" s="3959"/>
      <c r="H1624" s="3969">
        <v>41305</v>
      </c>
      <c r="I1624" s="3969">
        <v>41670</v>
      </c>
      <c r="J1624" s="3965">
        <v>25000</v>
      </c>
      <c r="K1624" s="3964">
        <v>0</v>
      </c>
      <c r="L1624" s="3967">
        <v>0.04</v>
      </c>
      <c r="M1624" s="3968" t="s">
        <v>4608</v>
      </c>
      <c r="N1624" s="3965">
        <v>12606</v>
      </c>
      <c r="O1624" s="3960"/>
      <c r="P1624" s="3960">
        <v>5592</v>
      </c>
      <c r="Q1624" s="3238">
        <f t="shared" si="102"/>
        <v>7014</v>
      </c>
      <c r="R1624" s="3238">
        <v>-851.96777751440663</v>
      </c>
      <c r="S1624" s="3238">
        <f t="shared" si="101"/>
        <v>6162.0322224855936</v>
      </c>
      <c r="T1624" s="3238"/>
      <c r="U1624" s="3238"/>
      <c r="V1624" s="3239">
        <f t="shared" si="103"/>
        <v>6162.0322224855936</v>
      </c>
      <c r="W1624" s="3435">
        <v>5700</v>
      </c>
      <c r="X1624" s="3192" t="s">
        <v>1746</v>
      </c>
      <c r="Y1624" s="3241" t="s">
        <v>2711</v>
      </c>
      <c r="Z1624" s="3198" t="str">
        <f t="shared" si="104"/>
        <v>reg</v>
      </c>
      <c r="AB1624" s="2209"/>
      <c r="AC1624" s="2231"/>
      <c r="AD1624" s="901"/>
      <c r="AE1624" s="2231"/>
      <c r="AF1624" s="901"/>
      <c r="AG1624" s="2231"/>
      <c r="AH1624" s="901"/>
      <c r="AI1624" s="2231"/>
      <c r="AJ1624" s="2210"/>
    </row>
    <row r="1625" spans="2:36" ht="15.6" x14ac:dyDescent="0.3">
      <c r="B1625" s="3958" t="s">
        <v>4410</v>
      </c>
      <c r="C1625" s="3959">
        <v>15337</v>
      </c>
      <c r="D1625" s="3962">
        <v>44182</v>
      </c>
      <c r="E1625" s="3959"/>
      <c r="F1625" s="3959"/>
      <c r="G1625" s="3959"/>
      <c r="H1625" s="3969">
        <v>44182</v>
      </c>
      <c r="I1625" s="3969">
        <v>45277</v>
      </c>
      <c r="J1625" s="3965">
        <v>123000</v>
      </c>
      <c r="K1625" s="3964">
        <v>0</v>
      </c>
      <c r="L1625" s="3967">
        <v>0.04</v>
      </c>
      <c r="M1625" s="3968" t="s">
        <v>4608</v>
      </c>
      <c r="N1625" s="3965">
        <v>137760</v>
      </c>
      <c r="O1625" s="3960"/>
      <c r="P1625" s="3960">
        <v>38260</v>
      </c>
      <c r="Q1625" s="3238">
        <f t="shared" si="102"/>
        <v>99500</v>
      </c>
      <c r="R1625" s="3238">
        <v>-12085.941525902976</v>
      </c>
      <c r="S1625" s="3238">
        <f t="shared" si="101"/>
        <v>87414.058474097023</v>
      </c>
      <c r="T1625" s="3238"/>
      <c r="U1625" s="3238"/>
      <c r="V1625" s="3239">
        <f t="shared" si="103"/>
        <v>87414.058474097023</v>
      </c>
      <c r="W1625" s="3435">
        <v>325</v>
      </c>
      <c r="X1625" s="3192" t="s">
        <v>1746</v>
      </c>
      <c r="Y1625" s="3241" t="s">
        <v>2711</v>
      </c>
      <c r="Z1625" s="3198" t="str">
        <f t="shared" si="104"/>
        <v>reg</v>
      </c>
      <c r="AB1625" s="2209"/>
      <c r="AC1625" s="2231"/>
      <c r="AD1625" s="901"/>
      <c r="AE1625" s="2231"/>
      <c r="AF1625" s="901"/>
      <c r="AG1625" s="2231"/>
      <c r="AH1625" s="901"/>
      <c r="AI1625" s="2231"/>
      <c r="AJ1625" s="2210"/>
    </row>
    <row r="1626" spans="2:36" ht="15.6" x14ac:dyDescent="0.3">
      <c r="B1626" s="3958" t="s">
        <v>4411</v>
      </c>
      <c r="C1626" s="3959">
        <v>4626</v>
      </c>
      <c r="D1626" s="3962">
        <v>43654</v>
      </c>
      <c r="E1626" s="3959"/>
      <c r="F1626" s="3959"/>
      <c r="G1626" s="3959"/>
      <c r="H1626" s="3969">
        <v>43512</v>
      </c>
      <c r="I1626" s="3969">
        <v>44608</v>
      </c>
      <c r="J1626" s="3965">
        <v>65000</v>
      </c>
      <c r="K1626" s="3964">
        <v>0</v>
      </c>
      <c r="L1626" s="3967">
        <v>0.04</v>
      </c>
      <c r="M1626" s="3968" t="s">
        <v>4608</v>
      </c>
      <c r="N1626" s="3965">
        <v>357466</v>
      </c>
      <c r="O1626" s="3960"/>
      <c r="P1626" s="3960">
        <v>82136</v>
      </c>
      <c r="Q1626" s="3238">
        <f t="shared" si="102"/>
        <v>275330</v>
      </c>
      <c r="R1626" s="3238">
        <v>-33443.440003285083</v>
      </c>
      <c r="S1626" s="3238">
        <f t="shared" si="101"/>
        <v>241886.55999671493</v>
      </c>
      <c r="T1626" s="3238"/>
      <c r="U1626" s="3238"/>
      <c r="V1626" s="3239">
        <f t="shared" si="103"/>
        <v>241886.55999671493</v>
      </c>
      <c r="W1626" s="3435">
        <v>6225</v>
      </c>
      <c r="X1626" s="3192" t="s">
        <v>1746</v>
      </c>
      <c r="Y1626" s="3241" t="s">
        <v>2711</v>
      </c>
      <c r="Z1626" s="3198" t="str">
        <f t="shared" si="104"/>
        <v>reg</v>
      </c>
      <c r="AB1626" s="2209"/>
      <c r="AC1626" s="2231"/>
      <c r="AD1626" s="901"/>
      <c r="AE1626" s="2231"/>
      <c r="AF1626" s="901"/>
      <c r="AG1626" s="2231"/>
      <c r="AH1626" s="901"/>
      <c r="AI1626" s="2231"/>
      <c r="AJ1626" s="2210"/>
    </row>
    <row r="1627" spans="2:36" ht="15.6" x14ac:dyDescent="0.3">
      <c r="B1627" s="3958" t="s">
        <v>4412</v>
      </c>
      <c r="C1627" s="3959">
        <v>14734</v>
      </c>
      <c r="D1627" s="3962">
        <v>41908</v>
      </c>
      <c r="E1627" s="3959"/>
      <c r="F1627" s="3959"/>
      <c r="G1627" s="3959"/>
      <c r="H1627" s="3969">
        <v>41908</v>
      </c>
      <c r="I1627" s="3969">
        <v>42639</v>
      </c>
      <c r="J1627" s="3965">
        <v>25000</v>
      </c>
      <c r="K1627" s="3964">
        <v>0</v>
      </c>
      <c r="L1627" s="3967">
        <v>0.04</v>
      </c>
      <c r="M1627" s="3968" t="s">
        <v>4608</v>
      </c>
      <c r="N1627" s="3965"/>
      <c r="O1627" s="3960">
        <v>63991.9</v>
      </c>
      <c r="P1627" s="3960">
        <v>0</v>
      </c>
      <c r="Q1627" s="3238">
        <f t="shared" si="102"/>
        <v>63991.9</v>
      </c>
      <c r="R1627" s="3238">
        <v>-7772.8880555922669</v>
      </c>
      <c r="S1627" s="3238">
        <f t="shared" si="101"/>
        <v>56219.011944407735</v>
      </c>
      <c r="T1627" s="3238"/>
      <c r="U1627" s="3238"/>
      <c r="V1627" s="3239">
        <f t="shared" si="103"/>
        <v>56219.011944407735</v>
      </c>
      <c r="W1627" s="3435">
        <v>1950</v>
      </c>
      <c r="X1627" s="3192" t="s">
        <v>1746</v>
      </c>
      <c r="Y1627" s="3241" t="s">
        <v>2711</v>
      </c>
      <c r="Z1627" s="3198" t="str">
        <f t="shared" si="104"/>
        <v>reg</v>
      </c>
      <c r="AB1627" s="2209"/>
      <c r="AC1627" s="2231"/>
      <c r="AD1627" s="901"/>
      <c r="AE1627" s="2231"/>
      <c r="AF1627" s="901"/>
      <c r="AG1627" s="2231"/>
      <c r="AH1627" s="901"/>
      <c r="AI1627" s="2231"/>
      <c r="AJ1627" s="2210"/>
    </row>
    <row r="1628" spans="2:36" ht="15.6" x14ac:dyDescent="0.3">
      <c r="B1628" s="3958" t="s">
        <v>4413</v>
      </c>
      <c r="C1628" s="3959">
        <v>14768</v>
      </c>
      <c r="D1628" s="3962">
        <v>41929</v>
      </c>
      <c r="E1628" s="3959"/>
      <c r="F1628" s="3959"/>
      <c r="G1628" s="3959"/>
      <c r="H1628" s="3969">
        <v>43943</v>
      </c>
      <c r="I1628" s="3969">
        <v>45038</v>
      </c>
      <c r="J1628" s="3965">
        <v>160000</v>
      </c>
      <c r="K1628" s="3964">
        <v>0</v>
      </c>
      <c r="L1628" s="3967">
        <v>0.04</v>
      </c>
      <c r="M1628" s="3968" t="s">
        <v>4608</v>
      </c>
      <c r="N1628" s="3965"/>
      <c r="O1628" s="3960">
        <v>64700</v>
      </c>
      <c r="P1628" s="3960">
        <v>0</v>
      </c>
      <c r="Q1628" s="3238">
        <f t="shared" si="102"/>
        <v>64700</v>
      </c>
      <c r="R1628" s="3238">
        <v>-7858.8986605620348</v>
      </c>
      <c r="S1628" s="3238">
        <f t="shared" si="101"/>
        <v>56841.101339437962</v>
      </c>
      <c r="T1628" s="3238"/>
      <c r="U1628" s="3238"/>
      <c r="V1628" s="3239">
        <f t="shared" si="103"/>
        <v>56841.101339437962</v>
      </c>
      <c r="W1628" s="3435">
        <v>1775</v>
      </c>
      <c r="X1628" s="3192" t="s">
        <v>1746</v>
      </c>
      <c r="Y1628" s="3241" t="s">
        <v>2711</v>
      </c>
      <c r="Z1628" s="3198" t="str">
        <f t="shared" si="104"/>
        <v>reg</v>
      </c>
      <c r="AB1628" s="2209"/>
      <c r="AC1628" s="2231"/>
      <c r="AD1628" s="901"/>
      <c r="AE1628" s="2231"/>
      <c r="AF1628" s="901"/>
      <c r="AG1628" s="2231"/>
      <c r="AH1628" s="901"/>
      <c r="AI1628" s="2231"/>
      <c r="AJ1628" s="2210"/>
    </row>
    <row r="1629" spans="2:36" ht="15.6" x14ac:dyDescent="0.3">
      <c r="B1629" s="3958" t="s">
        <v>4414</v>
      </c>
      <c r="C1629" s="3959">
        <v>14997</v>
      </c>
      <c r="D1629" s="3962">
        <v>42828</v>
      </c>
      <c r="E1629" s="3959"/>
      <c r="F1629" s="3959"/>
      <c r="G1629" s="3959"/>
      <c r="H1629" s="3969">
        <v>42828</v>
      </c>
      <c r="I1629" s="3969">
        <v>43924</v>
      </c>
      <c r="J1629" s="3965">
        <v>55000</v>
      </c>
      <c r="K1629" s="3964">
        <v>0</v>
      </c>
      <c r="L1629" s="3967">
        <v>0.04</v>
      </c>
      <c r="M1629" s="3968" t="s">
        <v>4608</v>
      </c>
      <c r="N1629" s="3965">
        <v>84626</v>
      </c>
      <c r="O1629" s="3960"/>
      <c r="P1629" s="3960">
        <v>2487</v>
      </c>
      <c r="Q1629" s="3238">
        <f t="shared" si="102"/>
        <v>82139</v>
      </c>
      <c r="R1629" s="3238">
        <v>-9977.1572964436618</v>
      </c>
      <c r="S1629" s="3238">
        <f t="shared" si="101"/>
        <v>72161.842703556336</v>
      </c>
      <c r="T1629" s="3238"/>
      <c r="U1629" s="3238"/>
      <c r="V1629" s="3239">
        <f t="shared" si="103"/>
        <v>72161.842703556336</v>
      </c>
      <c r="W1629" s="3435">
        <v>1450</v>
      </c>
      <c r="X1629" s="3192" t="s">
        <v>1746</v>
      </c>
      <c r="Y1629" s="3241" t="s">
        <v>2711</v>
      </c>
      <c r="Z1629" s="3198" t="str">
        <f t="shared" si="104"/>
        <v>reg</v>
      </c>
      <c r="AB1629" s="2209"/>
      <c r="AC1629" s="2231"/>
      <c r="AD1629" s="901"/>
      <c r="AE1629" s="2231"/>
      <c r="AF1629" s="901"/>
      <c r="AG1629" s="2231"/>
      <c r="AH1629" s="901"/>
      <c r="AI1629" s="2231"/>
      <c r="AJ1629" s="2210"/>
    </row>
    <row r="1630" spans="2:36" ht="15.6" x14ac:dyDescent="0.3">
      <c r="B1630" s="3958" t="s">
        <v>4415</v>
      </c>
      <c r="C1630" s="3959">
        <v>14747</v>
      </c>
      <c r="D1630" s="3962">
        <v>41914</v>
      </c>
      <c r="E1630" s="3959"/>
      <c r="F1630" s="3959"/>
      <c r="G1630" s="3959"/>
      <c r="H1630" s="3969">
        <v>44413</v>
      </c>
      <c r="I1630" s="3969">
        <v>45478</v>
      </c>
      <c r="J1630" s="3965">
        <v>125000</v>
      </c>
      <c r="K1630" s="3964">
        <v>0</v>
      </c>
      <c r="L1630" s="3967">
        <v>0.04</v>
      </c>
      <c r="M1630" s="3968" t="s">
        <v>4608</v>
      </c>
      <c r="N1630" s="3965"/>
      <c r="O1630" s="3960">
        <v>140000</v>
      </c>
      <c r="P1630" s="3960">
        <v>15556</v>
      </c>
      <c r="Q1630" s="3238">
        <f t="shared" si="102"/>
        <v>124444</v>
      </c>
      <c r="R1630" s="3238">
        <v>-15115.808113059997</v>
      </c>
      <c r="S1630" s="3238">
        <f t="shared" si="101"/>
        <v>109328.19188694001</v>
      </c>
      <c r="T1630" s="3238"/>
      <c r="U1630" s="3238"/>
      <c r="V1630" s="3239">
        <f t="shared" si="103"/>
        <v>109328.19188694001</v>
      </c>
      <c r="W1630" s="3435">
        <v>2100</v>
      </c>
      <c r="X1630" s="3192" t="s">
        <v>1746</v>
      </c>
      <c r="Y1630" s="3241" t="s">
        <v>2711</v>
      </c>
      <c r="Z1630" s="3198" t="str">
        <f t="shared" si="104"/>
        <v>reg</v>
      </c>
      <c r="AB1630" s="2209"/>
      <c r="AC1630" s="2231"/>
      <c r="AD1630" s="901"/>
      <c r="AE1630" s="2231"/>
      <c r="AF1630" s="901"/>
      <c r="AG1630" s="2231"/>
      <c r="AH1630" s="901"/>
      <c r="AI1630" s="2231"/>
      <c r="AJ1630" s="2210"/>
    </row>
    <row r="1631" spans="2:36" ht="15.6" x14ac:dyDescent="0.3">
      <c r="B1631" s="3958" t="s">
        <v>4416</v>
      </c>
      <c r="C1631" s="3959">
        <v>15335</v>
      </c>
      <c r="D1631" s="3962">
        <v>44181</v>
      </c>
      <c r="E1631" s="3959"/>
      <c r="F1631" s="3959"/>
      <c r="G1631" s="3959"/>
      <c r="H1631" s="3969">
        <v>44181</v>
      </c>
      <c r="I1631" s="3969">
        <v>45276</v>
      </c>
      <c r="J1631" s="3965">
        <v>250000</v>
      </c>
      <c r="K1631" s="3964">
        <v>0</v>
      </c>
      <c r="L1631" s="3967">
        <v>0.04</v>
      </c>
      <c r="M1631" s="3968" t="s">
        <v>4608</v>
      </c>
      <c r="N1631" s="3965">
        <v>280000</v>
      </c>
      <c r="O1631" s="3960"/>
      <c r="P1631" s="3960">
        <v>77780</v>
      </c>
      <c r="Q1631" s="3238">
        <f t="shared" si="102"/>
        <v>202220</v>
      </c>
      <c r="R1631" s="3238">
        <v>-24563.005983598989</v>
      </c>
      <c r="S1631" s="3238">
        <f t="shared" si="101"/>
        <v>177656.994016401</v>
      </c>
      <c r="T1631" s="3238"/>
      <c r="U1631" s="3238"/>
      <c r="V1631" s="3239">
        <f t="shared" si="103"/>
        <v>177656.994016401</v>
      </c>
      <c r="W1631" s="3435">
        <v>325</v>
      </c>
      <c r="X1631" s="3192" t="s">
        <v>1746</v>
      </c>
      <c r="Y1631" s="3241" t="s">
        <v>2711</v>
      </c>
      <c r="Z1631" s="3198" t="str">
        <f t="shared" si="104"/>
        <v>reg</v>
      </c>
      <c r="AB1631" s="2209"/>
      <c r="AC1631" s="2231"/>
      <c r="AD1631" s="901"/>
      <c r="AE1631" s="2231"/>
      <c r="AF1631" s="901"/>
      <c r="AG1631" s="2231"/>
      <c r="AH1631" s="901"/>
      <c r="AI1631" s="2231"/>
      <c r="AJ1631" s="2210"/>
    </row>
    <row r="1632" spans="2:36" ht="15.6" x14ac:dyDescent="0.3">
      <c r="B1632" s="3958" t="s">
        <v>4417</v>
      </c>
      <c r="C1632" s="3959">
        <v>4078</v>
      </c>
      <c r="D1632" s="3962">
        <v>43654</v>
      </c>
      <c r="E1632" s="3959"/>
      <c r="F1632" s="3959"/>
      <c r="G1632" s="3959"/>
      <c r="H1632" s="3969">
        <v>43525</v>
      </c>
      <c r="I1632" s="3969">
        <v>44621</v>
      </c>
      <c r="J1632" s="3965">
        <v>150000</v>
      </c>
      <c r="K1632" s="3964">
        <v>0</v>
      </c>
      <c r="L1632" s="3967">
        <v>0.04</v>
      </c>
      <c r="M1632" s="3968" t="s">
        <v>4608</v>
      </c>
      <c r="N1632" s="3965">
        <v>93344</v>
      </c>
      <c r="O1632" s="3960"/>
      <c r="P1632" s="3960">
        <v>55992</v>
      </c>
      <c r="Q1632" s="3238">
        <f t="shared" si="102"/>
        <v>37352</v>
      </c>
      <c r="R1632" s="3238">
        <v>-4537.0260087992756</v>
      </c>
      <c r="S1632" s="3238">
        <f t="shared" si="101"/>
        <v>32814.973991200721</v>
      </c>
      <c r="T1632" s="3238"/>
      <c r="U1632" s="3238"/>
      <c r="V1632" s="3239">
        <f t="shared" si="103"/>
        <v>32814.973991200721</v>
      </c>
      <c r="W1632" s="3435">
        <v>6450</v>
      </c>
      <c r="X1632" s="3192" t="s">
        <v>1746</v>
      </c>
      <c r="Y1632" s="3241" t="s">
        <v>2711</v>
      </c>
      <c r="Z1632" s="3198" t="str">
        <f t="shared" si="104"/>
        <v>reg</v>
      </c>
      <c r="AB1632" s="2209"/>
      <c r="AC1632" s="2231"/>
      <c r="AD1632" s="901"/>
      <c r="AE1632" s="2231"/>
      <c r="AF1632" s="901"/>
      <c r="AG1632" s="2231"/>
      <c r="AH1632" s="901"/>
      <c r="AI1632" s="2231"/>
      <c r="AJ1632" s="2210"/>
    </row>
    <row r="1633" spans="2:36" ht="15.6" x14ac:dyDescent="0.3">
      <c r="B1633" s="3958" t="s">
        <v>4418</v>
      </c>
      <c r="C1633" s="3959">
        <v>15351</v>
      </c>
      <c r="D1633" s="3962">
        <v>44229</v>
      </c>
      <c r="E1633" s="3959"/>
      <c r="F1633" s="3959"/>
      <c r="G1633" s="3959"/>
      <c r="H1633" s="3969">
        <v>44231</v>
      </c>
      <c r="I1633" s="3969">
        <v>45326</v>
      </c>
      <c r="J1633" s="3965">
        <v>48000</v>
      </c>
      <c r="K1633" s="3964">
        <v>0</v>
      </c>
      <c r="L1633" s="3967">
        <v>0.04</v>
      </c>
      <c r="M1633" s="3968" t="s">
        <v>4608</v>
      </c>
      <c r="N1633" s="3965"/>
      <c r="O1633" s="3960">
        <v>53760</v>
      </c>
      <c r="P1633" s="3960">
        <v>11952</v>
      </c>
      <c r="Q1633" s="3238">
        <f t="shared" si="102"/>
        <v>41808</v>
      </c>
      <c r="R1633" s="3238">
        <v>-5078.2818423613226</v>
      </c>
      <c r="S1633" s="3238">
        <f t="shared" si="101"/>
        <v>36729.718157638679</v>
      </c>
      <c r="T1633" s="3238"/>
      <c r="U1633" s="3238"/>
      <c r="V1633" s="3239">
        <f t="shared" si="103"/>
        <v>36729.718157638679</v>
      </c>
      <c r="W1633" s="3435">
        <v>275</v>
      </c>
      <c r="X1633" s="3192" t="s">
        <v>1746</v>
      </c>
      <c r="Y1633" s="3241" t="s">
        <v>2711</v>
      </c>
      <c r="Z1633" s="3198" t="str">
        <f t="shared" si="104"/>
        <v>reg</v>
      </c>
      <c r="AB1633" s="2209"/>
      <c r="AC1633" s="2231"/>
      <c r="AD1633" s="901"/>
      <c r="AE1633" s="2231"/>
      <c r="AF1633" s="901"/>
      <c r="AG1633" s="2231"/>
      <c r="AH1633" s="901"/>
      <c r="AI1633" s="2231"/>
      <c r="AJ1633" s="2210"/>
    </row>
    <row r="1634" spans="2:36" ht="15.6" x14ac:dyDescent="0.3">
      <c r="B1634" s="3958" t="s">
        <v>4419</v>
      </c>
      <c r="C1634" s="3959">
        <v>4376</v>
      </c>
      <c r="D1634" s="3962">
        <v>36867</v>
      </c>
      <c r="E1634" s="3959"/>
      <c r="F1634" s="3959"/>
      <c r="G1634" s="3959"/>
      <c r="H1634" s="3969">
        <v>39175</v>
      </c>
      <c r="I1634" s="3969">
        <v>39541</v>
      </c>
      <c r="J1634" s="3965">
        <v>24000</v>
      </c>
      <c r="K1634" s="3964">
        <v>0</v>
      </c>
      <c r="L1634" s="3967">
        <v>0.04</v>
      </c>
      <c r="M1634" s="3968" t="s">
        <v>4608</v>
      </c>
      <c r="N1634" s="3965">
        <v>95777</v>
      </c>
      <c r="O1634" s="3960"/>
      <c r="P1634" s="3960">
        <v>60468</v>
      </c>
      <c r="Q1634" s="3238">
        <f t="shared" si="102"/>
        <v>35309</v>
      </c>
      <c r="R1634" s="3238">
        <v>-4288.8694405840015</v>
      </c>
      <c r="S1634" s="3238">
        <f t="shared" si="101"/>
        <v>31020.130559416</v>
      </c>
      <c r="T1634" s="3238"/>
      <c r="U1634" s="3238"/>
      <c r="V1634" s="3239">
        <f t="shared" si="103"/>
        <v>31020.130559416</v>
      </c>
      <c r="W1634" s="3435">
        <v>6300</v>
      </c>
      <c r="X1634" s="3192" t="s">
        <v>1746</v>
      </c>
      <c r="Y1634" s="3241" t="s">
        <v>2711</v>
      </c>
      <c r="Z1634" s="3198" t="str">
        <f t="shared" si="104"/>
        <v>reg</v>
      </c>
      <c r="AB1634" s="2209"/>
      <c r="AC1634" s="2231"/>
      <c r="AD1634" s="901"/>
      <c r="AE1634" s="2231"/>
      <c r="AF1634" s="901"/>
      <c r="AG1634" s="2231"/>
      <c r="AH1634" s="901"/>
      <c r="AI1634" s="2231"/>
      <c r="AJ1634" s="2210"/>
    </row>
    <row r="1635" spans="2:36" ht="15.6" x14ac:dyDescent="0.3">
      <c r="B1635" s="3958" t="s">
        <v>4420</v>
      </c>
      <c r="C1635" s="3959">
        <v>6876</v>
      </c>
      <c r="D1635" s="3962">
        <v>38343</v>
      </c>
      <c r="E1635" s="3959"/>
      <c r="F1635" s="3959"/>
      <c r="G1635" s="3959"/>
      <c r="H1635" s="3969">
        <v>44503</v>
      </c>
      <c r="I1635" s="3969">
        <v>45568</v>
      </c>
      <c r="J1635" s="3965">
        <v>300000</v>
      </c>
      <c r="K1635" s="3964">
        <v>0</v>
      </c>
      <c r="L1635" s="3967">
        <v>0.04</v>
      </c>
      <c r="M1635" s="3968" t="s">
        <v>4608</v>
      </c>
      <c r="N1635" s="3965">
        <v>157973</v>
      </c>
      <c r="O1635" s="3960">
        <v>336000</v>
      </c>
      <c r="P1635" s="3960">
        <v>170407</v>
      </c>
      <c r="Q1635" s="3238">
        <f t="shared" si="102"/>
        <v>323566</v>
      </c>
      <c r="R1635" s="3238">
        <v>-39302.510108244438</v>
      </c>
      <c r="S1635" s="3238">
        <f t="shared" si="101"/>
        <v>284263.48989175557</v>
      </c>
      <c r="T1635" s="3238"/>
      <c r="U1635" s="3238"/>
      <c r="V1635" s="3239">
        <f t="shared" si="103"/>
        <v>284263.48989175557</v>
      </c>
      <c r="W1635" s="3435">
        <v>4475</v>
      </c>
      <c r="X1635" s="3192" t="s">
        <v>1746</v>
      </c>
      <c r="Y1635" s="3241" t="s">
        <v>2711</v>
      </c>
      <c r="Z1635" s="3198" t="str">
        <f t="shared" si="104"/>
        <v>reg</v>
      </c>
      <c r="AB1635" s="2209"/>
      <c r="AC1635" s="2231"/>
      <c r="AD1635" s="901"/>
      <c r="AE1635" s="2231"/>
      <c r="AF1635" s="901"/>
      <c r="AG1635" s="2231"/>
      <c r="AH1635" s="901"/>
      <c r="AI1635" s="2231"/>
      <c r="AJ1635" s="2210"/>
    </row>
    <row r="1636" spans="2:36" ht="15.6" x14ac:dyDescent="0.3">
      <c r="B1636" s="3958" t="s">
        <v>4421</v>
      </c>
      <c r="C1636" s="3959">
        <v>8974</v>
      </c>
      <c r="D1636" s="3962">
        <v>43654</v>
      </c>
      <c r="E1636" s="3959"/>
      <c r="F1636" s="3959"/>
      <c r="G1636" s="3959"/>
      <c r="H1636" s="3969">
        <v>44552</v>
      </c>
      <c r="I1636" s="3969">
        <v>45618</v>
      </c>
      <c r="J1636" s="3965">
        <v>335000</v>
      </c>
      <c r="K1636" s="3964">
        <v>0</v>
      </c>
      <c r="L1636" s="3967">
        <v>0.04</v>
      </c>
      <c r="M1636" s="3968" t="s">
        <v>4608</v>
      </c>
      <c r="N1636" s="3965">
        <v>306929</v>
      </c>
      <c r="O1636" s="3960">
        <v>375200</v>
      </c>
      <c r="P1636" s="3960">
        <v>306929</v>
      </c>
      <c r="Q1636" s="3238">
        <f t="shared" si="102"/>
        <v>375200</v>
      </c>
      <c r="R1636" s="3238">
        <v>-45574.324226319557</v>
      </c>
      <c r="S1636" s="3238">
        <f t="shared" si="101"/>
        <v>329625.67577368044</v>
      </c>
      <c r="T1636" s="3238"/>
      <c r="U1636" s="3238"/>
      <c r="V1636" s="3239">
        <f t="shared" si="103"/>
        <v>329625.67577368044</v>
      </c>
      <c r="W1636" s="3435">
        <v>4025</v>
      </c>
      <c r="X1636" s="3192" t="s">
        <v>1746</v>
      </c>
      <c r="Y1636" s="3241" t="s">
        <v>2711</v>
      </c>
      <c r="Z1636" s="3198" t="str">
        <f t="shared" si="104"/>
        <v>reg</v>
      </c>
      <c r="AB1636" s="2209"/>
      <c r="AC1636" s="2231"/>
      <c r="AD1636" s="901"/>
      <c r="AE1636" s="2231"/>
      <c r="AF1636" s="901"/>
      <c r="AG1636" s="2231"/>
      <c r="AH1636" s="901"/>
      <c r="AI1636" s="2231"/>
      <c r="AJ1636" s="2210"/>
    </row>
    <row r="1637" spans="2:36" ht="15.6" x14ac:dyDescent="0.3">
      <c r="B1637" s="3958" t="s">
        <v>4422</v>
      </c>
      <c r="C1637" s="3959">
        <v>15451</v>
      </c>
      <c r="D1637" s="3962">
        <v>44487</v>
      </c>
      <c r="E1637" s="3959"/>
      <c r="F1637" s="3959"/>
      <c r="G1637" s="3959"/>
      <c r="H1637" s="3969">
        <v>44487</v>
      </c>
      <c r="I1637" s="3969">
        <v>45583</v>
      </c>
      <c r="J1637" s="3965">
        <v>160000</v>
      </c>
      <c r="K1637" s="3964">
        <v>0</v>
      </c>
      <c r="L1637" s="3967">
        <v>0.04</v>
      </c>
      <c r="M1637" s="3968" t="s">
        <v>4608</v>
      </c>
      <c r="N1637" s="3965"/>
      <c r="O1637" s="3960">
        <v>179200</v>
      </c>
      <c r="P1637" s="3960">
        <v>0</v>
      </c>
      <c r="Q1637" s="3238">
        <f t="shared" si="102"/>
        <v>179200</v>
      </c>
      <c r="R1637" s="3238">
        <v>-21766.841421525758</v>
      </c>
      <c r="S1637" s="3238">
        <f t="shared" si="101"/>
        <v>157433.15857847425</v>
      </c>
      <c r="T1637" s="3238"/>
      <c r="U1637" s="3238"/>
      <c r="V1637" s="3239">
        <f t="shared" si="103"/>
        <v>157433.15857847425</v>
      </c>
      <c r="W1637" s="3435">
        <v>75</v>
      </c>
      <c r="X1637" s="3192" t="s">
        <v>1746</v>
      </c>
      <c r="Y1637" s="3241" t="s">
        <v>2711</v>
      </c>
      <c r="Z1637" s="3198" t="str">
        <f t="shared" si="104"/>
        <v>reg</v>
      </c>
      <c r="AB1637" s="2209"/>
      <c r="AC1637" s="2231"/>
      <c r="AD1637" s="901"/>
      <c r="AE1637" s="2231"/>
      <c r="AF1637" s="901"/>
      <c r="AG1637" s="2231"/>
      <c r="AH1637" s="901"/>
      <c r="AI1637" s="2231"/>
      <c r="AJ1637" s="2210"/>
    </row>
    <row r="1638" spans="2:36" ht="15.6" x14ac:dyDescent="0.3">
      <c r="B1638" s="3958" t="s">
        <v>4423</v>
      </c>
      <c r="C1638" s="3959">
        <v>6308</v>
      </c>
      <c r="D1638" s="3962">
        <v>43654</v>
      </c>
      <c r="E1638" s="3959"/>
      <c r="F1638" s="3959"/>
      <c r="G1638" s="3959"/>
      <c r="H1638" s="3969">
        <v>44260</v>
      </c>
      <c r="I1638" s="3969">
        <v>45327</v>
      </c>
      <c r="J1638" s="3965">
        <v>245000</v>
      </c>
      <c r="K1638" s="3964">
        <v>0</v>
      </c>
      <c r="L1638" s="3967">
        <v>0.04</v>
      </c>
      <c r="M1638" s="3968" t="s">
        <v>4608</v>
      </c>
      <c r="N1638" s="3965">
        <v>112000</v>
      </c>
      <c r="O1638" s="3960">
        <v>274400</v>
      </c>
      <c r="P1638" s="3960">
        <v>184136</v>
      </c>
      <c r="Q1638" s="3238">
        <f t="shared" si="102"/>
        <v>202264</v>
      </c>
      <c r="R1638" s="3238">
        <v>-24568.350520555166</v>
      </c>
      <c r="S1638" s="3238">
        <f t="shared" si="101"/>
        <v>177695.64947944484</v>
      </c>
      <c r="T1638" s="3238"/>
      <c r="U1638" s="3238"/>
      <c r="V1638" s="3239">
        <f t="shared" si="103"/>
        <v>177695.64947944484</v>
      </c>
      <c r="W1638" s="3435">
        <v>5550</v>
      </c>
      <c r="X1638" s="3192" t="s">
        <v>1746</v>
      </c>
      <c r="Y1638" s="3241" t="s">
        <v>2711</v>
      </c>
      <c r="Z1638" s="3198" t="str">
        <f t="shared" si="104"/>
        <v>reg</v>
      </c>
      <c r="AB1638" s="2209"/>
      <c r="AC1638" s="2231"/>
      <c r="AD1638" s="901"/>
      <c r="AE1638" s="2231"/>
      <c r="AF1638" s="901"/>
      <c r="AG1638" s="2231"/>
      <c r="AH1638" s="901"/>
      <c r="AI1638" s="2231"/>
      <c r="AJ1638" s="2210"/>
    </row>
    <row r="1639" spans="2:36" ht="15.6" x14ac:dyDescent="0.3">
      <c r="B1639" s="3958" t="s">
        <v>4424</v>
      </c>
      <c r="C1639" s="3959">
        <v>2475</v>
      </c>
      <c r="D1639" s="3962">
        <v>36043</v>
      </c>
      <c r="E1639" s="3959"/>
      <c r="F1639" s="3959"/>
      <c r="G1639" s="3959"/>
      <c r="H1639" s="3969">
        <v>44527</v>
      </c>
      <c r="I1639" s="3969">
        <v>45592</v>
      </c>
      <c r="J1639" s="3965">
        <v>209000</v>
      </c>
      <c r="K1639" s="3964">
        <v>0</v>
      </c>
      <c r="L1639" s="3967">
        <v>0.04</v>
      </c>
      <c r="M1639" s="3968" t="s">
        <v>4608</v>
      </c>
      <c r="N1639" s="3965">
        <v>174167</v>
      </c>
      <c r="O1639" s="3960">
        <v>234080</v>
      </c>
      <c r="P1639" s="3960">
        <v>180666</v>
      </c>
      <c r="Q1639" s="3238">
        <f t="shared" si="102"/>
        <v>227581</v>
      </c>
      <c r="R1639" s="3238">
        <v>-27643.5242050907</v>
      </c>
      <c r="S1639" s="3238">
        <f t="shared" si="101"/>
        <v>199937.47579490929</v>
      </c>
      <c r="T1639" s="3238"/>
      <c r="U1639" s="3238"/>
      <c r="V1639" s="3239">
        <f t="shared" si="103"/>
        <v>199937.47579490929</v>
      </c>
      <c r="W1639" s="3435">
        <v>6575</v>
      </c>
      <c r="X1639" s="3192" t="s">
        <v>1746</v>
      </c>
      <c r="Y1639" s="3241" t="s">
        <v>2711</v>
      </c>
      <c r="Z1639" s="3198" t="str">
        <f t="shared" si="104"/>
        <v>reg</v>
      </c>
      <c r="AB1639" s="2209"/>
      <c r="AC1639" s="2231"/>
      <c r="AD1639" s="901"/>
      <c r="AE1639" s="2231"/>
      <c r="AF1639" s="901"/>
      <c r="AG1639" s="2231"/>
      <c r="AH1639" s="901"/>
      <c r="AI1639" s="2231"/>
      <c r="AJ1639" s="2210"/>
    </row>
    <row r="1640" spans="2:36" ht="15.6" x14ac:dyDescent="0.3">
      <c r="B1640" s="3958" t="s">
        <v>4425</v>
      </c>
      <c r="C1640" s="3959">
        <v>15237</v>
      </c>
      <c r="D1640" s="3962">
        <v>43882</v>
      </c>
      <c r="E1640" s="3959"/>
      <c r="F1640" s="3959"/>
      <c r="G1640" s="3959"/>
      <c r="H1640" s="3969">
        <v>43882</v>
      </c>
      <c r="I1640" s="3969">
        <v>44978</v>
      </c>
      <c r="J1640" s="3965">
        <v>88000</v>
      </c>
      <c r="K1640" s="3964">
        <v>0</v>
      </c>
      <c r="L1640" s="3967">
        <v>0.04</v>
      </c>
      <c r="M1640" s="3968" t="s">
        <v>4608</v>
      </c>
      <c r="N1640" s="3965">
        <v>90346</v>
      </c>
      <c r="O1640" s="3960"/>
      <c r="P1640" s="3960">
        <v>32856</v>
      </c>
      <c r="Q1640" s="3238">
        <f t="shared" si="102"/>
        <v>57490</v>
      </c>
      <c r="R1640" s="3238">
        <v>-6983.1234002428346</v>
      </c>
      <c r="S1640" s="3238">
        <f t="shared" si="101"/>
        <v>50506.876599757168</v>
      </c>
      <c r="T1640" s="3238"/>
      <c r="U1640" s="3238"/>
      <c r="V1640" s="3239">
        <f t="shared" si="103"/>
        <v>50506.876599757168</v>
      </c>
      <c r="W1640" s="3435">
        <v>500</v>
      </c>
      <c r="X1640" s="3192" t="s">
        <v>1746</v>
      </c>
      <c r="Y1640" s="3241" t="s">
        <v>2711</v>
      </c>
      <c r="Z1640" s="3198" t="str">
        <f t="shared" si="104"/>
        <v>reg</v>
      </c>
      <c r="AB1640" s="2209"/>
      <c r="AC1640" s="2231"/>
      <c r="AD1640" s="901"/>
      <c r="AE1640" s="2231"/>
      <c r="AF1640" s="901"/>
      <c r="AG1640" s="2231"/>
      <c r="AH1640" s="901"/>
      <c r="AI1640" s="2231"/>
      <c r="AJ1640" s="2210"/>
    </row>
    <row r="1641" spans="2:36" ht="15.6" x14ac:dyDescent="0.3">
      <c r="B1641" s="3958" t="s">
        <v>4426</v>
      </c>
      <c r="C1641" s="3959">
        <v>14148</v>
      </c>
      <c r="D1641" s="3962">
        <v>40887</v>
      </c>
      <c r="E1641" s="3959"/>
      <c r="F1641" s="3959"/>
      <c r="G1641" s="3959"/>
      <c r="H1641" s="3969">
        <v>44224</v>
      </c>
      <c r="I1641" s="3969">
        <v>45654</v>
      </c>
      <c r="J1641" s="3965">
        <v>8000</v>
      </c>
      <c r="K1641" s="3964">
        <v>0</v>
      </c>
      <c r="L1641" s="3967">
        <v>0.04</v>
      </c>
      <c r="M1641" s="3968" t="s">
        <v>4608</v>
      </c>
      <c r="N1641" s="3965"/>
      <c r="O1641" s="3960">
        <v>8960</v>
      </c>
      <c r="P1641" s="3960">
        <v>2232</v>
      </c>
      <c r="Q1641" s="3238">
        <f t="shared" si="102"/>
        <v>6728</v>
      </c>
      <c r="R1641" s="3238">
        <v>-817.22828729924845</v>
      </c>
      <c r="S1641" s="3238">
        <f t="shared" si="101"/>
        <v>5910.7717127007518</v>
      </c>
      <c r="T1641" s="3238"/>
      <c r="U1641" s="3238"/>
      <c r="V1641" s="3239">
        <f t="shared" si="103"/>
        <v>5910.7717127007518</v>
      </c>
      <c r="W1641" s="3435">
        <v>3025</v>
      </c>
      <c r="X1641" s="3192" t="s">
        <v>1746</v>
      </c>
      <c r="Y1641" s="3241" t="s">
        <v>2711</v>
      </c>
      <c r="Z1641" s="3198" t="str">
        <f t="shared" si="104"/>
        <v>reg</v>
      </c>
      <c r="AB1641" s="2209"/>
      <c r="AC1641" s="2231"/>
      <c r="AD1641" s="901"/>
      <c r="AE1641" s="2231"/>
      <c r="AF1641" s="901"/>
      <c r="AG1641" s="2231"/>
      <c r="AH1641" s="901"/>
      <c r="AI1641" s="2231"/>
      <c r="AJ1641" s="2210"/>
    </row>
    <row r="1642" spans="2:36" ht="15.6" x14ac:dyDescent="0.3">
      <c r="B1642" s="3958" t="s">
        <v>4427</v>
      </c>
      <c r="C1642" s="3959">
        <v>6588</v>
      </c>
      <c r="D1642" s="3962">
        <v>43654</v>
      </c>
      <c r="E1642" s="3959"/>
      <c r="F1642" s="3959"/>
      <c r="G1642" s="3959"/>
      <c r="H1642" s="3969">
        <v>43536</v>
      </c>
      <c r="I1642" s="3969">
        <v>44632</v>
      </c>
      <c r="J1642" s="3965">
        <v>200000</v>
      </c>
      <c r="K1642" s="3964">
        <v>0</v>
      </c>
      <c r="L1642" s="3967">
        <v>0.04</v>
      </c>
      <c r="M1642" s="3968" t="s">
        <v>4608</v>
      </c>
      <c r="N1642" s="3965">
        <v>244403</v>
      </c>
      <c r="O1642" s="3960"/>
      <c r="P1642" s="3960">
        <v>92604</v>
      </c>
      <c r="Q1642" s="3238">
        <f t="shared" si="102"/>
        <v>151799</v>
      </c>
      <c r="R1642" s="3238">
        <v>-18438.531032065785</v>
      </c>
      <c r="S1642" s="3238">
        <f t="shared" si="101"/>
        <v>133360.46896793423</v>
      </c>
      <c r="T1642" s="3238"/>
      <c r="U1642" s="3238"/>
      <c r="V1642" s="3239">
        <f t="shared" si="103"/>
        <v>133360.46896793423</v>
      </c>
      <c r="W1642" s="3435">
        <v>5150</v>
      </c>
      <c r="X1642" s="3192" t="s">
        <v>1746</v>
      </c>
      <c r="Y1642" s="3241" t="s">
        <v>2711</v>
      </c>
      <c r="Z1642" s="3198" t="str">
        <f t="shared" si="104"/>
        <v>reg</v>
      </c>
      <c r="AB1642" s="2209"/>
      <c r="AC1642" s="2231"/>
      <c r="AD1642" s="901"/>
      <c r="AE1642" s="2231"/>
      <c r="AF1642" s="901"/>
      <c r="AG1642" s="2231"/>
      <c r="AH1642" s="901"/>
      <c r="AI1642" s="2231"/>
      <c r="AJ1642" s="2210"/>
    </row>
    <row r="1643" spans="2:36" ht="15.6" x14ac:dyDescent="0.3">
      <c r="B1643" s="3958" t="s">
        <v>4428</v>
      </c>
      <c r="C1643" s="3959">
        <v>4034</v>
      </c>
      <c r="D1643" s="3962">
        <v>43654</v>
      </c>
      <c r="E1643" s="3959"/>
      <c r="F1643" s="3959"/>
      <c r="G1643" s="3959"/>
      <c r="H1643" s="3969">
        <v>43599</v>
      </c>
      <c r="I1643" s="3969">
        <v>44695</v>
      </c>
      <c r="J1643" s="3965">
        <v>499000</v>
      </c>
      <c r="K1643" s="3964">
        <v>0</v>
      </c>
      <c r="L1643" s="3967">
        <v>0.04</v>
      </c>
      <c r="M1643" s="3968" t="s">
        <v>4608</v>
      </c>
      <c r="N1643" s="3965">
        <v>527842</v>
      </c>
      <c r="O1643" s="3960"/>
      <c r="P1643" s="3960">
        <v>62076</v>
      </c>
      <c r="Q1643" s="3238">
        <f t="shared" si="102"/>
        <v>465766</v>
      </c>
      <c r="R1643" s="3238">
        <v>-56575.081816620353</v>
      </c>
      <c r="S1643" s="3238">
        <f t="shared" si="101"/>
        <v>409190.91818337963</v>
      </c>
      <c r="T1643" s="3238"/>
      <c r="U1643" s="3238"/>
      <c r="V1643" s="3239">
        <f t="shared" si="103"/>
        <v>409190.91818337963</v>
      </c>
      <c r="W1643" s="3435">
        <v>6580</v>
      </c>
      <c r="X1643" s="3192" t="s">
        <v>1746</v>
      </c>
      <c r="Y1643" s="3241" t="s">
        <v>2711</v>
      </c>
      <c r="Z1643" s="3198" t="str">
        <f t="shared" si="104"/>
        <v>reg</v>
      </c>
      <c r="AB1643" s="2209"/>
      <c r="AC1643" s="2231"/>
      <c r="AD1643" s="901"/>
      <c r="AE1643" s="2231"/>
      <c r="AF1643" s="901"/>
      <c r="AG1643" s="2231"/>
      <c r="AH1643" s="901"/>
      <c r="AI1643" s="2231"/>
      <c r="AJ1643" s="2210"/>
    </row>
    <row r="1644" spans="2:36" ht="15.6" x14ac:dyDescent="0.3">
      <c r="B1644" s="3958" t="s">
        <v>4429</v>
      </c>
      <c r="C1644" s="3959">
        <v>10128</v>
      </c>
      <c r="D1644" s="3962">
        <v>40457</v>
      </c>
      <c r="E1644" s="3959"/>
      <c r="F1644" s="3959"/>
      <c r="G1644" s="3959"/>
      <c r="H1644" s="3969">
        <v>44468</v>
      </c>
      <c r="I1644" s="3969">
        <v>44437</v>
      </c>
      <c r="J1644" s="3965">
        <v>141000</v>
      </c>
      <c r="K1644" s="3964">
        <v>0</v>
      </c>
      <c r="L1644" s="3967">
        <v>0.04</v>
      </c>
      <c r="M1644" s="3968" t="s">
        <v>4608</v>
      </c>
      <c r="N1644" s="3965">
        <v>142372</v>
      </c>
      <c r="O1644" s="3960">
        <v>157920</v>
      </c>
      <c r="P1644" s="3960">
        <v>142372</v>
      </c>
      <c r="Q1644" s="3238">
        <f t="shared" si="102"/>
        <v>157920</v>
      </c>
      <c r="R1644" s="3238">
        <v>-19182.029002719577</v>
      </c>
      <c r="S1644" s="3238">
        <f t="shared" si="101"/>
        <v>138737.97099728041</v>
      </c>
      <c r="T1644" s="3238"/>
      <c r="U1644" s="3238"/>
      <c r="V1644" s="3239">
        <f t="shared" si="103"/>
        <v>138737.97099728041</v>
      </c>
      <c r="W1644" s="3435">
        <v>3375</v>
      </c>
      <c r="X1644" s="3192" t="s">
        <v>1746</v>
      </c>
      <c r="Y1644" s="3241" t="s">
        <v>2711</v>
      </c>
      <c r="Z1644" s="3198" t="str">
        <f t="shared" si="104"/>
        <v>reg</v>
      </c>
      <c r="AB1644" s="2209"/>
      <c r="AC1644" s="2231"/>
      <c r="AD1644" s="901"/>
      <c r="AE1644" s="2231"/>
      <c r="AF1644" s="901"/>
      <c r="AG1644" s="2231"/>
      <c r="AH1644" s="901"/>
      <c r="AI1644" s="2231"/>
      <c r="AJ1644" s="2210"/>
    </row>
    <row r="1645" spans="2:36" ht="15.6" x14ac:dyDescent="0.3">
      <c r="B1645" s="3958" t="s">
        <v>4430</v>
      </c>
      <c r="C1645" s="3959">
        <v>14633</v>
      </c>
      <c r="D1645" s="3962">
        <v>41328</v>
      </c>
      <c r="E1645" s="3959"/>
      <c r="F1645" s="3959"/>
      <c r="G1645" s="3959"/>
      <c r="H1645" s="3969">
        <v>44232</v>
      </c>
      <c r="I1645" s="3969">
        <v>45296</v>
      </c>
      <c r="J1645" s="3965">
        <v>65000</v>
      </c>
      <c r="K1645" s="3964">
        <v>0</v>
      </c>
      <c r="L1645" s="3967">
        <v>0.04</v>
      </c>
      <c r="M1645" s="3968" t="s">
        <v>4608</v>
      </c>
      <c r="N1645" s="3965">
        <v>45860</v>
      </c>
      <c r="O1645" s="3960">
        <v>72800</v>
      </c>
      <c r="P1645" s="3960">
        <v>68047</v>
      </c>
      <c r="Q1645" s="3238">
        <f t="shared" si="102"/>
        <v>50613</v>
      </c>
      <c r="R1645" s="3238">
        <v>-6147.7965673419831</v>
      </c>
      <c r="S1645" s="3238">
        <f t="shared" si="101"/>
        <v>44465.203432658018</v>
      </c>
      <c r="T1645" s="3238"/>
      <c r="U1645" s="3238"/>
      <c r="V1645" s="3239">
        <f t="shared" si="103"/>
        <v>44465.203432658018</v>
      </c>
      <c r="W1645" s="3435">
        <v>2675</v>
      </c>
      <c r="X1645" s="3192" t="s">
        <v>1746</v>
      </c>
      <c r="Y1645" s="3241" t="s">
        <v>2711</v>
      </c>
      <c r="Z1645" s="3198" t="str">
        <f t="shared" si="104"/>
        <v>reg</v>
      </c>
      <c r="AB1645" s="2209"/>
      <c r="AC1645" s="2231"/>
      <c r="AD1645" s="901"/>
      <c r="AE1645" s="2231"/>
      <c r="AF1645" s="901"/>
      <c r="AG1645" s="2231"/>
      <c r="AH1645" s="901"/>
      <c r="AI1645" s="2231"/>
      <c r="AJ1645" s="2210"/>
    </row>
    <row r="1646" spans="2:36" ht="15.6" x14ac:dyDescent="0.3">
      <c r="B1646" s="3958" t="s">
        <v>4431</v>
      </c>
      <c r="C1646" s="3959">
        <v>4543</v>
      </c>
      <c r="D1646" s="3962">
        <v>36957</v>
      </c>
      <c r="E1646" s="3959"/>
      <c r="F1646" s="3959"/>
      <c r="G1646" s="3959"/>
      <c r="H1646" s="3969">
        <v>44264</v>
      </c>
      <c r="I1646" s="3969">
        <v>45331</v>
      </c>
      <c r="J1646" s="3965">
        <v>100000</v>
      </c>
      <c r="K1646" s="3964">
        <v>0</v>
      </c>
      <c r="L1646" s="3967">
        <v>0.04</v>
      </c>
      <c r="M1646" s="3968" t="s">
        <v>4608</v>
      </c>
      <c r="N1646" s="3965">
        <v>58176</v>
      </c>
      <c r="O1646" s="3960">
        <v>112000</v>
      </c>
      <c r="P1646" s="3960">
        <v>81637</v>
      </c>
      <c r="Q1646" s="3238">
        <f t="shared" si="102"/>
        <v>88539</v>
      </c>
      <c r="R1646" s="3238">
        <v>-10754.544490069582</v>
      </c>
      <c r="S1646" s="3238">
        <f t="shared" si="101"/>
        <v>77784.455509930413</v>
      </c>
      <c r="T1646" s="3238"/>
      <c r="U1646" s="3238"/>
      <c r="V1646" s="3239">
        <f t="shared" si="103"/>
        <v>77784.455509930413</v>
      </c>
      <c r="W1646" s="3435">
        <v>6175</v>
      </c>
      <c r="X1646" s="3192" t="s">
        <v>1746</v>
      </c>
      <c r="Y1646" s="3241" t="s">
        <v>2711</v>
      </c>
      <c r="Z1646" s="3198" t="str">
        <f t="shared" si="104"/>
        <v>reg</v>
      </c>
      <c r="AB1646" s="2209"/>
      <c r="AC1646" s="2231"/>
      <c r="AD1646" s="901"/>
      <c r="AE1646" s="2231"/>
      <c r="AF1646" s="901"/>
      <c r="AG1646" s="2231"/>
      <c r="AH1646" s="901"/>
      <c r="AI1646" s="2231"/>
      <c r="AJ1646" s="2210"/>
    </row>
    <row r="1647" spans="2:36" ht="15.6" x14ac:dyDescent="0.3">
      <c r="B1647" s="3958" t="s">
        <v>4432</v>
      </c>
      <c r="C1647" s="3959">
        <v>14757</v>
      </c>
      <c r="D1647" s="3962">
        <v>41915</v>
      </c>
      <c r="E1647" s="3959"/>
      <c r="F1647" s="3959"/>
      <c r="G1647" s="3959"/>
      <c r="H1647" s="3969">
        <v>44524</v>
      </c>
      <c r="I1647" s="3969">
        <v>45589</v>
      </c>
      <c r="J1647" s="3965">
        <v>138000</v>
      </c>
      <c r="K1647" s="3964">
        <v>0</v>
      </c>
      <c r="L1647" s="3967">
        <v>0.04</v>
      </c>
      <c r="M1647" s="3968" t="s">
        <v>4608</v>
      </c>
      <c r="N1647" s="3965"/>
      <c r="O1647" s="3960">
        <v>154650</v>
      </c>
      <c r="P1647" s="3960">
        <v>1334.44</v>
      </c>
      <c r="Q1647" s="3238">
        <f t="shared" si="102"/>
        <v>153315.56</v>
      </c>
      <c r="R1647" s="3238">
        <v>-18622.742644935366</v>
      </c>
      <c r="S1647" s="3238">
        <f t="shared" si="101"/>
        <v>134692.81735506462</v>
      </c>
      <c r="T1647" s="3238"/>
      <c r="U1647" s="3238"/>
      <c r="V1647" s="3239">
        <f t="shared" si="103"/>
        <v>134692.81735506462</v>
      </c>
      <c r="W1647" s="3435">
        <v>2075</v>
      </c>
      <c r="X1647" s="3192" t="s">
        <v>1746</v>
      </c>
      <c r="Y1647" s="3241" t="s">
        <v>2711</v>
      </c>
      <c r="Z1647" s="3198" t="str">
        <f t="shared" si="104"/>
        <v>reg</v>
      </c>
      <c r="AB1647" s="2209"/>
      <c r="AC1647" s="2231"/>
      <c r="AD1647" s="901"/>
      <c r="AE1647" s="2231"/>
      <c r="AF1647" s="901"/>
      <c r="AG1647" s="2231"/>
      <c r="AH1647" s="901"/>
      <c r="AI1647" s="2231"/>
      <c r="AJ1647" s="2210"/>
    </row>
    <row r="1648" spans="2:36" ht="15.6" x14ac:dyDescent="0.3">
      <c r="B1648" s="3958" t="s">
        <v>4433</v>
      </c>
      <c r="C1648" s="3959">
        <v>3786</v>
      </c>
      <c r="D1648" s="3962">
        <v>43654</v>
      </c>
      <c r="E1648" s="3959"/>
      <c r="F1648" s="3959"/>
      <c r="G1648" s="3959"/>
      <c r="H1648" s="3969">
        <v>40698</v>
      </c>
      <c r="I1648" s="3969">
        <v>41064</v>
      </c>
      <c r="J1648" s="3965">
        <v>25000</v>
      </c>
      <c r="K1648" s="3964">
        <v>0</v>
      </c>
      <c r="L1648" s="3967">
        <v>0.04</v>
      </c>
      <c r="M1648" s="3968" t="s">
        <v>4608</v>
      </c>
      <c r="N1648" s="3965">
        <v>224000</v>
      </c>
      <c r="O1648" s="3960"/>
      <c r="P1648" s="3960">
        <v>74676</v>
      </c>
      <c r="Q1648" s="3238">
        <f t="shared" si="102"/>
        <v>149324</v>
      </c>
      <c r="R1648" s="3238">
        <v>-18137.900828280763</v>
      </c>
      <c r="S1648" s="3238">
        <f t="shared" si="101"/>
        <v>131186.09917171922</v>
      </c>
      <c r="T1648" s="3238"/>
      <c r="U1648" s="3238"/>
      <c r="V1648" s="3239">
        <f t="shared" si="103"/>
        <v>131186.09917171922</v>
      </c>
      <c r="W1648" s="3435">
        <v>7090</v>
      </c>
      <c r="X1648" s="3192" t="s">
        <v>1746</v>
      </c>
      <c r="Y1648" s="3241" t="s">
        <v>2711</v>
      </c>
      <c r="Z1648" s="3198" t="str">
        <f t="shared" si="104"/>
        <v>reg</v>
      </c>
      <c r="AB1648" s="2209"/>
      <c r="AC1648" s="2231"/>
      <c r="AD1648" s="901"/>
      <c r="AE1648" s="2231"/>
      <c r="AF1648" s="901"/>
      <c r="AG1648" s="2231"/>
      <c r="AH1648" s="901"/>
      <c r="AI1648" s="2231"/>
      <c r="AJ1648" s="2210"/>
    </row>
    <row r="1649" spans="2:36" ht="15.6" x14ac:dyDescent="0.3">
      <c r="B1649" s="3958" t="s">
        <v>4434</v>
      </c>
      <c r="C1649" s="3959">
        <v>15241</v>
      </c>
      <c r="D1649" s="3962">
        <v>43895</v>
      </c>
      <c r="E1649" s="3959"/>
      <c r="F1649" s="3959"/>
      <c r="G1649" s="3959"/>
      <c r="H1649" s="3969">
        <v>43895</v>
      </c>
      <c r="I1649" s="3969">
        <v>44990</v>
      </c>
      <c r="J1649" s="3965">
        <v>60000</v>
      </c>
      <c r="K1649" s="3964">
        <v>0</v>
      </c>
      <c r="L1649" s="3967">
        <v>0.04</v>
      </c>
      <c r="M1649" s="3968" t="s">
        <v>4608</v>
      </c>
      <c r="N1649" s="3965">
        <v>61596</v>
      </c>
      <c r="O1649" s="3960"/>
      <c r="P1649" s="3960">
        <v>22416</v>
      </c>
      <c r="Q1649" s="3238">
        <f t="shared" si="102"/>
        <v>39180</v>
      </c>
      <c r="R1649" s="3238">
        <v>-4759.0672259786788</v>
      </c>
      <c r="S1649" s="3238">
        <f t="shared" si="101"/>
        <v>34420.932774021319</v>
      </c>
      <c r="T1649" s="3238"/>
      <c r="U1649" s="3238"/>
      <c r="V1649" s="3239">
        <f t="shared" si="103"/>
        <v>34420.932774021319</v>
      </c>
      <c r="W1649" s="3435">
        <v>500</v>
      </c>
      <c r="X1649" s="3192" t="s">
        <v>1746</v>
      </c>
      <c r="Y1649" s="3241" t="s">
        <v>2711</v>
      </c>
      <c r="Z1649" s="3198" t="str">
        <f t="shared" si="104"/>
        <v>reg</v>
      </c>
      <c r="AB1649" s="2209"/>
      <c r="AC1649" s="2231"/>
      <c r="AD1649" s="901"/>
      <c r="AE1649" s="2231"/>
      <c r="AF1649" s="901"/>
      <c r="AG1649" s="2231"/>
      <c r="AH1649" s="901"/>
      <c r="AI1649" s="2231"/>
      <c r="AJ1649" s="2210"/>
    </row>
    <row r="1650" spans="2:36" ht="15.6" x14ac:dyDescent="0.3">
      <c r="B1650" s="3958" t="s">
        <v>4435</v>
      </c>
      <c r="C1650" s="3959">
        <v>15291</v>
      </c>
      <c r="D1650" s="3962">
        <v>44055</v>
      </c>
      <c r="E1650" s="3959"/>
      <c r="F1650" s="3959"/>
      <c r="G1650" s="3959"/>
      <c r="H1650" s="3969">
        <v>44449</v>
      </c>
      <c r="I1650" s="3969">
        <v>45514</v>
      </c>
      <c r="J1650" s="3965">
        <v>50000</v>
      </c>
      <c r="K1650" s="3964">
        <v>0</v>
      </c>
      <c r="L1650" s="3967">
        <v>0.04</v>
      </c>
      <c r="M1650" s="3968" t="s">
        <v>4608</v>
      </c>
      <c r="N1650" s="3965">
        <v>43556</v>
      </c>
      <c r="O1650" s="3960">
        <v>56000</v>
      </c>
      <c r="P1650" s="3960">
        <v>47894</v>
      </c>
      <c r="Q1650" s="3238">
        <f t="shared" si="102"/>
        <v>51662</v>
      </c>
      <c r="R1650" s="3238">
        <v>-6275.2151870472308</v>
      </c>
      <c r="S1650" s="3238">
        <f t="shared" si="101"/>
        <v>45386.78481295277</v>
      </c>
      <c r="T1650" s="3238"/>
      <c r="U1650" s="3238"/>
      <c r="V1650" s="3239">
        <f t="shared" si="103"/>
        <v>45386.78481295277</v>
      </c>
      <c r="W1650" s="3435">
        <v>450</v>
      </c>
      <c r="X1650" s="3192" t="s">
        <v>1746</v>
      </c>
      <c r="Y1650" s="3241" t="s">
        <v>2711</v>
      </c>
      <c r="Z1650" s="3198" t="str">
        <f t="shared" si="104"/>
        <v>reg</v>
      </c>
      <c r="AB1650" s="2209"/>
      <c r="AC1650" s="2231"/>
      <c r="AD1650" s="901"/>
      <c r="AE1650" s="2231"/>
      <c r="AF1650" s="901"/>
      <c r="AG1650" s="2231"/>
      <c r="AH1650" s="901"/>
      <c r="AI1650" s="2231"/>
      <c r="AJ1650" s="2210"/>
    </row>
    <row r="1651" spans="2:36" ht="15.6" x14ac:dyDescent="0.3">
      <c r="B1651" s="3958" t="s">
        <v>4436</v>
      </c>
      <c r="C1651" s="3959">
        <v>2055</v>
      </c>
      <c r="D1651" s="3962">
        <v>35163</v>
      </c>
      <c r="E1651" s="3959"/>
      <c r="F1651" s="3959"/>
      <c r="G1651" s="3959"/>
      <c r="H1651" s="3969">
        <v>44242</v>
      </c>
      <c r="I1651" s="3969">
        <v>45306</v>
      </c>
      <c r="J1651" s="3965">
        <v>88000</v>
      </c>
      <c r="K1651" s="3964">
        <v>0</v>
      </c>
      <c r="L1651" s="3967">
        <v>0.04</v>
      </c>
      <c r="M1651" s="3968" t="s">
        <v>4608</v>
      </c>
      <c r="N1651" s="3965">
        <v>3586</v>
      </c>
      <c r="O1651" s="3960">
        <v>98560</v>
      </c>
      <c r="P1651" s="3960">
        <v>25490</v>
      </c>
      <c r="Q1651" s="3238">
        <f t="shared" si="102"/>
        <v>76656</v>
      </c>
      <c r="R1651" s="3238">
        <v>-9311.1551116544561</v>
      </c>
      <c r="S1651" s="3238">
        <f t="shared" si="101"/>
        <v>67344.844888345542</v>
      </c>
      <c r="T1651" s="3238"/>
      <c r="U1651" s="3238"/>
      <c r="V1651" s="3239">
        <f t="shared" si="103"/>
        <v>67344.844888345542</v>
      </c>
      <c r="W1651" s="3435">
        <v>7237</v>
      </c>
      <c r="X1651" s="3192" t="s">
        <v>1746</v>
      </c>
      <c r="Y1651" s="3241" t="s">
        <v>2711</v>
      </c>
      <c r="Z1651" s="3198" t="str">
        <f t="shared" si="104"/>
        <v>reg</v>
      </c>
      <c r="AB1651" s="2209"/>
      <c r="AC1651" s="2231"/>
      <c r="AD1651" s="901"/>
      <c r="AE1651" s="2231"/>
      <c r="AF1651" s="901"/>
      <c r="AG1651" s="2231"/>
      <c r="AH1651" s="901"/>
      <c r="AI1651" s="2231"/>
      <c r="AJ1651" s="2210"/>
    </row>
    <row r="1652" spans="2:36" ht="15.6" x14ac:dyDescent="0.3">
      <c r="B1652" s="3958" t="s">
        <v>4437</v>
      </c>
      <c r="C1652" s="3959">
        <v>15346</v>
      </c>
      <c r="D1652" s="3962">
        <v>44218</v>
      </c>
      <c r="E1652" s="3959"/>
      <c r="F1652" s="3959"/>
      <c r="G1652" s="3959"/>
      <c r="H1652" s="3969">
        <v>44218</v>
      </c>
      <c r="I1652" s="3969">
        <v>45313</v>
      </c>
      <c r="J1652" s="3965">
        <v>115000</v>
      </c>
      <c r="K1652" s="3964">
        <v>0</v>
      </c>
      <c r="L1652" s="3967">
        <v>0.04</v>
      </c>
      <c r="M1652" s="3968" t="s">
        <v>4608</v>
      </c>
      <c r="N1652" s="3965"/>
      <c r="O1652" s="3960">
        <v>128800</v>
      </c>
      <c r="P1652" s="3960">
        <v>32202</v>
      </c>
      <c r="Q1652" s="3238">
        <f t="shared" si="102"/>
        <v>96598</v>
      </c>
      <c r="R1652" s="3238">
        <v>-11733.445020293222</v>
      </c>
      <c r="S1652" s="3238">
        <f t="shared" si="101"/>
        <v>84864.55497970678</v>
      </c>
      <c r="T1652" s="3238"/>
      <c r="U1652" s="3238"/>
      <c r="V1652" s="3239">
        <f t="shared" si="103"/>
        <v>84864.55497970678</v>
      </c>
      <c r="W1652" s="3435">
        <v>300</v>
      </c>
      <c r="X1652" s="3192" t="s">
        <v>1746</v>
      </c>
      <c r="Y1652" s="3241" t="s">
        <v>2711</v>
      </c>
      <c r="Z1652" s="3198" t="str">
        <f t="shared" si="104"/>
        <v>reg</v>
      </c>
      <c r="AB1652" s="2209"/>
      <c r="AC1652" s="2231"/>
      <c r="AD1652" s="901"/>
      <c r="AE1652" s="2231"/>
      <c r="AF1652" s="901"/>
      <c r="AG1652" s="2231"/>
      <c r="AH1652" s="901"/>
      <c r="AI1652" s="2231"/>
      <c r="AJ1652" s="2210"/>
    </row>
    <row r="1653" spans="2:36" ht="15.6" x14ac:dyDescent="0.3">
      <c r="B1653" s="3958" t="s">
        <v>4438</v>
      </c>
      <c r="C1653" s="3959">
        <v>2244</v>
      </c>
      <c r="D1653" s="3962">
        <v>35514</v>
      </c>
      <c r="E1653" s="3959"/>
      <c r="F1653" s="3959"/>
      <c r="G1653" s="3959"/>
      <c r="H1653" s="3969">
        <v>39310</v>
      </c>
      <c r="I1653" s="3969">
        <v>39676</v>
      </c>
      <c r="J1653" s="3965">
        <v>30000</v>
      </c>
      <c r="K1653" s="3964">
        <v>0</v>
      </c>
      <c r="L1653" s="3967">
        <v>0.04</v>
      </c>
      <c r="M1653" s="3968" t="s">
        <v>4608</v>
      </c>
      <c r="N1653" s="3965">
        <v>3476</v>
      </c>
      <c r="O1653" s="3960"/>
      <c r="P1653" s="3960">
        <v>0</v>
      </c>
      <c r="Q1653" s="3238">
        <f t="shared" si="102"/>
        <v>3476</v>
      </c>
      <c r="R1653" s="3238">
        <v>-422.2184195380778</v>
      </c>
      <c r="S1653" s="3238">
        <f t="shared" si="101"/>
        <v>3053.7815804619222</v>
      </c>
      <c r="T1653" s="3238"/>
      <c r="U1653" s="3238"/>
      <c r="V1653" s="3239">
        <f t="shared" si="103"/>
        <v>3053.7815804619222</v>
      </c>
      <c r="W1653" s="3435">
        <v>7075</v>
      </c>
      <c r="X1653" s="3192" t="s">
        <v>1746</v>
      </c>
      <c r="Y1653" s="3241" t="s">
        <v>2711</v>
      </c>
      <c r="Z1653" s="3198" t="str">
        <f t="shared" si="104"/>
        <v>reg</v>
      </c>
      <c r="AB1653" s="2209"/>
      <c r="AC1653" s="2231"/>
      <c r="AD1653" s="901"/>
      <c r="AE1653" s="2231"/>
      <c r="AF1653" s="901"/>
      <c r="AG1653" s="2231"/>
      <c r="AH1653" s="901"/>
      <c r="AI1653" s="2231"/>
      <c r="AJ1653" s="2210"/>
    </row>
    <row r="1654" spans="2:36" ht="15.6" x14ac:dyDescent="0.3">
      <c r="B1654" s="3958" t="s">
        <v>4439</v>
      </c>
      <c r="C1654" s="3959">
        <v>7772</v>
      </c>
      <c r="D1654" s="3962">
        <v>38905</v>
      </c>
      <c r="E1654" s="3959"/>
      <c r="F1654" s="3959"/>
      <c r="G1654" s="3959"/>
      <c r="H1654" s="3969">
        <v>39311</v>
      </c>
      <c r="I1654" s="3969">
        <v>39677</v>
      </c>
      <c r="J1654" s="3965">
        <v>25000</v>
      </c>
      <c r="K1654" s="3964">
        <v>0</v>
      </c>
      <c r="L1654" s="3967">
        <v>0.04</v>
      </c>
      <c r="M1654" s="3968" t="s">
        <v>4608</v>
      </c>
      <c r="N1654" s="3965">
        <v>149364</v>
      </c>
      <c r="O1654" s="3960"/>
      <c r="P1654" s="3960">
        <v>55908</v>
      </c>
      <c r="Q1654" s="3238">
        <f t="shared" si="102"/>
        <v>93456</v>
      </c>
      <c r="R1654" s="3238">
        <v>-11351.796494922497</v>
      </c>
      <c r="S1654" s="3238">
        <f t="shared" si="101"/>
        <v>82104.203505077501</v>
      </c>
      <c r="T1654" s="3238"/>
      <c r="U1654" s="3238"/>
      <c r="V1654" s="3239">
        <f t="shared" si="103"/>
        <v>82104.203505077501</v>
      </c>
      <c r="W1654" s="3435">
        <v>4650</v>
      </c>
      <c r="X1654" s="3192" t="s">
        <v>1746</v>
      </c>
      <c r="Y1654" s="3241" t="s">
        <v>2711</v>
      </c>
      <c r="Z1654" s="3198" t="str">
        <f t="shared" si="104"/>
        <v>reg</v>
      </c>
      <c r="AB1654" s="2209"/>
      <c r="AC1654" s="2231"/>
      <c r="AD1654" s="901"/>
      <c r="AE1654" s="2231"/>
      <c r="AF1654" s="901"/>
      <c r="AG1654" s="2231"/>
      <c r="AH1654" s="901"/>
      <c r="AI1654" s="2231"/>
      <c r="AJ1654" s="2210"/>
    </row>
    <row r="1655" spans="2:36" ht="15.6" x14ac:dyDescent="0.3">
      <c r="B1655" s="3958" t="s">
        <v>4440</v>
      </c>
      <c r="C1655" s="3959">
        <v>4582</v>
      </c>
      <c r="D1655" s="3962">
        <v>43654</v>
      </c>
      <c r="E1655" s="3959"/>
      <c r="F1655" s="3959"/>
      <c r="G1655" s="3959"/>
      <c r="H1655" s="3969">
        <v>42550</v>
      </c>
      <c r="I1655" s="3969">
        <v>43280</v>
      </c>
      <c r="J1655" s="3965">
        <v>56000</v>
      </c>
      <c r="K1655" s="3964">
        <v>0</v>
      </c>
      <c r="L1655" s="3967">
        <v>0.04</v>
      </c>
      <c r="M1655" s="3968" t="s">
        <v>4608</v>
      </c>
      <c r="N1655" s="3965">
        <v>105776</v>
      </c>
      <c r="O1655" s="3960"/>
      <c r="P1655" s="3960">
        <v>37344</v>
      </c>
      <c r="Q1655" s="3238">
        <f t="shared" si="102"/>
        <v>68432</v>
      </c>
      <c r="R1655" s="3238">
        <v>-8312.2125678451503</v>
      </c>
      <c r="S1655" s="3238">
        <f t="shared" si="101"/>
        <v>60119.787432154852</v>
      </c>
      <c r="T1655" s="3238"/>
      <c r="U1655" s="3238"/>
      <c r="V1655" s="3239">
        <f t="shared" si="103"/>
        <v>60119.787432154852</v>
      </c>
      <c r="W1655" s="3435">
        <v>6150</v>
      </c>
      <c r="X1655" s="3192" t="s">
        <v>1746</v>
      </c>
      <c r="Y1655" s="3241" t="s">
        <v>2711</v>
      </c>
      <c r="Z1655" s="3198" t="str">
        <f t="shared" si="104"/>
        <v>reg</v>
      </c>
      <c r="AB1655" s="2209"/>
      <c r="AC1655" s="2231"/>
      <c r="AD1655" s="901"/>
      <c r="AE1655" s="2231"/>
      <c r="AF1655" s="901"/>
      <c r="AG1655" s="2231"/>
      <c r="AH1655" s="901"/>
      <c r="AI1655" s="2231"/>
      <c r="AJ1655" s="2210"/>
    </row>
    <row r="1656" spans="2:36" ht="15.6" x14ac:dyDescent="0.3">
      <c r="B1656" s="3958" t="s">
        <v>4441</v>
      </c>
      <c r="C1656" s="3959">
        <v>7991</v>
      </c>
      <c r="D1656" s="3962">
        <v>43654</v>
      </c>
      <c r="E1656" s="3959"/>
      <c r="F1656" s="3959"/>
      <c r="G1656" s="3959"/>
      <c r="H1656" s="3969">
        <v>42592</v>
      </c>
      <c r="I1656" s="3969">
        <v>43687</v>
      </c>
      <c r="J1656" s="3965">
        <v>70000</v>
      </c>
      <c r="K1656" s="3964">
        <v>0</v>
      </c>
      <c r="L1656" s="3967">
        <v>0.04</v>
      </c>
      <c r="M1656" s="3968" t="s">
        <v>4608</v>
      </c>
      <c r="N1656" s="3965">
        <v>60065</v>
      </c>
      <c r="O1656" s="3960"/>
      <c r="P1656" s="3960">
        <v>29844</v>
      </c>
      <c r="Q1656" s="3238">
        <f t="shared" si="102"/>
        <v>30221</v>
      </c>
      <c r="R1656" s="3238">
        <v>-3670.8466216513948</v>
      </c>
      <c r="S1656" s="3238">
        <f t="shared" si="101"/>
        <v>26550.153378348605</v>
      </c>
      <c r="T1656" s="3238"/>
      <c r="U1656" s="3238"/>
      <c r="V1656" s="3239">
        <f t="shared" si="103"/>
        <v>26550.153378348605</v>
      </c>
      <c r="W1656" s="3435">
        <v>4525</v>
      </c>
      <c r="X1656" s="3192" t="s">
        <v>1746</v>
      </c>
      <c r="Y1656" s="3241" t="s">
        <v>2711</v>
      </c>
      <c r="Z1656" s="3198" t="str">
        <f t="shared" si="104"/>
        <v>reg</v>
      </c>
      <c r="AB1656" s="2209"/>
      <c r="AC1656" s="2231"/>
      <c r="AD1656" s="901"/>
      <c r="AE1656" s="2231"/>
      <c r="AF1656" s="901"/>
      <c r="AG1656" s="2231"/>
      <c r="AH1656" s="901"/>
      <c r="AI1656" s="2231"/>
      <c r="AJ1656" s="2210"/>
    </row>
    <row r="1657" spans="2:36" ht="15.6" x14ac:dyDescent="0.3">
      <c r="B1657" s="3958" t="s">
        <v>4442</v>
      </c>
      <c r="C1657" s="3959">
        <v>6181</v>
      </c>
      <c r="D1657" s="3962">
        <v>43654</v>
      </c>
      <c r="E1657" s="3959"/>
      <c r="F1657" s="3959"/>
      <c r="G1657" s="3959"/>
      <c r="H1657" s="3969">
        <v>43571</v>
      </c>
      <c r="I1657" s="3969">
        <v>44667</v>
      </c>
      <c r="J1657" s="3965">
        <v>54000</v>
      </c>
      <c r="K1657" s="3964">
        <v>0</v>
      </c>
      <c r="L1657" s="3967">
        <v>0.04</v>
      </c>
      <c r="M1657" s="3968" t="s">
        <v>4608</v>
      </c>
      <c r="N1657" s="3965">
        <v>33600</v>
      </c>
      <c r="O1657" s="3960"/>
      <c r="P1657" s="3960">
        <v>11157</v>
      </c>
      <c r="Q1657" s="3238">
        <f t="shared" si="102"/>
        <v>22443</v>
      </c>
      <c r="R1657" s="3238">
        <v>-2726.0782478978945</v>
      </c>
      <c r="S1657" s="3238">
        <f t="shared" si="101"/>
        <v>19716.921752102106</v>
      </c>
      <c r="T1657" s="3238"/>
      <c r="U1657" s="3238"/>
      <c r="V1657" s="3239">
        <f t="shared" si="103"/>
        <v>19716.921752102106</v>
      </c>
      <c r="W1657" s="3435">
        <v>5350</v>
      </c>
      <c r="X1657" s="3192" t="s">
        <v>1746</v>
      </c>
      <c r="Y1657" s="3241" t="s">
        <v>2711</v>
      </c>
      <c r="Z1657" s="3198" t="str">
        <f t="shared" si="104"/>
        <v>reg</v>
      </c>
      <c r="AB1657" s="2209"/>
      <c r="AC1657" s="2231"/>
      <c r="AD1657" s="901"/>
      <c r="AE1657" s="2231"/>
      <c r="AF1657" s="901"/>
      <c r="AG1657" s="2231"/>
      <c r="AH1657" s="901"/>
      <c r="AI1657" s="2231"/>
      <c r="AJ1657" s="2210"/>
    </row>
    <row r="1658" spans="2:36" ht="15.6" x14ac:dyDescent="0.3">
      <c r="B1658" s="3958" t="s">
        <v>4443</v>
      </c>
      <c r="C1658" s="3959">
        <v>11076</v>
      </c>
      <c r="D1658" s="3962">
        <v>43654</v>
      </c>
      <c r="E1658" s="3959"/>
      <c r="F1658" s="3959"/>
      <c r="G1658" s="3959"/>
      <c r="H1658" s="3969">
        <v>44537</v>
      </c>
      <c r="I1658" s="3969">
        <v>45603</v>
      </c>
      <c r="J1658" s="3965">
        <v>115000</v>
      </c>
      <c r="K1658" s="3964">
        <v>0</v>
      </c>
      <c r="L1658" s="3967">
        <v>0.04</v>
      </c>
      <c r="M1658" s="3968" t="s">
        <v>4608</v>
      </c>
      <c r="N1658" s="3965">
        <v>81760</v>
      </c>
      <c r="O1658" s="3960">
        <v>128800</v>
      </c>
      <c r="P1658" s="3960">
        <v>84147</v>
      </c>
      <c r="Q1658" s="3238">
        <f t="shared" si="102"/>
        <v>126413</v>
      </c>
      <c r="R1658" s="3238">
        <v>-15354.976141848972</v>
      </c>
      <c r="S1658" s="3238">
        <f t="shared" si="101"/>
        <v>111058.02385815102</v>
      </c>
      <c r="T1658" s="3238"/>
      <c r="U1658" s="3238"/>
      <c r="V1658" s="3239">
        <f t="shared" si="103"/>
        <v>111058.02385815102</v>
      </c>
      <c r="W1658" s="3435">
        <v>1825</v>
      </c>
      <c r="X1658" s="3192" t="s">
        <v>1746</v>
      </c>
      <c r="Y1658" s="3241" t="s">
        <v>2711</v>
      </c>
      <c r="Z1658" s="3198" t="str">
        <f t="shared" si="104"/>
        <v>reg</v>
      </c>
      <c r="AB1658" s="2209"/>
      <c r="AC1658" s="2231"/>
      <c r="AD1658" s="901"/>
      <c r="AE1658" s="2231"/>
      <c r="AF1658" s="901"/>
      <c r="AG1658" s="2231"/>
      <c r="AH1658" s="901"/>
      <c r="AI1658" s="2231"/>
      <c r="AJ1658" s="2210"/>
    </row>
    <row r="1659" spans="2:36" ht="15.6" x14ac:dyDescent="0.3">
      <c r="B1659" s="3958" t="s">
        <v>4444</v>
      </c>
      <c r="C1659" s="3959">
        <v>10205</v>
      </c>
      <c r="D1659" s="3962">
        <v>40530</v>
      </c>
      <c r="E1659" s="3959"/>
      <c r="F1659" s="3959"/>
      <c r="G1659" s="3959"/>
      <c r="H1659" s="3969">
        <v>44294</v>
      </c>
      <c r="I1659" s="3969">
        <v>45359</v>
      </c>
      <c r="J1659" s="3965">
        <v>80000</v>
      </c>
      <c r="K1659" s="3964">
        <v>0</v>
      </c>
      <c r="L1659" s="3967">
        <v>0.04</v>
      </c>
      <c r="M1659" s="3968" t="s">
        <v>4608</v>
      </c>
      <c r="N1659" s="3965"/>
      <c r="O1659" s="3960">
        <v>86400</v>
      </c>
      <c r="P1659" s="3960">
        <v>25200</v>
      </c>
      <c r="Q1659" s="3238">
        <f t="shared" si="102"/>
        <v>61200</v>
      </c>
      <c r="R1659" s="3238">
        <v>-7433.7650390478593</v>
      </c>
      <c r="S1659" s="3238">
        <f t="shared" si="101"/>
        <v>53766.234960952141</v>
      </c>
      <c r="T1659" s="3238"/>
      <c r="U1659" s="3238"/>
      <c r="V1659" s="3239">
        <f t="shared" si="103"/>
        <v>53766.234960952141</v>
      </c>
      <c r="W1659" s="3435">
        <v>3225</v>
      </c>
      <c r="X1659" s="3192" t="s">
        <v>1746</v>
      </c>
      <c r="Y1659" s="3241" t="s">
        <v>2711</v>
      </c>
      <c r="Z1659" s="3198" t="str">
        <f t="shared" si="104"/>
        <v>reg</v>
      </c>
      <c r="AB1659" s="2209"/>
      <c r="AC1659" s="2231"/>
      <c r="AD1659" s="901"/>
      <c r="AE1659" s="2231"/>
      <c r="AF1659" s="901"/>
      <c r="AG1659" s="2231"/>
      <c r="AH1659" s="901"/>
      <c r="AI1659" s="2231"/>
      <c r="AJ1659" s="2210"/>
    </row>
    <row r="1660" spans="2:36" ht="15.6" x14ac:dyDescent="0.3">
      <c r="B1660" s="3958" t="s">
        <v>4445</v>
      </c>
      <c r="C1660" s="3959">
        <v>670</v>
      </c>
      <c r="D1660" s="3962">
        <v>36420</v>
      </c>
      <c r="E1660" s="3959"/>
      <c r="F1660" s="3959"/>
      <c r="G1660" s="3959"/>
      <c r="H1660" s="3969">
        <v>44251</v>
      </c>
      <c r="I1660" s="3969">
        <v>44585</v>
      </c>
      <c r="J1660" s="3965">
        <v>40000</v>
      </c>
      <c r="K1660" s="3964">
        <v>0</v>
      </c>
      <c r="L1660" s="3967">
        <v>0.04</v>
      </c>
      <c r="M1660" s="3968" t="s">
        <v>4608</v>
      </c>
      <c r="N1660" s="3965"/>
      <c r="O1660" s="3960">
        <v>41600</v>
      </c>
      <c r="P1660" s="3960">
        <v>28216</v>
      </c>
      <c r="Q1660" s="3238">
        <f t="shared" si="102"/>
        <v>13384</v>
      </c>
      <c r="R1660" s="3238">
        <v>-1625.7109686702051</v>
      </c>
      <c r="S1660" s="3238">
        <f t="shared" si="101"/>
        <v>11758.289031329794</v>
      </c>
      <c r="T1660" s="3238"/>
      <c r="U1660" s="3238"/>
      <c r="V1660" s="3239">
        <f t="shared" si="103"/>
        <v>11758.289031329794</v>
      </c>
      <c r="W1660" s="3435">
        <v>7099</v>
      </c>
      <c r="X1660" s="3192" t="s">
        <v>1746</v>
      </c>
      <c r="Y1660" s="3241" t="s">
        <v>2711</v>
      </c>
      <c r="Z1660" s="3198" t="str">
        <f t="shared" si="104"/>
        <v>reg</v>
      </c>
      <c r="AB1660" s="2209"/>
      <c r="AC1660" s="2231"/>
      <c r="AD1660" s="901"/>
      <c r="AE1660" s="2231"/>
      <c r="AF1660" s="901"/>
      <c r="AG1660" s="2231"/>
      <c r="AH1660" s="901"/>
      <c r="AI1660" s="2231"/>
      <c r="AJ1660" s="2210"/>
    </row>
    <row r="1661" spans="2:36" ht="15.6" x14ac:dyDescent="0.3">
      <c r="B1661" s="3958" t="s">
        <v>4446</v>
      </c>
      <c r="C1661" s="3959">
        <v>11349</v>
      </c>
      <c r="D1661" s="3962">
        <v>43654</v>
      </c>
      <c r="E1661" s="3959"/>
      <c r="F1661" s="3959"/>
      <c r="G1661" s="3959"/>
      <c r="H1661" s="3969">
        <v>44413</v>
      </c>
      <c r="I1661" s="3969">
        <v>45478</v>
      </c>
      <c r="J1661" s="3965">
        <v>470000</v>
      </c>
      <c r="K1661" s="3964">
        <v>0</v>
      </c>
      <c r="L1661" s="3967">
        <v>0.04</v>
      </c>
      <c r="M1661" s="3968" t="s">
        <v>4608</v>
      </c>
      <c r="N1661" s="3965">
        <v>179979</v>
      </c>
      <c r="O1661" s="3960">
        <v>526400</v>
      </c>
      <c r="P1661" s="3960">
        <v>234464</v>
      </c>
      <c r="Q1661" s="3238">
        <f t="shared" si="102"/>
        <v>471915</v>
      </c>
      <c r="R1661" s="3238">
        <v>-57321.980856246249</v>
      </c>
      <c r="S1661" s="3238">
        <f t="shared" si="101"/>
        <v>414593.01914375374</v>
      </c>
      <c r="T1661" s="3238"/>
      <c r="U1661" s="3238"/>
      <c r="V1661" s="3239">
        <f t="shared" si="103"/>
        <v>414593.01914375374</v>
      </c>
      <c r="W1661" s="3435">
        <v>250</v>
      </c>
      <c r="X1661" s="3192" t="s">
        <v>1746</v>
      </c>
      <c r="Y1661" s="3241" t="s">
        <v>2711</v>
      </c>
      <c r="Z1661" s="3198" t="str">
        <f t="shared" si="104"/>
        <v>reg</v>
      </c>
      <c r="AB1661" s="2209"/>
      <c r="AC1661" s="2231"/>
      <c r="AD1661" s="901"/>
      <c r="AE1661" s="2231"/>
      <c r="AF1661" s="901"/>
      <c r="AG1661" s="2231"/>
      <c r="AH1661" s="901"/>
      <c r="AI1661" s="2231"/>
      <c r="AJ1661" s="2210"/>
    </row>
    <row r="1662" spans="2:36" ht="15.6" x14ac:dyDescent="0.3">
      <c r="B1662" s="3958" t="s">
        <v>4447</v>
      </c>
      <c r="C1662" s="3959">
        <v>3383</v>
      </c>
      <c r="D1662" s="3962">
        <v>36577</v>
      </c>
      <c r="E1662" s="3959"/>
      <c r="F1662" s="3959"/>
      <c r="G1662" s="3959"/>
      <c r="H1662" s="3969">
        <v>44532</v>
      </c>
      <c r="I1662" s="3969">
        <v>45232</v>
      </c>
      <c r="J1662" s="3965">
        <v>100000</v>
      </c>
      <c r="K1662" s="3964">
        <v>0</v>
      </c>
      <c r="L1662" s="3967">
        <v>0.04</v>
      </c>
      <c r="M1662" s="3968" t="s">
        <v>4608</v>
      </c>
      <c r="N1662" s="3965"/>
      <c r="O1662" s="3960">
        <v>108000</v>
      </c>
      <c r="P1662" s="3960">
        <v>0</v>
      </c>
      <c r="Q1662" s="3238">
        <f t="shared" si="102"/>
        <v>108000</v>
      </c>
      <c r="R1662" s="3238">
        <v>-13118.408892437401</v>
      </c>
      <c r="S1662" s="3238">
        <f t="shared" si="101"/>
        <v>94881.591107562592</v>
      </c>
      <c r="T1662" s="3238"/>
      <c r="U1662" s="3238"/>
      <c r="V1662" s="3239">
        <f t="shared" si="103"/>
        <v>94881.591107562592</v>
      </c>
      <c r="W1662" s="3435">
        <v>6550</v>
      </c>
      <c r="X1662" s="3192" t="s">
        <v>1746</v>
      </c>
      <c r="Y1662" s="3241" t="s">
        <v>2711</v>
      </c>
      <c r="Z1662" s="3198" t="str">
        <f t="shared" si="104"/>
        <v>reg</v>
      </c>
      <c r="AB1662" s="2209"/>
      <c r="AC1662" s="2231"/>
      <c r="AD1662" s="901"/>
      <c r="AE1662" s="2231"/>
      <c r="AF1662" s="901"/>
      <c r="AG1662" s="2231"/>
      <c r="AH1662" s="901"/>
      <c r="AI1662" s="2231"/>
      <c r="AJ1662" s="2210"/>
    </row>
    <row r="1663" spans="2:36" ht="15.6" x14ac:dyDescent="0.3">
      <c r="B1663" s="3958" t="s">
        <v>4448</v>
      </c>
      <c r="C1663" s="3959">
        <v>15332</v>
      </c>
      <c r="D1663" s="3962">
        <v>44162</v>
      </c>
      <c r="E1663" s="3959"/>
      <c r="F1663" s="3959"/>
      <c r="G1663" s="3959"/>
      <c r="H1663" s="3969">
        <v>44545</v>
      </c>
      <c r="I1663" s="3969">
        <v>45611</v>
      </c>
      <c r="J1663" s="3965">
        <v>130000</v>
      </c>
      <c r="K1663" s="3964">
        <v>0</v>
      </c>
      <c r="L1663" s="3967">
        <v>0.04</v>
      </c>
      <c r="M1663" s="3968" t="s">
        <v>4608</v>
      </c>
      <c r="N1663" s="3965">
        <v>112000</v>
      </c>
      <c r="O1663" s="3960">
        <v>145600</v>
      </c>
      <c r="P1663" s="3960">
        <v>112000</v>
      </c>
      <c r="Q1663" s="3238">
        <f t="shared" si="102"/>
        <v>145600</v>
      </c>
      <c r="R1663" s="3238">
        <v>-17685.55865498968</v>
      </c>
      <c r="S1663" s="3238">
        <f t="shared" si="101"/>
        <v>127914.44134501032</v>
      </c>
      <c r="T1663" s="3238"/>
      <c r="U1663" s="3238"/>
      <c r="V1663" s="3239">
        <f t="shared" si="103"/>
        <v>127914.44134501032</v>
      </c>
      <c r="W1663" s="3435">
        <v>350</v>
      </c>
      <c r="X1663" s="3192" t="s">
        <v>1746</v>
      </c>
      <c r="Y1663" s="3241" t="s">
        <v>2711</v>
      </c>
      <c r="Z1663" s="3198" t="str">
        <f t="shared" si="104"/>
        <v>reg</v>
      </c>
      <c r="AB1663" s="2209"/>
      <c r="AC1663" s="2231"/>
      <c r="AD1663" s="901"/>
      <c r="AE1663" s="2231"/>
      <c r="AF1663" s="901"/>
      <c r="AG1663" s="2231"/>
      <c r="AH1663" s="901"/>
      <c r="AI1663" s="2231"/>
      <c r="AJ1663" s="2210"/>
    </row>
    <row r="1664" spans="2:36" ht="15.6" x14ac:dyDescent="0.3">
      <c r="B1664" s="3958" t="s">
        <v>4449</v>
      </c>
      <c r="C1664" s="3959">
        <v>3857</v>
      </c>
      <c r="D1664" s="3962">
        <v>43654</v>
      </c>
      <c r="E1664" s="3959"/>
      <c r="F1664" s="3959"/>
      <c r="G1664" s="3959"/>
      <c r="H1664" s="3969">
        <v>44365</v>
      </c>
      <c r="I1664" s="3969">
        <v>44699</v>
      </c>
      <c r="J1664" s="3965">
        <v>150000</v>
      </c>
      <c r="K1664" s="3964">
        <v>0</v>
      </c>
      <c r="L1664" s="3967">
        <v>0.04</v>
      </c>
      <c r="M1664" s="3968" t="s">
        <v>4608</v>
      </c>
      <c r="N1664" s="3965"/>
      <c r="O1664" s="3960">
        <v>156000</v>
      </c>
      <c r="P1664" s="3960">
        <v>52000</v>
      </c>
      <c r="Q1664" s="3238">
        <f t="shared" si="102"/>
        <v>104000</v>
      </c>
      <c r="R1664" s="3238">
        <v>-12632.541896421199</v>
      </c>
      <c r="S1664" s="3238">
        <f t="shared" si="101"/>
        <v>91367.4581035788</v>
      </c>
      <c r="T1664" s="3238"/>
      <c r="U1664" s="3238"/>
      <c r="V1664" s="3239">
        <f t="shared" si="103"/>
        <v>91367.4581035788</v>
      </c>
      <c r="W1664" s="3435">
        <v>6865</v>
      </c>
      <c r="X1664" s="3192" t="s">
        <v>1746</v>
      </c>
      <c r="Y1664" s="3241" t="s">
        <v>2711</v>
      </c>
      <c r="Z1664" s="3198" t="str">
        <f t="shared" si="104"/>
        <v>reg</v>
      </c>
      <c r="AB1664" s="2209"/>
      <c r="AC1664" s="2231"/>
      <c r="AD1664" s="901"/>
      <c r="AE1664" s="2231"/>
      <c r="AF1664" s="901"/>
      <c r="AG1664" s="2231"/>
      <c r="AH1664" s="901"/>
      <c r="AI1664" s="2231"/>
      <c r="AJ1664" s="2210"/>
    </row>
    <row r="1665" spans="2:36" ht="15.6" x14ac:dyDescent="0.3">
      <c r="B1665" s="3958" t="s">
        <v>4450</v>
      </c>
      <c r="C1665" s="3959">
        <v>15360</v>
      </c>
      <c r="D1665" s="3962">
        <v>44250</v>
      </c>
      <c r="E1665" s="3959"/>
      <c r="F1665" s="3959"/>
      <c r="G1665" s="3959"/>
      <c r="H1665" s="3969">
        <v>44250</v>
      </c>
      <c r="I1665" s="3969">
        <v>45345</v>
      </c>
      <c r="J1665" s="3965">
        <v>100000</v>
      </c>
      <c r="K1665" s="3964">
        <v>0</v>
      </c>
      <c r="L1665" s="3967">
        <v>0.04</v>
      </c>
      <c r="M1665" s="3968" t="s">
        <v>4608</v>
      </c>
      <c r="N1665" s="3965"/>
      <c r="O1665" s="3960">
        <v>112000</v>
      </c>
      <c r="P1665" s="3960">
        <v>24896</v>
      </c>
      <c r="Q1665" s="3238">
        <f t="shared" si="102"/>
        <v>87104</v>
      </c>
      <c r="R1665" s="3238">
        <v>-10580.23970524877</v>
      </c>
      <c r="S1665" s="3238">
        <f t="shared" si="101"/>
        <v>76523.760294751235</v>
      </c>
      <c r="T1665" s="3238"/>
      <c r="U1665" s="3238"/>
      <c r="V1665" s="3239">
        <f t="shared" si="103"/>
        <v>76523.760294751235</v>
      </c>
      <c r="W1665" s="3435">
        <v>275</v>
      </c>
      <c r="X1665" s="3192" t="s">
        <v>1746</v>
      </c>
      <c r="Y1665" s="3241" t="s">
        <v>2711</v>
      </c>
      <c r="Z1665" s="3198" t="str">
        <f t="shared" si="104"/>
        <v>reg</v>
      </c>
      <c r="AB1665" s="2209"/>
      <c r="AC1665" s="2231"/>
      <c r="AD1665" s="901"/>
      <c r="AE1665" s="2231"/>
      <c r="AF1665" s="901"/>
      <c r="AG1665" s="2231"/>
      <c r="AH1665" s="901"/>
      <c r="AI1665" s="2231"/>
      <c r="AJ1665" s="2210"/>
    </row>
    <row r="1666" spans="2:36" ht="15.6" x14ac:dyDescent="0.3">
      <c r="B1666" s="3958" t="s">
        <v>4451</v>
      </c>
      <c r="C1666" s="3959">
        <v>6664</v>
      </c>
      <c r="D1666" s="3962">
        <v>38212</v>
      </c>
      <c r="E1666" s="3959"/>
      <c r="F1666" s="3959"/>
      <c r="G1666" s="3959"/>
      <c r="H1666" s="3969">
        <v>44378</v>
      </c>
      <c r="I1666" s="3969">
        <v>45444</v>
      </c>
      <c r="J1666" s="3965">
        <v>413000</v>
      </c>
      <c r="K1666" s="3964">
        <v>0</v>
      </c>
      <c r="L1666" s="3967">
        <v>0.04</v>
      </c>
      <c r="M1666" s="3968" t="s">
        <v>4608</v>
      </c>
      <c r="N1666" s="3965">
        <v>246400</v>
      </c>
      <c r="O1666" s="3960">
        <v>462560</v>
      </c>
      <c r="P1666" s="3960">
        <v>311462</v>
      </c>
      <c r="Q1666" s="3238">
        <f t="shared" si="102"/>
        <v>397498</v>
      </c>
      <c r="R1666" s="3238">
        <v>-48282.789795611869</v>
      </c>
      <c r="S1666" s="3238">
        <f t="shared" si="101"/>
        <v>349215.21020438813</v>
      </c>
      <c r="T1666" s="3238"/>
      <c r="U1666" s="3238"/>
      <c r="V1666" s="3239">
        <f t="shared" si="103"/>
        <v>349215.21020438813</v>
      </c>
      <c r="W1666" s="3435">
        <v>5225</v>
      </c>
      <c r="X1666" s="3192" t="s">
        <v>1746</v>
      </c>
      <c r="Y1666" s="3241" t="s">
        <v>2711</v>
      </c>
      <c r="Z1666" s="3198" t="str">
        <f t="shared" si="104"/>
        <v>reg</v>
      </c>
      <c r="AB1666" s="2209"/>
      <c r="AC1666" s="2231"/>
      <c r="AD1666" s="901"/>
      <c r="AE1666" s="2231"/>
      <c r="AF1666" s="901"/>
      <c r="AG1666" s="2231"/>
      <c r="AH1666" s="901"/>
      <c r="AI1666" s="2231"/>
      <c r="AJ1666" s="2210"/>
    </row>
    <row r="1667" spans="2:36" ht="15.6" x14ac:dyDescent="0.3">
      <c r="B1667" s="3958" t="s">
        <v>4452</v>
      </c>
      <c r="C1667" s="3959">
        <v>4907</v>
      </c>
      <c r="D1667" s="3962">
        <v>37274</v>
      </c>
      <c r="E1667" s="3959"/>
      <c r="F1667" s="3959"/>
      <c r="G1667" s="3959"/>
      <c r="H1667" s="3969">
        <v>44376</v>
      </c>
      <c r="I1667" s="3969">
        <v>45441</v>
      </c>
      <c r="J1667" s="3965">
        <v>232000</v>
      </c>
      <c r="K1667" s="3964">
        <v>0</v>
      </c>
      <c r="L1667" s="3967">
        <v>0.04</v>
      </c>
      <c r="M1667" s="3968" t="s">
        <v>4608</v>
      </c>
      <c r="N1667" s="3965">
        <v>168197</v>
      </c>
      <c r="O1667" s="3960">
        <v>259840</v>
      </c>
      <c r="P1667" s="3960">
        <v>209459</v>
      </c>
      <c r="Q1667" s="3238">
        <f t="shared" si="102"/>
        <v>218578</v>
      </c>
      <c r="R1667" s="3238">
        <v>-26549.95906380724</v>
      </c>
      <c r="S1667" s="3238">
        <f t="shared" si="101"/>
        <v>192028.04093619276</v>
      </c>
      <c r="T1667" s="3238"/>
      <c r="U1667" s="3238"/>
      <c r="V1667" s="3239">
        <f t="shared" si="103"/>
        <v>192028.04093619276</v>
      </c>
      <c r="W1667" s="3435">
        <v>6000</v>
      </c>
      <c r="X1667" s="3192" t="s">
        <v>1746</v>
      </c>
      <c r="Y1667" s="3241" t="s">
        <v>2711</v>
      </c>
      <c r="Z1667" s="3198" t="str">
        <f t="shared" si="104"/>
        <v>reg</v>
      </c>
      <c r="AB1667" s="2209"/>
      <c r="AC1667" s="2231"/>
      <c r="AD1667" s="901"/>
      <c r="AE1667" s="2231"/>
      <c r="AF1667" s="901"/>
      <c r="AG1667" s="2231"/>
      <c r="AH1667" s="901"/>
      <c r="AI1667" s="2231"/>
      <c r="AJ1667" s="2210"/>
    </row>
    <row r="1668" spans="2:36" ht="15.6" x14ac:dyDescent="0.3">
      <c r="B1668" s="3958" t="s">
        <v>4453</v>
      </c>
      <c r="C1668" s="3959">
        <v>3971</v>
      </c>
      <c r="D1668" s="3962">
        <v>43654</v>
      </c>
      <c r="E1668" s="3959"/>
      <c r="F1668" s="3959"/>
      <c r="G1668" s="3959"/>
      <c r="H1668" s="3969">
        <v>44236</v>
      </c>
      <c r="I1668" s="3969">
        <v>45300</v>
      </c>
      <c r="J1668" s="3965">
        <v>112000</v>
      </c>
      <c r="K1668" s="3964">
        <v>0</v>
      </c>
      <c r="L1668" s="3967">
        <v>0.04</v>
      </c>
      <c r="M1668" s="3968" t="s">
        <v>4608</v>
      </c>
      <c r="N1668" s="3965">
        <v>69688</v>
      </c>
      <c r="O1668" s="3960">
        <v>125440</v>
      </c>
      <c r="P1668" s="3960">
        <v>105977</v>
      </c>
      <c r="Q1668" s="3238">
        <f t="shared" si="102"/>
        <v>89151</v>
      </c>
      <c r="R1668" s="3238">
        <v>-10828.88214046006</v>
      </c>
      <c r="S1668" s="3238">
        <f t="shared" si="101"/>
        <v>78322.11785953994</v>
      </c>
      <c r="T1668" s="3238"/>
      <c r="U1668" s="3238"/>
      <c r="V1668" s="3239">
        <f t="shared" si="103"/>
        <v>78322.11785953994</v>
      </c>
      <c r="W1668" s="3435">
        <v>6700</v>
      </c>
      <c r="X1668" s="3192" t="s">
        <v>1746</v>
      </c>
      <c r="Y1668" s="3241" t="s">
        <v>2711</v>
      </c>
      <c r="Z1668" s="3198" t="str">
        <f t="shared" si="104"/>
        <v>reg</v>
      </c>
      <c r="AB1668" s="2209"/>
      <c r="AC1668" s="2231"/>
      <c r="AD1668" s="901"/>
      <c r="AE1668" s="2231"/>
      <c r="AF1668" s="901"/>
      <c r="AG1668" s="2231"/>
      <c r="AH1668" s="901"/>
      <c r="AI1668" s="2231"/>
      <c r="AJ1668" s="2210"/>
    </row>
    <row r="1669" spans="2:36" ht="15.6" x14ac:dyDescent="0.3">
      <c r="B1669" s="3958" t="s">
        <v>4454</v>
      </c>
      <c r="C1669" s="3959">
        <v>9971</v>
      </c>
      <c r="D1669" s="3962">
        <v>43654</v>
      </c>
      <c r="E1669" s="3959"/>
      <c r="F1669" s="3959"/>
      <c r="G1669" s="3959"/>
      <c r="H1669" s="3969">
        <v>41409</v>
      </c>
      <c r="I1669" s="3969">
        <v>41774</v>
      </c>
      <c r="J1669" s="3965">
        <v>50000</v>
      </c>
      <c r="K1669" s="3964">
        <v>0</v>
      </c>
      <c r="L1669" s="3967">
        <v>0.04</v>
      </c>
      <c r="M1669" s="3968" t="s">
        <v>4608</v>
      </c>
      <c r="N1669" s="3965">
        <v>130672</v>
      </c>
      <c r="O1669" s="3960"/>
      <c r="P1669" s="3960">
        <v>55992</v>
      </c>
      <c r="Q1669" s="3238">
        <f t="shared" si="102"/>
        <v>74680</v>
      </c>
      <c r="R1669" s="3238">
        <v>-9071.1368156224544</v>
      </c>
      <c r="S1669" s="3238">
        <f t="shared" si="101"/>
        <v>65608.863184377551</v>
      </c>
      <c r="T1669" s="3238"/>
      <c r="U1669" s="3238"/>
      <c r="V1669" s="3239">
        <f t="shared" si="103"/>
        <v>65608.863184377551</v>
      </c>
      <c r="W1669" s="3435">
        <v>3450</v>
      </c>
      <c r="X1669" s="3192" t="s">
        <v>1746</v>
      </c>
      <c r="Y1669" s="3241" t="s">
        <v>2711</v>
      </c>
      <c r="Z1669" s="3198" t="str">
        <f t="shared" si="104"/>
        <v>reg</v>
      </c>
      <c r="AB1669" s="2209"/>
      <c r="AC1669" s="2231"/>
      <c r="AD1669" s="901"/>
      <c r="AE1669" s="2231"/>
      <c r="AF1669" s="901"/>
      <c r="AG1669" s="2231"/>
      <c r="AH1669" s="901"/>
      <c r="AI1669" s="2231"/>
      <c r="AJ1669" s="2210"/>
    </row>
    <row r="1670" spans="2:36" ht="15.6" x14ac:dyDescent="0.3">
      <c r="B1670" s="3958" t="s">
        <v>4455</v>
      </c>
      <c r="C1670" s="3959">
        <v>7184</v>
      </c>
      <c r="D1670" s="3962">
        <v>38590</v>
      </c>
      <c r="E1670" s="3959"/>
      <c r="F1670" s="3959"/>
      <c r="G1670" s="3959"/>
      <c r="H1670" s="3969">
        <v>39328</v>
      </c>
      <c r="I1670" s="3969">
        <v>39694</v>
      </c>
      <c r="J1670" s="3965">
        <v>60000</v>
      </c>
      <c r="K1670" s="3964">
        <v>0</v>
      </c>
      <c r="L1670" s="3967">
        <v>0.04</v>
      </c>
      <c r="M1670" s="3968" t="s">
        <v>4608</v>
      </c>
      <c r="N1670" s="3965">
        <v>126944</v>
      </c>
      <c r="O1670" s="3960"/>
      <c r="P1670" s="3960">
        <v>29832</v>
      </c>
      <c r="Q1670" s="3238">
        <f t="shared" si="102"/>
        <v>97112</v>
      </c>
      <c r="R1670" s="3238">
        <v>-11795.878929281303</v>
      </c>
      <c r="S1670" s="3238">
        <f t="shared" si="101"/>
        <v>85316.121070718698</v>
      </c>
      <c r="T1670" s="3238"/>
      <c r="U1670" s="3238"/>
      <c r="V1670" s="3239">
        <f t="shared" si="103"/>
        <v>85316.121070718698</v>
      </c>
      <c r="W1670" s="3435">
        <v>4875</v>
      </c>
      <c r="X1670" s="3192" t="s">
        <v>1746</v>
      </c>
      <c r="Y1670" s="3241" t="s">
        <v>2711</v>
      </c>
      <c r="Z1670" s="3198" t="str">
        <f t="shared" si="104"/>
        <v>reg</v>
      </c>
      <c r="AB1670" s="2209"/>
      <c r="AC1670" s="2231"/>
      <c r="AD1670" s="901"/>
      <c r="AE1670" s="2231"/>
      <c r="AF1670" s="901"/>
      <c r="AG1670" s="2231"/>
      <c r="AH1670" s="901"/>
      <c r="AI1670" s="2231"/>
      <c r="AJ1670" s="2210"/>
    </row>
    <row r="1671" spans="2:36" ht="15.6" x14ac:dyDescent="0.3">
      <c r="B1671" s="3958" t="s">
        <v>4456</v>
      </c>
      <c r="C1671" s="3959">
        <v>3815</v>
      </c>
      <c r="D1671" s="3962">
        <v>43654</v>
      </c>
      <c r="E1671" s="3959"/>
      <c r="F1671" s="3959"/>
      <c r="G1671" s="3959"/>
      <c r="H1671" s="3969">
        <v>44223</v>
      </c>
      <c r="I1671" s="3969">
        <v>45653</v>
      </c>
      <c r="J1671" s="3965">
        <v>195000</v>
      </c>
      <c r="K1671" s="3964">
        <v>0</v>
      </c>
      <c r="L1671" s="3967">
        <v>0.04</v>
      </c>
      <c r="M1671" s="3968" t="s">
        <v>4608</v>
      </c>
      <c r="N1671" s="3965">
        <v>77733</v>
      </c>
      <c r="O1671" s="3960">
        <v>218400</v>
      </c>
      <c r="P1671" s="3960">
        <v>142350</v>
      </c>
      <c r="Q1671" s="3238">
        <f t="shared" si="102"/>
        <v>153783</v>
      </c>
      <c r="R1671" s="3238">
        <v>-18679.521062089821</v>
      </c>
      <c r="S1671" s="3238">
        <f t="shared" si="101"/>
        <v>135103.47893791017</v>
      </c>
      <c r="T1671" s="3238"/>
      <c r="U1671" s="3238"/>
      <c r="V1671" s="3239">
        <f t="shared" si="103"/>
        <v>135103.47893791017</v>
      </c>
      <c r="W1671" s="3435">
        <v>9910</v>
      </c>
      <c r="X1671" s="3192" t="s">
        <v>1746</v>
      </c>
      <c r="Y1671" s="3241" t="s">
        <v>2711</v>
      </c>
      <c r="Z1671" s="3198" t="str">
        <f t="shared" si="104"/>
        <v>reg</v>
      </c>
      <c r="AB1671" s="2209"/>
      <c r="AC1671" s="2231"/>
      <c r="AD1671" s="901"/>
      <c r="AE1671" s="2231"/>
      <c r="AF1671" s="901"/>
      <c r="AG1671" s="2231"/>
      <c r="AH1671" s="901"/>
      <c r="AI1671" s="2231"/>
      <c r="AJ1671" s="2210"/>
    </row>
    <row r="1672" spans="2:36" ht="15.6" x14ac:dyDescent="0.3">
      <c r="B1672" s="3958" t="s">
        <v>4457</v>
      </c>
      <c r="C1672" s="3959">
        <v>15362</v>
      </c>
      <c r="D1672" s="3962">
        <v>44257</v>
      </c>
      <c r="E1672" s="3959"/>
      <c r="F1672" s="3959"/>
      <c r="G1672" s="3959"/>
      <c r="H1672" s="3969">
        <v>44257</v>
      </c>
      <c r="I1672" s="3969">
        <v>45353</v>
      </c>
      <c r="J1672" s="3965">
        <v>60000</v>
      </c>
      <c r="K1672" s="3964">
        <v>0</v>
      </c>
      <c r="L1672" s="3967">
        <v>0.04</v>
      </c>
      <c r="M1672" s="3968" t="s">
        <v>4608</v>
      </c>
      <c r="N1672" s="3965"/>
      <c r="O1672" s="3960">
        <v>201600</v>
      </c>
      <c r="P1672" s="3960">
        <v>69066</v>
      </c>
      <c r="Q1672" s="3238">
        <f t="shared" si="102"/>
        <v>132534</v>
      </c>
      <c r="R1672" s="3238">
        <v>-16098.474112502761</v>
      </c>
      <c r="S1672" s="3238">
        <f t="shared" si="101"/>
        <v>116435.52588749724</v>
      </c>
      <c r="T1672" s="3238"/>
      <c r="U1672" s="3238"/>
      <c r="V1672" s="3239">
        <f t="shared" si="103"/>
        <v>116435.52588749724</v>
      </c>
      <c r="W1672" s="3435">
        <v>275</v>
      </c>
      <c r="X1672" s="3192" t="s">
        <v>1746</v>
      </c>
      <c r="Y1672" s="3241" t="s">
        <v>2711</v>
      </c>
      <c r="Z1672" s="3198" t="str">
        <f t="shared" si="104"/>
        <v>reg</v>
      </c>
      <c r="AB1672" s="2209"/>
      <c r="AC1672" s="2231"/>
      <c r="AD1672" s="901"/>
      <c r="AE1672" s="2231"/>
      <c r="AF1672" s="901"/>
      <c r="AG1672" s="2231"/>
      <c r="AH1672" s="901"/>
      <c r="AI1672" s="2231"/>
      <c r="AJ1672" s="2210"/>
    </row>
    <row r="1673" spans="2:36" ht="15.6" x14ac:dyDescent="0.3">
      <c r="B1673" s="3958" t="s">
        <v>4458</v>
      </c>
      <c r="C1673" s="3959">
        <v>3844</v>
      </c>
      <c r="D1673" s="3962">
        <v>43654</v>
      </c>
      <c r="E1673" s="3959"/>
      <c r="F1673" s="3959"/>
      <c r="G1673" s="3959"/>
      <c r="H1673" s="3969">
        <v>44540</v>
      </c>
      <c r="I1673" s="3969">
        <v>45606</v>
      </c>
      <c r="J1673" s="3965">
        <v>85000</v>
      </c>
      <c r="K1673" s="3964">
        <v>0</v>
      </c>
      <c r="L1673" s="3967">
        <v>0.04</v>
      </c>
      <c r="M1673" s="3968" t="s">
        <v>4608</v>
      </c>
      <c r="N1673" s="3965">
        <v>47674</v>
      </c>
      <c r="O1673" s="3960">
        <v>95200</v>
      </c>
      <c r="P1673" s="3960">
        <v>47674</v>
      </c>
      <c r="Q1673" s="3238">
        <f t="shared" si="102"/>
        <v>95200</v>
      </c>
      <c r="R1673" s="3238">
        <v>-11563.634505185559</v>
      </c>
      <c r="S1673" s="3238">
        <f t="shared" si="101"/>
        <v>83636.365494814439</v>
      </c>
      <c r="T1673" s="3238"/>
      <c r="U1673" s="3238"/>
      <c r="V1673" s="3239">
        <f t="shared" si="103"/>
        <v>83636.365494814439</v>
      </c>
      <c r="W1673" s="3435">
        <v>6880</v>
      </c>
      <c r="X1673" s="3192" t="s">
        <v>1746</v>
      </c>
      <c r="Y1673" s="3241" t="s">
        <v>2711</v>
      </c>
      <c r="Z1673" s="3198" t="str">
        <f t="shared" si="104"/>
        <v>reg</v>
      </c>
      <c r="AB1673" s="2209"/>
      <c r="AC1673" s="2231"/>
      <c r="AD1673" s="901"/>
      <c r="AE1673" s="2231"/>
      <c r="AF1673" s="901"/>
      <c r="AG1673" s="2231"/>
      <c r="AH1673" s="901"/>
      <c r="AI1673" s="2231"/>
      <c r="AJ1673" s="2210"/>
    </row>
    <row r="1674" spans="2:36" ht="15.6" x14ac:dyDescent="0.3">
      <c r="B1674" s="3958" t="s">
        <v>4459</v>
      </c>
      <c r="C1674" s="3959">
        <v>4641</v>
      </c>
      <c r="D1674" s="3962">
        <v>43654</v>
      </c>
      <c r="E1674" s="3959"/>
      <c r="F1674" s="3959"/>
      <c r="G1674" s="3959"/>
      <c r="H1674" s="3969">
        <v>43539</v>
      </c>
      <c r="I1674" s="3969">
        <v>44635</v>
      </c>
      <c r="J1674" s="3965">
        <v>234000</v>
      </c>
      <c r="K1674" s="3964">
        <v>0</v>
      </c>
      <c r="L1674" s="3967">
        <v>0.04</v>
      </c>
      <c r="M1674" s="3968" t="s">
        <v>4608</v>
      </c>
      <c r="N1674" s="3965">
        <v>260226</v>
      </c>
      <c r="O1674" s="3960"/>
      <c r="P1674" s="3960">
        <v>8114</v>
      </c>
      <c r="Q1674" s="3238">
        <f t="shared" si="102"/>
        <v>252112</v>
      </c>
      <c r="R1674" s="3238">
        <v>-30623.225024909054</v>
      </c>
      <c r="S1674" s="3238">
        <f t="shared" si="101"/>
        <v>221488.77497509096</v>
      </c>
      <c r="T1674" s="3238"/>
      <c r="U1674" s="3238"/>
      <c r="V1674" s="3239">
        <f t="shared" si="103"/>
        <v>221488.77497509096</v>
      </c>
      <c r="W1674" s="3435">
        <v>6150</v>
      </c>
      <c r="X1674" s="3192" t="s">
        <v>1746</v>
      </c>
      <c r="Y1674" s="3241" t="s">
        <v>2711</v>
      </c>
      <c r="Z1674" s="3198" t="str">
        <f t="shared" si="104"/>
        <v>reg</v>
      </c>
      <c r="AB1674" s="2209"/>
      <c r="AC1674" s="2231"/>
      <c r="AD1674" s="901"/>
      <c r="AE1674" s="2231"/>
      <c r="AF1674" s="901"/>
      <c r="AG1674" s="2231"/>
      <c r="AH1674" s="901"/>
      <c r="AI1674" s="2231"/>
      <c r="AJ1674" s="2210"/>
    </row>
    <row r="1675" spans="2:36" ht="15.6" x14ac:dyDescent="0.3">
      <c r="B1675" s="3958" t="s">
        <v>4460</v>
      </c>
      <c r="C1675" s="3959">
        <v>15305</v>
      </c>
      <c r="D1675" s="3962">
        <v>44070</v>
      </c>
      <c r="E1675" s="3959"/>
      <c r="F1675" s="3959"/>
      <c r="G1675" s="3959"/>
      <c r="H1675" s="3969">
        <v>44072</v>
      </c>
      <c r="I1675" s="3969">
        <v>45167</v>
      </c>
      <c r="J1675" s="3965">
        <v>50000</v>
      </c>
      <c r="K1675" s="3964">
        <v>0</v>
      </c>
      <c r="L1675" s="3967">
        <v>0.04</v>
      </c>
      <c r="M1675" s="3968" t="s">
        <v>4608</v>
      </c>
      <c r="N1675" s="3965">
        <v>56000</v>
      </c>
      <c r="O1675" s="3960"/>
      <c r="P1675" s="3960">
        <v>18672</v>
      </c>
      <c r="Q1675" s="3238">
        <f t="shared" si="102"/>
        <v>37328</v>
      </c>
      <c r="R1675" s="3238">
        <v>-4534.1108068231779</v>
      </c>
      <c r="S1675" s="3238">
        <f t="shared" si="101"/>
        <v>32793.889193176823</v>
      </c>
      <c r="T1675" s="3238"/>
      <c r="U1675" s="3238"/>
      <c r="V1675" s="3239">
        <f t="shared" si="103"/>
        <v>32793.889193176823</v>
      </c>
      <c r="W1675" s="3435">
        <v>425</v>
      </c>
      <c r="X1675" s="3192" t="s">
        <v>1746</v>
      </c>
      <c r="Y1675" s="3241" t="s">
        <v>2711</v>
      </c>
      <c r="Z1675" s="3198" t="str">
        <f t="shared" si="104"/>
        <v>reg</v>
      </c>
      <c r="AB1675" s="2209"/>
      <c r="AC1675" s="2231"/>
      <c r="AD1675" s="901"/>
      <c r="AE1675" s="2231"/>
      <c r="AF1675" s="901"/>
      <c r="AG1675" s="2231"/>
      <c r="AH1675" s="901"/>
      <c r="AI1675" s="2231"/>
      <c r="AJ1675" s="2210"/>
    </row>
    <row r="1676" spans="2:36" ht="15.6" x14ac:dyDescent="0.3">
      <c r="B1676" s="3958" t="s">
        <v>4461</v>
      </c>
      <c r="C1676" s="3959">
        <v>5579</v>
      </c>
      <c r="D1676" s="3962">
        <v>37610</v>
      </c>
      <c r="E1676" s="3959"/>
      <c r="F1676" s="3959"/>
      <c r="G1676" s="3959"/>
      <c r="H1676" s="3969">
        <v>44274</v>
      </c>
      <c r="I1676" s="3969">
        <v>45341</v>
      </c>
      <c r="J1676" s="3965">
        <v>91000</v>
      </c>
      <c r="K1676" s="3964">
        <v>0</v>
      </c>
      <c r="L1676" s="3967">
        <v>0.04</v>
      </c>
      <c r="M1676" s="3968" t="s">
        <v>4608</v>
      </c>
      <c r="N1676" s="3965">
        <v>55485</v>
      </c>
      <c r="O1676" s="3960">
        <v>101920</v>
      </c>
      <c r="P1676" s="3960">
        <v>73034</v>
      </c>
      <c r="Q1676" s="3238">
        <f t="shared" si="102"/>
        <v>84371</v>
      </c>
      <c r="R1676" s="3238">
        <v>-10248.271080220702</v>
      </c>
      <c r="S1676" s="3238">
        <f t="shared" ref="S1676:S1739" si="105">SUM(Q1676:R1676)</f>
        <v>74122.7289197793</v>
      </c>
      <c r="T1676" s="3238"/>
      <c r="U1676" s="3238"/>
      <c r="V1676" s="3239">
        <f t="shared" si="103"/>
        <v>74122.7289197793</v>
      </c>
      <c r="W1676" s="3435">
        <v>5675</v>
      </c>
      <c r="X1676" s="3192" t="s">
        <v>1746</v>
      </c>
      <c r="Y1676" s="3241" t="s">
        <v>2711</v>
      </c>
      <c r="Z1676" s="3198" t="str">
        <f t="shared" si="104"/>
        <v>reg</v>
      </c>
      <c r="AB1676" s="2209"/>
      <c r="AC1676" s="2231"/>
      <c r="AD1676" s="901"/>
      <c r="AE1676" s="2231"/>
      <c r="AF1676" s="901"/>
      <c r="AG1676" s="2231"/>
      <c r="AH1676" s="901"/>
      <c r="AI1676" s="2231"/>
      <c r="AJ1676" s="2210"/>
    </row>
    <row r="1677" spans="2:36" ht="15.6" x14ac:dyDescent="0.3">
      <c r="B1677" s="3958" t="s">
        <v>4462</v>
      </c>
      <c r="C1677" s="3959">
        <v>6126</v>
      </c>
      <c r="D1677" s="3962">
        <v>37873</v>
      </c>
      <c r="E1677" s="3959"/>
      <c r="F1677" s="3959"/>
      <c r="G1677" s="3959"/>
      <c r="H1677" s="3969">
        <v>39133</v>
      </c>
      <c r="I1677" s="3969">
        <v>39498</v>
      </c>
      <c r="J1677" s="3965">
        <v>23000</v>
      </c>
      <c r="K1677" s="3964">
        <v>0</v>
      </c>
      <c r="L1677" s="3967">
        <v>0.04</v>
      </c>
      <c r="M1677" s="3968" t="s">
        <v>4608</v>
      </c>
      <c r="N1677" s="3965">
        <v>110453</v>
      </c>
      <c r="O1677" s="3960"/>
      <c r="P1677" s="3960">
        <v>37284</v>
      </c>
      <c r="Q1677" s="3238">
        <f t="shared" ref="Q1677:Q1740" si="106">N1677+O1677-P1677</f>
        <v>73169</v>
      </c>
      <c r="R1677" s="3238">
        <v>-8887.6005578773347</v>
      </c>
      <c r="S1677" s="3238">
        <f t="shared" si="105"/>
        <v>64281.399442122667</v>
      </c>
      <c r="T1677" s="3238"/>
      <c r="U1677" s="3238"/>
      <c r="V1677" s="3239">
        <f t="shared" ref="V1677:V1740" si="107">+S1677</f>
        <v>64281.399442122667</v>
      </c>
      <c r="W1677" s="3435">
        <v>5475</v>
      </c>
      <c r="X1677" s="3192" t="s">
        <v>1746</v>
      </c>
      <c r="Y1677" s="3241" t="s">
        <v>2711</v>
      </c>
      <c r="Z1677" s="3198" t="str">
        <f t="shared" ref="Z1677:Z1740" si="108">IF(NOT(OR(Y1677="GenF", Y1677="mbf", Y1677="OBreg",Y1677="OBmi")), "ERROR", HLOOKUP(Y1677,FUNDmicro,2))</f>
        <v>reg</v>
      </c>
      <c r="AB1677" s="2209"/>
      <c r="AC1677" s="2231"/>
      <c r="AD1677" s="901"/>
      <c r="AE1677" s="2231"/>
      <c r="AF1677" s="901"/>
      <c r="AG1677" s="2231"/>
      <c r="AH1677" s="901"/>
      <c r="AI1677" s="2231"/>
      <c r="AJ1677" s="2210"/>
    </row>
    <row r="1678" spans="2:36" ht="15.6" x14ac:dyDescent="0.3">
      <c r="B1678" s="3958" t="s">
        <v>4463</v>
      </c>
      <c r="C1678" s="3959">
        <v>7595</v>
      </c>
      <c r="D1678" s="3962">
        <v>38835</v>
      </c>
      <c r="E1678" s="3959"/>
      <c r="F1678" s="3959"/>
      <c r="G1678" s="3959"/>
      <c r="H1678" s="3969">
        <v>44352</v>
      </c>
      <c r="I1678" s="3969">
        <v>45417</v>
      </c>
      <c r="J1678" s="3965">
        <v>106000</v>
      </c>
      <c r="K1678" s="3964">
        <v>0</v>
      </c>
      <c r="L1678" s="3967">
        <v>0.04</v>
      </c>
      <c r="M1678" s="3968" t="s">
        <v>4608</v>
      </c>
      <c r="N1678" s="3965">
        <v>57422</v>
      </c>
      <c r="O1678" s="3960">
        <v>118720</v>
      </c>
      <c r="P1678" s="3960">
        <v>78941</v>
      </c>
      <c r="Q1678" s="3238">
        <f t="shared" si="106"/>
        <v>97201</v>
      </c>
      <c r="R1678" s="3238">
        <v>-11806.689469942665</v>
      </c>
      <c r="S1678" s="3238">
        <f t="shared" si="105"/>
        <v>85394.310530057337</v>
      </c>
      <c r="T1678" s="3238"/>
      <c r="U1678" s="3238"/>
      <c r="V1678" s="3239">
        <f t="shared" si="107"/>
        <v>85394.310530057337</v>
      </c>
      <c r="W1678" s="3435">
        <v>4725</v>
      </c>
      <c r="X1678" s="3192" t="s">
        <v>1746</v>
      </c>
      <c r="Y1678" s="3241" t="s">
        <v>2711</v>
      </c>
      <c r="Z1678" s="3198" t="str">
        <f t="shared" si="108"/>
        <v>reg</v>
      </c>
      <c r="AB1678" s="2209"/>
      <c r="AC1678" s="2231"/>
      <c r="AD1678" s="901"/>
      <c r="AE1678" s="2231"/>
      <c r="AF1678" s="901"/>
      <c r="AG1678" s="2231"/>
      <c r="AH1678" s="901"/>
      <c r="AI1678" s="2231"/>
      <c r="AJ1678" s="2210"/>
    </row>
    <row r="1679" spans="2:36" ht="15.6" x14ac:dyDescent="0.3">
      <c r="B1679" s="3958" t="s">
        <v>4464</v>
      </c>
      <c r="C1679" s="3959">
        <v>8704</v>
      </c>
      <c r="D1679" s="3962">
        <v>39475</v>
      </c>
      <c r="E1679" s="3959"/>
      <c r="F1679" s="3959"/>
      <c r="G1679" s="3959"/>
      <c r="H1679" s="3969">
        <v>44483</v>
      </c>
      <c r="I1679" s="3969">
        <v>45549</v>
      </c>
      <c r="J1679" s="3965">
        <v>80000</v>
      </c>
      <c r="K1679" s="3964">
        <v>0</v>
      </c>
      <c r="L1679" s="3967">
        <v>0.04</v>
      </c>
      <c r="M1679" s="3968" t="s">
        <v>4608</v>
      </c>
      <c r="N1679" s="3965">
        <v>34216</v>
      </c>
      <c r="O1679" s="3960">
        <v>89600</v>
      </c>
      <c r="P1679" s="3960">
        <v>38910</v>
      </c>
      <c r="Q1679" s="3238">
        <f t="shared" si="106"/>
        <v>84906</v>
      </c>
      <c r="R1679" s="3238">
        <v>-10313.255790937868</v>
      </c>
      <c r="S1679" s="3238">
        <f t="shared" si="105"/>
        <v>74592.744209062133</v>
      </c>
      <c r="T1679" s="3238"/>
      <c r="U1679" s="3238"/>
      <c r="V1679" s="3239">
        <f t="shared" si="107"/>
        <v>74592.744209062133</v>
      </c>
      <c r="W1679" s="3435">
        <v>4175</v>
      </c>
      <c r="X1679" s="3192" t="s">
        <v>1746</v>
      </c>
      <c r="Y1679" s="3241" t="s">
        <v>2711</v>
      </c>
      <c r="Z1679" s="3198" t="str">
        <f t="shared" si="108"/>
        <v>reg</v>
      </c>
      <c r="AB1679" s="2209"/>
      <c r="AC1679" s="2231"/>
      <c r="AD1679" s="901"/>
      <c r="AE1679" s="2231"/>
      <c r="AF1679" s="901"/>
      <c r="AG1679" s="2231"/>
      <c r="AH1679" s="901"/>
      <c r="AI1679" s="2231"/>
      <c r="AJ1679" s="2210"/>
    </row>
    <row r="1680" spans="2:36" ht="15.6" x14ac:dyDescent="0.3">
      <c r="B1680" s="3958" t="s">
        <v>4465</v>
      </c>
      <c r="C1680" s="3959">
        <v>9682</v>
      </c>
      <c r="D1680" s="3962">
        <v>43654</v>
      </c>
      <c r="E1680" s="3959"/>
      <c r="F1680" s="3959"/>
      <c r="G1680" s="3959"/>
      <c r="H1680" s="3969">
        <v>43615</v>
      </c>
      <c r="I1680" s="3969">
        <v>44711</v>
      </c>
      <c r="J1680" s="3965">
        <v>100000</v>
      </c>
      <c r="K1680" s="3964">
        <v>0</v>
      </c>
      <c r="L1680" s="3967">
        <v>0.04</v>
      </c>
      <c r="M1680" s="3968" t="s">
        <v>4608</v>
      </c>
      <c r="N1680" s="3965">
        <v>186691</v>
      </c>
      <c r="O1680" s="3960"/>
      <c r="P1680" s="3960">
        <v>74604</v>
      </c>
      <c r="Q1680" s="3238">
        <f t="shared" si="106"/>
        <v>112087</v>
      </c>
      <c r="R1680" s="3238">
        <v>-13614.843495616951</v>
      </c>
      <c r="S1680" s="3238">
        <f t="shared" si="105"/>
        <v>98472.156504383049</v>
      </c>
      <c r="T1680" s="3238"/>
      <c r="U1680" s="3238"/>
      <c r="V1680" s="3239">
        <f t="shared" si="107"/>
        <v>98472.156504383049</v>
      </c>
      <c r="W1680" s="3435">
        <v>3675</v>
      </c>
      <c r="X1680" s="3192" t="s">
        <v>1746</v>
      </c>
      <c r="Y1680" s="3241" t="s">
        <v>2711</v>
      </c>
      <c r="Z1680" s="3198" t="str">
        <f t="shared" si="108"/>
        <v>reg</v>
      </c>
      <c r="AB1680" s="2209"/>
      <c r="AC1680" s="2231"/>
      <c r="AD1680" s="901"/>
      <c r="AE1680" s="2231"/>
      <c r="AF1680" s="901"/>
      <c r="AG1680" s="2231"/>
      <c r="AH1680" s="901"/>
      <c r="AI1680" s="2231"/>
      <c r="AJ1680" s="2210"/>
    </row>
    <row r="1681" spans="2:36" ht="15.6" x14ac:dyDescent="0.3">
      <c r="B1681" s="3958" t="s">
        <v>4466</v>
      </c>
      <c r="C1681" s="3959">
        <v>5878</v>
      </c>
      <c r="D1681" s="3962">
        <v>37790</v>
      </c>
      <c r="E1681" s="3959"/>
      <c r="F1681" s="3959"/>
      <c r="G1681" s="3959"/>
      <c r="H1681" s="3969">
        <v>38943</v>
      </c>
      <c r="I1681" s="3969">
        <v>39308</v>
      </c>
      <c r="J1681" s="3965">
        <v>35000</v>
      </c>
      <c r="K1681" s="3964">
        <v>0</v>
      </c>
      <c r="L1681" s="3967">
        <v>0.04</v>
      </c>
      <c r="M1681" s="3968" t="s">
        <v>4608</v>
      </c>
      <c r="N1681" s="3965">
        <v>183601</v>
      </c>
      <c r="O1681" s="3960"/>
      <c r="P1681" s="3960">
        <v>183601</v>
      </c>
      <c r="Q1681" s="3238">
        <f t="shared" si="106"/>
        <v>0</v>
      </c>
      <c r="R1681" s="3238">
        <v>0</v>
      </c>
      <c r="S1681" s="3238">
        <f t="shared" si="105"/>
        <v>0</v>
      </c>
      <c r="T1681" s="3238"/>
      <c r="U1681" s="3238"/>
      <c r="V1681" s="3239">
        <f t="shared" si="107"/>
        <v>0</v>
      </c>
      <c r="W1681" s="3435">
        <v>5100</v>
      </c>
      <c r="X1681" s="3192" t="s">
        <v>1746</v>
      </c>
      <c r="Y1681" s="3241" t="s">
        <v>2711</v>
      </c>
      <c r="Z1681" s="3198" t="str">
        <f t="shared" si="108"/>
        <v>reg</v>
      </c>
      <c r="AB1681" s="2209"/>
      <c r="AC1681" s="2231"/>
      <c r="AD1681" s="901"/>
      <c r="AE1681" s="2231"/>
      <c r="AF1681" s="901"/>
      <c r="AG1681" s="2231"/>
      <c r="AH1681" s="901"/>
      <c r="AI1681" s="2231"/>
      <c r="AJ1681" s="2210"/>
    </row>
    <row r="1682" spans="2:36" ht="15.6" x14ac:dyDescent="0.3">
      <c r="B1682" s="3958" t="s">
        <v>4467</v>
      </c>
      <c r="C1682" s="3959">
        <v>7488</v>
      </c>
      <c r="D1682" s="3962">
        <v>38778</v>
      </c>
      <c r="E1682" s="3959"/>
      <c r="F1682" s="3959"/>
      <c r="G1682" s="3959"/>
      <c r="H1682" s="3969">
        <v>44411</v>
      </c>
      <c r="I1682" s="3969">
        <v>45476</v>
      </c>
      <c r="J1682" s="3965">
        <v>250000</v>
      </c>
      <c r="K1682" s="3964">
        <v>0</v>
      </c>
      <c r="L1682" s="3967">
        <v>0.04</v>
      </c>
      <c r="M1682" s="3968" t="s">
        <v>4608</v>
      </c>
      <c r="N1682" s="3965">
        <v>235964</v>
      </c>
      <c r="O1682" s="3960">
        <v>295000</v>
      </c>
      <c r="P1682" s="3960">
        <v>281240</v>
      </c>
      <c r="Q1682" s="3238">
        <f t="shared" si="106"/>
        <v>249724</v>
      </c>
      <c r="R1682" s="3238">
        <v>-30333.162428287382</v>
      </c>
      <c r="S1682" s="3238">
        <f t="shared" si="105"/>
        <v>219390.83757171262</v>
      </c>
      <c r="T1682" s="3238"/>
      <c r="U1682" s="3238"/>
      <c r="V1682" s="3239">
        <f t="shared" si="107"/>
        <v>219390.83757171262</v>
      </c>
      <c r="W1682" s="3435">
        <v>4700</v>
      </c>
      <c r="X1682" s="3192" t="s">
        <v>1746</v>
      </c>
      <c r="Y1682" s="3241" t="s">
        <v>2711</v>
      </c>
      <c r="Z1682" s="3198" t="str">
        <f t="shared" si="108"/>
        <v>reg</v>
      </c>
      <c r="AB1682" s="2209"/>
      <c r="AC1682" s="2231"/>
      <c r="AD1682" s="901"/>
      <c r="AE1682" s="2231"/>
      <c r="AF1682" s="901"/>
      <c r="AG1682" s="2231"/>
      <c r="AH1682" s="901"/>
      <c r="AI1682" s="2231"/>
      <c r="AJ1682" s="2210"/>
    </row>
    <row r="1683" spans="2:36" ht="15.6" x14ac:dyDescent="0.3">
      <c r="B1683" s="3958" t="s">
        <v>4468</v>
      </c>
      <c r="C1683" s="3959">
        <v>6216</v>
      </c>
      <c r="D1683" s="3962">
        <v>43654</v>
      </c>
      <c r="E1683" s="3959"/>
      <c r="F1683" s="3959"/>
      <c r="G1683" s="3959"/>
      <c r="H1683" s="3969">
        <v>44533</v>
      </c>
      <c r="I1683" s="3969">
        <v>45599</v>
      </c>
      <c r="J1683" s="3965">
        <v>130000</v>
      </c>
      <c r="K1683" s="3964">
        <v>0</v>
      </c>
      <c r="L1683" s="3967">
        <v>0.04</v>
      </c>
      <c r="M1683" s="3968" t="s">
        <v>4608</v>
      </c>
      <c r="N1683" s="3965">
        <v>125163</v>
      </c>
      <c r="O1683" s="3960">
        <v>145600</v>
      </c>
      <c r="P1683" s="3960">
        <v>128710</v>
      </c>
      <c r="Q1683" s="3238">
        <f t="shared" si="106"/>
        <v>142053</v>
      </c>
      <c r="R1683" s="3238">
        <v>-17254.716096272314</v>
      </c>
      <c r="S1683" s="3238">
        <f t="shared" si="105"/>
        <v>124798.28390372769</v>
      </c>
      <c r="T1683" s="3238"/>
      <c r="U1683" s="3238"/>
      <c r="V1683" s="3239">
        <f t="shared" si="107"/>
        <v>124798.28390372769</v>
      </c>
      <c r="W1683" s="3435">
        <v>6050</v>
      </c>
      <c r="X1683" s="3192" t="s">
        <v>1746</v>
      </c>
      <c r="Y1683" s="3241" t="s">
        <v>2711</v>
      </c>
      <c r="Z1683" s="3198" t="str">
        <f t="shared" si="108"/>
        <v>reg</v>
      </c>
      <c r="AB1683" s="2209"/>
      <c r="AC1683" s="2231"/>
      <c r="AD1683" s="901"/>
      <c r="AE1683" s="2231"/>
      <c r="AF1683" s="901"/>
      <c r="AG1683" s="2231"/>
      <c r="AH1683" s="901"/>
      <c r="AI1683" s="2231"/>
      <c r="AJ1683" s="2210"/>
    </row>
    <row r="1684" spans="2:36" ht="15.6" x14ac:dyDescent="0.3">
      <c r="B1684" s="3958" t="s">
        <v>4469</v>
      </c>
      <c r="C1684" s="3959">
        <v>7210</v>
      </c>
      <c r="D1684" s="3962">
        <v>43654</v>
      </c>
      <c r="E1684" s="3959"/>
      <c r="F1684" s="3959"/>
      <c r="G1684" s="3959"/>
      <c r="H1684" s="3969">
        <v>43595</v>
      </c>
      <c r="I1684" s="3969">
        <v>44691</v>
      </c>
      <c r="J1684" s="3965">
        <v>102000</v>
      </c>
      <c r="K1684" s="3964">
        <v>0</v>
      </c>
      <c r="L1684" s="3967">
        <v>0.04</v>
      </c>
      <c r="M1684" s="3968" t="s">
        <v>4608</v>
      </c>
      <c r="N1684" s="3965">
        <v>123200</v>
      </c>
      <c r="O1684" s="3960"/>
      <c r="P1684" s="3960">
        <v>0</v>
      </c>
      <c r="Q1684" s="3238">
        <f t="shared" si="106"/>
        <v>123200</v>
      </c>
      <c r="R1684" s="3238">
        <v>-14964.703477298959</v>
      </c>
      <c r="S1684" s="3238">
        <f t="shared" si="105"/>
        <v>108235.29652270104</v>
      </c>
      <c r="T1684" s="3238"/>
      <c r="U1684" s="3238"/>
      <c r="V1684" s="3239">
        <f t="shared" si="107"/>
        <v>108235.29652270104</v>
      </c>
      <c r="W1684" s="3435">
        <v>4775</v>
      </c>
      <c r="X1684" s="3192" t="s">
        <v>1746</v>
      </c>
      <c r="Y1684" s="3241" t="s">
        <v>2711</v>
      </c>
      <c r="Z1684" s="3198" t="str">
        <f t="shared" si="108"/>
        <v>reg</v>
      </c>
      <c r="AB1684" s="2209"/>
      <c r="AC1684" s="2231"/>
      <c r="AD1684" s="901"/>
      <c r="AE1684" s="2231"/>
      <c r="AF1684" s="901"/>
      <c r="AG1684" s="2231"/>
      <c r="AH1684" s="901"/>
      <c r="AI1684" s="2231"/>
      <c r="AJ1684" s="2210"/>
    </row>
    <row r="1685" spans="2:36" ht="15.6" x14ac:dyDescent="0.3">
      <c r="B1685" s="3958" t="s">
        <v>4470</v>
      </c>
      <c r="C1685" s="3959">
        <v>10042</v>
      </c>
      <c r="D1685" s="3962">
        <v>43654</v>
      </c>
      <c r="E1685" s="3959"/>
      <c r="F1685" s="3959"/>
      <c r="G1685" s="3959"/>
      <c r="H1685" s="3969">
        <v>44306</v>
      </c>
      <c r="I1685" s="3969">
        <v>45371</v>
      </c>
      <c r="J1685" s="3965">
        <v>160000</v>
      </c>
      <c r="K1685" s="3964">
        <v>0</v>
      </c>
      <c r="L1685" s="3967">
        <v>0.04</v>
      </c>
      <c r="M1685" s="3968" t="s">
        <v>4608</v>
      </c>
      <c r="N1685" s="3965">
        <v>116702</v>
      </c>
      <c r="O1685" s="3960">
        <v>179200</v>
      </c>
      <c r="P1685" s="3960">
        <v>150125</v>
      </c>
      <c r="Q1685" s="3238">
        <f t="shared" si="106"/>
        <v>145777</v>
      </c>
      <c r="R1685" s="3238">
        <v>-17707.058269563397</v>
      </c>
      <c r="S1685" s="3238">
        <f t="shared" si="105"/>
        <v>128069.94173043661</v>
      </c>
      <c r="T1685" s="3238"/>
      <c r="U1685" s="3238"/>
      <c r="V1685" s="3239">
        <f t="shared" si="107"/>
        <v>128069.94173043661</v>
      </c>
      <c r="W1685" s="3435">
        <v>3375</v>
      </c>
      <c r="X1685" s="3192" t="s">
        <v>1746</v>
      </c>
      <c r="Y1685" s="3241" t="s">
        <v>2711</v>
      </c>
      <c r="Z1685" s="3198" t="str">
        <f t="shared" si="108"/>
        <v>reg</v>
      </c>
      <c r="AB1685" s="2209"/>
      <c r="AC1685" s="2231"/>
      <c r="AD1685" s="901"/>
      <c r="AE1685" s="2231"/>
      <c r="AF1685" s="901"/>
      <c r="AG1685" s="2231"/>
      <c r="AH1685" s="901"/>
      <c r="AI1685" s="2231"/>
      <c r="AJ1685" s="2210"/>
    </row>
    <row r="1686" spans="2:36" ht="15.6" x14ac:dyDescent="0.3">
      <c r="B1686" s="3958" t="s">
        <v>4471</v>
      </c>
      <c r="C1686" s="3959">
        <v>2437</v>
      </c>
      <c r="D1686" s="3962">
        <v>35978</v>
      </c>
      <c r="E1686" s="3959"/>
      <c r="F1686" s="3959"/>
      <c r="G1686" s="3959"/>
      <c r="H1686" s="3969">
        <v>39199</v>
      </c>
      <c r="I1686" s="3969">
        <v>39565</v>
      </c>
      <c r="J1686" s="3965">
        <v>30000</v>
      </c>
      <c r="K1686" s="3964">
        <v>0</v>
      </c>
      <c r="L1686" s="3967">
        <v>0.04</v>
      </c>
      <c r="M1686" s="3968" t="s">
        <v>4608</v>
      </c>
      <c r="N1686" s="3965">
        <v>44100</v>
      </c>
      <c r="O1686" s="3960"/>
      <c r="P1686" s="3960">
        <v>40838</v>
      </c>
      <c r="Q1686" s="3238">
        <f t="shared" si="106"/>
        <v>3262</v>
      </c>
      <c r="R1686" s="3238">
        <v>-396.22453525121108</v>
      </c>
      <c r="S1686" s="3238">
        <f t="shared" si="105"/>
        <v>2865.7754647487891</v>
      </c>
      <c r="T1686" s="3238"/>
      <c r="U1686" s="3238"/>
      <c r="V1686" s="3239">
        <f t="shared" si="107"/>
        <v>2865.7754647487891</v>
      </c>
      <c r="W1686" s="3435">
        <v>6835</v>
      </c>
      <c r="X1686" s="3192" t="s">
        <v>1746</v>
      </c>
      <c r="Y1686" s="3241" t="s">
        <v>2711</v>
      </c>
      <c r="Z1686" s="3198" t="str">
        <f t="shared" si="108"/>
        <v>reg</v>
      </c>
      <c r="AB1686" s="2209"/>
      <c r="AC1686" s="2231"/>
      <c r="AD1686" s="901"/>
      <c r="AE1686" s="2231"/>
      <c r="AF1686" s="901"/>
      <c r="AG1686" s="2231"/>
      <c r="AH1686" s="901"/>
      <c r="AI1686" s="2231"/>
      <c r="AJ1686" s="2210"/>
    </row>
    <row r="1687" spans="2:36" ht="15.6" x14ac:dyDescent="0.3">
      <c r="B1687" s="3958" t="s">
        <v>4472</v>
      </c>
      <c r="C1687" s="3959">
        <v>4765</v>
      </c>
      <c r="D1687" s="3962">
        <v>43654</v>
      </c>
      <c r="E1687" s="3959"/>
      <c r="F1687" s="3959"/>
      <c r="G1687" s="3959"/>
      <c r="H1687" s="3969">
        <v>43049</v>
      </c>
      <c r="I1687" s="3969">
        <v>43779</v>
      </c>
      <c r="J1687" s="3965">
        <v>80000</v>
      </c>
      <c r="K1687" s="3964">
        <v>0</v>
      </c>
      <c r="L1687" s="3967">
        <v>0.04</v>
      </c>
      <c r="M1687" s="3968" t="s">
        <v>4608</v>
      </c>
      <c r="N1687" s="3965">
        <v>55676</v>
      </c>
      <c r="O1687" s="3960"/>
      <c r="P1687" s="3960">
        <v>37188</v>
      </c>
      <c r="Q1687" s="3238">
        <f t="shared" si="106"/>
        <v>18488</v>
      </c>
      <c r="R1687" s="3238">
        <v>-2245.6772555868761</v>
      </c>
      <c r="S1687" s="3238">
        <f t="shared" si="105"/>
        <v>16242.322744413124</v>
      </c>
      <c r="T1687" s="3238"/>
      <c r="U1687" s="3238"/>
      <c r="V1687" s="3239">
        <f t="shared" si="107"/>
        <v>16242.322744413124</v>
      </c>
      <c r="W1687" s="3435">
        <v>6075</v>
      </c>
      <c r="X1687" s="3192" t="s">
        <v>1746</v>
      </c>
      <c r="Y1687" s="3241" t="s">
        <v>2711</v>
      </c>
      <c r="Z1687" s="3198" t="str">
        <f t="shared" si="108"/>
        <v>reg</v>
      </c>
      <c r="AB1687" s="2209"/>
      <c r="AC1687" s="2231"/>
      <c r="AD1687" s="901"/>
      <c r="AE1687" s="2231"/>
      <c r="AF1687" s="901"/>
      <c r="AG1687" s="2231"/>
      <c r="AH1687" s="901"/>
      <c r="AI1687" s="2231"/>
      <c r="AJ1687" s="2210"/>
    </row>
    <row r="1688" spans="2:36" ht="15.6" x14ac:dyDescent="0.3">
      <c r="B1688" s="3958" t="s">
        <v>4473</v>
      </c>
      <c r="C1688" s="3959">
        <v>11371</v>
      </c>
      <c r="D1688" s="3962">
        <v>43654</v>
      </c>
      <c r="E1688" s="3959"/>
      <c r="F1688" s="3959"/>
      <c r="G1688" s="3959"/>
      <c r="H1688" s="3969">
        <v>43636</v>
      </c>
      <c r="I1688" s="3969">
        <v>44732</v>
      </c>
      <c r="J1688" s="3965">
        <v>100000</v>
      </c>
      <c r="K1688" s="3964">
        <v>0</v>
      </c>
      <c r="L1688" s="3967">
        <v>0.04</v>
      </c>
      <c r="M1688" s="3968" t="s">
        <v>4608</v>
      </c>
      <c r="N1688" s="3965">
        <v>74656</v>
      </c>
      <c r="O1688" s="3960"/>
      <c r="P1688" s="3960">
        <v>37344</v>
      </c>
      <c r="Q1688" s="3238">
        <f t="shared" si="106"/>
        <v>37312</v>
      </c>
      <c r="R1688" s="3238">
        <v>-4532.1673388391137</v>
      </c>
      <c r="S1688" s="3238">
        <f t="shared" si="105"/>
        <v>32779.832661160886</v>
      </c>
      <c r="T1688" s="3238"/>
      <c r="U1688" s="3238"/>
      <c r="V1688" s="3239">
        <f t="shared" si="107"/>
        <v>32779.832661160886</v>
      </c>
      <c r="W1688" s="3435">
        <v>100</v>
      </c>
      <c r="X1688" s="3192" t="s">
        <v>1746</v>
      </c>
      <c r="Y1688" s="3241" t="s">
        <v>2711</v>
      </c>
      <c r="Z1688" s="3198" t="str">
        <f t="shared" si="108"/>
        <v>reg</v>
      </c>
      <c r="AB1688" s="2209"/>
      <c r="AC1688" s="2231"/>
      <c r="AD1688" s="901"/>
      <c r="AE1688" s="2231"/>
      <c r="AF1688" s="901"/>
      <c r="AG1688" s="2231"/>
      <c r="AH1688" s="901"/>
      <c r="AI1688" s="2231"/>
      <c r="AJ1688" s="2210"/>
    </row>
    <row r="1689" spans="2:36" ht="15.6" x14ac:dyDescent="0.3">
      <c r="B1689" s="3958" t="s">
        <v>4474</v>
      </c>
      <c r="C1689" s="3959">
        <v>15209</v>
      </c>
      <c r="D1689" s="3962">
        <v>43775</v>
      </c>
      <c r="E1689" s="3959"/>
      <c r="F1689" s="3959"/>
      <c r="G1689" s="3959"/>
      <c r="H1689" s="3969">
        <v>43776</v>
      </c>
      <c r="I1689" s="3969">
        <v>44872</v>
      </c>
      <c r="J1689" s="3965">
        <v>30000</v>
      </c>
      <c r="K1689" s="3964">
        <v>0</v>
      </c>
      <c r="L1689" s="3967">
        <v>0.04</v>
      </c>
      <c r="M1689" s="3968" t="s">
        <v>4608</v>
      </c>
      <c r="N1689" s="3965">
        <v>392000</v>
      </c>
      <c r="O1689" s="3960"/>
      <c r="P1689" s="3960">
        <v>130644</v>
      </c>
      <c r="Q1689" s="3238">
        <f t="shared" si="106"/>
        <v>261356</v>
      </c>
      <c r="R1689" s="3238">
        <v>-31746.063652702491</v>
      </c>
      <c r="S1689" s="3238">
        <f t="shared" si="105"/>
        <v>229609.93634729751</v>
      </c>
      <c r="T1689" s="3238"/>
      <c r="U1689" s="3238"/>
      <c r="V1689" s="3239">
        <f t="shared" si="107"/>
        <v>229609.93634729751</v>
      </c>
      <c r="W1689" s="3435">
        <v>675</v>
      </c>
      <c r="X1689" s="3192" t="s">
        <v>1746</v>
      </c>
      <c r="Y1689" s="3241" t="s">
        <v>2711</v>
      </c>
      <c r="Z1689" s="3198" t="str">
        <f t="shared" si="108"/>
        <v>reg</v>
      </c>
      <c r="AB1689" s="2209"/>
      <c r="AC1689" s="2231"/>
      <c r="AD1689" s="901"/>
      <c r="AE1689" s="2231"/>
      <c r="AF1689" s="901"/>
      <c r="AG1689" s="2231"/>
      <c r="AH1689" s="901"/>
      <c r="AI1689" s="2231"/>
      <c r="AJ1689" s="2210"/>
    </row>
    <row r="1690" spans="2:36" ht="15.6" x14ac:dyDescent="0.3">
      <c r="B1690" s="3958" t="s">
        <v>4475</v>
      </c>
      <c r="C1690" s="3959">
        <v>7106</v>
      </c>
      <c r="D1690" s="3962">
        <v>38528</v>
      </c>
      <c r="E1690" s="3959"/>
      <c r="F1690" s="3959"/>
      <c r="G1690" s="3959"/>
      <c r="H1690" s="3969">
        <v>39116</v>
      </c>
      <c r="I1690" s="3969">
        <v>39481</v>
      </c>
      <c r="J1690" s="3965">
        <v>20000</v>
      </c>
      <c r="K1690" s="3964">
        <v>0</v>
      </c>
      <c r="L1690" s="3967">
        <v>0.04</v>
      </c>
      <c r="M1690" s="3968" t="s">
        <v>4608</v>
      </c>
      <c r="N1690" s="3965">
        <v>67370</v>
      </c>
      <c r="O1690" s="3960"/>
      <c r="P1690" s="3960">
        <v>30564</v>
      </c>
      <c r="Q1690" s="3238">
        <f t="shared" si="106"/>
        <v>36806</v>
      </c>
      <c r="R1690" s="3238">
        <v>-4470.7051638430639</v>
      </c>
      <c r="S1690" s="3238">
        <f t="shared" si="105"/>
        <v>32335.294836156936</v>
      </c>
      <c r="T1690" s="3238"/>
      <c r="U1690" s="3238"/>
      <c r="V1690" s="3239">
        <f t="shared" si="107"/>
        <v>32335.294836156936</v>
      </c>
      <c r="W1690" s="3435">
        <v>4975</v>
      </c>
      <c r="X1690" s="3192" t="s">
        <v>1746</v>
      </c>
      <c r="Y1690" s="3241" t="s">
        <v>2711</v>
      </c>
      <c r="Z1690" s="3198" t="str">
        <f t="shared" si="108"/>
        <v>reg</v>
      </c>
      <c r="AB1690" s="2209"/>
      <c r="AC1690" s="2231"/>
      <c r="AD1690" s="901"/>
      <c r="AE1690" s="2231"/>
      <c r="AF1690" s="901"/>
      <c r="AG1690" s="2231"/>
      <c r="AH1690" s="901"/>
      <c r="AI1690" s="2231"/>
      <c r="AJ1690" s="2210"/>
    </row>
    <row r="1691" spans="2:36" ht="15.6" x14ac:dyDescent="0.3">
      <c r="B1691" s="3958" t="s">
        <v>4476</v>
      </c>
      <c r="C1691" s="3959">
        <v>14356</v>
      </c>
      <c r="D1691" s="3962">
        <v>40976</v>
      </c>
      <c r="E1691" s="3959"/>
      <c r="F1691" s="3959"/>
      <c r="G1691" s="3959"/>
      <c r="H1691" s="3969">
        <v>44547</v>
      </c>
      <c r="I1691" s="3969">
        <v>45613</v>
      </c>
      <c r="J1691" s="3965">
        <v>105000</v>
      </c>
      <c r="K1691" s="3964">
        <v>0</v>
      </c>
      <c r="L1691" s="3967">
        <v>0.04</v>
      </c>
      <c r="M1691" s="3968" t="s">
        <v>4608</v>
      </c>
      <c r="N1691" s="3965">
        <v>93326</v>
      </c>
      <c r="O1691" s="3960">
        <v>117600</v>
      </c>
      <c r="P1691" s="3960">
        <v>93326</v>
      </c>
      <c r="Q1691" s="3238">
        <f t="shared" si="106"/>
        <v>117600</v>
      </c>
      <c r="R1691" s="3238">
        <v>-14284.489682876281</v>
      </c>
      <c r="S1691" s="3238">
        <f t="shared" si="105"/>
        <v>103315.51031712371</v>
      </c>
      <c r="T1691" s="3238"/>
      <c r="U1691" s="3238"/>
      <c r="V1691" s="3239">
        <f t="shared" si="107"/>
        <v>103315.51031712371</v>
      </c>
      <c r="W1691" s="3435">
        <v>2900</v>
      </c>
      <c r="X1691" s="3192" t="s">
        <v>1746</v>
      </c>
      <c r="Y1691" s="3241" t="s">
        <v>2711</v>
      </c>
      <c r="Z1691" s="3198" t="str">
        <f t="shared" si="108"/>
        <v>reg</v>
      </c>
      <c r="AB1691" s="2209"/>
      <c r="AC1691" s="2231"/>
      <c r="AD1691" s="901"/>
      <c r="AE1691" s="2231"/>
      <c r="AF1691" s="901"/>
      <c r="AG1691" s="2231"/>
      <c r="AH1691" s="901"/>
      <c r="AI1691" s="2231"/>
      <c r="AJ1691" s="2210"/>
    </row>
    <row r="1692" spans="2:36" ht="15.6" x14ac:dyDescent="0.3">
      <c r="B1692" s="3958" t="s">
        <v>4477</v>
      </c>
      <c r="C1692" s="3959">
        <v>2889</v>
      </c>
      <c r="D1692" s="3962">
        <v>36204</v>
      </c>
      <c r="E1692" s="3959"/>
      <c r="F1692" s="3959"/>
      <c r="G1692" s="3959"/>
      <c r="H1692" s="3969">
        <v>39290</v>
      </c>
      <c r="I1692" s="3969">
        <v>39656</v>
      </c>
      <c r="J1692" s="3965">
        <v>30000</v>
      </c>
      <c r="K1692" s="3964">
        <v>0</v>
      </c>
      <c r="L1692" s="3967">
        <v>0.04</v>
      </c>
      <c r="M1692" s="3968" t="s">
        <v>4608</v>
      </c>
      <c r="N1692" s="3965">
        <v>139832</v>
      </c>
      <c r="O1692" s="3960"/>
      <c r="P1692" s="3960">
        <v>57888</v>
      </c>
      <c r="Q1692" s="3238">
        <f t="shared" si="106"/>
        <v>81944</v>
      </c>
      <c r="R1692" s="3238">
        <v>-9953.471280387872</v>
      </c>
      <c r="S1692" s="3238">
        <f t="shared" si="105"/>
        <v>71990.528719612135</v>
      </c>
      <c r="T1692" s="3238"/>
      <c r="U1692" s="3238"/>
      <c r="V1692" s="3239">
        <f t="shared" si="107"/>
        <v>71990.528719612135</v>
      </c>
      <c r="W1692" s="3435">
        <v>6755</v>
      </c>
      <c r="X1692" s="3192" t="s">
        <v>1746</v>
      </c>
      <c r="Y1692" s="3241" t="s">
        <v>2711</v>
      </c>
      <c r="Z1692" s="3198" t="str">
        <f t="shared" si="108"/>
        <v>reg</v>
      </c>
      <c r="AB1692" s="2209"/>
      <c r="AC1692" s="2231"/>
      <c r="AD1692" s="901"/>
      <c r="AE1692" s="2231"/>
      <c r="AF1692" s="901"/>
      <c r="AG1692" s="2231"/>
      <c r="AH1692" s="901"/>
      <c r="AI1692" s="2231"/>
      <c r="AJ1692" s="2210"/>
    </row>
    <row r="1693" spans="2:36" ht="15.6" x14ac:dyDescent="0.3">
      <c r="B1693" s="3958" t="s">
        <v>4478</v>
      </c>
      <c r="C1693" s="3959">
        <v>8823</v>
      </c>
      <c r="D1693" s="3962">
        <v>39559</v>
      </c>
      <c r="E1693" s="3959"/>
      <c r="F1693" s="3959"/>
      <c r="G1693" s="3959"/>
      <c r="H1693" s="3969">
        <v>39559</v>
      </c>
      <c r="I1693" s="3969">
        <v>39924</v>
      </c>
      <c r="J1693" s="3965">
        <v>25000</v>
      </c>
      <c r="K1693" s="3964">
        <v>0</v>
      </c>
      <c r="L1693" s="3967">
        <v>0.04</v>
      </c>
      <c r="M1693" s="3968" t="s">
        <v>4608</v>
      </c>
      <c r="N1693" s="3965">
        <v>25112</v>
      </c>
      <c r="O1693" s="3960"/>
      <c r="P1693" s="3960">
        <v>9000</v>
      </c>
      <c r="Q1693" s="3238">
        <f t="shared" si="106"/>
        <v>16112</v>
      </c>
      <c r="R1693" s="3238">
        <v>-1957.0722599532537</v>
      </c>
      <c r="S1693" s="3238">
        <f t="shared" si="105"/>
        <v>14154.927740046747</v>
      </c>
      <c r="T1693" s="3238"/>
      <c r="U1693" s="3238"/>
      <c r="V1693" s="3239">
        <f t="shared" si="107"/>
        <v>14154.927740046747</v>
      </c>
      <c r="W1693" s="3435">
        <v>3300</v>
      </c>
      <c r="X1693" s="3192" t="s">
        <v>1746</v>
      </c>
      <c r="Y1693" s="3241" t="s">
        <v>2711</v>
      </c>
      <c r="Z1693" s="3198" t="str">
        <f t="shared" si="108"/>
        <v>reg</v>
      </c>
      <c r="AB1693" s="2209"/>
      <c r="AC1693" s="2231"/>
      <c r="AD1693" s="901"/>
      <c r="AE1693" s="2231"/>
      <c r="AF1693" s="901"/>
      <c r="AG1693" s="2231"/>
      <c r="AH1693" s="901"/>
      <c r="AI1693" s="2231"/>
      <c r="AJ1693" s="2210"/>
    </row>
    <row r="1694" spans="2:36" ht="15.6" x14ac:dyDescent="0.3">
      <c r="B1694" s="3958" t="s">
        <v>4479</v>
      </c>
      <c r="C1694" s="3959">
        <v>15293</v>
      </c>
      <c r="D1694" s="3962">
        <v>44056</v>
      </c>
      <c r="E1694" s="3959"/>
      <c r="F1694" s="3959"/>
      <c r="G1694" s="3959"/>
      <c r="H1694" s="3969">
        <v>44056</v>
      </c>
      <c r="I1694" s="3969">
        <v>45151</v>
      </c>
      <c r="J1694" s="3965">
        <v>150000</v>
      </c>
      <c r="K1694" s="3964">
        <v>0</v>
      </c>
      <c r="L1694" s="3967">
        <v>0.04</v>
      </c>
      <c r="M1694" s="3968" t="s">
        <v>4608</v>
      </c>
      <c r="N1694" s="3965">
        <v>163334</v>
      </c>
      <c r="O1694" s="3960"/>
      <c r="P1694" s="3960">
        <v>55992</v>
      </c>
      <c r="Q1694" s="3238">
        <f t="shared" si="106"/>
        <v>107342</v>
      </c>
      <c r="R1694" s="3238">
        <v>-13038.483771592735</v>
      </c>
      <c r="S1694" s="3238">
        <f t="shared" si="105"/>
        <v>94303.516228407272</v>
      </c>
      <c r="T1694" s="3238"/>
      <c r="U1694" s="3238"/>
      <c r="V1694" s="3239">
        <f t="shared" si="107"/>
        <v>94303.516228407272</v>
      </c>
      <c r="W1694" s="3435">
        <v>450</v>
      </c>
      <c r="X1694" s="3192" t="s">
        <v>1746</v>
      </c>
      <c r="Y1694" s="3241" t="s">
        <v>2711</v>
      </c>
      <c r="Z1694" s="3198" t="str">
        <f t="shared" si="108"/>
        <v>reg</v>
      </c>
      <c r="AB1694" s="2209"/>
      <c r="AC1694" s="2231"/>
      <c r="AD1694" s="901"/>
      <c r="AE1694" s="2231"/>
      <c r="AF1694" s="901"/>
      <c r="AG1694" s="2231"/>
      <c r="AH1694" s="901"/>
      <c r="AI1694" s="2231"/>
      <c r="AJ1694" s="2210"/>
    </row>
    <row r="1695" spans="2:36" ht="15.6" x14ac:dyDescent="0.3">
      <c r="B1695" s="3958" t="s">
        <v>4480</v>
      </c>
      <c r="C1695" s="3959">
        <v>8826</v>
      </c>
      <c r="D1695" s="3962">
        <v>39561</v>
      </c>
      <c r="E1695" s="3959"/>
      <c r="F1695" s="3959"/>
      <c r="G1695" s="3959"/>
      <c r="H1695" s="3969" t="s">
        <v>516</v>
      </c>
      <c r="I1695" s="3969" t="s">
        <v>516</v>
      </c>
      <c r="J1695" s="3965">
        <v>0</v>
      </c>
      <c r="K1695" s="3964">
        <v>0</v>
      </c>
      <c r="L1695" s="3967">
        <v>0.04</v>
      </c>
      <c r="M1695" s="3968" t="s">
        <v>4608</v>
      </c>
      <c r="N1695" s="3965">
        <v>1900</v>
      </c>
      <c r="O1695" s="3960">
        <v>0</v>
      </c>
      <c r="P1695" s="3960">
        <v>1900</v>
      </c>
      <c r="Q1695" s="3238">
        <f t="shared" si="106"/>
        <v>0</v>
      </c>
      <c r="R1695" s="3238">
        <v>0</v>
      </c>
      <c r="S1695" s="3238">
        <f t="shared" si="105"/>
        <v>0</v>
      </c>
      <c r="T1695" s="3238"/>
      <c r="U1695" s="3238"/>
      <c r="V1695" s="3239">
        <f t="shared" si="107"/>
        <v>0</v>
      </c>
      <c r="W1695" s="3435">
        <v>4125</v>
      </c>
      <c r="X1695" s="3192" t="s">
        <v>1746</v>
      </c>
      <c r="Y1695" s="3241" t="s">
        <v>2711</v>
      </c>
      <c r="Z1695" s="3198" t="str">
        <f t="shared" si="108"/>
        <v>reg</v>
      </c>
      <c r="AB1695" s="2209"/>
      <c r="AC1695" s="2231"/>
      <c r="AD1695" s="901"/>
      <c r="AE1695" s="2231"/>
      <c r="AF1695" s="901"/>
      <c r="AG1695" s="2231"/>
      <c r="AH1695" s="901"/>
      <c r="AI1695" s="2231"/>
      <c r="AJ1695" s="2210"/>
    </row>
    <row r="1696" spans="2:36" ht="15.6" x14ac:dyDescent="0.3">
      <c r="B1696" s="3958" t="s">
        <v>4481</v>
      </c>
      <c r="C1696" s="3959">
        <v>3992</v>
      </c>
      <c r="D1696" s="3962">
        <v>43654</v>
      </c>
      <c r="E1696" s="3959"/>
      <c r="F1696" s="3959"/>
      <c r="G1696" s="3959"/>
      <c r="H1696" s="3969">
        <v>43432</v>
      </c>
      <c r="I1696" s="3969">
        <v>44163</v>
      </c>
      <c r="J1696" s="3965">
        <v>159000</v>
      </c>
      <c r="K1696" s="3964">
        <v>0</v>
      </c>
      <c r="L1696" s="3967">
        <v>0.04</v>
      </c>
      <c r="M1696" s="3968" t="s">
        <v>4608</v>
      </c>
      <c r="N1696" s="3965">
        <v>158752</v>
      </c>
      <c r="O1696" s="3960"/>
      <c r="P1696" s="3960">
        <v>59364</v>
      </c>
      <c r="Q1696" s="3238">
        <f t="shared" si="106"/>
        <v>99388</v>
      </c>
      <c r="R1696" s="3238">
        <v>-12072.33725001452</v>
      </c>
      <c r="S1696" s="3238">
        <f t="shared" si="105"/>
        <v>87315.66274998548</v>
      </c>
      <c r="T1696" s="3238"/>
      <c r="U1696" s="3238"/>
      <c r="V1696" s="3239">
        <f t="shared" si="107"/>
        <v>87315.66274998548</v>
      </c>
      <c r="W1696" s="3435">
        <v>6685</v>
      </c>
      <c r="X1696" s="3192" t="s">
        <v>1746</v>
      </c>
      <c r="Y1696" s="3241" t="s">
        <v>2711</v>
      </c>
      <c r="Z1696" s="3198" t="str">
        <f t="shared" si="108"/>
        <v>reg</v>
      </c>
      <c r="AB1696" s="2209"/>
      <c r="AC1696" s="2231"/>
      <c r="AD1696" s="901"/>
      <c r="AE1696" s="2231"/>
      <c r="AF1696" s="901"/>
      <c r="AG1696" s="2231"/>
      <c r="AH1696" s="901"/>
      <c r="AI1696" s="2231"/>
      <c r="AJ1696" s="2210"/>
    </row>
    <row r="1697" spans="2:36" ht="15.6" x14ac:dyDescent="0.3">
      <c r="B1697" s="3958" t="s">
        <v>4482</v>
      </c>
      <c r="C1697" s="3959">
        <v>14797</v>
      </c>
      <c r="D1697" s="3962">
        <v>42014</v>
      </c>
      <c r="E1697" s="3959"/>
      <c r="F1697" s="3959"/>
      <c r="G1697" s="3959"/>
      <c r="H1697" s="3969">
        <v>44546</v>
      </c>
      <c r="I1697" s="3969">
        <v>45612</v>
      </c>
      <c r="J1697" s="3965">
        <v>65000</v>
      </c>
      <c r="K1697" s="3964">
        <v>0</v>
      </c>
      <c r="L1697" s="3967">
        <v>0.04</v>
      </c>
      <c r="M1697" s="3968" t="s">
        <v>4608</v>
      </c>
      <c r="N1697" s="3965">
        <v>21823</v>
      </c>
      <c r="O1697" s="3960">
        <v>72800</v>
      </c>
      <c r="P1697" s="3960">
        <v>21823</v>
      </c>
      <c r="Q1697" s="3238">
        <f t="shared" si="106"/>
        <v>72800</v>
      </c>
      <c r="R1697" s="3238">
        <v>-8842.7793274948399</v>
      </c>
      <c r="S1697" s="3238">
        <f t="shared" si="105"/>
        <v>63957.220672505158</v>
      </c>
      <c r="T1697" s="3238"/>
      <c r="U1697" s="3238"/>
      <c r="V1697" s="3239">
        <f t="shared" si="107"/>
        <v>63957.220672505158</v>
      </c>
      <c r="W1697" s="3435">
        <v>2050</v>
      </c>
      <c r="X1697" s="3192" t="s">
        <v>1746</v>
      </c>
      <c r="Y1697" s="3241" t="s">
        <v>2711</v>
      </c>
      <c r="Z1697" s="3198" t="str">
        <f t="shared" si="108"/>
        <v>reg</v>
      </c>
      <c r="AB1697" s="2209"/>
      <c r="AC1697" s="2231"/>
      <c r="AD1697" s="901"/>
      <c r="AE1697" s="2231"/>
      <c r="AF1697" s="901"/>
      <c r="AG1697" s="2231"/>
      <c r="AH1697" s="901"/>
      <c r="AI1697" s="2231"/>
      <c r="AJ1697" s="2210"/>
    </row>
    <row r="1698" spans="2:36" ht="15.6" x14ac:dyDescent="0.3">
      <c r="B1698" s="3958" t="s">
        <v>4483</v>
      </c>
      <c r="C1698" s="3959">
        <v>15295</v>
      </c>
      <c r="D1698" s="3962">
        <v>44060</v>
      </c>
      <c r="E1698" s="3959"/>
      <c r="F1698" s="3959"/>
      <c r="G1698" s="3959"/>
      <c r="H1698" s="3969">
        <v>44517</v>
      </c>
      <c r="I1698" s="3969">
        <v>45566</v>
      </c>
      <c r="J1698" s="3965">
        <v>475000</v>
      </c>
      <c r="K1698" s="3964">
        <v>0</v>
      </c>
      <c r="L1698" s="3967">
        <v>0.04</v>
      </c>
      <c r="M1698" s="3968" t="s">
        <v>4608</v>
      </c>
      <c r="N1698" s="3965">
        <v>448000</v>
      </c>
      <c r="O1698" s="3960">
        <v>532000</v>
      </c>
      <c r="P1698" s="3960">
        <v>460444</v>
      </c>
      <c r="Q1698" s="3238">
        <f t="shared" si="106"/>
        <v>519556</v>
      </c>
      <c r="R1698" s="3238">
        <v>-63108.778245548194</v>
      </c>
      <c r="S1698" s="3238">
        <f t="shared" si="105"/>
        <v>456447.22175445181</v>
      </c>
      <c r="T1698" s="3238"/>
      <c r="U1698" s="3238"/>
      <c r="V1698" s="3239">
        <f t="shared" si="107"/>
        <v>456447.22175445181</v>
      </c>
      <c r="W1698" s="3435">
        <v>425</v>
      </c>
      <c r="X1698" s="3192" t="s">
        <v>1746</v>
      </c>
      <c r="Y1698" s="3241" t="s">
        <v>2711</v>
      </c>
      <c r="Z1698" s="3198" t="str">
        <f t="shared" si="108"/>
        <v>reg</v>
      </c>
      <c r="AB1698" s="2209"/>
      <c r="AC1698" s="2231"/>
      <c r="AD1698" s="901"/>
      <c r="AE1698" s="2231"/>
      <c r="AF1698" s="901"/>
      <c r="AG1698" s="2231"/>
      <c r="AH1698" s="901"/>
      <c r="AI1698" s="2231"/>
      <c r="AJ1698" s="2210"/>
    </row>
    <row r="1699" spans="2:36" ht="15.6" x14ac:dyDescent="0.3">
      <c r="B1699" s="3958" t="s">
        <v>4484</v>
      </c>
      <c r="C1699" s="3959">
        <v>6899</v>
      </c>
      <c r="D1699" s="3962">
        <v>38365</v>
      </c>
      <c r="E1699" s="3959"/>
      <c r="F1699" s="3959"/>
      <c r="G1699" s="3959"/>
      <c r="H1699" s="3969">
        <v>44266</v>
      </c>
      <c r="I1699" s="3969">
        <v>45333</v>
      </c>
      <c r="J1699" s="3965">
        <v>350000</v>
      </c>
      <c r="K1699" s="3964">
        <v>0</v>
      </c>
      <c r="L1699" s="3967">
        <v>0.04</v>
      </c>
      <c r="M1699" s="3968" t="s">
        <v>4608</v>
      </c>
      <c r="N1699" s="3965">
        <v>250456</v>
      </c>
      <c r="O1699" s="3960">
        <v>392000</v>
      </c>
      <c r="P1699" s="3960">
        <v>348440</v>
      </c>
      <c r="Q1699" s="3238">
        <f t="shared" si="106"/>
        <v>294016</v>
      </c>
      <c r="R1699" s="3238">
        <v>-35713.167675174765</v>
      </c>
      <c r="S1699" s="3238">
        <f t="shared" si="105"/>
        <v>258302.83232482523</v>
      </c>
      <c r="T1699" s="3238"/>
      <c r="U1699" s="3238"/>
      <c r="V1699" s="3239">
        <f t="shared" si="107"/>
        <v>258302.83232482523</v>
      </c>
      <c r="W1699" s="3435">
        <v>5100</v>
      </c>
      <c r="X1699" s="3192" t="s">
        <v>1746</v>
      </c>
      <c r="Y1699" s="3241" t="s">
        <v>2711</v>
      </c>
      <c r="Z1699" s="3198" t="str">
        <f t="shared" si="108"/>
        <v>reg</v>
      </c>
      <c r="AB1699" s="2209"/>
      <c r="AC1699" s="2231"/>
      <c r="AD1699" s="901"/>
      <c r="AE1699" s="2231"/>
      <c r="AF1699" s="901"/>
      <c r="AG1699" s="2231"/>
      <c r="AH1699" s="901"/>
      <c r="AI1699" s="2231"/>
      <c r="AJ1699" s="2210"/>
    </row>
    <row r="1700" spans="2:36" ht="15.6" x14ac:dyDescent="0.3">
      <c r="B1700" s="3958" t="s">
        <v>4485</v>
      </c>
      <c r="C1700" s="3959">
        <v>7019</v>
      </c>
      <c r="D1700" s="3962">
        <v>38447</v>
      </c>
      <c r="E1700" s="3959"/>
      <c r="F1700" s="3959"/>
      <c r="G1700" s="3959"/>
      <c r="H1700" s="3969">
        <v>44209</v>
      </c>
      <c r="I1700" s="3969">
        <v>45639</v>
      </c>
      <c r="J1700" s="3965">
        <v>60000</v>
      </c>
      <c r="K1700" s="3964">
        <v>0</v>
      </c>
      <c r="L1700" s="3967">
        <v>0.04</v>
      </c>
      <c r="M1700" s="3968" t="s">
        <v>4608</v>
      </c>
      <c r="N1700" s="3965">
        <v>40941</v>
      </c>
      <c r="O1700" s="3960">
        <v>67200</v>
      </c>
      <c r="P1700" s="3960">
        <v>61478</v>
      </c>
      <c r="Q1700" s="3238">
        <f t="shared" si="106"/>
        <v>46663</v>
      </c>
      <c r="R1700" s="3238">
        <v>-5668.0029087759849</v>
      </c>
      <c r="S1700" s="3238">
        <f t="shared" si="105"/>
        <v>40994.997091224017</v>
      </c>
      <c r="T1700" s="3238"/>
      <c r="U1700" s="3238"/>
      <c r="V1700" s="3239">
        <f t="shared" si="107"/>
        <v>40994.997091224017</v>
      </c>
      <c r="W1700" s="3435">
        <v>5050</v>
      </c>
      <c r="X1700" s="3192" t="s">
        <v>1746</v>
      </c>
      <c r="Y1700" s="3241" t="s">
        <v>2711</v>
      </c>
      <c r="Z1700" s="3198" t="str">
        <f t="shared" si="108"/>
        <v>reg</v>
      </c>
      <c r="AB1700" s="2209"/>
      <c r="AC1700" s="2231"/>
      <c r="AD1700" s="901"/>
      <c r="AE1700" s="2231"/>
      <c r="AF1700" s="901"/>
      <c r="AG1700" s="2231"/>
      <c r="AH1700" s="901"/>
      <c r="AI1700" s="2231"/>
      <c r="AJ1700" s="2210"/>
    </row>
    <row r="1701" spans="2:36" ht="15.6" x14ac:dyDescent="0.3">
      <c r="B1701" s="3958" t="s">
        <v>4486</v>
      </c>
      <c r="C1701" s="3959">
        <v>8869</v>
      </c>
      <c r="D1701" s="3962">
        <v>39594</v>
      </c>
      <c r="E1701" s="3959"/>
      <c r="F1701" s="3959"/>
      <c r="G1701" s="3959"/>
      <c r="H1701" s="3969">
        <v>39595</v>
      </c>
      <c r="I1701" s="3969">
        <v>39960</v>
      </c>
      <c r="J1701" s="3965">
        <v>15000</v>
      </c>
      <c r="K1701" s="3964">
        <v>0</v>
      </c>
      <c r="L1701" s="3967">
        <v>0.04</v>
      </c>
      <c r="M1701" s="3968" t="s">
        <v>4608</v>
      </c>
      <c r="N1701" s="3965">
        <v>148017</v>
      </c>
      <c r="O1701" s="3960"/>
      <c r="P1701" s="3960">
        <v>3000</v>
      </c>
      <c r="Q1701" s="3238">
        <f t="shared" si="106"/>
        <v>145017</v>
      </c>
      <c r="R1701" s="3238">
        <v>-17614.743540320316</v>
      </c>
      <c r="S1701" s="3238">
        <f t="shared" si="105"/>
        <v>127402.25645967969</v>
      </c>
      <c r="T1701" s="3238"/>
      <c r="U1701" s="3238"/>
      <c r="V1701" s="3239">
        <f t="shared" si="107"/>
        <v>127402.25645967969</v>
      </c>
      <c r="W1701" s="3435">
        <v>3000</v>
      </c>
      <c r="X1701" s="3192" t="s">
        <v>1746</v>
      </c>
      <c r="Y1701" s="3241" t="s">
        <v>2711</v>
      </c>
      <c r="Z1701" s="3198" t="str">
        <f t="shared" si="108"/>
        <v>reg</v>
      </c>
      <c r="AB1701" s="2209"/>
      <c r="AC1701" s="2231"/>
      <c r="AD1701" s="901"/>
      <c r="AE1701" s="2231"/>
      <c r="AF1701" s="901"/>
      <c r="AG1701" s="2231"/>
      <c r="AH1701" s="901"/>
      <c r="AI1701" s="2231"/>
      <c r="AJ1701" s="2210"/>
    </row>
    <row r="1702" spans="2:36" ht="15.6" x14ac:dyDescent="0.3">
      <c r="B1702" s="3958" t="s">
        <v>4487</v>
      </c>
      <c r="C1702" s="3959">
        <v>8912</v>
      </c>
      <c r="D1702" s="3962">
        <v>43654</v>
      </c>
      <c r="E1702" s="3959"/>
      <c r="F1702" s="3959"/>
      <c r="G1702" s="3959"/>
      <c r="H1702" s="3969">
        <v>41353</v>
      </c>
      <c r="I1702" s="3969">
        <v>41718</v>
      </c>
      <c r="J1702" s="3965">
        <v>15000</v>
      </c>
      <c r="K1702" s="3964">
        <v>0</v>
      </c>
      <c r="L1702" s="3967">
        <v>0.04</v>
      </c>
      <c r="M1702" s="3968" t="s">
        <v>4608</v>
      </c>
      <c r="N1702" s="3965">
        <v>35840</v>
      </c>
      <c r="O1702" s="3960"/>
      <c r="P1702" s="3960">
        <v>10956</v>
      </c>
      <c r="Q1702" s="3238">
        <f t="shared" si="106"/>
        <v>24884</v>
      </c>
      <c r="R1702" s="3238">
        <v>-3022.57858221678</v>
      </c>
      <c r="S1702" s="3238">
        <f t="shared" si="105"/>
        <v>21861.421417783218</v>
      </c>
      <c r="T1702" s="3238"/>
      <c r="U1702" s="3238"/>
      <c r="V1702" s="3239">
        <f t="shared" si="107"/>
        <v>21861.421417783218</v>
      </c>
      <c r="W1702" s="3435">
        <v>4075</v>
      </c>
      <c r="X1702" s="3192" t="s">
        <v>1746</v>
      </c>
      <c r="Y1702" s="3241" t="s">
        <v>2711</v>
      </c>
      <c r="Z1702" s="3198" t="str">
        <f t="shared" si="108"/>
        <v>reg</v>
      </c>
      <c r="AB1702" s="2209"/>
      <c r="AC1702" s="2231"/>
      <c r="AD1702" s="901"/>
      <c r="AE1702" s="2231"/>
      <c r="AF1702" s="901"/>
      <c r="AG1702" s="2231"/>
      <c r="AH1702" s="901"/>
      <c r="AI1702" s="2231"/>
      <c r="AJ1702" s="2210"/>
    </row>
    <row r="1703" spans="2:36" ht="15.6" x14ac:dyDescent="0.3">
      <c r="B1703" s="3958" t="s">
        <v>4488</v>
      </c>
      <c r="C1703" s="3959">
        <v>11350</v>
      </c>
      <c r="D1703" s="3962">
        <v>43654</v>
      </c>
      <c r="E1703" s="3959"/>
      <c r="F1703" s="3959"/>
      <c r="G1703" s="3959"/>
      <c r="H1703" s="3969">
        <v>43593</v>
      </c>
      <c r="I1703" s="3969">
        <v>44689</v>
      </c>
      <c r="J1703" s="3965">
        <v>50000</v>
      </c>
      <c r="K1703" s="3964">
        <v>0</v>
      </c>
      <c r="L1703" s="3967">
        <v>0.04</v>
      </c>
      <c r="M1703" s="3968" t="s">
        <v>4608</v>
      </c>
      <c r="N1703" s="3965">
        <v>195563</v>
      </c>
      <c r="O1703" s="3960"/>
      <c r="P1703" s="3960">
        <v>54770</v>
      </c>
      <c r="Q1703" s="3238">
        <f t="shared" si="106"/>
        <v>140793</v>
      </c>
      <c r="R1703" s="3238">
        <v>-17101.667992527211</v>
      </c>
      <c r="S1703" s="3238">
        <f t="shared" si="105"/>
        <v>123691.33200747278</v>
      </c>
      <c r="T1703" s="3238"/>
      <c r="U1703" s="3238"/>
      <c r="V1703" s="3239">
        <f t="shared" si="107"/>
        <v>123691.33200747278</v>
      </c>
      <c r="W1703" s="3435">
        <v>475</v>
      </c>
      <c r="X1703" s="3192" t="s">
        <v>1746</v>
      </c>
      <c r="Y1703" s="3241" t="s">
        <v>2711</v>
      </c>
      <c r="Z1703" s="3198" t="str">
        <f t="shared" si="108"/>
        <v>reg</v>
      </c>
      <c r="AB1703" s="2209"/>
      <c r="AC1703" s="2231"/>
      <c r="AD1703" s="901"/>
      <c r="AE1703" s="2231"/>
      <c r="AF1703" s="901"/>
      <c r="AG1703" s="2231"/>
      <c r="AH1703" s="901"/>
      <c r="AI1703" s="2231"/>
      <c r="AJ1703" s="2210"/>
    </row>
    <row r="1704" spans="2:36" ht="15.6" x14ac:dyDescent="0.3">
      <c r="B1704" s="3958" t="s">
        <v>4489</v>
      </c>
      <c r="C1704" s="3959">
        <v>14789</v>
      </c>
      <c r="D1704" s="3962">
        <v>41962</v>
      </c>
      <c r="E1704" s="3959"/>
      <c r="F1704" s="3959"/>
      <c r="G1704" s="3959"/>
      <c r="H1704" s="3969">
        <v>41962</v>
      </c>
      <c r="I1704" s="3969">
        <v>42693</v>
      </c>
      <c r="J1704" s="3965">
        <v>98000</v>
      </c>
      <c r="K1704" s="3964">
        <v>0</v>
      </c>
      <c r="L1704" s="3967">
        <v>0.04</v>
      </c>
      <c r="M1704" s="3968" t="s">
        <v>4608</v>
      </c>
      <c r="N1704" s="3965"/>
      <c r="O1704" s="3960">
        <v>250808</v>
      </c>
      <c r="P1704" s="3960">
        <v>0</v>
      </c>
      <c r="Q1704" s="3238">
        <f t="shared" si="106"/>
        <v>250808</v>
      </c>
      <c r="R1704" s="3238">
        <v>-30464.83238420777</v>
      </c>
      <c r="S1704" s="3238">
        <f t="shared" si="105"/>
        <v>220343.16761579222</v>
      </c>
      <c r="T1704" s="3238"/>
      <c r="U1704" s="3238"/>
      <c r="V1704" s="3239">
        <f t="shared" si="107"/>
        <v>220343.16761579222</v>
      </c>
      <c r="W1704" s="3435">
        <v>2150</v>
      </c>
      <c r="X1704" s="3192" t="s">
        <v>1746</v>
      </c>
      <c r="Y1704" s="3241" t="s">
        <v>2711</v>
      </c>
      <c r="Z1704" s="3198" t="str">
        <f t="shared" si="108"/>
        <v>reg</v>
      </c>
      <c r="AB1704" s="2209"/>
      <c r="AC1704" s="2231"/>
      <c r="AD1704" s="901"/>
      <c r="AE1704" s="2231"/>
      <c r="AF1704" s="901"/>
      <c r="AG1704" s="2231"/>
      <c r="AH1704" s="901"/>
      <c r="AI1704" s="2231"/>
      <c r="AJ1704" s="2210"/>
    </row>
    <row r="1705" spans="2:36" ht="15.6" x14ac:dyDescent="0.3">
      <c r="B1705" s="3958" t="s">
        <v>4490</v>
      </c>
      <c r="C1705" s="3959">
        <v>4017</v>
      </c>
      <c r="D1705" s="3962">
        <v>43654</v>
      </c>
      <c r="E1705" s="3959"/>
      <c r="F1705" s="3959"/>
      <c r="G1705" s="3959"/>
      <c r="H1705" s="3969">
        <v>44264</v>
      </c>
      <c r="I1705" s="3969">
        <v>45331</v>
      </c>
      <c r="J1705" s="3965">
        <v>162000</v>
      </c>
      <c r="K1705" s="3964">
        <v>0</v>
      </c>
      <c r="L1705" s="3967">
        <v>0.04</v>
      </c>
      <c r="M1705" s="3968" t="s">
        <v>4608</v>
      </c>
      <c r="N1705" s="3965">
        <v>71187</v>
      </c>
      <c r="O1705" s="3960">
        <v>181440</v>
      </c>
      <c r="P1705" s="3960">
        <v>116523</v>
      </c>
      <c r="Q1705" s="3238">
        <f t="shared" si="106"/>
        <v>136104</v>
      </c>
      <c r="R1705" s="3238">
        <v>-16532.11040644722</v>
      </c>
      <c r="S1705" s="3238">
        <f t="shared" si="105"/>
        <v>119571.88959355278</v>
      </c>
      <c r="T1705" s="3238"/>
      <c r="U1705" s="3238"/>
      <c r="V1705" s="3239">
        <f t="shared" si="107"/>
        <v>119571.88959355278</v>
      </c>
      <c r="W1705" s="3435">
        <v>6575</v>
      </c>
      <c r="X1705" s="3192" t="s">
        <v>1746</v>
      </c>
      <c r="Y1705" s="3241" t="s">
        <v>2711</v>
      </c>
      <c r="Z1705" s="3198" t="str">
        <f t="shared" si="108"/>
        <v>reg</v>
      </c>
      <c r="AB1705" s="2209"/>
      <c r="AC1705" s="2231"/>
      <c r="AD1705" s="901"/>
      <c r="AE1705" s="2231"/>
      <c r="AF1705" s="901"/>
      <c r="AG1705" s="2231"/>
      <c r="AH1705" s="901"/>
      <c r="AI1705" s="2231"/>
      <c r="AJ1705" s="2210"/>
    </row>
    <row r="1706" spans="2:36" ht="15.6" x14ac:dyDescent="0.3">
      <c r="B1706" s="3958" t="s">
        <v>4491</v>
      </c>
      <c r="C1706" s="3959">
        <v>4052</v>
      </c>
      <c r="D1706" s="3962">
        <v>43654</v>
      </c>
      <c r="E1706" s="3959"/>
      <c r="F1706" s="3959"/>
      <c r="G1706" s="3959"/>
      <c r="H1706" s="3969">
        <v>43543</v>
      </c>
      <c r="I1706" s="3969">
        <v>44639</v>
      </c>
      <c r="J1706" s="3965">
        <v>137000</v>
      </c>
      <c r="K1706" s="3964">
        <v>0</v>
      </c>
      <c r="L1706" s="3967">
        <v>0.04</v>
      </c>
      <c r="M1706" s="3968" t="s">
        <v>4608</v>
      </c>
      <c r="N1706" s="3965">
        <v>115127</v>
      </c>
      <c r="O1706" s="3960"/>
      <c r="P1706" s="3960">
        <v>115127</v>
      </c>
      <c r="Q1706" s="3238">
        <f t="shared" si="106"/>
        <v>0</v>
      </c>
      <c r="R1706" s="3238">
        <v>0</v>
      </c>
      <c r="S1706" s="3238">
        <f t="shared" si="105"/>
        <v>0</v>
      </c>
      <c r="T1706" s="3238"/>
      <c r="U1706" s="3238"/>
      <c r="V1706" s="3239">
        <f t="shared" si="107"/>
        <v>0</v>
      </c>
      <c r="W1706" s="3435">
        <v>6315</v>
      </c>
      <c r="X1706" s="3192" t="s">
        <v>1746</v>
      </c>
      <c r="Y1706" s="3241" t="s">
        <v>2711</v>
      </c>
      <c r="Z1706" s="3198" t="str">
        <f t="shared" si="108"/>
        <v>reg</v>
      </c>
      <c r="AB1706" s="2209"/>
      <c r="AC1706" s="2231"/>
      <c r="AD1706" s="901"/>
      <c r="AE1706" s="2231"/>
      <c r="AF1706" s="901"/>
      <c r="AG1706" s="2231"/>
      <c r="AH1706" s="901"/>
      <c r="AI1706" s="2231"/>
      <c r="AJ1706" s="2210"/>
    </row>
    <row r="1707" spans="2:36" ht="15.6" x14ac:dyDescent="0.3">
      <c r="B1707" s="3958" t="s">
        <v>4492</v>
      </c>
      <c r="C1707" s="3959">
        <v>15252</v>
      </c>
      <c r="D1707" s="3962">
        <v>43902</v>
      </c>
      <c r="E1707" s="3959"/>
      <c r="F1707" s="3959"/>
      <c r="G1707" s="3959"/>
      <c r="H1707" s="3969">
        <v>44498</v>
      </c>
      <c r="I1707" s="3969">
        <v>45564</v>
      </c>
      <c r="J1707" s="3965">
        <v>150000</v>
      </c>
      <c r="K1707" s="3964">
        <v>0</v>
      </c>
      <c r="L1707" s="3967">
        <v>0.04</v>
      </c>
      <c r="M1707" s="3968" t="s">
        <v>4608</v>
      </c>
      <c r="N1707" s="3965">
        <v>92400</v>
      </c>
      <c r="O1707" s="3960">
        <v>168000</v>
      </c>
      <c r="P1707" s="3960">
        <v>98000</v>
      </c>
      <c r="Q1707" s="3238">
        <f t="shared" si="106"/>
        <v>162400</v>
      </c>
      <c r="R1707" s="3238">
        <v>-19726.200038257721</v>
      </c>
      <c r="S1707" s="3238">
        <f t="shared" si="105"/>
        <v>142673.79996174228</v>
      </c>
      <c r="T1707" s="3238"/>
      <c r="U1707" s="3238"/>
      <c r="V1707" s="3239">
        <f t="shared" si="107"/>
        <v>142673.79996174228</v>
      </c>
      <c r="W1707" s="3435">
        <v>450</v>
      </c>
      <c r="X1707" s="3192" t="s">
        <v>1746</v>
      </c>
      <c r="Y1707" s="3241" t="s">
        <v>2711</v>
      </c>
      <c r="Z1707" s="3198" t="str">
        <f t="shared" si="108"/>
        <v>reg</v>
      </c>
      <c r="AB1707" s="2209"/>
      <c r="AC1707" s="2231"/>
      <c r="AD1707" s="901"/>
      <c r="AE1707" s="2231"/>
      <c r="AF1707" s="901"/>
      <c r="AG1707" s="2231"/>
      <c r="AH1707" s="901"/>
      <c r="AI1707" s="2231"/>
      <c r="AJ1707" s="2210"/>
    </row>
    <row r="1708" spans="2:36" ht="15.6" x14ac:dyDescent="0.3">
      <c r="B1708" s="3958" t="s">
        <v>4493</v>
      </c>
      <c r="C1708" s="3959">
        <v>3830</v>
      </c>
      <c r="D1708" s="3962">
        <v>43654</v>
      </c>
      <c r="E1708" s="3959"/>
      <c r="F1708" s="3959"/>
      <c r="G1708" s="3959"/>
      <c r="H1708" s="3969">
        <v>43544</v>
      </c>
      <c r="I1708" s="3969">
        <v>44275</v>
      </c>
      <c r="J1708" s="3965">
        <v>70000</v>
      </c>
      <c r="K1708" s="3964">
        <v>0</v>
      </c>
      <c r="L1708" s="3967">
        <v>0.04</v>
      </c>
      <c r="M1708" s="3968" t="s">
        <v>4608</v>
      </c>
      <c r="N1708" s="3965">
        <v>69300</v>
      </c>
      <c r="O1708" s="3960"/>
      <c r="P1708" s="3960">
        <v>28785</v>
      </c>
      <c r="Q1708" s="3238">
        <f t="shared" si="106"/>
        <v>40515</v>
      </c>
      <c r="R1708" s="3238">
        <v>-4921.2253358990856</v>
      </c>
      <c r="S1708" s="3238">
        <f t="shared" si="105"/>
        <v>35593.774664100914</v>
      </c>
      <c r="T1708" s="3238"/>
      <c r="U1708" s="3238"/>
      <c r="V1708" s="3239">
        <f t="shared" si="107"/>
        <v>35593.774664100914</v>
      </c>
      <c r="W1708" s="3435">
        <v>6940</v>
      </c>
      <c r="X1708" s="3192" t="s">
        <v>1746</v>
      </c>
      <c r="Y1708" s="3241" t="s">
        <v>2711</v>
      </c>
      <c r="Z1708" s="3198" t="str">
        <f t="shared" si="108"/>
        <v>reg</v>
      </c>
      <c r="AB1708" s="2209"/>
      <c r="AC1708" s="2231"/>
      <c r="AD1708" s="901"/>
      <c r="AE1708" s="2231"/>
      <c r="AF1708" s="901"/>
      <c r="AG1708" s="2231"/>
      <c r="AH1708" s="901"/>
      <c r="AI1708" s="2231"/>
      <c r="AJ1708" s="2210"/>
    </row>
    <row r="1709" spans="2:36" ht="15.6" x14ac:dyDescent="0.3">
      <c r="B1709" s="3958" t="s">
        <v>4494</v>
      </c>
      <c r="C1709" s="3959">
        <v>3805</v>
      </c>
      <c r="D1709" s="3962">
        <v>43654</v>
      </c>
      <c r="E1709" s="3959"/>
      <c r="F1709" s="3959"/>
      <c r="G1709" s="3959"/>
      <c r="H1709" s="3969">
        <v>43452</v>
      </c>
      <c r="I1709" s="3969">
        <v>44548</v>
      </c>
      <c r="J1709" s="3965">
        <v>161000</v>
      </c>
      <c r="K1709" s="3964">
        <v>0</v>
      </c>
      <c r="L1709" s="3967">
        <v>0.04</v>
      </c>
      <c r="M1709" s="3968" t="s">
        <v>4608</v>
      </c>
      <c r="N1709" s="3965">
        <v>80120</v>
      </c>
      <c r="O1709" s="3960"/>
      <c r="P1709" s="3960">
        <v>60084</v>
      </c>
      <c r="Q1709" s="3238">
        <f t="shared" si="106"/>
        <v>20036</v>
      </c>
      <c r="R1709" s="3238">
        <v>-2433.7077830451458</v>
      </c>
      <c r="S1709" s="3238">
        <f t="shared" si="105"/>
        <v>17602.292216954855</v>
      </c>
      <c r="T1709" s="3238"/>
      <c r="U1709" s="3238"/>
      <c r="V1709" s="3239">
        <f t="shared" si="107"/>
        <v>17602.292216954855</v>
      </c>
      <c r="W1709" s="3435">
        <v>7045</v>
      </c>
      <c r="X1709" s="3192" t="s">
        <v>1746</v>
      </c>
      <c r="Y1709" s="3241" t="s">
        <v>2711</v>
      </c>
      <c r="Z1709" s="3198" t="str">
        <f t="shared" si="108"/>
        <v>reg</v>
      </c>
      <c r="AB1709" s="2209"/>
      <c r="AC1709" s="2231"/>
      <c r="AD1709" s="901"/>
      <c r="AE1709" s="2231"/>
      <c r="AF1709" s="901"/>
      <c r="AG1709" s="2231"/>
      <c r="AH1709" s="901"/>
      <c r="AI1709" s="2231"/>
      <c r="AJ1709" s="2210"/>
    </row>
    <row r="1710" spans="2:36" ht="15.6" x14ac:dyDescent="0.3">
      <c r="B1710" s="3958" t="s">
        <v>4495</v>
      </c>
      <c r="C1710" s="3959">
        <v>9867</v>
      </c>
      <c r="D1710" s="3962">
        <v>43654</v>
      </c>
      <c r="E1710" s="3959"/>
      <c r="F1710" s="3959"/>
      <c r="G1710" s="3959"/>
      <c r="H1710" s="3969">
        <v>43227</v>
      </c>
      <c r="I1710" s="3969">
        <v>44323</v>
      </c>
      <c r="J1710" s="3965">
        <v>106000</v>
      </c>
      <c r="K1710" s="3964">
        <v>0</v>
      </c>
      <c r="L1710" s="3967">
        <v>0.04</v>
      </c>
      <c r="M1710" s="3968" t="s">
        <v>4608</v>
      </c>
      <c r="N1710" s="3965">
        <v>19004</v>
      </c>
      <c r="O1710" s="3960"/>
      <c r="P1710" s="3960">
        <v>19004</v>
      </c>
      <c r="Q1710" s="3238">
        <f t="shared" si="106"/>
        <v>0</v>
      </c>
      <c r="R1710" s="3238">
        <v>0</v>
      </c>
      <c r="S1710" s="3238">
        <f t="shared" si="105"/>
        <v>0</v>
      </c>
      <c r="T1710" s="3238"/>
      <c r="U1710" s="3238"/>
      <c r="V1710" s="3239">
        <f t="shared" si="107"/>
        <v>0</v>
      </c>
      <c r="W1710" s="3435">
        <v>0</v>
      </c>
      <c r="X1710" s="3192" t="s">
        <v>1746</v>
      </c>
      <c r="Y1710" s="3241" t="s">
        <v>2711</v>
      </c>
      <c r="Z1710" s="3198" t="str">
        <f t="shared" si="108"/>
        <v>reg</v>
      </c>
      <c r="AB1710" s="2209"/>
      <c r="AC1710" s="2231"/>
      <c r="AD1710" s="901"/>
      <c r="AE1710" s="2231"/>
      <c r="AF1710" s="901"/>
      <c r="AG1710" s="2231"/>
      <c r="AH1710" s="901"/>
      <c r="AI1710" s="2231"/>
      <c r="AJ1710" s="2210"/>
    </row>
    <row r="1711" spans="2:36" ht="15.6" x14ac:dyDescent="0.3">
      <c r="B1711" s="3958" t="s">
        <v>4496</v>
      </c>
      <c r="C1711" s="3959">
        <v>4061</v>
      </c>
      <c r="D1711" s="3962">
        <v>43654</v>
      </c>
      <c r="E1711" s="3959"/>
      <c r="F1711" s="3959"/>
      <c r="G1711" s="3959"/>
      <c r="H1711" s="3969">
        <v>44363</v>
      </c>
      <c r="I1711" s="3969">
        <v>45428</v>
      </c>
      <c r="J1711" s="3965">
        <v>375000</v>
      </c>
      <c r="K1711" s="3964">
        <v>0</v>
      </c>
      <c r="L1711" s="3967">
        <v>0.04</v>
      </c>
      <c r="M1711" s="3968" t="s">
        <v>4608</v>
      </c>
      <c r="N1711" s="3965">
        <v>353893</v>
      </c>
      <c r="O1711" s="3960">
        <v>420000</v>
      </c>
      <c r="P1711" s="3960">
        <v>397441</v>
      </c>
      <c r="Q1711" s="3238">
        <f t="shared" si="106"/>
        <v>376452</v>
      </c>
      <c r="R1711" s="3238">
        <v>-45726.400596072628</v>
      </c>
      <c r="S1711" s="3238">
        <f t="shared" si="105"/>
        <v>330725.59940392739</v>
      </c>
      <c r="T1711" s="3238"/>
      <c r="U1711" s="3238"/>
      <c r="V1711" s="3239">
        <f t="shared" si="107"/>
        <v>330725.59940392739</v>
      </c>
      <c r="W1711" s="3435">
        <v>6475</v>
      </c>
      <c r="X1711" s="3192" t="s">
        <v>1746</v>
      </c>
      <c r="Y1711" s="3241" t="s">
        <v>2711</v>
      </c>
      <c r="Z1711" s="3198" t="str">
        <f t="shared" si="108"/>
        <v>reg</v>
      </c>
      <c r="AB1711" s="2209"/>
      <c r="AC1711" s="2231"/>
      <c r="AD1711" s="901"/>
      <c r="AE1711" s="2231"/>
      <c r="AF1711" s="901"/>
      <c r="AG1711" s="2231"/>
      <c r="AH1711" s="901"/>
      <c r="AI1711" s="2231"/>
      <c r="AJ1711" s="2210"/>
    </row>
    <row r="1712" spans="2:36" ht="15.6" x14ac:dyDescent="0.3">
      <c r="B1712" s="3958" t="s">
        <v>4497</v>
      </c>
      <c r="C1712" s="3959">
        <v>4429</v>
      </c>
      <c r="D1712" s="3962">
        <v>43657</v>
      </c>
      <c r="E1712" s="3959"/>
      <c r="F1712" s="3959"/>
      <c r="G1712" s="3959"/>
      <c r="H1712" s="3969">
        <v>43241</v>
      </c>
      <c r="I1712" s="3969">
        <v>44337</v>
      </c>
      <c r="J1712" s="3965">
        <v>137000</v>
      </c>
      <c r="K1712" s="3964">
        <v>0</v>
      </c>
      <c r="L1712" s="3967">
        <v>0.04</v>
      </c>
      <c r="M1712" s="3968" t="s">
        <v>4608</v>
      </c>
      <c r="N1712" s="3965">
        <v>45800</v>
      </c>
      <c r="O1712" s="3960"/>
      <c r="P1712" s="3960">
        <v>45800</v>
      </c>
      <c r="Q1712" s="3238">
        <f t="shared" si="106"/>
        <v>0</v>
      </c>
      <c r="R1712" s="3238">
        <v>0</v>
      </c>
      <c r="S1712" s="3238">
        <f t="shared" si="105"/>
        <v>0</v>
      </c>
      <c r="T1712" s="3238"/>
      <c r="U1712" s="3238"/>
      <c r="V1712" s="3239">
        <f t="shared" si="107"/>
        <v>0</v>
      </c>
      <c r="W1712" s="3435">
        <v>0</v>
      </c>
      <c r="X1712" s="3192" t="s">
        <v>1746</v>
      </c>
      <c r="Y1712" s="3241" t="s">
        <v>2711</v>
      </c>
      <c r="Z1712" s="3198" t="str">
        <f t="shared" si="108"/>
        <v>reg</v>
      </c>
      <c r="AB1712" s="2209"/>
      <c r="AC1712" s="2231"/>
      <c r="AD1712" s="901"/>
      <c r="AE1712" s="2231"/>
      <c r="AF1712" s="901"/>
      <c r="AG1712" s="2231"/>
      <c r="AH1712" s="901"/>
      <c r="AI1712" s="2231"/>
      <c r="AJ1712" s="2210"/>
    </row>
    <row r="1713" spans="2:36" ht="15.6" x14ac:dyDescent="0.3">
      <c r="B1713" s="3958" t="s">
        <v>4498</v>
      </c>
      <c r="C1713" s="3959">
        <v>8528</v>
      </c>
      <c r="D1713" s="3962">
        <v>39333</v>
      </c>
      <c r="E1713" s="3959"/>
      <c r="F1713" s="3959"/>
      <c r="G1713" s="3959"/>
      <c r="H1713" s="3969">
        <v>39333</v>
      </c>
      <c r="I1713" s="3969">
        <v>39699</v>
      </c>
      <c r="J1713" s="3965">
        <v>15000</v>
      </c>
      <c r="K1713" s="3964">
        <v>0</v>
      </c>
      <c r="L1713" s="3967">
        <v>0.04</v>
      </c>
      <c r="M1713" s="3968" t="s">
        <v>4608</v>
      </c>
      <c r="N1713" s="3965">
        <v>71510</v>
      </c>
      <c r="O1713" s="3960"/>
      <c r="P1713" s="3960">
        <v>18060</v>
      </c>
      <c r="Q1713" s="3238">
        <f t="shared" si="106"/>
        <v>53450</v>
      </c>
      <c r="R1713" s="3238">
        <v>-6492.3977342664721</v>
      </c>
      <c r="S1713" s="3238">
        <f t="shared" si="105"/>
        <v>46957.602265733527</v>
      </c>
      <c r="T1713" s="3238"/>
      <c r="U1713" s="3238"/>
      <c r="V1713" s="3239">
        <f t="shared" si="107"/>
        <v>46957.602265733527</v>
      </c>
      <c r="W1713" s="3435">
        <v>4225</v>
      </c>
      <c r="X1713" s="3192" t="s">
        <v>1746</v>
      </c>
      <c r="Y1713" s="3241" t="s">
        <v>2711</v>
      </c>
      <c r="Z1713" s="3198" t="str">
        <f t="shared" si="108"/>
        <v>reg</v>
      </c>
      <c r="AB1713" s="2209"/>
      <c r="AC1713" s="2231"/>
      <c r="AD1713" s="901"/>
      <c r="AE1713" s="2231"/>
      <c r="AF1713" s="901"/>
      <c r="AG1713" s="2231"/>
      <c r="AH1713" s="901"/>
      <c r="AI1713" s="2231"/>
      <c r="AJ1713" s="2210"/>
    </row>
    <row r="1714" spans="2:36" ht="15.6" x14ac:dyDescent="0.3">
      <c r="B1714" s="3958" t="s">
        <v>4499</v>
      </c>
      <c r="C1714" s="3959">
        <v>15019</v>
      </c>
      <c r="D1714" s="3962">
        <v>42943</v>
      </c>
      <c r="E1714" s="3959"/>
      <c r="F1714" s="3959"/>
      <c r="G1714" s="3959"/>
      <c r="H1714" s="3969">
        <v>42943</v>
      </c>
      <c r="I1714" s="3969">
        <v>44039</v>
      </c>
      <c r="J1714" s="3965">
        <v>160000</v>
      </c>
      <c r="K1714" s="3964">
        <v>0</v>
      </c>
      <c r="L1714" s="3967">
        <v>0.04</v>
      </c>
      <c r="M1714" s="3968" t="s">
        <v>4608</v>
      </c>
      <c r="N1714" s="3965"/>
      <c r="O1714" s="3960">
        <v>109155</v>
      </c>
      <c r="P1714" s="3960">
        <v>0</v>
      </c>
      <c r="Q1714" s="3238">
        <f t="shared" si="106"/>
        <v>109155</v>
      </c>
      <c r="R1714" s="3238">
        <v>-13258.702987537077</v>
      </c>
      <c r="S1714" s="3238">
        <f t="shared" si="105"/>
        <v>95896.297012462921</v>
      </c>
      <c r="T1714" s="3238"/>
      <c r="U1714" s="3238"/>
      <c r="V1714" s="3239">
        <f t="shared" si="107"/>
        <v>95896.297012462921</v>
      </c>
      <c r="W1714" s="3435">
        <v>1275</v>
      </c>
      <c r="X1714" s="3192" t="s">
        <v>1746</v>
      </c>
      <c r="Y1714" s="3241" t="s">
        <v>2711</v>
      </c>
      <c r="Z1714" s="3198" t="str">
        <f t="shared" si="108"/>
        <v>reg</v>
      </c>
      <c r="AB1714" s="2209"/>
      <c r="AC1714" s="2231"/>
      <c r="AD1714" s="901"/>
      <c r="AE1714" s="2231"/>
      <c r="AF1714" s="901"/>
      <c r="AG1714" s="2231"/>
      <c r="AH1714" s="901"/>
      <c r="AI1714" s="2231"/>
      <c r="AJ1714" s="2210"/>
    </row>
    <row r="1715" spans="2:36" ht="15.6" x14ac:dyDescent="0.3">
      <c r="B1715" s="3958" t="s">
        <v>4500</v>
      </c>
      <c r="C1715" s="3959">
        <v>14944</v>
      </c>
      <c r="D1715" s="3962">
        <v>42636</v>
      </c>
      <c r="E1715" s="3959"/>
      <c r="F1715" s="3959"/>
      <c r="G1715" s="3959"/>
      <c r="H1715" s="3969">
        <v>44417</v>
      </c>
      <c r="I1715" s="3969">
        <v>45482</v>
      </c>
      <c r="J1715" s="3965">
        <v>100000</v>
      </c>
      <c r="K1715" s="3964">
        <v>0</v>
      </c>
      <c r="L1715" s="3967">
        <v>0.04</v>
      </c>
      <c r="M1715" s="3968" t="s">
        <v>4608</v>
      </c>
      <c r="N1715" s="3965"/>
      <c r="O1715" s="3960">
        <v>112000</v>
      </c>
      <c r="P1715" s="3960">
        <v>0</v>
      </c>
      <c r="Q1715" s="3238">
        <f t="shared" si="106"/>
        <v>112000</v>
      </c>
      <c r="R1715" s="3238">
        <v>-13604.2758884536</v>
      </c>
      <c r="S1715" s="3238">
        <f t="shared" si="105"/>
        <v>98395.724111546398</v>
      </c>
      <c r="T1715" s="3238"/>
      <c r="U1715" s="3238"/>
      <c r="V1715" s="3239">
        <f t="shared" si="107"/>
        <v>98395.724111546398</v>
      </c>
      <c r="W1715" s="3435">
        <v>1575</v>
      </c>
      <c r="X1715" s="3192" t="s">
        <v>1746</v>
      </c>
      <c r="Y1715" s="3241" t="s">
        <v>2711</v>
      </c>
      <c r="Z1715" s="3198" t="str">
        <f t="shared" si="108"/>
        <v>reg</v>
      </c>
      <c r="AB1715" s="2209"/>
      <c r="AC1715" s="2231"/>
      <c r="AD1715" s="901"/>
      <c r="AE1715" s="2231"/>
      <c r="AF1715" s="901"/>
      <c r="AG1715" s="2231"/>
      <c r="AH1715" s="901"/>
      <c r="AI1715" s="2231"/>
      <c r="AJ1715" s="2210"/>
    </row>
    <row r="1716" spans="2:36" ht="15.6" x14ac:dyDescent="0.3">
      <c r="B1716" s="3958" t="s">
        <v>4501</v>
      </c>
      <c r="C1716" s="3959">
        <v>15181</v>
      </c>
      <c r="D1716" s="3962">
        <v>43727</v>
      </c>
      <c r="E1716" s="3959"/>
      <c r="F1716" s="3959"/>
      <c r="G1716" s="3959"/>
      <c r="H1716" s="3969">
        <v>43727</v>
      </c>
      <c r="I1716" s="3969">
        <v>44458</v>
      </c>
      <c r="J1716" s="3965">
        <v>30000</v>
      </c>
      <c r="K1716" s="3964">
        <v>0</v>
      </c>
      <c r="L1716" s="3967">
        <v>0.04</v>
      </c>
      <c r="M1716" s="3968" t="s">
        <v>4608</v>
      </c>
      <c r="N1716" s="3965">
        <v>367526</v>
      </c>
      <c r="O1716" s="3960"/>
      <c r="P1716" s="3960">
        <v>19074</v>
      </c>
      <c r="Q1716" s="3238">
        <f t="shared" si="106"/>
        <v>348452</v>
      </c>
      <c r="R1716" s="3238">
        <v>-42325.331623959231</v>
      </c>
      <c r="S1716" s="3238">
        <f t="shared" si="105"/>
        <v>306126.66837604076</v>
      </c>
      <c r="T1716" s="3238"/>
      <c r="U1716" s="3238"/>
      <c r="V1716" s="3239">
        <f t="shared" si="107"/>
        <v>306126.66837604076</v>
      </c>
      <c r="W1716" s="3435">
        <v>700</v>
      </c>
      <c r="X1716" s="3192" t="s">
        <v>1746</v>
      </c>
      <c r="Y1716" s="3241" t="s">
        <v>2711</v>
      </c>
      <c r="Z1716" s="3198" t="str">
        <f t="shared" si="108"/>
        <v>reg</v>
      </c>
      <c r="AB1716" s="2209"/>
      <c r="AC1716" s="2231"/>
      <c r="AD1716" s="901"/>
      <c r="AE1716" s="2231"/>
      <c r="AF1716" s="901"/>
      <c r="AG1716" s="2231"/>
      <c r="AH1716" s="901"/>
      <c r="AI1716" s="2231"/>
      <c r="AJ1716" s="2210"/>
    </row>
    <row r="1717" spans="2:36" ht="15.6" x14ac:dyDescent="0.3">
      <c r="B1717" s="3958" t="s">
        <v>4502</v>
      </c>
      <c r="C1717" s="3959">
        <v>2129</v>
      </c>
      <c r="D1717" s="3962">
        <v>35322</v>
      </c>
      <c r="E1717" s="3959"/>
      <c r="F1717" s="3959"/>
      <c r="G1717" s="3959"/>
      <c r="H1717" s="3969">
        <v>39291</v>
      </c>
      <c r="I1717" s="3969">
        <v>39657</v>
      </c>
      <c r="J1717" s="3965">
        <v>32000</v>
      </c>
      <c r="K1717" s="3964">
        <v>0</v>
      </c>
      <c r="L1717" s="3967">
        <v>0.04</v>
      </c>
      <c r="M1717" s="3968" t="s">
        <v>4608</v>
      </c>
      <c r="N1717" s="3965">
        <v>109869</v>
      </c>
      <c r="O1717" s="3960"/>
      <c r="P1717" s="3960">
        <v>48468</v>
      </c>
      <c r="Q1717" s="3238">
        <f t="shared" si="106"/>
        <v>61401</v>
      </c>
      <c r="R1717" s="3238">
        <v>-7458.1798555976748</v>
      </c>
      <c r="S1717" s="3238">
        <f t="shared" si="105"/>
        <v>53942.820144402329</v>
      </c>
      <c r="T1717" s="3238"/>
      <c r="U1717" s="3238"/>
      <c r="V1717" s="3239">
        <f t="shared" si="107"/>
        <v>53942.820144402329</v>
      </c>
      <c r="W1717" s="3435">
        <v>7190</v>
      </c>
      <c r="X1717" s="3192" t="s">
        <v>1746</v>
      </c>
      <c r="Y1717" s="3241" t="s">
        <v>2711</v>
      </c>
      <c r="Z1717" s="3198" t="str">
        <f t="shared" si="108"/>
        <v>reg</v>
      </c>
      <c r="AB1717" s="2209"/>
      <c r="AC1717" s="2231"/>
      <c r="AD1717" s="901"/>
      <c r="AE1717" s="2231"/>
      <c r="AF1717" s="901"/>
      <c r="AG1717" s="2231"/>
      <c r="AH1717" s="901"/>
      <c r="AI1717" s="2231"/>
      <c r="AJ1717" s="2210"/>
    </row>
    <row r="1718" spans="2:36" ht="15.6" x14ac:dyDescent="0.3">
      <c r="B1718" s="3958" t="s">
        <v>4503</v>
      </c>
      <c r="C1718" s="3959">
        <v>15240</v>
      </c>
      <c r="D1718" s="3962">
        <v>43893</v>
      </c>
      <c r="E1718" s="3959"/>
      <c r="F1718" s="3959"/>
      <c r="G1718" s="3959"/>
      <c r="H1718" s="3969">
        <v>44384</v>
      </c>
      <c r="I1718" s="3969">
        <v>45450</v>
      </c>
      <c r="J1718" s="3965">
        <v>40000</v>
      </c>
      <c r="K1718" s="3964">
        <v>0</v>
      </c>
      <c r="L1718" s="3967">
        <v>0.04</v>
      </c>
      <c r="M1718" s="3968" t="s">
        <v>4608</v>
      </c>
      <c r="N1718" s="3965"/>
      <c r="O1718" s="3960">
        <v>44800</v>
      </c>
      <c r="P1718" s="3960">
        <v>2488</v>
      </c>
      <c r="Q1718" s="3238">
        <f t="shared" si="106"/>
        <v>42312</v>
      </c>
      <c r="R1718" s="3238">
        <v>-5139.5010838593635</v>
      </c>
      <c r="S1718" s="3238">
        <f t="shared" si="105"/>
        <v>37172.498916140634</v>
      </c>
      <c r="T1718" s="3238"/>
      <c r="U1718" s="3238"/>
      <c r="V1718" s="3239">
        <f t="shared" si="107"/>
        <v>37172.498916140634</v>
      </c>
      <c r="W1718" s="3435">
        <v>400</v>
      </c>
      <c r="X1718" s="3192" t="s">
        <v>1746</v>
      </c>
      <c r="Y1718" s="3241" t="s">
        <v>2711</v>
      </c>
      <c r="Z1718" s="3198" t="str">
        <f t="shared" si="108"/>
        <v>reg</v>
      </c>
      <c r="AB1718" s="2209"/>
      <c r="AC1718" s="2231"/>
      <c r="AD1718" s="901"/>
      <c r="AE1718" s="2231"/>
      <c r="AF1718" s="901"/>
      <c r="AG1718" s="2231"/>
      <c r="AH1718" s="901"/>
      <c r="AI1718" s="2231"/>
      <c r="AJ1718" s="2210"/>
    </row>
    <row r="1719" spans="2:36" ht="15.6" x14ac:dyDescent="0.3">
      <c r="B1719" s="3958" t="s">
        <v>4504</v>
      </c>
      <c r="C1719" s="3959">
        <v>15409</v>
      </c>
      <c r="D1719" s="3962">
        <v>44390</v>
      </c>
      <c r="E1719" s="3959"/>
      <c r="F1719" s="3959"/>
      <c r="G1719" s="3959"/>
      <c r="H1719" s="3969">
        <v>44390</v>
      </c>
      <c r="I1719" s="3969">
        <v>45486</v>
      </c>
      <c r="J1719" s="3965">
        <v>40000</v>
      </c>
      <c r="K1719" s="3964">
        <v>0</v>
      </c>
      <c r="L1719" s="3967">
        <v>0.04</v>
      </c>
      <c r="M1719" s="3968" t="s">
        <v>4608</v>
      </c>
      <c r="N1719" s="3965"/>
      <c r="O1719" s="3960">
        <v>44800</v>
      </c>
      <c r="P1719" s="3960">
        <v>3732</v>
      </c>
      <c r="Q1719" s="3238">
        <f t="shared" si="106"/>
        <v>41068</v>
      </c>
      <c r="R1719" s="3238">
        <v>-4988.3964480983259</v>
      </c>
      <c r="S1719" s="3238">
        <f t="shared" si="105"/>
        <v>36079.603551901673</v>
      </c>
      <c r="T1719" s="3238"/>
      <c r="U1719" s="3238"/>
      <c r="V1719" s="3239">
        <f t="shared" si="107"/>
        <v>36079.603551901673</v>
      </c>
      <c r="W1719" s="3435">
        <v>175</v>
      </c>
      <c r="X1719" s="3192" t="s">
        <v>1746</v>
      </c>
      <c r="Y1719" s="3241" t="s">
        <v>2711</v>
      </c>
      <c r="Z1719" s="3198" t="str">
        <f t="shared" si="108"/>
        <v>reg</v>
      </c>
      <c r="AB1719" s="2209"/>
      <c r="AC1719" s="2231"/>
      <c r="AD1719" s="901"/>
      <c r="AE1719" s="2231"/>
      <c r="AF1719" s="901"/>
      <c r="AG1719" s="2231"/>
      <c r="AH1719" s="901"/>
      <c r="AI1719" s="2231"/>
      <c r="AJ1719" s="2210"/>
    </row>
    <row r="1720" spans="2:36" ht="15.6" x14ac:dyDescent="0.3">
      <c r="B1720" s="3958" t="s">
        <v>4505</v>
      </c>
      <c r="C1720" s="3959">
        <v>6558</v>
      </c>
      <c r="D1720" s="3962">
        <v>43654</v>
      </c>
      <c r="E1720" s="3959"/>
      <c r="F1720" s="3959"/>
      <c r="G1720" s="3959"/>
      <c r="H1720" s="3969">
        <v>43646</v>
      </c>
      <c r="I1720" s="3969">
        <v>44742</v>
      </c>
      <c r="J1720" s="3965">
        <v>50000</v>
      </c>
      <c r="K1720" s="3964">
        <v>0</v>
      </c>
      <c r="L1720" s="3967">
        <v>0.04</v>
      </c>
      <c r="M1720" s="3968" t="s">
        <v>4608</v>
      </c>
      <c r="N1720" s="3965">
        <v>219520</v>
      </c>
      <c r="O1720" s="3960"/>
      <c r="P1720" s="3960">
        <v>73164</v>
      </c>
      <c r="Q1720" s="3238">
        <f t="shared" si="106"/>
        <v>146356</v>
      </c>
      <c r="R1720" s="3238">
        <v>-17777.387517236741</v>
      </c>
      <c r="S1720" s="3238">
        <f t="shared" si="105"/>
        <v>128578.61248276326</v>
      </c>
      <c r="T1720" s="3238"/>
      <c r="U1720" s="3238"/>
      <c r="V1720" s="3239">
        <f t="shared" si="107"/>
        <v>128578.61248276326</v>
      </c>
      <c r="W1720" s="3435">
        <v>5950</v>
      </c>
      <c r="X1720" s="3192" t="s">
        <v>1746</v>
      </c>
      <c r="Y1720" s="3241" t="s">
        <v>2711</v>
      </c>
      <c r="Z1720" s="3198" t="str">
        <f t="shared" si="108"/>
        <v>reg</v>
      </c>
      <c r="AB1720" s="2209"/>
      <c r="AC1720" s="2231"/>
      <c r="AD1720" s="901"/>
      <c r="AE1720" s="2231"/>
      <c r="AF1720" s="901"/>
      <c r="AG1720" s="2231"/>
      <c r="AH1720" s="901"/>
      <c r="AI1720" s="2231"/>
      <c r="AJ1720" s="2210"/>
    </row>
    <row r="1721" spans="2:36" ht="15.6" x14ac:dyDescent="0.3">
      <c r="B1721" s="3958" t="s">
        <v>4506</v>
      </c>
      <c r="C1721" s="3959">
        <v>10980</v>
      </c>
      <c r="D1721" s="3962">
        <v>43654</v>
      </c>
      <c r="E1721" s="3959"/>
      <c r="F1721" s="3959"/>
      <c r="G1721" s="3959"/>
      <c r="H1721" s="3969">
        <v>41710</v>
      </c>
      <c r="I1721" s="3969">
        <v>45334</v>
      </c>
      <c r="J1721" s="3965">
        <v>81000</v>
      </c>
      <c r="K1721" s="3964">
        <v>0</v>
      </c>
      <c r="L1721" s="3967">
        <v>0.04</v>
      </c>
      <c r="M1721" s="3968" t="s">
        <v>4608</v>
      </c>
      <c r="N1721" s="3965">
        <v>41068</v>
      </c>
      <c r="O1721" s="3960">
        <v>90720</v>
      </c>
      <c r="P1721" s="3960">
        <v>56141</v>
      </c>
      <c r="Q1721" s="3238">
        <f t="shared" si="106"/>
        <v>75647</v>
      </c>
      <c r="R1721" s="3238">
        <v>-9188.5951619093703</v>
      </c>
      <c r="S1721" s="3238">
        <f t="shared" si="105"/>
        <v>66458.404838090632</v>
      </c>
      <c r="T1721" s="3238"/>
      <c r="U1721" s="3238"/>
      <c r="V1721" s="3239">
        <f t="shared" si="107"/>
        <v>66458.404838090632</v>
      </c>
      <c r="W1721" s="3435">
        <v>2275</v>
      </c>
      <c r="X1721" s="3192" t="s">
        <v>1746</v>
      </c>
      <c r="Y1721" s="3241" t="s">
        <v>2711</v>
      </c>
      <c r="Z1721" s="3198" t="str">
        <f t="shared" si="108"/>
        <v>reg</v>
      </c>
      <c r="AB1721" s="2209"/>
      <c r="AC1721" s="2231"/>
      <c r="AD1721" s="901"/>
      <c r="AE1721" s="2231"/>
      <c r="AF1721" s="901"/>
      <c r="AG1721" s="2231"/>
      <c r="AH1721" s="901"/>
      <c r="AI1721" s="2231"/>
      <c r="AJ1721" s="2210"/>
    </row>
    <row r="1722" spans="2:36" ht="15.6" x14ac:dyDescent="0.3">
      <c r="B1722" s="3958" t="s">
        <v>4507</v>
      </c>
      <c r="C1722" s="3959">
        <v>9352</v>
      </c>
      <c r="D1722" s="3962">
        <v>39921</v>
      </c>
      <c r="E1722" s="3959"/>
      <c r="F1722" s="3959"/>
      <c r="G1722" s="3959"/>
      <c r="H1722" s="3969">
        <v>39921</v>
      </c>
      <c r="I1722" s="3969">
        <v>40286</v>
      </c>
      <c r="J1722" s="3965">
        <v>15000</v>
      </c>
      <c r="K1722" s="3964">
        <v>0</v>
      </c>
      <c r="L1722" s="3967">
        <v>0.04</v>
      </c>
      <c r="M1722" s="3968" t="s">
        <v>4608</v>
      </c>
      <c r="N1722" s="3965">
        <v>259161</v>
      </c>
      <c r="O1722" s="3960"/>
      <c r="P1722" s="3960">
        <v>22197</v>
      </c>
      <c r="Q1722" s="3238">
        <f t="shared" si="106"/>
        <v>236964</v>
      </c>
      <c r="R1722" s="3238">
        <v>-28783.246710995707</v>
      </c>
      <c r="S1722" s="3238">
        <f t="shared" si="105"/>
        <v>208180.75328900429</v>
      </c>
      <c r="T1722" s="3238"/>
      <c r="U1722" s="3238"/>
      <c r="V1722" s="3239">
        <f t="shared" si="107"/>
        <v>208180.75328900429</v>
      </c>
      <c r="W1722" s="3435">
        <v>3825</v>
      </c>
      <c r="X1722" s="3192" t="s">
        <v>1746</v>
      </c>
      <c r="Y1722" s="3241" t="s">
        <v>2711</v>
      </c>
      <c r="Z1722" s="3198" t="str">
        <f t="shared" si="108"/>
        <v>reg</v>
      </c>
      <c r="AB1722" s="2209"/>
      <c r="AC1722" s="2231"/>
      <c r="AD1722" s="901"/>
      <c r="AE1722" s="2231"/>
      <c r="AF1722" s="901"/>
      <c r="AG1722" s="2231"/>
      <c r="AH1722" s="901"/>
      <c r="AI1722" s="2231"/>
      <c r="AJ1722" s="2210"/>
    </row>
    <row r="1723" spans="2:36" ht="15.6" x14ac:dyDescent="0.3">
      <c r="B1723" s="3958" t="s">
        <v>4508</v>
      </c>
      <c r="C1723" s="3959">
        <v>14529</v>
      </c>
      <c r="D1723" s="3962">
        <v>41172</v>
      </c>
      <c r="E1723" s="3959"/>
      <c r="F1723" s="3959"/>
      <c r="G1723" s="3959"/>
      <c r="H1723" s="3969">
        <v>41172</v>
      </c>
      <c r="I1723" s="3969">
        <v>41537</v>
      </c>
      <c r="J1723" s="3965">
        <v>50000</v>
      </c>
      <c r="K1723" s="3964">
        <v>0</v>
      </c>
      <c r="L1723" s="3967">
        <v>0.04</v>
      </c>
      <c r="M1723" s="3968" t="s">
        <v>4608</v>
      </c>
      <c r="N1723" s="3965">
        <v>65348</v>
      </c>
      <c r="O1723" s="3960"/>
      <c r="P1723" s="3960">
        <v>65348</v>
      </c>
      <c r="Q1723" s="3238">
        <f t="shared" si="106"/>
        <v>0</v>
      </c>
      <c r="R1723" s="3238">
        <v>0</v>
      </c>
      <c r="S1723" s="3238">
        <f t="shared" si="105"/>
        <v>0</v>
      </c>
      <c r="T1723" s="3238"/>
      <c r="U1723" s="3238"/>
      <c r="V1723" s="3239">
        <f t="shared" si="107"/>
        <v>0</v>
      </c>
      <c r="W1723" s="3435">
        <v>2800</v>
      </c>
      <c r="X1723" s="3192" t="s">
        <v>1746</v>
      </c>
      <c r="Y1723" s="3241" t="s">
        <v>2711</v>
      </c>
      <c r="Z1723" s="3198" t="str">
        <f t="shared" si="108"/>
        <v>reg</v>
      </c>
      <c r="AB1723" s="2209"/>
      <c r="AC1723" s="2231"/>
      <c r="AD1723" s="901"/>
      <c r="AE1723" s="2231"/>
      <c r="AF1723" s="901"/>
      <c r="AG1723" s="2231"/>
      <c r="AH1723" s="901"/>
      <c r="AI1723" s="2231"/>
      <c r="AJ1723" s="2210"/>
    </row>
    <row r="1724" spans="2:36" ht="15.6" x14ac:dyDescent="0.3">
      <c r="B1724" s="3958" t="s">
        <v>4509</v>
      </c>
      <c r="C1724" s="3959">
        <v>8584</v>
      </c>
      <c r="D1724" s="3962">
        <v>39361</v>
      </c>
      <c r="E1724" s="3959"/>
      <c r="F1724" s="3959"/>
      <c r="G1724" s="3959"/>
      <c r="H1724" s="3969">
        <v>39361</v>
      </c>
      <c r="I1724" s="3969">
        <v>39727</v>
      </c>
      <c r="J1724" s="3965">
        <v>15000</v>
      </c>
      <c r="K1724" s="3964">
        <v>0</v>
      </c>
      <c r="L1724" s="3967">
        <v>0.04</v>
      </c>
      <c r="M1724" s="3968" t="s">
        <v>4608</v>
      </c>
      <c r="N1724" s="3965">
        <v>437920</v>
      </c>
      <c r="O1724" s="3960"/>
      <c r="P1724" s="3960">
        <v>14234</v>
      </c>
      <c r="Q1724" s="3238">
        <f t="shared" si="106"/>
        <v>423686</v>
      </c>
      <c r="R1724" s="3238">
        <v>-51463.761018529927</v>
      </c>
      <c r="S1724" s="3238">
        <f t="shared" si="105"/>
        <v>372222.23898147006</v>
      </c>
      <c r="T1724" s="3238"/>
      <c r="U1724" s="3238"/>
      <c r="V1724" s="3239">
        <f t="shared" si="107"/>
        <v>372222.23898147006</v>
      </c>
      <c r="W1724" s="3435">
        <v>4275</v>
      </c>
      <c r="X1724" s="3192" t="s">
        <v>1746</v>
      </c>
      <c r="Y1724" s="3241" t="s">
        <v>2711</v>
      </c>
      <c r="Z1724" s="3198" t="str">
        <f t="shared" si="108"/>
        <v>reg</v>
      </c>
      <c r="AB1724" s="2209"/>
      <c r="AC1724" s="2231"/>
      <c r="AD1724" s="901"/>
      <c r="AE1724" s="2231"/>
      <c r="AF1724" s="901"/>
      <c r="AG1724" s="2231"/>
      <c r="AH1724" s="901"/>
      <c r="AI1724" s="2231"/>
      <c r="AJ1724" s="2210"/>
    </row>
    <row r="1725" spans="2:36" ht="15.6" x14ac:dyDescent="0.3">
      <c r="B1725" s="3958" t="s">
        <v>4510</v>
      </c>
      <c r="C1725" s="3959">
        <v>3928</v>
      </c>
      <c r="D1725" s="3962">
        <v>43654</v>
      </c>
      <c r="E1725" s="3959"/>
      <c r="F1725" s="3959"/>
      <c r="G1725" s="3959"/>
      <c r="H1725" s="3969">
        <v>43559</v>
      </c>
      <c r="I1725" s="3969">
        <v>44655</v>
      </c>
      <c r="J1725" s="3965">
        <v>190000</v>
      </c>
      <c r="K1725" s="3964">
        <v>0</v>
      </c>
      <c r="L1725" s="3967">
        <v>0.04</v>
      </c>
      <c r="M1725" s="3968" t="s">
        <v>4608</v>
      </c>
      <c r="N1725" s="3965">
        <v>184224</v>
      </c>
      <c r="O1725" s="3960"/>
      <c r="P1725" s="3960">
        <v>83424</v>
      </c>
      <c r="Q1725" s="3238">
        <f t="shared" si="106"/>
        <v>100800</v>
      </c>
      <c r="R1725" s="3238">
        <v>-12243.848299608238</v>
      </c>
      <c r="S1725" s="3238">
        <f t="shared" si="105"/>
        <v>88556.151700391754</v>
      </c>
      <c r="T1725" s="3238"/>
      <c r="U1725" s="3238"/>
      <c r="V1725" s="3239">
        <f t="shared" si="107"/>
        <v>88556.151700391754</v>
      </c>
      <c r="W1725" s="3435">
        <v>6745</v>
      </c>
      <c r="X1725" s="3192" t="s">
        <v>1746</v>
      </c>
      <c r="Y1725" s="3241" t="s">
        <v>2711</v>
      </c>
      <c r="Z1725" s="3198" t="str">
        <f t="shared" si="108"/>
        <v>reg</v>
      </c>
      <c r="AB1725" s="2209"/>
      <c r="AC1725" s="2231"/>
      <c r="AD1725" s="901"/>
      <c r="AE1725" s="2231"/>
      <c r="AF1725" s="901"/>
      <c r="AG1725" s="2231"/>
      <c r="AH1725" s="901"/>
      <c r="AI1725" s="2231"/>
      <c r="AJ1725" s="2210"/>
    </row>
    <row r="1726" spans="2:36" ht="15.6" x14ac:dyDescent="0.3">
      <c r="B1726" s="3958" t="s">
        <v>4511</v>
      </c>
      <c r="C1726" s="3959">
        <v>3929</v>
      </c>
      <c r="D1726" s="3962">
        <v>43654</v>
      </c>
      <c r="E1726" s="3959"/>
      <c r="F1726" s="3959"/>
      <c r="G1726" s="3959"/>
      <c r="H1726" s="3969">
        <v>44504</v>
      </c>
      <c r="I1726" s="3969">
        <v>45569</v>
      </c>
      <c r="J1726" s="3965">
        <v>145000</v>
      </c>
      <c r="K1726" s="3964">
        <v>0</v>
      </c>
      <c r="L1726" s="3967">
        <v>0.04</v>
      </c>
      <c r="M1726" s="3968" t="s">
        <v>4608</v>
      </c>
      <c r="N1726" s="3965">
        <v>80539</v>
      </c>
      <c r="O1726" s="3960">
        <v>162400</v>
      </c>
      <c r="P1726" s="3960">
        <v>89177</v>
      </c>
      <c r="Q1726" s="3238">
        <f t="shared" si="106"/>
        <v>153762</v>
      </c>
      <c r="R1726" s="3238">
        <v>-18676.970260360737</v>
      </c>
      <c r="S1726" s="3238">
        <f t="shared" si="105"/>
        <v>135085.02973963926</v>
      </c>
      <c r="T1726" s="3238"/>
      <c r="U1726" s="3238"/>
      <c r="V1726" s="3239">
        <f t="shared" si="107"/>
        <v>135085.02973963926</v>
      </c>
      <c r="W1726" s="3435">
        <v>6745</v>
      </c>
      <c r="X1726" s="3192" t="s">
        <v>1746</v>
      </c>
      <c r="Y1726" s="3241" t="s">
        <v>2711</v>
      </c>
      <c r="Z1726" s="3198" t="str">
        <f t="shared" si="108"/>
        <v>reg</v>
      </c>
      <c r="AB1726" s="2209"/>
      <c r="AC1726" s="2231"/>
      <c r="AD1726" s="901"/>
      <c r="AE1726" s="2231"/>
      <c r="AF1726" s="901"/>
      <c r="AG1726" s="2231"/>
      <c r="AH1726" s="901"/>
      <c r="AI1726" s="2231"/>
      <c r="AJ1726" s="2210"/>
    </row>
    <row r="1727" spans="2:36" ht="15.6" x14ac:dyDescent="0.3">
      <c r="B1727" s="3958" t="s">
        <v>4512</v>
      </c>
      <c r="C1727" s="3959">
        <v>3947</v>
      </c>
      <c r="D1727" s="3962">
        <v>43654</v>
      </c>
      <c r="E1727" s="3959"/>
      <c r="F1727" s="3959"/>
      <c r="G1727" s="3959"/>
      <c r="H1727" s="3969">
        <v>44551</v>
      </c>
      <c r="I1727" s="3969">
        <v>45617</v>
      </c>
      <c r="J1727" s="3965">
        <v>340000</v>
      </c>
      <c r="K1727" s="3964">
        <v>0</v>
      </c>
      <c r="L1727" s="3967">
        <v>0.04</v>
      </c>
      <c r="M1727" s="3968" t="s">
        <v>4608</v>
      </c>
      <c r="N1727" s="3965">
        <v>336000</v>
      </c>
      <c r="O1727" s="3960">
        <v>380800</v>
      </c>
      <c r="P1727" s="3960">
        <v>336000</v>
      </c>
      <c r="Q1727" s="3238">
        <f t="shared" si="106"/>
        <v>380800</v>
      </c>
      <c r="R1727" s="3238">
        <v>-46254.538020742235</v>
      </c>
      <c r="S1727" s="3238">
        <f t="shared" si="105"/>
        <v>334545.46197925776</v>
      </c>
      <c r="T1727" s="3238"/>
      <c r="U1727" s="3238"/>
      <c r="V1727" s="3239">
        <f t="shared" si="107"/>
        <v>334545.46197925776</v>
      </c>
      <c r="W1727" s="3435">
        <v>11465</v>
      </c>
      <c r="X1727" s="3192" t="s">
        <v>1746</v>
      </c>
      <c r="Y1727" s="3241" t="s">
        <v>2711</v>
      </c>
      <c r="Z1727" s="3198" t="str">
        <f t="shared" si="108"/>
        <v>reg</v>
      </c>
      <c r="AB1727" s="2209"/>
      <c r="AC1727" s="2231"/>
      <c r="AD1727" s="901"/>
      <c r="AE1727" s="2231"/>
      <c r="AF1727" s="901"/>
      <c r="AG1727" s="2231"/>
      <c r="AH1727" s="901"/>
      <c r="AI1727" s="2231"/>
      <c r="AJ1727" s="2210"/>
    </row>
    <row r="1728" spans="2:36" ht="15.6" x14ac:dyDescent="0.3">
      <c r="B1728" s="3958" t="s">
        <v>4513</v>
      </c>
      <c r="C1728" s="3959">
        <v>4414</v>
      </c>
      <c r="D1728" s="3962">
        <v>43654</v>
      </c>
      <c r="E1728" s="3959"/>
      <c r="F1728" s="3959"/>
      <c r="G1728" s="3959"/>
      <c r="H1728" s="3969">
        <v>43433</v>
      </c>
      <c r="I1728" s="3969">
        <v>44529</v>
      </c>
      <c r="J1728" s="3965">
        <v>152000</v>
      </c>
      <c r="K1728" s="3964">
        <v>0</v>
      </c>
      <c r="L1728" s="3967">
        <v>0.04</v>
      </c>
      <c r="M1728" s="3968" t="s">
        <v>4608</v>
      </c>
      <c r="N1728" s="3965">
        <v>165075</v>
      </c>
      <c r="O1728" s="3960"/>
      <c r="P1728" s="3960">
        <v>6409</v>
      </c>
      <c r="Q1728" s="3238">
        <f t="shared" si="106"/>
        <v>158666</v>
      </c>
      <c r="R1728" s="3238">
        <v>-19272.643197476595</v>
      </c>
      <c r="S1728" s="3238">
        <f t="shared" si="105"/>
        <v>139393.3568025234</v>
      </c>
      <c r="T1728" s="3238"/>
      <c r="U1728" s="3238"/>
      <c r="V1728" s="3239">
        <f t="shared" si="107"/>
        <v>139393.3568025234</v>
      </c>
      <c r="W1728" s="3435">
        <v>6250</v>
      </c>
      <c r="X1728" s="3192" t="s">
        <v>1746</v>
      </c>
      <c r="Y1728" s="3241" t="s">
        <v>2711</v>
      </c>
      <c r="Z1728" s="3198" t="str">
        <f t="shared" si="108"/>
        <v>reg</v>
      </c>
      <c r="AB1728" s="2209"/>
      <c r="AC1728" s="2231"/>
      <c r="AD1728" s="901"/>
      <c r="AE1728" s="2231"/>
      <c r="AF1728" s="901"/>
      <c r="AG1728" s="2231"/>
      <c r="AH1728" s="901"/>
      <c r="AI1728" s="2231"/>
      <c r="AJ1728" s="2210"/>
    </row>
    <row r="1729" spans="2:36" ht="15.6" x14ac:dyDescent="0.3">
      <c r="B1729" s="3958" t="s">
        <v>4514</v>
      </c>
      <c r="C1729" s="3959">
        <v>7034</v>
      </c>
      <c r="D1729" s="3962">
        <v>38455</v>
      </c>
      <c r="E1729" s="3959"/>
      <c r="F1729" s="3959"/>
      <c r="G1729" s="3959"/>
      <c r="H1729" s="3969">
        <v>39323</v>
      </c>
      <c r="I1729" s="3969">
        <v>39689</v>
      </c>
      <c r="J1729" s="3965">
        <v>45000</v>
      </c>
      <c r="K1729" s="3964">
        <v>0</v>
      </c>
      <c r="L1729" s="3967">
        <v>0.04</v>
      </c>
      <c r="M1729" s="3968" t="s">
        <v>4608</v>
      </c>
      <c r="N1729" s="3965">
        <v>54138</v>
      </c>
      <c r="O1729" s="3960"/>
      <c r="P1729" s="3960">
        <v>16794</v>
      </c>
      <c r="Q1729" s="3238">
        <f t="shared" si="106"/>
        <v>37344</v>
      </c>
      <c r="R1729" s="3238">
        <v>-4536.054274807243</v>
      </c>
      <c r="S1729" s="3238">
        <f t="shared" si="105"/>
        <v>32807.94572519276</v>
      </c>
      <c r="T1729" s="3238"/>
      <c r="U1729" s="3238"/>
      <c r="V1729" s="3239">
        <f t="shared" si="107"/>
        <v>32807.94572519276</v>
      </c>
      <c r="W1729" s="3435">
        <v>4950</v>
      </c>
      <c r="X1729" s="3192" t="s">
        <v>1746</v>
      </c>
      <c r="Y1729" s="3241" t="s">
        <v>2711</v>
      </c>
      <c r="Z1729" s="3198" t="str">
        <f t="shared" si="108"/>
        <v>reg</v>
      </c>
      <c r="AB1729" s="2209"/>
      <c r="AC1729" s="2231"/>
      <c r="AD1729" s="901"/>
      <c r="AE1729" s="2231"/>
      <c r="AF1729" s="901"/>
      <c r="AG1729" s="2231"/>
      <c r="AH1729" s="901"/>
      <c r="AI1729" s="2231"/>
      <c r="AJ1729" s="2210"/>
    </row>
    <row r="1730" spans="2:36" ht="15.6" x14ac:dyDescent="0.3">
      <c r="B1730" s="3958" t="s">
        <v>4515</v>
      </c>
      <c r="C1730" s="3959">
        <v>8150</v>
      </c>
      <c r="D1730" s="3962">
        <v>39109</v>
      </c>
      <c r="E1730" s="3959"/>
      <c r="F1730" s="3959"/>
      <c r="G1730" s="3959"/>
      <c r="H1730" s="3969">
        <v>39312</v>
      </c>
      <c r="I1730" s="3969">
        <v>39678</v>
      </c>
      <c r="J1730" s="3965">
        <v>15000</v>
      </c>
      <c r="K1730" s="3964">
        <v>0</v>
      </c>
      <c r="L1730" s="3967">
        <v>0.04</v>
      </c>
      <c r="M1730" s="3968" t="s">
        <v>4608</v>
      </c>
      <c r="N1730" s="3965">
        <v>76234</v>
      </c>
      <c r="O1730" s="3960"/>
      <c r="P1730" s="3960">
        <v>50724</v>
      </c>
      <c r="Q1730" s="3238">
        <f t="shared" si="106"/>
        <v>25510</v>
      </c>
      <c r="R1730" s="3238">
        <v>-3098.6167670933155</v>
      </c>
      <c r="S1730" s="3238">
        <f t="shared" si="105"/>
        <v>22411.383232906686</v>
      </c>
      <c r="T1730" s="3238"/>
      <c r="U1730" s="3238"/>
      <c r="V1730" s="3239">
        <f t="shared" si="107"/>
        <v>22411.383232906686</v>
      </c>
      <c r="W1730" s="3435">
        <v>4500</v>
      </c>
      <c r="X1730" s="3192" t="s">
        <v>1746</v>
      </c>
      <c r="Y1730" s="3241" t="s">
        <v>2711</v>
      </c>
      <c r="Z1730" s="3198" t="str">
        <f t="shared" si="108"/>
        <v>reg</v>
      </c>
      <c r="AB1730" s="2209"/>
      <c r="AC1730" s="2231"/>
      <c r="AD1730" s="901"/>
      <c r="AE1730" s="2231"/>
      <c r="AF1730" s="901"/>
      <c r="AG1730" s="2231"/>
      <c r="AH1730" s="901"/>
      <c r="AI1730" s="2231"/>
      <c r="AJ1730" s="2210"/>
    </row>
    <row r="1731" spans="2:36" ht="15.6" x14ac:dyDescent="0.3">
      <c r="B1731" s="3958" t="s">
        <v>4516</v>
      </c>
      <c r="C1731" s="3959">
        <v>15062</v>
      </c>
      <c r="D1731" s="3962">
        <v>43174</v>
      </c>
      <c r="E1731" s="3959"/>
      <c r="F1731" s="3959"/>
      <c r="G1731" s="3959"/>
      <c r="H1731" s="3969">
        <v>43174</v>
      </c>
      <c r="I1731" s="3969">
        <v>43539</v>
      </c>
      <c r="J1731" s="3965">
        <v>50000</v>
      </c>
      <c r="K1731" s="3964">
        <v>0</v>
      </c>
      <c r="L1731" s="3967">
        <v>0.04</v>
      </c>
      <c r="M1731" s="3968" t="s">
        <v>4608</v>
      </c>
      <c r="N1731" s="3965">
        <v>47852</v>
      </c>
      <c r="O1731" s="3960"/>
      <c r="P1731" s="3960">
        <v>26000</v>
      </c>
      <c r="Q1731" s="3238">
        <f t="shared" si="106"/>
        <v>21852</v>
      </c>
      <c r="R1731" s="3238">
        <v>-2654.2913992365002</v>
      </c>
      <c r="S1731" s="3238">
        <f t="shared" si="105"/>
        <v>19197.708600763501</v>
      </c>
      <c r="T1731" s="3238"/>
      <c r="U1731" s="3238"/>
      <c r="V1731" s="3239">
        <f t="shared" si="107"/>
        <v>19197.708600763501</v>
      </c>
      <c r="W1731" s="3435">
        <v>500</v>
      </c>
      <c r="X1731" s="3192" t="s">
        <v>1746</v>
      </c>
      <c r="Y1731" s="3241" t="s">
        <v>2711</v>
      </c>
      <c r="Z1731" s="3198" t="str">
        <f t="shared" si="108"/>
        <v>reg</v>
      </c>
      <c r="AB1731" s="2209"/>
      <c r="AC1731" s="2231"/>
      <c r="AD1731" s="901"/>
      <c r="AE1731" s="2231"/>
      <c r="AF1731" s="901"/>
      <c r="AG1731" s="2231"/>
      <c r="AH1731" s="901"/>
      <c r="AI1731" s="2231"/>
      <c r="AJ1731" s="2210"/>
    </row>
    <row r="1732" spans="2:36" ht="15.6" x14ac:dyDescent="0.3">
      <c r="B1732" s="3958" t="s">
        <v>4517</v>
      </c>
      <c r="C1732" s="3959">
        <v>15459</v>
      </c>
      <c r="D1732" s="3962">
        <v>44505</v>
      </c>
      <c r="E1732" s="3959"/>
      <c r="F1732" s="3959"/>
      <c r="G1732" s="3959"/>
      <c r="H1732" s="3969">
        <v>44505</v>
      </c>
      <c r="I1732" s="3969">
        <v>45601</v>
      </c>
      <c r="J1732" s="3965">
        <v>105000</v>
      </c>
      <c r="K1732" s="3964">
        <v>0</v>
      </c>
      <c r="L1732" s="3967">
        <v>0.04</v>
      </c>
      <c r="M1732" s="3968" t="s">
        <v>4608</v>
      </c>
      <c r="N1732" s="3965"/>
      <c r="O1732" s="3960">
        <v>117600</v>
      </c>
      <c r="P1732" s="3960">
        <v>0</v>
      </c>
      <c r="Q1732" s="3238">
        <f t="shared" si="106"/>
        <v>117600</v>
      </c>
      <c r="R1732" s="3238">
        <v>-14284.489682876281</v>
      </c>
      <c r="S1732" s="3238">
        <f t="shared" si="105"/>
        <v>103315.51031712371</v>
      </c>
      <c r="T1732" s="3238"/>
      <c r="U1732" s="3238"/>
      <c r="V1732" s="3239">
        <f t="shared" si="107"/>
        <v>103315.51031712371</v>
      </c>
      <c r="W1732" s="3435">
        <v>75</v>
      </c>
      <c r="X1732" s="3192" t="s">
        <v>1746</v>
      </c>
      <c r="Y1732" s="3241" t="s">
        <v>2711</v>
      </c>
      <c r="Z1732" s="3198" t="str">
        <f t="shared" si="108"/>
        <v>reg</v>
      </c>
      <c r="AB1732" s="2209"/>
      <c r="AC1732" s="2231"/>
      <c r="AD1732" s="901"/>
      <c r="AE1732" s="2231"/>
      <c r="AF1732" s="901"/>
      <c r="AG1732" s="2231"/>
      <c r="AH1732" s="901"/>
      <c r="AI1732" s="2231"/>
      <c r="AJ1732" s="2210"/>
    </row>
    <row r="1733" spans="2:36" ht="15.6" x14ac:dyDescent="0.3">
      <c r="B1733" s="3958" t="s">
        <v>4518</v>
      </c>
      <c r="C1733" s="3959">
        <v>4843</v>
      </c>
      <c r="D1733" s="3962">
        <v>43654</v>
      </c>
      <c r="E1733" s="3959"/>
      <c r="F1733" s="3959"/>
      <c r="G1733" s="3959"/>
      <c r="H1733" s="3969">
        <v>44468</v>
      </c>
      <c r="I1733" s="3969">
        <v>45533</v>
      </c>
      <c r="J1733" s="3965">
        <v>200000</v>
      </c>
      <c r="K1733" s="3964">
        <v>0</v>
      </c>
      <c r="L1733" s="3967">
        <v>0.04</v>
      </c>
      <c r="M1733" s="3968" t="s">
        <v>4608</v>
      </c>
      <c r="N1733" s="3965">
        <v>155680</v>
      </c>
      <c r="O1733" s="3960">
        <v>224000</v>
      </c>
      <c r="P1733" s="3960">
        <v>172531</v>
      </c>
      <c r="Q1733" s="3238">
        <f t="shared" si="106"/>
        <v>207149</v>
      </c>
      <c r="R1733" s="3238">
        <v>-25161.715589439951</v>
      </c>
      <c r="S1733" s="3238">
        <f t="shared" si="105"/>
        <v>181987.28441056004</v>
      </c>
      <c r="T1733" s="3238"/>
      <c r="U1733" s="3238"/>
      <c r="V1733" s="3239">
        <f t="shared" si="107"/>
        <v>181987.28441056004</v>
      </c>
      <c r="W1733" s="3435">
        <v>6050</v>
      </c>
      <c r="X1733" s="3192" t="s">
        <v>1746</v>
      </c>
      <c r="Y1733" s="3241" t="s">
        <v>2711</v>
      </c>
      <c r="Z1733" s="3198" t="str">
        <f t="shared" si="108"/>
        <v>reg</v>
      </c>
      <c r="AB1733" s="2209"/>
      <c r="AC1733" s="2231"/>
      <c r="AD1733" s="901"/>
      <c r="AE1733" s="2231"/>
      <c r="AF1733" s="901"/>
      <c r="AG1733" s="2231"/>
      <c r="AH1733" s="901"/>
      <c r="AI1733" s="2231"/>
      <c r="AJ1733" s="2210"/>
    </row>
    <row r="1734" spans="2:36" ht="15.6" x14ac:dyDescent="0.3">
      <c r="B1734" s="3958" t="s">
        <v>4519</v>
      </c>
      <c r="C1734" s="3959">
        <v>6843</v>
      </c>
      <c r="D1734" s="3962">
        <v>38316</v>
      </c>
      <c r="E1734" s="3959"/>
      <c r="F1734" s="3959"/>
      <c r="G1734" s="3959"/>
      <c r="H1734" s="3969">
        <v>39072</v>
      </c>
      <c r="I1734" s="3969">
        <v>39437</v>
      </c>
      <c r="J1734" s="3965">
        <v>15000</v>
      </c>
      <c r="K1734" s="3964">
        <v>0</v>
      </c>
      <c r="L1734" s="3967">
        <v>0.04</v>
      </c>
      <c r="M1734" s="3968" t="s">
        <v>4608</v>
      </c>
      <c r="N1734" s="3965">
        <v>4728</v>
      </c>
      <c r="O1734" s="3960"/>
      <c r="P1734" s="3960">
        <v>224</v>
      </c>
      <c r="Q1734" s="3238">
        <f t="shared" si="106"/>
        <v>4504</v>
      </c>
      <c r="R1734" s="3238">
        <v>-547.08623751424125</v>
      </c>
      <c r="S1734" s="3238">
        <f t="shared" si="105"/>
        <v>3956.9137624857585</v>
      </c>
      <c r="T1734" s="3238"/>
      <c r="U1734" s="3238"/>
      <c r="V1734" s="3239">
        <f t="shared" si="107"/>
        <v>3956.9137624857585</v>
      </c>
      <c r="W1734" s="3435">
        <v>4750</v>
      </c>
      <c r="X1734" s="3192" t="s">
        <v>1746</v>
      </c>
      <c r="Y1734" s="3241" t="s">
        <v>2711</v>
      </c>
      <c r="Z1734" s="3198" t="str">
        <f t="shared" si="108"/>
        <v>reg</v>
      </c>
      <c r="AB1734" s="2209"/>
      <c r="AC1734" s="2231"/>
      <c r="AD1734" s="901"/>
      <c r="AE1734" s="2231"/>
      <c r="AF1734" s="901"/>
      <c r="AG1734" s="2231"/>
      <c r="AH1734" s="901"/>
      <c r="AI1734" s="2231"/>
      <c r="AJ1734" s="2210"/>
    </row>
    <row r="1735" spans="2:36" ht="15.6" x14ac:dyDescent="0.3">
      <c r="B1735" s="3958" t="s">
        <v>4520</v>
      </c>
      <c r="C1735" s="3959">
        <v>6290</v>
      </c>
      <c r="D1735" s="3962">
        <v>37966</v>
      </c>
      <c r="E1735" s="3959"/>
      <c r="F1735" s="3959"/>
      <c r="G1735" s="3959"/>
      <c r="H1735" s="3969">
        <v>38861</v>
      </c>
      <c r="I1735" s="3969">
        <v>39226</v>
      </c>
      <c r="J1735" s="3965">
        <v>20000</v>
      </c>
      <c r="K1735" s="3964">
        <v>0</v>
      </c>
      <c r="L1735" s="3967">
        <v>0.04</v>
      </c>
      <c r="M1735" s="3968" t="s">
        <v>4608</v>
      </c>
      <c r="N1735" s="3965">
        <v>44772</v>
      </c>
      <c r="O1735" s="3960"/>
      <c r="P1735" s="3960">
        <v>18672</v>
      </c>
      <c r="Q1735" s="3238">
        <f t="shared" si="106"/>
        <v>26100</v>
      </c>
      <c r="R1735" s="3238">
        <v>-3170.2821490057054</v>
      </c>
      <c r="S1735" s="3238">
        <f t="shared" si="105"/>
        <v>22929.717850994293</v>
      </c>
      <c r="T1735" s="3238"/>
      <c r="U1735" s="3238"/>
      <c r="V1735" s="3239">
        <f t="shared" si="107"/>
        <v>22929.717850994293</v>
      </c>
      <c r="W1735" s="3435">
        <v>5425</v>
      </c>
      <c r="X1735" s="3192" t="s">
        <v>1746</v>
      </c>
      <c r="Y1735" s="3241" t="s">
        <v>2711</v>
      </c>
      <c r="Z1735" s="3198" t="str">
        <f t="shared" si="108"/>
        <v>reg</v>
      </c>
      <c r="AB1735" s="2209"/>
      <c r="AC1735" s="2231"/>
      <c r="AD1735" s="901"/>
      <c r="AE1735" s="2231"/>
      <c r="AF1735" s="901"/>
      <c r="AG1735" s="2231"/>
      <c r="AH1735" s="901"/>
      <c r="AI1735" s="2231"/>
      <c r="AJ1735" s="2210"/>
    </row>
    <row r="1736" spans="2:36" ht="15.6" x14ac:dyDescent="0.3">
      <c r="B1736" s="3958" t="s">
        <v>4521</v>
      </c>
      <c r="C1736" s="3959">
        <v>15269</v>
      </c>
      <c r="D1736" s="3962">
        <v>44006</v>
      </c>
      <c r="E1736" s="3959"/>
      <c r="F1736" s="3959"/>
      <c r="G1736" s="3959"/>
      <c r="H1736" s="3969">
        <v>44006</v>
      </c>
      <c r="I1736" s="3969">
        <v>45101</v>
      </c>
      <c r="J1736" s="3965">
        <v>499000</v>
      </c>
      <c r="K1736" s="3964">
        <v>0</v>
      </c>
      <c r="L1736" s="3967">
        <v>0.04</v>
      </c>
      <c r="M1736" s="3968" t="s">
        <v>4608</v>
      </c>
      <c r="N1736" s="3965">
        <v>543356</v>
      </c>
      <c r="O1736" s="3960"/>
      <c r="P1736" s="3960">
        <v>62068</v>
      </c>
      <c r="Q1736" s="3238">
        <f t="shared" si="106"/>
        <v>481288</v>
      </c>
      <c r="R1736" s="3238">
        <v>-58460.488694661217</v>
      </c>
      <c r="S1736" s="3238">
        <f t="shared" si="105"/>
        <v>422827.51130533876</v>
      </c>
      <c r="T1736" s="3238"/>
      <c r="U1736" s="3238"/>
      <c r="V1736" s="3239">
        <f t="shared" si="107"/>
        <v>422827.51130533876</v>
      </c>
      <c r="W1736" s="3435">
        <v>450</v>
      </c>
      <c r="X1736" s="3192" t="s">
        <v>1746</v>
      </c>
      <c r="Y1736" s="3241" t="s">
        <v>2711</v>
      </c>
      <c r="Z1736" s="3198" t="str">
        <f t="shared" si="108"/>
        <v>reg</v>
      </c>
      <c r="AB1736" s="2209"/>
      <c r="AC1736" s="2231"/>
      <c r="AD1736" s="901"/>
      <c r="AE1736" s="2231"/>
      <c r="AF1736" s="901"/>
      <c r="AG1736" s="2231"/>
      <c r="AH1736" s="901"/>
      <c r="AI1736" s="2231"/>
      <c r="AJ1736" s="2210"/>
    </row>
    <row r="1737" spans="2:36" ht="15.6" x14ac:dyDescent="0.3">
      <c r="B1737" s="3958" t="s">
        <v>4522</v>
      </c>
      <c r="C1737" s="3959">
        <v>10904</v>
      </c>
      <c r="D1737" s="3962">
        <v>43654</v>
      </c>
      <c r="E1737" s="3959"/>
      <c r="F1737" s="3959"/>
      <c r="G1737" s="3959"/>
      <c r="H1737" s="3969">
        <v>41705</v>
      </c>
      <c r="I1737" s="3969">
        <v>42070</v>
      </c>
      <c r="J1737" s="3965">
        <v>50000</v>
      </c>
      <c r="K1737" s="3964">
        <v>0</v>
      </c>
      <c r="L1737" s="3967">
        <v>0.04</v>
      </c>
      <c r="M1737" s="3968" t="s">
        <v>4608</v>
      </c>
      <c r="N1737" s="3965">
        <v>156800</v>
      </c>
      <c r="O1737" s="3960"/>
      <c r="P1737" s="3960">
        <v>47916</v>
      </c>
      <c r="Q1737" s="3238">
        <f t="shared" si="106"/>
        <v>108884</v>
      </c>
      <c r="R1737" s="3238">
        <v>-13225.785498556981</v>
      </c>
      <c r="S1737" s="3238">
        <f t="shared" si="105"/>
        <v>95658.214501443013</v>
      </c>
      <c r="T1737" s="3238"/>
      <c r="U1737" s="3238"/>
      <c r="V1737" s="3239">
        <f t="shared" si="107"/>
        <v>95658.214501443013</v>
      </c>
      <c r="W1737" s="3435">
        <v>2675</v>
      </c>
      <c r="X1737" s="3192" t="s">
        <v>1746</v>
      </c>
      <c r="Y1737" s="3241" t="s">
        <v>2711</v>
      </c>
      <c r="Z1737" s="3198" t="str">
        <f t="shared" si="108"/>
        <v>reg</v>
      </c>
      <c r="AB1737" s="2209"/>
      <c r="AC1737" s="2231"/>
      <c r="AD1737" s="901"/>
      <c r="AE1737" s="2231"/>
      <c r="AF1737" s="901"/>
      <c r="AG1737" s="2231"/>
      <c r="AH1737" s="901"/>
      <c r="AI1737" s="2231"/>
      <c r="AJ1737" s="2210"/>
    </row>
    <row r="1738" spans="2:36" ht="15.6" x14ac:dyDescent="0.3">
      <c r="B1738" s="3958" t="s">
        <v>4523</v>
      </c>
      <c r="C1738" s="3959">
        <v>6330</v>
      </c>
      <c r="D1738" s="3962">
        <v>37995</v>
      </c>
      <c r="E1738" s="3959"/>
      <c r="F1738" s="3959"/>
      <c r="G1738" s="3959"/>
      <c r="H1738" s="3969">
        <v>39123</v>
      </c>
      <c r="I1738" s="3969">
        <v>39488</v>
      </c>
      <c r="J1738" s="3965">
        <v>25000</v>
      </c>
      <c r="K1738" s="3964">
        <v>0</v>
      </c>
      <c r="L1738" s="3967">
        <v>0.04</v>
      </c>
      <c r="M1738" s="3968" t="s">
        <v>4608</v>
      </c>
      <c r="N1738" s="3965">
        <v>236946</v>
      </c>
      <c r="O1738" s="3960"/>
      <c r="P1738" s="3960">
        <v>6967</v>
      </c>
      <c r="Q1738" s="3238">
        <f t="shared" si="106"/>
        <v>229979</v>
      </c>
      <c r="R1738" s="3238">
        <v>-27934.801469202415</v>
      </c>
      <c r="S1738" s="3238">
        <f t="shared" si="105"/>
        <v>202044.19853079758</v>
      </c>
      <c r="T1738" s="3238"/>
      <c r="U1738" s="3238"/>
      <c r="V1738" s="3239">
        <f t="shared" si="107"/>
        <v>202044.19853079758</v>
      </c>
      <c r="W1738" s="3435">
        <v>5400</v>
      </c>
      <c r="X1738" s="3192" t="s">
        <v>1746</v>
      </c>
      <c r="Y1738" s="3241" t="s">
        <v>2711</v>
      </c>
      <c r="Z1738" s="3198" t="str">
        <f t="shared" si="108"/>
        <v>reg</v>
      </c>
      <c r="AB1738" s="2209"/>
      <c r="AC1738" s="2231"/>
      <c r="AD1738" s="901"/>
      <c r="AE1738" s="2231"/>
      <c r="AF1738" s="901"/>
      <c r="AG1738" s="2231"/>
      <c r="AH1738" s="901"/>
      <c r="AI1738" s="2231"/>
      <c r="AJ1738" s="2210"/>
    </row>
    <row r="1739" spans="2:36" ht="15.6" x14ac:dyDescent="0.3">
      <c r="B1739" s="3958" t="s">
        <v>4524</v>
      </c>
      <c r="C1739" s="3959">
        <v>9843</v>
      </c>
      <c r="D1739" s="3962">
        <v>40280</v>
      </c>
      <c r="E1739" s="3959"/>
      <c r="F1739" s="3959"/>
      <c r="G1739" s="3959"/>
      <c r="H1739" s="3969">
        <v>44373</v>
      </c>
      <c r="I1739" s="3969">
        <v>45438</v>
      </c>
      <c r="J1739" s="3965">
        <v>370000</v>
      </c>
      <c r="K1739" s="3964">
        <v>0</v>
      </c>
      <c r="L1739" s="3967">
        <v>0.04</v>
      </c>
      <c r="M1739" s="3968" t="s">
        <v>4608</v>
      </c>
      <c r="N1739" s="3965">
        <v>323324</v>
      </c>
      <c r="O1739" s="3960">
        <v>414000</v>
      </c>
      <c r="P1739" s="3960">
        <v>391966</v>
      </c>
      <c r="Q1739" s="3238">
        <f t="shared" si="106"/>
        <v>345358</v>
      </c>
      <c r="R1739" s="3238">
        <v>-41949.5135025407</v>
      </c>
      <c r="S1739" s="3238">
        <f t="shared" si="105"/>
        <v>303408.48649745929</v>
      </c>
      <c r="T1739" s="3238"/>
      <c r="U1739" s="3238"/>
      <c r="V1739" s="3239">
        <f t="shared" si="107"/>
        <v>303408.48649745929</v>
      </c>
      <c r="W1739" s="3435">
        <v>3525</v>
      </c>
      <c r="X1739" s="3192" t="s">
        <v>1746</v>
      </c>
      <c r="Y1739" s="3241" t="s">
        <v>2711</v>
      </c>
      <c r="Z1739" s="3198" t="str">
        <f t="shared" si="108"/>
        <v>reg</v>
      </c>
      <c r="AB1739" s="2209"/>
      <c r="AC1739" s="2231"/>
      <c r="AD1739" s="901"/>
      <c r="AE1739" s="2231"/>
      <c r="AF1739" s="901"/>
      <c r="AG1739" s="2231"/>
      <c r="AH1739" s="901"/>
      <c r="AI1739" s="2231"/>
      <c r="AJ1739" s="2210"/>
    </row>
    <row r="1740" spans="2:36" ht="15.6" x14ac:dyDescent="0.3">
      <c r="B1740" s="3958" t="s">
        <v>4525</v>
      </c>
      <c r="C1740" s="3959">
        <v>7036</v>
      </c>
      <c r="D1740" s="3962">
        <v>43654</v>
      </c>
      <c r="E1740" s="3959"/>
      <c r="F1740" s="3959"/>
      <c r="G1740" s="3959"/>
      <c r="H1740" s="3969">
        <v>43588</v>
      </c>
      <c r="I1740" s="3969">
        <v>44684</v>
      </c>
      <c r="J1740" s="3965">
        <v>333000</v>
      </c>
      <c r="K1740" s="3964">
        <v>0</v>
      </c>
      <c r="L1740" s="3967">
        <v>0.04</v>
      </c>
      <c r="M1740" s="3968" t="s">
        <v>4608</v>
      </c>
      <c r="N1740" s="3965">
        <v>209928</v>
      </c>
      <c r="O1740" s="3960"/>
      <c r="P1740" s="3960">
        <v>124284</v>
      </c>
      <c r="Q1740" s="3238">
        <f t="shared" si="106"/>
        <v>85644</v>
      </c>
      <c r="R1740" s="3238">
        <v>-10402.898251702858</v>
      </c>
      <c r="S1740" s="3238">
        <f t="shared" ref="S1740:S1803" si="109">SUM(Q1740:R1740)</f>
        <v>75241.101748297137</v>
      </c>
      <c r="T1740" s="3238"/>
      <c r="U1740" s="3238"/>
      <c r="V1740" s="3239">
        <f t="shared" si="107"/>
        <v>75241.101748297137</v>
      </c>
      <c r="W1740" s="3435">
        <v>5625</v>
      </c>
      <c r="X1740" s="3192" t="s">
        <v>1746</v>
      </c>
      <c r="Y1740" s="3241" t="s">
        <v>2711</v>
      </c>
      <c r="Z1740" s="3198" t="str">
        <f t="shared" si="108"/>
        <v>reg</v>
      </c>
      <c r="AB1740" s="2209"/>
      <c r="AC1740" s="2231"/>
      <c r="AD1740" s="901"/>
      <c r="AE1740" s="2231"/>
      <c r="AF1740" s="901"/>
      <c r="AG1740" s="2231"/>
      <c r="AH1740" s="901"/>
      <c r="AI1740" s="2231"/>
      <c r="AJ1740" s="2210"/>
    </row>
    <row r="1741" spans="2:36" ht="15.6" x14ac:dyDescent="0.3">
      <c r="B1741" s="3958" t="s">
        <v>4526</v>
      </c>
      <c r="C1741" s="3959">
        <v>10937</v>
      </c>
      <c r="D1741" s="3962">
        <v>43654</v>
      </c>
      <c r="E1741" s="3959"/>
      <c r="F1741" s="3959"/>
      <c r="G1741" s="3959"/>
      <c r="H1741" s="3969">
        <v>42783</v>
      </c>
      <c r="I1741" s="3969">
        <v>43148</v>
      </c>
      <c r="J1741" s="3965">
        <v>25000</v>
      </c>
      <c r="K1741" s="3964">
        <v>0</v>
      </c>
      <c r="L1741" s="3967">
        <v>0.04</v>
      </c>
      <c r="M1741" s="3968" t="s">
        <v>4608</v>
      </c>
      <c r="N1741" s="3965">
        <v>102600</v>
      </c>
      <c r="O1741" s="3960"/>
      <c r="P1741" s="3960">
        <v>64800</v>
      </c>
      <c r="Q1741" s="3238">
        <f t="shared" ref="Q1741:Q1804" si="110">N1741+O1741-P1741</f>
        <v>37800</v>
      </c>
      <c r="R1741" s="3238">
        <v>-4591.4431123530894</v>
      </c>
      <c r="S1741" s="3238">
        <f t="shared" si="109"/>
        <v>33208.556887646911</v>
      </c>
      <c r="T1741" s="3238"/>
      <c r="U1741" s="3238"/>
      <c r="V1741" s="3239">
        <f t="shared" ref="V1741:V1804" si="111">+S1741</f>
        <v>33208.556887646911</v>
      </c>
      <c r="W1741" s="3435">
        <v>2600</v>
      </c>
      <c r="X1741" s="3192" t="s">
        <v>1746</v>
      </c>
      <c r="Y1741" s="3241" t="s">
        <v>2711</v>
      </c>
      <c r="Z1741" s="3198" t="str">
        <f t="shared" ref="Z1741:Z1804" si="112">IF(NOT(OR(Y1741="GenF", Y1741="mbf", Y1741="OBreg",Y1741="OBmi")), "ERROR", HLOOKUP(Y1741,FUNDmicro,2))</f>
        <v>reg</v>
      </c>
      <c r="AB1741" s="2209"/>
      <c r="AC1741" s="2231"/>
      <c r="AD1741" s="901"/>
      <c r="AE1741" s="2231"/>
      <c r="AF1741" s="901"/>
      <c r="AG1741" s="2231"/>
      <c r="AH1741" s="901"/>
      <c r="AI1741" s="2231"/>
      <c r="AJ1741" s="2210"/>
    </row>
    <row r="1742" spans="2:36" ht="15.6" x14ac:dyDescent="0.3">
      <c r="B1742" s="3958" t="s">
        <v>4527</v>
      </c>
      <c r="C1742" s="3959">
        <v>14815</v>
      </c>
      <c r="D1742" s="3962">
        <v>42075</v>
      </c>
      <c r="E1742" s="3959"/>
      <c r="F1742" s="3959"/>
      <c r="G1742" s="3959"/>
      <c r="H1742" s="3969">
        <v>44352</v>
      </c>
      <c r="I1742" s="3969" t="s">
        <v>4607</v>
      </c>
      <c r="J1742" s="3965">
        <v>50000</v>
      </c>
      <c r="K1742" s="3964">
        <v>0</v>
      </c>
      <c r="L1742" s="3967">
        <v>0.04</v>
      </c>
      <c r="M1742" s="3968" t="s">
        <v>4608</v>
      </c>
      <c r="N1742" s="3965"/>
      <c r="O1742" s="3960">
        <v>54000</v>
      </c>
      <c r="P1742" s="3960">
        <v>11250</v>
      </c>
      <c r="Q1742" s="3238">
        <f t="shared" si="110"/>
        <v>42750</v>
      </c>
      <c r="R1742" s="3238">
        <v>-5192.7035199231377</v>
      </c>
      <c r="S1742" s="3238">
        <f t="shared" si="109"/>
        <v>37557.29648007686</v>
      </c>
      <c r="T1742" s="3238"/>
      <c r="U1742" s="3238"/>
      <c r="V1742" s="3239">
        <f t="shared" si="111"/>
        <v>37557.29648007686</v>
      </c>
      <c r="W1742" s="3435">
        <v>4175</v>
      </c>
      <c r="X1742" s="3192" t="s">
        <v>1746</v>
      </c>
      <c r="Y1742" s="3241" t="s">
        <v>2711</v>
      </c>
      <c r="Z1742" s="3198" t="str">
        <f t="shared" si="112"/>
        <v>reg</v>
      </c>
      <c r="AB1742" s="2209"/>
      <c r="AC1742" s="2231"/>
      <c r="AD1742" s="901"/>
      <c r="AE1742" s="2231"/>
      <c r="AF1742" s="901"/>
      <c r="AG1742" s="2231"/>
      <c r="AH1742" s="901"/>
      <c r="AI1742" s="2231"/>
      <c r="AJ1742" s="2210"/>
    </row>
    <row r="1743" spans="2:36" ht="15.6" x14ac:dyDescent="0.3">
      <c r="B1743" s="3958" t="s">
        <v>4528</v>
      </c>
      <c r="C1743" s="3959">
        <v>10502</v>
      </c>
      <c r="D1743" s="3962">
        <v>43654</v>
      </c>
      <c r="E1743" s="3959"/>
      <c r="F1743" s="3959"/>
      <c r="G1743" s="3959"/>
      <c r="H1743" s="3969">
        <v>44426</v>
      </c>
      <c r="I1743" s="3969">
        <v>45491</v>
      </c>
      <c r="J1743" s="3965">
        <v>65000</v>
      </c>
      <c r="K1743" s="3964">
        <v>0</v>
      </c>
      <c r="L1743" s="3967">
        <v>0.04</v>
      </c>
      <c r="M1743" s="3968" t="s">
        <v>4608</v>
      </c>
      <c r="N1743" s="3965">
        <v>44389</v>
      </c>
      <c r="O1743" s="3960">
        <v>72800</v>
      </c>
      <c r="P1743" s="3960">
        <v>49940</v>
      </c>
      <c r="Q1743" s="3238">
        <f t="shared" si="110"/>
        <v>67249</v>
      </c>
      <c r="R1743" s="3238">
        <v>-8168.5174037733577</v>
      </c>
      <c r="S1743" s="3238">
        <f t="shared" si="109"/>
        <v>59080.48259622664</v>
      </c>
      <c r="T1743" s="3238"/>
      <c r="U1743" s="3238"/>
      <c r="V1743" s="3239">
        <f t="shared" si="111"/>
        <v>59080.48259622664</v>
      </c>
      <c r="W1743" s="3435">
        <v>3100</v>
      </c>
      <c r="X1743" s="3192" t="s">
        <v>1746</v>
      </c>
      <c r="Y1743" s="3241" t="s">
        <v>2711</v>
      </c>
      <c r="Z1743" s="3198" t="str">
        <f t="shared" si="112"/>
        <v>reg</v>
      </c>
      <c r="AB1743" s="2209"/>
      <c r="AC1743" s="2231"/>
      <c r="AD1743" s="901"/>
      <c r="AE1743" s="2231"/>
      <c r="AF1743" s="901"/>
      <c r="AG1743" s="2231"/>
      <c r="AH1743" s="901"/>
      <c r="AI1743" s="2231"/>
      <c r="AJ1743" s="2210"/>
    </row>
    <row r="1744" spans="2:36" ht="15.6" x14ac:dyDescent="0.3">
      <c r="B1744" s="3958" t="s">
        <v>4529</v>
      </c>
      <c r="C1744" s="3959">
        <v>5142</v>
      </c>
      <c r="D1744" s="3962">
        <v>43654</v>
      </c>
      <c r="E1744" s="3959"/>
      <c r="F1744" s="3959"/>
      <c r="G1744" s="3959"/>
      <c r="H1744" s="3969">
        <v>43561</v>
      </c>
      <c r="I1744" s="3969">
        <v>44292</v>
      </c>
      <c r="J1744" s="3965">
        <v>50000</v>
      </c>
      <c r="K1744" s="3964">
        <v>0</v>
      </c>
      <c r="L1744" s="3967">
        <v>0.04</v>
      </c>
      <c r="M1744" s="3968" t="s">
        <v>4608</v>
      </c>
      <c r="N1744" s="3965">
        <v>20250</v>
      </c>
      <c r="O1744" s="3960"/>
      <c r="P1744" s="3960">
        <v>20250</v>
      </c>
      <c r="Q1744" s="3238">
        <f t="shared" si="110"/>
        <v>0</v>
      </c>
      <c r="R1744" s="3238">
        <v>0</v>
      </c>
      <c r="S1744" s="3238">
        <f t="shared" si="109"/>
        <v>0</v>
      </c>
      <c r="T1744" s="3238"/>
      <c r="U1744" s="3238"/>
      <c r="V1744" s="3239">
        <f t="shared" si="111"/>
        <v>0</v>
      </c>
      <c r="W1744" s="3435">
        <v>6100</v>
      </c>
      <c r="X1744" s="3192" t="s">
        <v>1746</v>
      </c>
      <c r="Y1744" s="3241" t="s">
        <v>2711</v>
      </c>
      <c r="Z1744" s="3198" t="str">
        <f t="shared" si="112"/>
        <v>reg</v>
      </c>
      <c r="AB1744" s="2209"/>
      <c r="AC1744" s="2231"/>
      <c r="AD1744" s="901"/>
      <c r="AE1744" s="2231"/>
      <c r="AF1744" s="901"/>
      <c r="AG1744" s="2231"/>
      <c r="AH1744" s="901"/>
      <c r="AI1744" s="2231"/>
      <c r="AJ1744" s="2210"/>
    </row>
    <row r="1745" spans="2:36" ht="15.6" x14ac:dyDescent="0.3">
      <c r="B1745" s="3958" t="s">
        <v>4530</v>
      </c>
      <c r="C1745" s="3959">
        <v>7292</v>
      </c>
      <c r="D1745" s="3962">
        <v>43654</v>
      </c>
      <c r="E1745" s="3959"/>
      <c r="F1745" s="3959"/>
      <c r="G1745" s="3959"/>
      <c r="H1745" s="3969">
        <v>43544</v>
      </c>
      <c r="I1745" s="3969">
        <v>44640</v>
      </c>
      <c r="J1745" s="3965">
        <v>188000</v>
      </c>
      <c r="K1745" s="3964">
        <v>0</v>
      </c>
      <c r="L1745" s="3967">
        <v>0.04</v>
      </c>
      <c r="M1745" s="3968" t="s">
        <v>4608</v>
      </c>
      <c r="N1745" s="3965">
        <v>198866</v>
      </c>
      <c r="O1745" s="3960"/>
      <c r="P1745" s="3960">
        <v>11694</v>
      </c>
      <c r="Q1745" s="3238">
        <f t="shared" si="110"/>
        <v>187172</v>
      </c>
      <c r="R1745" s="3238">
        <v>-22735.174344586045</v>
      </c>
      <c r="S1745" s="3238">
        <f t="shared" si="109"/>
        <v>164436.82565541397</v>
      </c>
      <c r="T1745" s="3238"/>
      <c r="U1745" s="3238"/>
      <c r="V1745" s="3239">
        <f t="shared" si="111"/>
        <v>164436.82565541397</v>
      </c>
      <c r="W1745" s="3435">
        <v>4500</v>
      </c>
      <c r="X1745" s="3192" t="s">
        <v>1746</v>
      </c>
      <c r="Y1745" s="3241" t="s">
        <v>2711</v>
      </c>
      <c r="Z1745" s="3198" t="str">
        <f t="shared" si="112"/>
        <v>reg</v>
      </c>
      <c r="AB1745" s="2209"/>
      <c r="AC1745" s="2231"/>
      <c r="AD1745" s="901"/>
      <c r="AE1745" s="2231"/>
      <c r="AF1745" s="901"/>
      <c r="AG1745" s="2231"/>
      <c r="AH1745" s="901"/>
      <c r="AI1745" s="2231"/>
      <c r="AJ1745" s="2210"/>
    </row>
    <row r="1746" spans="2:36" ht="15.6" x14ac:dyDescent="0.3">
      <c r="B1746" s="3958" t="s">
        <v>4531</v>
      </c>
      <c r="C1746" s="3959">
        <v>8820</v>
      </c>
      <c r="D1746" s="3962">
        <v>43654</v>
      </c>
      <c r="E1746" s="3959"/>
      <c r="F1746" s="3959"/>
      <c r="G1746" s="3959"/>
      <c r="H1746" s="3969">
        <v>44552</v>
      </c>
      <c r="I1746" s="3969">
        <v>45618</v>
      </c>
      <c r="J1746" s="3965">
        <v>168000</v>
      </c>
      <c r="K1746" s="3964">
        <v>0</v>
      </c>
      <c r="L1746" s="3967">
        <v>0.04</v>
      </c>
      <c r="M1746" s="3968" t="s">
        <v>4608</v>
      </c>
      <c r="N1746" s="3965">
        <v>126932</v>
      </c>
      <c r="O1746" s="3960">
        <v>188160</v>
      </c>
      <c r="P1746" s="3960">
        <v>126932</v>
      </c>
      <c r="Q1746" s="3238">
        <f t="shared" si="110"/>
        <v>188160</v>
      </c>
      <c r="R1746" s="3238">
        <v>-22855.183492602049</v>
      </c>
      <c r="S1746" s="3238">
        <f t="shared" si="109"/>
        <v>165304.81650739795</v>
      </c>
      <c r="T1746" s="3238"/>
      <c r="U1746" s="3238"/>
      <c r="V1746" s="3239">
        <f t="shared" si="111"/>
        <v>165304.81650739795</v>
      </c>
      <c r="W1746" s="3435">
        <v>4125</v>
      </c>
      <c r="X1746" s="3192" t="s">
        <v>1746</v>
      </c>
      <c r="Y1746" s="3241" t="s">
        <v>2711</v>
      </c>
      <c r="Z1746" s="3198" t="str">
        <f t="shared" si="112"/>
        <v>reg</v>
      </c>
      <c r="AB1746" s="2209"/>
      <c r="AC1746" s="2231"/>
      <c r="AD1746" s="901"/>
      <c r="AE1746" s="2231"/>
      <c r="AF1746" s="901"/>
      <c r="AG1746" s="2231"/>
      <c r="AH1746" s="901"/>
      <c r="AI1746" s="2231"/>
      <c r="AJ1746" s="2210"/>
    </row>
    <row r="1747" spans="2:36" ht="15.6" x14ac:dyDescent="0.3">
      <c r="B1747" s="3958" t="s">
        <v>4532</v>
      </c>
      <c r="C1747" s="3959">
        <v>15130</v>
      </c>
      <c r="D1747" s="3962">
        <v>43563</v>
      </c>
      <c r="E1747" s="3959"/>
      <c r="F1747" s="3959"/>
      <c r="G1747" s="3959"/>
      <c r="H1747" s="3969">
        <v>43563</v>
      </c>
      <c r="I1747" s="3969">
        <v>44659</v>
      </c>
      <c r="J1747" s="3965">
        <v>100000</v>
      </c>
      <c r="K1747" s="3964">
        <v>0</v>
      </c>
      <c r="L1747" s="3967">
        <v>0.04</v>
      </c>
      <c r="M1747" s="3968" t="s">
        <v>4608</v>
      </c>
      <c r="N1747" s="3965"/>
      <c r="O1747" s="3960">
        <v>31088</v>
      </c>
      <c r="P1747" s="3960">
        <v>0</v>
      </c>
      <c r="Q1747" s="3238">
        <f t="shared" si="110"/>
        <v>31088</v>
      </c>
      <c r="R1747" s="3238">
        <v>-3776.1582930379063</v>
      </c>
      <c r="S1747" s="3238">
        <f t="shared" si="109"/>
        <v>27311.841706962092</v>
      </c>
      <c r="T1747" s="3238"/>
      <c r="U1747" s="3238"/>
      <c r="V1747" s="3239">
        <f t="shared" si="111"/>
        <v>27311.841706962092</v>
      </c>
      <c r="W1747" s="3435">
        <v>725</v>
      </c>
      <c r="X1747" s="3192" t="s">
        <v>1746</v>
      </c>
      <c r="Y1747" s="3241" t="s">
        <v>2711</v>
      </c>
      <c r="Z1747" s="3198" t="str">
        <f t="shared" si="112"/>
        <v>reg</v>
      </c>
      <c r="AB1747" s="2209"/>
      <c r="AC1747" s="2231"/>
      <c r="AD1747" s="901"/>
      <c r="AE1747" s="2231"/>
      <c r="AF1747" s="901"/>
      <c r="AG1747" s="2231"/>
      <c r="AH1747" s="901"/>
      <c r="AI1747" s="2231"/>
      <c r="AJ1747" s="2210"/>
    </row>
    <row r="1748" spans="2:36" ht="15.6" x14ac:dyDescent="0.3">
      <c r="B1748" s="3958" t="s">
        <v>4533</v>
      </c>
      <c r="C1748" s="3959">
        <v>9524</v>
      </c>
      <c r="D1748" s="3962">
        <v>43654</v>
      </c>
      <c r="E1748" s="3959"/>
      <c r="F1748" s="3959"/>
      <c r="G1748" s="3959"/>
      <c r="H1748" s="3969">
        <v>44414</v>
      </c>
      <c r="I1748" s="3969">
        <v>45479</v>
      </c>
      <c r="J1748" s="3965">
        <v>100000</v>
      </c>
      <c r="K1748" s="3964">
        <v>0</v>
      </c>
      <c r="L1748" s="3967">
        <v>0.04</v>
      </c>
      <c r="M1748" s="3968" t="s">
        <v>4608</v>
      </c>
      <c r="N1748" s="3965">
        <v>31104</v>
      </c>
      <c r="O1748" s="3960">
        <v>112000</v>
      </c>
      <c r="P1748" s="3960">
        <v>41972</v>
      </c>
      <c r="Q1748" s="3238">
        <f t="shared" si="110"/>
        <v>101132</v>
      </c>
      <c r="R1748" s="3238">
        <v>-12284.175260277583</v>
      </c>
      <c r="S1748" s="3238">
        <f t="shared" si="109"/>
        <v>88847.824739722419</v>
      </c>
      <c r="T1748" s="3238"/>
      <c r="U1748" s="3238"/>
      <c r="V1748" s="3239">
        <f t="shared" si="111"/>
        <v>88847.824739722419</v>
      </c>
      <c r="W1748" s="3435">
        <v>3750</v>
      </c>
      <c r="X1748" s="3192" t="s">
        <v>1746</v>
      </c>
      <c r="Y1748" s="3241" t="s">
        <v>2711</v>
      </c>
      <c r="Z1748" s="3198" t="str">
        <f t="shared" si="112"/>
        <v>reg</v>
      </c>
      <c r="AB1748" s="2209"/>
      <c r="AC1748" s="2231"/>
      <c r="AD1748" s="901"/>
      <c r="AE1748" s="2231"/>
      <c r="AF1748" s="901"/>
      <c r="AG1748" s="2231"/>
      <c r="AH1748" s="901"/>
      <c r="AI1748" s="2231"/>
      <c r="AJ1748" s="2210"/>
    </row>
    <row r="1749" spans="2:36" ht="15.6" x14ac:dyDescent="0.3">
      <c r="B1749" s="3958" t="s">
        <v>4534</v>
      </c>
      <c r="C1749" s="3959">
        <v>15208</v>
      </c>
      <c r="D1749" s="3962">
        <v>43775</v>
      </c>
      <c r="E1749" s="3959"/>
      <c r="F1749" s="3959"/>
      <c r="G1749" s="3959"/>
      <c r="H1749" s="3969">
        <v>44271</v>
      </c>
      <c r="I1749" s="3969">
        <v>45338</v>
      </c>
      <c r="J1749" s="3965">
        <v>25000</v>
      </c>
      <c r="K1749" s="3964">
        <v>0</v>
      </c>
      <c r="L1749" s="3967">
        <v>0.04</v>
      </c>
      <c r="M1749" s="3968" t="s">
        <v>4608</v>
      </c>
      <c r="N1749" s="3965">
        <v>8704</v>
      </c>
      <c r="O1749" s="3960">
        <v>28000</v>
      </c>
      <c r="P1749" s="3960">
        <v>14767</v>
      </c>
      <c r="Q1749" s="3238">
        <f t="shared" si="110"/>
        <v>21937</v>
      </c>
      <c r="R1749" s="3238">
        <v>-2664.6160729018447</v>
      </c>
      <c r="S1749" s="3238">
        <f t="shared" si="109"/>
        <v>19272.383927098155</v>
      </c>
      <c r="T1749" s="3238"/>
      <c r="U1749" s="3238"/>
      <c r="V1749" s="3239">
        <f t="shared" si="111"/>
        <v>19272.383927098155</v>
      </c>
      <c r="W1749" s="3435">
        <v>675</v>
      </c>
      <c r="X1749" s="3192" t="s">
        <v>1746</v>
      </c>
      <c r="Y1749" s="3241" t="s">
        <v>2711</v>
      </c>
      <c r="Z1749" s="3198" t="str">
        <f t="shared" si="112"/>
        <v>reg</v>
      </c>
      <c r="AB1749" s="2209"/>
      <c r="AC1749" s="2231"/>
      <c r="AD1749" s="901"/>
      <c r="AE1749" s="2231"/>
      <c r="AF1749" s="901"/>
      <c r="AG1749" s="2231"/>
      <c r="AH1749" s="901"/>
      <c r="AI1749" s="2231"/>
      <c r="AJ1749" s="2210"/>
    </row>
    <row r="1750" spans="2:36" ht="15.6" x14ac:dyDescent="0.3">
      <c r="B1750" s="3958" t="s">
        <v>4535</v>
      </c>
      <c r="C1750" s="3959">
        <v>15128</v>
      </c>
      <c r="D1750" s="3962">
        <v>43539</v>
      </c>
      <c r="E1750" s="3959"/>
      <c r="F1750" s="3959"/>
      <c r="G1750" s="3959"/>
      <c r="H1750" s="3969">
        <v>43540</v>
      </c>
      <c r="I1750" s="3969">
        <v>44636</v>
      </c>
      <c r="J1750" s="3965">
        <v>40000</v>
      </c>
      <c r="K1750" s="3964">
        <v>0</v>
      </c>
      <c r="L1750" s="3967">
        <v>0.04</v>
      </c>
      <c r="M1750" s="3968" t="s">
        <v>4608</v>
      </c>
      <c r="N1750" s="3965">
        <v>45474</v>
      </c>
      <c r="O1750" s="3960"/>
      <c r="P1750" s="3960">
        <v>18564</v>
      </c>
      <c r="Q1750" s="3238">
        <f t="shared" si="110"/>
        <v>26910</v>
      </c>
      <c r="R1750" s="3238">
        <v>-3268.6702156989854</v>
      </c>
      <c r="S1750" s="3238">
        <f t="shared" si="109"/>
        <v>23641.329784301015</v>
      </c>
      <c r="T1750" s="3238"/>
      <c r="U1750" s="3238"/>
      <c r="V1750" s="3239">
        <f t="shared" si="111"/>
        <v>23641.329784301015</v>
      </c>
      <c r="W1750" s="3435">
        <v>100</v>
      </c>
      <c r="X1750" s="3192" t="s">
        <v>1746</v>
      </c>
      <c r="Y1750" s="3241" t="s">
        <v>2711</v>
      </c>
      <c r="Z1750" s="3198" t="str">
        <f t="shared" si="112"/>
        <v>reg</v>
      </c>
      <c r="AB1750" s="2209"/>
      <c r="AC1750" s="2231"/>
      <c r="AD1750" s="901"/>
      <c r="AE1750" s="2231"/>
      <c r="AF1750" s="901"/>
      <c r="AG1750" s="2231"/>
      <c r="AH1750" s="901"/>
      <c r="AI1750" s="2231"/>
      <c r="AJ1750" s="2210"/>
    </row>
    <row r="1751" spans="2:36" ht="15.6" x14ac:dyDescent="0.3">
      <c r="B1751" s="3958" t="s">
        <v>4536</v>
      </c>
      <c r="C1751" s="3959">
        <v>2168</v>
      </c>
      <c r="D1751" s="3962">
        <v>35406</v>
      </c>
      <c r="E1751" s="3959"/>
      <c r="F1751" s="3959"/>
      <c r="G1751" s="3959"/>
      <c r="H1751" s="3969">
        <v>39165</v>
      </c>
      <c r="I1751" s="3969">
        <v>39531</v>
      </c>
      <c r="J1751" s="3965">
        <v>25000</v>
      </c>
      <c r="K1751" s="3964">
        <v>0</v>
      </c>
      <c r="L1751" s="3967">
        <v>0.04</v>
      </c>
      <c r="M1751" s="3968" t="s">
        <v>4608</v>
      </c>
      <c r="N1751" s="3965">
        <v>252771</v>
      </c>
      <c r="O1751" s="3960"/>
      <c r="P1751" s="3960">
        <v>16108</v>
      </c>
      <c r="Q1751" s="3238">
        <f t="shared" si="110"/>
        <v>236663</v>
      </c>
      <c r="R1751" s="3238">
        <v>-28746.685219545489</v>
      </c>
      <c r="S1751" s="3238">
        <f t="shared" si="109"/>
        <v>207916.3147804545</v>
      </c>
      <c r="T1751" s="3238"/>
      <c r="U1751" s="3238"/>
      <c r="V1751" s="3239">
        <f t="shared" si="111"/>
        <v>207916.3147804545</v>
      </c>
      <c r="W1751" s="3435">
        <v>6855</v>
      </c>
      <c r="X1751" s="3192" t="s">
        <v>1746</v>
      </c>
      <c r="Y1751" s="3241" t="s">
        <v>2711</v>
      </c>
      <c r="Z1751" s="3198" t="str">
        <f t="shared" si="112"/>
        <v>reg</v>
      </c>
      <c r="AB1751" s="2209"/>
      <c r="AC1751" s="2231"/>
      <c r="AD1751" s="901"/>
      <c r="AE1751" s="2231"/>
      <c r="AF1751" s="901"/>
      <c r="AG1751" s="2231"/>
      <c r="AH1751" s="901"/>
      <c r="AI1751" s="2231"/>
      <c r="AJ1751" s="2210"/>
    </row>
    <row r="1752" spans="2:36" ht="15.6" x14ac:dyDescent="0.3">
      <c r="B1752" s="3958" t="s">
        <v>4537</v>
      </c>
      <c r="C1752" s="3959">
        <v>8142</v>
      </c>
      <c r="D1752" s="3962">
        <v>39100</v>
      </c>
      <c r="E1752" s="3959"/>
      <c r="F1752" s="3959"/>
      <c r="G1752" s="3959"/>
      <c r="H1752" s="3969">
        <v>39100</v>
      </c>
      <c r="I1752" s="3969">
        <v>39465</v>
      </c>
      <c r="J1752" s="3965">
        <v>30000</v>
      </c>
      <c r="K1752" s="3964">
        <v>0</v>
      </c>
      <c r="L1752" s="3967">
        <v>0.04</v>
      </c>
      <c r="M1752" s="3968" t="s">
        <v>4608</v>
      </c>
      <c r="N1752" s="3965">
        <v>224000</v>
      </c>
      <c r="O1752" s="3960"/>
      <c r="P1752" s="3960">
        <v>74676</v>
      </c>
      <c r="Q1752" s="3238">
        <f t="shared" si="110"/>
        <v>149324</v>
      </c>
      <c r="R1752" s="3238">
        <v>-18137.900828280763</v>
      </c>
      <c r="S1752" s="3238">
        <f t="shared" si="109"/>
        <v>131186.09917171922</v>
      </c>
      <c r="T1752" s="3238"/>
      <c r="U1752" s="3238"/>
      <c r="V1752" s="3239">
        <f t="shared" si="111"/>
        <v>131186.09917171922</v>
      </c>
      <c r="W1752" s="3435">
        <v>4475</v>
      </c>
      <c r="X1752" s="3192" t="s">
        <v>1746</v>
      </c>
      <c r="Y1752" s="3241" t="s">
        <v>2711</v>
      </c>
      <c r="Z1752" s="3198" t="str">
        <f t="shared" si="112"/>
        <v>reg</v>
      </c>
      <c r="AB1752" s="2209"/>
      <c r="AC1752" s="2231"/>
      <c r="AD1752" s="901"/>
      <c r="AE1752" s="2231"/>
      <c r="AF1752" s="901"/>
      <c r="AG1752" s="2231"/>
      <c r="AH1752" s="901"/>
      <c r="AI1752" s="2231"/>
      <c r="AJ1752" s="2210"/>
    </row>
    <row r="1753" spans="2:36" ht="15.6" x14ac:dyDescent="0.3">
      <c r="B1753" s="3958" t="s">
        <v>4538</v>
      </c>
      <c r="C1753" s="3959">
        <v>2642</v>
      </c>
      <c r="D1753" s="3962">
        <v>37481</v>
      </c>
      <c r="E1753" s="3959"/>
      <c r="F1753" s="3959"/>
      <c r="G1753" s="3959"/>
      <c r="H1753" s="3969">
        <v>39297</v>
      </c>
      <c r="I1753" s="3969">
        <v>39663</v>
      </c>
      <c r="J1753" s="3965">
        <v>30000</v>
      </c>
      <c r="K1753" s="3964">
        <v>0</v>
      </c>
      <c r="L1753" s="3967">
        <v>0.04</v>
      </c>
      <c r="M1753" s="3968" t="s">
        <v>4608</v>
      </c>
      <c r="N1753" s="3965">
        <v>3425</v>
      </c>
      <c r="O1753" s="3960"/>
      <c r="P1753" s="3960">
        <v>0</v>
      </c>
      <c r="Q1753" s="3238">
        <f t="shared" si="110"/>
        <v>3425</v>
      </c>
      <c r="R1753" s="3238">
        <v>-416.02361533887125</v>
      </c>
      <c r="S1753" s="3238">
        <f t="shared" si="109"/>
        <v>3008.9763846611286</v>
      </c>
      <c r="T1753" s="3238"/>
      <c r="U1753" s="3238"/>
      <c r="V1753" s="3239">
        <f t="shared" si="111"/>
        <v>3008.9763846611286</v>
      </c>
      <c r="W1753" s="3435">
        <v>6765</v>
      </c>
      <c r="X1753" s="3192" t="s">
        <v>1746</v>
      </c>
      <c r="Y1753" s="3241" t="s">
        <v>2711</v>
      </c>
      <c r="Z1753" s="3198" t="str">
        <f t="shared" si="112"/>
        <v>reg</v>
      </c>
      <c r="AB1753" s="2209"/>
      <c r="AC1753" s="2231"/>
      <c r="AD1753" s="901"/>
      <c r="AE1753" s="2231"/>
      <c r="AF1753" s="901"/>
      <c r="AG1753" s="2231"/>
      <c r="AH1753" s="901"/>
      <c r="AI1753" s="2231"/>
      <c r="AJ1753" s="2210"/>
    </row>
    <row r="1754" spans="2:36" ht="15.6" x14ac:dyDescent="0.3">
      <c r="B1754" s="3958" t="s">
        <v>4539</v>
      </c>
      <c r="C1754" s="3959">
        <v>10508</v>
      </c>
      <c r="D1754" s="3962">
        <v>40802</v>
      </c>
      <c r="E1754" s="3959"/>
      <c r="F1754" s="3959"/>
      <c r="G1754" s="3959"/>
      <c r="H1754" s="3969">
        <v>44455</v>
      </c>
      <c r="I1754" s="3969">
        <v>45520</v>
      </c>
      <c r="J1754" s="3965">
        <v>140000</v>
      </c>
      <c r="K1754" s="3964">
        <v>0</v>
      </c>
      <c r="L1754" s="3967">
        <v>0.04</v>
      </c>
      <c r="M1754" s="3968" t="s">
        <v>4608</v>
      </c>
      <c r="N1754" s="3965">
        <v>113924</v>
      </c>
      <c r="O1754" s="3960">
        <v>156800</v>
      </c>
      <c r="P1754" s="3960">
        <v>126345</v>
      </c>
      <c r="Q1754" s="3238">
        <f t="shared" si="110"/>
        <v>144379</v>
      </c>
      <c r="R1754" s="3238">
        <v>-17537.247754455733</v>
      </c>
      <c r="S1754" s="3238">
        <f t="shared" si="109"/>
        <v>126841.75224554427</v>
      </c>
      <c r="T1754" s="3238"/>
      <c r="U1754" s="3238"/>
      <c r="V1754" s="3239">
        <f t="shared" si="111"/>
        <v>126841.75224554427</v>
      </c>
      <c r="W1754" s="3435">
        <v>3100</v>
      </c>
      <c r="X1754" s="3192" t="s">
        <v>1746</v>
      </c>
      <c r="Y1754" s="3241" t="s">
        <v>2711</v>
      </c>
      <c r="Z1754" s="3198" t="str">
        <f t="shared" si="112"/>
        <v>reg</v>
      </c>
      <c r="AB1754" s="2209"/>
      <c r="AC1754" s="2231"/>
      <c r="AD1754" s="901"/>
      <c r="AE1754" s="2231"/>
      <c r="AF1754" s="901"/>
      <c r="AG1754" s="2231"/>
      <c r="AH1754" s="901"/>
      <c r="AI1754" s="2231"/>
      <c r="AJ1754" s="2210"/>
    </row>
    <row r="1755" spans="2:36" ht="15.6" x14ac:dyDescent="0.3">
      <c r="B1755" s="3958" t="s">
        <v>4540</v>
      </c>
      <c r="C1755" s="3959">
        <v>15261</v>
      </c>
      <c r="D1755" s="3962">
        <v>43980</v>
      </c>
      <c r="E1755" s="3959"/>
      <c r="F1755" s="3959"/>
      <c r="G1755" s="3959"/>
      <c r="H1755" s="3969">
        <v>43980</v>
      </c>
      <c r="I1755" s="3969">
        <v>45075</v>
      </c>
      <c r="J1755" s="3965">
        <v>140000</v>
      </c>
      <c r="K1755" s="3964">
        <v>0</v>
      </c>
      <c r="L1755" s="3967">
        <v>0.04</v>
      </c>
      <c r="M1755" s="3968" t="s">
        <v>4608</v>
      </c>
      <c r="N1755" s="3965">
        <v>143732</v>
      </c>
      <c r="O1755" s="3960"/>
      <c r="P1755" s="3960">
        <v>8685</v>
      </c>
      <c r="Q1755" s="3238">
        <f t="shared" si="110"/>
        <v>135047</v>
      </c>
      <c r="R1755" s="3238">
        <v>-16403.720052749941</v>
      </c>
      <c r="S1755" s="3238">
        <f t="shared" si="109"/>
        <v>118643.27994725006</v>
      </c>
      <c r="T1755" s="3238"/>
      <c r="U1755" s="3238"/>
      <c r="V1755" s="3239">
        <f t="shared" si="111"/>
        <v>118643.27994725006</v>
      </c>
      <c r="W1755" s="3435">
        <v>500</v>
      </c>
      <c r="X1755" s="3192" t="s">
        <v>1746</v>
      </c>
      <c r="Y1755" s="3241" t="s">
        <v>2711</v>
      </c>
      <c r="Z1755" s="3198" t="str">
        <f t="shared" si="112"/>
        <v>reg</v>
      </c>
      <c r="AB1755" s="2209"/>
      <c r="AC1755" s="2231"/>
      <c r="AD1755" s="901"/>
      <c r="AE1755" s="2231"/>
      <c r="AF1755" s="901"/>
      <c r="AG1755" s="2231"/>
      <c r="AH1755" s="901"/>
      <c r="AI1755" s="2231"/>
      <c r="AJ1755" s="2210"/>
    </row>
    <row r="1756" spans="2:36" ht="15.6" x14ac:dyDescent="0.3">
      <c r="B1756" s="3958" t="s">
        <v>4541</v>
      </c>
      <c r="C1756" s="3959">
        <v>11364</v>
      </c>
      <c r="D1756" s="3962">
        <v>43654</v>
      </c>
      <c r="E1756" s="3959"/>
      <c r="F1756" s="3959"/>
      <c r="G1756" s="3959"/>
      <c r="H1756" s="3969">
        <v>43615</v>
      </c>
      <c r="I1756" s="3969">
        <v>44711</v>
      </c>
      <c r="J1756" s="3965">
        <v>100000</v>
      </c>
      <c r="K1756" s="3964">
        <v>0</v>
      </c>
      <c r="L1756" s="3967">
        <v>0.04</v>
      </c>
      <c r="M1756" s="3968" t="s">
        <v>4608</v>
      </c>
      <c r="N1756" s="3965">
        <v>71544</v>
      </c>
      <c r="O1756" s="3960"/>
      <c r="P1756" s="3960">
        <v>37344</v>
      </c>
      <c r="Q1756" s="3238">
        <f t="shared" si="110"/>
        <v>34200</v>
      </c>
      <c r="R1756" s="3238">
        <v>-4154.16281593851</v>
      </c>
      <c r="S1756" s="3238">
        <f t="shared" si="109"/>
        <v>30045.837184061489</v>
      </c>
      <c r="T1756" s="3238"/>
      <c r="U1756" s="3238"/>
      <c r="V1756" s="3239">
        <f t="shared" si="111"/>
        <v>30045.837184061489</v>
      </c>
      <c r="W1756" s="3435">
        <v>100</v>
      </c>
      <c r="X1756" s="3192" t="s">
        <v>1746</v>
      </c>
      <c r="Y1756" s="3241" t="s">
        <v>2711</v>
      </c>
      <c r="Z1756" s="3198" t="str">
        <f t="shared" si="112"/>
        <v>reg</v>
      </c>
      <c r="AB1756" s="2209"/>
      <c r="AC1756" s="2231"/>
      <c r="AD1756" s="901"/>
      <c r="AE1756" s="2231"/>
      <c r="AF1756" s="901"/>
      <c r="AG1756" s="2231"/>
      <c r="AH1756" s="901"/>
      <c r="AI1756" s="2231"/>
      <c r="AJ1756" s="2210"/>
    </row>
    <row r="1757" spans="2:36" ht="15.6" x14ac:dyDescent="0.3">
      <c r="B1757" s="3958" t="s">
        <v>4542</v>
      </c>
      <c r="C1757" s="3959">
        <v>14726</v>
      </c>
      <c r="D1757" s="3962">
        <v>41907</v>
      </c>
      <c r="E1757" s="3959"/>
      <c r="F1757" s="3959"/>
      <c r="G1757" s="3959"/>
      <c r="H1757" s="3969">
        <v>41907</v>
      </c>
      <c r="I1757" s="3969">
        <v>42638</v>
      </c>
      <c r="J1757" s="3965">
        <v>120000</v>
      </c>
      <c r="K1757" s="3964">
        <v>0</v>
      </c>
      <c r="L1757" s="3967">
        <v>0.04</v>
      </c>
      <c r="M1757" s="3968" t="s">
        <v>4608</v>
      </c>
      <c r="N1757" s="3965"/>
      <c r="O1757" s="3960">
        <v>38410</v>
      </c>
      <c r="P1757" s="3960">
        <v>0</v>
      </c>
      <c r="Q1757" s="3238">
        <f t="shared" si="110"/>
        <v>38410</v>
      </c>
      <c r="R1757" s="3238">
        <v>-4665.5378292455607</v>
      </c>
      <c r="S1757" s="3238">
        <f t="shared" si="109"/>
        <v>33744.462170754443</v>
      </c>
      <c r="T1757" s="3238"/>
      <c r="U1757" s="3238"/>
      <c r="V1757" s="3239">
        <f t="shared" si="111"/>
        <v>33744.462170754443</v>
      </c>
      <c r="W1757" s="3435">
        <v>1250</v>
      </c>
      <c r="X1757" s="3192" t="s">
        <v>1746</v>
      </c>
      <c r="Y1757" s="3241" t="s">
        <v>2711</v>
      </c>
      <c r="Z1757" s="3198" t="str">
        <f t="shared" si="112"/>
        <v>reg</v>
      </c>
      <c r="AB1757" s="2209"/>
      <c r="AC1757" s="2231"/>
      <c r="AD1757" s="901"/>
      <c r="AE1757" s="2231"/>
      <c r="AF1757" s="901"/>
      <c r="AG1757" s="2231"/>
      <c r="AH1757" s="901"/>
      <c r="AI1757" s="2231"/>
      <c r="AJ1757" s="2210"/>
    </row>
    <row r="1758" spans="2:36" ht="15.6" x14ac:dyDescent="0.3">
      <c r="B1758" s="3958" t="s">
        <v>4543</v>
      </c>
      <c r="C1758" s="3959">
        <v>15255</v>
      </c>
      <c r="D1758" s="3962">
        <v>43904</v>
      </c>
      <c r="E1758" s="3959"/>
      <c r="F1758" s="3959"/>
      <c r="G1758" s="3959"/>
      <c r="H1758" s="3969">
        <v>44483</v>
      </c>
      <c r="I1758" s="3969">
        <v>45549</v>
      </c>
      <c r="J1758" s="3965">
        <v>69000</v>
      </c>
      <c r="K1758" s="3964">
        <v>0</v>
      </c>
      <c r="L1758" s="3967">
        <v>0.04</v>
      </c>
      <c r="M1758" s="3968" t="s">
        <v>4608</v>
      </c>
      <c r="N1758" s="3965">
        <v>51332</v>
      </c>
      <c r="O1758" s="3960">
        <v>77280</v>
      </c>
      <c r="P1758" s="3960">
        <v>55035</v>
      </c>
      <c r="Q1758" s="3238">
        <f t="shared" si="110"/>
        <v>73577</v>
      </c>
      <c r="R1758" s="3238">
        <v>-8937.1589914709875</v>
      </c>
      <c r="S1758" s="3238">
        <f t="shared" si="109"/>
        <v>64639.841008529009</v>
      </c>
      <c r="T1758" s="3238"/>
      <c r="U1758" s="3238"/>
      <c r="V1758" s="3239">
        <f t="shared" si="111"/>
        <v>64639.841008529009</v>
      </c>
      <c r="W1758" s="3435">
        <v>500</v>
      </c>
      <c r="X1758" s="3192" t="s">
        <v>1746</v>
      </c>
      <c r="Y1758" s="3241" t="s">
        <v>2711</v>
      </c>
      <c r="Z1758" s="3198" t="str">
        <f t="shared" si="112"/>
        <v>reg</v>
      </c>
      <c r="AB1758" s="2209"/>
      <c r="AC1758" s="2231"/>
      <c r="AD1758" s="901"/>
      <c r="AE1758" s="2231"/>
      <c r="AF1758" s="901"/>
      <c r="AG1758" s="2231"/>
      <c r="AH1758" s="901"/>
      <c r="AI1758" s="2231"/>
      <c r="AJ1758" s="2210"/>
    </row>
    <row r="1759" spans="2:36" ht="15.6" x14ac:dyDescent="0.3">
      <c r="B1759" s="3958" t="s">
        <v>4544</v>
      </c>
      <c r="C1759" s="3959">
        <v>4596</v>
      </c>
      <c r="D1759" s="3962">
        <v>43654</v>
      </c>
      <c r="E1759" s="3959"/>
      <c r="F1759" s="3959"/>
      <c r="G1759" s="3959"/>
      <c r="H1759" s="3969">
        <v>44481</v>
      </c>
      <c r="I1759" s="3969">
        <v>45547</v>
      </c>
      <c r="J1759" s="3965">
        <v>75000</v>
      </c>
      <c r="K1759" s="3964">
        <v>0</v>
      </c>
      <c r="L1759" s="3967">
        <v>0.04</v>
      </c>
      <c r="M1759" s="3968" t="s">
        <v>4608</v>
      </c>
      <c r="N1759" s="3965">
        <v>76223</v>
      </c>
      <c r="O1759" s="3960">
        <v>84000</v>
      </c>
      <c r="P1759" s="3960">
        <v>80727</v>
      </c>
      <c r="Q1759" s="3238">
        <f t="shared" si="110"/>
        <v>79496</v>
      </c>
      <c r="R1759" s="3238">
        <v>-9656.1206788259587</v>
      </c>
      <c r="S1759" s="3238">
        <f t="shared" si="109"/>
        <v>69839.879321174041</v>
      </c>
      <c r="T1759" s="3238"/>
      <c r="U1759" s="3238"/>
      <c r="V1759" s="3239">
        <f t="shared" si="111"/>
        <v>69839.879321174041</v>
      </c>
      <c r="W1759" s="3435">
        <v>6200</v>
      </c>
      <c r="X1759" s="3192" t="s">
        <v>1746</v>
      </c>
      <c r="Y1759" s="3241" t="s">
        <v>2711</v>
      </c>
      <c r="Z1759" s="3198" t="str">
        <f t="shared" si="112"/>
        <v>reg</v>
      </c>
      <c r="AB1759" s="2209"/>
      <c r="AC1759" s="2231"/>
      <c r="AD1759" s="901"/>
      <c r="AE1759" s="2231"/>
      <c r="AF1759" s="901"/>
      <c r="AG1759" s="2231"/>
      <c r="AH1759" s="901"/>
      <c r="AI1759" s="2231"/>
      <c r="AJ1759" s="2210"/>
    </row>
    <row r="1760" spans="2:36" ht="15.6" x14ac:dyDescent="0.3">
      <c r="B1760" s="3958" t="s">
        <v>4545</v>
      </c>
      <c r="C1760" s="3959">
        <v>14852</v>
      </c>
      <c r="D1760" s="3962">
        <v>42153</v>
      </c>
      <c r="E1760" s="3959"/>
      <c r="F1760" s="3959"/>
      <c r="G1760" s="3959"/>
      <c r="H1760" s="3969">
        <v>44363</v>
      </c>
      <c r="I1760" s="3969">
        <v>45428</v>
      </c>
      <c r="J1760" s="3965">
        <v>177000</v>
      </c>
      <c r="K1760" s="3964">
        <v>0</v>
      </c>
      <c r="L1760" s="3967">
        <v>0.04</v>
      </c>
      <c r="M1760" s="3968" t="s">
        <v>4608</v>
      </c>
      <c r="N1760" s="3965"/>
      <c r="O1760" s="3960">
        <v>198240</v>
      </c>
      <c r="P1760" s="3960">
        <v>33040.019999999997</v>
      </c>
      <c r="Q1760" s="3238">
        <f t="shared" si="110"/>
        <v>165199.98000000001</v>
      </c>
      <c r="R1760" s="3238">
        <v>-20066.304506134082</v>
      </c>
      <c r="S1760" s="3238">
        <f t="shared" si="109"/>
        <v>145133.67549386591</v>
      </c>
      <c r="T1760" s="3238"/>
      <c r="U1760" s="3238"/>
      <c r="V1760" s="3239">
        <f t="shared" si="111"/>
        <v>145133.67549386591</v>
      </c>
      <c r="W1760" s="3435">
        <v>1925</v>
      </c>
      <c r="X1760" s="3192" t="s">
        <v>1746</v>
      </c>
      <c r="Y1760" s="3241" t="s">
        <v>2711</v>
      </c>
      <c r="Z1760" s="3198" t="str">
        <f t="shared" si="112"/>
        <v>reg</v>
      </c>
      <c r="AB1760" s="2209"/>
      <c r="AC1760" s="2231"/>
      <c r="AD1760" s="901"/>
      <c r="AE1760" s="2231"/>
      <c r="AF1760" s="901"/>
      <c r="AG1760" s="2231"/>
      <c r="AH1760" s="901"/>
      <c r="AI1760" s="2231"/>
      <c r="AJ1760" s="2210"/>
    </row>
    <row r="1761" spans="2:36" ht="15.6" x14ac:dyDescent="0.3">
      <c r="B1761" s="3958" t="s">
        <v>4546</v>
      </c>
      <c r="C1761" s="3959">
        <v>3900</v>
      </c>
      <c r="D1761" s="3962">
        <v>43654</v>
      </c>
      <c r="E1761" s="3959"/>
      <c r="F1761" s="3959"/>
      <c r="G1761" s="3959"/>
      <c r="H1761" s="3969">
        <v>44362</v>
      </c>
      <c r="I1761" s="3969">
        <v>45427</v>
      </c>
      <c r="J1761" s="3965">
        <v>72000</v>
      </c>
      <c r="K1761" s="3964">
        <v>0</v>
      </c>
      <c r="L1761" s="3967">
        <v>0.04</v>
      </c>
      <c r="M1761" s="3968" t="s">
        <v>4608</v>
      </c>
      <c r="N1761" s="3965"/>
      <c r="O1761" s="3960">
        <v>80640</v>
      </c>
      <c r="P1761" s="3960">
        <v>8960</v>
      </c>
      <c r="Q1761" s="3238">
        <f t="shared" si="110"/>
        <v>71680</v>
      </c>
      <c r="R1761" s="3238">
        <v>-8706.7365686103039</v>
      </c>
      <c r="S1761" s="3238">
        <f t="shared" si="109"/>
        <v>62973.2634313897</v>
      </c>
      <c r="T1761" s="3238"/>
      <c r="U1761" s="3238"/>
      <c r="V1761" s="3239">
        <f t="shared" si="111"/>
        <v>62973.2634313897</v>
      </c>
      <c r="W1761" s="3435">
        <v>6775</v>
      </c>
      <c r="X1761" s="3192" t="s">
        <v>1746</v>
      </c>
      <c r="Y1761" s="3241" t="s">
        <v>2711</v>
      </c>
      <c r="Z1761" s="3198" t="str">
        <f t="shared" si="112"/>
        <v>reg</v>
      </c>
      <c r="AB1761" s="2209"/>
      <c r="AC1761" s="2231"/>
      <c r="AD1761" s="901"/>
      <c r="AE1761" s="2231"/>
      <c r="AF1761" s="901"/>
      <c r="AG1761" s="2231"/>
      <c r="AH1761" s="901"/>
      <c r="AI1761" s="2231"/>
      <c r="AJ1761" s="2210"/>
    </row>
    <row r="1762" spans="2:36" ht="15.6" x14ac:dyDescent="0.3">
      <c r="B1762" s="3958" t="s">
        <v>4547</v>
      </c>
      <c r="C1762" s="3959">
        <v>4254</v>
      </c>
      <c r="D1762" s="3962">
        <v>43654</v>
      </c>
      <c r="E1762" s="3959"/>
      <c r="F1762" s="3959"/>
      <c r="G1762" s="3959"/>
      <c r="H1762" s="3969">
        <v>43538</v>
      </c>
      <c r="I1762" s="3969">
        <v>44634</v>
      </c>
      <c r="J1762" s="3965">
        <v>100000</v>
      </c>
      <c r="K1762" s="3964">
        <v>0</v>
      </c>
      <c r="L1762" s="3967">
        <v>0.04</v>
      </c>
      <c r="M1762" s="3968" t="s">
        <v>4608</v>
      </c>
      <c r="N1762" s="3965">
        <v>62208</v>
      </c>
      <c r="O1762" s="3960"/>
      <c r="P1762" s="3960">
        <v>37344</v>
      </c>
      <c r="Q1762" s="3238">
        <f t="shared" si="110"/>
        <v>24864</v>
      </c>
      <c r="R1762" s="3238">
        <v>-3020.149247236699</v>
      </c>
      <c r="S1762" s="3238">
        <f t="shared" si="109"/>
        <v>21843.850752763301</v>
      </c>
      <c r="T1762" s="3238"/>
      <c r="U1762" s="3238"/>
      <c r="V1762" s="3239">
        <f t="shared" si="111"/>
        <v>21843.850752763301</v>
      </c>
      <c r="W1762" s="3435">
        <v>6375</v>
      </c>
      <c r="X1762" s="3192" t="s">
        <v>1746</v>
      </c>
      <c r="Y1762" s="3241" t="s">
        <v>2711</v>
      </c>
      <c r="Z1762" s="3198" t="str">
        <f t="shared" si="112"/>
        <v>reg</v>
      </c>
      <c r="AB1762" s="2209"/>
      <c r="AC1762" s="2231"/>
      <c r="AD1762" s="901"/>
      <c r="AE1762" s="2231"/>
      <c r="AF1762" s="901"/>
      <c r="AG1762" s="2231"/>
      <c r="AH1762" s="901"/>
      <c r="AI1762" s="2231"/>
      <c r="AJ1762" s="2210"/>
    </row>
    <row r="1763" spans="2:36" ht="15.6" x14ac:dyDescent="0.3">
      <c r="B1763" s="3958" t="s">
        <v>4548</v>
      </c>
      <c r="C1763" s="3959">
        <v>4448</v>
      </c>
      <c r="D1763" s="3962">
        <v>43654</v>
      </c>
      <c r="E1763" s="3959"/>
      <c r="F1763" s="3959"/>
      <c r="G1763" s="3959"/>
      <c r="H1763" s="3969">
        <v>43426</v>
      </c>
      <c r="I1763" s="3969">
        <v>44522</v>
      </c>
      <c r="J1763" s="3965">
        <v>540000</v>
      </c>
      <c r="K1763" s="3964">
        <v>0</v>
      </c>
      <c r="L1763" s="3967">
        <v>0.04</v>
      </c>
      <c r="M1763" s="3968" t="s">
        <v>4608</v>
      </c>
      <c r="N1763" s="3965">
        <v>400407</v>
      </c>
      <c r="O1763" s="3960"/>
      <c r="P1763" s="3960">
        <v>153989</v>
      </c>
      <c r="Q1763" s="3238">
        <f t="shared" si="110"/>
        <v>246418</v>
      </c>
      <c r="R1763" s="3238">
        <v>-29931.593356079993</v>
      </c>
      <c r="S1763" s="3238">
        <f t="shared" si="109"/>
        <v>216486.40664392</v>
      </c>
      <c r="T1763" s="3238"/>
      <c r="U1763" s="3238"/>
      <c r="V1763" s="3239">
        <f t="shared" si="111"/>
        <v>216486.40664392</v>
      </c>
      <c r="W1763" s="3435">
        <v>6300</v>
      </c>
      <c r="X1763" s="3192" t="s">
        <v>1746</v>
      </c>
      <c r="Y1763" s="3241" t="s">
        <v>2711</v>
      </c>
      <c r="Z1763" s="3198" t="str">
        <f t="shared" si="112"/>
        <v>reg</v>
      </c>
      <c r="AB1763" s="2209"/>
      <c r="AC1763" s="2231"/>
      <c r="AD1763" s="901"/>
      <c r="AE1763" s="2231"/>
      <c r="AF1763" s="901"/>
      <c r="AG1763" s="2231"/>
      <c r="AH1763" s="901"/>
      <c r="AI1763" s="2231"/>
      <c r="AJ1763" s="2210"/>
    </row>
    <row r="1764" spans="2:36" ht="15.6" x14ac:dyDescent="0.3">
      <c r="B1764" s="3958" t="s">
        <v>4549</v>
      </c>
      <c r="C1764" s="3959">
        <v>15299</v>
      </c>
      <c r="D1764" s="3962">
        <v>44067</v>
      </c>
      <c r="E1764" s="3959"/>
      <c r="F1764" s="3959"/>
      <c r="G1764" s="3959"/>
      <c r="H1764" s="3969">
        <v>44440</v>
      </c>
      <c r="I1764" s="3969">
        <v>45566</v>
      </c>
      <c r="J1764" s="3965">
        <v>190000</v>
      </c>
      <c r="K1764" s="3964">
        <v>0</v>
      </c>
      <c r="L1764" s="3967">
        <v>0.04</v>
      </c>
      <c r="M1764" s="3968" t="s">
        <v>4608</v>
      </c>
      <c r="N1764" s="3965">
        <v>129600</v>
      </c>
      <c r="O1764" s="3960">
        <v>212800</v>
      </c>
      <c r="P1764" s="3960">
        <v>152214</v>
      </c>
      <c r="Q1764" s="3238">
        <f t="shared" si="110"/>
        <v>190186</v>
      </c>
      <c r="R1764" s="3238">
        <v>-23101.275126084252</v>
      </c>
      <c r="S1764" s="3238">
        <f t="shared" si="109"/>
        <v>167084.72487391575</v>
      </c>
      <c r="T1764" s="3238"/>
      <c r="U1764" s="3238"/>
      <c r="V1764" s="3239">
        <f t="shared" si="111"/>
        <v>167084.72487391575</v>
      </c>
      <c r="W1764" s="3435">
        <v>425</v>
      </c>
      <c r="X1764" s="3192" t="s">
        <v>1746</v>
      </c>
      <c r="Y1764" s="3241" t="s">
        <v>2711</v>
      </c>
      <c r="Z1764" s="3198" t="str">
        <f t="shared" si="112"/>
        <v>reg</v>
      </c>
      <c r="AB1764" s="2209"/>
      <c r="AC1764" s="2231"/>
      <c r="AD1764" s="901"/>
      <c r="AE1764" s="2231"/>
      <c r="AF1764" s="901"/>
      <c r="AG1764" s="2231"/>
      <c r="AH1764" s="901"/>
      <c r="AI1764" s="2231"/>
      <c r="AJ1764" s="2210"/>
    </row>
    <row r="1765" spans="2:36" ht="15.6" x14ac:dyDescent="0.3">
      <c r="B1765" s="3958" t="s">
        <v>4550</v>
      </c>
      <c r="C1765" s="3959">
        <v>15132</v>
      </c>
      <c r="D1765" s="3962">
        <v>43631</v>
      </c>
      <c r="E1765" s="3959"/>
      <c r="F1765" s="3959"/>
      <c r="G1765" s="3959"/>
      <c r="H1765" s="3969">
        <v>43631</v>
      </c>
      <c r="I1765" s="3969">
        <v>44727</v>
      </c>
      <c r="J1765" s="3965">
        <v>110000</v>
      </c>
      <c r="K1765" s="3964">
        <v>0</v>
      </c>
      <c r="L1765" s="3967">
        <v>0.04</v>
      </c>
      <c r="M1765" s="3968" t="s">
        <v>4608</v>
      </c>
      <c r="N1765" s="3965">
        <v>176960</v>
      </c>
      <c r="O1765" s="3960"/>
      <c r="P1765" s="3960">
        <v>49070</v>
      </c>
      <c r="Q1765" s="3238">
        <f t="shared" si="110"/>
        <v>127890</v>
      </c>
      <c r="R1765" s="3238">
        <v>-15534.382530127954</v>
      </c>
      <c r="S1765" s="3238">
        <f t="shared" si="109"/>
        <v>112355.61746987204</v>
      </c>
      <c r="T1765" s="3238"/>
      <c r="U1765" s="3238"/>
      <c r="V1765" s="3239">
        <f t="shared" si="111"/>
        <v>112355.61746987204</v>
      </c>
      <c r="W1765" s="3435">
        <v>325</v>
      </c>
      <c r="X1765" s="3192" t="s">
        <v>1746</v>
      </c>
      <c r="Y1765" s="3241" t="s">
        <v>2711</v>
      </c>
      <c r="Z1765" s="3198" t="str">
        <f t="shared" si="112"/>
        <v>reg</v>
      </c>
      <c r="AB1765" s="2209"/>
      <c r="AC1765" s="2231"/>
      <c r="AD1765" s="901"/>
      <c r="AE1765" s="2231"/>
      <c r="AF1765" s="901"/>
      <c r="AG1765" s="2231"/>
      <c r="AH1765" s="901"/>
      <c r="AI1765" s="2231"/>
      <c r="AJ1765" s="2210"/>
    </row>
    <row r="1766" spans="2:36" ht="15.6" x14ac:dyDescent="0.3">
      <c r="B1766" s="3958" t="s">
        <v>4551</v>
      </c>
      <c r="C1766" s="3959">
        <v>10297</v>
      </c>
      <c r="D1766" s="3962">
        <v>43654</v>
      </c>
      <c r="E1766" s="3959"/>
      <c r="F1766" s="3959"/>
      <c r="G1766" s="3959"/>
      <c r="H1766" s="3969">
        <v>43648</v>
      </c>
      <c r="I1766" s="3969">
        <v>44744</v>
      </c>
      <c r="J1766" s="3965">
        <v>60000</v>
      </c>
      <c r="K1766" s="3964">
        <v>0</v>
      </c>
      <c r="L1766" s="3967">
        <v>0.04</v>
      </c>
      <c r="M1766" s="3968" t="s">
        <v>4608</v>
      </c>
      <c r="N1766" s="3965">
        <v>44808</v>
      </c>
      <c r="O1766" s="3960"/>
      <c r="P1766" s="3960">
        <v>22392</v>
      </c>
      <c r="Q1766" s="3238">
        <f t="shared" si="110"/>
        <v>22416</v>
      </c>
      <c r="R1766" s="3238">
        <v>-2722.7986456747849</v>
      </c>
      <c r="S1766" s="3238">
        <f t="shared" si="109"/>
        <v>19693.201354325214</v>
      </c>
      <c r="T1766" s="3238"/>
      <c r="U1766" s="3238"/>
      <c r="V1766" s="3239">
        <f t="shared" si="111"/>
        <v>19693.201354325214</v>
      </c>
      <c r="W1766" s="3435">
        <v>2925</v>
      </c>
      <c r="X1766" s="3192" t="s">
        <v>1746</v>
      </c>
      <c r="Y1766" s="3241" t="s">
        <v>2711</v>
      </c>
      <c r="Z1766" s="3198" t="str">
        <f t="shared" si="112"/>
        <v>reg</v>
      </c>
      <c r="AB1766" s="2209"/>
      <c r="AC1766" s="2231"/>
      <c r="AD1766" s="901"/>
      <c r="AE1766" s="2231"/>
      <c r="AF1766" s="901"/>
      <c r="AG1766" s="2231"/>
      <c r="AH1766" s="901"/>
      <c r="AI1766" s="2231"/>
      <c r="AJ1766" s="2210"/>
    </row>
    <row r="1767" spans="2:36" ht="15.6" x14ac:dyDescent="0.3">
      <c r="B1767" s="3958" t="s">
        <v>4552</v>
      </c>
      <c r="C1767" s="3959">
        <v>15318</v>
      </c>
      <c r="D1767" s="3962">
        <v>44116</v>
      </c>
      <c r="E1767" s="3959"/>
      <c r="F1767" s="3959"/>
      <c r="G1767" s="3959"/>
      <c r="H1767" s="3969">
        <v>44385</v>
      </c>
      <c r="I1767" s="3969">
        <v>45451</v>
      </c>
      <c r="J1767" s="3965">
        <v>100000</v>
      </c>
      <c r="K1767" s="3964">
        <v>0</v>
      </c>
      <c r="L1767" s="3967">
        <v>0.04</v>
      </c>
      <c r="M1767" s="3968" t="s">
        <v>4608</v>
      </c>
      <c r="N1767" s="3965">
        <v>64960</v>
      </c>
      <c r="O1767" s="3960">
        <v>112000</v>
      </c>
      <c r="P1767" s="3960">
        <v>79192</v>
      </c>
      <c r="Q1767" s="3238">
        <f t="shared" si="110"/>
        <v>97768</v>
      </c>
      <c r="R1767" s="3238">
        <v>-11875.56111662796</v>
      </c>
      <c r="S1767" s="3238">
        <f t="shared" si="109"/>
        <v>85892.438883372044</v>
      </c>
      <c r="T1767" s="3238"/>
      <c r="U1767" s="3238"/>
      <c r="V1767" s="3239">
        <f t="shared" si="111"/>
        <v>85892.438883372044</v>
      </c>
      <c r="W1767" s="3435">
        <v>400</v>
      </c>
      <c r="X1767" s="3192" t="s">
        <v>1746</v>
      </c>
      <c r="Y1767" s="3241" t="s">
        <v>2711</v>
      </c>
      <c r="Z1767" s="3198" t="str">
        <f t="shared" si="112"/>
        <v>reg</v>
      </c>
      <c r="AB1767" s="2209"/>
      <c r="AC1767" s="2231"/>
      <c r="AD1767" s="901"/>
      <c r="AE1767" s="2231"/>
      <c r="AF1767" s="901"/>
      <c r="AG1767" s="2231"/>
      <c r="AH1767" s="901"/>
      <c r="AI1767" s="2231"/>
      <c r="AJ1767" s="2210"/>
    </row>
    <row r="1768" spans="2:36" ht="15.6" x14ac:dyDescent="0.3">
      <c r="B1768" s="3958" t="s">
        <v>4553</v>
      </c>
      <c r="C1768" s="3959">
        <v>258</v>
      </c>
      <c r="D1768" s="3962">
        <v>36307</v>
      </c>
      <c r="E1768" s="3959"/>
      <c r="F1768" s="3959"/>
      <c r="G1768" s="3959"/>
      <c r="H1768" s="3969">
        <v>37473</v>
      </c>
      <c r="I1768" s="3969">
        <v>37838</v>
      </c>
      <c r="J1768" s="3965">
        <v>5000</v>
      </c>
      <c r="K1768" s="3964">
        <v>0</v>
      </c>
      <c r="L1768" s="3967">
        <v>0.04</v>
      </c>
      <c r="M1768" s="3968" t="s">
        <v>4608</v>
      </c>
      <c r="N1768" s="3965">
        <v>10352</v>
      </c>
      <c r="O1768" s="3960"/>
      <c r="P1768" s="3960">
        <v>3056</v>
      </c>
      <c r="Q1768" s="3238">
        <f t="shared" si="110"/>
        <v>7296</v>
      </c>
      <c r="R1768" s="3238">
        <v>-886.22140073354876</v>
      </c>
      <c r="S1768" s="3238">
        <f t="shared" si="109"/>
        <v>6409.7785992664512</v>
      </c>
      <c r="T1768" s="3238"/>
      <c r="U1768" s="3238"/>
      <c r="V1768" s="3239">
        <f t="shared" si="111"/>
        <v>6409.7785992664512</v>
      </c>
      <c r="W1768" s="3435">
        <v>7054</v>
      </c>
      <c r="X1768" s="3192" t="s">
        <v>1746</v>
      </c>
      <c r="Y1768" s="3241" t="s">
        <v>2711</v>
      </c>
      <c r="Z1768" s="3198" t="str">
        <f t="shared" si="112"/>
        <v>reg</v>
      </c>
      <c r="AB1768" s="2209"/>
      <c r="AC1768" s="2231"/>
      <c r="AD1768" s="901"/>
      <c r="AE1768" s="2231"/>
      <c r="AF1768" s="901"/>
      <c r="AG1768" s="2231"/>
      <c r="AH1768" s="901"/>
      <c r="AI1768" s="2231"/>
      <c r="AJ1768" s="2210"/>
    </row>
    <row r="1769" spans="2:36" ht="15.6" x14ac:dyDescent="0.3">
      <c r="B1769" s="3958" t="s">
        <v>4554</v>
      </c>
      <c r="C1769" s="3959">
        <v>14736</v>
      </c>
      <c r="D1769" s="3962">
        <v>41912</v>
      </c>
      <c r="E1769" s="3959"/>
      <c r="F1769" s="3959"/>
      <c r="G1769" s="3959"/>
      <c r="H1769" s="3969">
        <v>44245</v>
      </c>
      <c r="I1769" s="3969">
        <v>45309</v>
      </c>
      <c r="J1769" s="3965">
        <v>200000</v>
      </c>
      <c r="K1769" s="3964">
        <v>0</v>
      </c>
      <c r="L1769" s="3967">
        <v>0.04</v>
      </c>
      <c r="M1769" s="3968" t="s">
        <v>4608</v>
      </c>
      <c r="N1769" s="3965"/>
      <c r="O1769" s="3960">
        <v>224000</v>
      </c>
      <c r="P1769" s="3960">
        <v>14047</v>
      </c>
      <c r="Q1769" s="3238">
        <f t="shared" si="110"/>
        <v>209953</v>
      </c>
      <c r="R1769" s="3238">
        <v>-25502.30835364731</v>
      </c>
      <c r="S1769" s="3238">
        <f t="shared" si="109"/>
        <v>184450.6916463527</v>
      </c>
      <c r="T1769" s="3238"/>
      <c r="U1769" s="3238"/>
      <c r="V1769" s="3239">
        <f t="shared" si="111"/>
        <v>184450.6916463527</v>
      </c>
      <c r="W1769" s="3435">
        <v>1825</v>
      </c>
      <c r="X1769" s="3192" t="s">
        <v>1746</v>
      </c>
      <c r="Y1769" s="3241" t="s">
        <v>2711</v>
      </c>
      <c r="Z1769" s="3198" t="str">
        <f t="shared" si="112"/>
        <v>reg</v>
      </c>
      <c r="AB1769" s="2209"/>
      <c r="AC1769" s="2231"/>
      <c r="AD1769" s="901"/>
      <c r="AE1769" s="2231"/>
      <c r="AF1769" s="901"/>
      <c r="AG1769" s="2231"/>
      <c r="AH1769" s="901"/>
      <c r="AI1769" s="2231"/>
      <c r="AJ1769" s="2210"/>
    </row>
    <row r="1770" spans="2:36" ht="15.6" x14ac:dyDescent="0.3">
      <c r="B1770" s="3958" t="s">
        <v>4555</v>
      </c>
      <c r="C1770" s="3959">
        <v>10375</v>
      </c>
      <c r="D1770" s="3962">
        <v>40697</v>
      </c>
      <c r="E1770" s="3959"/>
      <c r="F1770" s="3959"/>
      <c r="G1770" s="3959"/>
      <c r="H1770" s="3969">
        <v>44466</v>
      </c>
      <c r="I1770" s="3969">
        <v>45531</v>
      </c>
      <c r="J1770" s="3965">
        <v>100000</v>
      </c>
      <c r="K1770" s="3964">
        <v>0</v>
      </c>
      <c r="L1770" s="3967">
        <v>0.04</v>
      </c>
      <c r="M1770" s="3968" t="s">
        <v>4608</v>
      </c>
      <c r="N1770" s="3965">
        <v>34325</v>
      </c>
      <c r="O1770" s="3960">
        <v>112000</v>
      </c>
      <c r="P1770" s="3960">
        <v>43646</v>
      </c>
      <c r="Q1770" s="3238">
        <f t="shared" si="110"/>
        <v>102679</v>
      </c>
      <c r="R1770" s="3238">
        <v>-12472.084320986851</v>
      </c>
      <c r="S1770" s="3238">
        <f t="shared" si="109"/>
        <v>90206.915679013153</v>
      </c>
      <c r="T1770" s="3238"/>
      <c r="U1770" s="3238"/>
      <c r="V1770" s="3239">
        <f t="shared" si="111"/>
        <v>90206.915679013153</v>
      </c>
      <c r="W1770" s="3435">
        <v>3200</v>
      </c>
      <c r="X1770" s="3192" t="s">
        <v>1746</v>
      </c>
      <c r="Y1770" s="3241" t="s">
        <v>2711</v>
      </c>
      <c r="Z1770" s="3198" t="str">
        <f t="shared" si="112"/>
        <v>reg</v>
      </c>
      <c r="AB1770" s="2209"/>
      <c r="AC1770" s="2231"/>
      <c r="AD1770" s="901"/>
      <c r="AE1770" s="2231"/>
      <c r="AF1770" s="901"/>
      <c r="AG1770" s="2231"/>
      <c r="AH1770" s="901"/>
      <c r="AI1770" s="2231"/>
      <c r="AJ1770" s="2210"/>
    </row>
    <row r="1771" spans="2:36" ht="15.6" x14ac:dyDescent="0.3">
      <c r="B1771" s="3958" t="s">
        <v>4556</v>
      </c>
      <c r="C1771" s="3959">
        <v>15377</v>
      </c>
      <c r="D1771" s="3962">
        <v>44274</v>
      </c>
      <c r="E1771" s="3959"/>
      <c r="F1771" s="3959"/>
      <c r="G1771" s="3959"/>
      <c r="H1771" s="3969">
        <v>44274</v>
      </c>
      <c r="I1771" s="3969">
        <v>45370</v>
      </c>
      <c r="J1771" s="3965">
        <v>30000</v>
      </c>
      <c r="K1771" s="3964">
        <v>0</v>
      </c>
      <c r="L1771" s="3967">
        <v>0.04</v>
      </c>
      <c r="M1771" s="3968" t="s">
        <v>4608</v>
      </c>
      <c r="N1771" s="3965"/>
      <c r="O1771" s="3960">
        <v>33600</v>
      </c>
      <c r="P1771" s="3960">
        <v>6538</v>
      </c>
      <c r="Q1771" s="3238">
        <f t="shared" si="110"/>
        <v>27062</v>
      </c>
      <c r="R1771" s="3238">
        <v>-3287.1331615476015</v>
      </c>
      <c r="S1771" s="3238">
        <f t="shared" si="109"/>
        <v>23774.866838452399</v>
      </c>
      <c r="T1771" s="3238"/>
      <c r="U1771" s="3238"/>
      <c r="V1771" s="3239">
        <f t="shared" si="111"/>
        <v>23774.866838452399</v>
      </c>
      <c r="W1771" s="3435">
        <v>250</v>
      </c>
      <c r="X1771" s="3192" t="s">
        <v>1746</v>
      </c>
      <c r="Y1771" s="3241" t="s">
        <v>2711</v>
      </c>
      <c r="Z1771" s="3198" t="str">
        <f t="shared" si="112"/>
        <v>reg</v>
      </c>
      <c r="AB1771" s="2209"/>
      <c r="AC1771" s="2231"/>
      <c r="AD1771" s="901"/>
      <c r="AE1771" s="2231"/>
      <c r="AF1771" s="901"/>
      <c r="AG1771" s="2231"/>
      <c r="AH1771" s="901"/>
      <c r="AI1771" s="2231"/>
      <c r="AJ1771" s="2210"/>
    </row>
    <row r="1772" spans="2:36" ht="15.6" x14ac:dyDescent="0.3">
      <c r="B1772" s="3958" t="s">
        <v>4557</v>
      </c>
      <c r="C1772" s="3959">
        <v>14700</v>
      </c>
      <c r="D1772" s="3962">
        <v>41764</v>
      </c>
      <c r="E1772" s="3959"/>
      <c r="F1772" s="3959"/>
      <c r="G1772" s="3959"/>
      <c r="H1772" s="3969">
        <v>44203</v>
      </c>
      <c r="I1772" s="3969">
        <v>45633</v>
      </c>
      <c r="J1772" s="3965">
        <v>118000</v>
      </c>
      <c r="K1772" s="3964">
        <v>0</v>
      </c>
      <c r="L1772" s="3967">
        <v>0.04</v>
      </c>
      <c r="M1772" s="3968" t="s">
        <v>4608</v>
      </c>
      <c r="N1772" s="3965">
        <v>84000</v>
      </c>
      <c r="O1772" s="3960">
        <v>132160</v>
      </c>
      <c r="P1772" s="3960">
        <v>112003</v>
      </c>
      <c r="Q1772" s="3238">
        <f t="shared" si="110"/>
        <v>104157</v>
      </c>
      <c r="R1772" s="3238">
        <v>-12651.612176014834</v>
      </c>
      <c r="S1772" s="3238">
        <f t="shared" si="109"/>
        <v>91505.387823985162</v>
      </c>
      <c r="T1772" s="3238"/>
      <c r="U1772" s="3238"/>
      <c r="V1772" s="3239">
        <f t="shared" si="111"/>
        <v>91505.387823985162</v>
      </c>
      <c r="W1772" s="3435">
        <v>2300</v>
      </c>
      <c r="X1772" s="3192" t="s">
        <v>1746</v>
      </c>
      <c r="Y1772" s="3241" t="s">
        <v>2711</v>
      </c>
      <c r="Z1772" s="3198" t="str">
        <f t="shared" si="112"/>
        <v>reg</v>
      </c>
      <c r="AB1772" s="2209"/>
      <c r="AC1772" s="2231"/>
      <c r="AD1772" s="901"/>
      <c r="AE1772" s="2231"/>
      <c r="AF1772" s="901"/>
      <c r="AG1772" s="2231"/>
      <c r="AH1772" s="901"/>
      <c r="AI1772" s="2231"/>
      <c r="AJ1772" s="2210"/>
    </row>
    <row r="1773" spans="2:36" ht="15.6" x14ac:dyDescent="0.3">
      <c r="B1773" s="3958" t="s">
        <v>4558</v>
      </c>
      <c r="C1773" s="3959">
        <v>3832</v>
      </c>
      <c r="D1773" s="3962">
        <v>43654</v>
      </c>
      <c r="E1773" s="3959"/>
      <c r="F1773" s="3959"/>
      <c r="G1773" s="3959"/>
      <c r="H1773" s="3969">
        <v>44275</v>
      </c>
      <c r="I1773" s="3969">
        <v>44612</v>
      </c>
      <c r="J1773" s="3965">
        <v>12000</v>
      </c>
      <c r="K1773" s="3964">
        <v>0</v>
      </c>
      <c r="L1773" s="3967">
        <v>0.04</v>
      </c>
      <c r="M1773" s="3968" t="s">
        <v>4608</v>
      </c>
      <c r="N1773" s="3965">
        <v>3933</v>
      </c>
      <c r="O1773" s="3960">
        <v>12480</v>
      </c>
      <c r="P1773" s="3960">
        <v>3933</v>
      </c>
      <c r="Q1773" s="3238">
        <f t="shared" si="110"/>
        <v>12480</v>
      </c>
      <c r="R1773" s="3238">
        <v>-1515.9050275705438</v>
      </c>
      <c r="S1773" s="3238">
        <f t="shared" si="109"/>
        <v>10964.094972429457</v>
      </c>
      <c r="T1773" s="3238"/>
      <c r="U1773" s="3238"/>
      <c r="V1773" s="3239">
        <f t="shared" si="111"/>
        <v>10964.094972429457</v>
      </c>
      <c r="W1773" s="3435">
        <v>6925</v>
      </c>
      <c r="X1773" s="3192" t="s">
        <v>1746</v>
      </c>
      <c r="Y1773" s="3241" t="s">
        <v>2711</v>
      </c>
      <c r="Z1773" s="3198" t="str">
        <f t="shared" si="112"/>
        <v>reg</v>
      </c>
      <c r="AB1773" s="2209"/>
      <c r="AC1773" s="2231"/>
      <c r="AD1773" s="901"/>
      <c r="AE1773" s="2231"/>
      <c r="AF1773" s="901"/>
      <c r="AG1773" s="2231"/>
      <c r="AH1773" s="901"/>
      <c r="AI1773" s="2231"/>
      <c r="AJ1773" s="2210"/>
    </row>
    <row r="1774" spans="2:36" ht="15.6" x14ac:dyDescent="0.3">
      <c r="B1774" s="3958" t="s">
        <v>4559</v>
      </c>
      <c r="C1774" s="3959">
        <v>4197</v>
      </c>
      <c r="D1774" s="3962">
        <v>43654</v>
      </c>
      <c r="E1774" s="3959"/>
      <c r="F1774" s="3959"/>
      <c r="G1774" s="3959"/>
      <c r="H1774" s="3969">
        <v>44441</v>
      </c>
      <c r="I1774" s="3969">
        <v>45506</v>
      </c>
      <c r="J1774" s="3965">
        <v>50000</v>
      </c>
      <c r="K1774" s="3964">
        <v>0</v>
      </c>
      <c r="L1774" s="3967">
        <v>0.04</v>
      </c>
      <c r="M1774" s="3968" t="s">
        <v>4608</v>
      </c>
      <c r="N1774" s="3965"/>
      <c r="O1774" s="3960">
        <v>56000</v>
      </c>
      <c r="P1774" s="3960">
        <v>3112</v>
      </c>
      <c r="Q1774" s="3238">
        <f t="shared" si="110"/>
        <v>52888</v>
      </c>
      <c r="R1774" s="3238">
        <v>-6424.1334213261962</v>
      </c>
      <c r="S1774" s="3238">
        <f t="shared" si="109"/>
        <v>46463.866578673806</v>
      </c>
      <c r="T1774" s="3238"/>
      <c r="U1774" s="3238"/>
      <c r="V1774" s="3239">
        <f t="shared" si="111"/>
        <v>46463.866578673806</v>
      </c>
      <c r="W1774" s="3435">
        <v>6275</v>
      </c>
      <c r="X1774" s="3192" t="s">
        <v>1746</v>
      </c>
      <c r="Y1774" s="3241" t="s">
        <v>2711</v>
      </c>
      <c r="Z1774" s="3198" t="str">
        <f t="shared" si="112"/>
        <v>reg</v>
      </c>
      <c r="AB1774" s="2209"/>
      <c r="AC1774" s="2231"/>
      <c r="AD1774" s="901"/>
      <c r="AE1774" s="2231"/>
      <c r="AF1774" s="901"/>
      <c r="AG1774" s="2231"/>
      <c r="AH1774" s="901"/>
      <c r="AI1774" s="2231"/>
      <c r="AJ1774" s="2210"/>
    </row>
    <row r="1775" spans="2:36" ht="15.6" x14ac:dyDescent="0.3">
      <c r="B1775" s="3958" t="s">
        <v>4560</v>
      </c>
      <c r="C1775" s="3959">
        <v>14913</v>
      </c>
      <c r="D1775" s="3962">
        <v>42485</v>
      </c>
      <c r="E1775" s="3959"/>
      <c r="F1775" s="3959"/>
      <c r="G1775" s="3959"/>
      <c r="H1775" s="3969">
        <v>42486</v>
      </c>
      <c r="I1775" s="3969">
        <v>43216</v>
      </c>
      <c r="J1775" s="3965">
        <v>150000</v>
      </c>
      <c r="K1775" s="3964">
        <v>0</v>
      </c>
      <c r="L1775" s="3967">
        <v>0.04</v>
      </c>
      <c r="M1775" s="3968" t="s">
        <v>4608</v>
      </c>
      <c r="N1775" s="3965">
        <v>336000</v>
      </c>
      <c r="O1775" s="3960"/>
      <c r="P1775" s="3960">
        <v>105008</v>
      </c>
      <c r="Q1775" s="3238">
        <f t="shared" si="110"/>
        <v>230992</v>
      </c>
      <c r="R1775" s="3238">
        <v>-28057.847285943521</v>
      </c>
      <c r="S1775" s="3238">
        <f t="shared" si="109"/>
        <v>202934.15271405649</v>
      </c>
      <c r="T1775" s="3238"/>
      <c r="U1775" s="3238"/>
      <c r="V1775" s="3239">
        <f t="shared" si="111"/>
        <v>202934.15271405649</v>
      </c>
      <c r="W1775" s="3435">
        <v>1700</v>
      </c>
      <c r="X1775" s="3192" t="s">
        <v>1746</v>
      </c>
      <c r="Y1775" s="3241" t="s">
        <v>2711</v>
      </c>
      <c r="Z1775" s="3198" t="str">
        <f t="shared" si="112"/>
        <v>reg</v>
      </c>
      <c r="AB1775" s="2209"/>
      <c r="AC1775" s="2231"/>
      <c r="AD1775" s="901"/>
      <c r="AE1775" s="2231"/>
      <c r="AF1775" s="901"/>
      <c r="AG1775" s="2231"/>
      <c r="AH1775" s="901"/>
      <c r="AI1775" s="2231"/>
      <c r="AJ1775" s="2210"/>
    </row>
    <row r="1776" spans="2:36" ht="15.6" x14ac:dyDescent="0.3">
      <c r="B1776" s="3958" t="s">
        <v>4561</v>
      </c>
      <c r="C1776" s="3959">
        <v>3798</v>
      </c>
      <c r="D1776" s="3962">
        <v>43654</v>
      </c>
      <c r="E1776" s="3959"/>
      <c r="F1776" s="3959"/>
      <c r="G1776" s="3959"/>
      <c r="H1776" s="3969">
        <v>42741</v>
      </c>
      <c r="I1776" s="3969">
        <v>43836</v>
      </c>
      <c r="J1776" s="3965">
        <v>50000</v>
      </c>
      <c r="K1776" s="3964">
        <v>0</v>
      </c>
      <c r="L1776" s="3967">
        <v>0.04</v>
      </c>
      <c r="M1776" s="3968" t="s">
        <v>4608</v>
      </c>
      <c r="N1776" s="3965">
        <v>46673</v>
      </c>
      <c r="O1776" s="3960"/>
      <c r="P1776" s="3960">
        <v>18672</v>
      </c>
      <c r="Q1776" s="3238">
        <f t="shared" si="110"/>
        <v>28001</v>
      </c>
      <c r="R1776" s="3238">
        <v>-3401.1904388624039</v>
      </c>
      <c r="S1776" s="3238">
        <f t="shared" si="109"/>
        <v>24599.809561137597</v>
      </c>
      <c r="T1776" s="3238"/>
      <c r="U1776" s="3238"/>
      <c r="V1776" s="3239">
        <f t="shared" si="111"/>
        <v>24599.809561137597</v>
      </c>
      <c r="W1776" s="3435">
        <v>7045</v>
      </c>
      <c r="X1776" s="3192" t="s">
        <v>1746</v>
      </c>
      <c r="Y1776" s="3241" t="s">
        <v>2711</v>
      </c>
      <c r="Z1776" s="3198" t="str">
        <f t="shared" si="112"/>
        <v>reg</v>
      </c>
      <c r="AB1776" s="2209"/>
      <c r="AC1776" s="2231"/>
      <c r="AD1776" s="901"/>
      <c r="AE1776" s="2231"/>
      <c r="AF1776" s="901"/>
      <c r="AG1776" s="2231"/>
      <c r="AH1776" s="901"/>
      <c r="AI1776" s="2231"/>
      <c r="AJ1776" s="2210"/>
    </row>
    <row r="1777" spans="2:36" ht="15.6" x14ac:dyDescent="0.3">
      <c r="B1777" s="3958" t="s">
        <v>4562</v>
      </c>
      <c r="C1777" s="3959">
        <v>7844</v>
      </c>
      <c r="D1777" s="3962">
        <v>43654</v>
      </c>
      <c r="E1777" s="3959"/>
      <c r="F1777" s="3959"/>
      <c r="G1777" s="3959"/>
      <c r="H1777" s="3969">
        <v>42952</v>
      </c>
      <c r="I1777" s="3969">
        <v>44048</v>
      </c>
      <c r="J1777" s="3965">
        <v>145000</v>
      </c>
      <c r="K1777" s="3964">
        <v>0</v>
      </c>
      <c r="L1777" s="3967">
        <v>0.04</v>
      </c>
      <c r="M1777" s="3968" t="s">
        <v>4608</v>
      </c>
      <c r="N1777" s="3965">
        <v>61600</v>
      </c>
      <c r="O1777" s="3960"/>
      <c r="P1777" s="3960">
        <v>13696</v>
      </c>
      <c r="Q1777" s="3238">
        <f t="shared" si="110"/>
        <v>47904</v>
      </c>
      <c r="R1777" s="3238">
        <v>-5818.7431442900115</v>
      </c>
      <c r="S1777" s="3238">
        <f t="shared" si="109"/>
        <v>42085.256855709988</v>
      </c>
      <c r="T1777" s="3238"/>
      <c r="U1777" s="3238"/>
      <c r="V1777" s="3239">
        <f t="shared" si="111"/>
        <v>42085.256855709988</v>
      </c>
      <c r="W1777" s="3435">
        <v>4525</v>
      </c>
      <c r="X1777" s="3192" t="s">
        <v>1746</v>
      </c>
      <c r="Y1777" s="3241" t="s">
        <v>2711</v>
      </c>
      <c r="Z1777" s="3198" t="str">
        <f t="shared" si="112"/>
        <v>reg</v>
      </c>
      <c r="AB1777" s="2209"/>
      <c r="AC1777" s="2231"/>
      <c r="AD1777" s="901"/>
      <c r="AE1777" s="2231"/>
      <c r="AF1777" s="901"/>
      <c r="AG1777" s="2231"/>
      <c r="AH1777" s="901"/>
      <c r="AI1777" s="2231"/>
      <c r="AJ1777" s="2210"/>
    </row>
    <row r="1778" spans="2:36" ht="15.6" x14ac:dyDescent="0.3">
      <c r="B1778" s="3958" t="s">
        <v>4563</v>
      </c>
      <c r="C1778" s="3959">
        <v>3457</v>
      </c>
      <c r="D1778" s="3962">
        <v>37960</v>
      </c>
      <c r="E1778" s="3959"/>
      <c r="F1778" s="3959"/>
      <c r="G1778" s="3959"/>
      <c r="H1778" s="3969">
        <v>44419</v>
      </c>
      <c r="I1778" s="3969">
        <v>45484</v>
      </c>
      <c r="J1778" s="3965">
        <v>475000</v>
      </c>
      <c r="K1778" s="3964">
        <v>0</v>
      </c>
      <c r="L1778" s="3967">
        <v>0.04</v>
      </c>
      <c r="M1778" s="3968" t="s">
        <v>4608</v>
      </c>
      <c r="N1778" s="3965">
        <v>450986</v>
      </c>
      <c r="O1778" s="3960">
        <v>532000</v>
      </c>
      <c r="P1778" s="3960">
        <v>510061</v>
      </c>
      <c r="Q1778" s="3238">
        <f t="shared" si="110"/>
        <v>472925</v>
      </c>
      <c r="R1778" s="3238">
        <v>-57444.662272740352</v>
      </c>
      <c r="S1778" s="3238">
        <f t="shared" si="109"/>
        <v>415480.33772725967</v>
      </c>
      <c r="T1778" s="3238"/>
      <c r="U1778" s="3238"/>
      <c r="V1778" s="3239">
        <f t="shared" si="111"/>
        <v>415480.33772725967</v>
      </c>
      <c r="W1778" s="3435">
        <v>6500</v>
      </c>
      <c r="X1778" s="3192" t="s">
        <v>1746</v>
      </c>
      <c r="Y1778" s="3241" t="s">
        <v>2711</v>
      </c>
      <c r="Z1778" s="3198" t="str">
        <f t="shared" si="112"/>
        <v>reg</v>
      </c>
      <c r="AB1778" s="2209"/>
      <c r="AC1778" s="2231"/>
      <c r="AD1778" s="901"/>
      <c r="AE1778" s="2231"/>
      <c r="AF1778" s="901"/>
      <c r="AG1778" s="2231"/>
      <c r="AH1778" s="901"/>
      <c r="AI1778" s="2231"/>
      <c r="AJ1778" s="2210"/>
    </row>
    <row r="1779" spans="2:36" ht="15.6" x14ac:dyDescent="0.3">
      <c r="B1779" s="3958" t="s">
        <v>4564</v>
      </c>
      <c r="C1779" s="3959">
        <v>3778</v>
      </c>
      <c r="D1779" s="3962">
        <v>43654</v>
      </c>
      <c r="E1779" s="3959"/>
      <c r="F1779" s="3959"/>
      <c r="G1779" s="3959"/>
      <c r="H1779" s="3969">
        <v>41338</v>
      </c>
      <c r="I1779" s="3969">
        <v>41703</v>
      </c>
      <c r="J1779" s="3965">
        <v>20000</v>
      </c>
      <c r="K1779" s="3964">
        <v>0</v>
      </c>
      <c r="L1779" s="3967">
        <v>0.04</v>
      </c>
      <c r="M1779" s="3968" t="s">
        <v>4608</v>
      </c>
      <c r="N1779" s="3965">
        <v>67662</v>
      </c>
      <c r="O1779" s="3960"/>
      <c r="P1779" s="3960">
        <v>28008</v>
      </c>
      <c r="Q1779" s="3238">
        <f t="shared" si="110"/>
        <v>39654</v>
      </c>
      <c r="R1779" s="3238">
        <v>-4816.6424650065983</v>
      </c>
      <c r="S1779" s="3238">
        <f t="shared" si="109"/>
        <v>34837.357534993404</v>
      </c>
      <c r="T1779" s="3238"/>
      <c r="U1779" s="3238"/>
      <c r="V1779" s="3239">
        <f t="shared" si="111"/>
        <v>34837.357534993404</v>
      </c>
      <c r="W1779" s="3435">
        <v>7070</v>
      </c>
      <c r="X1779" s="3192" t="s">
        <v>1746</v>
      </c>
      <c r="Y1779" s="3241" t="s">
        <v>2711</v>
      </c>
      <c r="Z1779" s="3198" t="str">
        <f t="shared" si="112"/>
        <v>reg</v>
      </c>
      <c r="AB1779" s="2209"/>
      <c r="AC1779" s="2231"/>
      <c r="AD1779" s="901"/>
      <c r="AE1779" s="2231"/>
      <c r="AF1779" s="901"/>
      <c r="AG1779" s="2231"/>
      <c r="AH1779" s="901"/>
      <c r="AI1779" s="2231"/>
      <c r="AJ1779" s="2210"/>
    </row>
    <row r="1780" spans="2:36" ht="15.6" x14ac:dyDescent="0.3">
      <c r="B1780" s="3958" t="s">
        <v>4565</v>
      </c>
      <c r="C1780" s="3959">
        <v>4468</v>
      </c>
      <c r="D1780" s="3962">
        <v>43654</v>
      </c>
      <c r="E1780" s="3959"/>
      <c r="F1780" s="3959"/>
      <c r="G1780" s="3959"/>
      <c r="H1780" s="3969">
        <v>43006</v>
      </c>
      <c r="I1780" s="3969">
        <v>43736</v>
      </c>
      <c r="J1780" s="3965">
        <v>150000</v>
      </c>
      <c r="K1780" s="3964">
        <v>0</v>
      </c>
      <c r="L1780" s="3967">
        <v>0.04</v>
      </c>
      <c r="M1780" s="3968" t="s">
        <v>4608</v>
      </c>
      <c r="N1780" s="3965">
        <v>69742</v>
      </c>
      <c r="O1780" s="3960"/>
      <c r="P1780" s="3960">
        <v>2402</v>
      </c>
      <c r="Q1780" s="3238">
        <f t="shared" si="110"/>
        <v>67340</v>
      </c>
      <c r="R1780" s="3238">
        <v>-8179.570877932726</v>
      </c>
      <c r="S1780" s="3238">
        <f t="shared" si="109"/>
        <v>59160.429122067275</v>
      </c>
      <c r="T1780" s="3238"/>
      <c r="U1780" s="3238"/>
      <c r="V1780" s="3239">
        <f t="shared" si="111"/>
        <v>59160.429122067275</v>
      </c>
      <c r="W1780" s="3435">
        <v>6275</v>
      </c>
      <c r="X1780" s="3192" t="s">
        <v>1746</v>
      </c>
      <c r="Y1780" s="3241" t="s">
        <v>2711</v>
      </c>
      <c r="Z1780" s="3198" t="str">
        <f t="shared" si="112"/>
        <v>reg</v>
      </c>
      <c r="AB1780" s="2209"/>
      <c r="AC1780" s="2231"/>
      <c r="AD1780" s="901"/>
      <c r="AE1780" s="2231"/>
      <c r="AF1780" s="901"/>
      <c r="AG1780" s="2231"/>
      <c r="AH1780" s="901"/>
      <c r="AI1780" s="2231"/>
      <c r="AJ1780" s="2210"/>
    </row>
    <row r="1781" spans="2:36" ht="15.6" x14ac:dyDescent="0.3">
      <c r="B1781" s="3958" t="s">
        <v>4566</v>
      </c>
      <c r="C1781" s="3959">
        <v>7266</v>
      </c>
      <c r="D1781" s="3962">
        <v>38630</v>
      </c>
      <c r="E1781" s="3959"/>
      <c r="F1781" s="3959"/>
      <c r="G1781" s="3959"/>
      <c r="H1781" s="3969">
        <v>39023</v>
      </c>
      <c r="I1781" s="3969">
        <v>39388</v>
      </c>
      <c r="J1781" s="3965">
        <v>20000</v>
      </c>
      <c r="K1781" s="3964">
        <v>0</v>
      </c>
      <c r="L1781" s="3967">
        <v>0.04</v>
      </c>
      <c r="M1781" s="3968" t="s">
        <v>4608</v>
      </c>
      <c r="N1781" s="3965">
        <v>205331</v>
      </c>
      <c r="O1781" s="3960"/>
      <c r="P1781" s="3960">
        <v>74676</v>
      </c>
      <c r="Q1781" s="3238">
        <f t="shared" si="110"/>
        <v>130655</v>
      </c>
      <c r="R1781" s="3238">
        <v>-15870.238091124153</v>
      </c>
      <c r="S1781" s="3238">
        <f t="shared" si="109"/>
        <v>114784.76190887585</v>
      </c>
      <c r="T1781" s="3238"/>
      <c r="U1781" s="3238"/>
      <c r="V1781" s="3239">
        <f t="shared" si="111"/>
        <v>114784.76190887585</v>
      </c>
      <c r="W1781" s="3435">
        <v>4875</v>
      </c>
      <c r="X1781" s="3192" t="s">
        <v>1746</v>
      </c>
      <c r="Y1781" s="3241" t="s">
        <v>2711</v>
      </c>
      <c r="Z1781" s="3198" t="str">
        <f t="shared" si="112"/>
        <v>reg</v>
      </c>
      <c r="AB1781" s="2209"/>
      <c r="AC1781" s="2231"/>
      <c r="AD1781" s="901"/>
      <c r="AE1781" s="2231"/>
      <c r="AF1781" s="901"/>
      <c r="AG1781" s="2231"/>
      <c r="AH1781" s="901"/>
      <c r="AI1781" s="2231"/>
      <c r="AJ1781" s="2210"/>
    </row>
    <row r="1782" spans="2:36" ht="15.6" x14ac:dyDescent="0.3">
      <c r="B1782" s="3958" t="s">
        <v>4567</v>
      </c>
      <c r="C1782" s="3959">
        <v>4363</v>
      </c>
      <c r="D1782" s="3962">
        <v>43654</v>
      </c>
      <c r="E1782" s="3959"/>
      <c r="F1782" s="3959"/>
      <c r="G1782" s="3959"/>
      <c r="H1782" s="3969">
        <v>43248</v>
      </c>
      <c r="I1782" s="3969">
        <v>44344</v>
      </c>
      <c r="J1782" s="3965">
        <v>292000</v>
      </c>
      <c r="K1782" s="3964">
        <v>0</v>
      </c>
      <c r="L1782" s="3967">
        <v>0.04</v>
      </c>
      <c r="M1782" s="3968" t="s">
        <v>4608</v>
      </c>
      <c r="N1782" s="3965">
        <v>146030</v>
      </c>
      <c r="O1782" s="3960"/>
      <c r="P1782" s="3960">
        <v>146030</v>
      </c>
      <c r="Q1782" s="3238">
        <f t="shared" si="110"/>
        <v>0</v>
      </c>
      <c r="R1782" s="3238">
        <v>0</v>
      </c>
      <c r="S1782" s="3238">
        <f t="shared" si="109"/>
        <v>0</v>
      </c>
      <c r="T1782" s="3238"/>
      <c r="U1782" s="3238"/>
      <c r="V1782" s="3239">
        <f t="shared" si="111"/>
        <v>0</v>
      </c>
      <c r="W1782" s="3435">
        <v>5950</v>
      </c>
      <c r="X1782" s="3192" t="s">
        <v>1746</v>
      </c>
      <c r="Y1782" s="3241" t="s">
        <v>2711</v>
      </c>
      <c r="Z1782" s="3198" t="str">
        <f t="shared" si="112"/>
        <v>reg</v>
      </c>
      <c r="AB1782" s="2209"/>
      <c r="AC1782" s="2231"/>
      <c r="AD1782" s="901"/>
      <c r="AE1782" s="2231"/>
      <c r="AF1782" s="901"/>
      <c r="AG1782" s="2231"/>
      <c r="AH1782" s="901"/>
      <c r="AI1782" s="2231"/>
      <c r="AJ1782" s="2210"/>
    </row>
    <row r="1783" spans="2:36" ht="15.6" x14ac:dyDescent="0.3">
      <c r="B1783" s="3958" t="s">
        <v>4568</v>
      </c>
      <c r="C1783" s="3959">
        <v>4670</v>
      </c>
      <c r="D1783" s="3962">
        <v>43657</v>
      </c>
      <c r="E1783" s="3959"/>
      <c r="F1783" s="3959"/>
      <c r="G1783" s="3959"/>
      <c r="H1783" s="3969">
        <v>42567</v>
      </c>
      <c r="I1783" s="3969">
        <v>42932</v>
      </c>
      <c r="J1783" s="3965">
        <v>30000</v>
      </c>
      <c r="K1783" s="3964">
        <v>0</v>
      </c>
      <c r="L1783" s="3967">
        <v>0.04</v>
      </c>
      <c r="M1783" s="3968" t="s">
        <v>4608</v>
      </c>
      <c r="N1783" s="3965">
        <v>95524</v>
      </c>
      <c r="O1783" s="3960"/>
      <c r="P1783" s="3960">
        <v>37344</v>
      </c>
      <c r="Q1783" s="3238">
        <f t="shared" si="110"/>
        <v>58180</v>
      </c>
      <c r="R1783" s="3238">
        <v>-7066.9354570556288</v>
      </c>
      <c r="S1783" s="3238">
        <f t="shared" si="109"/>
        <v>51113.064542944368</v>
      </c>
      <c r="T1783" s="3238"/>
      <c r="U1783" s="3238"/>
      <c r="V1783" s="3239">
        <f t="shared" si="111"/>
        <v>51113.064542944368</v>
      </c>
      <c r="W1783" s="3435">
        <v>6150</v>
      </c>
      <c r="X1783" s="3192" t="s">
        <v>1746</v>
      </c>
      <c r="Y1783" s="3241" t="s">
        <v>2711</v>
      </c>
      <c r="Z1783" s="3198" t="str">
        <f t="shared" si="112"/>
        <v>reg</v>
      </c>
      <c r="AB1783" s="2209"/>
      <c r="AC1783" s="2231"/>
      <c r="AD1783" s="901"/>
      <c r="AE1783" s="2231"/>
      <c r="AF1783" s="901"/>
      <c r="AG1783" s="2231"/>
      <c r="AH1783" s="901"/>
      <c r="AI1783" s="2231"/>
      <c r="AJ1783" s="2210"/>
    </row>
    <row r="1784" spans="2:36" ht="15.6" x14ac:dyDescent="0.3">
      <c r="B1784" s="3958" t="s">
        <v>4569</v>
      </c>
      <c r="C1784" s="3959">
        <v>4977</v>
      </c>
      <c r="D1784" s="3962">
        <v>37323</v>
      </c>
      <c r="E1784" s="3959"/>
      <c r="F1784" s="3959"/>
      <c r="G1784" s="3959"/>
      <c r="H1784" s="3969">
        <v>39340</v>
      </c>
      <c r="I1784" s="3969">
        <v>39706</v>
      </c>
      <c r="J1784" s="3965">
        <v>20000</v>
      </c>
      <c r="K1784" s="3964">
        <v>0</v>
      </c>
      <c r="L1784" s="3967">
        <v>0.04</v>
      </c>
      <c r="M1784" s="3968" t="s">
        <v>4608</v>
      </c>
      <c r="N1784" s="3965">
        <v>227806</v>
      </c>
      <c r="O1784" s="3960"/>
      <c r="P1784" s="3960">
        <v>23677</v>
      </c>
      <c r="Q1784" s="3238">
        <f t="shared" si="110"/>
        <v>204129</v>
      </c>
      <c r="R1784" s="3238">
        <v>-24794.88600744772</v>
      </c>
      <c r="S1784" s="3238">
        <f t="shared" si="109"/>
        <v>179334.11399255227</v>
      </c>
      <c r="T1784" s="3238"/>
      <c r="U1784" s="3238"/>
      <c r="V1784" s="3239">
        <f t="shared" si="111"/>
        <v>179334.11399255227</v>
      </c>
      <c r="W1784" s="3435">
        <v>5950</v>
      </c>
      <c r="X1784" s="3192" t="s">
        <v>1746</v>
      </c>
      <c r="Y1784" s="3241" t="s">
        <v>2711</v>
      </c>
      <c r="Z1784" s="3198" t="str">
        <f t="shared" si="112"/>
        <v>reg</v>
      </c>
      <c r="AB1784" s="2209"/>
      <c r="AC1784" s="2231"/>
      <c r="AD1784" s="901"/>
      <c r="AE1784" s="2231"/>
      <c r="AF1784" s="901"/>
      <c r="AG1784" s="2231"/>
      <c r="AH1784" s="901"/>
      <c r="AI1784" s="2231"/>
      <c r="AJ1784" s="2210"/>
    </row>
    <row r="1785" spans="2:36" ht="15.6" x14ac:dyDescent="0.3">
      <c r="B1785" s="3958" t="s">
        <v>4570</v>
      </c>
      <c r="C1785" s="3959">
        <v>4739</v>
      </c>
      <c r="D1785" s="3962">
        <v>37133</v>
      </c>
      <c r="E1785" s="3959"/>
      <c r="F1785" s="3959"/>
      <c r="G1785" s="3959"/>
      <c r="H1785" s="3969">
        <v>44419</v>
      </c>
      <c r="I1785" s="3969">
        <v>45514</v>
      </c>
      <c r="J1785" s="3965">
        <v>383000</v>
      </c>
      <c r="K1785" s="3964">
        <v>0</v>
      </c>
      <c r="L1785" s="3967">
        <v>0.04</v>
      </c>
      <c r="M1785" s="3968" t="s">
        <v>4608</v>
      </c>
      <c r="N1785" s="3965">
        <v>333688</v>
      </c>
      <c r="O1785" s="3960">
        <v>428960</v>
      </c>
      <c r="P1785" s="3960">
        <v>369215</v>
      </c>
      <c r="Q1785" s="3238">
        <f t="shared" si="110"/>
        <v>393433</v>
      </c>
      <c r="R1785" s="3238">
        <v>-47789.027460910402</v>
      </c>
      <c r="S1785" s="3238">
        <f t="shared" si="109"/>
        <v>345643.97253908962</v>
      </c>
      <c r="T1785" s="3238"/>
      <c r="U1785" s="3238"/>
      <c r="V1785" s="3239">
        <f t="shared" si="111"/>
        <v>345643.97253908962</v>
      </c>
      <c r="W1785" s="3435">
        <v>5225</v>
      </c>
      <c r="X1785" s="3192" t="s">
        <v>1746</v>
      </c>
      <c r="Y1785" s="3241" t="s">
        <v>2711</v>
      </c>
      <c r="Z1785" s="3198" t="str">
        <f t="shared" si="112"/>
        <v>reg</v>
      </c>
      <c r="AB1785" s="2209"/>
      <c r="AC1785" s="2231"/>
      <c r="AD1785" s="901"/>
      <c r="AE1785" s="2231"/>
      <c r="AF1785" s="901"/>
      <c r="AG1785" s="2231"/>
      <c r="AH1785" s="901"/>
      <c r="AI1785" s="2231"/>
      <c r="AJ1785" s="2210"/>
    </row>
    <row r="1786" spans="2:36" ht="15.6" x14ac:dyDescent="0.3">
      <c r="B1786" s="3958" t="s">
        <v>4571</v>
      </c>
      <c r="C1786" s="3959">
        <v>9408</v>
      </c>
      <c r="D1786" s="3962">
        <v>39959</v>
      </c>
      <c r="E1786" s="3959"/>
      <c r="F1786" s="3959"/>
      <c r="G1786" s="3959"/>
      <c r="H1786" s="3969">
        <v>39959</v>
      </c>
      <c r="I1786" s="3969">
        <v>40324</v>
      </c>
      <c r="J1786" s="3965">
        <v>15000</v>
      </c>
      <c r="K1786" s="3964">
        <v>0</v>
      </c>
      <c r="L1786" s="3967">
        <v>0.04</v>
      </c>
      <c r="M1786" s="3968" t="s">
        <v>4608</v>
      </c>
      <c r="N1786" s="3965">
        <v>52872</v>
      </c>
      <c r="O1786" s="3960"/>
      <c r="P1786" s="3960">
        <v>44961</v>
      </c>
      <c r="Q1786" s="3238">
        <f t="shared" si="110"/>
        <v>7911</v>
      </c>
      <c r="R1786" s="3238">
        <v>-960.9234513710395</v>
      </c>
      <c r="S1786" s="3238">
        <f t="shared" si="109"/>
        <v>6950.0765486289602</v>
      </c>
      <c r="T1786" s="3238"/>
      <c r="U1786" s="3238"/>
      <c r="V1786" s="3239">
        <f t="shared" si="111"/>
        <v>6950.0765486289602</v>
      </c>
      <c r="W1786" s="3435">
        <v>3825</v>
      </c>
      <c r="X1786" s="3192" t="s">
        <v>1746</v>
      </c>
      <c r="Y1786" s="3241" t="s">
        <v>2711</v>
      </c>
      <c r="Z1786" s="3198" t="str">
        <f t="shared" si="112"/>
        <v>reg</v>
      </c>
      <c r="AB1786" s="2209"/>
      <c r="AC1786" s="2231"/>
      <c r="AD1786" s="901"/>
      <c r="AE1786" s="2231"/>
      <c r="AF1786" s="901"/>
      <c r="AG1786" s="2231"/>
      <c r="AH1786" s="901"/>
      <c r="AI1786" s="2231"/>
      <c r="AJ1786" s="2210"/>
    </row>
    <row r="1787" spans="2:36" ht="15.6" x14ac:dyDescent="0.3">
      <c r="B1787" s="3958" t="s">
        <v>4572</v>
      </c>
      <c r="C1787" s="3959">
        <v>10407</v>
      </c>
      <c r="D1787" s="3962">
        <v>43654</v>
      </c>
      <c r="E1787" s="3959"/>
      <c r="F1787" s="3959"/>
      <c r="G1787" s="3959"/>
      <c r="H1787" s="3969">
        <v>43243</v>
      </c>
      <c r="I1787" s="3969">
        <v>44339</v>
      </c>
      <c r="J1787" s="3965">
        <v>100000</v>
      </c>
      <c r="K1787" s="3964">
        <v>0</v>
      </c>
      <c r="L1787" s="3967">
        <v>0.04</v>
      </c>
      <c r="M1787" s="3968" t="s">
        <v>4608</v>
      </c>
      <c r="N1787" s="3965">
        <v>102116</v>
      </c>
      <c r="O1787" s="3960"/>
      <c r="P1787" s="3960">
        <v>38004</v>
      </c>
      <c r="Q1787" s="3238">
        <f t="shared" si="110"/>
        <v>64112</v>
      </c>
      <c r="R1787" s="3238">
        <v>-7787.4762121476542</v>
      </c>
      <c r="S1787" s="3238">
        <f t="shared" si="109"/>
        <v>56324.523787852348</v>
      </c>
      <c r="T1787" s="3238"/>
      <c r="U1787" s="3238"/>
      <c r="V1787" s="3239">
        <f t="shared" si="111"/>
        <v>56324.523787852348</v>
      </c>
      <c r="W1787" s="3435">
        <v>3175</v>
      </c>
      <c r="X1787" s="3192" t="s">
        <v>1746</v>
      </c>
      <c r="Y1787" s="3241" t="s">
        <v>2711</v>
      </c>
      <c r="Z1787" s="3198" t="str">
        <f t="shared" si="112"/>
        <v>reg</v>
      </c>
      <c r="AB1787" s="2209"/>
      <c r="AC1787" s="2231"/>
      <c r="AD1787" s="901"/>
      <c r="AE1787" s="2231"/>
      <c r="AF1787" s="901"/>
      <c r="AG1787" s="2231"/>
      <c r="AH1787" s="901"/>
      <c r="AI1787" s="2231"/>
      <c r="AJ1787" s="2210"/>
    </row>
    <row r="1788" spans="2:36" ht="15.6" x14ac:dyDescent="0.3">
      <c r="B1788" s="3958" t="s">
        <v>4573</v>
      </c>
      <c r="C1788" s="3959">
        <v>6649</v>
      </c>
      <c r="D1788" s="3962">
        <v>38201</v>
      </c>
      <c r="E1788" s="3959"/>
      <c r="F1788" s="3959"/>
      <c r="G1788" s="3959"/>
      <c r="H1788" s="3969">
        <v>39298</v>
      </c>
      <c r="I1788" s="3969">
        <v>39664</v>
      </c>
      <c r="J1788" s="3965">
        <v>15000</v>
      </c>
      <c r="K1788" s="3964">
        <v>0</v>
      </c>
      <c r="L1788" s="3967">
        <v>0.04</v>
      </c>
      <c r="M1788" s="3968" t="s">
        <v>4608</v>
      </c>
      <c r="N1788" s="3965">
        <v>280000</v>
      </c>
      <c r="O1788" s="3960"/>
      <c r="P1788" s="3960">
        <v>93324</v>
      </c>
      <c r="Q1788" s="3238">
        <f t="shared" si="110"/>
        <v>186676</v>
      </c>
      <c r="R1788" s="3238">
        <v>-22674.926837080038</v>
      </c>
      <c r="S1788" s="3238">
        <f t="shared" si="109"/>
        <v>164001.07316291996</v>
      </c>
      <c r="T1788" s="3238"/>
      <c r="U1788" s="3238"/>
      <c r="V1788" s="3239">
        <f t="shared" si="111"/>
        <v>164001.07316291996</v>
      </c>
      <c r="W1788" s="3435">
        <v>5175</v>
      </c>
      <c r="X1788" s="3192" t="s">
        <v>1746</v>
      </c>
      <c r="Y1788" s="3241" t="s">
        <v>2711</v>
      </c>
      <c r="Z1788" s="3198" t="str">
        <f t="shared" si="112"/>
        <v>reg</v>
      </c>
      <c r="AB1788" s="2209"/>
      <c r="AC1788" s="2231"/>
      <c r="AD1788" s="901"/>
      <c r="AE1788" s="2231"/>
      <c r="AF1788" s="901"/>
      <c r="AG1788" s="2231"/>
      <c r="AH1788" s="901"/>
      <c r="AI1788" s="2231"/>
      <c r="AJ1788" s="2210"/>
    </row>
    <row r="1789" spans="2:36" ht="15.6" x14ac:dyDescent="0.3">
      <c r="B1789" s="3958" t="s">
        <v>4574</v>
      </c>
      <c r="C1789" s="3959">
        <v>5056</v>
      </c>
      <c r="D1789" s="3962">
        <v>37386</v>
      </c>
      <c r="E1789" s="3959"/>
      <c r="F1789" s="3959"/>
      <c r="G1789" s="3959"/>
      <c r="H1789" s="3969">
        <v>39301</v>
      </c>
      <c r="I1789" s="3969">
        <v>39667</v>
      </c>
      <c r="J1789" s="3965">
        <v>30000</v>
      </c>
      <c r="K1789" s="3964">
        <v>0</v>
      </c>
      <c r="L1789" s="3967">
        <v>0.04</v>
      </c>
      <c r="M1789" s="3968" t="s">
        <v>4608</v>
      </c>
      <c r="N1789" s="3965">
        <v>176403</v>
      </c>
      <c r="O1789" s="3960"/>
      <c r="P1789" s="3960">
        <v>10074</v>
      </c>
      <c r="Q1789" s="3238">
        <f t="shared" si="110"/>
        <v>166329</v>
      </c>
      <c r="R1789" s="3238">
        <v>-20203.442895094631</v>
      </c>
      <c r="S1789" s="3238">
        <f t="shared" si="109"/>
        <v>146125.55710490537</v>
      </c>
      <c r="T1789" s="3238"/>
      <c r="U1789" s="3238"/>
      <c r="V1789" s="3239">
        <f t="shared" si="111"/>
        <v>146125.55710490537</v>
      </c>
      <c r="W1789" s="3435">
        <v>5650</v>
      </c>
      <c r="X1789" s="3192" t="s">
        <v>1746</v>
      </c>
      <c r="Y1789" s="3241" t="s">
        <v>2711</v>
      </c>
      <c r="Z1789" s="3198" t="str">
        <f t="shared" si="112"/>
        <v>reg</v>
      </c>
      <c r="AB1789" s="2209"/>
      <c r="AC1789" s="2231"/>
      <c r="AD1789" s="901"/>
      <c r="AE1789" s="2231"/>
      <c r="AF1789" s="901"/>
      <c r="AG1789" s="2231"/>
      <c r="AH1789" s="901"/>
      <c r="AI1789" s="2231"/>
      <c r="AJ1789" s="2210"/>
    </row>
    <row r="1790" spans="2:36" ht="15.6" x14ac:dyDescent="0.3">
      <c r="B1790" s="3958" t="s">
        <v>4575</v>
      </c>
      <c r="C1790" s="3959">
        <v>4031</v>
      </c>
      <c r="D1790" s="3962">
        <v>43654</v>
      </c>
      <c r="E1790" s="3959"/>
      <c r="F1790" s="3959"/>
      <c r="G1790" s="3959"/>
      <c r="H1790" s="3969">
        <v>44272</v>
      </c>
      <c r="I1790" s="3969">
        <v>45339</v>
      </c>
      <c r="J1790" s="3965">
        <v>200000</v>
      </c>
      <c r="K1790" s="3964">
        <v>0</v>
      </c>
      <c r="L1790" s="3967">
        <v>0.04</v>
      </c>
      <c r="M1790" s="3968" t="s">
        <v>4608</v>
      </c>
      <c r="N1790" s="3965">
        <v>154038</v>
      </c>
      <c r="O1790" s="3960">
        <v>224000</v>
      </c>
      <c r="P1790" s="3960">
        <v>164292</v>
      </c>
      <c r="Q1790" s="3238">
        <f t="shared" si="110"/>
        <v>213746</v>
      </c>
      <c r="R1790" s="3238">
        <v>-25963.031732619671</v>
      </c>
      <c r="S1790" s="3238">
        <f t="shared" si="109"/>
        <v>187782.96826738032</v>
      </c>
      <c r="T1790" s="3238"/>
      <c r="U1790" s="3238"/>
      <c r="V1790" s="3239">
        <f t="shared" si="111"/>
        <v>187782.96826738032</v>
      </c>
      <c r="W1790" s="3435">
        <v>6495</v>
      </c>
      <c r="X1790" s="3192" t="s">
        <v>1746</v>
      </c>
      <c r="Y1790" s="3241" t="s">
        <v>2711</v>
      </c>
      <c r="Z1790" s="3198" t="str">
        <f t="shared" si="112"/>
        <v>reg</v>
      </c>
      <c r="AB1790" s="2209"/>
      <c r="AC1790" s="2231"/>
      <c r="AD1790" s="901"/>
      <c r="AE1790" s="2231"/>
      <c r="AF1790" s="901"/>
      <c r="AG1790" s="2231"/>
      <c r="AH1790" s="901"/>
      <c r="AI1790" s="2231"/>
      <c r="AJ1790" s="2210"/>
    </row>
    <row r="1791" spans="2:36" ht="15.6" x14ac:dyDescent="0.3">
      <c r="B1791" s="3958" t="s">
        <v>4576</v>
      </c>
      <c r="C1791" s="3959">
        <v>2193</v>
      </c>
      <c r="D1791" s="3962">
        <v>35433</v>
      </c>
      <c r="E1791" s="3959"/>
      <c r="F1791" s="3959"/>
      <c r="G1791" s="3959"/>
      <c r="H1791" s="3969">
        <v>39301</v>
      </c>
      <c r="I1791" s="3969">
        <v>39667</v>
      </c>
      <c r="J1791" s="3965">
        <v>27000</v>
      </c>
      <c r="K1791" s="3964">
        <v>0</v>
      </c>
      <c r="L1791" s="3967">
        <v>0.04</v>
      </c>
      <c r="M1791" s="3968" t="s">
        <v>4608</v>
      </c>
      <c r="N1791" s="3965">
        <v>33133</v>
      </c>
      <c r="O1791" s="3960"/>
      <c r="P1791" s="3960">
        <v>11124</v>
      </c>
      <c r="Q1791" s="3238">
        <f t="shared" si="110"/>
        <v>22009</v>
      </c>
      <c r="R1791" s="3238">
        <v>-2673.3616788301365</v>
      </c>
      <c r="S1791" s="3238">
        <f t="shared" si="109"/>
        <v>19335.638321169863</v>
      </c>
      <c r="T1791" s="3238"/>
      <c r="U1791" s="3238"/>
      <c r="V1791" s="3239">
        <f t="shared" si="111"/>
        <v>19335.638321169863</v>
      </c>
      <c r="W1791" s="3435">
        <v>7130</v>
      </c>
      <c r="X1791" s="3192" t="s">
        <v>1746</v>
      </c>
      <c r="Y1791" s="3241" t="s">
        <v>2711</v>
      </c>
      <c r="Z1791" s="3198" t="str">
        <f t="shared" si="112"/>
        <v>reg</v>
      </c>
      <c r="AB1791" s="2209"/>
      <c r="AC1791" s="2231"/>
      <c r="AD1791" s="901"/>
      <c r="AE1791" s="2231"/>
      <c r="AF1791" s="901"/>
      <c r="AG1791" s="2231"/>
      <c r="AH1791" s="901"/>
      <c r="AI1791" s="2231"/>
      <c r="AJ1791" s="2210"/>
    </row>
    <row r="1792" spans="2:36" ht="15.6" x14ac:dyDescent="0.3">
      <c r="B1792" s="3958" t="s">
        <v>4577</v>
      </c>
      <c r="C1792" s="3959">
        <v>15308</v>
      </c>
      <c r="D1792" s="3962">
        <v>44078</v>
      </c>
      <c r="E1792" s="3959"/>
      <c r="F1792" s="3959"/>
      <c r="G1792" s="3959"/>
      <c r="H1792" s="3969">
        <v>44078</v>
      </c>
      <c r="I1792" s="3969">
        <v>45173</v>
      </c>
      <c r="J1792" s="3965">
        <v>50000</v>
      </c>
      <c r="K1792" s="3964">
        <v>0</v>
      </c>
      <c r="L1792" s="3967">
        <v>0.04</v>
      </c>
      <c r="M1792" s="3968" t="s">
        <v>4608</v>
      </c>
      <c r="N1792" s="3965">
        <v>56000</v>
      </c>
      <c r="O1792" s="3960"/>
      <c r="P1792" s="3960">
        <v>18672</v>
      </c>
      <c r="Q1792" s="3238">
        <f t="shared" si="110"/>
        <v>37328</v>
      </c>
      <c r="R1792" s="3238">
        <v>-4534.1108068231779</v>
      </c>
      <c r="S1792" s="3238">
        <f t="shared" si="109"/>
        <v>32793.889193176823</v>
      </c>
      <c r="T1792" s="3238"/>
      <c r="U1792" s="3238"/>
      <c r="V1792" s="3239">
        <f t="shared" si="111"/>
        <v>32793.889193176823</v>
      </c>
      <c r="W1792" s="3435">
        <v>425</v>
      </c>
      <c r="X1792" s="3192" t="s">
        <v>1746</v>
      </c>
      <c r="Y1792" s="3241" t="s">
        <v>2711</v>
      </c>
      <c r="Z1792" s="3198" t="str">
        <f t="shared" si="112"/>
        <v>reg</v>
      </c>
      <c r="AB1792" s="2209"/>
      <c r="AC1792" s="2231"/>
      <c r="AD1792" s="901"/>
      <c r="AE1792" s="2231"/>
      <c r="AF1792" s="901"/>
      <c r="AG1792" s="2231"/>
      <c r="AH1792" s="901"/>
      <c r="AI1792" s="2231"/>
      <c r="AJ1792" s="2210"/>
    </row>
    <row r="1793" spans="2:36" ht="15.6" x14ac:dyDescent="0.3">
      <c r="B1793" s="3958" t="s">
        <v>4578</v>
      </c>
      <c r="C1793" s="3959">
        <v>3943</v>
      </c>
      <c r="D1793" s="3962">
        <v>43654</v>
      </c>
      <c r="E1793" s="3959"/>
      <c r="F1793" s="3959"/>
      <c r="G1793" s="3959"/>
      <c r="H1793" s="3969">
        <v>43432</v>
      </c>
      <c r="I1793" s="3969">
        <v>44528</v>
      </c>
      <c r="J1793" s="3965">
        <v>246000</v>
      </c>
      <c r="K1793" s="3964">
        <v>0</v>
      </c>
      <c r="L1793" s="3967">
        <v>0.04</v>
      </c>
      <c r="M1793" s="3968" t="s">
        <v>4608</v>
      </c>
      <c r="N1793" s="3965">
        <v>251812</v>
      </c>
      <c r="O1793" s="3960"/>
      <c r="P1793" s="3960">
        <v>5073</v>
      </c>
      <c r="Q1793" s="3238">
        <f t="shared" si="110"/>
        <v>246739</v>
      </c>
      <c r="R1793" s="3238">
        <v>-29970.584182510291</v>
      </c>
      <c r="S1793" s="3238">
        <f t="shared" si="109"/>
        <v>216768.4158174897</v>
      </c>
      <c r="T1793" s="3238"/>
      <c r="U1793" s="3238"/>
      <c r="V1793" s="3239">
        <f t="shared" si="111"/>
        <v>216768.4158174897</v>
      </c>
      <c r="W1793" s="3435">
        <v>7415</v>
      </c>
      <c r="X1793" s="3192" t="s">
        <v>1746</v>
      </c>
      <c r="Y1793" s="3241" t="s">
        <v>2711</v>
      </c>
      <c r="Z1793" s="3198" t="str">
        <f t="shared" si="112"/>
        <v>reg</v>
      </c>
      <c r="AB1793" s="2209"/>
      <c r="AC1793" s="2231"/>
      <c r="AD1793" s="901"/>
      <c r="AE1793" s="2231"/>
      <c r="AF1793" s="901"/>
      <c r="AG1793" s="2231"/>
      <c r="AH1793" s="901"/>
      <c r="AI1793" s="2231"/>
      <c r="AJ1793" s="2210"/>
    </row>
    <row r="1794" spans="2:36" ht="15.6" x14ac:dyDescent="0.3">
      <c r="B1794" s="3958" t="s">
        <v>4579</v>
      </c>
      <c r="C1794" s="3959">
        <v>7873</v>
      </c>
      <c r="D1794" s="3962">
        <v>38959</v>
      </c>
      <c r="E1794" s="3959"/>
      <c r="F1794" s="3959"/>
      <c r="G1794" s="3959"/>
      <c r="H1794" s="3969">
        <v>44478</v>
      </c>
      <c r="I1794" s="3969">
        <v>45544</v>
      </c>
      <c r="J1794" s="3965">
        <v>153000</v>
      </c>
      <c r="K1794" s="3964">
        <v>0</v>
      </c>
      <c r="L1794" s="3967">
        <v>0.04</v>
      </c>
      <c r="M1794" s="3968" t="s">
        <v>4608</v>
      </c>
      <c r="N1794" s="3965">
        <v>118124</v>
      </c>
      <c r="O1794" s="3960">
        <v>171360</v>
      </c>
      <c r="P1794" s="3960">
        <v>127636</v>
      </c>
      <c r="Q1794" s="3238">
        <f t="shared" si="110"/>
        <v>161848</v>
      </c>
      <c r="R1794" s="3238">
        <v>-19659.150392807485</v>
      </c>
      <c r="S1794" s="3238">
        <f t="shared" si="109"/>
        <v>142188.8496071925</v>
      </c>
      <c r="T1794" s="3238"/>
      <c r="U1794" s="3238"/>
      <c r="V1794" s="3239">
        <f t="shared" si="111"/>
        <v>142188.8496071925</v>
      </c>
      <c r="W1794" s="3435">
        <v>4525</v>
      </c>
      <c r="X1794" s="3192" t="s">
        <v>1746</v>
      </c>
      <c r="Y1794" s="3241" t="s">
        <v>2711</v>
      </c>
      <c r="Z1794" s="3198" t="str">
        <f t="shared" si="112"/>
        <v>reg</v>
      </c>
      <c r="AB1794" s="2209"/>
      <c r="AC1794" s="2231"/>
      <c r="AD1794" s="901"/>
      <c r="AE1794" s="2231"/>
      <c r="AF1794" s="901"/>
      <c r="AG1794" s="2231"/>
      <c r="AH1794" s="901"/>
      <c r="AI1794" s="2231"/>
      <c r="AJ1794" s="2210"/>
    </row>
    <row r="1795" spans="2:36" ht="15.6" x14ac:dyDescent="0.3">
      <c r="B1795" s="3958" t="s">
        <v>4580</v>
      </c>
      <c r="C1795" s="3959">
        <v>3500</v>
      </c>
      <c r="D1795" s="3962">
        <v>36676</v>
      </c>
      <c r="E1795" s="3959"/>
      <c r="F1795" s="3959"/>
      <c r="G1795" s="3959"/>
      <c r="H1795" s="3969">
        <v>44480</v>
      </c>
      <c r="I1795" s="3969">
        <v>45546</v>
      </c>
      <c r="J1795" s="3965">
        <v>70000</v>
      </c>
      <c r="K1795" s="3964">
        <v>0</v>
      </c>
      <c r="L1795" s="3967">
        <v>0.04</v>
      </c>
      <c r="M1795" s="3968" t="s">
        <v>4608</v>
      </c>
      <c r="N1795" s="3965">
        <v>56006.839999999902</v>
      </c>
      <c r="O1795" s="3960">
        <v>78400</v>
      </c>
      <c r="P1795" s="3960">
        <v>58175.839999999909</v>
      </c>
      <c r="Q1795" s="3238">
        <f t="shared" si="110"/>
        <v>76231</v>
      </c>
      <c r="R1795" s="3238">
        <v>-9259.531743327736</v>
      </c>
      <c r="S1795" s="3238">
        <f t="shared" si="109"/>
        <v>66971.468256672262</v>
      </c>
      <c r="T1795" s="3238"/>
      <c r="U1795" s="3238"/>
      <c r="V1795" s="3239">
        <f t="shared" si="111"/>
        <v>66971.468256672262</v>
      </c>
      <c r="W1795" s="3435">
        <v>6075</v>
      </c>
      <c r="X1795" s="3192" t="s">
        <v>1746</v>
      </c>
      <c r="Y1795" s="3241" t="s">
        <v>2711</v>
      </c>
      <c r="Z1795" s="3198" t="str">
        <f t="shared" si="112"/>
        <v>reg</v>
      </c>
      <c r="AB1795" s="2209"/>
      <c r="AC1795" s="2231"/>
      <c r="AD1795" s="901"/>
      <c r="AE1795" s="2231"/>
      <c r="AF1795" s="901"/>
      <c r="AG1795" s="2231"/>
      <c r="AH1795" s="901"/>
      <c r="AI1795" s="2231"/>
      <c r="AJ1795" s="2210"/>
    </row>
    <row r="1796" spans="2:36" ht="15.6" x14ac:dyDescent="0.3">
      <c r="B1796" s="3958" t="s">
        <v>4581</v>
      </c>
      <c r="C1796" s="3959">
        <v>15247</v>
      </c>
      <c r="D1796" s="3962">
        <v>43900</v>
      </c>
      <c r="E1796" s="3959"/>
      <c r="F1796" s="3959"/>
      <c r="G1796" s="3959"/>
      <c r="H1796" s="3969">
        <v>44351</v>
      </c>
      <c r="I1796" s="3969">
        <v>45416</v>
      </c>
      <c r="J1796" s="3965">
        <v>90000</v>
      </c>
      <c r="K1796" s="3964">
        <v>0</v>
      </c>
      <c r="L1796" s="3967">
        <v>0.04</v>
      </c>
      <c r="M1796" s="3968" t="s">
        <v>4608</v>
      </c>
      <c r="N1796" s="3965">
        <v>33882</v>
      </c>
      <c r="O1796" s="3960">
        <v>100800</v>
      </c>
      <c r="P1796" s="3960">
        <v>49919</v>
      </c>
      <c r="Q1796" s="3238">
        <f t="shared" si="110"/>
        <v>84763</v>
      </c>
      <c r="R1796" s="3238">
        <v>-10295.88604583029</v>
      </c>
      <c r="S1796" s="3238">
        <f t="shared" si="109"/>
        <v>74467.113954169705</v>
      </c>
      <c r="T1796" s="3238"/>
      <c r="U1796" s="3238"/>
      <c r="V1796" s="3239">
        <f t="shared" si="111"/>
        <v>74467.113954169705</v>
      </c>
      <c r="W1796" s="3435">
        <v>500</v>
      </c>
      <c r="X1796" s="3192" t="s">
        <v>1746</v>
      </c>
      <c r="Y1796" s="3241" t="s">
        <v>2711</v>
      </c>
      <c r="Z1796" s="3198" t="str">
        <f t="shared" si="112"/>
        <v>reg</v>
      </c>
      <c r="AB1796" s="2209"/>
      <c r="AC1796" s="2231"/>
      <c r="AD1796" s="901"/>
      <c r="AE1796" s="2231"/>
      <c r="AF1796" s="901"/>
      <c r="AG1796" s="2231"/>
      <c r="AH1796" s="901"/>
      <c r="AI1796" s="2231"/>
      <c r="AJ1796" s="2210"/>
    </row>
    <row r="1797" spans="2:36" ht="15.6" x14ac:dyDescent="0.3">
      <c r="B1797" s="3958" t="s">
        <v>4582</v>
      </c>
      <c r="C1797" s="3959">
        <v>15323</v>
      </c>
      <c r="D1797" s="3962">
        <v>44126</v>
      </c>
      <c r="E1797" s="3959"/>
      <c r="F1797" s="3959"/>
      <c r="G1797" s="3959"/>
      <c r="H1797" s="3969">
        <v>44126</v>
      </c>
      <c r="I1797" s="3969">
        <v>45221</v>
      </c>
      <c r="J1797" s="3965">
        <v>35000</v>
      </c>
      <c r="K1797" s="3964">
        <v>0</v>
      </c>
      <c r="L1797" s="3967">
        <v>0.04</v>
      </c>
      <c r="M1797" s="3968" t="s">
        <v>4608</v>
      </c>
      <c r="N1797" s="3965">
        <v>39200</v>
      </c>
      <c r="O1797" s="3960"/>
      <c r="P1797" s="3960">
        <v>11968</v>
      </c>
      <c r="Q1797" s="3238">
        <f t="shared" si="110"/>
        <v>27232</v>
      </c>
      <c r="R1797" s="3238">
        <v>-3307.7825088782893</v>
      </c>
      <c r="S1797" s="3238">
        <f t="shared" si="109"/>
        <v>23924.217491121712</v>
      </c>
      <c r="T1797" s="3238"/>
      <c r="U1797" s="3238"/>
      <c r="V1797" s="3239">
        <f t="shared" si="111"/>
        <v>23924.217491121712</v>
      </c>
      <c r="W1797" s="3435">
        <v>350</v>
      </c>
      <c r="X1797" s="3192" t="s">
        <v>1746</v>
      </c>
      <c r="Y1797" s="3241" t="s">
        <v>2711</v>
      </c>
      <c r="Z1797" s="3198" t="str">
        <f t="shared" si="112"/>
        <v>reg</v>
      </c>
      <c r="AB1797" s="2209"/>
      <c r="AC1797" s="2231"/>
      <c r="AD1797" s="901"/>
      <c r="AE1797" s="2231"/>
      <c r="AF1797" s="901"/>
      <c r="AG1797" s="2231"/>
      <c r="AH1797" s="901"/>
      <c r="AI1797" s="2231"/>
      <c r="AJ1797" s="2210"/>
    </row>
    <row r="1798" spans="2:36" ht="15.6" x14ac:dyDescent="0.3">
      <c r="B1798" s="3958" t="s">
        <v>4583</v>
      </c>
      <c r="C1798" s="3959">
        <v>15094</v>
      </c>
      <c r="D1798" s="3962">
        <v>43258</v>
      </c>
      <c r="E1798" s="3959"/>
      <c r="F1798" s="3959"/>
      <c r="G1798" s="3959"/>
      <c r="H1798" s="3969">
        <v>44266</v>
      </c>
      <c r="I1798" s="3969">
        <v>45333</v>
      </c>
      <c r="J1798" s="3965">
        <v>65000</v>
      </c>
      <c r="K1798" s="3964">
        <v>0</v>
      </c>
      <c r="L1798" s="3967">
        <v>0.04</v>
      </c>
      <c r="M1798" s="3968" t="s">
        <v>4608</v>
      </c>
      <c r="N1798" s="3965">
        <v>16188</v>
      </c>
      <c r="O1798" s="3960">
        <v>72800</v>
      </c>
      <c r="P1798" s="3960">
        <v>33568</v>
      </c>
      <c r="Q1798" s="3238">
        <f t="shared" si="110"/>
        <v>55420</v>
      </c>
      <c r="R1798" s="3238">
        <v>-6731.6872298044509</v>
      </c>
      <c r="S1798" s="3238">
        <f t="shared" si="109"/>
        <v>48688.312770195553</v>
      </c>
      <c r="T1798" s="3238"/>
      <c r="U1798" s="3238"/>
      <c r="V1798" s="3239">
        <f t="shared" si="111"/>
        <v>48688.312770195553</v>
      </c>
      <c r="W1798" s="3435">
        <v>275</v>
      </c>
      <c r="X1798" s="3192" t="s">
        <v>1746</v>
      </c>
      <c r="Y1798" s="3241" t="s">
        <v>2711</v>
      </c>
      <c r="Z1798" s="3198" t="str">
        <f t="shared" si="112"/>
        <v>reg</v>
      </c>
      <c r="AB1798" s="2209"/>
      <c r="AC1798" s="2231"/>
      <c r="AD1798" s="901"/>
      <c r="AE1798" s="2231"/>
      <c r="AF1798" s="901"/>
      <c r="AG1798" s="2231"/>
      <c r="AH1798" s="901"/>
      <c r="AI1798" s="2231"/>
      <c r="AJ1798" s="2210"/>
    </row>
    <row r="1799" spans="2:36" ht="15.6" x14ac:dyDescent="0.3">
      <c r="B1799" s="3958" t="s">
        <v>4584</v>
      </c>
      <c r="C1799" s="3959">
        <v>4766</v>
      </c>
      <c r="D1799" s="3962">
        <v>37142</v>
      </c>
      <c r="E1799" s="3959"/>
      <c r="F1799" s="3959"/>
      <c r="G1799" s="3959"/>
      <c r="H1799" s="3969">
        <v>39316</v>
      </c>
      <c r="I1799" s="3969">
        <v>39682</v>
      </c>
      <c r="J1799" s="3965">
        <v>17000</v>
      </c>
      <c r="K1799" s="3964">
        <v>0</v>
      </c>
      <c r="L1799" s="3967">
        <v>0.04</v>
      </c>
      <c r="M1799" s="3968" t="s">
        <v>4608</v>
      </c>
      <c r="N1799" s="3965">
        <v>296095</v>
      </c>
      <c r="O1799" s="3960"/>
      <c r="P1799" s="3960">
        <v>114588</v>
      </c>
      <c r="Q1799" s="3238">
        <f t="shared" si="110"/>
        <v>181507</v>
      </c>
      <c r="R1799" s="3238">
        <v>-22047.065211478104</v>
      </c>
      <c r="S1799" s="3238">
        <f t="shared" si="109"/>
        <v>159459.9347885219</v>
      </c>
      <c r="T1799" s="3238"/>
      <c r="U1799" s="3238"/>
      <c r="V1799" s="3239">
        <f t="shared" si="111"/>
        <v>159459.9347885219</v>
      </c>
      <c r="W1799" s="3435">
        <v>6150</v>
      </c>
      <c r="X1799" s="3192" t="s">
        <v>1746</v>
      </c>
      <c r="Y1799" s="3241" t="s">
        <v>2711</v>
      </c>
      <c r="Z1799" s="3198" t="str">
        <f t="shared" si="112"/>
        <v>reg</v>
      </c>
      <c r="AB1799" s="2209"/>
      <c r="AC1799" s="2231"/>
      <c r="AD1799" s="901"/>
      <c r="AE1799" s="2231"/>
      <c r="AF1799" s="901"/>
      <c r="AG1799" s="2231"/>
      <c r="AH1799" s="901"/>
      <c r="AI1799" s="2231"/>
      <c r="AJ1799" s="2210"/>
    </row>
    <row r="1800" spans="2:36" ht="15.6" x14ac:dyDescent="0.3">
      <c r="B1800" s="3958" t="s">
        <v>4585</v>
      </c>
      <c r="C1800" s="3959">
        <v>2320</v>
      </c>
      <c r="D1800" s="3962">
        <v>35686</v>
      </c>
      <c r="E1800" s="3959"/>
      <c r="F1800" s="3959"/>
      <c r="G1800" s="3959"/>
      <c r="H1800" s="3969">
        <v>39249</v>
      </c>
      <c r="I1800" s="3969">
        <v>39615</v>
      </c>
      <c r="J1800" s="3965">
        <v>26000</v>
      </c>
      <c r="K1800" s="3964">
        <v>0</v>
      </c>
      <c r="L1800" s="3967">
        <v>0.04</v>
      </c>
      <c r="M1800" s="3968" t="s">
        <v>4608</v>
      </c>
      <c r="N1800" s="3965">
        <v>102664</v>
      </c>
      <c r="O1800" s="3960"/>
      <c r="P1800" s="3960">
        <v>37344</v>
      </c>
      <c r="Q1800" s="3238">
        <f t="shared" si="110"/>
        <v>65320</v>
      </c>
      <c r="R1800" s="3238">
        <v>-7934.2080449445466</v>
      </c>
      <c r="S1800" s="3238">
        <f t="shared" si="109"/>
        <v>57385.791955055451</v>
      </c>
      <c r="T1800" s="3238"/>
      <c r="U1800" s="3238"/>
      <c r="V1800" s="3239">
        <f t="shared" si="111"/>
        <v>57385.791955055451</v>
      </c>
      <c r="W1800" s="3435">
        <v>7010</v>
      </c>
      <c r="X1800" s="3192" t="s">
        <v>1746</v>
      </c>
      <c r="Y1800" s="3241" t="s">
        <v>2711</v>
      </c>
      <c r="Z1800" s="3198" t="str">
        <f t="shared" si="112"/>
        <v>reg</v>
      </c>
      <c r="AB1800" s="2209"/>
      <c r="AC1800" s="2231"/>
      <c r="AD1800" s="901"/>
      <c r="AE1800" s="2231"/>
      <c r="AF1800" s="901"/>
      <c r="AG1800" s="2231"/>
      <c r="AH1800" s="901"/>
      <c r="AI1800" s="2231"/>
      <c r="AJ1800" s="2210"/>
    </row>
    <row r="1801" spans="2:36" ht="15.6" x14ac:dyDescent="0.3">
      <c r="B1801" s="3958" t="s">
        <v>4586</v>
      </c>
      <c r="C1801" s="3959">
        <v>14911</v>
      </c>
      <c r="D1801" s="3962">
        <v>42465</v>
      </c>
      <c r="E1801" s="3959"/>
      <c r="F1801" s="3959"/>
      <c r="G1801" s="3959"/>
      <c r="H1801" s="3969">
        <v>42465</v>
      </c>
      <c r="I1801" s="3969">
        <v>42830</v>
      </c>
      <c r="J1801" s="3965">
        <v>60000</v>
      </c>
      <c r="K1801" s="3964">
        <v>0</v>
      </c>
      <c r="L1801" s="3967">
        <v>0.04</v>
      </c>
      <c r="M1801" s="3968" t="s">
        <v>4608</v>
      </c>
      <c r="N1801" s="3965">
        <v>547993</v>
      </c>
      <c r="O1801" s="3960"/>
      <c r="P1801" s="3960">
        <v>186204</v>
      </c>
      <c r="Q1801" s="3238">
        <f t="shared" si="110"/>
        <v>361789</v>
      </c>
      <c r="R1801" s="3238">
        <v>-43945.333655426242</v>
      </c>
      <c r="S1801" s="3238">
        <f t="shared" si="109"/>
        <v>317843.66634457378</v>
      </c>
      <c r="T1801" s="3238"/>
      <c r="U1801" s="3238"/>
      <c r="V1801" s="3239">
        <f t="shared" si="111"/>
        <v>317843.66634457378</v>
      </c>
      <c r="W1801" s="3435">
        <v>1600</v>
      </c>
      <c r="X1801" s="3192" t="s">
        <v>1746</v>
      </c>
      <c r="Y1801" s="3241" t="s">
        <v>2711</v>
      </c>
      <c r="Z1801" s="3198" t="str">
        <f t="shared" si="112"/>
        <v>reg</v>
      </c>
      <c r="AB1801" s="2209"/>
      <c r="AC1801" s="2231"/>
      <c r="AD1801" s="901"/>
      <c r="AE1801" s="2231"/>
      <c r="AF1801" s="901"/>
      <c r="AG1801" s="2231"/>
      <c r="AH1801" s="901"/>
      <c r="AI1801" s="2231"/>
      <c r="AJ1801" s="2210"/>
    </row>
    <row r="1802" spans="2:36" ht="15.6" x14ac:dyDescent="0.3">
      <c r="B1802" s="3958" t="s">
        <v>4587</v>
      </c>
      <c r="C1802" s="3959">
        <v>15056</v>
      </c>
      <c r="D1802" s="3962">
        <v>43167</v>
      </c>
      <c r="E1802" s="3959"/>
      <c r="F1802" s="3959"/>
      <c r="G1802" s="3959"/>
      <c r="H1802" s="3969">
        <v>44273</v>
      </c>
      <c r="I1802" s="3969">
        <v>45340</v>
      </c>
      <c r="J1802" s="3965">
        <v>89000</v>
      </c>
      <c r="K1802" s="3964">
        <v>0</v>
      </c>
      <c r="L1802" s="3967">
        <v>0.04</v>
      </c>
      <c r="M1802" s="3968" t="s">
        <v>4608</v>
      </c>
      <c r="N1802" s="3965">
        <v>29258</v>
      </c>
      <c r="O1802" s="3960">
        <v>99680</v>
      </c>
      <c r="P1802" s="3960">
        <v>50801</v>
      </c>
      <c r="Q1802" s="3238">
        <f t="shared" si="110"/>
        <v>78137</v>
      </c>
      <c r="R1802" s="3238">
        <v>-9491.0473669294533</v>
      </c>
      <c r="S1802" s="3238">
        <f t="shared" si="109"/>
        <v>68645.952633070541</v>
      </c>
      <c r="T1802" s="3238"/>
      <c r="U1802" s="3238"/>
      <c r="V1802" s="3239">
        <f t="shared" si="111"/>
        <v>68645.952633070541</v>
      </c>
      <c r="W1802" s="3435">
        <v>1050</v>
      </c>
      <c r="X1802" s="3192" t="s">
        <v>1746</v>
      </c>
      <c r="Y1802" s="3241" t="s">
        <v>2711</v>
      </c>
      <c r="Z1802" s="3198" t="str">
        <f t="shared" si="112"/>
        <v>reg</v>
      </c>
      <c r="AB1802" s="2209"/>
      <c r="AC1802" s="2231"/>
      <c r="AD1802" s="901"/>
      <c r="AE1802" s="2231"/>
      <c r="AF1802" s="901"/>
      <c r="AG1802" s="2231"/>
      <c r="AH1802" s="901"/>
      <c r="AI1802" s="2231"/>
      <c r="AJ1802" s="2210"/>
    </row>
    <row r="1803" spans="2:36" ht="15.6" x14ac:dyDescent="0.3">
      <c r="B1803" s="3958" t="s">
        <v>4588</v>
      </c>
      <c r="C1803" s="3959">
        <v>4227</v>
      </c>
      <c r="D1803" s="3962">
        <v>43654</v>
      </c>
      <c r="E1803" s="3959"/>
      <c r="F1803" s="3959"/>
      <c r="G1803" s="3959"/>
      <c r="H1803" s="3969">
        <v>43543</v>
      </c>
      <c r="I1803" s="3969">
        <v>44274</v>
      </c>
      <c r="J1803" s="3965">
        <v>40000</v>
      </c>
      <c r="K1803" s="3964">
        <v>0</v>
      </c>
      <c r="L1803" s="3967">
        <v>0.04</v>
      </c>
      <c r="M1803" s="3968" t="s">
        <v>4608</v>
      </c>
      <c r="N1803" s="3965">
        <v>16200</v>
      </c>
      <c r="O1803" s="3960"/>
      <c r="P1803" s="3960">
        <v>16200</v>
      </c>
      <c r="Q1803" s="3238">
        <f t="shared" si="110"/>
        <v>0</v>
      </c>
      <c r="R1803" s="3238">
        <v>0</v>
      </c>
      <c r="S1803" s="3238">
        <f t="shared" si="109"/>
        <v>0</v>
      </c>
      <c r="T1803" s="3238"/>
      <c r="U1803" s="3238"/>
      <c r="V1803" s="3239">
        <f t="shared" si="111"/>
        <v>0</v>
      </c>
      <c r="W1803" s="3435">
        <v>6375</v>
      </c>
      <c r="X1803" s="3192" t="s">
        <v>1746</v>
      </c>
      <c r="Y1803" s="3241" t="s">
        <v>2711</v>
      </c>
      <c r="Z1803" s="3198" t="str">
        <f t="shared" si="112"/>
        <v>reg</v>
      </c>
      <c r="AB1803" s="2209"/>
      <c r="AC1803" s="2231"/>
      <c r="AD1803" s="901"/>
      <c r="AE1803" s="2231"/>
      <c r="AF1803" s="901"/>
      <c r="AG1803" s="2231"/>
      <c r="AH1803" s="901"/>
      <c r="AI1803" s="2231"/>
      <c r="AJ1803" s="2210"/>
    </row>
    <row r="1804" spans="2:36" ht="15.6" x14ac:dyDescent="0.3">
      <c r="B1804" s="3958" t="s">
        <v>4589</v>
      </c>
      <c r="C1804" s="3959">
        <v>6880</v>
      </c>
      <c r="D1804" s="3962">
        <v>38343</v>
      </c>
      <c r="E1804" s="3959"/>
      <c r="F1804" s="3959"/>
      <c r="G1804" s="3959"/>
      <c r="H1804" s="3969">
        <v>39340</v>
      </c>
      <c r="I1804" s="3969">
        <v>39706</v>
      </c>
      <c r="J1804" s="3965">
        <v>44000</v>
      </c>
      <c r="K1804" s="3964">
        <v>0</v>
      </c>
      <c r="L1804" s="3967">
        <v>0.04</v>
      </c>
      <c r="M1804" s="3968" t="s">
        <v>4608</v>
      </c>
      <c r="N1804" s="3965">
        <v>2101</v>
      </c>
      <c r="O1804" s="3960"/>
      <c r="P1804" s="3960">
        <v>2101</v>
      </c>
      <c r="Q1804" s="3238">
        <f t="shared" si="110"/>
        <v>0</v>
      </c>
      <c r="R1804" s="3238">
        <v>0</v>
      </c>
      <c r="S1804" s="3238">
        <f t="shared" ref="S1804:S1817" si="113">SUM(Q1804:R1804)</f>
        <v>0</v>
      </c>
      <c r="T1804" s="3238"/>
      <c r="U1804" s="3238"/>
      <c r="V1804" s="3239">
        <f t="shared" si="111"/>
        <v>0</v>
      </c>
      <c r="W1804" s="3435">
        <v>5125</v>
      </c>
      <c r="X1804" s="3192" t="s">
        <v>1746</v>
      </c>
      <c r="Y1804" s="3241" t="s">
        <v>2711</v>
      </c>
      <c r="Z1804" s="3198" t="str">
        <f t="shared" si="112"/>
        <v>reg</v>
      </c>
      <c r="AB1804" s="2209"/>
      <c r="AC1804" s="2231"/>
      <c r="AD1804" s="901"/>
      <c r="AE1804" s="2231"/>
      <c r="AF1804" s="901"/>
      <c r="AG1804" s="2231"/>
      <c r="AH1804" s="901"/>
      <c r="AI1804" s="2231"/>
      <c r="AJ1804" s="2210"/>
    </row>
    <row r="1805" spans="2:36" ht="15.6" x14ac:dyDescent="0.3">
      <c r="B1805" s="3958" t="s">
        <v>4590</v>
      </c>
      <c r="C1805" s="3959">
        <v>7776</v>
      </c>
      <c r="D1805" s="3962">
        <v>43654</v>
      </c>
      <c r="E1805" s="3959"/>
      <c r="F1805" s="3959"/>
      <c r="G1805" s="3959"/>
      <c r="H1805" s="3969">
        <v>44497</v>
      </c>
      <c r="I1805" s="3969">
        <v>45563</v>
      </c>
      <c r="J1805" s="3965">
        <v>206000</v>
      </c>
      <c r="K1805" s="3964">
        <v>0</v>
      </c>
      <c r="L1805" s="3967">
        <v>0.04</v>
      </c>
      <c r="M1805" s="3968" t="s">
        <v>4608</v>
      </c>
      <c r="N1805" s="3965">
        <v>214926</v>
      </c>
      <c r="O1805" s="3960">
        <v>230720</v>
      </c>
      <c r="P1805" s="3960">
        <v>227540</v>
      </c>
      <c r="Q1805" s="3238">
        <f t="shared" ref="Q1805:Q1817" si="114">N1805+O1805-P1805</f>
        <v>218106</v>
      </c>
      <c r="R1805" s="3238">
        <v>-26492.626758277329</v>
      </c>
      <c r="S1805" s="3238">
        <f t="shared" si="113"/>
        <v>191613.37324172267</v>
      </c>
      <c r="T1805" s="3238"/>
      <c r="U1805" s="3238"/>
      <c r="V1805" s="3239">
        <f t="shared" ref="V1805:V1817" si="115">+S1805</f>
        <v>191613.37324172267</v>
      </c>
      <c r="W1805" s="3435">
        <v>4650</v>
      </c>
      <c r="X1805" s="3192" t="s">
        <v>1746</v>
      </c>
      <c r="Y1805" s="3241" t="s">
        <v>2711</v>
      </c>
      <c r="Z1805" s="3198" t="str">
        <f t="shared" ref="Z1805:Z1817" si="116">IF(NOT(OR(Y1805="GenF", Y1805="mbf", Y1805="OBreg",Y1805="OBmi")), "ERROR", HLOOKUP(Y1805,FUNDmicro,2))</f>
        <v>reg</v>
      </c>
      <c r="AB1805" s="2209"/>
      <c r="AC1805" s="2231"/>
      <c r="AD1805" s="901"/>
      <c r="AE1805" s="2231"/>
      <c r="AF1805" s="901"/>
      <c r="AG1805" s="2231"/>
      <c r="AH1805" s="901"/>
      <c r="AI1805" s="2231"/>
      <c r="AJ1805" s="2210"/>
    </row>
    <row r="1806" spans="2:36" ht="15.6" x14ac:dyDescent="0.3">
      <c r="B1806" s="3958" t="s">
        <v>4591</v>
      </c>
      <c r="C1806" s="3959">
        <v>15354</v>
      </c>
      <c r="D1806" s="3962">
        <v>44230</v>
      </c>
      <c r="E1806" s="3959"/>
      <c r="F1806" s="3959"/>
      <c r="G1806" s="3959"/>
      <c r="H1806" s="3969">
        <v>44230</v>
      </c>
      <c r="I1806" s="3969">
        <v>45325</v>
      </c>
      <c r="J1806" s="3965">
        <v>35000</v>
      </c>
      <c r="K1806" s="3964">
        <v>0</v>
      </c>
      <c r="L1806" s="3967">
        <v>0.04</v>
      </c>
      <c r="M1806" s="3968" t="s">
        <v>4608</v>
      </c>
      <c r="N1806" s="3965"/>
      <c r="O1806" s="3960">
        <v>39200</v>
      </c>
      <c r="P1806" s="3960">
        <v>9792</v>
      </c>
      <c r="Q1806" s="3238">
        <f t="shared" si="114"/>
        <v>29408</v>
      </c>
      <c r="R1806" s="3238">
        <v>-3572.0941547111024</v>
      </c>
      <c r="S1806" s="3238">
        <f t="shared" si="113"/>
        <v>25835.905845288897</v>
      </c>
      <c r="T1806" s="3238"/>
      <c r="U1806" s="3238"/>
      <c r="V1806" s="3239">
        <f t="shared" si="115"/>
        <v>25835.905845288897</v>
      </c>
      <c r="W1806" s="3435">
        <v>300</v>
      </c>
      <c r="X1806" s="3192" t="s">
        <v>1746</v>
      </c>
      <c r="Y1806" s="3241" t="s">
        <v>2711</v>
      </c>
      <c r="Z1806" s="3198" t="str">
        <f t="shared" si="116"/>
        <v>reg</v>
      </c>
      <c r="AB1806" s="2209"/>
      <c r="AC1806" s="2231"/>
      <c r="AD1806" s="901"/>
      <c r="AE1806" s="2231"/>
      <c r="AF1806" s="901"/>
      <c r="AG1806" s="2231"/>
      <c r="AH1806" s="901"/>
      <c r="AI1806" s="2231"/>
      <c r="AJ1806" s="2210"/>
    </row>
    <row r="1807" spans="2:36" ht="15.6" x14ac:dyDescent="0.3">
      <c r="B1807" s="3958" t="s">
        <v>4592</v>
      </c>
      <c r="C1807" s="3959">
        <v>11044</v>
      </c>
      <c r="D1807" s="3962">
        <v>43654</v>
      </c>
      <c r="E1807" s="3959"/>
      <c r="F1807" s="3959"/>
      <c r="G1807" s="3959"/>
      <c r="H1807" s="3969">
        <v>44378</v>
      </c>
      <c r="I1807" s="3969">
        <v>45444</v>
      </c>
      <c r="J1807" s="3965">
        <v>100000</v>
      </c>
      <c r="K1807" s="3964">
        <v>0</v>
      </c>
      <c r="L1807" s="3967">
        <v>0.04</v>
      </c>
      <c r="M1807" s="3968" t="s">
        <v>4608</v>
      </c>
      <c r="N1807" s="3965">
        <v>45108</v>
      </c>
      <c r="O1807" s="3960">
        <v>112000</v>
      </c>
      <c r="P1807" s="3960">
        <v>60648</v>
      </c>
      <c r="Q1807" s="3238">
        <f t="shared" si="114"/>
        <v>96460</v>
      </c>
      <c r="R1807" s="3238">
        <v>-11716.682608930663</v>
      </c>
      <c r="S1807" s="3238">
        <f t="shared" si="113"/>
        <v>84743.317391069344</v>
      </c>
      <c r="T1807" s="3238"/>
      <c r="U1807" s="3238"/>
      <c r="V1807" s="3239">
        <f t="shared" si="115"/>
        <v>84743.317391069344</v>
      </c>
      <c r="W1807" s="3435">
        <v>1900</v>
      </c>
      <c r="X1807" s="3192" t="s">
        <v>1746</v>
      </c>
      <c r="Y1807" s="3241" t="s">
        <v>2711</v>
      </c>
      <c r="Z1807" s="3198" t="str">
        <f t="shared" si="116"/>
        <v>reg</v>
      </c>
      <c r="AB1807" s="2209"/>
      <c r="AC1807" s="2231"/>
      <c r="AD1807" s="901"/>
      <c r="AE1807" s="2231"/>
      <c r="AF1807" s="901"/>
      <c r="AG1807" s="2231"/>
      <c r="AH1807" s="901"/>
      <c r="AI1807" s="2231"/>
      <c r="AJ1807" s="2210"/>
    </row>
    <row r="1808" spans="2:36" ht="15.6" x14ac:dyDescent="0.3">
      <c r="B1808" s="3958" t="s">
        <v>4593</v>
      </c>
      <c r="C1808" s="3959">
        <v>6516</v>
      </c>
      <c r="D1808" s="3962">
        <v>43654</v>
      </c>
      <c r="E1808" s="3959"/>
      <c r="F1808" s="3959"/>
      <c r="G1808" s="3959"/>
      <c r="H1808" s="3969">
        <v>44425</v>
      </c>
      <c r="I1808" s="3969">
        <v>45490</v>
      </c>
      <c r="J1808" s="3965">
        <v>85000</v>
      </c>
      <c r="K1808" s="3964">
        <v>0</v>
      </c>
      <c r="L1808" s="3967">
        <v>0.04</v>
      </c>
      <c r="M1808" s="3968" t="s">
        <v>4608</v>
      </c>
      <c r="N1808" s="3965">
        <v>40440</v>
      </c>
      <c r="O1808" s="3960">
        <v>95200</v>
      </c>
      <c r="P1808" s="3960">
        <v>48826</v>
      </c>
      <c r="Q1808" s="3238">
        <f t="shared" si="114"/>
        <v>86814</v>
      </c>
      <c r="R1808" s="3238">
        <v>-10545.014348037597</v>
      </c>
      <c r="S1808" s="3238">
        <f t="shared" si="113"/>
        <v>76268.985651962401</v>
      </c>
      <c r="T1808" s="3238"/>
      <c r="U1808" s="3238"/>
      <c r="V1808" s="3239">
        <f t="shared" si="115"/>
        <v>76268.985651962401</v>
      </c>
      <c r="W1808" s="3435">
        <v>5775</v>
      </c>
      <c r="X1808" s="3192" t="s">
        <v>1746</v>
      </c>
      <c r="Y1808" s="3241" t="s">
        <v>2711</v>
      </c>
      <c r="Z1808" s="3198" t="str">
        <f t="shared" si="116"/>
        <v>reg</v>
      </c>
      <c r="AB1808" s="2209"/>
      <c r="AC1808" s="2231"/>
      <c r="AD1808" s="901"/>
      <c r="AE1808" s="2231"/>
      <c r="AF1808" s="901"/>
      <c r="AG1808" s="2231"/>
      <c r="AH1808" s="901"/>
      <c r="AI1808" s="2231"/>
      <c r="AJ1808" s="2210"/>
    </row>
    <row r="1809" spans="2:36" ht="15.6" x14ac:dyDescent="0.3">
      <c r="B1809" s="3958" t="s">
        <v>4594</v>
      </c>
      <c r="C1809" s="3959">
        <v>10899</v>
      </c>
      <c r="D1809" s="3962">
        <v>43654</v>
      </c>
      <c r="E1809" s="3959"/>
      <c r="F1809" s="3959"/>
      <c r="G1809" s="3959"/>
      <c r="H1809" s="3969">
        <v>43585</v>
      </c>
      <c r="I1809" s="3969">
        <v>44681</v>
      </c>
      <c r="J1809" s="3965">
        <v>90000</v>
      </c>
      <c r="K1809" s="3964">
        <v>0</v>
      </c>
      <c r="L1809" s="3967">
        <v>0.04</v>
      </c>
      <c r="M1809" s="3968" t="s">
        <v>4608</v>
      </c>
      <c r="N1809" s="3965">
        <v>123983</v>
      </c>
      <c r="O1809" s="3960"/>
      <c r="P1809" s="3960">
        <v>25879</v>
      </c>
      <c r="Q1809" s="3238">
        <f t="shared" si="114"/>
        <v>98104</v>
      </c>
      <c r="R1809" s="3238">
        <v>-11916.37394429332</v>
      </c>
      <c r="S1809" s="3238">
        <f t="shared" si="113"/>
        <v>86187.626055706685</v>
      </c>
      <c r="T1809" s="3238"/>
      <c r="U1809" s="3238"/>
      <c r="V1809" s="3239">
        <f t="shared" si="115"/>
        <v>86187.626055706685</v>
      </c>
      <c r="W1809" s="3435">
        <v>2675</v>
      </c>
      <c r="X1809" s="3192" t="s">
        <v>1746</v>
      </c>
      <c r="Y1809" s="3241" t="s">
        <v>2711</v>
      </c>
      <c r="Z1809" s="3198" t="str">
        <f t="shared" si="116"/>
        <v>reg</v>
      </c>
      <c r="AB1809" s="2209"/>
      <c r="AC1809" s="2231"/>
      <c r="AD1809" s="901"/>
      <c r="AE1809" s="2231"/>
      <c r="AF1809" s="901"/>
      <c r="AG1809" s="2231"/>
      <c r="AH1809" s="901"/>
      <c r="AI1809" s="2231"/>
      <c r="AJ1809" s="2210"/>
    </row>
    <row r="1810" spans="2:36" ht="15.6" x14ac:dyDescent="0.3">
      <c r="B1810" s="3958" t="s">
        <v>4595</v>
      </c>
      <c r="C1810" s="3959">
        <v>8878</v>
      </c>
      <c r="D1810" s="3962">
        <v>39602</v>
      </c>
      <c r="E1810" s="3959"/>
      <c r="F1810" s="3959"/>
      <c r="G1810" s="3959"/>
      <c r="H1810" s="3969">
        <v>39602</v>
      </c>
      <c r="I1810" s="3969">
        <v>39967</v>
      </c>
      <c r="J1810" s="3965">
        <v>15000</v>
      </c>
      <c r="K1810" s="3964">
        <v>0</v>
      </c>
      <c r="L1810" s="3967">
        <v>0.04</v>
      </c>
      <c r="M1810" s="3968" t="s">
        <v>4608</v>
      </c>
      <c r="N1810" s="3965">
        <v>70823</v>
      </c>
      <c r="O1810" s="3960"/>
      <c r="P1810" s="3960">
        <v>33924</v>
      </c>
      <c r="Q1810" s="3238">
        <f t="shared" si="114"/>
        <v>36899</v>
      </c>
      <c r="R1810" s="3238">
        <v>-4482.0015715004411</v>
      </c>
      <c r="S1810" s="3238">
        <f t="shared" si="113"/>
        <v>32416.998428499559</v>
      </c>
      <c r="T1810" s="3238"/>
      <c r="U1810" s="3238"/>
      <c r="V1810" s="3239">
        <f t="shared" si="115"/>
        <v>32416.998428499559</v>
      </c>
      <c r="W1810" s="3435">
        <v>4075</v>
      </c>
      <c r="X1810" s="3192" t="s">
        <v>1746</v>
      </c>
      <c r="Y1810" s="3241" t="s">
        <v>2711</v>
      </c>
      <c r="Z1810" s="3198" t="str">
        <f t="shared" si="116"/>
        <v>reg</v>
      </c>
      <c r="AB1810" s="2209"/>
      <c r="AC1810" s="2231"/>
      <c r="AD1810" s="901"/>
      <c r="AE1810" s="2231"/>
      <c r="AF1810" s="901"/>
      <c r="AG1810" s="2231"/>
      <c r="AH1810" s="901"/>
      <c r="AI1810" s="2231"/>
      <c r="AJ1810" s="2210"/>
    </row>
    <row r="1811" spans="2:36" ht="15.6" x14ac:dyDescent="0.3">
      <c r="B1811" s="3958" t="s">
        <v>4596</v>
      </c>
      <c r="C1811" s="3959">
        <v>11342</v>
      </c>
      <c r="D1811" s="3962">
        <v>43654</v>
      </c>
      <c r="E1811" s="3959"/>
      <c r="F1811" s="3959"/>
      <c r="G1811" s="3959"/>
      <c r="H1811" s="3969">
        <v>43566</v>
      </c>
      <c r="I1811" s="3969">
        <v>44662</v>
      </c>
      <c r="J1811" s="3965">
        <v>240000</v>
      </c>
      <c r="K1811" s="3964">
        <v>0</v>
      </c>
      <c r="L1811" s="3967">
        <v>0.04</v>
      </c>
      <c r="M1811" s="3968" t="s">
        <v>4608</v>
      </c>
      <c r="N1811" s="3965">
        <v>329280</v>
      </c>
      <c r="O1811" s="3960"/>
      <c r="P1811" s="3960">
        <v>109764</v>
      </c>
      <c r="Q1811" s="3238">
        <f t="shared" si="114"/>
        <v>219516</v>
      </c>
      <c r="R1811" s="3238">
        <v>-26663.89487437304</v>
      </c>
      <c r="S1811" s="3238">
        <f t="shared" si="113"/>
        <v>192852.10512562696</v>
      </c>
      <c r="T1811" s="3238"/>
      <c r="U1811" s="3238"/>
      <c r="V1811" s="3239">
        <f t="shared" si="115"/>
        <v>192852.10512562696</v>
      </c>
      <c r="W1811" s="3435">
        <v>375</v>
      </c>
      <c r="X1811" s="3192" t="s">
        <v>1746</v>
      </c>
      <c r="Y1811" s="3241" t="s">
        <v>2711</v>
      </c>
      <c r="Z1811" s="3198" t="str">
        <f t="shared" si="116"/>
        <v>reg</v>
      </c>
      <c r="AB1811" s="2209"/>
      <c r="AC1811" s="2231"/>
      <c r="AD1811" s="901"/>
      <c r="AE1811" s="2231"/>
      <c r="AF1811" s="901"/>
      <c r="AG1811" s="2231"/>
      <c r="AH1811" s="901"/>
      <c r="AI1811" s="2231"/>
      <c r="AJ1811" s="2210"/>
    </row>
    <row r="1812" spans="2:36" ht="15.6" x14ac:dyDescent="0.3">
      <c r="B1812" s="3958" t="s">
        <v>4597</v>
      </c>
      <c r="C1812" s="3959">
        <v>3192</v>
      </c>
      <c r="D1812" s="3962">
        <v>36425</v>
      </c>
      <c r="E1812" s="3959"/>
      <c r="F1812" s="3959"/>
      <c r="G1812" s="3959"/>
      <c r="H1812" s="3969">
        <v>39269</v>
      </c>
      <c r="I1812" s="3969">
        <v>39635</v>
      </c>
      <c r="J1812" s="3965">
        <v>30000</v>
      </c>
      <c r="K1812" s="3964">
        <v>0</v>
      </c>
      <c r="L1812" s="3967">
        <v>0.04</v>
      </c>
      <c r="M1812" s="3968" t="s">
        <v>4608</v>
      </c>
      <c r="N1812" s="3965">
        <v>45760</v>
      </c>
      <c r="O1812" s="3960"/>
      <c r="P1812" s="3960">
        <v>45760</v>
      </c>
      <c r="Q1812" s="3238">
        <f t="shared" si="114"/>
        <v>0</v>
      </c>
      <c r="R1812" s="3238">
        <v>0</v>
      </c>
      <c r="S1812" s="3238">
        <f t="shared" si="113"/>
        <v>0</v>
      </c>
      <c r="T1812" s="3238"/>
      <c r="U1812" s="3238"/>
      <c r="V1812" s="3239">
        <f t="shared" si="115"/>
        <v>0</v>
      </c>
      <c r="W1812" s="3435">
        <v>6575</v>
      </c>
      <c r="X1812" s="3192" t="s">
        <v>1746</v>
      </c>
      <c r="Y1812" s="3241" t="s">
        <v>2711</v>
      </c>
      <c r="Z1812" s="3198" t="str">
        <f t="shared" si="116"/>
        <v>reg</v>
      </c>
      <c r="AB1812" s="2209"/>
      <c r="AC1812" s="2231"/>
      <c r="AD1812" s="901"/>
      <c r="AE1812" s="2231"/>
      <c r="AF1812" s="901"/>
      <c r="AG1812" s="2231"/>
      <c r="AH1812" s="901"/>
      <c r="AI1812" s="2231"/>
      <c r="AJ1812" s="2210"/>
    </row>
    <row r="1813" spans="2:36" ht="15.6" x14ac:dyDescent="0.3">
      <c r="B1813" s="3958" t="s">
        <v>4598</v>
      </c>
      <c r="C1813" s="3959">
        <v>11373</v>
      </c>
      <c r="D1813" s="3962">
        <v>43654</v>
      </c>
      <c r="E1813" s="3959"/>
      <c r="F1813" s="3959"/>
      <c r="G1813" s="3959"/>
      <c r="H1813" s="3969">
        <v>43637</v>
      </c>
      <c r="I1813" s="3969">
        <v>44733</v>
      </c>
      <c r="J1813" s="3965">
        <v>100000</v>
      </c>
      <c r="K1813" s="3964">
        <v>0</v>
      </c>
      <c r="L1813" s="3967">
        <v>0.04</v>
      </c>
      <c r="M1813" s="3968" t="s">
        <v>4608</v>
      </c>
      <c r="N1813" s="3965">
        <v>123696</v>
      </c>
      <c r="O1813" s="3960"/>
      <c r="P1813" s="3960">
        <v>123696</v>
      </c>
      <c r="Q1813" s="3238">
        <f t="shared" si="114"/>
        <v>0</v>
      </c>
      <c r="R1813" s="3238">
        <v>0</v>
      </c>
      <c r="S1813" s="3238">
        <f t="shared" si="113"/>
        <v>0</v>
      </c>
      <c r="T1813" s="3238"/>
      <c r="U1813" s="3238"/>
      <c r="V1813" s="3239">
        <f t="shared" si="115"/>
        <v>0</v>
      </c>
      <c r="W1813" s="3435">
        <v>425</v>
      </c>
      <c r="X1813" s="3192" t="s">
        <v>1746</v>
      </c>
      <c r="Y1813" s="3241" t="s">
        <v>2711</v>
      </c>
      <c r="Z1813" s="3198" t="str">
        <f t="shared" si="116"/>
        <v>reg</v>
      </c>
      <c r="AB1813" s="2209"/>
      <c r="AC1813" s="2231"/>
      <c r="AD1813" s="901"/>
      <c r="AE1813" s="2231"/>
      <c r="AF1813" s="901"/>
      <c r="AG1813" s="2231"/>
      <c r="AH1813" s="901"/>
      <c r="AI1813" s="2231"/>
      <c r="AJ1813" s="2210"/>
    </row>
    <row r="1814" spans="2:36" ht="15.6" x14ac:dyDescent="0.3">
      <c r="B1814" s="3958" t="s">
        <v>4599</v>
      </c>
      <c r="C1814" s="3959">
        <v>11091</v>
      </c>
      <c r="D1814" s="3962">
        <v>43654</v>
      </c>
      <c r="E1814" s="3959"/>
      <c r="F1814" s="3959"/>
      <c r="G1814" s="3959"/>
      <c r="H1814" s="3969">
        <v>43509</v>
      </c>
      <c r="I1814" s="3969">
        <v>44605</v>
      </c>
      <c r="J1814" s="3965">
        <v>110000</v>
      </c>
      <c r="K1814" s="3964">
        <v>0</v>
      </c>
      <c r="L1814" s="3967">
        <v>0.04</v>
      </c>
      <c r="M1814" s="3968" t="s">
        <v>4608</v>
      </c>
      <c r="N1814" s="3965">
        <v>189830</v>
      </c>
      <c r="O1814" s="3960"/>
      <c r="P1814" s="3960">
        <v>3132</v>
      </c>
      <c r="Q1814" s="3238">
        <f t="shared" si="114"/>
        <v>186698</v>
      </c>
      <c r="R1814" s="3238">
        <v>-22677.599105558125</v>
      </c>
      <c r="S1814" s="3238">
        <f t="shared" si="113"/>
        <v>164020.40089444187</v>
      </c>
      <c r="T1814" s="3238"/>
      <c r="U1814" s="3238"/>
      <c r="V1814" s="3239">
        <f t="shared" si="115"/>
        <v>164020.40089444187</v>
      </c>
      <c r="W1814" s="3435">
        <v>1725</v>
      </c>
      <c r="X1814" s="3192" t="s">
        <v>1746</v>
      </c>
      <c r="Y1814" s="3241" t="s">
        <v>2711</v>
      </c>
      <c r="Z1814" s="3198" t="str">
        <f t="shared" si="116"/>
        <v>reg</v>
      </c>
      <c r="AB1814" s="2209"/>
      <c r="AC1814" s="2231"/>
      <c r="AD1814" s="901"/>
      <c r="AE1814" s="2231"/>
      <c r="AF1814" s="901"/>
      <c r="AG1814" s="2231"/>
      <c r="AH1814" s="901"/>
      <c r="AI1814" s="2231"/>
      <c r="AJ1814" s="2210"/>
    </row>
    <row r="1815" spans="2:36" ht="15.6" x14ac:dyDescent="0.3">
      <c r="B1815" s="3958" t="s">
        <v>4600</v>
      </c>
      <c r="C1815" s="3959">
        <v>6292</v>
      </c>
      <c r="D1815" s="3962">
        <v>43654</v>
      </c>
      <c r="E1815" s="3959"/>
      <c r="F1815" s="3959"/>
      <c r="G1815" s="3959"/>
      <c r="H1815" s="3969">
        <v>43596</v>
      </c>
      <c r="I1815" s="3969">
        <v>44692</v>
      </c>
      <c r="J1815" s="3965">
        <v>178000</v>
      </c>
      <c r="K1815" s="3964">
        <v>0</v>
      </c>
      <c r="L1815" s="3967">
        <v>0.04</v>
      </c>
      <c r="M1815" s="3968" t="s">
        <v>4608</v>
      </c>
      <c r="N1815" s="3965">
        <v>237582</v>
      </c>
      <c r="O1815" s="3960"/>
      <c r="P1815" s="3960">
        <v>68990</v>
      </c>
      <c r="Q1815" s="3238">
        <f t="shared" si="114"/>
        <v>168592</v>
      </c>
      <c r="R1815" s="3238">
        <v>-20478.3221480908</v>
      </c>
      <c r="S1815" s="3238">
        <f t="shared" si="113"/>
        <v>148113.67785190919</v>
      </c>
      <c r="T1815" s="3238"/>
      <c r="U1815" s="3238"/>
      <c r="V1815" s="3239">
        <f t="shared" si="115"/>
        <v>148113.67785190919</v>
      </c>
      <c r="W1815" s="3435">
        <v>5425</v>
      </c>
      <c r="X1815" s="3192" t="s">
        <v>1746</v>
      </c>
      <c r="Y1815" s="3241" t="s">
        <v>2711</v>
      </c>
      <c r="Z1815" s="3198" t="str">
        <f t="shared" si="116"/>
        <v>reg</v>
      </c>
      <c r="AB1815" s="2209"/>
      <c r="AC1815" s="2231"/>
      <c r="AD1815" s="901"/>
      <c r="AE1815" s="2231"/>
      <c r="AF1815" s="901"/>
      <c r="AG1815" s="2231"/>
      <c r="AH1815" s="901"/>
      <c r="AI1815" s="2231"/>
      <c r="AJ1815" s="2210"/>
    </row>
    <row r="1816" spans="2:36" ht="15.6" x14ac:dyDescent="0.3">
      <c r="B1816" s="3958" t="s">
        <v>4601</v>
      </c>
      <c r="C1816" s="3959">
        <v>6922</v>
      </c>
      <c r="D1816" s="3962">
        <v>43654</v>
      </c>
      <c r="E1816" s="3959"/>
      <c r="F1816" s="3959"/>
      <c r="G1816" s="3959"/>
      <c r="H1816" s="3969">
        <v>42987</v>
      </c>
      <c r="I1816" s="3969">
        <v>43717</v>
      </c>
      <c r="J1816" s="3965">
        <v>67000</v>
      </c>
      <c r="K1816" s="3964">
        <v>0</v>
      </c>
      <c r="L1816" s="3967">
        <v>0.04</v>
      </c>
      <c r="M1816" s="3968" t="s">
        <v>4608</v>
      </c>
      <c r="N1816" s="3965">
        <v>49500</v>
      </c>
      <c r="O1816" s="3960"/>
      <c r="P1816" s="3960">
        <v>27000</v>
      </c>
      <c r="Q1816" s="3238">
        <f t="shared" si="114"/>
        <v>22500</v>
      </c>
      <c r="R1816" s="3238">
        <v>-2733.001852591125</v>
      </c>
      <c r="S1816" s="3238">
        <f t="shared" si="113"/>
        <v>19766.998147408875</v>
      </c>
      <c r="T1816" s="3238"/>
      <c r="U1816" s="3238"/>
      <c r="V1816" s="3239">
        <f t="shared" si="115"/>
        <v>19766.998147408875</v>
      </c>
      <c r="W1816" s="3435">
        <v>4875</v>
      </c>
      <c r="X1816" s="3192" t="s">
        <v>1746</v>
      </c>
      <c r="Y1816" s="3241" t="s">
        <v>2711</v>
      </c>
      <c r="Z1816" s="3198" t="str">
        <f t="shared" si="116"/>
        <v>reg</v>
      </c>
      <c r="AB1816" s="2209"/>
      <c r="AC1816" s="2231"/>
      <c r="AD1816" s="901"/>
      <c r="AE1816" s="2231"/>
      <c r="AF1816" s="901"/>
      <c r="AG1816" s="2231"/>
      <c r="AH1816" s="901"/>
      <c r="AI1816" s="2231"/>
      <c r="AJ1816" s="2210"/>
    </row>
    <row r="1817" spans="2:36" ht="15.6" x14ac:dyDescent="0.3">
      <c r="B1817" s="3958" t="s">
        <v>4602</v>
      </c>
      <c r="C1817" s="3959">
        <v>11323</v>
      </c>
      <c r="D1817" s="3962">
        <v>43654</v>
      </c>
      <c r="E1817" s="3959"/>
      <c r="F1817" s="3959"/>
      <c r="G1817" s="3959"/>
      <c r="H1817" s="3969">
        <v>44417</v>
      </c>
      <c r="I1817" s="3969">
        <v>45482</v>
      </c>
      <c r="J1817" s="3965">
        <v>105000</v>
      </c>
      <c r="K1817" s="3964">
        <v>0</v>
      </c>
      <c r="L1817" s="3967">
        <v>0.04</v>
      </c>
      <c r="M1817" s="3968" t="s">
        <v>4608</v>
      </c>
      <c r="N1817" s="3965">
        <v>101408</v>
      </c>
      <c r="O1817" s="3960">
        <v>117600</v>
      </c>
      <c r="P1817" s="3960">
        <v>116281</v>
      </c>
      <c r="Q1817" s="3238">
        <f t="shared" si="114"/>
        <v>102727</v>
      </c>
      <c r="R1817" s="3238">
        <v>-12477.914724939043</v>
      </c>
      <c r="S1817" s="3238">
        <f t="shared" si="113"/>
        <v>90249.085275060963</v>
      </c>
      <c r="T1817" s="3238"/>
      <c r="U1817" s="3238"/>
      <c r="V1817" s="3239">
        <f t="shared" si="115"/>
        <v>90249.085275060963</v>
      </c>
      <c r="W1817" s="3435">
        <v>150</v>
      </c>
      <c r="X1817" s="3192" t="s">
        <v>1746</v>
      </c>
      <c r="Y1817" s="3241" t="s">
        <v>2711</v>
      </c>
      <c r="Z1817" s="3198" t="str">
        <f t="shared" si="116"/>
        <v>reg</v>
      </c>
      <c r="AB1817" s="2209"/>
      <c r="AC1817" s="2231"/>
      <c r="AD1817" s="901"/>
      <c r="AE1817" s="2231"/>
      <c r="AF1817" s="901"/>
      <c r="AG1817" s="2231"/>
      <c r="AH1817" s="901"/>
      <c r="AI1817" s="2231"/>
      <c r="AJ1817" s="2210"/>
    </row>
    <row r="1818" spans="2:36" ht="16.2" x14ac:dyDescent="0.3">
      <c r="B1818" s="3245" t="s">
        <v>617</v>
      </c>
      <c r="C1818" s="3246" t="s">
        <v>820</v>
      </c>
      <c r="D1818" s="3246" t="s">
        <v>820</v>
      </c>
      <c r="E1818" s="3246" t="s">
        <v>820</v>
      </c>
      <c r="F1818" s="3246" t="s">
        <v>820</v>
      </c>
      <c r="G1818" s="3246" t="s">
        <v>820</v>
      </c>
      <c r="H1818" s="3246" t="s">
        <v>816</v>
      </c>
      <c r="I1818" s="3246" t="s">
        <v>815</v>
      </c>
      <c r="J1818" s="3247">
        <f>SUMIF($Z$12:$Z$1817,MIcode,$J$12:$J$1817)</f>
        <v>0</v>
      </c>
      <c r="K1818" s="3247">
        <f>SUMIF($Z$12:$Z$1817,MIcode,$J$12:$J$1817)</f>
        <v>0</v>
      </c>
      <c r="L1818" s="3246" t="s">
        <v>815</v>
      </c>
      <c r="M1818" s="3248" t="s">
        <v>1729</v>
      </c>
      <c r="N1818" s="3249">
        <f>SUMIF($Z$12:$Z$1817,MIcode,$N$12:$N$1817)</f>
        <v>0</v>
      </c>
      <c r="O1818" s="3249">
        <f>SUMIF($Z$12:$Z$1817,MIcode,$O$12:$O$1817)</f>
        <v>0</v>
      </c>
      <c r="P1818" s="3249">
        <f>SUMIF($Z$12:$Z$1817,MIcode,$P$12:$P$1817)</f>
        <v>0</v>
      </c>
      <c r="Q1818" s="3249">
        <f>SUMIF($Z$12:$Z$1817,MIcode,$Q$12:$Q$1817)</f>
        <v>0</v>
      </c>
      <c r="R1818" s="3249">
        <f>SUMIF($Z$12:$Z$1817,MIcode,$R$12:$R$1817)</f>
        <v>0</v>
      </c>
      <c r="S1818" s="3249">
        <f>SUMIF($Z$12:$Z$1817,MIcode,$S$12:$S$1817)</f>
        <v>0</v>
      </c>
      <c r="T1818" s="3249">
        <f>SUMIF($Z$12:$Z$1817,MIcode,$T$12:$T$1817)</f>
        <v>0</v>
      </c>
      <c r="U1818" s="3249">
        <f>SUMIF($Z$12:$Z$1817,MIcode,$U$12:$U$1817)</f>
        <v>0</v>
      </c>
      <c r="V1818" s="3249">
        <f>SUMIF($Z$12:$Z$1817,MIcode,$V$12:$V$1817)</f>
        <v>0</v>
      </c>
      <c r="W1818" s="3436">
        <f>SUMIF($Z$12:$Z$1817,MIcode,$W$12:$W$1817)</f>
        <v>0</v>
      </c>
      <c r="X1818" s="3432" t="s">
        <v>1729</v>
      </c>
      <c r="Y1818" s="3248" t="s">
        <v>1729</v>
      </c>
      <c r="Z1818" s="3249">
        <f>COUNTIF($Z$12:$Z$1817,MIcode)</f>
        <v>0</v>
      </c>
      <c r="AB1818" s="3250">
        <f>SUMIF($Z$12:$Z$1817,MIcode,$AB$12:$AB$1817)</f>
        <v>0</v>
      </c>
      <c r="AC1818" s="3249">
        <f>SUMIF($Z$12:$Z$1817,MIcode,$AC$12:$AC$1817)</f>
        <v>0</v>
      </c>
      <c r="AD1818" s="3249">
        <f>SUMIF($Z$12:$Z$1817,MIcode,$AD$12:$AD$1817)</f>
        <v>0</v>
      </c>
      <c r="AE1818" s="3249">
        <f>SUMIF($Z$12:$Z$1817,MIcode,$AE$12:$AE$1817)</f>
        <v>0</v>
      </c>
      <c r="AF1818" s="3249">
        <f>SUMIF($Z$12:$Z$1817,MIcode,$AF$12:$AF$1817)</f>
        <v>0</v>
      </c>
      <c r="AG1818" s="3249">
        <f>SUMIF($Z$12:$Z$1817,MIcode,$AG$12:$AG$1817)</f>
        <v>0</v>
      </c>
      <c r="AH1818" s="3249">
        <f>SUMIF($Z$12:$Z$1817,MIcode,$AH$12:$AH$1817)</f>
        <v>0</v>
      </c>
      <c r="AI1818" s="3249">
        <f>SUMIF($Z$12:$Z$1817,MIcode,$AI$12:$AI$1817)</f>
        <v>0</v>
      </c>
      <c r="AJ1818" s="3251">
        <f>SUMIF($Z$12:$Z$1817,MIcode,$AJ$12:$AJ$1817)</f>
        <v>0</v>
      </c>
    </row>
    <row r="1819" spans="2:36" ht="16.2" x14ac:dyDescent="0.3">
      <c r="B1819" s="3252" t="s">
        <v>827</v>
      </c>
      <c r="C1819" s="3253" t="s">
        <v>820</v>
      </c>
      <c r="D1819" s="3253" t="s">
        <v>820</v>
      </c>
      <c r="E1819" s="3253" t="s">
        <v>820</v>
      </c>
      <c r="F1819" s="3253" t="s">
        <v>820</v>
      </c>
      <c r="G1819" s="3253" t="s">
        <v>820</v>
      </c>
      <c r="H1819" s="3253" t="s">
        <v>816</v>
      </c>
      <c r="I1819" s="3253" t="s">
        <v>815</v>
      </c>
      <c r="J1819" s="3253">
        <f>SUM($J$12:$J$1817)</f>
        <v>207665300</v>
      </c>
      <c r="K1819" s="3253">
        <f>SUM($K$12:$K$1817)</f>
        <v>0</v>
      </c>
      <c r="L1819" s="3253" t="s">
        <v>815</v>
      </c>
      <c r="M1819" s="3254" t="s">
        <v>1729</v>
      </c>
      <c r="N1819" s="3255">
        <f>SUM($N$12:$N$1817)</f>
        <v>172732561.65000004</v>
      </c>
      <c r="O1819" s="3255">
        <f>SUM($O$12:$O$1817)</f>
        <v>149557671.06</v>
      </c>
      <c r="P1819" s="3255">
        <f>SUM($P$12:$P$1817)</f>
        <v>119298873.74000001</v>
      </c>
      <c r="Q1819" s="3255">
        <f>SUM($Q$12:$Q$1817)</f>
        <v>202991358.96999997</v>
      </c>
      <c r="R1819" s="3255">
        <f>SUM($R$12:$R$1817)</f>
        <v>-24656700.449999996</v>
      </c>
      <c r="S1819" s="3255">
        <f>SUM($S$12:$S$1817)</f>
        <v>178334658.51999998</v>
      </c>
      <c r="T1819" s="3255">
        <f>SUM($T$12:$T$1817)</f>
        <v>0</v>
      </c>
      <c r="U1819" s="3255">
        <f>SUM($U$12:$U$1817)</f>
        <v>0</v>
      </c>
      <c r="V1819" s="3255">
        <f>SUM($V$12:$V$1817)</f>
        <v>178334658.51999998</v>
      </c>
      <c r="W1819" s="3437">
        <f>SUM(W12:W1817)</f>
        <v>6514522</v>
      </c>
      <c r="X1819" s="3433" t="s">
        <v>1729</v>
      </c>
      <c r="Y1819" s="3254" t="s">
        <v>1729</v>
      </c>
      <c r="Z1819" s="3254" t="s">
        <v>815</v>
      </c>
      <c r="AB1819" s="3256">
        <f>SUM($AB$12:$AB$1817)</f>
        <v>0</v>
      </c>
      <c r="AC1819" s="3255">
        <f>SUM($AC$12:$AC$1817)</f>
        <v>0</v>
      </c>
      <c r="AD1819" s="3255">
        <f>SUM($AD$12:$AD$1817)</f>
        <v>0</v>
      </c>
      <c r="AE1819" s="3255">
        <f>SUM($AE$12:$AE$1817)</f>
        <v>0</v>
      </c>
      <c r="AF1819" s="3255">
        <f>SUM($AF$12:$AF$1817)</f>
        <v>0</v>
      </c>
      <c r="AG1819" s="3255">
        <f>SUM($AG$12:$AG$1817)</f>
        <v>0</v>
      </c>
      <c r="AH1819" s="3255">
        <f>SUM($AH$12:$AH$1817)</f>
        <v>0</v>
      </c>
      <c r="AI1819" s="3255">
        <f>SUM($AI$12:$AI$1817)</f>
        <v>0</v>
      </c>
      <c r="AJ1819" s="3257">
        <f>SUM($AJ$12:$AJ$1817)</f>
        <v>0</v>
      </c>
    </row>
    <row r="1820" spans="2:36" x14ac:dyDescent="0.3">
      <c r="B1820" s="3235"/>
      <c r="C1820" s="3236"/>
      <c r="D1820" s="3236"/>
      <c r="E1820" s="3236"/>
      <c r="F1820" s="3236"/>
      <c r="G1820" s="3236"/>
      <c r="H1820" s="3237"/>
      <c r="I1820" s="3237"/>
      <c r="J1820" s="3237"/>
      <c r="K1820" s="3237"/>
      <c r="L1820" s="3237"/>
      <c r="M1820" s="3237"/>
      <c r="N1820" s="3237"/>
      <c r="O1820" s="3238"/>
      <c r="P1820" s="3238"/>
      <c r="Q1820" s="3238"/>
      <c r="R1820" s="3238"/>
      <c r="S1820" s="3238"/>
      <c r="T1820" s="3238"/>
      <c r="U1820" s="3238"/>
      <c r="V1820" s="3239"/>
      <c r="W1820" s="3435"/>
      <c r="X1820" s="3192"/>
      <c r="Y1820" s="3243"/>
      <c r="Z1820" s="3198"/>
      <c r="AB1820" s="3242"/>
      <c r="AC1820" s="3243"/>
      <c r="AD1820" s="3240"/>
      <c r="AE1820" s="3243"/>
      <c r="AF1820" s="3240"/>
      <c r="AG1820" s="3243"/>
      <c r="AH1820" s="3240"/>
      <c r="AI1820" s="3243"/>
      <c r="AJ1820" s="3244"/>
    </row>
    <row r="1821" spans="2:36" x14ac:dyDescent="0.3">
      <c r="B1821" s="3227" t="s">
        <v>1019</v>
      </c>
      <c r="C1821" s="3228"/>
      <c r="D1821" s="3228"/>
      <c r="E1821" s="3228"/>
      <c r="F1821" s="3228"/>
      <c r="G1821" s="3228"/>
      <c r="H1821" s="3228"/>
      <c r="I1821" s="3228"/>
      <c r="J1821" s="3228"/>
      <c r="K1821" s="3228"/>
      <c r="L1821" s="3228"/>
      <c r="M1821" s="3228"/>
      <c r="N1821" s="3228"/>
      <c r="O1821" s="3228"/>
      <c r="P1821" s="3228"/>
      <c r="Q1821" s="3228"/>
      <c r="R1821" s="3228"/>
      <c r="S1821" s="3229"/>
      <c r="T1821" s="3229"/>
      <c r="U1821" s="3229"/>
      <c r="V1821" s="3230"/>
      <c r="W1821" s="3434"/>
      <c r="X1821" s="3434"/>
      <c r="Y1821" s="3231"/>
      <c r="Z1821" s="3231"/>
      <c r="AB1821" s="3258"/>
      <c r="AC1821" s="3231"/>
      <c r="AD1821" s="3231"/>
      <c r="AE1821" s="3231"/>
      <c r="AF1821" s="3231"/>
      <c r="AG1821" s="3231"/>
      <c r="AH1821" s="3231"/>
      <c r="AI1821" s="3231"/>
      <c r="AJ1821" s="3234"/>
    </row>
    <row r="1822" spans="2:36" ht="15.6" x14ac:dyDescent="0.3">
      <c r="B1822" s="3235"/>
      <c r="C1822" s="3236"/>
      <c r="D1822" s="3236"/>
      <c r="E1822" s="3236"/>
      <c r="F1822" s="3236"/>
      <c r="G1822" s="3236"/>
      <c r="H1822" s="3237"/>
      <c r="I1822" s="3237"/>
      <c r="J1822" s="3237"/>
      <c r="K1822" s="3237"/>
      <c r="L1822" s="3237"/>
      <c r="M1822" s="3237"/>
      <c r="N1822" s="3237"/>
      <c r="O1822" s="3238"/>
      <c r="P1822" s="3238"/>
      <c r="Q1822" s="3238">
        <f>N1822+O1822-P1822</f>
        <v>0</v>
      </c>
      <c r="R1822" s="3238"/>
      <c r="S1822" s="3238">
        <f t="shared" ref="S1822:S1827" si="117">SUM(Q1822:R1822)</f>
        <v>0</v>
      </c>
      <c r="T1822" s="3238"/>
      <c r="U1822" s="3238"/>
      <c r="V1822" s="3259"/>
      <c r="W1822" s="3435"/>
      <c r="X1822" s="3192"/>
      <c r="Y1822" s="3241"/>
      <c r="Z1822" s="3198" t="str">
        <f t="shared" si="1"/>
        <v>ERROR</v>
      </c>
      <c r="AB1822" s="2209"/>
      <c r="AC1822" s="2231"/>
      <c r="AD1822" s="901"/>
      <c r="AE1822" s="2231"/>
      <c r="AF1822" s="901"/>
      <c r="AG1822" s="2231"/>
      <c r="AH1822" s="901"/>
      <c r="AI1822" s="2231"/>
      <c r="AJ1822" s="2210"/>
    </row>
    <row r="1823" spans="2:36" ht="15.6" x14ac:dyDescent="0.3">
      <c r="B1823" s="3235" t="s">
        <v>2682</v>
      </c>
      <c r="C1823" s="3236"/>
      <c r="D1823" s="3236"/>
      <c r="E1823" s="3236"/>
      <c r="F1823" s="3236"/>
      <c r="G1823" s="3236"/>
      <c r="H1823" s="3237"/>
      <c r="I1823" s="3237"/>
      <c r="J1823" s="3237"/>
      <c r="K1823" s="3237"/>
      <c r="L1823" s="3237"/>
      <c r="M1823" s="3237"/>
      <c r="N1823" s="3237"/>
      <c r="O1823" s="3238"/>
      <c r="P1823" s="3238"/>
      <c r="Q1823" s="3238">
        <f t="shared" ref="Q1823:Q1827" si="118">N1823+O1823-P1823</f>
        <v>0</v>
      </c>
      <c r="R1823" s="3238"/>
      <c r="S1823" s="3238">
        <f t="shared" si="117"/>
        <v>0</v>
      </c>
      <c r="T1823" s="3238"/>
      <c r="U1823" s="3238"/>
      <c r="V1823" s="3239"/>
      <c r="W1823" s="3435"/>
      <c r="X1823" s="3192"/>
      <c r="Y1823" s="3241"/>
      <c r="Z1823" s="3198" t="str">
        <f t="shared" si="1"/>
        <v>ERROR</v>
      </c>
      <c r="AB1823" s="3242"/>
      <c r="AC1823" s="3243"/>
      <c r="AD1823" s="3240"/>
      <c r="AE1823" s="3243"/>
      <c r="AF1823" s="3240"/>
      <c r="AG1823" s="3243"/>
      <c r="AH1823" s="3240"/>
      <c r="AI1823" s="3243"/>
      <c r="AJ1823" s="3244"/>
    </row>
    <row r="1824" spans="2:36" ht="15.6" x14ac:dyDescent="0.3">
      <c r="B1824" s="3235"/>
      <c r="C1824" s="3236"/>
      <c r="D1824" s="3236"/>
      <c r="E1824" s="3236"/>
      <c r="F1824" s="3236"/>
      <c r="G1824" s="3236"/>
      <c r="H1824" s="3237"/>
      <c r="I1824" s="3237"/>
      <c r="J1824" s="3237"/>
      <c r="K1824" s="3237"/>
      <c r="L1824" s="3237"/>
      <c r="M1824" s="3237"/>
      <c r="N1824" s="3237"/>
      <c r="O1824" s="3238"/>
      <c r="P1824" s="3238"/>
      <c r="Q1824" s="3238">
        <f t="shared" si="118"/>
        <v>0</v>
      </c>
      <c r="R1824" s="3238"/>
      <c r="S1824" s="3238">
        <f t="shared" si="117"/>
        <v>0</v>
      </c>
      <c r="T1824" s="3238"/>
      <c r="U1824" s="3238"/>
      <c r="V1824" s="3239"/>
      <c r="W1824" s="3435"/>
      <c r="X1824" s="3192"/>
      <c r="Y1824" s="3241"/>
      <c r="Z1824" s="3198" t="str">
        <f t="shared" si="1"/>
        <v>ERROR</v>
      </c>
      <c r="AB1824" s="3242"/>
      <c r="AC1824" s="3243"/>
      <c r="AD1824" s="3240"/>
      <c r="AE1824" s="3243"/>
      <c r="AF1824" s="3240"/>
      <c r="AG1824" s="3243"/>
      <c r="AH1824" s="3240"/>
      <c r="AI1824" s="3243"/>
      <c r="AJ1824" s="3244"/>
    </row>
    <row r="1825" spans="2:36" ht="15.6" x14ac:dyDescent="0.3">
      <c r="B1825" s="3235"/>
      <c r="C1825" s="3236"/>
      <c r="D1825" s="3236"/>
      <c r="E1825" s="3236"/>
      <c r="F1825" s="3236"/>
      <c r="G1825" s="3236"/>
      <c r="H1825" s="3237"/>
      <c r="I1825" s="3237"/>
      <c r="J1825" s="3237"/>
      <c r="K1825" s="3237"/>
      <c r="L1825" s="3237"/>
      <c r="M1825" s="3237"/>
      <c r="N1825" s="3237"/>
      <c r="O1825" s="3238"/>
      <c r="P1825" s="3238"/>
      <c r="Q1825" s="3238">
        <f t="shared" si="118"/>
        <v>0</v>
      </c>
      <c r="R1825" s="3238"/>
      <c r="S1825" s="3238">
        <f t="shared" si="117"/>
        <v>0</v>
      </c>
      <c r="T1825" s="3238"/>
      <c r="U1825" s="3238"/>
      <c r="V1825" s="3239"/>
      <c r="W1825" s="3435"/>
      <c r="X1825" s="3192"/>
      <c r="Y1825" s="3241"/>
      <c r="Z1825" s="3198" t="str">
        <f t="shared" si="1"/>
        <v>ERROR</v>
      </c>
      <c r="AB1825" s="3242"/>
      <c r="AC1825" s="3243"/>
      <c r="AD1825" s="3240"/>
      <c r="AE1825" s="3243"/>
      <c r="AF1825" s="3240"/>
      <c r="AG1825" s="3243"/>
      <c r="AH1825" s="3240"/>
      <c r="AI1825" s="3243"/>
      <c r="AJ1825" s="3244"/>
    </row>
    <row r="1826" spans="2:36" ht="15.6" x14ac:dyDescent="0.3">
      <c r="B1826" s="3235"/>
      <c r="C1826" s="3236"/>
      <c r="D1826" s="3236"/>
      <c r="E1826" s="3236"/>
      <c r="F1826" s="3236"/>
      <c r="G1826" s="3236"/>
      <c r="H1826" s="3237"/>
      <c r="I1826" s="3237"/>
      <c r="J1826" s="3237"/>
      <c r="K1826" s="3237"/>
      <c r="L1826" s="3237"/>
      <c r="M1826" s="3237"/>
      <c r="N1826" s="3237"/>
      <c r="O1826" s="3238"/>
      <c r="P1826" s="3238"/>
      <c r="Q1826" s="3238">
        <f t="shared" si="118"/>
        <v>0</v>
      </c>
      <c r="R1826" s="3238"/>
      <c r="S1826" s="3238">
        <f t="shared" si="117"/>
        <v>0</v>
      </c>
      <c r="T1826" s="3238"/>
      <c r="U1826" s="3238"/>
      <c r="V1826" s="3239"/>
      <c r="W1826" s="3435"/>
      <c r="X1826" s="3192"/>
      <c r="Y1826" s="3241"/>
      <c r="Z1826" s="3198" t="str">
        <f t="shared" si="1"/>
        <v>ERROR</v>
      </c>
      <c r="AB1826" s="3242"/>
      <c r="AC1826" s="3243"/>
      <c r="AD1826" s="3240"/>
      <c r="AE1826" s="3243"/>
      <c r="AF1826" s="3240"/>
      <c r="AG1826" s="3243"/>
      <c r="AH1826" s="3240"/>
      <c r="AI1826" s="3243"/>
      <c r="AJ1826" s="3244"/>
    </row>
    <row r="1827" spans="2:36" ht="15.6" x14ac:dyDescent="0.3">
      <c r="B1827" s="3235"/>
      <c r="C1827" s="3236"/>
      <c r="D1827" s="3236"/>
      <c r="E1827" s="3236"/>
      <c r="F1827" s="3236"/>
      <c r="G1827" s="3236"/>
      <c r="H1827" s="3237"/>
      <c r="I1827" s="3237"/>
      <c r="J1827" s="3237"/>
      <c r="K1827" s="3237"/>
      <c r="L1827" s="3237"/>
      <c r="M1827" s="3237"/>
      <c r="N1827" s="3237"/>
      <c r="O1827" s="3238"/>
      <c r="P1827" s="3238"/>
      <c r="Q1827" s="3238">
        <f t="shared" si="118"/>
        <v>0</v>
      </c>
      <c r="R1827" s="3238"/>
      <c r="S1827" s="3238">
        <f t="shared" si="117"/>
        <v>0</v>
      </c>
      <c r="T1827" s="3238"/>
      <c r="U1827" s="3238"/>
      <c r="V1827" s="3239"/>
      <c r="W1827" s="3435"/>
      <c r="X1827" s="3192"/>
      <c r="Y1827" s="3241"/>
      <c r="Z1827" s="3198" t="str">
        <f t="shared" si="1"/>
        <v>ERROR</v>
      </c>
      <c r="AB1827" s="3242"/>
      <c r="AC1827" s="3243"/>
      <c r="AD1827" s="3240"/>
      <c r="AE1827" s="3243"/>
      <c r="AF1827" s="3240"/>
      <c r="AG1827" s="3243"/>
      <c r="AH1827" s="3240"/>
      <c r="AI1827" s="3243"/>
      <c r="AJ1827" s="3244"/>
    </row>
    <row r="1828" spans="2:36" ht="16.2" x14ac:dyDescent="0.3">
      <c r="B1828" s="3245" t="s">
        <v>617</v>
      </c>
      <c r="C1828" s="3246" t="s">
        <v>820</v>
      </c>
      <c r="D1828" s="3246" t="s">
        <v>820</v>
      </c>
      <c r="E1828" s="3246" t="s">
        <v>820</v>
      </c>
      <c r="F1828" s="3246" t="s">
        <v>820</v>
      </c>
      <c r="G1828" s="3246" t="s">
        <v>820</v>
      </c>
      <c r="H1828" s="3246" t="s">
        <v>815</v>
      </c>
      <c r="I1828" s="3246" t="s">
        <v>815</v>
      </c>
      <c r="J1828" s="3245">
        <f>SUMIF($Z$1822:$Z$1827,MIcode,$J$1822:$J$1827)</f>
        <v>0</v>
      </c>
      <c r="K1828" s="3245">
        <f>SUMIF($Z$1822:$Z$1827,MIcode,$K$1822:$K$1827)</f>
        <v>0</v>
      </c>
      <c r="L1828" s="3246" t="s">
        <v>815</v>
      </c>
      <c r="M1828" s="3246" t="s">
        <v>815</v>
      </c>
      <c r="N1828" s="3245">
        <f>SUMIF($Z$1822:$Z$1827,MIcode,$N$1822:$N$1827)</f>
        <v>0</v>
      </c>
      <c r="O1828" s="3245">
        <f>SUMIF($Z$1822:$Z$1827,MIcode,$O$1822:$O$1827)</f>
        <v>0</v>
      </c>
      <c r="P1828" s="3245">
        <f>SUMIF($Z$1822:$Z$1827,MIcode,$P$1822:$P$1827)</f>
        <v>0</v>
      </c>
      <c r="Q1828" s="3245">
        <f>SUMIF($Z$1822:$Z$1827,MIcode,$Q$1822:$Q$1827)</f>
        <v>0</v>
      </c>
      <c r="R1828" s="3245">
        <f>SUMIF($Z$1822:$Z$1827,MIcode,$R$1822:$R$1827)</f>
        <v>0</v>
      </c>
      <c r="S1828" s="3245">
        <f>SUMIF($Z$1822:$Z$1827,MIcode,$S$1822:$S$1827)</f>
        <v>0</v>
      </c>
      <c r="T1828" s="3245">
        <f>SUMIF($Z$1822:$Z$1827,MIcode,$T$1822:$T$1827)</f>
        <v>0</v>
      </c>
      <c r="U1828" s="3245">
        <f>SUMIF($Z$1822:$Z$1827,MIcode,$U$1822:$U$1827)</f>
        <v>0</v>
      </c>
      <c r="V1828" s="3245">
        <f>SUMIF($Z$1822:$Z$1827,MIcode,$V$1822:$V$1827)</f>
        <v>0</v>
      </c>
      <c r="W1828" s="3245">
        <f>SUMIF($Z$1822:$Z$1827,MIcode,$W$1822:$W$1827)</f>
        <v>0</v>
      </c>
      <c r="X1828" s="3432" t="s">
        <v>1729</v>
      </c>
      <c r="Y1828" s="3248" t="s">
        <v>490</v>
      </c>
      <c r="Z1828" s="3245">
        <f>COUNTIF($Z$1822:$Z$1827,MIcode)</f>
        <v>0</v>
      </c>
      <c r="AB1828" s="3261">
        <f>SUMIF($Z$1822:$Z$1827,MIcode,$AB$1822:$AB$1827)</f>
        <v>0</v>
      </c>
      <c r="AC1828" s="3262">
        <f>SUMIF($Z$1822:$Z$1827,MIcode,$AC$1822:$AC$1827)</f>
        <v>0</v>
      </c>
      <c r="AD1828" s="3262">
        <f>SUMIF($Z$1822:$Z$1827,MIcode,$AD$1822:$AD$1827)</f>
        <v>0</v>
      </c>
      <c r="AE1828" s="3262">
        <f>SUMIF($Z$1822:$Z$1827,MIcode,$AE$1822:$AE$1827)</f>
        <v>0</v>
      </c>
      <c r="AF1828" s="3262">
        <f>SUMIF($Z$1822:$Z$1827,MIcode,$AF$1822:$AF$1827)</f>
        <v>0</v>
      </c>
      <c r="AG1828" s="3262">
        <f>SUMIF($Z$1822:$Z$1827,MIcode,$AG$1822:$AG$1827)</f>
        <v>0</v>
      </c>
      <c r="AH1828" s="3262">
        <f>SUMIF($Z$1822:$Z$1827,MIcode,$AH$1822:$AH$1827)</f>
        <v>0</v>
      </c>
      <c r="AI1828" s="3262">
        <f>SUMIF($Z$1822:$Z$1827,MIcode,$AI$1822:$AI$1827)</f>
        <v>0</v>
      </c>
      <c r="AJ1828" s="3263">
        <f>SUMIF($Z$1822:$Z$1827,MIcode,$AJ$1822:$AJ$1827)</f>
        <v>0</v>
      </c>
    </row>
    <row r="1829" spans="2:36" ht="16.2" x14ac:dyDescent="0.3">
      <c r="B1829" s="3252" t="s">
        <v>827</v>
      </c>
      <c r="C1829" s="3253" t="s">
        <v>820</v>
      </c>
      <c r="D1829" s="3253" t="s">
        <v>820</v>
      </c>
      <c r="E1829" s="3253" t="s">
        <v>820</v>
      </c>
      <c r="F1829" s="3253" t="s">
        <v>820</v>
      </c>
      <c r="G1829" s="3253" t="s">
        <v>820</v>
      </c>
      <c r="H1829" s="3253" t="s">
        <v>816</v>
      </c>
      <c r="I1829" s="3253" t="s">
        <v>815</v>
      </c>
      <c r="J1829" s="3252">
        <f>SUM($J$1822:$J$1827)</f>
        <v>0</v>
      </c>
      <c r="K1829" s="3252">
        <f>SUM($K$1822:$K$1827)</f>
        <v>0</v>
      </c>
      <c r="L1829" s="3253" t="s">
        <v>815</v>
      </c>
      <c r="M1829" s="3253" t="s">
        <v>815</v>
      </c>
      <c r="N1829" s="3252">
        <f>SUM($N$1822:$N$1827)</f>
        <v>0</v>
      </c>
      <c r="O1829" s="3252">
        <f>SUM($O$1822:$O$1827)</f>
        <v>0</v>
      </c>
      <c r="P1829" s="3252">
        <f>SUM($P$1822:$P$1827)</f>
        <v>0</v>
      </c>
      <c r="Q1829" s="3252">
        <f>SUM($Q$1822:$Q$1827)</f>
        <v>0</v>
      </c>
      <c r="R1829" s="3252">
        <f>SUM($R$1822:$R$1827)</f>
        <v>0</v>
      </c>
      <c r="S1829" s="3252">
        <f>SUM($S$1822:$S$1827)</f>
        <v>0</v>
      </c>
      <c r="T1829" s="3252">
        <f>SUM($T$1822:$T$1827)</f>
        <v>0</v>
      </c>
      <c r="U1829" s="3252">
        <f>SUM($U$1822:$U$1827)</f>
        <v>0</v>
      </c>
      <c r="V1829" s="3252">
        <f>SUM($V$1822:$V$1827)</f>
        <v>0</v>
      </c>
      <c r="W1829" s="3252">
        <f>SUM($W$1822:$W$1827)</f>
        <v>0</v>
      </c>
      <c r="X1829" s="3433" t="s">
        <v>1729</v>
      </c>
      <c r="Y1829" s="3254" t="s">
        <v>815</v>
      </c>
      <c r="Z1829" s="3254" t="s">
        <v>815</v>
      </c>
      <c r="AB1829" s="3264">
        <f>SUM($AB$1822:$AB$1827)</f>
        <v>0</v>
      </c>
      <c r="AC1829" s="3265">
        <f>SUM($AC$1822:$AC$1827)</f>
        <v>0</v>
      </c>
      <c r="AD1829" s="3265">
        <f>SUM($AD$1822:$AD$1827)</f>
        <v>0</v>
      </c>
      <c r="AE1829" s="3265">
        <f>SUM($AE$1822:$AE$1827)</f>
        <v>0</v>
      </c>
      <c r="AF1829" s="3265">
        <f>SUM($AF$1822:$AF$1827)</f>
        <v>0</v>
      </c>
      <c r="AG1829" s="3265">
        <f>SUM($AG$1822:$AG$1827)</f>
        <v>0</v>
      </c>
      <c r="AH1829" s="3265">
        <f>SUM($AH$1822:$AH$1827)</f>
        <v>0</v>
      </c>
      <c r="AI1829" s="3265">
        <f>SUM($AI$1822:$AI$1827)</f>
        <v>0</v>
      </c>
      <c r="AJ1829" s="3266">
        <f>SUM($AJ$1822:$AJ$1827)</f>
        <v>0</v>
      </c>
    </row>
    <row r="1830" spans="2:36" x14ac:dyDescent="0.3">
      <c r="B1830" s="3235"/>
      <c r="C1830" s="3236"/>
      <c r="D1830" s="3236"/>
      <c r="E1830" s="3236"/>
      <c r="F1830" s="3236"/>
      <c r="G1830" s="3236"/>
      <c r="H1830" s="3237"/>
      <c r="I1830" s="3237"/>
      <c r="J1830" s="3237"/>
      <c r="K1830" s="3237"/>
      <c r="L1830" s="3237"/>
      <c r="M1830" s="3237"/>
      <c r="N1830" s="3237"/>
      <c r="O1830" s="3238"/>
      <c r="P1830" s="3238"/>
      <c r="Q1830" s="3238"/>
      <c r="R1830" s="3238"/>
      <c r="S1830" s="3238"/>
      <c r="T1830" s="3238"/>
      <c r="U1830" s="3238"/>
      <c r="V1830" s="3239"/>
      <c r="W1830" s="3435"/>
      <c r="X1830" s="3192"/>
      <c r="Y1830" s="3243"/>
      <c r="Z1830" s="3198"/>
      <c r="AB1830" s="3242"/>
      <c r="AC1830" s="3243"/>
      <c r="AD1830" s="3240"/>
      <c r="AE1830" s="3243"/>
      <c r="AF1830" s="3240"/>
      <c r="AG1830" s="3243"/>
      <c r="AH1830" s="3240"/>
      <c r="AI1830" s="3243"/>
      <c r="AJ1830" s="3244"/>
    </row>
    <row r="1831" spans="2:36" x14ac:dyDescent="0.3">
      <c r="B1831" s="3227" t="s">
        <v>1020</v>
      </c>
      <c r="C1831" s="3228"/>
      <c r="D1831" s="3228"/>
      <c r="E1831" s="3228"/>
      <c r="F1831" s="3228"/>
      <c r="G1831" s="3228"/>
      <c r="H1831" s="3228"/>
      <c r="I1831" s="3228"/>
      <c r="J1831" s="3228"/>
      <c r="K1831" s="3228"/>
      <c r="L1831" s="3228"/>
      <c r="M1831" s="3228"/>
      <c r="N1831" s="3228"/>
      <c r="O1831" s="3228"/>
      <c r="P1831" s="3228"/>
      <c r="Q1831" s="3228"/>
      <c r="R1831" s="3228"/>
      <c r="S1831" s="3229"/>
      <c r="T1831" s="3229"/>
      <c r="U1831" s="3229"/>
      <c r="V1831" s="3230"/>
      <c r="W1831" s="3434"/>
      <c r="X1831" s="3434"/>
      <c r="Y1831" s="3231"/>
      <c r="Z1831" s="3231"/>
      <c r="AB1831" s="3258"/>
      <c r="AC1831" s="3231"/>
      <c r="AD1831" s="3231"/>
      <c r="AE1831" s="3231"/>
      <c r="AF1831" s="3231"/>
      <c r="AG1831" s="3231"/>
      <c r="AH1831" s="3231"/>
      <c r="AI1831" s="3231"/>
      <c r="AJ1831" s="3234"/>
    </row>
    <row r="1832" spans="2:36" ht="15.6" x14ac:dyDescent="0.3">
      <c r="B1832" s="3235"/>
      <c r="C1832" s="3236"/>
      <c r="D1832" s="3236"/>
      <c r="E1832" s="3236"/>
      <c r="F1832" s="3236"/>
      <c r="G1832" s="3236"/>
      <c r="H1832" s="3237"/>
      <c r="I1832" s="3237"/>
      <c r="J1832" s="3237"/>
      <c r="K1832" s="3237"/>
      <c r="L1832" s="3237"/>
      <c r="M1832" s="3237"/>
      <c r="N1832" s="3237"/>
      <c r="O1832" s="3238"/>
      <c r="P1832" s="3238"/>
      <c r="Q1832" s="3238">
        <f t="shared" ref="Q1832:Q1837" si="119">N1832+O1832-P1832</f>
        <v>0</v>
      </c>
      <c r="R1832" s="3238"/>
      <c r="S1832" s="3238">
        <f>SUM(Q1832:R1832)</f>
        <v>0</v>
      </c>
      <c r="T1832" s="3238"/>
      <c r="U1832" s="3238"/>
      <c r="V1832" s="3239"/>
      <c r="W1832" s="3435"/>
      <c r="X1832" s="3192"/>
      <c r="Y1832" s="3241"/>
      <c r="Z1832" s="3198" t="str">
        <f t="shared" si="1"/>
        <v>ERROR</v>
      </c>
      <c r="AB1832" s="2209"/>
      <c r="AC1832" s="2231"/>
      <c r="AD1832" s="901"/>
      <c r="AE1832" s="2231"/>
      <c r="AF1832" s="901"/>
      <c r="AG1832" s="2231"/>
      <c r="AH1832" s="901"/>
      <c r="AI1832" s="2231"/>
      <c r="AJ1832" s="2210"/>
    </row>
    <row r="1833" spans="2:36" ht="15.6" x14ac:dyDescent="0.3">
      <c r="B1833" s="3235" t="s">
        <v>2682</v>
      </c>
      <c r="C1833" s="3236"/>
      <c r="D1833" s="3236"/>
      <c r="E1833" s="3236"/>
      <c r="F1833" s="3236"/>
      <c r="G1833" s="3236"/>
      <c r="H1833" s="3237"/>
      <c r="I1833" s="3237"/>
      <c r="J1833" s="3237"/>
      <c r="K1833" s="3237"/>
      <c r="L1833" s="3237"/>
      <c r="M1833" s="3237"/>
      <c r="N1833" s="3237"/>
      <c r="O1833" s="3238"/>
      <c r="P1833" s="3238"/>
      <c r="Q1833" s="3238">
        <f t="shared" si="119"/>
        <v>0</v>
      </c>
      <c r="R1833" s="3238"/>
      <c r="S1833" s="3238">
        <f t="shared" ref="S1833:S1837" si="120">SUM(Q1833:R1833)</f>
        <v>0</v>
      </c>
      <c r="T1833" s="3238"/>
      <c r="U1833" s="3238"/>
      <c r="V1833" s="3239"/>
      <c r="W1833" s="3435"/>
      <c r="X1833" s="3192"/>
      <c r="Y1833" s="3241"/>
      <c r="Z1833" s="3198" t="str">
        <f t="shared" si="1"/>
        <v>ERROR</v>
      </c>
      <c r="AB1833" s="3242"/>
      <c r="AC1833" s="3243"/>
      <c r="AD1833" s="3240"/>
      <c r="AE1833" s="3243"/>
      <c r="AF1833" s="3240"/>
      <c r="AG1833" s="3243"/>
      <c r="AH1833" s="3240"/>
      <c r="AI1833" s="3243"/>
      <c r="AJ1833" s="3244"/>
    </row>
    <row r="1834" spans="2:36" ht="15.6" x14ac:dyDescent="0.3">
      <c r="B1834" s="3235"/>
      <c r="C1834" s="3236"/>
      <c r="D1834" s="3236"/>
      <c r="E1834" s="3236"/>
      <c r="F1834" s="3236"/>
      <c r="G1834" s="3236"/>
      <c r="H1834" s="3237"/>
      <c r="I1834" s="3237"/>
      <c r="J1834" s="3237"/>
      <c r="K1834" s="3237"/>
      <c r="L1834" s="3237"/>
      <c r="M1834" s="3237"/>
      <c r="N1834" s="3237"/>
      <c r="O1834" s="3238"/>
      <c r="P1834" s="3238"/>
      <c r="Q1834" s="3238">
        <f t="shared" si="119"/>
        <v>0</v>
      </c>
      <c r="R1834" s="3238"/>
      <c r="S1834" s="3238">
        <f t="shared" si="120"/>
        <v>0</v>
      </c>
      <c r="T1834" s="3238"/>
      <c r="U1834" s="3238"/>
      <c r="V1834" s="3239"/>
      <c r="W1834" s="3435"/>
      <c r="X1834" s="3192"/>
      <c r="Y1834" s="3241"/>
      <c r="Z1834" s="3198" t="str">
        <f t="shared" si="1"/>
        <v>ERROR</v>
      </c>
      <c r="AB1834" s="3242"/>
      <c r="AC1834" s="3243"/>
      <c r="AD1834" s="3240"/>
      <c r="AE1834" s="3243"/>
      <c r="AF1834" s="3240"/>
      <c r="AG1834" s="3243"/>
      <c r="AH1834" s="3240"/>
      <c r="AI1834" s="3243"/>
      <c r="AJ1834" s="3244"/>
    </row>
    <row r="1835" spans="2:36" ht="15.6" x14ac:dyDescent="0.3">
      <c r="B1835" s="3235"/>
      <c r="C1835" s="3236"/>
      <c r="D1835" s="3236"/>
      <c r="E1835" s="3236"/>
      <c r="F1835" s="3236"/>
      <c r="G1835" s="3236"/>
      <c r="H1835" s="3237"/>
      <c r="I1835" s="3237"/>
      <c r="J1835" s="3237"/>
      <c r="K1835" s="3237"/>
      <c r="L1835" s="3237"/>
      <c r="M1835" s="3237"/>
      <c r="N1835" s="3237"/>
      <c r="O1835" s="3238"/>
      <c r="P1835" s="3238"/>
      <c r="Q1835" s="3238">
        <f t="shared" si="119"/>
        <v>0</v>
      </c>
      <c r="R1835" s="3238"/>
      <c r="S1835" s="3238">
        <f t="shared" si="120"/>
        <v>0</v>
      </c>
      <c r="T1835" s="3238"/>
      <c r="U1835" s="3238"/>
      <c r="V1835" s="3239"/>
      <c r="W1835" s="3435"/>
      <c r="X1835" s="3192"/>
      <c r="Y1835" s="3241"/>
      <c r="Z1835" s="3198" t="str">
        <f t="shared" si="1"/>
        <v>ERROR</v>
      </c>
      <c r="AB1835" s="3242"/>
      <c r="AC1835" s="3243"/>
      <c r="AD1835" s="3240"/>
      <c r="AE1835" s="3243"/>
      <c r="AF1835" s="3240"/>
      <c r="AG1835" s="3243"/>
      <c r="AH1835" s="3240"/>
      <c r="AI1835" s="3243"/>
      <c r="AJ1835" s="3244"/>
    </row>
    <row r="1836" spans="2:36" ht="15.6" x14ac:dyDescent="0.3">
      <c r="B1836" s="3235"/>
      <c r="C1836" s="3236"/>
      <c r="D1836" s="3236"/>
      <c r="E1836" s="3236"/>
      <c r="F1836" s="3236"/>
      <c r="G1836" s="3236"/>
      <c r="H1836" s="3237"/>
      <c r="I1836" s="3237"/>
      <c r="J1836" s="3237"/>
      <c r="K1836" s="3237"/>
      <c r="L1836" s="3237"/>
      <c r="M1836" s="3237"/>
      <c r="N1836" s="3237"/>
      <c r="O1836" s="3238"/>
      <c r="P1836" s="3238"/>
      <c r="Q1836" s="3238">
        <f t="shared" si="119"/>
        <v>0</v>
      </c>
      <c r="R1836" s="3238"/>
      <c r="S1836" s="3238">
        <f t="shared" si="120"/>
        <v>0</v>
      </c>
      <c r="T1836" s="3238"/>
      <c r="U1836" s="3238"/>
      <c r="V1836" s="3239"/>
      <c r="W1836" s="3435"/>
      <c r="X1836" s="3192"/>
      <c r="Y1836" s="3241"/>
      <c r="Z1836" s="3198" t="str">
        <f t="shared" si="1"/>
        <v>ERROR</v>
      </c>
      <c r="AB1836" s="3242"/>
      <c r="AC1836" s="3243"/>
      <c r="AD1836" s="3240"/>
      <c r="AE1836" s="3243"/>
      <c r="AF1836" s="3240"/>
      <c r="AG1836" s="3243"/>
      <c r="AH1836" s="3240"/>
      <c r="AI1836" s="3243"/>
      <c r="AJ1836" s="3244"/>
    </row>
    <row r="1837" spans="2:36" ht="15.6" x14ac:dyDescent="0.3">
      <c r="B1837" s="3235"/>
      <c r="C1837" s="3236"/>
      <c r="D1837" s="3236"/>
      <c r="E1837" s="3236"/>
      <c r="F1837" s="3236"/>
      <c r="G1837" s="3236"/>
      <c r="H1837" s="3237"/>
      <c r="I1837" s="3237"/>
      <c r="J1837" s="3237"/>
      <c r="K1837" s="3237"/>
      <c r="L1837" s="3237"/>
      <c r="M1837" s="3237"/>
      <c r="N1837" s="3237"/>
      <c r="O1837" s="3238"/>
      <c r="P1837" s="3238"/>
      <c r="Q1837" s="3238">
        <f t="shared" si="119"/>
        <v>0</v>
      </c>
      <c r="R1837" s="3238"/>
      <c r="S1837" s="3238">
        <f t="shared" si="120"/>
        <v>0</v>
      </c>
      <c r="T1837" s="3238"/>
      <c r="U1837" s="3238"/>
      <c r="V1837" s="3239"/>
      <c r="W1837" s="3435"/>
      <c r="X1837" s="3192"/>
      <c r="Y1837" s="3241"/>
      <c r="Z1837" s="3198" t="str">
        <f t="shared" si="1"/>
        <v>ERROR</v>
      </c>
      <c r="AB1837" s="3242"/>
      <c r="AC1837" s="3243"/>
      <c r="AD1837" s="3240"/>
      <c r="AE1837" s="3243"/>
      <c r="AF1837" s="3240"/>
      <c r="AG1837" s="3243"/>
      <c r="AH1837" s="3240"/>
      <c r="AI1837" s="3243"/>
      <c r="AJ1837" s="3244"/>
    </row>
    <row r="1838" spans="2:36" ht="16.2" x14ac:dyDescent="0.3">
      <c r="B1838" s="3245" t="s">
        <v>617</v>
      </c>
      <c r="C1838" s="3246" t="s">
        <v>820</v>
      </c>
      <c r="D1838" s="3246" t="s">
        <v>820</v>
      </c>
      <c r="E1838" s="3246" t="s">
        <v>820</v>
      </c>
      <c r="F1838" s="3246" t="s">
        <v>820</v>
      </c>
      <c r="G1838" s="3246" t="s">
        <v>820</v>
      </c>
      <c r="H1838" s="3246" t="s">
        <v>815</v>
      </c>
      <c r="I1838" s="3246" t="s">
        <v>816</v>
      </c>
      <c r="J1838" s="3245">
        <f>SUMIF($Z$1822:$Z$1827,MIcode,$J$1832:$J$1837)</f>
        <v>0</v>
      </c>
      <c r="K1838" s="3245">
        <f>SUMIF($Z$1822:$Z$1827,MIcode,$K$1832:$K$1837)</f>
        <v>0</v>
      </c>
      <c r="L1838" s="3246" t="s">
        <v>815</v>
      </c>
      <c r="M1838" s="3248" t="s">
        <v>815</v>
      </c>
      <c r="N1838" s="3245">
        <f>SUMIF($Z$1822:$Z$1827,MIcode,$N$1832:$N$1837)</f>
        <v>0</v>
      </c>
      <c r="O1838" s="3245">
        <f>SUMIF($Z$1822:$Z$1827,MIcode,$O$1832:$O$1837)</f>
        <v>0</v>
      </c>
      <c r="P1838" s="3245">
        <f>SUMIF($Z$1822:$Z$1827,MIcode,$P$1832:$P$1837)</f>
        <v>0</v>
      </c>
      <c r="Q1838" s="3245">
        <f>SUMIF($Z$1822:$Z$1827,MIcode,$Q$1832:$Q$1837)</f>
        <v>0</v>
      </c>
      <c r="R1838" s="3245">
        <f>SUMIF($Z$1822:$Z$1827,MIcode,$R$1832:$R$1837)</f>
        <v>0</v>
      </c>
      <c r="S1838" s="3245">
        <f>SUMIF($Z$1822:$Z$1827,MIcode,$S$1832:$S$1837)</f>
        <v>0</v>
      </c>
      <c r="T1838" s="3245">
        <f>SUMIF($Z$1822:$Z$1827,MIcode,$T$1832:$T$1837)</f>
        <v>0</v>
      </c>
      <c r="U1838" s="3245">
        <f>SUMIF($Z$1822:$Z$1827,MIcode,$U$1832:$U$1837)</f>
        <v>0</v>
      </c>
      <c r="V1838" s="3245">
        <f>SUMIF($Z$1822:$Z$1827,MIcode,$V$1832:$V$1837)</f>
        <v>0</v>
      </c>
      <c r="W1838" s="3245">
        <f>SUMIF($Z$1822:$Z$1827,MIcode,$W$1832:$W$1837)</f>
        <v>0</v>
      </c>
      <c r="X1838" s="3432" t="s">
        <v>1729</v>
      </c>
      <c r="Y1838" s="3248" t="s">
        <v>1717</v>
      </c>
      <c r="Z1838" s="3245">
        <f>COUNTIF($Z$1832:$Z$1837,MIcode)</f>
        <v>0</v>
      </c>
      <c r="AB1838" s="3267">
        <f>SUMIF($Z$1822:$Z$1827,MIcode,$AB$1832:$AB$1837)</f>
        <v>0</v>
      </c>
      <c r="AC1838" s="3245">
        <f>SUMIF($Z$1822:$Z$1827,MIcode,$AC$1832:$AC$1837)</f>
        <v>0</v>
      </c>
      <c r="AD1838" s="3245">
        <f>SUMIF($Z$1822:$Z$1827,MIcode,$AD$1832:$AD$1837)</f>
        <v>0</v>
      </c>
      <c r="AE1838" s="3245">
        <f>SUMIF($Z$1822:$Z$1827,MIcode,$AE$1832:$AE$1837)</f>
        <v>0</v>
      </c>
      <c r="AF1838" s="3245">
        <f>SUMIF($Z$1822:$Z$1827,MIcode,$AF$1832:$AF$1837)</f>
        <v>0</v>
      </c>
      <c r="AG1838" s="3245">
        <f>SUMIF($Z$1822:$Z$1827,MIcode,$AG$1832:$AG$1837)</f>
        <v>0</v>
      </c>
      <c r="AH1838" s="3245">
        <f>SUMIF($Z$1822:$Z$1827,MIcode,$AH$1832:$AH$1837)</f>
        <v>0</v>
      </c>
      <c r="AI1838" s="3245">
        <f>SUMIF($Z$1822:$Z$1827,MIcode,$AI$1832:$AI$1837)</f>
        <v>0</v>
      </c>
      <c r="AJ1838" s="3245">
        <f>SUMIF($Z$1822:$Z$1827,MIcode,$AJ$1832:$AJ$1837)</f>
        <v>0</v>
      </c>
    </row>
    <row r="1839" spans="2:36" ht="16.2" x14ac:dyDescent="0.3">
      <c r="B1839" s="3252" t="s">
        <v>827</v>
      </c>
      <c r="C1839" s="3253" t="s">
        <v>820</v>
      </c>
      <c r="D1839" s="3253" t="s">
        <v>820</v>
      </c>
      <c r="E1839" s="3253" t="s">
        <v>820</v>
      </c>
      <c r="F1839" s="3253" t="s">
        <v>820</v>
      </c>
      <c r="G1839" s="3253" t="s">
        <v>820</v>
      </c>
      <c r="H1839" s="3253" t="s">
        <v>815</v>
      </c>
      <c r="I1839" s="3253" t="s">
        <v>816</v>
      </c>
      <c r="J1839" s="3252">
        <f>SUM($J$1832:$J$1837)</f>
        <v>0</v>
      </c>
      <c r="K1839" s="3252">
        <f>SUM($K$1832:$K$1837)</f>
        <v>0</v>
      </c>
      <c r="L1839" s="3253" t="s">
        <v>815</v>
      </c>
      <c r="M1839" s="3254" t="s">
        <v>815</v>
      </c>
      <c r="N1839" s="3252">
        <f>SUM($N$1832:$N$1837)</f>
        <v>0</v>
      </c>
      <c r="O1839" s="3252">
        <f>SUM($O$1832:$O$1837)</f>
        <v>0</v>
      </c>
      <c r="P1839" s="3252">
        <f>SUM($P$1832:$P$1837)</f>
        <v>0</v>
      </c>
      <c r="Q1839" s="3252">
        <f>SUM($Q$1832:$Q$1837)</f>
        <v>0</v>
      </c>
      <c r="R1839" s="3252">
        <f>SUM($R$1832:$R$1837)</f>
        <v>0</v>
      </c>
      <c r="S1839" s="3252">
        <f>SUM($S$1832:$S$1837)</f>
        <v>0</v>
      </c>
      <c r="T1839" s="3252">
        <f>SUM($T$1832:$T$1837)</f>
        <v>0</v>
      </c>
      <c r="U1839" s="3252">
        <f>SUM($U$1832:$U$1837)</f>
        <v>0</v>
      </c>
      <c r="V1839" s="3252">
        <f>SUM($V$1832:$V$1837)</f>
        <v>0</v>
      </c>
      <c r="W1839" s="3252">
        <f>SUM($W$1832:$W$1837)</f>
        <v>0</v>
      </c>
      <c r="X1839" s="3433" t="s">
        <v>1729</v>
      </c>
      <c r="Y1839" s="3254" t="s">
        <v>1717</v>
      </c>
      <c r="Z1839" s="3254" t="s">
        <v>490</v>
      </c>
      <c r="AB1839" s="3268">
        <f>SUM($AB$1832:$AB$1837)</f>
        <v>0</v>
      </c>
      <c r="AC1839" s="3252">
        <f>SUM($AC$1832:$AC$1837)</f>
        <v>0</v>
      </c>
      <c r="AD1839" s="3252">
        <f>SUM($AD$1832:$AD$1837)</f>
        <v>0</v>
      </c>
      <c r="AE1839" s="3252">
        <f>SUM($AE$1832:$AE$1837)</f>
        <v>0</v>
      </c>
      <c r="AF1839" s="3252">
        <f>SUM($AF$1832:$AF$1837)</f>
        <v>0</v>
      </c>
      <c r="AG1839" s="3252">
        <f>SUM($AG$1832:$AG$1837)</f>
        <v>0</v>
      </c>
      <c r="AH1839" s="3252">
        <f>SUM($AH$1832:$AH$1837)</f>
        <v>0</v>
      </c>
      <c r="AI1839" s="3252">
        <f>SUM($AI$1832:$AI$1837)</f>
        <v>0</v>
      </c>
      <c r="AJ1839" s="3252">
        <f>SUM($AJ$1832:$AJ$1837)</f>
        <v>0</v>
      </c>
    </row>
    <row r="1840" spans="2:36" x14ac:dyDescent="0.3">
      <c r="B1840" s="3235"/>
      <c r="C1840" s="3236"/>
      <c r="D1840" s="3236"/>
      <c r="E1840" s="3236"/>
      <c r="F1840" s="3236"/>
      <c r="G1840" s="3236"/>
      <c r="H1840" s="3237"/>
      <c r="I1840" s="3237"/>
      <c r="J1840" s="3237"/>
      <c r="K1840" s="3237"/>
      <c r="L1840" s="3237"/>
      <c r="M1840" s="3237"/>
      <c r="N1840" s="3237"/>
      <c r="O1840" s="3238"/>
      <c r="P1840" s="3238"/>
      <c r="Q1840" s="3238"/>
      <c r="R1840" s="3238"/>
      <c r="S1840" s="3238"/>
      <c r="T1840" s="3238"/>
      <c r="U1840" s="3238"/>
      <c r="V1840" s="3239"/>
      <c r="W1840" s="3435"/>
      <c r="X1840" s="3192"/>
      <c r="Y1840" s="3243"/>
      <c r="Z1840" s="3198"/>
      <c r="AB1840" s="3242"/>
      <c r="AC1840" s="3243"/>
      <c r="AD1840" s="3240"/>
      <c r="AE1840" s="3243"/>
      <c r="AF1840" s="3240"/>
      <c r="AG1840" s="3243"/>
      <c r="AH1840" s="3240"/>
      <c r="AI1840" s="3243"/>
      <c r="AJ1840" s="3244"/>
    </row>
    <row r="1841" spans="2:36" ht="16.2" x14ac:dyDescent="0.3">
      <c r="B1841" s="3245" t="s">
        <v>1015</v>
      </c>
      <c r="C1841" s="3246" t="s">
        <v>820</v>
      </c>
      <c r="D1841" s="3246" t="s">
        <v>820</v>
      </c>
      <c r="E1841" s="3246" t="s">
        <v>820</v>
      </c>
      <c r="F1841" s="3246" t="s">
        <v>820</v>
      </c>
      <c r="G1841" s="3246" t="s">
        <v>820</v>
      </c>
      <c r="H1841" s="3246" t="s">
        <v>816</v>
      </c>
      <c r="I1841" s="3246" t="s">
        <v>816</v>
      </c>
      <c r="J1841" s="3245">
        <f>J1818+J1828+J1838</f>
        <v>0</v>
      </c>
      <c r="K1841" s="3245">
        <f>K1818+K1828+K1838</f>
        <v>0</v>
      </c>
      <c r="L1841" s="3246" t="s">
        <v>815</v>
      </c>
      <c r="M1841" s="3248" t="s">
        <v>815</v>
      </c>
      <c r="N1841" s="3245">
        <f>N1818+N1828+N1838</f>
        <v>0</v>
      </c>
      <c r="O1841" s="3245">
        <f t="shared" ref="O1841:Z1842" si="121">O1818+O1828+O1838</f>
        <v>0</v>
      </c>
      <c r="P1841" s="3245">
        <f t="shared" si="121"/>
        <v>0</v>
      </c>
      <c r="Q1841" s="3245">
        <f t="shared" si="121"/>
        <v>0</v>
      </c>
      <c r="R1841" s="3245">
        <f t="shared" si="121"/>
        <v>0</v>
      </c>
      <c r="S1841" s="3245">
        <f t="shared" si="121"/>
        <v>0</v>
      </c>
      <c r="T1841" s="3245">
        <f t="shared" si="121"/>
        <v>0</v>
      </c>
      <c r="U1841" s="3245">
        <f t="shared" si="121"/>
        <v>0</v>
      </c>
      <c r="V1841" s="3245">
        <f t="shared" si="121"/>
        <v>0</v>
      </c>
      <c r="W1841" s="3245">
        <f>W1818+W1828+W1838</f>
        <v>0</v>
      </c>
      <c r="X1841" s="3432" t="s">
        <v>815</v>
      </c>
      <c r="Y1841" s="3248" t="s">
        <v>1730</v>
      </c>
      <c r="Z1841" s="3245">
        <f t="shared" si="121"/>
        <v>0</v>
      </c>
      <c r="AB1841" s="3267">
        <f t="shared" ref="AB1841:AJ1842" si="122">AB1818+AB1828+AB1838</f>
        <v>0</v>
      </c>
      <c r="AC1841" s="3245">
        <f t="shared" si="122"/>
        <v>0</v>
      </c>
      <c r="AD1841" s="3245">
        <f t="shared" si="122"/>
        <v>0</v>
      </c>
      <c r="AE1841" s="3245">
        <f t="shared" si="122"/>
        <v>0</v>
      </c>
      <c r="AF1841" s="3245">
        <f t="shared" si="122"/>
        <v>0</v>
      </c>
      <c r="AG1841" s="3245">
        <f t="shared" si="122"/>
        <v>0</v>
      </c>
      <c r="AH1841" s="3245">
        <f t="shared" si="122"/>
        <v>0</v>
      </c>
      <c r="AI1841" s="3245">
        <f t="shared" si="122"/>
        <v>0</v>
      </c>
      <c r="AJ1841" s="3269">
        <f t="shared" si="122"/>
        <v>0</v>
      </c>
    </row>
    <row r="1842" spans="2:36" ht="16.8" thickBot="1" x14ac:dyDescent="0.35">
      <c r="B1842" s="3252" t="s">
        <v>1016</v>
      </c>
      <c r="C1842" s="3253" t="s">
        <v>820</v>
      </c>
      <c r="D1842" s="3253" t="s">
        <v>820</v>
      </c>
      <c r="E1842" s="3253" t="s">
        <v>820</v>
      </c>
      <c r="F1842" s="3253" t="s">
        <v>820</v>
      </c>
      <c r="G1842" s="3253" t="s">
        <v>820</v>
      </c>
      <c r="H1842" s="3253" t="s">
        <v>816</v>
      </c>
      <c r="I1842" s="3253" t="s">
        <v>816</v>
      </c>
      <c r="J1842" s="3252">
        <f>J1819+J1829+J1839</f>
        <v>207665300</v>
      </c>
      <c r="K1842" s="3252">
        <f>K1819+K1829+K1839</f>
        <v>0</v>
      </c>
      <c r="L1842" s="3253" t="s">
        <v>815</v>
      </c>
      <c r="M1842" s="3254" t="s">
        <v>815</v>
      </c>
      <c r="N1842" s="3252">
        <f>N1819+N1829+N1839</f>
        <v>172732561.65000004</v>
      </c>
      <c r="O1842" s="3252">
        <f t="shared" si="121"/>
        <v>149557671.06</v>
      </c>
      <c r="P1842" s="3252">
        <f t="shared" si="121"/>
        <v>119298873.74000001</v>
      </c>
      <c r="Q1842" s="3252">
        <f t="shared" si="121"/>
        <v>202991358.96999997</v>
      </c>
      <c r="R1842" s="3252">
        <f t="shared" si="121"/>
        <v>-24656700.449999996</v>
      </c>
      <c r="S1842" s="3252">
        <f t="shared" si="121"/>
        <v>178334658.51999998</v>
      </c>
      <c r="T1842" s="3252">
        <f t="shared" si="121"/>
        <v>0</v>
      </c>
      <c r="U1842" s="3252">
        <f t="shared" si="121"/>
        <v>0</v>
      </c>
      <c r="V1842" s="3252">
        <f t="shared" si="121"/>
        <v>178334658.51999998</v>
      </c>
      <c r="W1842" s="3252">
        <f>W1819+W1829+W1839</f>
        <v>6514522</v>
      </c>
      <c r="X1842" s="3433" t="s">
        <v>815</v>
      </c>
      <c r="Y1842" s="3254" t="s">
        <v>1730</v>
      </c>
      <c r="Z1842" s="3254" t="s">
        <v>815</v>
      </c>
      <c r="AB1842" s="3270">
        <f t="shared" si="122"/>
        <v>0</v>
      </c>
      <c r="AC1842" s="3271">
        <f t="shared" si="122"/>
        <v>0</v>
      </c>
      <c r="AD1842" s="3271">
        <f t="shared" si="122"/>
        <v>0</v>
      </c>
      <c r="AE1842" s="3271">
        <f t="shared" si="122"/>
        <v>0</v>
      </c>
      <c r="AF1842" s="3271">
        <f t="shared" si="122"/>
        <v>0</v>
      </c>
      <c r="AG1842" s="3271">
        <f t="shared" si="122"/>
        <v>0</v>
      </c>
      <c r="AH1842" s="3271">
        <f t="shared" si="122"/>
        <v>0</v>
      </c>
      <c r="AI1842" s="3271">
        <f t="shared" si="122"/>
        <v>0</v>
      </c>
      <c r="AJ1842" s="3272">
        <f t="shared" si="122"/>
        <v>0</v>
      </c>
    </row>
    <row r="1844" spans="2:36" x14ac:dyDescent="0.3">
      <c r="B1844" s="2193" t="s">
        <v>468</v>
      </c>
      <c r="G1844" s="2563" t="s">
        <v>1705</v>
      </c>
      <c r="H1844" s="2563" t="s">
        <v>1706</v>
      </c>
      <c r="I1844" s="2581"/>
      <c r="K1844" s="56"/>
      <c r="Z1844" s="2349" t="s">
        <v>1786</v>
      </c>
    </row>
    <row r="1845" spans="2:36" x14ac:dyDescent="0.3">
      <c r="B1845" s="2194" t="s">
        <v>1700</v>
      </c>
      <c r="G1845" s="2564" t="s">
        <v>1777</v>
      </c>
      <c r="H1845" s="2564" t="s">
        <v>797</v>
      </c>
      <c r="I1845" s="2581"/>
      <c r="K1845" s="56"/>
    </row>
    <row r="1846" spans="2:36" x14ac:dyDescent="0.3">
      <c r="B1846" s="2194" t="s">
        <v>488</v>
      </c>
      <c r="G1846" s="2564" t="s">
        <v>1778</v>
      </c>
      <c r="H1846" s="2564" t="s">
        <v>1951</v>
      </c>
      <c r="I1846" s="2581"/>
      <c r="K1846" s="56"/>
    </row>
    <row r="1847" spans="2:36" x14ac:dyDescent="0.3">
      <c r="B1847" s="2194" t="s">
        <v>1704</v>
      </c>
      <c r="G1847" s="2581" t="s">
        <v>1779</v>
      </c>
      <c r="H1847" s="2564" t="s">
        <v>803</v>
      </c>
      <c r="I1847" s="170"/>
      <c r="K1847" s="56"/>
    </row>
    <row r="1848" spans="2:36" x14ac:dyDescent="0.3">
      <c r="B1848" s="2194" t="s">
        <v>1701</v>
      </c>
      <c r="G1848" s="56"/>
      <c r="H1848" s="2582" t="s">
        <v>805</v>
      </c>
      <c r="I1848" s="56"/>
      <c r="K1848" s="56"/>
    </row>
  </sheetData>
  <mergeCells count="7">
    <mergeCell ref="AC6:AF6"/>
    <mergeCell ref="AI6:AJ6"/>
    <mergeCell ref="H5:M5"/>
    <mergeCell ref="B1:F1"/>
    <mergeCell ref="C2:F2"/>
    <mergeCell ref="C3:F3"/>
    <mergeCell ref="B5:B9"/>
  </mergeCells>
  <conditionalFormatting sqref="Z1830 Z1840 Z1820 Z12:Z1817">
    <cfRule type="expression" dxfId="19" priority="6">
      <formula>(Z12="error")</formula>
    </cfRule>
  </conditionalFormatting>
  <conditionalFormatting sqref="Z1830 Z1840 Z1820">
    <cfRule type="expression" dxfId="18" priority="5">
      <formula>(Z1820="error")</formula>
    </cfRule>
  </conditionalFormatting>
  <conditionalFormatting sqref="Z1822:Z1827">
    <cfRule type="expression" dxfId="17" priority="4">
      <formula>(Z1822="error")</formula>
    </cfRule>
  </conditionalFormatting>
  <conditionalFormatting sqref="Z1822:Z1827">
    <cfRule type="expression" dxfId="16" priority="3">
      <formula>(Z1822="error")</formula>
    </cfRule>
  </conditionalFormatting>
  <conditionalFormatting sqref="Z1832:Z1837">
    <cfRule type="expression" dxfId="15" priority="2">
      <formula>(Z1832="error")</formula>
    </cfRule>
  </conditionalFormatting>
  <conditionalFormatting sqref="Z1832:Z1837">
    <cfRule type="expression" dxfId="14" priority="1">
      <formula>(Z1832="error")</formula>
    </cfRule>
  </conditionalFormatting>
  <dataValidations count="2">
    <dataValidation type="list" allowBlank="1" showInputMessage="1" showErrorMessage="1" sqref="Y1832:Y1837 Y1822:Y1827 Y12:Y1817" xr:uid="{00000000-0002-0000-1D00-000000000000}">
      <formula1>"GenF, MBF, Obreg, Obmi"</formula1>
    </dataValidation>
    <dataValidation type="list" allowBlank="1" showInputMessage="1" showErrorMessage="1" sqref="X1832:X1837 X1822:X1827 X12:X1817" xr:uid="{00000000-0002-0000-1D00-000001000000}">
      <formula1>"OFB, AS, OCGO"</formula1>
    </dataValidation>
  </dataValidations>
  <hyperlinks>
    <hyperlink ref="Z1844" location="Index!A1" display="index"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70C0"/>
  </sheetPr>
  <dimension ref="A1:S693"/>
  <sheetViews>
    <sheetView zoomScale="90" zoomScaleNormal="90" workbookViewId="0">
      <pane xSplit="2" ySplit="9" topLeftCell="F10" activePane="bottomRight" state="frozen"/>
      <selection activeCell="G11" sqref="G11"/>
      <selection pane="topRight" activeCell="G11" sqref="G11"/>
      <selection pane="bottomLeft" activeCell="G11" sqref="G11"/>
      <selection pane="bottomRight" activeCell="A15" sqref="A15"/>
    </sheetView>
  </sheetViews>
  <sheetFormatPr defaultRowHeight="14.4" x14ac:dyDescent="0.3"/>
  <cols>
    <col min="2" max="2" width="158.109375" customWidth="1"/>
    <col min="3" max="3" width="22.109375" customWidth="1"/>
    <col min="4" max="4" width="22.44140625" customWidth="1"/>
    <col min="5" max="5" width="21.5546875" customWidth="1"/>
    <col min="6" max="6" width="28.6640625" customWidth="1"/>
    <col min="7" max="7" width="15.88671875" customWidth="1"/>
    <col min="8" max="8" width="22.5546875" customWidth="1"/>
    <col min="9" max="9" width="17.5546875" customWidth="1"/>
    <col min="10" max="10" width="16.6640625" customWidth="1"/>
    <col min="11" max="11" width="21.6640625" customWidth="1"/>
    <col min="12" max="15" width="19.44140625" customWidth="1"/>
    <col min="16" max="16" width="21.88671875" customWidth="1"/>
    <col min="17" max="17" width="15.5546875" customWidth="1"/>
    <col min="18" max="18" width="17.5546875" customWidth="1"/>
    <col min="19" max="19" width="16.6640625" customWidth="1"/>
    <col min="20" max="20" width="24.88671875" customWidth="1"/>
  </cols>
  <sheetData>
    <row r="1" spans="1:19" s="2047" customFormat="1" ht="18" thickBot="1" x14ac:dyDescent="0.35">
      <c r="A1" s="2050"/>
      <c r="B1" s="4393" t="s">
        <v>2392</v>
      </c>
      <c r="C1" s="4394"/>
      <c r="D1" s="4394"/>
      <c r="E1" s="4394"/>
      <c r="F1" s="4395"/>
      <c r="G1" s="2049"/>
      <c r="H1" s="2049"/>
      <c r="S1" s="4" t="s">
        <v>2406</v>
      </c>
    </row>
    <row r="2" spans="1:19" s="2047" customFormat="1" ht="16.2" thickBot="1" x14ac:dyDescent="0.35">
      <c r="A2" s="665"/>
      <c r="B2" s="2048" t="s">
        <v>1238</v>
      </c>
      <c r="C2" s="4396" t="s">
        <v>4619</v>
      </c>
      <c r="D2" s="4397"/>
      <c r="E2" s="4397"/>
      <c r="F2" s="4398"/>
      <c r="G2" s="665"/>
      <c r="H2" s="665"/>
    </row>
    <row r="3" spans="1:19" s="835" customFormat="1" ht="18" thickBot="1" x14ac:dyDescent="0.35">
      <c r="A3" s="2046"/>
      <c r="B3" s="2045" t="s">
        <v>1244</v>
      </c>
      <c r="C3" s="4399" t="s">
        <v>4620</v>
      </c>
      <c r="D3" s="4400"/>
      <c r="E3" s="4400"/>
      <c r="F3" s="4401"/>
      <c r="G3" s="2044"/>
      <c r="H3" s="2044"/>
    </row>
    <row r="4" spans="1:19" ht="15" thickBot="1" x14ac:dyDescent="0.35"/>
    <row r="5" spans="1:19" ht="15" thickBot="1" x14ac:dyDescent="0.35">
      <c r="B5" s="4402" t="s">
        <v>957</v>
      </c>
      <c r="C5" s="3413"/>
      <c r="D5" s="3649" t="s">
        <v>2393</v>
      </c>
      <c r="E5" s="3414"/>
      <c r="F5" s="3415"/>
      <c r="G5" s="4392" t="s">
        <v>1215</v>
      </c>
      <c r="H5" s="4392"/>
      <c r="I5" s="4392" t="s">
        <v>1216</v>
      </c>
      <c r="J5" s="4392"/>
      <c r="K5" s="3273"/>
      <c r="L5" s="3273"/>
      <c r="M5" s="3273"/>
      <c r="N5" s="3273"/>
      <c r="O5" s="3274"/>
      <c r="P5" s="3414"/>
      <c r="Q5" s="3274"/>
      <c r="R5" s="3274"/>
      <c r="S5" s="3274"/>
    </row>
    <row r="6" spans="1:19" ht="15" thickBot="1" x14ac:dyDescent="0.35">
      <c r="B6" s="4403"/>
      <c r="C6" s="2041"/>
      <c r="D6" s="3650"/>
      <c r="E6" s="3276" t="s">
        <v>477</v>
      </c>
      <c r="F6" s="3275" t="s">
        <v>1212</v>
      </c>
      <c r="G6" s="3276" t="s">
        <v>477</v>
      </c>
      <c r="H6" s="3275" t="s">
        <v>1212</v>
      </c>
      <c r="I6" s="3276" t="s">
        <v>477</v>
      </c>
      <c r="J6" s="3275" t="s">
        <v>1212</v>
      </c>
      <c r="K6" s="3651" t="s">
        <v>1008</v>
      </c>
      <c r="L6" s="3651"/>
      <c r="M6" s="3651"/>
      <c r="N6" s="3651"/>
      <c r="O6" s="2035"/>
      <c r="P6" s="3438"/>
      <c r="Q6" s="2035" t="s">
        <v>951</v>
      </c>
      <c r="R6" s="2035" t="s">
        <v>949</v>
      </c>
      <c r="S6" s="2035"/>
    </row>
    <row r="7" spans="1:19" ht="26.4" x14ac:dyDescent="0.3">
      <c r="B7" s="4403"/>
      <c r="C7" s="2038" t="s">
        <v>2384</v>
      </c>
      <c r="D7" s="3652" t="s">
        <v>960</v>
      </c>
      <c r="E7" s="3416"/>
      <c r="F7" s="3653" t="s">
        <v>1213</v>
      </c>
      <c r="G7" s="2041"/>
      <c r="H7" s="2041"/>
      <c r="I7" s="2041"/>
      <c r="J7" s="2041"/>
      <c r="K7" s="3651" t="s">
        <v>1218</v>
      </c>
      <c r="L7" s="3651" t="s">
        <v>411</v>
      </c>
      <c r="M7" s="3651" t="s">
        <v>412</v>
      </c>
      <c r="N7" s="3651" t="s">
        <v>413</v>
      </c>
      <c r="O7" s="2035" t="s">
        <v>414</v>
      </c>
      <c r="P7" s="2040" t="s">
        <v>2394</v>
      </c>
      <c r="Q7" s="2035" t="s">
        <v>950</v>
      </c>
      <c r="R7" s="2035" t="s">
        <v>950</v>
      </c>
      <c r="S7" s="2035" t="s">
        <v>952</v>
      </c>
    </row>
    <row r="8" spans="1:19" ht="26.4" x14ac:dyDescent="0.3">
      <c r="B8" s="4403"/>
      <c r="C8" s="2038"/>
      <c r="D8" s="3652" t="s">
        <v>770</v>
      </c>
      <c r="E8" s="3416" t="s">
        <v>2395</v>
      </c>
      <c r="F8" s="3653"/>
      <c r="G8" s="2038" t="s">
        <v>1211</v>
      </c>
      <c r="H8" s="3653" t="s">
        <v>1213</v>
      </c>
      <c r="I8" s="2038" t="s">
        <v>2396</v>
      </c>
      <c r="J8" s="3653" t="s">
        <v>1213</v>
      </c>
      <c r="K8" s="3651" t="s">
        <v>1219</v>
      </c>
      <c r="L8" s="3651" t="s">
        <v>428</v>
      </c>
      <c r="M8" s="3651" t="s">
        <v>428</v>
      </c>
      <c r="N8" s="3651" t="s">
        <v>352</v>
      </c>
      <c r="O8" s="2035" t="s">
        <v>352</v>
      </c>
      <c r="P8" s="2040" t="s">
        <v>2616</v>
      </c>
      <c r="Q8" s="2335" t="s">
        <v>1711</v>
      </c>
      <c r="R8" s="2335" t="s">
        <v>1712</v>
      </c>
      <c r="S8" s="2035" t="s">
        <v>430</v>
      </c>
    </row>
    <row r="9" spans="1:19" x14ac:dyDescent="0.3">
      <c r="B9" s="2055" t="s">
        <v>360</v>
      </c>
      <c r="C9" s="2055" t="s">
        <v>361</v>
      </c>
      <c r="D9" s="3654" t="s">
        <v>362</v>
      </c>
      <c r="E9" s="3417" t="s">
        <v>363</v>
      </c>
      <c r="F9" s="2055" t="s">
        <v>364</v>
      </c>
      <c r="G9" s="2055" t="s">
        <v>365</v>
      </c>
      <c r="H9" s="2055" t="s">
        <v>366</v>
      </c>
      <c r="I9" s="2055" t="s">
        <v>367</v>
      </c>
      <c r="J9" s="2055" t="s">
        <v>368</v>
      </c>
      <c r="K9" s="2055" t="s">
        <v>435</v>
      </c>
      <c r="L9" s="2055" t="s">
        <v>436</v>
      </c>
      <c r="M9" s="2055" t="s">
        <v>437</v>
      </c>
      <c r="N9" s="2055" t="s">
        <v>438</v>
      </c>
      <c r="O9" s="2035" t="s">
        <v>2397</v>
      </c>
      <c r="P9" s="2055" t="s">
        <v>787</v>
      </c>
      <c r="Q9" s="2320" t="s">
        <v>440</v>
      </c>
      <c r="R9" s="2320" t="s">
        <v>441</v>
      </c>
      <c r="S9" s="2320" t="s">
        <v>442</v>
      </c>
    </row>
    <row r="10" spans="1:19" ht="15.6" x14ac:dyDescent="0.3">
      <c r="B10" s="3972" t="s">
        <v>4621</v>
      </c>
      <c r="C10" s="3973">
        <v>202</v>
      </c>
      <c r="D10" s="3974">
        <v>36425</v>
      </c>
      <c r="E10" s="3201"/>
      <c r="F10" s="3977">
        <v>50</v>
      </c>
      <c r="G10" s="3657"/>
      <c r="H10" s="3657"/>
      <c r="I10" s="3655"/>
      <c r="J10" s="3977">
        <v>50</v>
      </c>
      <c r="K10" s="3658"/>
      <c r="L10" s="3203">
        <f t="shared" ref="L10" si="0">SUM(I10:K10)</f>
        <v>50</v>
      </c>
      <c r="M10" s="3203"/>
      <c r="N10" s="3203"/>
      <c r="O10" s="3204">
        <f>L10+M10-N10</f>
        <v>50</v>
      </c>
      <c r="P10" s="3978">
        <v>4722</v>
      </c>
      <c r="Q10" s="3240" t="s">
        <v>1750</v>
      </c>
      <c r="R10" s="3205" t="s">
        <v>2711</v>
      </c>
      <c r="S10" s="3198" t="s">
        <v>430</v>
      </c>
    </row>
    <row r="11" spans="1:19" ht="15.6" x14ac:dyDescent="0.3">
      <c r="B11" s="3972" t="s">
        <v>4622</v>
      </c>
      <c r="C11" s="3973">
        <v>203</v>
      </c>
      <c r="D11" s="3974">
        <v>36473</v>
      </c>
      <c r="E11" s="3959"/>
      <c r="F11" s="3977">
        <v>50</v>
      </c>
      <c r="G11" s="3971"/>
      <c r="H11" s="3971"/>
      <c r="I11" s="3970"/>
      <c r="J11" s="3977">
        <v>50</v>
      </c>
      <c r="K11" s="3963"/>
      <c r="L11" s="3203">
        <f t="shared" ref="L11:L74" si="1">SUM(I11:K11)</f>
        <v>50</v>
      </c>
      <c r="M11" s="3203"/>
      <c r="N11" s="3203"/>
      <c r="O11" s="3204">
        <f t="shared" ref="O11:O74" si="2">L11+M11-N11</f>
        <v>50</v>
      </c>
      <c r="P11" s="3978">
        <v>4311</v>
      </c>
      <c r="Q11" s="3240" t="s">
        <v>1750</v>
      </c>
      <c r="R11" s="3205" t="s">
        <v>2711</v>
      </c>
      <c r="S11" s="3198" t="s">
        <v>430</v>
      </c>
    </row>
    <row r="12" spans="1:19" ht="15.6" x14ac:dyDescent="0.3">
      <c r="B12" s="3972" t="s">
        <v>4623</v>
      </c>
      <c r="C12" s="3973">
        <v>687</v>
      </c>
      <c r="D12" s="3974">
        <v>36427</v>
      </c>
      <c r="E12" s="3959"/>
      <c r="F12" s="3977">
        <v>50</v>
      </c>
      <c r="G12" s="3971"/>
      <c r="H12" s="3971"/>
      <c r="I12" s="3970"/>
      <c r="J12" s="3977">
        <v>50</v>
      </c>
      <c r="K12" s="3963"/>
      <c r="L12" s="3203">
        <f t="shared" si="1"/>
        <v>50</v>
      </c>
      <c r="M12" s="3203"/>
      <c r="N12" s="3203"/>
      <c r="O12" s="3204">
        <f t="shared" si="2"/>
        <v>50</v>
      </c>
      <c r="P12" s="3978">
        <v>1220</v>
      </c>
      <c r="Q12" s="3240" t="s">
        <v>1750</v>
      </c>
      <c r="R12" s="3205" t="s">
        <v>2711</v>
      </c>
      <c r="S12" s="3198" t="s">
        <v>430</v>
      </c>
    </row>
    <row r="13" spans="1:19" ht="15.6" x14ac:dyDescent="0.3">
      <c r="B13" s="3972" t="s">
        <v>4624</v>
      </c>
      <c r="C13" s="3973">
        <v>728</v>
      </c>
      <c r="D13" s="3974">
        <v>36304</v>
      </c>
      <c r="E13" s="3959"/>
      <c r="F13" s="3977">
        <v>50</v>
      </c>
      <c r="G13" s="3971"/>
      <c r="H13" s="3971"/>
      <c r="I13" s="3970"/>
      <c r="J13" s="3977">
        <v>50</v>
      </c>
      <c r="K13" s="3963"/>
      <c r="L13" s="3203">
        <f t="shared" si="1"/>
        <v>50</v>
      </c>
      <c r="M13" s="3203"/>
      <c r="N13" s="3203"/>
      <c r="O13" s="3204">
        <f t="shared" si="2"/>
        <v>50</v>
      </c>
      <c r="P13" s="3978">
        <v>5595</v>
      </c>
      <c r="Q13" s="3240" t="s">
        <v>1750</v>
      </c>
      <c r="R13" s="3205" t="s">
        <v>2711</v>
      </c>
      <c r="S13" s="3198" t="s">
        <v>430</v>
      </c>
    </row>
    <row r="14" spans="1:19" ht="15.6" x14ac:dyDescent="0.3">
      <c r="B14" s="3972" t="s">
        <v>4625</v>
      </c>
      <c r="C14" s="3973">
        <v>745</v>
      </c>
      <c r="D14" s="3974">
        <v>36425</v>
      </c>
      <c r="E14" s="3959"/>
      <c r="F14" s="3977">
        <v>50</v>
      </c>
      <c r="G14" s="3971"/>
      <c r="H14" s="3971"/>
      <c r="I14" s="3970"/>
      <c r="J14" s="3977">
        <v>50</v>
      </c>
      <c r="K14" s="3963"/>
      <c r="L14" s="3203">
        <f t="shared" si="1"/>
        <v>50</v>
      </c>
      <c r="M14" s="3203"/>
      <c r="N14" s="3203"/>
      <c r="O14" s="3204">
        <f t="shared" si="2"/>
        <v>50</v>
      </c>
      <c r="P14" s="3978">
        <v>6931</v>
      </c>
      <c r="Q14" s="3240" t="s">
        <v>1750</v>
      </c>
      <c r="R14" s="3205" t="s">
        <v>2711</v>
      </c>
      <c r="S14" s="3198" t="s">
        <v>430</v>
      </c>
    </row>
    <row r="15" spans="1:19" ht="15.6" x14ac:dyDescent="0.3">
      <c r="B15" s="3972" t="s">
        <v>2920</v>
      </c>
      <c r="C15" s="3973">
        <v>757</v>
      </c>
      <c r="D15" s="3974">
        <v>34703</v>
      </c>
      <c r="E15" s="3959"/>
      <c r="F15" s="3977">
        <v>50</v>
      </c>
      <c r="G15" s="3971"/>
      <c r="H15" s="3971"/>
      <c r="I15" s="3970"/>
      <c r="J15" s="3977">
        <v>50</v>
      </c>
      <c r="K15" s="3963"/>
      <c r="L15" s="3203">
        <f t="shared" si="1"/>
        <v>50</v>
      </c>
      <c r="M15" s="3203"/>
      <c r="N15" s="3203"/>
      <c r="O15" s="3204">
        <f t="shared" si="2"/>
        <v>50</v>
      </c>
      <c r="P15" s="3978">
        <v>6057</v>
      </c>
      <c r="Q15" s="3240" t="s">
        <v>1750</v>
      </c>
      <c r="R15" s="3205" t="s">
        <v>2711</v>
      </c>
      <c r="S15" s="3198" t="s">
        <v>430</v>
      </c>
    </row>
    <row r="16" spans="1:19" ht="15.6" x14ac:dyDescent="0.3">
      <c r="B16" s="3972" t="s">
        <v>4626</v>
      </c>
      <c r="C16" s="3973">
        <v>791</v>
      </c>
      <c r="D16" s="3974">
        <v>35312</v>
      </c>
      <c r="E16" s="3959"/>
      <c r="F16" s="3977">
        <v>50</v>
      </c>
      <c r="G16" s="3971"/>
      <c r="H16" s="3971"/>
      <c r="I16" s="3970"/>
      <c r="J16" s="3977">
        <v>50</v>
      </c>
      <c r="K16" s="3963"/>
      <c r="L16" s="3203">
        <f t="shared" si="1"/>
        <v>50</v>
      </c>
      <c r="M16" s="3203"/>
      <c r="N16" s="3203"/>
      <c r="O16" s="3204">
        <f t="shared" si="2"/>
        <v>50</v>
      </c>
      <c r="P16" s="3978">
        <v>1340</v>
      </c>
      <c r="Q16" s="3240" t="s">
        <v>1750</v>
      </c>
      <c r="R16" s="3205" t="s">
        <v>2711</v>
      </c>
      <c r="S16" s="3198" t="s">
        <v>430</v>
      </c>
    </row>
    <row r="17" spans="2:19" ht="15.6" x14ac:dyDescent="0.3">
      <c r="B17" s="3972" t="s">
        <v>4627</v>
      </c>
      <c r="C17" s="3973">
        <v>797</v>
      </c>
      <c r="D17" s="3974">
        <v>35328</v>
      </c>
      <c r="E17" s="3959"/>
      <c r="F17" s="3977">
        <v>50</v>
      </c>
      <c r="G17" s="3971"/>
      <c r="H17" s="3971"/>
      <c r="I17" s="3970"/>
      <c r="J17" s="3977">
        <v>50</v>
      </c>
      <c r="K17" s="3963"/>
      <c r="L17" s="3203">
        <f t="shared" si="1"/>
        <v>50</v>
      </c>
      <c r="M17" s="3203"/>
      <c r="N17" s="3203"/>
      <c r="O17" s="3204">
        <f t="shared" si="2"/>
        <v>50</v>
      </c>
      <c r="P17" s="3978">
        <v>7140</v>
      </c>
      <c r="Q17" s="3240" t="s">
        <v>1750</v>
      </c>
      <c r="R17" s="3205" t="s">
        <v>2711</v>
      </c>
      <c r="S17" s="3198" t="s">
        <v>430</v>
      </c>
    </row>
    <row r="18" spans="2:19" ht="15.6" x14ac:dyDescent="0.3">
      <c r="B18" s="3972" t="s">
        <v>4628</v>
      </c>
      <c r="C18" s="3973">
        <v>921</v>
      </c>
      <c r="D18" s="3974">
        <v>35693</v>
      </c>
      <c r="E18" s="3959"/>
      <c r="F18" s="3977">
        <v>50</v>
      </c>
      <c r="G18" s="3971"/>
      <c r="H18" s="3971"/>
      <c r="I18" s="3970"/>
      <c r="J18" s="3977">
        <v>50</v>
      </c>
      <c r="K18" s="3963"/>
      <c r="L18" s="3203">
        <f t="shared" si="1"/>
        <v>50</v>
      </c>
      <c r="M18" s="3203"/>
      <c r="N18" s="3203"/>
      <c r="O18" s="3204">
        <f t="shared" si="2"/>
        <v>50</v>
      </c>
      <c r="P18" s="3978">
        <v>6110</v>
      </c>
      <c r="Q18" s="3240" t="s">
        <v>1750</v>
      </c>
      <c r="R18" s="3205" t="s">
        <v>2711</v>
      </c>
      <c r="S18" s="3198" t="s">
        <v>430</v>
      </c>
    </row>
    <row r="19" spans="2:19" ht="15.6" x14ac:dyDescent="0.3">
      <c r="B19" s="3972" t="s">
        <v>4629</v>
      </c>
      <c r="C19" s="3973">
        <v>987</v>
      </c>
      <c r="D19" s="3974">
        <v>35913</v>
      </c>
      <c r="E19" s="3959"/>
      <c r="F19" s="3977">
        <v>50</v>
      </c>
      <c r="G19" s="3971"/>
      <c r="H19" s="3971"/>
      <c r="I19" s="3970"/>
      <c r="J19" s="3977">
        <v>50</v>
      </c>
      <c r="K19" s="3963"/>
      <c r="L19" s="3203">
        <f t="shared" si="1"/>
        <v>50</v>
      </c>
      <c r="M19" s="3203"/>
      <c r="N19" s="3203"/>
      <c r="O19" s="3204">
        <f t="shared" si="2"/>
        <v>50</v>
      </c>
      <c r="P19" s="3978">
        <v>6605</v>
      </c>
      <c r="Q19" s="3240" t="s">
        <v>1750</v>
      </c>
      <c r="R19" s="3205" t="s">
        <v>2711</v>
      </c>
      <c r="S19" s="3198" t="s">
        <v>430</v>
      </c>
    </row>
    <row r="20" spans="2:19" ht="15.6" x14ac:dyDescent="0.3">
      <c r="B20" s="3972" t="s">
        <v>4630</v>
      </c>
      <c r="C20" s="3973">
        <v>1029</v>
      </c>
      <c r="D20" s="3974">
        <v>36008</v>
      </c>
      <c r="E20" s="3959"/>
      <c r="F20" s="3977">
        <v>50</v>
      </c>
      <c r="G20" s="3971"/>
      <c r="H20" s="3971"/>
      <c r="I20" s="3970"/>
      <c r="J20" s="3977">
        <v>50</v>
      </c>
      <c r="K20" s="3963"/>
      <c r="L20" s="3203">
        <f t="shared" si="1"/>
        <v>50</v>
      </c>
      <c r="M20" s="3203"/>
      <c r="N20" s="3203"/>
      <c r="O20" s="3204">
        <f t="shared" si="2"/>
        <v>50</v>
      </c>
      <c r="P20" s="3978">
        <v>6670</v>
      </c>
      <c r="Q20" s="3240" t="s">
        <v>1750</v>
      </c>
      <c r="R20" s="3205" t="s">
        <v>2711</v>
      </c>
      <c r="S20" s="3198" t="s">
        <v>430</v>
      </c>
    </row>
    <row r="21" spans="2:19" ht="15.6" x14ac:dyDescent="0.3">
      <c r="B21" s="3972" t="s">
        <v>4631</v>
      </c>
      <c r="C21" s="3973">
        <v>1203</v>
      </c>
      <c r="D21" s="3974">
        <v>32611</v>
      </c>
      <c r="E21" s="3959"/>
      <c r="F21" s="3977">
        <v>50</v>
      </c>
      <c r="G21" s="3971"/>
      <c r="H21" s="3971"/>
      <c r="I21" s="3970"/>
      <c r="J21" s="3977">
        <v>50</v>
      </c>
      <c r="K21" s="3963"/>
      <c r="L21" s="3203">
        <f t="shared" si="1"/>
        <v>50</v>
      </c>
      <c r="M21" s="3203"/>
      <c r="N21" s="3203"/>
      <c r="O21" s="3204">
        <f t="shared" si="2"/>
        <v>50</v>
      </c>
      <c r="P21" s="3978">
        <v>3074</v>
      </c>
      <c r="Q21" s="3240" t="s">
        <v>1750</v>
      </c>
      <c r="R21" s="3205" t="s">
        <v>2711</v>
      </c>
      <c r="S21" s="3198" t="s">
        <v>430</v>
      </c>
    </row>
    <row r="22" spans="2:19" ht="15.6" x14ac:dyDescent="0.3">
      <c r="B22" s="3972" t="s">
        <v>4632</v>
      </c>
      <c r="C22" s="3973">
        <v>1650</v>
      </c>
      <c r="D22" s="3974">
        <v>29105</v>
      </c>
      <c r="E22" s="3959"/>
      <c r="F22" s="3977">
        <v>50</v>
      </c>
      <c r="G22" s="3971"/>
      <c r="H22" s="3971"/>
      <c r="I22" s="3970"/>
      <c r="J22" s="3977">
        <v>50</v>
      </c>
      <c r="K22" s="3963"/>
      <c r="L22" s="3203">
        <f t="shared" si="1"/>
        <v>50</v>
      </c>
      <c r="M22" s="3203"/>
      <c r="N22" s="3203"/>
      <c r="O22" s="3204">
        <f t="shared" si="2"/>
        <v>50</v>
      </c>
      <c r="P22" s="3978">
        <v>4249</v>
      </c>
      <c r="Q22" s="3240" t="s">
        <v>1750</v>
      </c>
      <c r="R22" s="3205" t="s">
        <v>2711</v>
      </c>
      <c r="S22" s="3198" t="s">
        <v>430</v>
      </c>
    </row>
    <row r="23" spans="2:19" ht="15.6" x14ac:dyDescent="0.3">
      <c r="B23" s="3972" t="s">
        <v>4633</v>
      </c>
      <c r="C23" s="3973">
        <v>1685</v>
      </c>
      <c r="D23" s="3974">
        <v>35755</v>
      </c>
      <c r="E23" s="3959"/>
      <c r="F23" s="3977">
        <v>50</v>
      </c>
      <c r="G23" s="3971"/>
      <c r="H23" s="3971"/>
      <c r="I23" s="3970"/>
      <c r="J23" s="3977">
        <v>50</v>
      </c>
      <c r="K23" s="3963"/>
      <c r="L23" s="3203">
        <f t="shared" si="1"/>
        <v>50</v>
      </c>
      <c r="M23" s="3203"/>
      <c r="N23" s="3203"/>
      <c r="O23" s="3204">
        <f t="shared" si="2"/>
        <v>50</v>
      </c>
      <c r="P23" s="3978">
        <v>2437</v>
      </c>
      <c r="Q23" s="3240" t="s">
        <v>1750</v>
      </c>
      <c r="R23" s="3205" t="s">
        <v>2711</v>
      </c>
      <c r="S23" s="3198" t="s">
        <v>430</v>
      </c>
    </row>
    <row r="24" spans="2:19" ht="15.6" x14ac:dyDescent="0.3">
      <c r="B24" s="3972" t="s">
        <v>4634</v>
      </c>
      <c r="C24" s="3973">
        <v>1693</v>
      </c>
      <c r="D24" s="3974">
        <v>32959</v>
      </c>
      <c r="E24" s="3959"/>
      <c r="F24" s="3977">
        <v>50</v>
      </c>
      <c r="G24" s="3971"/>
      <c r="H24" s="3971"/>
      <c r="I24" s="3970"/>
      <c r="J24" s="3977">
        <v>50</v>
      </c>
      <c r="K24" s="3963"/>
      <c r="L24" s="3203">
        <f t="shared" si="1"/>
        <v>50</v>
      </c>
      <c r="M24" s="3203"/>
      <c r="N24" s="3203"/>
      <c r="O24" s="3204">
        <f t="shared" si="2"/>
        <v>50</v>
      </c>
      <c r="P24" s="3978">
        <v>1390</v>
      </c>
      <c r="Q24" s="3240" t="s">
        <v>1750</v>
      </c>
      <c r="R24" s="3205" t="s">
        <v>2711</v>
      </c>
      <c r="S24" s="3198" t="s">
        <v>430</v>
      </c>
    </row>
    <row r="25" spans="2:19" ht="15.6" x14ac:dyDescent="0.3">
      <c r="B25" s="3972" t="s">
        <v>4635</v>
      </c>
      <c r="C25" s="3973">
        <v>1728</v>
      </c>
      <c r="D25" s="3974">
        <v>34020</v>
      </c>
      <c r="E25" s="3959"/>
      <c r="F25" s="3977">
        <v>50</v>
      </c>
      <c r="G25" s="3971"/>
      <c r="H25" s="3971"/>
      <c r="I25" s="3970"/>
      <c r="J25" s="3977">
        <v>50</v>
      </c>
      <c r="K25" s="3963"/>
      <c r="L25" s="3203">
        <f t="shared" si="1"/>
        <v>50</v>
      </c>
      <c r="M25" s="3203"/>
      <c r="N25" s="3203"/>
      <c r="O25" s="3204">
        <f t="shared" si="2"/>
        <v>50</v>
      </c>
      <c r="P25" s="3978">
        <v>6876</v>
      </c>
      <c r="Q25" s="3240" t="s">
        <v>1750</v>
      </c>
      <c r="R25" s="3205" t="s">
        <v>2711</v>
      </c>
      <c r="S25" s="3198" t="s">
        <v>430</v>
      </c>
    </row>
    <row r="26" spans="2:19" ht="15.6" x14ac:dyDescent="0.3">
      <c r="B26" s="3972" t="s">
        <v>4636</v>
      </c>
      <c r="C26" s="3973">
        <v>1754</v>
      </c>
      <c r="D26" s="3974">
        <v>35882</v>
      </c>
      <c r="E26" s="3959"/>
      <c r="F26" s="3977">
        <v>50</v>
      </c>
      <c r="G26" s="3971"/>
      <c r="H26" s="3971"/>
      <c r="I26" s="3970"/>
      <c r="J26" s="3977">
        <v>50</v>
      </c>
      <c r="K26" s="3963"/>
      <c r="L26" s="3203">
        <f t="shared" si="1"/>
        <v>50</v>
      </c>
      <c r="M26" s="3203"/>
      <c r="N26" s="3203"/>
      <c r="O26" s="3204">
        <f t="shared" si="2"/>
        <v>50</v>
      </c>
      <c r="P26" s="3978">
        <v>6664</v>
      </c>
      <c r="Q26" s="3240" t="s">
        <v>1750</v>
      </c>
      <c r="R26" s="3205" t="s">
        <v>2711</v>
      </c>
      <c r="S26" s="3198" t="s">
        <v>430</v>
      </c>
    </row>
    <row r="27" spans="2:19" ht="15.6" x14ac:dyDescent="0.3">
      <c r="B27" s="3972" t="s">
        <v>4637</v>
      </c>
      <c r="C27" s="3973">
        <v>1759</v>
      </c>
      <c r="D27" s="3974">
        <v>32612</v>
      </c>
      <c r="E27" s="3959"/>
      <c r="F27" s="3977">
        <v>50</v>
      </c>
      <c r="G27" s="3971"/>
      <c r="H27" s="3971"/>
      <c r="I27" s="3970"/>
      <c r="J27" s="3977">
        <v>50</v>
      </c>
      <c r="K27" s="3963"/>
      <c r="L27" s="3203">
        <f t="shared" si="1"/>
        <v>50</v>
      </c>
      <c r="M27" s="3203"/>
      <c r="N27" s="3203"/>
      <c r="O27" s="3204">
        <f t="shared" si="2"/>
        <v>50</v>
      </c>
      <c r="P27" s="3978">
        <v>6298</v>
      </c>
      <c r="Q27" s="3240" t="s">
        <v>1750</v>
      </c>
      <c r="R27" s="3205" t="s">
        <v>2711</v>
      </c>
      <c r="S27" s="3198" t="s">
        <v>430</v>
      </c>
    </row>
    <row r="28" spans="2:19" ht="15.6" x14ac:dyDescent="0.3">
      <c r="B28" s="3972" t="s">
        <v>4638</v>
      </c>
      <c r="C28" s="3973">
        <v>1762</v>
      </c>
      <c r="D28" s="3974">
        <v>33388</v>
      </c>
      <c r="E28" s="3959"/>
      <c r="F28" s="3977">
        <v>50</v>
      </c>
      <c r="G28" s="3971"/>
      <c r="H28" s="3971"/>
      <c r="I28" s="3970"/>
      <c r="J28" s="3977">
        <v>50</v>
      </c>
      <c r="K28" s="3963"/>
      <c r="L28" s="3203">
        <f t="shared" si="1"/>
        <v>50</v>
      </c>
      <c r="M28" s="3203"/>
      <c r="N28" s="3203"/>
      <c r="O28" s="3204">
        <f t="shared" si="2"/>
        <v>50</v>
      </c>
      <c r="P28" s="3978">
        <v>7558</v>
      </c>
      <c r="Q28" s="3240" t="s">
        <v>1750</v>
      </c>
      <c r="R28" s="3205" t="s">
        <v>2711</v>
      </c>
      <c r="S28" s="3198" t="s">
        <v>430</v>
      </c>
    </row>
    <row r="29" spans="2:19" ht="15.6" x14ac:dyDescent="0.3">
      <c r="B29" s="3972" t="s">
        <v>4639</v>
      </c>
      <c r="C29" s="3973">
        <v>1764</v>
      </c>
      <c r="D29" s="3974">
        <v>35801</v>
      </c>
      <c r="E29" s="3959"/>
      <c r="F29" s="3977">
        <v>50</v>
      </c>
      <c r="G29" s="3971"/>
      <c r="H29" s="3971"/>
      <c r="I29" s="3970"/>
      <c r="J29" s="3977">
        <v>50</v>
      </c>
      <c r="K29" s="3963"/>
      <c r="L29" s="3203">
        <f t="shared" si="1"/>
        <v>50</v>
      </c>
      <c r="M29" s="3203"/>
      <c r="N29" s="3203"/>
      <c r="O29" s="3204">
        <f t="shared" si="2"/>
        <v>50</v>
      </c>
      <c r="P29" s="3978">
        <v>7171</v>
      </c>
      <c r="Q29" s="3240" t="s">
        <v>1750</v>
      </c>
      <c r="R29" s="3205" t="s">
        <v>2711</v>
      </c>
      <c r="S29" s="3198" t="s">
        <v>430</v>
      </c>
    </row>
    <row r="30" spans="2:19" ht="15.6" x14ac:dyDescent="0.3">
      <c r="B30" s="3972" t="s">
        <v>4640</v>
      </c>
      <c r="C30" s="3973">
        <v>1765</v>
      </c>
      <c r="D30" s="3974">
        <v>35784</v>
      </c>
      <c r="E30" s="3959"/>
      <c r="F30" s="3977">
        <v>50</v>
      </c>
      <c r="G30" s="3971"/>
      <c r="H30" s="3971"/>
      <c r="I30" s="3970"/>
      <c r="J30" s="3977">
        <v>50</v>
      </c>
      <c r="K30" s="3963"/>
      <c r="L30" s="3203">
        <f t="shared" si="1"/>
        <v>50</v>
      </c>
      <c r="M30" s="3203"/>
      <c r="N30" s="3203"/>
      <c r="O30" s="3204">
        <f t="shared" si="2"/>
        <v>50</v>
      </c>
      <c r="P30" s="3978">
        <v>5476</v>
      </c>
      <c r="Q30" s="3240" t="s">
        <v>1750</v>
      </c>
      <c r="R30" s="3205" t="s">
        <v>2711</v>
      </c>
      <c r="S30" s="3198" t="s">
        <v>430</v>
      </c>
    </row>
    <row r="31" spans="2:19" ht="15.6" x14ac:dyDescent="0.3">
      <c r="B31" s="3972" t="s">
        <v>4641</v>
      </c>
      <c r="C31" s="3973">
        <v>1773</v>
      </c>
      <c r="D31" s="3974">
        <v>35801</v>
      </c>
      <c r="E31" s="3959"/>
      <c r="F31" s="3977">
        <v>50</v>
      </c>
      <c r="G31" s="3971"/>
      <c r="H31" s="3971"/>
      <c r="I31" s="3970"/>
      <c r="J31" s="3977">
        <v>50</v>
      </c>
      <c r="K31" s="3963"/>
      <c r="L31" s="3203">
        <f t="shared" si="1"/>
        <v>50</v>
      </c>
      <c r="M31" s="3203"/>
      <c r="N31" s="3203"/>
      <c r="O31" s="3204">
        <f t="shared" si="2"/>
        <v>50</v>
      </c>
      <c r="P31" s="3978">
        <v>4876</v>
      </c>
      <c r="Q31" s="3240" t="s">
        <v>1750</v>
      </c>
      <c r="R31" s="3205" t="s">
        <v>2711</v>
      </c>
      <c r="S31" s="3198" t="s">
        <v>430</v>
      </c>
    </row>
    <row r="32" spans="2:19" ht="15.6" x14ac:dyDescent="0.3">
      <c r="B32" s="3972" t="s">
        <v>4642</v>
      </c>
      <c r="C32" s="3973">
        <v>1859</v>
      </c>
      <c r="D32" s="3974">
        <v>34751</v>
      </c>
      <c r="E32" s="3959"/>
      <c r="F32" s="3977">
        <v>50</v>
      </c>
      <c r="G32" s="3971"/>
      <c r="H32" s="3971"/>
      <c r="I32" s="3970"/>
      <c r="J32" s="3977">
        <v>50</v>
      </c>
      <c r="K32" s="3963"/>
      <c r="L32" s="3203">
        <f t="shared" si="1"/>
        <v>50</v>
      </c>
      <c r="M32" s="3203"/>
      <c r="N32" s="3203"/>
      <c r="O32" s="3204">
        <f t="shared" si="2"/>
        <v>50</v>
      </c>
      <c r="P32" s="3978">
        <v>5267</v>
      </c>
      <c r="Q32" s="3240" t="s">
        <v>1750</v>
      </c>
      <c r="R32" s="3205" t="s">
        <v>2711</v>
      </c>
      <c r="S32" s="3198" t="s">
        <v>430</v>
      </c>
    </row>
    <row r="33" spans="2:19" ht="15.6" x14ac:dyDescent="0.3">
      <c r="B33" s="3972" t="s">
        <v>4643</v>
      </c>
      <c r="C33" s="3973">
        <v>1917</v>
      </c>
      <c r="D33" s="3974">
        <v>35941</v>
      </c>
      <c r="E33" s="3959"/>
      <c r="F33" s="3977">
        <v>50</v>
      </c>
      <c r="G33" s="3971"/>
      <c r="H33" s="3971"/>
      <c r="I33" s="3970"/>
      <c r="J33" s="3977">
        <v>50</v>
      </c>
      <c r="K33" s="3963"/>
      <c r="L33" s="3203">
        <f t="shared" si="1"/>
        <v>50</v>
      </c>
      <c r="M33" s="3203"/>
      <c r="N33" s="3203"/>
      <c r="O33" s="3204">
        <f t="shared" si="2"/>
        <v>50</v>
      </c>
      <c r="P33" s="3978">
        <v>6176</v>
      </c>
      <c r="Q33" s="3240" t="s">
        <v>1750</v>
      </c>
      <c r="R33" s="3205" t="s">
        <v>2711</v>
      </c>
      <c r="S33" s="3198" t="s">
        <v>430</v>
      </c>
    </row>
    <row r="34" spans="2:19" ht="15.6" x14ac:dyDescent="0.3">
      <c r="B34" s="3972" t="s">
        <v>3170</v>
      </c>
      <c r="C34" s="3973">
        <v>1923</v>
      </c>
      <c r="D34" s="3974">
        <v>34948</v>
      </c>
      <c r="E34" s="3959"/>
      <c r="F34" s="3977">
        <v>50</v>
      </c>
      <c r="G34" s="3971"/>
      <c r="H34" s="3971"/>
      <c r="I34" s="3970"/>
      <c r="J34" s="3977">
        <v>50</v>
      </c>
      <c r="K34" s="3963"/>
      <c r="L34" s="3203">
        <f t="shared" si="1"/>
        <v>50</v>
      </c>
      <c r="M34" s="3203"/>
      <c r="N34" s="3203"/>
      <c r="O34" s="3204">
        <f t="shared" si="2"/>
        <v>50</v>
      </c>
      <c r="P34" s="3978">
        <v>5947</v>
      </c>
      <c r="Q34" s="3240" t="s">
        <v>1750</v>
      </c>
      <c r="R34" s="3205" t="s">
        <v>2711</v>
      </c>
      <c r="S34" s="3198" t="s">
        <v>430</v>
      </c>
    </row>
    <row r="35" spans="2:19" ht="15.6" x14ac:dyDescent="0.3">
      <c r="B35" s="3972" t="s">
        <v>4644</v>
      </c>
      <c r="C35" s="3973">
        <v>2126</v>
      </c>
      <c r="D35" s="3974">
        <v>35320</v>
      </c>
      <c r="E35" s="3959"/>
      <c r="F35" s="3977">
        <v>50</v>
      </c>
      <c r="G35" s="3971"/>
      <c r="H35" s="3971"/>
      <c r="I35" s="3970"/>
      <c r="J35" s="3977">
        <v>50</v>
      </c>
      <c r="K35" s="3963"/>
      <c r="L35" s="3203">
        <f t="shared" si="1"/>
        <v>50</v>
      </c>
      <c r="M35" s="3203"/>
      <c r="N35" s="3203"/>
      <c r="O35" s="3204">
        <f t="shared" si="2"/>
        <v>50</v>
      </c>
      <c r="P35" s="3978">
        <v>5375</v>
      </c>
      <c r="Q35" s="3240" t="s">
        <v>1750</v>
      </c>
      <c r="R35" s="3205" t="s">
        <v>2711</v>
      </c>
      <c r="S35" s="3198" t="s">
        <v>430</v>
      </c>
    </row>
    <row r="36" spans="2:19" ht="15.6" x14ac:dyDescent="0.3">
      <c r="B36" s="3972" t="s">
        <v>4645</v>
      </c>
      <c r="C36" s="3973">
        <v>2137</v>
      </c>
      <c r="D36" s="3974">
        <v>35329</v>
      </c>
      <c r="E36" s="3959"/>
      <c r="F36" s="3977">
        <v>50</v>
      </c>
      <c r="G36" s="3971"/>
      <c r="H36" s="3971"/>
      <c r="I36" s="3970"/>
      <c r="J36" s="3977">
        <v>50</v>
      </c>
      <c r="K36" s="3963"/>
      <c r="L36" s="3203">
        <f t="shared" si="1"/>
        <v>50</v>
      </c>
      <c r="M36" s="3203"/>
      <c r="N36" s="3203"/>
      <c r="O36" s="3204">
        <f t="shared" si="2"/>
        <v>50</v>
      </c>
      <c r="P36" s="3978">
        <v>4640</v>
      </c>
      <c r="Q36" s="3240" t="s">
        <v>1750</v>
      </c>
      <c r="R36" s="3205" t="s">
        <v>2711</v>
      </c>
      <c r="S36" s="3198" t="s">
        <v>430</v>
      </c>
    </row>
    <row r="37" spans="2:19" ht="15.6" x14ac:dyDescent="0.3">
      <c r="B37" s="3972" t="s">
        <v>4536</v>
      </c>
      <c r="C37" s="3973">
        <v>2168</v>
      </c>
      <c r="D37" s="3974">
        <v>35406</v>
      </c>
      <c r="E37" s="3959"/>
      <c r="F37" s="3977">
        <v>50</v>
      </c>
      <c r="G37" s="3971"/>
      <c r="H37" s="3971"/>
      <c r="I37" s="3970"/>
      <c r="J37" s="3977">
        <v>50</v>
      </c>
      <c r="K37" s="3963"/>
      <c r="L37" s="3203">
        <f t="shared" si="1"/>
        <v>50</v>
      </c>
      <c r="M37" s="3203"/>
      <c r="N37" s="3203"/>
      <c r="O37" s="3204">
        <f t="shared" si="2"/>
        <v>50</v>
      </c>
      <c r="P37" s="3978">
        <v>6855</v>
      </c>
      <c r="Q37" s="3240" t="s">
        <v>1750</v>
      </c>
      <c r="R37" s="3205" t="s">
        <v>2711</v>
      </c>
      <c r="S37" s="3198" t="s">
        <v>430</v>
      </c>
    </row>
    <row r="38" spans="2:19" ht="15.6" x14ac:dyDescent="0.3">
      <c r="B38" s="3972" t="s">
        <v>4646</v>
      </c>
      <c r="C38" s="3973">
        <v>2260</v>
      </c>
      <c r="D38" s="3974">
        <v>35544</v>
      </c>
      <c r="E38" s="3959"/>
      <c r="F38" s="3977">
        <v>50</v>
      </c>
      <c r="G38" s="3971"/>
      <c r="H38" s="3971"/>
      <c r="I38" s="3970"/>
      <c r="J38" s="3977">
        <v>50</v>
      </c>
      <c r="K38" s="3963"/>
      <c r="L38" s="3203">
        <f t="shared" si="1"/>
        <v>50</v>
      </c>
      <c r="M38" s="3203"/>
      <c r="N38" s="3203"/>
      <c r="O38" s="3204">
        <f t="shared" si="2"/>
        <v>50</v>
      </c>
      <c r="P38" s="3978">
        <v>7010</v>
      </c>
      <c r="Q38" s="3240" t="s">
        <v>1750</v>
      </c>
      <c r="R38" s="3205" t="s">
        <v>2711</v>
      </c>
      <c r="S38" s="3198" t="s">
        <v>430</v>
      </c>
    </row>
    <row r="39" spans="2:19" ht="15.6" x14ac:dyDescent="0.3">
      <c r="B39" s="3972" t="s">
        <v>4354</v>
      </c>
      <c r="C39" s="3973">
        <v>2495</v>
      </c>
      <c r="D39" s="3974">
        <v>36048</v>
      </c>
      <c r="E39" s="3959"/>
      <c r="F39" s="3977">
        <v>50</v>
      </c>
      <c r="G39" s="3971"/>
      <c r="H39" s="3971"/>
      <c r="I39" s="3970"/>
      <c r="J39" s="3977">
        <v>50</v>
      </c>
      <c r="K39" s="3963"/>
      <c r="L39" s="3203">
        <f t="shared" si="1"/>
        <v>50</v>
      </c>
      <c r="M39" s="3203"/>
      <c r="N39" s="3203"/>
      <c r="O39" s="3204">
        <f t="shared" si="2"/>
        <v>50</v>
      </c>
      <c r="P39" s="3978">
        <v>6255</v>
      </c>
      <c r="Q39" s="3240" t="s">
        <v>1750</v>
      </c>
      <c r="R39" s="3205" t="s">
        <v>2711</v>
      </c>
      <c r="S39" s="3198" t="s">
        <v>430</v>
      </c>
    </row>
    <row r="40" spans="2:19" ht="15.6" x14ac:dyDescent="0.3">
      <c r="B40" s="3972" t="s">
        <v>4647</v>
      </c>
      <c r="C40" s="3973">
        <v>2541</v>
      </c>
      <c r="D40" s="3974">
        <v>36061</v>
      </c>
      <c r="E40" s="3959"/>
      <c r="F40" s="3977">
        <v>50</v>
      </c>
      <c r="G40" s="3971"/>
      <c r="H40" s="3971"/>
      <c r="I40" s="3970"/>
      <c r="J40" s="3977">
        <v>50</v>
      </c>
      <c r="K40" s="3963"/>
      <c r="L40" s="3203">
        <f t="shared" si="1"/>
        <v>50</v>
      </c>
      <c r="M40" s="3203"/>
      <c r="N40" s="3203"/>
      <c r="O40" s="3204">
        <f t="shared" si="2"/>
        <v>50</v>
      </c>
      <c r="P40" s="3978">
        <v>5125</v>
      </c>
      <c r="Q40" s="3240" t="s">
        <v>1750</v>
      </c>
      <c r="R40" s="3205" t="s">
        <v>2711</v>
      </c>
      <c r="S40" s="3198" t="s">
        <v>430</v>
      </c>
    </row>
    <row r="41" spans="2:19" ht="15.6" x14ac:dyDescent="0.3">
      <c r="B41" s="3972" t="s">
        <v>4648</v>
      </c>
      <c r="C41" s="3973">
        <v>2549</v>
      </c>
      <c r="D41" s="3974">
        <v>36063</v>
      </c>
      <c r="E41" s="3959"/>
      <c r="F41" s="3977">
        <v>50</v>
      </c>
      <c r="G41" s="3971"/>
      <c r="H41" s="3971"/>
      <c r="I41" s="3970"/>
      <c r="J41" s="3977">
        <v>50</v>
      </c>
      <c r="K41" s="3963"/>
      <c r="L41" s="3203">
        <f t="shared" si="1"/>
        <v>50</v>
      </c>
      <c r="M41" s="3203"/>
      <c r="N41" s="3203"/>
      <c r="O41" s="3204">
        <f t="shared" si="2"/>
        <v>50</v>
      </c>
      <c r="P41" s="3978">
        <v>5105</v>
      </c>
      <c r="Q41" s="3240" t="s">
        <v>1750</v>
      </c>
      <c r="R41" s="3205" t="s">
        <v>2711</v>
      </c>
      <c r="S41" s="3198" t="s">
        <v>430</v>
      </c>
    </row>
    <row r="42" spans="2:19" ht="15.6" x14ac:dyDescent="0.3">
      <c r="B42" s="3972" t="s">
        <v>3612</v>
      </c>
      <c r="C42" s="3973">
        <v>2610</v>
      </c>
      <c r="D42" s="3974">
        <v>36075</v>
      </c>
      <c r="E42" s="3959"/>
      <c r="F42" s="3977">
        <v>50</v>
      </c>
      <c r="G42" s="3971"/>
      <c r="H42" s="3971"/>
      <c r="I42" s="3970"/>
      <c r="J42" s="3977">
        <v>50</v>
      </c>
      <c r="K42" s="3963"/>
      <c r="L42" s="3203">
        <f t="shared" si="1"/>
        <v>50</v>
      </c>
      <c r="M42" s="3203"/>
      <c r="N42" s="3203"/>
      <c r="O42" s="3204">
        <f t="shared" si="2"/>
        <v>50</v>
      </c>
      <c r="P42" s="3978">
        <v>6265</v>
      </c>
      <c r="Q42" s="3240" t="s">
        <v>1750</v>
      </c>
      <c r="R42" s="3205" t="s">
        <v>2711</v>
      </c>
      <c r="S42" s="3198" t="s">
        <v>430</v>
      </c>
    </row>
    <row r="43" spans="2:19" ht="15.6" x14ac:dyDescent="0.3">
      <c r="B43" s="3972" t="s">
        <v>2959</v>
      </c>
      <c r="C43" s="3973">
        <v>2716</v>
      </c>
      <c r="D43" s="3974">
        <v>36122</v>
      </c>
      <c r="E43" s="3959"/>
      <c r="F43" s="3977">
        <v>50</v>
      </c>
      <c r="G43" s="3971"/>
      <c r="H43" s="3971"/>
      <c r="I43" s="3970"/>
      <c r="J43" s="3977">
        <v>50</v>
      </c>
      <c r="K43" s="3963"/>
      <c r="L43" s="3203">
        <f t="shared" si="1"/>
        <v>50</v>
      </c>
      <c r="M43" s="3203"/>
      <c r="N43" s="3203"/>
      <c r="O43" s="3204">
        <f t="shared" si="2"/>
        <v>50</v>
      </c>
      <c r="P43" s="3978">
        <v>5625</v>
      </c>
      <c r="Q43" s="3240" t="s">
        <v>1750</v>
      </c>
      <c r="R43" s="3205" t="s">
        <v>2711</v>
      </c>
      <c r="S43" s="3198" t="s">
        <v>430</v>
      </c>
    </row>
    <row r="44" spans="2:19" ht="15.6" x14ac:dyDescent="0.3">
      <c r="B44" s="3972" t="s">
        <v>4649</v>
      </c>
      <c r="C44" s="3973">
        <v>2763</v>
      </c>
      <c r="D44" s="3974">
        <v>36141</v>
      </c>
      <c r="E44" s="3959"/>
      <c r="F44" s="3977">
        <v>50</v>
      </c>
      <c r="G44" s="3971"/>
      <c r="H44" s="3971"/>
      <c r="I44" s="3970"/>
      <c r="J44" s="3977">
        <v>50</v>
      </c>
      <c r="K44" s="3963"/>
      <c r="L44" s="3203">
        <f t="shared" si="1"/>
        <v>50</v>
      </c>
      <c r="M44" s="3203"/>
      <c r="N44" s="3203"/>
      <c r="O44" s="3204">
        <f t="shared" si="2"/>
        <v>50</v>
      </c>
      <c r="P44" s="3978">
        <v>6085</v>
      </c>
      <c r="Q44" s="3240" t="s">
        <v>1750</v>
      </c>
      <c r="R44" s="3205" t="s">
        <v>2711</v>
      </c>
      <c r="S44" s="3198" t="s">
        <v>430</v>
      </c>
    </row>
    <row r="45" spans="2:19" ht="15.6" x14ac:dyDescent="0.3">
      <c r="B45" s="3972" t="s">
        <v>4650</v>
      </c>
      <c r="C45" s="3973">
        <v>2817</v>
      </c>
      <c r="D45" s="3974">
        <v>36176</v>
      </c>
      <c r="E45" s="3959"/>
      <c r="F45" s="3977">
        <v>50</v>
      </c>
      <c r="G45" s="3971"/>
      <c r="H45" s="3971"/>
      <c r="I45" s="3970"/>
      <c r="J45" s="3977">
        <v>50</v>
      </c>
      <c r="K45" s="3963"/>
      <c r="L45" s="3203">
        <f t="shared" si="1"/>
        <v>50</v>
      </c>
      <c r="M45" s="3203"/>
      <c r="N45" s="3203"/>
      <c r="O45" s="3204">
        <f t="shared" si="2"/>
        <v>50</v>
      </c>
      <c r="P45" s="3978">
        <v>4595</v>
      </c>
      <c r="Q45" s="3240" t="s">
        <v>1750</v>
      </c>
      <c r="R45" s="3205" t="s">
        <v>2711</v>
      </c>
      <c r="S45" s="3198" t="s">
        <v>430</v>
      </c>
    </row>
    <row r="46" spans="2:19" ht="15.6" x14ac:dyDescent="0.3">
      <c r="B46" s="3972" t="s">
        <v>4064</v>
      </c>
      <c r="C46" s="3973">
        <v>2916</v>
      </c>
      <c r="D46" s="3974">
        <v>36223</v>
      </c>
      <c r="E46" s="3959"/>
      <c r="F46" s="3977">
        <v>50</v>
      </c>
      <c r="G46" s="3971"/>
      <c r="H46" s="3971"/>
      <c r="I46" s="3970"/>
      <c r="J46" s="3977">
        <v>50</v>
      </c>
      <c r="K46" s="3963"/>
      <c r="L46" s="3203">
        <f t="shared" si="1"/>
        <v>50</v>
      </c>
      <c r="M46" s="3203"/>
      <c r="N46" s="3203"/>
      <c r="O46" s="3204">
        <f t="shared" si="2"/>
        <v>50</v>
      </c>
      <c r="P46" s="3978">
        <v>6365</v>
      </c>
      <c r="Q46" s="3240" t="s">
        <v>1750</v>
      </c>
      <c r="R46" s="3205" t="s">
        <v>2711</v>
      </c>
      <c r="S46" s="3198" t="s">
        <v>430</v>
      </c>
    </row>
    <row r="47" spans="2:19" ht="15.6" x14ac:dyDescent="0.3">
      <c r="B47" s="3972" t="s">
        <v>4651</v>
      </c>
      <c r="C47" s="3973">
        <v>3028</v>
      </c>
      <c r="D47" s="3974">
        <v>36313</v>
      </c>
      <c r="E47" s="3959"/>
      <c r="F47" s="3977">
        <v>50</v>
      </c>
      <c r="G47" s="3971"/>
      <c r="H47" s="3971"/>
      <c r="I47" s="3970"/>
      <c r="J47" s="3977">
        <v>50</v>
      </c>
      <c r="K47" s="3963"/>
      <c r="L47" s="3203">
        <f t="shared" si="1"/>
        <v>50</v>
      </c>
      <c r="M47" s="3203"/>
      <c r="N47" s="3203"/>
      <c r="O47" s="3204">
        <f t="shared" si="2"/>
        <v>50</v>
      </c>
      <c r="P47" s="3978">
        <v>4345</v>
      </c>
      <c r="Q47" s="3240" t="s">
        <v>1750</v>
      </c>
      <c r="R47" s="3205" t="s">
        <v>2711</v>
      </c>
      <c r="S47" s="3198" t="s">
        <v>430</v>
      </c>
    </row>
    <row r="48" spans="2:19" ht="15.6" x14ac:dyDescent="0.3">
      <c r="B48" s="3972" t="s">
        <v>4652</v>
      </c>
      <c r="C48" s="3973">
        <v>3071</v>
      </c>
      <c r="D48" s="3974">
        <v>36358</v>
      </c>
      <c r="E48" s="3959"/>
      <c r="F48" s="3977">
        <v>50</v>
      </c>
      <c r="G48" s="3971"/>
      <c r="H48" s="3971"/>
      <c r="I48" s="3970"/>
      <c r="J48" s="3977">
        <v>50</v>
      </c>
      <c r="K48" s="3963"/>
      <c r="L48" s="3203">
        <f t="shared" si="1"/>
        <v>50</v>
      </c>
      <c r="M48" s="3203"/>
      <c r="N48" s="3203"/>
      <c r="O48" s="3204">
        <f t="shared" si="2"/>
        <v>50</v>
      </c>
      <c r="P48" s="3978">
        <v>3455</v>
      </c>
      <c r="Q48" s="3240" t="s">
        <v>1750</v>
      </c>
      <c r="R48" s="3205" t="s">
        <v>2711</v>
      </c>
      <c r="S48" s="3198" t="s">
        <v>430</v>
      </c>
    </row>
    <row r="49" spans="2:19" ht="15.6" x14ac:dyDescent="0.3">
      <c r="B49" s="3972" t="s">
        <v>4653</v>
      </c>
      <c r="C49" s="3973">
        <v>3132</v>
      </c>
      <c r="D49" s="3974">
        <v>36392</v>
      </c>
      <c r="E49" s="3959"/>
      <c r="F49" s="3977">
        <v>50</v>
      </c>
      <c r="G49" s="3971"/>
      <c r="H49" s="3971"/>
      <c r="I49" s="3970"/>
      <c r="J49" s="3977">
        <v>50</v>
      </c>
      <c r="K49" s="3963"/>
      <c r="L49" s="3203">
        <f t="shared" si="1"/>
        <v>50</v>
      </c>
      <c r="M49" s="3203"/>
      <c r="N49" s="3203"/>
      <c r="O49" s="3204">
        <f t="shared" si="2"/>
        <v>50</v>
      </c>
      <c r="P49" s="3978">
        <v>5615</v>
      </c>
      <c r="Q49" s="3240" t="s">
        <v>1750</v>
      </c>
      <c r="R49" s="3205" t="s">
        <v>2711</v>
      </c>
      <c r="S49" s="3198" t="s">
        <v>430</v>
      </c>
    </row>
    <row r="50" spans="2:19" ht="15.6" x14ac:dyDescent="0.3">
      <c r="B50" s="3972" t="s">
        <v>3509</v>
      </c>
      <c r="C50" s="3973">
        <v>3151</v>
      </c>
      <c r="D50" s="3974">
        <v>36404</v>
      </c>
      <c r="E50" s="3959"/>
      <c r="F50" s="3977">
        <v>50</v>
      </c>
      <c r="G50" s="3971"/>
      <c r="H50" s="3971"/>
      <c r="I50" s="3970"/>
      <c r="J50" s="3977">
        <v>50</v>
      </c>
      <c r="K50" s="3963"/>
      <c r="L50" s="3203">
        <f t="shared" si="1"/>
        <v>50</v>
      </c>
      <c r="M50" s="3203"/>
      <c r="N50" s="3203"/>
      <c r="O50" s="3204">
        <f t="shared" si="2"/>
        <v>50</v>
      </c>
      <c r="P50" s="3978">
        <v>6600</v>
      </c>
      <c r="Q50" s="3240" t="s">
        <v>1750</v>
      </c>
      <c r="R50" s="3205" t="s">
        <v>2711</v>
      </c>
      <c r="S50" s="3198" t="s">
        <v>430</v>
      </c>
    </row>
    <row r="51" spans="2:19" ht="15.6" x14ac:dyDescent="0.3">
      <c r="B51" s="3972" t="s">
        <v>4654</v>
      </c>
      <c r="C51" s="3973">
        <v>3186</v>
      </c>
      <c r="D51" s="3974">
        <v>36419</v>
      </c>
      <c r="E51" s="3959"/>
      <c r="F51" s="3977">
        <v>50</v>
      </c>
      <c r="G51" s="3971"/>
      <c r="H51" s="3971"/>
      <c r="I51" s="3970"/>
      <c r="J51" s="3977">
        <v>50</v>
      </c>
      <c r="K51" s="3963"/>
      <c r="L51" s="3203">
        <f t="shared" si="1"/>
        <v>50</v>
      </c>
      <c r="M51" s="3203"/>
      <c r="N51" s="3203"/>
      <c r="O51" s="3204">
        <f t="shared" si="2"/>
        <v>50</v>
      </c>
      <c r="P51" s="3978">
        <v>6525</v>
      </c>
      <c r="Q51" s="3240" t="s">
        <v>1750</v>
      </c>
      <c r="R51" s="3205" t="s">
        <v>2711</v>
      </c>
      <c r="S51" s="3198" t="s">
        <v>430</v>
      </c>
    </row>
    <row r="52" spans="2:19" ht="15.6" x14ac:dyDescent="0.3">
      <c r="B52" s="3972" t="s">
        <v>4655</v>
      </c>
      <c r="C52" s="3973">
        <v>3306</v>
      </c>
      <c r="D52" s="3974">
        <v>36516</v>
      </c>
      <c r="E52" s="3959"/>
      <c r="F52" s="3977">
        <v>50</v>
      </c>
      <c r="G52" s="3971"/>
      <c r="H52" s="3971"/>
      <c r="I52" s="3970"/>
      <c r="J52" s="3977">
        <v>50</v>
      </c>
      <c r="K52" s="3963"/>
      <c r="L52" s="3203">
        <f t="shared" si="1"/>
        <v>50</v>
      </c>
      <c r="M52" s="3203"/>
      <c r="N52" s="3203"/>
      <c r="O52" s="3204">
        <f t="shared" si="2"/>
        <v>50</v>
      </c>
      <c r="P52" s="3978">
        <v>6590</v>
      </c>
      <c r="Q52" s="3240" t="s">
        <v>1750</v>
      </c>
      <c r="R52" s="3205" t="s">
        <v>2711</v>
      </c>
      <c r="S52" s="3198" t="s">
        <v>430</v>
      </c>
    </row>
    <row r="53" spans="2:19" ht="15.6" x14ac:dyDescent="0.3">
      <c r="B53" s="3972" t="s">
        <v>4656</v>
      </c>
      <c r="C53" s="3973">
        <v>3338</v>
      </c>
      <c r="D53" s="3974">
        <v>36539</v>
      </c>
      <c r="E53" s="3959"/>
      <c r="F53" s="3977">
        <v>50</v>
      </c>
      <c r="G53" s="3971"/>
      <c r="H53" s="3971"/>
      <c r="I53" s="3970"/>
      <c r="J53" s="3977">
        <v>50</v>
      </c>
      <c r="K53" s="3963"/>
      <c r="L53" s="3203">
        <f t="shared" si="1"/>
        <v>50</v>
      </c>
      <c r="M53" s="3203"/>
      <c r="N53" s="3203"/>
      <c r="O53" s="3204">
        <f t="shared" si="2"/>
        <v>50</v>
      </c>
      <c r="P53" s="3978">
        <v>3800</v>
      </c>
      <c r="Q53" s="3240" t="s">
        <v>1750</v>
      </c>
      <c r="R53" s="3205" t="s">
        <v>2711</v>
      </c>
      <c r="S53" s="3198" t="s">
        <v>430</v>
      </c>
    </row>
    <row r="54" spans="2:19" ht="15.6" x14ac:dyDescent="0.3">
      <c r="B54" s="3972" t="s">
        <v>3848</v>
      </c>
      <c r="C54" s="3973">
        <v>3464</v>
      </c>
      <c r="D54" s="3974">
        <v>36643</v>
      </c>
      <c r="E54" s="3959"/>
      <c r="F54" s="3977">
        <v>50</v>
      </c>
      <c r="G54" s="3971"/>
      <c r="H54" s="3971"/>
      <c r="I54" s="3970"/>
      <c r="J54" s="3977">
        <v>50</v>
      </c>
      <c r="K54" s="3963"/>
      <c r="L54" s="3203">
        <f t="shared" si="1"/>
        <v>50</v>
      </c>
      <c r="M54" s="3203"/>
      <c r="N54" s="3203"/>
      <c r="O54" s="3204">
        <f t="shared" si="2"/>
        <v>50</v>
      </c>
      <c r="P54" s="3978">
        <v>6200</v>
      </c>
      <c r="Q54" s="3240" t="s">
        <v>1750</v>
      </c>
      <c r="R54" s="3205" t="s">
        <v>2711</v>
      </c>
      <c r="S54" s="3198" t="s">
        <v>430</v>
      </c>
    </row>
    <row r="55" spans="2:19" ht="15.6" x14ac:dyDescent="0.3">
      <c r="B55" s="3972" t="s">
        <v>4657</v>
      </c>
      <c r="C55" s="3973">
        <v>3558</v>
      </c>
      <c r="D55" s="3974">
        <v>43654</v>
      </c>
      <c r="E55" s="3959"/>
      <c r="F55" s="3977">
        <v>50</v>
      </c>
      <c r="G55" s="3971"/>
      <c r="H55" s="3971"/>
      <c r="I55" s="3970"/>
      <c r="J55" s="3977">
        <v>50</v>
      </c>
      <c r="K55" s="3963"/>
      <c r="L55" s="3203">
        <f t="shared" si="1"/>
        <v>50</v>
      </c>
      <c r="M55" s="3203"/>
      <c r="N55" s="3203"/>
      <c r="O55" s="3204">
        <f t="shared" si="2"/>
        <v>50</v>
      </c>
      <c r="P55" s="3978">
        <v>6043</v>
      </c>
      <c r="Q55" s="3240" t="s">
        <v>1750</v>
      </c>
      <c r="R55" s="3205" t="s">
        <v>2711</v>
      </c>
      <c r="S55" s="3198" t="s">
        <v>430</v>
      </c>
    </row>
    <row r="56" spans="2:19" ht="15.6" x14ac:dyDescent="0.3">
      <c r="B56" s="3972" t="s">
        <v>4658</v>
      </c>
      <c r="C56" s="3973">
        <v>3565</v>
      </c>
      <c r="D56" s="3974">
        <v>43654</v>
      </c>
      <c r="E56" s="3959"/>
      <c r="F56" s="3977">
        <v>50</v>
      </c>
      <c r="G56" s="3971"/>
      <c r="H56" s="3971"/>
      <c r="I56" s="3970"/>
      <c r="J56" s="3977">
        <v>50</v>
      </c>
      <c r="K56" s="3963"/>
      <c r="L56" s="3203">
        <f t="shared" si="1"/>
        <v>50</v>
      </c>
      <c r="M56" s="3203"/>
      <c r="N56" s="3203"/>
      <c r="O56" s="3204">
        <f t="shared" si="2"/>
        <v>50</v>
      </c>
      <c r="P56" s="3978">
        <v>5991</v>
      </c>
      <c r="Q56" s="3240" t="s">
        <v>1750</v>
      </c>
      <c r="R56" s="3205" t="s">
        <v>2711</v>
      </c>
      <c r="S56" s="3198" t="s">
        <v>430</v>
      </c>
    </row>
    <row r="57" spans="2:19" ht="15.6" x14ac:dyDescent="0.3">
      <c r="B57" s="3972" t="s">
        <v>2927</v>
      </c>
      <c r="C57" s="3973">
        <v>3589</v>
      </c>
      <c r="D57" s="3974">
        <v>43654</v>
      </c>
      <c r="E57" s="3959"/>
      <c r="F57" s="3977">
        <v>50</v>
      </c>
      <c r="G57" s="3971"/>
      <c r="H57" s="3971"/>
      <c r="I57" s="3970"/>
      <c r="J57" s="3977">
        <v>50</v>
      </c>
      <c r="K57" s="3963"/>
      <c r="L57" s="3203">
        <f t="shared" si="1"/>
        <v>50</v>
      </c>
      <c r="M57" s="3203"/>
      <c r="N57" s="3203"/>
      <c r="O57" s="3204">
        <f t="shared" si="2"/>
        <v>50</v>
      </c>
      <c r="P57" s="3978">
        <v>7525</v>
      </c>
      <c r="Q57" s="3240" t="s">
        <v>1750</v>
      </c>
      <c r="R57" s="3205" t="s">
        <v>2711</v>
      </c>
      <c r="S57" s="3198" t="s">
        <v>430</v>
      </c>
    </row>
    <row r="58" spans="2:19" ht="15.6" x14ac:dyDescent="0.3">
      <c r="B58" s="3972" t="s">
        <v>3633</v>
      </c>
      <c r="C58" s="3973">
        <v>3590</v>
      </c>
      <c r="D58" s="3974">
        <v>43654</v>
      </c>
      <c r="E58" s="3959"/>
      <c r="F58" s="3977">
        <v>50</v>
      </c>
      <c r="G58" s="3971"/>
      <c r="H58" s="3971"/>
      <c r="I58" s="3970"/>
      <c r="J58" s="3977">
        <v>50</v>
      </c>
      <c r="K58" s="3963"/>
      <c r="L58" s="3203">
        <f t="shared" si="1"/>
        <v>50</v>
      </c>
      <c r="M58" s="3203"/>
      <c r="N58" s="3203"/>
      <c r="O58" s="3204">
        <f t="shared" si="2"/>
        <v>50</v>
      </c>
      <c r="P58" s="3978">
        <v>4125</v>
      </c>
      <c r="Q58" s="3240" t="s">
        <v>1750</v>
      </c>
      <c r="R58" s="3205" t="s">
        <v>2711</v>
      </c>
      <c r="S58" s="3198" t="s">
        <v>430</v>
      </c>
    </row>
    <row r="59" spans="2:19" ht="15.6" x14ac:dyDescent="0.3">
      <c r="B59" s="3972" t="s">
        <v>4659</v>
      </c>
      <c r="C59" s="3973">
        <v>3618</v>
      </c>
      <c r="D59" s="3974">
        <v>43654</v>
      </c>
      <c r="E59" s="3959"/>
      <c r="F59" s="3977">
        <v>50</v>
      </c>
      <c r="G59" s="3971"/>
      <c r="H59" s="3971"/>
      <c r="I59" s="3970"/>
      <c r="J59" s="3977">
        <v>50</v>
      </c>
      <c r="K59" s="3963"/>
      <c r="L59" s="3203">
        <f t="shared" si="1"/>
        <v>50</v>
      </c>
      <c r="M59" s="3203"/>
      <c r="N59" s="3203"/>
      <c r="O59" s="3204">
        <f t="shared" si="2"/>
        <v>50</v>
      </c>
      <c r="P59" s="3978">
        <v>496</v>
      </c>
      <c r="Q59" s="3240" t="s">
        <v>1750</v>
      </c>
      <c r="R59" s="3205" t="s">
        <v>2711</v>
      </c>
      <c r="S59" s="3198" t="s">
        <v>430</v>
      </c>
    </row>
    <row r="60" spans="2:19" ht="15.6" x14ac:dyDescent="0.3">
      <c r="B60" s="3972" t="s">
        <v>2989</v>
      </c>
      <c r="C60" s="3973">
        <v>3649</v>
      </c>
      <c r="D60" s="3974">
        <v>43654</v>
      </c>
      <c r="E60" s="3959"/>
      <c r="F60" s="3977">
        <v>50</v>
      </c>
      <c r="G60" s="3971"/>
      <c r="H60" s="3971"/>
      <c r="I60" s="3970"/>
      <c r="J60" s="3977">
        <v>50</v>
      </c>
      <c r="K60" s="3963"/>
      <c r="L60" s="3203">
        <f t="shared" si="1"/>
        <v>50</v>
      </c>
      <c r="M60" s="3203"/>
      <c r="N60" s="3203"/>
      <c r="O60" s="3204">
        <f t="shared" si="2"/>
        <v>50</v>
      </c>
      <c r="P60" s="3978">
        <v>6672</v>
      </c>
      <c r="Q60" s="3240" t="s">
        <v>1750</v>
      </c>
      <c r="R60" s="3205" t="s">
        <v>2711</v>
      </c>
      <c r="S60" s="3198" t="s">
        <v>430</v>
      </c>
    </row>
    <row r="61" spans="2:19" ht="15.6" x14ac:dyDescent="0.3">
      <c r="B61" s="3972" t="s">
        <v>4660</v>
      </c>
      <c r="C61" s="3973">
        <v>3670</v>
      </c>
      <c r="D61" s="3974">
        <v>43654</v>
      </c>
      <c r="E61" s="3959"/>
      <c r="F61" s="3977">
        <v>50</v>
      </c>
      <c r="G61" s="3971"/>
      <c r="H61" s="3971"/>
      <c r="I61" s="3970"/>
      <c r="J61" s="3977">
        <v>50</v>
      </c>
      <c r="K61" s="3963"/>
      <c r="L61" s="3203">
        <f t="shared" si="1"/>
        <v>50</v>
      </c>
      <c r="M61" s="3203"/>
      <c r="N61" s="3203"/>
      <c r="O61" s="3204">
        <f t="shared" si="2"/>
        <v>50</v>
      </c>
      <c r="P61" s="3978">
        <v>4705</v>
      </c>
      <c r="Q61" s="3240" t="s">
        <v>1750</v>
      </c>
      <c r="R61" s="3205" t="s">
        <v>2711</v>
      </c>
      <c r="S61" s="3198" t="s">
        <v>430</v>
      </c>
    </row>
    <row r="62" spans="2:19" ht="15.6" x14ac:dyDescent="0.3">
      <c r="B62" s="3972" t="s">
        <v>3574</v>
      </c>
      <c r="C62" s="3973">
        <v>3677</v>
      </c>
      <c r="D62" s="3974">
        <v>43654</v>
      </c>
      <c r="E62" s="3959"/>
      <c r="F62" s="3977">
        <v>50</v>
      </c>
      <c r="G62" s="3971"/>
      <c r="H62" s="3971"/>
      <c r="I62" s="3970"/>
      <c r="J62" s="3977">
        <v>50</v>
      </c>
      <c r="K62" s="3963"/>
      <c r="L62" s="3203">
        <f t="shared" si="1"/>
        <v>50</v>
      </c>
      <c r="M62" s="3203"/>
      <c r="N62" s="3203"/>
      <c r="O62" s="3204">
        <f t="shared" si="2"/>
        <v>50</v>
      </c>
      <c r="P62" s="3978">
        <v>6403</v>
      </c>
      <c r="Q62" s="3240" t="s">
        <v>1750</v>
      </c>
      <c r="R62" s="3205" t="s">
        <v>2711</v>
      </c>
      <c r="S62" s="3198" t="s">
        <v>430</v>
      </c>
    </row>
    <row r="63" spans="2:19" ht="15.6" x14ac:dyDescent="0.3">
      <c r="B63" s="3972" t="s">
        <v>4661</v>
      </c>
      <c r="C63" s="3973">
        <v>3745</v>
      </c>
      <c r="D63" s="3974">
        <v>43654</v>
      </c>
      <c r="E63" s="3959"/>
      <c r="F63" s="3977">
        <v>50</v>
      </c>
      <c r="G63" s="3971"/>
      <c r="H63" s="3971"/>
      <c r="I63" s="3970"/>
      <c r="J63" s="3977">
        <v>50</v>
      </c>
      <c r="K63" s="3963"/>
      <c r="L63" s="3203">
        <f t="shared" si="1"/>
        <v>50</v>
      </c>
      <c r="M63" s="3203"/>
      <c r="N63" s="3203"/>
      <c r="O63" s="3204">
        <f t="shared" si="2"/>
        <v>50</v>
      </c>
      <c r="P63" s="3978">
        <v>2998</v>
      </c>
      <c r="Q63" s="3240" t="s">
        <v>1750</v>
      </c>
      <c r="R63" s="3205" t="s">
        <v>2711</v>
      </c>
      <c r="S63" s="3198" t="s">
        <v>430</v>
      </c>
    </row>
    <row r="64" spans="2:19" ht="15.6" x14ac:dyDescent="0.3">
      <c r="B64" s="3972" t="s">
        <v>4662</v>
      </c>
      <c r="C64" s="3973">
        <v>3755</v>
      </c>
      <c r="D64" s="3974">
        <v>43654</v>
      </c>
      <c r="E64" s="3959"/>
      <c r="F64" s="3977">
        <v>50</v>
      </c>
      <c r="G64" s="3971"/>
      <c r="H64" s="3971"/>
      <c r="I64" s="3970"/>
      <c r="J64" s="3977">
        <v>50</v>
      </c>
      <c r="K64" s="3963"/>
      <c r="L64" s="3203">
        <f t="shared" si="1"/>
        <v>50</v>
      </c>
      <c r="M64" s="3203"/>
      <c r="N64" s="3203"/>
      <c r="O64" s="3204">
        <f t="shared" si="2"/>
        <v>50</v>
      </c>
      <c r="P64" s="3978">
        <v>5629</v>
      </c>
      <c r="Q64" s="3240" t="s">
        <v>1750</v>
      </c>
      <c r="R64" s="3205" t="s">
        <v>2711</v>
      </c>
      <c r="S64" s="3198" t="s">
        <v>430</v>
      </c>
    </row>
    <row r="65" spans="2:19" ht="15.6" x14ac:dyDescent="0.3">
      <c r="B65" s="3972" t="s">
        <v>4663</v>
      </c>
      <c r="C65" s="3973">
        <v>3756</v>
      </c>
      <c r="D65" s="3974">
        <v>43654</v>
      </c>
      <c r="E65" s="3959"/>
      <c r="F65" s="3977">
        <v>50</v>
      </c>
      <c r="G65" s="3971"/>
      <c r="H65" s="3971"/>
      <c r="I65" s="3970"/>
      <c r="J65" s="3977">
        <v>50</v>
      </c>
      <c r="K65" s="3963"/>
      <c r="L65" s="3203">
        <f t="shared" si="1"/>
        <v>50</v>
      </c>
      <c r="M65" s="3203"/>
      <c r="N65" s="3203"/>
      <c r="O65" s="3204">
        <f t="shared" si="2"/>
        <v>50</v>
      </c>
      <c r="P65" s="3978">
        <v>6829</v>
      </c>
      <c r="Q65" s="3240" t="s">
        <v>1750</v>
      </c>
      <c r="R65" s="3205" t="s">
        <v>2711</v>
      </c>
      <c r="S65" s="3198" t="s">
        <v>430</v>
      </c>
    </row>
    <row r="66" spans="2:19" ht="15.6" x14ac:dyDescent="0.3">
      <c r="B66" s="3972" t="s">
        <v>4664</v>
      </c>
      <c r="C66" s="3973">
        <v>3762</v>
      </c>
      <c r="D66" s="3974">
        <v>43654</v>
      </c>
      <c r="E66" s="3959"/>
      <c r="F66" s="3977">
        <v>50</v>
      </c>
      <c r="G66" s="3971"/>
      <c r="H66" s="3971"/>
      <c r="I66" s="3970"/>
      <c r="J66" s="3977">
        <v>50</v>
      </c>
      <c r="K66" s="3963"/>
      <c r="L66" s="3203">
        <f t="shared" si="1"/>
        <v>50</v>
      </c>
      <c r="M66" s="3203"/>
      <c r="N66" s="3203"/>
      <c r="O66" s="3204">
        <f t="shared" si="2"/>
        <v>50</v>
      </c>
      <c r="P66" s="3978">
        <v>550</v>
      </c>
      <c r="Q66" s="3240" t="s">
        <v>1750</v>
      </c>
      <c r="R66" s="3205" t="s">
        <v>2711</v>
      </c>
      <c r="S66" s="3198" t="s">
        <v>430</v>
      </c>
    </row>
    <row r="67" spans="2:19" ht="15.6" x14ac:dyDescent="0.3">
      <c r="B67" s="3972" t="s">
        <v>4665</v>
      </c>
      <c r="C67" s="3973">
        <v>3774</v>
      </c>
      <c r="D67" s="3974">
        <v>43654</v>
      </c>
      <c r="E67" s="3959"/>
      <c r="F67" s="3977">
        <v>50</v>
      </c>
      <c r="G67" s="3971"/>
      <c r="H67" s="3971"/>
      <c r="I67" s="3970"/>
      <c r="J67" s="3977">
        <v>50</v>
      </c>
      <c r="K67" s="3963"/>
      <c r="L67" s="3203">
        <f t="shared" si="1"/>
        <v>50</v>
      </c>
      <c r="M67" s="3203"/>
      <c r="N67" s="3203"/>
      <c r="O67" s="3204">
        <f t="shared" si="2"/>
        <v>50</v>
      </c>
      <c r="P67" s="3978">
        <v>1085</v>
      </c>
      <c r="Q67" s="3240" t="s">
        <v>1750</v>
      </c>
      <c r="R67" s="3205" t="s">
        <v>2711</v>
      </c>
      <c r="S67" s="3198" t="s">
        <v>430</v>
      </c>
    </row>
    <row r="68" spans="2:19" ht="15.6" x14ac:dyDescent="0.3">
      <c r="B68" s="3972" t="s">
        <v>4666</v>
      </c>
      <c r="C68" s="3973">
        <v>3792</v>
      </c>
      <c r="D68" s="3974">
        <v>43654</v>
      </c>
      <c r="E68" s="3959"/>
      <c r="F68" s="3977">
        <v>50</v>
      </c>
      <c r="G68" s="3971"/>
      <c r="H68" s="3971"/>
      <c r="I68" s="3970"/>
      <c r="J68" s="3977">
        <v>50</v>
      </c>
      <c r="K68" s="3963"/>
      <c r="L68" s="3203">
        <f t="shared" si="1"/>
        <v>50</v>
      </c>
      <c r="M68" s="3203"/>
      <c r="N68" s="3203"/>
      <c r="O68" s="3204">
        <f t="shared" si="2"/>
        <v>50</v>
      </c>
      <c r="P68" s="3978">
        <v>2370</v>
      </c>
      <c r="Q68" s="3240" t="s">
        <v>1750</v>
      </c>
      <c r="R68" s="3205" t="s">
        <v>2711</v>
      </c>
      <c r="S68" s="3198" t="s">
        <v>430</v>
      </c>
    </row>
    <row r="69" spans="2:19" ht="15.6" x14ac:dyDescent="0.3">
      <c r="B69" s="3972" t="s">
        <v>4667</v>
      </c>
      <c r="C69" s="3973">
        <v>3793</v>
      </c>
      <c r="D69" s="3974">
        <v>43654</v>
      </c>
      <c r="E69" s="3959"/>
      <c r="F69" s="3977">
        <v>50</v>
      </c>
      <c r="G69" s="3971"/>
      <c r="H69" s="3971"/>
      <c r="I69" s="3970"/>
      <c r="J69" s="3977">
        <v>50</v>
      </c>
      <c r="K69" s="3963"/>
      <c r="L69" s="3203">
        <f t="shared" si="1"/>
        <v>50</v>
      </c>
      <c r="M69" s="3203"/>
      <c r="N69" s="3203"/>
      <c r="O69" s="3204">
        <f t="shared" si="2"/>
        <v>50</v>
      </c>
      <c r="P69" s="3978">
        <v>3535</v>
      </c>
      <c r="Q69" s="3240" t="s">
        <v>1750</v>
      </c>
      <c r="R69" s="3205" t="s">
        <v>2711</v>
      </c>
      <c r="S69" s="3198" t="s">
        <v>430</v>
      </c>
    </row>
    <row r="70" spans="2:19" ht="15.6" x14ac:dyDescent="0.3">
      <c r="B70" s="3972" t="s">
        <v>4668</v>
      </c>
      <c r="C70" s="3973">
        <v>3797</v>
      </c>
      <c r="D70" s="3974">
        <v>43654</v>
      </c>
      <c r="E70" s="3959"/>
      <c r="F70" s="3977">
        <v>50</v>
      </c>
      <c r="G70" s="3971"/>
      <c r="H70" s="3971"/>
      <c r="I70" s="3970"/>
      <c r="J70" s="3977">
        <v>50</v>
      </c>
      <c r="K70" s="3963"/>
      <c r="L70" s="3203">
        <f t="shared" si="1"/>
        <v>50</v>
      </c>
      <c r="M70" s="3203"/>
      <c r="N70" s="3203"/>
      <c r="O70" s="3204">
        <f t="shared" si="2"/>
        <v>50</v>
      </c>
      <c r="P70" s="3978">
        <v>3785</v>
      </c>
      <c r="Q70" s="3240" t="s">
        <v>1750</v>
      </c>
      <c r="R70" s="3205" t="s">
        <v>2711</v>
      </c>
      <c r="S70" s="3198" t="s">
        <v>430</v>
      </c>
    </row>
    <row r="71" spans="2:19" ht="15.6" x14ac:dyDescent="0.3">
      <c r="B71" s="3972" t="s">
        <v>4158</v>
      </c>
      <c r="C71" s="3973">
        <v>3818</v>
      </c>
      <c r="D71" s="3974">
        <v>43654</v>
      </c>
      <c r="E71" s="3959"/>
      <c r="F71" s="3977">
        <v>50</v>
      </c>
      <c r="G71" s="3971"/>
      <c r="H71" s="3971"/>
      <c r="I71" s="3970"/>
      <c r="J71" s="3977">
        <v>50</v>
      </c>
      <c r="K71" s="3963"/>
      <c r="L71" s="3203">
        <f t="shared" si="1"/>
        <v>50</v>
      </c>
      <c r="M71" s="3203"/>
      <c r="N71" s="3203"/>
      <c r="O71" s="3204">
        <f t="shared" si="2"/>
        <v>50</v>
      </c>
      <c r="P71" s="3978">
        <v>6620</v>
      </c>
      <c r="Q71" s="3240" t="s">
        <v>1750</v>
      </c>
      <c r="R71" s="3205" t="s">
        <v>2711</v>
      </c>
      <c r="S71" s="3198" t="s">
        <v>430</v>
      </c>
    </row>
    <row r="72" spans="2:19" ht="15.6" x14ac:dyDescent="0.3">
      <c r="B72" s="3972" t="s">
        <v>4669</v>
      </c>
      <c r="C72" s="3973">
        <v>3821</v>
      </c>
      <c r="D72" s="3974">
        <v>43654</v>
      </c>
      <c r="E72" s="3959"/>
      <c r="F72" s="3977">
        <v>50</v>
      </c>
      <c r="G72" s="3971"/>
      <c r="H72" s="3971"/>
      <c r="I72" s="3970"/>
      <c r="J72" s="3977">
        <v>50</v>
      </c>
      <c r="K72" s="3963"/>
      <c r="L72" s="3203">
        <f t="shared" si="1"/>
        <v>50</v>
      </c>
      <c r="M72" s="3203"/>
      <c r="N72" s="3203"/>
      <c r="O72" s="3204">
        <f t="shared" si="2"/>
        <v>50</v>
      </c>
      <c r="P72" s="3978">
        <v>4980</v>
      </c>
      <c r="Q72" s="3240" t="s">
        <v>1750</v>
      </c>
      <c r="R72" s="3205" t="s">
        <v>2711</v>
      </c>
      <c r="S72" s="3198" t="s">
        <v>430</v>
      </c>
    </row>
    <row r="73" spans="2:19" ht="15.6" x14ac:dyDescent="0.3">
      <c r="B73" s="3972" t="s">
        <v>4670</v>
      </c>
      <c r="C73" s="3973">
        <v>3850</v>
      </c>
      <c r="D73" s="3974">
        <v>43654</v>
      </c>
      <c r="E73" s="3959"/>
      <c r="F73" s="3977">
        <v>50</v>
      </c>
      <c r="G73" s="3971"/>
      <c r="H73" s="3971"/>
      <c r="I73" s="3970"/>
      <c r="J73" s="3977">
        <v>50</v>
      </c>
      <c r="K73" s="3963"/>
      <c r="L73" s="3203">
        <f t="shared" si="1"/>
        <v>50</v>
      </c>
      <c r="M73" s="3203"/>
      <c r="N73" s="3203"/>
      <c r="O73" s="3204">
        <f t="shared" si="2"/>
        <v>50</v>
      </c>
      <c r="P73" s="3978">
        <v>3900</v>
      </c>
      <c r="Q73" s="3240" t="s">
        <v>1750</v>
      </c>
      <c r="R73" s="3205" t="s">
        <v>2711</v>
      </c>
      <c r="S73" s="3198" t="s">
        <v>430</v>
      </c>
    </row>
    <row r="74" spans="2:19" ht="15.6" x14ac:dyDescent="0.3">
      <c r="B74" s="3972" t="s">
        <v>4671</v>
      </c>
      <c r="C74" s="3973">
        <v>3868</v>
      </c>
      <c r="D74" s="3974">
        <v>43654</v>
      </c>
      <c r="E74" s="3959"/>
      <c r="F74" s="3977">
        <v>50</v>
      </c>
      <c r="G74" s="3971"/>
      <c r="H74" s="3971"/>
      <c r="I74" s="3970"/>
      <c r="J74" s="3977">
        <v>50</v>
      </c>
      <c r="K74" s="3963"/>
      <c r="L74" s="3203">
        <f t="shared" si="1"/>
        <v>50</v>
      </c>
      <c r="M74" s="3203"/>
      <c r="N74" s="3203"/>
      <c r="O74" s="3204">
        <f t="shared" si="2"/>
        <v>50</v>
      </c>
      <c r="P74" s="3978">
        <v>7660</v>
      </c>
      <c r="Q74" s="3240" t="s">
        <v>1750</v>
      </c>
      <c r="R74" s="3205" t="s">
        <v>2711</v>
      </c>
      <c r="S74" s="3198" t="s">
        <v>430</v>
      </c>
    </row>
    <row r="75" spans="2:19" ht="15.6" x14ac:dyDescent="0.3">
      <c r="B75" s="3972" t="s">
        <v>3771</v>
      </c>
      <c r="C75" s="3973">
        <v>3869</v>
      </c>
      <c r="D75" s="3974">
        <v>43654</v>
      </c>
      <c r="E75" s="3959"/>
      <c r="F75" s="3977">
        <v>50</v>
      </c>
      <c r="G75" s="3971"/>
      <c r="H75" s="3971"/>
      <c r="I75" s="3970"/>
      <c r="J75" s="3977">
        <v>50</v>
      </c>
      <c r="K75" s="3963"/>
      <c r="L75" s="3203">
        <f t="shared" ref="L75:L138" si="3">SUM(I75:K75)</f>
        <v>50</v>
      </c>
      <c r="M75" s="3203"/>
      <c r="N75" s="3203"/>
      <c r="O75" s="3204">
        <f t="shared" ref="O75:O138" si="4">L75+M75-N75</f>
        <v>50</v>
      </c>
      <c r="P75" s="3978">
        <v>6840</v>
      </c>
      <c r="Q75" s="3240" t="s">
        <v>1750</v>
      </c>
      <c r="R75" s="3205" t="s">
        <v>2711</v>
      </c>
      <c r="S75" s="3198" t="s">
        <v>430</v>
      </c>
    </row>
    <row r="76" spans="2:19" ht="15.6" x14ac:dyDescent="0.3">
      <c r="B76" s="3972" t="s">
        <v>4672</v>
      </c>
      <c r="C76" s="3973">
        <v>3913</v>
      </c>
      <c r="D76" s="3974">
        <v>43654</v>
      </c>
      <c r="E76" s="3959"/>
      <c r="F76" s="3977">
        <v>50</v>
      </c>
      <c r="G76" s="3971"/>
      <c r="H76" s="3971"/>
      <c r="I76" s="3970"/>
      <c r="J76" s="3977">
        <v>50</v>
      </c>
      <c r="K76" s="3963"/>
      <c r="L76" s="3203">
        <f t="shared" si="3"/>
        <v>50</v>
      </c>
      <c r="M76" s="3203"/>
      <c r="N76" s="3203"/>
      <c r="O76" s="3204">
        <f t="shared" si="4"/>
        <v>50</v>
      </c>
      <c r="P76" s="3978">
        <v>6385</v>
      </c>
      <c r="Q76" s="3240" t="s">
        <v>1750</v>
      </c>
      <c r="R76" s="3205" t="s">
        <v>2711</v>
      </c>
      <c r="S76" s="3198" t="s">
        <v>430</v>
      </c>
    </row>
    <row r="77" spans="2:19" ht="15.6" x14ac:dyDescent="0.3">
      <c r="B77" s="3972" t="s">
        <v>4673</v>
      </c>
      <c r="C77" s="3973">
        <v>3919</v>
      </c>
      <c r="D77" s="3974">
        <v>43654</v>
      </c>
      <c r="E77" s="3959"/>
      <c r="F77" s="3977">
        <v>50</v>
      </c>
      <c r="G77" s="3971"/>
      <c r="H77" s="3971"/>
      <c r="I77" s="3970"/>
      <c r="J77" s="3977">
        <v>50</v>
      </c>
      <c r="K77" s="3963"/>
      <c r="L77" s="3203">
        <f t="shared" si="3"/>
        <v>50</v>
      </c>
      <c r="M77" s="3203"/>
      <c r="N77" s="3203"/>
      <c r="O77" s="3204">
        <f t="shared" si="4"/>
        <v>50</v>
      </c>
      <c r="P77" s="3978">
        <v>2585</v>
      </c>
      <c r="Q77" s="3240" t="s">
        <v>1750</v>
      </c>
      <c r="R77" s="3205" t="s">
        <v>2711</v>
      </c>
      <c r="S77" s="3198" t="s">
        <v>430</v>
      </c>
    </row>
    <row r="78" spans="2:19" ht="15.6" x14ac:dyDescent="0.3">
      <c r="B78" s="3972" t="s">
        <v>4674</v>
      </c>
      <c r="C78" s="3973">
        <v>3934</v>
      </c>
      <c r="D78" s="3974">
        <v>43654</v>
      </c>
      <c r="E78" s="3959"/>
      <c r="F78" s="3977">
        <v>50</v>
      </c>
      <c r="G78" s="3971"/>
      <c r="H78" s="3971"/>
      <c r="I78" s="3970"/>
      <c r="J78" s="3977">
        <v>50</v>
      </c>
      <c r="K78" s="3963"/>
      <c r="L78" s="3203">
        <f t="shared" si="3"/>
        <v>50</v>
      </c>
      <c r="M78" s="3203"/>
      <c r="N78" s="3203"/>
      <c r="O78" s="3204">
        <f t="shared" si="4"/>
        <v>50</v>
      </c>
      <c r="P78" s="3978">
        <v>5845</v>
      </c>
      <c r="Q78" s="3240" t="s">
        <v>1750</v>
      </c>
      <c r="R78" s="3205" t="s">
        <v>2711</v>
      </c>
      <c r="S78" s="3198" t="s">
        <v>430</v>
      </c>
    </row>
    <row r="79" spans="2:19" ht="15.6" x14ac:dyDescent="0.3">
      <c r="B79" s="3972" t="s">
        <v>4001</v>
      </c>
      <c r="C79" s="3973">
        <v>3940</v>
      </c>
      <c r="D79" s="3974">
        <v>43654</v>
      </c>
      <c r="E79" s="3959"/>
      <c r="F79" s="3977">
        <v>50</v>
      </c>
      <c r="G79" s="3971"/>
      <c r="H79" s="3971"/>
      <c r="I79" s="3970"/>
      <c r="J79" s="3977">
        <v>50</v>
      </c>
      <c r="K79" s="3963"/>
      <c r="L79" s="3203">
        <f t="shared" si="3"/>
        <v>50</v>
      </c>
      <c r="M79" s="3203"/>
      <c r="N79" s="3203"/>
      <c r="O79" s="3204">
        <f t="shared" si="4"/>
        <v>50</v>
      </c>
      <c r="P79" s="3978">
        <v>315</v>
      </c>
      <c r="Q79" s="3240" t="s">
        <v>1750</v>
      </c>
      <c r="R79" s="3205" t="s">
        <v>2711</v>
      </c>
      <c r="S79" s="3198" t="s">
        <v>430</v>
      </c>
    </row>
    <row r="80" spans="2:19" ht="15.6" x14ac:dyDescent="0.3">
      <c r="B80" s="3972" t="s">
        <v>4675</v>
      </c>
      <c r="C80" s="3973">
        <v>3972</v>
      </c>
      <c r="D80" s="3974">
        <v>43654</v>
      </c>
      <c r="E80" s="3959"/>
      <c r="F80" s="3977">
        <v>50</v>
      </c>
      <c r="G80" s="3971"/>
      <c r="H80" s="3971"/>
      <c r="I80" s="3970"/>
      <c r="J80" s="3977">
        <v>50</v>
      </c>
      <c r="K80" s="3963"/>
      <c r="L80" s="3203">
        <f t="shared" si="3"/>
        <v>50</v>
      </c>
      <c r="M80" s="3203"/>
      <c r="N80" s="3203"/>
      <c r="O80" s="3204">
        <f t="shared" si="4"/>
        <v>50</v>
      </c>
      <c r="P80" s="3978">
        <v>5950</v>
      </c>
      <c r="Q80" s="3240" t="s">
        <v>1750</v>
      </c>
      <c r="R80" s="3205" t="s">
        <v>2711</v>
      </c>
      <c r="S80" s="3198" t="s">
        <v>430</v>
      </c>
    </row>
    <row r="81" spans="2:19" ht="15.6" x14ac:dyDescent="0.3">
      <c r="B81" s="3972" t="s">
        <v>4676</v>
      </c>
      <c r="C81" s="3973">
        <v>3975</v>
      </c>
      <c r="D81" s="3974">
        <v>36279</v>
      </c>
      <c r="E81" s="3959"/>
      <c r="F81" s="3977">
        <v>50</v>
      </c>
      <c r="G81" s="3971"/>
      <c r="H81" s="3971"/>
      <c r="I81" s="3970"/>
      <c r="J81" s="3977">
        <v>50</v>
      </c>
      <c r="K81" s="3963"/>
      <c r="L81" s="3203">
        <f t="shared" si="3"/>
        <v>50</v>
      </c>
      <c r="M81" s="3203"/>
      <c r="N81" s="3203"/>
      <c r="O81" s="3204">
        <f t="shared" si="4"/>
        <v>50</v>
      </c>
      <c r="P81" s="3978">
        <v>4550</v>
      </c>
      <c r="Q81" s="3240" t="s">
        <v>1750</v>
      </c>
      <c r="R81" s="3205" t="s">
        <v>2711</v>
      </c>
      <c r="S81" s="3198" t="s">
        <v>430</v>
      </c>
    </row>
    <row r="82" spans="2:19" ht="15.6" x14ac:dyDescent="0.3">
      <c r="B82" s="3972" t="s">
        <v>4677</v>
      </c>
      <c r="C82" s="3973">
        <v>3983</v>
      </c>
      <c r="D82" s="3974">
        <v>43654</v>
      </c>
      <c r="E82" s="3959"/>
      <c r="F82" s="3977">
        <v>50</v>
      </c>
      <c r="G82" s="3971"/>
      <c r="H82" s="3971"/>
      <c r="I82" s="3970"/>
      <c r="J82" s="3977">
        <v>50</v>
      </c>
      <c r="K82" s="3963"/>
      <c r="L82" s="3203">
        <f t="shared" si="3"/>
        <v>50</v>
      </c>
      <c r="M82" s="3203"/>
      <c r="N82" s="3203"/>
      <c r="O82" s="3204">
        <f t="shared" si="4"/>
        <v>50</v>
      </c>
      <c r="P82" s="3978">
        <v>6285</v>
      </c>
      <c r="Q82" s="3240" t="s">
        <v>1750</v>
      </c>
      <c r="R82" s="3205" t="s">
        <v>2711</v>
      </c>
      <c r="S82" s="3198" t="s">
        <v>430</v>
      </c>
    </row>
    <row r="83" spans="2:19" ht="15.6" x14ac:dyDescent="0.3">
      <c r="B83" s="3972" t="s">
        <v>4678</v>
      </c>
      <c r="C83" s="3973">
        <v>4015</v>
      </c>
      <c r="D83" s="3974">
        <v>43654</v>
      </c>
      <c r="E83" s="3959"/>
      <c r="F83" s="3977">
        <v>50</v>
      </c>
      <c r="G83" s="3971"/>
      <c r="H83" s="3971"/>
      <c r="I83" s="3970"/>
      <c r="J83" s="3977">
        <v>50</v>
      </c>
      <c r="K83" s="3963"/>
      <c r="L83" s="3203">
        <f t="shared" si="3"/>
        <v>50</v>
      </c>
      <c r="M83" s="3203"/>
      <c r="N83" s="3203"/>
      <c r="O83" s="3204">
        <f t="shared" si="4"/>
        <v>50</v>
      </c>
      <c r="P83" s="3978">
        <v>2045</v>
      </c>
      <c r="Q83" s="3240" t="s">
        <v>1750</v>
      </c>
      <c r="R83" s="3205" t="s">
        <v>2711</v>
      </c>
      <c r="S83" s="3198" t="s">
        <v>430</v>
      </c>
    </row>
    <row r="84" spans="2:19" ht="15.6" x14ac:dyDescent="0.3">
      <c r="B84" s="3972" t="s">
        <v>4014</v>
      </c>
      <c r="C84" s="3973">
        <v>4041</v>
      </c>
      <c r="D84" s="3974">
        <v>43654</v>
      </c>
      <c r="E84" s="3959"/>
      <c r="F84" s="3977">
        <v>50</v>
      </c>
      <c r="G84" s="3971"/>
      <c r="H84" s="3971"/>
      <c r="I84" s="3970"/>
      <c r="J84" s="3977">
        <v>50</v>
      </c>
      <c r="K84" s="3963"/>
      <c r="L84" s="3203">
        <f t="shared" si="3"/>
        <v>50</v>
      </c>
      <c r="M84" s="3203"/>
      <c r="N84" s="3203"/>
      <c r="O84" s="3204">
        <f t="shared" si="4"/>
        <v>50</v>
      </c>
      <c r="P84" s="3978">
        <v>5865</v>
      </c>
      <c r="Q84" s="3240" t="s">
        <v>1750</v>
      </c>
      <c r="R84" s="3205" t="s">
        <v>2711</v>
      </c>
      <c r="S84" s="3198" t="s">
        <v>430</v>
      </c>
    </row>
    <row r="85" spans="2:19" ht="15.6" x14ac:dyDescent="0.3">
      <c r="B85" s="3972" t="s">
        <v>4679</v>
      </c>
      <c r="C85" s="3973">
        <v>4046</v>
      </c>
      <c r="D85" s="3974">
        <v>43654</v>
      </c>
      <c r="E85" s="3959"/>
      <c r="F85" s="3977">
        <v>50</v>
      </c>
      <c r="G85" s="3971"/>
      <c r="H85" s="3971"/>
      <c r="I85" s="3970"/>
      <c r="J85" s="3977">
        <v>50</v>
      </c>
      <c r="K85" s="3963"/>
      <c r="L85" s="3203">
        <f t="shared" si="3"/>
        <v>50</v>
      </c>
      <c r="M85" s="3203"/>
      <c r="N85" s="3203"/>
      <c r="O85" s="3204">
        <f t="shared" si="4"/>
        <v>50</v>
      </c>
      <c r="P85" s="3978">
        <v>6240</v>
      </c>
      <c r="Q85" s="3240" t="s">
        <v>1750</v>
      </c>
      <c r="R85" s="3205" t="s">
        <v>2711</v>
      </c>
      <c r="S85" s="3198" t="s">
        <v>430</v>
      </c>
    </row>
    <row r="86" spans="2:19" ht="15.6" x14ac:dyDescent="0.3">
      <c r="B86" s="3972" t="s">
        <v>4680</v>
      </c>
      <c r="C86" s="3973">
        <v>4048</v>
      </c>
      <c r="D86" s="3974">
        <v>43654</v>
      </c>
      <c r="E86" s="3959"/>
      <c r="F86" s="3977">
        <v>50</v>
      </c>
      <c r="G86" s="3971"/>
      <c r="H86" s="3971"/>
      <c r="I86" s="3970"/>
      <c r="J86" s="3977">
        <v>50</v>
      </c>
      <c r="K86" s="3963"/>
      <c r="L86" s="3203">
        <f t="shared" si="3"/>
        <v>50</v>
      </c>
      <c r="M86" s="3203"/>
      <c r="N86" s="3203"/>
      <c r="O86" s="3204">
        <f t="shared" si="4"/>
        <v>50</v>
      </c>
      <c r="P86" s="3978">
        <v>6340</v>
      </c>
      <c r="Q86" s="3240" t="s">
        <v>1750</v>
      </c>
      <c r="R86" s="3205" t="s">
        <v>2711</v>
      </c>
      <c r="S86" s="3198" t="s">
        <v>430</v>
      </c>
    </row>
    <row r="87" spans="2:19" ht="15.6" x14ac:dyDescent="0.3">
      <c r="B87" s="3972" t="s">
        <v>4491</v>
      </c>
      <c r="C87" s="3973">
        <v>4052</v>
      </c>
      <c r="D87" s="3974">
        <v>43654</v>
      </c>
      <c r="E87" s="3959"/>
      <c r="F87" s="3977">
        <v>50</v>
      </c>
      <c r="G87" s="3971"/>
      <c r="H87" s="3971"/>
      <c r="I87" s="3970"/>
      <c r="J87" s="3977">
        <v>50</v>
      </c>
      <c r="K87" s="3963"/>
      <c r="L87" s="3203">
        <f t="shared" si="3"/>
        <v>50</v>
      </c>
      <c r="M87" s="3203"/>
      <c r="N87" s="3203"/>
      <c r="O87" s="3204">
        <f t="shared" si="4"/>
        <v>50</v>
      </c>
      <c r="P87" s="3978">
        <v>6315</v>
      </c>
      <c r="Q87" s="3240" t="s">
        <v>1750</v>
      </c>
      <c r="R87" s="3205" t="s">
        <v>2711</v>
      </c>
      <c r="S87" s="3198" t="s">
        <v>430</v>
      </c>
    </row>
    <row r="88" spans="2:19" ht="15.6" x14ac:dyDescent="0.3">
      <c r="B88" s="3972" t="s">
        <v>4681</v>
      </c>
      <c r="C88" s="3973">
        <v>4088</v>
      </c>
      <c r="D88" s="3974">
        <v>36740</v>
      </c>
      <c r="E88" s="3959"/>
      <c r="F88" s="3977">
        <v>50</v>
      </c>
      <c r="G88" s="3971"/>
      <c r="H88" s="3971"/>
      <c r="I88" s="3970"/>
      <c r="J88" s="3977">
        <v>50</v>
      </c>
      <c r="K88" s="3963"/>
      <c r="L88" s="3203">
        <f t="shared" si="3"/>
        <v>50</v>
      </c>
      <c r="M88" s="3203"/>
      <c r="N88" s="3203"/>
      <c r="O88" s="3204">
        <f t="shared" si="4"/>
        <v>50</v>
      </c>
      <c r="P88" s="3978">
        <v>1275</v>
      </c>
      <c r="Q88" s="3240" t="s">
        <v>1750</v>
      </c>
      <c r="R88" s="3205" t="s">
        <v>2711</v>
      </c>
      <c r="S88" s="3198" t="s">
        <v>430</v>
      </c>
    </row>
    <row r="89" spans="2:19" ht="15.6" x14ac:dyDescent="0.3">
      <c r="B89" s="3972" t="s">
        <v>4682</v>
      </c>
      <c r="C89" s="3973">
        <v>4096</v>
      </c>
      <c r="D89" s="3974">
        <v>36743</v>
      </c>
      <c r="E89" s="3959"/>
      <c r="F89" s="3977">
        <v>50</v>
      </c>
      <c r="G89" s="3971"/>
      <c r="H89" s="3971"/>
      <c r="I89" s="3970"/>
      <c r="J89" s="3977">
        <v>50</v>
      </c>
      <c r="K89" s="3963"/>
      <c r="L89" s="3203">
        <f t="shared" si="3"/>
        <v>50</v>
      </c>
      <c r="M89" s="3203"/>
      <c r="N89" s="3203"/>
      <c r="O89" s="3204">
        <f t="shared" si="4"/>
        <v>50</v>
      </c>
      <c r="P89" s="3978">
        <v>6125</v>
      </c>
      <c r="Q89" s="3240" t="s">
        <v>1750</v>
      </c>
      <c r="R89" s="3205" t="s">
        <v>2711</v>
      </c>
      <c r="S89" s="3198" t="s">
        <v>430</v>
      </c>
    </row>
    <row r="90" spans="2:19" ht="15.6" x14ac:dyDescent="0.3">
      <c r="B90" s="3972" t="s">
        <v>4683</v>
      </c>
      <c r="C90" s="3973">
        <v>4118</v>
      </c>
      <c r="D90" s="3974">
        <v>43654</v>
      </c>
      <c r="E90" s="3959"/>
      <c r="F90" s="3977">
        <v>50</v>
      </c>
      <c r="G90" s="3971"/>
      <c r="H90" s="3971"/>
      <c r="I90" s="3970"/>
      <c r="J90" s="3977">
        <v>50</v>
      </c>
      <c r="K90" s="3963"/>
      <c r="L90" s="3203">
        <f t="shared" si="3"/>
        <v>50</v>
      </c>
      <c r="M90" s="3203"/>
      <c r="N90" s="3203"/>
      <c r="O90" s="3204">
        <f t="shared" si="4"/>
        <v>50</v>
      </c>
      <c r="P90" s="3978">
        <v>275</v>
      </c>
      <c r="Q90" s="3240" t="s">
        <v>1750</v>
      </c>
      <c r="R90" s="3205" t="s">
        <v>2711</v>
      </c>
      <c r="S90" s="3198" t="s">
        <v>430</v>
      </c>
    </row>
    <row r="91" spans="2:19" ht="15.6" x14ac:dyDescent="0.3">
      <c r="B91" s="3972" t="s">
        <v>4684</v>
      </c>
      <c r="C91" s="3973">
        <v>4240</v>
      </c>
      <c r="D91" s="3974">
        <v>43654</v>
      </c>
      <c r="E91" s="3959"/>
      <c r="F91" s="3977">
        <v>50</v>
      </c>
      <c r="G91" s="3971"/>
      <c r="H91" s="3971"/>
      <c r="I91" s="3970"/>
      <c r="J91" s="3977">
        <v>50</v>
      </c>
      <c r="K91" s="3963"/>
      <c r="L91" s="3203">
        <f t="shared" si="3"/>
        <v>50</v>
      </c>
      <c r="M91" s="3203"/>
      <c r="N91" s="3203"/>
      <c r="O91" s="3204">
        <f t="shared" si="4"/>
        <v>50</v>
      </c>
      <c r="P91" s="3978">
        <v>5950</v>
      </c>
      <c r="Q91" s="3240" t="s">
        <v>1750</v>
      </c>
      <c r="R91" s="3205" t="s">
        <v>2711</v>
      </c>
      <c r="S91" s="3198" t="s">
        <v>430</v>
      </c>
    </row>
    <row r="92" spans="2:19" ht="15.6" x14ac:dyDescent="0.3">
      <c r="B92" s="3972" t="s">
        <v>4685</v>
      </c>
      <c r="C92" s="3973">
        <v>4250</v>
      </c>
      <c r="D92" s="3974">
        <v>36797</v>
      </c>
      <c r="E92" s="3959"/>
      <c r="F92" s="3977">
        <v>50</v>
      </c>
      <c r="G92" s="3971"/>
      <c r="H92" s="3971"/>
      <c r="I92" s="3970"/>
      <c r="J92" s="3977">
        <v>50</v>
      </c>
      <c r="K92" s="3963"/>
      <c r="L92" s="3203">
        <f t="shared" si="3"/>
        <v>50</v>
      </c>
      <c r="M92" s="3203"/>
      <c r="N92" s="3203"/>
      <c r="O92" s="3204">
        <f t="shared" si="4"/>
        <v>50</v>
      </c>
      <c r="P92" s="3978">
        <v>6375</v>
      </c>
      <c r="Q92" s="3240" t="s">
        <v>1750</v>
      </c>
      <c r="R92" s="3205" t="s">
        <v>2711</v>
      </c>
      <c r="S92" s="3198" t="s">
        <v>430</v>
      </c>
    </row>
    <row r="93" spans="2:19" ht="15.6" x14ac:dyDescent="0.3">
      <c r="B93" s="3972" t="s">
        <v>4686</v>
      </c>
      <c r="C93" s="3973">
        <v>4266</v>
      </c>
      <c r="D93" s="3974">
        <v>43654</v>
      </c>
      <c r="E93" s="3959"/>
      <c r="F93" s="3977">
        <v>50</v>
      </c>
      <c r="G93" s="3971"/>
      <c r="H93" s="3971"/>
      <c r="I93" s="3970"/>
      <c r="J93" s="3977">
        <v>50</v>
      </c>
      <c r="K93" s="3963"/>
      <c r="L93" s="3203">
        <f t="shared" si="3"/>
        <v>50</v>
      </c>
      <c r="M93" s="3203"/>
      <c r="N93" s="3203"/>
      <c r="O93" s="3204">
        <f t="shared" si="4"/>
        <v>50</v>
      </c>
      <c r="P93" s="3978">
        <v>5675</v>
      </c>
      <c r="Q93" s="3240" t="s">
        <v>1750</v>
      </c>
      <c r="R93" s="3205" t="s">
        <v>2711</v>
      </c>
      <c r="S93" s="3198" t="s">
        <v>430</v>
      </c>
    </row>
    <row r="94" spans="2:19" ht="15.6" x14ac:dyDescent="0.3">
      <c r="B94" s="3972" t="s">
        <v>4687</v>
      </c>
      <c r="C94" s="3973">
        <v>4305</v>
      </c>
      <c r="D94" s="3974">
        <v>43654</v>
      </c>
      <c r="E94" s="3959"/>
      <c r="F94" s="3977">
        <v>50</v>
      </c>
      <c r="G94" s="3971"/>
      <c r="H94" s="3971"/>
      <c r="I94" s="3970"/>
      <c r="J94" s="3977">
        <v>50</v>
      </c>
      <c r="K94" s="3963"/>
      <c r="L94" s="3203">
        <f t="shared" si="3"/>
        <v>50</v>
      </c>
      <c r="M94" s="3203"/>
      <c r="N94" s="3203"/>
      <c r="O94" s="3204">
        <f t="shared" si="4"/>
        <v>50</v>
      </c>
      <c r="P94" s="3978">
        <v>6275</v>
      </c>
      <c r="Q94" s="3240" t="s">
        <v>1750</v>
      </c>
      <c r="R94" s="3205" t="s">
        <v>2711</v>
      </c>
      <c r="S94" s="3198" t="s">
        <v>430</v>
      </c>
    </row>
    <row r="95" spans="2:19" ht="15.6" x14ac:dyDescent="0.3">
      <c r="B95" s="3972" t="s">
        <v>4688</v>
      </c>
      <c r="C95" s="3973">
        <v>4366</v>
      </c>
      <c r="D95" s="3974">
        <v>43654</v>
      </c>
      <c r="E95" s="3959"/>
      <c r="F95" s="3977">
        <v>50</v>
      </c>
      <c r="G95" s="3971"/>
      <c r="H95" s="3971"/>
      <c r="I95" s="3970"/>
      <c r="J95" s="3977">
        <v>50</v>
      </c>
      <c r="K95" s="3963"/>
      <c r="L95" s="3203">
        <f t="shared" si="3"/>
        <v>50</v>
      </c>
      <c r="M95" s="3203"/>
      <c r="N95" s="3203"/>
      <c r="O95" s="3204">
        <f t="shared" si="4"/>
        <v>50</v>
      </c>
      <c r="P95" s="3978">
        <v>4000</v>
      </c>
      <c r="Q95" s="3240" t="s">
        <v>1750</v>
      </c>
      <c r="R95" s="3205" t="s">
        <v>2711</v>
      </c>
      <c r="S95" s="3198" t="s">
        <v>430</v>
      </c>
    </row>
    <row r="96" spans="2:19" ht="15.6" x14ac:dyDescent="0.3">
      <c r="B96" s="3972" t="s">
        <v>4689</v>
      </c>
      <c r="C96" s="3973">
        <v>4389</v>
      </c>
      <c r="D96" s="3974">
        <v>36873</v>
      </c>
      <c r="E96" s="3959"/>
      <c r="F96" s="3977">
        <v>50</v>
      </c>
      <c r="G96" s="3971"/>
      <c r="H96" s="3971"/>
      <c r="I96" s="3970"/>
      <c r="J96" s="3977">
        <v>50</v>
      </c>
      <c r="K96" s="3963"/>
      <c r="L96" s="3203">
        <f t="shared" si="3"/>
        <v>50</v>
      </c>
      <c r="M96" s="3203"/>
      <c r="N96" s="3203"/>
      <c r="O96" s="3204">
        <f t="shared" si="4"/>
        <v>50</v>
      </c>
      <c r="P96" s="3978">
        <v>6225</v>
      </c>
      <c r="Q96" s="3240" t="s">
        <v>1750</v>
      </c>
      <c r="R96" s="3205" t="s">
        <v>2711</v>
      </c>
      <c r="S96" s="3198" t="s">
        <v>430</v>
      </c>
    </row>
    <row r="97" spans="2:19" ht="15.6" x14ac:dyDescent="0.3">
      <c r="B97" s="3972" t="s">
        <v>3718</v>
      </c>
      <c r="C97" s="3973">
        <v>4437</v>
      </c>
      <c r="D97" s="3974">
        <v>43654</v>
      </c>
      <c r="E97" s="3959"/>
      <c r="F97" s="3977">
        <v>50</v>
      </c>
      <c r="G97" s="3971"/>
      <c r="H97" s="3971"/>
      <c r="I97" s="3970"/>
      <c r="J97" s="3977">
        <v>50</v>
      </c>
      <c r="K97" s="3963"/>
      <c r="L97" s="3203">
        <f t="shared" si="3"/>
        <v>50</v>
      </c>
      <c r="M97" s="3203"/>
      <c r="N97" s="3203"/>
      <c r="O97" s="3204">
        <f t="shared" si="4"/>
        <v>50</v>
      </c>
      <c r="P97" s="3978">
        <v>5775</v>
      </c>
      <c r="Q97" s="3240" t="s">
        <v>1750</v>
      </c>
      <c r="R97" s="3205" t="s">
        <v>2711</v>
      </c>
      <c r="S97" s="3198" t="s">
        <v>430</v>
      </c>
    </row>
    <row r="98" spans="2:19" ht="15.6" x14ac:dyDescent="0.3">
      <c r="B98" s="3972" t="s">
        <v>4690</v>
      </c>
      <c r="C98" s="3973">
        <v>4500</v>
      </c>
      <c r="D98" s="3974">
        <v>43654</v>
      </c>
      <c r="E98" s="3959"/>
      <c r="F98" s="3977">
        <v>50</v>
      </c>
      <c r="G98" s="3971"/>
      <c r="H98" s="3971"/>
      <c r="I98" s="3970"/>
      <c r="J98" s="3977">
        <v>50</v>
      </c>
      <c r="K98" s="3963"/>
      <c r="L98" s="3203">
        <f t="shared" si="3"/>
        <v>50</v>
      </c>
      <c r="M98" s="3203"/>
      <c r="N98" s="3203"/>
      <c r="O98" s="3204">
        <f t="shared" si="4"/>
        <v>50</v>
      </c>
      <c r="P98" s="3978">
        <v>1325</v>
      </c>
      <c r="Q98" s="3240" t="s">
        <v>1750</v>
      </c>
      <c r="R98" s="3205" t="s">
        <v>2711</v>
      </c>
      <c r="S98" s="3198" t="s">
        <v>430</v>
      </c>
    </row>
    <row r="99" spans="2:19" ht="15.6" x14ac:dyDescent="0.3">
      <c r="B99" s="3972" t="s">
        <v>3079</v>
      </c>
      <c r="C99" s="3973">
        <v>4637</v>
      </c>
      <c r="D99" s="3974">
        <v>43654</v>
      </c>
      <c r="E99" s="3959"/>
      <c r="F99" s="3977">
        <v>50</v>
      </c>
      <c r="G99" s="3971"/>
      <c r="H99" s="3971"/>
      <c r="I99" s="3970"/>
      <c r="J99" s="3977">
        <v>50</v>
      </c>
      <c r="K99" s="3963"/>
      <c r="L99" s="3203">
        <f t="shared" si="3"/>
        <v>50</v>
      </c>
      <c r="M99" s="3203"/>
      <c r="N99" s="3203"/>
      <c r="O99" s="3204">
        <f t="shared" si="4"/>
        <v>50</v>
      </c>
      <c r="P99" s="3978">
        <v>5150</v>
      </c>
      <c r="Q99" s="3240" t="s">
        <v>1750</v>
      </c>
      <c r="R99" s="3205" t="s">
        <v>2711</v>
      </c>
      <c r="S99" s="3198" t="s">
        <v>430</v>
      </c>
    </row>
    <row r="100" spans="2:19" ht="15.6" x14ac:dyDescent="0.3">
      <c r="B100" s="3972" t="s">
        <v>4691</v>
      </c>
      <c r="C100" s="3973">
        <v>4650</v>
      </c>
      <c r="D100" s="3974">
        <v>43654</v>
      </c>
      <c r="E100" s="3959"/>
      <c r="F100" s="3977">
        <v>50</v>
      </c>
      <c r="G100" s="3971"/>
      <c r="H100" s="3971"/>
      <c r="I100" s="3970"/>
      <c r="J100" s="3977">
        <v>50</v>
      </c>
      <c r="K100" s="3963"/>
      <c r="L100" s="3203">
        <f t="shared" si="3"/>
        <v>50</v>
      </c>
      <c r="M100" s="3203"/>
      <c r="N100" s="3203"/>
      <c r="O100" s="3204">
        <f t="shared" si="4"/>
        <v>50</v>
      </c>
      <c r="P100" s="3978">
        <v>4400</v>
      </c>
      <c r="Q100" s="3240" t="s">
        <v>1750</v>
      </c>
      <c r="R100" s="3205" t="s">
        <v>2711</v>
      </c>
      <c r="S100" s="3198" t="s">
        <v>430</v>
      </c>
    </row>
    <row r="101" spans="2:19" ht="15.6" x14ac:dyDescent="0.3">
      <c r="B101" s="3972" t="s">
        <v>4692</v>
      </c>
      <c r="C101" s="3973">
        <v>4705</v>
      </c>
      <c r="D101" s="3974">
        <v>43654</v>
      </c>
      <c r="E101" s="3959"/>
      <c r="F101" s="3977">
        <v>50</v>
      </c>
      <c r="G101" s="3971"/>
      <c r="H101" s="3971"/>
      <c r="I101" s="3970"/>
      <c r="J101" s="3977">
        <v>50</v>
      </c>
      <c r="K101" s="3963"/>
      <c r="L101" s="3203">
        <f t="shared" si="3"/>
        <v>50</v>
      </c>
      <c r="M101" s="3203"/>
      <c r="N101" s="3203"/>
      <c r="O101" s="3204">
        <f t="shared" si="4"/>
        <v>50</v>
      </c>
      <c r="P101" s="3978">
        <v>2807.35</v>
      </c>
      <c r="Q101" s="3240" t="s">
        <v>1750</v>
      </c>
      <c r="R101" s="3205" t="s">
        <v>2711</v>
      </c>
      <c r="S101" s="3198" t="s">
        <v>430</v>
      </c>
    </row>
    <row r="102" spans="2:19" ht="15.6" x14ac:dyDescent="0.3">
      <c r="B102" s="3972" t="s">
        <v>4693</v>
      </c>
      <c r="C102" s="3973">
        <v>4753</v>
      </c>
      <c r="D102" s="3974">
        <v>43654</v>
      </c>
      <c r="E102" s="3959"/>
      <c r="F102" s="3977">
        <v>50</v>
      </c>
      <c r="G102" s="3971"/>
      <c r="H102" s="3971"/>
      <c r="I102" s="3970"/>
      <c r="J102" s="3977">
        <v>50</v>
      </c>
      <c r="K102" s="3963"/>
      <c r="L102" s="3203">
        <f t="shared" si="3"/>
        <v>50</v>
      </c>
      <c r="M102" s="3203"/>
      <c r="N102" s="3203"/>
      <c r="O102" s="3204">
        <f t="shared" si="4"/>
        <v>50</v>
      </c>
      <c r="P102" s="3978">
        <v>3825</v>
      </c>
      <c r="Q102" s="3240" t="s">
        <v>1750</v>
      </c>
      <c r="R102" s="3205" t="s">
        <v>2711</v>
      </c>
      <c r="S102" s="3198" t="s">
        <v>430</v>
      </c>
    </row>
    <row r="103" spans="2:19" ht="15.6" x14ac:dyDescent="0.3">
      <c r="B103" s="3972" t="s">
        <v>4694</v>
      </c>
      <c r="C103" s="3973">
        <v>4791</v>
      </c>
      <c r="D103" s="3974">
        <v>37165</v>
      </c>
      <c r="E103" s="3959"/>
      <c r="F103" s="3977">
        <v>50</v>
      </c>
      <c r="G103" s="3971"/>
      <c r="H103" s="3971"/>
      <c r="I103" s="3970"/>
      <c r="J103" s="3977">
        <v>50</v>
      </c>
      <c r="K103" s="3963"/>
      <c r="L103" s="3203">
        <f t="shared" si="3"/>
        <v>50</v>
      </c>
      <c r="M103" s="3203"/>
      <c r="N103" s="3203"/>
      <c r="O103" s="3204">
        <f t="shared" si="4"/>
        <v>50</v>
      </c>
      <c r="P103" s="3978">
        <v>5925</v>
      </c>
      <c r="Q103" s="3240" t="s">
        <v>1750</v>
      </c>
      <c r="R103" s="3205" t="s">
        <v>2711</v>
      </c>
      <c r="S103" s="3198" t="s">
        <v>430</v>
      </c>
    </row>
    <row r="104" spans="2:19" ht="15.6" x14ac:dyDescent="0.3">
      <c r="B104" s="3972" t="s">
        <v>3930</v>
      </c>
      <c r="C104" s="3973">
        <v>4811</v>
      </c>
      <c r="D104" s="3974">
        <v>37175</v>
      </c>
      <c r="E104" s="3959"/>
      <c r="F104" s="3977">
        <v>50</v>
      </c>
      <c r="G104" s="3971"/>
      <c r="H104" s="3971"/>
      <c r="I104" s="3970"/>
      <c r="J104" s="3977">
        <v>50</v>
      </c>
      <c r="K104" s="3963"/>
      <c r="L104" s="3203">
        <f t="shared" si="3"/>
        <v>50</v>
      </c>
      <c r="M104" s="3203"/>
      <c r="N104" s="3203"/>
      <c r="O104" s="3204">
        <f t="shared" si="4"/>
        <v>50</v>
      </c>
      <c r="P104" s="3978">
        <v>4975</v>
      </c>
      <c r="Q104" s="3240" t="s">
        <v>1750</v>
      </c>
      <c r="R104" s="3205" t="s">
        <v>2711</v>
      </c>
      <c r="S104" s="3198" t="s">
        <v>430</v>
      </c>
    </row>
    <row r="105" spans="2:19" ht="15.6" x14ac:dyDescent="0.3">
      <c r="B105" s="3972" t="s">
        <v>4695</v>
      </c>
      <c r="C105" s="3973">
        <v>4844</v>
      </c>
      <c r="D105" s="3974">
        <v>43654</v>
      </c>
      <c r="E105" s="3959"/>
      <c r="F105" s="3977">
        <v>50</v>
      </c>
      <c r="G105" s="3971"/>
      <c r="H105" s="3971"/>
      <c r="I105" s="3970"/>
      <c r="J105" s="3977">
        <v>50</v>
      </c>
      <c r="K105" s="3963"/>
      <c r="L105" s="3203">
        <f t="shared" si="3"/>
        <v>50</v>
      </c>
      <c r="M105" s="3203"/>
      <c r="N105" s="3203"/>
      <c r="O105" s="3204">
        <f t="shared" si="4"/>
        <v>50</v>
      </c>
      <c r="P105" s="3978">
        <v>3625</v>
      </c>
      <c r="Q105" s="3240" t="s">
        <v>1750</v>
      </c>
      <c r="R105" s="3205" t="s">
        <v>2711</v>
      </c>
      <c r="S105" s="3198" t="s">
        <v>430</v>
      </c>
    </row>
    <row r="106" spans="2:19" ht="15.6" x14ac:dyDescent="0.3">
      <c r="B106" s="3972" t="s">
        <v>4696</v>
      </c>
      <c r="C106" s="3973">
        <v>5004</v>
      </c>
      <c r="D106" s="3974">
        <v>37352</v>
      </c>
      <c r="E106" s="3959"/>
      <c r="F106" s="3977">
        <v>50</v>
      </c>
      <c r="G106" s="3971"/>
      <c r="H106" s="3971"/>
      <c r="I106" s="3970"/>
      <c r="J106" s="3977">
        <v>50</v>
      </c>
      <c r="K106" s="3963"/>
      <c r="L106" s="3203">
        <f t="shared" si="3"/>
        <v>50</v>
      </c>
      <c r="M106" s="3203"/>
      <c r="N106" s="3203"/>
      <c r="O106" s="3204">
        <f t="shared" si="4"/>
        <v>50</v>
      </c>
      <c r="P106" s="3978">
        <v>3150</v>
      </c>
      <c r="Q106" s="3240" t="s">
        <v>1750</v>
      </c>
      <c r="R106" s="3205" t="s">
        <v>2711</v>
      </c>
      <c r="S106" s="3198" t="s">
        <v>430</v>
      </c>
    </row>
    <row r="107" spans="2:19" ht="15.6" x14ac:dyDescent="0.3">
      <c r="B107" s="3972" t="s">
        <v>4697</v>
      </c>
      <c r="C107" s="3973">
        <v>5097</v>
      </c>
      <c r="D107" s="3974">
        <v>37414</v>
      </c>
      <c r="E107" s="3959"/>
      <c r="F107" s="3977">
        <v>50</v>
      </c>
      <c r="G107" s="3971"/>
      <c r="H107" s="3971"/>
      <c r="I107" s="3970"/>
      <c r="J107" s="3977">
        <v>50</v>
      </c>
      <c r="K107" s="3963"/>
      <c r="L107" s="3203">
        <f t="shared" si="3"/>
        <v>50</v>
      </c>
      <c r="M107" s="3203"/>
      <c r="N107" s="3203"/>
      <c r="O107" s="3204">
        <f t="shared" si="4"/>
        <v>50</v>
      </c>
      <c r="P107" s="3978">
        <v>3500</v>
      </c>
      <c r="Q107" s="3240" t="s">
        <v>1750</v>
      </c>
      <c r="R107" s="3205" t="s">
        <v>2711</v>
      </c>
      <c r="S107" s="3198" t="s">
        <v>430</v>
      </c>
    </row>
    <row r="108" spans="2:19" ht="15.6" x14ac:dyDescent="0.3">
      <c r="B108" s="3972" t="s">
        <v>4698</v>
      </c>
      <c r="C108" s="3973">
        <v>5114</v>
      </c>
      <c r="D108" s="3974">
        <v>43654</v>
      </c>
      <c r="E108" s="3959"/>
      <c r="F108" s="3977">
        <v>50</v>
      </c>
      <c r="G108" s="3971"/>
      <c r="H108" s="3971"/>
      <c r="I108" s="3970"/>
      <c r="J108" s="3977">
        <v>50</v>
      </c>
      <c r="K108" s="3963"/>
      <c r="L108" s="3203">
        <f t="shared" si="3"/>
        <v>50</v>
      </c>
      <c r="M108" s="3203"/>
      <c r="N108" s="3203"/>
      <c r="O108" s="3204">
        <f t="shared" si="4"/>
        <v>50</v>
      </c>
      <c r="P108" s="3978">
        <v>4450</v>
      </c>
      <c r="Q108" s="3240" t="s">
        <v>1750</v>
      </c>
      <c r="R108" s="3205" t="s">
        <v>2711</v>
      </c>
      <c r="S108" s="3198" t="s">
        <v>430</v>
      </c>
    </row>
    <row r="109" spans="2:19" ht="15.6" x14ac:dyDescent="0.3">
      <c r="B109" s="3972" t="s">
        <v>3387</v>
      </c>
      <c r="C109" s="3973">
        <v>5136</v>
      </c>
      <c r="D109" s="3974">
        <v>37438</v>
      </c>
      <c r="E109" s="3959"/>
      <c r="F109" s="3977">
        <v>50</v>
      </c>
      <c r="G109" s="3971"/>
      <c r="H109" s="3971"/>
      <c r="I109" s="3970"/>
      <c r="J109" s="3977">
        <v>50</v>
      </c>
      <c r="K109" s="3963"/>
      <c r="L109" s="3203">
        <f t="shared" si="3"/>
        <v>50</v>
      </c>
      <c r="M109" s="3203"/>
      <c r="N109" s="3203"/>
      <c r="O109" s="3204">
        <f t="shared" si="4"/>
        <v>50</v>
      </c>
      <c r="P109" s="3978">
        <v>4225</v>
      </c>
      <c r="Q109" s="3240" t="s">
        <v>1750</v>
      </c>
      <c r="R109" s="3205" t="s">
        <v>2711</v>
      </c>
      <c r="S109" s="3198" t="s">
        <v>430</v>
      </c>
    </row>
    <row r="110" spans="2:19" ht="15.6" x14ac:dyDescent="0.3">
      <c r="B110" s="3972" t="s">
        <v>4699</v>
      </c>
      <c r="C110" s="3973">
        <v>5143</v>
      </c>
      <c r="D110" s="3974">
        <v>37442</v>
      </c>
      <c r="E110" s="3959"/>
      <c r="F110" s="3977">
        <v>50</v>
      </c>
      <c r="G110" s="3971"/>
      <c r="H110" s="3971"/>
      <c r="I110" s="3970"/>
      <c r="J110" s="3977">
        <v>50</v>
      </c>
      <c r="K110" s="3963"/>
      <c r="L110" s="3203">
        <f t="shared" si="3"/>
        <v>50</v>
      </c>
      <c r="M110" s="3203"/>
      <c r="N110" s="3203"/>
      <c r="O110" s="3204">
        <f t="shared" si="4"/>
        <v>50</v>
      </c>
      <c r="P110" s="3978">
        <v>2500</v>
      </c>
      <c r="Q110" s="3240" t="s">
        <v>1750</v>
      </c>
      <c r="R110" s="3205" t="s">
        <v>2711</v>
      </c>
      <c r="S110" s="3198" t="s">
        <v>430</v>
      </c>
    </row>
    <row r="111" spans="2:19" ht="15.6" x14ac:dyDescent="0.3">
      <c r="B111" s="3972" t="s">
        <v>4700</v>
      </c>
      <c r="C111" s="3973">
        <v>5194</v>
      </c>
      <c r="D111" s="3974">
        <v>37455</v>
      </c>
      <c r="E111" s="3959"/>
      <c r="F111" s="3977">
        <v>50</v>
      </c>
      <c r="G111" s="3971"/>
      <c r="H111" s="3971"/>
      <c r="I111" s="3970"/>
      <c r="J111" s="3977">
        <v>50</v>
      </c>
      <c r="K111" s="3963"/>
      <c r="L111" s="3203">
        <f t="shared" si="3"/>
        <v>50</v>
      </c>
      <c r="M111" s="3203"/>
      <c r="N111" s="3203"/>
      <c r="O111" s="3204">
        <f t="shared" si="4"/>
        <v>50</v>
      </c>
      <c r="P111" s="3978">
        <v>4125</v>
      </c>
      <c r="Q111" s="3240" t="s">
        <v>1750</v>
      </c>
      <c r="R111" s="3205" t="s">
        <v>2711</v>
      </c>
      <c r="S111" s="3198" t="s">
        <v>430</v>
      </c>
    </row>
    <row r="112" spans="2:19" ht="15.6" x14ac:dyDescent="0.3">
      <c r="B112" s="3972" t="s">
        <v>4701</v>
      </c>
      <c r="C112" s="3973">
        <v>5198</v>
      </c>
      <c r="D112" s="3974">
        <v>43654</v>
      </c>
      <c r="E112" s="3959"/>
      <c r="F112" s="3977">
        <v>50</v>
      </c>
      <c r="G112" s="3971"/>
      <c r="H112" s="3971"/>
      <c r="I112" s="3970"/>
      <c r="J112" s="3977">
        <v>50</v>
      </c>
      <c r="K112" s="3963"/>
      <c r="L112" s="3203">
        <f t="shared" si="3"/>
        <v>50</v>
      </c>
      <c r="M112" s="3203"/>
      <c r="N112" s="3203"/>
      <c r="O112" s="3204">
        <f t="shared" si="4"/>
        <v>50</v>
      </c>
      <c r="P112" s="3978">
        <v>10650</v>
      </c>
      <c r="Q112" s="3240" t="s">
        <v>1750</v>
      </c>
      <c r="R112" s="3205" t="s">
        <v>2711</v>
      </c>
      <c r="S112" s="3198" t="s">
        <v>430</v>
      </c>
    </row>
    <row r="113" spans="2:19" ht="15.6" x14ac:dyDescent="0.3">
      <c r="B113" s="3972" t="s">
        <v>4702</v>
      </c>
      <c r="C113" s="3973">
        <v>5375</v>
      </c>
      <c r="D113" s="3974">
        <v>43654</v>
      </c>
      <c r="E113" s="3959"/>
      <c r="F113" s="3977">
        <v>50</v>
      </c>
      <c r="G113" s="3971"/>
      <c r="H113" s="3971"/>
      <c r="I113" s="3970"/>
      <c r="J113" s="3977">
        <v>50</v>
      </c>
      <c r="K113" s="3963"/>
      <c r="L113" s="3203">
        <f t="shared" si="3"/>
        <v>50</v>
      </c>
      <c r="M113" s="3203"/>
      <c r="N113" s="3203"/>
      <c r="O113" s="3204">
        <f t="shared" si="4"/>
        <v>50</v>
      </c>
      <c r="P113" s="3978">
        <v>3375</v>
      </c>
      <c r="Q113" s="3240" t="s">
        <v>1750</v>
      </c>
      <c r="R113" s="3205" t="s">
        <v>2711</v>
      </c>
      <c r="S113" s="3198" t="s">
        <v>430</v>
      </c>
    </row>
    <row r="114" spans="2:19" ht="15.6" x14ac:dyDescent="0.3">
      <c r="B114" s="3972" t="s">
        <v>4703</v>
      </c>
      <c r="C114" s="3973">
        <v>5401</v>
      </c>
      <c r="D114" s="3974">
        <v>37516</v>
      </c>
      <c r="E114" s="3959"/>
      <c r="F114" s="3977">
        <v>50</v>
      </c>
      <c r="G114" s="3971"/>
      <c r="H114" s="3971"/>
      <c r="I114" s="3970"/>
      <c r="J114" s="3977">
        <v>50</v>
      </c>
      <c r="K114" s="3963"/>
      <c r="L114" s="3203">
        <f t="shared" si="3"/>
        <v>50</v>
      </c>
      <c r="M114" s="3203"/>
      <c r="N114" s="3203"/>
      <c r="O114" s="3204">
        <f t="shared" si="4"/>
        <v>50</v>
      </c>
      <c r="P114" s="3978">
        <v>1262.3900000000001</v>
      </c>
      <c r="Q114" s="3240" t="s">
        <v>1750</v>
      </c>
      <c r="R114" s="3205" t="s">
        <v>2711</v>
      </c>
      <c r="S114" s="3198" t="s">
        <v>430</v>
      </c>
    </row>
    <row r="115" spans="2:19" ht="15.6" x14ac:dyDescent="0.3">
      <c r="B115" s="3972" t="s">
        <v>3456</v>
      </c>
      <c r="C115" s="3973">
        <v>5423</v>
      </c>
      <c r="D115" s="3974">
        <v>43654</v>
      </c>
      <c r="E115" s="3959"/>
      <c r="F115" s="3977">
        <v>50</v>
      </c>
      <c r="G115" s="3971"/>
      <c r="H115" s="3971"/>
      <c r="I115" s="3970"/>
      <c r="J115" s="3977">
        <v>50</v>
      </c>
      <c r="K115" s="3963"/>
      <c r="L115" s="3203">
        <f t="shared" si="3"/>
        <v>50</v>
      </c>
      <c r="M115" s="3203"/>
      <c r="N115" s="3203"/>
      <c r="O115" s="3204">
        <f t="shared" si="4"/>
        <v>50</v>
      </c>
      <c r="P115" s="3978">
        <v>5675</v>
      </c>
      <c r="Q115" s="3240" t="s">
        <v>1750</v>
      </c>
      <c r="R115" s="3205" t="s">
        <v>2711</v>
      </c>
      <c r="S115" s="3198" t="s">
        <v>430</v>
      </c>
    </row>
    <row r="116" spans="2:19" ht="15.6" x14ac:dyDescent="0.3">
      <c r="B116" s="3972" t="s">
        <v>4704</v>
      </c>
      <c r="C116" s="3973">
        <v>5438</v>
      </c>
      <c r="D116" s="3974">
        <v>43654</v>
      </c>
      <c r="E116" s="3959"/>
      <c r="F116" s="3977">
        <v>50</v>
      </c>
      <c r="G116" s="3971"/>
      <c r="H116" s="3971"/>
      <c r="I116" s="3970"/>
      <c r="J116" s="3977">
        <v>50</v>
      </c>
      <c r="K116" s="3963"/>
      <c r="L116" s="3203">
        <f t="shared" si="3"/>
        <v>50</v>
      </c>
      <c r="M116" s="3203"/>
      <c r="N116" s="3203"/>
      <c r="O116" s="3204">
        <f t="shared" si="4"/>
        <v>50</v>
      </c>
      <c r="P116" s="3978">
        <v>625</v>
      </c>
      <c r="Q116" s="3240" t="s">
        <v>1750</v>
      </c>
      <c r="R116" s="3205" t="s">
        <v>2711</v>
      </c>
      <c r="S116" s="3198" t="s">
        <v>430</v>
      </c>
    </row>
    <row r="117" spans="2:19" ht="15.6" x14ac:dyDescent="0.3">
      <c r="B117" s="3972" t="s">
        <v>3138</v>
      </c>
      <c r="C117" s="3973">
        <v>5450</v>
      </c>
      <c r="D117" s="3974">
        <v>43654</v>
      </c>
      <c r="E117" s="3959"/>
      <c r="F117" s="3977">
        <v>50</v>
      </c>
      <c r="G117" s="3971"/>
      <c r="H117" s="3971"/>
      <c r="I117" s="3970"/>
      <c r="J117" s="3977">
        <v>50</v>
      </c>
      <c r="K117" s="3963"/>
      <c r="L117" s="3203">
        <f t="shared" si="3"/>
        <v>50</v>
      </c>
      <c r="M117" s="3203"/>
      <c r="N117" s="3203"/>
      <c r="O117" s="3204">
        <f t="shared" si="4"/>
        <v>50</v>
      </c>
      <c r="P117" s="3978">
        <v>5725</v>
      </c>
      <c r="Q117" s="3240" t="s">
        <v>1750</v>
      </c>
      <c r="R117" s="3205" t="s">
        <v>2711</v>
      </c>
      <c r="S117" s="3198" t="s">
        <v>430</v>
      </c>
    </row>
    <row r="118" spans="2:19" ht="15.6" x14ac:dyDescent="0.3">
      <c r="B118" s="3972" t="s">
        <v>4021</v>
      </c>
      <c r="C118" s="3973">
        <v>5522</v>
      </c>
      <c r="D118" s="3974">
        <v>43654</v>
      </c>
      <c r="E118" s="3959"/>
      <c r="F118" s="3977">
        <v>50</v>
      </c>
      <c r="G118" s="3971"/>
      <c r="H118" s="3971"/>
      <c r="I118" s="3970"/>
      <c r="J118" s="3977">
        <v>50</v>
      </c>
      <c r="K118" s="3963"/>
      <c r="L118" s="3203">
        <f t="shared" si="3"/>
        <v>50</v>
      </c>
      <c r="M118" s="3203"/>
      <c r="N118" s="3203"/>
      <c r="O118" s="3204">
        <f t="shared" si="4"/>
        <v>50</v>
      </c>
      <c r="P118" s="3978">
        <v>3800</v>
      </c>
      <c r="Q118" s="3240" t="s">
        <v>1750</v>
      </c>
      <c r="R118" s="3205" t="s">
        <v>2711</v>
      </c>
      <c r="S118" s="3198" t="s">
        <v>430</v>
      </c>
    </row>
    <row r="119" spans="2:19" ht="15.6" x14ac:dyDescent="0.3">
      <c r="B119" s="3972" t="s">
        <v>4705</v>
      </c>
      <c r="C119" s="3973">
        <v>5708</v>
      </c>
      <c r="D119" s="3974">
        <v>37688</v>
      </c>
      <c r="E119" s="3959"/>
      <c r="F119" s="3977">
        <v>50</v>
      </c>
      <c r="G119" s="3971"/>
      <c r="H119" s="3971"/>
      <c r="I119" s="3970"/>
      <c r="J119" s="3977">
        <v>50</v>
      </c>
      <c r="K119" s="3963"/>
      <c r="L119" s="3203">
        <f t="shared" si="3"/>
        <v>50</v>
      </c>
      <c r="M119" s="3203"/>
      <c r="N119" s="3203"/>
      <c r="O119" s="3204">
        <f t="shared" si="4"/>
        <v>50</v>
      </c>
      <c r="P119" s="3978">
        <v>3925</v>
      </c>
      <c r="Q119" s="3240" t="s">
        <v>1750</v>
      </c>
      <c r="R119" s="3205" t="s">
        <v>2711</v>
      </c>
      <c r="S119" s="3198" t="s">
        <v>430</v>
      </c>
    </row>
    <row r="120" spans="2:19" ht="15.6" x14ac:dyDescent="0.3">
      <c r="B120" s="3972" t="s">
        <v>2861</v>
      </c>
      <c r="C120" s="3973">
        <v>5713</v>
      </c>
      <c r="D120" s="3974">
        <v>37690</v>
      </c>
      <c r="E120" s="3959"/>
      <c r="F120" s="3977">
        <v>50</v>
      </c>
      <c r="G120" s="3971"/>
      <c r="H120" s="3971"/>
      <c r="I120" s="3970"/>
      <c r="J120" s="3977">
        <v>50</v>
      </c>
      <c r="K120" s="3963"/>
      <c r="L120" s="3203">
        <f t="shared" si="3"/>
        <v>50</v>
      </c>
      <c r="M120" s="3203"/>
      <c r="N120" s="3203"/>
      <c r="O120" s="3204">
        <f t="shared" si="4"/>
        <v>50</v>
      </c>
      <c r="P120" s="3978">
        <v>4750</v>
      </c>
      <c r="Q120" s="3240" t="s">
        <v>1750</v>
      </c>
      <c r="R120" s="3205" t="s">
        <v>2711</v>
      </c>
      <c r="S120" s="3198" t="s">
        <v>430</v>
      </c>
    </row>
    <row r="121" spans="2:19" ht="15.6" x14ac:dyDescent="0.3">
      <c r="B121" s="3972" t="s">
        <v>4034</v>
      </c>
      <c r="C121" s="3973">
        <v>5720</v>
      </c>
      <c r="D121" s="3974">
        <v>37693</v>
      </c>
      <c r="E121" s="3959"/>
      <c r="F121" s="3977">
        <v>50</v>
      </c>
      <c r="G121" s="3971"/>
      <c r="H121" s="3971"/>
      <c r="I121" s="3970"/>
      <c r="J121" s="3977">
        <v>50</v>
      </c>
      <c r="K121" s="3963"/>
      <c r="L121" s="3203">
        <f t="shared" si="3"/>
        <v>50</v>
      </c>
      <c r="M121" s="3203"/>
      <c r="N121" s="3203"/>
      <c r="O121" s="3204">
        <f t="shared" si="4"/>
        <v>50</v>
      </c>
      <c r="P121" s="3978">
        <v>5350</v>
      </c>
      <c r="Q121" s="3240" t="s">
        <v>1750</v>
      </c>
      <c r="R121" s="3205" t="s">
        <v>2711</v>
      </c>
      <c r="S121" s="3198" t="s">
        <v>430</v>
      </c>
    </row>
    <row r="122" spans="2:19" ht="15.6" x14ac:dyDescent="0.3">
      <c r="B122" s="3972" t="s">
        <v>4706</v>
      </c>
      <c r="C122" s="3973">
        <v>5728</v>
      </c>
      <c r="D122" s="3974">
        <v>37700</v>
      </c>
      <c r="E122" s="3959"/>
      <c r="F122" s="3977">
        <v>50</v>
      </c>
      <c r="G122" s="3971"/>
      <c r="H122" s="3971"/>
      <c r="I122" s="3970"/>
      <c r="J122" s="3977">
        <v>50</v>
      </c>
      <c r="K122" s="3963"/>
      <c r="L122" s="3203">
        <f t="shared" si="3"/>
        <v>50</v>
      </c>
      <c r="M122" s="3203"/>
      <c r="N122" s="3203"/>
      <c r="O122" s="3204">
        <f t="shared" si="4"/>
        <v>50</v>
      </c>
      <c r="P122" s="3978">
        <v>3950</v>
      </c>
      <c r="Q122" s="3240" t="s">
        <v>1750</v>
      </c>
      <c r="R122" s="3205" t="s">
        <v>2711</v>
      </c>
      <c r="S122" s="3198" t="s">
        <v>430</v>
      </c>
    </row>
    <row r="123" spans="2:19" ht="15.6" x14ac:dyDescent="0.3">
      <c r="B123" s="3972" t="s">
        <v>4707</v>
      </c>
      <c r="C123" s="3973">
        <v>5751</v>
      </c>
      <c r="D123" s="3974">
        <v>37719</v>
      </c>
      <c r="E123" s="3959"/>
      <c r="F123" s="3977">
        <v>50</v>
      </c>
      <c r="G123" s="3971"/>
      <c r="H123" s="3971"/>
      <c r="I123" s="3970"/>
      <c r="J123" s="3977">
        <v>50</v>
      </c>
      <c r="K123" s="3963"/>
      <c r="L123" s="3203">
        <f t="shared" si="3"/>
        <v>50</v>
      </c>
      <c r="M123" s="3203"/>
      <c r="N123" s="3203"/>
      <c r="O123" s="3204">
        <f t="shared" si="4"/>
        <v>50</v>
      </c>
      <c r="P123" s="3978">
        <v>3300</v>
      </c>
      <c r="Q123" s="3240" t="s">
        <v>1750</v>
      </c>
      <c r="R123" s="3205" t="s">
        <v>2711</v>
      </c>
      <c r="S123" s="3198" t="s">
        <v>430</v>
      </c>
    </row>
    <row r="124" spans="2:19" ht="15.6" x14ac:dyDescent="0.3">
      <c r="B124" s="3972" t="s">
        <v>4708</v>
      </c>
      <c r="C124" s="3973">
        <v>5806</v>
      </c>
      <c r="D124" s="3974">
        <v>37753</v>
      </c>
      <c r="E124" s="3959"/>
      <c r="F124" s="3977">
        <v>50</v>
      </c>
      <c r="G124" s="3971"/>
      <c r="H124" s="3971"/>
      <c r="I124" s="3970"/>
      <c r="J124" s="3977">
        <v>50</v>
      </c>
      <c r="K124" s="3963"/>
      <c r="L124" s="3203">
        <f t="shared" si="3"/>
        <v>50</v>
      </c>
      <c r="M124" s="3203"/>
      <c r="N124" s="3203"/>
      <c r="O124" s="3204">
        <f t="shared" si="4"/>
        <v>50</v>
      </c>
      <c r="P124" s="3978">
        <v>1500</v>
      </c>
      <c r="Q124" s="3240" t="s">
        <v>1750</v>
      </c>
      <c r="R124" s="3205" t="s">
        <v>2711</v>
      </c>
      <c r="S124" s="3198" t="s">
        <v>430</v>
      </c>
    </row>
    <row r="125" spans="2:19" ht="15.6" x14ac:dyDescent="0.3">
      <c r="B125" s="3972" t="s">
        <v>4709</v>
      </c>
      <c r="C125" s="3973">
        <v>5830</v>
      </c>
      <c r="D125" s="3974">
        <v>43654</v>
      </c>
      <c r="E125" s="3959"/>
      <c r="F125" s="3977">
        <v>50</v>
      </c>
      <c r="G125" s="3971"/>
      <c r="H125" s="3971"/>
      <c r="I125" s="3970"/>
      <c r="J125" s="3977">
        <v>50</v>
      </c>
      <c r="K125" s="3963"/>
      <c r="L125" s="3203">
        <f t="shared" si="3"/>
        <v>50</v>
      </c>
      <c r="M125" s="3203"/>
      <c r="N125" s="3203"/>
      <c r="O125" s="3204">
        <f t="shared" si="4"/>
        <v>50</v>
      </c>
      <c r="P125" s="3978">
        <v>725</v>
      </c>
      <c r="Q125" s="3240" t="s">
        <v>1750</v>
      </c>
      <c r="R125" s="3205" t="s">
        <v>2711</v>
      </c>
      <c r="S125" s="3198" t="s">
        <v>430</v>
      </c>
    </row>
    <row r="126" spans="2:19" ht="15.6" x14ac:dyDescent="0.3">
      <c r="B126" s="3972" t="s">
        <v>4710</v>
      </c>
      <c r="C126" s="3973">
        <v>5994</v>
      </c>
      <c r="D126" s="3974">
        <v>37833</v>
      </c>
      <c r="E126" s="3959"/>
      <c r="F126" s="3977">
        <v>50</v>
      </c>
      <c r="G126" s="3971"/>
      <c r="H126" s="3971"/>
      <c r="I126" s="3970"/>
      <c r="J126" s="3977">
        <v>50</v>
      </c>
      <c r="K126" s="3963"/>
      <c r="L126" s="3203">
        <f t="shared" si="3"/>
        <v>50</v>
      </c>
      <c r="M126" s="3203"/>
      <c r="N126" s="3203"/>
      <c r="O126" s="3204">
        <f t="shared" si="4"/>
        <v>50</v>
      </c>
      <c r="P126" s="3978">
        <v>1275</v>
      </c>
      <c r="Q126" s="3240" t="s">
        <v>1750</v>
      </c>
      <c r="R126" s="3205" t="s">
        <v>2711</v>
      </c>
      <c r="S126" s="3198" t="s">
        <v>430</v>
      </c>
    </row>
    <row r="127" spans="2:19" ht="15.6" x14ac:dyDescent="0.3">
      <c r="B127" s="3972" t="s">
        <v>4711</v>
      </c>
      <c r="C127" s="3973">
        <v>6083</v>
      </c>
      <c r="D127" s="3974">
        <v>37854</v>
      </c>
      <c r="E127" s="3959"/>
      <c r="F127" s="3977">
        <v>50</v>
      </c>
      <c r="G127" s="3971"/>
      <c r="H127" s="3971"/>
      <c r="I127" s="3970"/>
      <c r="J127" s="3977">
        <v>50</v>
      </c>
      <c r="K127" s="3963"/>
      <c r="L127" s="3203">
        <f t="shared" si="3"/>
        <v>50</v>
      </c>
      <c r="M127" s="3203"/>
      <c r="N127" s="3203"/>
      <c r="O127" s="3204">
        <f t="shared" si="4"/>
        <v>50</v>
      </c>
      <c r="P127" s="3978">
        <v>3025</v>
      </c>
      <c r="Q127" s="3240" t="s">
        <v>1750</v>
      </c>
      <c r="R127" s="3205" t="s">
        <v>2711</v>
      </c>
      <c r="S127" s="3198" t="s">
        <v>430</v>
      </c>
    </row>
    <row r="128" spans="2:19" ht="15.6" x14ac:dyDescent="0.3">
      <c r="B128" s="3972" t="s">
        <v>4712</v>
      </c>
      <c r="C128" s="3973">
        <v>6179</v>
      </c>
      <c r="D128" s="3974">
        <v>43654</v>
      </c>
      <c r="E128" s="3959"/>
      <c r="F128" s="3977">
        <v>50</v>
      </c>
      <c r="G128" s="3971"/>
      <c r="H128" s="3971"/>
      <c r="I128" s="3970"/>
      <c r="J128" s="3977">
        <v>50</v>
      </c>
      <c r="K128" s="3963"/>
      <c r="L128" s="3203">
        <f t="shared" si="3"/>
        <v>50</v>
      </c>
      <c r="M128" s="3203"/>
      <c r="N128" s="3203"/>
      <c r="O128" s="3204">
        <f t="shared" si="4"/>
        <v>50</v>
      </c>
      <c r="P128" s="3978">
        <v>3025</v>
      </c>
      <c r="Q128" s="3240" t="s">
        <v>1750</v>
      </c>
      <c r="R128" s="3205" t="s">
        <v>2711</v>
      </c>
      <c r="S128" s="3198" t="s">
        <v>430</v>
      </c>
    </row>
    <row r="129" spans="2:19" ht="15.6" x14ac:dyDescent="0.3">
      <c r="B129" s="3972" t="s">
        <v>4713</v>
      </c>
      <c r="C129" s="3973">
        <v>6326</v>
      </c>
      <c r="D129" s="3974">
        <v>37994</v>
      </c>
      <c r="E129" s="3959"/>
      <c r="F129" s="3977">
        <v>50</v>
      </c>
      <c r="G129" s="3971"/>
      <c r="H129" s="3971"/>
      <c r="I129" s="3970"/>
      <c r="J129" s="3977">
        <v>50</v>
      </c>
      <c r="K129" s="3963"/>
      <c r="L129" s="3203">
        <f t="shared" si="3"/>
        <v>50</v>
      </c>
      <c r="M129" s="3203"/>
      <c r="N129" s="3203"/>
      <c r="O129" s="3204">
        <f t="shared" si="4"/>
        <v>50</v>
      </c>
      <c r="P129" s="3978">
        <v>4525</v>
      </c>
      <c r="Q129" s="3240" t="s">
        <v>1750</v>
      </c>
      <c r="R129" s="3205" t="s">
        <v>2711</v>
      </c>
      <c r="S129" s="3198" t="s">
        <v>430</v>
      </c>
    </row>
    <row r="130" spans="2:19" ht="15.6" x14ac:dyDescent="0.3">
      <c r="B130" s="3972" t="s">
        <v>4714</v>
      </c>
      <c r="C130" s="3973">
        <v>6416</v>
      </c>
      <c r="D130" s="3974">
        <v>38028</v>
      </c>
      <c r="E130" s="3959"/>
      <c r="F130" s="3977">
        <v>50</v>
      </c>
      <c r="G130" s="3971"/>
      <c r="H130" s="3971"/>
      <c r="I130" s="3970"/>
      <c r="J130" s="3977">
        <v>50</v>
      </c>
      <c r="K130" s="3963"/>
      <c r="L130" s="3203">
        <f t="shared" si="3"/>
        <v>50</v>
      </c>
      <c r="M130" s="3203"/>
      <c r="N130" s="3203"/>
      <c r="O130" s="3204">
        <f t="shared" si="4"/>
        <v>50</v>
      </c>
      <c r="P130" s="3978">
        <v>100</v>
      </c>
      <c r="Q130" s="3240" t="s">
        <v>1750</v>
      </c>
      <c r="R130" s="3205" t="s">
        <v>2711</v>
      </c>
      <c r="S130" s="3198" t="s">
        <v>430</v>
      </c>
    </row>
    <row r="131" spans="2:19" ht="15.6" x14ac:dyDescent="0.3">
      <c r="B131" s="3972" t="s">
        <v>4715</v>
      </c>
      <c r="C131" s="3973">
        <v>6487</v>
      </c>
      <c r="D131" s="3974">
        <v>43654</v>
      </c>
      <c r="E131" s="3959"/>
      <c r="F131" s="3977">
        <v>50</v>
      </c>
      <c r="G131" s="3971"/>
      <c r="H131" s="3971"/>
      <c r="I131" s="3970"/>
      <c r="J131" s="3977">
        <v>50</v>
      </c>
      <c r="K131" s="3963"/>
      <c r="L131" s="3203">
        <f t="shared" si="3"/>
        <v>50</v>
      </c>
      <c r="M131" s="3203"/>
      <c r="N131" s="3203"/>
      <c r="O131" s="3204">
        <f t="shared" si="4"/>
        <v>50</v>
      </c>
      <c r="P131" s="3978">
        <v>4975</v>
      </c>
      <c r="Q131" s="3240" t="s">
        <v>1750</v>
      </c>
      <c r="R131" s="3205" t="s">
        <v>2711</v>
      </c>
      <c r="S131" s="3198" t="s">
        <v>430</v>
      </c>
    </row>
    <row r="132" spans="2:19" ht="15.6" x14ac:dyDescent="0.3">
      <c r="B132" s="3972" t="s">
        <v>4716</v>
      </c>
      <c r="C132" s="3973">
        <v>6528</v>
      </c>
      <c r="D132" s="3974">
        <v>38103</v>
      </c>
      <c r="E132" s="3959"/>
      <c r="F132" s="3977">
        <v>50</v>
      </c>
      <c r="G132" s="3971"/>
      <c r="H132" s="3971"/>
      <c r="I132" s="3970"/>
      <c r="J132" s="3977">
        <v>50</v>
      </c>
      <c r="K132" s="3963"/>
      <c r="L132" s="3203">
        <f t="shared" si="3"/>
        <v>50</v>
      </c>
      <c r="M132" s="3203"/>
      <c r="N132" s="3203"/>
      <c r="O132" s="3204">
        <f t="shared" si="4"/>
        <v>50</v>
      </c>
      <c r="P132" s="3978">
        <v>5325</v>
      </c>
      <c r="Q132" s="3240" t="s">
        <v>1750</v>
      </c>
      <c r="R132" s="3205" t="s">
        <v>2711</v>
      </c>
      <c r="S132" s="3198" t="s">
        <v>430</v>
      </c>
    </row>
    <row r="133" spans="2:19" ht="15.6" x14ac:dyDescent="0.3">
      <c r="B133" s="3972" t="s">
        <v>4717</v>
      </c>
      <c r="C133" s="3973">
        <v>6556</v>
      </c>
      <c r="D133" s="3974">
        <v>43654</v>
      </c>
      <c r="E133" s="3959"/>
      <c r="F133" s="3977">
        <v>50</v>
      </c>
      <c r="G133" s="3971"/>
      <c r="H133" s="3971"/>
      <c r="I133" s="3970"/>
      <c r="J133" s="3977">
        <v>50</v>
      </c>
      <c r="K133" s="3963"/>
      <c r="L133" s="3203">
        <f t="shared" si="3"/>
        <v>50</v>
      </c>
      <c r="M133" s="3203"/>
      <c r="N133" s="3203"/>
      <c r="O133" s="3204">
        <f t="shared" si="4"/>
        <v>50</v>
      </c>
      <c r="P133" s="3978">
        <v>3700</v>
      </c>
      <c r="Q133" s="3240" t="s">
        <v>1750</v>
      </c>
      <c r="R133" s="3205" t="s">
        <v>2711</v>
      </c>
      <c r="S133" s="3198" t="s">
        <v>430</v>
      </c>
    </row>
    <row r="134" spans="2:19" ht="15.6" x14ac:dyDescent="0.3">
      <c r="B134" s="3972" t="s">
        <v>3047</v>
      </c>
      <c r="C134" s="3973">
        <v>6636</v>
      </c>
      <c r="D134" s="3974">
        <v>38197</v>
      </c>
      <c r="E134" s="3959"/>
      <c r="F134" s="3977">
        <v>50</v>
      </c>
      <c r="G134" s="3971"/>
      <c r="H134" s="3971"/>
      <c r="I134" s="3970"/>
      <c r="J134" s="3977">
        <v>50</v>
      </c>
      <c r="K134" s="3963"/>
      <c r="L134" s="3203">
        <f t="shared" si="3"/>
        <v>50</v>
      </c>
      <c r="M134" s="3203"/>
      <c r="N134" s="3203"/>
      <c r="O134" s="3204">
        <f t="shared" si="4"/>
        <v>50</v>
      </c>
      <c r="P134" s="3978">
        <v>4700</v>
      </c>
      <c r="Q134" s="3240" t="s">
        <v>1750</v>
      </c>
      <c r="R134" s="3205" t="s">
        <v>2711</v>
      </c>
      <c r="S134" s="3198" t="s">
        <v>430</v>
      </c>
    </row>
    <row r="135" spans="2:19" ht="15.6" x14ac:dyDescent="0.3">
      <c r="B135" s="3972" t="s">
        <v>4718</v>
      </c>
      <c r="C135" s="3973">
        <v>6637</v>
      </c>
      <c r="D135" s="3974">
        <v>43654</v>
      </c>
      <c r="E135" s="3959"/>
      <c r="F135" s="3977">
        <v>50</v>
      </c>
      <c r="G135" s="3971"/>
      <c r="H135" s="3971"/>
      <c r="I135" s="3970"/>
      <c r="J135" s="3977">
        <v>50</v>
      </c>
      <c r="K135" s="3963"/>
      <c r="L135" s="3203">
        <f t="shared" si="3"/>
        <v>50</v>
      </c>
      <c r="M135" s="3203"/>
      <c r="N135" s="3203"/>
      <c r="O135" s="3204">
        <f t="shared" si="4"/>
        <v>50</v>
      </c>
      <c r="P135" s="3978">
        <v>675</v>
      </c>
      <c r="Q135" s="3240" t="s">
        <v>1750</v>
      </c>
      <c r="R135" s="3205" t="s">
        <v>2711</v>
      </c>
      <c r="S135" s="3198" t="s">
        <v>430</v>
      </c>
    </row>
    <row r="136" spans="2:19" ht="15.6" x14ac:dyDescent="0.3">
      <c r="B136" s="3972" t="s">
        <v>4719</v>
      </c>
      <c r="C136" s="3973">
        <v>6643</v>
      </c>
      <c r="D136" s="3974">
        <v>43654</v>
      </c>
      <c r="E136" s="3959"/>
      <c r="F136" s="3977">
        <v>50</v>
      </c>
      <c r="G136" s="3971"/>
      <c r="H136" s="3971"/>
      <c r="I136" s="3970"/>
      <c r="J136" s="3977">
        <v>50</v>
      </c>
      <c r="K136" s="3963"/>
      <c r="L136" s="3203">
        <f t="shared" si="3"/>
        <v>50</v>
      </c>
      <c r="M136" s="3203"/>
      <c r="N136" s="3203"/>
      <c r="O136" s="3204">
        <f t="shared" si="4"/>
        <v>50</v>
      </c>
      <c r="P136" s="3978">
        <v>425</v>
      </c>
      <c r="Q136" s="3240" t="s">
        <v>1750</v>
      </c>
      <c r="R136" s="3205" t="s">
        <v>2711</v>
      </c>
      <c r="S136" s="3198" t="s">
        <v>430</v>
      </c>
    </row>
    <row r="137" spans="2:19" ht="15.6" x14ac:dyDescent="0.3">
      <c r="B137" s="3972" t="s">
        <v>4720</v>
      </c>
      <c r="C137" s="3973">
        <v>6695</v>
      </c>
      <c r="D137" s="3974">
        <v>43654</v>
      </c>
      <c r="E137" s="3959"/>
      <c r="F137" s="3977">
        <v>50</v>
      </c>
      <c r="G137" s="3971"/>
      <c r="H137" s="3971"/>
      <c r="I137" s="3970"/>
      <c r="J137" s="3977">
        <v>50</v>
      </c>
      <c r="K137" s="3963"/>
      <c r="L137" s="3203">
        <f t="shared" si="3"/>
        <v>50</v>
      </c>
      <c r="M137" s="3203"/>
      <c r="N137" s="3203"/>
      <c r="O137" s="3204">
        <f t="shared" si="4"/>
        <v>50</v>
      </c>
      <c r="P137" s="3978">
        <v>3700</v>
      </c>
      <c r="Q137" s="3240" t="s">
        <v>1750</v>
      </c>
      <c r="R137" s="3205" t="s">
        <v>2711</v>
      </c>
      <c r="S137" s="3198" t="s">
        <v>430</v>
      </c>
    </row>
    <row r="138" spans="2:19" ht="15.6" x14ac:dyDescent="0.3">
      <c r="B138" s="3972" t="s">
        <v>4721</v>
      </c>
      <c r="C138" s="3973">
        <v>6713</v>
      </c>
      <c r="D138" s="3974">
        <v>38240</v>
      </c>
      <c r="E138" s="3959"/>
      <c r="F138" s="3977">
        <v>50</v>
      </c>
      <c r="G138" s="3971"/>
      <c r="H138" s="3971"/>
      <c r="I138" s="3970"/>
      <c r="J138" s="3977">
        <v>50</v>
      </c>
      <c r="K138" s="3963"/>
      <c r="L138" s="3203">
        <f t="shared" si="3"/>
        <v>50</v>
      </c>
      <c r="M138" s="3203"/>
      <c r="N138" s="3203"/>
      <c r="O138" s="3204">
        <f t="shared" si="4"/>
        <v>50</v>
      </c>
      <c r="P138" s="3978">
        <v>1850</v>
      </c>
      <c r="Q138" s="3240" t="s">
        <v>1750</v>
      </c>
      <c r="R138" s="3205" t="s">
        <v>2711</v>
      </c>
      <c r="S138" s="3198" t="s">
        <v>430</v>
      </c>
    </row>
    <row r="139" spans="2:19" ht="15.6" x14ac:dyDescent="0.3">
      <c r="B139" s="3972" t="s">
        <v>4722</v>
      </c>
      <c r="C139" s="3973">
        <v>6878</v>
      </c>
      <c r="D139" s="3974">
        <v>43654</v>
      </c>
      <c r="E139" s="3959"/>
      <c r="F139" s="3977">
        <v>50</v>
      </c>
      <c r="G139" s="3971"/>
      <c r="H139" s="3971"/>
      <c r="I139" s="3970"/>
      <c r="J139" s="3977">
        <v>50</v>
      </c>
      <c r="K139" s="3963"/>
      <c r="L139" s="3203">
        <f t="shared" ref="L139:L202" si="5">SUM(I139:K139)</f>
        <v>50</v>
      </c>
      <c r="M139" s="3203"/>
      <c r="N139" s="3203"/>
      <c r="O139" s="3204">
        <f t="shared" ref="O139:O202" si="6">L139+M139-N139</f>
        <v>50</v>
      </c>
      <c r="P139" s="3978">
        <v>1200</v>
      </c>
      <c r="Q139" s="3240" t="s">
        <v>1750</v>
      </c>
      <c r="R139" s="3205" t="s">
        <v>2711</v>
      </c>
      <c r="S139" s="3198" t="s">
        <v>430</v>
      </c>
    </row>
    <row r="140" spans="2:19" ht="15.6" x14ac:dyDescent="0.3">
      <c r="B140" s="3972" t="s">
        <v>4723</v>
      </c>
      <c r="C140" s="3973">
        <v>6914</v>
      </c>
      <c r="D140" s="3974">
        <v>43657</v>
      </c>
      <c r="E140" s="3959"/>
      <c r="F140" s="3977">
        <v>50</v>
      </c>
      <c r="G140" s="3971"/>
      <c r="H140" s="3971"/>
      <c r="I140" s="3970"/>
      <c r="J140" s="3977">
        <v>50</v>
      </c>
      <c r="K140" s="3963"/>
      <c r="L140" s="3203">
        <f t="shared" si="5"/>
        <v>50</v>
      </c>
      <c r="M140" s="3203"/>
      <c r="N140" s="3203"/>
      <c r="O140" s="3204">
        <f t="shared" si="6"/>
        <v>50</v>
      </c>
      <c r="P140" s="3978">
        <v>1575</v>
      </c>
      <c r="Q140" s="3240" t="s">
        <v>1750</v>
      </c>
      <c r="R140" s="3205" t="s">
        <v>2711</v>
      </c>
      <c r="S140" s="3198" t="s">
        <v>430</v>
      </c>
    </row>
    <row r="141" spans="2:19" ht="15.6" x14ac:dyDescent="0.3">
      <c r="B141" s="3972" t="s">
        <v>4724</v>
      </c>
      <c r="C141" s="3973">
        <v>6918</v>
      </c>
      <c r="D141" s="3974">
        <v>38385</v>
      </c>
      <c r="E141" s="3959"/>
      <c r="F141" s="3977">
        <v>50</v>
      </c>
      <c r="G141" s="3971"/>
      <c r="H141" s="3971"/>
      <c r="I141" s="3970"/>
      <c r="J141" s="3977">
        <v>50</v>
      </c>
      <c r="K141" s="3963"/>
      <c r="L141" s="3203">
        <f t="shared" si="5"/>
        <v>50</v>
      </c>
      <c r="M141" s="3203"/>
      <c r="N141" s="3203"/>
      <c r="O141" s="3204">
        <f t="shared" si="6"/>
        <v>50</v>
      </c>
      <c r="P141" s="3978">
        <v>4900</v>
      </c>
      <c r="Q141" s="3240" t="s">
        <v>1750</v>
      </c>
      <c r="R141" s="3205" t="s">
        <v>2711</v>
      </c>
      <c r="S141" s="3198" t="s">
        <v>430</v>
      </c>
    </row>
    <row r="142" spans="2:19" ht="15.6" x14ac:dyDescent="0.3">
      <c r="B142" s="3972" t="s">
        <v>4725</v>
      </c>
      <c r="C142" s="3973">
        <v>6951</v>
      </c>
      <c r="D142" s="3974">
        <v>38397</v>
      </c>
      <c r="E142" s="3959"/>
      <c r="F142" s="3977">
        <v>50</v>
      </c>
      <c r="G142" s="3971"/>
      <c r="H142" s="3971"/>
      <c r="I142" s="3970"/>
      <c r="J142" s="3977">
        <v>50</v>
      </c>
      <c r="K142" s="3963"/>
      <c r="L142" s="3203">
        <f t="shared" si="5"/>
        <v>50</v>
      </c>
      <c r="M142" s="3203"/>
      <c r="N142" s="3203"/>
      <c r="O142" s="3204">
        <f t="shared" si="6"/>
        <v>50</v>
      </c>
      <c r="P142" s="3978">
        <v>775</v>
      </c>
      <c r="Q142" s="3240" t="s">
        <v>1750</v>
      </c>
      <c r="R142" s="3205" t="s">
        <v>2711</v>
      </c>
      <c r="S142" s="3198" t="s">
        <v>430</v>
      </c>
    </row>
    <row r="143" spans="2:19" ht="15.6" x14ac:dyDescent="0.3">
      <c r="B143" s="3972" t="s">
        <v>4455</v>
      </c>
      <c r="C143" s="3973">
        <v>7184</v>
      </c>
      <c r="D143" s="3974">
        <v>38590</v>
      </c>
      <c r="E143" s="3959"/>
      <c r="F143" s="3977">
        <v>50</v>
      </c>
      <c r="G143" s="3971"/>
      <c r="H143" s="3971"/>
      <c r="I143" s="3970"/>
      <c r="J143" s="3977">
        <v>50</v>
      </c>
      <c r="K143" s="3963"/>
      <c r="L143" s="3203">
        <f t="shared" si="5"/>
        <v>50</v>
      </c>
      <c r="M143" s="3203"/>
      <c r="N143" s="3203"/>
      <c r="O143" s="3204">
        <f t="shared" si="6"/>
        <v>50</v>
      </c>
      <c r="P143" s="3978">
        <v>4875</v>
      </c>
      <c r="Q143" s="3240" t="s">
        <v>1750</v>
      </c>
      <c r="R143" s="3205" t="s">
        <v>2711</v>
      </c>
      <c r="S143" s="3198" t="s">
        <v>430</v>
      </c>
    </row>
    <row r="144" spans="2:19" ht="15.6" x14ac:dyDescent="0.3">
      <c r="B144" s="3972" t="s">
        <v>4726</v>
      </c>
      <c r="C144" s="3973">
        <v>7238</v>
      </c>
      <c r="D144" s="3974">
        <v>38616</v>
      </c>
      <c r="E144" s="3959"/>
      <c r="F144" s="3977">
        <v>50</v>
      </c>
      <c r="G144" s="3971"/>
      <c r="H144" s="3971"/>
      <c r="I144" s="3970"/>
      <c r="J144" s="3977">
        <v>50</v>
      </c>
      <c r="K144" s="3963"/>
      <c r="L144" s="3203">
        <f t="shared" si="5"/>
        <v>50</v>
      </c>
      <c r="M144" s="3203"/>
      <c r="N144" s="3203"/>
      <c r="O144" s="3204">
        <f t="shared" si="6"/>
        <v>50</v>
      </c>
      <c r="P144" s="3978">
        <v>3000</v>
      </c>
      <c r="Q144" s="3240" t="s">
        <v>1750</v>
      </c>
      <c r="R144" s="3205" t="s">
        <v>2711</v>
      </c>
      <c r="S144" s="3198" t="s">
        <v>430</v>
      </c>
    </row>
    <row r="145" spans="2:19" ht="15.6" x14ac:dyDescent="0.3">
      <c r="B145" s="3972" t="s">
        <v>4727</v>
      </c>
      <c r="C145" s="3973">
        <v>7255</v>
      </c>
      <c r="D145" s="3974">
        <v>43654</v>
      </c>
      <c r="E145" s="3959"/>
      <c r="F145" s="3977">
        <v>50</v>
      </c>
      <c r="G145" s="3971"/>
      <c r="H145" s="3971"/>
      <c r="I145" s="3970"/>
      <c r="J145" s="3977">
        <v>50</v>
      </c>
      <c r="K145" s="3963"/>
      <c r="L145" s="3203">
        <f t="shared" si="5"/>
        <v>50</v>
      </c>
      <c r="M145" s="3203"/>
      <c r="N145" s="3203"/>
      <c r="O145" s="3204">
        <f t="shared" si="6"/>
        <v>50</v>
      </c>
      <c r="P145" s="3978">
        <v>3550</v>
      </c>
      <c r="Q145" s="3240" t="s">
        <v>1750</v>
      </c>
      <c r="R145" s="3205" t="s">
        <v>2711</v>
      </c>
      <c r="S145" s="3198" t="s">
        <v>430</v>
      </c>
    </row>
    <row r="146" spans="2:19" ht="15.6" x14ac:dyDescent="0.3">
      <c r="B146" s="3972" t="s">
        <v>3806</v>
      </c>
      <c r="C146" s="3973">
        <v>7291</v>
      </c>
      <c r="D146" s="3974">
        <v>38646</v>
      </c>
      <c r="E146" s="3959"/>
      <c r="F146" s="3977">
        <v>50</v>
      </c>
      <c r="G146" s="3971"/>
      <c r="H146" s="3971"/>
      <c r="I146" s="3970"/>
      <c r="J146" s="3977">
        <v>50</v>
      </c>
      <c r="K146" s="3963"/>
      <c r="L146" s="3203">
        <f t="shared" si="5"/>
        <v>50</v>
      </c>
      <c r="M146" s="3203"/>
      <c r="N146" s="3203"/>
      <c r="O146" s="3204">
        <f t="shared" si="6"/>
        <v>50</v>
      </c>
      <c r="P146" s="3978">
        <v>4275</v>
      </c>
      <c r="Q146" s="3240" t="s">
        <v>1750</v>
      </c>
      <c r="R146" s="3205" t="s">
        <v>2711</v>
      </c>
      <c r="S146" s="3198" t="s">
        <v>430</v>
      </c>
    </row>
    <row r="147" spans="2:19" ht="15.6" x14ac:dyDescent="0.3">
      <c r="B147" s="3972" t="s">
        <v>4728</v>
      </c>
      <c r="C147" s="3973">
        <v>7369</v>
      </c>
      <c r="D147" s="3974">
        <v>43654</v>
      </c>
      <c r="E147" s="3959"/>
      <c r="F147" s="3977">
        <v>50</v>
      </c>
      <c r="G147" s="3971"/>
      <c r="H147" s="3971"/>
      <c r="I147" s="3970"/>
      <c r="J147" s="3977">
        <v>50</v>
      </c>
      <c r="K147" s="3963"/>
      <c r="L147" s="3203">
        <f t="shared" si="5"/>
        <v>50</v>
      </c>
      <c r="M147" s="3203"/>
      <c r="N147" s="3203"/>
      <c r="O147" s="3204">
        <f t="shared" si="6"/>
        <v>50</v>
      </c>
      <c r="P147" s="3978">
        <v>525</v>
      </c>
      <c r="Q147" s="3240" t="s">
        <v>1750</v>
      </c>
      <c r="R147" s="3205" t="s">
        <v>2711</v>
      </c>
      <c r="S147" s="3198" t="s">
        <v>430</v>
      </c>
    </row>
    <row r="148" spans="2:19" ht="15.6" x14ac:dyDescent="0.3">
      <c r="B148" s="3972" t="s">
        <v>4729</v>
      </c>
      <c r="C148" s="3973">
        <v>7435</v>
      </c>
      <c r="D148" s="3974">
        <v>43654</v>
      </c>
      <c r="E148" s="3959"/>
      <c r="F148" s="3977">
        <v>50</v>
      </c>
      <c r="G148" s="3971"/>
      <c r="H148" s="3971"/>
      <c r="I148" s="3970"/>
      <c r="J148" s="3977">
        <v>50</v>
      </c>
      <c r="K148" s="3963"/>
      <c r="L148" s="3203">
        <f t="shared" si="5"/>
        <v>50</v>
      </c>
      <c r="M148" s="3203"/>
      <c r="N148" s="3203"/>
      <c r="O148" s="3204">
        <f t="shared" si="6"/>
        <v>50</v>
      </c>
      <c r="P148" s="3978">
        <v>4750</v>
      </c>
      <c r="Q148" s="3240" t="s">
        <v>1750</v>
      </c>
      <c r="R148" s="3205" t="s">
        <v>2711</v>
      </c>
      <c r="S148" s="3198" t="s">
        <v>430</v>
      </c>
    </row>
    <row r="149" spans="2:19" ht="15.6" x14ac:dyDescent="0.3">
      <c r="B149" s="3972" t="s">
        <v>3237</v>
      </c>
      <c r="C149" s="3973">
        <v>7450</v>
      </c>
      <c r="D149" s="3974">
        <v>38758</v>
      </c>
      <c r="E149" s="3959"/>
      <c r="F149" s="3977">
        <v>50</v>
      </c>
      <c r="G149" s="3971"/>
      <c r="H149" s="3971"/>
      <c r="I149" s="3970"/>
      <c r="J149" s="3977">
        <v>50</v>
      </c>
      <c r="K149" s="3963"/>
      <c r="L149" s="3203">
        <f t="shared" si="5"/>
        <v>50</v>
      </c>
      <c r="M149" s="3203"/>
      <c r="N149" s="3203"/>
      <c r="O149" s="3204">
        <f t="shared" si="6"/>
        <v>50</v>
      </c>
      <c r="P149" s="3978">
        <v>2550</v>
      </c>
      <c r="Q149" s="3240" t="s">
        <v>1750</v>
      </c>
      <c r="R149" s="3205" t="s">
        <v>2711</v>
      </c>
      <c r="S149" s="3198" t="s">
        <v>430</v>
      </c>
    </row>
    <row r="150" spans="2:19" ht="15.6" x14ac:dyDescent="0.3">
      <c r="B150" s="3972" t="s">
        <v>4730</v>
      </c>
      <c r="C150" s="3973">
        <v>7451</v>
      </c>
      <c r="D150" s="3974">
        <v>43654</v>
      </c>
      <c r="E150" s="3959"/>
      <c r="F150" s="3977">
        <v>50</v>
      </c>
      <c r="G150" s="3971"/>
      <c r="H150" s="3971"/>
      <c r="I150" s="3970"/>
      <c r="J150" s="3977">
        <v>50</v>
      </c>
      <c r="K150" s="3963"/>
      <c r="L150" s="3203">
        <f t="shared" si="5"/>
        <v>50</v>
      </c>
      <c r="M150" s="3203"/>
      <c r="N150" s="3203"/>
      <c r="O150" s="3204">
        <f t="shared" si="6"/>
        <v>50</v>
      </c>
      <c r="P150" s="3978">
        <v>1225</v>
      </c>
      <c r="Q150" s="3240" t="s">
        <v>1750</v>
      </c>
      <c r="R150" s="3205" t="s">
        <v>2711</v>
      </c>
      <c r="S150" s="3198" t="s">
        <v>430</v>
      </c>
    </row>
    <row r="151" spans="2:19" ht="15.6" x14ac:dyDescent="0.3">
      <c r="B151" s="3972" t="s">
        <v>4731</v>
      </c>
      <c r="C151" s="3973">
        <v>7457</v>
      </c>
      <c r="D151" s="3974">
        <v>43654</v>
      </c>
      <c r="E151" s="3959"/>
      <c r="F151" s="3977">
        <v>50</v>
      </c>
      <c r="G151" s="3971"/>
      <c r="H151" s="3971"/>
      <c r="I151" s="3970"/>
      <c r="J151" s="3977">
        <v>50</v>
      </c>
      <c r="K151" s="3963"/>
      <c r="L151" s="3203">
        <f t="shared" si="5"/>
        <v>50</v>
      </c>
      <c r="M151" s="3203"/>
      <c r="N151" s="3203"/>
      <c r="O151" s="3204">
        <f t="shared" si="6"/>
        <v>50</v>
      </c>
      <c r="P151" s="3978">
        <v>3000</v>
      </c>
      <c r="Q151" s="3240" t="s">
        <v>1750</v>
      </c>
      <c r="R151" s="3205" t="s">
        <v>2711</v>
      </c>
      <c r="S151" s="3198" t="s">
        <v>430</v>
      </c>
    </row>
    <row r="152" spans="2:19" ht="15.6" x14ac:dyDescent="0.3">
      <c r="B152" s="3972" t="s">
        <v>4732</v>
      </c>
      <c r="C152" s="3973">
        <v>7480</v>
      </c>
      <c r="D152" s="3974">
        <v>38775</v>
      </c>
      <c r="E152" s="3959"/>
      <c r="F152" s="3977">
        <v>50</v>
      </c>
      <c r="G152" s="3971"/>
      <c r="H152" s="3971"/>
      <c r="I152" s="3970"/>
      <c r="J152" s="3977">
        <v>50</v>
      </c>
      <c r="K152" s="3963"/>
      <c r="L152" s="3203">
        <f t="shared" si="5"/>
        <v>50</v>
      </c>
      <c r="M152" s="3203"/>
      <c r="N152" s="3203"/>
      <c r="O152" s="3204">
        <f t="shared" si="6"/>
        <v>50</v>
      </c>
      <c r="P152" s="3978">
        <v>4625</v>
      </c>
      <c r="Q152" s="3240" t="s">
        <v>1750</v>
      </c>
      <c r="R152" s="3205" t="s">
        <v>2711</v>
      </c>
      <c r="S152" s="3198" t="s">
        <v>430</v>
      </c>
    </row>
    <row r="153" spans="2:19" ht="15.6" x14ac:dyDescent="0.3">
      <c r="B153" s="3972" t="s">
        <v>4733</v>
      </c>
      <c r="C153" s="3973">
        <v>7520</v>
      </c>
      <c r="D153" s="3974">
        <v>43654</v>
      </c>
      <c r="E153" s="3959"/>
      <c r="F153" s="3977">
        <v>50</v>
      </c>
      <c r="G153" s="3971"/>
      <c r="H153" s="3971"/>
      <c r="I153" s="3970"/>
      <c r="J153" s="3977">
        <v>50</v>
      </c>
      <c r="K153" s="3963"/>
      <c r="L153" s="3203">
        <f t="shared" si="5"/>
        <v>50</v>
      </c>
      <c r="M153" s="3203"/>
      <c r="N153" s="3203"/>
      <c r="O153" s="3204">
        <f t="shared" si="6"/>
        <v>50</v>
      </c>
      <c r="P153" s="3978">
        <v>4300</v>
      </c>
      <c r="Q153" s="3240" t="s">
        <v>1750</v>
      </c>
      <c r="R153" s="3205" t="s">
        <v>2711</v>
      </c>
      <c r="S153" s="3198" t="s">
        <v>430</v>
      </c>
    </row>
    <row r="154" spans="2:19" ht="15.6" x14ac:dyDescent="0.3">
      <c r="B154" s="3972" t="s">
        <v>3198</v>
      </c>
      <c r="C154" s="3973">
        <v>7523</v>
      </c>
      <c r="D154" s="3974">
        <v>38799</v>
      </c>
      <c r="E154" s="3959"/>
      <c r="F154" s="3977">
        <v>50</v>
      </c>
      <c r="G154" s="3971"/>
      <c r="H154" s="3971"/>
      <c r="I154" s="3970"/>
      <c r="J154" s="3977">
        <v>50</v>
      </c>
      <c r="K154" s="3963"/>
      <c r="L154" s="3203">
        <f t="shared" si="5"/>
        <v>50</v>
      </c>
      <c r="M154" s="3203"/>
      <c r="N154" s="3203"/>
      <c r="O154" s="3204">
        <f t="shared" si="6"/>
        <v>50</v>
      </c>
      <c r="P154" s="3978">
        <v>4650</v>
      </c>
      <c r="Q154" s="3240" t="s">
        <v>1750</v>
      </c>
      <c r="R154" s="3205" t="s">
        <v>2711</v>
      </c>
      <c r="S154" s="3198" t="s">
        <v>430</v>
      </c>
    </row>
    <row r="155" spans="2:19" ht="15.6" x14ac:dyDescent="0.3">
      <c r="B155" s="3972" t="s">
        <v>4734</v>
      </c>
      <c r="C155" s="3973">
        <v>7525</v>
      </c>
      <c r="D155" s="3974">
        <v>38800</v>
      </c>
      <c r="E155" s="3959"/>
      <c r="F155" s="3977">
        <v>50</v>
      </c>
      <c r="G155" s="3971"/>
      <c r="H155" s="3971"/>
      <c r="I155" s="3970"/>
      <c r="J155" s="3977">
        <v>50</v>
      </c>
      <c r="K155" s="3963"/>
      <c r="L155" s="3203">
        <f t="shared" si="5"/>
        <v>50</v>
      </c>
      <c r="M155" s="3203"/>
      <c r="N155" s="3203"/>
      <c r="O155" s="3204">
        <f t="shared" si="6"/>
        <v>50</v>
      </c>
      <c r="P155" s="3978">
        <v>3025</v>
      </c>
      <c r="Q155" s="3240" t="s">
        <v>1750</v>
      </c>
      <c r="R155" s="3205" t="s">
        <v>2711</v>
      </c>
      <c r="S155" s="3198" t="s">
        <v>430</v>
      </c>
    </row>
    <row r="156" spans="2:19" ht="15.6" x14ac:dyDescent="0.3">
      <c r="B156" s="3972" t="s">
        <v>4735</v>
      </c>
      <c r="C156" s="3973">
        <v>7535</v>
      </c>
      <c r="D156" s="3974">
        <v>38805</v>
      </c>
      <c r="E156" s="3959"/>
      <c r="F156" s="3977">
        <v>50</v>
      </c>
      <c r="G156" s="3971"/>
      <c r="H156" s="3971"/>
      <c r="I156" s="3970"/>
      <c r="J156" s="3977">
        <v>50</v>
      </c>
      <c r="K156" s="3963"/>
      <c r="L156" s="3203">
        <f t="shared" si="5"/>
        <v>50</v>
      </c>
      <c r="M156" s="3203"/>
      <c r="N156" s="3203"/>
      <c r="O156" s="3204">
        <f t="shared" si="6"/>
        <v>50</v>
      </c>
      <c r="P156" s="3978">
        <v>4725</v>
      </c>
      <c r="Q156" s="3240" t="s">
        <v>1750</v>
      </c>
      <c r="R156" s="3205" t="s">
        <v>2711</v>
      </c>
      <c r="S156" s="3198" t="s">
        <v>430</v>
      </c>
    </row>
    <row r="157" spans="2:19" ht="15.6" x14ac:dyDescent="0.3">
      <c r="B157" s="3972" t="s">
        <v>3136</v>
      </c>
      <c r="C157" s="3973">
        <v>7654</v>
      </c>
      <c r="D157" s="3974">
        <v>38849</v>
      </c>
      <c r="E157" s="3959"/>
      <c r="F157" s="3977">
        <v>50</v>
      </c>
      <c r="G157" s="3971"/>
      <c r="H157" s="3971"/>
      <c r="I157" s="3970"/>
      <c r="J157" s="3977">
        <v>50</v>
      </c>
      <c r="K157" s="3963"/>
      <c r="L157" s="3203">
        <f t="shared" si="5"/>
        <v>50</v>
      </c>
      <c r="M157" s="3203"/>
      <c r="N157" s="3203"/>
      <c r="O157" s="3204">
        <f t="shared" si="6"/>
        <v>50</v>
      </c>
      <c r="P157" s="3978">
        <v>4700</v>
      </c>
      <c r="Q157" s="3240" t="s">
        <v>1750</v>
      </c>
      <c r="R157" s="3205" t="s">
        <v>2711</v>
      </c>
      <c r="S157" s="3198" t="s">
        <v>430</v>
      </c>
    </row>
    <row r="158" spans="2:19" ht="15.6" x14ac:dyDescent="0.3">
      <c r="B158" s="3972" t="s">
        <v>4736</v>
      </c>
      <c r="C158" s="3973">
        <v>7662</v>
      </c>
      <c r="D158" s="3974">
        <v>38854</v>
      </c>
      <c r="E158" s="3959"/>
      <c r="F158" s="3977">
        <v>50</v>
      </c>
      <c r="G158" s="3971"/>
      <c r="H158" s="3971"/>
      <c r="I158" s="3970"/>
      <c r="J158" s="3977">
        <v>50</v>
      </c>
      <c r="K158" s="3963"/>
      <c r="L158" s="3203">
        <f t="shared" si="5"/>
        <v>50</v>
      </c>
      <c r="M158" s="3203"/>
      <c r="N158" s="3203"/>
      <c r="O158" s="3204">
        <f t="shared" si="6"/>
        <v>50</v>
      </c>
      <c r="P158" s="3978">
        <v>1125</v>
      </c>
      <c r="Q158" s="3240" t="s">
        <v>1750</v>
      </c>
      <c r="R158" s="3205" t="s">
        <v>2711</v>
      </c>
      <c r="S158" s="3198" t="s">
        <v>430</v>
      </c>
    </row>
    <row r="159" spans="2:19" ht="15.6" x14ac:dyDescent="0.3">
      <c r="B159" s="3972" t="s">
        <v>4737</v>
      </c>
      <c r="C159" s="3973">
        <v>7727</v>
      </c>
      <c r="D159" s="3974">
        <v>43654</v>
      </c>
      <c r="E159" s="3959"/>
      <c r="F159" s="3977">
        <v>50</v>
      </c>
      <c r="G159" s="3971"/>
      <c r="H159" s="3971"/>
      <c r="I159" s="3970"/>
      <c r="J159" s="3977">
        <v>50</v>
      </c>
      <c r="K159" s="3963"/>
      <c r="L159" s="3203">
        <f t="shared" si="5"/>
        <v>50</v>
      </c>
      <c r="M159" s="3203"/>
      <c r="N159" s="3203"/>
      <c r="O159" s="3204">
        <f t="shared" si="6"/>
        <v>50</v>
      </c>
      <c r="P159" s="3978">
        <v>3875</v>
      </c>
      <c r="Q159" s="3240" t="s">
        <v>1750</v>
      </c>
      <c r="R159" s="3205" t="s">
        <v>2711</v>
      </c>
      <c r="S159" s="3198" t="s">
        <v>430</v>
      </c>
    </row>
    <row r="160" spans="2:19" ht="15.6" x14ac:dyDescent="0.3">
      <c r="B160" s="3972" t="s">
        <v>3143</v>
      </c>
      <c r="C160" s="3973">
        <v>7729</v>
      </c>
      <c r="D160" s="3974">
        <v>38887</v>
      </c>
      <c r="E160" s="3959"/>
      <c r="F160" s="3977">
        <v>50</v>
      </c>
      <c r="G160" s="3971"/>
      <c r="H160" s="3971"/>
      <c r="I160" s="3970"/>
      <c r="J160" s="3977">
        <v>50</v>
      </c>
      <c r="K160" s="3963"/>
      <c r="L160" s="3203">
        <f t="shared" si="5"/>
        <v>50</v>
      </c>
      <c r="M160" s="3203"/>
      <c r="N160" s="3203"/>
      <c r="O160" s="3204">
        <f t="shared" si="6"/>
        <v>50</v>
      </c>
      <c r="P160" s="3978">
        <v>3050</v>
      </c>
      <c r="Q160" s="3240" t="s">
        <v>1750</v>
      </c>
      <c r="R160" s="3205" t="s">
        <v>2711</v>
      </c>
      <c r="S160" s="3198" t="s">
        <v>430</v>
      </c>
    </row>
    <row r="161" spans="2:19" ht="15.6" x14ac:dyDescent="0.3">
      <c r="B161" s="3972" t="s">
        <v>4738</v>
      </c>
      <c r="C161" s="3973">
        <v>7767</v>
      </c>
      <c r="D161" s="3974">
        <v>38903</v>
      </c>
      <c r="E161" s="3959"/>
      <c r="F161" s="3977">
        <v>50</v>
      </c>
      <c r="G161" s="3971"/>
      <c r="H161" s="3971"/>
      <c r="I161" s="3970"/>
      <c r="J161" s="3977">
        <v>50</v>
      </c>
      <c r="K161" s="3963"/>
      <c r="L161" s="3203">
        <f t="shared" si="5"/>
        <v>50</v>
      </c>
      <c r="M161" s="3203"/>
      <c r="N161" s="3203"/>
      <c r="O161" s="3204">
        <f t="shared" si="6"/>
        <v>50</v>
      </c>
      <c r="P161" s="3978">
        <v>3650</v>
      </c>
      <c r="Q161" s="3240" t="s">
        <v>1750</v>
      </c>
      <c r="R161" s="3205" t="s">
        <v>2711</v>
      </c>
      <c r="S161" s="3198" t="s">
        <v>430</v>
      </c>
    </row>
    <row r="162" spans="2:19" ht="15.6" x14ac:dyDescent="0.3">
      <c r="B162" s="3972" t="s">
        <v>3689</v>
      </c>
      <c r="C162" s="3973">
        <v>8004</v>
      </c>
      <c r="D162" s="3974">
        <v>39018</v>
      </c>
      <c r="E162" s="3959"/>
      <c r="F162" s="3977">
        <v>50</v>
      </c>
      <c r="G162" s="3971"/>
      <c r="H162" s="3971"/>
      <c r="I162" s="3970"/>
      <c r="J162" s="3977">
        <v>50</v>
      </c>
      <c r="K162" s="3963"/>
      <c r="L162" s="3203">
        <f t="shared" si="5"/>
        <v>50</v>
      </c>
      <c r="M162" s="3203"/>
      <c r="N162" s="3203"/>
      <c r="O162" s="3204">
        <f t="shared" si="6"/>
        <v>50</v>
      </c>
      <c r="P162" s="3978">
        <v>1875</v>
      </c>
      <c r="Q162" s="3240" t="s">
        <v>1750</v>
      </c>
      <c r="R162" s="3205" t="s">
        <v>2711</v>
      </c>
      <c r="S162" s="3198" t="s">
        <v>430</v>
      </c>
    </row>
    <row r="163" spans="2:19" ht="15.6" x14ac:dyDescent="0.3">
      <c r="B163" s="3972" t="s">
        <v>4739</v>
      </c>
      <c r="C163" s="3973">
        <v>8153</v>
      </c>
      <c r="D163" s="3974">
        <v>39113</v>
      </c>
      <c r="E163" s="3959"/>
      <c r="F163" s="3977">
        <v>50</v>
      </c>
      <c r="G163" s="3971"/>
      <c r="H163" s="3971"/>
      <c r="I163" s="3970"/>
      <c r="J163" s="3977">
        <v>50</v>
      </c>
      <c r="K163" s="3963"/>
      <c r="L163" s="3203">
        <f t="shared" si="5"/>
        <v>50</v>
      </c>
      <c r="M163" s="3203"/>
      <c r="N163" s="3203"/>
      <c r="O163" s="3204">
        <f t="shared" si="6"/>
        <v>50</v>
      </c>
      <c r="P163" s="3978">
        <v>4275</v>
      </c>
      <c r="Q163" s="3240" t="s">
        <v>1750</v>
      </c>
      <c r="R163" s="3205" t="s">
        <v>2711</v>
      </c>
      <c r="S163" s="3198" t="s">
        <v>430</v>
      </c>
    </row>
    <row r="164" spans="2:19" ht="15.6" x14ac:dyDescent="0.3">
      <c r="B164" s="3972" t="s">
        <v>4740</v>
      </c>
      <c r="C164" s="3973">
        <v>8207</v>
      </c>
      <c r="D164" s="3974">
        <v>43654</v>
      </c>
      <c r="E164" s="3959"/>
      <c r="F164" s="3977">
        <v>50</v>
      </c>
      <c r="G164" s="3971"/>
      <c r="H164" s="3971"/>
      <c r="I164" s="3970"/>
      <c r="J164" s="3977">
        <v>50</v>
      </c>
      <c r="K164" s="3963"/>
      <c r="L164" s="3203">
        <f t="shared" si="5"/>
        <v>50</v>
      </c>
      <c r="M164" s="3203"/>
      <c r="N164" s="3203"/>
      <c r="O164" s="3204">
        <f t="shared" si="6"/>
        <v>50</v>
      </c>
      <c r="P164" s="3978">
        <v>1250</v>
      </c>
      <c r="Q164" s="3240" t="s">
        <v>1750</v>
      </c>
      <c r="R164" s="3205" t="s">
        <v>2711</v>
      </c>
      <c r="S164" s="3198" t="s">
        <v>430</v>
      </c>
    </row>
    <row r="165" spans="2:19" ht="15.6" x14ac:dyDescent="0.3">
      <c r="B165" s="3972" t="s">
        <v>3402</v>
      </c>
      <c r="C165" s="3973">
        <v>8246</v>
      </c>
      <c r="D165" s="3974">
        <v>39168</v>
      </c>
      <c r="E165" s="3959"/>
      <c r="F165" s="3977">
        <v>50</v>
      </c>
      <c r="G165" s="3971"/>
      <c r="H165" s="3971"/>
      <c r="I165" s="3970"/>
      <c r="J165" s="3977">
        <v>50</v>
      </c>
      <c r="K165" s="3963"/>
      <c r="L165" s="3203">
        <f t="shared" si="5"/>
        <v>50</v>
      </c>
      <c r="M165" s="3203"/>
      <c r="N165" s="3203"/>
      <c r="O165" s="3204">
        <f t="shared" si="6"/>
        <v>50</v>
      </c>
      <c r="P165" s="3978">
        <v>3775</v>
      </c>
      <c r="Q165" s="3240" t="s">
        <v>1750</v>
      </c>
      <c r="R165" s="3205" t="s">
        <v>2711</v>
      </c>
      <c r="S165" s="3198" t="s">
        <v>430</v>
      </c>
    </row>
    <row r="166" spans="2:19" ht="15.6" x14ac:dyDescent="0.3">
      <c r="B166" s="3972" t="s">
        <v>4741</v>
      </c>
      <c r="C166" s="3973">
        <v>8583</v>
      </c>
      <c r="D166" s="3974">
        <v>43654</v>
      </c>
      <c r="E166" s="3959"/>
      <c r="F166" s="3977">
        <v>50</v>
      </c>
      <c r="G166" s="3971"/>
      <c r="H166" s="3971"/>
      <c r="I166" s="3970"/>
      <c r="J166" s="3977">
        <v>50</v>
      </c>
      <c r="K166" s="3963"/>
      <c r="L166" s="3203">
        <f t="shared" si="5"/>
        <v>50</v>
      </c>
      <c r="M166" s="3203"/>
      <c r="N166" s="3203"/>
      <c r="O166" s="3204">
        <f t="shared" si="6"/>
        <v>50</v>
      </c>
      <c r="P166" s="3978">
        <v>4225</v>
      </c>
      <c r="Q166" s="3240" t="s">
        <v>1750</v>
      </c>
      <c r="R166" s="3205" t="s">
        <v>2711</v>
      </c>
      <c r="S166" s="3198" t="s">
        <v>430</v>
      </c>
    </row>
    <row r="167" spans="2:19" ht="15.6" x14ac:dyDescent="0.3">
      <c r="B167" s="3972" t="s">
        <v>3566</v>
      </c>
      <c r="C167" s="3973">
        <v>8699</v>
      </c>
      <c r="D167" s="3974">
        <v>43654</v>
      </c>
      <c r="E167" s="3959"/>
      <c r="F167" s="3977">
        <v>50</v>
      </c>
      <c r="G167" s="3971"/>
      <c r="H167" s="3971"/>
      <c r="I167" s="3970"/>
      <c r="J167" s="3977">
        <v>50</v>
      </c>
      <c r="K167" s="3963"/>
      <c r="L167" s="3203">
        <f t="shared" si="5"/>
        <v>50</v>
      </c>
      <c r="M167" s="3203"/>
      <c r="N167" s="3203"/>
      <c r="O167" s="3204">
        <f t="shared" si="6"/>
        <v>50</v>
      </c>
      <c r="P167" s="3978">
        <v>3950</v>
      </c>
      <c r="Q167" s="3240" t="s">
        <v>1750</v>
      </c>
      <c r="R167" s="3205" t="s">
        <v>2711</v>
      </c>
      <c r="S167" s="3198" t="s">
        <v>430</v>
      </c>
    </row>
    <row r="168" spans="2:19" ht="15.6" x14ac:dyDescent="0.3">
      <c r="B168" s="3972" t="s">
        <v>4742</v>
      </c>
      <c r="C168" s="3973">
        <v>8753</v>
      </c>
      <c r="D168" s="3974">
        <v>39511</v>
      </c>
      <c r="E168" s="3959"/>
      <c r="F168" s="3977">
        <v>50</v>
      </c>
      <c r="G168" s="3971"/>
      <c r="H168" s="3971"/>
      <c r="I168" s="3970"/>
      <c r="J168" s="3977">
        <v>50</v>
      </c>
      <c r="K168" s="3963"/>
      <c r="L168" s="3203">
        <f t="shared" si="5"/>
        <v>50</v>
      </c>
      <c r="M168" s="3203"/>
      <c r="N168" s="3203"/>
      <c r="O168" s="3204">
        <f t="shared" si="6"/>
        <v>50</v>
      </c>
      <c r="P168" s="3978">
        <v>1975</v>
      </c>
      <c r="Q168" s="3240" t="s">
        <v>1750</v>
      </c>
      <c r="R168" s="3205" t="s">
        <v>2711</v>
      </c>
      <c r="S168" s="3198" t="s">
        <v>430</v>
      </c>
    </row>
    <row r="169" spans="2:19" ht="15.6" x14ac:dyDescent="0.3">
      <c r="B169" s="3972" t="s">
        <v>4478</v>
      </c>
      <c r="C169" s="3973">
        <v>8823</v>
      </c>
      <c r="D169" s="3974">
        <v>39559</v>
      </c>
      <c r="E169" s="3959"/>
      <c r="F169" s="3977">
        <v>50</v>
      </c>
      <c r="G169" s="3971"/>
      <c r="H169" s="3971"/>
      <c r="I169" s="3970"/>
      <c r="J169" s="3977">
        <v>50</v>
      </c>
      <c r="K169" s="3963"/>
      <c r="L169" s="3203">
        <f t="shared" si="5"/>
        <v>50</v>
      </c>
      <c r="M169" s="3203"/>
      <c r="N169" s="3203"/>
      <c r="O169" s="3204">
        <f t="shared" si="6"/>
        <v>50</v>
      </c>
      <c r="P169" s="3978">
        <v>3300</v>
      </c>
      <c r="Q169" s="3240" t="s">
        <v>1750</v>
      </c>
      <c r="R169" s="3205" t="s">
        <v>2711</v>
      </c>
      <c r="S169" s="3198" t="s">
        <v>430</v>
      </c>
    </row>
    <row r="170" spans="2:19" ht="15.6" x14ac:dyDescent="0.3">
      <c r="B170" s="3972" t="s">
        <v>4486</v>
      </c>
      <c r="C170" s="3973">
        <v>8869</v>
      </c>
      <c r="D170" s="3974">
        <v>39594</v>
      </c>
      <c r="E170" s="3959"/>
      <c r="F170" s="3977">
        <v>50</v>
      </c>
      <c r="G170" s="3971"/>
      <c r="H170" s="3971"/>
      <c r="I170" s="3970"/>
      <c r="J170" s="3977">
        <v>50</v>
      </c>
      <c r="K170" s="3963"/>
      <c r="L170" s="3203">
        <f t="shared" si="5"/>
        <v>50</v>
      </c>
      <c r="M170" s="3203"/>
      <c r="N170" s="3203"/>
      <c r="O170" s="3204">
        <f t="shared" si="6"/>
        <v>50</v>
      </c>
      <c r="P170" s="3978">
        <v>3000</v>
      </c>
      <c r="Q170" s="3240" t="s">
        <v>1750</v>
      </c>
      <c r="R170" s="3205" t="s">
        <v>2711</v>
      </c>
      <c r="S170" s="3198" t="s">
        <v>430</v>
      </c>
    </row>
    <row r="171" spans="2:19" ht="15.6" x14ac:dyDescent="0.3">
      <c r="B171" s="3972" t="s">
        <v>4743</v>
      </c>
      <c r="C171" s="3973">
        <v>9065</v>
      </c>
      <c r="D171" s="3974">
        <v>39702</v>
      </c>
      <c r="E171" s="3959"/>
      <c r="F171" s="3977">
        <v>50</v>
      </c>
      <c r="G171" s="3971"/>
      <c r="H171" s="3971"/>
      <c r="I171" s="3970"/>
      <c r="J171" s="3977">
        <v>50</v>
      </c>
      <c r="K171" s="3963"/>
      <c r="L171" s="3203">
        <f t="shared" si="5"/>
        <v>50</v>
      </c>
      <c r="M171" s="3203"/>
      <c r="N171" s="3203"/>
      <c r="O171" s="3204">
        <f t="shared" si="6"/>
        <v>50</v>
      </c>
      <c r="P171" s="3978">
        <v>925</v>
      </c>
      <c r="Q171" s="3240" t="s">
        <v>1750</v>
      </c>
      <c r="R171" s="3205" t="s">
        <v>2711</v>
      </c>
      <c r="S171" s="3198" t="s">
        <v>430</v>
      </c>
    </row>
    <row r="172" spans="2:19" ht="15.6" x14ac:dyDescent="0.3">
      <c r="B172" s="3972" t="s">
        <v>4744</v>
      </c>
      <c r="C172" s="3973">
        <v>9126</v>
      </c>
      <c r="D172" s="3974">
        <v>43654</v>
      </c>
      <c r="E172" s="3959"/>
      <c r="F172" s="3977">
        <v>50</v>
      </c>
      <c r="G172" s="3971"/>
      <c r="H172" s="3971"/>
      <c r="I172" s="3970"/>
      <c r="J172" s="3977">
        <v>50</v>
      </c>
      <c r="K172" s="3963"/>
      <c r="L172" s="3203">
        <f t="shared" si="5"/>
        <v>50</v>
      </c>
      <c r="M172" s="3203"/>
      <c r="N172" s="3203"/>
      <c r="O172" s="3204">
        <f t="shared" si="6"/>
        <v>50</v>
      </c>
      <c r="P172" s="3978">
        <v>3050</v>
      </c>
      <c r="Q172" s="3240" t="s">
        <v>1750</v>
      </c>
      <c r="R172" s="3205" t="s">
        <v>2711</v>
      </c>
      <c r="S172" s="3198" t="s">
        <v>430</v>
      </c>
    </row>
    <row r="173" spans="2:19" ht="15.6" x14ac:dyDescent="0.3">
      <c r="B173" s="3972" t="s">
        <v>4745</v>
      </c>
      <c r="C173" s="3973">
        <v>9221</v>
      </c>
      <c r="D173" s="3974">
        <v>39821</v>
      </c>
      <c r="E173" s="3959"/>
      <c r="F173" s="3977">
        <v>50</v>
      </c>
      <c r="G173" s="3971"/>
      <c r="H173" s="3971"/>
      <c r="I173" s="3970"/>
      <c r="J173" s="3977">
        <v>50</v>
      </c>
      <c r="K173" s="3963"/>
      <c r="L173" s="3203">
        <f t="shared" si="5"/>
        <v>50</v>
      </c>
      <c r="M173" s="3203"/>
      <c r="N173" s="3203"/>
      <c r="O173" s="3204">
        <f t="shared" si="6"/>
        <v>50</v>
      </c>
      <c r="P173" s="3978">
        <v>3250</v>
      </c>
      <c r="Q173" s="3240" t="s">
        <v>1750</v>
      </c>
      <c r="R173" s="3205" t="s">
        <v>2711</v>
      </c>
      <c r="S173" s="3198" t="s">
        <v>430</v>
      </c>
    </row>
    <row r="174" spans="2:19" ht="15.6" x14ac:dyDescent="0.3">
      <c r="B174" s="3972" t="s">
        <v>4157</v>
      </c>
      <c r="C174" s="3973">
        <v>9238</v>
      </c>
      <c r="D174" s="3974">
        <v>39829</v>
      </c>
      <c r="E174" s="3959"/>
      <c r="F174" s="3977">
        <v>50</v>
      </c>
      <c r="G174" s="3971"/>
      <c r="H174" s="3971"/>
      <c r="I174" s="3970"/>
      <c r="J174" s="3977">
        <v>50</v>
      </c>
      <c r="K174" s="3963"/>
      <c r="L174" s="3203">
        <f t="shared" si="5"/>
        <v>50</v>
      </c>
      <c r="M174" s="3203"/>
      <c r="N174" s="3203"/>
      <c r="O174" s="3204">
        <f t="shared" si="6"/>
        <v>50</v>
      </c>
      <c r="P174" s="3978">
        <v>3800</v>
      </c>
      <c r="Q174" s="3240" t="s">
        <v>1750</v>
      </c>
      <c r="R174" s="3205" t="s">
        <v>2711</v>
      </c>
      <c r="S174" s="3198" t="s">
        <v>430</v>
      </c>
    </row>
    <row r="175" spans="2:19" ht="15.6" x14ac:dyDescent="0.3">
      <c r="B175" s="3972" t="s">
        <v>3627</v>
      </c>
      <c r="C175" s="3973">
        <v>9248</v>
      </c>
      <c r="D175" s="3974">
        <v>39840</v>
      </c>
      <c r="E175" s="3959"/>
      <c r="F175" s="3977">
        <v>50</v>
      </c>
      <c r="G175" s="3971"/>
      <c r="H175" s="3971"/>
      <c r="I175" s="3970"/>
      <c r="J175" s="3977">
        <v>50</v>
      </c>
      <c r="K175" s="3963"/>
      <c r="L175" s="3203">
        <f t="shared" si="5"/>
        <v>50</v>
      </c>
      <c r="M175" s="3203"/>
      <c r="N175" s="3203"/>
      <c r="O175" s="3204">
        <f t="shared" si="6"/>
        <v>50</v>
      </c>
      <c r="P175" s="3978">
        <v>3850</v>
      </c>
      <c r="Q175" s="3240" t="s">
        <v>1750</v>
      </c>
      <c r="R175" s="3205" t="s">
        <v>2711</v>
      </c>
      <c r="S175" s="3198" t="s">
        <v>430</v>
      </c>
    </row>
    <row r="176" spans="2:19" ht="15.6" x14ac:dyDescent="0.3">
      <c r="B176" s="3972" t="s">
        <v>4746</v>
      </c>
      <c r="C176" s="3973">
        <v>9278</v>
      </c>
      <c r="D176" s="3974">
        <v>39855</v>
      </c>
      <c r="E176" s="3959"/>
      <c r="F176" s="3977">
        <v>50</v>
      </c>
      <c r="G176" s="3971"/>
      <c r="H176" s="3971"/>
      <c r="I176" s="3970"/>
      <c r="J176" s="3977">
        <v>50</v>
      </c>
      <c r="K176" s="3963"/>
      <c r="L176" s="3203">
        <f t="shared" si="5"/>
        <v>50</v>
      </c>
      <c r="M176" s="3203"/>
      <c r="N176" s="3203"/>
      <c r="O176" s="3204">
        <f t="shared" si="6"/>
        <v>50</v>
      </c>
      <c r="P176" s="3978">
        <v>1300</v>
      </c>
      <c r="Q176" s="3240" t="s">
        <v>1750</v>
      </c>
      <c r="R176" s="3205" t="s">
        <v>2711</v>
      </c>
      <c r="S176" s="3198" t="s">
        <v>430</v>
      </c>
    </row>
    <row r="177" spans="2:19" ht="15.6" x14ac:dyDescent="0.3">
      <c r="B177" s="3972" t="s">
        <v>4747</v>
      </c>
      <c r="C177" s="3973">
        <v>9283</v>
      </c>
      <c r="D177" s="3974">
        <v>43654</v>
      </c>
      <c r="E177" s="3959"/>
      <c r="F177" s="3977">
        <v>50</v>
      </c>
      <c r="G177" s="3971"/>
      <c r="H177" s="3971"/>
      <c r="I177" s="3970"/>
      <c r="J177" s="3977">
        <v>50</v>
      </c>
      <c r="K177" s="3963"/>
      <c r="L177" s="3203">
        <f t="shared" si="5"/>
        <v>50</v>
      </c>
      <c r="M177" s="3203"/>
      <c r="N177" s="3203"/>
      <c r="O177" s="3204">
        <f t="shared" si="6"/>
        <v>50</v>
      </c>
      <c r="P177" s="3978">
        <v>2050</v>
      </c>
      <c r="Q177" s="3240" t="s">
        <v>1750</v>
      </c>
      <c r="R177" s="3205" t="s">
        <v>2711</v>
      </c>
      <c r="S177" s="3198" t="s">
        <v>430</v>
      </c>
    </row>
    <row r="178" spans="2:19" ht="15.6" x14ac:dyDescent="0.3">
      <c r="B178" s="3972" t="s">
        <v>4748</v>
      </c>
      <c r="C178" s="3973">
        <v>9343</v>
      </c>
      <c r="D178" s="3974">
        <v>39916</v>
      </c>
      <c r="E178" s="3959"/>
      <c r="F178" s="3977">
        <v>50</v>
      </c>
      <c r="G178" s="3971"/>
      <c r="H178" s="3971"/>
      <c r="I178" s="3970"/>
      <c r="J178" s="3977">
        <v>50</v>
      </c>
      <c r="K178" s="3963"/>
      <c r="L178" s="3203">
        <f t="shared" si="5"/>
        <v>50</v>
      </c>
      <c r="M178" s="3203"/>
      <c r="N178" s="3203"/>
      <c r="O178" s="3204">
        <f t="shared" si="6"/>
        <v>50</v>
      </c>
      <c r="P178" s="3978">
        <v>1625</v>
      </c>
      <c r="Q178" s="3240" t="s">
        <v>1750</v>
      </c>
      <c r="R178" s="3205" t="s">
        <v>2711</v>
      </c>
      <c r="S178" s="3198" t="s">
        <v>430</v>
      </c>
    </row>
    <row r="179" spans="2:19" ht="15.6" x14ac:dyDescent="0.3">
      <c r="B179" s="3972" t="s">
        <v>2978</v>
      </c>
      <c r="C179" s="3973">
        <v>9453</v>
      </c>
      <c r="D179" s="3974">
        <v>43654</v>
      </c>
      <c r="E179" s="3959"/>
      <c r="F179" s="3977">
        <v>50</v>
      </c>
      <c r="G179" s="3971"/>
      <c r="H179" s="3971"/>
      <c r="I179" s="3970"/>
      <c r="J179" s="3977">
        <v>50</v>
      </c>
      <c r="K179" s="3963"/>
      <c r="L179" s="3203">
        <f t="shared" si="5"/>
        <v>50</v>
      </c>
      <c r="M179" s="3203"/>
      <c r="N179" s="3203"/>
      <c r="O179" s="3204">
        <f t="shared" si="6"/>
        <v>50</v>
      </c>
      <c r="P179" s="3978">
        <v>2750</v>
      </c>
      <c r="Q179" s="3240" t="s">
        <v>1750</v>
      </c>
      <c r="R179" s="3205" t="s">
        <v>2711</v>
      </c>
      <c r="S179" s="3198" t="s">
        <v>430</v>
      </c>
    </row>
    <row r="180" spans="2:19" ht="15.6" x14ac:dyDescent="0.3">
      <c r="B180" s="3972" t="s">
        <v>3009</v>
      </c>
      <c r="C180" s="3973">
        <v>9539</v>
      </c>
      <c r="D180" s="3974">
        <v>43654</v>
      </c>
      <c r="E180" s="3959"/>
      <c r="F180" s="3977">
        <v>50</v>
      </c>
      <c r="G180" s="3971"/>
      <c r="H180" s="3971"/>
      <c r="I180" s="3970"/>
      <c r="J180" s="3977">
        <v>50</v>
      </c>
      <c r="K180" s="3963"/>
      <c r="L180" s="3203">
        <f t="shared" si="5"/>
        <v>50</v>
      </c>
      <c r="M180" s="3203"/>
      <c r="N180" s="3203"/>
      <c r="O180" s="3204">
        <f t="shared" si="6"/>
        <v>50</v>
      </c>
      <c r="P180" s="3978">
        <v>3775</v>
      </c>
      <c r="Q180" s="3240" t="s">
        <v>1750</v>
      </c>
      <c r="R180" s="3205" t="s">
        <v>2711</v>
      </c>
      <c r="S180" s="3198" t="s">
        <v>430</v>
      </c>
    </row>
    <row r="181" spans="2:19" ht="15.6" x14ac:dyDescent="0.3">
      <c r="B181" s="3972" t="s">
        <v>3120</v>
      </c>
      <c r="C181" s="3973">
        <v>9576</v>
      </c>
      <c r="D181" s="3974">
        <v>40057</v>
      </c>
      <c r="E181" s="3959"/>
      <c r="F181" s="3977">
        <v>50</v>
      </c>
      <c r="G181" s="3971"/>
      <c r="H181" s="3971"/>
      <c r="I181" s="3970"/>
      <c r="J181" s="3977">
        <v>50</v>
      </c>
      <c r="K181" s="3963"/>
      <c r="L181" s="3203">
        <f t="shared" si="5"/>
        <v>50</v>
      </c>
      <c r="M181" s="3203"/>
      <c r="N181" s="3203"/>
      <c r="O181" s="3204">
        <f t="shared" si="6"/>
        <v>50</v>
      </c>
      <c r="P181" s="3978">
        <v>2225</v>
      </c>
      <c r="Q181" s="3240" t="s">
        <v>1750</v>
      </c>
      <c r="R181" s="3205" t="s">
        <v>2711</v>
      </c>
      <c r="S181" s="3198" t="s">
        <v>430</v>
      </c>
    </row>
    <row r="182" spans="2:19" ht="15.6" x14ac:dyDescent="0.3">
      <c r="B182" s="3972" t="s">
        <v>4749</v>
      </c>
      <c r="C182" s="3973">
        <v>9644</v>
      </c>
      <c r="D182" s="3974">
        <v>43654</v>
      </c>
      <c r="E182" s="3959"/>
      <c r="F182" s="3977">
        <v>50</v>
      </c>
      <c r="G182" s="3971"/>
      <c r="H182" s="3971"/>
      <c r="I182" s="3970"/>
      <c r="J182" s="3977">
        <v>50</v>
      </c>
      <c r="K182" s="3963"/>
      <c r="L182" s="3203">
        <f t="shared" si="5"/>
        <v>50</v>
      </c>
      <c r="M182" s="3203"/>
      <c r="N182" s="3203"/>
      <c r="O182" s="3204">
        <f t="shared" si="6"/>
        <v>50</v>
      </c>
      <c r="P182" s="3978">
        <v>2750</v>
      </c>
      <c r="Q182" s="3240" t="s">
        <v>1750</v>
      </c>
      <c r="R182" s="3205" t="s">
        <v>2711</v>
      </c>
      <c r="S182" s="3198" t="s">
        <v>430</v>
      </c>
    </row>
    <row r="183" spans="2:19" ht="15.6" x14ac:dyDescent="0.3">
      <c r="B183" s="3972" t="s">
        <v>4750</v>
      </c>
      <c r="C183" s="3973">
        <v>9749</v>
      </c>
      <c r="D183" s="3974">
        <v>43654</v>
      </c>
      <c r="E183" s="3959"/>
      <c r="F183" s="3977">
        <v>50</v>
      </c>
      <c r="G183" s="3971"/>
      <c r="H183" s="3971"/>
      <c r="I183" s="3970"/>
      <c r="J183" s="3977">
        <v>50</v>
      </c>
      <c r="K183" s="3963"/>
      <c r="L183" s="3203">
        <f t="shared" si="5"/>
        <v>50</v>
      </c>
      <c r="M183" s="3203"/>
      <c r="N183" s="3203"/>
      <c r="O183" s="3204">
        <f t="shared" si="6"/>
        <v>50</v>
      </c>
      <c r="P183" s="3978">
        <v>2775</v>
      </c>
      <c r="Q183" s="3240" t="s">
        <v>1750</v>
      </c>
      <c r="R183" s="3205" t="s">
        <v>2711</v>
      </c>
      <c r="S183" s="3198" t="s">
        <v>430</v>
      </c>
    </row>
    <row r="184" spans="2:19" ht="15.6" x14ac:dyDescent="0.3">
      <c r="B184" s="3972" t="s">
        <v>4044</v>
      </c>
      <c r="C184" s="3973">
        <v>9834</v>
      </c>
      <c r="D184" s="3974">
        <v>43654</v>
      </c>
      <c r="E184" s="3959"/>
      <c r="F184" s="3977">
        <v>50</v>
      </c>
      <c r="G184" s="3971"/>
      <c r="H184" s="3971"/>
      <c r="I184" s="3970"/>
      <c r="J184" s="3977">
        <v>50</v>
      </c>
      <c r="K184" s="3963"/>
      <c r="L184" s="3203">
        <f t="shared" si="5"/>
        <v>50</v>
      </c>
      <c r="M184" s="3203"/>
      <c r="N184" s="3203"/>
      <c r="O184" s="3204">
        <f t="shared" si="6"/>
        <v>50</v>
      </c>
      <c r="P184" s="3978">
        <v>1650</v>
      </c>
      <c r="Q184" s="3240" t="s">
        <v>1750</v>
      </c>
      <c r="R184" s="3205" t="s">
        <v>2711</v>
      </c>
      <c r="S184" s="3198" t="s">
        <v>430</v>
      </c>
    </row>
    <row r="185" spans="2:19" ht="15.6" x14ac:dyDescent="0.3">
      <c r="B185" s="3972" t="s">
        <v>4751</v>
      </c>
      <c r="C185" s="3973">
        <v>9865</v>
      </c>
      <c r="D185" s="3974">
        <v>43654</v>
      </c>
      <c r="E185" s="3959"/>
      <c r="F185" s="3977">
        <v>50</v>
      </c>
      <c r="G185" s="3971"/>
      <c r="H185" s="3971"/>
      <c r="I185" s="3970"/>
      <c r="J185" s="3977">
        <v>50</v>
      </c>
      <c r="K185" s="3963"/>
      <c r="L185" s="3203">
        <f t="shared" si="5"/>
        <v>50</v>
      </c>
      <c r="M185" s="3203"/>
      <c r="N185" s="3203"/>
      <c r="O185" s="3204">
        <f t="shared" si="6"/>
        <v>50</v>
      </c>
      <c r="P185" s="3978">
        <v>775</v>
      </c>
      <c r="Q185" s="3240" t="s">
        <v>1750</v>
      </c>
      <c r="R185" s="3205" t="s">
        <v>2711</v>
      </c>
      <c r="S185" s="3198" t="s">
        <v>430</v>
      </c>
    </row>
    <row r="186" spans="2:19" ht="15.6" x14ac:dyDescent="0.3">
      <c r="B186" s="3972" t="s">
        <v>4752</v>
      </c>
      <c r="C186" s="3973">
        <v>9906</v>
      </c>
      <c r="D186" s="3974">
        <v>40326</v>
      </c>
      <c r="E186" s="3959"/>
      <c r="F186" s="3977">
        <v>50</v>
      </c>
      <c r="G186" s="3971"/>
      <c r="H186" s="3971"/>
      <c r="I186" s="3970"/>
      <c r="J186" s="3977">
        <v>50</v>
      </c>
      <c r="K186" s="3963"/>
      <c r="L186" s="3203">
        <f t="shared" si="5"/>
        <v>50</v>
      </c>
      <c r="M186" s="3203"/>
      <c r="N186" s="3203"/>
      <c r="O186" s="3204">
        <f t="shared" si="6"/>
        <v>50</v>
      </c>
      <c r="P186" s="3978">
        <v>650</v>
      </c>
      <c r="Q186" s="3240" t="s">
        <v>1750</v>
      </c>
      <c r="R186" s="3205" t="s">
        <v>2711</v>
      </c>
      <c r="S186" s="3198" t="s">
        <v>430</v>
      </c>
    </row>
    <row r="187" spans="2:19" ht="15.6" x14ac:dyDescent="0.3">
      <c r="B187" s="3972" t="s">
        <v>4753</v>
      </c>
      <c r="C187" s="3973">
        <v>9964</v>
      </c>
      <c r="D187" s="3974">
        <v>40362</v>
      </c>
      <c r="E187" s="3959"/>
      <c r="F187" s="3977">
        <v>50</v>
      </c>
      <c r="G187" s="3971"/>
      <c r="H187" s="3971"/>
      <c r="I187" s="3970"/>
      <c r="J187" s="3977">
        <v>50</v>
      </c>
      <c r="K187" s="3963"/>
      <c r="L187" s="3203">
        <f t="shared" si="5"/>
        <v>50</v>
      </c>
      <c r="M187" s="3203"/>
      <c r="N187" s="3203"/>
      <c r="O187" s="3204">
        <f t="shared" si="6"/>
        <v>50</v>
      </c>
      <c r="P187" s="3978">
        <v>850</v>
      </c>
      <c r="Q187" s="3240" t="s">
        <v>1750</v>
      </c>
      <c r="R187" s="3205" t="s">
        <v>2711</v>
      </c>
      <c r="S187" s="3198" t="s">
        <v>430</v>
      </c>
    </row>
    <row r="188" spans="2:19" ht="15.6" x14ac:dyDescent="0.3">
      <c r="B188" s="3972" t="s">
        <v>4754</v>
      </c>
      <c r="C188" s="3973">
        <v>10001</v>
      </c>
      <c r="D188" s="3974">
        <v>40387</v>
      </c>
      <c r="E188" s="3959"/>
      <c r="F188" s="3977">
        <v>50</v>
      </c>
      <c r="G188" s="3971"/>
      <c r="H188" s="3971"/>
      <c r="I188" s="3970"/>
      <c r="J188" s="3977">
        <v>50</v>
      </c>
      <c r="K188" s="3963"/>
      <c r="L188" s="3203">
        <f t="shared" si="5"/>
        <v>50</v>
      </c>
      <c r="M188" s="3203"/>
      <c r="N188" s="3203"/>
      <c r="O188" s="3204">
        <f t="shared" si="6"/>
        <v>50</v>
      </c>
      <c r="P188" s="3978">
        <v>2800</v>
      </c>
      <c r="Q188" s="3240" t="s">
        <v>1750</v>
      </c>
      <c r="R188" s="3205" t="s">
        <v>2711</v>
      </c>
      <c r="S188" s="3198" t="s">
        <v>430</v>
      </c>
    </row>
    <row r="189" spans="2:19" ht="15.6" x14ac:dyDescent="0.3">
      <c r="B189" s="3972" t="s">
        <v>4755</v>
      </c>
      <c r="C189" s="3973">
        <v>10058</v>
      </c>
      <c r="D189" s="3974">
        <v>40417</v>
      </c>
      <c r="E189" s="3959"/>
      <c r="F189" s="3977">
        <v>50</v>
      </c>
      <c r="G189" s="3971"/>
      <c r="H189" s="3971"/>
      <c r="I189" s="3970"/>
      <c r="J189" s="3977">
        <v>50</v>
      </c>
      <c r="K189" s="3963"/>
      <c r="L189" s="3203">
        <f t="shared" si="5"/>
        <v>50</v>
      </c>
      <c r="M189" s="3203"/>
      <c r="N189" s="3203"/>
      <c r="O189" s="3204">
        <f t="shared" si="6"/>
        <v>50</v>
      </c>
      <c r="P189" s="3978">
        <v>2275</v>
      </c>
      <c r="Q189" s="3240" t="s">
        <v>1750</v>
      </c>
      <c r="R189" s="3205" t="s">
        <v>2711</v>
      </c>
      <c r="S189" s="3198" t="s">
        <v>430</v>
      </c>
    </row>
    <row r="190" spans="2:19" ht="15.6" x14ac:dyDescent="0.3">
      <c r="B190" s="3972" t="s">
        <v>4756</v>
      </c>
      <c r="C190" s="3973">
        <v>10234</v>
      </c>
      <c r="D190" s="3974">
        <v>43657</v>
      </c>
      <c r="E190" s="3959"/>
      <c r="F190" s="3977">
        <v>50</v>
      </c>
      <c r="G190" s="3971"/>
      <c r="H190" s="3971"/>
      <c r="I190" s="3970"/>
      <c r="J190" s="3977">
        <v>50</v>
      </c>
      <c r="K190" s="3963"/>
      <c r="L190" s="3203">
        <f t="shared" si="5"/>
        <v>50</v>
      </c>
      <c r="M190" s="3203"/>
      <c r="N190" s="3203"/>
      <c r="O190" s="3204">
        <f t="shared" si="6"/>
        <v>50</v>
      </c>
      <c r="P190" s="3978">
        <v>875</v>
      </c>
      <c r="Q190" s="3240" t="s">
        <v>1750</v>
      </c>
      <c r="R190" s="3205" t="s">
        <v>2711</v>
      </c>
      <c r="S190" s="3198" t="s">
        <v>430</v>
      </c>
    </row>
    <row r="191" spans="2:19" ht="15.6" x14ac:dyDescent="0.3">
      <c r="B191" s="3972" t="s">
        <v>4363</v>
      </c>
      <c r="C191" s="3973">
        <v>10349</v>
      </c>
      <c r="D191" s="3974">
        <v>40687</v>
      </c>
      <c r="E191" s="3959"/>
      <c r="F191" s="3977">
        <v>50</v>
      </c>
      <c r="G191" s="3971"/>
      <c r="H191" s="3971"/>
      <c r="I191" s="3970"/>
      <c r="J191" s="3977">
        <v>50</v>
      </c>
      <c r="K191" s="3963"/>
      <c r="L191" s="3203">
        <f t="shared" si="5"/>
        <v>50</v>
      </c>
      <c r="M191" s="3203"/>
      <c r="N191" s="3203"/>
      <c r="O191" s="3204">
        <f t="shared" si="6"/>
        <v>50</v>
      </c>
      <c r="P191" s="3978">
        <v>400</v>
      </c>
      <c r="Q191" s="3240" t="s">
        <v>1750</v>
      </c>
      <c r="R191" s="3205" t="s">
        <v>2711</v>
      </c>
      <c r="S191" s="3198" t="s">
        <v>430</v>
      </c>
    </row>
    <row r="192" spans="2:19" ht="15.6" x14ac:dyDescent="0.3">
      <c r="B192" s="3972" t="s">
        <v>4757</v>
      </c>
      <c r="C192" s="3973">
        <v>10396</v>
      </c>
      <c r="D192" s="3974">
        <v>40719</v>
      </c>
      <c r="E192" s="3959"/>
      <c r="F192" s="3977">
        <v>50</v>
      </c>
      <c r="G192" s="3971"/>
      <c r="H192" s="3971"/>
      <c r="I192" s="3970"/>
      <c r="J192" s="3977">
        <v>50</v>
      </c>
      <c r="K192" s="3963"/>
      <c r="L192" s="3203">
        <f t="shared" si="5"/>
        <v>50</v>
      </c>
      <c r="M192" s="3203"/>
      <c r="N192" s="3203"/>
      <c r="O192" s="3204">
        <f t="shared" si="6"/>
        <v>50</v>
      </c>
      <c r="P192" s="3978">
        <v>2275</v>
      </c>
      <c r="Q192" s="3240" t="s">
        <v>1750</v>
      </c>
      <c r="R192" s="3205" t="s">
        <v>2711</v>
      </c>
      <c r="S192" s="3198" t="s">
        <v>430</v>
      </c>
    </row>
    <row r="193" spans="2:19" ht="15.6" x14ac:dyDescent="0.3">
      <c r="B193" s="3972" t="s">
        <v>4758</v>
      </c>
      <c r="C193" s="3973">
        <v>10494</v>
      </c>
      <c r="D193" s="3974">
        <v>40795</v>
      </c>
      <c r="E193" s="3959"/>
      <c r="F193" s="3977">
        <v>50</v>
      </c>
      <c r="G193" s="3971"/>
      <c r="H193" s="3971"/>
      <c r="I193" s="3970"/>
      <c r="J193" s="3977">
        <v>50</v>
      </c>
      <c r="K193" s="3963"/>
      <c r="L193" s="3203">
        <f t="shared" si="5"/>
        <v>50</v>
      </c>
      <c r="M193" s="3203"/>
      <c r="N193" s="3203"/>
      <c r="O193" s="3204">
        <f t="shared" si="6"/>
        <v>50</v>
      </c>
      <c r="P193" s="3978">
        <v>375</v>
      </c>
      <c r="Q193" s="3240" t="s">
        <v>1750</v>
      </c>
      <c r="R193" s="3205" t="s">
        <v>2711</v>
      </c>
      <c r="S193" s="3198" t="s">
        <v>430</v>
      </c>
    </row>
    <row r="194" spans="2:19" ht="15.6" x14ac:dyDescent="0.3">
      <c r="B194" s="3972" t="s">
        <v>4528</v>
      </c>
      <c r="C194" s="3973">
        <v>10502</v>
      </c>
      <c r="D194" s="3974">
        <v>43654</v>
      </c>
      <c r="E194" s="3959"/>
      <c r="F194" s="3977">
        <v>50</v>
      </c>
      <c r="G194" s="3971"/>
      <c r="H194" s="3971"/>
      <c r="I194" s="3970"/>
      <c r="J194" s="3977">
        <v>50</v>
      </c>
      <c r="K194" s="3963"/>
      <c r="L194" s="3203">
        <f t="shared" si="5"/>
        <v>50</v>
      </c>
      <c r="M194" s="3203"/>
      <c r="N194" s="3203"/>
      <c r="O194" s="3204">
        <f t="shared" si="6"/>
        <v>50</v>
      </c>
      <c r="P194" s="3978">
        <v>3100</v>
      </c>
      <c r="Q194" s="3240" t="s">
        <v>1750</v>
      </c>
      <c r="R194" s="3205" t="s">
        <v>2711</v>
      </c>
      <c r="S194" s="3198" t="s">
        <v>430</v>
      </c>
    </row>
    <row r="195" spans="2:19" ht="15.6" x14ac:dyDescent="0.3">
      <c r="B195" s="3972" t="s">
        <v>4759</v>
      </c>
      <c r="C195" s="3973">
        <v>10523</v>
      </c>
      <c r="D195" s="3974">
        <v>40815</v>
      </c>
      <c r="E195" s="3959"/>
      <c r="F195" s="3977">
        <v>50</v>
      </c>
      <c r="G195" s="3971"/>
      <c r="H195" s="3971"/>
      <c r="I195" s="3970"/>
      <c r="J195" s="3977">
        <v>50</v>
      </c>
      <c r="K195" s="3963"/>
      <c r="L195" s="3203">
        <f t="shared" si="5"/>
        <v>50</v>
      </c>
      <c r="M195" s="3203"/>
      <c r="N195" s="3203"/>
      <c r="O195" s="3204">
        <f t="shared" si="6"/>
        <v>50</v>
      </c>
      <c r="P195" s="3978">
        <v>1675</v>
      </c>
      <c r="Q195" s="3240" t="s">
        <v>1750</v>
      </c>
      <c r="R195" s="3205" t="s">
        <v>2711</v>
      </c>
      <c r="S195" s="3198" t="s">
        <v>430</v>
      </c>
    </row>
    <row r="196" spans="2:19" ht="15.6" x14ac:dyDescent="0.3">
      <c r="B196" s="3972" t="s">
        <v>4760</v>
      </c>
      <c r="C196" s="3973">
        <v>10536</v>
      </c>
      <c r="D196" s="3974">
        <v>40827</v>
      </c>
      <c r="E196" s="3959"/>
      <c r="F196" s="3977">
        <v>50</v>
      </c>
      <c r="G196" s="3971"/>
      <c r="H196" s="3971"/>
      <c r="I196" s="3970"/>
      <c r="J196" s="3977">
        <v>50</v>
      </c>
      <c r="K196" s="3963"/>
      <c r="L196" s="3203">
        <f t="shared" si="5"/>
        <v>50</v>
      </c>
      <c r="M196" s="3203"/>
      <c r="N196" s="3203"/>
      <c r="O196" s="3204">
        <f t="shared" si="6"/>
        <v>50</v>
      </c>
      <c r="P196" s="3978">
        <v>3825</v>
      </c>
      <c r="Q196" s="3240" t="s">
        <v>1750</v>
      </c>
      <c r="R196" s="3205" t="s">
        <v>2711</v>
      </c>
      <c r="S196" s="3198" t="s">
        <v>430</v>
      </c>
    </row>
    <row r="197" spans="2:19" ht="15.6" x14ac:dyDescent="0.3">
      <c r="B197" s="3972" t="s">
        <v>4761</v>
      </c>
      <c r="C197" s="3973">
        <v>10547</v>
      </c>
      <c r="D197" s="3974">
        <v>40827</v>
      </c>
      <c r="E197" s="3959"/>
      <c r="F197" s="3977">
        <v>50</v>
      </c>
      <c r="G197" s="3971"/>
      <c r="H197" s="3971"/>
      <c r="I197" s="3970"/>
      <c r="J197" s="3977">
        <v>50</v>
      </c>
      <c r="K197" s="3963"/>
      <c r="L197" s="3203">
        <f t="shared" si="5"/>
        <v>50</v>
      </c>
      <c r="M197" s="3203"/>
      <c r="N197" s="3203"/>
      <c r="O197" s="3204">
        <f t="shared" si="6"/>
        <v>50</v>
      </c>
      <c r="P197" s="3978">
        <v>4025</v>
      </c>
      <c r="Q197" s="3240" t="s">
        <v>1750</v>
      </c>
      <c r="R197" s="3205" t="s">
        <v>2711</v>
      </c>
      <c r="S197" s="3198" t="s">
        <v>430</v>
      </c>
    </row>
    <row r="198" spans="2:19" ht="15.6" x14ac:dyDescent="0.3">
      <c r="B198" s="3972" t="s">
        <v>4762</v>
      </c>
      <c r="C198" s="3973">
        <v>10578</v>
      </c>
      <c r="D198" s="3974">
        <v>40828</v>
      </c>
      <c r="E198" s="3959"/>
      <c r="F198" s="3977">
        <v>50</v>
      </c>
      <c r="G198" s="3971"/>
      <c r="H198" s="3971"/>
      <c r="I198" s="3970"/>
      <c r="J198" s="3977">
        <v>50</v>
      </c>
      <c r="K198" s="3963"/>
      <c r="L198" s="3203">
        <f t="shared" si="5"/>
        <v>50</v>
      </c>
      <c r="M198" s="3203"/>
      <c r="N198" s="3203"/>
      <c r="O198" s="3204">
        <f t="shared" si="6"/>
        <v>50</v>
      </c>
      <c r="P198" s="3978">
        <v>3825</v>
      </c>
      <c r="Q198" s="3240" t="s">
        <v>1750</v>
      </c>
      <c r="R198" s="3205" t="s">
        <v>2711</v>
      </c>
      <c r="S198" s="3198" t="s">
        <v>430</v>
      </c>
    </row>
    <row r="199" spans="2:19" ht="15.6" x14ac:dyDescent="0.3">
      <c r="B199" s="3972" t="s">
        <v>4763</v>
      </c>
      <c r="C199" s="3973">
        <v>10604</v>
      </c>
      <c r="D199" s="3974">
        <v>40828</v>
      </c>
      <c r="E199" s="3959"/>
      <c r="F199" s="3977">
        <v>50</v>
      </c>
      <c r="G199" s="3971"/>
      <c r="H199" s="3971"/>
      <c r="I199" s="3970"/>
      <c r="J199" s="3977">
        <v>50</v>
      </c>
      <c r="K199" s="3963"/>
      <c r="L199" s="3203">
        <f t="shared" si="5"/>
        <v>50</v>
      </c>
      <c r="M199" s="3203"/>
      <c r="N199" s="3203"/>
      <c r="O199" s="3204">
        <f t="shared" si="6"/>
        <v>50</v>
      </c>
      <c r="P199" s="3978">
        <v>1975</v>
      </c>
      <c r="Q199" s="3240" t="s">
        <v>1750</v>
      </c>
      <c r="R199" s="3205" t="s">
        <v>2711</v>
      </c>
      <c r="S199" s="3198" t="s">
        <v>430</v>
      </c>
    </row>
    <row r="200" spans="2:19" ht="15.6" x14ac:dyDescent="0.3">
      <c r="B200" s="3972" t="s">
        <v>4764</v>
      </c>
      <c r="C200" s="3973">
        <v>10606</v>
      </c>
      <c r="D200" s="3974">
        <v>40828</v>
      </c>
      <c r="E200" s="3959"/>
      <c r="F200" s="3977">
        <v>50</v>
      </c>
      <c r="G200" s="3971"/>
      <c r="H200" s="3971"/>
      <c r="I200" s="3970"/>
      <c r="J200" s="3977">
        <v>50</v>
      </c>
      <c r="K200" s="3963"/>
      <c r="L200" s="3203">
        <f t="shared" si="5"/>
        <v>50</v>
      </c>
      <c r="M200" s="3203"/>
      <c r="N200" s="3203"/>
      <c r="O200" s="3204">
        <f t="shared" si="6"/>
        <v>50</v>
      </c>
      <c r="P200" s="3978">
        <v>3250</v>
      </c>
      <c r="Q200" s="3240" t="s">
        <v>1750</v>
      </c>
      <c r="R200" s="3205" t="s">
        <v>2711</v>
      </c>
      <c r="S200" s="3198" t="s">
        <v>430</v>
      </c>
    </row>
    <row r="201" spans="2:19" ht="15.6" x14ac:dyDescent="0.3">
      <c r="B201" s="3972" t="s">
        <v>4765</v>
      </c>
      <c r="C201" s="3973">
        <v>10619</v>
      </c>
      <c r="D201" s="3974">
        <v>40828</v>
      </c>
      <c r="E201" s="3959"/>
      <c r="F201" s="3977">
        <v>50</v>
      </c>
      <c r="G201" s="3971"/>
      <c r="H201" s="3971"/>
      <c r="I201" s="3970"/>
      <c r="J201" s="3977">
        <v>50</v>
      </c>
      <c r="K201" s="3963"/>
      <c r="L201" s="3203">
        <f t="shared" si="5"/>
        <v>50</v>
      </c>
      <c r="M201" s="3203"/>
      <c r="N201" s="3203"/>
      <c r="O201" s="3204">
        <f t="shared" si="6"/>
        <v>50</v>
      </c>
      <c r="P201" s="3978">
        <v>3025</v>
      </c>
      <c r="Q201" s="3240" t="s">
        <v>1750</v>
      </c>
      <c r="R201" s="3205" t="s">
        <v>2711</v>
      </c>
      <c r="S201" s="3198" t="s">
        <v>430</v>
      </c>
    </row>
    <row r="202" spans="2:19" ht="15.6" x14ac:dyDescent="0.3">
      <c r="B202" s="3972" t="s">
        <v>4766</v>
      </c>
      <c r="C202" s="3973">
        <v>10625</v>
      </c>
      <c r="D202" s="3974">
        <v>40828</v>
      </c>
      <c r="E202" s="3959"/>
      <c r="F202" s="3977">
        <v>50</v>
      </c>
      <c r="G202" s="3971"/>
      <c r="H202" s="3971"/>
      <c r="I202" s="3970"/>
      <c r="J202" s="3977">
        <v>50</v>
      </c>
      <c r="K202" s="3963"/>
      <c r="L202" s="3203">
        <f t="shared" si="5"/>
        <v>50</v>
      </c>
      <c r="M202" s="3203"/>
      <c r="N202" s="3203"/>
      <c r="O202" s="3204">
        <f t="shared" si="6"/>
        <v>50</v>
      </c>
      <c r="P202" s="3978">
        <v>3350</v>
      </c>
      <c r="Q202" s="3240" t="s">
        <v>1750</v>
      </c>
      <c r="R202" s="3205" t="s">
        <v>2711</v>
      </c>
      <c r="S202" s="3198" t="s">
        <v>430</v>
      </c>
    </row>
    <row r="203" spans="2:19" ht="15.6" x14ac:dyDescent="0.3">
      <c r="B203" s="3972" t="s">
        <v>4767</v>
      </c>
      <c r="C203" s="3973">
        <v>10664</v>
      </c>
      <c r="D203" s="3974">
        <v>40828</v>
      </c>
      <c r="E203" s="3959"/>
      <c r="F203" s="3977">
        <v>50</v>
      </c>
      <c r="G203" s="3971"/>
      <c r="H203" s="3971"/>
      <c r="I203" s="3970"/>
      <c r="J203" s="3977">
        <v>50</v>
      </c>
      <c r="K203" s="3963"/>
      <c r="L203" s="3203">
        <f t="shared" ref="L203:L266" si="7">SUM(I203:K203)</f>
        <v>50</v>
      </c>
      <c r="M203" s="3203"/>
      <c r="N203" s="3203"/>
      <c r="O203" s="3204">
        <f t="shared" ref="O203:O266" si="8">L203+M203-N203</f>
        <v>50</v>
      </c>
      <c r="P203" s="3978">
        <v>1425</v>
      </c>
      <c r="Q203" s="3240" t="s">
        <v>1750</v>
      </c>
      <c r="R203" s="3205" t="s">
        <v>2711</v>
      </c>
      <c r="S203" s="3198" t="s">
        <v>430</v>
      </c>
    </row>
    <row r="204" spans="2:19" ht="15.6" x14ac:dyDescent="0.3">
      <c r="B204" s="3972" t="s">
        <v>4768</v>
      </c>
      <c r="C204" s="3973">
        <v>10667</v>
      </c>
      <c r="D204" s="3974">
        <v>40828</v>
      </c>
      <c r="E204" s="3959"/>
      <c r="F204" s="3977">
        <v>50</v>
      </c>
      <c r="G204" s="3971"/>
      <c r="H204" s="3971"/>
      <c r="I204" s="3970"/>
      <c r="J204" s="3977">
        <v>50</v>
      </c>
      <c r="K204" s="3963"/>
      <c r="L204" s="3203">
        <f t="shared" si="7"/>
        <v>50</v>
      </c>
      <c r="M204" s="3203"/>
      <c r="N204" s="3203"/>
      <c r="O204" s="3204">
        <f t="shared" si="8"/>
        <v>50</v>
      </c>
      <c r="P204" s="3978">
        <v>3175</v>
      </c>
      <c r="Q204" s="3240" t="s">
        <v>1750</v>
      </c>
      <c r="R204" s="3205" t="s">
        <v>2711</v>
      </c>
      <c r="S204" s="3198" t="s">
        <v>430</v>
      </c>
    </row>
    <row r="205" spans="2:19" ht="15.6" x14ac:dyDescent="0.3">
      <c r="B205" s="3972" t="s">
        <v>4769</v>
      </c>
      <c r="C205" s="3973">
        <v>10673</v>
      </c>
      <c r="D205" s="3974">
        <v>40829</v>
      </c>
      <c r="E205" s="3959"/>
      <c r="F205" s="3977">
        <v>50</v>
      </c>
      <c r="G205" s="3971"/>
      <c r="H205" s="3971"/>
      <c r="I205" s="3970"/>
      <c r="J205" s="3977">
        <v>50</v>
      </c>
      <c r="K205" s="3963"/>
      <c r="L205" s="3203">
        <f t="shared" si="7"/>
        <v>50</v>
      </c>
      <c r="M205" s="3203"/>
      <c r="N205" s="3203"/>
      <c r="O205" s="3204">
        <f t="shared" si="8"/>
        <v>50</v>
      </c>
      <c r="P205" s="3978">
        <v>3875</v>
      </c>
      <c r="Q205" s="3240" t="s">
        <v>1750</v>
      </c>
      <c r="R205" s="3205" t="s">
        <v>2711</v>
      </c>
      <c r="S205" s="3198" t="s">
        <v>430</v>
      </c>
    </row>
    <row r="206" spans="2:19" ht="15.6" x14ac:dyDescent="0.3">
      <c r="B206" s="3972" t="s">
        <v>4770</v>
      </c>
      <c r="C206" s="3973">
        <v>10694</v>
      </c>
      <c r="D206" s="3974">
        <v>43654</v>
      </c>
      <c r="E206" s="3959"/>
      <c r="F206" s="3977">
        <v>50</v>
      </c>
      <c r="G206" s="3971"/>
      <c r="H206" s="3971"/>
      <c r="I206" s="3970"/>
      <c r="J206" s="3977">
        <v>50</v>
      </c>
      <c r="K206" s="3963"/>
      <c r="L206" s="3203">
        <f t="shared" si="7"/>
        <v>50</v>
      </c>
      <c r="M206" s="3203"/>
      <c r="N206" s="3203"/>
      <c r="O206" s="3204">
        <f t="shared" si="8"/>
        <v>50</v>
      </c>
      <c r="P206" s="3978">
        <v>2875</v>
      </c>
      <c r="Q206" s="3240" t="s">
        <v>1750</v>
      </c>
      <c r="R206" s="3205" t="s">
        <v>2711</v>
      </c>
      <c r="S206" s="3198" t="s">
        <v>430</v>
      </c>
    </row>
    <row r="207" spans="2:19" ht="15.6" x14ac:dyDescent="0.3">
      <c r="B207" s="3972" t="s">
        <v>4771</v>
      </c>
      <c r="C207" s="3973">
        <v>10696</v>
      </c>
      <c r="D207" s="3974">
        <v>40829</v>
      </c>
      <c r="E207" s="3959"/>
      <c r="F207" s="3977">
        <v>50</v>
      </c>
      <c r="G207" s="3971"/>
      <c r="H207" s="3971"/>
      <c r="I207" s="3970"/>
      <c r="J207" s="3977">
        <v>50</v>
      </c>
      <c r="K207" s="3963"/>
      <c r="L207" s="3203">
        <f t="shared" si="7"/>
        <v>50</v>
      </c>
      <c r="M207" s="3203"/>
      <c r="N207" s="3203"/>
      <c r="O207" s="3204">
        <f t="shared" si="8"/>
        <v>50</v>
      </c>
      <c r="P207" s="3978">
        <v>4000</v>
      </c>
      <c r="Q207" s="3240" t="s">
        <v>1750</v>
      </c>
      <c r="R207" s="3205" t="s">
        <v>2711</v>
      </c>
      <c r="S207" s="3198" t="s">
        <v>430</v>
      </c>
    </row>
    <row r="208" spans="2:19" ht="15.6" x14ac:dyDescent="0.3">
      <c r="B208" s="3972" t="s">
        <v>4772</v>
      </c>
      <c r="C208" s="3973">
        <v>10724</v>
      </c>
      <c r="D208" s="3974">
        <v>40829</v>
      </c>
      <c r="E208" s="3959"/>
      <c r="F208" s="3977">
        <v>50</v>
      </c>
      <c r="G208" s="3971"/>
      <c r="H208" s="3971"/>
      <c r="I208" s="3970"/>
      <c r="J208" s="3977">
        <v>50</v>
      </c>
      <c r="K208" s="3963"/>
      <c r="L208" s="3203">
        <f t="shared" si="7"/>
        <v>50</v>
      </c>
      <c r="M208" s="3203"/>
      <c r="N208" s="3203"/>
      <c r="O208" s="3204">
        <f t="shared" si="8"/>
        <v>50</v>
      </c>
      <c r="P208" s="3978">
        <v>3950</v>
      </c>
      <c r="Q208" s="3240" t="s">
        <v>1750</v>
      </c>
      <c r="R208" s="3205" t="s">
        <v>2711</v>
      </c>
      <c r="S208" s="3198" t="s">
        <v>430</v>
      </c>
    </row>
    <row r="209" spans="2:19" ht="15.6" x14ac:dyDescent="0.3">
      <c r="B209" s="3972" t="s">
        <v>4773</v>
      </c>
      <c r="C209" s="3973">
        <v>10735</v>
      </c>
      <c r="D209" s="3974">
        <v>40829</v>
      </c>
      <c r="E209" s="3959"/>
      <c r="F209" s="3977">
        <v>50</v>
      </c>
      <c r="G209" s="3971"/>
      <c r="H209" s="3971"/>
      <c r="I209" s="3970"/>
      <c r="J209" s="3977">
        <v>50</v>
      </c>
      <c r="K209" s="3963"/>
      <c r="L209" s="3203">
        <f t="shared" si="7"/>
        <v>50</v>
      </c>
      <c r="M209" s="3203"/>
      <c r="N209" s="3203"/>
      <c r="O209" s="3204">
        <f t="shared" si="8"/>
        <v>50</v>
      </c>
      <c r="P209" s="3978">
        <v>2550</v>
      </c>
      <c r="Q209" s="3240" t="s">
        <v>1750</v>
      </c>
      <c r="R209" s="3205" t="s">
        <v>2711</v>
      </c>
      <c r="S209" s="3198" t="s">
        <v>430</v>
      </c>
    </row>
    <row r="210" spans="2:19" ht="15.6" x14ac:dyDescent="0.3">
      <c r="B210" s="3972" t="s">
        <v>4774</v>
      </c>
      <c r="C210" s="3973">
        <v>10741</v>
      </c>
      <c r="D210" s="3974">
        <v>40830</v>
      </c>
      <c r="E210" s="3959"/>
      <c r="F210" s="3977">
        <v>50</v>
      </c>
      <c r="G210" s="3971"/>
      <c r="H210" s="3971"/>
      <c r="I210" s="3970"/>
      <c r="J210" s="3977">
        <v>50</v>
      </c>
      <c r="K210" s="3963"/>
      <c r="L210" s="3203">
        <f t="shared" si="7"/>
        <v>50</v>
      </c>
      <c r="M210" s="3203"/>
      <c r="N210" s="3203"/>
      <c r="O210" s="3204">
        <f t="shared" si="8"/>
        <v>50</v>
      </c>
      <c r="P210" s="3978">
        <v>3400</v>
      </c>
      <c r="Q210" s="3240" t="s">
        <v>1750</v>
      </c>
      <c r="R210" s="3205" t="s">
        <v>2711</v>
      </c>
      <c r="S210" s="3198" t="s">
        <v>430</v>
      </c>
    </row>
    <row r="211" spans="2:19" ht="15.6" x14ac:dyDescent="0.3">
      <c r="B211" s="3972" t="s">
        <v>4775</v>
      </c>
      <c r="C211" s="3973">
        <v>10749</v>
      </c>
      <c r="D211" s="3974">
        <v>40830</v>
      </c>
      <c r="E211" s="3959"/>
      <c r="F211" s="3977">
        <v>50</v>
      </c>
      <c r="G211" s="3971"/>
      <c r="H211" s="3971"/>
      <c r="I211" s="3970"/>
      <c r="J211" s="3977">
        <v>50</v>
      </c>
      <c r="K211" s="3963"/>
      <c r="L211" s="3203">
        <f t="shared" si="7"/>
        <v>50</v>
      </c>
      <c r="M211" s="3203"/>
      <c r="N211" s="3203"/>
      <c r="O211" s="3204">
        <f t="shared" si="8"/>
        <v>50</v>
      </c>
      <c r="P211" s="3978">
        <v>1050</v>
      </c>
      <c r="Q211" s="3240" t="s">
        <v>1750</v>
      </c>
      <c r="R211" s="3205" t="s">
        <v>2711</v>
      </c>
      <c r="S211" s="3198" t="s">
        <v>430</v>
      </c>
    </row>
    <row r="212" spans="2:19" ht="15.6" x14ac:dyDescent="0.3">
      <c r="B212" s="3972" t="s">
        <v>4776</v>
      </c>
      <c r="C212" s="3973">
        <v>10752</v>
      </c>
      <c r="D212" s="3974">
        <v>40830</v>
      </c>
      <c r="E212" s="3959"/>
      <c r="F212" s="3977">
        <v>50</v>
      </c>
      <c r="G212" s="3971"/>
      <c r="H212" s="3971"/>
      <c r="I212" s="3970"/>
      <c r="J212" s="3977">
        <v>50</v>
      </c>
      <c r="K212" s="3963"/>
      <c r="L212" s="3203">
        <f t="shared" si="7"/>
        <v>50</v>
      </c>
      <c r="M212" s="3203"/>
      <c r="N212" s="3203"/>
      <c r="O212" s="3204">
        <f t="shared" si="8"/>
        <v>50</v>
      </c>
      <c r="P212" s="3978">
        <v>1425</v>
      </c>
      <c r="Q212" s="3240" t="s">
        <v>1750</v>
      </c>
      <c r="R212" s="3205" t="s">
        <v>2711</v>
      </c>
      <c r="S212" s="3198" t="s">
        <v>430</v>
      </c>
    </row>
    <row r="213" spans="2:19" ht="15.6" x14ac:dyDescent="0.3">
      <c r="B213" s="3972" t="s">
        <v>4777</v>
      </c>
      <c r="C213" s="3973">
        <v>10770</v>
      </c>
      <c r="D213" s="3974">
        <v>40830</v>
      </c>
      <c r="E213" s="3959"/>
      <c r="F213" s="3977">
        <v>50</v>
      </c>
      <c r="G213" s="3971"/>
      <c r="H213" s="3971"/>
      <c r="I213" s="3970"/>
      <c r="J213" s="3977">
        <v>50</v>
      </c>
      <c r="K213" s="3963"/>
      <c r="L213" s="3203">
        <f t="shared" si="7"/>
        <v>50</v>
      </c>
      <c r="M213" s="3203"/>
      <c r="N213" s="3203"/>
      <c r="O213" s="3204">
        <f t="shared" si="8"/>
        <v>50</v>
      </c>
      <c r="P213" s="3978">
        <v>1125</v>
      </c>
      <c r="Q213" s="3240" t="s">
        <v>1750</v>
      </c>
      <c r="R213" s="3205" t="s">
        <v>2711</v>
      </c>
      <c r="S213" s="3198" t="s">
        <v>430</v>
      </c>
    </row>
    <row r="214" spans="2:19" ht="15.6" x14ac:dyDescent="0.3">
      <c r="B214" s="3972" t="s">
        <v>4778</v>
      </c>
      <c r="C214" s="3973">
        <v>10776</v>
      </c>
      <c r="D214" s="3974">
        <v>40830</v>
      </c>
      <c r="E214" s="3959"/>
      <c r="F214" s="3977">
        <v>50</v>
      </c>
      <c r="G214" s="3971"/>
      <c r="H214" s="3971"/>
      <c r="I214" s="3970"/>
      <c r="J214" s="3977">
        <v>50</v>
      </c>
      <c r="K214" s="3963"/>
      <c r="L214" s="3203">
        <f t="shared" si="7"/>
        <v>50</v>
      </c>
      <c r="M214" s="3203"/>
      <c r="N214" s="3203"/>
      <c r="O214" s="3204">
        <f t="shared" si="8"/>
        <v>50</v>
      </c>
      <c r="P214" s="3978">
        <v>1350</v>
      </c>
      <c r="Q214" s="3240" t="s">
        <v>1750</v>
      </c>
      <c r="R214" s="3205" t="s">
        <v>2711</v>
      </c>
      <c r="S214" s="3198" t="s">
        <v>430</v>
      </c>
    </row>
    <row r="215" spans="2:19" ht="15.6" x14ac:dyDescent="0.3">
      <c r="B215" s="3972" t="s">
        <v>4779</v>
      </c>
      <c r="C215" s="3973">
        <v>10816</v>
      </c>
      <c r="D215" s="3974">
        <v>40831</v>
      </c>
      <c r="E215" s="3959"/>
      <c r="F215" s="3977">
        <v>50</v>
      </c>
      <c r="G215" s="3971"/>
      <c r="H215" s="3971"/>
      <c r="I215" s="3970"/>
      <c r="J215" s="3977">
        <v>50</v>
      </c>
      <c r="K215" s="3963"/>
      <c r="L215" s="3203">
        <f t="shared" si="7"/>
        <v>50</v>
      </c>
      <c r="M215" s="3203"/>
      <c r="N215" s="3203"/>
      <c r="O215" s="3204">
        <f t="shared" si="8"/>
        <v>50</v>
      </c>
      <c r="P215" s="3978">
        <v>1125</v>
      </c>
      <c r="Q215" s="3240" t="s">
        <v>1750</v>
      </c>
      <c r="R215" s="3205" t="s">
        <v>2711</v>
      </c>
      <c r="S215" s="3198" t="s">
        <v>430</v>
      </c>
    </row>
    <row r="216" spans="2:19" ht="15.6" x14ac:dyDescent="0.3">
      <c r="B216" s="3972" t="s">
        <v>4780</v>
      </c>
      <c r="C216" s="3973">
        <v>10836</v>
      </c>
      <c r="D216" s="3974">
        <v>40831</v>
      </c>
      <c r="E216" s="3959"/>
      <c r="F216" s="3977">
        <v>50</v>
      </c>
      <c r="G216" s="3971"/>
      <c r="H216" s="3971"/>
      <c r="I216" s="3970"/>
      <c r="J216" s="3977">
        <v>50</v>
      </c>
      <c r="K216" s="3963"/>
      <c r="L216" s="3203">
        <f t="shared" si="7"/>
        <v>50</v>
      </c>
      <c r="M216" s="3203"/>
      <c r="N216" s="3203"/>
      <c r="O216" s="3204">
        <f t="shared" si="8"/>
        <v>50</v>
      </c>
      <c r="P216" s="3978">
        <v>3475</v>
      </c>
      <c r="Q216" s="3240" t="s">
        <v>1750</v>
      </c>
      <c r="R216" s="3205" t="s">
        <v>2711</v>
      </c>
      <c r="S216" s="3198" t="s">
        <v>430</v>
      </c>
    </row>
    <row r="217" spans="2:19" ht="15.6" x14ac:dyDescent="0.3">
      <c r="B217" s="3972" t="s">
        <v>4781</v>
      </c>
      <c r="C217" s="3973">
        <v>10842</v>
      </c>
      <c r="D217" s="3974">
        <v>40831</v>
      </c>
      <c r="E217" s="3959"/>
      <c r="F217" s="3977">
        <v>50</v>
      </c>
      <c r="G217" s="3971"/>
      <c r="H217" s="3971"/>
      <c r="I217" s="3970"/>
      <c r="J217" s="3977">
        <v>50</v>
      </c>
      <c r="K217" s="3963"/>
      <c r="L217" s="3203">
        <f t="shared" si="7"/>
        <v>50</v>
      </c>
      <c r="M217" s="3203"/>
      <c r="N217" s="3203"/>
      <c r="O217" s="3204">
        <f t="shared" si="8"/>
        <v>50</v>
      </c>
      <c r="P217" s="3978">
        <v>1925</v>
      </c>
      <c r="Q217" s="3240" t="s">
        <v>1750</v>
      </c>
      <c r="R217" s="3205" t="s">
        <v>2711</v>
      </c>
      <c r="S217" s="3198" t="s">
        <v>430</v>
      </c>
    </row>
    <row r="218" spans="2:19" ht="15.6" x14ac:dyDescent="0.3">
      <c r="B218" s="3972" t="s">
        <v>2998</v>
      </c>
      <c r="C218" s="3973">
        <v>10858</v>
      </c>
      <c r="D218" s="3974">
        <v>43654</v>
      </c>
      <c r="E218" s="3959"/>
      <c r="F218" s="3977">
        <v>50</v>
      </c>
      <c r="G218" s="3971"/>
      <c r="H218" s="3971"/>
      <c r="I218" s="3970"/>
      <c r="J218" s="3977">
        <v>50</v>
      </c>
      <c r="K218" s="3963"/>
      <c r="L218" s="3203">
        <f t="shared" si="7"/>
        <v>50</v>
      </c>
      <c r="M218" s="3203"/>
      <c r="N218" s="3203"/>
      <c r="O218" s="3204">
        <f t="shared" si="8"/>
        <v>50</v>
      </c>
      <c r="P218" s="3978">
        <v>2550</v>
      </c>
      <c r="Q218" s="3240" t="s">
        <v>1750</v>
      </c>
      <c r="R218" s="3205" t="s">
        <v>2711</v>
      </c>
      <c r="S218" s="3198" t="s">
        <v>430</v>
      </c>
    </row>
    <row r="219" spans="2:19" ht="15.6" x14ac:dyDescent="0.3">
      <c r="B219" s="3972" t="s">
        <v>4782</v>
      </c>
      <c r="C219" s="3973">
        <v>10865</v>
      </c>
      <c r="D219" s="3974">
        <v>40833</v>
      </c>
      <c r="E219" s="3959"/>
      <c r="F219" s="3977">
        <v>50</v>
      </c>
      <c r="G219" s="3971"/>
      <c r="H219" s="3971"/>
      <c r="I219" s="3970"/>
      <c r="J219" s="3977">
        <v>50</v>
      </c>
      <c r="K219" s="3963"/>
      <c r="L219" s="3203">
        <f t="shared" si="7"/>
        <v>50</v>
      </c>
      <c r="M219" s="3203"/>
      <c r="N219" s="3203"/>
      <c r="O219" s="3204">
        <f t="shared" si="8"/>
        <v>50</v>
      </c>
      <c r="P219" s="3978">
        <v>2500</v>
      </c>
      <c r="Q219" s="3240" t="s">
        <v>1750</v>
      </c>
      <c r="R219" s="3205" t="s">
        <v>2711</v>
      </c>
      <c r="S219" s="3198" t="s">
        <v>430</v>
      </c>
    </row>
    <row r="220" spans="2:19" ht="15.6" x14ac:dyDescent="0.3">
      <c r="B220" s="3972" t="s">
        <v>4783</v>
      </c>
      <c r="C220" s="3973">
        <v>10872</v>
      </c>
      <c r="D220" s="3974">
        <v>40833</v>
      </c>
      <c r="E220" s="3959"/>
      <c r="F220" s="3977">
        <v>50</v>
      </c>
      <c r="G220" s="3971"/>
      <c r="H220" s="3971"/>
      <c r="I220" s="3970"/>
      <c r="J220" s="3977">
        <v>50</v>
      </c>
      <c r="K220" s="3963"/>
      <c r="L220" s="3203">
        <f t="shared" si="7"/>
        <v>50</v>
      </c>
      <c r="M220" s="3203"/>
      <c r="N220" s="3203"/>
      <c r="O220" s="3204">
        <f t="shared" si="8"/>
        <v>50</v>
      </c>
      <c r="P220" s="3978">
        <v>3450</v>
      </c>
      <c r="Q220" s="3240" t="s">
        <v>1750</v>
      </c>
      <c r="R220" s="3205" t="s">
        <v>2711</v>
      </c>
      <c r="S220" s="3198" t="s">
        <v>430</v>
      </c>
    </row>
    <row r="221" spans="2:19" ht="15.6" x14ac:dyDescent="0.3">
      <c r="B221" s="3972" t="s">
        <v>4784</v>
      </c>
      <c r="C221" s="3973">
        <v>10880</v>
      </c>
      <c r="D221" s="3974">
        <v>40833</v>
      </c>
      <c r="E221" s="3959"/>
      <c r="F221" s="3977">
        <v>50</v>
      </c>
      <c r="G221" s="3971"/>
      <c r="H221" s="3971"/>
      <c r="I221" s="3970"/>
      <c r="J221" s="3977">
        <v>50</v>
      </c>
      <c r="K221" s="3963"/>
      <c r="L221" s="3203">
        <f t="shared" si="7"/>
        <v>50</v>
      </c>
      <c r="M221" s="3203"/>
      <c r="N221" s="3203"/>
      <c r="O221" s="3204">
        <f t="shared" si="8"/>
        <v>50</v>
      </c>
      <c r="P221" s="3978">
        <v>1600</v>
      </c>
      <c r="Q221" s="3240" t="s">
        <v>1750</v>
      </c>
      <c r="R221" s="3205" t="s">
        <v>2711</v>
      </c>
      <c r="S221" s="3198" t="s">
        <v>430</v>
      </c>
    </row>
    <row r="222" spans="2:19" ht="15.6" x14ac:dyDescent="0.3">
      <c r="B222" s="3972" t="s">
        <v>4785</v>
      </c>
      <c r="C222" s="3973">
        <v>10905</v>
      </c>
      <c r="D222" s="3974">
        <v>40833</v>
      </c>
      <c r="E222" s="3959"/>
      <c r="F222" s="3977">
        <v>50</v>
      </c>
      <c r="G222" s="3971"/>
      <c r="H222" s="3971"/>
      <c r="I222" s="3970"/>
      <c r="J222" s="3977">
        <v>50</v>
      </c>
      <c r="K222" s="3963"/>
      <c r="L222" s="3203">
        <f t="shared" si="7"/>
        <v>50</v>
      </c>
      <c r="M222" s="3203"/>
      <c r="N222" s="3203"/>
      <c r="O222" s="3204">
        <f t="shared" si="8"/>
        <v>50</v>
      </c>
      <c r="P222" s="3978">
        <v>2250</v>
      </c>
      <c r="Q222" s="3240" t="s">
        <v>1750</v>
      </c>
      <c r="R222" s="3205" t="s">
        <v>2711</v>
      </c>
      <c r="S222" s="3198" t="s">
        <v>430</v>
      </c>
    </row>
    <row r="223" spans="2:19" ht="15.6" x14ac:dyDescent="0.3">
      <c r="B223" s="3972" t="s">
        <v>4786</v>
      </c>
      <c r="C223" s="3973">
        <v>10931</v>
      </c>
      <c r="D223" s="3974">
        <v>43654</v>
      </c>
      <c r="E223" s="3959"/>
      <c r="F223" s="3977">
        <v>50</v>
      </c>
      <c r="G223" s="3971"/>
      <c r="H223" s="3971"/>
      <c r="I223" s="3970"/>
      <c r="J223" s="3977">
        <v>50</v>
      </c>
      <c r="K223" s="3963"/>
      <c r="L223" s="3203">
        <f t="shared" si="7"/>
        <v>50</v>
      </c>
      <c r="M223" s="3203"/>
      <c r="N223" s="3203"/>
      <c r="O223" s="3204">
        <f t="shared" si="8"/>
        <v>50</v>
      </c>
      <c r="P223" s="3978">
        <v>1450</v>
      </c>
      <c r="Q223" s="3240" t="s">
        <v>1750</v>
      </c>
      <c r="R223" s="3205" t="s">
        <v>2711</v>
      </c>
      <c r="S223" s="3198" t="s">
        <v>430</v>
      </c>
    </row>
    <row r="224" spans="2:19" ht="15.6" x14ac:dyDescent="0.3">
      <c r="B224" s="3972" t="s">
        <v>4787</v>
      </c>
      <c r="C224" s="3973">
        <v>10941</v>
      </c>
      <c r="D224" s="3974">
        <v>40834</v>
      </c>
      <c r="E224" s="3959"/>
      <c r="F224" s="3977">
        <v>50</v>
      </c>
      <c r="G224" s="3971"/>
      <c r="H224" s="3971"/>
      <c r="I224" s="3970"/>
      <c r="J224" s="3977">
        <v>50</v>
      </c>
      <c r="K224" s="3963"/>
      <c r="L224" s="3203">
        <f t="shared" si="7"/>
        <v>50</v>
      </c>
      <c r="M224" s="3203"/>
      <c r="N224" s="3203"/>
      <c r="O224" s="3204">
        <f t="shared" si="8"/>
        <v>50</v>
      </c>
      <c r="P224" s="3978">
        <v>3475</v>
      </c>
      <c r="Q224" s="3240" t="s">
        <v>1750</v>
      </c>
      <c r="R224" s="3205" t="s">
        <v>2711</v>
      </c>
      <c r="S224" s="3198" t="s">
        <v>430</v>
      </c>
    </row>
    <row r="225" spans="2:19" ht="15.6" x14ac:dyDescent="0.3">
      <c r="B225" s="3972" t="s">
        <v>4275</v>
      </c>
      <c r="C225" s="3973">
        <v>10998</v>
      </c>
      <c r="D225" s="3974">
        <v>43654</v>
      </c>
      <c r="E225" s="3959"/>
      <c r="F225" s="3977">
        <v>50</v>
      </c>
      <c r="G225" s="3971"/>
      <c r="H225" s="3971"/>
      <c r="I225" s="3970"/>
      <c r="J225" s="3977">
        <v>50</v>
      </c>
      <c r="K225" s="3963"/>
      <c r="L225" s="3203">
        <f t="shared" si="7"/>
        <v>50</v>
      </c>
      <c r="M225" s="3203"/>
      <c r="N225" s="3203"/>
      <c r="O225" s="3204">
        <f t="shared" si="8"/>
        <v>50</v>
      </c>
      <c r="P225" s="3978">
        <v>1825</v>
      </c>
      <c r="Q225" s="3240" t="s">
        <v>1750</v>
      </c>
      <c r="R225" s="3205" t="s">
        <v>2711</v>
      </c>
      <c r="S225" s="3198" t="s">
        <v>430</v>
      </c>
    </row>
    <row r="226" spans="2:19" ht="15.6" x14ac:dyDescent="0.3">
      <c r="B226" s="3972" t="s">
        <v>4788</v>
      </c>
      <c r="C226" s="3973">
        <v>11015</v>
      </c>
      <c r="D226" s="3974">
        <v>40834</v>
      </c>
      <c r="E226" s="3959"/>
      <c r="F226" s="3977">
        <v>50</v>
      </c>
      <c r="G226" s="3971"/>
      <c r="H226" s="3971"/>
      <c r="I226" s="3970"/>
      <c r="J226" s="3977">
        <v>50</v>
      </c>
      <c r="K226" s="3963"/>
      <c r="L226" s="3203">
        <f t="shared" si="7"/>
        <v>50</v>
      </c>
      <c r="M226" s="3203"/>
      <c r="N226" s="3203"/>
      <c r="O226" s="3204">
        <f t="shared" si="8"/>
        <v>50</v>
      </c>
      <c r="P226" s="3978">
        <v>550</v>
      </c>
      <c r="Q226" s="3240" t="s">
        <v>1750</v>
      </c>
      <c r="R226" s="3205" t="s">
        <v>2711</v>
      </c>
      <c r="S226" s="3198" t="s">
        <v>430</v>
      </c>
    </row>
    <row r="227" spans="2:19" ht="15.6" x14ac:dyDescent="0.3">
      <c r="B227" s="3972" t="s">
        <v>3046</v>
      </c>
      <c r="C227" s="3973">
        <v>11016</v>
      </c>
      <c r="D227" s="3974">
        <v>43654</v>
      </c>
      <c r="E227" s="3959"/>
      <c r="F227" s="3977">
        <v>50</v>
      </c>
      <c r="G227" s="3971"/>
      <c r="H227" s="3971"/>
      <c r="I227" s="3970"/>
      <c r="J227" s="3977">
        <v>50</v>
      </c>
      <c r="K227" s="3963"/>
      <c r="L227" s="3203">
        <f t="shared" si="7"/>
        <v>50</v>
      </c>
      <c r="M227" s="3203"/>
      <c r="N227" s="3203"/>
      <c r="O227" s="3204">
        <f t="shared" si="8"/>
        <v>50</v>
      </c>
      <c r="P227" s="3978">
        <v>1125</v>
      </c>
      <c r="Q227" s="3240" t="s">
        <v>1750</v>
      </c>
      <c r="R227" s="3205" t="s">
        <v>2711</v>
      </c>
      <c r="S227" s="3198" t="s">
        <v>430</v>
      </c>
    </row>
    <row r="228" spans="2:19" ht="15.6" x14ac:dyDescent="0.3">
      <c r="B228" s="3972" t="s">
        <v>4789</v>
      </c>
      <c r="C228" s="3973">
        <v>11020</v>
      </c>
      <c r="D228" s="3974">
        <v>40835</v>
      </c>
      <c r="E228" s="3959"/>
      <c r="F228" s="3977">
        <v>50</v>
      </c>
      <c r="G228" s="3971"/>
      <c r="H228" s="3971"/>
      <c r="I228" s="3970"/>
      <c r="J228" s="3977">
        <v>50</v>
      </c>
      <c r="K228" s="3963"/>
      <c r="L228" s="3203">
        <f t="shared" si="7"/>
        <v>50</v>
      </c>
      <c r="M228" s="3203"/>
      <c r="N228" s="3203"/>
      <c r="O228" s="3204">
        <f t="shared" si="8"/>
        <v>50</v>
      </c>
      <c r="P228" s="3978">
        <v>1775</v>
      </c>
      <c r="Q228" s="3240" t="s">
        <v>1750</v>
      </c>
      <c r="R228" s="3205" t="s">
        <v>2711</v>
      </c>
      <c r="S228" s="3198" t="s">
        <v>430</v>
      </c>
    </row>
    <row r="229" spans="2:19" ht="15.6" x14ac:dyDescent="0.3">
      <c r="B229" s="3972" t="s">
        <v>4790</v>
      </c>
      <c r="C229" s="3973">
        <v>11039</v>
      </c>
      <c r="D229" s="3974">
        <v>40835</v>
      </c>
      <c r="E229" s="3959"/>
      <c r="F229" s="3977">
        <v>50</v>
      </c>
      <c r="G229" s="3971"/>
      <c r="H229" s="3971"/>
      <c r="I229" s="3970"/>
      <c r="J229" s="3977">
        <v>50</v>
      </c>
      <c r="K229" s="3963"/>
      <c r="L229" s="3203">
        <f t="shared" si="7"/>
        <v>50</v>
      </c>
      <c r="M229" s="3203"/>
      <c r="N229" s="3203"/>
      <c r="O229" s="3204">
        <f t="shared" si="8"/>
        <v>50</v>
      </c>
      <c r="P229" s="3978">
        <v>3400</v>
      </c>
      <c r="Q229" s="3240" t="s">
        <v>1750</v>
      </c>
      <c r="R229" s="3205" t="s">
        <v>2711</v>
      </c>
      <c r="S229" s="3198" t="s">
        <v>430</v>
      </c>
    </row>
    <row r="230" spans="2:19" ht="15.6" x14ac:dyDescent="0.3">
      <c r="B230" s="3972" t="s">
        <v>4791</v>
      </c>
      <c r="C230" s="3973">
        <v>11044</v>
      </c>
      <c r="D230" s="3974">
        <v>40835</v>
      </c>
      <c r="E230" s="3959"/>
      <c r="F230" s="3977">
        <v>50</v>
      </c>
      <c r="G230" s="3971"/>
      <c r="H230" s="3971"/>
      <c r="I230" s="3970"/>
      <c r="J230" s="3977">
        <v>50</v>
      </c>
      <c r="K230" s="3963"/>
      <c r="L230" s="3203">
        <f t="shared" si="7"/>
        <v>50</v>
      </c>
      <c r="M230" s="3203"/>
      <c r="N230" s="3203"/>
      <c r="O230" s="3204">
        <f t="shared" si="8"/>
        <v>50</v>
      </c>
      <c r="P230" s="3978">
        <v>3525</v>
      </c>
      <c r="Q230" s="3240" t="s">
        <v>1750</v>
      </c>
      <c r="R230" s="3205" t="s">
        <v>2711</v>
      </c>
      <c r="S230" s="3198" t="s">
        <v>430</v>
      </c>
    </row>
    <row r="231" spans="2:19" ht="15.6" x14ac:dyDescent="0.3">
      <c r="B231" s="3972" t="s">
        <v>4792</v>
      </c>
      <c r="C231" s="3973">
        <v>11061</v>
      </c>
      <c r="D231" s="3974">
        <v>40835</v>
      </c>
      <c r="E231" s="3959"/>
      <c r="F231" s="3977">
        <v>50</v>
      </c>
      <c r="G231" s="3971"/>
      <c r="H231" s="3971"/>
      <c r="I231" s="3970"/>
      <c r="J231" s="3977">
        <v>50</v>
      </c>
      <c r="K231" s="3963"/>
      <c r="L231" s="3203">
        <f t="shared" si="7"/>
        <v>50</v>
      </c>
      <c r="M231" s="3203"/>
      <c r="N231" s="3203"/>
      <c r="O231" s="3204">
        <f t="shared" si="8"/>
        <v>50</v>
      </c>
      <c r="P231" s="3978">
        <v>1450</v>
      </c>
      <c r="Q231" s="3240" t="s">
        <v>1750</v>
      </c>
      <c r="R231" s="3205" t="s">
        <v>2711</v>
      </c>
      <c r="S231" s="3198" t="s">
        <v>430</v>
      </c>
    </row>
    <row r="232" spans="2:19" ht="15.6" x14ac:dyDescent="0.3">
      <c r="B232" s="3972" t="s">
        <v>4793</v>
      </c>
      <c r="C232" s="3973">
        <v>11086</v>
      </c>
      <c r="D232" s="3974">
        <v>40835</v>
      </c>
      <c r="E232" s="3959"/>
      <c r="F232" s="3977">
        <v>50</v>
      </c>
      <c r="G232" s="3971"/>
      <c r="H232" s="3971"/>
      <c r="I232" s="3970"/>
      <c r="J232" s="3977">
        <v>50</v>
      </c>
      <c r="K232" s="3963"/>
      <c r="L232" s="3203">
        <f t="shared" si="7"/>
        <v>50</v>
      </c>
      <c r="M232" s="3203"/>
      <c r="N232" s="3203"/>
      <c r="O232" s="3204">
        <f t="shared" si="8"/>
        <v>50</v>
      </c>
      <c r="P232" s="3978">
        <v>1300</v>
      </c>
      <c r="Q232" s="3240" t="s">
        <v>1750</v>
      </c>
      <c r="R232" s="3205" t="s">
        <v>2711</v>
      </c>
      <c r="S232" s="3198" t="s">
        <v>430</v>
      </c>
    </row>
    <row r="233" spans="2:19" ht="15.6" x14ac:dyDescent="0.3">
      <c r="B233" s="3972" t="s">
        <v>4794</v>
      </c>
      <c r="C233" s="3973">
        <v>11091</v>
      </c>
      <c r="D233" s="3974">
        <v>40835</v>
      </c>
      <c r="E233" s="3959"/>
      <c r="F233" s="3977">
        <v>50</v>
      </c>
      <c r="G233" s="3971"/>
      <c r="H233" s="3971"/>
      <c r="I233" s="3970"/>
      <c r="J233" s="3977">
        <v>50</v>
      </c>
      <c r="K233" s="3963"/>
      <c r="L233" s="3203">
        <f t="shared" si="7"/>
        <v>50</v>
      </c>
      <c r="M233" s="3203"/>
      <c r="N233" s="3203"/>
      <c r="O233" s="3204">
        <f t="shared" si="8"/>
        <v>50</v>
      </c>
      <c r="P233" s="3978">
        <v>1575</v>
      </c>
      <c r="Q233" s="3240" t="s">
        <v>1750</v>
      </c>
      <c r="R233" s="3205" t="s">
        <v>2711</v>
      </c>
      <c r="S233" s="3198" t="s">
        <v>430</v>
      </c>
    </row>
    <row r="234" spans="2:19" ht="15.6" x14ac:dyDescent="0.3">
      <c r="B234" s="3972" t="s">
        <v>4795</v>
      </c>
      <c r="C234" s="3973">
        <v>11092</v>
      </c>
      <c r="D234" s="3974">
        <v>40835</v>
      </c>
      <c r="E234" s="3959"/>
      <c r="F234" s="3977">
        <v>50</v>
      </c>
      <c r="G234" s="3971"/>
      <c r="H234" s="3971"/>
      <c r="I234" s="3970"/>
      <c r="J234" s="3977">
        <v>50</v>
      </c>
      <c r="K234" s="3963"/>
      <c r="L234" s="3203">
        <f t="shared" si="7"/>
        <v>50</v>
      </c>
      <c r="M234" s="3203"/>
      <c r="N234" s="3203"/>
      <c r="O234" s="3204">
        <f t="shared" si="8"/>
        <v>50</v>
      </c>
      <c r="P234" s="3978">
        <v>3225</v>
      </c>
      <c r="Q234" s="3240" t="s">
        <v>1750</v>
      </c>
      <c r="R234" s="3205" t="s">
        <v>2711</v>
      </c>
      <c r="S234" s="3198" t="s">
        <v>430</v>
      </c>
    </row>
    <row r="235" spans="2:19" ht="15.6" x14ac:dyDescent="0.3">
      <c r="B235" s="3972" t="s">
        <v>4796</v>
      </c>
      <c r="C235" s="3973">
        <v>11107</v>
      </c>
      <c r="D235" s="3974">
        <v>40836</v>
      </c>
      <c r="E235" s="3959"/>
      <c r="F235" s="3977">
        <v>50</v>
      </c>
      <c r="G235" s="3971"/>
      <c r="H235" s="3971"/>
      <c r="I235" s="3970"/>
      <c r="J235" s="3977">
        <v>50</v>
      </c>
      <c r="K235" s="3963"/>
      <c r="L235" s="3203">
        <f t="shared" si="7"/>
        <v>50</v>
      </c>
      <c r="M235" s="3203"/>
      <c r="N235" s="3203"/>
      <c r="O235" s="3204">
        <f t="shared" si="8"/>
        <v>50</v>
      </c>
      <c r="P235" s="3978">
        <v>3725</v>
      </c>
      <c r="Q235" s="3240" t="s">
        <v>1750</v>
      </c>
      <c r="R235" s="3205" t="s">
        <v>2711</v>
      </c>
      <c r="S235" s="3198" t="s">
        <v>430</v>
      </c>
    </row>
    <row r="236" spans="2:19" ht="15.6" x14ac:dyDescent="0.3">
      <c r="B236" s="3972" t="s">
        <v>4797</v>
      </c>
      <c r="C236" s="3973">
        <v>11113</v>
      </c>
      <c r="D236" s="3974">
        <v>40836</v>
      </c>
      <c r="E236" s="3959"/>
      <c r="F236" s="3977">
        <v>50</v>
      </c>
      <c r="G236" s="3971"/>
      <c r="H236" s="3971"/>
      <c r="I236" s="3970"/>
      <c r="J236" s="3977">
        <v>50</v>
      </c>
      <c r="K236" s="3963"/>
      <c r="L236" s="3203">
        <f t="shared" si="7"/>
        <v>50</v>
      </c>
      <c r="M236" s="3203"/>
      <c r="N236" s="3203"/>
      <c r="O236" s="3204">
        <f t="shared" si="8"/>
        <v>50</v>
      </c>
      <c r="P236" s="3978">
        <v>4000</v>
      </c>
      <c r="Q236" s="3240" t="s">
        <v>1750</v>
      </c>
      <c r="R236" s="3205" t="s">
        <v>2711</v>
      </c>
      <c r="S236" s="3198" t="s">
        <v>430</v>
      </c>
    </row>
    <row r="237" spans="2:19" ht="15.6" x14ac:dyDescent="0.3">
      <c r="B237" s="3972" t="s">
        <v>4798</v>
      </c>
      <c r="C237" s="3973">
        <v>11114</v>
      </c>
      <c r="D237" s="3974">
        <v>40836</v>
      </c>
      <c r="E237" s="3959"/>
      <c r="F237" s="3977">
        <v>50</v>
      </c>
      <c r="G237" s="3971"/>
      <c r="H237" s="3971"/>
      <c r="I237" s="3970"/>
      <c r="J237" s="3977">
        <v>50</v>
      </c>
      <c r="K237" s="3963"/>
      <c r="L237" s="3203">
        <f t="shared" si="7"/>
        <v>50</v>
      </c>
      <c r="M237" s="3203"/>
      <c r="N237" s="3203"/>
      <c r="O237" s="3204">
        <f t="shared" si="8"/>
        <v>50</v>
      </c>
      <c r="P237" s="3978">
        <v>4000</v>
      </c>
      <c r="Q237" s="3240" t="s">
        <v>1750</v>
      </c>
      <c r="R237" s="3205" t="s">
        <v>2711</v>
      </c>
      <c r="S237" s="3198" t="s">
        <v>430</v>
      </c>
    </row>
    <row r="238" spans="2:19" ht="15.6" x14ac:dyDescent="0.3">
      <c r="B238" s="3972" t="s">
        <v>4799</v>
      </c>
      <c r="C238" s="3973">
        <v>11130</v>
      </c>
      <c r="D238" s="3974">
        <v>40836</v>
      </c>
      <c r="E238" s="3959"/>
      <c r="F238" s="3977">
        <v>50</v>
      </c>
      <c r="G238" s="3971"/>
      <c r="H238" s="3971"/>
      <c r="I238" s="3970"/>
      <c r="J238" s="3977">
        <v>50</v>
      </c>
      <c r="K238" s="3963"/>
      <c r="L238" s="3203">
        <f t="shared" si="7"/>
        <v>50</v>
      </c>
      <c r="M238" s="3203"/>
      <c r="N238" s="3203"/>
      <c r="O238" s="3204">
        <f t="shared" si="8"/>
        <v>50</v>
      </c>
      <c r="P238" s="3978">
        <v>2700</v>
      </c>
      <c r="Q238" s="3240" t="s">
        <v>1750</v>
      </c>
      <c r="R238" s="3205" t="s">
        <v>2711</v>
      </c>
      <c r="S238" s="3198" t="s">
        <v>430</v>
      </c>
    </row>
    <row r="239" spans="2:19" ht="15.6" x14ac:dyDescent="0.3">
      <c r="B239" s="3972" t="s">
        <v>4800</v>
      </c>
      <c r="C239" s="3973">
        <v>11140</v>
      </c>
      <c r="D239" s="3974">
        <v>40836</v>
      </c>
      <c r="E239" s="3959"/>
      <c r="F239" s="3977">
        <v>50</v>
      </c>
      <c r="G239" s="3971"/>
      <c r="H239" s="3971"/>
      <c r="I239" s="3970"/>
      <c r="J239" s="3977">
        <v>50</v>
      </c>
      <c r="K239" s="3963"/>
      <c r="L239" s="3203">
        <f t="shared" si="7"/>
        <v>50</v>
      </c>
      <c r="M239" s="3203"/>
      <c r="N239" s="3203"/>
      <c r="O239" s="3204">
        <f t="shared" si="8"/>
        <v>50</v>
      </c>
      <c r="P239" s="3978">
        <v>3150</v>
      </c>
      <c r="Q239" s="3240" t="s">
        <v>1750</v>
      </c>
      <c r="R239" s="3205" t="s">
        <v>2711</v>
      </c>
      <c r="S239" s="3198" t="s">
        <v>430</v>
      </c>
    </row>
    <row r="240" spans="2:19" ht="15.6" x14ac:dyDescent="0.3">
      <c r="B240" s="3972" t="s">
        <v>4801</v>
      </c>
      <c r="C240" s="3973">
        <v>11153</v>
      </c>
      <c r="D240" s="3974">
        <v>40836</v>
      </c>
      <c r="E240" s="3959"/>
      <c r="F240" s="3977">
        <v>50</v>
      </c>
      <c r="G240" s="3971"/>
      <c r="H240" s="3971"/>
      <c r="I240" s="3970"/>
      <c r="J240" s="3977">
        <v>50</v>
      </c>
      <c r="K240" s="3963"/>
      <c r="L240" s="3203">
        <f t="shared" si="7"/>
        <v>50</v>
      </c>
      <c r="M240" s="3203"/>
      <c r="N240" s="3203"/>
      <c r="O240" s="3204">
        <f t="shared" si="8"/>
        <v>50</v>
      </c>
      <c r="P240" s="3978">
        <v>3250</v>
      </c>
      <c r="Q240" s="3240" t="s">
        <v>1750</v>
      </c>
      <c r="R240" s="3205" t="s">
        <v>2711</v>
      </c>
      <c r="S240" s="3198" t="s">
        <v>430</v>
      </c>
    </row>
    <row r="241" spans="2:19" ht="15.6" x14ac:dyDescent="0.3">
      <c r="B241" s="3972" t="s">
        <v>4802</v>
      </c>
      <c r="C241" s="3973">
        <v>11163</v>
      </c>
      <c r="D241" s="3974">
        <v>40836</v>
      </c>
      <c r="E241" s="3959"/>
      <c r="F241" s="3977">
        <v>50</v>
      </c>
      <c r="G241" s="3971"/>
      <c r="H241" s="3971"/>
      <c r="I241" s="3970"/>
      <c r="J241" s="3977">
        <v>50</v>
      </c>
      <c r="K241" s="3963"/>
      <c r="L241" s="3203">
        <f t="shared" si="7"/>
        <v>50</v>
      </c>
      <c r="M241" s="3203"/>
      <c r="N241" s="3203"/>
      <c r="O241" s="3204">
        <f t="shared" si="8"/>
        <v>50</v>
      </c>
      <c r="P241" s="3978">
        <v>1100</v>
      </c>
      <c r="Q241" s="3240" t="s">
        <v>1750</v>
      </c>
      <c r="R241" s="3205" t="s">
        <v>2711</v>
      </c>
      <c r="S241" s="3198" t="s">
        <v>430</v>
      </c>
    </row>
    <row r="242" spans="2:19" ht="15.6" x14ac:dyDescent="0.3">
      <c r="B242" s="3972" t="s">
        <v>4803</v>
      </c>
      <c r="C242" s="3973">
        <v>11165</v>
      </c>
      <c r="D242" s="3974">
        <v>40836</v>
      </c>
      <c r="E242" s="3959"/>
      <c r="F242" s="3977">
        <v>50</v>
      </c>
      <c r="G242" s="3971"/>
      <c r="H242" s="3971"/>
      <c r="I242" s="3970"/>
      <c r="J242" s="3977">
        <v>50</v>
      </c>
      <c r="K242" s="3963"/>
      <c r="L242" s="3203">
        <f t="shared" si="7"/>
        <v>50</v>
      </c>
      <c r="M242" s="3203"/>
      <c r="N242" s="3203"/>
      <c r="O242" s="3204">
        <f t="shared" si="8"/>
        <v>50</v>
      </c>
      <c r="P242" s="3978">
        <v>1625</v>
      </c>
      <c r="Q242" s="3240" t="s">
        <v>1750</v>
      </c>
      <c r="R242" s="3205" t="s">
        <v>2711</v>
      </c>
      <c r="S242" s="3198" t="s">
        <v>430</v>
      </c>
    </row>
    <row r="243" spans="2:19" ht="15.6" x14ac:dyDescent="0.3">
      <c r="B243" s="3972" t="s">
        <v>4804</v>
      </c>
      <c r="C243" s="3973">
        <v>11178</v>
      </c>
      <c r="D243" s="3974">
        <v>40836</v>
      </c>
      <c r="E243" s="3959"/>
      <c r="F243" s="3977">
        <v>50</v>
      </c>
      <c r="G243" s="3971"/>
      <c r="H243" s="3971"/>
      <c r="I243" s="3970"/>
      <c r="J243" s="3977">
        <v>50</v>
      </c>
      <c r="K243" s="3963"/>
      <c r="L243" s="3203">
        <f t="shared" si="7"/>
        <v>50</v>
      </c>
      <c r="M243" s="3203"/>
      <c r="N243" s="3203"/>
      <c r="O243" s="3204">
        <f t="shared" si="8"/>
        <v>50</v>
      </c>
      <c r="P243" s="3978">
        <v>3225</v>
      </c>
      <c r="Q243" s="3240" t="s">
        <v>1750</v>
      </c>
      <c r="R243" s="3205" t="s">
        <v>2711</v>
      </c>
      <c r="S243" s="3198" t="s">
        <v>430</v>
      </c>
    </row>
    <row r="244" spans="2:19" ht="15.6" x14ac:dyDescent="0.3">
      <c r="B244" s="3972" t="s">
        <v>4805</v>
      </c>
      <c r="C244" s="3973">
        <v>11186</v>
      </c>
      <c r="D244" s="3974">
        <v>40837</v>
      </c>
      <c r="E244" s="3959"/>
      <c r="F244" s="3977">
        <v>50</v>
      </c>
      <c r="G244" s="3971"/>
      <c r="H244" s="3971"/>
      <c r="I244" s="3970"/>
      <c r="J244" s="3977">
        <v>50</v>
      </c>
      <c r="K244" s="3963"/>
      <c r="L244" s="3203">
        <f t="shared" si="7"/>
        <v>50</v>
      </c>
      <c r="M244" s="3203"/>
      <c r="N244" s="3203"/>
      <c r="O244" s="3204">
        <f t="shared" si="8"/>
        <v>50</v>
      </c>
      <c r="P244" s="3978">
        <v>3375</v>
      </c>
      <c r="Q244" s="3240" t="s">
        <v>1750</v>
      </c>
      <c r="R244" s="3205" t="s">
        <v>2711</v>
      </c>
      <c r="S244" s="3198" t="s">
        <v>430</v>
      </c>
    </row>
    <row r="245" spans="2:19" ht="15.6" x14ac:dyDescent="0.3">
      <c r="B245" s="3972" t="s">
        <v>4806</v>
      </c>
      <c r="C245" s="3973">
        <v>11189</v>
      </c>
      <c r="D245" s="3974">
        <v>40837</v>
      </c>
      <c r="E245" s="3959"/>
      <c r="F245" s="3977">
        <v>50</v>
      </c>
      <c r="G245" s="3971"/>
      <c r="H245" s="3971"/>
      <c r="I245" s="3970"/>
      <c r="J245" s="3977">
        <v>50</v>
      </c>
      <c r="K245" s="3963"/>
      <c r="L245" s="3203">
        <f t="shared" si="7"/>
        <v>50</v>
      </c>
      <c r="M245" s="3203"/>
      <c r="N245" s="3203"/>
      <c r="O245" s="3204">
        <f t="shared" si="8"/>
        <v>50</v>
      </c>
      <c r="P245" s="3978">
        <v>2450</v>
      </c>
      <c r="Q245" s="3240" t="s">
        <v>1750</v>
      </c>
      <c r="R245" s="3205" t="s">
        <v>2711</v>
      </c>
      <c r="S245" s="3198" t="s">
        <v>430</v>
      </c>
    </row>
    <row r="246" spans="2:19" ht="15.6" x14ac:dyDescent="0.3">
      <c r="B246" s="3972" t="s">
        <v>4807</v>
      </c>
      <c r="C246" s="3973">
        <v>11198</v>
      </c>
      <c r="D246" s="3974">
        <v>40840</v>
      </c>
      <c r="E246" s="3959"/>
      <c r="F246" s="3977">
        <v>50</v>
      </c>
      <c r="G246" s="3971"/>
      <c r="H246" s="3971"/>
      <c r="I246" s="3970"/>
      <c r="J246" s="3977">
        <v>50</v>
      </c>
      <c r="K246" s="3963"/>
      <c r="L246" s="3203">
        <f t="shared" si="7"/>
        <v>50</v>
      </c>
      <c r="M246" s="3203"/>
      <c r="N246" s="3203"/>
      <c r="O246" s="3204">
        <f t="shared" si="8"/>
        <v>50</v>
      </c>
      <c r="P246" s="3978">
        <v>2575</v>
      </c>
      <c r="Q246" s="3240" t="s">
        <v>1750</v>
      </c>
      <c r="R246" s="3205" t="s">
        <v>2711</v>
      </c>
      <c r="S246" s="3198" t="s">
        <v>430</v>
      </c>
    </row>
    <row r="247" spans="2:19" ht="15.6" x14ac:dyDescent="0.3">
      <c r="B247" s="3972" t="s">
        <v>4808</v>
      </c>
      <c r="C247" s="3973">
        <v>11217</v>
      </c>
      <c r="D247" s="3974">
        <v>40840</v>
      </c>
      <c r="E247" s="3959"/>
      <c r="F247" s="3977">
        <v>50</v>
      </c>
      <c r="G247" s="3971"/>
      <c r="H247" s="3971"/>
      <c r="I247" s="3970"/>
      <c r="J247" s="3977">
        <v>50</v>
      </c>
      <c r="K247" s="3963"/>
      <c r="L247" s="3203">
        <f t="shared" si="7"/>
        <v>50</v>
      </c>
      <c r="M247" s="3203"/>
      <c r="N247" s="3203"/>
      <c r="O247" s="3204">
        <f t="shared" si="8"/>
        <v>50</v>
      </c>
      <c r="P247" s="3978">
        <v>4050</v>
      </c>
      <c r="Q247" s="3240" t="s">
        <v>1750</v>
      </c>
      <c r="R247" s="3205" t="s">
        <v>2711</v>
      </c>
      <c r="S247" s="3198" t="s">
        <v>430</v>
      </c>
    </row>
    <row r="248" spans="2:19" ht="15.6" x14ac:dyDescent="0.3">
      <c r="B248" s="3972" t="s">
        <v>4809</v>
      </c>
      <c r="C248" s="3973">
        <v>11251</v>
      </c>
      <c r="D248" s="3974">
        <v>40840</v>
      </c>
      <c r="E248" s="3959"/>
      <c r="F248" s="3977">
        <v>50</v>
      </c>
      <c r="G248" s="3971"/>
      <c r="H248" s="3971"/>
      <c r="I248" s="3970"/>
      <c r="J248" s="3977">
        <v>50</v>
      </c>
      <c r="K248" s="3963"/>
      <c r="L248" s="3203">
        <f t="shared" si="7"/>
        <v>50</v>
      </c>
      <c r="M248" s="3203"/>
      <c r="N248" s="3203"/>
      <c r="O248" s="3204">
        <f t="shared" si="8"/>
        <v>50</v>
      </c>
      <c r="P248" s="3978">
        <v>3500</v>
      </c>
      <c r="Q248" s="3240" t="s">
        <v>1750</v>
      </c>
      <c r="R248" s="3205" t="s">
        <v>2711</v>
      </c>
      <c r="S248" s="3198" t="s">
        <v>430</v>
      </c>
    </row>
    <row r="249" spans="2:19" ht="15.6" x14ac:dyDescent="0.3">
      <c r="B249" s="3972" t="s">
        <v>4810</v>
      </c>
      <c r="C249" s="3973">
        <v>11255</v>
      </c>
      <c r="D249" s="3974">
        <v>40841</v>
      </c>
      <c r="E249" s="3959"/>
      <c r="F249" s="3977">
        <v>50</v>
      </c>
      <c r="G249" s="3971"/>
      <c r="H249" s="3971"/>
      <c r="I249" s="3970"/>
      <c r="J249" s="3977">
        <v>50</v>
      </c>
      <c r="K249" s="3963"/>
      <c r="L249" s="3203">
        <f t="shared" si="7"/>
        <v>50</v>
      </c>
      <c r="M249" s="3203"/>
      <c r="N249" s="3203"/>
      <c r="O249" s="3204">
        <f t="shared" si="8"/>
        <v>50</v>
      </c>
      <c r="P249" s="3978">
        <v>675</v>
      </c>
      <c r="Q249" s="3240" t="s">
        <v>1750</v>
      </c>
      <c r="R249" s="3205" t="s">
        <v>2711</v>
      </c>
      <c r="S249" s="3198" t="s">
        <v>430</v>
      </c>
    </row>
    <row r="250" spans="2:19" ht="15.6" x14ac:dyDescent="0.3">
      <c r="B250" s="3972" t="s">
        <v>4811</v>
      </c>
      <c r="C250" s="3973">
        <v>11270</v>
      </c>
      <c r="D250" s="3974">
        <v>40842</v>
      </c>
      <c r="E250" s="3959"/>
      <c r="F250" s="3977">
        <v>50</v>
      </c>
      <c r="G250" s="3971"/>
      <c r="H250" s="3971"/>
      <c r="I250" s="3970"/>
      <c r="J250" s="3977">
        <v>50</v>
      </c>
      <c r="K250" s="3963"/>
      <c r="L250" s="3203">
        <f t="shared" si="7"/>
        <v>50</v>
      </c>
      <c r="M250" s="3203"/>
      <c r="N250" s="3203"/>
      <c r="O250" s="3204">
        <f t="shared" si="8"/>
        <v>50</v>
      </c>
      <c r="P250" s="3978">
        <v>1650</v>
      </c>
      <c r="Q250" s="3240" t="s">
        <v>1750</v>
      </c>
      <c r="R250" s="3205" t="s">
        <v>2711</v>
      </c>
      <c r="S250" s="3198" t="s">
        <v>430</v>
      </c>
    </row>
    <row r="251" spans="2:19" ht="15.6" x14ac:dyDescent="0.3">
      <c r="B251" s="3972" t="s">
        <v>4812</v>
      </c>
      <c r="C251" s="3973">
        <v>11276</v>
      </c>
      <c r="D251" s="3974">
        <v>40842</v>
      </c>
      <c r="E251" s="3959"/>
      <c r="F251" s="3977">
        <v>50</v>
      </c>
      <c r="G251" s="3971"/>
      <c r="H251" s="3971"/>
      <c r="I251" s="3970"/>
      <c r="J251" s="3977">
        <v>50</v>
      </c>
      <c r="K251" s="3963"/>
      <c r="L251" s="3203">
        <f t="shared" si="7"/>
        <v>50</v>
      </c>
      <c r="M251" s="3203"/>
      <c r="N251" s="3203"/>
      <c r="O251" s="3204">
        <f t="shared" si="8"/>
        <v>50</v>
      </c>
      <c r="P251" s="3978">
        <v>3900</v>
      </c>
      <c r="Q251" s="3240" t="s">
        <v>1750</v>
      </c>
      <c r="R251" s="3205" t="s">
        <v>2711</v>
      </c>
      <c r="S251" s="3198" t="s">
        <v>430</v>
      </c>
    </row>
    <row r="252" spans="2:19" ht="15.6" x14ac:dyDescent="0.3">
      <c r="B252" s="3972" t="s">
        <v>4813</v>
      </c>
      <c r="C252" s="3973">
        <v>11303</v>
      </c>
      <c r="D252" s="3974">
        <v>40842</v>
      </c>
      <c r="E252" s="3959"/>
      <c r="F252" s="3977">
        <v>50</v>
      </c>
      <c r="G252" s="3971"/>
      <c r="H252" s="3971"/>
      <c r="I252" s="3970"/>
      <c r="J252" s="3977">
        <v>50</v>
      </c>
      <c r="K252" s="3963"/>
      <c r="L252" s="3203">
        <f t="shared" si="7"/>
        <v>50</v>
      </c>
      <c r="M252" s="3203"/>
      <c r="N252" s="3203"/>
      <c r="O252" s="3204">
        <f t="shared" si="8"/>
        <v>50</v>
      </c>
      <c r="P252" s="3978">
        <v>4000</v>
      </c>
      <c r="Q252" s="3240" t="s">
        <v>1750</v>
      </c>
      <c r="R252" s="3205" t="s">
        <v>2711</v>
      </c>
      <c r="S252" s="3198" t="s">
        <v>430</v>
      </c>
    </row>
    <row r="253" spans="2:19" ht="15.6" x14ac:dyDescent="0.3">
      <c r="B253" s="3972" t="s">
        <v>3481</v>
      </c>
      <c r="C253" s="3973">
        <v>11314</v>
      </c>
      <c r="D253" s="3974">
        <v>43654</v>
      </c>
      <c r="E253" s="3959"/>
      <c r="F253" s="3977">
        <v>50</v>
      </c>
      <c r="G253" s="3971"/>
      <c r="H253" s="3971"/>
      <c r="I253" s="3970"/>
      <c r="J253" s="3977">
        <v>50</v>
      </c>
      <c r="K253" s="3963"/>
      <c r="L253" s="3203">
        <f t="shared" si="7"/>
        <v>50</v>
      </c>
      <c r="M253" s="3203"/>
      <c r="N253" s="3203"/>
      <c r="O253" s="3204">
        <f t="shared" si="8"/>
        <v>50</v>
      </c>
      <c r="P253" s="3978">
        <v>625</v>
      </c>
      <c r="Q253" s="3240" t="s">
        <v>1750</v>
      </c>
      <c r="R253" s="3205" t="s">
        <v>2711</v>
      </c>
      <c r="S253" s="3198" t="s">
        <v>430</v>
      </c>
    </row>
    <row r="254" spans="2:19" ht="15.6" x14ac:dyDescent="0.3">
      <c r="B254" s="3972" t="s">
        <v>4010</v>
      </c>
      <c r="C254" s="3973">
        <v>11318</v>
      </c>
      <c r="D254" s="3974">
        <v>43654</v>
      </c>
      <c r="E254" s="3959"/>
      <c r="F254" s="3977">
        <v>50</v>
      </c>
      <c r="G254" s="3971"/>
      <c r="H254" s="3971"/>
      <c r="I254" s="3970"/>
      <c r="J254" s="3977">
        <v>50</v>
      </c>
      <c r="K254" s="3963"/>
      <c r="L254" s="3203">
        <f t="shared" si="7"/>
        <v>50</v>
      </c>
      <c r="M254" s="3203"/>
      <c r="N254" s="3203"/>
      <c r="O254" s="3204">
        <f t="shared" si="8"/>
        <v>50</v>
      </c>
      <c r="P254" s="3978">
        <v>100</v>
      </c>
      <c r="Q254" s="3240" t="s">
        <v>1750</v>
      </c>
      <c r="R254" s="3205" t="s">
        <v>2711</v>
      </c>
      <c r="S254" s="3198" t="s">
        <v>430</v>
      </c>
    </row>
    <row r="255" spans="2:19" ht="15.6" x14ac:dyDescent="0.3">
      <c r="B255" s="3972" t="s">
        <v>4814</v>
      </c>
      <c r="C255" s="3973">
        <v>11321</v>
      </c>
      <c r="D255" s="3974">
        <v>43654</v>
      </c>
      <c r="E255" s="3959"/>
      <c r="F255" s="3977">
        <v>50</v>
      </c>
      <c r="G255" s="3971"/>
      <c r="H255" s="3971"/>
      <c r="I255" s="3970"/>
      <c r="J255" s="3977">
        <v>50</v>
      </c>
      <c r="K255" s="3963"/>
      <c r="L255" s="3203">
        <f t="shared" si="7"/>
        <v>50</v>
      </c>
      <c r="M255" s="3203"/>
      <c r="N255" s="3203"/>
      <c r="O255" s="3204">
        <f t="shared" si="8"/>
        <v>50</v>
      </c>
      <c r="P255" s="3978">
        <v>100</v>
      </c>
      <c r="Q255" s="3240" t="s">
        <v>1750</v>
      </c>
      <c r="R255" s="3205" t="s">
        <v>2711</v>
      </c>
      <c r="S255" s="3198" t="s">
        <v>430</v>
      </c>
    </row>
    <row r="256" spans="2:19" ht="15.6" x14ac:dyDescent="0.3">
      <c r="B256" s="3972" t="s">
        <v>3487</v>
      </c>
      <c r="C256" s="3973">
        <v>11322</v>
      </c>
      <c r="D256" s="3974">
        <v>43654</v>
      </c>
      <c r="E256" s="3959"/>
      <c r="F256" s="3977">
        <v>50</v>
      </c>
      <c r="G256" s="3971"/>
      <c r="H256" s="3971"/>
      <c r="I256" s="3970"/>
      <c r="J256" s="3977">
        <v>50</v>
      </c>
      <c r="K256" s="3963"/>
      <c r="L256" s="3203">
        <f t="shared" si="7"/>
        <v>50</v>
      </c>
      <c r="M256" s="3203"/>
      <c r="N256" s="3203"/>
      <c r="O256" s="3204">
        <f t="shared" si="8"/>
        <v>50</v>
      </c>
      <c r="P256" s="3978">
        <v>100</v>
      </c>
      <c r="Q256" s="3240" t="s">
        <v>1750</v>
      </c>
      <c r="R256" s="3205" t="s">
        <v>2711</v>
      </c>
      <c r="S256" s="3198" t="s">
        <v>430</v>
      </c>
    </row>
    <row r="257" spans="2:19" ht="15.6" x14ac:dyDescent="0.3">
      <c r="B257" s="3972" t="s">
        <v>4815</v>
      </c>
      <c r="C257" s="3973">
        <v>11324</v>
      </c>
      <c r="D257" s="3974">
        <v>40842</v>
      </c>
      <c r="E257" s="3959"/>
      <c r="F257" s="3977">
        <v>50</v>
      </c>
      <c r="G257" s="3971"/>
      <c r="H257" s="3971"/>
      <c r="I257" s="3970"/>
      <c r="J257" s="3977">
        <v>50</v>
      </c>
      <c r="K257" s="3963"/>
      <c r="L257" s="3203">
        <f t="shared" si="7"/>
        <v>50</v>
      </c>
      <c r="M257" s="3203"/>
      <c r="N257" s="3203"/>
      <c r="O257" s="3204">
        <f t="shared" si="8"/>
        <v>50</v>
      </c>
      <c r="P257" s="3978">
        <v>2225</v>
      </c>
      <c r="Q257" s="3240" t="s">
        <v>1750</v>
      </c>
      <c r="R257" s="3205" t="s">
        <v>2711</v>
      </c>
      <c r="S257" s="3198" t="s">
        <v>430</v>
      </c>
    </row>
    <row r="258" spans="2:19" ht="15.6" x14ac:dyDescent="0.3">
      <c r="B258" s="3972" t="s">
        <v>3199</v>
      </c>
      <c r="C258" s="3973">
        <v>11324</v>
      </c>
      <c r="D258" s="3974">
        <v>43654</v>
      </c>
      <c r="E258" s="3959"/>
      <c r="F258" s="3977">
        <v>50</v>
      </c>
      <c r="G258" s="3971"/>
      <c r="H258" s="3971"/>
      <c r="I258" s="3970"/>
      <c r="J258" s="3977">
        <v>50</v>
      </c>
      <c r="K258" s="3963"/>
      <c r="L258" s="3203">
        <f t="shared" si="7"/>
        <v>50</v>
      </c>
      <c r="M258" s="3203"/>
      <c r="N258" s="3203"/>
      <c r="O258" s="3204">
        <f t="shared" si="8"/>
        <v>50</v>
      </c>
      <c r="P258" s="3978">
        <v>100</v>
      </c>
      <c r="Q258" s="3240" t="s">
        <v>1750</v>
      </c>
      <c r="R258" s="3205" t="s">
        <v>2711</v>
      </c>
      <c r="S258" s="3198" t="s">
        <v>430</v>
      </c>
    </row>
    <row r="259" spans="2:19" ht="15.6" x14ac:dyDescent="0.3">
      <c r="B259" s="3972" t="s">
        <v>4300</v>
      </c>
      <c r="C259" s="3973">
        <v>11326</v>
      </c>
      <c r="D259" s="3974">
        <v>43654</v>
      </c>
      <c r="E259" s="3959"/>
      <c r="F259" s="3977">
        <v>50</v>
      </c>
      <c r="G259" s="3971"/>
      <c r="H259" s="3971"/>
      <c r="I259" s="3970"/>
      <c r="J259" s="3977">
        <v>50</v>
      </c>
      <c r="K259" s="3963"/>
      <c r="L259" s="3203">
        <f t="shared" si="7"/>
        <v>50</v>
      </c>
      <c r="M259" s="3203"/>
      <c r="N259" s="3203"/>
      <c r="O259" s="3204">
        <f t="shared" si="8"/>
        <v>50</v>
      </c>
      <c r="P259" s="3978">
        <v>100</v>
      </c>
      <c r="Q259" s="3240" t="s">
        <v>1750</v>
      </c>
      <c r="R259" s="3205" t="s">
        <v>2711</v>
      </c>
      <c r="S259" s="3198" t="s">
        <v>430</v>
      </c>
    </row>
    <row r="260" spans="2:19" ht="15.6" x14ac:dyDescent="0.3">
      <c r="B260" s="3972" t="s">
        <v>3203</v>
      </c>
      <c r="C260" s="3973">
        <v>11327</v>
      </c>
      <c r="D260" s="3974">
        <v>43654</v>
      </c>
      <c r="E260" s="3959"/>
      <c r="F260" s="3977">
        <v>50</v>
      </c>
      <c r="G260" s="3971"/>
      <c r="H260" s="3971"/>
      <c r="I260" s="3970"/>
      <c r="J260" s="3977">
        <v>50</v>
      </c>
      <c r="K260" s="3963"/>
      <c r="L260" s="3203">
        <f t="shared" si="7"/>
        <v>50</v>
      </c>
      <c r="M260" s="3203"/>
      <c r="N260" s="3203"/>
      <c r="O260" s="3204">
        <f t="shared" si="8"/>
        <v>50</v>
      </c>
      <c r="P260" s="3978">
        <v>100</v>
      </c>
      <c r="Q260" s="3240" t="s">
        <v>1750</v>
      </c>
      <c r="R260" s="3205" t="s">
        <v>2711</v>
      </c>
      <c r="S260" s="3198" t="s">
        <v>430</v>
      </c>
    </row>
    <row r="261" spans="2:19" ht="15.6" x14ac:dyDescent="0.3">
      <c r="B261" s="3972" t="s">
        <v>3442</v>
      </c>
      <c r="C261" s="3973">
        <v>11329</v>
      </c>
      <c r="D261" s="3974">
        <v>43654</v>
      </c>
      <c r="E261" s="3959"/>
      <c r="F261" s="3977">
        <v>50</v>
      </c>
      <c r="G261" s="3971"/>
      <c r="H261" s="3971"/>
      <c r="I261" s="3970"/>
      <c r="J261" s="3977">
        <v>50</v>
      </c>
      <c r="K261" s="3963"/>
      <c r="L261" s="3203">
        <f t="shared" si="7"/>
        <v>50</v>
      </c>
      <c r="M261" s="3203"/>
      <c r="N261" s="3203"/>
      <c r="O261" s="3204">
        <f t="shared" si="8"/>
        <v>50</v>
      </c>
      <c r="P261" s="3978">
        <v>100</v>
      </c>
      <c r="Q261" s="3240" t="s">
        <v>1750</v>
      </c>
      <c r="R261" s="3205" t="s">
        <v>2711</v>
      </c>
      <c r="S261" s="3198" t="s">
        <v>430</v>
      </c>
    </row>
    <row r="262" spans="2:19" ht="15.6" x14ac:dyDescent="0.3">
      <c r="B262" s="3972" t="s">
        <v>3959</v>
      </c>
      <c r="C262" s="3973">
        <v>11339</v>
      </c>
      <c r="D262" s="3974">
        <v>43657</v>
      </c>
      <c r="E262" s="3959"/>
      <c r="F262" s="3977">
        <v>50</v>
      </c>
      <c r="G262" s="3971"/>
      <c r="H262" s="3971"/>
      <c r="I262" s="3970"/>
      <c r="J262" s="3977">
        <v>50</v>
      </c>
      <c r="K262" s="3963"/>
      <c r="L262" s="3203">
        <f t="shared" si="7"/>
        <v>50</v>
      </c>
      <c r="M262" s="3203"/>
      <c r="N262" s="3203"/>
      <c r="O262" s="3204">
        <f t="shared" si="8"/>
        <v>50</v>
      </c>
      <c r="P262" s="3978">
        <v>100</v>
      </c>
      <c r="Q262" s="3240" t="s">
        <v>1750</v>
      </c>
      <c r="R262" s="3205" t="s">
        <v>2711</v>
      </c>
      <c r="S262" s="3198" t="s">
        <v>430</v>
      </c>
    </row>
    <row r="263" spans="2:19" ht="15.6" x14ac:dyDescent="0.3">
      <c r="B263" s="3972" t="s">
        <v>4816</v>
      </c>
      <c r="C263" s="3973">
        <v>11342</v>
      </c>
      <c r="D263" s="3974">
        <v>40842</v>
      </c>
      <c r="E263" s="3959"/>
      <c r="F263" s="3977">
        <v>50</v>
      </c>
      <c r="G263" s="3971"/>
      <c r="H263" s="3971"/>
      <c r="I263" s="3970"/>
      <c r="J263" s="3977">
        <v>50</v>
      </c>
      <c r="K263" s="3963"/>
      <c r="L263" s="3203">
        <f t="shared" si="7"/>
        <v>50</v>
      </c>
      <c r="M263" s="3203"/>
      <c r="N263" s="3203"/>
      <c r="O263" s="3204">
        <f t="shared" si="8"/>
        <v>50</v>
      </c>
      <c r="P263" s="3978">
        <v>1625</v>
      </c>
      <c r="Q263" s="3240" t="s">
        <v>1750</v>
      </c>
      <c r="R263" s="3205" t="s">
        <v>2711</v>
      </c>
      <c r="S263" s="3198" t="s">
        <v>430</v>
      </c>
    </row>
    <row r="264" spans="2:19" ht="15.6" x14ac:dyDescent="0.3">
      <c r="B264" s="3972" t="s">
        <v>4266</v>
      </c>
      <c r="C264" s="3973">
        <v>11344</v>
      </c>
      <c r="D264" s="3974">
        <v>43654</v>
      </c>
      <c r="E264" s="3959"/>
      <c r="F264" s="3977">
        <v>50</v>
      </c>
      <c r="G264" s="3971"/>
      <c r="H264" s="3971"/>
      <c r="I264" s="3970"/>
      <c r="J264" s="3977">
        <v>50</v>
      </c>
      <c r="K264" s="3963"/>
      <c r="L264" s="3203">
        <f t="shared" si="7"/>
        <v>50</v>
      </c>
      <c r="M264" s="3203"/>
      <c r="N264" s="3203"/>
      <c r="O264" s="3204">
        <f t="shared" si="8"/>
        <v>50</v>
      </c>
      <c r="P264" s="3978">
        <v>100</v>
      </c>
      <c r="Q264" s="3240" t="s">
        <v>1750</v>
      </c>
      <c r="R264" s="3205" t="s">
        <v>2711</v>
      </c>
      <c r="S264" s="3198" t="s">
        <v>430</v>
      </c>
    </row>
    <row r="265" spans="2:19" ht="15.6" x14ac:dyDescent="0.3">
      <c r="B265" s="3972" t="s">
        <v>4817</v>
      </c>
      <c r="C265" s="3973">
        <v>11347</v>
      </c>
      <c r="D265" s="3974">
        <v>43654</v>
      </c>
      <c r="E265" s="3959"/>
      <c r="F265" s="3977">
        <v>50</v>
      </c>
      <c r="G265" s="3971"/>
      <c r="H265" s="3971"/>
      <c r="I265" s="3970"/>
      <c r="J265" s="3977">
        <v>50</v>
      </c>
      <c r="K265" s="3963"/>
      <c r="L265" s="3203">
        <f t="shared" si="7"/>
        <v>50</v>
      </c>
      <c r="M265" s="3203"/>
      <c r="N265" s="3203"/>
      <c r="O265" s="3204">
        <f t="shared" si="8"/>
        <v>50</v>
      </c>
      <c r="P265" s="3978">
        <v>100</v>
      </c>
      <c r="Q265" s="3240" t="s">
        <v>1750</v>
      </c>
      <c r="R265" s="3205" t="s">
        <v>2711</v>
      </c>
      <c r="S265" s="3198" t="s">
        <v>430</v>
      </c>
    </row>
    <row r="266" spans="2:19" ht="15.6" x14ac:dyDescent="0.3">
      <c r="B266" s="3972" t="s">
        <v>2897</v>
      </c>
      <c r="C266" s="3973">
        <v>11348</v>
      </c>
      <c r="D266" s="3974">
        <v>43654</v>
      </c>
      <c r="E266" s="3959"/>
      <c r="F266" s="3977">
        <v>50</v>
      </c>
      <c r="G266" s="3971"/>
      <c r="H266" s="3971"/>
      <c r="I266" s="3970"/>
      <c r="J266" s="3977">
        <v>50</v>
      </c>
      <c r="K266" s="3963"/>
      <c r="L266" s="3203">
        <f t="shared" si="7"/>
        <v>50</v>
      </c>
      <c r="M266" s="3203"/>
      <c r="N266" s="3203"/>
      <c r="O266" s="3204">
        <f t="shared" si="8"/>
        <v>50</v>
      </c>
      <c r="P266" s="3978">
        <v>100</v>
      </c>
      <c r="Q266" s="3240" t="s">
        <v>1750</v>
      </c>
      <c r="R266" s="3205" t="s">
        <v>2711</v>
      </c>
      <c r="S266" s="3198" t="s">
        <v>430</v>
      </c>
    </row>
    <row r="267" spans="2:19" ht="15.6" x14ac:dyDescent="0.3">
      <c r="B267" s="3972" t="s">
        <v>4303</v>
      </c>
      <c r="C267" s="3973">
        <v>11355</v>
      </c>
      <c r="D267" s="3974">
        <v>43654</v>
      </c>
      <c r="E267" s="3959"/>
      <c r="F267" s="3977">
        <v>50</v>
      </c>
      <c r="G267" s="3971"/>
      <c r="H267" s="3971"/>
      <c r="I267" s="3970"/>
      <c r="J267" s="3977">
        <v>50</v>
      </c>
      <c r="K267" s="3963"/>
      <c r="L267" s="3203">
        <f t="shared" ref="L267:L330" si="9">SUM(I267:K267)</f>
        <v>50</v>
      </c>
      <c r="M267" s="3203"/>
      <c r="N267" s="3203"/>
      <c r="O267" s="3204">
        <f t="shared" ref="O267:O330" si="10">L267+M267-N267</f>
        <v>50</v>
      </c>
      <c r="P267" s="3978">
        <v>100</v>
      </c>
      <c r="Q267" s="3240" t="s">
        <v>1750</v>
      </c>
      <c r="R267" s="3205" t="s">
        <v>2711</v>
      </c>
      <c r="S267" s="3198" t="s">
        <v>430</v>
      </c>
    </row>
    <row r="268" spans="2:19" ht="15.6" x14ac:dyDescent="0.3">
      <c r="B268" s="3972" t="s">
        <v>4183</v>
      </c>
      <c r="C268" s="3973">
        <v>11357</v>
      </c>
      <c r="D268" s="3974">
        <v>43654</v>
      </c>
      <c r="E268" s="3959"/>
      <c r="F268" s="3977">
        <v>50</v>
      </c>
      <c r="G268" s="3971"/>
      <c r="H268" s="3971"/>
      <c r="I268" s="3970"/>
      <c r="J268" s="3977">
        <v>50</v>
      </c>
      <c r="K268" s="3963"/>
      <c r="L268" s="3203">
        <f t="shared" si="9"/>
        <v>50</v>
      </c>
      <c r="M268" s="3203"/>
      <c r="N268" s="3203"/>
      <c r="O268" s="3204">
        <f t="shared" si="10"/>
        <v>50</v>
      </c>
      <c r="P268" s="3978">
        <v>100</v>
      </c>
      <c r="Q268" s="3240" t="s">
        <v>1750</v>
      </c>
      <c r="R268" s="3205" t="s">
        <v>2711</v>
      </c>
      <c r="S268" s="3198" t="s">
        <v>430</v>
      </c>
    </row>
    <row r="269" spans="2:19" ht="15.6" x14ac:dyDescent="0.3">
      <c r="B269" s="3972" t="s">
        <v>4818</v>
      </c>
      <c r="C269" s="3973">
        <v>11359</v>
      </c>
      <c r="D269" s="3974">
        <v>40842</v>
      </c>
      <c r="E269" s="3959"/>
      <c r="F269" s="3977">
        <v>50</v>
      </c>
      <c r="G269" s="3971"/>
      <c r="H269" s="3971"/>
      <c r="I269" s="3970"/>
      <c r="J269" s="3977">
        <v>50</v>
      </c>
      <c r="K269" s="3963"/>
      <c r="L269" s="3203">
        <f t="shared" si="9"/>
        <v>50</v>
      </c>
      <c r="M269" s="3203"/>
      <c r="N269" s="3203"/>
      <c r="O269" s="3204">
        <f t="shared" si="10"/>
        <v>50</v>
      </c>
      <c r="P269" s="3978">
        <v>3225</v>
      </c>
      <c r="Q269" s="3240" t="s">
        <v>1750</v>
      </c>
      <c r="R269" s="3205" t="s">
        <v>2711</v>
      </c>
      <c r="S269" s="3198" t="s">
        <v>430</v>
      </c>
    </row>
    <row r="270" spans="2:19" ht="15.6" x14ac:dyDescent="0.3">
      <c r="B270" s="3972" t="s">
        <v>3538</v>
      </c>
      <c r="C270" s="3973">
        <v>11359</v>
      </c>
      <c r="D270" s="3974">
        <v>43654</v>
      </c>
      <c r="E270" s="3959"/>
      <c r="F270" s="3977">
        <v>50</v>
      </c>
      <c r="G270" s="3971"/>
      <c r="H270" s="3971"/>
      <c r="I270" s="3970"/>
      <c r="J270" s="3977">
        <v>50</v>
      </c>
      <c r="K270" s="3963"/>
      <c r="L270" s="3203">
        <f t="shared" si="9"/>
        <v>50</v>
      </c>
      <c r="M270" s="3203"/>
      <c r="N270" s="3203"/>
      <c r="O270" s="3204">
        <f t="shared" si="10"/>
        <v>50</v>
      </c>
      <c r="P270" s="3978">
        <v>100</v>
      </c>
      <c r="Q270" s="3240" t="s">
        <v>1750</v>
      </c>
      <c r="R270" s="3205" t="s">
        <v>2711</v>
      </c>
      <c r="S270" s="3198" t="s">
        <v>430</v>
      </c>
    </row>
    <row r="271" spans="2:19" ht="15.6" x14ac:dyDescent="0.3">
      <c r="B271" s="3972" t="s">
        <v>3867</v>
      </c>
      <c r="C271" s="3973">
        <v>11360</v>
      </c>
      <c r="D271" s="3974">
        <v>43654</v>
      </c>
      <c r="E271" s="3959"/>
      <c r="F271" s="3977">
        <v>50</v>
      </c>
      <c r="G271" s="3971"/>
      <c r="H271" s="3971"/>
      <c r="I271" s="3970"/>
      <c r="J271" s="3977">
        <v>50</v>
      </c>
      <c r="K271" s="3963"/>
      <c r="L271" s="3203">
        <f t="shared" si="9"/>
        <v>50</v>
      </c>
      <c r="M271" s="3203"/>
      <c r="N271" s="3203"/>
      <c r="O271" s="3204">
        <f t="shared" si="10"/>
        <v>50</v>
      </c>
      <c r="P271" s="3978">
        <v>100</v>
      </c>
      <c r="Q271" s="3240" t="s">
        <v>1750</v>
      </c>
      <c r="R271" s="3205" t="s">
        <v>2711</v>
      </c>
      <c r="S271" s="3198" t="s">
        <v>430</v>
      </c>
    </row>
    <row r="272" spans="2:19" ht="15.6" x14ac:dyDescent="0.3">
      <c r="B272" s="3972" t="s">
        <v>3858</v>
      </c>
      <c r="C272" s="3973">
        <v>11361</v>
      </c>
      <c r="D272" s="3974">
        <v>43654</v>
      </c>
      <c r="E272" s="3959"/>
      <c r="F272" s="3977">
        <v>50</v>
      </c>
      <c r="G272" s="3971"/>
      <c r="H272" s="3971"/>
      <c r="I272" s="3970"/>
      <c r="J272" s="3977">
        <v>50</v>
      </c>
      <c r="K272" s="3963"/>
      <c r="L272" s="3203">
        <f t="shared" si="9"/>
        <v>50</v>
      </c>
      <c r="M272" s="3203"/>
      <c r="N272" s="3203"/>
      <c r="O272" s="3204">
        <f t="shared" si="10"/>
        <v>50</v>
      </c>
      <c r="P272" s="3978">
        <v>100</v>
      </c>
      <c r="Q272" s="3240" t="s">
        <v>1750</v>
      </c>
      <c r="R272" s="3205" t="s">
        <v>2711</v>
      </c>
      <c r="S272" s="3198" t="s">
        <v>430</v>
      </c>
    </row>
    <row r="273" spans="2:19" ht="15.6" x14ac:dyDescent="0.3">
      <c r="B273" s="3972" t="s">
        <v>3836</v>
      </c>
      <c r="C273" s="3973">
        <v>11362</v>
      </c>
      <c r="D273" s="3974">
        <v>43654</v>
      </c>
      <c r="E273" s="3959"/>
      <c r="F273" s="3977">
        <v>50</v>
      </c>
      <c r="G273" s="3971"/>
      <c r="H273" s="3971"/>
      <c r="I273" s="3970"/>
      <c r="J273" s="3977">
        <v>50</v>
      </c>
      <c r="K273" s="3963"/>
      <c r="L273" s="3203">
        <f t="shared" si="9"/>
        <v>50</v>
      </c>
      <c r="M273" s="3203"/>
      <c r="N273" s="3203"/>
      <c r="O273" s="3204">
        <f t="shared" si="10"/>
        <v>50</v>
      </c>
      <c r="P273" s="3978">
        <v>200</v>
      </c>
      <c r="Q273" s="3240" t="s">
        <v>1750</v>
      </c>
      <c r="R273" s="3205" t="s">
        <v>2711</v>
      </c>
      <c r="S273" s="3198" t="s">
        <v>430</v>
      </c>
    </row>
    <row r="274" spans="2:19" ht="15.6" x14ac:dyDescent="0.3">
      <c r="B274" s="3972" t="s">
        <v>4541</v>
      </c>
      <c r="C274" s="3973">
        <v>11364</v>
      </c>
      <c r="D274" s="3974">
        <v>43654</v>
      </c>
      <c r="E274" s="3959"/>
      <c r="F274" s="3977">
        <v>50</v>
      </c>
      <c r="G274" s="3971"/>
      <c r="H274" s="3971"/>
      <c r="I274" s="3970"/>
      <c r="J274" s="3977">
        <v>50</v>
      </c>
      <c r="K274" s="3963"/>
      <c r="L274" s="3203">
        <f t="shared" si="9"/>
        <v>50</v>
      </c>
      <c r="M274" s="3203"/>
      <c r="N274" s="3203"/>
      <c r="O274" s="3204">
        <f t="shared" si="10"/>
        <v>50</v>
      </c>
      <c r="P274" s="3978">
        <v>100</v>
      </c>
      <c r="Q274" s="3240" t="s">
        <v>1750</v>
      </c>
      <c r="R274" s="3205" t="s">
        <v>2711</v>
      </c>
      <c r="S274" s="3198" t="s">
        <v>430</v>
      </c>
    </row>
    <row r="275" spans="2:19" ht="15.6" x14ac:dyDescent="0.3">
      <c r="B275" s="3972" t="s">
        <v>4045</v>
      </c>
      <c r="C275" s="3973">
        <v>11365</v>
      </c>
      <c r="D275" s="3974">
        <v>43654</v>
      </c>
      <c r="E275" s="3959"/>
      <c r="F275" s="3977">
        <v>50</v>
      </c>
      <c r="G275" s="3971"/>
      <c r="H275" s="3971"/>
      <c r="I275" s="3970"/>
      <c r="J275" s="3977">
        <v>50</v>
      </c>
      <c r="K275" s="3963"/>
      <c r="L275" s="3203">
        <f t="shared" si="9"/>
        <v>50</v>
      </c>
      <c r="M275" s="3203"/>
      <c r="N275" s="3203"/>
      <c r="O275" s="3204">
        <f t="shared" si="10"/>
        <v>50</v>
      </c>
      <c r="P275" s="3978">
        <v>100</v>
      </c>
      <c r="Q275" s="3240" t="s">
        <v>1750</v>
      </c>
      <c r="R275" s="3205" t="s">
        <v>2711</v>
      </c>
      <c r="S275" s="3198" t="s">
        <v>430</v>
      </c>
    </row>
    <row r="276" spans="2:19" ht="15.6" x14ac:dyDescent="0.3">
      <c r="B276" s="3972" t="s">
        <v>4819</v>
      </c>
      <c r="C276" s="3973">
        <v>11368</v>
      </c>
      <c r="D276" s="3974">
        <v>40842</v>
      </c>
      <c r="E276" s="3959"/>
      <c r="F276" s="3977">
        <v>50</v>
      </c>
      <c r="G276" s="3971"/>
      <c r="H276" s="3971"/>
      <c r="I276" s="3970"/>
      <c r="J276" s="3977">
        <v>50</v>
      </c>
      <c r="K276" s="3963"/>
      <c r="L276" s="3203">
        <f t="shared" si="9"/>
        <v>50</v>
      </c>
      <c r="M276" s="3203"/>
      <c r="N276" s="3203"/>
      <c r="O276" s="3204">
        <f t="shared" si="10"/>
        <v>50</v>
      </c>
      <c r="P276" s="3978">
        <v>3425</v>
      </c>
      <c r="Q276" s="3240" t="s">
        <v>1750</v>
      </c>
      <c r="R276" s="3205" t="s">
        <v>2711</v>
      </c>
      <c r="S276" s="3198" t="s">
        <v>430</v>
      </c>
    </row>
    <row r="277" spans="2:19" ht="15.6" x14ac:dyDescent="0.3">
      <c r="B277" s="3972" t="s">
        <v>3965</v>
      </c>
      <c r="C277" s="3973">
        <v>11368</v>
      </c>
      <c r="D277" s="3974">
        <v>43654</v>
      </c>
      <c r="E277" s="3959"/>
      <c r="F277" s="3977">
        <v>50</v>
      </c>
      <c r="G277" s="3971"/>
      <c r="H277" s="3971"/>
      <c r="I277" s="3970"/>
      <c r="J277" s="3977">
        <v>50</v>
      </c>
      <c r="K277" s="3963"/>
      <c r="L277" s="3203">
        <f t="shared" si="9"/>
        <v>50</v>
      </c>
      <c r="M277" s="3203"/>
      <c r="N277" s="3203"/>
      <c r="O277" s="3204">
        <f t="shared" si="10"/>
        <v>50</v>
      </c>
      <c r="P277" s="3978">
        <v>100</v>
      </c>
      <c r="Q277" s="3240" t="s">
        <v>1750</v>
      </c>
      <c r="R277" s="3205" t="s">
        <v>2711</v>
      </c>
      <c r="S277" s="3198" t="s">
        <v>430</v>
      </c>
    </row>
    <row r="278" spans="2:19" ht="15.6" x14ac:dyDescent="0.3">
      <c r="B278" s="3972" t="s">
        <v>4473</v>
      </c>
      <c r="C278" s="3973">
        <v>11371</v>
      </c>
      <c r="D278" s="3974">
        <v>43654</v>
      </c>
      <c r="E278" s="3959"/>
      <c r="F278" s="3977">
        <v>50</v>
      </c>
      <c r="G278" s="3971"/>
      <c r="H278" s="3971"/>
      <c r="I278" s="3970"/>
      <c r="J278" s="3977">
        <v>50</v>
      </c>
      <c r="K278" s="3963"/>
      <c r="L278" s="3203">
        <f t="shared" si="9"/>
        <v>50</v>
      </c>
      <c r="M278" s="3203"/>
      <c r="N278" s="3203"/>
      <c r="O278" s="3204">
        <f t="shared" si="10"/>
        <v>50</v>
      </c>
      <c r="P278" s="3978">
        <v>100</v>
      </c>
      <c r="Q278" s="3240" t="s">
        <v>1750</v>
      </c>
      <c r="R278" s="3205" t="s">
        <v>2711</v>
      </c>
      <c r="S278" s="3198" t="s">
        <v>430</v>
      </c>
    </row>
    <row r="279" spans="2:19" ht="15.6" x14ac:dyDescent="0.3">
      <c r="B279" s="3972" t="s">
        <v>3670</v>
      </c>
      <c r="C279" s="3973">
        <v>11372</v>
      </c>
      <c r="D279" s="3974">
        <v>43654</v>
      </c>
      <c r="E279" s="3959"/>
      <c r="F279" s="3977">
        <v>50</v>
      </c>
      <c r="G279" s="3971"/>
      <c r="H279" s="3971"/>
      <c r="I279" s="3970"/>
      <c r="J279" s="3977">
        <v>50</v>
      </c>
      <c r="K279" s="3963"/>
      <c r="L279" s="3203">
        <f t="shared" si="9"/>
        <v>50</v>
      </c>
      <c r="M279" s="3203"/>
      <c r="N279" s="3203"/>
      <c r="O279" s="3204">
        <f t="shared" si="10"/>
        <v>50</v>
      </c>
      <c r="P279" s="3978">
        <v>100</v>
      </c>
      <c r="Q279" s="3240" t="s">
        <v>1750</v>
      </c>
      <c r="R279" s="3205" t="s">
        <v>2711</v>
      </c>
      <c r="S279" s="3198" t="s">
        <v>430</v>
      </c>
    </row>
    <row r="280" spans="2:19" ht="15.6" x14ac:dyDescent="0.3">
      <c r="B280" s="3972" t="s">
        <v>4598</v>
      </c>
      <c r="C280" s="3973">
        <v>11373</v>
      </c>
      <c r="D280" s="3974">
        <v>43654</v>
      </c>
      <c r="E280" s="3959"/>
      <c r="F280" s="3977">
        <v>50</v>
      </c>
      <c r="G280" s="3971"/>
      <c r="H280" s="3971"/>
      <c r="I280" s="3970"/>
      <c r="J280" s="3977">
        <v>50</v>
      </c>
      <c r="K280" s="3963"/>
      <c r="L280" s="3203">
        <f t="shared" si="9"/>
        <v>50</v>
      </c>
      <c r="M280" s="3203"/>
      <c r="N280" s="3203"/>
      <c r="O280" s="3204">
        <f t="shared" si="10"/>
        <v>50</v>
      </c>
      <c r="P280" s="3978">
        <v>425</v>
      </c>
      <c r="Q280" s="3240" t="s">
        <v>1750</v>
      </c>
      <c r="R280" s="3205" t="s">
        <v>2711</v>
      </c>
      <c r="S280" s="3198" t="s">
        <v>430</v>
      </c>
    </row>
    <row r="281" spans="2:19" ht="15.6" x14ac:dyDescent="0.3">
      <c r="B281" s="3972" t="s">
        <v>4820</v>
      </c>
      <c r="C281" s="3973">
        <v>11375</v>
      </c>
      <c r="D281" s="3974">
        <v>40842</v>
      </c>
      <c r="E281" s="3959"/>
      <c r="F281" s="3977">
        <v>50</v>
      </c>
      <c r="G281" s="3971"/>
      <c r="H281" s="3971"/>
      <c r="I281" s="3970"/>
      <c r="J281" s="3977">
        <v>50</v>
      </c>
      <c r="K281" s="3963"/>
      <c r="L281" s="3203">
        <f t="shared" si="9"/>
        <v>50</v>
      </c>
      <c r="M281" s="3203"/>
      <c r="N281" s="3203"/>
      <c r="O281" s="3204">
        <f t="shared" si="10"/>
        <v>50</v>
      </c>
      <c r="P281" s="3978">
        <v>1025</v>
      </c>
      <c r="Q281" s="3240" t="s">
        <v>1750</v>
      </c>
      <c r="R281" s="3205" t="s">
        <v>2711</v>
      </c>
      <c r="S281" s="3198" t="s">
        <v>430</v>
      </c>
    </row>
    <row r="282" spans="2:19" ht="15.6" x14ac:dyDescent="0.3">
      <c r="B282" s="3972" t="s">
        <v>4821</v>
      </c>
      <c r="C282" s="3973">
        <v>11376</v>
      </c>
      <c r="D282" s="3974">
        <v>40842</v>
      </c>
      <c r="E282" s="3959"/>
      <c r="F282" s="3977">
        <v>50</v>
      </c>
      <c r="G282" s="3971"/>
      <c r="H282" s="3971"/>
      <c r="I282" s="3970"/>
      <c r="J282" s="3977">
        <v>50</v>
      </c>
      <c r="K282" s="3963"/>
      <c r="L282" s="3203">
        <f t="shared" si="9"/>
        <v>50</v>
      </c>
      <c r="M282" s="3203"/>
      <c r="N282" s="3203"/>
      <c r="O282" s="3204">
        <f t="shared" si="10"/>
        <v>50</v>
      </c>
      <c r="P282" s="3978">
        <v>3050</v>
      </c>
      <c r="Q282" s="3240" t="s">
        <v>1750</v>
      </c>
      <c r="R282" s="3205" t="s">
        <v>2711</v>
      </c>
      <c r="S282" s="3198" t="s">
        <v>430</v>
      </c>
    </row>
    <row r="283" spans="2:19" ht="15.6" x14ac:dyDescent="0.3">
      <c r="B283" s="3972" t="s">
        <v>4822</v>
      </c>
      <c r="C283" s="3973">
        <v>11379</v>
      </c>
      <c r="D283" s="3974">
        <v>40843</v>
      </c>
      <c r="E283" s="3959"/>
      <c r="F283" s="3977">
        <v>50</v>
      </c>
      <c r="G283" s="3971"/>
      <c r="H283" s="3971"/>
      <c r="I283" s="3970"/>
      <c r="J283" s="3977">
        <v>50</v>
      </c>
      <c r="K283" s="3963"/>
      <c r="L283" s="3203">
        <f t="shared" si="9"/>
        <v>50</v>
      </c>
      <c r="M283" s="3203"/>
      <c r="N283" s="3203"/>
      <c r="O283" s="3204">
        <f t="shared" si="10"/>
        <v>50</v>
      </c>
      <c r="P283" s="3978">
        <v>3025</v>
      </c>
      <c r="Q283" s="3240" t="s">
        <v>1750</v>
      </c>
      <c r="R283" s="3205" t="s">
        <v>2711</v>
      </c>
      <c r="S283" s="3198" t="s">
        <v>430</v>
      </c>
    </row>
    <row r="284" spans="2:19" ht="15.6" x14ac:dyDescent="0.3">
      <c r="B284" s="3972" t="s">
        <v>2853</v>
      </c>
      <c r="C284" s="3973">
        <v>11379</v>
      </c>
      <c r="D284" s="3974">
        <v>43654</v>
      </c>
      <c r="E284" s="3959"/>
      <c r="F284" s="3977">
        <v>50</v>
      </c>
      <c r="G284" s="3971"/>
      <c r="H284" s="3971"/>
      <c r="I284" s="3970"/>
      <c r="J284" s="3977">
        <v>50</v>
      </c>
      <c r="K284" s="3963"/>
      <c r="L284" s="3203">
        <f t="shared" si="9"/>
        <v>50</v>
      </c>
      <c r="M284" s="3203"/>
      <c r="N284" s="3203"/>
      <c r="O284" s="3204">
        <f t="shared" si="10"/>
        <v>50</v>
      </c>
      <c r="P284" s="3978">
        <v>100</v>
      </c>
      <c r="Q284" s="3240" t="s">
        <v>1750</v>
      </c>
      <c r="R284" s="3205" t="s">
        <v>2711</v>
      </c>
      <c r="S284" s="3198" t="s">
        <v>430</v>
      </c>
    </row>
    <row r="285" spans="2:19" ht="15.6" x14ac:dyDescent="0.3">
      <c r="B285" s="3972" t="s">
        <v>4009</v>
      </c>
      <c r="C285" s="3973">
        <v>11384</v>
      </c>
      <c r="D285" s="3974">
        <v>43654</v>
      </c>
      <c r="E285" s="3959"/>
      <c r="F285" s="3977">
        <v>50</v>
      </c>
      <c r="G285" s="3971"/>
      <c r="H285" s="3971"/>
      <c r="I285" s="3970"/>
      <c r="J285" s="3977">
        <v>50</v>
      </c>
      <c r="K285" s="3963"/>
      <c r="L285" s="3203">
        <f t="shared" si="9"/>
        <v>50</v>
      </c>
      <c r="M285" s="3203"/>
      <c r="N285" s="3203"/>
      <c r="O285" s="3204">
        <f t="shared" si="10"/>
        <v>50</v>
      </c>
      <c r="P285" s="3978">
        <v>100</v>
      </c>
      <c r="Q285" s="3240" t="s">
        <v>1750</v>
      </c>
      <c r="R285" s="3205" t="s">
        <v>2711</v>
      </c>
      <c r="S285" s="3198" t="s">
        <v>430</v>
      </c>
    </row>
    <row r="286" spans="2:19" ht="15.6" x14ac:dyDescent="0.3">
      <c r="B286" s="3972" t="s">
        <v>4823</v>
      </c>
      <c r="C286" s="3973">
        <v>11387</v>
      </c>
      <c r="D286" s="3974">
        <v>40843</v>
      </c>
      <c r="E286" s="3959"/>
      <c r="F286" s="3977">
        <v>50</v>
      </c>
      <c r="G286" s="3971"/>
      <c r="H286" s="3971"/>
      <c r="I286" s="3970"/>
      <c r="J286" s="3977">
        <v>50</v>
      </c>
      <c r="K286" s="3963"/>
      <c r="L286" s="3203">
        <f t="shared" si="9"/>
        <v>50</v>
      </c>
      <c r="M286" s="3203"/>
      <c r="N286" s="3203"/>
      <c r="O286" s="3204">
        <f t="shared" si="10"/>
        <v>50</v>
      </c>
      <c r="P286" s="3978">
        <v>2250</v>
      </c>
      <c r="Q286" s="3240" t="s">
        <v>1750</v>
      </c>
      <c r="R286" s="3205" t="s">
        <v>2711</v>
      </c>
      <c r="S286" s="3198" t="s">
        <v>430</v>
      </c>
    </row>
    <row r="287" spans="2:19" ht="15.6" x14ac:dyDescent="0.3">
      <c r="B287" s="3972" t="s">
        <v>4824</v>
      </c>
      <c r="C287" s="3973">
        <v>11392</v>
      </c>
      <c r="D287" s="3974">
        <v>40843</v>
      </c>
      <c r="E287" s="3959"/>
      <c r="F287" s="3977">
        <v>50</v>
      </c>
      <c r="G287" s="3971"/>
      <c r="H287" s="3971"/>
      <c r="I287" s="3970"/>
      <c r="J287" s="3977">
        <v>50</v>
      </c>
      <c r="K287" s="3963"/>
      <c r="L287" s="3203">
        <f t="shared" si="9"/>
        <v>50</v>
      </c>
      <c r="M287" s="3203"/>
      <c r="N287" s="3203"/>
      <c r="O287" s="3204">
        <f t="shared" si="10"/>
        <v>50</v>
      </c>
      <c r="P287" s="3978">
        <v>1450</v>
      </c>
      <c r="Q287" s="3240" t="s">
        <v>1750</v>
      </c>
      <c r="R287" s="3205" t="s">
        <v>2711</v>
      </c>
      <c r="S287" s="3198" t="s">
        <v>430</v>
      </c>
    </row>
    <row r="288" spans="2:19" ht="15.6" x14ac:dyDescent="0.3">
      <c r="B288" s="3972" t="s">
        <v>4825</v>
      </c>
      <c r="C288" s="3973">
        <v>11402</v>
      </c>
      <c r="D288" s="3974">
        <v>40843</v>
      </c>
      <c r="E288" s="3959"/>
      <c r="F288" s="3977">
        <v>50</v>
      </c>
      <c r="G288" s="3971"/>
      <c r="H288" s="3971"/>
      <c r="I288" s="3970"/>
      <c r="J288" s="3977">
        <v>50</v>
      </c>
      <c r="K288" s="3963"/>
      <c r="L288" s="3203">
        <f t="shared" si="9"/>
        <v>50</v>
      </c>
      <c r="M288" s="3203"/>
      <c r="N288" s="3203"/>
      <c r="O288" s="3204">
        <f t="shared" si="10"/>
        <v>50</v>
      </c>
      <c r="P288" s="3978">
        <v>1750</v>
      </c>
      <c r="Q288" s="3240" t="s">
        <v>1750</v>
      </c>
      <c r="R288" s="3205" t="s">
        <v>2711</v>
      </c>
      <c r="S288" s="3198" t="s">
        <v>430</v>
      </c>
    </row>
    <row r="289" spans="2:19" ht="15.6" x14ac:dyDescent="0.3">
      <c r="B289" s="3972" t="s">
        <v>4826</v>
      </c>
      <c r="C289" s="3973">
        <v>11404</v>
      </c>
      <c r="D289" s="3974">
        <v>40843</v>
      </c>
      <c r="E289" s="3959"/>
      <c r="F289" s="3977">
        <v>50</v>
      </c>
      <c r="G289" s="3971"/>
      <c r="H289" s="3971"/>
      <c r="I289" s="3970"/>
      <c r="J289" s="3977">
        <v>50</v>
      </c>
      <c r="K289" s="3963"/>
      <c r="L289" s="3203">
        <f t="shared" si="9"/>
        <v>50</v>
      </c>
      <c r="M289" s="3203"/>
      <c r="N289" s="3203"/>
      <c r="O289" s="3204">
        <f t="shared" si="10"/>
        <v>50</v>
      </c>
      <c r="P289" s="3978">
        <v>3675</v>
      </c>
      <c r="Q289" s="3240" t="s">
        <v>1750</v>
      </c>
      <c r="R289" s="3205" t="s">
        <v>2711</v>
      </c>
      <c r="S289" s="3198" t="s">
        <v>430</v>
      </c>
    </row>
    <row r="290" spans="2:19" ht="15.6" x14ac:dyDescent="0.3">
      <c r="B290" s="3972" t="s">
        <v>4827</v>
      </c>
      <c r="C290" s="3973">
        <v>11407</v>
      </c>
      <c r="D290" s="3974">
        <v>40843</v>
      </c>
      <c r="E290" s="3959"/>
      <c r="F290" s="3977">
        <v>50</v>
      </c>
      <c r="G290" s="3971"/>
      <c r="H290" s="3971"/>
      <c r="I290" s="3970"/>
      <c r="J290" s="3977">
        <v>50</v>
      </c>
      <c r="K290" s="3963"/>
      <c r="L290" s="3203">
        <f t="shared" si="9"/>
        <v>50</v>
      </c>
      <c r="M290" s="3203"/>
      <c r="N290" s="3203"/>
      <c r="O290" s="3204">
        <f t="shared" si="10"/>
        <v>50</v>
      </c>
      <c r="P290" s="3978">
        <v>2475</v>
      </c>
      <c r="Q290" s="3240" t="s">
        <v>1750</v>
      </c>
      <c r="R290" s="3205" t="s">
        <v>2711</v>
      </c>
      <c r="S290" s="3198" t="s">
        <v>430</v>
      </c>
    </row>
    <row r="291" spans="2:19" ht="15.6" x14ac:dyDescent="0.3">
      <c r="B291" s="3972" t="s">
        <v>4828</v>
      </c>
      <c r="C291" s="3973">
        <v>11414</v>
      </c>
      <c r="D291" s="3974">
        <v>40843</v>
      </c>
      <c r="E291" s="3959"/>
      <c r="F291" s="3977">
        <v>50</v>
      </c>
      <c r="G291" s="3971"/>
      <c r="H291" s="3971"/>
      <c r="I291" s="3970"/>
      <c r="J291" s="3977">
        <v>50</v>
      </c>
      <c r="K291" s="3963"/>
      <c r="L291" s="3203">
        <f t="shared" si="9"/>
        <v>50</v>
      </c>
      <c r="M291" s="3203"/>
      <c r="N291" s="3203"/>
      <c r="O291" s="3204">
        <f t="shared" si="10"/>
        <v>50</v>
      </c>
      <c r="P291" s="3978">
        <v>3925</v>
      </c>
      <c r="Q291" s="3240" t="s">
        <v>1750</v>
      </c>
      <c r="R291" s="3205" t="s">
        <v>2711</v>
      </c>
      <c r="S291" s="3198" t="s">
        <v>430</v>
      </c>
    </row>
    <row r="292" spans="2:19" ht="15.6" x14ac:dyDescent="0.3">
      <c r="B292" s="3972" t="s">
        <v>4829</v>
      </c>
      <c r="C292" s="3973">
        <v>11417</v>
      </c>
      <c r="D292" s="3974">
        <v>40843</v>
      </c>
      <c r="E292" s="3959"/>
      <c r="F292" s="3977">
        <v>50</v>
      </c>
      <c r="G292" s="3971"/>
      <c r="H292" s="3971"/>
      <c r="I292" s="3970"/>
      <c r="J292" s="3977">
        <v>50</v>
      </c>
      <c r="K292" s="3963"/>
      <c r="L292" s="3203">
        <f t="shared" si="9"/>
        <v>50</v>
      </c>
      <c r="M292" s="3203"/>
      <c r="N292" s="3203"/>
      <c r="O292" s="3204">
        <f t="shared" si="10"/>
        <v>50</v>
      </c>
      <c r="P292" s="3978">
        <v>3050</v>
      </c>
      <c r="Q292" s="3240" t="s">
        <v>1750</v>
      </c>
      <c r="R292" s="3205" t="s">
        <v>2711</v>
      </c>
      <c r="S292" s="3198" t="s">
        <v>430</v>
      </c>
    </row>
    <row r="293" spans="2:19" ht="15.6" x14ac:dyDescent="0.3">
      <c r="B293" s="3972" t="s">
        <v>4830</v>
      </c>
      <c r="C293" s="3973">
        <v>11434</v>
      </c>
      <c r="D293" s="3974">
        <v>40843</v>
      </c>
      <c r="E293" s="3959"/>
      <c r="F293" s="3977">
        <v>50</v>
      </c>
      <c r="G293" s="3971"/>
      <c r="H293" s="3971"/>
      <c r="I293" s="3970"/>
      <c r="J293" s="3977">
        <v>50</v>
      </c>
      <c r="K293" s="3963"/>
      <c r="L293" s="3203">
        <f t="shared" si="9"/>
        <v>50</v>
      </c>
      <c r="M293" s="3203"/>
      <c r="N293" s="3203"/>
      <c r="O293" s="3204">
        <f t="shared" si="10"/>
        <v>50</v>
      </c>
      <c r="P293" s="3978">
        <v>1275</v>
      </c>
      <c r="Q293" s="3240" t="s">
        <v>1750</v>
      </c>
      <c r="R293" s="3205" t="s">
        <v>2711</v>
      </c>
      <c r="S293" s="3198" t="s">
        <v>430</v>
      </c>
    </row>
    <row r="294" spans="2:19" ht="15.6" x14ac:dyDescent="0.3">
      <c r="B294" s="3972" t="s">
        <v>4831</v>
      </c>
      <c r="C294" s="3973">
        <v>11443</v>
      </c>
      <c r="D294" s="3974">
        <v>40843</v>
      </c>
      <c r="E294" s="3959"/>
      <c r="F294" s="3977">
        <v>50</v>
      </c>
      <c r="G294" s="3971"/>
      <c r="H294" s="3971"/>
      <c r="I294" s="3970"/>
      <c r="J294" s="3977">
        <v>50</v>
      </c>
      <c r="K294" s="3963"/>
      <c r="L294" s="3203">
        <f t="shared" si="9"/>
        <v>50</v>
      </c>
      <c r="M294" s="3203"/>
      <c r="N294" s="3203"/>
      <c r="O294" s="3204">
        <f t="shared" si="10"/>
        <v>50</v>
      </c>
      <c r="P294" s="3978">
        <v>3850</v>
      </c>
      <c r="Q294" s="3240" t="s">
        <v>1750</v>
      </c>
      <c r="R294" s="3205" t="s">
        <v>2711</v>
      </c>
      <c r="S294" s="3198" t="s">
        <v>430</v>
      </c>
    </row>
    <row r="295" spans="2:19" ht="15.6" x14ac:dyDescent="0.3">
      <c r="B295" s="3972" t="s">
        <v>4832</v>
      </c>
      <c r="C295" s="3973">
        <v>11446</v>
      </c>
      <c r="D295" s="3974">
        <v>40843</v>
      </c>
      <c r="E295" s="3959"/>
      <c r="F295" s="3977">
        <v>50</v>
      </c>
      <c r="G295" s="3971"/>
      <c r="H295" s="3971"/>
      <c r="I295" s="3970"/>
      <c r="J295" s="3977">
        <v>50</v>
      </c>
      <c r="K295" s="3963"/>
      <c r="L295" s="3203">
        <f t="shared" si="9"/>
        <v>50</v>
      </c>
      <c r="M295" s="3203"/>
      <c r="N295" s="3203"/>
      <c r="O295" s="3204">
        <f t="shared" si="10"/>
        <v>50</v>
      </c>
      <c r="P295" s="3978">
        <v>1025</v>
      </c>
      <c r="Q295" s="3240" t="s">
        <v>1750</v>
      </c>
      <c r="R295" s="3205" t="s">
        <v>2711</v>
      </c>
      <c r="S295" s="3198" t="s">
        <v>430</v>
      </c>
    </row>
    <row r="296" spans="2:19" ht="15.6" x14ac:dyDescent="0.3">
      <c r="B296" s="3972" t="s">
        <v>4833</v>
      </c>
      <c r="C296" s="3973">
        <v>11458</v>
      </c>
      <c r="D296" s="3974">
        <v>40843</v>
      </c>
      <c r="E296" s="3959"/>
      <c r="F296" s="3977">
        <v>50</v>
      </c>
      <c r="G296" s="3971"/>
      <c r="H296" s="3971"/>
      <c r="I296" s="3970"/>
      <c r="J296" s="3977">
        <v>50</v>
      </c>
      <c r="K296" s="3963"/>
      <c r="L296" s="3203">
        <f t="shared" si="9"/>
        <v>50</v>
      </c>
      <c r="M296" s="3203"/>
      <c r="N296" s="3203"/>
      <c r="O296" s="3204">
        <f t="shared" si="10"/>
        <v>50</v>
      </c>
      <c r="P296" s="3978">
        <v>1675</v>
      </c>
      <c r="Q296" s="3240" t="s">
        <v>1750</v>
      </c>
      <c r="R296" s="3205" t="s">
        <v>2711</v>
      </c>
      <c r="S296" s="3198" t="s">
        <v>430</v>
      </c>
    </row>
    <row r="297" spans="2:19" ht="15.6" x14ac:dyDescent="0.3">
      <c r="B297" s="3972" t="s">
        <v>4834</v>
      </c>
      <c r="C297" s="3973">
        <v>11473</v>
      </c>
      <c r="D297" s="3974">
        <v>40844</v>
      </c>
      <c r="E297" s="3959"/>
      <c r="F297" s="3977">
        <v>50</v>
      </c>
      <c r="G297" s="3971"/>
      <c r="H297" s="3971"/>
      <c r="I297" s="3970"/>
      <c r="J297" s="3977">
        <v>50</v>
      </c>
      <c r="K297" s="3963"/>
      <c r="L297" s="3203">
        <f t="shared" si="9"/>
        <v>50</v>
      </c>
      <c r="M297" s="3203"/>
      <c r="N297" s="3203"/>
      <c r="O297" s="3204">
        <f t="shared" si="10"/>
        <v>50</v>
      </c>
      <c r="P297" s="3978">
        <v>1400</v>
      </c>
      <c r="Q297" s="3240" t="s">
        <v>1750</v>
      </c>
      <c r="R297" s="3205" t="s">
        <v>2711</v>
      </c>
      <c r="S297" s="3198" t="s">
        <v>430</v>
      </c>
    </row>
    <row r="298" spans="2:19" ht="15.6" x14ac:dyDescent="0.3">
      <c r="B298" s="3972" t="s">
        <v>4835</v>
      </c>
      <c r="C298" s="3973">
        <v>11488</v>
      </c>
      <c r="D298" s="3974">
        <v>40844</v>
      </c>
      <c r="E298" s="3959"/>
      <c r="F298" s="3977">
        <v>50</v>
      </c>
      <c r="G298" s="3971"/>
      <c r="H298" s="3971"/>
      <c r="I298" s="3970"/>
      <c r="J298" s="3977">
        <v>50</v>
      </c>
      <c r="K298" s="3963"/>
      <c r="L298" s="3203">
        <f t="shared" si="9"/>
        <v>50</v>
      </c>
      <c r="M298" s="3203"/>
      <c r="N298" s="3203"/>
      <c r="O298" s="3204">
        <f t="shared" si="10"/>
        <v>50</v>
      </c>
      <c r="P298" s="3978">
        <v>3000</v>
      </c>
      <c r="Q298" s="3240" t="s">
        <v>1750</v>
      </c>
      <c r="R298" s="3205" t="s">
        <v>2711</v>
      </c>
      <c r="S298" s="3198" t="s">
        <v>430</v>
      </c>
    </row>
    <row r="299" spans="2:19" ht="15.6" x14ac:dyDescent="0.3">
      <c r="B299" s="3972" t="s">
        <v>4836</v>
      </c>
      <c r="C299" s="3973">
        <v>11517</v>
      </c>
      <c r="D299" s="3974">
        <v>40844</v>
      </c>
      <c r="E299" s="3959"/>
      <c r="F299" s="3977">
        <v>50</v>
      </c>
      <c r="G299" s="3971"/>
      <c r="H299" s="3971"/>
      <c r="I299" s="3970"/>
      <c r="J299" s="3977">
        <v>50</v>
      </c>
      <c r="K299" s="3963"/>
      <c r="L299" s="3203">
        <f t="shared" si="9"/>
        <v>50</v>
      </c>
      <c r="M299" s="3203"/>
      <c r="N299" s="3203"/>
      <c r="O299" s="3204">
        <f t="shared" si="10"/>
        <v>50</v>
      </c>
      <c r="P299" s="3978">
        <v>2125</v>
      </c>
      <c r="Q299" s="3240" t="s">
        <v>1750</v>
      </c>
      <c r="R299" s="3205" t="s">
        <v>2711</v>
      </c>
      <c r="S299" s="3198" t="s">
        <v>430</v>
      </c>
    </row>
    <row r="300" spans="2:19" ht="15.6" x14ac:dyDescent="0.3">
      <c r="B300" s="3972" t="s">
        <v>4837</v>
      </c>
      <c r="C300" s="3973">
        <v>11541</v>
      </c>
      <c r="D300" s="3974">
        <v>40845</v>
      </c>
      <c r="E300" s="3959"/>
      <c r="F300" s="3977">
        <v>50</v>
      </c>
      <c r="G300" s="3971"/>
      <c r="H300" s="3971"/>
      <c r="I300" s="3970"/>
      <c r="J300" s="3977">
        <v>50</v>
      </c>
      <c r="K300" s="3963"/>
      <c r="L300" s="3203">
        <f t="shared" si="9"/>
        <v>50</v>
      </c>
      <c r="M300" s="3203"/>
      <c r="N300" s="3203"/>
      <c r="O300" s="3204">
        <f t="shared" si="10"/>
        <v>50</v>
      </c>
      <c r="P300" s="3978">
        <v>1025</v>
      </c>
      <c r="Q300" s="3240" t="s">
        <v>1750</v>
      </c>
      <c r="R300" s="3205" t="s">
        <v>2711</v>
      </c>
      <c r="S300" s="3198" t="s">
        <v>430</v>
      </c>
    </row>
    <row r="301" spans="2:19" ht="15.6" x14ac:dyDescent="0.3">
      <c r="B301" s="3972" t="s">
        <v>4838</v>
      </c>
      <c r="C301" s="3973">
        <v>11558</v>
      </c>
      <c r="D301" s="3974">
        <v>40849</v>
      </c>
      <c r="E301" s="3959"/>
      <c r="F301" s="3977">
        <v>50</v>
      </c>
      <c r="G301" s="3971"/>
      <c r="H301" s="3971"/>
      <c r="I301" s="3970"/>
      <c r="J301" s="3977">
        <v>50</v>
      </c>
      <c r="K301" s="3963"/>
      <c r="L301" s="3203">
        <f t="shared" si="9"/>
        <v>50</v>
      </c>
      <c r="M301" s="3203"/>
      <c r="N301" s="3203"/>
      <c r="O301" s="3204">
        <f t="shared" si="10"/>
        <v>50</v>
      </c>
      <c r="P301" s="3978">
        <v>2275</v>
      </c>
      <c r="Q301" s="3240" t="s">
        <v>1750</v>
      </c>
      <c r="R301" s="3205" t="s">
        <v>2711</v>
      </c>
      <c r="S301" s="3198" t="s">
        <v>430</v>
      </c>
    </row>
    <row r="302" spans="2:19" ht="15.6" x14ac:dyDescent="0.3">
      <c r="B302" s="3972" t="s">
        <v>4839</v>
      </c>
      <c r="C302" s="3973">
        <v>11561</v>
      </c>
      <c r="D302" s="3974">
        <v>40849</v>
      </c>
      <c r="E302" s="3959"/>
      <c r="F302" s="3977">
        <v>50</v>
      </c>
      <c r="G302" s="3971"/>
      <c r="H302" s="3971"/>
      <c r="I302" s="3970"/>
      <c r="J302" s="3977">
        <v>50</v>
      </c>
      <c r="K302" s="3963"/>
      <c r="L302" s="3203">
        <f t="shared" si="9"/>
        <v>50</v>
      </c>
      <c r="M302" s="3203"/>
      <c r="N302" s="3203"/>
      <c r="O302" s="3204">
        <f t="shared" si="10"/>
        <v>50</v>
      </c>
      <c r="P302" s="3978">
        <v>3375</v>
      </c>
      <c r="Q302" s="3240" t="s">
        <v>1750</v>
      </c>
      <c r="R302" s="3205" t="s">
        <v>2711</v>
      </c>
      <c r="S302" s="3198" t="s">
        <v>430</v>
      </c>
    </row>
    <row r="303" spans="2:19" ht="15.6" x14ac:dyDescent="0.3">
      <c r="B303" s="3972" t="s">
        <v>4840</v>
      </c>
      <c r="C303" s="3973">
        <v>11592</v>
      </c>
      <c r="D303" s="3974">
        <v>40849</v>
      </c>
      <c r="E303" s="3959"/>
      <c r="F303" s="3977">
        <v>50</v>
      </c>
      <c r="G303" s="3971"/>
      <c r="H303" s="3971"/>
      <c r="I303" s="3970"/>
      <c r="J303" s="3977">
        <v>50</v>
      </c>
      <c r="K303" s="3963"/>
      <c r="L303" s="3203">
        <f t="shared" si="9"/>
        <v>50</v>
      </c>
      <c r="M303" s="3203"/>
      <c r="N303" s="3203"/>
      <c r="O303" s="3204">
        <f t="shared" si="10"/>
        <v>50</v>
      </c>
      <c r="P303" s="3978">
        <v>1150</v>
      </c>
      <c r="Q303" s="3240" t="s">
        <v>1750</v>
      </c>
      <c r="R303" s="3205" t="s">
        <v>2711</v>
      </c>
      <c r="S303" s="3198" t="s">
        <v>430</v>
      </c>
    </row>
    <row r="304" spans="2:19" ht="15.6" x14ac:dyDescent="0.3">
      <c r="B304" s="3972" t="s">
        <v>4841</v>
      </c>
      <c r="C304" s="3973">
        <v>11618</v>
      </c>
      <c r="D304" s="3974">
        <v>40849</v>
      </c>
      <c r="E304" s="3959"/>
      <c r="F304" s="3977">
        <v>50</v>
      </c>
      <c r="G304" s="3971"/>
      <c r="H304" s="3971"/>
      <c r="I304" s="3970"/>
      <c r="J304" s="3977">
        <v>50</v>
      </c>
      <c r="K304" s="3963"/>
      <c r="L304" s="3203">
        <f t="shared" si="9"/>
        <v>50</v>
      </c>
      <c r="M304" s="3203"/>
      <c r="N304" s="3203"/>
      <c r="O304" s="3204">
        <f t="shared" si="10"/>
        <v>50</v>
      </c>
      <c r="P304" s="3978">
        <v>1550</v>
      </c>
      <c r="Q304" s="3240" t="s">
        <v>1750</v>
      </c>
      <c r="R304" s="3205" t="s">
        <v>2711</v>
      </c>
      <c r="S304" s="3198" t="s">
        <v>430</v>
      </c>
    </row>
    <row r="305" spans="2:19" ht="15.6" x14ac:dyDescent="0.3">
      <c r="B305" s="3972" t="s">
        <v>4842</v>
      </c>
      <c r="C305" s="3973">
        <v>11620</v>
      </c>
      <c r="D305" s="3974">
        <v>40849</v>
      </c>
      <c r="E305" s="3959"/>
      <c r="F305" s="3977">
        <v>50</v>
      </c>
      <c r="G305" s="3971"/>
      <c r="H305" s="3971"/>
      <c r="I305" s="3970"/>
      <c r="J305" s="3977">
        <v>50</v>
      </c>
      <c r="K305" s="3963"/>
      <c r="L305" s="3203">
        <f t="shared" si="9"/>
        <v>50</v>
      </c>
      <c r="M305" s="3203"/>
      <c r="N305" s="3203"/>
      <c r="O305" s="3204">
        <f t="shared" si="10"/>
        <v>50</v>
      </c>
      <c r="P305" s="3978">
        <v>4050</v>
      </c>
      <c r="Q305" s="3240" t="s">
        <v>1750</v>
      </c>
      <c r="R305" s="3205" t="s">
        <v>2711</v>
      </c>
      <c r="S305" s="3198" t="s">
        <v>430</v>
      </c>
    </row>
    <row r="306" spans="2:19" ht="15.6" x14ac:dyDescent="0.3">
      <c r="B306" s="3972" t="s">
        <v>4843</v>
      </c>
      <c r="C306" s="3973">
        <v>11628</v>
      </c>
      <c r="D306" s="3974">
        <v>40849</v>
      </c>
      <c r="E306" s="3959"/>
      <c r="F306" s="3977">
        <v>50</v>
      </c>
      <c r="G306" s="3971"/>
      <c r="H306" s="3971"/>
      <c r="I306" s="3970"/>
      <c r="J306" s="3977">
        <v>50</v>
      </c>
      <c r="K306" s="3963"/>
      <c r="L306" s="3203">
        <f t="shared" si="9"/>
        <v>50</v>
      </c>
      <c r="M306" s="3203"/>
      <c r="N306" s="3203"/>
      <c r="O306" s="3204">
        <f t="shared" si="10"/>
        <v>50</v>
      </c>
      <c r="P306" s="3978">
        <v>3375</v>
      </c>
      <c r="Q306" s="3240" t="s">
        <v>1750</v>
      </c>
      <c r="R306" s="3205" t="s">
        <v>2711</v>
      </c>
      <c r="S306" s="3198" t="s">
        <v>430</v>
      </c>
    </row>
    <row r="307" spans="2:19" ht="15.6" x14ac:dyDescent="0.3">
      <c r="B307" s="3972" t="s">
        <v>4844</v>
      </c>
      <c r="C307" s="3973">
        <v>11636</v>
      </c>
      <c r="D307" s="3974">
        <v>40849</v>
      </c>
      <c r="E307" s="3959"/>
      <c r="F307" s="3977">
        <v>50</v>
      </c>
      <c r="G307" s="3971"/>
      <c r="H307" s="3971"/>
      <c r="I307" s="3970"/>
      <c r="J307" s="3977">
        <v>50</v>
      </c>
      <c r="K307" s="3963"/>
      <c r="L307" s="3203">
        <f t="shared" si="9"/>
        <v>50</v>
      </c>
      <c r="M307" s="3203"/>
      <c r="N307" s="3203"/>
      <c r="O307" s="3204">
        <f t="shared" si="10"/>
        <v>50</v>
      </c>
      <c r="P307" s="3978">
        <v>2825</v>
      </c>
      <c r="Q307" s="3240" t="s">
        <v>1750</v>
      </c>
      <c r="R307" s="3205" t="s">
        <v>2711</v>
      </c>
      <c r="S307" s="3198" t="s">
        <v>430</v>
      </c>
    </row>
    <row r="308" spans="2:19" ht="15.6" x14ac:dyDescent="0.3">
      <c r="B308" s="3972" t="s">
        <v>4845</v>
      </c>
      <c r="C308" s="3973">
        <v>11659</v>
      </c>
      <c r="D308" s="3974">
        <v>40849</v>
      </c>
      <c r="E308" s="3959"/>
      <c r="F308" s="3977">
        <v>50</v>
      </c>
      <c r="G308" s="3971"/>
      <c r="H308" s="3971"/>
      <c r="I308" s="3970"/>
      <c r="J308" s="3977">
        <v>50</v>
      </c>
      <c r="K308" s="3963"/>
      <c r="L308" s="3203">
        <f t="shared" si="9"/>
        <v>50</v>
      </c>
      <c r="M308" s="3203"/>
      <c r="N308" s="3203"/>
      <c r="O308" s="3204">
        <f t="shared" si="10"/>
        <v>50</v>
      </c>
      <c r="P308" s="3978">
        <v>2450</v>
      </c>
      <c r="Q308" s="3240" t="s">
        <v>1750</v>
      </c>
      <c r="R308" s="3205" t="s">
        <v>2711</v>
      </c>
      <c r="S308" s="3198" t="s">
        <v>430</v>
      </c>
    </row>
    <row r="309" spans="2:19" ht="15.6" x14ac:dyDescent="0.3">
      <c r="B309" s="3972" t="s">
        <v>4846</v>
      </c>
      <c r="C309" s="3973">
        <v>11684</v>
      </c>
      <c r="D309" s="3974">
        <v>40850</v>
      </c>
      <c r="E309" s="3959"/>
      <c r="F309" s="3977">
        <v>50</v>
      </c>
      <c r="G309" s="3971"/>
      <c r="H309" s="3971"/>
      <c r="I309" s="3970"/>
      <c r="J309" s="3977">
        <v>50</v>
      </c>
      <c r="K309" s="3963"/>
      <c r="L309" s="3203">
        <f t="shared" si="9"/>
        <v>50</v>
      </c>
      <c r="M309" s="3203"/>
      <c r="N309" s="3203"/>
      <c r="O309" s="3204">
        <f t="shared" si="10"/>
        <v>50</v>
      </c>
      <c r="P309" s="3978">
        <v>2025</v>
      </c>
      <c r="Q309" s="3240" t="s">
        <v>1750</v>
      </c>
      <c r="R309" s="3205" t="s">
        <v>2711</v>
      </c>
      <c r="S309" s="3198" t="s">
        <v>430</v>
      </c>
    </row>
    <row r="310" spans="2:19" ht="15.6" x14ac:dyDescent="0.3">
      <c r="B310" s="3972" t="s">
        <v>4847</v>
      </c>
      <c r="C310" s="3973">
        <v>11691</v>
      </c>
      <c r="D310" s="3974">
        <v>40850</v>
      </c>
      <c r="E310" s="3959"/>
      <c r="F310" s="3977">
        <v>50</v>
      </c>
      <c r="G310" s="3971"/>
      <c r="H310" s="3971"/>
      <c r="I310" s="3970"/>
      <c r="J310" s="3977">
        <v>50</v>
      </c>
      <c r="K310" s="3963"/>
      <c r="L310" s="3203">
        <f t="shared" si="9"/>
        <v>50</v>
      </c>
      <c r="M310" s="3203"/>
      <c r="N310" s="3203"/>
      <c r="O310" s="3204">
        <f t="shared" si="10"/>
        <v>50</v>
      </c>
      <c r="P310" s="3978">
        <v>3375</v>
      </c>
      <c r="Q310" s="3240" t="s">
        <v>1750</v>
      </c>
      <c r="R310" s="3205" t="s">
        <v>2711</v>
      </c>
      <c r="S310" s="3198" t="s">
        <v>430</v>
      </c>
    </row>
    <row r="311" spans="2:19" ht="15.6" x14ac:dyDescent="0.3">
      <c r="B311" s="3972" t="s">
        <v>4848</v>
      </c>
      <c r="C311" s="3973">
        <v>11703</v>
      </c>
      <c r="D311" s="3974">
        <v>40850</v>
      </c>
      <c r="E311" s="3959"/>
      <c r="F311" s="3977">
        <v>50</v>
      </c>
      <c r="G311" s="3971"/>
      <c r="H311" s="3971"/>
      <c r="I311" s="3970"/>
      <c r="J311" s="3977">
        <v>50</v>
      </c>
      <c r="K311" s="3963"/>
      <c r="L311" s="3203">
        <f t="shared" si="9"/>
        <v>50</v>
      </c>
      <c r="M311" s="3203"/>
      <c r="N311" s="3203"/>
      <c r="O311" s="3204">
        <f t="shared" si="10"/>
        <v>50</v>
      </c>
      <c r="P311" s="3978">
        <v>3225</v>
      </c>
      <c r="Q311" s="3240" t="s">
        <v>1750</v>
      </c>
      <c r="R311" s="3205" t="s">
        <v>2711</v>
      </c>
      <c r="S311" s="3198" t="s">
        <v>430</v>
      </c>
    </row>
    <row r="312" spans="2:19" ht="15.6" x14ac:dyDescent="0.3">
      <c r="B312" s="3972" t="s">
        <v>4849</v>
      </c>
      <c r="C312" s="3973">
        <v>11706</v>
      </c>
      <c r="D312" s="3974">
        <v>40850</v>
      </c>
      <c r="E312" s="3959"/>
      <c r="F312" s="3977">
        <v>50</v>
      </c>
      <c r="G312" s="3971"/>
      <c r="H312" s="3971"/>
      <c r="I312" s="3970"/>
      <c r="J312" s="3977">
        <v>50</v>
      </c>
      <c r="K312" s="3963"/>
      <c r="L312" s="3203">
        <f t="shared" si="9"/>
        <v>50</v>
      </c>
      <c r="M312" s="3203"/>
      <c r="N312" s="3203"/>
      <c r="O312" s="3204">
        <f t="shared" si="10"/>
        <v>50</v>
      </c>
      <c r="P312" s="3978">
        <v>3325</v>
      </c>
      <c r="Q312" s="3240" t="s">
        <v>1750</v>
      </c>
      <c r="R312" s="3205" t="s">
        <v>2711</v>
      </c>
      <c r="S312" s="3198" t="s">
        <v>430</v>
      </c>
    </row>
    <row r="313" spans="2:19" ht="15.6" x14ac:dyDescent="0.3">
      <c r="B313" s="3972" t="s">
        <v>4850</v>
      </c>
      <c r="C313" s="3973">
        <v>11709</v>
      </c>
      <c r="D313" s="3974">
        <v>40850</v>
      </c>
      <c r="E313" s="3959"/>
      <c r="F313" s="3977">
        <v>50</v>
      </c>
      <c r="G313" s="3971"/>
      <c r="H313" s="3971"/>
      <c r="I313" s="3970"/>
      <c r="J313" s="3977">
        <v>50</v>
      </c>
      <c r="K313" s="3963"/>
      <c r="L313" s="3203">
        <f t="shared" si="9"/>
        <v>50</v>
      </c>
      <c r="M313" s="3203"/>
      <c r="N313" s="3203"/>
      <c r="O313" s="3204">
        <f t="shared" si="10"/>
        <v>50</v>
      </c>
      <c r="P313" s="3978">
        <v>1850</v>
      </c>
      <c r="Q313" s="3240" t="s">
        <v>1750</v>
      </c>
      <c r="R313" s="3205" t="s">
        <v>2711</v>
      </c>
      <c r="S313" s="3198" t="s">
        <v>430</v>
      </c>
    </row>
    <row r="314" spans="2:19" ht="15.6" x14ac:dyDescent="0.3">
      <c r="B314" s="3972" t="s">
        <v>4851</v>
      </c>
      <c r="C314" s="3973">
        <v>11712</v>
      </c>
      <c r="D314" s="3974">
        <v>40850</v>
      </c>
      <c r="E314" s="3959"/>
      <c r="F314" s="3977">
        <v>50</v>
      </c>
      <c r="G314" s="3971"/>
      <c r="H314" s="3971"/>
      <c r="I314" s="3970"/>
      <c r="J314" s="3977">
        <v>50</v>
      </c>
      <c r="K314" s="3963"/>
      <c r="L314" s="3203">
        <f t="shared" si="9"/>
        <v>50</v>
      </c>
      <c r="M314" s="3203"/>
      <c r="N314" s="3203"/>
      <c r="O314" s="3204">
        <f t="shared" si="10"/>
        <v>50</v>
      </c>
      <c r="P314" s="3978">
        <v>4000</v>
      </c>
      <c r="Q314" s="3240" t="s">
        <v>1750</v>
      </c>
      <c r="R314" s="3205" t="s">
        <v>2711</v>
      </c>
      <c r="S314" s="3198" t="s">
        <v>430</v>
      </c>
    </row>
    <row r="315" spans="2:19" ht="15.6" x14ac:dyDescent="0.3">
      <c r="B315" s="3972" t="s">
        <v>4852</v>
      </c>
      <c r="C315" s="3973">
        <v>11713</v>
      </c>
      <c r="D315" s="3974">
        <v>40851</v>
      </c>
      <c r="E315" s="3959"/>
      <c r="F315" s="3977">
        <v>50</v>
      </c>
      <c r="G315" s="3971"/>
      <c r="H315" s="3971"/>
      <c r="I315" s="3970"/>
      <c r="J315" s="3977">
        <v>50</v>
      </c>
      <c r="K315" s="3963"/>
      <c r="L315" s="3203">
        <f t="shared" si="9"/>
        <v>50</v>
      </c>
      <c r="M315" s="3203"/>
      <c r="N315" s="3203"/>
      <c r="O315" s="3204">
        <f t="shared" si="10"/>
        <v>50</v>
      </c>
      <c r="P315" s="3978">
        <v>2525</v>
      </c>
      <c r="Q315" s="3240" t="s">
        <v>1750</v>
      </c>
      <c r="R315" s="3205" t="s">
        <v>2711</v>
      </c>
      <c r="S315" s="3198" t="s">
        <v>430</v>
      </c>
    </row>
    <row r="316" spans="2:19" ht="15.6" x14ac:dyDescent="0.3">
      <c r="B316" s="3972" t="s">
        <v>4853</v>
      </c>
      <c r="C316" s="3973">
        <v>11721</v>
      </c>
      <c r="D316" s="3974">
        <v>40851</v>
      </c>
      <c r="E316" s="3959"/>
      <c r="F316" s="3977">
        <v>50</v>
      </c>
      <c r="G316" s="3971"/>
      <c r="H316" s="3971"/>
      <c r="I316" s="3970"/>
      <c r="J316" s="3977">
        <v>50</v>
      </c>
      <c r="K316" s="3963"/>
      <c r="L316" s="3203">
        <f t="shared" si="9"/>
        <v>50</v>
      </c>
      <c r="M316" s="3203"/>
      <c r="N316" s="3203"/>
      <c r="O316" s="3204">
        <f t="shared" si="10"/>
        <v>50</v>
      </c>
      <c r="P316" s="3978">
        <v>3900</v>
      </c>
      <c r="Q316" s="3240" t="s">
        <v>1750</v>
      </c>
      <c r="R316" s="3205" t="s">
        <v>2711</v>
      </c>
      <c r="S316" s="3198" t="s">
        <v>430</v>
      </c>
    </row>
    <row r="317" spans="2:19" ht="15.6" x14ac:dyDescent="0.3">
      <c r="B317" s="3972" t="s">
        <v>4854</v>
      </c>
      <c r="C317" s="3973">
        <v>11727</v>
      </c>
      <c r="D317" s="3974">
        <v>40851</v>
      </c>
      <c r="E317" s="3959"/>
      <c r="F317" s="3977">
        <v>50</v>
      </c>
      <c r="G317" s="3971"/>
      <c r="H317" s="3971"/>
      <c r="I317" s="3970"/>
      <c r="J317" s="3977">
        <v>50</v>
      </c>
      <c r="K317" s="3963"/>
      <c r="L317" s="3203">
        <f t="shared" si="9"/>
        <v>50</v>
      </c>
      <c r="M317" s="3203"/>
      <c r="N317" s="3203"/>
      <c r="O317" s="3204">
        <f t="shared" si="10"/>
        <v>50</v>
      </c>
      <c r="P317" s="3978">
        <v>1300</v>
      </c>
      <c r="Q317" s="3240" t="s">
        <v>1750</v>
      </c>
      <c r="R317" s="3205" t="s">
        <v>2711</v>
      </c>
      <c r="S317" s="3198" t="s">
        <v>430</v>
      </c>
    </row>
    <row r="318" spans="2:19" ht="15.6" x14ac:dyDescent="0.3">
      <c r="B318" s="3972" t="s">
        <v>4855</v>
      </c>
      <c r="C318" s="3973">
        <v>11729</v>
      </c>
      <c r="D318" s="3974">
        <v>40851</v>
      </c>
      <c r="E318" s="3959"/>
      <c r="F318" s="3977">
        <v>50</v>
      </c>
      <c r="G318" s="3971"/>
      <c r="H318" s="3971"/>
      <c r="I318" s="3970"/>
      <c r="J318" s="3977">
        <v>50</v>
      </c>
      <c r="K318" s="3963"/>
      <c r="L318" s="3203">
        <f t="shared" si="9"/>
        <v>50</v>
      </c>
      <c r="M318" s="3203"/>
      <c r="N318" s="3203"/>
      <c r="O318" s="3204">
        <f t="shared" si="10"/>
        <v>50</v>
      </c>
      <c r="P318" s="3978">
        <v>2600</v>
      </c>
      <c r="Q318" s="3240" t="s">
        <v>1750</v>
      </c>
      <c r="R318" s="3205" t="s">
        <v>2711</v>
      </c>
      <c r="S318" s="3198" t="s">
        <v>430</v>
      </c>
    </row>
    <row r="319" spans="2:19" ht="15.6" x14ac:dyDescent="0.3">
      <c r="B319" s="3972" t="s">
        <v>4856</v>
      </c>
      <c r="C319" s="3973">
        <v>11742</v>
      </c>
      <c r="D319" s="3974">
        <v>40851</v>
      </c>
      <c r="E319" s="3959"/>
      <c r="F319" s="3977">
        <v>50</v>
      </c>
      <c r="G319" s="3971"/>
      <c r="H319" s="3971"/>
      <c r="I319" s="3970"/>
      <c r="J319" s="3977">
        <v>50</v>
      </c>
      <c r="K319" s="3963"/>
      <c r="L319" s="3203">
        <f t="shared" si="9"/>
        <v>50</v>
      </c>
      <c r="M319" s="3203"/>
      <c r="N319" s="3203"/>
      <c r="O319" s="3204">
        <f t="shared" si="10"/>
        <v>50</v>
      </c>
      <c r="P319" s="3978">
        <v>3300</v>
      </c>
      <c r="Q319" s="3240" t="s">
        <v>1750</v>
      </c>
      <c r="R319" s="3205" t="s">
        <v>2711</v>
      </c>
      <c r="S319" s="3198" t="s">
        <v>430</v>
      </c>
    </row>
    <row r="320" spans="2:19" ht="15.6" x14ac:dyDescent="0.3">
      <c r="B320" s="3972" t="s">
        <v>4857</v>
      </c>
      <c r="C320" s="3973">
        <v>11751</v>
      </c>
      <c r="D320" s="3974">
        <v>40851</v>
      </c>
      <c r="E320" s="3959"/>
      <c r="F320" s="3977">
        <v>50</v>
      </c>
      <c r="G320" s="3971"/>
      <c r="H320" s="3971"/>
      <c r="I320" s="3970"/>
      <c r="J320" s="3977">
        <v>50</v>
      </c>
      <c r="K320" s="3963"/>
      <c r="L320" s="3203">
        <f t="shared" si="9"/>
        <v>50</v>
      </c>
      <c r="M320" s="3203"/>
      <c r="N320" s="3203"/>
      <c r="O320" s="3204">
        <f t="shared" si="10"/>
        <v>50</v>
      </c>
      <c r="P320" s="3978">
        <v>2025</v>
      </c>
      <c r="Q320" s="3240" t="s">
        <v>1750</v>
      </c>
      <c r="R320" s="3205" t="s">
        <v>2711</v>
      </c>
      <c r="S320" s="3198" t="s">
        <v>430</v>
      </c>
    </row>
    <row r="321" spans="2:19" ht="15.6" x14ac:dyDescent="0.3">
      <c r="B321" s="3972" t="s">
        <v>4858</v>
      </c>
      <c r="C321" s="3973">
        <v>11767</v>
      </c>
      <c r="D321" s="3974">
        <v>40855</v>
      </c>
      <c r="E321" s="3959"/>
      <c r="F321" s="3977">
        <v>50</v>
      </c>
      <c r="G321" s="3971"/>
      <c r="H321" s="3971"/>
      <c r="I321" s="3970"/>
      <c r="J321" s="3977">
        <v>50</v>
      </c>
      <c r="K321" s="3963"/>
      <c r="L321" s="3203">
        <f t="shared" si="9"/>
        <v>50</v>
      </c>
      <c r="M321" s="3203"/>
      <c r="N321" s="3203"/>
      <c r="O321" s="3204">
        <f t="shared" si="10"/>
        <v>50</v>
      </c>
      <c r="P321" s="3978">
        <v>4500</v>
      </c>
      <c r="Q321" s="3240" t="s">
        <v>1750</v>
      </c>
      <c r="R321" s="3205" t="s">
        <v>2711</v>
      </c>
      <c r="S321" s="3198" t="s">
        <v>430</v>
      </c>
    </row>
    <row r="322" spans="2:19" ht="15.6" x14ac:dyDescent="0.3">
      <c r="B322" s="3972" t="s">
        <v>4859</v>
      </c>
      <c r="C322" s="3973">
        <v>11769</v>
      </c>
      <c r="D322" s="3974">
        <v>40855</v>
      </c>
      <c r="E322" s="3959"/>
      <c r="F322" s="3977">
        <v>50</v>
      </c>
      <c r="G322" s="3971"/>
      <c r="H322" s="3971"/>
      <c r="I322" s="3970"/>
      <c r="J322" s="3977">
        <v>50</v>
      </c>
      <c r="K322" s="3963"/>
      <c r="L322" s="3203">
        <f t="shared" si="9"/>
        <v>50</v>
      </c>
      <c r="M322" s="3203"/>
      <c r="N322" s="3203"/>
      <c r="O322" s="3204">
        <f t="shared" si="10"/>
        <v>50</v>
      </c>
      <c r="P322" s="3978">
        <v>2575</v>
      </c>
      <c r="Q322" s="3240" t="s">
        <v>1750</v>
      </c>
      <c r="R322" s="3205" t="s">
        <v>2711</v>
      </c>
      <c r="S322" s="3198" t="s">
        <v>430</v>
      </c>
    </row>
    <row r="323" spans="2:19" ht="15.6" x14ac:dyDescent="0.3">
      <c r="B323" s="3972" t="s">
        <v>4860</v>
      </c>
      <c r="C323" s="3973">
        <v>11789</v>
      </c>
      <c r="D323" s="3974">
        <v>40855</v>
      </c>
      <c r="E323" s="3959"/>
      <c r="F323" s="3977">
        <v>50</v>
      </c>
      <c r="G323" s="3971"/>
      <c r="H323" s="3971"/>
      <c r="I323" s="3970"/>
      <c r="J323" s="3977">
        <v>50</v>
      </c>
      <c r="K323" s="3963"/>
      <c r="L323" s="3203">
        <f t="shared" si="9"/>
        <v>50</v>
      </c>
      <c r="M323" s="3203"/>
      <c r="N323" s="3203"/>
      <c r="O323" s="3204">
        <f t="shared" si="10"/>
        <v>50</v>
      </c>
      <c r="P323" s="3978">
        <v>1400</v>
      </c>
      <c r="Q323" s="3240" t="s">
        <v>1750</v>
      </c>
      <c r="R323" s="3205" t="s">
        <v>2711</v>
      </c>
      <c r="S323" s="3198" t="s">
        <v>430</v>
      </c>
    </row>
    <row r="324" spans="2:19" ht="15.6" x14ac:dyDescent="0.3">
      <c r="B324" s="3972" t="s">
        <v>4861</v>
      </c>
      <c r="C324" s="3973">
        <v>11793</v>
      </c>
      <c r="D324" s="3974">
        <v>40855</v>
      </c>
      <c r="E324" s="3959"/>
      <c r="F324" s="3977">
        <v>50</v>
      </c>
      <c r="G324" s="3971"/>
      <c r="H324" s="3971"/>
      <c r="I324" s="3970"/>
      <c r="J324" s="3977">
        <v>50</v>
      </c>
      <c r="K324" s="3963"/>
      <c r="L324" s="3203">
        <f t="shared" si="9"/>
        <v>50</v>
      </c>
      <c r="M324" s="3203"/>
      <c r="N324" s="3203"/>
      <c r="O324" s="3204">
        <f t="shared" si="10"/>
        <v>50</v>
      </c>
      <c r="P324" s="3978">
        <v>3400</v>
      </c>
      <c r="Q324" s="3240" t="s">
        <v>1750</v>
      </c>
      <c r="R324" s="3205" t="s">
        <v>2711</v>
      </c>
      <c r="S324" s="3198" t="s">
        <v>430</v>
      </c>
    </row>
    <row r="325" spans="2:19" ht="15.6" x14ac:dyDescent="0.3">
      <c r="B325" s="3972" t="s">
        <v>4862</v>
      </c>
      <c r="C325" s="3973">
        <v>11796</v>
      </c>
      <c r="D325" s="3974">
        <v>40855</v>
      </c>
      <c r="E325" s="3959"/>
      <c r="F325" s="3977">
        <v>50</v>
      </c>
      <c r="G325" s="3971"/>
      <c r="H325" s="3971"/>
      <c r="I325" s="3970"/>
      <c r="J325" s="3977">
        <v>50</v>
      </c>
      <c r="K325" s="3963"/>
      <c r="L325" s="3203">
        <f t="shared" si="9"/>
        <v>50</v>
      </c>
      <c r="M325" s="3203"/>
      <c r="N325" s="3203"/>
      <c r="O325" s="3204">
        <f t="shared" si="10"/>
        <v>50</v>
      </c>
      <c r="P325" s="3978">
        <v>3225</v>
      </c>
      <c r="Q325" s="3240" t="s">
        <v>1750</v>
      </c>
      <c r="R325" s="3205" t="s">
        <v>2711</v>
      </c>
      <c r="S325" s="3198" t="s">
        <v>430</v>
      </c>
    </row>
    <row r="326" spans="2:19" ht="15.6" x14ac:dyDescent="0.3">
      <c r="B326" s="3972" t="s">
        <v>4863</v>
      </c>
      <c r="C326" s="3973">
        <v>11804</v>
      </c>
      <c r="D326" s="3974">
        <v>40855</v>
      </c>
      <c r="E326" s="3959"/>
      <c r="F326" s="3977">
        <v>50</v>
      </c>
      <c r="G326" s="3971"/>
      <c r="H326" s="3971"/>
      <c r="I326" s="3970"/>
      <c r="J326" s="3977">
        <v>50</v>
      </c>
      <c r="K326" s="3963"/>
      <c r="L326" s="3203">
        <f t="shared" si="9"/>
        <v>50</v>
      </c>
      <c r="M326" s="3203"/>
      <c r="N326" s="3203"/>
      <c r="O326" s="3204">
        <f t="shared" si="10"/>
        <v>50</v>
      </c>
      <c r="P326" s="3978">
        <v>2425</v>
      </c>
      <c r="Q326" s="3240" t="s">
        <v>1750</v>
      </c>
      <c r="R326" s="3205" t="s">
        <v>2711</v>
      </c>
      <c r="S326" s="3198" t="s">
        <v>430</v>
      </c>
    </row>
    <row r="327" spans="2:19" ht="15.6" x14ac:dyDescent="0.3">
      <c r="B327" s="3972" t="s">
        <v>4864</v>
      </c>
      <c r="C327" s="3973">
        <v>11805</v>
      </c>
      <c r="D327" s="3974">
        <v>40856</v>
      </c>
      <c r="E327" s="3959"/>
      <c r="F327" s="3977">
        <v>50</v>
      </c>
      <c r="G327" s="3971"/>
      <c r="H327" s="3971"/>
      <c r="I327" s="3970"/>
      <c r="J327" s="3977">
        <v>50</v>
      </c>
      <c r="K327" s="3963"/>
      <c r="L327" s="3203">
        <f t="shared" si="9"/>
        <v>50</v>
      </c>
      <c r="M327" s="3203"/>
      <c r="N327" s="3203"/>
      <c r="O327" s="3204">
        <f t="shared" si="10"/>
        <v>50</v>
      </c>
      <c r="P327" s="3978">
        <v>3350</v>
      </c>
      <c r="Q327" s="3240" t="s">
        <v>1750</v>
      </c>
      <c r="R327" s="3205" t="s">
        <v>2711</v>
      </c>
      <c r="S327" s="3198" t="s">
        <v>430</v>
      </c>
    </row>
    <row r="328" spans="2:19" ht="15.6" x14ac:dyDescent="0.3">
      <c r="B328" s="3972" t="s">
        <v>4865</v>
      </c>
      <c r="C328" s="3973">
        <v>11808</v>
      </c>
      <c r="D328" s="3974">
        <v>40856</v>
      </c>
      <c r="E328" s="3959"/>
      <c r="F328" s="3977">
        <v>50</v>
      </c>
      <c r="G328" s="3971"/>
      <c r="H328" s="3971"/>
      <c r="I328" s="3970"/>
      <c r="J328" s="3977">
        <v>50</v>
      </c>
      <c r="K328" s="3963"/>
      <c r="L328" s="3203">
        <f t="shared" si="9"/>
        <v>50</v>
      </c>
      <c r="M328" s="3203"/>
      <c r="N328" s="3203"/>
      <c r="O328" s="3204">
        <f t="shared" si="10"/>
        <v>50</v>
      </c>
      <c r="P328" s="3978">
        <v>1225</v>
      </c>
      <c r="Q328" s="3240" t="s">
        <v>1750</v>
      </c>
      <c r="R328" s="3205" t="s">
        <v>2711</v>
      </c>
      <c r="S328" s="3198" t="s">
        <v>430</v>
      </c>
    </row>
    <row r="329" spans="2:19" ht="15.6" x14ac:dyDescent="0.3">
      <c r="B329" s="3972" t="s">
        <v>4866</v>
      </c>
      <c r="C329" s="3973">
        <v>11814</v>
      </c>
      <c r="D329" s="3974">
        <v>40856</v>
      </c>
      <c r="E329" s="3959"/>
      <c r="F329" s="3977">
        <v>50</v>
      </c>
      <c r="G329" s="3971"/>
      <c r="H329" s="3971"/>
      <c r="I329" s="3970"/>
      <c r="J329" s="3977">
        <v>50</v>
      </c>
      <c r="K329" s="3963"/>
      <c r="L329" s="3203">
        <f t="shared" si="9"/>
        <v>50</v>
      </c>
      <c r="M329" s="3203"/>
      <c r="N329" s="3203"/>
      <c r="O329" s="3204">
        <f t="shared" si="10"/>
        <v>50</v>
      </c>
      <c r="P329" s="3978">
        <v>750</v>
      </c>
      <c r="Q329" s="3240" t="s">
        <v>1750</v>
      </c>
      <c r="R329" s="3205" t="s">
        <v>2711</v>
      </c>
      <c r="S329" s="3198" t="s">
        <v>430</v>
      </c>
    </row>
    <row r="330" spans="2:19" ht="15.6" x14ac:dyDescent="0.3">
      <c r="B330" s="3972" t="s">
        <v>4867</v>
      </c>
      <c r="C330" s="3973">
        <v>11819</v>
      </c>
      <c r="D330" s="3974">
        <v>40856</v>
      </c>
      <c r="E330" s="3959"/>
      <c r="F330" s="3977">
        <v>50</v>
      </c>
      <c r="G330" s="3971"/>
      <c r="H330" s="3971"/>
      <c r="I330" s="3970"/>
      <c r="J330" s="3977">
        <v>50</v>
      </c>
      <c r="K330" s="3963"/>
      <c r="L330" s="3203">
        <f t="shared" si="9"/>
        <v>50</v>
      </c>
      <c r="M330" s="3203"/>
      <c r="N330" s="3203"/>
      <c r="O330" s="3204">
        <f t="shared" si="10"/>
        <v>50</v>
      </c>
      <c r="P330" s="3978">
        <v>3200</v>
      </c>
      <c r="Q330" s="3240" t="s">
        <v>1750</v>
      </c>
      <c r="R330" s="3205" t="s">
        <v>2711</v>
      </c>
      <c r="S330" s="3198" t="s">
        <v>430</v>
      </c>
    </row>
    <row r="331" spans="2:19" ht="15.6" x14ac:dyDescent="0.3">
      <c r="B331" s="3972" t="s">
        <v>4868</v>
      </c>
      <c r="C331" s="3973">
        <v>11831</v>
      </c>
      <c r="D331" s="3974">
        <v>40856</v>
      </c>
      <c r="E331" s="3959"/>
      <c r="F331" s="3977">
        <v>50</v>
      </c>
      <c r="G331" s="3971"/>
      <c r="H331" s="3971"/>
      <c r="I331" s="3970"/>
      <c r="J331" s="3977">
        <v>50</v>
      </c>
      <c r="K331" s="3963"/>
      <c r="L331" s="3203">
        <f t="shared" ref="L331:L394" si="11">SUM(I331:K331)</f>
        <v>50</v>
      </c>
      <c r="M331" s="3203"/>
      <c r="N331" s="3203"/>
      <c r="O331" s="3204">
        <f t="shared" ref="O331:O394" si="12">L331+M331-N331</f>
        <v>50</v>
      </c>
      <c r="P331" s="3978">
        <v>3875</v>
      </c>
      <c r="Q331" s="3240" t="s">
        <v>1750</v>
      </c>
      <c r="R331" s="3205" t="s">
        <v>2711</v>
      </c>
      <c r="S331" s="3198" t="s">
        <v>430</v>
      </c>
    </row>
    <row r="332" spans="2:19" ht="15.6" x14ac:dyDescent="0.3">
      <c r="B332" s="3972" t="s">
        <v>4869</v>
      </c>
      <c r="C332" s="3973">
        <v>11835</v>
      </c>
      <c r="D332" s="3974">
        <v>40857</v>
      </c>
      <c r="E332" s="3959"/>
      <c r="F332" s="3977">
        <v>50</v>
      </c>
      <c r="G332" s="3971"/>
      <c r="H332" s="3971"/>
      <c r="I332" s="3970"/>
      <c r="J332" s="3977">
        <v>50</v>
      </c>
      <c r="K332" s="3963"/>
      <c r="L332" s="3203">
        <f t="shared" si="11"/>
        <v>50</v>
      </c>
      <c r="M332" s="3203"/>
      <c r="N332" s="3203"/>
      <c r="O332" s="3204">
        <f t="shared" si="12"/>
        <v>50</v>
      </c>
      <c r="P332" s="3978">
        <v>3200</v>
      </c>
      <c r="Q332" s="3240" t="s">
        <v>1750</v>
      </c>
      <c r="R332" s="3205" t="s">
        <v>2711</v>
      </c>
      <c r="S332" s="3198" t="s">
        <v>430</v>
      </c>
    </row>
    <row r="333" spans="2:19" ht="15.6" x14ac:dyDescent="0.3">
      <c r="B333" s="3972" t="s">
        <v>4870</v>
      </c>
      <c r="C333" s="3973">
        <v>11836</v>
      </c>
      <c r="D333" s="3974">
        <v>40857</v>
      </c>
      <c r="E333" s="3959"/>
      <c r="F333" s="3977">
        <v>50</v>
      </c>
      <c r="G333" s="3971"/>
      <c r="H333" s="3971"/>
      <c r="I333" s="3970"/>
      <c r="J333" s="3977">
        <v>50</v>
      </c>
      <c r="K333" s="3963"/>
      <c r="L333" s="3203">
        <f t="shared" si="11"/>
        <v>50</v>
      </c>
      <c r="M333" s="3203"/>
      <c r="N333" s="3203"/>
      <c r="O333" s="3204">
        <f t="shared" si="12"/>
        <v>50</v>
      </c>
      <c r="P333" s="3978">
        <v>3025</v>
      </c>
      <c r="Q333" s="3240" t="s">
        <v>1750</v>
      </c>
      <c r="R333" s="3205" t="s">
        <v>2711</v>
      </c>
      <c r="S333" s="3198" t="s">
        <v>430</v>
      </c>
    </row>
    <row r="334" spans="2:19" ht="15.6" x14ac:dyDescent="0.3">
      <c r="B334" s="3972" t="s">
        <v>4871</v>
      </c>
      <c r="C334" s="3973">
        <v>11844</v>
      </c>
      <c r="D334" s="3974">
        <v>40857</v>
      </c>
      <c r="E334" s="3959"/>
      <c r="F334" s="3977">
        <v>50</v>
      </c>
      <c r="G334" s="3971"/>
      <c r="H334" s="3971"/>
      <c r="I334" s="3970"/>
      <c r="J334" s="3977">
        <v>50</v>
      </c>
      <c r="K334" s="3963"/>
      <c r="L334" s="3203">
        <f t="shared" si="11"/>
        <v>50</v>
      </c>
      <c r="M334" s="3203"/>
      <c r="N334" s="3203"/>
      <c r="O334" s="3204">
        <f t="shared" si="12"/>
        <v>50</v>
      </c>
      <c r="P334" s="3978">
        <v>3875</v>
      </c>
      <c r="Q334" s="3240" t="s">
        <v>1750</v>
      </c>
      <c r="R334" s="3205" t="s">
        <v>2711</v>
      </c>
      <c r="S334" s="3198" t="s">
        <v>430</v>
      </c>
    </row>
    <row r="335" spans="2:19" ht="15.6" x14ac:dyDescent="0.3">
      <c r="B335" s="3972" t="s">
        <v>4872</v>
      </c>
      <c r="C335" s="3973">
        <v>11852</v>
      </c>
      <c r="D335" s="3974">
        <v>40857</v>
      </c>
      <c r="E335" s="3959"/>
      <c r="F335" s="3977">
        <v>50</v>
      </c>
      <c r="G335" s="3971"/>
      <c r="H335" s="3971"/>
      <c r="I335" s="3970"/>
      <c r="J335" s="3977">
        <v>50</v>
      </c>
      <c r="K335" s="3963"/>
      <c r="L335" s="3203">
        <f t="shared" si="11"/>
        <v>50</v>
      </c>
      <c r="M335" s="3203"/>
      <c r="N335" s="3203"/>
      <c r="O335" s="3204">
        <f t="shared" si="12"/>
        <v>50</v>
      </c>
      <c r="P335" s="3978">
        <v>2450</v>
      </c>
      <c r="Q335" s="3240" t="s">
        <v>1750</v>
      </c>
      <c r="R335" s="3205" t="s">
        <v>2711</v>
      </c>
      <c r="S335" s="3198" t="s">
        <v>430</v>
      </c>
    </row>
    <row r="336" spans="2:19" ht="15.6" x14ac:dyDescent="0.3">
      <c r="B336" s="3972" t="s">
        <v>4873</v>
      </c>
      <c r="C336" s="3973">
        <v>11854</v>
      </c>
      <c r="D336" s="3974">
        <v>40857</v>
      </c>
      <c r="E336" s="3959"/>
      <c r="F336" s="3977">
        <v>50</v>
      </c>
      <c r="G336" s="3971"/>
      <c r="H336" s="3971"/>
      <c r="I336" s="3970"/>
      <c r="J336" s="3977">
        <v>50</v>
      </c>
      <c r="K336" s="3963"/>
      <c r="L336" s="3203">
        <f t="shared" si="11"/>
        <v>50</v>
      </c>
      <c r="M336" s="3203"/>
      <c r="N336" s="3203"/>
      <c r="O336" s="3204">
        <f t="shared" si="12"/>
        <v>50</v>
      </c>
      <c r="P336" s="3978">
        <v>3200</v>
      </c>
      <c r="Q336" s="3240" t="s">
        <v>1750</v>
      </c>
      <c r="R336" s="3205" t="s">
        <v>2711</v>
      </c>
      <c r="S336" s="3198" t="s">
        <v>430</v>
      </c>
    </row>
    <row r="337" spans="2:19" ht="15.6" x14ac:dyDescent="0.3">
      <c r="B337" s="3972" t="s">
        <v>4874</v>
      </c>
      <c r="C337" s="3973">
        <v>11871</v>
      </c>
      <c r="D337" s="3974">
        <v>40857</v>
      </c>
      <c r="E337" s="3959"/>
      <c r="F337" s="3977">
        <v>50</v>
      </c>
      <c r="G337" s="3971"/>
      <c r="H337" s="3971"/>
      <c r="I337" s="3970"/>
      <c r="J337" s="3977">
        <v>50</v>
      </c>
      <c r="K337" s="3963"/>
      <c r="L337" s="3203">
        <f t="shared" si="11"/>
        <v>50</v>
      </c>
      <c r="M337" s="3203"/>
      <c r="N337" s="3203"/>
      <c r="O337" s="3204">
        <f t="shared" si="12"/>
        <v>50</v>
      </c>
      <c r="P337" s="3978">
        <v>1550</v>
      </c>
      <c r="Q337" s="3240" t="s">
        <v>1750</v>
      </c>
      <c r="R337" s="3205" t="s">
        <v>2711</v>
      </c>
      <c r="S337" s="3198" t="s">
        <v>430</v>
      </c>
    </row>
    <row r="338" spans="2:19" ht="15.6" x14ac:dyDescent="0.3">
      <c r="B338" s="3972" t="s">
        <v>4875</v>
      </c>
      <c r="C338" s="3973">
        <v>11873</v>
      </c>
      <c r="D338" s="3974">
        <v>40858</v>
      </c>
      <c r="E338" s="3959"/>
      <c r="F338" s="3977">
        <v>50</v>
      </c>
      <c r="G338" s="3971"/>
      <c r="H338" s="3971"/>
      <c r="I338" s="3970"/>
      <c r="J338" s="3977">
        <v>50</v>
      </c>
      <c r="K338" s="3963"/>
      <c r="L338" s="3203">
        <f t="shared" si="11"/>
        <v>50</v>
      </c>
      <c r="M338" s="3203"/>
      <c r="N338" s="3203"/>
      <c r="O338" s="3204">
        <f t="shared" si="12"/>
        <v>50</v>
      </c>
      <c r="P338" s="3978">
        <v>1750</v>
      </c>
      <c r="Q338" s="3240" t="s">
        <v>1750</v>
      </c>
      <c r="R338" s="3205" t="s">
        <v>2711</v>
      </c>
      <c r="S338" s="3198" t="s">
        <v>430</v>
      </c>
    </row>
    <row r="339" spans="2:19" ht="15.6" x14ac:dyDescent="0.3">
      <c r="B339" s="3972" t="s">
        <v>4876</v>
      </c>
      <c r="C339" s="3973">
        <v>11887</v>
      </c>
      <c r="D339" s="3974">
        <v>40858</v>
      </c>
      <c r="E339" s="3959"/>
      <c r="F339" s="3977">
        <v>50</v>
      </c>
      <c r="G339" s="3971"/>
      <c r="H339" s="3971"/>
      <c r="I339" s="3970"/>
      <c r="J339" s="3977">
        <v>50</v>
      </c>
      <c r="K339" s="3963"/>
      <c r="L339" s="3203">
        <f t="shared" si="11"/>
        <v>50</v>
      </c>
      <c r="M339" s="3203"/>
      <c r="N339" s="3203"/>
      <c r="O339" s="3204">
        <f t="shared" si="12"/>
        <v>50</v>
      </c>
      <c r="P339" s="3978">
        <v>925</v>
      </c>
      <c r="Q339" s="3240" t="s">
        <v>1750</v>
      </c>
      <c r="R339" s="3205" t="s">
        <v>2711</v>
      </c>
      <c r="S339" s="3198" t="s">
        <v>430</v>
      </c>
    </row>
    <row r="340" spans="2:19" ht="15.6" x14ac:dyDescent="0.3">
      <c r="B340" s="3972" t="s">
        <v>4877</v>
      </c>
      <c r="C340" s="3973">
        <v>11912</v>
      </c>
      <c r="D340" s="3974">
        <v>40858</v>
      </c>
      <c r="E340" s="3959"/>
      <c r="F340" s="3977">
        <v>50</v>
      </c>
      <c r="G340" s="3971"/>
      <c r="H340" s="3971"/>
      <c r="I340" s="3970"/>
      <c r="J340" s="3977">
        <v>50</v>
      </c>
      <c r="K340" s="3963"/>
      <c r="L340" s="3203">
        <f t="shared" si="11"/>
        <v>50</v>
      </c>
      <c r="M340" s="3203"/>
      <c r="N340" s="3203"/>
      <c r="O340" s="3204">
        <f t="shared" si="12"/>
        <v>50</v>
      </c>
      <c r="P340" s="3978">
        <v>1575</v>
      </c>
      <c r="Q340" s="3240" t="s">
        <v>1750</v>
      </c>
      <c r="R340" s="3205" t="s">
        <v>2711</v>
      </c>
      <c r="S340" s="3198" t="s">
        <v>430</v>
      </c>
    </row>
    <row r="341" spans="2:19" ht="15.6" x14ac:dyDescent="0.3">
      <c r="B341" s="3972" t="s">
        <v>4878</v>
      </c>
      <c r="C341" s="3973">
        <v>11942</v>
      </c>
      <c r="D341" s="3974">
        <v>40858</v>
      </c>
      <c r="E341" s="3959"/>
      <c r="F341" s="3977">
        <v>50</v>
      </c>
      <c r="G341" s="3971"/>
      <c r="H341" s="3971"/>
      <c r="I341" s="3970"/>
      <c r="J341" s="3977">
        <v>50</v>
      </c>
      <c r="K341" s="3963"/>
      <c r="L341" s="3203">
        <f t="shared" si="11"/>
        <v>50</v>
      </c>
      <c r="M341" s="3203"/>
      <c r="N341" s="3203"/>
      <c r="O341" s="3204">
        <f t="shared" si="12"/>
        <v>50</v>
      </c>
      <c r="P341" s="3978">
        <v>3850</v>
      </c>
      <c r="Q341" s="3240" t="s">
        <v>1750</v>
      </c>
      <c r="R341" s="3205" t="s">
        <v>2711</v>
      </c>
      <c r="S341" s="3198" t="s">
        <v>430</v>
      </c>
    </row>
    <row r="342" spans="2:19" ht="15.6" x14ac:dyDescent="0.3">
      <c r="B342" s="3972" t="s">
        <v>4879</v>
      </c>
      <c r="C342" s="3973">
        <v>11947</v>
      </c>
      <c r="D342" s="3974">
        <v>40858</v>
      </c>
      <c r="E342" s="3959"/>
      <c r="F342" s="3977">
        <v>50</v>
      </c>
      <c r="G342" s="3971"/>
      <c r="H342" s="3971"/>
      <c r="I342" s="3970"/>
      <c r="J342" s="3977">
        <v>50</v>
      </c>
      <c r="K342" s="3963"/>
      <c r="L342" s="3203">
        <f t="shared" si="11"/>
        <v>50</v>
      </c>
      <c r="M342" s="3203"/>
      <c r="N342" s="3203"/>
      <c r="O342" s="3204">
        <f t="shared" si="12"/>
        <v>50</v>
      </c>
      <c r="P342" s="3978">
        <v>3250</v>
      </c>
      <c r="Q342" s="3240" t="s">
        <v>1750</v>
      </c>
      <c r="R342" s="3205" t="s">
        <v>2711</v>
      </c>
      <c r="S342" s="3198" t="s">
        <v>430</v>
      </c>
    </row>
    <row r="343" spans="2:19" ht="15.6" x14ac:dyDescent="0.3">
      <c r="B343" s="3972" t="s">
        <v>4880</v>
      </c>
      <c r="C343" s="3973">
        <v>11952</v>
      </c>
      <c r="D343" s="3974">
        <v>40858</v>
      </c>
      <c r="E343" s="3959"/>
      <c r="F343" s="3977">
        <v>50</v>
      </c>
      <c r="G343" s="3971"/>
      <c r="H343" s="3971"/>
      <c r="I343" s="3970"/>
      <c r="J343" s="3977">
        <v>50</v>
      </c>
      <c r="K343" s="3963"/>
      <c r="L343" s="3203">
        <f t="shared" si="11"/>
        <v>50</v>
      </c>
      <c r="M343" s="3203"/>
      <c r="N343" s="3203"/>
      <c r="O343" s="3204">
        <f t="shared" si="12"/>
        <v>50</v>
      </c>
      <c r="P343" s="3978">
        <v>2625</v>
      </c>
      <c r="Q343" s="3240" t="s">
        <v>1750</v>
      </c>
      <c r="R343" s="3205" t="s">
        <v>2711</v>
      </c>
      <c r="S343" s="3198" t="s">
        <v>430</v>
      </c>
    </row>
    <row r="344" spans="2:19" ht="15.6" x14ac:dyDescent="0.3">
      <c r="B344" s="3972" t="s">
        <v>4881</v>
      </c>
      <c r="C344" s="3973">
        <v>11953</v>
      </c>
      <c r="D344" s="3974">
        <v>40858</v>
      </c>
      <c r="E344" s="3959"/>
      <c r="F344" s="3977">
        <v>50</v>
      </c>
      <c r="G344" s="3971"/>
      <c r="H344" s="3971"/>
      <c r="I344" s="3970"/>
      <c r="J344" s="3977">
        <v>50</v>
      </c>
      <c r="K344" s="3963"/>
      <c r="L344" s="3203">
        <f t="shared" si="11"/>
        <v>50</v>
      </c>
      <c r="M344" s="3203"/>
      <c r="N344" s="3203"/>
      <c r="O344" s="3204">
        <f t="shared" si="12"/>
        <v>50</v>
      </c>
      <c r="P344" s="3978">
        <v>1975</v>
      </c>
      <c r="Q344" s="3240" t="s">
        <v>1750</v>
      </c>
      <c r="R344" s="3205" t="s">
        <v>2711</v>
      </c>
      <c r="S344" s="3198" t="s">
        <v>430</v>
      </c>
    </row>
    <row r="345" spans="2:19" ht="15.6" x14ac:dyDescent="0.3">
      <c r="B345" s="3972" t="s">
        <v>4882</v>
      </c>
      <c r="C345" s="3973">
        <v>11954</v>
      </c>
      <c r="D345" s="3974">
        <v>40858</v>
      </c>
      <c r="E345" s="3959"/>
      <c r="F345" s="3977">
        <v>50</v>
      </c>
      <c r="G345" s="3971"/>
      <c r="H345" s="3971"/>
      <c r="I345" s="3970"/>
      <c r="J345" s="3977">
        <v>50</v>
      </c>
      <c r="K345" s="3963"/>
      <c r="L345" s="3203">
        <f t="shared" si="11"/>
        <v>50</v>
      </c>
      <c r="M345" s="3203"/>
      <c r="N345" s="3203"/>
      <c r="O345" s="3204">
        <f t="shared" si="12"/>
        <v>50</v>
      </c>
      <c r="P345" s="3978">
        <v>1125</v>
      </c>
      <c r="Q345" s="3240" t="s">
        <v>1750</v>
      </c>
      <c r="R345" s="3205" t="s">
        <v>2711</v>
      </c>
      <c r="S345" s="3198" t="s">
        <v>430</v>
      </c>
    </row>
    <row r="346" spans="2:19" ht="15.6" x14ac:dyDescent="0.3">
      <c r="B346" s="3972" t="s">
        <v>4883</v>
      </c>
      <c r="C346" s="3973">
        <v>11976</v>
      </c>
      <c r="D346" s="3974">
        <v>40858</v>
      </c>
      <c r="E346" s="3959"/>
      <c r="F346" s="3977">
        <v>50</v>
      </c>
      <c r="G346" s="3971"/>
      <c r="H346" s="3971"/>
      <c r="I346" s="3970"/>
      <c r="J346" s="3977">
        <v>50</v>
      </c>
      <c r="K346" s="3963"/>
      <c r="L346" s="3203">
        <f t="shared" si="11"/>
        <v>50</v>
      </c>
      <c r="M346" s="3203"/>
      <c r="N346" s="3203"/>
      <c r="O346" s="3204">
        <f t="shared" si="12"/>
        <v>50</v>
      </c>
      <c r="P346" s="3978">
        <v>3875</v>
      </c>
      <c r="Q346" s="3240" t="s">
        <v>1750</v>
      </c>
      <c r="R346" s="3205" t="s">
        <v>2711</v>
      </c>
      <c r="S346" s="3198" t="s">
        <v>430</v>
      </c>
    </row>
    <row r="347" spans="2:19" ht="15.6" x14ac:dyDescent="0.3">
      <c r="B347" s="3972" t="s">
        <v>4884</v>
      </c>
      <c r="C347" s="3973">
        <v>11981</v>
      </c>
      <c r="D347" s="3974">
        <v>40859</v>
      </c>
      <c r="E347" s="3959"/>
      <c r="F347" s="3977">
        <v>50</v>
      </c>
      <c r="G347" s="3971"/>
      <c r="H347" s="3971"/>
      <c r="I347" s="3970"/>
      <c r="J347" s="3977">
        <v>50</v>
      </c>
      <c r="K347" s="3963"/>
      <c r="L347" s="3203">
        <f t="shared" si="11"/>
        <v>50</v>
      </c>
      <c r="M347" s="3203"/>
      <c r="N347" s="3203"/>
      <c r="O347" s="3204">
        <f t="shared" si="12"/>
        <v>50</v>
      </c>
      <c r="P347" s="3978">
        <v>1875</v>
      </c>
      <c r="Q347" s="3240" t="s">
        <v>1750</v>
      </c>
      <c r="R347" s="3205" t="s">
        <v>2711</v>
      </c>
      <c r="S347" s="3198" t="s">
        <v>430</v>
      </c>
    </row>
    <row r="348" spans="2:19" ht="15.6" x14ac:dyDescent="0.3">
      <c r="B348" s="3972" t="s">
        <v>4885</v>
      </c>
      <c r="C348" s="3973">
        <v>11985</v>
      </c>
      <c r="D348" s="3974">
        <v>40859</v>
      </c>
      <c r="E348" s="3959"/>
      <c r="F348" s="3977">
        <v>50</v>
      </c>
      <c r="G348" s="3971"/>
      <c r="H348" s="3971"/>
      <c r="I348" s="3970"/>
      <c r="J348" s="3977">
        <v>50</v>
      </c>
      <c r="K348" s="3963"/>
      <c r="L348" s="3203">
        <f t="shared" si="11"/>
        <v>50</v>
      </c>
      <c r="M348" s="3203"/>
      <c r="N348" s="3203"/>
      <c r="O348" s="3204">
        <f t="shared" si="12"/>
        <v>50</v>
      </c>
      <c r="P348" s="3978">
        <v>3350</v>
      </c>
      <c r="Q348" s="3240" t="s">
        <v>1750</v>
      </c>
      <c r="R348" s="3205" t="s">
        <v>2711</v>
      </c>
      <c r="S348" s="3198" t="s">
        <v>430</v>
      </c>
    </row>
    <row r="349" spans="2:19" ht="15.6" x14ac:dyDescent="0.3">
      <c r="B349" s="3972" t="s">
        <v>4886</v>
      </c>
      <c r="C349" s="3973">
        <v>11994</v>
      </c>
      <c r="D349" s="3974">
        <v>40859</v>
      </c>
      <c r="E349" s="3959"/>
      <c r="F349" s="3977">
        <v>50</v>
      </c>
      <c r="G349" s="3971"/>
      <c r="H349" s="3971"/>
      <c r="I349" s="3970"/>
      <c r="J349" s="3977">
        <v>50</v>
      </c>
      <c r="K349" s="3963"/>
      <c r="L349" s="3203">
        <f t="shared" si="11"/>
        <v>50</v>
      </c>
      <c r="M349" s="3203"/>
      <c r="N349" s="3203"/>
      <c r="O349" s="3204">
        <f t="shared" si="12"/>
        <v>50</v>
      </c>
      <c r="P349" s="3978">
        <v>3200</v>
      </c>
      <c r="Q349" s="3240" t="s">
        <v>1750</v>
      </c>
      <c r="R349" s="3205" t="s">
        <v>2711</v>
      </c>
      <c r="S349" s="3198" t="s">
        <v>430</v>
      </c>
    </row>
    <row r="350" spans="2:19" ht="15.6" x14ac:dyDescent="0.3">
      <c r="B350" s="3972" t="s">
        <v>4887</v>
      </c>
      <c r="C350" s="3973">
        <v>12011</v>
      </c>
      <c r="D350" s="3974">
        <v>40859</v>
      </c>
      <c r="E350" s="3959"/>
      <c r="F350" s="3977">
        <v>50</v>
      </c>
      <c r="G350" s="3971"/>
      <c r="H350" s="3971"/>
      <c r="I350" s="3970"/>
      <c r="J350" s="3977">
        <v>50</v>
      </c>
      <c r="K350" s="3963"/>
      <c r="L350" s="3203">
        <f t="shared" si="11"/>
        <v>50</v>
      </c>
      <c r="M350" s="3203"/>
      <c r="N350" s="3203"/>
      <c r="O350" s="3204">
        <f t="shared" si="12"/>
        <v>50</v>
      </c>
      <c r="P350" s="3978">
        <v>3875</v>
      </c>
      <c r="Q350" s="3240" t="s">
        <v>1750</v>
      </c>
      <c r="R350" s="3205" t="s">
        <v>2711</v>
      </c>
      <c r="S350" s="3198" t="s">
        <v>430</v>
      </c>
    </row>
    <row r="351" spans="2:19" ht="15.6" x14ac:dyDescent="0.3">
      <c r="B351" s="3972" t="s">
        <v>4888</v>
      </c>
      <c r="C351" s="3973">
        <v>12020</v>
      </c>
      <c r="D351" s="3974">
        <v>40859</v>
      </c>
      <c r="E351" s="3959"/>
      <c r="F351" s="3977">
        <v>50</v>
      </c>
      <c r="G351" s="3971"/>
      <c r="H351" s="3971"/>
      <c r="I351" s="3970"/>
      <c r="J351" s="3977">
        <v>50</v>
      </c>
      <c r="K351" s="3963"/>
      <c r="L351" s="3203">
        <f t="shared" si="11"/>
        <v>50</v>
      </c>
      <c r="M351" s="3203"/>
      <c r="N351" s="3203"/>
      <c r="O351" s="3204">
        <f t="shared" si="12"/>
        <v>50</v>
      </c>
      <c r="P351" s="3978">
        <v>1700</v>
      </c>
      <c r="Q351" s="3240" t="s">
        <v>1750</v>
      </c>
      <c r="R351" s="3205" t="s">
        <v>2711</v>
      </c>
      <c r="S351" s="3198" t="s">
        <v>430</v>
      </c>
    </row>
    <row r="352" spans="2:19" ht="15.6" x14ac:dyDescent="0.3">
      <c r="B352" s="3972" t="s">
        <v>4889</v>
      </c>
      <c r="C352" s="3973">
        <v>12026</v>
      </c>
      <c r="D352" s="3974">
        <v>40859</v>
      </c>
      <c r="E352" s="3959"/>
      <c r="F352" s="3977">
        <v>50</v>
      </c>
      <c r="G352" s="3971"/>
      <c r="H352" s="3971"/>
      <c r="I352" s="3970"/>
      <c r="J352" s="3977">
        <v>50</v>
      </c>
      <c r="K352" s="3963"/>
      <c r="L352" s="3203">
        <f t="shared" si="11"/>
        <v>50</v>
      </c>
      <c r="M352" s="3203"/>
      <c r="N352" s="3203"/>
      <c r="O352" s="3204">
        <f t="shared" si="12"/>
        <v>50</v>
      </c>
      <c r="P352" s="3978">
        <v>1375</v>
      </c>
      <c r="Q352" s="3240" t="s">
        <v>1750</v>
      </c>
      <c r="R352" s="3205" t="s">
        <v>2711</v>
      </c>
      <c r="S352" s="3198" t="s">
        <v>430</v>
      </c>
    </row>
    <row r="353" spans="2:19" ht="15.6" x14ac:dyDescent="0.3">
      <c r="B353" s="3972" t="s">
        <v>4890</v>
      </c>
      <c r="C353" s="3973">
        <v>12039</v>
      </c>
      <c r="D353" s="3974">
        <v>40859</v>
      </c>
      <c r="E353" s="3959"/>
      <c r="F353" s="3977">
        <v>50</v>
      </c>
      <c r="G353" s="3971"/>
      <c r="H353" s="3971"/>
      <c r="I353" s="3970"/>
      <c r="J353" s="3977">
        <v>50</v>
      </c>
      <c r="K353" s="3963"/>
      <c r="L353" s="3203">
        <f t="shared" si="11"/>
        <v>50</v>
      </c>
      <c r="M353" s="3203"/>
      <c r="N353" s="3203"/>
      <c r="O353" s="3204">
        <f t="shared" si="12"/>
        <v>50</v>
      </c>
      <c r="P353" s="3978">
        <v>3975</v>
      </c>
      <c r="Q353" s="3240" t="s">
        <v>1750</v>
      </c>
      <c r="R353" s="3205" t="s">
        <v>2711</v>
      </c>
      <c r="S353" s="3198" t="s">
        <v>430</v>
      </c>
    </row>
    <row r="354" spans="2:19" ht="15.6" x14ac:dyDescent="0.3">
      <c r="B354" s="3972" t="s">
        <v>4891</v>
      </c>
      <c r="C354" s="3973">
        <v>12047</v>
      </c>
      <c r="D354" s="3974">
        <v>40859</v>
      </c>
      <c r="E354" s="3959"/>
      <c r="F354" s="3977">
        <v>50</v>
      </c>
      <c r="G354" s="3971"/>
      <c r="H354" s="3971"/>
      <c r="I354" s="3970"/>
      <c r="J354" s="3977">
        <v>50</v>
      </c>
      <c r="K354" s="3963"/>
      <c r="L354" s="3203">
        <f t="shared" si="11"/>
        <v>50</v>
      </c>
      <c r="M354" s="3203"/>
      <c r="N354" s="3203"/>
      <c r="O354" s="3204">
        <f t="shared" si="12"/>
        <v>50</v>
      </c>
      <c r="P354" s="3978">
        <v>3100</v>
      </c>
      <c r="Q354" s="3240" t="s">
        <v>1750</v>
      </c>
      <c r="R354" s="3205" t="s">
        <v>2711</v>
      </c>
      <c r="S354" s="3198" t="s">
        <v>430</v>
      </c>
    </row>
    <row r="355" spans="2:19" ht="15.6" x14ac:dyDescent="0.3">
      <c r="B355" s="3972" t="s">
        <v>4892</v>
      </c>
      <c r="C355" s="3973">
        <v>12062</v>
      </c>
      <c r="D355" s="3974">
        <v>40861</v>
      </c>
      <c r="E355" s="3959"/>
      <c r="F355" s="3977">
        <v>50</v>
      </c>
      <c r="G355" s="3971"/>
      <c r="H355" s="3971"/>
      <c r="I355" s="3970"/>
      <c r="J355" s="3977">
        <v>50</v>
      </c>
      <c r="K355" s="3963"/>
      <c r="L355" s="3203">
        <f t="shared" si="11"/>
        <v>50</v>
      </c>
      <c r="M355" s="3203"/>
      <c r="N355" s="3203"/>
      <c r="O355" s="3204">
        <f t="shared" si="12"/>
        <v>50</v>
      </c>
      <c r="P355" s="3978">
        <v>1975</v>
      </c>
      <c r="Q355" s="3240" t="s">
        <v>1750</v>
      </c>
      <c r="R355" s="3205" t="s">
        <v>2711</v>
      </c>
      <c r="S355" s="3198" t="s">
        <v>430</v>
      </c>
    </row>
    <row r="356" spans="2:19" ht="15.6" x14ac:dyDescent="0.3">
      <c r="B356" s="3972" t="s">
        <v>4893</v>
      </c>
      <c r="C356" s="3973">
        <v>12063</v>
      </c>
      <c r="D356" s="3974">
        <v>40861</v>
      </c>
      <c r="E356" s="3959"/>
      <c r="F356" s="3977">
        <v>50</v>
      </c>
      <c r="G356" s="3971"/>
      <c r="H356" s="3971"/>
      <c r="I356" s="3970"/>
      <c r="J356" s="3977">
        <v>50</v>
      </c>
      <c r="K356" s="3963"/>
      <c r="L356" s="3203">
        <f t="shared" si="11"/>
        <v>50</v>
      </c>
      <c r="M356" s="3203"/>
      <c r="N356" s="3203"/>
      <c r="O356" s="3204">
        <f t="shared" si="12"/>
        <v>50</v>
      </c>
      <c r="P356" s="3978">
        <v>2000</v>
      </c>
      <c r="Q356" s="3240" t="s">
        <v>1750</v>
      </c>
      <c r="R356" s="3205" t="s">
        <v>2711</v>
      </c>
      <c r="S356" s="3198" t="s">
        <v>430</v>
      </c>
    </row>
    <row r="357" spans="2:19" ht="15.6" x14ac:dyDescent="0.3">
      <c r="B357" s="3972" t="s">
        <v>4894</v>
      </c>
      <c r="C357" s="3973">
        <v>12064</v>
      </c>
      <c r="D357" s="3974">
        <v>40861</v>
      </c>
      <c r="E357" s="3959"/>
      <c r="F357" s="3977">
        <v>50</v>
      </c>
      <c r="G357" s="3971"/>
      <c r="H357" s="3971"/>
      <c r="I357" s="3970"/>
      <c r="J357" s="3977">
        <v>50</v>
      </c>
      <c r="K357" s="3963"/>
      <c r="L357" s="3203">
        <f t="shared" si="11"/>
        <v>50</v>
      </c>
      <c r="M357" s="3203"/>
      <c r="N357" s="3203"/>
      <c r="O357" s="3204">
        <f t="shared" si="12"/>
        <v>50</v>
      </c>
      <c r="P357" s="3978">
        <v>2450</v>
      </c>
      <c r="Q357" s="3240" t="s">
        <v>1750</v>
      </c>
      <c r="R357" s="3205" t="s">
        <v>2711</v>
      </c>
      <c r="S357" s="3198" t="s">
        <v>430</v>
      </c>
    </row>
    <row r="358" spans="2:19" ht="15.6" x14ac:dyDescent="0.3">
      <c r="B358" s="3972" t="s">
        <v>4895</v>
      </c>
      <c r="C358" s="3973">
        <v>12075</v>
      </c>
      <c r="D358" s="3974">
        <v>40861</v>
      </c>
      <c r="E358" s="3959"/>
      <c r="F358" s="3977">
        <v>50</v>
      </c>
      <c r="G358" s="3971"/>
      <c r="H358" s="3971"/>
      <c r="I358" s="3970"/>
      <c r="J358" s="3977">
        <v>50</v>
      </c>
      <c r="K358" s="3963"/>
      <c r="L358" s="3203">
        <f t="shared" si="11"/>
        <v>50</v>
      </c>
      <c r="M358" s="3203"/>
      <c r="N358" s="3203"/>
      <c r="O358" s="3204">
        <f t="shared" si="12"/>
        <v>50</v>
      </c>
      <c r="P358" s="3978">
        <v>2450</v>
      </c>
      <c r="Q358" s="3240" t="s">
        <v>1750</v>
      </c>
      <c r="R358" s="3205" t="s">
        <v>2711</v>
      </c>
      <c r="S358" s="3198" t="s">
        <v>430</v>
      </c>
    </row>
    <row r="359" spans="2:19" ht="15.6" x14ac:dyDescent="0.3">
      <c r="B359" s="3972" t="s">
        <v>4896</v>
      </c>
      <c r="C359" s="3973">
        <v>12076</v>
      </c>
      <c r="D359" s="3974">
        <v>40861</v>
      </c>
      <c r="E359" s="3959"/>
      <c r="F359" s="3977">
        <v>50</v>
      </c>
      <c r="G359" s="3971"/>
      <c r="H359" s="3971"/>
      <c r="I359" s="3970"/>
      <c r="J359" s="3977">
        <v>50</v>
      </c>
      <c r="K359" s="3963"/>
      <c r="L359" s="3203">
        <f t="shared" si="11"/>
        <v>50</v>
      </c>
      <c r="M359" s="3203"/>
      <c r="N359" s="3203"/>
      <c r="O359" s="3204">
        <f t="shared" si="12"/>
        <v>50</v>
      </c>
      <c r="P359" s="3978">
        <v>1400</v>
      </c>
      <c r="Q359" s="3240" t="s">
        <v>1750</v>
      </c>
      <c r="R359" s="3205" t="s">
        <v>2711</v>
      </c>
      <c r="S359" s="3198" t="s">
        <v>430</v>
      </c>
    </row>
    <row r="360" spans="2:19" ht="15.6" x14ac:dyDescent="0.3">
      <c r="B360" s="3972" t="s">
        <v>4897</v>
      </c>
      <c r="C360" s="3973">
        <v>12081</v>
      </c>
      <c r="D360" s="3974">
        <v>40861</v>
      </c>
      <c r="E360" s="3959"/>
      <c r="F360" s="3977">
        <v>50</v>
      </c>
      <c r="G360" s="3971"/>
      <c r="H360" s="3971"/>
      <c r="I360" s="3970"/>
      <c r="J360" s="3977">
        <v>50</v>
      </c>
      <c r="K360" s="3963"/>
      <c r="L360" s="3203">
        <f t="shared" si="11"/>
        <v>50</v>
      </c>
      <c r="M360" s="3203"/>
      <c r="N360" s="3203"/>
      <c r="O360" s="3204">
        <f t="shared" si="12"/>
        <v>50</v>
      </c>
      <c r="P360" s="3978">
        <v>3200</v>
      </c>
      <c r="Q360" s="3240" t="s">
        <v>1750</v>
      </c>
      <c r="R360" s="3205" t="s">
        <v>2711</v>
      </c>
      <c r="S360" s="3198" t="s">
        <v>430</v>
      </c>
    </row>
    <row r="361" spans="2:19" ht="15.6" x14ac:dyDescent="0.3">
      <c r="B361" s="3972" t="s">
        <v>4898</v>
      </c>
      <c r="C361" s="3973">
        <v>12092</v>
      </c>
      <c r="D361" s="3974">
        <v>40861</v>
      </c>
      <c r="E361" s="3959"/>
      <c r="F361" s="3977">
        <v>50</v>
      </c>
      <c r="G361" s="3971"/>
      <c r="H361" s="3971"/>
      <c r="I361" s="3970"/>
      <c r="J361" s="3977">
        <v>50</v>
      </c>
      <c r="K361" s="3963"/>
      <c r="L361" s="3203">
        <f t="shared" si="11"/>
        <v>50</v>
      </c>
      <c r="M361" s="3203"/>
      <c r="N361" s="3203"/>
      <c r="O361" s="3204">
        <f t="shared" si="12"/>
        <v>50</v>
      </c>
      <c r="P361" s="3978">
        <v>3400</v>
      </c>
      <c r="Q361" s="3240" t="s">
        <v>1750</v>
      </c>
      <c r="R361" s="3205" t="s">
        <v>2711</v>
      </c>
      <c r="S361" s="3198" t="s">
        <v>430</v>
      </c>
    </row>
    <row r="362" spans="2:19" ht="15.6" x14ac:dyDescent="0.3">
      <c r="B362" s="3972" t="s">
        <v>4899</v>
      </c>
      <c r="C362" s="3973">
        <v>12101</v>
      </c>
      <c r="D362" s="3974">
        <v>40861</v>
      </c>
      <c r="E362" s="3959"/>
      <c r="F362" s="3977">
        <v>50</v>
      </c>
      <c r="G362" s="3971"/>
      <c r="H362" s="3971"/>
      <c r="I362" s="3970"/>
      <c r="J362" s="3977">
        <v>50</v>
      </c>
      <c r="K362" s="3963"/>
      <c r="L362" s="3203">
        <f t="shared" si="11"/>
        <v>50</v>
      </c>
      <c r="M362" s="3203"/>
      <c r="N362" s="3203"/>
      <c r="O362" s="3204">
        <f t="shared" si="12"/>
        <v>50</v>
      </c>
      <c r="P362" s="3978">
        <v>3350</v>
      </c>
      <c r="Q362" s="3240" t="s">
        <v>1750</v>
      </c>
      <c r="R362" s="3205" t="s">
        <v>2711</v>
      </c>
      <c r="S362" s="3198" t="s">
        <v>430</v>
      </c>
    </row>
    <row r="363" spans="2:19" ht="15.6" x14ac:dyDescent="0.3">
      <c r="B363" s="3972" t="s">
        <v>4900</v>
      </c>
      <c r="C363" s="3973">
        <v>12102</v>
      </c>
      <c r="D363" s="3974">
        <v>40861</v>
      </c>
      <c r="E363" s="3959"/>
      <c r="F363" s="3977">
        <v>50</v>
      </c>
      <c r="G363" s="3971"/>
      <c r="H363" s="3971"/>
      <c r="I363" s="3970"/>
      <c r="J363" s="3977">
        <v>50</v>
      </c>
      <c r="K363" s="3963"/>
      <c r="L363" s="3203">
        <f t="shared" si="11"/>
        <v>50</v>
      </c>
      <c r="M363" s="3203"/>
      <c r="N363" s="3203"/>
      <c r="O363" s="3204">
        <f t="shared" si="12"/>
        <v>50</v>
      </c>
      <c r="P363" s="3978">
        <v>3400</v>
      </c>
      <c r="Q363" s="3240" t="s">
        <v>1750</v>
      </c>
      <c r="R363" s="3205" t="s">
        <v>2711</v>
      </c>
      <c r="S363" s="3198" t="s">
        <v>430</v>
      </c>
    </row>
    <row r="364" spans="2:19" ht="15.6" x14ac:dyDescent="0.3">
      <c r="B364" s="3972" t="s">
        <v>4901</v>
      </c>
      <c r="C364" s="3973">
        <v>12146</v>
      </c>
      <c r="D364" s="3974">
        <v>40861</v>
      </c>
      <c r="E364" s="3959"/>
      <c r="F364" s="3977">
        <v>50</v>
      </c>
      <c r="G364" s="3971"/>
      <c r="H364" s="3971"/>
      <c r="I364" s="3970"/>
      <c r="J364" s="3977">
        <v>50</v>
      </c>
      <c r="K364" s="3963"/>
      <c r="L364" s="3203">
        <f t="shared" si="11"/>
        <v>50</v>
      </c>
      <c r="M364" s="3203"/>
      <c r="N364" s="3203"/>
      <c r="O364" s="3204">
        <f t="shared" si="12"/>
        <v>50</v>
      </c>
      <c r="P364" s="3978">
        <v>3200</v>
      </c>
      <c r="Q364" s="3240" t="s">
        <v>1750</v>
      </c>
      <c r="R364" s="3205" t="s">
        <v>2711</v>
      </c>
      <c r="S364" s="3198" t="s">
        <v>430</v>
      </c>
    </row>
    <row r="365" spans="2:19" ht="15.6" x14ac:dyDescent="0.3">
      <c r="B365" s="3972" t="s">
        <v>4902</v>
      </c>
      <c r="C365" s="3973">
        <v>12151</v>
      </c>
      <c r="D365" s="3974">
        <v>40861</v>
      </c>
      <c r="E365" s="3959"/>
      <c r="F365" s="3977">
        <v>50</v>
      </c>
      <c r="G365" s="3971"/>
      <c r="H365" s="3971"/>
      <c r="I365" s="3970"/>
      <c r="J365" s="3977">
        <v>50</v>
      </c>
      <c r="K365" s="3963"/>
      <c r="L365" s="3203">
        <f t="shared" si="11"/>
        <v>50</v>
      </c>
      <c r="M365" s="3203"/>
      <c r="N365" s="3203"/>
      <c r="O365" s="3204">
        <f t="shared" si="12"/>
        <v>50</v>
      </c>
      <c r="P365" s="3978">
        <v>2450</v>
      </c>
      <c r="Q365" s="3240" t="s">
        <v>1750</v>
      </c>
      <c r="R365" s="3205" t="s">
        <v>2711</v>
      </c>
      <c r="S365" s="3198" t="s">
        <v>430</v>
      </c>
    </row>
    <row r="366" spans="2:19" ht="15.6" x14ac:dyDescent="0.3">
      <c r="B366" s="3972" t="s">
        <v>4903</v>
      </c>
      <c r="C366" s="3973">
        <v>12171</v>
      </c>
      <c r="D366" s="3974">
        <v>40861</v>
      </c>
      <c r="E366" s="3959"/>
      <c r="F366" s="3977">
        <v>50</v>
      </c>
      <c r="G366" s="3971"/>
      <c r="H366" s="3971"/>
      <c r="I366" s="3970"/>
      <c r="J366" s="3977">
        <v>50</v>
      </c>
      <c r="K366" s="3963"/>
      <c r="L366" s="3203">
        <f t="shared" si="11"/>
        <v>50</v>
      </c>
      <c r="M366" s="3203"/>
      <c r="N366" s="3203"/>
      <c r="O366" s="3204">
        <f t="shared" si="12"/>
        <v>50</v>
      </c>
      <c r="P366" s="3978">
        <v>950</v>
      </c>
      <c r="Q366" s="3240" t="s">
        <v>1750</v>
      </c>
      <c r="R366" s="3205" t="s">
        <v>2711</v>
      </c>
      <c r="S366" s="3198" t="s">
        <v>430</v>
      </c>
    </row>
    <row r="367" spans="2:19" ht="15.6" x14ac:dyDescent="0.3">
      <c r="B367" s="3972" t="s">
        <v>4904</v>
      </c>
      <c r="C367" s="3973">
        <v>12189</v>
      </c>
      <c r="D367" s="3974">
        <v>40861</v>
      </c>
      <c r="E367" s="3959"/>
      <c r="F367" s="3977">
        <v>50</v>
      </c>
      <c r="G367" s="3971"/>
      <c r="H367" s="3971"/>
      <c r="I367" s="3970"/>
      <c r="J367" s="3977">
        <v>50</v>
      </c>
      <c r="K367" s="3963"/>
      <c r="L367" s="3203">
        <f t="shared" si="11"/>
        <v>50</v>
      </c>
      <c r="M367" s="3203"/>
      <c r="N367" s="3203"/>
      <c r="O367" s="3204">
        <f t="shared" si="12"/>
        <v>50</v>
      </c>
      <c r="P367" s="3978">
        <v>3975</v>
      </c>
      <c r="Q367" s="3240" t="s">
        <v>1750</v>
      </c>
      <c r="R367" s="3205" t="s">
        <v>2711</v>
      </c>
      <c r="S367" s="3198" t="s">
        <v>430</v>
      </c>
    </row>
    <row r="368" spans="2:19" ht="15.6" x14ac:dyDescent="0.3">
      <c r="B368" s="3972" t="s">
        <v>4905</v>
      </c>
      <c r="C368" s="3973">
        <v>12235</v>
      </c>
      <c r="D368" s="3974">
        <v>40862</v>
      </c>
      <c r="E368" s="3959"/>
      <c r="F368" s="3977">
        <v>50</v>
      </c>
      <c r="G368" s="3971"/>
      <c r="H368" s="3971"/>
      <c r="I368" s="3970"/>
      <c r="J368" s="3977">
        <v>50</v>
      </c>
      <c r="K368" s="3963"/>
      <c r="L368" s="3203">
        <f t="shared" si="11"/>
        <v>50</v>
      </c>
      <c r="M368" s="3203"/>
      <c r="N368" s="3203"/>
      <c r="O368" s="3204">
        <f t="shared" si="12"/>
        <v>50</v>
      </c>
      <c r="P368" s="3978">
        <v>3025</v>
      </c>
      <c r="Q368" s="3240" t="s">
        <v>1750</v>
      </c>
      <c r="R368" s="3205" t="s">
        <v>2711</v>
      </c>
      <c r="S368" s="3198" t="s">
        <v>430</v>
      </c>
    </row>
    <row r="369" spans="2:19" ht="15.6" x14ac:dyDescent="0.3">
      <c r="B369" s="3972" t="s">
        <v>4906</v>
      </c>
      <c r="C369" s="3973">
        <v>12252</v>
      </c>
      <c r="D369" s="3974">
        <v>40862</v>
      </c>
      <c r="E369" s="3959"/>
      <c r="F369" s="3977">
        <v>50</v>
      </c>
      <c r="G369" s="3971"/>
      <c r="H369" s="3971"/>
      <c r="I369" s="3970"/>
      <c r="J369" s="3977">
        <v>50</v>
      </c>
      <c r="K369" s="3963"/>
      <c r="L369" s="3203">
        <f t="shared" si="11"/>
        <v>50</v>
      </c>
      <c r="M369" s="3203"/>
      <c r="N369" s="3203"/>
      <c r="O369" s="3204">
        <f t="shared" si="12"/>
        <v>50</v>
      </c>
      <c r="P369" s="3978">
        <v>3925</v>
      </c>
      <c r="Q369" s="3240" t="s">
        <v>1750</v>
      </c>
      <c r="R369" s="3205" t="s">
        <v>2711</v>
      </c>
      <c r="S369" s="3198" t="s">
        <v>430</v>
      </c>
    </row>
    <row r="370" spans="2:19" ht="15.6" x14ac:dyDescent="0.3">
      <c r="B370" s="3972" t="s">
        <v>4907</v>
      </c>
      <c r="C370" s="3973">
        <v>12294</v>
      </c>
      <c r="D370" s="3974">
        <v>40862</v>
      </c>
      <c r="E370" s="3959"/>
      <c r="F370" s="3977">
        <v>50</v>
      </c>
      <c r="G370" s="3971"/>
      <c r="H370" s="3971"/>
      <c r="I370" s="3970"/>
      <c r="J370" s="3977">
        <v>50</v>
      </c>
      <c r="K370" s="3963"/>
      <c r="L370" s="3203">
        <f t="shared" si="11"/>
        <v>50</v>
      </c>
      <c r="M370" s="3203"/>
      <c r="N370" s="3203"/>
      <c r="O370" s="3204">
        <f t="shared" si="12"/>
        <v>50</v>
      </c>
      <c r="P370" s="3978">
        <v>1375</v>
      </c>
      <c r="Q370" s="3240" t="s">
        <v>1750</v>
      </c>
      <c r="R370" s="3205" t="s">
        <v>2711</v>
      </c>
      <c r="S370" s="3198" t="s">
        <v>430</v>
      </c>
    </row>
    <row r="371" spans="2:19" ht="15.6" x14ac:dyDescent="0.3">
      <c r="B371" s="3972" t="s">
        <v>4908</v>
      </c>
      <c r="C371" s="3973">
        <v>12325</v>
      </c>
      <c r="D371" s="3974">
        <v>40862</v>
      </c>
      <c r="E371" s="3959"/>
      <c r="F371" s="3977">
        <v>50</v>
      </c>
      <c r="G371" s="3971"/>
      <c r="H371" s="3971"/>
      <c r="I371" s="3970"/>
      <c r="J371" s="3977">
        <v>50</v>
      </c>
      <c r="K371" s="3963"/>
      <c r="L371" s="3203">
        <f t="shared" si="11"/>
        <v>50</v>
      </c>
      <c r="M371" s="3203"/>
      <c r="N371" s="3203"/>
      <c r="O371" s="3204">
        <f t="shared" si="12"/>
        <v>50</v>
      </c>
      <c r="P371" s="3978">
        <v>3750</v>
      </c>
      <c r="Q371" s="3240" t="s">
        <v>1750</v>
      </c>
      <c r="R371" s="3205" t="s">
        <v>2711</v>
      </c>
      <c r="S371" s="3198" t="s">
        <v>430</v>
      </c>
    </row>
    <row r="372" spans="2:19" ht="15.6" x14ac:dyDescent="0.3">
      <c r="B372" s="3972" t="s">
        <v>4909</v>
      </c>
      <c r="C372" s="3973">
        <v>12326</v>
      </c>
      <c r="D372" s="3974">
        <v>40862</v>
      </c>
      <c r="E372" s="3959"/>
      <c r="F372" s="3977">
        <v>50</v>
      </c>
      <c r="G372" s="3971"/>
      <c r="H372" s="3971"/>
      <c r="I372" s="3970"/>
      <c r="J372" s="3977">
        <v>50</v>
      </c>
      <c r="K372" s="3963"/>
      <c r="L372" s="3203">
        <f t="shared" si="11"/>
        <v>50</v>
      </c>
      <c r="M372" s="3203"/>
      <c r="N372" s="3203"/>
      <c r="O372" s="3204">
        <f t="shared" si="12"/>
        <v>50</v>
      </c>
      <c r="P372" s="3978">
        <v>2150</v>
      </c>
      <c r="Q372" s="3240" t="s">
        <v>1750</v>
      </c>
      <c r="R372" s="3205" t="s">
        <v>2711</v>
      </c>
      <c r="S372" s="3198" t="s">
        <v>430</v>
      </c>
    </row>
    <row r="373" spans="2:19" ht="15.6" x14ac:dyDescent="0.3">
      <c r="B373" s="3972" t="s">
        <v>4910</v>
      </c>
      <c r="C373" s="3973">
        <v>12333</v>
      </c>
      <c r="D373" s="3974">
        <v>40863</v>
      </c>
      <c r="E373" s="3959"/>
      <c r="F373" s="3977">
        <v>50</v>
      </c>
      <c r="G373" s="3971"/>
      <c r="H373" s="3971"/>
      <c r="I373" s="3970"/>
      <c r="J373" s="3977">
        <v>50</v>
      </c>
      <c r="K373" s="3963"/>
      <c r="L373" s="3203">
        <f t="shared" si="11"/>
        <v>50</v>
      </c>
      <c r="M373" s="3203"/>
      <c r="N373" s="3203"/>
      <c r="O373" s="3204">
        <f t="shared" si="12"/>
        <v>50</v>
      </c>
      <c r="P373" s="3978">
        <v>3350</v>
      </c>
      <c r="Q373" s="3240" t="s">
        <v>1750</v>
      </c>
      <c r="R373" s="3205" t="s">
        <v>2711</v>
      </c>
      <c r="S373" s="3198" t="s">
        <v>430</v>
      </c>
    </row>
    <row r="374" spans="2:19" ht="15.6" x14ac:dyDescent="0.3">
      <c r="B374" s="3972" t="s">
        <v>4911</v>
      </c>
      <c r="C374" s="3973">
        <v>12350</v>
      </c>
      <c r="D374" s="3974">
        <v>40863</v>
      </c>
      <c r="E374" s="3959"/>
      <c r="F374" s="3977">
        <v>50</v>
      </c>
      <c r="G374" s="3971"/>
      <c r="H374" s="3971"/>
      <c r="I374" s="3970"/>
      <c r="J374" s="3977">
        <v>50</v>
      </c>
      <c r="K374" s="3963"/>
      <c r="L374" s="3203">
        <f t="shared" si="11"/>
        <v>50</v>
      </c>
      <c r="M374" s="3203"/>
      <c r="N374" s="3203"/>
      <c r="O374" s="3204">
        <f t="shared" si="12"/>
        <v>50</v>
      </c>
      <c r="P374" s="3978">
        <v>3450</v>
      </c>
      <c r="Q374" s="3240" t="s">
        <v>1750</v>
      </c>
      <c r="R374" s="3205" t="s">
        <v>2711</v>
      </c>
      <c r="S374" s="3198" t="s">
        <v>430</v>
      </c>
    </row>
    <row r="375" spans="2:19" ht="15.6" x14ac:dyDescent="0.3">
      <c r="B375" s="3972" t="s">
        <v>4912</v>
      </c>
      <c r="C375" s="3973">
        <v>12352</v>
      </c>
      <c r="D375" s="3974">
        <v>40863</v>
      </c>
      <c r="E375" s="3959"/>
      <c r="F375" s="3977">
        <v>50</v>
      </c>
      <c r="G375" s="3971"/>
      <c r="H375" s="3971"/>
      <c r="I375" s="3970"/>
      <c r="J375" s="3977">
        <v>50</v>
      </c>
      <c r="K375" s="3963"/>
      <c r="L375" s="3203">
        <f t="shared" si="11"/>
        <v>50</v>
      </c>
      <c r="M375" s="3203"/>
      <c r="N375" s="3203"/>
      <c r="O375" s="3204">
        <f t="shared" si="12"/>
        <v>50</v>
      </c>
      <c r="P375" s="3978">
        <v>3950</v>
      </c>
      <c r="Q375" s="3240" t="s">
        <v>1750</v>
      </c>
      <c r="R375" s="3205" t="s">
        <v>2711</v>
      </c>
      <c r="S375" s="3198" t="s">
        <v>430</v>
      </c>
    </row>
    <row r="376" spans="2:19" ht="15.6" x14ac:dyDescent="0.3">
      <c r="B376" s="3972" t="s">
        <v>4913</v>
      </c>
      <c r="C376" s="3973">
        <v>12365</v>
      </c>
      <c r="D376" s="3974">
        <v>40863</v>
      </c>
      <c r="E376" s="3959"/>
      <c r="F376" s="3977">
        <v>50</v>
      </c>
      <c r="G376" s="3971"/>
      <c r="H376" s="3971"/>
      <c r="I376" s="3970"/>
      <c r="J376" s="3977">
        <v>50</v>
      </c>
      <c r="K376" s="3963"/>
      <c r="L376" s="3203">
        <f t="shared" si="11"/>
        <v>50</v>
      </c>
      <c r="M376" s="3203"/>
      <c r="N376" s="3203"/>
      <c r="O376" s="3204">
        <f t="shared" si="12"/>
        <v>50</v>
      </c>
      <c r="P376" s="3978">
        <v>1750</v>
      </c>
      <c r="Q376" s="3240" t="s">
        <v>1750</v>
      </c>
      <c r="R376" s="3205" t="s">
        <v>2711</v>
      </c>
      <c r="S376" s="3198" t="s">
        <v>430</v>
      </c>
    </row>
    <row r="377" spans="2:19" ht="15.6" x14ac:dyDescent="0.3">
      <c r="B377" s="3972" t="s">
        <v>4914</v>
      </c>
      <c r="C377" s="3973">
        <v>12375</v>
      </c>
      <c r="D377" s="3975">
        <v>40863</v>
      </c>
      <c r="E377" s="3959"/>
      <c r="F377" s="3977">
        <v>50</v>
      </c>
      <c r="G377" s="3971"/>
      <c r="H377" s="3971"/>
      <c r="I377" s="3970"/>
      <c r="J377" s="3977">
        <v>50</v>
      </c>
      <c r="K377" s="3963"/>
      <c r="L377" s="3203">
        <f t="shared" si="11"/>
        <v>50</v>
      </c>
      <c r="M377" s="3203"/>
      <c r="N377" s="3203"/>
      <c r="O377" s="3204">
        <f t="shared" si="12"/>
        <v>50</v>
      </c>
      <c r="P377" s="3978">
        <v>1750</v>
      </c>
      <c r="Q377" s="3240" t="s">
        <v>1750</v>
      </c>
      <c r="R377" s="3205" t="s">
        <v>2711</v>
      </c>
      <c r="S377" s="3198" t="s">
        <v>430</v>
      </c>
    </row>
    <row r="378" spans="2:19" ht="15.6" x14ac:dyDescent="0.3">
      <c r="B378" s="3972" t="s">
        <v>4915</v>
      </c>
      <c r="C378" s="3973">
        <v>12387</v>
      </c>
      <c r="D378" s="3974">
        <v>40863</v>
      </c>
      <c r="E378" s="3959"/>
      <c r="F378" s="3977">
        <v>50</v>
      </c>
      <c r="G378" s="3971"/>
      <c r="H378" s="3971"/>
      <c r="I378" s="3970"/>
      <c r="J378" s="3977">
        <v>50</v>
      </c>
      <c r="K378" s="3963"/>
      <c r="L378" s="3203">
        <f t="shared" si="11"/>
        <v>50</v>
      </c>
      <c r="M378" s="3203"/>
      <c r="N378" s="3203"/>
      <c r="O378" s="3204">
        <f t="shared" si="12"/>
        <v>50</v>
      </c>
      <c r="P378" s="3978">
        <v>3200</v>
      </c>
      <c r="Q378" s="3240" t="s">
        <v>1750</v>
      </c>
      <c r="R378" s="3205" t="s">
        <v>2711</v>
      </c>
      <c r="S378" s="3198" t="s">
        <v>430</v>
      </c>
    </row>
    <row r="379" spans="2:19" ht="15.6" x14ac:dyDescent="0.3">
      <c r="B379" s="3972" t="s">
        <v>4916</v>
      </c>
      <c r="C379" s="3973">
        <v>12389</v>
      </c>
      <c r="D379" s="3974">
        <v>40863</v>
      </c>
      <c r="E379" s="3959"/>
      <c r="F379" s="3977">
        <v>50</v>
      </c>
      <c r="G379" s="3971"/>
      <c r="H379" s="3971"/>
      <c r="I379" s="3970"/>
      <c r="J379" s="3977">
        <v>50</v>
      </c>
      <c r="K379" s="3963"/>
      <c r="L379" s="3203">
        <f t="shared" si="11"/>
        <v>50</v>
      </c>
      <c r="M379" s="3203"/>
      <c r="N379" s="3203"/>
      <c r="O379" s="3204">
        <f t="shared" si="12"/>
        <v>50</v>
      </c>
      <c r="P379" s="3978">
        <v>3200</v>
      </c>
      <c r="Q379" s="3240" t="s">
        <v>1750</v>
      </c>
      <c r="R379" s="3205" t="s">
        <v>2711</v>
      </c>
      <c r="S379" s="3198" t="s">
        <v>430</v>
      </c>
    </row>
    <row r="380" spans="2:19" ht="15.6" x14ac:dyDescent="0.3">
      <c r="B380" s="3972" t="s">
        <v>4917</v>
      </c>
      <c r="C380" s="3973">
        <v>12391</v>
      </c>
      <c r="D380" s="3974">
        <v>40863</v>
      </c>
      <c r="E380" s="3959"/>
      <c r="F380" s="3977">
        <v>50</v>
      </c>
      <c r="G380" s="3971"/>
      <c r="H380" s="3971"/>
      <c r="I380" s="3970"/>
      <c r="J380" s="3977">
        <v>50</v>
      </c>
      <c r="K380" s="3963"/>
      <c r="L380" s="3203">
        <f t="shared" si="11"/>
        <v>50</v>
      </c>
      <c r="M380" s="3203"/>
      <c r="N380" s="3203"/>
      <c r="O380" s="3204">
        <f t="shared" si="12"/>
        <v>50</v>
      </c>
      <c r="P380" s="3978">
        <v>3100</v>
      </c>
      <c r="Q380" s="3240" t="s">
        <v>1750</v>
      </c>
      <c r="R380" s="3205" t="s">
        <v>2711</v>
      </c>
      <c r="S380" s="3198" t="s">
        <v>430</v>
      </c>
    </row>
    <row r="381" spans="2:19" ht="15.6" x14ac:dyDescent="0.3">
      <c r="B381" s="3972" t="s">
        <v>4918</v>
      </c>
      <c r="C381" s="3973">
        <v>12403</v>
      </c>
      <c r="D381" s="3974">
        <v>40863</v>
      </c>
      <c r="E381" s="3959"/>
      <c r="F381" s="3977">
        <v>50</v>
      </c>
      <c r="G381" s="3971"/>
      <c r="H381" s="3971"/>
      <c r="I381" s="3970"/>
      <c r="J381" s="3977">
        <v>50</v>
      </c>
      <c r="K381" s="3963"/>
      <c r="L381" s="3203">
        <f t="shared" si="11"/>
        <v>50</v>
      </c>
      <c r="M381" s="3203"/>
      <c r="N381" s="3203"/>
      <c r="O381" s="3204">
        <f t="shared" si="12"/>
        <v>50</v>
      </c>
      <c r="P381" s="3978">
        <v>1925</v>
      </c>
      <c r="Q381" s="3240" t="s">
        <v>1750</v>
      </c>
      <c r="R381" s="3205" t="s">
        <v>2711</v>
      </c>
      <c r="S381" s="3198" t="s">
        <v>430</v>
      </c>
    </row>
    <row r="382" spans="2:19" ht="15.6" x14ac:dyDescent="0.3">
      <c r="B382" s="3972" t="s">
        <v>4919</v>
      </c>
      <c r="C382" s="3973">
        <v>12404</v>
      </c>
      <c r="D382" s="3974">
        <v>40863</v>
      </c>
      <c r="E382" s="3959"/>
      <c r="F382" s="3977">
        <v>50</v>
      </c>
      <c r="G382" s="3971"/>
      <c r="H382" s="3971"/>
      <c r="I382" s="3970"/>
      <c r="J382" s="3977">
        <v>50</v>
      </c>
      <c r="K382" s="3963"/>
      <c r="L382" s="3203">
        <f t="shared" si="11"/>
        <v>50</v>
      </c>
      <c r="M382" s="3203"/>
      <c r="N382" s="3203"/>
      <c r="O382" s="3204">
        <f t="shared" si="12"/>
        <v>50</v>
      </c>
      <c r="P382" s="3978">
        <v>3425</v>
      </c>
      <c r="Q382" s="3240" t="s">
        <v>1750</v>
      </c>
      <c r="R382" s="3205" t="s">
        <v>2711</v>
      </c>
      <c r="S382" s="3198" t="s">
        <v>430</v>
      </c>
    </row>
    <row r="383" spans="2:19" ht="15.6" x14ac:dyDescent="0.3">
      <c r="B383" s="3972" t="s">
        <v>4920</v>
      </c>
      <c r="C383" s="3973">
        <v>12408</v>
      </c>
      <c r="D383" s="3974">
        <v>40863</v>
      </c>
      <c r="E383" s="3959"/>
      <c r="F383" s="3977">
        <v>50</v>
      </c>
      <c r="G383" s="3971"/>
      <c r="H383" s="3971"/>
      <c r="I383" s="3970"/>
      <c r="J383" s="3977">
        <v>50</v>
      </c>
      <c r="K383" s="3963"/>
      <c r="L383" s="3203">
        <f t="shared" si="11"/>
        <v>50</v>
      </c>
      <c r="M383" s="3203"/>
      <c r="N383" s="3203"/>
      <c r="O383" s="3204">
        <f t="shared" si="12"/>
        <v>50</v>
      </c>
      <c r="P383" s="3978">
        <v>2225</v>
      </c>
      <c r="Q383" s="3240" t="s">
        <v>1750</v>
      </c>
      <c r="R383" s="3205" t="s">
        <v>2711</v>
      </c>
      <c r="S383" s="3198" t="s">
        <v>430</v>
      </c>
    </row>
    <row r="384" spans="2:19" ht="15.6" x14ac:dyDescent="0.3">
      <c r="B384" s="3972" t="s">
        <v>4921</v>
      </c>
      <c r="C384" s="3973">
        <v>12414</v>
      </c>
      <c r="D384" s="3974">
        <v>40863</v>
      </c>
      <c r="E384" s="3959"/>
      <c r="F384" s="3977">
        <v>50</v>
      </c>
      <c r="G384" s="3971"/>
      <c r="H384" s="3971"/>
      <c r="I384" s="3970"/>
      <c r="J384" s="3977">
        <v>50</v>
      </c>
      <c r="K384" s="3963"/>
      <c r="L384" s="3203">
        <f t="shared" si="11"/>
        <v>50</v>
      </c>
      <c r="M384" s="3203"/>
      <c r="N384" s="3203"/>
      <c r="O384" s="3204">
        <f t="shared" si="12"/>
        <v>50</v>
      </c>
      <c r="P384" s="3978">
        <v>3200</v>
      </c>
      <c r="Q384" s="3240" t="s">
        <v>1750</v>
      </c>
      <c r="R384" s="3205" t="s">
        <v>2711</v>
      </c>
      <c r="S384" s="3198" t="s">
        <v>430</v>
      </c>
    </row>
    <row r="385" spans="2:19" ht="15.6" x14ac:dyDescent="0.3">
      <c r="B385" s="3972" t="s">
        <v>4922</v>
      </c>
      <c r="C385" s="3973">
        <v>12434</v>
      </c>
      <c r="D385" s="3974">
        <v>40864</v>
      </c>
      <c r="E385" s="3959"/>
      <c r="F385" s="3977">
        <v>50</v>
      </c>
      <c r="G385" s="3971"/>
      <c r="H385" s="3971"/>
      <c r="I385" s="3970"/>
      <c r="J385" s="3977">
        <v>50</v>
      </c>
      <c r="K385" s="3963"/>
      <c r="L385" s="3203">
        <f t="shared" si="11"/>
        <v>50</v>
      </c>
      <c r="M385" s="3203"/>
      <c r="N385" s="3203"/>
      <c r="O385" s="3204">
        <f t="shared" si="12"/>
        <v>50</v>
      </c>
      <c r="P385" s="3978">
        <v>1100</v>
      </c>
      <c r="Q385" s="3240" t="s">
        <v>1750</v>
      </c>
      <c r="R385" s="3205" t="s">
        <v>2711</v>
      </c>
      <c r="S385" s="3198" t="s">
        <v>430</v>
      </c>
    </row>
    <row r="386" spans="2:19" ht="15.6" x14ac:dyDescent="0.3">
      <c r="B386" s="3972" t="s">
        <v>4923</v>
      </c>
      <c r="C386" s="3973">
        <v>12445</v>
      </c>
      <c r="D386" s="3974">
        <v>40864</v>
      </c>
      <c r="E386" s="3959"/>
      <c r="F386" s="3977">
        <v>50</v>
      </c>
      <c r="G386" s="3971"/>
      <c r="H386" s="3971"/>
      <c r="I386" s="3970"/>
      <c r="J386" s="3977">
        <v>50</v>
      </c>
      <c r="K386" s="3963"/>
      <c r="L386" s="3203">
        <f t="shared" si="11"/>
        <v>50</v>
      </c>
      <c r="M386" s="3203"/>
      <c r="N386" s="3203"/>
      <c r="O386" s="3204">
        <f t="shared" si="12"/>
        <v>50</v>
      </c>
      <c r="P386" s="3978">
        <v>1250</v>
      </c>
      <c r="Q386" s="3240" t="s">
        <v>1750</v>
      </c>
      <c r="R386" s="3205" t="s">
        <v>2711</v>
      </c>
      <c r="S386" s="3198" t="s">
        <v>430</v>
      </c>
    </row>
    <row r="387" spans="2:19" ht="15.6" x14ac:dyDescent="0.3">
      <c r="B387" s="3972" t="s">
        <v>4924</v>
      </c>
      <c r="C387" s="3973">
        <v>12446</v>
      </c>
      <c r="D387" s="3974">
        <v>40864</v>
      </c>
      <c r="E387" s="3959"/>
      <c r="F387" s="3977">
        <v>50</v>
      </c>
      <c r="G387" s="3971"/>
      <c r="H387" s="3971"/>
      <c r="I387" s="3970"/>
      <c r="J387" s="3977">
        <v>50</v>
      </c>
      <c r="K387" s="3963"/>
      <c r="L387" s="3203">
        <f t="shared" si="11"/>
        <v>50</v>
      </c>
      <c r="M387" s="3203"/>
      <c r="N387" s="3203"/>
      <c r="O387" s="3204">
        <f t="shared" si="12"/>
        <v>50</v>
      </c>
      <c r="P387" s="3978">
        <v>525</v>
      </c>
      <c r="Q387" s="3240" t="s">
        <v>1750</v>
      </c>
      <c r="R387" s="3205" t="s">
        <v>2711</v>
      </c>
      <c r="S387" s="3198" t="s">
        <v>430</v>
      </c>
    </row>
    <row r="388" spans="2:19" ht="15.6" x14ac:dyDescent="0.3">
      <c r="B388" s="3972" t="s">
        <v>4925</v>
      </c>
      <c r="C388" s="3973">
        <v>12452</v>
      </c>
      <c r="D388" s="3974">
        <v>40864</v>
      </c>
      <c r="E388" s="3959"/>
      <c r="F388" s="3977">
        <v>50</v>
      </c>
      <c r="G388" s="3971"/>
      <c r="H388" s="3971"/>
      <c r="I388" s="3970"/>
      <c r="J388" s="3977">
        <v>50</v>
      </c>
      <c r="K388" s="3963"/>
      <c r="L388" s="3203">
        <f t="shared" si="11"/>
        <v>50</v>
      </c>
      <c r="M388" s="3203"/>
      <c r="N388" s="3203"/>
      <c r="O388" s="3204">
        <f t="shared" si="12"/>
        <v>50</v>
      </c>
      <c r="P388" s="3978">
        <v>2625</v>
      </c>
      <c r="Q388" s="3240" t="s">
        <v>1750</v>
      </c>
      <c r="R388" s="3205" t="s">
        <v>2711</v>
      </c>
      <c r="S388" s="3198" t="s">
        <v>430</v>
      </c>
    </row>
    <row r="389" spans="2:19" ht="15.6" x14ac:dyDescent="0.3">
      <c r="B389" s="3972" t="s">
        <v>4926</v>
      </c>
      <c r="C389" s="3973">
        <v>12457</v>
      </c>
      <c r="D389" s="3974">
        <v>40864</v>
      </c>
      <c r="E389" s="3959"/>
      <c r="F389" s="3977">
        <v>50</v>
      </c>
      <c r="G389" s="3971"/>
      <c r="H389" s="3971"/>
      <c r="I389" s="3970"/>
      <c r="J389" s="3977">
        <v>50</v>
      </c>
      <c r="K389" s="3963"/>
      <c r="L389" s="3203">
        <f t="shared" si="11"/>
        <v>50</v>
      </c>
      <c r="M389" s="3203"/>
      <c r="N389" s="3203"/>
      <c r="O389" s="3204">
        <f t="shared" si="12"/>
        <v>50</v>
      </c>
      <c r="P389" s="3978">
        <v>675</v>
      </c>
      <c r="Q389" s="3240" t="s">
        <v>1750</v>
      </c>
      <c r="R389" s="3205" t="s">
        <v>2711</v>
      </c>
      <c r="S389" s="3198" t="s">
        <v>430</v>
      </c>
    </row>
    <row r="390" spans="2:19" ht="15.6" x14ac:dyDescent="0.3">
      <c r="B390" s="3972" t="s">
        <v>4927</v>
      </c>
      <c r="C390" s="3973">
        <v>12460</v>
      </c>
      <c r="D390" s="3974">
        <v>40864</v>
      </c>
      <c r="E390" s="3959"/>
      <c r="F390" s="3977">
        <v>50</v>
      </c>
      <c r="G390" s="3971"/>
      <c r="H390" s="3971"/>
      <c r="I390" s="3970"/>
      <c r="J390" s="3977">
        <v>50</v>
      </c>
      <c r="K390" s="3963"/>
      <c r="L390" s="3203">
        <f t="shared" si="11"/>
        <v>50</v>
      </c>
      <c r="M390" s="3203"/>
      <c r="N390" s="3203"/>
      <c r="O390" s="3204">
        <f t="shared" si="12"/>
        <v>50</v>
      </c>
      <c r="P390" s="3978">
        <v>3300</v>
      </c>
      <c r="Q390" s="3240" t="s">
        <v>1750</v>
      </c>
      <c r="R390" s="3205" t="s">
        <v>2711</v>
      </c>
      <c r="S390" s="3198" t="s">
        <v>430</v>
      </c>
    </row>
    <row r="391" spans="2:19" ht="15.6" x14ac:dyDescent="0.3">
      <c r="B391" s="3972" t="s">
        <v>4928</v>
      </c>
      <c r="C391" s="3973">
        <v>12479</v>
      </c>
      <c r="D391" s="3974">
        <v>40864</v>
      </c>
      <c r="E391" s="3959"/>
      <c r="F391" s="3977">
        <v>50</v>
      </c>
      <c r="G391" s="3971"/>
      <c r="H391" s="3971"/>
      <c r="I391" s="3970"/>
      <c r="J391" s="3977">
        <v>50</v>
      </c>
      <c r="K391" s="3963"/>
      <c r="L391" s="3203">
        <f t="shared" si="11"/>
        <v>50</v>
      </c>
      <c r="M391" s="3203"/>
      <c r="N391" s="3203"/>
      <c r="O391" s="3204">
        <f t="shared" si="12"/>
        <v>50</v>
      </c>
      <c r="P391" s="3978">
        <v>1125</v>
      </c>
      <c r="Q391" s="3240" t="s">
        <v>1750</v>
      </c>
      <c r="R391" s="3205" t="s">
        <v>2711</v>
      </c>
      <c r="S391" s="3198" t="s">
        <v>430</v>
      </c>
    </row>
    <row r="392" spans="2:19" ht="15.6" x14ac:dyDescent="0.3">
      <c r="B392" s="3972" t="s">
        <v>4929</v>
      </c>
      <c r="C392" s="3973">
        <v>12498</v>
      </c>
      <c r="D392" s="3974">
        <v>40864</v>
      </c>
      <c r="E392" s="3959"/>
      <c r="F392" s="3977">
        <v>50</v>
      </c>
      <c r="G392" s="3971"/>
      <c r="H392" s="3971"/>
      <c r="I392" s="3970"/>
      <c r="J392" s="3977">
        <v>50</v>
      </c>
      <c r="K392" s="3963"/>
      <c r="L392" s="3203">
        <f t="shared" si="11"/>
        <v>50</v>
      </c>
      <c r="M392" s="3203"/>
      <c r="N392" s="3203"/>
      <c r="O392" s="3204">
        <f t="shared" si="12"/>
        <v>50</v>
      </c>
      <c r="P392" s="3978">
        <v>3850</v>
      </c>
      <c r="Q392" s="3240" t="s">
        <v>1750</v>
      </c>
      <c r="R392" s="3205" t="s">
        <v>2711</v>
      </c>
      <c r="S392" s="3198" t="s">
        <v>430</v>
      </c>
    </row>
    <row r="393" spans="2:19" ht="15.6" x14ac:dyDescent="0.3">
      <c r="B393" s="3972" t="s">
        <v>4930</v>
      </c>
      <c r="C393" s="3973">
        <v>12501</v>
      </c>
      <c r="D393" s="3974">
        <v>40864</v>
      </c>
      <c r="E393" s="3959"/>
      <c r="F393" s="3977">
        <v>50</v>
      </c>
      <c r="G393" s="3971"/>
      <c r="H393" s="3971"/>
      <c r="I393" s="3970"/>
      <c r="J393" s="3977">
        <v>50</v>
      </c>
      <c r="K393" s="3963"/>
      <c r="L393" s="3203">
        <f t="shared" si="11"/>
        <v>50</v>
      </c>
      <c r="M393" s="3203"/>
      <c r="N393" s="3203"/>
      <c r="O393" s="3204">
        <f t="shared" si="12"/>
        <v>50</v>
      </c>
      <c r="P393" s="3978">
        <v>3175</v>
      </c>
      <c r="Q393" s="3240" t="s">
        <v>1750</v>
      </c>
      <c r="R393" s="3205" t="s">
        <v>2711</v>
      </c>
      <c r="S393" s="3198" t="s">
        <v>430</v>
      </c>
    </row>
    <row r="394" spans="2:19" ht="15.6" x14ac:dyDescent="0.3">
      <c r="B394" s="3972" t="s">
        <v>4931</v>
      </c>
      <c r="C394" s="3973">
        <v>12502</v>
      </c>
      <c r="D394" s="3974">
        <v>40864</v>
      </c>
      <c r="E394" s="3959"/>
      <c r="F394" s="3977">
        <v>50</v>
      </c>
      <c r="G394" s="3971"/>
      <c r="H394" s="3971"/>
      <c r="I394" s="3970"/>
      <c r="J394" s="3977">
        <v>50</v>
      </c>
      <c r="K394" s="3963"/>
      <c r="L394" s="3203">
        <f t="shared" si="11"/>
        <v>50</v>
      </c>
      <c r="M394" s="3203"/>
      <c r="N394" s="3203"/>
      <c r="O394" s="3204">
        <f t="shared" si="12"/>
        <v>50</v>
      </c>
      <c r="P394" s="3978">
        <v>1625</v>
      </c>
      <c r="Q394" s="3240" t="s">
        <v>1750</v>
      </c>
      <c r="R394" s="3205" t="s">
        <v>2711</v>
      </c>
      <c r="S394" s="3198" t="s">
        <v>430</v>
      </c>
    </row>
    <row r="395" spans="2:19" ht="15.6" x14ac:dyDescent="0.3">
      <c r="B395" s="3972" t="s">
        <v>4932</v>
      </c>
      <c r="C395" s="3973">
        <v>12509</v>
      </c>
      <c r="D395" s="3974">
        <v>40864</v>
      </c>
      <c r="E395" s="3959"/>
      <c r="F395" s="3977">
        <v>50</v>
      </c>
      <c r="G395" s="3971"/>
      <c r="H395" s="3971"/>
      <c r="I395" s="3970"/>
      <c r="J395" s="3977">
        <v>50</v>
      </c>
      <c r="K395" s="3963"/>
      <c r="L395" s="3203">
        <f t="shared" ref="L395:L458" si="13">SUM(I395:K395)</f>
        <v>50</v>
      </c>
      <c r="M395" s="3203"/>
      <c r="N395" s="3203"/>
      <c r="O395" s="3204">
        <f t="shared" ref="O395:O458" si="14">L395+M395-N395</f>
        <v>50</v>
      </c>
      <c r="P395" s="3978">
        <v>2100</v>
      </c>
      <c r="Q395" s="3240" t="s">
        <v>1750</v>
      </c>
      <c r="R395" s="3205" t="s">
        <v>2711</v>
      </c>
      <c r="S395" s="3198" t="s">
        <v>430</v>
      </c>
    </row>
    <row r="396" spans="2:19" ht="15.6" x14ac:dyDescent="0.3">
      <c r="B396" s="3972" t="s">
        <v>4933</v>
      </c>
      <c r="C396" s="3973">
        <v>12528</v>
      </c>
      <c r="D396" s="3974">
        <v>40864</v>
      </c>
      <c r="E396" s="3959"/>
      <c r="F396" s="3977">
        <v>50</v>
      </c>
      <c r="G396" s="3971"/>
      <c r="H396" s="3971"/>
      <c r="I396" s="3970"/>
      <c r="J396" s="3977">
        <v>50</v>
      </c>
      <c r="K396" s="3963"/>
      <c r="L396" s="3203">
        <f t="shared" si="13"/>
        <v>50</v>
      </c>
      <c r="M396" s="3203"/>
      <c r="N396" s="3203"/>
      <c r="O396" s="3204">
        <f t="shared" si="14"/>
        <v>50</v>
      </c>
      <c r="P396" s="3978">
        <v>3850</v>
      </c>
      <c r="Q396" s="3240" t="s">
        <v>1750</v>
      </c>
      <c r="R396" s="3205" t="s">
        <v>2711</v>
      </c>
      <c r="S396" s="3198" t="s">
        <v>430</v>
      </c>
    </row>
    <row r="397" spans="2:19" ht="15.6" x14ac:dyDescent="0.3">
      <c r="B397" s="3972" t="s">
        <v>4934</v>
      </c>
      <c r="C397" s="3973">
        <v>12544</v>
      </c>
      <c r="D397" s="3974">
        <v>40865</v>
      </c>
      <c r="E397" s="3959"/>
      <c r="F397" s="3977">
        <v>50</v>
      </c>
      <c r="G397" s="3971"/>
      <c r="H397" s="3971"/>
      <c r="I397" s="3970"/>
      <c r="J397" s="3977">
        <v>50</v>
      </c>
      <c r="K397" s="3963"/>
      <c r="L397" s="3203">
        <f t="shared" si="13"/>
        <v>50</v>
      </c>
      <c r="M397" s="3203"/>
      <c r="N397" s="3203"/>
      <c r="O397" s="3204">
        <f t="shared" si="14"/>
        <v>50</v>
      </c>
      <c r="P397" s="3978">
        <v>900</v>
      </c>
      <c r="Q397" s="3240" t="s">
        <v>1750</v>
      </c>
      <c r="R397" s="3205" t="s">
        <v>2711</v>
      </c>
      <c r="S397" s="3198" t="s">
        <v>430</v>
      </c>
    </row>
    <row r="398" spans="2:19" ht="15.6" x14ac:dyDescent="0.3">
      <c r="B398" s="3972" t="s">
        <v>4935</v>
      </c>
      <c r="C398" s="3973">
        <v>12545</v>
      </c>
      <c r="D398" s="3974">
        <v>40865</v>
      </c>
      <c r="E398" s="3959"/>
      <c r="F398" s="3977">
        <v>50</v>
      </c>
      <c r="G398" s="3971"/>
      <c r="H398" s="3971"/>
      <c r="I398" s="3970"/>
      <c r="J398" s="3977">
        <v>50</v>
      </c>
      <c r="K398" s="3963"/>
      <c r="L398" s="3203">
        <f t="shared" si="13"/>
        <v>50</v>
      </c>
      <c r="M398" s="3203"/>
      <c r="N398" s="3203"/>
      <c r="O398" s="3204">
        <f t="shared" si="14"/>
        <v>50</v>
      </c>
      <c r="P398" s="3978">
        <v>2475</v>
      </c>
      <c r="Q398" s="3240" t="s">
        <v>1750</v>
      </c>
      <c r="R398" s="3205" t="s">
        <v>2711</v>
      </c>
      <c r="S398" s="3198" t="s">
        <v>430</v>
      </c>
    </row>
    <row r="399" spans="2:19" ht="15.6" x14ac:dyDescent="0.3">
      <c r="B399" s="3972" t="s">
        <v>4936</v>
      </c>
      <c r="C399" s="3973">
        <v>12546</v>
      </c>
      <c r="D399" s="3974">
        <v>40865</v>
      </c>
      <c r="E399" s="3959"/>
      <c r="F399" s="3977">
        <v>50</v>
      </c>
      <c r="G399" s="3971"/>
      <c r="H399" s="3971"/>
      <c r="I399" s="3970"/>
      <c r="J399" s="3977">
        <v>50</v>
      </c>
      <c r="K399" s="3963"/>
      <c r="L399" s="3203">
        <f t="shared" si="13"/>
        <v>50</v>
      </c>
      <c r="M399" s="3203"/>
      <c r="N399" s="3203"/>
      <c r="O399" s="3204">
        <f t="shared" si="14"/>
        <v>50</v>
      </c>
      <c r="P399" s="3978">
        <v>2425</v>
      </c>
      <c r="Q399" s="3240" t="s">
        <v>1750</v>
      </c>
      <c r="R399" s="3205" t="s">
        <v>2711</v>
      </c>
      <c r="S399" s="3198" t="s">
        <v>430</v>
      </c>
    </row>
    <row r="400" spans="2:19" ht="15.6" x14ac:dyDescent="0.3">
      <c r="B400" s="3972" t="s">
        <v>4937</v>
      </c>
      <c r="C400" s="3973">
        <v>12557</v>
      </c>
      <c r="D400" s="3974">
        <v>40865</v>
      </c>
      <c r="E400" s="3959"/>
      <c r="F400" s="3977">
        <v>50</v>
      </c>
      <c r="G400" s="3971"/>
      <c r="H400" s="3971"/>
      <c r="I400" s="3970"/>
      <c r="J400" s="3977">
        <v>50</v>
      </c>
      <c r="K400" s="3963"/>
      <c r="L400" s="3203">
        <f t="shared" si="13"/>
        <v>50</v>
      </c>
      <c r="M400" s="3203"/>
      <c r="N400" s="3203"/>
      <c r="O400" s="3204">
        <f t="shared" si="14"/>
        <v>50</v>
      </c>
      <c r="P400" s="3978">
        <v>950</v>
      </c>
      <c r="Q400" s="3240" t="s">
        <v>1750</v>
      </c>
      <c r="R400" s="3205" t="s">
        <v>2711</v>
      </c>
      <c r="S400" s="3198" t="s">
        <v>430</v>
      </c>
    </row>
    <row r="401" spans="2:19" ht="15.6" x14ac:dyDescent="0.3">
      <c r="B401" s="3972" t="s">
        <v>4938</v>
      </c>
      <c r="C401" s="3973">
        <v>12566</v>
      </c>
      <c r="D401" s="3974">
        <v>40865</v>
      </c>
      <c r="E401" s="3959"/>
      <c r="F401" s="3977">
        <v>50</v>
      </c>
      <c r="G401" s="3971"/>
      <c r="H401" s="3971"/>
      <c r="I401" s="3970"/>
      <c r="J401" s="3977">
        <v>50</v>
      </c>
      <c r="K401" s="3963"/>
      <c r="L401" s="3203">
        <f t="shared" si="13"/>
        <v>50</v>
      </c>
      <c r="M401" s="3203"/>
      <c r="N401" s="3203"/>
      <c r="O401" s="3204">
        <f t="shared" si="14"/>
        <v>50</v>
      </c>
      <c r="P401" s="3978">
        <v>1950</v>
      </c>
      <c r="Q401" s="3240" t="s">
        <v>1750</v>
      </c>
      <c r="R401" s="3205" t="s">
        <v>2711</v>
      </c>
      <c r="S401" s="3198" t="s">
        <v>430</v>
      </c>
    </row>
    <row r="402" spans="2:19" ht="15.6" x14ac:dyDescent="0.3">
      <c r="B402" s="3972" t="s">
        <v>4939</v>
      </c>
      <c r="C402" s="3973">
        <v>12571</v>
      </c>
      <c r="D402" s="3974">
        <v>40865</v>
      </c>
      <c r="E402" s="3959"/>
      <c r="F402" s="3977">
        <v>50</v>
      </c>
      <c r="G402" s="3971"/>
      <c r="H402" s="3971"/>
      <c r="I402" s="3970"/>
      <c r="J402" s="3977">
        <v>50</v>
      </c>
      <c r="K402" s="3963"/>
      <c r="L402" s="3203">
        <f t="shared" si="13"/>
        <v>50</v>
      </c>
      <c r="M402" s="3203"/>
      <c r="N402" s="3203"/>
      <c r="O402" s="3204">
        <f t="shared" si="14"/>
        <v>50</v>
      </c>
      <c r="P402" s="3978">
        <v>2250</v>
      </c>
      <c r="Q402" s="3240" t="s">
        <v>1750</v>
      </c>
      <c r="R402" s="3205" t="s">
        <v>2711</v>
      </c>
      <c r="S402" s="3198" t="s">
        <v>430</v>
      </c>
    </row>
    <row r="403" spans="2:19" ht="15.6" x14ac:dyDescent="0.3">
      <c r="B403" s="3972" t="s">
        <v>4940</v>
      </c>
      <c r="C403" s="3973">
        <v>12586</v>
      </c>
      <c r="D403" s="3974">
        <v>40865</v>
      </c>
      <c r="E403" s="3959"/>
      <c r="F403" s="3977">
        <v>50</v>
      </c>
      <c r="G403" s="3971"/>
      <c r="H403" s="3971"/>
      <c r="I403" s="3970"/>
      <c r="J403" s="3977">
        <v>50</v>
      </c>
      <c r="K403" s="3963"/>
      <c r="L403" s="3203">
        <f t="shared" si="13"/>
        <v>50</v>
      </c>
      <c r="M403" s="3203"/>
      <c r="N403" s="3203"/>
      <c r="O403" s="3204">
        <f t="shared" si="14"/>
        <v>50</v>
      </c>
      <c r="P403" s="3978">
        <v>3925</v>
      </c>
      <c r="Q403" s="3240" t="s">
        <v>1750</v>
      </c>
      <c r="R403" s="3205" t="s">
        <v>2711</v>
      </c>
      <c r="S403" s="3198" t="s">
        <v>430</v>
      </c>
    </row>
    <row r="404" spans="2:19" ht="15.6" x14ac:dyDescent="0.3">
      <c r="B404" s="3972" t="s">
        <v>4941</v>
      </c>
      <c r="C404" s="3973">
        <v>12614</v>
      </c>
      <c r="D404" s="3974">
        <v>40865</v>
      </c>
      <c r="E404" s="3959"/>
      <c r="F404" s="3977">
        <v>50</v>
      </c>
      <c r="G404" s="3971"/>
      <c r="H404" s="3971"/>
      <c r="I404" s="3970"/>
      <c r="J404" s="3977">
        <v>50</v>
      </c>
      <c r="K404" s="3963"/>
      <c r="L404" s="3203">
        <f t="shared" si="13"/>
        <v>50</v>
      </c>
      <c r="M404" s="3203"/>
      <c r="N404" s="3203"/>
      <c r="O404" s="3204">
        <f t="shared" si="14"/>
        <v>50</v>
      </c>
      <c r="P404" s="3978">
        <v>3850</v>
      </c>
      <c r="Q404" s="3240" t="s">
        <v>1750</v>
      </c>
      <c r="R404" s="3205" t="s">
        <v>2711</v>
      </c>
      <c r="S404" s="3198" t="s">
        <v>430</v>
      </c>
    </row>
    <row r="405" spans="2:19" ht="15.6" x14ac:dyDescent="0.3">
      <c r="B405" s="3972" t="s">
        <v>4942</v>
      </c>
      <c r="C405" s="3973">
        <v>12617</v>
      </c>
      <c r="D405" s="3974">
        <v>40865</v>
      </c>
      <c r="E405" s="3959"/>
      <c r="F405" s="3977">
        <v>50</v>
      </c>
      <c r="G405" s="3971"/>
      <c r="H405" s="3971"/>
      <c r="I405" s="3970"/>
      <c r="J405" s="3977">
        <v>50</v>
      </c>
      <c r="K405" s="3963"/>
      <c r="L405" s="3203">
        <f t="shared" si="13"/>
        <v>50</v>
      </c>
      <c r="M405" s="3203"/>
      <c r="N405" s="3203"/>
      <c r="O405" s="3204">
        <f t="shared" si="14"/>
        <v>50</v>
      </c>
      <c r="P405" s="3978">
        <v>1400</v>
      </c>
      <c r="Q405" s="3240" t="s">
        <v>1750</v>
      </c>
      <c r="R405" s="3205" t="s">
        <v>2711</v>
      </c>
      <c r="S405" s="3198" t="s">
        <v>430</v>
      </c>
    </row>
    <row r="406" spans="2:19" ht="15.6" x14ac:dyDescent="0.3">
      <c r="B406" s="3972" t="s">
        <v>4943</v>
      </c>
      <c r="C406" s="3973">
        <v>12635</v>
      </c>
      <c r="D406" s="3974">
        <v>40865</v>
      </c>
      <c r="E406" s="3959"/>
      <c r="F406" s="3977">
        <v>50</v>
      </c>
      <c r="G406" s="3971"/>
      <c r="H406" s="3971"/>
      <c r="I406" s="3970"/>
      <c r="J406" s="3977">
        <v>50</v>
      </c>
      <c r="K406" s="3963"/>
      <c r="L406" s="3203">
        <f t="shared" si="13"/>
        <v>50</v>
      </c>
      <c r="M406" s="3203"/>
      <c r="N406" s="3203"/>
      <c r="O406" s="3204">
        <f t="shared" si="14"/>
        <v>50</v>
      </c>
      <c r="P406" s="3978">
        <v>2125</v>
      </c>
      <c r="Q406" s="3240" t="s">
        <v>1750</v>
      </c>
      <c r="R406" s="3205" t="s">
        <v>2711</v>
      </c>
      <c r="S406" s="3198" t="s">
        <v>430</v>
      </c>
    </row>
    <row r="407" spans="2:19" ht="15.6" x14ac:dyDescent="0.3">
      <c r="B407" s="3972" t="s">
        <v>4944</v>
      </c>
      <c r="C407" s="3973">
        <v>12647</v>
      </c>
      <c r="D407" s="3974">
        <v>40865</v>
      </c>
      <c r="E407" s="3959"/>
      <c r="F407" s="3977">
        <v>50</v>
      </c>
      <c r="G407" s="3971"/>
      <c r="H407" s="3971"/>
      <c r="I407" s="3970"/>
      <c r="J407" s="3977">
        <v>50</v>
      </c>
      <c r="K407" s="3963"/>
      <c r="L407" s="3203">
        <f t="shared" si="13"/>
        <v>50</v>
      </c>
      <c r="M407" s="3203"/>
      <c r="N407" s="3203"/>
      <c r="O407" s="3204">
        <f t="shared" si="14"/>
        <v>50</v>
      </c>
      <c r="P407" s="3978">
        <v>3475</v>
      </c>
      <c r="Q407" s="3240" t="s">
        <v>1750</v>
      </c>
      <c r="R407" s="3205" t="s">
        <v>2711</v>
      </c>
      <c r="S407" s="3198" t="s">
        <v>430</v>
      </c>
    </row>
    <row r="408" spans="2:19" ht="15.6" x14ac:dyDescent="0.3">
      <c r="B408" s="3972" t="s">
        <v>4945</v>
      </c>
      <c r="C408" s="3973">
        <v>12666</v>
      </c>
      <c r="D408" s="3974">
        <v>40865</v>
      </c>
      <c r="E408" s="3959"/>
      <c r="F408" s="3977">
        <v>50</v>
      </c>
      <c r="G408" s="3971"/>
      <c r="H408" s="3971"/>
      <c r="I408" s="3970"/>
      <c r="J408" s="3977">
        <v>50</v>
      </c>
      <c r="K408" s="3963"/>
      <c r="L408" s="3203">
        <f t="shared" si="13"/>
        <v>50</v>
      </c>
      <c r="M408" s="3203"/>
      <c r="N408" s="3203"/>
      <c r="O408" s="3204">
        <f t="shared" si="14"/>
        <v>50</v>
      </c>
      <c r="P408" s="3978">
        <v>1800</v>
      </c>
      <c r="Q408" s="3240" t="s">
        <v>1750</v>
      </c>
      <c r="R408" s="3205" t="s">
        <v>2711</v>
      </c>
      <c r="S408" s="3198" t="s">
        <v>430</v>
      </c>
    </row>
    <row r="409" spans="2:19" ht="15.6" x14ac:dyDescent="0.3">
      <c r="B409" s="3972" t="s">
        <v>4946</v>
      </c>
      <c r="C409" s="3973">
        <v>12676</v>
      </c>
      <c r="D409" s="3974">
        <v>40865</v>
      </c>
      <c r="E409" s="3959"/>
      <c r="F409" s="3977">
        <v>50</v>
      </c>
      <c r="G409" s="3971"/>
      <c r="H409" s="3971"/>
      <c r="I409" s="3970"/>
      <c r="J409" s="3977">
        <v>50</v>
      </c>
      <c r="K409" s="3963"/>
      <c r="L409" s="3203">
        <f t="shared" si="13"/>
        <v>50</v>
      </c>
      <c r="M409" s="3203"/>
      <c r="N409" s="3203"/>
      <c r="O409" s="3204">
        <f t="shared" si="14"/>
        <v>50</v>
      </c>
      <c r="P409" s="3978">
        <v>3825</v>
      </c>
      <c r="Q409" s="3240" t="s">
        <v>1750</v>
      </c>
      <c r="R409" s="3205" t="s">
        <v>2711</v>
      </c>
      <c r="S409" s="3198" t="s">
        <v>430</v>
      </c>
    </row>
    <row r="410" spans="2:19" ht="15.6" x14ac:dyDescent="0.3">
      <c r="B410" s="3972" t="s">
        <v>4947</v>
      </c>
      <c r="C410" s="3973">
        <v>12684</v>
      </c>
      <c r="D410" s="3974">
        <v>40866</v>
      </c>
      <c r="E410" s="3959"/>
      <c r="F410" s="3977">
        <v>50</v>
      </c>
      <c r="G410" s="3971"/>
      <c r="H410" s="3971"/>
      <c r="I410" s="3970"/>
      <c r="J410" s="3977">
        <v>50</v>
      </c>
      <c r="K410" s="3963"/>
      <c r="L410" s="3203">
        <f t="shared" si="13"/>
        <v>50</v>
      </c>
      <c r="M410" s="3203"/>
      <c r="N410" s="3203"/>
      <c r="O410" s="3204">
        <f t="shared" si="14"/>
        <v>50</v>
      </c>
      <c r="P410" s="3978">
        <v>2825</v>
      </c>
      <c r="Q410" s="3240" t="s">
        <v>1750</v>
      </c>
      <c r="R410" s="3205" t="s">
        <v>2711</v>
      </c>
      <c r="S410" s="3198" t="s">
        <v>430</v>
      </c>
    </row>
    <row r="411" spans="2:19" ht="15.6" x14ac:dyDescent="0.3">
      <c r="B411" s="3972" t="s">
        <v>4948</v>
      </c>
      <c r="C411" s="3973">
        <v>12693</v>
      </c>
      <c r="D411" s="3974">
        <v>40866</v>
      </c>
      <c r="E411" s="3959"/>
      <c r="F411" s="3977">
        <v>50</v>
      </c>
      <c r="G411" s="3971"/>
      <c r="H411" s="3971"/>
      <c r="I411" s="3970"/>
      <c r="J411" s="3977">
        <v>50</v>
      </c>
      <c r="K411" s="3963"/>
      <c r="L411" s="3203">
        <f t="shared" si="13"/>
        <v>50</v>
      </c>
      <c r="M411" s="3203"/>
      <c r="N411" s="3203"/>
      <c r="O411" s="3204">
        <f t="shared" si="14"/>
        <v>50</v>
      </c>
      <c r="P411" s="3978">
        <v>2625</v>
      </c>
      <c r="Q411" s="3240" t="s">
        <v>1750</v>
      </c>
      <c r="R411" s="3205" t="s">
        <v>2711</v>
      </c>
      <c r="S411" s="3198" t="s">
        <v>430</v>
      </c>
    </row>
    <row r="412" spans="2:19" ht="15.6" x14ac:dyDescent="0.3">
      <c r="B412" s="3972" t="s">
        <v>4949</v>
      </c>
      <c r="C412" s="3973">
        <v>12694</v>
      </c>
      <c r="D412" s="3974">
        <v>40866</v>
      </c>
      <c r="E412" s="3959"/>
      <c r="F412" s="3977">
        <v>50</v>
      </c>
      <c r="G412" s="3971"/>
      <c r="H412" s="3971"/>
      <c r="I412" s="3970"/>
      <c r="J412" s="3977">
        <v>50</v>
      </c>
      <c r="K412" s="3963"/>
      <c r="L412" s="3203">
        <f t="shared" si="13"/>
        <v>50</v>
      </c>
      <c r="M412" s="3203"/>
      <c r="N412" s="3203"/>
      <c r="O412" s="3204">
        <f t="shared" si="14"/>
        <v>50</v>
      </c>
      <c r="P412" s="3978">
        <v>3975</v>
      </c>
      <c r="Q412" s="3240" t="s">
        <v>1750</v>
      </c>
      <c r="R412" s="3205" t="s">
        <v>2711</v>
      </c>
      <c r="S412" s="3198" t="s">
        <v>430</v>
      </c>
    </row>
    <row r="413" spans="2:19" ht="15.6" x14ac:dyDescent="0.3">
      <c r="B413" s="3972" t="s">
        <v>4950</v>
      </c>
      <c r="C413" s="3973">
        <v>12701</v>
      </c>
      <c r="D413" s="3974">
        <v>40866</v>
      </c>
      <c r="E413" s="3959"/>
      <c r="F413" s="3977">
        <v>50</v>
      </c>
      <c r="G413" s="3971"/>
      <c r="H413" s="3971"/>
      <c r="I413" s="3970"/>
      <c r="J413" s="3977">
        <v>50</v>
      </c>
      <c r="K413" s="3963"/>
      <c r="L413" s="3203">
        <f t="shared" si="13"/>
        <v>50</v>
      </c>
      <c r="M413" s="3203"/>
      <c r="N413" s="3203"/>
      <c r="O413" s="3204">
        <f t="shared" si="14"/>
        <v>50</v>
      </c>
      <c r="P413" s="3978">
        <v>3175</v>
      </c>
      <c r="Q413" s="3240" t="s">
        <v>1750</v>
      </c>
      <c r="R413" s="3205" t="s">
        <v>2711</v>
      </c>
      <c r="S413" s="3198" t="s">
        <v>430</v>
      </c>
    </row>
    <row r="414" spans="2:19" ht="15.6" x14ac:dyDescent="0.3">
      <c r="B414" s="3972" t="s">
        <v>4951</v>
      </c>
      <c r="C414" s="3973">
        <v>12711</v>
      </c>
      <c r="D414" s="3974">
        <v>40868</v>
      </c>
      <c r="E414" s="3959"/>
      <c r="F414" s="3977">
        <v>50</v>
      </c>
      <c r="G414" s="3971"/>
      <c r="H414" s="3971"/>
      <c r="I414" s="3970"/>
      <c r="J414" s="3977">
        <v>50</v>
      </c>
      <c r="K414" s="3963"/>
      <c r="L414" s="3203">
        <f t="shared" si="13"/>
        <v>50</v>
      </c>
      <c r="M414" s="3203"/>
      <c r="N414" s="3203"/>
      <c r="O414" s="3204">
        <f t="shared" si="14"/>
        <v>50</v>
      </c>
      <c r="P414" s="3978">
        <v>3175</v>
      </c>
      <c r="Q414" s="3240" t="s">
        <v>1750</v>
      </c>
      <c r="R414" s="3205" t="s">
        <v>2711</v>
      </c>
      <c r="S414" s="3198" t="s">
        <v>430</v>
      </c>
    </row>
    <row r="415" spans="2:19" ht="15.6" x14ac:dyDescent="0.3">
      <c r="B415" s="3972" t="s">
        <v>4952</v>
      </c>
      <c r="C415" s="3973">
        <v>12714</v>
      </c>
      <c r="D415" s="3974">
        <v>40868</v>
      </c>
      <c r="E415" s="3959"/>
      <c r="F415" s="3977">
        <v>50</v>
      </c>
      <c r="G415" s="3971"/>
      <c r="H415" s="3971"/>
      <c r="I415" s="3970"/>
      <c r="J415" s="3977">
        <v>50</v>
      </c>
      <c r="K415" s="3963"/>
      <c r="L415" s="3203">
        <f t="shared" si="13"/>
        <v>50</v>
      </c>
      <c r="M415" s="3203"/>
      <c r="N415" s="3203"/>
      <c r="O415" s="3204">
        <f t="shared" si="14"/>
        <v>50</v>
      </c>
      <c r="P415" s="3978">
        <v>2000</v>
      </c>
      <c r="Q415" s="3240" t="s">
        <v>1750</v>
      </c>
      <c r="R415" s="3205" t="s">
        <v>2711</v>
      </c>
      <c r="S415" s="3198" t="s">
        <v>430</v>
      </c>
    </row>
    <row r="416" spans="2:19" ht="15.6" x14ac:dyDescent="0.3">
      <c r="B416" s="3972" t="s">
        <v>4953</v>
      </c>
      <c r="C416" s="3973">
        <v>12723</v>
      </c>
      <c r="D416" s="3974">
        <v>40868</v>
      </c>
      <c r="E416" s="3959"/>
      <c r="F416" s="3977">
        <v>50</v>
      </c>
      <c r="G416" s="3971"/>
      <c r="H416" s="3971"/>
      <c r="I416" s="3970"/>
      <c r="J416" s="3977">
        <v>50</v>
      </c>
      <c r="K416" s="3963"/>
      <c r="L416" s="3203">
        <f t="shared" si="13"/>
        <v>50</v>
      </c>
      <c r="M416" s="3203"/>
      <c r="N416" s="3203"/>
      <c r="O416" s="3204">
        <f t="shared" si="14"/>
        <v>50</v>
      </c>
      <c r="P416" s="3978">
        <v>3175</v>
      </c>
      <c r="Q416" s="3240" t="s">
        <v>1750</v>
      </c>
      <c r="R416" s="3205" t="s">
        <v>2711</v>
      </c>
      <c r="S416" s="3198" t="s">
        <v>430</v>
      </c>
    </row>
    <row r="417" spans="2:19" ht="15.6" x14ac:dyDescent="0.3">
      <c r="B417" s="3972" t="s">
        <v>4954</v>
      </c>
      <c r="C417" s="3973">
        <v>12727</v>
      </c>
      <c r="D417" s="3974">
        <v>40868</v>
      </c>
      <c r="E417" s="3959"/>
      <c r="F417" s="3977">
        <v>50</v>
      </c>
      <c r="G417" s="3971"/>
      <c r="H417" s="3971"/>
      <c r="I417" s="3970"/>
      <c r="J417" s="3977">
        <v>50</v>
      </c>
      <c r="K417" s="3963"/>
      <c r="L417" s="3203">
        <f t="shared" si="13"/>
        <v>50</v>
      </c>
      <c r="M417" s="3203"/>
      <c r="N417" s="3203"/>
      <c r="O417" s="3204">
        <f t="shared" si="14"/>
        <v>50</v>
      </c>
      <c r="P417" s="3978">
        <v>3450</v>
      </c>
      <c r="Q417" s="3240" t="s">
        <v>1750</v>
      </c>
      <c r="R417" s="3205" t="s">
        <v>2711</v>
      </c>
      <c r="S417" s="3198" t="s">
        <v>430</v>
      </c>
    </row>
    <row r="418" spans="2:19" ht="15.6" x14ac:dyDescent="0.3">
      <c r="B418" s="3972" t="s">
        <v>4955</v>
      </c>
      <c r="C418" s="3973">
        <v>12739</v>
      </c>
      <c r="D418" s="3974">
        <v>40868</v>
      </c>
      <c r="E418" s="3959"/>
      <c r="F418" s="3977">
        <v>50</v>
      </c>
      <c r="G418" s="3971"/>
      <c r="H418" s="3971"/>
      <c r="I418" s="3970"/>
      <c r="J418" s="3977">
        <v>50</v>
      </c>
      <c r="K418" s="3963"/>
      <c r="L418" s="3203">
        <f t="shared" si="13"/>
        <v>50</v>
      </c>
      <c r="M418" s="3203"/>
      <c r="N418" s="3203"/>
      <c r="O418" s="3204">
        <f t="shared" si="14"/>
        <v>50</v>
      </c>
      <c r="P418" s="3978">
        <v>3175</v>
      </c>
      <c r="Q418" s="3240" t="s">
        <v>1750</v>
      </c>
      <c r="R418" s="3205" t="s">
        <v>2711</v>
      </c>
      <c r="S418" s="3198" t="s">
        <v>430</v>
      </c>
    </row>
    <row r="419" spans="2:19" ht="15.6" x14ac:dyDescent="0.3">
      <c r="B419" s="3972" t="s">
        <v>4956</v>
      </c>
      <c r="C419" s="3973">
        <v>12743</v>
      </c>
      <c r="D419" s="3974">
        <v>40868</v>
      </c>
      <c r="E419" s="3959"/>
      <c r="F419" s="3977">
        <v>50</v>
      </c>
      <c r="G419" s="3971"/>
      <c r="H419" s="3971"/>
      <c r="I419" s="3970"/>
      <c r="J419" s="3977">
        <v>50</v>
      </c>
      <c r="K419" s="3963"/>
      <c r="L419" s="3203">
        <f t="shared" si="13"/>
        <v>50</v>
      </c>
      <c r="M419" s="3203"/>
      <c r="N419" s="3203"/>
      <c r="O419" s="3204">
        <f t="shared" si="14"/>
        <v>50</v>
      </c>
      <c r="P419" s="3978">
        <v>2750</v>
      </c>
      <c r="Q419" s="3240" t="s">
        <v>1750</v>
      </c>
      <c r="R419" s="3205" t="s">
        <v>2711</v>
      </c>
      <c r="S419" s="3198" t="s">
        <v>430</v>
      </c>
    </row>
    <row r="420" spans="2:19" ht="15.6" x14ac:dyDescent="0.3">
      <c r="B420" s="3972" t="s">
        <v>4957</v>
      </c>
      <c r="C420" s="3973">
        <v>12762</v>
      </c>
      <c r="D420" s="3974">
        <v>40868</v>
      </c>
      <c r="E420" s="3959"/>
      <c r="F420" s="3977">
        <v>50</v>
      </c>
      <c r="G420" s="3971"/>
      <c r="H420" s="3971"/>
      <c r="I420" s="3970"/>
      <c r="J420" s="3977">
        <v>50</v>
      </c>
      <c r="K420" s="3963"/>
      <c r="L420" s="3203">
        <f t="shared" si="13"/>
        <v>50</v>
      </c>
      <c r="M420" s="3203"/>
      <c r="N420" s="3203"/>
      <c r="O420" s="3204">
        <f t="shared" si="14"/>
        <v>50</v>
      </c>
      <c r="P420" s="3978">
        <v>3725</v>
      </c>
      <c r="Q420" s="3240" t="s">
        <v>1750</v>
      </c>
      <c r="R420" s="3205" t="s">
        <v>2711</v>
      </c>
      <c r="S420" s="3198" t="s">
        <v>430</v>
      </c>
    </row>
    <row r="421" spans="2:19" ht="15.6" x14ac:dyDescent="0.3">
      <c r="B421" s="3972" t="s">
        <v>4958</v>
      </c>
      <c r="C421" s="3973">
        <v>12774</v>
      </c>
      <c r="D421" s="3974">
        <v>40868</v>
      </c>
      <c r="E421" s="3959"/>
      <c r="F421" s="3977">
        <v>50</v>
      </c>
      <c r="G421" s="3971"/>
      <c r="H421" s="3971"/>
      <c r="I421" s="3970"/>
      <c r="J421" s="3977">
        <v>50</v>
      </c>
      <c r="K421" s="3963"/>
      <c r="L421" s="3203">
        <f t="shared" si="13"/>
        <v>50</v>
      </c>
      <c r="M421" s="3203"/>
      <c r="N421" s="3203"/>
      <c r="O421" s="3204">
        <f t="shared" si="14"/>
        <v>50</v>
      </c>
      <c r="P421" s="3978">
        <v>2050</v>
      </c>
      <c r="Q421" s="3240" t="s">
        <v>1750</v>
      </c>
      <c r="R421" s="3205" t="s">
        <v>2711</v>
      </c>
      <c r="S421" s="3198" t="s">
        <v>430</v>
      </c>
    </row>
    <row r="422" spans="2:19" ht="15.6" x14ac:dyDescent="0.3">
      <c r="B422" s="3972" t="s">
        <v>4959</v>
      </c>
      <c r="C422" s="3973">
        <v>12784</v>
      </c>
      <c r="D422" s="3974">
        <v>40868</v>
      </c>
      <c r="E422" s="3959"/>
      <c r="F422" s="3977">
        <v>50</v>
      </c>
      <c r="G422" s="3971"/>
      <c r="H422" s="3971"/>
      <c r="I422" s="3970"/>
      <c r="J422" s="3977">
        <v>50</v>
      </c>
      <c r="K422" s="3963"/>
      <c r="L422" s="3203">
        <f t="shared" si="13"/>
        <v>50</v>
      </c>
      <c r="M422" s="3203"/>
      <c r="N422" s="3203"/>
      <c r="O422" s="3204">
        <f t="shared" si="14"/>
        <v>50</v>
      </c>
      <c r="P422" s="3978">
        <v>2425</v>
      </c>
      <c r="Q422" s="3240" t="s">
        <v>1750</v>
      </c>
      <c r="R422" s="3205" t="s">
        <v>2711</v>
      </c>
      <c r="S422" s="3198" t="s">
        <v>430</v>
      </c>
    </row>
    <row r="423" spans="2:19" ht="15.6" x14ac:dyDescent="0.3">
      <c r="B423" s="3972" t="s">
        <v>4960</v>
      </c>
      <c r="C423" s="3973">
        <v>12786</v>
      </c>
      <c r="D423" s="3974">
        <v>40869</v>
      </c>
      <c r="E423" s="3959"/>
      <c r="F423" s="3977">
        <v>50</v>
      </c>
      <c r="G423" s="3971"/>
      <c r="H423" s="3971"/>
      <c r="I423" s="3970"/>
      <c r="J423" s="3977">
        <v>50</v>
      </c>
      <c r="K423" s="3963"/>
      <c r="L423" s="3203">
        <f t="shared" si="13"/>
        <v>50</v>
      </c>
      <c r="M423" s="3203"/>
      <c r="N423" s="3203"/>
      <c r="O423" s="3204">
        <f t="shared" si="14"/>
        <v>50</v>
      </c>
      <c r="P423" s="3978">
        <v>1525</v>
      </c>
      <c r="Q423" s="3240" t="s">
        <v>1750</v>
      </c>
      <c r="R423" s="3205" t="s">
        <v>2711</v>
      </c>
      <c r="S423" s="3198" t="s">
        <v>430</v>
      </c>
    </row>
    <row r="424" spans="2:19" ht="15.6" x14ac:dyDescent="0.3">
      <c r="B424" s="3972" t="s">
        <v>4961</v>
      </c>
      <c r="C424" s="3973">
        <v>12788</v>
      </c>
      <c r="D424" s="3974">
        <v>40869</v>
      </c>
      <c r="E424" s="3959"/>
      <c r="F424" s="3977">
        <v>50</v>
      </c>
      <c r="G424" s="3971"/>
      <c r="H424" s="3971"/>
      <c r="I424" s="3970"/>
      <c r="J424" s="3977">
        <v>50</v>
      </c>
      <c r="K424" s="3963"/>
      <c r="L424" s="3203">
        <f t="shared" si="13"/>
        <v>50</v>
      </c>
      <c r="M424" s="3203"/>
      <c r="N424" s="3203"/>
      <c r="O424" s="3204">
        <f t="shared" si="14"/>
        <v>50</v>
      </c>
      <c r="P424" s="3978">
        <v>3475</v>
      </c>
      <c r="Q424" s="3240" t="s">
        <v>1750</v>
      </c>
      <c r="R424" s="3205" t="s">
        <v>2711</v>
      </c>
      <c r="S424" s="3198" t="s">
        <v>430</v>
      </c>
    </row>
    <row r="425" spans="2:19" ht="15.6" x14ac:dyDescent="0.3">
      <c r="B425" s="3972" t="s">
        <v>4962</v>
      </c>
      <c r="C425" s="3973">
        <v>12795</v>
      </c>
      <c r="D425" s="3974">
        <v>40869</v>
      </c>
      <c r="E425" s="3959"/>
      <c r="F425" s="3977">
        <v>50</v>
      </c>
      <c r="G425" s="3971"/>
      <c r="H425" s="3971"/>
      <c r="I425" s="3970"/>
      <c r="J425" s="3977">
        <v>50</v>
      </c>
      <c r="K425" s="3963"/>
      <c r="L425" s="3203">
        <f t="shared" si="13"/>
        <v>50</v>
      </c>
      <c r="M425" s="3203"/>
      <c r="N425" s="3203"/>
      <c r="O425" s="3204">
        <f t="shared" si="14"/>
        <v>50</v>
      </c>
      <c r="P425" s="3978">
        <v>3075</v>
      </c>
      <c r="Q425" s="3240" t="s">
        <v>1750</v>
      </c>
      <c r="R425" s="3205" t="s">
        <v>2711</v>
      </c>
      <c r="S425" s="3198" t="s">
        <v>430</v>
      </c>
    </row>
    <row r="426" spans="2:19" ht="15.6" x14ac:dyDescent="0.3">
      <c r="B426" s="3972" t="s">
        <v>4963</v>
      </c>
      <c r="C426" s="3973">
        <v>12820</v>
      </c>
      <c r="D426" s="3974">
        <v>40869</v>
      </c>
      <c r="E426" s="3959"/>
      <c r="F426" s="3977">
        <v>50</v>
      </c>
      <c r="G426" s="3971"/>
      <c r="H426" s="3971"/>
      <c r="I426" s="3970"/>
      <c r="J426" s="3977">
        <v>50</v>
      </c>
      <c r="K426" s="3963"/>
      <c r="L426" s="3203">
        <f t="shared" si="13"/>
        <v>50</v>
      </c>
      <c r="M426" s="3203"/>
      <c r="N426" s="3203"/>
      <c r="O426" s="3204">
        <f t="shared" si="14"/>
        <v>50</v>
      </c>
      <c r="P426" s="3978">
        <v>1650</v>
      </c>
      <c r="Q426" s="3240" t="s">
        <v>1750</v>
      </c>
      <c r="R426" s="3205" t="s">
        <v>2711</v>
      </c>
      <c r="S426" s="3198" t="s">
        <v>430</v>
      </c>
    </row>
    <row r="427" spans="2:19" ht="15.6" x14ac:dyDescent="0.3">
      <c r="B427" s="3972" t="s">
        <v>4964</v>
      </c>
      <c r="C427" s="3973">
        <v>12823</v>
      </c>
      <c r="D427" s="3974">
        <v>40869</v>
      </c>
      <c r="E427" s="3959"/>
      <c r="F427" s="3977">
        <v>50</v>
      </c>
      <c r="G427" s="3971"/>
      <c r="H427" s="3971"/>
      <c r="I427" s="3970"/>
      <c r="J427" s="3977">
        <v>50</v>
      </c>
      <c r="K427" s="3963"/>
      <c r="L427" s="3203">
        <f t="shared" si="13"/>
        <v>50</v>
      </c>
      <c r="M427" s="3203"/>
      <c r="N427" s="3203"/>
      <c r="O427" s="3204">
        <f t="shared" si="14"/>
        <v>50</v>
      </c>
      <c r="P427" s="3978">
        <v>3525</v>
      </c>
      <c r="Q427" s="3240" t="s">
        <v>1750</v>
      </c>
      <c r="R427" s="3205" t="s">
        <v>2711</v>
      </c>
      <c r="S427" s="3198" t="s">
        <v>430</v>
      </c>
    </row>
    <row r="428" spans="2:19" ht="15.6" x14ac:dyDescent="0.3">
      <c r="B428" s="3972" t="s">
        <v>4965</v>
      </c>
      <c r="C428" s="3973">
        <v>12830</v>
      </c>
      <c r="D428" s="3974">
        <v>40869</v>
      </c>
      <c r="E428" s="3959"/>
      <c r="F428" s="3977">
        <v>50</v>
      </c>
      <c r="G428" s="3971"/>
      <c r="H428" s="3971"/>
      <c r="I428" s="3970"/>
      <c r="J428" s="3977">
        <v>50</v>
      </c>
      <c r="K428" s="3963"/>
      <c r="L428" s="3203">
        <f t="shared" si="13"/>
        <v>50</v>
      </c>
      <c r="M428" s="3203"/>
      <c r="N428" s="3203"/>
      <c r="O428" s="3204">
        <f t="shared" si="14"/>
        <v>50</v>
      </c>
      <c r="P428" s="3978">
        <v>1225</v>
      </c>
      <c r="Q428" s="3240" t="s">
        <v>1750</v>
      </c>
      <c r="R428" s="3205" t="s">
        <v>2711</v>
      </c>
      <c r="S428" s="3198" t="s">
        <v>430</v>
      </c>
    </row>
    <row r="429" spans="2:19" ht="15.6" x14ac:dyDescent="0.3">
      <c r="B429" s="3972" t="s">
        <v>4966</v>
      </c>
      <c r="C429" s="3973">
        <v>12838</v>
      </c>
      <c r="D429" s="3974">
        <v>40869</v>
      </c>
      <c r="E429" s="3959"/>
      <c r="F429" s="3977">
        <v>50</v>
      </c>
      <c r="G429" s="3971"/>
      <c r="H429" s="3971"/>
      <c r="I429" s="3970"/>
      <c r="J429" s="3977">
        <v>50</v>
      </c>
      <c r="K429" s="3963"/>
      <c r="L429" s="3203">
        <f t="shared" si="13"/>
        <v>50</v>
      </c>
      <c r="M429" s="3203"/>
      <c r="N429" s="3203"/>
      <c r="O429" s="3204">
        <f t="shared" si="14"/>
        <v>50</v>
      </c>
      <c r="P429" s="3978">
        <v>3300</v>
      </c>
      <c r="Q429" s="3240" t="s">
        <v>1750</v>
      </c>
      <c r="R429" s="3205" t="s">
        <v>2711</v>
      </c>
      <c r="S429" s="3198" t="s">
        <v>430</v>
      </c>
    </row>
    <row r="430" spans="2:19" ht="15.6" x14ac:dyDescent="0.3">
      <c r="B430" s="3972" t="s">
        <v>4967</v>
      </c>
      <c r="C430" s="3973">
        <v>12861</v>
      </c>
      <c r="D430" s="3974">
        <v>40869</v>
      </c>
      <c r="E430" s="3959"/>
      <c r="F430" s="3977">
        <v>50</v>
      </c>
      <c r="G430" s="3971"/>
      <c r="H430" s="3971"/>
      <c r="I430" s="3970"/>
      <c r="J430" s="3977">
        <v>50</v>
      </c>
      <c r="K430" s="3963"/>
      <c r="L430" s="3203">
        <f t="shared" si="13"/>
        <v>50</v>
      </c>
      <c r="M430" s="3203"/>
      <c r="N430" s="3203"/>
      <c r="O430" s="3204">
        <f t="shared" si="14"/>
        <v>50</v>
      </c>
      <c r="P430" s="3978">
        <v>2425</v>
      </c>
      <c r="Q430" s="3240" t="s">
        <v>1750</v>
      </c>
      <c r="R430" s="3205" t="s">
        <v>2711</v>
      </c>
      <c r="S430" s="3198" t="s">
        <v>430</v>
      </c>
    </row>
    <row r="431" spans="2:19" ht="15.6" x14ac:dyDescent="0.3">
      <c r="B431" s="3972" t="s">
        <v>4968</v>
      </c>
      <c r="C431" s="3973">
        <v>12869</v>
      </c>
      <c r="D431" s="3974">
        <v>40869</v>
      </c>
      <c r="E431" s="3959"/>
      <c r="F431" s="3977">
        <v>50</v>
      </c>
      <c r="G431" s="3971"/>
      <c r="H431" s="3971"/>
      <c r="I431" s="3970"/>
      <c r="J431" s="3977">
        <v>50</v>
      </c>
      <c r="K431" s="3963"/>
      <c r="L431" s="3203">
        <f t="shared" si="13"/>
        <v>50</v>
      </c>
      <c r="M431" s="3203"/>
      <c r="N431" s="3203"/>
      <c r="O431" s="3204">
        <f t="shared" si="14"/>
        <v>50</v>
      </c>
      <c r="P431" s="3978">
        <v>3175</v>
      </c>
      <c r="Q431" s="3240" t="s">
        <v>1750</v>
      </c>
      <c r="R431" s="3205" t="s">
        <v>2711</v>
      </c>
      <c r="S431" s="3198" t="s">
        <v>430</v>
      </c>
    </row>
    <row r="432" spans="2:19" ht="15.6" x14ac:dyDescent="0.3">
      <c r="B432" s="3972" t="s">
        <v>4969</v>
      </c>
      <c r="C432" s="3973">
        <v>12870</v>
      </c>
      <c r="D432" s="3974">
        <v>40869</v>
      </c>
      <c r="E432" s="3959"/>
      <c r="F432" s="3977">
        <v>50</v>
      </c>
      <c r="G432" s="3971"/>
      <c r="H432" s="3971"/>
      <c r="I432" s="3970"/>
      <c r="J432" s="3977">
        <v>50</v>
      </c>
      <c r="K432" s="3963"/>
      <c r="L432" s="3203">
        <f t="shared" si="13"/>
        <v>50</v>
      </c>
      <c r="M432" s="3203"/>
      <c r="N432" s="3203"/>
      <c r="O432" s="3204">
        <f t="shared" si="14"/>
        <v>50</v>
      </c>
      <c r="P432" s="3978">
        <v>3475</v>
      </c>
      <c r="Q432" s="3240" t="s">
        <v>1750</v>
      </c>
      <c r="R432" s="3205" t="s">
        <v>2711</v>
      </c>
      <c r="S432" s="3198" t="s">
        <v>430</v>
      </c>
    </row>
    <row r="433" spans="2:19" ht="15.6" x14ac:dyDescent="0.3">
      <c r="B433" s="3972" t="s">
        <v>4970</v>
      </c>
      <c r="C433" s="3973">
        <v>12880</v>
      </c>
      <c r="D433" s="3974">
        <v>40869</v>
      </c>
      <c r="E433" s="3959"/>
      <c r="F433" s="3977">
        <v>50</v>
      </c>
      <c r="G433" s="3971"/>
      <c r="H433" s="3971"/>
      <c r="I433" s="3970"/>
      <c r="J433" s="3977">
        <v>50</v>
      </c>
      <c r="K433" s="3963"/>
      <c r="L433" s="3203">
        <f t="shared" si="13"/>
        <v>50</v>
      </c>
      <c r="M433" s="3203"/>
      <c r="N433" s="3203"/>
      <c r="O433" s="3204">
        <f t="shared" si="14"/>
        <v>50</v>
      </c>
      <c r="P433" s="3978">
        <v>2800</v>
      </c>
      <c r="Q433" s="3240" t="s">
        <v>1750</v>
      </c>
      <c r="R433" s="3205" t="s">
        <v>2711</v>
      </c>
      <c r="S433" s="3198" t="s">
        <v>430</v>
      </c>
    </row>
    <row r="434" spans="2:19" ht="15.6" x14ac:dyDescent="0.3">
      <c r="B434" s="3972" t="s">
        <v>4971</v>
      </c>
      <c r="C434" s="3973">
        <v>12889</v>
      </c>
      <c r="D434" s="3974">
        <v>40869</v>
      </c>
      <c r="E434" s="3959"/>
      <c r="F434" s="3977">
        <v>50</v>
      </c>
      <c r="G434" s="3971"/>
      <c r="H434" s="3971"/>
      <c r="I434" s="3970"/>
      <c r="J434" s="3977">
        <v>50</v>
      </c>
      <c r="K434" s="3963"/>
      <c r="L434" s="3203">
        <f t="shared" si="13"/>
        <v>50</v>
      </c>
      <c r="M434" s="3203"/>
      <c r="N434" s="3203"/>
      <c r="O434" s="3204">
        <f t="shared" si="14"/>
        <v>50</v>
      </c>
      <c r="P434" s="3978">
        <v>2250</v>
      </c>
      <c r="Q434" s="3240" t="s">
        <v>1750</v>
      </c>
      <c r="R434" s="3205" t="s">
        <v>2711</v>
      </c>
      <c r="S434" s="3198" t="s">
        <v>430</v>
      </c>
    </row>
    <row r="435" spans="2:19" ht="15.6" x14ac:dyDescent="0.3">
      <c r="B435" s="3972" t="s">
        <v>4972</v>
      </c>
      <c r="C435" s="3973">
        <v>12898</v>
      </c>
      <c r="D435" s="3974">
        <v>40870</v>
      </c>
      <c r="E435" s="3959"/>
      <c r="F435" s="3977">
        <v>50</v>
      </c>
      <c r="G435" s="3971"/>
      <c r="H435" s="3971"/>
      <c r="I435" s="3970"/>
      <c r="J435" s="3977">
        <v>50</v>
      </c>
      <c r="K435" s="3963"/>
      <c r="L435" s="3203">
        <f t="shared" si="13"/>
        <v>50</v>
      </c>
      <c r="M435" s="3203"/>
      <c r="N435" s="3203"/>
      <c r="O435" s="3204">
        <f t="shared" si="14"/>
        <v>50</v>
      </c>
      <c r="P435" s="3978">
        <v>4000</v>
      </c>
      <c r="Q435" s="3240" t="s">
        <v>1750</v>
      </c>
      <c r="R435" s="3205" t="s">
        <v>2711</v>
      </c>
      <c r="S435" s="3198" t="s">
        <v>430</v>
      </c>
    </row>
    <row r="436" spans="2:19" ht="15.6" x14ac:dyDescent="0.3">
      <c r="B436" s="3972" t="s">
        <v>4973</v>
      </c>
      <c r="C436" s="3973">
        <v>12905</v>
      </c>
      <c r="D436" s="3974">
        <v>40870</v>
      </c>
      <c r="E436" s="3959"/>
      <c r="F436" s="3977">
        <v>50</v>
      </c>
      <c r="G436" s="3971"/>
      <c r="H436" s="3971"/>
      <c r="I436" s="3970"/>
      <c r="J436" s="3977">
        <v>50</v>
      </c>
      <c r="K436" s="3963"/>
      <c r="L436" s="3203">
        <f t="shared" si="13"/>
        <v>50</v>
      </c>
      <c r="M436" s="3203"/>
      <c r="N436" s="3203"/>
      <c r="O436" s="3204">
        <f t="shared" si="14"/>
        <v>50</v>
      </c>
      <c r="P436" s="3978">
        <v>3975</v>
      </c>
      <c r="Q436" s="3240" t="s">
        <v>1750</v>
      </c>
      <c r="R436" s="3205" t="s">
        <v>2711</v>
      </c>
      <c r="S436" s="3198" t="s">
        <v>430</v>
      </c>
    </row>
    <row r="437" spans="2:19" ht="15.6" x14ac:dyDescent="0.3">
      <c r="B437" s="3972" t="s">
        <v>4974</v>
      </c>
      <c r="C437" s="3973">
        <v>12913</v>
      </c>
      <c r="D437" s="3974">
        <v>40870</v>
      </c>
      <c r="E437" s="3959"/>
      <c r="F437" s="3977">
        <v>50</v>
      </c>
      <c r="G437" s="3971"/>
      <c r="H437" s="3971"/>
      <c r="I437" s="3970"/>
      <c r="J437" s="3977">
        <v>50</v>
      </c>
      <c r="K437" s="3963"/>
      <c r="L437" s="3203">
        <f t="shared" si="13"/>
        <v>50</v>
      </c>
      <c r="M437" s="3203"/>
      <c r="N437" s="3203"/>
      <c r="O437" s="3204">
        <f t="shared" si="14"/>
        <v>50</v>
      </c>
      <c r="P437" s="3978">
        <v>1350</v>
      </c>
      <c r="Q437" s="3240" t="s">
        <v>1750</v>
      </c>
      <c r="R437" s="3205" t="s">
        <v>2711</v>
      </c>
      <c r="S437" s="3198" t="s">
        <v>430</v>
      </c>
    </row>
    <row r="438" spans="2:19" ht="15.6" x14ac:dyDescent="0.3">
      <c r="B438" s="3972" t="s">
        <v>4975</v>
      </c>
      <c r="C438" s="3973">
        <v>12961</v>
      </c>
      <c r="D438" s="3974">
        <v>40870</v>
      </c>
      <c r="E438" s="3959"/>
      <c r="F438" s="3977">
        <v>50</v>
      </c>
      <c r="G438" s="3971"/>
      <c r="H438" s="3971"/>
      <c r="I438" s="3970"/>
      <c r="J438" s="3977">
        <v>50</v>
      </c>
      <c r="K438" s="3963"/>
      <c r="L438" s="3203">
        <f t="shared" si="13"/>
        <v>50</v>
      </c>
      <c r="M438" s="3203"/>
      <c r="N438" s="3203"/>
      <c r="O438" s="3204">
        <f t="shared" si="14"/>
        <v>50</v>
      </c>
      <c r="P438" s="3978">
        <v>3950</v>
      </c>
      <c r="Q438" s="3240" t="s">
        <v>1750</v>
      </c>
      <c r="R438" s="3205" t="s">
        <v>2711</v>
      </c>
      <c r="S438" s="3198" t="s">
        <v>430</v>
      </c>
    </row>
    <row r="439" spans="2:19" ht="15.6" x14ac:dyDescent="0.3">
      <c r="B439" s="3972" t="s">
        <v>4976</v>
      </c>
      <c r="C439" s="3973">
        <v>12964</v>
      </c>
      <c r="D439" s="3974">
        <v>40870</v>
      </c>
      <c r="E439" s="3959"/>
      <c r="F439" s="3977">
        <v>50</v>
      </c>
      <c r="G439" s="3971"/>
      <c r="H439" s="3971"/>
      <c r="I439" s="3970"/>
      <c r="J439" s="3977">
        <v>50</v>
      </c>
      <c r="K439" s="3963"/>
      <c r="L439" s="3203">
        <f t="shared" si="13"/>
        <v>50</v>
      </c>
      <c r="M439" s="3203"/>
      <c r="N439" s="3203"/>
      <c r="O439" s="3204">
        <f t="shared" si="14"/>
        <v>50</v>
      </c>
      <c r="P439" s="3978">
        <v>2425</v>
      </c>
      <c r="Q439" s="3240" t="s">
        <v>1750</v>
      </c>
      <c r="R439" s="3205" t="s">
        <v>2711</v>
      </c>
      <c r="S439" s="3198" t="s">
        <v>430</v>
      </c>
    </row>
    <row r="440" spans="2:19" ht="15.6" x14ac:dyDescent="0.3">
      <c r="B440" s="3972" t="s">
        <v>4977</v>
      </c>
      <c r="C440" s="3973">
        <v>12974</v>
      </c>
      <c r="D440" s="3974">
        <v>40870</v>
      </c>
      <c r="E440" s="3959"/>
      <c r="F440" s="3977">
        <v>50</v>
      </c>
      <c r="G440" s="3971"/>
      <c r="H440" s="3971"/>
      <c r="I440" s="3970"/>
      <c r="J440" s="3977">
        <v>50</v>
      </c>
      <c r="K440" s="3963"/>
      <c r="L440" s="3203">
        <f t="shared" si="13"/>
        <v>50</v>
      </c>
      <c r="M440" s="3203"/>
      <c r="N440" s="3203"/>
      <c r="O440" s="3204">
        <f t="shared" si="14"/>
        <v>50</v>
      </c>
      <c r="P440" s="3978">
        <v>3175</v>
      </c>
      <c r="Q440" s="3240" t="s">
        <v>1750</v>
      </c>
      <c r="R440" s="3205" t="s">
        <v>2711</v>
      </c>
      <c r="S440" s="3198" t="s">
        <v>430</v>
      </c>
    </row>
    <row r="441" spans="2:19" ht="15.6" x14ac:dyDescent="0.3">
      <c r="B441" s="3972" t="s">
        <v>4978</v>
      </c>
      <c r="C441" s="3973">
        <v>13003</v>
      </c>
      <c r="D441" s="3974">
        <v>40871</v>
      </c>
      <c r="E441" s="3959"/>
      <c r="F441" s="3977">
        <v>50</v>
      </c>
      <c r="G441" s="3971"/>
      <c r="H441" s="3971"/>
      <c r="I441" s="3970"/>
      <c r="J441" s="3977">
        <v>50</v>
      </c>
      <c r="K441" s="3963"/>
      <c r="L441" s="3203">
        <f t="shared" si="13"/>
        <v>50</v>
      </c>
      <c r="M441" s="3203"/>
      <c r="N441" s="3203"/>
      <c r="O441" s="3204">
        <f t="shared" si="14"/>
        <v>50</v>
      </c>
      <c r="P441" s="3978">
        <v>2225</v>
      </c>
      <c r="Q441" s="3240" t="s">
        <v>1750</v>
      </c>
      <c r="R441" s="3205" t="s">
        <v>2711</v>
      </c>
      <c r="S441" s="3198" t="s">
        <v>430</v>
      </c>
    </row>
    <row r="442" spans="2:19" ht="15.6" x14ac:dyDescent="0.3">
      <c r="B442" s="3972" t="s">
        <v>4979</v>
      </c>
      <c r="C442" s="3973">
        <v>13022</v>
      </c>
      <c r="D442" s="3974">
        <v>40871</v>
      </c>
      <c r="E442" s="3959"/>
      <c r="F442" s="3977">
        <v>50</v>
      </c>
      <c r="G442" s="3971"/>
      <c r="H442" s="3971"/>
      <c r="I442" s="3970"/>
      <c r="J442" s="3977">
        <v>50</v>
      </c>
      <c r="K442" s="3963"/>
      <c r="L442" s="3203">
        <f t="shared" si="13"/>
        <v>50</v>
      </c>
      <c r="M442" s="3203"/>
      <c r="N442" s="3203"/>
      <c r="O442" s="3204">
        <f t="shared" si="14"/>
        <v>50</v>
      </c>
      <c r="P442" s="3978">
        <v>1500</v>
      </c>
      <c r="Q442" s="3240" t="s">
        <v>1750</v>
      </c>
      <c r="R442" s="3205" t="s">
        <v>2711</v>
      </c>
      <c r="S442" s="3198" t="s">
        <v>430</v>
      </c>
    </row>
    <row r="443" spans="2:19" ht="15.6" x14ac:dyDescent="0.3">
      <c r="B443" s="3972" t="s">
        <v>4980</v>
      </c>
      <c r="C443" s="3973">
        <v>13026</v>
      </c>
      <c r="D443" s="3974">
        <v>40871</v>
      </c>
      <c r="E443" s="3959"/>
      <c r="F443" s="3977">
        <v>50</v>
      </c>
      <c r="G443" s="3971"/>
      <c r="H443" s="3971"/>
      <c r="I443" s="3970"/>
      <c r="J443" s="3977">
        <v>50</v>
      </c>
      <c r="K443" s="3963"/>
      <c r="L443" s="3203">
        <f t="shared" si="13"/>
        <v>50</v>
      </c>
      <c r="M443" s="3203"/>
      <c r="N443" s="3203"/>
      <c r="O443" s="3204">
        <f t="shared" si="14"/>
        <v>50</v>
      </c>
      <c r="P443" s="3978">
        <v>2350</v>
      </c>
      <c r="Q443" s="3240" t="s">
        <v>1750</v>
      </c>
      <c r="R443" s="3205" t="s">
        <v>2711</v>
      </c>
      <c r="S443" s="3198" t="s">
        <v>430</v>
      </c>
    </row>
    <row r="444" spans="2:19" ht="15.6" x14ac:dyDescent="0.3">
      <c r="B444" s="3972" t="s">
        <v>4981</v>
      </c>
      <c r="C444" s="3973">
        <v>13029</v>
      </c>
      <c r="D444" s="3974">
        <v>40871</v>
      </c>
      <c r="E444" s="3959"/>
      <c r="F444" s="3977">
        <v>50</v>
      </c>
      <c r="G444" s="3971"/>
      <c r="H444" s="3971"/>
      <c r="I444" s="3970"/>
      <c r="J444" s="3977">
        <v>50</v>
      </c>
      <c r="K444" s="3963"/>
      <c r="L444" s="3203">
        <f t="shared" si="13"/>
        <v>50</v>
      </c>
      <c r="M444" s="3203"/>
      <c r="N444" s="3203"/>
      <c r="O444" s="3204">
        <f t="shared" si="14"/>
        <v>50</v>
      </c>
      <c r="P444" s="3978">
        <v>3250</v>
      </c>
      <c r="Q444" s="3240" t="s">
        <v>1750</v>
      </c>
      <c r="R444" s="3205" t="s">
        <v>2711</v>
      </c>
      <c r="S444" s="3198" t="s">
        <v>430</v>
      </c>
    </row>
    <row r="445" spans="2:19" ht="15.6" x14ac:dyDescent="0.3">
      <c r="B445" s="3972" t="s">
        <v>4982</v>
      </c>
      <c r="C445" s="3973">
        <v>13030</v>
      </c>
      <c r="D445" s="3974">
        <v>40871</v>
      </c>
      <c r="E445" s="3959"/>
      <c r="F445" s="3977">
        <v>50</v>
      </c>
      <c r="G445" s="3971"/>
      <c r="H445" s="3971"/>
      <c r="I445" s="3970"/>
      <c r="J445" s="3977">
        <v>50</v>
      </c>
      <c r="K445" s="3963"/>
      <c r="L445" s="3203">
        <f t="shared" si="13"/>
        <v>50</v>
      </c>
      <c r="M445" s="3203"/>
      <c r="N445" s="3203"/>
      <c r="O445" s="3204">
        <f t="shared" si="14"/>
        <v>50</v>
      </c>
      <c r="P445" s="3978">
        <v>3200</v>
      </c>
      <c r="Q445" s="3240" t="s">
        <v>1750</v>
      </c>
      <c r="R445" s="3205" t="s">
        <v>2711</v>
      </c>
      <c r="S445" s="3198" t="s">
        <v>430</v>
      </c>
    </row>
    <row r="446" spans="2:19" ht="15.6" x14ac:dyDescent="0.3">
      <c r="B446" s="3972" t="s">
        <v>4983</v>
      </c>
      <c r="C446" s="3973">
        <v>13031</v>
      </c>
      <c r="D446" s="3974">
        <v>40871</v>
      </c>
      <c r="E446" s="3959"/>
      <c r="F446" s="3977">
        <v>50</v>
      </c>
      <c r="G446" s="3971"/>
      <c r="H446" s="3971"/>
      <c r="I446" s="3970"/>
      <c r="J446" s="3977">
        <v>50</v>
      </c>
      <c r="K446" s="3963"/>
      <c r="L446" s="3203">
        <f t="shared" si="13"/>
        <v>50</v>
      </c>
      <c r="M446" s="3203"/>
      <c r="N446" s="3203"/>
      <c r="O446" s="3204">
        <f t="shared" si="14"/>
        <v>50</v>
      </c>
      <c r="P446" s="3978">
        <v>3325</v>
      </c>
      <c r="Q446" s="3240" t="s">
        <v>1750</v>
      </c>
      <c r="R446" s="3205" t="s">
        <v>2711</v>
      </c>
      <c r="S446" s="3198" t="s">
        <v>430</v>
      </c>
    </row>
    <row r="447" spans="2:19" ht="15.6" x14ac:dyDescent="0.3">
      <c r="B447" s="3972" t="s">
        <v>4984</v>
      </c>
      <c r="C447" s="3973">
        <v>13033</v>
      </c>
      <c r="D447" s="3974">
        <v>40871</v>
      </c>
      <c r="E447" s="3959"/>
      <c r="F447" s="3977">
        <v>50</v>
      </c>
      <c r="G447" s="3971"/>
      <c r="H447" s="3971"/>
      <c r="I447" s="3970"/>
      <c r="J447" s="3977">
        <v>50</v>
      </c>
      <c r="K447" s="3963"/>
      <c r="L447" s="3203">
        <f t="shared" si="13"/>
        <v>50</v>
      </c>
      <c r="M447" s="3203"/>
      <c r="N447" s="3203"/>
      <c r="O447" s="3204">
        <f t="shared" si="14"/>
        <v>50</v>
      </c>
      <c r="P447" s="3978">
        <v>3425</v>
      </c>
      <c r="Q447" s="3240" t="s">
        <v>1750</v>
      </c>
      <c r="R447" s="3205" t="s">
        <v>2711</v>
      </c>
      <c r="S447" s="3198" t="s">
        <v>430</v>
      </c>
    </row>
    <row r="448" spans="2:19" ht="15.6" x14ac:dyDescent="0.3">
      <c r="B448" s="3972" t="s">
        <v>4985</v>
      </c>
      <c r="C448" s="3973">
        <v>13037</v>
      </c>
      <c r="D448" s="3974">
        <v>40871</v>
      </c>
      <c r="E448" s="3959"/>
      <c r="F448" s="3977">
        <v>50</v>
      </c>
      <c r="G448" s="3971"/>
      <c r="H448" s="3971"/>
      <c r="I448" s="3970"/>
      <c r="J448" s="3977">
        <v>50</v>
      </c>
      <c r="K448" s="3963"/>
      <c r="L448" s="3203">
        <f t="shared" si="13"/>
        <v>50</v>
      </c>
      <c r="M448" s="3203"/>
      <c r="N448" s="3203"/>
      <c r="O448" s="3204">
        <f t="shared" si="14"/>
        <v>50</v>
      </c>
      <c r="P448" s="3978">
        <v>3600</v>
      </c>
      <c r="Q448" s="3240" t="s">
        <v>1750</v>
      </c>
      <c r="R448" s="3205" t="s">
        <v>2711</v>
      </c>
      <c r="S448" s="3198" t="s">
        <v>430</v>
      </c>
    </row>
    <row r="449" spans="2:19" ht="15.6" x14ac:dyDescent="0.3">
      <c r="B449" s="3972" t="s">
        <v>4986</v>
      </c>
      <c r="C449" s="3973">
        <v>13046</v>
      </c>
      <c r="D449" s="3974">
        <v>40871</v>
      </c>
      <c r="E449" s="3959"/>
      <c r="F449" s="3977">
        <v>50</v>
      </c>
      <c r="G449" s="3971"/>
      <c r="H449" s="3971"/>
      <c r="I449" s="3970"/>
      <c r="J449" s="3977">
        <v>50</v>
      </c>
      <c r="K449" s="3963"/>
      <c r="L449" s="3203">
        <f t="shared" si="13"/>
        <v>50</v>
      </c>
      <c r="M449" s="3203"/>
      <c r="N449" s="3203"/>
      <c r="O449" s="3204">
        <f t="shared" si="14"/>
        <v>50</v>
      </c>
      <c r="P449" s="3978">
        <v>2375</v>
      </c>
      <c r="Q449" s="3240" t="s">
        <v>1750</v>
      </c>
      <c r="R449" s="3205" t="s">
        <v>2711</v>
      </c>
      <c r="S449" s="3198" t="s">
        <v>430</v>
      </c>
    </row>
    <row r="450" spans="2:19" ht="15.6" x14ac:dyDescent="0.3">
      <c r="B450" s="3972" t="s">
        <v>4987</v>
      </c>
      <c r="C450" s="3973">
        <v>13057</v>
      </c>
      <c r="D450" s="3974">
        <v>40871</v>
      </c>
      <c r="E450" s="3959"/>
      <c r="F450" s="3977">
        <v>50</v>
      </c>
      <c r="G450" s="3971"/>
      <c r="H450" s="3971"/>
      <c r="I450" s="3970"/>
      <c r="J450" s="3977">
        <v>50</v>
      </c>
      <c r="K450" s="3963"/>
      <c r="L450" s="3203">
        <f t="shared" si="13"/>
        <v>50</v>
      </c>
      <c r="M450" s="3203"/>
      <c r="N450" s="3203"/>
      <c r="O450" s="3204">
        <f t="shared" si="14"/>
        <v>50</v>
      </c>
      <c r="P450" s="3978">
        <v>1350</v>
      </c>
      <c r="Q450" s="3240" t="s">
        <v>1750</v>
      </c>
      <c r="R450" s="3205" t="s">
        <v>2711</v>
      </c>
      <c r="S450" s="3198" t="s">
        <v>430</v>
      </c>
    </row>
    <row r="451" spans="2:19" ht="15.6" x14ac:dyDescent="0.3">
      <c r="B451" s="3972" t="s">
        <v>4988</v>
      </c>
      <c r="C451" s="3973">
        <v>13093</v>
      </c>
      <c r="D451" s="3974">
        <v>40871</v>
      </c>
      <c r="E451" s="3959"/>
      <c r="F451" s="3977">
        <v>50</v>
      </c>
      <c r="G451" s="3971"/>
      <c r="H451" s="3971"/>
      <c r="I451" s="3970"/>
      <c r="J451" s="3977">
        <v>50</v>
      </c>
      <c r="K451" s="3963"/>
      <c r="L451" s="3203">
        <f t="shared" si="13"/>
        <v>50</v>
      </c>
      <c r="M451" s="3203"/>
      <c r="N451" s="3203"/>
      <c r="O451" s="3204">
        <f t="shared" si="14"/>
        <v>50</v>
      </c>
      <c r="P451" s="3978">
        <v>3175</v>
      </c>
      <c r="Q451" s="3240" t="s">
        <v>1750</v>
      </c>
      <c r="R451" s="3205" t="s">
        <v>2711</v>
      </c>
      <c r="S451" s="3198" t="s">
        <v>430</v>
      </c>
    </row>
    <row r="452" spans="2:19" ht="15.6" x14ac:dyDescent="0.3">
      <c r="B452" s="3972" t="s">
        <v>4989</v>
      </c>
      <c r="C452" s="3973">
        <v>13100</v>
      </c>
      <c r="D452" s="3974">
        <v>40872</v>
      </c>
      <c r="E452" s="3959"/>
      <c r="F452" s="3977">
        <v>50</v>
      </c>
      <c r="G452" s="3971"/>
      <c r="H452" s="3971"/>
      <c r="I452" s="3970"/>
      <c r="J452" s="3977">
        <v>50</v>
      </c>
      <c r="K452" s="3963"/>
      <c r="L452" s="3203">
        <f t="shared" si="13"/>
        <v>50</v>
      </c>
      <c r="M452" s="3203"/>
      <c r="N452" s="3203"/>
      <c r="O452" s="3204">
        <f t="shared" si="14"/>
        <v>50</v>
      </c>
      <c r="P452" s="3978">
        <v>3325</v>
      </c>
      <c r="Q452" s="3240" t="s">
        <v>1750</v>
      </c>
      <c r="R452" s="3205" t="s">
        <v>2711</v>
      </c>
      <c r="S452" s="3198" t="s">
        <v>430</v>
      </c>
    </row>
    <row r="453" spans="2:19" ht="15.6" x14ac:dyDescent="0.3">
      <c r="B453" s="3972" t="s">
        <v>4990</v>
      </c>
      <c r="C453" s="3973">
        <v>13101</v>
      </c>
      <c r="D453" s="3974">
        <v>40872</v>
      </c>
      <c r="E453" s="3959"/>
      <c r="F453" s="3977">
        <v>50</v>
      </c>
      <c r="G453" s="3971"/>
      <c r="H453" s="3971"/>
      <c r="I453" s="3970"/>
      <c r="J453" s="3977">
        <v>50</v>
      </c>
      <c r="K453" s="3963"/>
      <c r="L453" s="3203">
        <f t="shared" si="13"/>
        <v>50</v>
      </c>
      <c r="M453" s="3203"/>
      <c r="N453" s="3203"/>
      <c r="O453" s="3204">
        <f t="shared" si="14"/>
        <v>50</v>
      </c>
      <c r="P453" s="3978">
        <v>4000</v>
      </c>
      <c r="Q453" s="3240" t="s">
        <v>1750</v>
      </c>
      <c r="R453" s="3205" t="s">
        <v>2711</v>
      </c>
      <c r="S453" s="3198" t="s">
        <v>430</v>
      </c>
    </row>
    <row r="454" spans="2:19" ht="15.6" x14ac:dyDescent="0.3">
      <c r="B454" s="3972" t="s">
        <v>4991</v>
      </c>
      <c r="C454" s="3973">
        <v>13117</v>
      </c>
      <c r="D454" s="3974">
        <v>40872</v>
      </c>
      <c r="E454" s="3959"/>
      <c r="F454" s="3977">
        <v>50</v>
      </c>
      <c r="G454" s="3971"/>
      <c r="H454" s="3971"/>
      <c r="I454" s="3970"/>
      <c r="J454" s="3977">
        <v>50</v>
      </c>
      <c r="K454" s="3963"/>
      <c r="L454" s="3203">
        <f t="shared" si="13"/>
        <v>50</v>
      </c>
      <c r="M454" s="3203"/>
      <c r="N454" s="3203"/>
      <c r="O454" s="3204">
        <f t="shared" si="14"/>
        <v>50</v>
      </c>
      <c r="P454" s="3978">
        <v>1725</v>
      </c>
      <c r="Q454" s="3240" t="s">
        <v>1750</v>
      </c>
      <c r="R454" s="3205" t="s">
        <v>2711</v>
      </c>
      <c r="S454" s="3198" t="s">
        <v>430</v>
      </c>
    </row>
    <row r="455" spans="2:19" ht="15.6" x14ac:dyDescent="0.3">
      <c r="B455" s="3972" t="s">
        <v>4992</v>
      </c>
      <c r="C455" s="3973">
        <v>13135</v>
      </c>
      <c r="D455" s="3974">
        <v>40872</v>
      </c>
      <c r="E455" s="3959"/>
      <c r="F455" s="3977">
        <v>50</v>
      </c>
      <c r="G455" s="3971"/>
      <c r="H455" s="3971"/>
      <c r="I455" s="3970"/>
      <c r="J455" s="3977">
        <v>50</v>
      </c>
      <c r="K455" s="3963"/>
      <c r="L455" s="3203">
        <f t="shared" si="13"/>
        <v>50</v>
      </c>
      <c r="M455" s="3203"/>
      <c r="N455" s="3203"/>
      <c r="O455" s="3204">
        <f t="shared" si="14"/>
        <v>50</v>
      </c>
      <c r="P455" s="3978">
        <v>2425</v>
      </c>
      <c r="Q455" s="3240" t="s">
        <v>1750</v>
      </c>
      <c r="R455" s="3205" t="s">
        <v>2711</v>
      </c>
      <c r="S455" s="3198" t="s">
        <v>430</v>
      </c>
    </row>
    <row r="456" spans="2:19" ht="15.6" x14ac:dyDescent="0.3">
      <c r="B456" s="3972" t="s">
        <v>4993</v>
      </c>
      <c r="C456" s="3973">
        <v>13172</v>
      </c>
      <c r="D456" s="3974">
        <v>40872</v>
      </c>
      <c r="E456" s="3959"/>
      <c r="F456" s="3977">
        <v>50</v>
      </c>
      <c r="G456" s="3971"/>
      <c r="H456" s="3971"/>
      <c r="I456" s="3970"/>
      <c r="J456" s="3977">
        <v>50</v>
      </c>
      <c r="K456" s="3963"/>
      <c r="L456" s="3203">
        <f t="shared" si="13"/>
        <v>50</v>
      </c>
      <c r="M456" s="3203"/>
      <c r="N456" s="3203"/>
      <c r="O456" s="3204">
        <f t="shared" si="14"/>
        <v>50</v>
      </c>
      <c r="P456" s="3978">
        <v>2500</v>
      </c>
      <c r="Q456" s="3240" t="s">
        <v>1750</v>
      </c>
      <c r="R456" s="3205" t="s">
        <v>2711</v>
      </c>
      <c r="S456" s="3198" t="s">
        <v>430</v>
      </c>
    </row>
    <row r="457" spans="2:19" ht="15.6" x14ac:dyDescent="0.3">
      <c r="B457" s="3972" t="s">
        <v>4994</v>
      </c>
      <c r="C457" s="3973">
        <v>13176</v>
      </c>
      <c r="D457" s="3974">
        <v>40872</v>
      </c>
      <c r="E457" s="3959"/>
      <c r="F457" s="3977">
        <v>50</v>
      </c>
      <c r="G457" s="3971"/>
      <c r="H457" s="3971"/>
      <c r="I457" s="3970"/>
      <c r="J457" s="3977">
        <v>50</v>
      </c>
      <c r="K457" s="3963"/>
      <c r="L457" s="3203">
        <f t="shared" si="13"/>
        <v>50</v>
      </c>
      <c r="M457" s="3203"/>
      <c r="N457" s="3203"/>
      <c r="O457" s="3204">
        <f t="shared" si="14"/>
        <v>50</v>
      </c>
      <c r="P457" s="3978">
        <v>3075</v>
      </c>
      <c r="Q457" s="3240" t="s">
        <v>1750</v>
      </c>
      <c r="R457" s="3205" t="s">
        <v>2711</v>
      </c>
      <c r="S457" s="3198" t="s">
        <v>430</v>
      </c>
    </row>
    <row r="458" spans="2:19" ht="15.6" x14ac:dyDescent="0.3">
      <c r="B458" s="3972" t="s">
        <v>4995</v>
      </c>
      <c r="C458" s="3973">
        <v>13190</v>
      </c>
      <c r="D458" s="3974">
        <v>40872</v>
      </c>
      <c r="E458" s="3959"/>
      <c r="F458" s="3977">
        <v>50</v>
      </c>
      <c r="G458" s="3971"/>
      <c r="H458" s="3971"/>
      <c r="I458" s="3970"/>
      <c r="J458" s="3977">
        <v>50</v>
      </c>
      <c r="K458" s="3963"/>
      <c r="L458" s="3203">
        <f t="shared" si="13"/>
        <v>50</v>
      </c>
      <c r="M458" s="3203"/>
      <c r="N458" s="3203"/>
      <c r="O458" s="3204">
        <f t="shared" si="14"/>
        <v>50</v>
      </c>
      <c r="P458" s="3978">
        <v>3300</v>
      </c>
      <c r="Q458" s="3240" t="s">
        <v>1750</v>
      </c>
      <c r="R458" s="3205" t="s">
        <v>2711</v>
      </c>
      <c r="S458" s="3198" t="s">
        <v>430</v>
      </c>
    </row>
    <row r="459" spans="2:19" ht="15.6" x14ac:dyDescent="0.3">
      <c r="B459" s="3972" t="s">
        <v>4996</v>
      </c>
      <c r="C459" s="3973">
        <v>13195</v>
      </c>
      <c r="D459" s="3974">
        <v>40872</v>
      </c>
      <c r="E459" s="3959"/>
      <c r="F459" s="3977">
        <v>50</v>
      </c>
      <c r="G459" s="3971"/>
      <c r="H459" s="3971"/>
      <c r="I459" s="3970"/>
      <c r="J459" s="3977">
        <v>50</v>
      </c>
      <c r="K459" s="3963"/>
      <c r="L459" s="3203">
        <f t="shared" ref="L459:L522" si="15">SUM(I459:K459)</f>
        <v>50</v>
      </c>
      <c r="M459" s="3203"/>
      <c r="N459" s="3203"/>
      <c r="O459" s="3204">
        <f t="shared" ref="O459:O522" si="16">L459+M459-N459</f>
        <v>50</v>
      </c>
      <c r="P459" s="3978">
        <v>1075</v>
      </c>
      <c r="Q459" s="3240" t="s">
        <v>1750</v>
      </c>
      <c r="R459" s="3205" t="s">
        <v>2711</v>
      </c>
      <c r="S459" s="3198" t="s">
        <v>430</v>
      </c>
    </row>
    <row r="460" spans="2:19" ht="15.6" x14ac:dyDescent="0.3">
      <c r="B460" s="3972" t="s">
        <v>4997</v>
      </c>
      <c r="C460" s="3973">
        <v>13210</v>
      </c>
      <c r="D460" s="3974">
        <v>40872</v>
      </c>
      <c r="E460" s="3959"/>
      <c r="F460" s="3977">
        <v>50</v>
      </c>
      <c r="G460" s="3971"/>
      <c r="H460" s="3971"/>
      <c r="I460" s="3970"/>
      <c r="J460" s="3977">
        <v>50</v>
      </c>
      <c r="K460" s="3963"/>
      <c r="L460" s="3203">
        <f t="shared" si="15"/>
        <v>50</v>
      </c>
      <c r="M460" s="3203"/>
      <c r="N460" s="3203"/>
      <c r="O460" s="3204">
        <f t="shared" si="16"/>
        <v>50</v>
      </c>
      <c r="P460" s="3978">
        <v>2525</v>
      </c>
      <c r="Q460" s="3240" t="s">
        <v>1750</v>
      </c>
      <c r="R460" s="3205" t="s">
        <v>2711</v>
      </c>
      <c r="S460" s="3198" t="s">
        <v>430</v>
      </c>
    </row>
    <row r="461" spans="2:19" ht="15.6" x14ac:dyDescent="0.3">
      <c r="B461" s="3972" t="s">
        <v>4998</v>
      </c>
      <c r="C461" s="3973">
        <v>13237</v>
      </c>
      <c r="D461" s="3974">
        <v>40872</v>
      </c>
      <c r="E461" s="3959"/>
      <c r="F461" s="3977">
        <v>50</v>
      </c>
      <c r="G461" s="3971"/>
      <c r="H461" s="3971"/>
      <c r="I461" s="3970"/>
      <c r="J461" s="3977">
        <v>50</v>
      </c>
      <c r="K461" s="3963"/>
      <c r="L461" s="3203">
        <f t="shared" si="15"/>
        <v>50</v>
      </c>
      <c r="M461" s="3203"/>
      <c r="N461" s="3203"/>
      <c r="O461" s="3204">
        <f t="shared" si="16"/>
        <v>50</v>
      </c>
      <c r="P461" s="3978">
        <v>2700</v>
      </c>
      <c r="Q461" s="3240" t="s">
        <v>1750</v>
      </c>
      <c r="R461" s="3205" t="s">
        <v>2711</v>
      </c>
      <c r="S461" s="3198" t="s">
        <v>430</v>
      </c>
    </row>
    <row r="462" spans="2:19" ht="15.6" x14ac:dyDescent="0.3">
      <c r="B462" s="3972" t="s">
        <v>4999</v>
      </c>
      <c r="C462" s="3973">
        <v>13238</v>
      </c>
      <c r="D462" s="3974">
        <v>40872</v>
      </c>
      <c r="E462" s="3959"/>
      <c r="F462" s="3977">
        <v>50</v>
      </c>
      <c r="G462" s="3971"/>
      <c r="H462" s="3971"/>
      <c r="I462" s="3970"/>
      <c r="J462" s="3977">
        <v>50</v>
      </c>
      <c r="K462" s="3963"/>
      <c r="L462" s="3203">
        <f t="shared" si="15"/>
        <v>50</v>
      </c>
      <c r="M462" s="3203"/>
      <c r="N462" s="3203"/>
      <c r="O462" s="3204">
        <f t="shared" si="16"/>
        <v>50</v>
      </c>
      <c r="P462" s="3978">
        <v>2400</v>
      </c>
      <c r="Q462" s="3240" t="s">
        <v>1750</v>
      </c>
      <c r="R462" s="3205" t="s">
        <v>2711</v>
      </c>
      <c r="S462" s="3198" t="s">
        <v>430</v>
      </c>
    </row>
    <row r="463" spans="2:19" ht="15.6" x14ac:dyDescent="0.3">
      <c r="B463" s="3972" t="s">
        <v>5000</v>
      </c>
      <c r="C463" s="3973">
        <v>13260</v>
      </c>
      <c r="D463" s="3974">
        <v>40875</v>
      </c>
      <c r="E463" s="3959"/>
      <c r="F463" s="3977">
        <v>50</v>
      </c>
      <c r="G463" s="3971"/>
      <c r="H463" s="3971"/>
      <c r="I463" s="3970"/>
      <c r="J463" s="3977">
        <v>50</v>
      </c>
      <c r="K463" s="3963"/>
      <c r="L463" s="3203">
        <f t="shared" si="15"/>
        <v>50</v>
      </c>
      <c r="M463" s="3203"/>
      <c r="N463" s="3203"/>
      <c r="O463" s="3204">
        <f t="shared" si="16"/>
        <v>50</v>
      </c>
      <c r="P463" s="3978">
        <v>2025</v>
      </c>
      <c r="Q463" s="3240" t="s">
        <v>1750</v>
      </c>
      <c r="R463" s="3205" t="s">
        <v>2711</v>
      </c>
      <c r="S463" s="3198" t="s">
        <v>430</v>
      </c>
    </row>
    <row r="464" spans="2:19" ht="15.6" x14ac:dyDescent="0.3">
      <c r="B464" s="3972" t="s">
        <v>5001</v>
      </c>
      <c r="C464" s="3973">
        <v>13269</v>
      </c>
      <c r="D464" s="3974">
        <v>40875</v>
      </c>
      <c r="E464" s="3959"/>
      <c r="F464" s="3977">
        <v>50</v>
      </c>
      <c r="G464" s="3971"/>
      <c r="H464" s="3971"/>
      <c r="I464" s="3970"/>
      <c r="J464" s="3977">
        <v>50</v>
      </c>
      <c r="K464" s="3963"/>
      <c r="L464" s="3203">
        <f t="shared" si="15"/>
        <v>50</v>
      </c>
      <c r="M464" s="3203"/>
      <c r="N464" s="3203"/>
      <c r="O464" s="3204">
        <f t="shared" si="16"/>
        <v>50</v>
      </c>
      <c r="P464" s="3978">
        <v>950</v>
      </c>
      <c r="Q464" s="3240" t="s">
        <v>1750</v>
      </c>
      <c r="R464" s="3205" t="s">
        <v>2711</v>
      </c>
      <c r="S464" s="3198" t="s">
        <v>430</v>
      </c>
    </row>
    <row r="465" spans="2:19" ht="15.6" x14ac:dyDescent="0.3">
      <c r="B465" s="3972" t="s">
        <v>5002</v>
      </c>
      <c r="C465" s="3973">
        <v>13272</v>
      </c>
      <c r="D465" s="3974">
        <v>40875</v>
      </c>
      <c r="E465" s="3959"/>
      <c r="F465" s="3977">
        <v>50</v>
      </c>
      <c r="G465" s="3971"/>
      <c r="H465" s="3971"/>
      <c r="I465" s="3970"/>
      <c r="J465" s="3977">
        <v>50</v>
      </c>
      <c r="K465" s="3963"/>
      <c r="L465" s="3203">
        <f t="shared" si="15"/>
        <v>50</v>
      </c>
      <c r="M465" s="3203"/>
      <c r="N465" s="3203"/>
      <c r="O465" s="3204">
        <f t="shared" si="16"/>
        <v>50</v>
      </c>
      <c r="P465" s="3978">
        <v>725</v>
      </c>
      <c r="Q465" s="3240" t="s">
        <v>1750</v>
      </c>
      <c r="R465" s="3205" t="s">
        <v>2711</v>
      </c>
      <c r="S465" s="3198" t="s">
        <v>430</v>
      </c>
    </row>
    <row r="466" spans="2:19" ht="15.6" x14ac:dyDescent="0.3">
      <c r="B466" s="3972" t="s">
        <v>5003</v>
      </c>
      <c r="C466" s="3973">
        <v>13278</v>
      </c>
      <c r="D466" s="3974">
        <v>40875</v>
      </c>
      <c r="E466" s="3959"/>
      <c r="F466" s="3977">
        <v>50</v>
      </c>
      <c r="G466" s="3971"/>
      <c r="H466" s="3971"/>
      <c r="I466" s="3970"/>
      <c r="J466" s="3977">
        <v>50</v>
      </c>
      <c r="K466" s="3963"/>
      <c r="L466" s="3203">
        <f t="shared" si="15"/>
        <v>50</v>
      </c>
      <c r="M466" s="3203"/>
      <c r="N466" s="3203"/>
      <c r="O466" s="3204">
        <f t="shared" si="16"/>
        <v>50</v>
      </c>
      <c r="P466" s="3978">
        <v>3750</v>
      </c>
      <c r="Q466" s="3240" t="s">
        <v>1750</v>
      </c>
      <c r="R466" s="3205" t="s">
        <v>2711</v>
      </c>
      <c r="S466" s="3198" t="s">
        <v>430</v>
      </c>
    </row>
    <row r="467" spans="2:19" ht="15.6" x14ac:dyDescent="0.3">
      <c r="B467" s="3972" t="s">
        <v>5004</v>
      </c>
      <c r="C467" s="3973">
        <v>13284</v>
      </c>
      <c r="D467" s="3974">
        <v>40875</v>
      </c>
      <c r="E467" s="3959"/>
      <c r="F467" s="3977">
        <v>50</v>
      </c>
      <c r="G467" s="3971"/>
      <c r="H467" s="3971"/>
      <c r="I467" s="3970"/>
      <c r="J467" s="3977">
        <v>50</v>
      </c>
      <c r="K467" s="3963"/>
      <c r="L467" s="3203">
        <f t="shared" si="15"/>
        <v>50</v>
      </c>
      <c r="M467" s="3203"/>
      <c r="N467" s="3203"/>
      <c r="O467" s="3204">
        <f t="shared" si="16"/>
        <v>50</v>
      </c>
      <c r="P467" s="3978">
        <v>2400</v>
      </c>
      <c r="Q467" s="3240" t="s">
        <v>1750</v>
      </c>
      <c r="R467" s="3205" t="s">
        <v>2711</v>
      </c>
      <c r="S467" s="3198" t="s">
        <v>430</v>
      </c>
    </row>
    <row r="468" spans="2:19" ht="15.6" x14ac:dyDescent="0.3">
      <c r="B468" s="3972" t="s">
        <v>5005</v>
      </c>
      <c r="C468" s="3973">
        <v>13285</v>
      </c>
      <c r="D468" s="3974">
        <v>40875</v>
      </c>
      <c r="E468" s="3959"/>
      <c r="F468" s="3977">
        <v>50</v>
      </c>
      <c r="G468" s="3971"/>
      <c r="H468" s="3971"/>
      <c r="I468" s="3970"/>
      <c r="J468" s="3977">
        <v>50</v>
      </c>
      <c r="K468" s="3963"/>
      <c r="L468" s="3203">
        <f t="shared" si="15"/>
        <v>50</v>
      </c>
      <c r="M468" s="3203"/>
      <c r="N468" s="3203"/>
      <c r="O468" s="3204">
        <f t="shared" si="16"/>
        <v>50</v>
      </c>
      <c r="P468" s="3978">
        <v>2425</v>
      </c>
      <c r="Q468" s="3240" t="s">
        <v>1750</v>
      </c>
      <c r="R468" s="3205" t="s">
        <v>2711</v>
      </c>
      <c r="S468" s="3198" t="s">
        <v>430</v>
      </c>
    </row>
    <row r="469" spans="2:19" ht="15.6" x14ac:dyDescent="0.3">
      <c r="B469" s="3972" t="s">
        <v>5006</v>
      </c>
      <c r="C469" s="3973">
        <v>13296</v>
      </c>
      <c r="D469" s="3974">
        <v>40875</v>
      </c>
      <c r="E469" s="3959"/>
      <c r="F469" s="3977">
        <v>50</v>
      </c>
      <c r="G469" s="3971"/>
      <c r="H469" s="3971"/>
      <c r="I469" s="3970"/>
      <c r="J469" s="3977">
        <v>50</v>
      </c>
      <c r="K469" s="3963"/>
      <c r="L469" s="3203">
        <f t="shared" si="15"/>
        <v>50</v>
      </c>
      <c r="M469" s="3203"/>
      <c r="N469" s="3203"/>
      <c r="O469" s="3204">
        <f t="shared" si="16"/>
        <v>50</v>
      </c>
      <c r="P469" s="3978">
        <v>2425</v>
      </c>
      <c r="Q469" s="3240" t="s">
        <v>1750</v>
      </c>
      <c r="R469" s="3205" t="s">
        <v>2711</v>
      </c>
      <c r="S469" s="3198" t="s">
        <v>430</v>
      </c>
    </row>
    <row r="470" spans="2:19" ht="15.6" x14ac:dyDescent="0.3">
      <c r="B470" s="3972" t="s">
        <v>5007</v>
      </c>
      <c r="C470" s="3973">
        <v>13304</v>
      </c>
      <c r="D470" s="3974">
        <v>40875</v>
      </c>
      <c r="E470" s="3959"/>
      <c r="F470" s="3977">
        <v>50</v>
      </c>
      <c r="G470" s="3971"/>
      <c r="H470" s="3971"/>
      <c r="I470" s="3970"/>
      <c r="J470" s="3977">
        <v>50</v>
      </c>
      <c r="K470" s="3963"/>
      <c r="L470" s="3203">
        <f t="shared" si="15"/>
        <v>50</v>
      </c>
      <c r="M470" s="3203"/>
      <c r="N470" s="3203"/>
      <c r="O470" s="3204">
        <f t="shared" si="16"/>
        <v>50</v>
      </c>
      <c r="P470" s="3978">
        <v>3150</v>
      </c>
      <c r="Q470" s="3240" t="s">
        <v>1750</v>
      </c>
      <c r="R470" s="3205" t="s">
        <v>2711</v>
      </c>
      <c r="S470" s="3198" t="s">
        <v>430</v>
      </c>
    </row>
    <row r="471" spans="2:19" ht="15.6" x14ac:dyDescent="0.3">
      <c r="B471" s="3972" t="s">
        <v>5008</v>
      </c>
      <c r="C471" s="3973">
        <v>13314</v>
      </c>
      <c r="D471" s="3974">
        <v>40875</v>
      </c>
      <c r="E471" s="3959"/>
      <c r="F471" s="3977">
        <v>50</v>
      </c>
      <c r="G471" s="3971"/>
      <c r="H471" s="3971"/>
      <c r="I471" s="3970"/>
      <c r="J471" s="3977">
        <v>50</v>
      </c>
      <c r="K471" s="3963"/>
      <c r="L471" s="3203">
        <f t="shared" si="15"/>
        <v>50</v>
      </c>
      <c r="M471" s="3203"/>
      <c r="N471" s="3203"/>
      <c r="O471" s="3204">
        <f t="shared" si="16"/>
        <v>50</v>
      </c>
      <c r="P471" s="3978">
        <v>3600</v>
      </c>
      <c r="Q471" s="3240" t="s">
        <v>1750</v>
      </c>
      <c r="R471" s="3205" t="s">
        <v>2711</v>
      </c>
      <c r="S471" s="3198" t="s">
        <v>430</v>
      </c>
    </row>
    <row r="472" spans="2:19" ht="15.6" x14ac:dyDescent="0.3">
      <c r="B472" s="3972" t="s">
        <v>5009</v>
      </c>
      <c r="C472" s="3973">
        <v>13328</v>
      </c>
      <c r="D472" s="3974">
        <v>40875</v>
      </c>
      <c r="E472" s="3959"/>
      <c r="F472" s="3977">
        <v>50</v>
      </c>
      <c r="G472" s="3971"/>
      <c r="H472" s="3971"/>
      <c r="I472" s="3970"/>
      <c r="J472" s="3977">
        <v>50</v>
      </c>
      <c r="K472" s="3963"/>
      <c r="L472" s="3203">
        <f t="shared" si="15"/>
        <v>50</v>
      </c>
      <c r="M472" s="3203"/>
      <c r="N472" s="3203"/>
      <c r="O472" s="3204">
        <f t="shared" si="16"/>
        <v>50</v>
      </c>
      <c r="P472" s="3978">
        <v>3350</v>
      </c>
      <c r="Q472" s="3240" t="s">
        <v>1750</v>
      </c>
      <c r="R472" s="3205" t="s">
        <v>2711</v>
      </c>
      <c r="S472" s="3198" t="s">
        <v>430</v>
      </c>
    </row>
    <row r="473" spans="2:19" ht="15.6" x14ac:dyDescent="0.3">
      <c r="B473" s="3972" t="s">
        <v>5010</v>
      </c>
      <c r="C473" s="3973">
        <v>13329</v>
      </c>
      <c r="D473" s="3974">
        <v>40875</v>
      </c>
      <c r="E473" s="3959"/>
      <c r="F473" s="3977">
        <v>50</v>
      </c>
      <c r="G473" s="3971"/>
      <c r="H473" s="3971"/>
      <c r="I473" s="3970"/>
      <c r="J473" s="3977">
        <v>50</v>
      </c>
      <c r="K473" s="3963"/>
      <c r="L473" s="3203">
        <f t="shared" si="15"/>
        <v>50</v>
      </c>
      <c r="M473" s="3203"/>
      <c r="N473" s="3203"/>
      <c r="O473" s="3204">
        <f t="shared" si="16"/>
        <v>50</v>
      </c>
      <c r="P473" s="3978">
        <v>3325</v>
      </c>
      <c r="Q473" s="3240" t="s">
        <v>1750</v>
      </c>
      <c r="R473" s="3205" t="s">
        <v>2711</v>
      </c>
      <c r="S473" s="3198" t="s">
        <v>430</v>
      </c>
    </row>
    <row r="474" spans="2:19" ht="15.6" x14ac:dyDescent="0.3">
      <c r="B474" s="3972" t="s">
        <v>5011</v>
      </c>
      <c r="C474" s="3973">
        <v>13337</v>
      </c>
      <c r="D474" s="3974">
        <v>40875</v>
      </c>
      <c r="E474" s="3959"/>
      <c r="F474" s="3977">
        <v>50</v>
      </c>
      <c r="G474" s="3971"/>
      <c r="H474" s="3971"/>
      <c r="I474" s="3970"/>
      <c r="J474" s="3977">
        <v>50</v>
      </c>
      <c r="K474" s="3963"/>
      <c r="L474" s="3203">
        <f t="shared" si="15"/>
        <v>50</v>
      </c>
      <c r="M474" s="3203"/>
      <c r="N474" s="3203"/>
      <c r="O474" s="3204">
        <f t="shared" si="16"/>
        <v>50</v>
      </c>
      <c r="P474" s="3978">
        <v>1875</v>
      </c>
      <c r="Q474" s="3240" t="s">
        <v>1750</v>
      </c>
      <c r="R474" s="3205" t="s">
        <v>2711</v>
      </c>
      <c r="S474" s="3198" t="s">
        <v>430</v>
      </c>
    </row>
    <row r="475" spans="2:19" ht="15.6" x14ac:dyDescent="0.3">
      <c r="B475" s="3972" t="s">
        <v>5012</v>
      </c>
      <c r="C475" s="3973">
        <v>13339</v>
      </c>
      <c r="D475" s="3974">
        <v>40875</v>
      </c>
      <c r="E475" s="3959"/>
      <c r="F475" s="3977">
        <v>50</v>
      </c>
      <c r="G475" s="3971"/>
      <c r="H475" s="3971"/>
      <c r="I475" s="3970"/>
      <c r="J475" s="3977">
        <v>50</v>
      </c>
      <c r="K475" s="3963"/>
      <c r="L475" s="3203">
        <f t="shared" si="15"/>
        <v>50</v>
      </c>
      <c r="M475" s="3203"/>
      <c r="N475" s="3203"/>
      <c r="O475" s="3204">
        <f t="shared" si="16"/>
        <v>50</v>
      </c>
      <c r="P475" s="3978">
        <v>1875</v>
      </c>
      <c r="Q475" s="3240" t="s">
        <v>1750</v>
      </c>
      <c r="R475" s="3205" t="s">
        <v>2711</v>
      </c>
      <c r="S475" s="3198" t="s">
        <v>430</v>
      </c>
    </row>
    <row r="476" spans="2:19" ht="15.6" x14ac:dyDescent="0.3">
      <c r="B476" s="3972" t="s">
        <v>5013</v>
      </c>
      <c r="C476" s="3973">
        <v>13343</v>
      </c>
      <c r="D476" s="3974">
        <v>40875</v>
      </c>
      <c r="E476" s="3959"/>
      <c r="F476" s="3977">
        <v>50</v>
      </c>
      <c r="G476" s="3971"/>
      <c r="H476" s="3971"/>
      <c r="I476" s="3970"/>
      <c r="J476" s="3977">
        <v>50</v>
      </c>
      <c r="K476" s="3963"/>
      <c r="L476" s="3203">
        <f t="shared" si="15"/>
        <v>50</v>
      </c>
      <c r="M476" s="3203"/>
      <c r="N476" s="3203"/>
      <c r="O476" s="3204">
        <f t="shared" si="16"/>
        <v>50</v>
      </c>
      <c r="P476" s="3978">
        <v>3300</v>
      </c>
      <c r="Q476" s="3240" t="s">
        <v>1750</v>
      </c>
      <c r="R476" s="3205" t="s">
        <v>2711</v>
      </c>
      <c r="S476" s="3198" t="s">
        <v>430</v>
      </c>
    </row>
    <row r="477" spans="2:19" ht="15.6" x14ac:dyDescent="0.3">
      <c r="B477" s="3972" t="s">
        <v>5014</v>
      </c>
      <c r="C477" s="3973">
        <v>13344</v>
      </c>
      <c r="D477" s="3974">
        <v>40875</v>
      </c>
      <c r="E477" s="3959"/>
      <c r="F477" s="3977">
        <v>50</v>
      </c>
      <c r="G477" s="3971"/>
      <c r="H477" s="3971"/>
      <c r="I477" s="3970"/>
      <c r="J477" s="3977">
        <v>50</v>
      </c>
      <c r="K477" s="3963"/>
      <c r="L477" s="3203">
        <f t="shared" si="15"/>
        <v>50</v>
      </c>
      <c r="M477" s="3203"/>
      <c r="N477" s="3203"/>
      <c r="O477" s="3204">
        <f t="shared" si="16"/>
        <v>50</v>
      </c>
      <c r="P477" s="3978">
        <v>3075</v>
      </c>
      <c r="Q477" s="3240" t="s">
        <v>1750</v>
      </c>
      <c r="R477" s="3205" t="s">
        <v>2711</v>
      </c>
      <c r="S477" s="3198" t="s">
        <v>430</v>
      </c>
    </row>
    <row r="478" spans="2:19" ht="15.6" x14ac:dyDescent="0.3">
      <c r="B478" s="3972" t="s">
        <v>5015</v>
      </c>
      <c r="C478" s="3973">
        <v>13349</v>
      </c>
      <c r="D478" s="3974">
        <v>40875</v>
      </c>
      <c r="E478" s="3959"/>
      <c r="F478" s="3977">
        <v>50</v>
      </c>
      <c r="G478" s="3971"/>
      <c r="H478" s="3971"/>
      <c r="I478" s="3970"/>
      <c r="J478" s="3977">
        <v>50</v>
      </c>
      <c r="K478" s="3963"/>
      <c r="L478" s="3203">
        <f t="shared" si="15"/>
        <v>50</v>
      </c>
      <c r="M478" s="3203"/>
      <c r="N478" s="3203"/>
      <c r="O478" s="3204">
        <f t="shared" si="16"/>
        <v>50</v>
      </c>
      <c r="P478" s="3978">
        <v>2125</v>
      </c>
      <c r="Q478" s="3240" t="s">
        <v>1750</v>
      </c>
      <c r="R478" s="3205" t="s">
        <v>2711</v>
      </c>
      <c r="S478" s="3198" t="s">
        <v>430</v>
      </c>
    </row>
    <row r="479" spans="2:19" ht="15.6" x14ac:dyDescent="0.3">
      <c r="B479" s="3972" t="s">
        <v>5016</v>
      </c>
      <c r="C479" s="3973">
        <v>13360</v>
      </c>
      <c r="D479" s="3974">
        <v>40876</v>
      </c>
      <c r="E479" s="3959"/>
      <c r="F479" s="3977">
        <v>50</v>
      </c>
      <c r="G479" s="3971"/>
      <c r="H479" s="3971"/>
      <c r="I479" s="3970"/>
      <c r="J479" s="3977">
        <v>50</v>
      </c>
      <c r="K479" s="3963"/>
      <c r="L479" s="3203">
        <f t="shared" si="15"/>
        <v>50</v>
      </c>
      <c r="M479" s="3203"/>
      <c r="N479" s="3203"/>
      <c r="O479" s="3204">
        <f t="shared" si="16"/>
        <v>50</v>
      </c>
      <c r="P479" s="3978">
        <v>2450</v>
      </c>
      <c r="Q479" s="3240" t="s">
        <v>1750</v>
      </c>
      <c r="R479" s="3205" t="s">
        <v>2711</v>
      </c>
      <c r="S479" s="3198" t="s">
        <v>430</v>
      </c>
    </row>
    <row r="480" spans="2:19" ht="15.6" x14ac:dyDescent="0.3">
      <c r="B480" s="3972" t="s">
        <v>5017</v>
      </c>
      <c r="C480" s="3973">
        <v>13361</v>
      </c>
      <c r="D480" s="3974">
        <v>40876</v>
      </c>
      <c r="E480" s="3959"/>
      <c r="F480" s="3977">
        <v>50</v>
      </c>
      <c r="G480" s="3971"/>
      <c r="H480" s="3971"/>
      <c r="I480" s="3970"/>
      <c r="J480" s="3977">
        <v>50</v>
      </c>
      <c r="K480" s="3963"/>
      <c r="L480" s="3203">
        <f t="shared" si="15"/>
        <v>50</v>
      </c>
      <c r="M480" s="3203"/>
      <c r="N480" s="3203"/>
      <c r="O480" s="3204">
        <f t="shared" si="16"/>
        <v>50</v>
      </c>
      <c r="P480" s="3978">
        <v>2525</v>
      </c>
      <c r="Q480" s="3240" t="s">
        <v>1750</v>
      </c>
      <c r="R480" s="3205" t="s">
        <v>2711</v>
      </c>
      <c r="S480" s="3198" t="s">
        <v>430</v>
      </c>
    </row>
    <row r="481" spans="2:19" ht="15.6" x14ac:dyDescent="0.3">
      <c r="B481" s="3972" t="s">
        <v>5018</v>
      </c>
      <c r="C481" s="3973">
        <v>13366</v>
      </c>
      <c r="D481" s="3974">
        <v>40876</v>
      </c>
      <c r="E481" s="3959"/>
      <c r="F481" s="3977">
        <v>50</v>
      </c>
      <c r="G481" s="3971"/>
      <c r="H481" s="3971"/>
      <c r="I481" s="3970"/>
      <c r="J481" s="3977">
        <v>50</v>
      </c>
      <c r="K481" s="3963"/>
      <c r="L481" s="3203">
        <f t="shared" si="15"/>
        <v>50</v>
      </c>
      <c r="M481" s="3203"/>
      <c r="N481" s="3203"/>
      <c r="O481" s="3204">
        <f t="shared" si="16"/>
        <v>50</v>
      </c>
      <c r="P481" s="3978">
        <v>2625</v>
      </c>
      <c r="Q481" s="3240" t="s">
        <v>1750</v>
      </c>
      <c r="R481" s="3205" t="s">
        <v>2711</v>
      </c>
      <c r="S481" s="3198" t="s">
        <v>430</v>
      </c>
    </row>
    <row r="482" spans="2:19" ht="15.6" x14ac:dyDescent="0.3">
      <c r="B482" s="3972" t="s">
        <v>5019</v>
      </c>
      <c r="C482" s="3973">
        <v>13385</v>
      </c>
      <c r="D482" s="3974">
        <v>40876</v>
      </c>
      <c r="E482" s="3959"/>
      <c r="F482" s="3977">
        <v>50</v>
      </c>
      <c r="G482" s="3971"/>
      <c r="H482" s="3971"/>
      <c r="I482" s="3970"/>
      <c r="J482" s="3977">
        <v>50</v>
      </c>
      <c r="K482" s="3963"/>
      <c r="L482" s="3203">
        <f t="shared" si="15"/>
        <v>50</v>
      </c>
      <c r="M482" s="3203"/>
      <c r="N482" s="3203"/>
      <c r="O482" s="3204">
        <f t="shared" si="16"/>
        <v>50</v>
      </c>
      <c r="P482" s="3978">
        <v>3800</v>
      </c>
      <c r="Q482" s="3240" t="s">
        <v>1750</v>
      </c>
      <c r="R482" s="3205" t="s">
        <v>2711</v>
      </c>
      <c r="S482" s="3198" t="s">
        <v>430</v>
      </c>
    </row>
    <row r="483" spans="2:19" ht="15.6" x14ac:dyDescent="0.3">
      <c r="B483" s="3972" t="s">
        <v>5020</v>
      </c>
      <c r="C483" s="3973">
        <v>13386</v>
      </c>
      <c r="D483" s="3974">
        <v>40876</v>
      </c>
      <c r="E483" s="3959"/>
      <c r="F483" s="3977">
        <v>50</v>
      </c>
      <c r="G483" s="3971"/>
      <c r="H483" s="3971"/>
      <c r="I483" s="3970"/>
      <c r="J483" s="3977">
        <v>50</v>
      </c>
      <c r="K483" s="3963"/>
      <c r="L483" s="3203">
        <f t="shared" si="15"/>
        <v>50</v>
      </c>
      <c r="M483" s="3203"/>
      <c r="N483" s="3203"/>
      <c r="O483" s="3204">
        <f t="shared" si="16"/>
        <v>50</v>
      </c>
      <c r="P483" s="3978">
        <v>3750</v>
      </c>
      <c r="Q483" s="3240" t="s">
        <v>1750</v>
      </c>
      <c r="R483" s="3205" t="s">
        <v>2711</v>
      </c>
      <c r="S483" s="3198" t="s">
        <v>430</v>
      </c>
    </row>
    <row r="484" spans="2:19" ht="15.6" x14ac:dyDescent="0.3">
      <c r="B484" s="3972" t="s">
        <v>5021</v>
      </c>
      <c r="C484" s="3973">
        <v>13389</v>
      </c>
      <c r="D484" s="3974">
        <v>40876</v>
      </c>
      <c r="E484" s="3959"/>
      <c r="F484" s="3977">
        <v>50</v>
      </c>
      <c r="G484" s="3971"/>
      <c r="H484" s="3971"/>
      <c r="I484" s="3970"/>
      <c r="J484" s="3977">
        <v>50</v>
      </c>
      <c r="K484" s="3963"/>
      <c r="L484" s="3203">
        <f t="shared" si="15"/>
        <v>50</v>
      </c>
      <c r="M484" s="3203"/>
      <c r="N484" s="3203"/>
      <c r="O484" s="3204">
        <f t="shared" si="16"/>
        <v>50</v>
      </c>
      <c r="P484" s="3978">
        <v>3125</v>
      </c>
      <c r="Q484" s="3240" t="s">
        <v>1750</v>
      </c>
      <c r="R484" s="3205" t="s">
        <v>2711</v>
      </c>
      <c r="S484" s="3198" t="s">
        <v>430</v>
      </c>
    </row>
    <row r="485" spans="2:19" ht="15.6" x14ac:dyDescent="0.3">
      <c r="B485" s="3972" t="s">
        <v>5022</v>
      </c>
      <c r="C485" s="3973">
        <v>13407</v>
      </c>
      <c r="D485" s="3974">
        <v>40876</v>
      </c>
      <c r="E485" s="3959"/>
      <c r="F485" s="3977">
        <v>50</v>
      </c>
      <c r="G485" s="3971"/>
      <c r="H485" s="3971"/>
      <c r="I485" s="3970"/>
      <c r="J485" s="3977">
        <v>50</v>
      </c>
      <c r="K485" s="3963"/>
      <c r="L485" s="3203">
        <f t="shared" si="15"/>
        <v>50</v>
      </c>
      <c r="M485" s="3203"/>
      <c r="N485" s="3203"/>
      <c r="O485" s="3204">
        <f t="shared" si="16"/>
        <v>50</v>
      </c>
      <c r="P485" s="3978">
        <v>925</v>
      </c>
      <c r="Q485" s="3240" t="s">
        <v>1750</v>
      </c>
      <c r="R485" s="3205" t="s">
        <v>2711</v>
      </c>
      <c r="S485" s="3198" t="s">
        <v>430</v>
      </c>
    </row>
    <row r="486" spans="2:19" ht="15.6" x14ac:dyDescent="0.3">
      <c r="B486" s="3972" t="s">
        <v>5023</v>
      </c>
      <c r="C486" s="3973">
        <v>13408</v>
      </c>
      <c r="D486" s="3974">
        <v>40876</v>
      </c>
      <c r="E486" s="3959"/>
      <c r="F486" s="3977">
        <v>50</v>
      </c>
      <c r="G486" s="3971"/>
      <c r="H486" s="3971"/>
      <c r="I486" s="3970"/>
      <c r="J486" s="3977">
        <v>50</v>
      </c>
      <c r="K486" s="3963"/>
      <c r="L486" s="3203">
        <f t="shared" si="15"/>
        <v>50</v>
      </c>
      <c r="M486" s="3203"/>
      <c r="N486" s="3203"/>
      <c r="O486" s="3204">
        <f t="shared" si="16"/>
        <v>50</v>
      </c>
      <c r="P486" s="3978">
        <v>1475</v>
      </c>
      <c r="Q486" s="3240" t="s">
        <v>1750</v>
      </c>
      <c r="R486" s="3205" t="s">
        <v>2711</v>
      </c>
      <c r="S486" s="3198" t="s">
        <v>430</v>
      </c>
    </row>
    <row r="487" spans="2:19" ht="15.6" x14ac:dyDescent="0.3">
      <c r="B487" s="3972" t="s">
        <v>5024</v>
      </c>
      <c r="C487" s="3973">
        <v>13422</v>
      </c>
      <c r="D487" s="3974">
        <v>40876</v>
      </c>
      <c r="E487" s="3959"/>
      <c r="F487" s="3977">
        <v>50</v>
      </c>
      <c r="G487" s="3971"/>
      <c r="H487" s="3971"/>
      <c r="I487" s="3970"/>
      <c r="J487" s="3977">
        <v>50</v>
      </c>
      <c r="K487" s="3963"/>
      <c r="L487" s="3203">
        <f t="shared" si="15"/>
        <v>50</v>
      </c>
      <c r="M487" s="3203"/>
      <c r="N487" s="3203"/>
      <c r="O487" s="3204">
        <f t="shared" si="16"/>
        <v>50</v>
      </c>
      <c r="P487" s="3978">
        <v>2525</v>
      </c>
      <c r="Q487" s="3240" t="s">
        <v>1750</v>
      </c>
      <c r="R487" s="3205" t="s">
        <v>2711</v>
      </c>
      <c r="S487" s="3198" t="s">
        <v>430</v>
      </c>
    </row>
    <row r="488" spans="2:19" ht="15.6" x14ac:dyDescent="0.3">
      <c r="B488" s="3972" t="s">
        <v>5025</v>
      </c>
      <c r="C488" s="3973">
        <v>13428</v>
      </c>
      <c r="D488" s="3974">
        <v>40876</v>
      </c>
      <c r="E488" s="3959"/>
      <c r="F488" s="3977">
        <v>50</v>
      </c>
      <c r="G488" s="3971"/>
      <c r="H488" s="3971"/>
      <c r="I488" s="3970"/>
      <c r="J488" s="3977">
        <v>50</v>
      </c>
      <c r="K488" s="3963"/>
      <c r="L488" s="3203">
        <f t="shared" si="15"/>
        <v>50</v>
      </c>
      <c r="M488" s="3203"/>
      <c r="N488" s="3203"/>
      <c r="O488" s="3204">
        <f t="shared" si="16"/>
        <v>50</v>
      </c>
      <c r="P488" s="3978">
        <v>1950</v>
      </c>
      <c r="Q488" s="3240" t="s">
        <v>1750</v>
      </c>
      <c r="R488" s="3205" t="s">
        <v>2711</v>
      </c>
      <c r="S488" s="3198" t="s">
        <v>430</v>
      </c>
    </row>
    <row r="489" spans="2:19" ht="15.6" x14ac:dyDescent="0.3">
      <c r="B489" s="3972" t="s">
        <v>5026</v>
      </c>
      <c r="C489" s="3973">
        <v>13437</v>
      </c>
      <c r="D489" s="3974">
        <v>40876</v>
      </c>
      <c r="E489" s="3959"/>
      <c r="F489" s="3977">
        <v>50</v>
      </c>
      <c r="G489" s="3971"/>
      <c r="H489" s="3971"/>
      <c r="I489" s="3970"/>
      <c r="J489" s="3977">
        <v>50</v>
      </c>
      <c r="K489" s="3963"/>
      <c r="L489" s="3203">
        <f t="shared" si="15"/>
        <v>50</v>
      </c>
      <c r="M489" s="3203"/>
      <c r="N489" s="3203"/>
      <c r="O489" s="3204">
        <f t="shared" si="16"/>
        <v>50</v>
      </c>
      <c r="P489" s="3978">
        <v>875</v>
      </c>
      <c r="Q489" s="3240" t="s">
        <v>1750</v>
      </c>
      <c r="R489" s="3205" t="s">
        <v>2711</v>
      </c>
      <c r="S489" s="3198" t="s">
        <v>430</v>
      </c>
    </row>
    <row r="490" spans="2:19" ht="15.6" x14ac:dyDescent="0.3">
      <c r="B490" s="3972" t="s">
        <v>5027</v>
      </c>
      <c r="C490" s="3973">
        <v>13440</v>
      </c>
      <c r="D490" s="3974">
        <v>40876</v>
      </c>
      <c r="E490" s="3959"/>
      <c r="F490" s="3977">
        <v>50</v>
      </c>
      <c r="G490" s="3971"/>
      <c r="H490" s="3971"/>
      <c r="I490" s="3970"/>
      <c r="J490" s="3977">
        <v>50</v>
      </c>
      <c r="K490" s="3963"/>
      <c r="L490" s="3203">
        <f t="shared" si="15"/>
        <v>50</v>
      </c>
      <c r="M490" s="3203"/>
      <c r="N490" s="3203"/>
      <c r="O490" s="3204">
        <f t="shared" si="16"/>
        <v>50</v>
      </c>
      <c r="P490" s="3978">
        <v>1600</v>
      </c>
      <c r="Q490" s="3240" t="s">
        <v>1750</v>
      </c>
      <c r="R490" s="3205" t="s">
        <v>2711</v>
      </c>
      <c r="S490" s="3198" t="s">
        <v>430</v>
      </c>
    </row>
    <row r="491" spans="2:19" ht="15.6" x14ac:dyDescent="0.3">
      <c r="B491" s="3972" t="s">
        <v>5028</v>
      </c>
      <c r="C491" s="3973">
        <v>13446</v>
      </c>
      <c r="D491" s="3974">
        <v>40876</v>
      </c>
      <c r="E491" s="3959"/>
      <c r="F491" s="3977">
        <v>50</v>
      </c>
      <c r="G491" s="3971"/>
      <c r="H491" s="3971"/>
      <c r="I491" s="3970"/>
      <c r="J491" s="3977">
        <v>50</v>
      </c>
      <c r="K491" s="3963"/>
      <c r="L491" s="3203">
        <f t="shared" si="15"/>
        <v>50</v>
      </c>
      <c r="M491" s="3203"/>
      <c r="N491" s="3203"/>
      <c r="O491" s="3204">
        <f t="shared" si="16"/>
        <v>50</v>
      </c>
      <c r="P491" s="3978">
        <v>1975</v>
      </c>
      <c r="Q491" s="3240" t="s">
        <v>1750</v>
      </c>
      <c r="R491" s="3205" t="s">
        <v>2711</v>
      </c>
      <c r="S491" s="3198" t="s">
        <v>430</v>
      </c>
    </row>
    <row r="492" spans="2:19" ht="15.6" x14ac:dyDescent="0.3">
      <c r="B492" s="3972" t="s">
        <v>5029</v>
      </c>
      <c r="C492" s="3973">
        <v>13455</v>
      </c>
      <c r="D492" s="3974">
        <v>40876</v>
      </c>
      <c r="E492" s="3959"/>
      <c r="F492" s="3977">
        <v>50</v>
      </c>
      <c r="G492" s="3971"/>
      <c r="H492" s="3971"/>
      <c r="I492" s="3970"/>
      <c r="J492" s="3977">
        <v>50</v>
      </c>
      <c r="K492" s="3963"/>
      <c r="L492" s="3203">
        <f t="shared" si="15"/>
        <v>50</v>
      </c>
      <c r="M492" s="3203"/>
      <c r="N492" s="3203"/>
      <c r="O492" s="3204">
        <f t="shared" si="16"/>
        <v>50</v>
      </c>
      <c r="P492" s="3978">
        <v>1150</v>
      </c>
      <c r="Q492" s="3240" t="s">
        <v>1750</v>
      </c>
      <c r="R492" s="3205" t="s">
        <v>2711</v>
      </c>
      <c r="S492" s="3198" t="s">
        <v>430</v>
      </c>
    </row>
    <row r="493" spans="2:19" ht="15.6" x14ac:dyDescent="0.3">
      <c r="B493" s="3972" t="s">
        <v>5030</v>
      </c>
      <c r="C493" s="3973">
        <v>13462</v>
      </c>
      <c r="D493" s="3974">
        <v>40878</v>
      </c>
      <c r="E493" s="3959"/>
      <c r="F493" s="3977">
        <v>50</v>
      </c>
      <c r="G493" s="3971"/>
      <c r="H493" s="3971"/>
      <c r="I493" s="3970"/>
      <c r="J493" s="3977">
        <v>50</v>
      </c>
      <c r="K493" s="3963"/>
      <c r="L493" s="3203">
        <f t="shared" si="15"/>
        <v>50</v>
      </c>
      <c r="M493" s="3203"/>
      <c r="N493" s="3203"/>
      <c r="O493" s="3204">
        <f t="shared" si="16"/>
        <v>50</v>
      </c>
      <c r="P493" s="3978">
        <v>3025</v>
      </c>
      <c r="Q493" s="3240" t="s">
        <v>1750</v>
      </c>
      <c r="R493" s="3205" t="s">
        <v>2711</v>
      </c>
      <c r="S493" s="3198" t="s">
        <v>430</v>
      </c>
    </row>
    <row r="494" spans="2:19" ht="15.6" x14ac:dyDescent="0.3">
      <c r="B494" s="3972" t="s">
        <v>5031</v>
      </c>
      <c r="C494" s="3973">
        <v>13474</v>
      </c>
      <c r="D494" s="3974">
        <v>40878</v>
      </c>
      <c r="E494" s="3959"/>
      <c r="F494" s="3977">
        <v>50</v>
      </c>
      <c r="G494" s="3971"/>
      <c r="H494" s="3971"/>
      <c r="I494" s="3970"/>
      <c r="J494" s="3977">
        <v>50</v>
      </c>
      <c r="K494" s="3963"/>
      <c r="L494" s="3203">
        <f t="shared" si="15"/>
        <v>50</v>
      </c>
      <c r="M494" s="3203"/>
      <c r="N494" s="3203"/>
      <c r="O494" s="3204">
        <f t="shared" si="16"/>
        <v>50</v>
      </c>
      <c r="P494" s="3978">
        <v>1850</v>
      </c>
      <c r="Q494" s="3240" t="s">
        <v>1750</v>
      </c>
      <c r="R494" s="3205" t="s">
        <v>2711</v>
      </c>
      <c r="S494" s="3198" t="s">
        <v>430</v>
      </c>
    </row>
    <row r="495" spans="2:19" ht="15.6" x14ac:dyDescent="0.3">
      <c r="B495" s="3972" t="s">
        <v>5032</v>
      </c>
      <c r="C495" s="3973">
        <v>13507</v>
      </c>
      <c r="D495" s="3974">
        <v>40878</v>
      </c>
      <c r="E495" s="3959"/>
      <c r="F495" s="3977">
        <v>50</v>
      </c>
      <c r="G495" s="3971"/>
      <c r="H495" s="3971"/>
      <c r="I495" s="3970"/>
      <c r="J495" s="3977">
        <v>50</v>
      </c>
      <c r="K495" s="3963"/>
      <c r="L495" s="3203">
        <f t="shared" si="15"/>
        <v>50</v>
      </c>
      <c r="M495" s="3203"/>
      <c r="N495" s="3203"/>
      <c r="O495" s="3204">
        <f t="shared" si="16"/>
        <v>50</v>
      </c>
      <c r="P495" s="3978">
        <v>2250</v>
      </c>
      <c r="Q495" s="3240" t="s">
        <v>1750</v>
      </c>
      <c r="R495" s="3205" t="s">
        <v>2711</v>
      </c>
      <c r="S495" s="3198" t="s">
        <v>430</v>
      </c>
    </row>
    <row r="496" spans="2:19" ht="15.6" x14ac:dyDescent="0.3">
      <c r="B496" s="3972" t="s">
        <v>5033</v>
      </c>
      <c r="C496" s="3973">
        <v>13525</v>
      </c>
      <c r="D496" s="3974">
        <v>40879</v>
      </c>
      <c r="E496" s="3959"/>
      <c r="F496" s="3977">
        <v>50</v>
      </c>
      <c r="G496" s="3971"/>
      <c r="H496" s="3971"/>
      <c r="I496" s="3970"/>
      <c r="J496" s="3977">
        <v>50</v>
      </c>
      <c r="K496" s="3963"/>
      <c r="L496" s="3203">
        <f t="shared" si="15"/>
        <v>50</v>
      </c>
      <c r="M496" s="3203"/>
      <c r="N496" s="3203"/>
      <c r="O496" s="3204">
        <f t="shared" si="16"/>
        <v>50</v>
      </c>
      <c r="P496" s="3978">
        <v>2525</v>
      </c>
      <c r="Q496" s="3240" t="s">
        <v>1750</v>
      </c>
      <c r="R496" s="3205" t="s">
        <v>2711</v>
      </c>
      <c r="S496" s="3198" t="s">
        <v>430</v>
      </c>
    </row>
    <row r="497" spans="2:19" ht="15.6" x14ac:dyDescent="0.3">
      <c r="B497" s="3972" t="s">
        <v>5034</v>
      </c>
      <c r="C497" s="3973">
        <v>13534</v>
      </c>
      <c r="D497" s="3974">
        <v>40879</v>
      </c>
      <c r="E497" s="3959"/>
      <c r="F497" s="3977">
        <v>50</v>
      </c>
      <c r="G497" s="3971"/>
      <c r="H497" s="3971"/>
      <c r="I497" s="3970"/>
      <c r="J497" s="3977">
        <v>50</v>
      </c>
      <c r="K497" s="3963"/>
      <c r="L497" s="3203">
        <f t="shared" si="15"/>
        <v>50</v>
      </c>
      <c r="M497" s="3203"/>
      <c r="N497" s="3203"/>
      <c r="O497" s="3204">
        <f t="shared" si="16"/>
        <v>50</v>
      </c>
      <c r="P497" s="3978">
        <v>2200</v>
      </c>
      <c r="Q497" s="3240" t="s">
        <v>1750</v>
      </c>
      <c r="R497" s="3205" t="s">
        <v>2711</v>
      </c>
      <c r="S497" s="3198" t="s">
        <v>430</v>
      </c>
    </row>
    <row r="498" spans="2:19" ht="15.6" x14ac:dyDescent="0.3">
      <c r="B498" s="3972" t="s">
        <v>5035</v>
      </c>
      <c r="C498" s="3973">
        <v>13546</v>
      </c>
      <c r="D498" s="3974">
        <v>40879</v>
      </c>
      <c r="E498" s="3959"/>
      <c r="F498" s="3977">
        <v>50</v>
      </c>
      <c r="G498" s="3971"/>
      <c r="H498" s="3971"/>
      <c r="I498" s="3970"/>
      <c r="J498" s="3977">
        <v>50</v>
      </c>
      <c r="K498" s="3963"/>
      <c r="L498" s="3203">
        <f t="shared" si="15"/>
        <v>50</v>
      </c>
      <c r="M498" s="3203"/>
      <c r="N498" s="3203"/>
      <c r="O498" s="3204">
        <f t="shared" si="16"/>
        <v>50</v>
      </c>
      <c r="P498" s="3978">
        <v>3625</v>
      </c>
      <c r="Q498" s="3240" t="s">
        <v>1750</v>
      </c>
      <c r="R498" s="3205" t="s">
        <v>2711</v>
      </c>
      <c r="S498" s="3198" t="s">
        <v>430</v>
      </c>
    </row>
    <row r="499" spans="2:19" ht="15.6" x14ac:dyDescent="0.3">
      <c r="B499" s="3972" t="s">
        <v>5036</v>
      </c>
      <c r="C499" s="3973">
        <v>13549</v>
      </c>
      <c r="D499" s="3974">
        <v>40879</v>
      </c>
      <c r="E499" s="3959"/>
      <c r="F499" s="3977">
        <v>50</v>
      </c>
      <c r="G499" s="3971"/>
      <c r="H499" s="3971"/>
      <c r="I499" s="3970"/>
      <c r="J499" s="3977">
        <v>50</v>
      </c>
      <c r="K499" s="3963"/>
      <c r="L499" s="3203">
        <f t="shared" si="15"/>
        <v>50</v>
      </c>
      <c r="M499" s="3203"/>
      <c r="N499" s="3203"/>
      <c r="O499" s="3204">
        <f t="shared" si="16"/>
        <v>50</v>
      </c>
      <c r="P499" s="3978">
        <v>1750</v>
      </c>
      <c r="Q499" s="3240" t="s">
        <v>1750</v>
      </c>
      <c r="R499" s="3205" t="s">
        <v>2711</v>
      </c>
      <c r="S499" s="3198" t="s">
        <v>430</v>
      </c>
    </row>
    <row r="500" spans="2:19" ht="15.6" x14ac:dyDescent="0.3">
      <c r="B500" s="3972" t="s">
        <v>5037</v>
      </c>
      <c r="C500" s="3973">
        <v>13564</v>
      </c>
      <c r="D500" s="3974">
        <v>40879</v>
      </c>
      <c r="E500" s="3959"/>
      <c r="F500" s="3977">
        <v>50</v>
      </c>
      <c r="G500" s="3971"/>
      <c r="H500" s="3971"/>
      <c r="I500" s="3970"/>
      <c r="J500" s="3977">
        <v>50</v>
      </c>
      <c r="K500" s="3963"/>
      <c r="L500" s="3203">
        <f t="shared" si="15"/>
        <v>50</v>
      </c>
      <c r="M500" s="3203"/>
      <c r="N500" s="3203"/>
      <c r="O500" s="3204">
        <f t="shared" si="16"/>
        <v>50</v>
      </c>
      <c r="P500" s="3978">
        <v>1925</v>
      </c>
      <c r="Q500" s="3240" t="s">
        <v>1750</v>
      </c>
      <c r="R500" s="3205" t="s">
        <v>2711</v>
      </c>
      <c r="S500" s="3198" t="s">
        <v>430</v>
      </c>
    </row>
    <row r="501" spans="2:19" ht="15.6" x14ac:dyDescent="0.3">
      <c r="B501" s="3972" t="s">
        <v>5038</v>
      </c>
      <c r="C501" s="3973">
        <v>13568</v>
      </c>
      <c r="D501" s="3974">
        <v>40879</v>
      </c>
      <c r="E501" s="3959"/>
      <c r="F501" s="3977">
        <v>50</v>
      </c>
      <c r="G501" s="3971"/>
      <c r="H501" s="3971"/>
      <c r="I501" s="3970"/>
      <c r="J501" s="3977">
        <v>50</v>
      </c>
      <c r="K501" s="3963"/>
      <c r="L501" s="3203">
        <f t="shared" si="15"/>
        <v>50</v>
      </c>
      <c r="M501" s="3203"/>
      <c r="N501" s="3203"/>
      <c r="O501" s="3204">
        <f t="shared" si="16"/>
        <v>50</v>
      </c>
      <c r="P501" s="3978">
        <v>1050</v>
      </c>
      <c r="Q501" s="3240" t="s">
        <v>1750</v>
      </c>
      <c r="R501" s="3205" t="s">
        <v>2711</v>
      </c>
      <c r="S501" s="3198" t="s">
        <v>430</v>
      </c>
    </row>
    <row r="502" spans="2:19" ht="15.6" x14ac:dyDescent="0.3">
      <c r="B502" s="3972" t="s">
        <v>5039</v>
      </c>
      <c r="C502" s="3973">
        <v>13590</v>
      </c>
      <c r="D502" s="3974">
        <v>40879</v>
      </c>
      <c r="E502" s="3959"/>
      <c r="F502" s="3977">
        <v>50</v>
      </c>
      <c r="G502" s="3971"/>
      <c r="H502" s="3971"/>
      <c r="I502" s="3970"/>
      <c r="J502" s="3977">
        <v>50</v>
      </c>
      <c r="K502" s="3963"/>
      <c r="L502" s="3203">
        <f t="shared" si="15"/>
        <v>50</v>
      </c>
      <c r="M502" s="3203"/>
      <c r="N502" s="3203"/>
      <c r="O502" s="3204">
        <f t="shared" si="16"/>
        <v>50</v>
      </c>
      <c r="P502" s="3978">
        <v>1325</v>
      </c>
      <c r="Q502" s="3240" t="s">
        <v>1750</v>
      </c>
      <c r="R502" s="3205" t="s">
        <v>2711</v>
      </c>
      <c r="S502" s="3198" t="s">
        <v>430</v>
      </c>
    </row>
    <row r="503" spans="2:19" ht="15.6" x14ac:dyDescent="0.3">
      <c r="B503" s="3972" t="s">
        <v>5040</v>
      </c>
      <c r="C503" s="3973">
        <v>13596</v>
      </c>
      <c r="D503" s="3974">
        <v>40879</v>
      </c>
      <c r="E503" s="3959"/>
      <c r="F503" s="3977">
        <v>50</v>
      </c>
      <c r="G503" s="3971"/>
      <c r="H503" s="3971"/>
      <c r="I503" s="3970"/>
      <c r="J503" s="3977">
        <v>50</v>
      </c>
      <c r="K503" s="3963"/>
      <c r="L503" s="3203">
        <f t="shared" si="15"/>
        <v>50</v>
      </c>
      <c r="M503" s="3203"/>
      <c r="N503" s="3203"/>
      <c r="O503" s="3204">
        <f t="shared" si="16"/>
        <v>50</v>
      </c>
      <c r="P503" s="3978">
        <v>1575</v>
      </c>
      <c r="Q503" s="3240" t="s">
        <v>1750</v>
      </c>
      <c r="R503" s="3205" t="s">
        <v>2711</v>
      </c>
      <c r="S503" s="3198" t="s">
        <v>430</v>
      </c>
    </row>
    <row r="504" spans="2:19" ht="15.6" x14ac:dyDescent="0.3">
      <c r="B504" s="3972" t="s">
        <v>5041</v>
      </c>
      <c r="C504" s="3973">
        <v>13603</v>
      </c>
      <c r="D504" s="3974">
        <v>40879</v>
      </c>
      <c r="E504" s="3959"/>
      <c r="F504" s="3977">
        <v>50</v>
      </c>
      <c r="G504" s="3971"/>
      <c r="H504" s="3971"/>
      <c r="I504" s="3970"/>
      <c r="J504" s="3977">
        <v>50</v>
      </c>
      <c r="K504" s="3963"/>
      <c r="L504" s="3203">
        <f t="shared" si="15"/>
        <v>50</v>
      </c>
      <c r="M504" s="3203"/>
      <c r="N504" s="3203"/>
      <c r="O504" s="3204">
        <f t="shared" si="16"/>
        <v>50</v>
      </c>
      <c r="P504" s="3978">
        <v>825</v>
      </c>
      <c r="Q504" s="3240" t="s">
        <v>1750</v>
      </c>
      <c r="R504" s="3205" t="s">
        <v>2711</v>
      </c>
      <c r="S504" s="3198" t="s">
        <v>430</v>
      </c>
    </row>
    <row r="505" spans="2:19" ht="15.6" x14ac:dyDescent="0.3">
      <c r="B505" s="3972" t="s">
        <v>5042</v>
      </c>
      <c r="C505" s="3973">
        <v>13608</v>
      </c>
      <c r="D505" s="3974">
        <v>40879</v>
      </c>
      <c r="E505" s="3959"/>
      <c r="F505" s="3977">
        <v>50</v>
      </c>
      <c r="G505" s="3971"/>
      <c r="H505" s="3971"/>
      <c r="I505" s="3970"/>
      <c r="J505" s="3977">
        <v>50</v>
      </c>
      <c r="K505" s="3963"/>
      <c r="L505" s="3203">
        <f t="shared" si="15"/>
        <v>50</v>
      </c>
      <c r="M505" s="3203"/>
      <c r="N505" s="3203"/>
      <c r="O505" s="3204">
        <f t="shared" si="16"/>
        <v>50</v>
      </c>
      <c r="P505" s="3978">
        <v>900</v>
      </c>
      <c r="Q505" s="3240" t="s">
        <v>1750</v>
      </c>
      <c r="R505" s="3205" t="s">
        <v>2711</v>
      </c>
      <c r="S505" s="3198" t="s">
        <v>430</v>
      </c>
    </row>
    <row r="506" spans="2:19" ht="15.6" x14ac:dyDescent="0.3">
      <c r="B506" s="3972" t="s">
        <v>5043</v>
      </c>
      <c r="C506" s="3973">
        <v>13615</v>
      </c>
      <c r="D506" s="3974">
        <v>40879</v>
      </c>
      <c r="E506" s="3959"/>
      <c r="F506" s="3977">
        <v>50</v>
      </c>
      <c r="G506" s="3971"/>
      <c r="H506" s="3971"/>
      <c r="I506" s="3970"/>
      <c r="J506" s="3977">
        <v>50</v>
      </c>
      <c r="K506" s="3963"/>
      <c r="L506" s="3203">
        <f t="shared" si="15"/>
        <v>50</v>
      </c>
      <c r="M506" s="3203"/>
      <c r="N506" s="3203"/>
      <c r="O506" s="3204">
        <f t="shared" si="16"/>
        <v>50</v>
      </c>
      <c r="P506" s="3978">
        <v>575</v>
      </c>
      <c r="Q506" s="3240" t="s">
        <v>1750</v>
      </c>
      <c r="R506" s="3205" t="s">
        <v>2711</v>
      </c>
      <c r="S506" s="3198" t="s">
        <v>430</v>
      </c>
    </row>
    <row r="507" spans="2:19" ht="15.6" x14ac:dyDescent="0.3">
      <c r="B507" s="3972" t="s">
        <v>5044</v>
      </c>
      <c r="C507" s="3973">
        <v>13625</v>
      </c>
      <c r="D507" s="3974">
        <v>40880</v>
      </c>
      <c r="E507" s="3959"/>
      <c r="F507" s="3977">
        <v>50</v>
      </c>
      <c r="G507" s="3971"/>
      <c r="H507" s="3971"/>
      <c r="I507" s="3970"/>
      <c r="J507" s="3977">
        <v>50</v>
      </c>
      <c r="K507" s="3963"/>
      <c r="L507" s="3203">
        <f t="shared" si="15"/>
        <v>50</v>
      </c>
      <c r="M507" s="3203"/>
      <c r="N507" s="3203"/>
      <c r="O507" s="3204">
        <f t="shared" si="16"/>
        <v>50</v>
      </c>
      <c r="P507" s="3978">
        <v>525</v>
      </c>
      <c r="Q507" s="3240" t="s">
        <v>1750</v>
      </c>
      <c r="R507" s="3205" t="s">
        <v>2711</v>
      </c>
      <c r="S507" s="3198" t="s">
        <v>430</v>
      </c>
    </row>
    <row r="508" spans="2:19" ht="15.6" x14ac:dyDescent="0.3">
      <c r="B508" s="3972" t="s">
        <v>5045</v>
      </c>
      <c r="C508" s="3973">
        <v>13627</v>
      </c>
      <c r="D508" s="3974">
        <v>40880</v>
      </c>
      <c r="E508" s="3959"/>
      <c r="F508" s="3977">
        <v>50</v>
      </c>
      <c r="G508" s="3971"/>
      <c r="H508" s="3971"/>
      <c r="I508" s="3970"/>
      <c r="J508" s="3977">
        <v>50</v>
      </c>
      <c r="K508" s="3963"/>
      <c r="L508" s="3203">
        <f t="shared" si="15"/>
        <v>50</v>
      </c>
      <c r="M508" s="3203"/>
      <c r="N508" s="3203"/>
      <c r="O508" s="3204">
        <f t="shared" si="16"/>
        <v>50</v>
      </c>
      <c r="P508" s="3978">
        <v>2825</v>
      </c>
      <c r="Q508" s="3240" t="s">
        <v>1750</v>
      </c>
      <c r="R508" s="3205" t="s">
        <v>2711</v>
      </c>
      <c r="S508" s="3198" t="s">
        <v>430</v>
      </c>
    </row>
    <row r="509" spans="2:19" ht="15.6" x14ac:dyDescent="0.3">
      <c r="B509" s="3972" t="s">
        <v>5046</v>
      </c>
      <c r="C509" s="3973">
        <v>13652</v>
      </c>
      <c r="D509" s="3974">
        <v>40882</v>
      </c>
      <c r="E509" s="3959"/>
      <c r="F509" s="3977">
        <v>50</v>
      </c>
      <c r="G509" s="3971"/>
      <c r="H509" s="3971"/>
      <c r="I509" s="3970"/>
      <c r="J509" s="3977">
        <v>50</v>
      </c>
      <c r="K509" s="3963"/>
      <c r="L509" s="3203">
        <f t="shared" si="15"/>
        <v>50</v>
      </c>
      <c r="M509" s="3203"/>
      <c r="N509" s="3203"/>
      <c r="O509" s="3204">
        <f t="shared" si="16"/>
        <v>50</v>
      </c>
      <c r="P509" s="3978">
        <v>775</v>
      </c>
      <c r="Q509" s="3240" t="s">
        <v>1750</v>
      </c>
      <c r="R509" s="3205" t="s">
        <v>2711</v>
      </c>
      <c r="S509" s="3198" t="s">
        <v>430</v>
      </c>
    </row>
    <row r="510" spans="2:19" ht="15.6" x14ac:dyDescent="0.3">
      <c r="B510" s="3972" t="s">
        <v>5047</v>
      </c>
      <c r="C510" s="3973">
        <v>13661</v>
      </c>
      <c r="D510" s="3974">
        <v>40882</v>
      </c>
      <c r="E510" s="3959"/>
      <c r="F510" s="3977">
        <v>50</v>
      </c>
      <c r="G510" s="3971"/>
      <c r="H510" s="3971"/>
      <c r="I510" s="3970"/>
      <c r="J510" s="3977">
        <v>50</v>
      </c>
      <c r="K510" s="3963"/>
      <c r="L510" s="3203">
        <f t="shared" si="15"/>
        <v>50</v>
      </c>
      <c r="M510" s="3203"/>
      <c r="N510" s="3203"/>
      <c r="O510" s="3204">
        <f t="shared" si="16"/>
        <v>50</v>
      </c>
      <c r="P510" s="3978">
        <v>950</v>
      </c>
      <c r="Q510" s="3240" t="s">
        <v>1750</v>
      </c>
      <c r="R510" s="3205" t="s">
        <v>2711</v>
      </c>
      <c r="S510" s="3198" t="s">
        <v>430</v>
      </c>
    </row>
    <row r="511" spans="2:19" ht="15.6" x14ac:dyDescent="0.3">
      <c r="B511" s="3972" t="s">
        <v>5048</v>
      </c>
      <c r="C511" s="3973">
        <v>13674</v>
      </c>
      <c r="D511" s="3974">
        <v>40882</v>
      </c>
      <c r="E511" s="3959"/>
      <c r="F511" s="3977">
        <v>50</v>
      </c>
      <c r="G511" s="3971"/>
      <c r="H511" s="3971"/>
      <c r="I511" s="3970"/>
      <c r="J511" s="3977">
        <v>50</v>
      </c>
      <c r="K511" s="3963"/>
      <c r="L511" s="3203">
        <f t="shared" si="15"/>
        <v>50</v>
      </c>
      <c r="M511" s="3203"/>
      <c r="N511" s="3203"/>
      <c r="O511" s="3204">
        <f t="shared" si="16"/>
        <v>50</v>
      </c>
      <c r="P511" s="3978">
        <v>1775</v>
      </c>
      <c r="Q511" s="3240" t="s">
        <v>1750</v>
      </c>
      <c r="R511" s="3205" t="s">
        <v>2711</v>
      </c>
      <c r="S511" s="3198" t="s">
        <v>430</v>
      </c>
    </row>
    <row r="512" spans="2:19" ht="15.6" x14ac:dyDescent="0.3">
      <c r="B512" s="3972" t="s">
        <v>5049</v>
      </c>
      <c r="C512" s="3973">
        <v>13696</v>
      </c>
      <c r="D512" s="3974">
        <v>40882</v>
      </c>
      <c r="E512" s="3959"/>
      <c r="F512" s="3977">
        <v>50</v>
      </c>
      <c r="G512" s="3971"/>
      <c r="H512" s="3971"/>
      <c r="I512" s="3970"/>
      <c r="J512" s="3977">
        <v>50</v>
      </c>
      <c r="K512" s="3963"/>
      <c r="L512" s="3203">
        <f t="shared" si="15"/>
        <v>50</v>
      </c>
      <c r="M512" s="3203"/>
      <c r="N512" s="3203"/>
      <c r="O512" s="3204">
        <f t="shared" si="16"/>
        <v>50</v>
      </c>
      <c r="P512" s="3978">
        <v>100</v>
      </c>
      <c r="Q512" s="3240" t="s">
        <v>1750</v>
      </c>
      <c r="R512" s="3205" t="s">
        <v>2711</v>
      </c>
      <c r="S512" s="3198" t="s">
        <v>430</v>
      </c>
    </row>
    <row r="513" spans="2:19" ht="15.6" x14ac:dyDescent="0.3">
      <c r="B513" s="3972" t="s">
        <v>5050</v>
      </c>
      <c r="C513" s="3973">
        <v>13735</v>
      </c>
      <c r="D513" s="3974">
        <v>40882</v>
      </c>
      <c r="E513" s="3959"/>
      <c r="F513" s="3977">
        <v>50</v>
      </c>
      <c r="G513" s="3971"/>
      <c r="H513" s="3971"/>
      <c r="I513" s="3970"/>
      <c r="J513" s="3977">
        <v>50</v>
      </c>
      <c r="K513" s="3963"/>
      <c r="L513" s="3203">
        <f t="shared" si="15"/>
        <v>50</v>
      </c>
      <c r="M513" s="3203"/>
      <c r="N513" s="3203"/>
      <c r="O513" s="3204">
        <f t="shared" si="16"/>
        <v>50</v>
      </c>
      <c r="P513" s="3978">
        <v>2150</v>
      </c>
      <c r="Q513" s="3240" t="s">
        <v>1750</v>
      </c>
      <c r="R513" s="3205" t="s">
        <v>2711</v>
      </c>
      <c r="S513" s="3198" t="s">
        <v>430</v>
      </c>
    </row>
    <row r="514" spans="2:19" ht="15.6" x14ac:dyDescent="0.3">
      <c r="B514" s="3972" t="s">
        <v>5051</v>
      </c>
      <c r="C514" s="3973">
        <v>13757</v>
      </c>
      <c r="D514" s="3974">
        <v>40883</v>
      </c>
      <c r="E514" s="3959"/>
      <c r="F514" s="3977">
        <v>50</v>
      </c>
      <c r="G514" s="3971"/>
      <c r="H514" s="3971"/>
      <c r="I514" s="3970"/>
      <c r="J514" s="3977">
        <v>50</v>
      </c>
      <c r="K514" s="3963"/>
      <c r="L514" s="3203">
        <f t="shared" si="15"/>
        <v>50</v>
      </c>
      <c r="M514" s="3203"/>
      <c r="N514" s="3203"/>
      <c r="O514" s="3204">
        <f t="shared" si="16"/>
        <v>50</v>
      </c>
      <c r="P514" s="3978">
        <v>725</v>
      </c>
      <c r="Q514" s="3240" t="s">
        <v>1750</v>
      </c>
      <c r="R514" s="3205" t="s">
        <v>2711</v>
      </c>
      <c r="S514" s="3198" t="s">
        <v>430</v>
      </c>
    </row>
    <row r="515" spans="2:19" ht="15.6" x14ac:dyDescent="0.3">
      <c r="B515" s="3972" t="s">
        <v>5052</v>
      </c>
      <c r="C515" s="3973">
        <v>13765</v>
      </c>
      <c r="D515" s="3974">
        <v>40883</v>
      </c>
      <c r="E515" s="3959"/>
      <c r="F515" s="3977">
        <v>50</v>
      </c>
      <c r="G515" s="3971"/>
      <c r="H515" s="3971"/>
      <c r="I515" s="3970"/>
      <c r="J515" s="3977">
        <v>50</v>
      </c>
      <c r="K515" s="3963"/>
      <c r="L515" s="3203">
        <f t="shared" si="15"/>
        <v>50</v>
      </c>
      <c r="M515" s="3203"/>
      <c r="N515" s="3203"/>
      <c r="O515" s="3204">
        <f t="shared" si="16"/>
        <v>50</v>
      </c>
      <c r="P515" s="3978">
        <v>2925</v>
      </c>
      <c r="Q515" s="3240" t="s">
        <v>1750</v>
      </c>
      <c r="R515" s="3205" t="s">
        <v>2711</v>
      </c>
      <c r="S515" s="3198" t="s">
        <v>430</v>
      </c>
    </row>
    <row r="516" spans="2:19" ht="15.6" x14ac:dyDescent="0.3">
      <c r="B516" s="3972" t="s">
        <v>5053</v>
      </c>
      <c r="C516" s="3973">
        <v>13771</v>
      </c>
      <c r="D516" s="3974">
        <v>40883</v>
      </c>
      <c r="E516" s="3959"/>
      <c r="F516" s="3977">
        <v>50</v>
      </c>
      <c r="G516" s="3971"/>
      <c r="H516" s="3971"/>
      <c r="I516" s="3970"/>
      <c r="J516" s="3977">
        <v>50</v>
      </c>
      <c r="K516" s="3963"/>
      <c r="L516" s="3203">
        <f t="shared" si="15"/>
        <v>50</v>
      </c>
      <c r="M516" s="3203"/>
      <c r="N516" s="3203"/>
      <c r="O516" s="3204">
        <f t="shared" si="16"/>
        <v>50</v>
      </c>
      <c r="P516" s="3978">
        <v>725</v>
      </c>
      <c r="Q516" s="3240" t="s">
        <v>1750</v>
      </c>
      <c r="R516" s="3205" t="s">
        <v>2711</v>
      </c>
      <c r="S516" s="3198" t="s">
        <v>430</v>
      </c>
    </row>
    <row r="517" spans="2:19" ht="15.6" x14ac:dyDescent="0.3">
      <c r="B517" s="3972" t="s">
        <v>5054</v>
      </c>
      <c r="C517" s="3973">
        <v>13781</v>
      </c>
      <c r="D517" s="3974">
        <v>40883</v>
      </c>
      <c r="E517" s="3959"/>
      <c r="F517" s="3977">
        <v>50</v>
      </c>
      <c r="G517" s="3971"/>
      <c r="H517" s="3971"/>
      <c r="I517" s="3970"/>
      <c r="J517" s="3977">
        <v>50</v>
      </c>
      <c r="K517" s="3963"/>
      <c r="L517" s="3203">
        <f t="shared" si="15"/>
        <v>50</v>
      </c>
      <c r="M517" s="3203"/>
      <c r="N517" s="3203"/>
      <c r="O517" s="3204">
        <f t="shared" si="16"/>
        <v>50</v>
      </c>
      <c r="P517" s="3978">
        <v>3075</v>
      </c>
      <c r="Q517" s="3240" t="s">
        <v>1750</v>
      </c>
      <c r="R517" s="3205" t="s">
        <v>2711</v>
      </c>
      <c r="S517" s="3198" t="s">
        <v>430</v>
      </c>
    </row>
    <row r="518" spans="2:19" ht="15.6" x14ac:dyDescent="0.3">
      <c r="B518" s="3972" t="s">
        <v>5055</v>
      </c>
      <c r="C518" s="3973">
        <v>13782</v>
      </c>
      <c r="D518" s="3974">
        <v>40883</v>
      </c>
      <c r="E518" s="3959"/>
      <c r="F518" s="3977">
        <v>50</v>
      </c>
      <c r="G518" s="3971"/>
      <c r="H518" s="3971"/>
      <c r="I518" s="3970"/>
      <c r="J518" s="3977">
        <v>50</v>
      </c>
      <c r="K518" s="3963"/>
      <c r="L518" s="3203">
        <f t="shared" si="15"/>
        <v>50</v>
      </c>
      <c r="M518" s="3203"/>
      <c r="N518" s="3203"/>
      <c r="O518" s="3204">
        <f t="shared" si="16"/>
        <v>50</v>
      </c>
      <c r="P518" s="3978">
        <v>900</v>
      </c>
      <c r="Q518" s="3240" t="s">
        <v>1750</v>
      </c>
      <c r="R518" s="3205" t="s">
        <v>2711</v>
      </c>
      <c r="S518" s="3198" t="s">
        <v>430</v>
      </c>
    </row>
    <row r="519" spans="2:19" ht="15.6" x14ac:dyDescent="0.3">
      <c r="B519" s="3972" t="s">
        <v>5056</v>
      </c>
      <c r="C519" s="3973">
        <v>13788</v>
      </c>
      <c r="D519" s="3974">
        <v>40884</v>
      </c>
      <c r="E519" s="3959"/>
      <c r="F519" s="3977">
        <v>50</v>
      </c>
      <c r="G519" s="3971"/>
      <c r="H519" s="3971"/>
      <c r="I519" s="3970"/>
      <c r="J519" s="3977">
        <v>50</v>
      </c>
      <c r="K519" s="3963"/>
      <c r="L519" s="3203">
        <f t="shared" si="15"/>
        <v>50</v>
      </c>
      <c r="M519" s="3203"/>
      <c r="N519" s="3203"/>
      <c r="O519" s="3204">
        <f t="shared" si="16"/>
        <v>50</v>
      </c>
      <c r="P519" s="3978">
        <v>3225</v>
      </c>
      <c r="Q519" s="3240" t="s">
        <v>1750</v>
      </c>
      <c r="R519" s="3205" t="s">
        <v>2711</v>
      </c>
      <c r="S519" s="3198" t="s">
        <v>430</v>
      </c>
    </row>
    <row r="520" spans="2:19" ht="15.6" x14ac:dyDescent="0.3">
      <c r="B520" s="3972" t="s">
        <v>5057</v>
      </c>
      <c r="C520" s="3973">
        <v>13814</v>
      </c>
      <c r="D520" s="3974">
        <v>40884</v>
      </c>
      <c r="E520" s="3959"/>
      <c r="F520" s="3977">
        <v>50</v>
      </c>
      <c r="G520" s="3971"/>
      <c r="H520" s="3971"/>
      <c r="I520" s="3970"/>
      <c r="J520" s="3977">
        <v>50</v>
      </c>
      <c r="K520" s="3963"/>
      <c r="L520" s="3203">
        <f t="shared" si="15"/>
        <v>50</v>
      </c>
      <c r="M520" s="3203"/>
      <c r="N520" s="3203"/>
      <c r="O520" s="3204">
        <f t="shared" si="16"/>
        <v>50</v>
      </c>
      <c r="P520" s="3978">
        <v>1250</v>
      </c>
      <c r="Q520" s="3240" t="s">
        <v>1750</v>
      </c>
      <c r="R520" s="3205" t="s">
        <v>2711</v>
      </c>
      <c r="S520" s="3198" t="s">
        <v>430</v>
      </c>
    </row>
    <row r="521" spans="2:19" ht="15.6" x14ac:dyDescent="0.3">
      <c r="B521" s="3972" t="s">
        <v>5058</v>
      </c>
      <c r="C521" s="3973">
        <v>13823</v>
      </c>
      <c r="D521" s="3974">
        <v>40884</v>
      </c>
      <c r="E521" s="3959"/>
      <c r="F521" s="3977">
        <v>50</v>
      </c>
      <c r="G521" s="3971"/>
      <c r="H521" s="3971"/>
      <c r="I521" s="3970"/>
      <c r="J521" s="3977">
        <v>50</v>
      </c>
      <c r="K521" s="3963"/>
      <c r="L521" s="3203">
        <f t="shared" si="15"/>
        <v>50</v>
      </c>
      <c r="M521" s="3203"/>
      <c r="N521" s="3203"/>
      <c r="O521" s="3204">
        <f t="shared" si="16"/>
        <v>50</v>
      </c>
      <c r="P521" s="3978">
        <v>1775</v>
      </c>
      <c r="Q521" s="3240" t="s">
        <v>1750</v>
      </c>
      <c r="R521" s="3205" t="s">
        <v>2711</v>
      </c>
      <c r="S521" s="3198" t="s">
        <v>430</v>
      </c>
    </row>
    <row r="522" spans="2:19" ht="15.6" x14ac:dyDescent="0.3">
      <c r="B522" s="3972" t="s">
        <v>5059</v>
      </c>
      <c r="C522" s="3973">
        <v>13843</v>
      </c>
      <c r="D522" s="3974">
        <v>40884</v>
      </c>
      <c r="E522" s="3959"/>
      <c r="F522" s="3977">
        <v>50</v>
      </c>
      <c r="G522" s="3971"/>
      <c r="H522" s="3971"/>
      <c r="I522" s="3970"/>
      <c r="J522" s="3977">
        <v>50</v>
      </c>
      <c r="K522" s="3963"/>
      <c r="L522" s="3203">
        <f t="shared" si="15"/>
        <v>50</v>
      </c>
      <c r="M522" s="3203"/>
      <c r="N522" s="3203"/>
      <c r="O522" s="3204">
        <f t="shared" si="16"/>
        <v>50</v>
      </c>
      <c r="P522" s="3978">
        <v>2200</v>
      </c>
      <c r="Q522" s="3240" t="s">
        <v>1750</v>
      </c>
      <c r="R522" s="3205" t="s">
        <v>2711</v>
      </c>
      <c r="S522" s="3198" t="s">
        <v>430</v>
      </c>
    </row>
    <row r="523" spans="2:19" ht="15.6" x14ac:dyDescent="0.3">
      <c r="B523" s="3972" t="s">
        <v>5060</v>
      </c>
      <c r="C523" s="3973">
        <v>13844</v>
      </c>
      <c r="D523" s="3974">
        <v>40884</v>
      </c>
      <c r="E523" s="3959"/>
      <c r="F523" s="3977">
        <v>50</v>
      </c>
      <c r="G523" s="3971"/>
      <c r="H523" s="3971"/>
      <c r="I523" s="3970"/>
      <c r="J523" s="3977">
        <v>50</v>
      </c>
      <c r="K523" s="3963"/>
      <c r="L523" s="3203">
        <f t="shared" ref="L523:L586" si="17">SUM(I523:K523)</f>
        <v>50</v>
      </c>
      <c r="M523" s="3203"/>
      <c r="N523" s="3203"/>
      <c r="O523" s="3204">
        <f t="shared" ref="O523:O586" si="18">L523+M523-N523</f>
        <v>50</v>
      </c>
      <c r="P523" s="3978">
        <v>1250</v>
      </c>
      <c r="Q523" s="3240" t="s">
        <v>1750</v>
      </c>
      <c r="R523" s="3205" t="s">
        <v>2711</v>
      </c>
      <c r="S523" s="3198" t="s">
        <v>430</v>
      </c>
    </row>
    <row r="524" spans="2:19" ht="15.6" x14ac:dyDescent="0.3">
      <c r="B524" s="3972" t="s">
        <v>5061</v>
      </c>
      <c r="C524" s="3973">
        <v>13873</v>
      </c>
      <c r="D524" s="3974">
        <v>40884</v>
      </c>
      <c r="E524" s="3959"/>
      <c r="F524" s="3977">
        <v>50</v>
      </c>
      <c r="G524" s="3971"/>
      <c r="H524" s="3971"/>
      <c r="I524" s="3970"/>
      <c r="J524" s="3977">
        <v>50</v>
      </c>
      <c r="K524" s="3963"/>
      <c r="L524" s="3203">
        <f t="shared" si="17"/>
        <v>50</v>
      </c>
      <c r="M524" s="3203"/>
      <c r="N524" s="3203"/>
      <c r="O524" s="3204">
        <f t="shared" si="18"/>
        <v>50</v>
      </c>
      <c r="P524" s="3978">
        <v>975</v>
      </c>
      <c r="Q524" s="3240" t="s">
        <v>1750</v>
      </c>
      <c r="R524" s="3205" t="s">
        <v>2711</v>
      </c>
      <c r="S524" s="3198" t="s">
        <v>430</v>
      </c>
    </row>
    <row r="525" spans="2:19" ht="15.6" x14ac:dyDescent="0.3">
      <c r="B525" s="3972" t="s">
        <v>5062</v>
      </c>
      <c r="C525" s="3973">
        <v>13906</v>
      </c>
      <c r="D525" s="3974">
        <v>40884</v>
      </c>
      <c r="E525" s="3959"/>
      <c r="F525" s="3977">
        <v>50</v>
      </c>
      <c r="G525" s="3971"/>
      <c r="H525" s="3971"/>
      <c r="I525" s="3970"/>
      <c r="J525" s="3977">
        <v>50</v>
      </c>
      <c r="K525" s="3963"/>
      <c r="L525" s="3203">
        <f t="shared" si="17"/>
        <v>50</v>
      </c>
      <c r="M525" s="3203"/>
      <c r="N525" s="3203"/>
      <c r="O525" s="3204">
        <f t="shared" si="18"/>
        <v>50</v>
      </c>
      <c r="P525" s="3978">
        <v>2150</v>
      </c>
      <c r="Q525" s="3240" t="s">
        <v>1750</v>
      </c>
      <c r="R525" s="3205" t="s">
        <v>2711</v>
      </c>
      <c r="S525" s="3198" t="s">
        <v>430</v>
      </c>
    </row>
    <row r="526" spans="2:19" ht="15.6" x14ac:dyDescent="0.3">
      <c r="B526" s="3972" t="s">
        <v>5063</v>
      </c>
      <c r="C526" s="3973">
        <v>13909</v>
      </c>
      <c r="D526" s="3974">
        <v>40884</v>
      </c>
      <c r="E526" s="3959"/>
      <c r="F526" s="3977">
        <v>50</v>
      </c>
      <c r="G526" s="3971"/>
      <c r="H526" s="3971"/>
      <c r="I526" s="3970"/>
      <c r="J526" s="3977">
        <v>50</v>
      </c>
      <c r="K526" s="3963"/>
      <c r="L526" s="3203">
        <f t="shared" si="17"/>
        <v>50</v>
      </c>
      <c r="M526" s="3203"/>
      <c r="N526" s="3203"/>
      <c r="O526" s="3204">
        <f t="shared" si="18"/>
        <v>50</v>
      </c>
      <c r="P526" s="3978">
        <v>1475</v>
      </c>
      <c r="Q526" s="3240" t="s">
        <v>1750</v>
      </c>
      <c r="R526" s="3205" t="s">
        <v>2711</v>
      </c>
      <c r="S526" s="3198" t="s">
        <v>430</v>
      </c>
    </row>
    <row r="527" spans="2:19" ht="15.6" x14ac:dyDescent="0.3">
      <c r="B527" s="3972" t="s">
        <v>5064</v>
      </c>
      <c r="C527" s="3973">
        <v>13918</v>
      </c>
      <c r="D527" s="3974">
        <v>40884</v>
      </c>
      <c r="E527" s="3959"/>
      <c r="F527" s="3977">
        <v>50</v>
      </c>
      <c r="G527" s="3971"/>
      <c r="H527" s="3971"/>
      <c r="I527" s="3970"/>
      <c r="J527" s="3977">
        <v>50</v>
      </c>
      <c r="K527" s="3963"/>
      <c r="L527" s="3203">
        <f t="shared" si="17"/>
        <v>50</v>
      </c>
      <c r="M527" s="3203"/>
      <c r="N527" s="3203"/>
      <c r="O527" s="3204">
        <f t="shared" si="18"/>
        <v>50</v>
      </c>
      <c r="P527" s="3978">
        <v>3275</v>
      </c>
      <c r="Q527" s="3240" t="s">
        <v>1750</v>
      </c>
      <c r="R527" s="3205" t="s">
        <v>2711</v>
      </c>
      <c r="S527" s="3198" t="s">
        <v>430</v>
      </c>
    </row>
    <row r="528" spans="2:19" ht="15.6" x14ac:dyDescent="0.3">
      <c r="B528" s="3972" t="s">
        <v>5065</v>
      </c>
      <c r="C528" s="3973">
        <v>13919</v>
      </c>
      <c r="D528" s="3974">
        <v>40884</v>
      </c>
      <c r="E528" s="3959"/>
      <c r="F528" s="3977">
        <v>50</v>
      </c>
      <c r="G528" s="3971"/>
      <c r="H528" s="3971"/>
      <c r="I528" s="3970"/>
      <c r="J528" s="3977">
        <v>50</v>
      </c>
      <c r="K528" s="3963"/>
      <c r="L528" s="3203">
        <f t="shared" si="17"/>
        <v>50</v>
      </c>
      <c r="M528" s="3203"/>
      <c r="N528" s="3203"/>
      <c r="O528" s="3204">
        <f t="shared" si="18"/>
        <v>50</v>
      </c>
      <c r="P528" s="3978">
        <v>2750</v>
      </c>
      <c r="Q528" s="3240" t="s">
        <v>1750</v>
      </c>
      <c r="R528" s="3205" t="s">
        <v>2711</v>
      </c>
      <c r="S528" s="3198" t="s">
        <v>430</v>
      </c>
    </row>
    <row r="529" spans="2:19" ht="15.6" x14ac:dyDescent="0.3">
      <c r="B529" s="3972" t="s">
        <v>5066</v>
      </c>
      <c r="C529" s="3973">
        <v>13923</v>
      </c>
      <c r="D529" s="3974">
        <v>40884</v>
      </c>
      <c r="E529" s="3959"/>
      <c r="F529" s="3977">
        <v>50</v>
      </c>
      <c r="G529" s="3971"/>
      <c r="H529" s="3971"/>
      <c r="I529" s="3970"/>
      <c r="J529" s="3977">
        <v>50</v>
      </c>
      <c r="K529" s="3963"/>
      <c r="L529" s="3203">
        <f t="shared" si="17"/>
        <v>50</v>
      </c>
      <c r="M529" s="3203"/>
      <c r="N529" s="3203"/>
      <c r="O529" s="3204">
        <f t="shared" si="18"/>
        <v>50</v>
      </c>
      <c r="P529" s="3978">
        <v>3275</v>
      </c>
      <c r="Q529" s="3240" t="s">
        <v>1750</v>
      </c>
      <c r="R529" s="3205" t="s">
        <v>2711</v>
      </c>
      <c r="S529" s="3198" t="s">
        <v>430</v>
      </c>
    </row>
    <row r="530" spans="2:19" ht="15.6" x14ac:dyDescent="0.3">
      <c r="B530" s="3972" t="s">
        <v>5067</v>
      </c>
      <c r="C530" s="3973">
        <v>13925</v>
      </c>
      <c r="D530" s="3974">
        <v>40884</v>
      </c>
      <c r="E530" s="3959"/>
      <c r="F530" s="3977">
        <v>50</v>
      </c>
      <c r="G530" s="3971"/>
      <c r="H530" s="3971"/>
      <c r="I530" s="3970"/>
      <c r="J530" s="3977">
        <v>50</v>
      </c>
      <c r="K530" s="3963"/>
      <c r="L530" s="3203">
        <f t="shared" si="17"/>
        <v>50</v>
      </c>
      <c r="M530" s="3203"/>
      <c r="N530" s="3203"/>
      <c r="O530" s="3204">
        <f t="shared" si="18"/>
        <v>50</v>
      </c>
      <c r="P530" s="3978">
        <v>1100</v>
      </c>
      <c r="Q530" s="3240" t="s">
        <v>1750</v>
      </c>
      <c r="R530" s="3205" t="s">
        <v>2711</v>
      </c>
      <c r="S530" s="3198" t="s">
        <v>430</v>
      </c>
    </row>
    <row r="531" spans="2:19" ht="15.6" x14ac:dyDescent="0.3">
      <c r="B531" s="3972" t="s">
        <v>5068</v>
      </c>
      <c r="C531" s="3973">
        <v>13927</v>
      </c>
      <c r="D531" s="3974">
        <v>40884</v>
      </c>
      <c r="E531" s="3959"/>
      <c r="F531" s="3977">
        <v>50</v>
      </c>
      <c r="G531" s="3971"/>
      <c r="H531" s="3971"/>
      <c r="I531" s="3970"/>
      <c r="J531" s="3977">
        <v>50</v>
      </c>
      <c r="K531" s="3963"/>
      <c r="L531" s="3203">
        <f t="shared" si="17"/>
        <v>50</v>
      </c>
      <c r="M531" s="3203"/>
      <c r="N531" s="3203"/>
      <c r="O531" s="3204">
        <f t="shared" si="18"/>
        <v>50</v>
      </c>
      <c r="P531" s="3978">
        <v>3275</v>
      </c>
      <c r="Q531" s="3240" t="s">
        <v>1750</v>
      </c>
      <c r="R531" s="3205" t="s">
        <v>2711</v>
      </c>
      <c r="S531" s="3198" t="s">
        <v>430</v>
      </c>
    </row>
    <row r="532" spans="2:19" ht="15.6" x14ac:dyDescent="0.3">
      <c r="B532" s="3972" t="s">
        <v>5069</v>
      </c>
      <c r="C532" s="3973">
        <v>13935</v>
      </c>
      <c r="D532" s="3974">
        <v>40884</v>
      </c>
      <c r="E532" s="3959"/>
      <c r="F532" s="3977">
        <v>50</v>
      </c>
      <c r="G532" s="3971"/>
      <c r="H532" s="3971"/>
      <c r="I532" s="3970"/>
      <c r="J532" s="3977">
        <v>50</v>
      </c>
      <c r="K532" s="3963"/>
      <c r="L532" s="3203">
        <f t="shared" si="17"/>
        <v>50</v>
      </c>
      <c r="M532" s="3203"/>
      <c r="N532" s="3203"/>
      <c r="O532" s="3204">
        <f t="shared" si="18"/>
        <v>50</v>
      </c>
      <c r="P532" s="3978">
        <v>2900</v>
      </c>
      <c r="Q532" s="3240" t="s">
        <v>1750</v>
      </c>
      <c r="R532" s="3205" t="s">
        <v>2711</v>
      </c>
      <c r="S532" s="3198" t="s">
        <v>430</v>
      </c>
    </row>
    <row r="533" spans="2:19" ht="15.6" x14ac:dyDescent="0.3">
      <c r="B533" s="3972" t="s">
        <v>5070</v>
      </c>
      <c r="C533" s="3973">
        <v>13940</v>
      </c>
      <c r="D533" s="3974">
        <v>40884</v>
      </c>
      <c r="E533" s="3959"/>
      <c r="F533" s="3977">
        <v>50</v>
      </c>
      <c r="G533" s="3971"/>
      <c r="H533" s="3971"/>
      <c r="I533" s="3970"/>
      <c r="J533" s="3977">
        <v>50</v>
      </c>
      <c r="K533" s="3963"/>
      <c r="L533" s="3203">
        <f t="shared" si="17"/>
        <v>50</v>
      </c>
      <c r="M533" s="3203"/>
      <c r="N533" s="3203"/>
      <c r="O533" s="3204">
        <f t="shared" si="18"/>
        <v>50</v>
      </c>
      <c r="P533" s="3978">
        <v>1025</v>
      </c>
      <c r="Q533" s="3240" t="s">
        <v>1750</v>
      </c>
      <c r="R533" s="3205" t="s">
        <v>2711</v>
      </c>
      <c r="S533" s="3198" t="s">
        <v>430</v>
      </c>
    </row>
    <row r="534" spans="2:19" ht="15.6" x14ac:dyDescent="0.3">
      <c r="B534" s="3972" t="s">
        <v>5071</v>
      </c>
      <c r="C534" s="3973">
        <v>13944</v>
      </c>
      <c r="D534" s="3974">
        <v>40885</v>
      </c>
      <c r="E534" s="3959"/>
      <c r="F534" s="3977">
        <v>50</v>
      </c>
      <c r="G534" s="3971"/>
      <c r="H534" s="3971"/>
      <c r="I534" s="3970"/>
      <c r="J534" s="3977">
        <v>50</v>
      </c>
      <c r="K534" s="3963"/>
      <c r="L534" s="3203">
        <f t="shared" si="17"/>
        <v>50</v>
      </c>
      <c r="M534" s="3203"/>
      <c r="N534" s="3203"/>
      <c r="O534" s="3204">
        <f t="shared" si="18"/>
        <v>50</v>
      </c>
      <c r="P534" s="3978">
        <v>650</v>
      </c>
      <c r="Q534" s="3240" t="s">
        <v>1750</v>
      </c>
      <c r="R534" s="3205" t="s">
        <v>2711</v>
      </c>
      <c r="S534" s="3198" t="s">
        <v>430</v>
      </c>
    </row>
    <row r="535" spans="2:19" ht="15.6" x14ac:dyDescent="0.3">
      <c r="B535" s="3972" t="s">
        <v>5072</v>
      </c>
      <c r="C535" s="3973">
        <v>13952</v>
      </c>
      <c r="D535" s="3974">
        <v>40885</v>
      </c>
      <c r="E535" s="3959"/>
      <c r="F535" s="3977">
        <v>50</v>
      </c>
      <c r="G535" s="3971"/>
      <c r="H535" s="3971"/>
      <c r="I535" s="3970"/>
      <c r="J535" s="3977">
        <v>50</v>
      </c>
      <c r="K535" s="3963"/>
      <c r="L535" s="3203">
        <f t="shared" si="17"/>
        <v>50</v>
      </c>
      <c r="M535" s="3203"/>
      <c r="N535" s="3203"/>
      <c r="O535" s="3204">
        <f t="shared" si="18"/>
        <v>50</v>
      </c>
      <c r="P535" s="3978">
        <v>600</v>
      </c>
      <c r="Q535" s="3240" t="s">
        <v>1750</v>
      </c>
      <c r="R535" s="3205" t="s">
        <v>2711</v>
      </c>
      <c r="S535" s="3198" t="s">
        <v>430</v>
      </c>
    </row>
    <row r="536" spans="2:19" ht="15.6" x14ac:dyDescent="0.3">
      <c r="B536" s="3972" t="s">
        <v>5073</v>
      </c>
      <c r="C536" s="3973">
        <v>13956</v>
      </c>
      <c r="D536" s="3974">
        <v>40885</v>
      </c>
      <c r="E536" s="3959"/>
      <c r="F536" s="3977">
        <v>50</v>
      </c>
      <c r="G536" s="3971"/>
      <c r="H536" s="3971"/>
      <c r="I536" s="3970"/>
      <c r="J536" s="3977">
        <v>50</v>
      </c>
      <c r="K536" s="3963"/>
      <c r="L536" s="3203">
        <f t="shared" si="17"/>
        <v>50</v>
      </c>
      <c r="M536" s="3203"/>
      <c r="N536" s="3203"/>
      <c r="O536" s="3204">
        <f t="shared" si="18"/>
        <v>50</v>
      </c>
      <c r="P536" s="3978">
        <v>3150</v>
      </c>
      <c r="Q536" s="3240" t="s">
        <v>1750</v>
      </c>
      <c r="R536" s="3205" t="s">
        <v>2711</v>
      </c>
      <c r="S536" s="3198" t="s">
        <v>430</v>
      </c>
    </row>
    <row r="537" spans="2:19" ht="15.6" x14ac:dyDescent="0.3">
      <c r="B537" s="3972" t="s">
        <v>5074</v>
      </c>
      <c r="C537" s="3973">
        <v>13959</v>
      </c>
      <c r="D537" s="3974">
        <v>40885</v>
      </c>
      <c r="E537" s="3959"/>
      <c r="F537" s="3977">
        <v>50</v>
      </c>
      <c r="G537" s="3971"/>
      <c r="H537" s="3971"/>
      <c r="I537" s="3970"/>
      <c r="J537" s="3977">
        <v>50</v>
      </c>
      <c r="K537" s="3963"/>
      <c r="L537" s="3203">
        <f t="shared" si="17"/>
        <v>50</v>
      </c>
      <c r="M537" s="3203"/>
      <c r="N537" s="3203"/>
      <c r="O537" s="3204">
        <f t="shared" si="18"/>
        <v>50</v>
      </c>
      <c r="P537" s="3978">
        <v>1600</v>
      </c>
      <c r="Q537" s="3240" t="s">
        <v>1750</v>
      </c>
      <c r="R537" s="3205" t="s">
        <v>2711</v>
      </c>
      <c r="S537" s="3198" t="s">
        <v>430</v>
      </c>
    </row>
    <row r="538" spans="2:19" ht="15.6" x14ac:dyDescent="0.3">
      <c r="B538" s="3972" t="s">
        <v>5075</v>
      </c>
      <c r="C538" s="3973">
        <v>13965</v>
      </c>
      <c r="D538" s="3974">
        <v>40885</v>
      </c>
      <c r="E538" s="3959"/>
      <c r="F538" s="3977">
        <v>50</v>
      </c>
      <c r="G538" s="3971"/>
      <c r="H538" s="3971"/>
      <c r="I538" s="3970"/>
      <c r="J538" s="3977">
        <v>50</v>
      </c>
      <c r="K538" s="3963"/>
      <c r="L538" s="3203">
        <f t="shared" si="17"/>
        <v>50</v>
      </c>
      <c r="M538" s="3203"/>
      <c r="N538" s="3203"/>
      <c r="O538" s="3204">
        <f t="shared" si="18"/>
        <v>50</v>
      </c>
      <c r="P538" s="3978">
        <v>1100</v>
      </c>
      <c r="Q538" s="3240" t="s">
        <v>1750</v>
      </c>
      <c r="R538" s="3205" t="s">
        <v>2711</v>
      </c>
      <c r="S538" s="3198" t="s">
        <v>430</v>
      </c>
    </row>
    <row r="539" spans="2:19" ht="15.6" x14ac:dyDescent="0.3">
      <c r="B539" s="3972" t="s">
        <v>5076</v>
      </c>
      <c r="C539" s="3973">
        <v>13975</v>
      </c>
      <c r="D539" s="3974">
        <v>40885</v>
      </c>
      <c r="E539" s="3959"/>
      <c r="F539" s="3977">
        <v>50</v>
      </c>
      <c r="G539" s="3971"/>
      <c r="H539" s="3971"/>
      <c r="I539" s="3970"/>
      <c r="J539" s="3977">
        <v>50</v>
      </c>
      <c r="K539" s="3963"/>
      <c r="L539" s="3203">
        <f t="shared" si="17"/>
        <v>50</v>
      </c>
      <c r="M539" s="3203"/>
      <c r="N539" s="3203"/>
      <c r="O539" s="3204">
        <f t="shared" si="18"/>
        <v>50</v>
      </c>
      <c r="P539" s="3978">
        <v>2725</v>
      </c>
      <c r="Q539" s="3240" t="s">
        <v>1750</v>
      </c>
      <c r="R539" s="3205" t="s">
        <v>2711</v>
      </c>
      <c r="S539" s="3198" t="s">
        <v>430</v>
      </c>
    </row>
    <row r="540" spans="2:19" ht="15.6" x14ac:dyDescent="0.3">
      <c r="B540" s="3972" t="s">
        <v>5077</v>
      </c>
      <c r="C540" s="3973">
        <v>13986</v>
      </c>
      <c r="D540" s="3974">
        <v>40885</v>
      </c>
      <c r="E540" s="3959"/>
      <c r="F540" s="3977">
        <v>50</v>
      </c>
      <c r="G540" s="3971"/>
      <c r="H540" s="3971"/>
      <c r="I540" s="3970"/>
      <c r="J540" s="3977">
        <v>50</v>
      </c>
      <c r="K540" s="3963"/>
      <c r="L540" s="3203">
        <f t="shared" si="17"/>
        <v>50</v>
      </c>
      <c r="M540" s="3203"/>
      <c r="N540" s="3203"/>
      <c r="O540" s="3204">
        <f t="shared" si="18"/>
        <v>50</v>
      </c>
      <c r="P540" s="3978">
        <v>1825</v>
      </c>
      <c r="Q540" s="3240" t="s">
        <v>1750</v>
      </c>
      <c r="R540" s="3205" t="s">
        <v>2711</v>
      </c>
      <c r="S540" s="3198" t="s">
        <v>430</v>
      </c>
    </row>
    <row r="541" spans="2:19" ht="15.6" x14ac:dyDescent="0.3">
      <c r="B541" s="3972" t="s">
        <v>5078</v>
      </c>
      <c r="C541" s="3973">
        <v>13987</v>
      </c>
      <c r="D541" s="3974">
        <v>40885</v>
      </c>
      <c r="E541" s="3959"/>
      <c r="F541" s="3977">
        <v>50</v>
      </c>
      <c r="G541" s="3971"/>
      <c r="H541" s="3971"/>
      <c r="I541" s="3970"/>
      <c r="J541" s="3977">
        <v>50</v>
      </c>
      <c r="K541" s="3963"/>
      <c r="L541" s="3203">
        <f t="shared" si="17"/>
        <v>50</v>
      </c>
      <c r="M541" s="3203"/>
      <c r="N541" s="3203"/>
      <c r="O541" s="3204">
        <f t="shared" si="18"/>
        <v>50</v>
      </c>
      <c r="P541" s="3978">
        <v>1925</v>
      </c>
      <c r="Q541" s="3240" t="s">
        <v>1750</v>
      </c>
      <c r="R541" s="3205" t="s">
        <v>2711</v>
      </c>
      <c r="S541" s="3198" t="s">
        <v>430</v>
      </c>
    </row>
    <row r="542" spans="2:19" ht="15.6" x14ac:dyDescent="0.3">
      <c r="B542" s="3972" t="s">
        <v>5079</v>
      </c>
      <c r="C542" s="3973">
        <v>13992</v>
      </c>
      <c r="D542" s="3974">
        <v>40885</v>
      </c>
      <c r="E542" s="3959"/>
      <c r="F542" s="3977">
        <v>50</v>
      </c>
      <c r="G542" s="3971"/>
      <c r="H542" s="3971"/>
      <c r="I542" s="3970"/>
      <c r="J542" s="3977">
        <v>50</v>
      </c>
      <c r="K542" s="3963"/>
      <c r="L542" s="3203">
        <f t="shared" si="17"/>
        <v>50</v>
      </c>
      <c r="M542" s="3203"/>
      <c r="N542" s="3203"/>
      <c r="O542" s="3204">
        <f t="shared" si="18"/>
        <v>50</v>
      </c>
      <c r="P542" s="3978">
        <v>2575</v>
      </c>
      <c r="Q542" s="3240" t="s">
        <v>1750</v>
      </c>
      <c r="R542" s="3205" t="s">
        <v>2711</v>
      </c>
      <c r="S542" s="3198" t="s">
        <v>430</v>
      </c>
    </row>
    <row r="543" spans="2:19" ht="15.6" x14ac:dyDescent="0.3">
      <c r="B543" s="3972" t="s">
        <v>5080</v>
      </c>
      <c r="C543" s="3973">
        <v>14004</v>
      </c>
      <c r="D543" s="3974">
        <v>40886</v>
      </c>
      <c r="E543" s="3959"/>
      <c r="F543" s="3977">
        <v>50</v>
      </c>
      <c r="G543" s="3971"/>
      <c r="H543" s="3971"/>
      <c r="I543" s="3970"/>
      <c r="J543" s="3977">
        <v>50</v>
      </c>
      <c r="K543" s="3963"/>
      <c r="L543" s="3203">
        <f t="shared" si="17"/>
        <v>50</v>
      </c>
      <c r="M543" s="3203"/>
      <c r="N543" s="3203"/>
      <c r="O543" s="3204">
        <f t="shared" si="18"/>
        <v>50</v>
      </c>
      <c r="P543" s="3978">
        <v>1825</v>
      </c>
      <c r="Q543" s="3240" t="s">
        <v>1750</v>
      </c>
      <c r="R543" s="3205" t="s">
        <v>2711</v>
      </c>
      <c r="S543" s="3198" t="s">
        <v>430</v>
      </c>
    </row>
    <row r="544" spans="2:19" ht="15.6" x14ac:dyDescent="0.3">
      <c r="B544" s="3972" t="s">
        <v>5081</v>
      </c>
      <c r="C544" s="3973">
        <v>14012</v>
      </c>
      <c r="D544" s="3974">
        <v>40886</v>
      </c>
      <c r="E544" s="3959"/>
      <c r="F544" s="3977">
        <v>50</v>
      </c>
      <c r="G544" s="3971"/>
      <c r="H544" s="3971"/>
      <c r="I544" s="3970"/>
      <c r="J544" s="3977">
        <v>50</v>
      </c>
      <c r="K544" s="3963"/>
      <c r="L544" s="3203">
        <f t="shared" si="17"/>
        <v>50</v>
      </c>
      <c r="M544" s="3203"/>
      <c r="N544" s="3203"/>
      <c r="O544" s="3204">
        <f t="shared" si="18"/>
        <v>50</v>
      </c>
      <c r="P544" s="3978">
        <v>725</v>
      </c>
      <c r="Q544" s="3240" t="s">
        <v>1750</v>
      </c>
      <c r="R544" s="3205" t="s">
        <v>2711</v>
      </c>
      <c r="S544" s="3198" t="s">
        <v>430</v>
      </c>
    </row>
    <row r="545" spans="2:19" ht="15.6" x14ac:dyDescent="0.3">
      <c r="B545" s="3972" t="s">
        <v>5082</v>
      </c>
      <c r="C545" s="3973">
        <v>14015</v>
      </c>
      <c r="D545" s="3974">
        <v>40886</v>
      </c>
      <c r="E545" s="3959"/>
      <c r="F545" s="3977">
        <v>50</v>
      </c>
      <c r="G545" s="3971"/>
      <c r="H545" s="3971"/>
      <c r="I545" s="3970"/>
      <c r="J545" s="3977">
        <v>50</v>
      </c>
      <c r="K545" s="3963"/>
      <c r="L545" s="3203">
        <f t="shared" si="17"/>
        <v>50</v>
      </c>
      <c r="M545" s="3203"/>
      <c r="N545" s="3203"/>
      <c r="O545" s="3204">
        <f t="shared" si="18"/>
        <v>50</v>
      </c>
      <c r="P545" s="3978">
        <v>850</v>
      </c>
      <c r="Q545" s="3240" t="s">
        <v>1750</v>
      </c>
      <c r="R545" s="3205" t="s">
        <v>2711</v>
      </c>
      <c r="S545" s="3198" t="s">
        <v>430</v>
      </c>
    </row>
    <row r="546" spans="2:19" ht="15.6" x14ac:dyDescent="0.3">
      <c r="B546" s="3972" t="s">
        <v>5083</v>
      </c>
      <c r="C546" s="3973">
        <v>14016</v>
      </c>
      <c r="D546" s="3974">
        <v>40886</v>
      </c>
      <c r="E546" s="3959"/>
      <c r="F546" s="3977">
        <v>50</v>
      </c>
      <c r="G546" s="3971"/>
      <c r="H546" s="3971"/>
      <c r="I546" s="3970"/>
      <c r="J546" s="3977">
        <v>50</v>
      </c>
      <c r="K546" s="3963"/>
      <c r="L546" s="3203">
        <f t="shared" si="17"/>
        <v>50</v>
      </c>
      <c r="M546" s="3203"/>
      <c r="N546" s="3203"/>
      <c r="O546" s="3204">
        <f t="shared" si="18"/>
        <v>50</v>
      </c>
      <c r="P546" s="3978">
        <v>825</v>
      </c>
      <c r="Q546" s="3240" t="s">
        <v>1750</v>
      </c>
      <c r="R546" s="3205" t="s">
        <v>2711</v>
      </c>
      <c r="S546" s="3198" t="s">
        <v>430</v>
      </c>
    </row>
    <row r="547" spans="2:19" ht="15.6" x14ac:dyDescent="0.3">
      <c r="B547" s="3972" t="s">
        <v>5084</v>
      </c>
      <c r="C547" s="3973">
        <v>14021</v>
      </c>
      <c r="D547" s="3974">
        <v>40886</v>
      </c>
      <c r="E547" s="3959"/>
      <c r="F547" s="3977">
        <v>50</v>
      </c>
      <c r="G547" s="3971"/>
      <c r="H547" s="3971"/>
      <c r="I547" s="3970"/>
      <c r="J547" s="3977">
        <v>50</v>
      </c>
      <c r="K547" s="3963"/>
      <c r="L547" s="3203">
        <f t="shared" si="17"/>
        <v>50</v>
      </c>
      <c r="M547" s="3203"/>
      <c r="N547" s="3203"/>
      <c r="O547" s="3204">
        <f t="shared" si="18"/>
        <v>50</v>
      </c>
      <c r="P547" s="3978">
        <v>2100</v>
      </c>
      <c r="Q547" s="3240" t="s">
        <v>1750</v>
      </c>
      <c r="R547" s="3205" t="s">
        <v>2711</v>
      </c>
      <c r="S547" s="3198" t="s">
        <v>430</v>
      </c>
    </row>
    <row r="548" spans="2:19" ht="15.6" x14ac:dyDescent="0.3">
      <c r="B548" s="3972" t="s">
        <v>5085</v>
      </c>
      <c r="C548" s="3973">
        <v>14022</v>
      </c>
      <c r="D548" s="3974">
        <v>40886</v>
      </c>
      <c r="E548" s="3959"/>
      <c r="F548" s="3977">
        <v>50</v>
      </c>
      <c r="G548" s="3971"/>
      <c r="H548" s="3971"/>
      <c r="I548" s="3970"/>
      <c r="J548" s="3977">
        <v>50</v>
      </c>
      <c r="K548" s="3963"/>
      <c r="L548" s="3203">
        <f t="shared" si="17"/>
        <v>50</v>
      </c>
      <c r="M548" s="3203"/>
      <c r="N548" s="3203"/>
      <c r="O548" s="3204">
        <f t="shared" si="18"/>
        <v>50</v>
      </c>
      <c r="P548" s="3978">
        <v>2400</v>
      </c>
      <c r="Q548" s="3240" t="s">
        <v>1750</v>
      </c>
      <c r="R548" s="3205" t="s">
        <v>2711</v>
      </c>
      <c r="S548" s="3198" t="s">
        <v>430</v>
      </c>
    </row>
    <row r="549" spans="2:19" ht="15.6" x14ac:dyDescent="0.3">
      <c r="B549" s="3972" t="s">
        <v>5086</v>
      </c>
      <c r="C549" s="3973">
        <v>14026</v>
      </c>
      <c r="D549" s="3974">
        <v>40886</v>
      </c>
      <c r="E549" s="3959"/>
      <c r="F549" s="3977">
        <v>50</v>
      </c>
      <c r="G549" s="3971"/>
      <c r="H549" s="3971"/>
      <c r="I549" s="3970"/>
      <c r="J549" s="3977">
        <v>50</v>
      </c>
      <c r="K549" s="3963"/>
      <c r="L549" s="3203">
        <f t="shared" si="17"/>
        <v>50</v>
      </c>
      <c r="M549" s="3203"/>
      <c r="N549" s="3203"/>
      <c r="O549" s="3204">
        <f t="shared" si="18"/>
        <v>50</v>
      </c>
      <c r="P549" s="3978">
        <v>3125</v>
      </c>
      <c r="Q549" s="3240" t="s">
        <v>1750</v>
      </c>
      <c r="R549" s="3205" t="s">
        <v>2711</v>
      </c>
      <c r="S549" s="3198" t="s">
        <v>430</v>
      </c>
    </row>
    <row r="550" spans="2:19" ht="15.6" x14ac:dyDescent="0.3">
      <c r="B550" s="3972" t="s">
        <v>5087</v>
      </c>
      <c r="C550" s="3973">
        <v>14030</v>
      </c>
      <c r="D550" s="3974">
        <v>40886</v>
      </c>
      <c r="E550" s="3959"/>
      <c r="F550" s="3977">
        <v>50</v>
      </c>
      <c r="G550" s="3971"/>
      <c r="H550" s="3971"/>
      <c r="I550" s="3970"/>
      <c r="J550" s="3977">
        <v>50</v>
      </c>
      <c r="K550" s="3963"/>
      <c r="L550" s="3203">
        <f t="shared" si="17"/>
        <v>50</v>
      </c>
      <c r="M550" s="3203"/>
      <c r="N550" s="3203"/>
      <c r="O550" s="3204">
        <f t="shared" si="18"/>
        <v>50</v>
      </c>
      <c r="P550" s="3978">
        <v>350</v>
      </c>
      <c r="Q550" s="3240" t="s">
        <v>1750</v>
      </c>
      <c r="R550" s="3205" t="s">
        <v>2711</v>
      </c>
      <c r="S550" s="3198" t="s">
        <v>430</v>
      </c>
    </row>
    <row r="551" spans="2:19" ht="15.6" x14ac:dyDescent="0.3">
      <c r="B551" s="3972" t="s">
        <v>5088</v>
      </c>
      <c r="C551" s="3973">
        <v>14059</v>
      </c>
      <c r="D551" s="3974">
        <v>40886</v>
      </c>
      <c r="E551" s="3959"/>
      <c r="F551" s="3977">
        <v>50</v>
      </c>
      <c r="G551" s="3971"/>
      <c r="H551" s="3971"/>
      <c r="I551" s="3970"/>
      <c r="J551" s="3977">
        <v>50</v>
      </c>
      <c r="K551" s="3963"/>
      <c r="L551" s="3203">
        <f t="shared" si="17"/>
        <v>50</v>
      </c>
      <c r="M551" s="3203"/>
      <c r="N551" s="3203"/>
      <c r="O551" s="3204">
        <f t="shared" si="18"/>
        <v>50</v>
      </c>
      <c r="P551" s="3978">
        <v>775</v>
      </c>
      <c r="Q551" s="3240" t="s">
        <v>1750</v>
      </c>
      <c r="R551" s="3205" t="s">
        <v>2711</v>
      </c>
      <c r="S551" s="3198" t="s">
        <v>430</v>
      </c>
    </row>
    <row r="552" spans="2:19" ht="15.6" x14ac:dyDescent="0.3">
      <c r="B552" s="3972" t="s">
        <v>5089</v>
      </c>
      <c r="C552" s="3973">
        <v>14063</v>
      </c>
      <c r="D552" s="3974">
        <v>40886</v>
      </c>
      <c r="E552" s="3959"/>
      <c r="F552" s="3977">
        <v>50</v>
      </c>
      <c r="G552" s="3971"/>
      <c r="H552" s="3971"/>
      <c r="I552" s="3970"/>
      <c r="J552" s="3977">
        <v>50</v>
      </c>
      <c r="K552" s="3963"/>
      <c r="L552" s="3203">
        <f t="shared" si="17"/>
        <v>50</v>
      </c>
      <c r="M552" s="3203"/>
      <c r="N552" s="3203"/>
      <c r="O552" s="3204">
        <f t="shared" si="18"/>
        <v>50</v>
      </c>
      <c r="P552" s="3978">
        <v>2075</v>
      </c>
      <c r="Q552" s="3240" t="s">
        <v>1750</v>
      </c>
      <c r="R552" s="3205" t="s">
        <v>2711</v>
      </c>
      <c r="S552" s="3198" t="s">
        <v>430</v>
      </c>
    </row>
    <row r="553" spans="2:19" ht="15.6" x14ac:dyDescent="0.3">
      <c r="B553" s="3972" t="s">
        <v>5090</v>
      </c>
      <c r="C553" s="3973">
        <v>14065</v>
      </c>
      <c r="D553" s="3974">
        <v>40886</v>
      </c>
      <c r="E553" s="3959"/>
      <c r="F553" s="3977">
        <v>50</v>
      </c>
      <c r="G553" s="3971"/>
      <c r="H553" s="3971"/>
      <c r="I553" s="3970"/>
      <c r="J553" s="3977">
        <v>50</v>
      </c>
      <c r="K553" s="3963"/>
      <c r="L553" s="3203">
        <f t="shared" si="17"/>
        <v>50</v>
      </c>
      <c r="M553" s="3203"/>
      <c r="N553" s="3203"/>
      <c r="O553" s="3204">
        <f t="shared" si="18"/>
        <v>50</v>
      </c>
      <c r="P553" s="3978">
        <v>775</v>
      </c>
      <c r="Q553" s="3240" t="s">
        <v>1750</v>
      </c>
      <c r="R553" s="3205" t="s">
        <v>2711</v>
      </c>
      <c r="S553" s="3198" t="s">
        <v>430</v>
      </c>
    </row>
    <row r="554" spans="2:19" ht="15.6" x14ac:dyDescent="0.3">
      <c r="B554" s="3972" t="s">
        <v>5091</v>
      </c>
      <c r="C554" s="3973">
        <v>14070</v>
      </c>
      <c r="D554" s="3974">
        <v>40886</v>
      </c>
      <c r="E554" s="3959"/>
      <c r="F554" s="3977">
        <v>50</v>
      </c>
      <c r="G554" s="3971"/>
      <c r="H554" s="3971"/>
      <c r="I554" s="3970"/>
      <c r="J554" s="3977">
        <v>50</v>
      </c>
      <c r="K554" s="3963"/>
      <c r="L554" s="3203">
        <f t="shared" si="17"/>
        <v>50</v>
      </c>
      <c r="M554" s="3203"/>
      <c r="N554" s="3203"/>
      <c r="O554" s="3204">
        <f t="shared" si="18"/>
        <v>50</v>
      </c>
      <c r="P554" s="3978">
        <v>800</v>
      </c>
      <c r="Q554" s="3240" t="s">
        <v>1750</v>
      </c>
      <c r="R554" s="3205" t="s">
        <v>2711</v>
      </c>
      <c r="S554" s="3198" t="s">
        <v>430</v>
      </c>
    </row>
    <row r="555" spans="2:19" ht="15.6" x14ac:dyDescent="0.3">
      <c r="B555" s="3972" t="s">
        <v>5092</v>
      </c>
      <c r="C555" s="3973">
        <v>14071</v>
      </c>
      <c r="D555" s="3974">
        <v>40886</v>
      </c>
      <c r="E555" s="3959"/>
      <c r="F555" s="3977">
        <v>50</v>
      </c>
      <c r="G555" s="3971"/>
      <c r="H555" s="3971"/>
      <c r="I555" s="3970"/>
      <c r="J555" s="3977">
        <v>50</v>
      </c>
      <c r="K555" s="3963"/>
      <c r="L555" s="3203">
        <f t="shared" si="17"/>
        <v>50</v>
      </c>
      <c r="M555" s="3203"/>
      <c r="N555" s="3203"/>
      <c r="O555" s="3204">
        <f t="shared" si="18"/>
        <v>50</v>
      </c>
      <c r="P555" s="3978">
        <v>2675</v>
      </c>
      <c r="Q555" s="3240" t="s">
        <v>1750</v>
      </c>
      <c r="R555" s="3205" t="s">
        <v>2711</v>
      </c>
      <c r="S555" s="3198" t="s">
        <v>430</v>
      </c>
    </row>
    <row r="556" spans="2:19" ht="15.6" x14ac:dyDescent="0.3">
      <c r="B556" s="3972" t="s">
        <v>5093</v>
      </c>
      <c r="C556" s="3973">
        <v>14072</v>
      </c>
      <c r="D556" s="3976">
        <v>40886</v>
      </c>
      <c r="E556" s="3959"/>
      <c r="F556" s="3977">
        <v>50</v>
      </c>
      <c r="G556" s="3971"/>
      <c r="H556" s="3971"/>
      <c r="I556" s="3970"/>
      <c r="J556" s="3977">
        <v>50</v>
      </c>
      <c r="K556" s="3963"/>
      <c r="L556" s="3203">
        <f t="shared" si="17"/>
        <v>50</v>
      </c>
      <c r="M556" s="3203"/>
      <c r="N556" s="3203"/>
      <c r="O556" s="3204">
        <f t="shared" si="18"/>
        <v>50</v>
      </c>
      <c r="P556" s="3978">
        <v>2625</v>
      </c>
      <c r="Q556" s="3240" t="s">
        <v>1750</v>
      </c>
      <c r="R556" s="3205" t="s">
        <v>2711</v>
      </c>
      <c r="S556" s="3198" t="s">
        <v>430</v>
      </c>
    </row>
    <row r="557" spans="2:19" ht="15.6" x14ac:dyDescent="0.3">
      <c r="B557" s="3972" t="s">
        <v>5094</v>
      </c>
      <c r="C557" s="3973">
        <v>14083</v>
      </c>
      <c r="D557" s="3974">
        <v>40886</v>
      </c>
      <c r="E557" s="3959"/>
      <c r="F557" s="3977">
        <v>50</v>
      </c>
      <c r="G557" s="3971"/>
      <c r="H557" s="3971"/>
      <c r="I557" s="3970"/>
      <c r="J557" s="3977">
        <v>50</v>
      </c>
      <c r="K557" s="3963"/>
      <c r="L557" s="3203">
        <f t="shared" si="17"/>
        <v>50</v>
      </c>
      <c r="M557" s="3203"/>
      <c r="N557" s="3203"/>
      <c r="O557" s="3204">
        <f t="shared" si="18"/>
        <v>50</v>
      </c>
      <c r="P557" s="3978">
        <v>2000</v>
      </c>
      <c r="Q557" s="3240" t="s">
        <v>1750</v>
      </c>
      <c r="R557" s="3205" t="s">
        <v>2711</v>
      </c>
      <c r="S557" s="3198" t="s">
        <v>430</v>
      </c>
    </row>
    <row r="558" spans="2:19" ht="15.6" x14ac:dyDescent="0.3">
      <c r="B558" s="3972" t="s">
        <v>5095</v>
      </c>
      <c r="C558" s="3973">
        <v>14089</v>
      </c>
      <c r="D558" s="3974">
        <v>40886</v>
      </c>
      <c r="E558" s="3959"/>
      <c r="F558" s="3977">
        <v>50</v>
      </c>
      <c r="G558" s="3971"/>
      <c r="H558" s="3971"/>
      <c r="I558" s="3970"/>
      <c r="J558" s="3977">
        <v>50</v>
      </c>
      <c r="K558" s="3963"/>
      <c r="L558" s="3203">
        <f t="shared" si="17"/>
        <v>50</v>
      </c>
      <c r="M558" s="3203"/>
      <c r="N558" s="3203"/>
      <c r="O558" s="3204">
        <f t="shared" si="18"/>
        <v>50</v>
      </c>
      <c r="P558" s="3978">
        <v>975</v>
      </c>
      <c r="Q558" s="3240" t="s">
        <v>1750</v>
      </c>
      <c r="R558" s="3205" t="s">
        <v>2711</v>
      </c>
      <c r="S558" s="3198" t="s">
        <v>430</v>
      </c>
    </row>
    <row r="559" spans="2:19" ht="15.6" x14ac:dyDescent="0.3">
      <c r="B559" s="3972" t="s">
        <v>5096</v>
      </c>
      <c r="C559" s="3973">
        <v>14090</v>
      </c>
      <c r="D559" s="3974">
        <v>40886</v>
      </c>
      <c r="E559" s="3959"/>
      <c r="F559" s="3977">
        <v>50</v>
      </c>
      <c r="G559" s="3971"/>
      <c r="H559" s="3971"/>
      <c r="I559" s="3970"/>
      <c r="J559" s="3977">
        <v>50</v>
      </c>
      <c r="K559" s="3963"/>
      <c r="L559" s="3203">
        <f t="shared" si="17"/>
        <v>50</v>
      </c>
      <c r="M559" s="3203"/>
      <c r="N559" s="3203"/>
      <c r="O559" s="3204">
        <f t="shared" si="18"/>
        <v>50</v>
      </c>
      <c r="P559" s="3978">
        <v>1300</v>
      </c>
      <c r="Q559" s="3240" t="s">
        <v>1750</v>
      </c>
      <c r="R559" s="3205" t="s">
        <v>2711</v>
      </c>
      <c r="S559" s="3198" t="s">
        <v>430</v>
      </c>
    </row>
    <row r="560" spans="2:19" ht="15.6" x14ac:dyDescent="0.3">
      <c r="B560" s="3972" t="s">
        <v>5097</v>
      </c>
      <c r="C560" s="3973">
        <v>14107</v>
      </c>
      <c r="D560" s="3974">
        <v>40886</v>
      </c>
      <c r="E560" s="3959"/>
      <c r="F560" s="3977">
        <v>50</v>
      </c>
      <c r="G560" s="3971"/>
      <c r="H560" s="3971"/>
      <c r="I560" s="3970"/>
      <c r="J560" s="3977">
        <v>50</v>
      </c>
      <c r="K560" s="3963"/>
      <c r="L560" s="3203">
        <f t="shared" si="17"/>
        <v>50</v>
      </c>
      <c r="M560" s="3203"/>
      <c r="N560" s="3203"/>
      <c r="O560" s="3204">
        <f t="shared" si="18"/>
        <v>50</v>
      </c>
      <c r="P560" s="3978">
        <v>1050</v>
      </c>
      <c r="Q560" s="3240" t="s">
        <v>1750</v>
      </c>
      <c r="R560" s="3205" t="s">
        <v>2711</v>
      </c>
      <c r="S560" s="3198" t="s">
        <v>430</v>
      </c>
    </row>
    <row r="561" spans="2:19" ht="15.6" x14ac:dyDescent="0.3">
      <c r="B561" s="3972" t="s">
        <v>5098</v>
      </c>
      <c r="C561" s="3973">
        <v>14147</v>
      </c>
      <c r="D561" s="3974">
        <v>40887</v>
      </c>
      <c r="E561" s="3959"/>
      <c r="F561" s="3977">
        <v>50</v>
      </c>
      <c r="G561" s="3971"/>
      <c r="H561" s="3971"/>
      <c r="I561" s="3970"/>
      <c r="J561" s="3977">
        <v>50</v>
      </c>
      <c r="K561" s="3963"/>
      <c r="L561" s="3203">
        <f t="shared" si="17"/>
        <v>50</v>
      </c>
      <c r="M561" s="3203"/>
      <c r="N561" s="3203"/>
      <c r="O561" s="3204">
        <f t="shared" si="18"/>
        <v>50</v>
      </c>
      <c r="P561" s="3978">
        <v>800</v>
      </c>
      <c r="Q561" s="3240" t="s">
        <v>1750</v>
      </c>
      <c r="R561" s="3205" t="s">
        <v>2711</v>
      </c>
      <c r="S561" s="3198" t="s">
        <v>430</v>
      </c>
    </row>
    <row r="562" spans="2:19" ht="15.6" x14ac:dyDescent="0.3">
      <c r="B562" s="3972" t="s">
        <v>5099</v>
      </c>
      <c r="C562" s="3973">
        <v>14169</v>
      </c>
      <c r="D562" s="3974">
        <v>40890</v>
      </c>
      <c r="E562" s="3959"/>
      <c r="F562" s="3977">
        <v>50</v>
      </c>
      <c r="G562" s="3971"/>
      <c r="H562" s="3971"/>
      <c r="I562" s="3970"/>
      <c r="J562" s="3977">
        <v>50</v>
      </c>
      <c r="K562" s="3963"/>
      <c r="L562" s="3203">
        <f t="shared" si="17"/>
        <v>50</v>
      </c>
      <c r="M562" s="3203"/>
      <c r="N562" s="3203"/>
      <c r="O562" s="3204">
        <f t="shared" si="18"/>
        <v>50</v>
      </c>
      <c r="P562" s="3978">
        <v>1350</v>
      </c>
      <c r="Q562" s="3240" t="s">
        <v>1750</v>
      </c>
      <c r="R562" s="3205" t="s">
        <v>2711</v>
      </c>
      <c r="S562" s="3198" t="s">
        <v>430</v>
      </c>
    </row>
    <row r="563" spans="2:19" ht="15.6" x14ac:dyDescent="0.3">
      <c r="B563" s="3972" t="s">
        <v>5100</v>
      </c>
      <c r="C563" s="3973">
        <v>14181</v>
      </c>
      <c r="D563" s="3974">
        <v>40890</v>
      </c>
      <c r="E563" s="3959"/>
      <c r="F563" s="3977">
        <v>50</v>
      </c>
      <c r="G563" s="3971"/>
      <c r="H563" s="3971"/>
      <c r="I563" s="3970"/>
      <c r="J563" s="3977">
        <v>50</v>
      </c>
      <c r="K563" s="3963"/>
      <c r="L563" s="3203">
        <f t="shared" si="17"/>
        <v>50</v>
      </c>
      <c r="M563" s="3203"/>
      <c r="N563" s="3203"/>
      <c r="O563" s="3204">
        <f t="shared" si="18"/>
        <v>50</v>
      </c>
      <c r="P563" s="3978">
        <v>625</v>
      </c>
      <c r="Q563" s="3240" t="s">
        <v>1750</v>
      </c>
      <c r="R563" s="3205" t="s">
        <v>2711</v>
      </c>
      <c r="S563" s="3198" t="s">
        <v>430</v>
      </c>
    </row>
    <row r="564" spans="2:19" ht="15.6" x14ac:dyDescent="0.3">
      <c r="B564" s="3972" t="s">
        <v>5101</v>
      </c>
      <c r="C564" s="3973">
        <v>14182</v>
      </c>
      <c r="D564" s="3975">
        <v>40890</v>
      </c>
      <c r="E564" s="3959"/>
      <c r="F564" s="3977">
        <v>50</v>
      </c>
      <c r="G564" s="3971"/>
      <c r="H564" s="3971"/>
      <c r="I564" s="3970"/>
      <c r="J564" s="3977">
        <v>50</v>
      </c>
      <c r="K564" s="3963"/>
      <c r="L564" s="3203">
        <f t="shared" si="17"/>
        <v>50</v>
      </c>
      <c r="M564" s="3203"/>
      <c r="N564" s="3203"/>
      <c r="O564" s="3204">
        <f t="shared" si="18"/>
        <v>50</v>
      </c>
      <c r="P564" s="3978">
        <v>625</v>
      </c>
      <c r="Q564" s="3240" t="s">
        <v>1750</v>
      </c>
      <c r="R564" s="3205" t="s">
        <v>2711</v>
      </c>
      <c r="S564" s="3198" t="s">
        <v>430</v>
      </c>
    </row>
    <row r="565" spans="2:19" ht="15.6" x14ac:dyDescent="0.3">
      <c r="B565" s="3972" t="s">
        <v>5102</v>
      </c>
      <c r="C565" s="3973">
        <v>14183</v>
      </c>
      <c r="D565" s="3974">
        <v>40890</v>
      </c>
      <c r="E565" s="3959"/>
      <c r="F565" s="3977">
        <v>50</v>
      </c>
      <c r="G565" s="3971"/>
      <c r="H565" s="3971"/>
      <c r="I565" s="3970"/>
      <c r="J565" s="3977">
        <v>50</v>
      </c>
      <c r="K565" s="3963"/>
      <c r="L565" s="3203">
        <f t="shared" si="17"/>
        <v>50</v>
      </c>
      <c r="M565" s="3203"/>
      <c r="N565" s="3203"/>
      <c r="O565" s="3204">
        <f t="shared" si="18"/>
        <v>50</v>
      </c>
      <c r="P565" s="3978">
        <v>625</v>
      </c>
      <c r="Q565" s="3240" t="s">
        <v>1750</v>
      </c>
      <c r="R565" s="3205" t="s">
        <v>2711</v>
      </c>
      <c r="S565" s="3198" t="s">
        <v>430</v>
      </c>
    </row>
    <row r="566" spans="2:19" ht="15.6" x14ac:dyDescent="0.3">
      <c r="B566" s="3972" t="s">
        <v>5103</v>
      </c>
      <c r="C566" s="3973">
        <v>14184</v>
      </c>
      <c r="D566" s="3974">
        <v>40890</v>
      </c>
      <c r="E566" s="3959"/>
      <c r="F566" s="3977">
        <v>50</v>
      </c>
      <c r="G566" s="3971"/>
      <c r="H566" s="3971"/>
      <c r="I566" s="3970"/>
      <c r="J566" s="3977">
        <v>50</v>
      </c>
      <c r="K566" s="3963"/>
      <c r="L566" s="3203">
        <f t="shared" si="17"/>
        <v>50</v>
      </c>
      <c r="M566" s="3203"/>
      <c r="N566" s="3203"/>
      <c r="O566" s="3204">
        <f t="shared" si="18"/>
        <v>50</v>
      </c>
      <c r="P566" s="3978">
        <v>625</v>
      </c>
      <c r="Q566" s="3240" t="s">
        <v>1750</v>
      </c>
      <c r="R566" s="3205" t="s">
        <v>2711</v>
      </c>
      <c r="S566" s="3198" t="s">
        <v>430</v>
      </c>
    </row>
    <row r="567" spans="2:19" ht="15.6" x14ac:dyDescent="0.3">
      <c r="B567" s="3972" t="s">
        <v>5104</v>
      </c>
      <c r="C567" s="3973">
        <v>14189</v>
      </c>
      <c r="D567" s="3974">
        <v>40890</v>
      </c>
      <c r="E567" s="3959"/>
      <c r="F567" s="3977">
        <v>50</v>
      </c>
      <c r="G567" s="3971"/>
      <c r="H567" s="3971"/>
      <c r="I567" s="3970"/>
      <c r="J567" s="3977">
        <v>50</v>
      </c>
      <c r="K567" s="3963"/>
      <c r="L567" s="3203">
        <f t="shared" si="17"/>
        <v>50</v>
      </c>
      <c r="M567" s="3203"/>
      <c r="N567" s="3203"/>
      <c r="O567" s="3204">
        <f t="shared" si="18"/>
        <v>50</v>
      </c>
      <c r="P567" s="3978">
        <v>1600</v>
      </c>
      <c r="Q567" s="3240" t="s">
        <v>1750</v>
      </c>
      <c r="R567" s="3205" t="s">
        <v>2711</v>
      </c>
      <c r="S567" s="3198" t="s">
        <v>430</v>
      </c>
    </row>
    <row r="568" spans="2:19" ht="15.6" x14ac:dyDescent="0.3">
      <c r="B568" s="3972" t="s">
        <v>5105</v>
      </c>
      <c r="C568" s="3973">
        <v>14190</v>
      </c>
      <c r="D568" s="3974">
        <v>40890</v>
      </c>
      <c r="E568" s="3959"/>
      <c r="F568" s="3977">
        <v>50</v>
      </c>
      <c r="G568" s="3971"/>
      <c r="H568" s="3971"/>
      <c r="I568" s="3970"/>
      <c r="J568" s="3977">
        <v>50</v>
      </c>
      <c r="K568" s="3963"/>
      <c r="L568" s="3203">
        <f t="shared" si="17"/>
        <v>50</v>
      </c>
      <c r="M568" s="3203"/>
      <c r="N568" s="3203"/>
      <c r="O568" s="3204">
        <f t="shared" si="18"/>
        <v>50</v>
      </c>
      <c r="P568" s="3978">
        <v>1925</v>
      </c>
      <c r="Q568" s="3240" t="s">
        <v>1750</v>
      </c>
      <c r="R568" s="3205" t="s">
        <v>2711</v>
      </c>
      <c r="S568" s="3198" t="s">
        <v>430</v>
      </c>
    </row>
    <row r="569" spans="2:19" ht="15.6" x14ac:dyDescent="0.3">
      <c r="B569" s="3972" t="s">
        <v>5106</v>
      </c>
      <c r="C569" s="3973">
        <v>14191</v>
      </c>
      <c r="D569" s="3974">
        <v>40890</v>
      </c>
      <c r="E569" s="3959"/>
      <c r="F569" s="3977">
        <v>50</v>
      </c>
      <c r="G569" s="3971"/>
      <c r="H569" s="3971"/>
      <c r="I569" s="3970"/>
      <c r="J569" s="3977">
        <v>50</v>
      </c>
      <c r="K569" s="3963"/>
      <c r="L569" s="3203">
        <f t="shared" si="17"/>
        <v>50</v>
      </c>
      <c r="M569" s="3203"/>
      <c r="N569" s="3203"/>
      <c r="O569" s="3204">
        <f t="shared" si="18"/>
        <v>50</v>
      </c>
      <c r="P569" s="3978">
        <v>1700</v>
      </c>
      <c r="Q569" s="3240" t="s">
        <v>1750</v>
      </c>
      <c r="R569" s="3205" t="s">
        <v>2711</v>
      </c>
      <c r="S569" s="3198" t="s">
        <v>430</v>
      </c>
    </row>
    <row r="570" spans="2:19" ht="15.6" x14ac:dyDescent="0.3">
      <c r="B570" s="3972" t="s">
        <v>5107</v>
      </c>
      <c r="C570" s="3973">
        <v>14196</v>
      </c>
      <c r="D570" s="3974">
        <v>40890</v>
      </c>
      <c r="E570" s="3959"/>
      <c r="F570" s="3977">
        <v>50</v>
      </c>
      <c r="G570" s="3971"/>
      <c r="H570" s="3971"/>
      <c r="I570" s="3970"/>
      <c r="J570" s="3977">
        <v>50</v>
      </c>
      <c r="K570" s="3963"/>
      <c r="L570" s="3203">
        <f t="shared" si="17"/>
        <v>50</v>
      </c>
      <c r="M570" s="3203"/>
      <c r="N570" s="3203"/>
      <c r="O570" s="3204">
        <f t="shared" si="18"/>
        <v>50</v>
      </c>
      <c r="P570" s="3978">
        <v>2600</v>
      </c>
      <c r="Q570" s="3240" t="s">
        <v>1750</v>
      </c>
      <c r="R570" s="3205" t="s">
        <v>2711</v>
      </c>
      <c r="S570" s="3198" t="s">
        <v>430</v>
      </c>
    </row>
    <row r="571" spans="2:19" ht="15.6" x14ac:dyDescent="0.3">
      <c r="B571" s="3972" t="s">
        <v>5108</v>
      </c>
      <c r="C571" s="3973">
        <v>14221</v>
      </c>
      <c r="D571" s="3974">
        <v>40890</v>
      </c>
      <c r="E571" s="3959"/>
      <c r="F571" s="3977">
        <v>50</v>
      </c>
      <c r="G571" s="3971"/>
      <c r="H571" s="3971"/>
      <c r="I571" s="3970"/>
      <c r="J571" s="3977">
        <v>50</v>
      </c>
      <c r="K571" s="3963"/>
      <c r="L571" s="3203">
        <f t="shared" si="17"/>
        <v>50</v>
      </c>
      <c r="M571" s="3203"/>
      <c r="N571" s="3203"/>
      <c r="O571" s="3204">
        <f t="shared" si="18"/>
        <v>50</v>
      </c>
      <c r="P571" s="3978">
        <v>1800</v>
      </c>
      <c r="Q571" s="3240" t="s">
        <v>1750</v>
      </c>
      <c r="R571" s="3205" t="s">
        <v>2711</v>
      </c>
      <c r="S571" s="3198" t="s">
        <v>430</v>
      </c>
    </row>
    <row r="572" spans="2:19" ht="15.6" x14ac:dyDescent="0.3">
      <c r="B572" s="3972" t="s">
        <v>5109</v>
      </c>
      <c r="C572" s="3973">
        <v>14248</v>
      </c>
      <c r="D572" s="3974">
        <v>40890</v>
      </c>
      <c r="E572" s="3959"/>
      <c r="F572" s="3977">
        <v>50</v>
      </c>
      <c r="G572" s="3971"/>
      <c r="H572" s="3971"/>
      <c r="I572" s="3970"/>
      <c r="J572" s="3977">
        <v>50</v>
      </c>
      <c r="K572" s="3963"/>
      <c r="L572" s="3203">
        <f t="shared" si="17"/>
        <v>50</v>
      </c>
      <c r="M572" s="3203"/>
      <c r="N572" s="3203"/>
      <c r="O572" s="3204">
        <f t="shared" si="18"/>
        <v>50</v>
      </c>
      <c r="P572" s="3978">
        <v>2425</v>
      </c>
      <c r="Q572" s="3240" t="s">
        <v>1750</v>
      </c>
      <c r="R572" s="3205" t="s">
        <v>2711</v>
      </c>
      <c r="S572" s="3198" t="s">
        <v>430</v>
      </c>
    </row>
    <row r="573" spans="2:19" ht="15.6" x14ac:dyDescent="0.3">
      <c r="B573" s="3972" t="s">
        <v>5110</v>
      </c>
      <c r="C573" s="3973">
        <v>14255</v>
      </c>
      <c r="D573" s="3974">
        <v>40890</v>
      </c>
      <c r="E573" s="3959"/>
      <c r="F573" s="3977">
        <v>50</v>
      </c>
      <c r="G573" s="3971"/>
      <c r="H573" s="3971"/>
      <c r="I573" s="3970"/>
      <c r="J573" s="3977">
        <v>50</v>
      </c>
      <c r="K573" s="3963"/>
      <c r="L573" s="3203">
        <f t="shared" si="17"/>
        <v>50</v>
      </c>
      <c r="M573" s="3203"/>
      <c r="N573" s="3203"/>
      <c r="O573" s="3204">
        <f t="shared" si="18"/>
        <v>50</v>
      </c>
      <c r="P573" s="3978">
        <v>2400</v>
      </c>
      <c r="Q573" s="3240" t="s">
        <v>1750</v>
      </c>
      <c r="R573" s="3205" t="s">
        <v>2711</v>
      </c>
      <c r="S573" s="3198" t="s">
        <v>430</v>
      </c>
    </row>
    <row r="574" spans="2:19" ht="15.6" x14ac:dyDescent="0.3">
      <c r="B574" s="3972" t="s">
        <v>5111</v>
      </c>
      <c r="C574" s="3973">
        <v>14264</v>
      </c>
      <c r="D574" s="3974">
        <v>40890</v>
      </c>
      <c r="E574" s="3959"/>
      <c r="F574" s="3977">
        <v>50</v>
      </c>
      <c r="G574" s="3971"/>
      <c r="H574" s="3971"/>
      <c r="I574" s="3970"/>
      <c r="J574" s="3977">
        <v>50</v>
      </c>
      <c r="K574" s="3963"/>
      <c r="L574" s="3203">
        <f t="shared" si="17"/>
        <v>50</v>
      </c>
      <c r="M574" s="3203"/>
      <c r="N574" s="3203"/>
      <c r="O574" s="3204">
        <f t="shared" si="18"/>
        <v>50</v>
      </c>
      <c r="P574" s="3978">
        <v>1700</v>
      </c>
      <c r="Q574" s="3240" t="s">
        <v>1750</v>
      </c>
      <c r="R574" s="3205" t="s">
        <v>2711</v>
      </c>
      <c r="S574" s="3198" t="s">
        <v>430</v>
      </c>
    </row>
    <row r="575" spans="2:19" ht="15.6" x14ac:dyDescent="0.3">
      <c r="B575" s="3972" t="s">
        <v>5112</v>
      </c>
      <c r="C575" s="3973">
        <v>14266</v>
      </c>
      <c r="D575" s="3974">
        <v>40890</v>
      </c>
      <c r="E575" s="3959"/>
      <c r="F575" s="3977">
        <v>50</v>
      </c>
      <c r="G575" s="3971"/>
      <c r="H575" s="3971"/>
      <c r="I575" s="3970"/>
      <c r="J575" s="3977">
        <v>50</v>
      </c>
      <c r="K575" s="3963"/>
      <c r="L575" s="3203">
        <f t="shared" si="17"/>
        <v>50</v>
      </c>
      <c r="M575" s="3203"/>
      <c r="N575" s="3203"/>
      <c r="O575" s="3204">
        <f t="shared" si="18"/>
        <v>50</v>
      </c>
      <c r="P575" s="3978">
        <v>2500</v>
      </c>
      <c r="Q575" s="3240" t="s">
        <v>1750</v>
      </c>
      <c r="R575" s="3205" t="s">
        <v>2711</v>
      </c>
      <c r="S575" s="3198" t="s">
        <v>430</v>
      </c>
    </row>
    <row r="576" spans="2:19" ht="15.6" x14ac:dyDescent="0.3">
      <c r="B576" s="3972" t="s">
        <v>5113</v>
      </c>
      <c r="C576" s="3973">
        <v>14268</v>
      </c>
      <c r="D576" s="3974">
        <v>40890</v>
      </c>
      <c r="E576" s="3959"/>
      <c r="F576" s="3977">
        <v>50</v>
      </c>
      <c r="G576" s="3971"/>
      <c r="H576" s="3971"/>
      <c r="I576" s="3970"/>
      <c r="J576" s="3977">
        <v>50</v>
      </c>
      <c r="K576" s="3963"/>
      <c r="L576" s="3203">
        <f t="shared" si="17"/>
        <v>50</v>
      </c>
      <c r="M576" s="3203"/>
      <c r="N576" s="3203"/>
      <c r="O576" s="3204">
        <f t="shared" si="18"/>
        <v>50</v>
      </c>
      <c r="P576" s="3978">
        <v>1525</v>
      </c>
      <c r="Q576" s="3240" t="s">
        <v>1750</v>
      </c>
      <c r="R576" s="3205" t="s">
        <v>2711</v>
      </c>
      <c r="S576" s="3198" t="s">
        <v>430</v>
      </c>
    </row>
    <row r="577" spans="2:19" ht="15.6" x14ac:dyDescent="0.3">
      <c r="B577" s="3972" t="s">
        <v>5114</v>
      </c>
      <c r="C577" s="3973">
        <v>14272</v>
      </c>
      <c r="D577" s="3974">
        <v>40890</v>
      </c>
      <c r="E577" s="3959"/>
      <c r="F577" s="3977">
        <v>50</v>
      </c>
      <c r="G577" s="3971"/>
      <c r="H577" s="3971"/>
      <c r="I577" s="3970"/>
      <c r="J577" s="3977">
        <v>50</v>
      </c>
      <c r="K577" s="3963"/>
      <c r="L577" s="3203">
        <f t="shared" si="17"/>
        <v>50</v>
      </c>
      <c r="M577" s="3203"/>
      <c r="N577" s="3203"/>
      <c r="O577" s="3204">
        <f t="shared" si="18"/>
        <v>50</v>
      </c>
      <c r="P577" s="3978">
        <v>225</v>
      </c>
      <c r="Q577" s="3240" t="s">
        <v>1750</v>
      </c>
      <c r="R577" s="3205" t="s">
        <v>2711</v>
      </c>
      <c r="S577" s="3198" t="s">
        <v>430</v>
      </c>
    </row>
    <row r="578" spans="2:19" ht="15.6" x14ac:dyDescent="0.3">
      <c r="B578" s="3972" t="s">
        <v>5115</v>
      </c>
      <c r="C578" s="3973">
        <v>14287</v>
      </c>
      <c r="D578" s="3974">
        <v>40890</v>
      </c>
      <c r="E578" s="3959"/>
      <c r="F578" s="3977">
        <v>50</v>
      </c>
      <c r="G578" s="3971"/>
      <c r="H578" s="3971"/>
      <c r="I578" s="3970"/>
      <c r="J578" s="3977">
        <v>50</v>
      </c>
      <c r="K578" s="3963"/>
      <c r="L578" s="3203">
        <f t="shared" si="17"/>
        <v>50</v>
      </c>
      <c r="M578" s="3203"/>
      <c r="N578" s="3203"/>
      <c r="O578" s="3204">
        <f t="shared" si="18"/>
        <v>50</v>
      </c>
      <c r="P578" s="3978">
        <v>1200</v>
      </c>
      <c r="Q578" s="3240" t="s">
        <v>1750</v>
      </c>
      <c r="R578" s="3205" t="s">
        <v>2711</v>
      </c>
      <c r="S578" s="3198" t="s">
        <v>430</v>
      </c>
    </row>
    <row r="579" spans="2:19" ht="15.6" x14ac:dyDescent="0.3">
      <c r="B579" s="3972" t="s">
        <v>5116</v>
      </c>
      <c r="C579" s="3973">
        <v>14288</v>
      </c>
      <c r="D579" s="3974">
        <v>40890</v>
      </c>
      <c r="E579" s="3959"/>
      <c r="F579" s="3977">
        <v>50</v>
      </c>
      <c r="G579" s="3971"/>
      <c r="H579" s="3971"/>
      <c r="I579" s="3970"/>
      <c r="J579" s="3977">
        <v>50</v>
      </c>
      <c r="K579" s="3963"/>
      <c r="L579" s="3203">
        <f t="shared" si="17"/>
        <v>50</v>
      </c>
      <c r="M579" s="3203"/>
      <c r="N579" s="3203"/>
      <c r="O579" s="3204">
        <f t="shared" si="18"/>
        <v>50</v>
      </c>
      <c r="P579" s="3978">
        <v>1325</v>
      </c>
      <c r="Q579" s="3240" t="s">
        <v>1750</v>
      </c>
      <c r="R579" s="3205" t="s">
        <v>2711</v>
      </c>
      <c r="S579" s="3198" t="s">
        <v>430</v>
      </c>
    </row>
    <row r="580" spans="2:19" ht="15.6" x14ac:dyDescent="0.3">
      <c r="B580" s="3972" t="s">
        <v>5117</v>
      </c>
      <c r="C580" s="3973">
        <v>14290</v>
      </c>
      <c r="D580" s="3974">
        <v>40890</v>
      </c>
      <c r="E580" s="3959"/>
      <c r="F580" s="3977">
        <v>50</v>
      </c>
      <c r="G580" s="3971"/>
      <c r="H580" s="3971"/>
      <c r="I580" s="3970"/>
      <c r="J580" s="3977">
        <v>50</v>
      </c>
      <c r="K580" s="3963"/>
      <c r="L580" s="3203">
        <f t="shared" si="17"/>
        <v>50</v>
      </c>
      <c r="M580" s="3203"/>
      <c r="N580" s="3203"/>
      <c r="O580" s="3204">
        <f t="shared" si="18"/>
        <v>50</v>
      </c>
      <c r="P580" s="3978">
        <v>550</v>
      </c>
      <c r="Q580" s="3240" t="s">
        <v>1750</v>
      </c>
      <c r="R580" s="3205" t="s">
        <v>2711</v>
      </c>
      <c r="S580" s="3198" t="s">
        <v>430</v>
      </c>
    </row>
    <row r="581" spans="2:19" ht="15.6" x14ac:dyDescent="0.3">
      <c r="B581" s="3972" t="s">
        <v>5118</v>
      </c>
      <c r="C581" s="3973">
        <v>14314</v>
      </c>
      <c r="D581" s="3974">
        <v>40914</v>
      </c>
      <c r="E581" s="3959"/>
      <c r="F581" s="3977">
        <v>50</v>
      </c>
      <c r="G581" s="3971"/>
      <c r="H581" s="3971"/>
      <c r="I581" s="3970"/>
      <c r="J581" s="3977">
        <v>50</v>
      </c>
      <c r="K581" s="3963"/>
      <c r="L581" s="3203">
        <f t="shared" si="17"/>
        <v>50</v>
      </c>
      <c r="M581" s="3203"/>
      <c r="N581" s="3203"/>
      <c r="O581" s="3204">
        <f t="shared" si="18"/>
        <v>50</v>
      </c>
      <c r="P581" s="3978">
        <v>100</v>
      </c>
      <c r="Q581" s="3240" t="s">
        <v>1750</v>
      </c>
      <c r="R581" s="3205" t="s">
        <v>2711</v>
      </c>
      <c r="S581" s="3198" t="s">
        <v>430</v>
      </c>
    </row>
    <row r="582" spans="2:19" ht="15.6" x14ac:dyDescent="0.3">
      <c r="B582" s="3972" t="s">
        <v>5119</v>
      </c>
      <c r="C582" s="3973">
        <v>14327</v>
      </c>
      <c r="D582" s="3974">
        <v>40925</v>
      </c>
      <c r="E582" s="3959"/>
      <c r="F582" s="3977">
        <v>50</v>
      </c>
      <c r="G582" s="3971"/>
      <c r="H582" s="3971"/>
      <c r="I582" s="3970"/>
      <c r="J582" s="3977">
        <v>50</v>
      </c>
      <c r="K582" s="3963"/>
      <c r="L582" s="3203">
        <f t="shared" si="17"/>
        <v>50</v>
      </c>
      <c r="M582" s="3203"/>
      <c r="N582" s="3203"/>
      <c r="O582" s="3204">
        <f t="shared" si="18"/>
        <v>50</v>
      </c>
      <c r="P582" s="3978">
        <v>2875</v>
      </c>
      <c r="Q582" s="3240" t="s">
        <v>1750</v>
      </c>
      <c r="R582" s="3205" t="s">
        <v>2711</v>
      </c>
      <c r="S582" s="3198" t="s">
        <v>430</v>
      </c>
    </row>
    <row r="583" spans="2:19" ht="15.6" x14ac:dyDescent="0.3">
      <c r="B583" s="3972" t="s">
        <v>5120</v>
      </c>
      <c r="C583" s="3973">
        <v>14340</v>
      </c>
      <c r="D583" s="3974">
        <v>40947</v>
      </c>
      <c r="E583" s="3959"/>
      <c r="F583" s="3977">
        <v>50</v>
      </c>
      <c r="G583" s="3971"/>
      <c r="H583" s="3971"/>
      <c r="I583" s="3970"/>
      <c r="J583" s="3977">
        <v>50</v>
      </c>
      <c r="K583" s="3963"/>
      <c r="L583" s="3203">
        <f t="shared" si="17"/>
        <v>50</v>
      </c>
      <c r="M583" s="3203"/>
      <c r="N583" s="3203"/>
      <c r="O583" s="3204">
        <f t="shared" si="18"/>
        <v>50</v>
      </c>
      <c r="P583" s="3978">
        <v>725</v>
      </c>
      <c r="Q583" s="3240" t="s">
        <v>1750</v>
      </c>
      <c r="R583" s="3205" t="s">
        <v>2711</v>
      </c>
      <c r="S583" s="3198" t="s">
        <v>430</v>
      </c>
    </row>
    <row r="584" spans="2:19" ht="15.6" x14ac:dyDescent="0.3">
      <c r="B584" s="3972" t="s">
        <v>5121</v>
      </c>
      <c r="C584" s="3973">
        <v>14388</v>
      </c>
      <c r="D584" s="3974">
        <v>41016</v>
      </c>
      <c r="E584" s="3959"/>
      <c r="F584" s="3977">
        <v>50</v>
      </c>
      <c r="G584" s="3971"/>
      <c r="H584" s="3971"/>
      <c r="I584" s="3970"/>
      <c r="J584" s="3977">
        <v>50</v>
      </c>
      <c r="K584" s="3963"/>
      <c r="L584" s="3203">
        <f t="shared" si="17"/>
        <v>50</v>
      </c>
      <c r="M584" s="3203"/>
      <c r="N584" s="3203"/>
      <c r="O584" s="3204">
        <f t="shared" si="18"/>
        <v>50</v>
      </c>
      <c r="P584" s="3978">
        <v>1450</v>
      </c>
      <c r="Q584" s="3240" t="s">
        <v>1750</v>
      </c>
      <c r="R584" s="3205" t="s">
        <v>2711</v>
      </c>
      <c r="S584" s="3198" t="s">
        <v>430</v>
      </c>
    </row>
    <row r="585" spans="2:19" ht="15.6" x14ac:dyDescent="0.3">
      <c r="B585" s="3972" t="s">
        <v>5122</v>
      </c>
      <c r="C585" s="3973">
        <v>14391</v>
      </c>
      <c r="D585" s="3974">
        <v>41018</v>
      </c>
      <c r="E585" s="3959"/>
      <c r="F585" s="3977">
        <v>50</v>
      </c>
      <c r="G585" s="3971"/>
      <c r="H585" s="3971"/>
      <c r="I585" s="3970"/>
      <c r="J585" s="3977">
        <v>50</v>
      </c>
      <c r="K585" s="3963"/>
      <c r="L585" s="3203">
        <f t="shared" si="17"/>
        <v>50</v>
      </c>
      <c r="M585" s="3203"/>
      <c r="N585" s="3203"/>
      <c r="O585" s="3204">
        <f t="shared" si="18"/>
        <v>50</v>
      </c>
      <c r="P585" s="3978">
        <v>275</v>
      </c>
      <c r="Q585" s="3240" t="s">
        <v>1750</v>
      </c>
      <c r="R585" s="3205" t="s">
        <v>2711</v>
      </c>
      <c r="S585" s="3198" t="s">
        <v>430</v>
      </c>
    </row>
    <row r="586" spans="2:19" ht="15.6" x14ac:dyDescent="0.3">
      <c r="B586" s="3972" t="s">
        <v>5123</v>
      </c>
      <c r="C586" s="3973">
        <v>14417</v>
      </c>
      <c r="D586" s="3974">
        <v>41047</v>
      </c>
      <c r="E586" s="3959"/>
      <c r="F586" s="3977">
        <v>50</v>
      </c>
      <c r="G586" s="3971"/>
      <c r="H586" s="3971"/>
      <c r="I586" s="3970"/>
      <c r="J586" s="3977">
        <v>50</v>
      </c>
      <c r="K586" s="3963"/>
      <c r="L586" s="3203">
        <f t="shared" si="17"/>
        <v>50</v>
      </c>
      <c r="M586" s="3203"/>
      <c r="N586" s="3203"/>
      <c r="O586" s="3204">
        <f t="shared" si="18"/>
        <v>50</v>
      </c>
      <c r="P586" s="3978">
        <v>100</v>
      </c>
      <c r="Q586" s="3240" t="s">
        <v>1750</v>
      </c>
      <c r="R586" s="3205" t="s">
        <v>2711</v>
      </c>
      <c r="S586" s="3198" t="s">
        <v>430</v>
      </c>
    </row>
    <row r="587" spans="2:19" ht="15.6" x14ac:dyDescent="0.3">
      <c r="B587" s="3972" t="s">
        <v>5124</v>
      </c>
      <c r="C587" s="3973">
        <v>14433</v>
      </c>
      <c r="D587" s="3974">
        <v>41061</v>
      </c>
      <c r="E587" s="3959"/>
      <c r="F587" s="3977">
        <v>50</v>
      </c>
      <c r="G587" s="3971"/>
      <c r="H587" s="3971"/>
      <c r="I587" s="3970"/>
      <c r="J587" s="3977">
        <v>50</v>
      </c>
      <c r="K587" s="3963"/>
      <c r="L587" s="3203">
        <f t="shared" ref="L587:L650" si="19">SUM(I587:K587)</f>
        <v>50</v>
      </c>
      <c r="M587" s="3203"/>
      <c r="N587" s="3203"/>
      <c r="O587" s="3204">
        <f t="shared" ref="O587:O650" si="20">L587+M587-N587</f>
        <v>50</v>
      </c>
      <c r="P587" s="3978">
        <v>500</v>
      </c>
      <c r="Q587" s="3240" t="s">
        <v>1750</v>
      </c>
      <c r="R587" s="3205" t="s">
        <v>2711</v>
      </c>
      <c r="S587" s="3198" t="s">
        <v>430</v>
      </c>
    </row>
    <row r="588" spans="2:19" ht="15.6" x14ac:dyDescent="0.3">
      <c r="B588" s="3972" t="s">
        <v>5125</v>
      </c>
      <c r="C588" s="3973">
        <v>14450</v>
      </c>
      <c r="D588" s="3974">
        <v>41085</v>
      </c>
      <c r="E588" s="3959"/>
      <c r="F588" s="3977">
        <v>50</v>
      </c>
      <c r="G588" s="3971"/>
      <c r="H588" s="3971"/>
      <c r="I588" s="3970"/>
      <c r="J588" s="3977">
        <v>50</v>
      </c>
      <c r="K588" s="3963"/>
      <c r="L588" s="3203">
        <f t="shared" si="19"/>
        <v>50</v>
      </c>
      <c r="M588" s="3203"/>
      <c r="N588" s="3203"/>
      <c r="O588" s="3204">
        <f t="shared" si="20"/>
        <v>50</v>
      </c>
      <c r="P588" s="3978">
        <v>1200</v>
      </c>
      <c r="Q588" s="3240" t="s">
        <v>1750</v>
      </c>
      <c r="R588" s="3205" t="s">
        <v>2711</v>
      </c>
      <c r="S588" s="3198" t="s">
        <v>430</v>
      </c>
    </row>
    <row r="589" spans="2:19" ht="15.6" x14ac:dyDescent="0.3">
      <c r="B589" s="3972" t="s">
        <v>5126</v>
      </c>
      <c r="C589" s="3973">
        <v>14481</v>
      </c>
      <c r="D589" s="3974">
        <v>41124</v>
      </c>
      <c r="E589" s="3959"/>
      <c r="F589" s="3977">
        <v>50</v>
      </c>
      <c r="G589" s="3971"/>
      <c r="H589" s="3971"/>
      <c r="I589" s="3970"/>
      <c r="J589" s="3977">
        <v>50</v>
      </c>
      <c r="K589" s="3963"/>
      <c r="L589" s="3203">
        <f t="shared" si="19"/>
        <v>50</v>
      </c>
      <c r="M589" s="3203"/>
      <c r="N589" s="3203"/>
      <c r="O589" s="3204">
        <f t="shared" si="20"/>
        <v>50</v>
      </c>
      <c r="P589" s="3978">
        <v>350</v>
      </c>
      <c r="Q589" s="3240" t="s">
        <v>1750</v>
      </c>
      <c r="R589" s="3205" t="s">
        <v>2711</v>
      </c>
      <c r="S589" s="3198" t="s">
        <v>430</v>
      </c>
    </row>
    <row r="590" spans="2:19" ht="15.6" x14ac:dyDescent="0.3">
      <c r="B590" s="3972" t="s">
        <v>5127</v>
      </c>
      <c r="C590" s="3973">
        <v>14495</v>
      </c>
      <c r="D590" s="3974">
        <v>41139</v>
      </c>
      <c r="E590" s="3959"/>
      <c r="F590" s="3977">
        <v>50</v>
      </c>
      <c r="G590" s="3971"/>
      <c r="H590" s="3971"/>
      <c r="I590" s="3970"/>
      <c r="J590" s="3977">
        <v>50</v>
      </c>
      <c r="K590" s="3963"/>
      <c r="L590" s="3203">
        <f t="shared" si="19"/>
        <v>50</v>
      </c>
      <c r="M590" s="3203"/>
      <c r="N590" s="3203"/>
      <c r="O590" s="3204">
        <f t="shared" si="20"/>
        <v>50</v>
      </c>
      <c r="P590" s="3978">
        <v>925</v>
      </c>
      <c r="Q590" s="3240" t="s">
        <v>1750</v>
      </c>
      <c r="R590" s="3205" t="s">
        <v>2711</v>
      </c>
      <c r="S590" s="3198" t="s">
        <v>430</v>
      </c>
    </row>
    <row r="591" spans="2:19" ht="15.6" x14ac:dyDescent="0.3">
      <c r="B591" s="3972" t="s">
        <v>5128</v>
      </c>
      <c r="C591" s="3973">
        <v>14507</v>
      </c>
      <c r="D591" s="3974">
        <v>41156</v>
      </c>
      <c r="E591" s="3959"/>
      <c r="F591" s="3977">
        <v>50</v>
      </c>
      <c r="G591" s="3971"/>
      <c r="H591" s="3971"/>
      <c r="I591" s="3970"/>
      <c r="J591" s="3977">
        <v>50</v>
      </c>
      <c r="K591" s="3963"/>
      <c r="L591" s="3203">
        <f t="shared" si="19"/>
        <v>50</v>
      </c>
      <c r="M591" s="3203"/>
      <c r="N591" s="3203"/>
      <c r="O591" s="3204">
        <f t="shared" si="20"/>
        <v>50</v>
      </c>
      <c r="P591" s="3978">
        <v>2600</v>
      </c>
      <c r="Q591" s="3240" t="s">
        <v>1750</v>
      </c>
      <c r="R591" s="3205" t="s">
        <v>2711</v>
      </c>
      <c r="S591" s="3198" t="s">
        <v>430</v>
      </c>
    </row>
    <row r="592" spans="2:19" ht="15.6" x14ac:dyDescent="0.3">
      <c r="B592" s="3972" t="s">
        <v>5129</v>
      </c>
      <c r="C592" s="3973">
        <v>14551</v>
      </c>
      <c r="D592" s="3974">
        <v>41194</v>
      </c>
      <c r="E592" s="3959"/>
      <c r="F592" s="3977">
        <v>50</v>
      </c>
      <c r="G592" s="3971"/>
      <c r="H592" s="3971"/>
      <c r="I592" s="3970"/>
      <c r="J592" s="3977">
        <v>50</v>
      </c>
      <c r="K592" s="3963"/>
      <c r="L592" s="3203">
        <f t="shared" si="19"/>
        <v>50</v>
      </c>
      <c r="M592" s="3203"/>
      <c r="N592" s="3203"/>
      <c r="O592" s="3204">
        <f t="shared" si="20"/>
        <v>50</v>
      </c>
      <c r="P592" s="3978">
        <v>2025</v>
      </c>
      <c r="Q592" s="3240" t="s">
        <v>1750</v>
      </c>
      <c r="R592" s="3205" t="s">
        <v>2711</v>
      </c>
      <c r="S592" s="3198" t="s">
        <v>430</v>
      </c>
    </row>
    <row r="593" spans="2:19" ht="15.6" x14ac:dyDescent="0.3">
      <c r="B593" s="3972" t="s">
        <v>5130</v>
      </c>
      <c r="C593" s="3973">
        <v>14598</v>
      </c>
      <c r="D593" s="3974">
        <v>41263</v>
      </c>
      <c r="E593" s="3959"/>
      <c r="F593" s="3977">
        <v>50</v>
      </c>
      <c r="G593" s="3971"/>
      <c r="H593" s="3971"/>
      <c r="I593" s="3970"/>
      <c r="J593" s="3977">
        <v>50</v>
      </c>
      <c r="K593" s="3963"/>
      <c r="L593" s="3203">
        <f t="shared" si="19"/>
        <v>50</v>
      </c>
      <c r="M593" s="3203"/>
      <c r="N593" s="3203"/>
      <c r="O593" s="3204">
        <f t="shared" si="20"/>
        <v>50</v>
      </c>
      <c r="P593" s="3978">
        <v>2400</v>
      </c>
      <c r="Q593" s="3240" t="s">
        <v>1750</v>
      </c>
      <c r="R593" s="3205" t="s">
        <v>2711</v>
      </c>
      <c r="S593" s="3198" t="s">
        <v>430</v>
      </c>
    </row>
    <row r="594" spans="2:19" ht="15.6" x14ac:dyDescent="0.3">
      <c r="B594" s="3972" t="s">
        <v>5131</v>
      </c>
      <c r="C594" s="3973">
        <v>14606</v>
      </c>
      <c r="D594" s="3974">
        <v>41278</v>
      </c>
      <c r="E594" s="3959"/>
      <c r="F594" s="3977">
        <v>50</v>
      </c>
      <c r="G594" s="3971"/>
      <c r="H594" s="3971"/>
      <c r="I594" s="3970"/>
      <c r="J594" s="3977">
        <v>50</v>
      </c>
      <c r="K594" s="3963"/>
      <c r="L594" s="3203">
        <f t="shared" si="19"/>
        <v>50</v>
      </c>
      <c r="M594" s="3203"/>
      <c r="N594" s="3203"/>
      <c r="O594" s="3204">
        <f t="shared" si="20"/>
        <v>50</v>
      </c>
      <c r="P594" s="3978">
        <v>2475</v>
      </c>
      <c r="Q594" s="3240" t="s">
        <v>1750</v>
      </c>
      <c r="R594" s="3205" t="s">
        <v>2711</v>
      </c>
      <c r="S594" s="3198" t="s">
        <v>430</v>
      </c>
    </row>
    <row r="595" spans="2:19" ht="15.6" x14ac:dyDescent="0.3">
      <c r="B595" s="3972" t="s">
        <v>5132</v>
      </c>
      <c r="C595" s="3973">
        <v>14610</v>
      </c>
      <c r="D595" s="3974">
        <v>41278</v>
      </c>
      <c r="E595" s="3959"/>
      <c r="F595" s="3977">
        <v>50</v>
      </c>
      <c r="G595" s="3971"/>
      <c r="H595" s="3971"/>
      <c r="I595" s="3970"/>
      <c r="J595" s="3977">
        <v>50</v>
      </c>
      <c r="K595" s="3963"/>
      <c r="L595" s="3203">
        <f t="shared" si="19"/>
        <v>50</v>
      </c>
      <c r="M595" s="3203"/>
      <c r="N595" s="3203"/>
      <c r="O595" s="3204">
        <f t="shared" si="20"/>
        <v>50</v>
      </c>
      <c r="P595" s="3978">
        <v>2000</v>
      </c>
      <c r="Q595" s="3240" t="s">
        <v>1750</v>
      </c>
      <c r="R595" s="3205" t="s">
        <v>2711</v>
      </c>
      <c r="S595" s="3198" t="s">
        <v>430</v>
      </c>
    </row>
    <row r="596" spans="2:19" ht="15.6" x14ac:dyDescent="0.3">
      <c r="B596" s="3972" t="s">
        <v>5133</v>
      </c>
      <c r="C596" s="3973">
        <v>14631</v>
      </c>
      <c r="D596" s="3974">
        <v>41319</v>
      </c>
      <c r="E596" s="3959"/>
      <c r="F596" s="3977">
        <v>50</v>
      </c>
      <c r="G596" s="3971"/>
      <c r="H596" s="3971"/>
      <c r="I596" s="3970"/>
      <c r="J596" s="3977">
        <v>50</v>
      </c>
      <c r="K596" s="3963"/>
      <c r="L596" s="3203">
        <f t="shared" si="19"/>
        <v>50</v>
      </c>
      <c r="M596" s="3203"/>
      <c r="N596" s="3203"/>
      <c r="O596" s="3204">
        <f t="shared" si="20"/>
        <v>50</v>
      </c>
      <c r="P596" s="3978">
        <v>2000</v>
      </c>
      <c r="Q596" s="3240" t="s">
        <v>1750</v>
      </c>
      <c r="R596" s="3205" t="s">
        <v>2711</v>
      </c>
      <c r="S596" s="3198" t="s">
        <v>430</v>
      </c>
    </row>
    <row r="597" spans="2:19" ht="15.6" x14ac:dyDescent="0.3">
      <c r="B597" s="3972" t="s">
        <v>3486</v>
      </c>
      <c r="C597" s="3973">
        <v>14709</v>
      </c>
      <c r="D597" s="3974">
        <v>41871</v>
      </c>
      <c r="E597" s="3959"/>
      <c r="F597" s="3977">
        <v>50</v>
      </c>
      <c r="G597" s="3971"/>
      <c r="H597" s="3971"/>
      <c r="I597" s="3970"/>
      <c r="J597" s="3977">
        <v>50</v>
      </c>
      <c r="K597" s="3963"/>
      <c r="L597" s="3203">
        <f t="shared" si="19"/>
        <v>50</v>
      </c>
      <c r="M597" s="3203"/>
      <c r="N597" s="3203"/>
      <c r="O597" s="3204">
        <f t="shared" si="20"/>
        <v>50</v>
      </c>
      <c r="P597" s="3978">
        <v>2175</v>
      </c>
      <c r="Q597" s="3240" t="s">
        <v>1750</v>
      </c>
      <c r="R597" s="3205" t="s">
        <v>2711</v>
      </c>
      <c r="S597" s="3198" t="s">
        <v>430</v>
      </c>
    </row>
    <row r="598" spans="2:19" ht="15.6" x14ac:dyDescent="0.3">
      <c r="B598" s="3972" t="s">
        <v>3227</v>
      </c>
      <c r="C598" s="3973">
        <v>14712</v>
      </c>
      <c r="D598" s="3974">
        <v>41906</v>
      </c>
      <c r="E598" s="3959"/>
      <c r="F598" s="3977">
        <v>50</v>
      </c>
      <c r="G598" s="3971"/>
      <c r="H598" s="3971"/>
      <c r="I598" s="3970"/>
      <c r="J598" s="3977">
        <v>50</v>
      </c>
      <c r="K598" s="3963"/>
      <c r="L598" s="3203">
        <f t="shared" si="19"/>
        <v>50</v>
      </c>
      <c r="M598" s="3203"/>
      <c r="N598" s="3203"/>
      <c r="O598" s="3204">
        <f t="shared" si="20"/>
        <v>50</v>
      </c>
      <c r="P598" s="3978">
        <v>875</v>
      </c>
      <c r="Q598" s="3240" t="s">
        <v>1750</v>
      </c>
      <c r="R598" s="3205" t="s">
        <v>2711</v>
      </c>
      <c r="S598" s="3198" t="s">
        <v>430</v>
      </c>
    </row>
    <row r="599" spans="2:19" ht="15.6" x14ac:dyDescent="0.3">
      <c r="B599" s="3972" t="s">
        <v>3007</v>
      </c>
      <c r="C599" s="3973">
        <v>14714</v>
      </c>
      <c r="D599" s="3974">
        <v>41906</v>
      </c>
      <c r="E599" s="3959"/>
      <c r="F599" s="3977">
        <v>50</v>
      </c>
      <c r="G599" s="3971"/>
      <c r="H599" s="3971"/>
      <c r="I599" s="3970"/>
      <c r="J599" s="3977">
        <v>50</v>
      </c>
      <c r="K599" s="3963"/>
      <c r="L599" s="3203">
        <f t="shared" si="19"/>
        <v>50</v>
      </c>
      <c r="M599" s="3203"/>
      <c r="N599" s="3203"/>
      <c r="O599" s="3204">
        <f t="shared" si="20"/>
        <v>50</v>
      </c>
      <c r="P599" s="3978">
        <v>1025</v>
      </c>
      <c r="Q599" s="3240" t="s">
        <v>1750</v>
      </c>
      <c r="R599" s="3205" t="s">
        <v>2711</v>
      </c>
      <c r="S599" s="3198" t="s">
        <v>430</v>
      </c>
    </row>
    <row r="600" spans="2:19" ht="15.6" x14ac:dyDescent="0.3">
      <c r="B600" s="3972" t="s">
        <v>4542</v>
      </c>
      <c r="C600" s="3973">
        <v>14726</v>
      </c>
      <c r="D600" s="3974">
        <v>41907</v>
      </c>
      <c r="E600" s="3959"/>
      <c r="F600" s="3977">
        <v>50</v>
      </c>
      <c r="G600" s="3971"/>
      <c r="H600" s="3971"/>
      <c r="I600" s="3970"/>
      <c r="J600" s="3977">
        <v>50</v>
      </c>
      <c r="K600" s="3963"/>
      <c r="L600" s="3203">
        <f t="shared" si="19"/>
        <v>50</v>
      </c>
      <c r="M600" s="3203"/>
      <c r="N600" s="3203"/>
      <c r="O600" s="3204">
        <f t="shared" si="20"/>
        <v>50</v>
      </c>
      <c r="P600" s="3978">
        <v>1250</v>
      </c>
      <c r="Q600" s="3240" t="s">
        <v>1750</v>
      </c>
      <c r="R600" s="3205" t="s">
        <v>2711</v>
      </c>
      <c r="S600" s="3198" t="s">
        <v>430</v>
      </c>
    </row>
    <row r="601" spans="2:19" ht="15.6" x14ac:dyDescent="0.3">
      <c r="B601" s="3972" t="s">
        <v>4412</v>
      </c>
      <c r="C601" s="3973">
        <v>14734</v>
      </c>
      <c r="D601" s="3974">
        <v>41908</v>
      </c>
      <c r="E601" s="3959"/>
      <c r="F601" s="3977">
        <v>50</v>
      </c>
      <c r="G601" s="3971"/>
      <c r="H601" s="3971"/>
      <c r="I601" s="3970"/>
      <c r="J601" s="3977">
        <v>50</v>
      </c>
      <c r="K601" s="3963"/>
      <c r="L601" s="3203">
        <f t="shared" si="19"/>
        <v>50</v>
      </c>
      <c r="M601" s="3203"/>
      <c r="N601" s="3203"/>
      <c r="O601" s="3204">
        <f t="shared" si="20"/>
        <v>50</v>
      </c>
      <c r="P601" s="3978">
        <v>1950</v>
      </c>
      <c r="Q601" s="3240" t="s">
        <v>1750</v>
      </c>
      <c r="R601" s="3205" t="s">
        <v>2711</v>
      </c>
      <c r="S601" s="3198" t="s">
        <v>430</v>
      </c>
    </row>
    <row r="602" spans="2:19" ht="15.6" x14ac:dyDescent="0.3">
      <c r="B602" s="3972" t="s">
        <v>5134</v>
      </c>
      <c r="C602" s="3973">
        <v>14742</v>
      </c>
      <c r="D602" s="3974">
        <v>41913</v>
      </c>
      <c r="E602" s="3959"/>
      <c r="F602" s="3977">
        <v>50</v>
      </c>
      <c r="G602" s="3971"/>
      <c r="H602" s="3971"/>
      <c r="I602" s="3970"/>
      <c r="J602" s="3977">
        <v>50</v>
      </c>
      <c r="K602" s="3963"/>
      <c r="L602" s="3203">
        <f t="shared" si="19"/>
        <v>50</v>
      </c>
      <c r="M602" s="3203"/>
      <c r="N602" s="3203"/>
      <c r="O602" s="3204">
        <f t="shared" si="20"/>
        <v>50</v>
      </c>
      <c r="P602" s="3978">
        <v>1650</v>
      </c>
      <c r="Q602" s="3240" t="s">
        <v>1750</v>
      </c>
      <c r="R602" s="3205" t="s">
        <v>2711</v>
      </c>
      <c r="S602" s="3198" t="s">
        <v>430</v>
      </c>
    </row>
    <row r="603" spans="2:19" ht="15.6" x14ac:dyDescent="0.3">
      <c r="B603" s="3972" t="s">
        <v>2870</v>
      </c>
      <c r="C603" s="3973">
        <v>14766</v>
      </c>
      <c r="D603" s="3974">
        <v>41926</v>
      </c>
      <c r="E603" s="3959"/>
      <c r="F603" s="3977">
        <v>50</v>
      </c>
      <c r="G603" s="3971"/>
      <c r="H603" s="3971"/>
      <c r="I603" s="3970"/>
      <c r="J603" s="3977">
        <v>50</v>
      </c>
      <c r="K603" s="3963"/>
      <c r="L603" s="3203">
        <f t="shared" si="19"/>
        <v>50</v>
      </c>
      <c r="M603" s="3203"/>
      <c r="N603" s="3203"/>
      <c r="O603" s="3204">
        <f t="shared" si="20"/>
        <v>50</v>
      </c>
      <c r="P603" s="3978">
        <v>2075</v>
      </c>
      <c r="Q603" s="3240" t="s">
        <v>1750</v>
      </c>
      <c r="R603" s="3205" t="s">
        <v>2711</v>
      </c>
      <c r="S603" s="3198" t="s">
        <v>430</v>
      </c>
    </row>
    <row r="604" spans="2:19" ht="15.6" x14ac:dyDescent="0.3">
      <c r="B604" s="3972" t="s">
        <v>3826</v>
      </c>
      <c r="C604" s="3973">
        <v>14779</v>
      </c>
      <c r="D604" s="3974">
        <v>41940</v>
      </c>
      <c r="E604" s="3959"/>
      <c r="F604" s="3977">
        <v>50</v>
      </c>
      <c r="G604" s="3971"/>
      <c r="H604" s="3971"/>
      <c r="I604" s="3970"/>
      <c r="J604" s="3977">
        <v>50</v>
      </c>
      <c r="K604" s="3963"/>
      <c r="L604" s="3203">
        <f t="shared" si="19"/>
        <v>50</v>
      </c>
      <c r="M604" s="3203"/>
      <c r="N604" s="3203"/>
      <c r="O604" s="3204">
        <f t="shared" si="20"/>
        <v>50</v>
      </c>
      <c r="P604" s="3978">
        <v>925</v>
      </c>
      <c r="Q604" s="3240" t="s">
        <v>1750</v>
      </c>
      <c r="R604" s="3205" t="s">
        <v>2711</v>
      </c>
      <c r="S604" s="3198" t="s">
        <v>430</v>
      </c>
    </row>
    <row r="605" spans="2:19" ht="15.6" x14ac:dyDescent="0.3">
      <c r="B605" s="3972" t="s">
        <v>3591</v>
      </c>
      <c r="C605" s="3973">
        <v>14809</v>
      </c>
      <c r="D605" s="3974">
        <v>42052</v>
      </c>
      <c r="E605" s="3959"/>
      <c r="F605" s="3977">
        <v>50</v>
      </c>
      <c r="G605" s="3971"/>
      <c r="H605" s="3971"/>
      <c r="I605" s="3970"/>
      <c r="J605" s="3977">
        <v>50</v>
      </c>
      <c r="K605" s="3963"/>
      <c r="L605" s="3203">
        <f t="shared" si="19"/>
        <v>50</v>
      </c>
      <c r="M605" s="3203"/>
      <c r="N605" s="3203"/>
      <c r="O605" s="3204">
        <f t="shared" si="20"/>
        <v>50</v>
      </c>
      <c r="P605" s="3978">
        <v>2025</v>
      </c>
      <c r="Q605" s="3240" t="s">
        <v>1750</v>
      </c>
      <c r="R605" s="3205" t="s">
        <v>2711</v>
      </c>
      <c r="S605" s="3198" t="s">
        <v>430</v>
      </c>
    </row>
    <row r="606" spans="2:19" ht="15.6" x14ac:dyDescent="0.3">
      <c r="B606" s="3972" t="s">
        <v>3183</v>
      </c>
      <c r="C606" s="3973">
        <v>14812</v>
      </c>
      <c r="D606" s="3974">
        <v>42068</v>
      </c>
      <c r="E606" s="3959"/>
      <c r="F606" s="3977">
        <v>50</v>
      </c>
      <c r="G606" s="3971"/>
      <c r="H606" s="3971"/>
      <c r="I606" s="3970"/>
      <c r="J606" s="3977">
        <v>50</v>
      </c>
      <c r="K606" s="3963"/>
      <c r="L606" s="3203">
        <f t="shared" si="19"/>
        <v>50</v>
      </c>
      <c r="M606" s="3203"/>
      <c r="N606" s="3203"/>
      <c r="O606" s="3204">
        <f t="shared" si="20"/>
        <v>50</v>
      </c>
      <c r="P606" s="3978">
        <v>2000</v>
      </c>
      <c r="Q606" s="3240" t="s">
        <v>1750</v>
      </c>
      <c r="R606" s="3205" t="s">
        <v>2711</v>
      </c>
      <c r="S606" s="3198" t="s">
        <v>430</v>
      </c>
    </row>
    <row r="607" spans="2:19" ht="15.6" x14ac:dyDescent="0.3">
      <c r="B607" s="3972" t="s">
        <v>5135</v>
      </c>
      <c r="C607" s="3973">
        <v>14819</v>
      </c>
      <c r="D607" s="3974">
        <v>42076</v>
      </c>
      <c r="E607" s="3959"/>
      <c r="F607" s="3977">
        <v>50</v>
      </c>
      <c r="G607" s="3971"/>
      <c r="H607" s="3971"/>
      <c r="I607" s="3970"/>
      <c r="J607" s="3977">
        <v>50</v>
      </c>
      <c r="K607" s="3963"/>
      <c r="L607" s="3203">
        <f t="shared" si="19"/>
        <v>50</v>
      </c>
      <c r="M607" s="3203"/>
      <c r="N607" s="3203"/>
      <c r="O607" s="3204">
        <f t="shared" si="20"/>
        <v>50</v>
      </c>
      <c r="P607" s="3978">
        <v>3775</v>
      </c>
      <c r="Q607" s="3240" t="s">
        <v>1750</v>
      </c>
      <c r="R607" s="3205" t="s">
        <v>2711</v>
      </c>
      <c r="S607" s="3198" t="s">
        <v>430</v>
      </c>
    </row>
    <row r="608" spans="2:19" ht="15.6" x14ac:dyDescent="0.3">
      <c r="B608" s="3972" t="s">
        <v>2876</v>
      </c>
      <c r="C608" s="3973">
        <v>14834</v>
      </c>
      <c r="D608" s="3974">
        <v>42115</v>
      </c>
      <c r="E608" s="3959"/>
      <c r="F608" s="3977">
        <v>50</v>
      </c>
      <c r="G608" s="3971"/>
      <c r="H608" s="3971"/>
      <c r="I608" s="3970"/>
      <c r="J608" s="3977">
        <v>50</v>
      </c>
      <c r="K608" s="3963"/>
      <c r="L608" s="3203">
        <f t="shared" si="19"/>
        <v>50</v>
      </c>
      <c r="M608" s="3203"/>
      <c r="N608" s="3203"/>
      <c r="O608" s="3204">
        <f t="shared" si="20"/>
        <v>50</v>
      </c>
      <c r="P608" s="3978">
        <v>1975</v>
      </c>
      <c r="Q608" s="3240" t="s">
        <v>1750</v>
      </c>
      <c r="R608" s="3205" t="s">
        <v>2711</v>
      </c>
      <c r="S608" s="3198" t="s">
        <v>430</v>
      </c>
    </row>
    <row r="609" spans="2:19" ht="15.6" x14ac:dyDescent="0.3">
      <c r="B609" s="3972" t="s">
        <v>3110</v>
      </c>
      <c r="C609" s="3973">
        <v>14840</v>
      </c>
      <c r="D609" s="3974">
        <v>42128</v>
      </c>
      <c r="E609" s="3959"/>
      <c r="F609" s="3977">
        <v>50</v>
      </c>
      <c r="G609" s="3971"/>
      <c r="H609" s="3971"/>
      <c r="I609" s="3970"/>
      <c r="J609" s="3977">
        <v>50</v>
      </c>
      <c r="K609" s="3963"/>
      <c r="L609" s="3203">
        <f t="shared" si="19"/>
        <v>50</v>
      </c>
      <c r="M609" s="3203"/>
      <c r="N609" s="3203"/>
      <c r="O609" s="3204">
        <f t="shared" si="20"/>
        <v>50</v>
      </c>
      <c r="P609" s="3978">
        <v>700</v>
      </c>
      <c r="Q609" s="3240" t="s">
        <v>1750</v>
      </c>
      <c r="R609" s="3205" t="s">
        <v>2711</v>
      </c>
      <c r="S609" s="3198" t="s">
        <v>430</v>
      </c>
    </row>
    <row r="610" spans="2:19" ht="15.6" x14ac:dyDescent="0.3">
      <c r="B610" s="3972" t="s">
        <v>3533</v>
      </c>
      <c r="C610" s="3973">
        <v>14853</v>
      </c>
      <c r="D610" s="3974">
        <v>42153</v>
      </c>
      <c r="E610" s="3959"/>
      <c r="F610" s="3977">
        <v>50</v>
      </c>
      <c r="G610" s="3971"/>
      <c r="H610" s="3971"/>
      <c r="I610" s="3970"/>
      <c r="J610" s="3977">
        <v>50</v>
      </c>
      <c r="K610" s="3963"/>
      <c r="L610" s="3203">
        <f t="shared" si="19"/>
        <v>50</v>
      </c>
      <c r="M610" s="3203"/>
      <c r="N610" s="3203"/>
      <c r="O610" s="3204">
        <f t="shared" si="20"/>
        <v>50</v>
      </c>
      <c r="P610" s="3978">
        <v>1375</v>
      </c>
      <c r="Q610" s="3240" t="s">
        <v>1750</v>
      </c>
      <c r="R610" s="3205" t="s">
        <v>2711</v>
      </c>
      <c r="S610" s="3198" t="s">
        <v>430</v>
      </c>
    </row>
    <row r="611" spans="2:19" ht="15.6" x14ac:dyDescent="0.3">
      <c r="B611" s="3972" t="s">
        <v>2819</v>
      </c>
      <c r="C611" s="3973">
        <v>14872</v>
      </c>
      <c r="D611" s="3974">
        <v>42270</v>
      </c>
      <c r="E611" s="3959"/>
      <c r="F611" s="3977">
        <v>50</v>
      </c>
      <c r="G611" s="3971"/>
      <c r="H611" s="3971"/>
      <c r="I611" s="3970"/>
      <c r="J611" s="3977">
        <v>50</v>
      </c>
      <c r="K611" s="3963"/>
      <c r="L611" s="3203">
        <f t="shared" si="19"/>
        <v>50</v>
      </c>
      <c r="M611" s="3203"/>
      <c r="N611" s="3203"/>
      <c r="O611" s="3204">
        <f t="shared" si="20"/>
        <v>50</v>
      </c>
      <c r="P611" s="3978">
        <v>1600</v>
      </c>
      <c r="Q611" s="3240" t="s">
        <v>1750</v>
      </c>
      <c r="R611" s="3205" t="s">
        <v>2711</v>
      </c>
      <c r="S611" s="3198" t="s">
        <v>430</v>
      </c>
    </row>
    <row r="612" spans="2:19" ht="15.6" x14ac:dyDescent="0.3">
      <c r="B612" s="3972" t="s">
        <v>3661</v>
      </c>
      <c r="C612" s="3973">
        <v>14876</v>
      </c>
      <c r="D612" s="3974">
        <v>42277</v>
      </c>
      <c r="E612" s="3959"/>
      <c r="F612" s="3977">
        <v>50</v>
      </c>
      <c r="G612" s="3971"/>
      <c r="H612" s="3971"/>
      <c r="I612" s="3970"/>
      <c r="J612" s="3977">
        <v>50</v>
      </c>
      <c r="K612" s="3963"/>
      <c r="L612" s="3203">
        <f t="shared" si="19"/>
        <v>50</v>
      </c>
      <c r="M612" s="3203"/>
      <c r="N612" s="3203"/>
      <c r="O612" s="3204">
        <f t="shared" si="20"/>
        <v>50</v>
      </c>
      <c r="P612" s="3978">
        <v>1625</v>
      </c>
      <c r="Q612" s="3240" t="s">
        <v>1750</v>
      </c>
      <c r="R612" s="3205" t="s">
        <v>2711</v>
      </c>
      <c r="S612" s="3198" t="s">
        <v>430</v>
      </c>
    </row>
    <row r="613" spans="2:19" ht="15.6" x14ac:dyDescent="0.3">
      <c r="B613" s="3972" t="s">
        <v>3918</v>
      </c>
      <c r="C613" s="3973">
        <v>14883</v>
      </c>
      <c r="D613" s="3974">
        <v>42322</v>
      </c>
      <c r="E613" s="3959"/>
      <c r="F613" s="3977">
        <v>50</v>
      </c>
      <c r="G613" s="3971"/>
      <c r="H613" s="3971"/>
      <c r="I613" s="3970"/>
      <c r="J613" s="3977">
        <v>50</v>
      </c>
      <c r="K613" s="3963"/>
      <c r="L613" s="3203">
        <f t="shared" si="19"/>
        <v>50</v>
      </c>
      <c r="M613" s="3203"/>
      <c r="N613" s="3203"/>
      <c r="O613" s="3204">
        <f t="shared" si="20"/>
        <v>50</v>
      </c>
      <c r="P613" s="3978">
        <v>1650</v>
      </c>
      <c r="Q613" s="3240" t="s">
        <v>1750</v>
      </c>
      <c r="R613" s="3205" t="s">
        <v>2711</v>
      </c>
      <c r="S613" s="3198" t="s">
        <v>430</v>
      </c>
    </row>
    <row r="614" spans="2:19" ht="15.6" x14ac:dyDescent="0.3">
      <c r="B614" s="3972" t="s">
        <v>5136</v>
      </c>
      <c r="C614" s="3973">
        <v>14887</v>
      </c>
      <c r="D614" s="3974">
        <v>42348</v>
      </c>
      <c r="E614" s="3959"/>
      <c r="F614" s="3977">
        <v>50</v>
      </c>
      <c r="G614" s="3971"/>
      <c r="H614" s="3971"/>
      <c r="I614" s="3970"/>
      <c r="J614" s="3977">
        <v>50</v>
      </c>
      <c r="K614" s="3963"/>
      <c r="L614" s="3203">
        <f t="shared" si="19"/>
        <v>50</v>
      </c>
      <c r="M614" s="3203"/>
      <c r="N614" s="3203"/>
      <c r="O614" s="3204">
        <f t="shared" si="20"/>
        <v>50</v>
      </c>
      <c r="P614" s="3978">
        <v>550</v>
      </c>
      <c r="Q614" s="3240" t="s">
        <v>1750</v>
      </c>
      <c r="R614" s="3205" t="s">
        <v>2711</v>
      </c>
      <c r="S614" s="3198" t="s">
        <v>430</v>
      </c>
    </row>
    <row r="615" spans="2:19" ht="15.6" x14ac:dyDescent="0.3">
      <c r="B615" s="3972" t="s">
        <v>5137</v>
      </c>
      <c r="C615" s="3973">
        <v>14908</v>
      </c>
      <c r="D615" s="3974">
        <v>42452</v>
      </c>
      <c r="E615" s="3959"/>
      <c r="F615" s="3977">
        <v>50</v>
      </c>
      <c r="G615" s="3971"/>
      <c r="H615" s="3971"/>
      <c r="I615" s="3970"/>
      <c r="J615" s="3977">
        <v>50</v>
      </c>
      <c r="K615" s="3963"/>
      <c r="L615" s="3203">
        <f t="shared" si="19"/>
        <v>50</v>
      </c>
      <c r="M615" s="3203"/>
      <c r="N615" s="3203"/>
      <c r="O615" s="3204">
        <f t="shared" si="20"/>
        <v>50</v>
      </c>
      <c r="P615" s="3978">
        <v>300</v>
      </c>
      <c r="Q615" s="3240" t="s">
        <v>1750</v>
      </c>
      <c r="R615" s="3205" t="s">
        <v>2711</v>
      </c>
      <c r="S615" s="3198" t="s">
        <v>430</v>
      </c>
    </row>
    <row r="616" spans="2:19" ht="15.6" x14ac:dyDescent="0.3">
      <c r="B616" s="3972" t="s">
        <v>2945</v>
      </c>
      <c r="C616" s="3973">
        <v>14922</v>
      </c>
      <c r="D616" s="3974">
        <v>42576</v>
      </c>
      <c r="E616" s="3959"/>
      <c r="F616" s="3977">
        <v>50</v>
      </c>
      <c r="G616" s="3971"/>
      <c r="H616" s="3971"/>
      <c r="I616" s="3970"/>
      <c r="J616" s="3977">
        <v>50</v>
      </c>
      <c r="K616" s="3963"/>
      <c r="L616" s="3203">
        <f t="shared" si="19"/>
        <v>50</v>
      </c>
      <c r="M616" s="3203"/>
      <c r="N616" s="3203"/>
      <c r="O616" s="3204">
        <f t="shared" si="20"/>
        <v>50</v>
      </c>
      <c r="P616" s="3978">
        <v>1625</v>
      </c>
      <c r="Q616" s="3240" t="s">
        <v>1750</v>
      </c>
      <c r="R616" s="3205" t="s">
        <v>2711</v>
      </c>
      <c r="S616" s="3198" t="s">
        <v>430</v>
      </c>
    </row>
    <row r="617" spans="2:19" ht="15.6" x14ac:dyDescent="0.3">
      <c r="B617" s="3972" t="s">
        <v>5138</v>
      </c>
      <c r="C617" s="3973">
        <v>14925</v>
      </c>
      <c r="D617" s="3974">
        <v>42579</v>
      </c>
      <c r="E617" s="3959"/>
      <c r="F617" s="3977">
        <v>50</v>
      </c>
      <c r="G617" s="3971"/>
      <c r="H617" s="3971"/>
      <c r="I617" s="3970"/>
      <c r="J617" s="3977">
        <v>50</v>
      </c>
      <c r="K617" s="3963"/>
      <c r="L617" s="3203">
        <f t="shared" si="19"/>
        <v>50</v>
      </c>
      <c r="M617" s="3203"/>
      <c r="N617" s="3203"/>
      <c r="O617" s="3204">
        <f t="shared" si="20"/>
        <v>50</v>
      </c>
      <c r="P617" s="3978">
        <v>1600</v>
      </c>
      <c r="Q617" s="3240" t="s">
        <v>1750</v>
      </c>
      <c r="R617" s="3205" t="s">
        <v>2711</v>
      </c>
      <c r="S617" s="3198" t="s">
        <v>430</v>
      </c>
    </row>
    <row r="618" spans="2:19" ht="15.6" x14ac:dyDescent="0.3">
      <c r="B618" s="3972" t="s">
        <v>3626</v>
      </c>
      <c r="C618" s="3973">
        <v>14933</v>
      </c>
      <c r="D618" s="3974">
        <v>42608</v>
      </c>
      <c r="E618" s="3959"/>
      <c r="F618" s="3977">
        <v>50</v>
      </c>
      <c r="G618" s="3971"/>
      <c r="H618" s="3971"/>
      <c r="I618" s="3970"/>
      <c r="J618" s="3977">
        <v>50</v>
      </c>
      <c r="K618" s="3963"/>
      <c r="L618" s="3203">
        <f t="shared" si="19"/>
        <v>50</v>
      </c>
      <c r="M618" s="3203"/>
      <c r="N618" s="3203"/>
      <c r="O618" s="3204">
        <f t="shared" si="20"/>
        <v>50</v>
      </c>
      <c r="P618" s="3978">
        <v>200</v>
      </c>
      <c r="Q618" s="3240" t="s">
        <v>1750</v>
      </c>
      <c r="R618" s="3205" t="s">
        <v>2711</v>
      </c>
      <c r="S618" s="3198" t="s">
        <v>430</v>
      </c>
    </row>
    <row r="619" spans="2:19" ht="15.6" x14ac:dyDescent="0.3">
      <c r="B619" s="3972" t="s">
        <v>3178</v>
      </c>
      <c r="C619" s="3973">
        <v>14999</v>
      </c>
      <c r="D619" s="3974">
        <v>42830</v>
      </c>
      <c r="E619" s="3959"/>
      <c r="F619" s="3977">
        <v>50</v>
      </c>
      <c r="G619" s="3971"/>
      <c r="H619" s="3971"/>
      <c r="I619" s="3970"/>
      <c r="J619" s="3977">
        <v>50</v>
      </c>
      <c r="K619" s="3963"/>
      <c r="L619" s="3203">
        <f t="shared" si="19"/>
        <v>50</v>
      </c>
      <c r="M619" s="3203"/>
      <c r="N619" s="3203"/>
      <c r="O619" s="3204">
        <f t="shared" si="20"/>
        <v>50</v>
      </c>
      <c r="P619" s="3978">
        <v>1075</v>
      </c>
      <c r="Q619" s="3240" t="s">
        <v>1750</v>
      </c>
      <c r="R619" s="3205" t="s">
        <v>2711</v>
      </c>
      <c r="S619" s="3198" t="s">
        <v>430</v>
      </c>
    </row>
    <row r="620" spans="2:19" ht="15.6" x14ac:dyDescent="0.3">
      <c r="B620" s="3972" t="s">
        <v>3116</v>
      </c>
      <c r="C620" s="3973">
        <v>15007</v>
      </c>
      <c r="D620" s="3974">
        <v>42881</v>
      </c>
      <c r="E620" s="3959"/>
      <c r="F620" s="3977">
        <v>50</v>
      </c>
      <c r="G620" s="3971"/>
      <c r="H620" s="3971"/>
      <c r="I620" s="3970"/>
      <c r="J620" s="3977">
        <v>50</v>
      </c>
      <c r="K620" s="3963"/>
      <c r="L620" s="3203">
        <f t="shared" si="19"/>
        <v>50</v>
      </c>
      <c r="M620" s="3203"/>
      <c r="N620" s="3203"/>
      <c r="O620" s="3204">
        <f t="shared" si="20"/>
        <v>50</v>
      </c>
      <c r="P620" s="3978">
        <v>350</v>
      </c>
      <c r="Q620" s="3240" t="s">
        <v>1750</v>
      </c>
      <c r="R620" s="3205" t="s">
        <v>2711</v>
      </c>
      <c r="S620" s="3198" t="s">
        <v>430</v>
      </c>
    </row>
    <row r="621" spans="2:19" ht="15.6" x14ac:dyDescent="0.3">
      <c r="B621" s="3972" t="s">
        <v>3418</v>
      </c>
      <c r="C621" s="3973">
        <v>15035</v>
      </c>
      <c r="D621" s="3974">
        <v>43006</v>
      </c>
      <c r="E621" s="3959"/>
      <c r="F621" s="3977">
        <v>50</v>
      </c>
      <c r="G621" s="3971"/>
      <c r="H621" s="3971"/>
      <c r="I621" s="3970"/>
      <c r="J621" s="3977">
        <v>50</v>
      </c>
      <c r="K621" s="3963"/>
      <c r="L621" s="3203">
        <f t="shared" si="19"/>
        <v>50</v>
      </c>
      <c r="M621" s="3203"/>
      <c r="N621" s="3203"/>
      <c r="O621" s="3204">
        <f t="shared" si="20"/>
        <v>50</v>
      </c>
      <c r="P621" s="3978">
        <v>1025</v>
      </c>
      <c r="Q621" s="3240" t="s">
        <v>1750</v>
      </c>
      <c r="R621" s="3205" t="s">
        <v>2711</v>
      </c>
      <c r="S621" s="3198" t="s">
        <v>430</v>
      </c>
    </row>
    <row r="622" spans="2:19" ht="15.6" x14ac:dyDescent="0.3">
      <c r="B622" s="3972" t="s">
        <v>4170</v>
      </c>
      <c r="C622" s="3973">
        <v>15048</v>
      </c>
      <c r="D622" s="3974">
        <v>43077</v>
      </c>
      <c r="E622" s="3959"/>
      <c r="F622" s="3977">
        <v>50</v>
      </c>
      <c r="G622" s="3971"/>
      <c r="H622" s="3971"/>
      <c r="I622" s="3970"/>
      <c r="J622" s="3977">
        <v>50</v>
      </c>
      <c r="K622" s="3963"/>
      <c r="L622" s="3203">
        <f t="shared" si="19"/>
        <v>50</v>
      </c>
      <c r="M622" s="3203"/>
      <c r="N622" s="3203"/>
      <c r="O622" s="3204">
        <f t="shared" si="20"/>
        <v>50</v>
      </c>
      <c r="P622" s="3978">
        <v>225</v>
      </c>
      <c r="Q622" s="3240" t="s">
        <v>1750</v>
      </c>
      <c r="R622" s="3205" t="s">
        <v>2711</v>
      </c>
      <c r="S622" s="3198" t="s">
        <v>430</v>
      </c>
    </row>
    <row r="623" spans="2:19" ht="15.6" x14ac:dyDescent="0.3">
      <c r="B623" s="3972" t="s">
        <v>4516</v>
      </c>
      <c r="C623" s="3973">
        <v>15062</v>
      </c>
      <c r="D623" s="3974">
        <v>43174</v>
      </c>
      <c r="E623" s="3959"/>
      <c r="F623" s="3977">
        <v>50</v>
      </c>
      <c r="G623" s="3971"/>
      <c r="H623" s="3971"/>
      <c r="I623" s="3970"/>
      <c r="J623" s="3977">
        <v>50</v>
      </c>
      <c r="K623" s="3963"/>
      <c r="L623" s="3203">
        <f t="shared" si="19"/>
        <v>50</v>
      </c>
      <c r="M623" s="3203"/>
      <c r="N623" s="3203"/>
      <c r="O623" s="3204">
        <f t="shared" si="20"/>
        <v>50</v>
      </c>
      <c r="P623" s="3978">
        <v>500</v>
      </c>
      <c r="Q623" s="3240" t="s">
        <v>1750</v>
      </c>
      <c r="R623" s="3205" t="s">
        <v>2711</v>
      </c>
      <c r="S623" s="3198" t="s">
        <v>430</v>
      </c>
    </row>
    <row r="624" spans="2:19" ht="15.6" x14ac:dyDescent="0.3">
      <c r="B624" s="3972" t="s">
        <v>4356</v>
      </c>
      <c r="C624" s="3973">
        <v>15069</v>
      </c>
      <c r="D624" s="3974">
        <v>43180</v>
      </c>
      <c r="E624" s="3959"/>
      <c r="F624" s="3977">
        <v>50</v>
      </c>
      <c r="G624" s="3971"/>
      <c r="H624" s="3971"/>
      <c r="I624" s="3970"/>
      <c r="J624" s="3977">
        <v>50</v>
      </c>
      <c r="K624" s="3963"/>
      <c r="L624" s="3203">
        <f t="shared" si="19"/>
        <v>50</v>
      </c>
      <c r="M624" s="3203"/>
      <c r="N624" s="3203"/>
      <c r="O624" s="3204">
        <f t="shared" si="20"/>
        <v>50</v>
      </c>
      <c r="P624" s="3978">
        <v>100</v>
      </c>
      <c r="Q624" s="3240" t="s">
        <v>1750</v>
      </c>
      <c r="R624" s="3205" t="s">
        <v>2711</v>
      </c>
      <c r="S624" s="3198" t="s">
        <v>430</v>
      </c>
    </row>
    <row r="625" spans="2:19" ht="15.6" x14ac:dyDescent="0.3">
      <c r="B625" s="3972" t="s">
        <v>5139</v>
      </c>
      <c r="C625" s="3973">
        <v>15070</v>
      </c>
      <c r="D625" s="3974">
        <v>43180</v>
      </c>
      <c r="E625" s="3959"/>
      <c r="F625" s="3977">
        <v>50</v>
      </c>
      <c r="G625" s="3971"/>
      <c r="H625" s="3971"/>
      <c r="I625" s="3970"/>
      <c r="J625" s="3977">
        <v>50</v>
      </c>
      <c r="K625" s="3963"/>
      <c r="L625" s="3203">
        <f t="shared" si="19"/>
        <v>50</v>
      </c>
      <c r="M625" s="3203"/>
      <c r="N625" s="3203"/>
      <c r="O625" s="3204">
        <f t="shared" si="20"/>
        <v>50</v>
      </c>
      <c r="P625" s="3978">
        <v>100</v>
      </c>
      <c r="Q625" s="3240" t="s">
        <v>1750</v>
      </c>
      <c r="R625" s="3205" t="s">
        <v>2711</v>
      </c>
      <c r="S625" s="3198" t="s">
        <v>430</v>
      </c>
    </row>
    <row r="626" spans="2:19" ht="15.6" x14ac:dyDescent="0.3">
      <c r="B626" s="3972" t="s">
        <v>5140</v>
      </c>
      <c r="C626" s="3973">
        <v>15071</v>
      </c>
      <c r="D626" s="3974">
        <v>43180</v>
      </c>
      <c r="E626" s="3959"/>
      <c r="F626" s="3977">
        <v>50</v>
      </c>
      <c r="G626" s="3971"/>
      <c r="H626" s="3971"/>
      <c r="I626" s="3970"/>
      <c r="J626" s="3977">
        <v>50</v>
      </c>
      <c r="K626" s="3963"/>
      <c r="L626" s="3203">
        <f t="shared" si="19"/>
        <v>50</v>
      </c>
      <c r="M626" s="3203"/>
      <c r="N626" s="3203"/>
      <c r="O626" s="3204">
        <f t="shared" si="20"/>
        <v>50</v>
      </c>
      <c r="P626" s="3978">
        <v>100</v>
      </c>
      <c r="Q626" s="3240" t="s">
        <v>1750</v>
      </c>
      <c r="R626" s="3205" t="s">
        <v>2711</v>
      </c>
      <c r="S626" s="3198" t="s">
        <v>430</v>
      </c>
    </row>
    <row r="627" spans="2:19" ht="15.6" x14ac:dyDescent="0.3">
      <c r="B627" s="3972" t="s">
        <v>5141</v>
      </c>
      <c r="C627" s="3973">
        <v>15073</v>
      </c>
      <c r="D627" s="3974">
        <v>43180</v>
      </c>
      <c r="E627" s="3959"/>
      <c r="F627" s="3977">
        <v>50</v>
      </c>
      <c r="G627" s="3971"/>
      <c r="H627" s="3971"/>
      <c r="I627" s="3970"/>
      <c r="J627" s="3977">
        <v>50</v>
      </c>
      <c r="K627" s="3963"/>
      <c r="L627" s="3203">
        <f t="shared" si="19"/>
        <v>50</v>
      </c>
      <c r="M627" s="3203"/>
      <c r="N627" s="3203"/>
      <c r="O627" s="3204">
        <f t="shared" si="20"/>
        <v>50</v>
      </c>
      <c r="P627" s="3978">
        <v>100</v>
      </c>
      <c r="Q627" s="3240" t="s">
        <v>1750</v>
      </c>
      <c r="R627" s="3205" t="s">
        <v>2711</v>
      </c>
      <c r="S627" s="3198" t="s">
        <v>430</v>
      </c>
    </row>
    <row r="628" spans="2:19" ht="15.6" x14ac:dyDescent="0.3">
      <c r="B628" s="3972" t="s">
        <v>5142</v>
      </c>
      <c r="C628" s="3973">
        <v>15075</v>
      </c>
      <c r="D628" s="3974">
        <v>43183</v>
      </c>
      <c r="E628" s="3959"/>
      <c r="F628" s="3977">
        <v>50</v>
      </c>
      <c r="G628" s="3971"/>
      <c r="H628" s="3971"/>
      <c r="I628" s="3970"/>
      <c r="J628" s="3977">
        <v>50</v>
      </c>
      <c r="K628" s="3963"/>
      <c r="L628" s="3203">
        <f t="shared" si="19"/>
        <v>50</v>
      </c>
      <c r="M628" s="3203"/>
      <c r="N628" s="3203"/>
      <c r="O628" s="3204">
        <f t="shared" si="20"/>
        <v>50</v>
      </c>
      <c r="P628" s="3978">
        <v>350</v>
      </c>
      <c r="Q628" s="3240" t="s">
        <v>1750</v>
      </c>
      <c r="R628" s="3205" t="s">
        <v>2711</v>
      </c>
      <c r="S628" s="3198" t="s">
        <v>430</v>
      </c>
    </row>
    <row r="629" spans="2:19" ht="15.6" x14ac:dyDescent="0.3">
      <c r="B629" s="3972" t="s">
        <v>5143</v>
      </c>
      <c r="C629" s="3973">
        <v>15081</v>
      </c>
      <c r="D629" s="3974">
        <v>43208</v>
      </c>
      <c r="E629" s="3959"/>
      <c r="F629" s="3977">
        <v>50</v>
      </c>
      <c r="G629" s="3971"/>
      <c r="H629" s="3971"/>
      <c r="I629" s="3970"/>
      <c r="J629" s="3977">
        <v>50</v>
      </c>
      <c r="K629" s="3963"/>
      <c r="L629" s="3203">
        <f t="shared" si="19"/>
        <v>50</v>
      </c>
      <c r="M629" s="3203"/>
      <c r="N629" s="3203"/>
      <c r="O629" s="3204">
        <f t="shared" si="20"/>
        <v>50</v>
      </c>
      <c r="P629" s="3978">
        <v>100</v>
      </c>
      <c r="Q629" s="3240" t="s">
        <v>1750</v>
      </c>
      <c r="R629" s="3205" t="s">
        <v>2711</v>
      </c>
      <c r="S629" s="3198" t="s">
        <v>430</v>
      </c>
    </row>
    <row r="630" spans="2:19" ht="15.6" x14ac:dyDescent="0.3">
      <c r="B630" s="3972" t="s">
        <v>3598</v>
      </c>
      <c r="C630" s="3973">
        <v>15082</v>
      </c>
      <c r="D630" s="3974">
        <v>43210</v>
      </c>
      <c r="E630" s="3959"/>
      <c r="F630" s="3977">
        <v>50</v>
      </c>
      <c r="G630" s="3971"/>
      <c r="H630" s="3971"/>
      <c r="I630" s="3970"/>
      <c r="J630" s="3977">
        <v>50</v>
      </c>
      <c r="K630" s="3963"/>
      <c r="L630" s="3203">
        <f t="shared" si="19"/>
        <v>50</v>
      </c>
      <c r="M630" s="3203"/>
      <c r="N630" s="3203"/>
      <c r="O630" s="3204">
        <f t="shared" si="20"/>
        <v>50</v>
      </c>
      <c r="P630" s="3978">
        <v>100</v>
      </c>
      <c r="Q630" s="3240" t="s">
        <v>1750</v>
      </c>
      <c r="R630" s="3205" t="s">
        <v>2711</v>
      </c>
      <c r="S630" s="3198" t="s">
        <v>430</v>
      </c>
    </row>
    <row r="631" spans="2:19" ht="15.6" x14ac:dyDescent="0.3">
      <c r="B631" s="3972" t="s">
        <v>3703</v>
      </c>
      <c r="C631" s="3973">
        <v>15084</v>
      </c>
      <c r="D631" s="3974">
        <v>43215</v>
      </c>
      <c r="E631" s="3959"/>
      <c r="F631" s="3977">
        <v>50</v>
      </c>
      <c r="G631" s="3971"/>
      <c r="H631" s="3971"/>
      <c r="I631" s="3970"/>
      <c r="J631" s="3977">
        <v>50</v>
      </c>
      <c r="K631" s="3963"/>
      <c r="L631" s="3203">
        <f t="shared" si="19"/>
        <v>50</v>
      </c>
      <c r="M631" s="3203"/>
      <c r="N631" s="3203"/>
      <c r="O631" s="3204">
        <f t="shared" si="20"/>
        <v>50</v>
      </c>
      <c r="P631" s="3978">
        <v>100</v>
      </c>
      <c r="Q631" s="3240" t="s">
        <v>1750</v>
      </c>
      <c r="R631" s="3205" t="s">
        <v>2711</v>
      </c>
      <c r="S631" s="3198" t="s">
        <v>430</v>
      </c>
    </row>
    <row r="632" spans="2:19" ht="15.6" x14ac:dyDescent="0.3">
      <c r="B632" s="3972" t="s">
        <v>4055</v>
      </c>
      <c r="C632" s="3973">
        <v>15085</v>
      </c>
      <c r="D632" s="3974">
        <v>43224</v>
      </c>
      <c r="E632" s="3959"/>
      <c r="F632" s="3977">
        <v>50</v>
      </c>
      <c r="G632" s="3971"/>
      <c r="H632" s="3971"/>
      <c r="I632" s="3970"/>
      <c r="J632" s="3977">
        <v>50</v>
      </c>
      <c r="K632" s="3963"/>
      <c r="L632" s="3203">
        <f t="shared" si="19"/>
        <v>50</v>
      </c>
      <c r="M632" s="3203"/>
      <c r="N632" s="3203"/>
      <c r="O632" s="3204">
        <f t="shared" si="20"/>
        <v>50</v>
      </c>
      <c r="P632" s="3978">
        <v>100</v>
      </c>
      <c r="Q632" s="3240" t="s">
        <v>1750</v>
      </c>
      <c r="R632" s="3205" t="s">
        <v>2711</v>
      </c>
      <c r="S632" s="3198" t="s">
        <v>430</v>
      </c>
    </row>
    <row r="633" spans="2:19" ht="15.6" x14ac:dyDescent="0.3">
      <c r="B633" s="3972" t="s">
        <v>3809</v>
      </c>
      <c r="C633" s="3973">
        <v>15086</v>
      </c>
      <c r="D633" s="3974">
        <v>43228</v>
      </c>
      <c r="E633" s="3959"/>
      <c r="F633" s="3977">
        <v>50</v>
      </c>
      <c r="G633" s="3971"/>
      <c r="H633" s="3971"/>
      <c r="I633" s="3970"/>
      <c r="J633" s="3977">
        <v>50</v>
      </c>
      <c r="K633" s="3963"/>
      <c r="L633" s="3203">
        <f t="shared" si="19"/>
        <v>50</v>
      </c>
      <c r="M633" s="3203"/>
      <c r="N633" s="3203"/>
      <c r="O633" s="3204">
        <f t="shared" si="20"/>
        <v>50</v>
      </c>
      <c r="P633" s="3978">
        <v>100</v>
      </c>
      <c r="Q633" s="3240" t="s">
        <v>1750</v>
      </c>
      <c r="R633" s="3205" t="s">
        <v>2711</v>
      </c>
      <c r="S633" s="3198" t="s">
        <v>430</v>
      </c>
    </row>
    <row r="634" spans="2:19" ht="15.6" x14ac:dyDescent="0.3">
      <c r="B634" s="3972" t="s">
        <v>3694</v>
      </c>
      <c r="C634" s="3973">
        <v>15088</v>
      </c>
      <c r="D634" s="3974">
        <v>43229</v>
      </c>
      <c r="E634" s="3959"/>
      <c r="F634" s="3977">
        <v>50</v>
      </c>
      <c r="G634" s="3971"/>
      <c r="H634" s="3971"/>
      <c r="I634" s="3970"/>
      <c r="J634" s="3977">
        <v>50</v>
      </c>
      <c r="K634" s="3963"/>
      <c r="L634" s="3203">
        <f t="shared" si="19"/>
        <v>50</v>
      </c>
      <c r="M634" s="3203"/>
      <c r="N634" s="3203"/>
      <c r="O634" s="3204">
        <f t="shared" si="20"/>
        <v>50</v>
      </c>
      <c r="P634" s="3978">
        <v>100</v>
      </c>
      <c r="Q634" s="3240" t="s">
        <v>1750</v>
      </c>
      <c r="R634" s="3205" t="s">
        <v>2711</v>
      </c>
      <c r="S634" s="3198" t="s">
        <v>430</v>
      </c>
    </row>
    <row r="635" spans="2:19" ht="15.6" x14ac:dyDescent="0.3">
      <c r="B635" s="3972" t="s">
        <v>3338</v>
      </c>
      <c r="C635" s="3973">
        <v>15089</v>
      </c>
      <c r="D635" s="3974">
        <v>43229</v>
      </c>
      <c r="E635" s="3959"/>
      <c r="F635" s="3977">
        <v>50</v>
      </c>
      <c r="G635" s="3971"/>
      <c r="H635" s="3971"/>
      <c r="I635" s="3970"/>
      <c r="J635" s="3977">
        <v>50</v>
      </c>
      <c r="K635" s="3963"/>
      <c r="L635" s="3203">
        <f t="shared" si="19"/>
        <v>50</v>
      </c>
      <c r="M635" s="3203"/>
      <c r="N635" s="3203"/>
      <c r="O635" s="3204">
        <f t="shared" si="20"/>
        <v>50</v>
      </c>
      <c r="P635" s="3978">
        <v>100</v>
      </c>
      <c r="Q635" s="3240" t="s">
        <v>1750</v>
      </c>
      <c r="R635" s="3205" t="s">
        <v>2711</v>
      </c>
      <c r="S635" s="3198" t="s">
        <v>430</v>
      </c>
    </row>
    <row r="636" spans="2:19" ht="15.6" x14ac:dyDescent="0.3">
      <c r="B636" s="3972" t="s">
        <v>4327</v>
      </c>
      <c r="C636" s="3973">
        <v>15091</v>
      </c>
      <c r="D636" s="3974">
        <v>43242</v>
      </c>
      <c r="E636" s="3959"/>
      <c r="F636" s="3977">
        <v>50</v>
      </c>
      <c r="G636" s="3971"/>
      <c r="H636" s="3971"/>
      <c r="I636" s="3970"/>
      <c r="J636" s="3977">
        <v>50</v>
      </c>
      <c r="K636" s="3963"/>
      <c r="L636" s="3203">
        <f t="shared" si="19"/>
        <v>50</v>
      </c>
      <c r="M636" s="3203"/>
      <c r="N636" s="3203"/>
      <c r="O636" s="3204">
        <f t="shared" si="20"/>
        <v>50</v>
      </c>
      <c r="P636" s="3978">
        <v>100</v>
      </c>
      <c r="Q636" s="3240" t="s">
        <v>1750</v>
      </c>
      <c r="R636" s="3205" t="s">
        <v>2711</v>
      </c>
      <c r="S636" s="3198" t="s">
        <v>430</v>
      </c>
    </row>
    <row r="637" spans="2:19" ht="15.6" x14ac:dyDescent="0.3">
      <c r="B637" s="3972" t="s">
        <v>4209</v>
      </c>
      <c r="C637" s="3973">
        <v>15092</v>
      </c>
      <c r="D637" s="3974">
        <v>43244</v>
      </c>
      <c r="E637" s="3959"/>
      <c r="F637" s="3977">
        <v>50</v>
      </c>
      <c r="G637" s="3971"/>
      <c r="H637" s="3971"/>
      <c r="I637" s="3970"/>
      <c r="J637" s="3977">
        <v>50</v>
      </c>
      <c r="K637" s="3963"/>
      <c r="L637" s="3203">
        <f t="shared" si="19"/>
        <v>50</v>
      </c>
      <c r="M637" s="3203"/>
      <c r="N637" s="3203"/>
      <c r="O637" s="3204">
        <f t="shared" si="20"/>
        <v>50</v>
      </c>
      <c r="P637" s="3978">
        <v>100</v>
      </c>
      <c r="Q637" s="3240" t="s">
        <v>1750</v>
      </c>
      <c r="R637" s="3205" t="s">
        <v>2711</v>
      </c>
      <c r="S637" s="3198" t="s">
        <v>430</v>
      </c>
    </row>
    <row r="638" spans="2:19" ht="15.6" x14ac:dyDescent="0.3">
      <c r="B638" s="3972" t="s">
        <v>4042</v>
      </c>
      <c r="C638" s="3973">
        <v>15093</v>
      </c>
      <c r="D638" s="3974">
        <v>43249</v>
      </c>
      <c r="E638" s="3959"/>
      <c r="F638" s="3977">
        <v>50</v>
      </c>
      <c r="G638" s="3971"/>
      <c r="H638" s="3971"/>
      <c r="I638" s="3970"/>
      <c r="J638" s="3977">
        <v>50</v>
      </c>
      <c r="K638" s="3963"/>
      <c r="L638" s="3203">
        <f t="shared" si="19"/>
        <v>50</v>
      </c>
      <c r="M638" s="3203"/>
      <c r="N638" s="3203"/>
      <c r="O638" s="3204">
        <f t="shared" si="20"/>
        <v>50</v>
      </c>
      <c r="P638" s="3978">
        <v>100</v>
      </c>
      <c r="Q638" s="3240" t="s">
        <v>1750</v>
      </c>
      <c r="R638" s="3205" t="s">
        <v>2711</v>
      </c>
      <c r="S638" s="3198" t="s">
        <v>430</v>
      </c>
    </row>
    <row r="639" spans="2:19" ht="15.6" x14ac:dyDescent="0.3">
      <c r="B639" s="3972" t="s">
        <v>3346</v>
      </c>
      <c r="C639" s="3973">
        <v>15095</v>
      </c>
      <c r="D639" s="3974">
        <v>43258</v>
      </c>
      <c r="E639" s="3959"/>
      <c r="F639" s="3977">
        <v>50</v>
      </c>
      <c r="G639" s="3971"/>
      <c r="H639" s="3971"/>
      <c r="I639" s="3970"/>
      <c r="J639" s="3977">
        <v>50</v>
      </c>
      <c r="K639" s="3963"/>
      <c r="L639" s="3203">
        <f t="shared" si="19"/>
        <v>50</v>
      </c>
      <c r="M639" s="3203"/>
      <c r="N639" s="3203"/>
      <c r="O639" s="3204">
        <f t="shared" si="20"/>
        <v>50</v>
      </c>
      <c r="P639" s="3978">
        <v>100</v>
      </c>
      <c r="Q639" s="3240" t="s">
        <v>1750</v>
      </c>
      <c r="R639" s="3205" t="s">
        <v>2711</v>
      </c>
      <c r="S639" s="3198" t="s">
        <v>430</v>
      </c>
    </row>
    <row r="640" spans="2:19" ht="15.6" x14ac:dyDescent="0.3">
      <c r="B640" s="3972" t="s">
        <v>5144</v>
      </c>
      <c r="C640" s="3973">
        <v>15097</v>
      </c>
      <c r="D640" s="3974">
        <v>43288</v>
      </c>
      <c r="E640" s="3959"/>
      <c r="F640" s="3977">
        <v>50</v>
      </c>
      <c r="G640" s="3971"/>
      <c r="H640" s="3971"/>
      <c r="I640" s="3970"/>
      <c r="J640" s="3977">
        <v>50</v>
      </c>
      <c r="K640" s="3963"/>
      <c r="L640" s="3203">
        <f t="shared" si="19"/>
        <v>50</v>
      </c>
      <c r="M640" s="3203"/>
      <c r="N640" s="3203"/>
      <c r="O640" s="3204">
        <f t="shared" si="20"/>
        <v>50</v>
      </c>
      <c r="P640" s="3978">
        <v>925</v>
      </c>
      <c r="Q640" s="3240" t="s">
        <v>1750</v>
      </c>
      <c r="R640" s="3205" t="s">
        <v>2711</v>
      </c>
      <c r="S640" s="3198" t="s">
        <v>430</v>
      </c>
    </row>
    <row r="641" spans="2:19" ht="15.6" x14ac:dyDescent="0.3">
      <c r="B641" s="3972" t="s">
        <v>5145</v>
      </c>
      <c r="C641" s="3973">
        <v>15098</v>
      </c>
      <c r="D641" s="3974">
        <v>43288</v>
      </c>
      <c r="E641" s="3959"/>
      <c r="F641" s="3977">
        <v>50</v>
      </c>
      <c r="G641" s="3971"/>
      <c r="H641" s="3971"/>
      <c r="I641" s="3970"/>
      <c r="J641" s="3977">
        <v>50</v>
      </c>
      <c r="K641" s="3963"/>
      <c r="L641" s="3203">
        <f t="shared" si="19"/>
        <v>50</v>
      </c>
      <c r="M641" s="3203"/>
      <c r="N641" s="3203"/>
      <c r="O641" s="3204">
        <f t="shared" si="20"/>
        <v>50</v>
      </c>
      <c r="P641" s="3978">
        <v>100</v>
      </c>
      <c r="Q641" s="3240" t="s">
        <v>1750</v>
      </c>
      <c r="R641" s="3205" t="s">
        <v>2711</v>
      </c>
      <c r="S641" s="3198" t="s">
        <v>430</v>
      </c>
    </row>
    <row r="642" spans="2:19" ht="15.6" x14ac:dyDescent="0.3">
      <c r="B642" s="3972" t="s">
        <v>5146</v>
      </c>
      <c r="C642" s="3973">
        <v>15099</v>
      </c>
      <c r="D642" s="3974">
        <v>43288</v>
      </c>
      <c r="E642" s="3959"/>
      <c r="F642" s="3977">
        <v>50</v>
      </c>
      <c r="G642" s="3971"/>
      <c r="H642" s="3971"/>
      <c r="I642" s="3970"/>
      <c r="J642" s="3977">
        <v>50</v>
      </c>
      <c r="K642" s="3963"/>
      <c r="L642" s="3203">
        <f t="shared" si="19"/>
        <v>50</v>
      </c>
      <c r="M642" s="3203"/>
      <c r="N642" s="3203"/>
      <c r="O642" s="3204">
        <f t="shared" si="20"/>
        <v>50</v>
      </c>
      <c r="P642" s="3978">
        <v>100</v>
      </c>
      <c r="Q642" s="3240" t="s">
        <v>1750</v>
      </c>
      <c r="R642" s="3205" t="s">
        <v>2711</v>
      </c>
      <c r="S642" s="3198" t="s">
        <v>430</v>
      </c>
    </row>
    <row r="643" spans="2:19" ht="15.6" x14ac:dyDescent="0.3">
      <c r="B643" s="3972" t="s">
        <v>5147</v>
      </c>
      <c r="C643" s="3973">
        <v>15100</v>
      </c>
      <c r="D643" s="3974">
        <v>43288</v>
      </c>
      <c r="E643" s="3959"/>
      <c r="F643" s="3977">
        <v>50</v>
      </c>
      <c r="G643" s="3971"/>
      <c r="H643" s="3971"/>
      <c r="I643" s="3970"/>
      <c r="J643" s="3977">
        <v>50</v>
      </c>
      <c r="K643" s="3963"/>
      <c r="L643" s="3203">
        <f t="shared" si="19"/>
        <v>50</v>
      </c>
      <c r="M643" s="3203"/>
      <c r="N643" s="3203"/>
      <c r="O643" s="3204">
        <f t="shared" si="20"/>
        <v>50</v>
      </c>
      <c r="P643" s="3978">
        <v>100</v>
      </c>
      <c r="Q643" s="3240" t="s">
        <v>1750</v>
      </c>
      <c r="R643" s="3205" t="s">
        <v>2711</v>
      </c>
      <c r="S643" s="3198" t="s">
        <v>430</v>
      </c>
    </row>
    <row r="644" spans="2:19" ht="15.6" x14ac:dyDescent="0.3">
      <c r="B644" s="3972" t="s">
        <v>3372</v>
      </c>
      <c r="C644" s="3973">
        <v>15108</v>
      </c>
      <c r="D644" s="3974">
        <v>43389</v>
      </c>
      <c r="E644" s="3959"/>
      <c r="F644" s="3977">
        <v>50</v>
      </c>
      <c r="G644" s="3971"/>
      <c r="H644" s="3971"/>
      <c r="I644" s="3970"/>
      <c r="J644" s="3977">
        <v>50</v>
      </c>
      <c r="K644" s="3963"/>
      <c r="L644" s="3203">
        <f t="shared" si="19"/>
        <v>50</v>
      </c>
      <c r="M644" s="3203"/>
      <c r="N644" s="3203"/>
      <c r="O644" s="3204">
        <f t="shared" si="20"/>
        <v>50</v>
      </c>
      <c r="P644" s="3978">
        <v>100</v>
      </c>
      <c r="Q644" s="3240" t="s">
        <v>1750</v>
      </c>
      <c r="R644" s="3205" t="s">
        <v>2711</v>
      </c>
      <c r="S644" s="3198" t="s">
        <v>430</v>
      </c>
    </row>
    <row r="645" spans="2:19" ht="15.6" x14ac:dyDescent="0.3">
      <c r="B645" s="3972" t="s">
        <v>3207</v>
      </c>
      <c r="C645" s="3973">
        <v>15111</v>
      </c>
      <c r="D645" s="3974">
        <v>43398</v>
      </c>
      <c r="E645" s="3959"/>
      <c r="F645" s="3977">
        <v>50</v>
      </c>
      <c r="G645" s="3971"/>
      <c r="H645" s="3971"/>
      <c r="I645" s="3970"/>
      <c r="J645" s="3977">
        <v>50</v>
      </c>
      <c r="K645" s="3963"/>
      <c r="L645" s="3203">
        <f t="shared" si="19"/>
        <v>50</v>
      </c>
      <c r="M645" s="3203"/>
      <c r="N645" s="3203"/>
      <c r="O645" s="3204">
        <f t="shared" si="20"/>
        <v>50</v>
      </c>
      <c r="P645" s="3978">
        <v>100</v>
      </c>
      <c r="Q645" s="3240" t="s">
        <v>1750</v>
      </c>
      <c r="R645" s="3205" t="s">
        <v>2711</v>
      </c>
      <c r="S645" s="3198" t="s">
        <v>430</v>
      </c>
    </row>
    <row r="646" spans="2:19" ht="15.6" x14ac:dyDescent="0.3">
      <c r="B646" s="3972" t="s">
        <v>3921</v>
      </c>
      <c r="C646" s="3973">
        <v>15114</v>
      </c>
      <c r="D646" s="3974">
        <v>43445</v>
      </c>
      <c r="E646" s="3959"/>
      <c r="F646" s="3977">
        <v>50</v>
      </c>
      <c r="G646" s="3971"/>
      <c r="H646" s="3971"/>
      <c r="I646" s="3970"/>
      <c r="J646" s="3977">
        <v>50</v>
      </c>
      <c r="K646" s="3963"/>
      <c r="L646" s="3203">
        <f t="shared" si="19"/>
        <v>50</v>
      </c>
      <c r="M646" s="3203"/>
      <c r="N646" s="3203"/>
      <c r="O646" s="3204">
        <f t="shared" si="20"/>
        <v>50</v>
      </c>
      <c r="P646" s="3978">
        <v>100</v>
      </c>
      <c r="Q646" s="3240" t="s">
        <v>1750</v>
      </c>
      <c r="R646" s="3205" t="s">
        <v>2711</v>
      </c>
      <c r="S646" s="3198" t="s">
        <v>430</v>
      </c>
    </row>
    <row r="647" spans="2:19" ht="15.6" x14ac:dyDescent="0.3">
      <c r="B647" s="3972" t="s">
        <v>3851</v>
      </c>
      <c r="C647" s="3973">
        <v>15121</v>
      </c>
      <c r="D647" s="3974">
        <v>43524</v>
      </c>
      <c r="E647" s="3959"/>
      <c r="F647" s="3977">
        <v>50</v>
      </c>
      <c r="G647" s="3971"/>
      <c r="H647" s="3971"/>
      <c r="I647" s="3970"/>
      <c r="J647" s="3977">
        <v>50</v>
      </c>
      <c r="K647" s="3963"/>
      <c r="L647" s="3203">
        <f t="shared" si="19"/>
        <v>50</v>
      </c>
      <c r="M647" s="3203"/>
      <c r="N647" s="3203"/>
      <c r="O647" s="3204">
        <f t="shared" si="20"/>
        <v>50</v>
      </c>
      <c r="P647" s="3978">
        <v>100</v>
      </c>
      <c r="Q647" s="3240" t="s">
        <v>1750</v>
      </c>
      <c r="R647" s="3205" t="s">
        <v>2711</v>
      </c>
      <c r="S647" s="3198" t="s">
        <v>430</v>
      </c>
    </row>
    <row r="648" spans="2:19" ht="15.6" x14ac:dyDescent="0.3">
      <c r="B648" s="3972" t="s">
        <v>4535</v>
      </c>
      <c r="C648" s="3973">
        <v>15128</v>
      </c>
      <c r="D648" s="3974">
        <v>43539</v>
      </c>
      <c r="E648" s="3959"/>
      <c r="F648" s="3977">
        <v>50</v>
      </c>
      <c r="G648" s="3971"/>
      <c r="H648" s="3971"/>
      <c r="I648" s="3970"/>
      <c r="J648" s="3977">
        <v>50</v>
      </c>
      <c r="K648" s="3963"/>
      <c r="L648" s="3203">
        <f t="shared" si="19"/>
        <v>50</v>
      </c>
      <c r="M648" s="3203"/>
      <c r="N648" s="3203"/>
      <c r="O648" s="3204">
        <f t="shared" si="20"/>
        <v>50</v>
      </c>
      <c r="P648" s="3978">
        <v>100</v>
      </c>
      <c r="Q648" s="3240" t="s">
        <v>1750</v>
      </c>
      <c r="R648" s="3205" t="s">
        <v>2711</v>
      </c>
      <c r="S648" s="3198" t="s">
        <v>430</v>
      </c>
    </row>
    <row r="649" spans="2:19" ht="15.6" x14ac:dyDescent="0.3">
      <c r="B649" s="3972" t="s">
        <v>4087</v>
      </c>
      <c r="C649" s="3973">
        <v>15131</v>
      </c>
      <c r="D649" s="3974">
        <v>43631</v>
      </c>
      <c r="E649" s="3959"/>
      <c r="F649" s="3977">
        <v>50</v>
      </c>
      <c r="G649" s="3971"/>
      <c r="H649" s="3971"/>
      <c r="I649" s="3970"/>
      <c r="J649" s="3977">
        <v>50</v>
      </c>
      <c r="K649" s="3963"/>
      <c r="L649" s="3203">
        <f t="shared" si="19"/>
        <v>50</v>
      </c>
      <c r="M649" s="3203"/>
      <c r="N649" s="3203"/>
      <c r="O649" s="3204">
        <f t="shared" si="20"/>
        <v>50</v>
      </c>
      <c r="P649" s="3978">
        <v>100</v>
      </c>
      <c r="Q649" s="3240" t="s">
        <v>1750</v>
      </c>
      <c r="R649" s="3205" t="s">
        <v>2711</v>
      </c>
      <c r="S649" s="3198" t="s">
        <v>430</v>
      </c>
    </row>
    <row r="650" spans="2:19" ht="15.6" x14ac:dyDescent="0.3">
      <c r="B650" s="3972" t="s">
        <v>3688</v>
      </c>
      <c r="C650" s="3973">
        <v>15133</v>
      </c>
      <c r="D650" s="3974">
        <v>43638</v>
      </c>
      <c r="E650" s="3959"/>
      <c r="F650" s="3977">
        <v>50</v>
      </c>
      <c r="G650" s="3971"/>
      <c r="H650" s="3971"/>
      <c r="I650" s="3970"/>
      <c r="J650" s="3977">
        <v>50</v>
      </c>
      <c r="K650" s="3963"/>
      <c r="L650" s="3203">
        <f t="shared" si="19"/>
        <v>50</v>
      </c>
      <c r="M650" s="3203"/>
      <c r="N650" s="3203"/>
      <c r="O650" s="3204">
        <f t="shared" si="20"/>
        <v>50</v>
      </c>
      <c r="P650" s="3978">
        <v>100</v>
      </c>
      <c r="Q650" s="3240" t="s">
        <v>1750</v>
      </c>
      <c r="R650" s="3205" t="s">
        <v>2711</v>
      </c>
      <c r="S650" s="3198" t="s">
        <v>430</v>
      </c>
    </row>
    <row r="651" spans="2:19" ht="15.6" x14ac:dyDescent="0.3">
      <c r="B651" s="3972" t="s">
        <v>3106</v>
      </c>
      <c r="C651" s="3973">
        <v>15142</v>
      </c>
      <c r="D651" s="3974">
        <v>43657</v>
      </c>
      <c r="E651" s="3959"/>
      <c r="F651" s="3977">
        <v>50</v>
      </c>
      <c r="G651" s="3971"/>
      <c r="H651" s="3971"/>
      <c r="I651" s="3970"/>
      <c r="J651" s="3977">
        <v>50</v>
      </c>
      <c r="K651" s="3963"/>
      <c r="L651" s="3203">
        <f t="shared" ref="L651:L685" si="21">SUM(I651:K651)</f>
        <v>50</v>
      </c>
      <c r="M651" s="3203"/>
      <c r="N651" s="3203"/>
      <c r="O651" s="3204">
        <f t="shared" ref="O651:O685" si="22">L651+M651-N651</f>
        <v>50</v>
      </c>
      <c r="P651" s="3978">
        <v>600</v>
      </c>
      <c r="Q651" s="3240" t="s">
        <v>1750</v>
      </c>
      <c r="R651" s="3205" t="s">
        <v>2711</v>
      </c>
      <c r="S651" s="3198" t="s">
        <v>430</v>
      </c>
    </row>
    <row r="652" spans="2:19" ht="15.6" x14ac:dyDescent="0.3">
      <c r="B652" s="3972" t="s">
        <v>3529</v>
      </c>
      <c r="C652" s="3973">
        <v>15145</v>
      </c>
      <c r="D652" s="3974">
        <v>43666</v>
      </c>
      <c r="E652" s="3959"/>
      <c r="F652" s="3977">
        <v>50</v>
      </c>
      <c r="G652" s="3971"/>
      <c r="H652" s="3971"/>
      <c r="I652" s="3970"/>
      <c r="J652" s="3977">
        <v>50</v>
      </c>
      <c r="K652" s="3963"/>
      <c r="L652" s="3203">
        <f t="shared" si="21"/>
        <v>50</v>
      </c>
      <c r="M652" s="3203"/>
      <c r="N652" s="3203"/>
      <c r="O652" s="3204">
        <f t="shared" si="22"/>
        <v>50</v>
      </c>
      <c r="P652" s="3978">
        <v>100</v>
      </c>
      <c r="Q652" s="3240" t="s">
        <v>1750</v>
      </c>
      <c r="R652" s="3205" t="s">
        <v>2711</v>
      </c>
      <c r="S652" s="3198" t="s">
        <v>430</v>
      </c>
    </row>
    <row r="653" spans="2:19" ht="15.6" x14ac:dyDescent="0.3">
      <c r="B653" s="3972" t="s">
        <v>2923</v>
      </c>
      <c r="C653" s="3973">
        <v>15146</v>
      </c>
      <c r="D653" s="3974">
        <v>43676</v>
      </c>
      <c r="E653" s="3959"/>
      <c r="F653" s="3977">
        <v>50</v>
      </c>
      <c r="G653" s="3971"/>
      <c r="H653" s="3971"/>
      <c r="I653" s="3970"/>
      <c r="J653" s="3977">
        <v>50</v>
      </c>
      <c r="K653" s="3963"/>
      <c r="L653" s="3203">
        <f t="shared" si="21"/>
        <v>50</v>
      </c>
      <c r="M653" s="3203"/>
      <c r="N653" s="3203"/>
      <c r="O653" s="3204">
        <f t="shared" si="22"/>
        <v>50</v>
      </c>
      <c r="P653" s="3978">
        <v>100</v>
      </c>
      <c r="Q653" s="3240" t="s">
        <v>1750</v>
      </c>
      <c r="R653" s="3205" t="s">
        <v>2711</v>
      </c>
      <c r="S653" s="3198" t="s">
        <v>430</v>
      </c>
    </row>
    <row r="654" spans="2:19" ht="15.6" x14ac:dyDescent="0.3">
      <c r="B654" s="3972" t="s">
        <v>4192</v>
      </c>
      <c r="C654" s="3973">
        <v>15150</v>
      </c>
      <c r="D654" s="3974">
        <v>43678</v>
      </c>
      <c r="E654" s="3959"/>
      <c r="F654" s="3977">
        <v>50</v>
      </c>
      <c r="G654" s="3971"/>
      <c r="H654" s="3971"/>
      <c r="I654" s="3970"/>
      <c r="J654" s="3977">
        <v>50</v>
      </c>
      <c r="K654" s="3963"/>
      <c r="L654" s="3203">
        <f t="shared" si="21"/>
        <v>50</v>
      </c>
      <c r="M654" s="3203"/>
      <c r="N654" s="3203"/>
      <c r="O654" s="3204">
        <f t="shared" si="22"/>
        <v>50</v>
      </c>
      <c r="P654" s="3978">
        <v>100</v>
      </c>
      <c r="Q654" s="3240" t="s">
        <v>1750</v>
      </c>
      <c r="R654" s="3205" t="s">
        <v>2711</v>
      </c>
      <c r="S654" s="3198" t="s">
        <v>430</v>
      </c>
    </row>
    <row r="655" spans="2:19" ht="15.6" x14ac:dyDescent="0.3">
      <c r="B655" s="3972" t="s">
        <v>2957</v>
      </c>
      <c r="C655" s="3973">
        <v>15152</v>
      </c>
      <c r="D655" s="3974">
        <v>43680</v>
      </c>
      <c r="E655" s="3959"/>
      <c r="F655" s="3977">
        <v>50</v>
      </c>
      <c r="G655" s="3971"/>
      <c r="H655" s="3971"/>
      <c r="I655" s="3970"/>
      <c r="J655" s="3977">
        <v>50</v>
      </c>
      <c r="K655" s="3963"/>
      <c r="L655" s="3203">
        <f t="shared" si="21"/>
        <v>50</v>
      </c>
      <c r="M655" s="3203"/>
      <c r="N655" s="3203"/>
      <c r="O655" s="3204">
        <f t="shared" si="22"/>
        <v>50</v>
      </c>
      <c r="P655" s="3978">
        <v>100</v>
      </c>
      <c r="Q655" s="3240" t="s">
        <v>1750</v>
      </c>
      <c r="R655" s="3205" t="s">
        <v>2711</v>
      </c>
      <c r="S655" s="3198" t="s">
        <v>430</v>
      </c>
    </row>
    <row r="656" spans="2:19" ht="15.6" x14ac:dyDescent="0.3">
      <c r="B656" s="3972" t="s">
        <v>3544</v>
      </c>
      <c r="C656" s="3973">
        <v>15154</v>
      </c>
      <c r="D656" s="3974">
        <v>43683</v>
      </c>
      <c r="E656" s="3959"/>
      <c r="F656" s="3977">
        <v>50</v>
      </c>
      <c r="G656" s="3971"/>
      <c r="H656" s="3971"/>
      <c r="I656" s="3970"/>
      <c r="J656" s="3977">
        <v>50</v>
      </c>
      <c r="K656" s="3963"/>
      <c r="L656" s="3203">
        <f t="shared" si="21"/>
        <v>50</v>
      </c>
      <c r="M656" s="3203"/>
      <c r="N656" s="3203"/>
      <c r="O656" s="3204">
        <f t="shared" si="22"/>
        <v>50</v>
      </c>
      <c r="P656" s="3978">
        <v>100</v>
      </c>
      <c r="Q656" s="3240" t="s">
        <v>1750</v>
      </c>
      <c r="R656" s="3205" t="s">
        <v>2711</v>
      </c>
      <c r="S656" s="3198" t="s">
        <v>430</v>
      </c>
    </row>
    <row r="657" spans="2:19" ht="15.6" x14ac:dyDescent="0.3">
      <c r="B657" s="3972" t="s">
        <v>4135</v>
      </c>
      <c r="C657" s="3973">
        <v>15155</v>
      </c>
      <c r="D657" s="3974">
        <v>43687</v>
      </c>
      <c r="E657" s="3959"/>
      <c r="F657" s="3977">
        <v>50</v>
      </c>
      <c r="G657" s="3971"/>
      <c r="H657" s="3971"/>
      <c r="I657" s="3970"/>
      <c r="J657" s="3977">
        <v>50</v>
      </c>
      <c r="K657" s="3963"/>
      <c r="L657" s="3203">
        <f t="shared" si="21"/>
        <v>50</v>
      </c>
      <c r="M657" s="3203"/>
      <c r="N657" s="3203"/>
      <c r="O657" s="3204">
        <f t="shared" si="22"/>
        <v>50</v>
      </c>
      <c r="P657" s="3978">
        <v>100</v>
      </c>
      <c r="Q657" s="3240" t="s">
        <v>1750</v>
      </c>
      <c r="R657" s="3205" t="s">
        <v>2711</v>
      </c>
      <c r="S657" s="3198" t="s">
        <v>430</v>
      </c>
    </row>
    <row r="658" spans="2:19" ht="15.6" x14ac:dyDescent="0.3">
      <c r="B658" s="3972" t="s">
        <v>3907</v>
      </c>
      <c r="C658" s="3973">
        <v>15157</v>
      </c>
      <c r="D658" s="3974">
        <v>43691</v>
      </c>
      <c r="E658" s="3959"/>
      <c r="F658" s="3977">
        <v>50</v>
      </c>
      <c r="G658" s="3971"/>
      <c r="H658" s="3971"/>
      <c r="I658" s="3970"/>
      <c r="J658" s="3977">
        <v>50</v>
      </c>
      <c r="K658" s="3963"/>
      <c r="L658" s="3203">
        <f t="shared" si="21"/>
        <v>50</v>
      </c>
      <c r="M658" s="3203"/>
      <c r="N658" s="3203"/>
      <c r="O658" s="3204">
        <f t="shared" si="22"/>
        <v>50</v>
      </c>
      <c r="P658" s="3978">
        <v>100</v>
      </c>
      <c r="Q658" s="3240" t="s">
        <v>1750</v>
      </c>
      <c r="R658" s="3205" t="s">
        <v>2711</v>
      </c>
      <c r="S658" s="3198" t="s">
        <v>430</v>
      </c>
    </row>
    <row r="659" spans="2:19" ht="15.6" x14ac:dyDescent="0.3">
      <c r="B659" s="3972" t="s">
        <v>4316</v>
      </c>
      <c r="C659" s="3973">
        <v>15158</v>
      </c>
      <c r="D659" s="3974">
        <v>43691</v>
      </c>
      <c r="E659" s="3959"/>
      <c r="F659" s="3977">
        <v>50</v>
      </c>
      <c r="G659" s="3971"/>
      <c r="H659" s="3971"/>
      <c r="I659" s="3970"/>
      <c r="J659" s="3977">
        <v>50</v>
      </c>
      <c r="K659" s="3963"/>
      <c r="L659" s="3203">
        <f t="shared" si="21"/>
        <v>50</v>
      </c>
      <c r="M659" s="3203"/>
      <c r="N659" s="3203"/>
      <c r="O659" s="3204">
        <f t="shared" si="22"/>
        <v>50</v>
      </c>
      <c r="P659" s="3978">
        <v>100</v>
      </c>
      <c r="Q659" s="3240" t="s">
        <v>1750</v>
      </c>
      <c r="R659" s="3205" t="s">
        <v>2711</v>
      </c>
      <c r="S659" s="3198" t="s">
        <v>430</v>
      </c>
    </row>
    <row r="660" spans="2:19" ht="15.6" x14ac:dyDescent="0.3">
      <c r="B660" s="3972" t="s">
        <v>2875</v>
      </c>
      <c r="C660" s="3973">
        <v>15161</v>
      </c>
      <c r="D660" s="3974">
        <v>43694</v>
      </c>
      <c r="E660" s="3959"/>
      <c r="F660" s="3977">
        <v>50</v>
      </c>
      <c r="G660" s="3971"/>
      <c r="H660" s="3971"/>
      <c r="I660" s="3970"/>
      <c r="J660" s="3977">
        <v>50</v>
      </c>
      <c r="K660" s="3963"/>
      <c r="L660" s="3203">
        <f t="shared" si="21"/>
        <v>50</v>
      </c>
      <c r="M660" s="3203"/>
      <c r="N660" s="3203"/>
      <c r="O660" s="3204">
        <f t="shared" si="22"/>
        <v>50</v>
      </c>
      <c r="P660" s="3978">
        <v>175</v>
      </c>
      <c r="Q660" s="3240" t="s">
        <v>1750</v>
      </c>
      <c r="R660" s="3205" t="s">
        <v>2711</v>
      </c>
      <c r="S660" s="3198" t="s">
        <v>430</v>
      </c>
    </row>
    <row r="661" spans="2:19" ht="15.6" x14ac:dyDescent="0.3">
      <c r="B661" s="3972" t="s">
        <v>3385</v>
      </c>
      <c r="C661" s="3973">
        <v>15163</v>
      </c>
      <c r="D661" s="3974">
        <v>43700</v>
      </c>
      <c r="E661" s="3959"/>
      <c r="F661" s="3977">
        <v>50</v>
      </c>
      <c r="G661" s="3971"/>
      <c r="H661" s="3971"/>
      <c r="I661" s="3970"/>
      <c r="J661" s="3977">
        <v>50</v>
      </c>
      <c r="K661" s="3963"/>
      <c r="L661" s="3203">
        <f t="shared" si="21"/>
        <v>50</v>
      </c>
      <c r="M661" s="3203"/>
      <c r="N661" s="3203"/>
      <c r="O661" s="3204">
        <f t="shared" si="22"/>
        <v>50</v>
      </c>
      <c r="P661" s="3978">
        <v>100</v>
      </c>
      <c r="Q661" s="3240" t="s">
        <v>1750</v>
      </c>
      <c r="R661" s="3205" t="s">
        <v>2711</v>
      </c>
      <c r="S661" s="3198" t="s">
        <v>430</v>
      </c>
    </row>
    <row r="662" spans="2:19" ht="15.6" x14ac:dyDescent="0.3">
      <c r="B662" s="3972" t="s">
        <v>3452</v>
      </c>
      <c r="C662" s="3973">
        <v>15165</v>
      </c>
      <c r="D662" s="3974">
        <v>43704</v>
      </c>
      <c r="E662" s="3959"/>
      <c r="F662" s="3977">
        <v>50</v>
      </c>
      <c r="G662" s="3971"/>
      <c r="H662" s="3971"/>
      <c r="I662" s="3970"/>
      <c r="J662" s="3977">
        <v>50</v>
      </c>
      <c r="K662" s="3963"/>
      <c r="L662" s="3203">
        <f t="shared" si="21"/>
        <v>50</v>
      </c>
      <c r="M662" s="3203"/>
      <c r="N662" s="3203"/>
      <c r="O662" s="3204">
        <f t="shared" si="22"/>
        <v>50</v>
      </c>
      <c r="P662" s="3978">
        <v>100</v>
      </c>
      <c r="Q662" s="3240" t="s">
        <v>1750</v>
      </c>
      <c r="R662" s="3205" t="s">
        <v>2711</v>
      </c>
      <c r="S662" s="3198" t="s">
        <v>430</v>
      </c>
    </row>
    <row r="663" spans="2:19" ht="15.6" x14ac:dyDescent="0.3">
      <c r="B663" s="3972" t="s">
        <v>3365</v>
      </c>
      <c r="C663" s="3973">
        <v>15167</v>
      </c>
      <c r="D663" s="3974">
        <v>43706</v>
      </c>
      <c r="E663" s="3959"/>
      <c r="F663" s="3977">
        <v>50</v>
      </c>
      <c r="G663" s="3971"/>
      <c r="H663" s="3971"/>
      <c r="I663" s="3970"/>
      <c r="J663" s="3977">
        <v>50</v>
      </c>
      <c r="K663" s="3963"/>
      <c r="L663" s="3203">
        <f t="shared" si="21"/>
        <v>50</v>
      </c>
      <c r="M663" s="3203"/>
      <c r="N663" s="3203"/>
      <c r="O663" s="3204">
        <f t="shared" si="22"/>
        <v>50</v>
      </c>
      <c r="P663" s="3978">
        <v>325</v>
      </c>
      <c r="Q663" s="3240" t="s">
        <v>1750</v>
      </c>
      <c r="R663" s="3205" t="s">
        <v>2711</v>
      </c>
      <c r="S663" s="3198" t="s">
        <v>430</v>
      </c>
    </row>
    <row r="664" spans="2:19" ht="15.6" x14ac:dyDescent="0.3">
      <c r="B664" s="3972" t="s">
        <v>3368</v>
      </c>
      <c r="C664" s="3973">
        <v>15168</v>
      </c>
      <c r="D664" s="3974">
        <v>43706</v>
      </c>
      <c r="E664" s="3959"/>
      <c r="F664" s="3977">
        <v>50</v>
      </c>
      <c r="G664" s="3971"/>
      <c r="H664" s="3971"/>
      <c r="I664" s="3970"/>
      <c r="J664" s="3977">
        <v>50</v>
      </c>
      <c r="K664" s="3963"/>
      <c r="L664" s="3203">
        <f t="shared" si="21"/>
        <v>50</v>
      </c>
      <c r="M664" s="3203"/>
      <c r="N664" s="3203"/>
      <c r="O664" s="3204">
        <f t="shared" si="22"/>
        <v>50</v>
      </c>
      <c r="P664" s="3978">
        <v>100</v>
      </c>
      <c r="Q664" s="3240" t="s">
        <v>1750</v>
      </c>
      <c r="R664" s="3205" t="s">
        <v>2711</v>
      </c>
      <c r="S664" s="3198" t="s">
        <v>430</v>
      </c>
    </row>
    <row r="665" spans="2:19" ht="15.6" x14ac:dyDescent="0.3">
      <c r="B665" s="3972" t="s">
        <v>3107</v>
      </c>
      <c r="C665" s="3973">
        <v>15170</v>
      </c>
      <c r="D665" s="3974">
        <v>43713</v>
      </c>
      <c r="E665" s="3959"/>
      <c r="F665" s="3977">
        <v>50</v>
      </c>
      <c r="G665" s="3971"/>
      <c r="H665" s="3971"/>
      <c r="I665" s="3970"/>
      <c r="J665" s="3977">
        <v>50</v>
      </c>
      <c r="K665" s="3963"/>
      <c r="L665" s="3203">
        <f t="shared" si="21"/>
        <v>50</v>
      </c>
      <c r="M665" s="3203"/>
      <c r="N665" s="3203"/>
      <c r="O665" s="3204">
        <f t="shared" si="22"/>
        <v>50</v>
      </c>
      <c r="P665" s="3978">
        <v>100</v>
      </c>
      <c r="Q665" s="3240" t="s">
        <v>1750</v>
      </c>
      <c r="R665" s="3205" t="s">
        <v>2711</v>
      </c>
      <c r="S665" s="3198" t="s">
        <v>430</v>
      </c>
    </row>
    <row r="666" spans="2:19" ht="15.6" x14ac:dyDescent="0.3">
      <c r="B666" s="3972" t="s">
        <v>3173</v>
      </c>
      <c r="C666" s="3973">
        <v>15172</v>
      </c>
      <c r="D666" s="3974">
        <v>43718</v>
      </c>
      <c r="E666" s="3959"/>
      <c r="F666" s="3977">
        <v>50</v>
      </c>
      <c r="G666" s="3971"/>
      <c r="H666" s="3971"/>
      <c r="I666" s="3970"/>
      <c r="J666" s="3977">
        <v>50</v>
      </c>
      <c r="K666" s="3963"/>
      <c r="L666" s="3203">
        <f t="shared" si="21"/>
        <v>50</v>
      </c>
      <c r="M666" s="3203"/>
      <c r="N666" s="3203"/>
      <c r="O666" s="3204">
        <f t="shared" si="22"/>
        <v>50</v>
      </c>
      <c r="P666" s="3978">
        <v>100</v>
      </c>
      <c r="Q666" s="3240" t="s">
        <v>1750</v>
      </c>
      <c r="R666" s="3205" t="s">
        <v>2711</v>
      </c>
      <c r="S666" s="3198" t="s">
        <v>430</v>
      </c>
    </row>
    <row r="667" spans="2:19" ht="15.6" x14ac:dyDescent="0.3">
      <c r="B667" s="3972" t="s">
        <v>3673</v>
      </c>
      <c r="C667" s="3973">
        <v>15188</v>
      </c>
      <c r="D667" s="3974">
        <v>43740</v>
      </c>
      <c r="E667" s="3959"/>
      <c r="F667" s="3977">
        <v>50</v>
      </c>
      <c r="G667" s="3971"/>
      <c r="H667" s="3971"/>
      <c r="I667" s="3970"/>
      <c r="J667" s="3977">
        <v>50</v>
      </c>
      <c r="K667" s="3963"/>
      <c r="L667" s="3203">
        <f t="shared" si="21"/>
        <v>50</v>
      </c>
      <c r="M667" s="3203"/>
      <c r="N667" s="3203"/>
      <c r="O667" s="3204">
        <f t="shared" si="22"/>
        <v>50</v>
      </c>
      <c r="P667" s="3978">
        <v>100</v>
      </c>
      <c r="Q667" s="3240" t="s">
        <v>1750</v>
      </c>
      <c r="R667" s="3205" t="s">
        <v>2711</v>
      </c>
      <c r="S667" s="3198" t="s">
        <v>430</v>
      </c>
    </row>
    <row r="668" spans="2:19" ht="15.6" x14ac:dyDescent="0.3">
      <c r="B668" s="3972" t="s">
        <v>3355</v>
      </c>
      <c r="C668" s="3973">
        <v>15220</v>
      </c>
      <c r="D668" s="3974">
        <v>43812</v>
      </c>
      <c r="E668" s="3959"/>
      <c r="F668" s="3977">
        <v>50</v>
      </c>
      <c r="G668" s="3971"/>
      <c r="H668" s="3971"/>
      <c r="I668" s="3970"/>
      <c r="J668" s="3977">
        <v>50</v>
      </c>
      <c r="K668" s="3963"/>
      <c r="L668" s="3203">
        <f t="shared" si="21"/>
        <v>50</v>
      </c>
      <c r="M668" s="3203"/>
      <c r="N668" s="3203"/>
      <c r="O668" s="3204">
        <f t="shared" si="22"/>
        <v>50</v>
      </c>
      <c r="P668" s="3978">
        <v>375</v>
      </c>
      <c r="Q668" s="3240" t="s">
        <v>1750</v>
      </c>
      <c r="R668" s="3205" t="s">
        <v>2711</v>
      </c>
      <c r="S668" s="3198" t="s">
        <v>430</v>
      </c>
    </row>
    <row r="669" spans="2:19" ht="15.6" x14ac:dyDescent="0.3">
      <c r="B669" s="3972" t="s">
        <v>4503</v>
      </c>
      <c r="C669" s="3973">
        <v>15240</v>
      </c>
      <c r="D669" s="3974">
        <v>43893</v>
      </c>
      <c r="E669" s="3959"/>
      <c r="F669" s="3977">
        <v>50</v>
      </c>
      <c r="G669" s="3971"/>
      <c r="H669" s="3971"/>
      <c r="I669" s="3970"/>
      <c r="J669" s="3977">
        <v>50</v>
      </c>
      <c r="K669" s="3963"/>
      <c r="L669" s="3203">
        <f t="shared" si="21"/>
        <v>50</v>
      </c>
      <c r="M669" s="3203"/>
      <c r="N669" s="3203"/>
      <c r="O669" s="3204">
        <f t="shared" si="22"/>
        <v>50</v>
      </c>
      <c r="P669" s="3978">
        <v>400</v>
      </c>
      <c r="Q669" s="3240" t="s">
        <v>1750</v>
      </c>
      <c r="R669" s="3205" t="s">
        <v>2711</v>
      </c>
      <c r="S669" s="3198" t="s">
        <v>430</v>
      </c>
    </row>
    <row r="670" spans="2:19" ht="15.6" x14ac:dyDescent="0.3">
      <c r="B670" s="3972" t="s">
        <v>3557</v>
      </c>
      <c r="C670" s="3973">
        <v>15242</v>
      </c>
      <c r="D670" s="3974">
        <v>43895</v>
      </c>
      <c r="E670" s="3959"/>
      <c r="F670" s="3977">
        <v>50</v>
      </c>
      <c r="G670" s="3971"/>
      <c r="H670" s="3971"/>
      <c r="I670" s="3970"/>
      <c r="J670" s="3977">
        <v>50</v>
      </c>
      <c r="K670" s="3963"/>
      <c r="L670" s="3203">
        <f t="shared" si="21"/>
        <v>50</v>
      </c>
      <c r="M670" s="3203"/>
      <c r="N670" s="3203"/>
      <c r="O670" s="3204">
        <f t="shared" si="22"/>
        <v>50</v>
      </c>
      <c r="P670" s="3978">
        <v>200</v>
      </c>
      <c r="Q670" s="3240" t="s">
        <v>1750</v>
      </c>
      <c r="R670" s="3205" t="s">
        <v>2711</v>
      </c>
      <c r="S670" s="3198" t="s">
        <v>430</v>
      </c>
    </row>
    <row r="671" spans="2:19" ht="15.6" x14ac:dyDescent="0.3">
      <c r="B671" s="3972" t="s">
        <v>3231</v>
      </c>
      <c r="C671" s="3973">
        <v>15300</v>
      </c>
      <c r="D671" s="3974">
        <v>44069</v>
      </c>
      <c r="E671" s="3959"/>
      <c r="F671" s="3977">
        <v>50</v>
      </c>
      <c r="G671" s="3971"/>
      <c r="H671" s="3971"/>
      <c r="I671" s="3970"/>
      <c r="J671" s="3977">
        <v>50</v>
      </c>
      <c r="K671" s="3963"/>
      <c r="L671" s="3203">
        <f t="shared" si="21"/>
        <v>50</v>
      </c>
      <c r="M671" s="3203"/>
      <c r="N671" s="3203"/>
      <c r="O671" s="3204">
        <f t="shared" si="22"/>
        <v>50</v>
      </c>
      <c r="P671" s="3978">
        <v>150</v>
      </c>
      <c r="Q671" s="3240" t="s">
        <v>1750</v>
      </c>
      <c r="R671" s="3205" t="s">
        <v>2711</v>
      </c>
      <c r="S671" s="3198" t="s">
        <v>430</v>
      </c>
    </row>
    <row r="672" spans="2:19" ht="15.6" x14ac:dyDescent="0.3">
      <c r="B672" s="3972" t="s">
        <v>3777</v>
      </c>
      <c r="C672" s="3973">
        <v>15317</v>
      </c>
      <c r="D672" s="3974">
        <v>44105</v>
      </c>
      <c r="E672" s="3959"/>
      <c r="F672" s="3977">
        <v>50</v>
      </c>
      <c r="G672" s="3971"/>
      <c r="H672" s="3971"/>
      <c r="I672" s="3970"/>
      <c r="J672" s="3977">
        <v>50</v>
      </c>
      <c r="K672" s="3963"/>
      <c r="L672" s="3203">
        <f t="shared" si="21"/>
        <v>50</v>
      </c>
      <c r="M672" s="3203"/>
      <c r="N672" s="3203"/>
      <c r="O672" s="3204">
        <f t="shared" si="22"/>
        <v>50</v>
      </c>
      <c r="P672" s="3978">
        <v>225</v>
      </c>
      <c r="Q672" s="3240" t="s">
        <v>1750</v>
      </c>
      <c r="R672" s="3205" t="s">
        <v>2711</v>
      </c>
      <c r="S672" s="3198" t="s">
        <v>430</v>
      </c>
    </row>
    <row r="673" spans="2:19" ht="15.6" x14ac:dyDescent="0.3">
      <c r="B673" s="3972" t="s">
        <v>2995</v>
      </c>
      <c r="C673" s="3973">
        <v>15339</v>
      </c>
      <c r="D673" s="3974">
        <v>44184</v>
      </c>
      <c r="E673" s="3959"/>
      <c r="F673" s="3977">
        <v>50</v>
      </c>
      <c r="G673" s="3971"/>
      <c r="H673" s="3971"/>
      <c r="I673" s="3970"/>
      <c r="J673" s="3977">
        <v>50</v>
      </c>
      <c r="K673" s="3963"/>
      <c r="L673" s="3203">
        <f t="shared" si="21"/>
        <v>50</v>
      </c>
      <c r="M673" s="3203"/>
      <c r="N673" s="3203"/>
      <c r="O673" s="3204">
        <f t="shared" si="22"/>
        <v>50</v>
      </c>
      <c r="P673" s="3978">
        <v>100</v>
      </c>
      <c r="Q673" s="3240" t="s">
        <v>1750</v>
      </c>
      <c r="R673" s="3205" t="s">
        <v>2711</v>
      </c>
      <c r="S673" s="3198" t="s">
        <v>430</v>
      </c>
    </row>
    <row r="674" spans="2:19" ht="15.6" x14ac:dyDescent="0.3">
      <c r="B674" s="3972" t="s">
        <v>4284</v>
      </c>
      <c r="C674" s="3973">
        <v>15383</v>
      </c>
      <c r="D674" s="3974">
        <v>44302</v>
      </c>
      <c r="E674" s="3959"/>
      <c r="F674" s="3977">
        <v>50</v>
      </c>
      <c r="G674" s="3971"/>
      <c r="H674" s="3971"/>
      <c r="I674" s="3970"/>
      <c r="J674" s="3977">
        <v>50</v>
      </c>
      <c r="K674" s="3963"/>
      <c r="L674" s="3203">
        <f t="shared" si="21"/>
        <v>50</v>
      </c>
      <c r="M674" s="3203"/>
      <c r="N674" s="3203"/>
      <c r="O674" s="3204">
        <f t="shared" si="22"/>
        <v>50</v>
      </c>
      <c r="P674" s="3978">
        <v>200</v>
      </c>
      <c r="Q674" s="3240" t="s">
        <v>1750</v>
      </c>
      <c r="R674" s="3205" t="s">
        <v>2711</v>
      </c>
      <c r="S674" s="3198" t="s">
        <v>430</v>
      </c>
    </row>
    <row r="675" spans="2:19" ht="15.6" x14ac:dyDescent="0.3">
      <c r="B675" s="3972" t="s">
        <v>4167</v>
      </c>
      <c r="C675" s="3973">
        <v>15385</v>
      </c>
      <c r="D675" s="3974">
        <v>44307</v>
      </c>
      <c r="E675" s="3959"/>
      <c r="F675" s="3977">
        <v>50</v>
      </c>
      <c r="G675" s="3971"/>
      <c r="H675" s="3971"/>
      <c r="I675" s="3970"/>
      <c r="J675" s="3977">
        <v>50</v>
      </c>
      <c r="K675" s="3963"/>
      <c r="L675" s="3203">
        <f t="shared" si="21"/>
        <v>50</v>
      </c>
      <c r="M675" s="3203"/>
      <c r="N675" s="3203"/>
      <c r="O675" s="3204">
        <f t="shared" si="22"/>
        <v>50</v>
      </c>
      <c r="P675" s="3978">
        <v>225</v>
      </c>
      <c r="Q675" s="3240" t="s">
        <v>1750</v>
      </c>
      <c r="R675" s="3205" t="s">
        <v>2711</v>
      </c>
      <c r="S675" s="3198" t="s">
        <v>430</v>
      </c>
    </row>
    <row r="676" spans="2:19" ht="15.6" x14ac:dyDescent="0.3">
      <c r="B676" s="3972" t="s">
        <v>3436</v>
      </c>
      <c r="C676" s="3973">
        <v>15395</v>
      </c>
      <c r="D676" s="3974">
        <v>44355</v>
      </c>
      <c r="E676" s="3959"/>
      <c r="F676" s="3977">
        <v>50</v>
      </c>
      <c r="G676" s="3971"/>
      <c r="H676" s="3971"/>
      <c r="I676" s="3970"/>
      <c r="J676" s="3977">
        <v>50</v>
      </c>
      <c r="K676" s="3963"/>
      <c r="L676" s="3203">
        <f t="shared" si="21"/>
        <v>50</v>
      </c>
      <c r="M676" s="3203"/>
      <c r="N676" s="3203"/>
      <c r="O676" s="3204">
        <f t="shared" si="22"/>
        <v>50</v>
      </c>
      <c r="P676" s="3978">
        <v>200</v>
      </c>
      <c r="Q676" s="3240" t="s">
        <v>1750</v>
      </c>
      <c r="R676" s="3205" t="s">
        <v>2711</v>
      </c>
      <c r="S676" s="3198" t="s">
        <v>430</v>
      </c>
    </row>
    <row r="677" spans="2:19" ht="15.6" x14ac:dyDescent="0.3">
      <c r="B677" s="3972" t="s">
        <v>4217</v>
      </c>
      <c r="C677" s="3973">
        <v>15397</v>
      </c>
      <c r="D677" s="3974">
        <v>44357</v>
      </c>
      <c r="E677" s="3959"/>
      <c r="F677" s="3977">
        <v>50</v>
      </c>
      <c r="G677" s="3971"/>
      <c r="H677" s="3971"/>
      <c r="I677" s="3970"/>
      <c r="J677" s="3977">
        <v>50</v>
      </c>
      <c r="K677" s="3963"/>
      <c r="L677" s="3203">
        <f t="shared" si="21"/>
        <v>50</v>
      </c>
      <c r="M677" s="3203"/>
      <c r="N677" s="3203"/>
      <c r="O677" s="3204">
        <f t="shared" si="22"/>
        <v>50</v>
      </c>
      <c r="P677" s="3978">
        <v>225</v>
      </c>
      <c r="Q677" s="3240" t="s">
        <v>1750</v>
      </c>
      <c r="R677" s="3205" t="s">
        <v>2711</v>
      </c>
      <c r="S677" s="3198" t="s">
        <v>430</v>
      </c>
    </row>
    <row r="678" spans="2:19" ht="15.6" x14ac:dyDescent="0.3">
      <c r="B678" s="3972" t="s">
        <v>4504</v>
      </c>
      <c r="C678" s="3973">
        <v>15409</v>
      </c>
      <c r="D678" s="3974">
        <v>44390</v>
      </c>
      <c r="E678" s="3959"/>
      <c r="F678" s="3977">
        <v>50</v>
      </c>
      <c r="G678" s="3971"/>
      <c r="H678" s="3971"/>
      <c r="I678" s="3970"/>
      <c r="J678" s="3977">
        <v>50</v>
      </c>
      <c r="K678" s="3963"/>
      <c r="L678" s="3203">
        <f t="shared" si="21"/>
        <v>50</v>
      </c>
      <c r="M678" s="3203"/>
      <c r="N678" s="3203"/>
      <c r="O678" s="3204">
        <f t="shared" si="22"/>
        <v>50</v>
      </c>
      <c r="P678" s="3978">
        <v>175</v>
      </c>
      <c r="Q678" s="3240" t="s">
        <v>1750</v>
      </c>
      <c r="R678" s="3205" t="s">
        <v>2711</v>
      </c>
      <c r="S678" s="3198" t="s">
        <v>430</v>
      </c>
    </row>
    <row r="679" spans="2:19" ht="15.6" x14ac:dyDescent="0.3">
      <c r="B679" s="3972" t="s">
        <v>3818</v>
      </c>
      <c r="C679" s="3973">
        <v>15415</v>
      </c>
      <c r="D679" s="3974">
        <v>44399</v>
      </c>
      <c r="E679" s="3959"/>
      <c r="F679" s="3977">
        <v>50</v>
      </c>
      <c r="G679" s="3971"/>
      <c r="H679" s="3971"/>
      <c r="I679" s="3970"/>
      <c r="J679" s="3977">
        <v>50</v>
      </c>
      <c r="K679" s="3963"/>
      <c r="L679" s="3203">
        <f t="shared" si="21"/>
        <v>50</v>
      </c>
      <c r="M679" s="3203"/>
      <c r="N679" s="3203"/>
      <c r="O679" s="3204">
        <f t="shared" si="22"/>
        <v>50</v>
      </c>
      <c r="P679" s="3978">
        <v>100</v>
      </c>
      <c r="Q679" s="3240" t="s">
        <v>1750</v>
      </c>
      <c r="R679" s="3205" t="s">
        <v>2711</v>
      </c>
      <c r="S679" s="3198" t="s">
        <v>430</v>
      </c>
    </row>
    <row r="680" spans="2:19" ht="15.6" x14ac:dyDescent="0.3">
      <c r="B680" s="3972" t="s">
        <v>3904</v>
      </c>
      <c r="C680" s="3973">
        <v>15441</v>
      </c>
      <c r="D680" s="3974">
        <v>44448</v>
      </c>
      <c r="E680" s="3959"/>
      <c r="F680" s="3977">
        <v>50</v>
      </c>
      <c r="G680" s="3971"/>
      <c r="H680" s="3971"/>
      <c r="I680" s="3970"/>
      <c r="J680" s="3977">
        <v>50</v>
      </c>
      <c r="K680" s="3963"/>
      <c r="L680" s="3203">
        <f t="shared" si="21"/>
        <v>50</v>
      </c>
      <c r="M680" s="3203"/>
      <c r="N680" s="3203"/>
      <c r="O680" s="3204">
        <f t="shared" si="22"/>
        <v>50</v>
      </c>
      <c r="P680" s="3978">
        <v>125</v>
      </c>
      <c r="Q680" s="3240" t="s">
        <v>1750</v>
      </c>
      <c r="R680" s="3205" t="s">
        <v>2711</v>
      </c>
      <c r="S680" s="3198" t="s">
        <v>430</v>
      </c>
    </row>
    <row r="681" spans="2:19" ht="15.6" x14ac:dyDescent="0.3">
      <c r="B681" s="3972" t="s">
        <v>5148</v>
      </c>
      <c r="C681" s="3973">
        <v>15446</v>
      </c>
      <c r="D681" s="3974">
        <v>44476</v>
      </c>
      <c r="E681" s="3959"/>
      <c r="F681" s="3977">
        <v>50</v>
      </c>
      <c r="G681" s="3971"/>
      <c r="H681" s="3971"/>
      <c r="I681" s="3970"/>
      <c r="J681" s="3977">
        <v>50</v>
      </c>
      <c r="K681" s="3963"/>
      <c r="L681" s="3203">
        <f t="shared" si="21"/>
        <v>50</v>
      </c>
      <c r="M681" s="3203"/>
      <c r="N681" s="3203"/>
      <c r="O681" s="3204">
        <f t="shared" si="22"/>
        <v>50</v>
      </c>
      <c r="P681" s="3978">
        <v>100</v>
      </c>
      <c r="Q681" s="3240" t="s">
        <v>1750</v>
      </c>
      <c r="R681" s="3205" t="s">
        <v>2711</v>
      </c>
      <c r="S681" s="3198" t="s">
        <v>430</v>
      </c>
    </row>
    <row r="682" spans="2:19" ht="15.6" x14ac:dyDescent="0.3">
      <c r="B682" s="3972" t="s">
        <v>3815</v>
      </c>
      <c r="C682" s="3973">
        <v>15449</v>
      </c>
      <c r="D682" s="3974">
        <v>44481</v>
      </c>
      <c r="E682" s="3959"/>
      <c r="F682" s="3977">
        <v>50</v>
      </c>
      <c r="G682" s="3971"/>
      <c r="H682" s="3971"/>
      <c r="I682" s="3970"/>
      <c r="J682" s="3977">
        <v>50</v>
      </c>
      <c r="K682" s="3963"/>
      <c r="L682" s="3203">
        <f t="shared" si="21"/>
        <v>50</v>
      </c>
      <c r="M682" s="3203"/>
      <c r="N682" s="3203"/>
      <c r="O682" s="3204">
        <f t="shared" si="22"/>
        <v>50</v>
      </c>
      <c r="P682" s="3978">
        <v>100</v>
      </c>
      <c r="Q682" s="3240" t="s">
        <v>1750</v>
      </c>
      <c r="R682" s="3205" t="s">
        <v>2711</v>
      </c>
      <c r="S682" s="3198" t="s">
        <v>430</v>
      </c>
    </row>
    <row r="683" spans="2:19" ht="15.6" x14ac:dyDescent="0.3">
      <c r="B683" s="3972" t="s">
        <v>2888</v>
      </c>
      <c r="C683" s="3973">
        <v>15461</v>
      </c>
      <c r="D683" s="3974">
        <v>44537</v>
      </c>
      <c r="E683" s="3959"/>
      <c r="F683" s="3977">
        <v>50</v>
      </c>
      <c r="G683" s="3971"/>
      <c r="H683" s="3971"/>
      <c r="I683" s="3970"/>
      <c r="J683" s="3977">
        <v>50</v>
      </c>
      <c r="K683" s="3963"/>
      <c r="L683" s="3203">
        <f t="shared" si="21"/>
        <v>50</v>
      </c>
      <c r="M683" s="3203"/>
      <c r="N683" s="3203"/>
      <c r="O683" s="3204">
        <f t="shared" si="22"/>
        <v>50</v>
      </c>
      <c r="P683" s="3978">
        <v>100</v>
      </c>
      <c r="Q683" s="3240" t="s">
        <v>1750</v>
      </c>
      <c r="R683" s="3205" t="s">
        <v>2711</v>
      </c>
      <c r="S683" s="3198" t="s">
        <v>430</v>
      </c>
    </row>
    <row r="684" spans="2:19" ht="15.6" x14ac:dyDescent="0.3">
      <c r="B684" s="3972" t="s">
        <v>3599</v>
      </c>
      <c r="C684" s="3973">
        <v>15462</v>
      </c>
      <c r="D684" s="3974">
        <v>44537</v>
      </c>
      <c r="E684" s="3959"/>
      <c r="F684" s="3977">
        <v>50</v>
      </c>
      <c r="G684" s="3971"/>
      <c r="H684" s="3971"/>
      <c r="I684" s="3970"/>
      <c r="J684" s="3977">
        <v>50</v>
      </c>
      <c r="K684" s="3963"/>
      <c r="L684" s="3203">
        <f t="shared" si="21"/>
        <v>50</v>
      </c>
      <c r="M684" s="3203"/>
      <c r="N684" s="3203"/>
      <c r="O684" s="3204">
        <f t="shared" si="22"/>
        <v>50</v>
      </c>
      <c r="P684" s="3978">
        <v>100</v>
      </c>
      <c r="Q684" s="3240" t="s">
        <v>1750</v>
      </c>
      <c r="R684" s="3205" t="s">
        <v>2711</v>
      </c>
      <c r="S684" s="3198" t="s">
        <v>430</v>
      </c>
    </row>
    <row r="685" spans="2:19" ht="15.6" x14ac:dyDescent="0.3">
      <c r="B685" s="3972" t="s">
        <v>2814</v>
      </c>
      <c r="C685" s="3973">
        <v>15463</v>
      </c>
      <c r="D685" s="3974">
        <v>44545</v>
      </c>
      <c r="E685" s="3959"/>
      <c r="F685" s="3977">
        <v>50</v>
      </c>
      <c r="G685" s="3971"/>
      <c r="H685" s="3971"/>
      <c r="I685" s="3970"/>
      <c r="J685" s="3977">
        <v>50</v>
      </c>
      <c r="K685" s="3963"/>
      <c r="L685" s="3203">
        <f t="shared" si="21"/>
        <v>50</v>
      </c>
      <c r="M685" s="3203"/>
      <c r="N685" s="3203"/>
      <c r="O685" s="3204">
        <f t="shared" si="22"/>
        <v>50</v>
      </c>
      <c r="P685" s="3978">
        <v>100</v>
      </c>
      <c r="Q685" s="3240" t="s">
        <v>1750</v>
      </c>
      <c r="R685" s="3205" t="s">
        <v>2711</v>
      </c>
      <c r="S685" s="3198" t="s">
        <v>430</v>
      </c>
    </row>
    <row r="686" spans="2:19" ht="16.2" x14ac:dyDescent="0.3">
      <c r="B686" s="3660" t="s">
        <v>1596</v>
      </c>
      <c r="C686" s="3661" t="s">
        <v>820</v>
      </c>
      <c r="D686" s="3661" t="s">
        <v>816</v>
      </c>
      <c r="E686" s="3660">
        <f>SUMIF($S$10:$S$685,MIcode,E$10:E$685)</f>
        <v>0</v>
      </c>
      <c r="F686" s="3660">
        <f>SUMIF($S$10:$S$685,MIcode,F$10:F$685)</f>
        <v>0</v>
      </c>
      <c r="G686" s="3660">
        <f>SUMIF($S$10:$S$685,MIcode,G$10:G$685)</f>
        <v>0</v>
      </c>
      <c r="H686" s="3660"/>
      <c r="I686" s="3660">
        <f>SUMIF($S$10:$S$685,MIcode,I$10:I$685)</f>
        <v>0</v>
      </c>
      <c r="J686" s="3660"/>
      <c r="K686" s="3660">
        <f t="shared" ref="K686:P686" si="23">SUMIF($S$10:$S$685,MIcode,K$10:K$685)</f>
        <v>0</v>
      </c>
      <c r="L686" s="3660">
        <f t="shared" si="23"/>
        <v>0</v>
      </c>
      <c r="M686" s="3660">
        <f t="shared" si="23"/>
        <v>0</v>
      </c>
      <c r="N686" s="3660">
        <f t="shared" si="23"/>
        <v>0</v>
      </c>
      <c r="O686" s="3660">
        <f t="shared" si="23"/>
        <v>0</v>
      </c>
      <c r="P686" s="3660">
        <f t="shared" si="23"/>
        <v>0</v>
      </c>
      <c r="Q686" s="3662" t="s">
        <v>816</v>
      </c>
      <c r="R686" s="3662" t="s">
        <v>816</v>
      </c>
      <c r="S686" s="3660">
        <f>COUNTIF($S$10:$S$685,MIcode)</f>
        <v>0</v>
      </c>
    </row>
    <row r="687" spans="2:19" ht="16.2" x14ac:dyDescent="0.3">
      <c r="B687" s="3663" t="s">
        <v>2398</v>
      </c>
      <c r="C687" s="3664" t="s">
        <v>820</v>
      </c>
      <c r="D687" s="3664" t="s">
        <v>816</v>
      </c>
      <c r="E687" s="3663">
        <f>SUM(E$10:E$685)</f>
        <v>0</v>
      </c>
      <c r="F687" s="3663">
        <f>SUM(F$10:F$685)</f>
        <v>33800</v>
      </c>
      <c r="G687" s="3663">
        <f>SUM(G$10:G$685)</f>
        <v>0</v>
      </c>
      <c r="H687" s="3663"/>
      <c r="I687" s="3663">
        <f t="shared" ref="I687:P687" si="24">SUM(I$10:I$685)</f>
        <v>0</v>
      </c>
      <c r="J687" s="3663">
        <f t="shared" si="24"/>
        <v>33800</v>
      </c>
      <c r="K687" s="3663">
        <f t="shared" si="24"/>
        <v>0</v>
      </c>
      <c r="L687" s="3663">
        <f t="shared" si="24"/>
        <v>33800</v>
      </c>
      <c r="M687" s="3663">
        <f t="shared" si="24"/>
        <v>0</v>
      </c>
      <c r="N687" s="3663">
        <f t="shared" si="24"/>
        <v>0</v>
      </c>
      <c r="O687" s="3663">
        <f t="shared" si="24"/>
        <v>33800</v>
      </c>
      <c r="P687" s="3663">
        <f t="shared" si="24"/>
        <v>1670070.74</v>
      </c>
      <c r="Q687" s="3664" t="s">
        <v>816</v>
      </c>
      <c r="R687" s="3664" t="s">
        <v>816</v>
      </c>
      <c r="S687" s="3664" t="s">
        <v>816</v>
      </c>
    </row>
    <row r="689" spans="2:19" x14ac:dyDescent="0.3">
      <c r="B689" s="2193" t="s">
        <v>468</v>
      </c>
      <c r="F689" s="2563" t="s">
        <v>1705</v>
      </c>
      <c r="G689" s="56"/>
      <c r="H689" s="56"/>
      <c r="K689" s="56"/>
    </row>
    <row r="690" spans="2:19" x14ac:dyDescent="0.3">
      <c r="B690" s="2194" t="s">
        <v>1700</v>
      </c>
      <c r="F690" s="2564" t="s">
        <v>1980</v>
      </c>
      <c r="G690" s="56"/>
      <c r="H690" s="56"/>
      <c r="K690" s="56"/>
      <c r="S690" s="2034" t="s">
        <v>1595</v>
      </c>
    </row>
    <row r="691" spans="2:19" x14ac:dyDescent="0.3">
      <c r="B691" s="2194" t="s">
        <v>488</v>
      </c>
      <c r="F691" s="2564"/>
      <c r="G691" s="56"/>
      <c r="H691" s="56"/>
      <c r="K691" s="56"/>
    </row>
    <row r="692" spans="2:19" x14ac:dyDescent="0.3">
      <c r="B692" s="2194" t="s">
        <v>1704</v>
      </c>
      <c r="F692" s="2581"/>
      <c r="G692" s="56"/>
      <c r="H692" s="56"/>
      <c r="K692" s="56"/>
    </row>
    <row r="693" spans="2:19" x14ac:dyDescent="0.3">
      <c r="B693" s="2194" t="s">
        <v>1701</v>
      </c>
      <c r="F693" s="56"/>
      <c r="G693" s="56"/>
      <c r="H693" s="56"/>
      <c r="K693" s="56"/>
    </row>
  </sheetData>
  <mergeCells count="6">
    <mergeCell ref="I5:J5"/>
    <mergeCell ref="B1:F1"/>
    <mergeCell ref="C2:F2"/>
    <mergeCell ref="C3:F3"/>
    <mergeCell ref="B5:B8"/>
    <mergeCell ref="G5:H5"/>
  </mergeCells>
  <conditionalFormatting sqref="S10:S685">
    <cfRule type="expression" dxfId="13" priority="2">
      <formula>(S10="error")</formula>
    </cfRule>
  </conditionalFormatting>
  <conditionalFormatting sqref="S10:S685">
    <cfRule type="expression" dxfId="12" priority="1">
      <formula>(S10="error")</formula>
    </cfRule>
  </conditionalFormatting>
  <dataValidations count="1">
    <dataValidation type="list" allowBlank="1" showInputMessage="1" showErrorMessage="1" sqref="R10:R685" xr:uid="{00000000-0002-0000-1E00-000001000000}">
      <formula1>FUNDS2</formula1>
    </dataValidation>
  </dataValidations>
  <hyperlinks>
    <hyperlink ref="S690" location="Index!A1" display="Index" xr:uid="{00000000-0004-0000-1E00-000000000000}"/>
  </hyperlink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A1:U24"/>
  <sheetViews>
    <sheetView workbookViewId="0">
      <selection activeCell="B15" sqref="B15"/>
    </sheetView>
  </sheetViews>
  <sheetFormatPr defaultRowHeight="14.4" x14ac:dyDescent="0.3"/>
  <cols>
    <col min="2" max="2" width="81.109375" customWidth="1"/>
    <col min="3" max="5" width="22.109375" customWidth="1"/>
    <col min="6" max="6" width="22.44140625" customWidth="1"/>
    <col min="7" max="7" width="21.5546875" customWidth="1"/>
    <col min="8" max="8" width="26.109375" customWidth="1"/>
    <col min="9" max="9" width="15.88671875" customWidth="1"/>
    <col min="10" max="10" width="22.5546875" customWidth="1"/>
    <col min="11" max="11" width="13.44140625" bestFit="1" customWidth="1"/>
    <col min="12" max="12" width="16.6640625" customWidth="1"/>
    <col min="13" max="13" width="21.6640625" customWidth="1"/>
    <col min="14" max="17" width="19.44140625" customWidth="1"/>
    <col min="18" max="18" width="21.88671875" customWidth="1"/>
    <col min="19" max="19" width="15.5546875" customWidth="1"/>
    <col min="20" max="20" width="17.5546875" customWidth="1"/>
    <col min="21" max="21" width="16.6640625" customWidth="1"/>
    <col min="22" max="22" width="24.88671875" customWidth="1"/>
  </cols>
  <sheetData>
    <row r="1" spans="1:21" s="2047" customFormat="1" ht="18" thickBot="1" x14ac:dyDescent="0.35">
      <c r="A1" s="2050"/>
      <c r="B1" s="4393" t="s">
        <v>2617</v>
      </c>
      <c r="C1" s="4394"/>
      <c r="D1" s="4394"/>
      <c r="E1" s="4394"/>
      <c r="F1" s="4394"/>
      <c r="G1" s="4394"/>
      <c r="H1" s="4395"/>
      <c r="I1" s="2049"/>
      <c r="J1" s="2049"/>
      <c r="U1" s="4" t="s">
        <v>2411</v>
      </c>
    </row>
    <row r="2" spans="1:21" s="2047" customFormat="1" ht="16.2" thickBot="1" x14ac:dyDescent="0.35">
      <c r="A2" s="665"/>
      <c r="B2" s="2048" t="s">
        <v>1238</v>
      </c>
      <c r="C2" s="4396"/>
      <c r="D2" s="4397"/>
      <c r="E2" s="4397"/>
      <c r="F2" s="4397"/>
      <c r="G2" s="4397"/>
      <c r="H2" s="4398"/>
      <c r="I2" s="665"/>
      <c r="J2" s="665"/>
    </row>
    <row r="3" spans="1:21" s="835" customFormat="1" ht="18" thickBot="1" x14ac:dyDescent="0.35">
      <c r="A3" s="2046"/>
      <c r="B3" s="2045" t="s">
        <v>1244</v>
      </c>
      <c r="C3" s="4399"/>
      <c r="D3" s="4400"/>
      <c r="E3" s="4400"/>
      <c r="F3" s="4400"/>
      <c r="G3" s="4400"/>
      <c r="H3" s="4401"/>
      <c r="I3" s="2044"/>
      <c r="J3" s="2044"/>
    </row>
    <row r="4" spans="1:21" ht="15" thickBot="1" x14ac:dyDescent="0.35"/>
    <row r="5" spans="1:21" ht="15" thickBot="1" x14ac:dyDescent="0.35">
      <c r="B5" s="4402" t="s">
        <v>957</v>
      </c>
      <c r="C5" s="3413"/>
      <c r="D5" s="3665"/>
      <c r="E5" s="3665"/>
      <c r="F5" s="3649" t="s">
        <v>2393</v>
      </c>
      <c r="G5" s="3414"/>
      <c r="H5" s="3415"/>
      <c r="I5" s="4392" t="s">
        <v>1215</v>
      </c>
      <c r="J5" s="4392"/>
      <c r="K5" s="4392" t="s">
        <v>1216</v>
      </c>
      <c r="L5" s="4392"/>
      <c r="M5" s="3273"/>
      <c r="N5" s="3273"/>
      <c r="O5" s="3273"/>
      <c r="P5" s="3273"/>
      <c r="Q5" s="3274"/>
      <c r="R5" s="3414"/>
      <c r="S5" s="3274"/>
      <c r="T5" s="3274"/>
      <c r="U5" s="3274"/>
    </row>
    <row r="6" spans="1:21" ht="15" thickBot="1" x14ac:dyDescent="0.35">
      <c r="B6" s="4403"/>
      <c r="C6" s="2041"/>
      <c r="D6" s="2041"/>
      <c r="E6" s="3650"/>
      <c r="F6" s="3650"/>
      <c r="G6" s="4404" t="s">
        <v>1232</v>
      </c>
      <c r="H6" s="4405"/>
      <c r="I6" s="4404" t="s">
        <v>1232</v>
      </c>
      <c r="J6" s="4405"/>
      <c r="K6" s="4404" t="s">
        <v>1232</v>
      </c>
      <c r="L6" s="4405"/>
      <c r="M6" s="3651" t="s">
        <v>1008</v>
      </c>
      <c r="N6" s="3651"/>
      <c r="O6" s="3651"/>
      <c r="P6" s="3651"/>
      <c r="Q6" s="2035"/>
      <c r="R6" s="3438"/>
      <c r="S6" s="2035" t="s">
        <v>951</v>
      </c>
      <c r="T6" s="2035" t="s">
        <v>949</v>
      </c>
      <c r="U6" s="2035"/>
    </row>
    <row r="7" spans="1:21" ht="26.4" x14ac:dyDescent="0.3">
      <c r="B7" s="4403"/>
      <c r="C7" s="2038" t="s">
        <v>2384</v>
      </c>
      <c r="D7" s="3652" t="s">
        <v>960</v>
      </c>
      <c r="E7" s="3652" t="s">
        <v>2618</v>
      </c>
      <c r="F7" s="3652" t="s">
        <v>2619</v>
      </c>
      <c r="G7" s="3416" t="s">
        <v>2084</v>
      </c>
      <c r="H7" s="3653" t="s">
        <v>2620</v>
      </c>
      <c r="I7" s="3416" t="s">
        <v>2084</v>
      </c>
      <c r="J7" s="3653" t="s">
        <v>2620</v>
      </c>
      <c r="K7" s="3416" t="s">
        <v>2084</v>
      </c>
      <c r="L7" s="3653" t="s">
        <v>2620</v>
      </c>
      <c r="M7" s="3651" t="s">
        <v>1218</v>
      </c>
      <c r="N7" s="3651" t="s">
        <v>411</v>
      </c>
      <c r="O7" s="3651" t="s">
        <v>412</v>
      </c>
      <c r="P7" s="3651" t="s">
        <v>413</v>
      </c>
      <c r="Q7" s="2035" t="s">
        <v>414</v>
      </c>
      <c r="R7" s="2040" t="s">
        <v>2394</v>
      </c>
      <c r="S7" s="2035" t="s">
        <v>950</v>
      </c>
      <c r="T7" s="2035" t="s">
        <v>950</v>
      </c>
      <c r="U7" s="2035" t="s">
        <v>952</v>
      </c>
    </row>
    <row r="8" spans="1:21" x14ac:dyDescent="0.3">
      <c r="B8" s="4403"/>
      <c r="C8" s="2038"/>
      <c r="D8" s="3652" t="s">
        <v>770</v>
      </c>
      <c r="E8" s="3652" t="s">
        <v>770</v>
      </c>
      <c r="F8" s="3652" t="s">
        <v>770</v>
      </c>
      <c r="G8" s="3416" t="s">
        <v>2621</v>
      </c>
      <c r="H8" s="3653" t="s">
        <v>2622</v>
      </c>
      <c r="I8" s="3416" t="s">
        <v>2621</v>
      </c>
      <c r="J8" s="3653" t="s">
        <v>2622</v>
      </c>
      <c r="K8" s="3416" t="s">
        <v>2621</v>
      </c>
      <c r="L8" s="3653" t="s">
        <v>2622</v>
      </c>
      <c r="M8" s="3651" t="s">
        <v>1219</v>
      </c>
      <c r="N8" s="3651" t="s">
        <v>428</v>
      </c>
      <c r="O8" s="3651" t="s">
        <v>428</v>
      </c>
      <c r="P8" s="3651" t="s">
        <v>352</v>
      </c>
      <c r="Q8" s="2035" t="s">
        <v>352</v>
      </c>
      <c r="R8" s="2040" t="s">
        <v>2616</v>
      </c>
      <c r="S8" s="2335" t="s">
        <v>1711</v>
      </c>
      <c r="T8" s="2335" t="s">
        <v>1712</v>
      </c>
      <c r="U8" s="2035" t="s">
        <v>430</v>
      </c>
    </row>
    <row r="9" spans="1:21" x14ac:dyDescent="0.3">
      <c r="B9" s="2055" t="s">
        <v>360</v>
      </c>
      <c r="C9" s="2055" t="s">
        <v>361</v>
      </c>
      <c r="D9" s="3654" t="s">
        <v>362</v>
      </c>
      <c r="E9" s="3654" t="s">
        <v>363</v>
      </c>
      <c r="F9" s="3654" t="s">
        <v>364</v>
      </c>
      <c r="G9" s="3417" t="s">
        <v>365</v>
      </c>
      <c r="H9" s="2055" t="s">
        <v>366</v>
      </c>
      <c r="I9" s="3417" t="s">
        <v>367</v>
      </c>
      <c r="J9" s="2055" t="s">
        <v>368</v>
      </c>
      <c r="K9" s="3417" t="s">
        <v>435</v>
      </c>
      <c r="L9" s="2055" t="s">
        <v>436</v>
      </c>
      <c r="M9" s="2055" t="s">
        <v>437</v>
      </c>
      <c r="N9" s="2055" t="s">
        <v>438</v>
      </c>
      <c r="O9" s="2055" t="s">
        <v>439</v>
      </c>
      <c r="P9" s="2055" t="s">
        <v>787</v>
      </c>
      <c r="Q9" s="2035" t="s">
        <v>2623</v>
      </c>
      <c r="R9" s="2055" t="s">
        <v>441</v>
      </c>
      <c r="S9" s="2320" t="s">
        <v>442</v>
      </c>
      <c r="T9" s="2320" t="s">
        <v>443</v>
      </c>
      <c r="U9" s="2320" t="s">
        <v>788</v>
      </c>
    </row>
    <row r="10" spans="1:21" ht="15.6" x14ac:dyDescent="0.3">
      <c r="B10" s="3655"/>
      <c r="C10" s="3200"/>
      <c r="D10" s="3200"/>
      <c r="E10" s="3200"/>
      <c r="F10" s="3656"/>
      <c r="G10" s="3201"/>
      <c r="H10" s="3657"/>
      <c r="I10" s="3201"/>
      <c r="J10" s="3657"/>
      <c r="K10" s="3655"/>
      <c r="L10" s="3655"/>
      <c r="M10" s="3658"/>
      <c r="N10" s="3203">
        <f t="shared" ref="N10:N16" si="0">SUM(K10:M10)</f>
        <v>0</v>
      </c>
      <c r="O10" s="3203"/>
      <c r="P10" s="3203"/>
      <c r="Q10" s="3204">
        <f>N10+O10-P10</f>
        <v>0</v>
      </c>
      <c r="R10" s="3659"/>
      <c r="S10" s="3240"/>
      <c r="T10" s="3205"/>
      <c r="U10" s="3198"/>
    </row>
    <row r="11" spans="1:21" ht="15.6" x14ac:dyDescent="0.3">
      <c r="B11" s="3655"/>
      <c r="C11" s="3200"/>
      <c r="D11" s="3200"/>
      <c r="E11" s="3200"/>
      <c r="F11" s="3656"/>
      <c r="G11" s="3201"/>
      <c r="H11" s="3657"/>
      <c r="I11" s="3201"/>
      <c r="J11" s="3657"/>
      <c r="K11" s="3655"/>
      <c r="L11" s="3655"/>
      <c r="M11" s="3658"/>
      <c r="N11" s="3203">
        <f t="shared" si="0"/>
        <v>0</v>
      </c>
      <c r="O11" s="3203"/>
      <c r="P11" s="3203"/>
      <c r="Q11" s="3204">
        <f t="shared" ref="Q11:Q16" si="1">N11+O11-P11</f>
        <v>0</v>
      </c>
      <c r="R11" s="3659"/>
      <c r="S11" s="3240"/>
      <c r="T11" s="3205"/>
      <c r="U11" s="3198" t="str">
        <f t="shared" ref="U11:U16" si="2">IF(NOT(OR(T11="GenF", T11="mbf", T11="OBreg",T11="OBmi")), "ERROR", HLOOKUP(T11,FUNDmicro,2))</f>
        <v>ERROR</v>
      </c>
    </row>
    <row r="12" spans="1:21" ht="35.4" x14ac:dyDescent="0.6">
      <c r="B12" s="3993" t="s">
        <v>2682</v>
      </c>
      <c r="C12" s="3200"/>
      <c r="D12" s="3200"/>
      <c r="E12" s="3200"/>
      <c r="F12" s="3656"/>
      <c r="G12" s="3201"/>
      <c r="H12" s="3657"/>
      <c r="I12" s="3201"/>
      <c r="J12" s="3657"/>
      <c r="K12" s="3655"/>
      <c r="L12" s="3655"/>
      <c r="M12" s="3658"/>
      <c r="N12" s="3203">
        <f t="shared" si="0"/>
        <v>0</v>
      </c>
      <c r="O12" s="3203"/>
      <c r="P12" s="3203"/>
      <c r="Q12" s="3204">
        <f t="shared" si="1"/>
        <v>0</v>
      </c>
      <c r="R12" s="3658"/>
      <c r="S12" s="3240"/>
      <c r="T12" s="3205"/>
      <c r="U12" s="3198" t="str">
        <f t="shared" si="2"/>
        <v>ERROR</v>
      </c>
    </row>
    <row r="13" spans="1:21" ht="15.6" x14ac:dyDescent="0.3">
      <c r="B13" s="3655"/>
      <c r="C13" s="3200"/>
      <c r="D13" s="3200"/>
      <c r="E13" s="3200"/>
      <c r="F13" s="3656"/>
      <c r="G13" s="3201"/>
      <c r="H13" s="3657"/>
      <c r="I13" s="3201"/>
      <c r="J13" s="3657"/>
      <c r="K13" s="3655"/>
      <c r="L13" s="3655"/>
      <c r="M13" s="3658"/>
      <c r="N13" s="3203">
        <f t="shared" si="0"/>
        <v>0</v>
      </c>
      <c r="O13" s="3203"/>
      <c r="P13" s="3203"/>
      <c r="Q13" s="3204">
        <f t="shared" si="1"/>
        <v>0</v>
      </c>
      <c r="R13" s="3658"/>
      <c r="S13" s="3240"/>
      <c r="T13" s="3205"/>
      <c r="U13" s="3198" t="str">
        <f t="shared" si="2"/>
        <v>ERROR</v>
      </c>
    </row>
    <row r="14" spans="1:21" ht="15.6" x14ac:dyDescent="0.3">
      <c r="B14" s="3655"/>
      <c r="C14" s="3200"/>
      <c r="D14" s="3200"/>
      <c r="E14" s="3200"/>
      <c r="F14" s="3656"/>
      <c r="G14" s="3201"/>
      <c r="H14" s="3657"/>
      <c r="I14" s="3201"/>
      <c r="J14" s="3657"/>
      <c r="K14" s="3655"/>
      <c r="L14" s="3655"/>
      <c r="M14" s="3658"/>
      <c r="N14" s="3203">
        <f t="shared" si="0"/>
        <v>0</v>
      </c>
      <c r="O14" s="3203"/>
      <c r="P14" s="3203"/>
      <c r="Q14" s="3204">
        <f t="shared" si="1"/>
        <v>0</v>
      </c>
      <c r="R14" s="3658"/>
      <c r="S14" s="3240"/>
      <c r="T14" s="3205"/>
      <c r="U14" s="3198" t="str">
        <f t="shared" si="2"/>
        <v>ERROR</v>
      </c>
    </row>
    <row r="15" spans="1:21" ht="15.6" x14ac:dyDescent="0.3">
      <c r="B15" s="3655"/>
      <c r="C15" s="3200"/>
      <c r="D15" s="3200"/>
      <c r="E15" s="3200"/>
      <c r="F15" s="3656"/>
      <c r="G15" s="3201"/>
      <c r="H15" s="3657"/>
      <c r="I15" s="3201"/>
      <c r="J15" s="3657"/>
      <c r="K15" s="3655"/>
      <c r="L15" s="3655"/>
      <c r="M15" s="3658"/>
      <c r="N15" s="3203">
        <f t="shared" si="0"/>
        <v>0</v>
      </c>
      <c r="O15" s="3203"/>
      <c r="P15" s="3203"/>
      <c r="Q15" s="3204">
        <f t="shared" si="1"/>
        <v>0</v>
      </c>
      <c r="R15" s="3658"/>
      <c r="S15" s="3240"/>
      <c r="T15" s="3205"/>
      <c r="U15" s="3198" t="str">
        <f t="shared" si="2"/>
        <v>ERROR</v>
      </c>
    </row>
    <row r="16" spans="1:21" ht="15.6" x14ac:dyDescent="0.3">
      <c r="B16" s="3655"/>
      <c r="C16" s="3200"/>
      <c r="D16" s="3200"/>
      <c r="E16" s="3200"/>
      <c r="F16" s="3656"/>
      <c r="G16" s="3201"/>
      <c r="H16" s="3657"/>
      <c r="I16" s="3201"/>
      <c r="J16" s="3657"/>
      <c r="K16" s="3655"/>
      <c r="L16" s="3655"/>
      <c r="M16" s="3658"/>
      <c r="N16" s="3203">
        <f t="shared" si="0"/>
        <v>0</v>
      </c>
      <c r="O16" s="3203"/>
      <c r="P16" s="3203"/>
      <c r="Q16" s="3204">
        <f t="shared" si="1"/>
        <v>0</v>
      </c>
      <c r="R16" s="3658"/>
      <c r="S16" s="3240"/>
      <c r="T16" s="3205"/>
      <c r="U16" s="3198" t="str">
        <f t="shared" si="2"/>
        <v>ERROR</v>
      </c>
    </row>
    <row r="17" spans="2:21" ht="16.2" x14ac:dyDescent="0.3">
      <c r="B17" s="3660" t="s">
        <v>1596</v>
      </c>
      <c r="C17" s="3661" t="s">
        <v>820</v>
      </c>
      <c r="D17" s="3661"/>
      <c r="E17" s="3661"/>
      <c r="F17" s="3661" t="s">
        <v>816</v>
      </c>
      <c r="G17" s="3660">
        <f>SUMIF($U$10:$U$16,MIcode,G$10:G$16)</f>
        <v>0</v>
      </c>
      <c r="H17" s="3660">
        <f>SUMIF($U$10:$U$16,MIcode,H$10:H$16)</f>
        <v>0</v>
      </c>
      <c r="I17" s="3660">
        <f>SUMIF($U$10:$U$16,MIcode,I$10:I$16)</f>
        <v>0</v>
      </c>
      <c r="J17" s="3660">
        <f>SUMIF($U$10:$U$16,MIcode,J$10:J$16)</f>
        <v>0</v>
      </c>
      <c r="K17" s="3660">
        <f>SUMIF($U$10:$U$16,MIcode,K$10:K$16)</f>
        <v>0</v>
      </c>
      <c r="L17" s="3660"/>
      <c r="M17" s="3660">
        <f t="shared" ref="M17:R17" si="3">SUMIF($U$10:$U$16,MIcode,M$10:M$16)</f>
        <v>0</v>
      </c>
      <c r="N17" s="3660">
        <f t="shared" si="3"/>
        <v>0</v>
      </c>
      <c r="O17" s="3660">
        <f t="shared" si="3"/>
        <v>0</v>
      </c>
      <c r="P17" s="3660">
        <f t="shared" si="3"/>
        <v>0</v>
      </c>
      <c r="Q17" s="3660">
        <f t="shared" si="3"/>
        <v>0</v>
      </c>
      <c r="R17" s="3660">
        <f t="shared" si="3"/>
        <v>0</v>
      </c>
      <c r="S17" s="3662" t="s">
        <v>816</v>
      </c>
      <c r="T17" s="3662" t="s">
        <v>816</v>
      </c>
      <c r="U17" s="3660">
        <f>COUNTIF($U$10:$U$16,MIcode)</f>
        <v>0</v>
      </c>
    </row>
    <row r="18" spans="2:21" ht="16.2" x14ac:dyDescent="0.3">
      <c r="B18" s="3663" t="s">
        <v>2624</v>
      </c>
      <c r="C18" s="3664" t="s">
        <v>820</v>
      </c>
      <c r="D18" s="3664"/>
      <c r="E18" s="3664"/>
      <c r="F18" s="3664" t="s">
        <v>816</v>
      </c>
      <c r="G18" s="3663">
        <f t="shared" ref="G18:R18" si="4">SUM(G$10:G$16)</f>
        <v>0</v>
      </c>
      <c r="H18" s="3663">
        <f t="shared" si="4"/>
        <v>0</v>
      </c>
      <c r="I18" s="3663">
        <f t="shared" si="4"/>
        <v>0</v>
      </c>
      <c r="J18" s="3663">
        <f t="shared" si="4"/>
        <v>0</v>
      </c>
      <c r="K18" s="3663">
        <f t="shared" si="4"/>
        <v>0</v>
      </c>
      <c r="L18" s="3663"/>
      <c r="M18" s="3663">
        <f t="shared" si="4"/>
        <v>0</v>
      </c>
      <c r="N18" s="3663">
        <f t="shared" si="4"/>
        <v>0</v>
      </c>
      <c r="O18" s="3663">
        <f t="shared" si="4"/>
        <v>0</v>
      </c>
      <c r="P18" s="3663">
        <f t="shared" si="4"/>
        <v>0</v>
      </c>
      <c r="Q18" s="3663">
        <f t="shared" si="4"/>
        <v>0</v>
      </c>
      <c r="R18" s="3663">
        <f t="shared" si="4"/>
        <v>0</v>
      </c>
      <c r="S18" s="3664" t="s">
        <v>816</v>
      </c>
      <c r="T18" s="3664" t="s">
        <v>816</v>
      </c>
      <c r="U18" s="3664" t="s">
        <v>816</v>
      </c>
    </row>
    <row r="20" spans="2:21" x14ac:dyDescent="0.3">
      <c r="B20" s="2193" t="s">
        <v>468</v>
      </c>
      <c r="H20" s="2563" t="s">
        <v>1705</v>
      </c>
      <c r="I20" s="56"/>
      <c r="J20" s="56"/>
      <c r="M20" s="56"/>
    </row>
    <row r="21" spans="2:21" x14ac:dyDescent="0.3">
      <c r="B21" s="2194" t="s">
        <v>1700</v>
      </c>
      <c r="H21" s="2564" t="s">
        <v>1980</v>
      </c>
      <c r="I21" s="56"/>
      <c r="J21" s="56"/>
      <c r="M21" s="56"/>
      <c r="U21" s="2034" t="s">
        <v>1595</v>
      </c>
    </row>
    <row r="22" spans="2:21" x14ac:dyDescent="0.3">
      <c r="B22" s="2194" t="s">
        <v>488</v>
      </c>
      <c r="H22" s="2564"/>
      <c r="I22" s="56"/>
      <c r="J22" s="56"/>
      <c r="M22" s="56"/>
    </row>
    <row r="23" spans="2:21" x14ac:dyDescent="0.3">
      <c r="B23" s="2194" t="s">
        <v>1704</v>
      </c>
      <c r="H23" s="2581"/>
      <c r="I23" s="56"/>
      <c r="J23" s="56"/>
      <c r="M23" s="56"/>
    </row>
    <row r="24" spans="2:21" x14ac:dyDescent="0.3">
      <c r="B24" s="2194" t="s">
        <v>1701</v>
      </c>
      <c r="H24" s="56"/>
      <c r="I24" s="56"/>
      <c r="J24" s="56"/>
      <c r="M24" s="56"/>
    </row>
  </sheetData>
  <mergeCells count="9">
    <mergeCell ref="K5:L5"/>
    <mergeCell ref="G6:H6"/>
    <mergeCell ref="I6:J6"/>
    <mergeCell ref="K6:L6"/>
    <mergeCell ref="B1:H1"/>
    <mergeCell ref="C2:H2"/>
    <mergeCell ref="C3:H3"/>
    <mergeCell ref="B5:B8"/>
    <mergeCell ref="I5:J5"/>
  </mergeCells>
  <conditionalFormatting sqref="U10:U16">
    <cfRule type="expression" dxfId="11" priority="2">
      <formula>(U10="error")</formula>
    </cfRule>
  </conditionalFormatting>
  <conditionalFormatting sqref="U10">
    <cfRule type="expression" dxfId="10" priority="1">
      <formula>(U10="error")</formula>
    </cfRule>
  </conditionalFormatting>
  <dataValidations count="3">
    <dataValidation type="list" allowBlank="1" showInputMessage="1" showErrorMessage="1" sqref="S11:S16" xr:uid="{00000000-0002-0000-1F00-000000000000}">
      <formula1>"FDR"</formula1>
    </dataValidation>
    <dataValidation type="list" allowBlank="1" showInputMessage="1" showErrorMessage="1" sqref="T10" xr:uid="{00000000-0002-0000-1F00-000001000000}">
      <formula1>FUNDS2</formula1>
    </dataValidation>
    <dataValidation type="list" allowBlank="1" showInputMessage="1" showErrorMessage="1" sqref="T11:T16" xr:uid="{00000000-0002-0000-1F00-000002000000}">
      <formula1>"GenF, MBF, Obreg, Obmi"</formula1>
    </dataValidation>
  </dataValidations>
  <hyperlinks>
    <hyperlink ref="U21" location="Index!A1" display="Index"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A1:X31"/>
  <sheetViews>
    <sheetView view="pageBreakPreview" zoomScaleNormal="100" zoomScaleSheetLayoutView="100" workbookViewId="0">
      <pane xSplit="1" ySplit="10" topLeftCell="M11" activePane="bottomRight" state="frozen"/>
      <selection activeCell="G11" sqref="G11"/>
      <selection pane="topRight" activeCell="G11" sqref="G11"/>
      <selection pane="bottomLeft" activeCell="G11" sqref="G11"/>
      <selection pane="bottomRight" activeCell="V19" sqref="V19"/>
    </sheetView>
  </sheetViews>
  <sheetFormatPr defaultRowHeight="14.4" x14ac:dyDescent="0.3"/>
  <cols>
    <col min="2" max="2" width="101" customWidth="1"/>
    <col min="3" max="3" width="17.44140625" bestFit="1" customWidth="1"/>
    <col min="4" max="4" width="22.109375" customWidth="1"/>
    <col min="5" max="5" width="18" customWidth="1"/>
    <col min="6" max="6" width="12.6640625" customWidth="1"/>
    <col min="7" max="7" width="16.33203125" customWidth="1"/>
    <col min="8" max="8" width="19.5546875" bestFit="1" customWidth="1"/>
    <col min="9" max="9" width="14.88671875" customWidth="1"/>
    <col min="10" max="10" width="15.88671875" customWidth="1"/>
    <col min="11" max="11" width="18.33203125" bestFit="1" customWidth="1"/>
    <col min="12" max="12" width="18.33203125" customWidth="1"/>
    <col min="13" max="13" width="16.88671875" customWidth="1"/>
    <col min="14" max="14" width="18.33203125" bestFit="1" customWidth="1"/>
    <col min="15" max="15" width="18.33203125" customWidth="1"/>
    <col min="16" max="16" width="26.109375" customWidth="1"/>
    <col min="17" max="17" width="21.6640625" customWidth="1"/>
    <col min="18" max="21" width="19.44140625" customWidth="1"/>
    <col min="22" max="22" width="14.33203125" customWidth="1"/>
    <col min="23" max="23" width="14.5546875" customWidth="1"/>
    <col min="24" max="24" width="14.109375" customWidth="1"/>
    <col min="25" max="25" width="24.88671875" customWidth="1"/>
  </cols>
  <sheetData>
    <row r="1" spans="1:24" s="2047" customFormat="1" ht="18" thickBot="1" x14ac:dyDescent="0.35">
      <c r="A1" s="2050"/>
      <c r="B1" s="4411" t="s">
        <v>2400</v>
      </c>
      <c r="C1" s="4412"/>
      <c r="D1" s="4412"/>
      <c r="E1" s="4412"/>
      <c r="F1" s="4412"/>
      <c r="G1" s="4413"/>
      <c r="H1" s="2052"/>
      <c r="I1" s="2052"/>
      <c r="J1" s="2049"/>
      <c r="K1" s="2049"/>
      <c r="L1" s="2049"/>
      <c r="X1" s="4" t="s">
        <v>2412</v>
      </c>
    </row>
    <row r="2" spans="1:24" s="2047" customFormat="1" ht="36" thickBot="1" x14ac:dyDescent="0.65">
      <c r="A2" s="665"/>
      <c r="B2" s="2048" t="s">
        <v>1238</v>
      </c>
      <c r="C2" s="4414" t="str">
        <f>ASSOCNAME</f>
        <v>NOVO ECIJANO TEACHERS MUTUAL BENEFIT ASSOCIATION, INCORPORATED</v>
      </c>
      <c r="D2" s="4397"/>
      <c r="E2" s="4397"/>
      <c r="F2" s="4397"/>
      <c r="G2" s="4398"/>
      <c r="H2" s="665"/>
      <c r="I2" s="665"/>
      <c r="J2" s="665"/>
      <c r="K2" s="665"/>
      <c r="L2" s="665"/>
      <c r="Q2" s="3994" t="s">
        <v>2682</v>
      </c>
    </row>
    <row r="3" spans="1:24" s="835" customFormat="1" ht="18" thickBot="1" x14ac:dyDescent="0.35">
      <c r="A3" s="2046"/>
      <c r="B3" s="2045" t="s">
        <v>1244</v>
      </c>
      <c r="C3" s="3289" t="s">
        <v>2627</v>
      </c>
      <c r="D3" s="3290"/>
      <c r="E3" s="3290"/>
      <c r="F3" s="3290"/>
      <c r="G3" s="3291"/>
      <c r="H3" s="2044"/>
      <c r="I3" s="2044"/>
      <c r="J3" s="2044"/>
      <c r="K3" s="2044"/>
      <c r="L3" s="2044"/>
    </row>
    <row r="4" spans="1:24" ht="15" thickBot="1" x14ac:dyDescent="0.35"/>
    <row r="5" spans="1:24" ht="15" thickBot="1" x14ac:dyDescent="0.35">
      <c r="B5" s="4402" t="s">
        <v>1220</v>
      </c>
      <c r="C5" s="4416" t="s">
        <v>957</v>
      </c>
      <c r="D5" s="3418"/>
      <c r="E5" s="3413"/>
      <c r="F5" s="3413"/>
      <c r="G5" s="4419" t="s">
        <v>1235</v>
      </c>
      <c r="H5" s="4420"/>
      <c r="I5" s="4421"/>
      <c r="J5" s="4406" t="s">
        <v>1236</v>
      </c>
      <c r="K5" s="4407"/>
      <c r="L5" s="4408"/>
      <c r="M5" s="4409" t="s">
        <v>1237</v>
      </c>
      <c r="N5" s="4410"/>
      <c r="O5" s="4410"/>
      <c r="P5" s="3426"/>
      <c r="Q5" s="3273"/>
      <c r="R5" s="3273"/>
      <c r="S5" s="3273"/>
      <c r="T5" s="3273"/>
      <c r="U5" s="3274"/>
      <c r="V5" s="3274"/>
      <c r="W5" s="3280"/>
      <c r="X5" s="3280"/>
    </row>
    <row r="6" spans="1:24" ht="15" thickBot="1" x14ac:dyDescent="0.35">
      <c r="B6" s="4415"/>
      <c r="C6" s="4417"/>
      <c r="D6" s="3419"/>
      <c r="E6" s="3419"/>
      <c r="F6" s="3419"/>
      <c r="G6" s="2043" t="s">
        <v>477</v>
      </c>
      <c r="H6" s="2042" t="s">
        <v>1212</v>
      </c>
      <c r="I6" s="3281" t="s">
        <v>1232</v>
      </c>
      <c r="J6" s="3276" t="s">
        <v>477</v>
      </c>
      <c r="K6" s="2042" t="s">
        <v>1212</v>
      </c>
      <c r="L6" s="3281" t="s">
        <v>1232</v>
      </c>
      <c r="M6" s="3276" t="s">
        <v>477</v>
      </c>
      <c r="N6" s="2042" t="s">
        <v>1212</v>
      </c>
      <c r="O6" s="3412" t="s">
        <v>1232</v>
      </c>
      <c r="P6" s="3422" t="s">
        <v>1224</v>
      </c>
      <c r="Q6" s="3282" t="s">
        <v>1008</v>
      </c>
      <c r="R6" s="3282"/>
      <c r="S6" s="3282"/>
      <c r="T6" s="3282"/>
      <c r="U6" s="2035"/>
      <c r="V6" s="2035"/>
      <c r="W6" s="2056"/>
      <c r="X6" s="2056"/>
    </row>
    <row r="7" spans="1:24" ht="26.4" x14ac:dyDescent="0.3">
      <c r="B7" s="4415"/>
      <c r="C7" s="4417"/>
      <c r="D7" s="3420" t="s">
        <v>2385</v>
      </c>
      <c r="E7" s="3420" t="s">
        <v>959</v>
      </c>
      <c r="F7" s="3420" t="s">
        <v>2401</v>
      </c>
      <c r="G7" s="3283" t="s">
        <v>1233</v>
      </c>
      <c r="H7" s="3283" t="s">
        <v>1233</v>
      </c>
      <c r="I7" s="3283" t="s">
        <v>1234</v>
      </c>
      <c r="J7" s="3284"/>
      <c r="K7" s="2037"/>
      <c r="L7" s="3283"/>
      <c r="M7" s="3284"/>
      <c r="N7" s="2037"/>
      <c r="O7" s="3423"/>
      <c r="P7" s="3427" t="s">
        <v>2402</v>
      </c>
      <c r="Q7" s="3282" t="s">
        <v>1218</v>
      </c>
      <c r="R7" s="3282" t="s">
        <v>411</v>
      </c>
      <c r="S7" s="3282" t="s">
        <v>412</v>
      </c>
      <c r="T7" s="3282" t="s">
        <v>413</v>
      </c>
      <c r="U7" s="2035" t="s">
        <v>414</v>
      </c>
      <c r="V7" s="2035" t="s">
        <v>951</v>
      </c>
      <c r="W7" s="2056" t="s">
        <v>949</v>
      </c>
      <c r="X7" s="2056" t="s">
        <v>952</v>
      </c>
    </row>
    <row r="8" spans="1:24" x14ac:dyDescent="0.3">
      <c r="B8" s="4415"/>
      <c r="C8" s="4417"/>
      <c r="D8" s="3420"/>
      <c r="E8" s="3420"/>
      <c r="F8" s="3420" t="s">
        <v>770</v>
      </c>
      <c r="G8" s="3283" t="s">
        <v>1225</v>
      </c>
      <c r="H8" s="2037" t="s">
        <v>1213</v>
      </c>
      <c r="I8" s="3285" t="s">
        <v>1051</v>
      </c>
      <c r="J8" s="3283" t="s">
        <v>1225</v>
      </c>
      <c r="K8" s="2037" t="s">
        <v>1213</v>
      </c>
      <c r="L8" s="3285" t="s">
        <v>1051</v>
      </c>
      <c r="M8" s="3283" t="s">
        <v>1225</v>
      </c>
      <c r="N8" s="2037" t="s">
        <v>1213</v>
      </c>
      <c r="O8" s="3424" t="s">
        <v>1051</v>
      </c>
      <c r="P8" s="3427" t="s">
        <v>2616</v>
      </c>
      <c r="Q8" s="2036" t="s">
        <v>1219</v>
      </c>
      <c r="R8" s="2036" t="s">
        <v>428</v>
      </c>
      <c r="S8" s="2036" t="s">
        <v>428</v>
      </c>
      <c r="T8" s="2036" t="s">
        <v>352</v>
      </c>
      <c r="U8" s="2035" t="s">
        <v>352</v>
      </c>
      <c r="V8" s="2035" t="s">
        <v>950</v>
      </c>
      <c r="W8" s="2056" t="s">
        <v>950</v>
      </c>
      <c r="X8" s="2056" t="s">
        <v>430</v>
      </c>
    </row>
    <row r="9" spans="1:24" x14ac:dyDescent="0.3">
      <c r="B9" s="4415"/>
      <c r="C9" s="4418"/>
      <c r="D9" s="2039"/>
      <c r="E9" s="2039"/>
      <c r="F9" s="2039"/>
      <c r="G9" s="3283" t="s">
        <v>1214</v>
      </c>
      <c r="H9" s="2037" t="s">
        <v>1217</v>
      </c>
      <c r="I9" s="3285"/>
      <c r="J9" s="3283" t="s">
        <v>1214</v>
      </c>
      <c r="K9" s="2037"/>
      <c r="L9" s="3285"/>
      <c r="M9" s="3283" t="s">
        <v>1214</v>
      </c>
      <c r="N9" s="2037"/>
      <c r="O9" s="3424"/>
      <c r="P9" s="3428"/>
      <c r="Q9" s="2036"/>
      <c r="R9" s="2036"/>
      <c r="S9" s="2036"/>
      <c r="T9" s="2036"/>
      <c r="U9" s="2035" t="s">
        <v>1713</v>
      </c>
      <c r="V9" s="2035"/>
      <c r="W9" s="2056"/>
      <c r="X9" s="2056"/>
    </row>
    <row r="10" spans="1:24" x14ac:dyDescent="0.3">
      <c r="B10" s="3286" t="s">
        <v>360</v>
      </c>
      <c r="C10" s="3286" t="s">
        <v>361</v>
      </c>
      <c r="D10" s="3286" t="s">
        <v>362</v>
      </c>
      <c r="E10" s="3286" t="s">
        <v>363</v>
      </c>
      <c r="F10" s="3286" t="s">
        <v>364</v>
      </c>
      <c r="G10" s="3286" t="s">
        <v>365</v>
      </c>
      <c r="H10" s="3286" t="s">
        <v>366</v>
      </c>
      <c r="I10" s="3286" t="s">
        <v>367</v>
      </c>
      <c r="J10" s="3286" t="s">
        <v>368</v>
      </c>
      <c r="K10" s="3286" t="s">
        <v>435</v>
      </c>
      <c r="L10" s="3286" t="s">
        <v>436</v>
      </c>
      <c r="M10" s="3286" t="s">
        <v>437</v>
      </c>
      <c r="N10" s="3286" t="s">
        <v>438</v>
      </c>
      <c r="O10" s="3425" t="s">
        <v>439</v>
      </c>
      <c r="P10" s="3429" t="s">
        <v>787</v>
      </c>
      <c r="Q10" s="3286" t="s">
        <v>440</v>
      </c>
      <c r="R10" s="3286" t="s">
        <v>441</v>
      </c>
      <c r="S10" s="3286" t="s">
        <v>442</v>
      </c>
      <c r="T10" s="3286" t="s">
        <v>443</v>
      </c>
      <c r="U10" s="3286" t="s">
        <v>788</v>
      </c>
      <c r="V10" s="3287" t="s">
        <v>788</v>
      </c>
      <c r="W10" s="2301" t="s">
        <v>789</v>
      </c>
      <c r="X10" s="2301" t="s">
        <v>444</v>
      </c>
    </row>
    <row r="11" spans="1:24" ht="15.6" x14ac:dyDescent="0.3">
      <c r="B11" s="3277" t="s">
        <v>1221</v>
      </c>
      <c r="C11" s="3277" t="s">
        <v>984</v>
      </c>
      <c r="D11" s="3236"/>
      <c r="E11" s="3236"/>
      <c r="F11" s="3236"/>
      <c r="G11" s="3288"/>
      <c r="H11" s="3278"/>
      <c r="I11" s="3278"/>
      <c r="J11" s="3278"/>
      <c r="K11" s="3278"/>
      <c r="L11" s="3278"/>
      <c r="M11" s="3278"/>
      <c r="N11" s="3278"/>
      <c r="O11" s="3278"/>
      <c r="P11" s="3279">
        <f t="shared" ref="P11:P23" si="0">SUM(M11:O11)</f>
        <v>0</v>
      </c>
      <c r="Q11" s="3279"/>
      <c r="R11" s="3238">
        <f>SUM(P11:Q11)</f>
        <v>0</v>
      </c>
      <c r="S11" s="3238"/>
      <c r="T11" s="3238"/>
      <c r="U11" s="3239">
        <f t="shared" ref="U11:U22" si="1">R11+S11-T11</f>
        <v>0</v>
      </c>
      <c r="V11" s="3240"/>
      <c r="W11" s="3241"/>
      <c r="X11" s="3198" t="str">
        <f t="shared" ref="X11:X23" si="2">IF(NOT(OR(W11="GenF", W11="mbf", W11="OBreg",W11="OBmi")), "ERROR", HLOOKUP(W11,FUNDmicro,2))</f>
        <v>ERROR</v>
      </c>
    </row>
    <row r="12" spans="1:24" ht="15.6" x14ac:dyDescent="0.3">
      <c r="B12" s="3277"/>
      <c r="C12" s="3277" t="s">
        <v>985</v>
      </c>
      <c r="D12" s="3236"/>
      <c r="E12" s="3236"/>
      <c r="F12" s="3236"/>
      <c r="G12" s="3288"/>
      <c r="H12" s="3278"/>
      <c r="I12" s="3278"/>
      <c r="J12" s="3278"/>
      <c r="K12" s="3278"/>
      <c r="L12" s="3278"/>
      <c r="M12" s="3278"/>
      <c r="N12" s="3278"/>
      <c r="O12" s="3278"/>
      <c r="P12" s="3279">
        <f t="shared" si="0"/>
        <v>0</v>
      </c>
      <c r="Q12" s="3279"/>
      <c r="R12" s="3238">
        <f t="shared" ref="R12:R23" si="3">SUM(P12:Q12)</f>
        <v>0</v>
      </c>
      <c r="S12" s="3238"/>
      <c r="T12" s="3238"/>
      <c r="U12" s="3239">
        <f t="shared" si="1"/>
        <v>0</v>
      </c>
      <c r="V12" s="3240"/>
      <c r="W12" s="3241"/>
      <c r="X12" s="3198" t="str">
        <f t="shared" si="2"/>
        <v>ERROR</v>
      </c>
    </row>
    <row r="13" spans="1:24" ht="15.6" x14ac:dyDescent="0.3">
      <c r="B13" s="3277"/>
      <c r="C13" s="3277" t="s">
        <v>986</v>
      </c>
      <c r="D13" s="3236"/>
      <c r="E13" s="3236"/>
      <c r="F13" s="3236"/>
      <c r="G13" s="3288"/>
      <c r="H13" s="3278"/>
      <c r="I13" s="3278"/>
      <c r="J13" s="3278"/>
      <c r="K13" s="3278"/>
      <c r="L13" s="3278"/>
      <c r="M13" s="3278"/>
      <c r="N13" s="3278"/>
      <c r="O13" s="3278"/>
      <c r="P13" s="3279">
        <f t="shared" si="0"/>
        <v>0</v>
      </c>
      <c r="Q13" s="3279"/>
      <c r="R13" s="3238">
        <f t="shared" si="3"/>
        <v>0</v>
      </c>
      <c r="S13" s="3238"/>
      <c r="T13" s="3238"/>
      <c r="U13" s="3239">
        <f t="shared" si="1"/>
        <v>0</v>
      </c>
      <c r="V13" s="3240"/>
      <c r="W13" s="3241"/>
      <c r="X13" s="3198" t="str">
        <f t="shared" si="2"/>
        <v>ERROR</v>
      </c>
    </row>
    <row r="14" spans="1:24" ht="15.6" x14ac:dyDescent="0.3">
      <c r="B14" s="3277"/>
      <c r="C14" s="3277" t="s">
        <v>987</v>
      </c>
      <c r="D14" s="3236"/>
      <c r="E14" s="3236"/>
      <c r="F14" s="3236"/>
      <c r="G14" s="3288"/>
      <c r="H14" s="3278"/>
      <c r="I14" s="3278"/>
      <c r="J14" s="3278"/>
      <c r="K14" s="3278"/>
      <c r="L14" s="3278"/>
      <c r="M14" s="3278"/>
      <c r="N14" s="3278"/>
      <c r="O14" s="3278"/>
      <c r="P14" s="3279">
        <f t="shared" si="0"/>
        <v>0</v>
      </c>
      <c r="Q14" s="3279"/>
      <c r="R14" s="3238">
        <f t="shared" si="3"/>
        <v>0</v>
      </c>
      <c r="S14" s="3238"/>
      <c r="T14" s="3238"/>
      <c r="U14" s="3239">
        <f t="shared" si="1"/>
        <v>0</v>
      </c>
      <c r="V14" s="3240"/>
      <c r="W14" s="3241"/>
      <c r="X14" s="3198" t="str">
        <f t="shared" si="2"/>
        <v>ERROR</v>
      </c>
    </row>
    <row r="15" spans="1:24" ht="15.6" x14ac:dyDescent="0.3">
      <c r="B15" s="3277"/>
      <c r="C15" s="3277" t="s">
        <v>988</v>
      </c>
      <c r="D15" s="3236"/>
      <c r="E15" s="3236"/>
      <c r="F15" s="3236"/>
      <c r="G15" s="3288"/>
      <c r="H15" s="3278"/>
      <c r="I15" s="3278"/>
      <c r="J15" s="3278"/>
      <c r="K15" s="3278"/>
      <c r="L15" s="3278"/>
      <c r="M15" s="3278"/>
      <c r="N15" s="3278"/>
      <c r="O15" s="3278"/>
      <c r="P15" s="3279">
        <f t="shared" si="0"/>
        <v>0</v>
      </c>
      <c r="Q15" s="3279"/>
      <c r="R15" s="3238">
        <f t="shared" si="3"/>
        <v>0</v>
      </c>
      <c r="S15" s="3238"/>
      <c r="T15" s="3238"/>
      <c r="U15" s="3239">
        <f t="shared" si="1"/>
        <v>0</v>
      </c>
      <c r="V15" s="3240"/>
      <c r="W15" s="3241"/>
      <c r="X15" s="3198" t="str">
        <f t="shared" si="2"/>
        <v>ERROR</v>
      </c>
    </row>
    <row r="16" spans="1:24" ht="15.6" x14ac:dyDescent="0.3">
      <c r="B16" s="3277" t="s">
        <v>1222</v>
      </c>
      <c r="C16" s="3277" t="s">
        <v>989</v>
      </c>
      <c r="D16" s="3236"/>
      <c r="E16" s="3236"/>
      <c r="F16" s="3236"/>
      <c r="G16" s="3288"/>
      <c r="H16" s="3278"/>
      <c r="I16" s="3278"/>
      <c r="J16" s="3278"/>
      <c r="K16" s="3278"/>
      <c r="L16" s="3278"/>
      <c r="M16" s="3278"/>
      <c r="N16" s="3278"/>
      <c r="O16" s="3278"/>
      <c r="P16" s="3279">
        <f t="shared" si="0"/>
        <v>0</v>
      </c>
      <c r="Q16" s="3279"/>
      <c r="R16" s="3238">
        <f t="shared" si="3"/>
        <v>0</v>
      </c>
      <c r="S16" s="3238"/>
      <c r="T16" s="3238"/>
      <c r="U16" s="3239">
        <f t="shared" si="1"/>
        <v>0</v>
      </c>
      <c r="V16" s="3240"/>
      <c r="W16" s="3241"/>
      <c r="X16" s="3198" t="str">
        <f t="shared" si="2"/>
        <v>ERROR</v>
      </c>
    </row>
    <row r="17" spans="2:24" ht="15.6" x14ac:dyDescent="0.3">
      <c r="B17" s="3277"/>
      <c r="C17" s="3277" t="s">
        <v>1204</v>
      </c>
      <c r="D17" s="3236"/>
      <c r="E17" s="3236"/>
      <c r="F17" s="3236"/>
      <c r="G17" s="3288"/>
      <c r="H17" s="3278"/>
      <c r="I17" s="3278"/>
      <c r="J17" s="3278"/>
      <c r="K17" s="3278"/>
      <c r="L17" s="3278"/>
      <c r="M17" s="3278"/>
      <c r="N17" s="3278"/>
      <c r="O17" s="3278"/>
      <c r="P17" s="3279">
        <f t="shared" si="0"/>
        <v>0</v>
      </c>
      <c r="Q17" s="3279"/>
      <c r="R17" s="3238">
        <f t="shared" si="3"/>
        <v>0</v>
      </c>
      <c r="S17" s="3238"/>
      <c r="T17" s="3238"/>
      <c r="U17" s="3239">
        <f t="shared" si="1"/>
        <v>0</v>
      </c>
      <c r="V17" s="3240"/>
      <c r="W17" s="3241"/>
      <c r="X17" s="3198" t="str">
        <f t="shared" si="2"/>
        <v>ERROR</v>
      </c>
    </row>
    <row r="18" spans="2:24" ht="15.6" x14ac:dyDescent="0.3">
      <c r="B18" s="3277"/>
      <c r="C18" s="3277" t="s">
        <v>1205</v>
      </c>
      <c r="D18" s="3236"/>
      <c r="E18" s="3236"/>
      <c r="F18" s="3236"/>
      <c r="G18" s="3288"/>
      <c r="H18" s="3278"/>
      <c r="I18" s="3278"/>
      <c r="J18" s="3278"/>
      <c r="K18" s="3278"/>
      <c r="L18" s="3278"/>
      <c r="M18" s="3278"/>
      <c r="N18" s="3278"/>
      <c r="O18" s="3278"/>
      <c r="P18" s="3279">
        <f t="shared" si="0"/>
        <v>0</v>
      </c>
      <c r="Q18" s="3279"/>
      <c r="R18" s="3238">
        <f t="shared" si="3"/>
        <v>0</v>
      </c>
      <c r="S18" s="3238"/>
      <c r="T18" s="3238"/>
      <c r="U18" s="3239">
        <f t="shared" si="1"/>
        <v>0</v>
      </c>
      <c r="V18" s="3240"/>
      <c r="W18" s="3241"/>
      <c r="X18" s="3198" t="str">
        <f t="shared" si="2"/>
        <v>ERROR</v>
      </c>
    </row>
    <row r="19" spans="2:24" ht="15.6" x14ac:dyDescent="0.3">
      <c r="B19" s="3277"/>
      <c r="C19" s="3277" t="s">
        <v>1206</v>
      </c>
      <c r="D19" s="3236"/>
      <c r="E19" s="3236"/>
      <c r="F19" s="3236"/>
      <c r="G19" s="3288"/>
      <c r="H19" s="3278"/>
      <c r="I19" s="3278"/>
      <c r="J19" s="3278"/>
      <c r="K19" s="3278"/>
      <c r="L19" s="3278"/>
      <c r="M19" s="3278"/>
      <c r="N19" s="3278"/>
      <c r="O19" s="3278"/>
      <c r="P19" s="3279">
        <f t="shared" si="0"/>
        <v>0</v>
      </c>
      <c r="Q19" s="3279"/>
      <c r="R19" s="3238">
        <f t="shared" si="3"/>
        <v>0</v>
      </c>
      <c r="S19" s="3238"/>
      <c r="T19" s="3238"/>
      <c r="U19" s="3239">
        <f t="shared" si="1"/>
        <v>0</v>
      </c>
      <c r="V19" s="3240"/>
      <c r="W19" s="3241"/>
      <c r="X19" s="3198" t="str">
        <f t="shared" si="2"/>
        <v>ERROR</v>
      </c>
    </row>
    <row r="20" spans="2:24" ht="15.6" x14ac:dyDescent="0.3">
      <c r="B20" s="3277" t="s">
        <v>1223</v>
      </c>
      <c r="C20" s="3277" t="s">
        <v>1207</v>
      </c>
      <c r="D20" s="3236"/>
      <c r="E20" s="3236"/>
      <c r="F20" s="3236"/>
      <c r="G20" s="3288"/>
      <c r="H20" s="3278"/>
      <c r="I20" s="3278"/>
      <c r="J20" s="3278"/>
      <c r="K20" s="3278"/>
      <c r="L20" s="3278"/>
      <c r="M20" s="3278"/>
      <c r="N20" s="3278"/>
      <c r="O20" s="3278"/>
      <c r="P20" s="3279">
        <f t="shared" si="0"/>
        <v>0</v>
      </c>
      <c r="Q20" s="3279"/>
      <c r="R20" s="3238">
        <f t="shared" si="3"/>
        <v>0</v>
      </c>
      <c r="S20" s="3238"/>
      <c r="T20" s="3238"/>
      <c r="U20" s="3239">
        <f t="shared" si="1"/>
        <v>0</v>
      </c>
      <c r="V20" s="3240"/>
      <c r="W20" s="3241"/>
      <c r="X20" s="3198" t="str">
        <f t="shared" si="2"/>
        <v>ERROR</v>
      </c>
    </row>
    <row r="21" spans="2:24" ht="15.6" x14ac:dyDescent="0.3">
      <c r="B21" s="3277"/>
      <c r="C21" s="3277" t="s">
        <v>1208</v>
      </c>
      <c r="D21" s="3236"/>
      <c r="E21" s="3236"/>
      <c r="F21" s="3236"/>
      <c r="G21" s="3288"/>
      <c r="H21" s="3278"/>
      <c r="I21" s="3278"/>
      <c r="J21" s="3278"/>
      <c r="K21" s="3278"/>
      <c r="L21" s="3278"/>
      <c r="M21" s="3278"/>
      <c r="N21" s="3278"/>
      <c r="O21" s="3278"/>
      <c r="P21" s="3279">
        <f t="shared" si="0"/>
        <v>0</v>
      </c>
      <c r="Q21" s="3279"/>
      <c r="R21" s="3238">
        <f t="shared" si="3"/>
        <v>0</v>
      </c>
      <c r="S21" s="3238"/>
      <c r="T21" s="3238"/>
      <c r="U21" s="3239">
        <f t="shared" si="1"/>
        <v>0</v>
      </c>
      <c r="V21" s="3240"/>
      <c r="W21" s="3241"/>
      <c r="X21" s="3198" t="str">
        <f t="shared" si="2"/>
        <v>ERROR</v>
      </c>
    </row>
    <row r="22" spans="2:24" ht="15.6" x14ac:dyDescent="0.3">
      <c r="B22" s="3277"/>
      <c r="C22" s="3277" t="s">
        <v>1209</v>
      </c>
      <c r="D22" s="3236"/>
      <c r="E22" s="3236"/>
      <c r="F22" s="3236"/>
      <c r="G22" s="3288"/>
      <c r="H22" s="3278"/>
      <c r="I22" s="3278"/>
      <c r="J22" s="3278"/>
      <c r="K22" s="3278"/>
      <c r="L22" s="3278"/>
      <c r="M22" s="3278"/>
      <c r="N22" s="3278"/>
      <c r="O22" s="3278"/>
      <c r="P22" s="3279">
        <f t="shared" si="0"/>
        <v>0</v>
      </c>
      <c r="Q22" s="3279"/>
      <c r="R22" s="3238">
        <f t="shared" si="3"/>
        <v>0</v>
      </c>
      <c r="S22" s="3238"/>
      <c r="T22" s="3238"/>
      <c r="U22" s="3239">
        <f t="shared" si="1"/>
        <v>0</v>
      </c>
      <c r="V22" s="3240"/>
      <c r="W22" s="3241"/>
      <c r="X22" s="3198" t="str">
        <f t="shared" si="2"/>
        <v>ERROR</v>
      </c>
    </row>
    <row r="23" spans="2:24" ht="15.6" x14ac:dyDescent="0.3">
      <c r="B23" s="3277"/>
      <c r="C23" s="3277" t="s">
        <v>1210</v>
      </c>
      <c r="D23" s="3236"/>
      <c r="E23" s="3236"/>
      <c r="F23" s="3236"/>
      <c r="G23" s="3288"/>
      <c r="H23" s="3278"/>
      <c r="I23" s="3278"/>
      <c r="J23" s="3278"/>
      <c r="K23" s="3278"/>
      <c r="L23" s="3278"/>
      <c r="M23" s="3278"/>
      <c r="N23" s="3278"/>
      <c r="O23" s="3278"/>
      <c r="P23" s="3279">
        <f t="shared" si="0"/>
        <v>0</v>
      </c>
      <c r="Q23" s="3279"/>
      <c r="R23" s="3238">
        <f t="shared" si="3"/>
        <v>0</v>
      </c>
      <c r="S23" s="3238"/>
      <c r="T23" s="3238"/>
      <c r="U23" s="3239">
        <f>R23+S23-T23</f>
        <v>0</v>
      </c>
      <c r="V23" s="3240"/>
      <c r="W23" s="3241"/>
      <c r="X23" s="3198" t="str">
        <f t="shared" si="2"/>
        <v>ERROR</v>
      </c>
    </row>
    <row r="24" spans="2:24" ht="16.2" x14ac:dyDescent="0.3">
      <c r="B24" s="3245" t="s">
        <v>1596</v>
      </c>
      <c r="C24" s="3248" t="s">
        <v>816</v>
      </c>
      <c r="D24" s="3421" t="s">
        <v>816</v>
      </c>
      <c r="E24" s="3421" t="s">
        <v>816</v>
      </c>
      <c r="F24" s="3421" t="s">
        <v>816</v>
      </c>
      <c r="G24" s="3245">
        <f t="shared" ref="G24:U24" si="4">SUMIF($X$11:$X$23,MIcode,G$11:G$23)</f>
        <v>0</v>
      </c>
      <c r="H24" s="3245">
        <f t="shared" si="4"/>
        <v>0</v>
      </c>
      <c r="I24" s="3245">
        <f t="shared" si="4"/>
        <v>0</v>
      </c>
      <c r="J24" s="3245">
        <f t="shared" si="4"/>
        <v>0</v>
      </c>
      <c r="K24" s="3245">
        <f t="shared" si="4"/>
        <v>0</v>
      </c>
      <c r="L24" s="3245">
        <f t="shared" si="4"/>
        <v>0</v>
      </c>
      <c r="M24" s="3245">
        <f t="shared" si="4"/>
        <v>0</v>
      </c>
      <c r="N24" s="3245">
        <f t="shared" si="4"/>
        <v>0</v>
      </c>
      <c r="O24" s="3245">
        <f t="shared" si="4"/>
        <v>0</v>
      </c>
      <c r="P24" s="3245">
        <f t="shared" si="4"/>
        <v>0</v>
      </c>
      <c r="Q24" s="3245">
        <f t="shared" si="4"/>
        <v>0</v>
      </c>
      <c r="R24" s="3245">
        <f t="shared" si="4"/>
        <v>0</v>
      </c>
      <c r="S24" s="3245">
        <f t="shared" si="4"/>
        <v>0</v>
      </c>
      <c r="T24" s="3245">
        <f t="shared" si="4"/>
        <v>0</v>
      </c>
      <c r="U24" s="3245">
        <f t="shared" si="4"/>
        <v>0</v>
      </c>
      <c r="V24" s="3248" t="s">
        <v>816</v>
      </c>
      <c r="W24" s="3248" t="s">
        <v>816</v>
      </c>
      <c r="X24" s="3245">
        <f>COUNTIF($X$11:$X$23,MIcode)</f>
        <v>0</v>
      </c>
    </row>
    <row r="25" spans="2:24" ht="16.2" x14ac:dyDescent="0.3">
      <c r="B25" s="3260" t="s">
        <v>2403</v>
      </c>
      <c r="C25" s="3254" t="s">
        <v>816</v>
      </c>
      <c r="D25" s="3254" t="s">
        <v>816</v>
      </c>
      <c r="E25" s="3254" t="s">
        <v>816</v>
      </c>
      <c r="F25" s="3254" t="s">
        <v>816</v>
      </c>
      <c r="G25" s="3252">
        <f>SUM(G$11:G$23)</f>
        <v>0</v>
      </c>
      <c r="H25" s="3252">
        <f>SUM(H$11:H$23)</f>
        <v>0</v>
      </c>
      <c r="I25" s="3252">
        <f t="shared" ref="I25:U25" si="5">SUM(I$11:I$23)</f>
        <v>0</v>
      </c>
      <c r="J25" s="3252">
        <f t="shared" si="5"/>
        <v>0</v>
      </c>
      <c r="K25" s="3252">
        <f t="shared" si="5"/>
        <v>0</v>
      </c>
      <c r="L25" s="3252">
        <f t="shared" si="5"/>
        <v>0</v>
      </c>
      <c r="M25" s="3252">
        <f t="shared" si="5"/>
        <v>0</v>
      </c>
      <c r="N25" s="3252">
        <f t="shared" si="5"/>
        <v>0</v>
      </c>
      <c r="O25" s="3252">
        <f t="shared" si="5"/>
        <v>0</v>
      </c>
      <c r="P25" s="3252">
        <f t="shared" si="5"/>
        <v>0</v>
      </c>
      <c r="Q25" s="3252">
        <f t="shared" si="5"/>
        <v>0</v>
      </c>
      <c r="R25" s="3252">
        <f t="shared" si="5"/>
        <v>0</v>
      </c>
      <c r="S25" s="3252">
        <f t="shared" si="5"/>
        <v>0</v>
      </c>
      <c r="T25" s="3252">
        <f t="shared" si="5"/>
        <v>0</v>
      </c>
      <c r="U25" s="3252">
        <f t="shared" si="5"/>
        <v>0</v>
      </c>
      <c r="V25" s="3254" t="s">
        <v>816</v>
      </c>
      <c r="W25" s="3254" t="s">
        <v>816</v>
      </c>
      <c r="X25" s="3254" t="s">
        <v>816</v>
      </c>
    </row>
    <row r="27" spans="2:24" x14ac:dyDescent="0.3">
      <c r="B27" s="2193" t="s">
        <v>468</v>
      </c>
      <c r="H27" s="601"/>
      <c r="I27" s="601" t="s">
        <v>1705</v>
      </c>
      <c r="K27" s="93"/>
      <c r="L27" s="601" t="s">
        <v>1706</v>
      </c>
    </row>
    <row r="28" spans="2:24" x14ac:dyDescent="0.3">
      <c r="B28" s="2194" t="s">
        <v>1700</v>
      </c>
      <c r="H28" s="596"/>
      <c r="I28" s="596" t="s">
        <v>1781</v>
      </c>
      <c r="K28" s="93"/>
      <c r="L28" s="596" t="s">
        <v>797</v>
      </c>
      <c r="X28" s="2034" t="s">
        <v>1595</v>
      </c>
    </row>
    <row r="29" spans="2:24" x14ac:dyDescent="0.3">
      <c r="B29" s="2194" t="s">
        <v>488</v>
      </c>
      <c r="H29" s="596"/>
      <c r="I29" s="596" t="s">
        <v>1782</v>
      </c>
      <c r="K29" s="93"/>
      <c r="L29" s="2578" t="s">
        <v>1951</v>
      </c>
    </row>
    <row r="30" spans="2:24" ht="15.6" x14ac:dyDescent="0.3">
      <c r="B30" s="2194" t="s">
        <v>1704</v>
      </c>
      <c r="H30" s="53"/>
      <c r="I30" s="2336" t="s">
        <v>1783</v>
      </c>
      <c r="K30" s="53"/>
      <c r="L30" s="596" t="s">
        <v>803</v>
      </c>
    </row>
    <row r="31" spans="2:24" x14ac:dyDescent="0.3">
      <c r="B31" s="2194" t="s">
        <v>1701</v>
      </c>
      <c r="L31" s="596" t="s">
        <v>805</v>
      </c>
    </row>
  </sheetData>
  <mergeCells count="7">
    <mergeCell ref="J5:L5"/>
    <mergeCell ref="M5:O5"/>
    <mergeCell ref="B1:G1"/>
    <mergeCell ref="C2:G2"/>
    <mergeCell ref="B5:B9"/>
    <mergeCell ref="C5:C9"/>
    <mergeCell ref="G5:I5"/>
  </mergeCells>
  <conditionalFormatting sqref="X11:X16">
    <cfRule type="expression" dxfId="9" priority="4">
      <formula>(X11="error")</formula>
    </cfRule>
  </conditionalFormatting>
  <conditionalFormatting sqref="X11:X16">
    <cfRule type="expression" dxfId="8" priority="3">
      <formula>(X11="error")</formula>
    </cfRule>
  </conditionalFormatting>
  <conditionalFormatting sqref="X17:X23">
    <cfRule type="expression" dxfId="7" priority="2">
      <formula>(X17="error")</formula>
    </cfRule>
  </conditionalFormatting>
  <conditionalFormatting sqref="X17:X23">
    <cfRule type="expression" dxfId="6" priority="1">
      <formula>(X17="error")</formula>
    </cfRule>
  </conditionalFormatting>
  <dataValidations count="2">
    <dataValidation type="list" allowBlank="1" showInputMessage="1" showErrorMessage="1" sqref="W11:W23" xr:uid="{00000000-0002-0000-2000-000000000000}">
      <formula1>"GenF, MBF, Obmi, Obreg"</formula1>
    </dataValidation>
    <dataValidation type="list" allowBlank="1" showInputMessage="1" showErrorMessage="1" sqref="V11:V23" xr:uid="{00000000-0002-0000-2000-000001000000}">
      <formula1>"FDR, DU- Life, DU- AccHealth"</formula1>
    </dataValidation>
  </dataValidations>
  <hyperlinks>
    <hyperlink ref="X28" location="Index!A1" display="Index" xr:uid="{00000000-0004-0000-2000-000000000000}"/>
  </hyperlinks>
  <pageMargins left="0.7" right="0.7" top="0.75" bottom="0.75" header="0.3" footer="0.3"/>
  <pageSetup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sheetPr>
  <dimension ref="A1:R25"/>
  <sheetViews>
    <sheetView showGridLines="0" zoomScale="90" zoomScaleNormal="90" workbookViewId="0">
      <pane xSplit="2" ySplit="9" topLeftCell="L10" activePane="bottomRight" state="frozen"/>
      <selection activeCell="G11" sqref="G11"/>
      <selection pane="topRight" activeCell="G11" sqref="G11"/>
      <selection pane="bottomLeft" activeCell="G11" sqref="G11"/>
      <selection pane="bottomRight" activeCell="M2" sqref="M2"/>
    </sheetView>
  </sheetViews>
  <sheetFormatPr defaultRowHeight="14.4" x14ac:dyDescent="0.3"/>
  <cols>
    <col min="2" max="2" width="44.44140625" customWidth="1"/>
    <col min="3" max="3" width="22.109375" customWidth="1"/>
    <col min="4" max="4" width="20.6640625" customWidth="1"/>
    <col min="5" max="5" width="22.109375" customWidth="1"/>
    <col min="6" max="6" width="15.88671875" customWidth="1"/>
    <col min="7" max="7" width="16.33203125" customWidth="1"/>
    <col min="8" max="8" width="18.33203125" bestFit="1" customWidth="1"/>
    <col min="9" max="9" width="19.44140625" customWidth="1"/>
    <col min="10" max="10" width="21.6640625" customWidth="1"/>
    <col min="11" max="15" width="19.44140625" customWidth="1"/>
    <col min="16" max="16" width="14.109375" customWidth="1"/>
    <col min="17" max="17" width="15.33203125" customWidth="1"/>
    <col min="18" max="18" width="14.109375" customWidth="1"/>
    <col min="19" max="19" width="24.88671875" customWidth="1"/>
  </cols>
  <sheetData>
    <row r="1" spans="1:18" s="584" customFormat="1" ht="18" thickBot="1" x14ac:dyDescent="0.35">
      <c r="A1" s="452"/>
      <c r="B1" s="4256" t="s">
        <v>1256</v>
      </c>
      <c r="C1" s="4310"/>
      <c r="D1" s="4310"/>
      <c r="E1" s="4310"/>
      <c r="F1" s="4350"/>
      <c r="G1" s="2073"/>
      <c r="H1" s="582"/>
      <c r="R1" s="4" t="s">
        <v>2413</v>
      </c>
    </row>
    <row r="2" spans="1:18" s="584" customFormat="1" ht="36" thickBot="1" x14ac:dyDescent="0.65">
      <c r="A2" s="53"/>
      <c r="B2" s="1119" t="s">
        <v>1238</v>
      </c>
      <c r="C2" s="4312" t="str">
        <f>ASSOCNAME</f>
        <v>NOVO ECIJANO TEACHERS MUTUAL BENEFIT ASSOCIATION, INCORPORATED</v>
      </c>
      <c r="D2" s="4352"/>
      <c r="E2" s="4352"/>
      <c r="F2" s="4353"/>
      <c r="G2" s="1114"/>
      <c r="H2" s="53"/>
      <c r="M2" s="3996" t="s">
        <v>2682</v>
      </c>
    </row>
    <row r="3" spans="1:18" s="654" customFormat="1" ht="18" thickBot="1" x14ac:dyDescent="0.35">
      <c r="A3" s="104"/>
      <c r="B3" s="1120" t="s">
        <v>1244</v>
      </c>
      <c r="C3" s="4284" t="str">
        <f>TEXT(ASPERIOD,"mmmmmmm DD,YYYYY")</f>
        <v>December 31,2021</v>
      </c>
      <c r="D3" s="4388"/>
      <c r="E3" s="4388"/>
      <c r="F3" s="4389"/>
      <c r="G3" s="2300"/>
      <c r="H3" s="583"/>
    </row>
    <row r="4" spans="1:18" ht="15" thickBot="1" x14ac:dyDescent="0.35"/>
    <row r="5" spans="1:18" x14ac:dyDescent="0.3">
      <c r="B5" s="4390" t="s">
        <v>957</v>
      </c>
      <c r="C5" s="3184"/>
      <c r="D5" s="3185"/>
      <c r="E5" s="3185"/>
      <c r="F5" s="3185"/>
      <c r="G5" s="3185"/>
      <c r="H5" s="3185"/>
      <c r="I5" s="3185"/>
      <c r="J5" s="3188"/>
      <c r="K5" s="3188"/>
      <c r="L5" s="3188"/>
      <c r="M5" s="3188"/>
      <c r="N5" s="3189"/>
      <c r="O5" s="3185"/>
      <c r="P5" s="3189"/>
      <c r="Q5" s="3189"/>
      <c r="R5" s="3189"/>
    </row>
    <row r="6" spans="1:18" x14ac:dyDescent="0.3">
      <c r="B6" s="4422"/>
      <c r="C6" s="877"/>
      <c r="D6" s="2077"/>
      <c r="E6" s="2076" t="s">
        <v>1226</v>
      </c>
      <c r="F6" s="2076" t="s">
        <v>1228</v>
      </c>
      <c r="G6" s="2076" t="s">
        <v>1646</v>
      </c>
      <c r="H6" s="2076" t="s">
        <v>1230</v>
      </c>
      <c r="I6" s="2076" t="s">
        <v>914</v>
      </c>
      <c r="J6" s="849" t="s">
        <v>1008</v>
      </c>
      <c r="K6" s="849"/>
      <c r="L6" s="849"/>
      <c r="M6" s="849"/>
      <c r="N6" s="854" t="s">
        <v>414</v>
      </c>
      <c r="O6" s="2076" t="s">
        <v>2405</v>
      </c>
      <c r="P6" s="854" t="s">
        <v>951</v>
      </c>
      <c r="Q6" s="854" t="s">
        <v>949</v>
      </c>
      <c r="R6" s="854"/>
    </row>
    <row r="7" spans="1:18" ht="26.4" x14ac:dyDescent="0.3">
      <c r="B7" s="4422"/>
      <c r="C7" s="3411" t="s">
        <v>2385</v>
      </c>
      <c r="D7" s="3179" t="s">
        <v>960</v>
      </c>
      <c r="E7" s="2076" t="s">
        <v>1227</v>
      </c>
      <c r="F7" s="2076" t="s">
        <v>1229</v>
      </c>
      <c r="G7" s="2076" t="s">
        <v>1647</v>
      </c>
      <c r="H7" s="2076" t="s">
        <v>1231</v>
      </c>
      <c r="I7" s="2076" t="s">
        <v>2616</v>
      </c>
      <c r="J7" s="849" t="s">
        <v>1218</v>
      </c>
      <c r="K7" s="849" t="s">
        <v>411</v>
      </c>
      <c r="L7" s="849" t="s">
        <v>412</v>
      </c>
      <c r="M7" s="849" t="s">
        <v>413</v>
      </c>
      <c r="N7" s="854" t="s">
        <v>352</v>
      </c>
      <c r="O7" s="2076" t="s">
        <v>2616</v>
      </c>
      <c r="P7" s="854" t="s">
        <v>950</v>
      </c>
      <c r="Q7" s="854" t="s">
        <v>950</v>
      </c>
      <c r="R7" s="854" t="s">
        <v>952</v>
      </c>
    </row>
    <row r="8" spans="1:18" ht="15.75" customHeight="1" x14ac:dyDescent="0.3">
      <c r="B8" s="4422"/>
      <c r="C8" s="3411"/>
      <c r="D8" s="3179" t="s">
        <v>770</v>
      </c>
      <c r="E8" s="2076"/>
      <c r="F8" s="2076"/>
      <c r="G8" s="2076" t="s">
        <v>853</v>
      </c>
      <c r="H8" s="2076"/>
      <c r="I8" s="2076"/>
      <c r="J8" s="849" t="s">
        <v>1219</v>
      </c>
      <c r="K8" s="849" t="s">
        <v>428</v>
      </c>
      <c r="L8" s="849" t="s">
        <v>428</v>
      </c>
      <c r="M8" s="849" t="s">
        <v>352</v>
      </c>
      <c r="N8" s="854" t="s">
        <v>1733</v>
      </c>
      <c r="O8" s="2076"/>
      <c r="P8" s="2334" t="s">
        <v>1711</v>
      </c>
      <c r="Q8" s="2334" t="s">
        <v>1712</v>
      </c>
      <c r="R8" s="854" t="s">
        <v>430</v>
      </c>
    </row>
    <row r="9" spans="1:18" s="126" customFormat="1" x14ac:dyDescent="0.3">
      <c r="B9" s="2196" t="s">
        <v>360</v>
      </c>
      <c r="C9" s="2302" t="s">
        <v>361</v>
      </c>
      <c r="D9" s="2196" t="s">
        <v>362</v>
      </c>
      <c r="E9" s="2302" t="s">
        <v>363</v>
      </c>
      <c r="F9" s="2196" t="s">
        <v>364</v>
      </c>
      <c r="G9" s="2302" t="s">
        <v>365</v>
      </c>
      <c r="H9" s="2196" t="s">
        <v>366</v>
      </c>
      <c r="I9" s="2302" t="s">
        <v>367</v>
      </c>
      <c r="J9" s="2196" t="s">
        <v>368</v>
      </c>
      <c r="K9" s="2302" t="s">
        <v>435</v>
      </c>
      <c r="L9" s="2196" t="s">
        <v>436</v>
      </c>
      <c r="M9" s="2302" t="s">
        <v>437</v>
      </c>
      <c r="N9" s="2196" t="s">
        <v>438</v>
      </c>
      <c r="O9" s="2302" t="s">
        <v>439</v>
      </c>
      <c r="P9" s="2302" t="s">
        <v>787</v>
      </c>
      <c r="Q9" s="2196" t="s">
        <v>440</v>
      </c>
      <c r="R9" s="2302" t="s">
        <v>441</v>
      </c>
    </row>
    <row r="10" spans="1:18" ht="15.6" x14ac:dyDescent="0.3">
      <c r="B10" s="3235" t="s">
        <v>984</v>
      </c>
      <c r="C10" s="3236"/>
      <c r="D10" s="3236"/>
      <c r="E10" s="3237"/>
      <c r="F10" s="3237"/>
      <c r="G10" s="3237"/>
      <c r="H10" s="3237"/>
      <c r="I10" s="3237"/>
      <c r="J10" s="3279"/>
      <c r="K10" s="3238">
        <f>SUM(I10:J10)</f>
        <v>0</v>
      </c>
      <c r="L10" s="3238"/>
      <c r="M10" s="3238"/>
      <c r="N10" s="3239">
        <f>K10+L10-M10</f>
        <v>0</v>
      </c>
      <c r="O10" s="3237"/>
      <c r="P10" s="3240"/>
      <c r="Q10" s="3241"/>
      <c r="R10" s="3198" t="str">
        <f t="shared" ref="R10:R17" si="0">IF(NOT(OR(Q10="GenF", Q10="mbf", Q10="OBreg",Q10="OBmi")), "ERROR", HLOOKUP(Q10,FUNDmicro,2))</f>
        <v>ERROR</v>
      </c>
    </row>
    <row r="11" spans="1:18" ht="15.6" x14ac:dyDescent="0.3">
      <c r="B11" s="3235" t="s">
        <v>985</v>
      </c>
      <c r="C11" s="3236"/>
      <c r="D11" s="3236"/>
      <c r="E11" s="3237"/>
      <c r="F11" s="3237"/>
      <c r="G11" s="3237"/>
      <c r="H11" s="3237"/>
      <c r="I11" s="3237"/>
      <c r="J11" s="3279"/>
      <c r="K11" s="3238">
        <f t="shared" ref="K11:K17" si="1">SUM(I11:J11)</f>
        <v>0</v>
      </c>
      <c r="L11" s="3238"/>
      <c r="M11" s="3238"/>
      <c r="N11" s="3239">
        <f t="shared" ref="N11:N17" si="2">K11+L11-M11</f>
        <v>0</v>
      </c>
      <c r="O11" s="3237"/>
      <c r="P11" s="3240"/>
      <c r="Q11" s="3241"/>
      <c r="R11" s="3198" t="str">
        <f t="shared" si="0"/>
        <v>ERROR</v>
      </c>
    </row>
    <row r="12" spans="1:18" ht="35.4" x14ac:dyDescent="0.6">
      <c r="B12" s="3235" t="s">
        <v>986</v>
      </c>
      <c r="C12" s="3236"/>
      <c r="D12" s="3236"/>
      <c r="E12" s="3237"/>
      <c r="F12" s="3237"/>
      <c r="G12" s="3237"/>
      <c r="H12" s="3237"/>
      <c r="I12" s="3237"/>
      <c r="J12" s="3279"/>
      <c r="K12" s="3238">
        <f t="shared" si="1"/>
        <v>0</v>
      </c>
      <c r="L12" s="3995" t="s">
        <v>2682</v>
      </c>
      <c r="M12" s="3238"/>
      <c r="N12" s="3239"/>
      <c r="O12" s="3237"/>
      <c r="P12" s="3240"/>
      <c r="Q12" s="3241"/>
      <c r="R12" s="3198" t="str">
        <f t="shared" si="0"/>
        <v>ERROR</v>
      </c>
    </row>
    <row r="13" spans="1:18" ht="15.6" x14ac:dyDescent="0.3">
      <c r="B13" s="3235" t="s">
        <v>1206</v>
      </c>
      <c r="C13" s="3236"/>
      <c r="D13" s="3236"/>
      <c r="E13" s="3237"/>
      <c r="F13" s="3237"/>
      <c r="G13" s="3237"/>
      <c r="H13" s="3237"/>
      <c r="I13" s="3237"/>
      <c r="J13" s="3279"/>
      <c r="K13" s="3238">
        <f t="shared" si="1"/>
        <v>0</v>
      </c>
      <c r="L13" s="3238"/>
      <c r="M13" s="3238"/>
      <c r="N13" s="3239">
        <f t="shared" si="2"/>
        <v>0</v>
      </c>
      <c r="O13" s="3237"/>
      <c r="P13" s="3240"/>
      <c r="Q13" s="3241"/>
      <c r="R13" s="3198" t="str">
        <f t="shared" si="0"/>
        <v>ERROR</v>
      </c>
    </row>
    <row r="14" spans="1:18" ht="15.6" x14ac:dyDescent="0.3">
      <c r="B14" s="3235" t="s">
        <v>1207</v>
      </c>
      <c r="C14" s="3236"/>
      <c r="D14" s="3236"/>
      <c r="E14" s="3237"/>
      <c r="F14" s="3237"/>
      <c r="G14" s="3237"/>
      <c r="H14" s="3237"/>
      <c r="I14" s="3237"/>
      <c r="J14" s="3279"/>
      <c r="K14" s="3238">
        <f t="shared" si="1"/>
        <v>0</v>
      </c>
      <c r="L14" s="3238"/>
      <c r="M14" s="3238"/>
      <c r="N14" s="3239">
        <f t="shared" si="2"/>
        <v>0</v>
      </c>
      <c r="O14" s="3237"/>
      <c r="P14" s="3240"/>
      <c r="Q14" s="3241"/>
      <c r="R14" s="3198" t="str">
        <f t="shared" si="0"/>
        <v>ERROR</v>
      </c>
    </row>
    <row r="15" spans="1:18" ht="15.6" x14ac:dyDescent="0.3">
      <c r="B15" s="3235" t="s">
        <v>1208</v>
      </c>
      <c r="C15" s="3236"/>
      <c r="D15" s="3236"/>
      <c r="E15" s="3237"/>
      <c r="F15" s="3237"/>
      <c r="G15" s="3237"/>
      <c r="H15" s="3237"/>
      <c r="I15" s="3237"/>
      <c r="J15" s="3279"/>
      <c r="K15" s="3238">
        <f t="shared" si="1"/>
        <v>0</v>
      </c>
      <c r="L15" s="3238"/>
      <c r="M15" s="3238"/>
      <c r="N15" s="3239">
        <f t="shared" si="2"/>
        <v>0</v>
      </c>
      <c r="O15" s="3237"/>
      <c r="P15" s="3240"/>
      <c r="Q15" s="3241"/>
      <c r="R15" s="3198" t="str">
        <f t="shared" si="0"/>
        <v>ERROR</v>
      </c>
    </row>
    <row r="16" spans="1:18" ht="15.6" x14ac:dyDescent="0.3">
      <c r="B16" s="3235" t="s">
        <v>1209</v>
      </c>
      <c r="C16" s="3236"/>
      <c r="D16" s="3236"/>
      <c r="E16" s="3237"/>
      <c r="F16" s="3237"/>
      <c r="G16" s="3237"/>
      <c r="H16" s="3237"/>
      <c r="I16" s="3237"/>
      <c r="J16" s="3279"/>
      <c r="K16" s="3238">
        <f t="shared" si="1"/>
        <v>0</v>
      </c>
      <c r="L16" s="3238"/>
      <c r="M16" s="3238"/>
      <c r="N16" s="3239">
        <f t="shared" si="2"/>
        <v>0</v>
      </c>
      <c r="O16" s="3237"/>
      <c r="P16" s="3240"/>
      <c r="Q16" s="3241"/>
      <c r="R16" s="3198" t="str">
        <f t="shared" si="0"/>
        <v>ERROR</v>
      </c>
    </row>
    <row r="17" spans="2:18" ht="15.6" x14ac:dyDescent="0.3">
      <c r="B17" s="3235" t="s">
        <v>1210</v>
      </c>
      <c r="C17" s="3236"/>
      <c r="D17" s="3236"/>
      <c r="E17" s="3237"/>
      <c r="F17" s="3237"/>
      <c r="G17" s="3237"/>
      <c r="H17" s="3237"/>
      <c r="I17" s="3237"/>
      <c r="J17" s="3279"/>
      <c r="K17" s="3238">
        <f t="shared" si="1"/>
        <v>0</v>
      </c>
      <c r="L17" s="3238"/>
      <c r="M17" s="3238"/>
      <c r="N17" s="3239">
        <f t="shared" si="2"/>
        <v>0</v>
      </c>
      <c r="O17" s="3237"/>
      <c r="P17" s="3240"/>
      <c r="Q17" s="3241"/>
      <c r="R17" s="3198" t="str">
        <f t="shared" si="0"/>
        <v>ERROR</v>
      </c>
    </row>
    <row r="18" spans="2:18" ht="16.2" x14ac:dyDescent="0.3">
      <c r="B18" s="3245" t="s">
        <v>1015</v>
      </c>
      <c r="C18" s="3421" t="s">
        <v>816</v>
      </c>
      <c r="D18" s="3248" t="s">
        <v>816</v>
      </c>
      <c r="E18" s="3245">
        <f>SUMIF($R$10:$R$17,MIcode,E$10:E$17)</f>
        <v>0</v>
      </c>
      <c r="F18" s="3248" t="s">
        <v>816</v>
      </c>
      <c r="G18" s="3248" t="s">
        <v>816</v>
      </c>
      <c r="H18" s="3245">
        <f t="shared" ref="H18:O18" si="3">SUMIF($R$10:$R$17,MIcode,H$10:H$17)</f>
        <v>0</v>
      </c>
      <c r="I18" s="3245">
        <f t="shared" si="3"/>
        <v>0</v>
      </c>
      <c r="J18" s="3245">
        <f t="shared" si="3"/>
        <v>0</v>
      </c>
      <c r="K18" s="3245">
        <f t="shared" si="3"/>
        <v>0</v>
      </c>
      <c r="L18" s="3245">
        <f t="shared" si="3"/>
        <v>0</v>
      </c>
      <c r="M18" s="3245">
        <f>SUMIF($R$10:$R$17,MIcode,M$10:M$17)</f>
        <v>0</v>
      </c>
      <c r="N18" s="3245">
        <f t="shared" si="3"/>
        <v>0</v>
      </c>
      <c r="O18" s="3245">
        <f t="shared" si="3"/>
        <v>0</v>
      </c>
      <c r="P18" s="3248" t="s">
        <v>816</v>
      </c>
      <c r="Q18" s="3248" t="s">
        <v>816</v>
      </c>
      <c r="R18" s="3245">
        <f>COUNTIF($R$10:$R$17,MIcode)</f>
        <v>0</v>
      </c>
    </row>
    <row r="19" spans="2:18" ht="16.2" x14ac:dyDescent="0.3">
      <c r="B19" s="3252" t="s">
        <v>1594</v>
      </c>
      <c r="C19" s="3254" t="s">
        <v>816</v>
      </c>
      <c r="D19" s="3254" t="s">
        <v>816</v>
      </c>
      <c r="E19" s="3252">
        <f>SUM(E$10:E$17)</f>
        <v>0</v>
      </c>
      <c r="F19" s="3254" t="s">
        <v>816</v>
      </c>
      <c r="G19" s="3254" t="s">
        <v>816</v>
      </c>
      <c r="H19" s="3252">
        <f>SUM(H$10:H$17)</f>
        <v>0</v>
      </c>
      <c r="I19" s="3252">
        <f t="shared" ref="I19:O19" si="4">SUM(I$10:I$17)</f>
        <v>0</v>
      </c>
      <c r="J19" s="3252">
        <f t="shared" si="4"/>
        <v>0</v>
      </c>
      <c r="K19" s="3252">
        <f t="shared" si="4"/>
        <v>0</v>
      </c>
      <c r="L19" s="3252">
        <f t="shared" si="4"/>
        <v>0</v>
      </c>
      <c r="M19" s="3252">
        <f t="shared" si="4"/>
        <v>0</v>
      </c>
      <c r="N19" s="3252">
        <f t="shared" si="4"/>
        <v>0</v>
      </c>
      <c r="O19" s="3252">
        <f t="shared" si="4"/>
        <v>0</v>
      </c>
      <c r="P19" s="3254" t="s">
        <v>816</v>
      </c>
      <c r="Q19" s="3254" t="s">
        <v>816</v>
      </c>
      <c r="R19" s="3254" t="s">
        <v>816</v>
      </c>
    </row>
    <row r="21" spans="2:18" x14ac:dyDescent="0.3">
      <c r="B21" s="2193" t="s">
        <v>468</v>
      </c>
      <c r="G21" s="601" t="s">
        <v>1705</v>
      </c>
      <c r="I21" s="93"/>
      <c r="J21" s="601" t="s">
        <v>1706</v>
      </c>
      <c r="R21" s="2349" t="s">
        <v>1786</v>
      </c>
    </row>
    <row r="22" spans="2:18" x14ac:dyDescent="0.3">
      <c r="B22" s="2194" t="s">
        <v>1700</v>
      </c>
      <c r="G22" s="596" t="s">
        <v>1781</v>
      </c>
      <c r="I22" s="93"/>
      <c r="J22" s="596" t="s">
        <v>797</v>
      </c>
    </row>
    <row r="23" spans="2:18" x14ac:dyDescent="0.3">
      <c r="B23" s="2194" t="s">
        <v>488</v>
      </c>
      <c r="G23" s="596" t="s">
        <v>1782</v>
      </c>
      <c r="I23" s="93"/>
      <c r="J23" s="2578" t="s">
        <v>1951</v>
      </c>
    </row>
    <row r="24" spans="2:18" ht="15.6" x14ac:dyDescent="0.3">
      <c r="B24" s="2194" t="s">
        <v>1704</v>
      </c>
      <c r="G24" s="2336" t="s">
        <v>1783</v>
      </c>
      <c r="I24" s="53"/>
      <c r="J24" s="596" t="s">
        <v>803</v>
      </c>
    </row>
    <row r="25" spans="2:18" x14ac:dyDescent="0.3">
      <c r="B25" s="2194" t="s">
        <v>1701</v>
      </c>
      <c r="J25" s="596" t="s">
        <v>805</v>
      </c>
    </row>
  </sheetData>
  <mergeCells count="4">
    <mergeCell ref="B1:F1"/>
    <mergeCell ref="C2:F2"/>
    <mergeCell ref="C3:F3"/>
    <mergeCell ref="B5:B8"/>
  </mergeCells>
  <conditionalFormatting sqref="R10:R17">
    <cfRule type="expression" dxfId="5" priority="2">
      <formula>(R10="error")</formula>
    </cfRule>
  </conditionalFormatting>
  <conditionalFormatting sqref="R10:R12">
    <cfRule type="expression" dxfId="4" priority="1">
      <formula>(R10="error")</formula>
    </cfRule>
  </conditionalFormatting>
  <dataValidations count="2">
    <dataValidation type="list" allowBlank="1" showInputMessage="1" showErrorMessage="1" sqref="P10:P17" xr:uid="{00000000-0002-0000-2100-000000000000}">
      <formula1>"FDR, UD-Life, UD-AccHealth"</formula1>
    </dataValidation>
    <dataValidation type="list" allowBlank="1" showInputMessage="1" showErrorMessage="1" sqref="Q10:Q17" xr:uid="{00000000-0002-0000-2100-000001000000}">
      <formula1>"GenF, MBF, Obmi, Obreg"</formula1>
    </dataValidation>
  </dataValidations>
  <hyperlinks>
    <hyperlink ref="R21" location="Index!A1" display="index"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sheetPr>
  <dimension ref="B1:Q23"/>
  <sheetViews>
    <sheetView showGridLines="0" zoomScaleNormal="100" workbookViewId="0">
      <pane xSplit="4" ySplit="7" topLeftCell="E8" activePane="bottomRight" state="frozen"/>
      <selection activeCell="G11" sqref="G11"/>
      <selection pane="topRight" activeCell="G11" sqref="G11"/>
      <selection pane="bottomLeft" activeCell="G11" sqref="G11"/>
      <selection pane="bottomRight" activeCell="E16" sqref="E16"/>
    </sheetView>
  </sheetViews>
  <sheetFormatPr defaultColWidth="9.109375" defaultRowHeight="15.6" x14ac:dyDescent="0.3"/>
  <cols>
    <col min="1" max="1" width="11.5546875" style="1154" customWidth="1"/>
    <col min="2" max="2" width="5.44140625" style="1156" customWidth="1"/>
    <col min="3" max="3" width="12" style="1156" customWidth="1"/>
    <col min="4" max="4" width="49.88671875" style="1157" customWidth="1"/>
    <col min="5" max="5" width="18.5546875" style="1154" customWidth="1"/>
    <col min="6" max="6" width="18" style="1154" customWidth="1"/>
    <col min="7" max="7" width="19.44140625" style="1154" customWidth="1"/>
    <col min="8" max="8" width="18.33203125" style="1154" customWidth="1"/>
    <col min="9" max="13" width="21.109375" style="1158" customWidth="1"/>
    <col min="14" max="15" width="16.6640625" style="1154" customWidth="1"/>
    <col min="16" max="16" width="20.6640625" style="1154" customWidth="1"/>
    <col min="17" max="17" width="16.6640625" style="1154" customWidth="1"/>
    <col min="18" max="16384" width="9.109375" style="1154"/>
  </cols>
  <sheetData>
    <row r="1" spans="2:17" ht="16.2" thickBot="1" x14ac:dyDescent="0.35"/>
    <row r="2" spans="2:17" s="422" customFormat="1" ht="17.399999999999999" thickBot="1" x14ac:dyDescent="0.35">
      <c r="B2" s="1131" t="s">
        <v>1929</v>
      </c>
      <c r="C2" s="1132"/>
      <c r="D2" s="1159"/>
      <c r="E2" s="1160"/>
      <c r="F2" s="423"/>
      <c r="G2" s="423"/>
      <c r="H2" s="423"/>
      <c r="I2" s="1161"/>
      <c r="J2" s="1161"/>
      <c r="K2" s="1161"/>
      <c r="L2" s="1161"/>
      <c r="M2" s="3997" t="s">
        <v>2682</v>
      </c>
      <c r="N2" s="1153"/>
      <c r="O2" s="1153"/>
      <c r="P2" s="1153" t="s">
        <v>2414</v>
      </c>
      <c r="Q2" s="1153"/>
    </row>
    <row r="3" spans="2:17" s="422" customFormat="1" ht="16.2" thickBot="1" x14ac:dyDescent="0.35">
      <c r="B3" s="4423" t="s">
        <v>1238</v>
      </c>
      <c r="C3" s="4424"/>
      <c r="D3" s="4312" t="str">
        <f>ASSOCNAME</f>
        <v>NOVO ECIJANO TEACHERS MUTUAL BENEFIT ASSOCIATION, INCORPORATED</v>
      </c>
      <c r="E3" s="4313"/>
      <c r="F3" s="4313"/>
      <c r="G3" s="4314"/>
      <c r="I3" s="1161"/>
      <c r="J3" s="1161"/>
      <c r="K3" s="1161"/>
      <c r="L3" s="1161"/>
      <c r="M3" s="1161"/>
      <c r="Q3" s="1153"/>
    </row>
    <row r="4" spans="2:17" s="1162" customFormat="1" ht="16.2" thickBot="1" x14ac:dyDescent="0.35">
      <c r="B4" s="4423" t="s">
        <v>1239</v>
      </c>
      <c r="C4" s="4424"/>
      <c r="D4" s="4284" t="str">
        <f>TEXT(ASPERIOD,"mmmmmmm DD,YYYYY")</f>
        <v>December 31,2021</v>
      </c>
      <c r="E4" s="4285"/>
      <c r="F4" s="4285"/>
      <c r="G4" s="4286"/>
      <c r="I4" s="1163"/>
      <c r="J4" s="1163"/>
      <c r="K4" s="1163"/>
      <c r="L4" s="1163"/>
      <c r="M4" s="1163"/>
      <c r="Q4" s="1153"/>
    </row>
    <row r="5" spans="2:17" s="422" customFormat="1" ht="16.2" thickBot="1" x14ac:dyDescent="0.35">
      <c r="B5" s="1164"/>
      <c r="C5" s="1164"/>
      <c r="D5" s="1165"/>
      <c r="I5" s="1161"/>
      <c r="J5" s="1161"/>
      <c r="K5" s="1161"/>
      <c r="L5" s="1161"/>
      <c r="M5" s="1161"/>
      <c r="Q5" s="1153"/>
    </row>
    <row r="6" spans="2:17" ht="46.8" x14ac:dyDescent="0.3">
      <c r="B6" s="4425" t="s">
        <v>1509</v>
      </c>
      <c r="C6" s="4426"/>
      <c r="D6" s="4427"/>
      <c r="E6" s="1166" t="s">
        <v>1510</v>
      </c>
      <c r="F6" s="4431" t="s">
        <v>1511</v>
      </c>
      <c r="G6" s="4431" t="s">
        <v>1512</v>
      </c>
      <c r="H6" s="1167" t="s">
        <v>1510</v>
      </c>
      <c r="I6" s="4431" t="s">
        <v>1513</v>
      </c>
      <c r="J6" s="4431" t="s">
        <v>1514</v>
      </c>
      <c r="K6" s="4431" t="s">
        <v>795</v>
      </c>
      <c r="L6" s="4431" t="s">
        <v>1515</v>
      </c>
      <c r="M6" s="4431" t="s">
        <v>796</v>
      </c>
      <c r="N6" s="1166" t="s">
        <v>533</v>
      </c>
      <c r="O6" s="1166" t="s">
        <v>1516</v>
      </c>
      <c r="P6" s="1168" t="s">
        <v>1517</v>
      </c>
      <c r="Q6" s="1153"/>
    </row>
    <row r="7" spans="2:17" ht="16.2" thickBot="1" x14ac:dyDescent="0.35">
      <c r="B7" s="4428"/>
      <c r="C7" s="4429"/>
      <c r="D7" s="4430"/>
      <c r="E7" s="1169" t="s">
        <v>1518</v>
      </c>
      <c r="F7" s="4432"/>
      <c r="G7" s="4432"/>
      <c r="H7" s="1170" t="s">
        <v>1519</v>
      </c>
      <c r="I7" s="4432"/>
      <c r="J7" s="4432"/>
      <c r="K7" s="4432"/>
      <c r="L7" s="4432"/>
      <c r="M7" s="4432"/>
      <c r="N7" s="1169" t="s">
        <v>434</v>
      </c>
      <c r="O7" s="1169" t="s">
        <v>1732</v>
      </c>
      <c r="P7" s="1171" t="s">
        <v>1520</v>
      </c>
      <c r="Q7" s="1153"/>
    </row>
    <row r="8" spans="2:17" ht="16.2" thickBot="1" x14ac:dyDescent="0.35">
      <c r="B8" s="4433" t="s">
        <v>360</v>
      </c>
      <c r="C8" s="4434"/>
      <c r="D8" s="4435"/>
      <c r="E8" s="2303" t="s">
        <v>361</v>
      </c>
      <c r="F8" s="2304" t="s">
        <v>362</v>
      </c>
      <c r="G8" s="2304" t="s">
        <v>363</v>
      </c>
      <c r="H8" s="2305" t="s">
        <v>364</v>
      </c>
      <c r="I8" s="2304" t="s">
        <v>365</v>
      </c>
      <c r="J8" s="2304" t="s">
        <v>366</v>
      </c>
      <c r="K8" s="2304" t="s">
        <v>367</v>
      </c>
      <c r="L8" s="2304" t="s">
        <v>368</v>
      </c>
      <c r="M8" s="2304" t="s">
        <v>435</v>
      </c>
      <c r="N8" s="2303" t="s">
        <v>436</v>
      </c>
      <c r="O8" s="2303" t="s">
        <v>437</v>
      </c>
      <c r="P8" s="2306" t="s">
        <v>438</v>
      </c>
      <c r="Q8" s="1153"/>
    </row>
    <row r="9" spans="2:17" x14ac:dyDescent="0.3">
      <c r="B9" s="3878" t="s">
        <v>2595</v>
      </c>
      <c r="C9" s="2337" t="s">
        <v>1930</v>
      </c>
      <c r="D9" s="2338"/>
      <c r="E9" s="2339"/>
      <c r="F9" s="2339"/>
      <c r="G9" s="2339"/>
      <c r="H9" s="2339"/>
      <c r="I9" s="2340"/>
      <c r="J9" s="2340"/>
      <c r="K9" s="2340"/>
      <c r="L9" s="2340"/>
      <c r="M9" s="2340"/>
      <c r="N9" s="2339"/>
      <c r="O9" s="359"/>
      <c r="P9" s="2321"/>
      <c r="Q9" s="1153"/>
    </row>
    <row r="10" spans="2:17" x14ac:dyDescent="0.3">
      <c r="B10" s="2341"/>
      <c r="C10" s="3875" t="s">
        <v>2407</v>
      </c>
      <c r="D10" s="2342" t="s">
        <v>98</v>
      </c>
      <c r="E10" s="2343"/>
      <c r="F10" s="2343"/>
      <c r="G10" s="2343"/>
      <c r="H10" s="2343">
        <f>E10+F10-G10</f>
        <v>0</v>
      </c>
      <c r="I10" s="2344"/>
      <c r="J10" s="2344">
        <f>SUM(H10:I10)</f>
        <v>0</v>
      </c>
      <c r="K10" s="2344"/>
      <c r="L10" s="2344"/>
      <c r="M10" s="2344">
        <f>J10-K10+L10</f>
        <v>0</v>
      </c>
      <c r="N10" s="2343"/>
      <c r="O10" s="359"/>
      <c r="P10" s="2321" t="str">
        <f t="shared" ref="P10:P13" si="0">IF(NOT(OR(O10="GenF", O10="mbf", O10="OBreg",O10="OBmi")), "ERROR", HLOOKUP(O10,FUNDmicro,2))</f>
        <v>ERROR</v>
      </c>
      <c r="Q10" s="1153"/>
    </row>
    <row r="11" spans="2:17" x14ac:dyDescent="0.3">
      <c r="B11" s="2341"/>
      <c r="C11" s="3876" t="s">
        <v>2408</v>
      </c>
      <c r="D11" s="2342" t="s">
        <v>1521</v>
      </c>
      <c r="E11" s="2345"/>
      <c r="F11" s="2345"/>
      <c r="G11" s="2345"/>
      <c r="H11" s="2343">
        <f t="shared" ref="H11:H13" si="1">E11+F11-G11</f>
        <v>0</v>
      </c>
      <c r="I11" s="2346"/>
      <c r="J11" s="2344">
        <f t="shared" ref="J11:J13" si="2">SUM(H11:I11)</f>
        <v>0</v>
      </c>
      <c r="K11" s="2344"/>
      <c r="L11" s="2346"/>
      <c r="M11" s="2344">
        <f t="shared" ref="M11:M13" si="3">J11-K11+L11</f>
        <v>0</v>
      </c>
      <c r="N11" s="2343"/>
      <c r="O11" s="359"/>
      <c r="P11" s="2321" t="str">
        <f t="shared" si="0"/>
        <v>ERROR</v>
      </c>
      <c r="Q11" s="1153"/>
    </row>
    <row r="12" spans="2:17" x14ac:dyDescent="0.3">
      <c r="B12" s="2341"/>
      <c r="C12" s="3876" t="s">
        <v>2409</v>
      </c>
      <c r="D12" s="2342" t="s">
        <v>100</v>
      </c>
      <c r="E12" s="2345"/>
      <c r="F12" s="2345"/>
      <c r="G12" s="2345"/>
      <c r="H12" s="2343">
        <f t="shared" si="1"/>
        <v>0</v>
      </c>
      <c r="I12" s="2346"/>
      <c r="J12" s="2344">
        <f t="shared" si="2"/>
        <v>0</v>
      </c>
      <c r="K12" s="2344"/>
      <c r="L12" s="2346"/>
      <c r="M12" s="2344">
        <f t="shared" si="3"/>
        <v>0</v>
      </c>
      <c r="N12" s="2343"/>
      <c r="O12" s="359"/>
      <c r="P12" s="2321" t="str">
        <f t="shared" si="0"/>
        <v>ERROR</v>
      </c>
      <c r="Q12" s="1153"/>
    </row>
    <row r="13" spans="2:17" x14ac:dyDescent="0.3">
      <c r="B13" s="2347"/>
      <c r="C13" s="3877" t="s">
        <v>2410</v>
      </c>
      <c r="D13" s="2348" t="s">
        <v>1522</v>
      </c>
      <c r="E13" s="2345"/>
      <c r="F13" s="2345"/>
      <c r="G13" s="2345"/>
      <c r="H13" s="2343">
        <f t="shared" si="1"/>
        <v>0</v>
      </c>
      <c r="I13" s="2346"/>
      <c r="J13" s="2344">
        <f t="shared" si="2"/>
        <v>0</v>
      </c>
      <c r="K13" s="2344"/>
      <c r="L13" s="2346"/>
      <c r="M13" s="2344">
        <f t="shared" si="3"/>
        <v>0</v>
      </c>
      <c r="N13" s="2343"/>
      <c r="O13" s="359"/>
      <c r="P13" s="2321" t="str">
        <f t="shared" si="0"/>
        <v>ERROR</v>
      </c>
      <c r="Q13" s="1153"/>
    </row>
    <row r="14" spans="2:17" x14ac:dyDescent="0.3">
      <c r="B14" s="1172" t="s">
        <v>452</v>
      </c>
      <c r="C14" s="1173" t="s">
        <v>452</v>
      </c>
      <c r="D14" s="1174" t="s">
        <v>452</v>
      </c>
      <c r="E14" s="1175" t="s">
        <v>452</v>
      </c>
      <c r="F14" s="1176" t="s">
        <v>452</v>
      </c>
      <c r="G14" s="1176" t="s">
        <v>452</v>
      </c>
      <c r="H14" s="1176" t="s">
        <v>452</v>
      </c>
      <c r="I14" s="1176" t="s">
        <v>452</v>
      </c>
      <c r="J14" s="1176" t="s">
        <v>452</v>
      </c>
      <c r="K14" s="1176"/>
      <c r="L14" s="1176" t="s">
        <v>452</v>
      </c>
      <c r="M14" s="1176"/>
      <c r="N14" s="1176" t="s">
        <v>452</v>
      </c>
      <c r="O14" s="1176" t="s">
        <v>452</v>
      </c>
      <c r="P14" s="1177" t="s">
        <v>452</v>
      </c>
      <c r="Q14" s="1153"/>
    </row>
    <row r="15" spans="2:17" x14ac:dyDescent="0.3">
      <c r="B15" s="1178" t="s">
        <v>1523</v>
      </c>
      <c r="C15" s="1179"/>
      <c r="D15" s="1180"/>
      <c r="E15" s="1181">
        <f t="shared" ref="E15:J15" si="4">SUMIF($P$10:$P$13,"TRUE",E10:E13)</f>
        <v>0</v>
      </c>
      <c r="F15" s="1181">
        <f t="shared" si="4"/>
        <v>0</v>
      </c>
      <c r="G15" s="1181">
        <f t="shared" si="4"/>
        <v>0</v>
      </c>
      <c r="H15" s="1181">
        <f>SUMIF($P$10:$P$13,"TRUE",H10:H13)</f>
        <v>0</v>
      </c>
      <c r="I15" s="1181">
        <f t="shared" si="4"/>
        <v>0</v>
      </c>
      <c r="J15" s="1181">
        <f t="shared" si="4"/>
        <v>0</v>
      </c>
      <c r="K15" s="1181">
        <f>SUMIF($P$10:$P$13,"TRUE",K10:K13)</f>
        <v>0</v>
      </c>
      <c r="L15" s="1181">
        <f>SUMIF($P$10:$P$13,"TRUE",L10:L13)</f>
        <v>0</v>
      </c>
      <c r="M15" s="1181">
        <f>SUMIF($P$10:$P$13,"TRUE",M10:M13)</f>
        <v>0</v>
      </c>
      <c r="N15" s="1176" t="s">
        <v>452</v>
      </c>
      <c r="O15" s="1176" t="s">
        <v>452</v>
      </c>
      <c r="P15" s="1182">
        <f>COUNTIF($P$10:$P$13,"TRUIE")</f>
        <v>0</v>
      </c>
      <c r="Q15" s="1153"/>
    </row>
    <row r="16" spans="2:17" ht="16.2" thickBot="1" x14ac:dyDescent="0.35">
      <c r="B16" s="1183" t="s">
        <v>826</v>
      </c>
      <c r="C16" s="1184"/>
      <c r="D16" s="1185"/>
      <c r="E16" s="1186">
        <f t="shared" ref="E16:J16" si="5">SUM(E10:E13)</f>
        <v>0</v>
      </c>
      <c r="F16" s="1186">
        <f t="shared" si="5"/>
        <v>0</v>
      </c>
      <c r="G16" s="1186">
        <f t="shared" si="5"/>
        <v>0</v>
      </c>
      <c r="H16" s="1186">
        <f>SUM(H10:H13)</f>
        <v>0</v>
      </c>
      <c r="I16" s="1186">
        <f t="shared" si="5"/>
        <v>0</v>
      </c>
      <c r="J16" s="1186">
        <f t="shared" si="5"/>
        <v>0</v>
      </c>
      <c r="K16" s="1186">
        <f>SUM(K10:K13)</f>
        <v>0</v>
      </c>
      <c r="L16" s="1186">
        <f>SUM(L10:L13)</f>
        <v>0</v>
      </c>
      <c r="M16" s="1186">
        <f>SUM(M10:M13)</f>
        <v>0</v>
      </c>
      <c r="N16" s="1187" t="s">
        <v>452</v>
      </c>
      <c r="O16" s="1187" t="s">
        <v>452</v>
      </c>
      <c r="P16" s="1188">
        <f>COUNTIF($P$10:$P$13,"FALSE")</f>
        <v>0</v>
      </c>
      <c r="Q16" s="1153"/>
    </row>
    <row r="17" spans="2:17" x14ac:dyDescent="0.3">
      <c r="B17" s="1154"/>
      <c r="C17" s="1154"/>
      <c r="D17" s="1154"/>
      <c r="I17" s="1154"/>
      <c r="J17" s="1154"/>
      <c r="K17" s="1154"/>
      <c r="L17" s="1154"/>
      <c r="M17" s="1154"/>
    </row>
    <row r="18" spans="2:17" x14ac:dyDescent="0.3">
      <c r="B18" s="2193" t="s">
        <v>468</v>
      </c>
      <c r="C18"/>
      <c r="D18"/>
      <c r="E18"/>
      <c r="F18"/>
      <c r="G18" s="601"/>
      <c r="H18" s="601" t="s">
        <v>1705</v>
      </c>
      <c r="I18" s="601" t="s">
        <v>1706</v>
      </c>
      <c r="J18" s="93"/>
      <c r="L18" s="1161"/>
      <c r="M18" s="1161"/>
      <c r="N18" s="422"/>
      <c r="O18" s="422"/>
      <c r="P18" s="2352" t="s">
        <v>1786</v>
      </c>
      <c r="Q18" s="1153"/>
    </row>
    <row r="19" spans="2:17" x14ac:dyDescent="0.3">
      <c r="B19" s="2194" t="s">
        <v>1700</v>
      </c>
      <c r="C19"/>
      <c r="D19"/>
      <c r="E19"/>
      <c r="F19"/>
      <c r="G19" s="596"/>
      <c r="H19" s="596" t="s">
        <v>1784</v>
      </c>
      <c r="I19" s="596" t="s">
        <v>797</v>
      </c>
      <c r="J19" s="93"/>
      <c r="N19" s="1189"/>
      <c r="P19" s="422"/>
      <c r="Q19" s="1153"/>
    </row>
    <row r="20" spans="2:17" x14ac:dyDescent="0.3">
      <c r="B20" s="2194" t="s">
        <v>488</v>
      </c>
      <c r="C20"/>
      <c r="D20"/>
      <c r="E20"/>
      <c r="F20"/>
      <c r="G20" s="596"/>
      <c r="H20" s="596" t="s">
        <v>1785</v>
      </c>
      <c r="I20" s="596" t="s">
        <v>803</v>
      </c>
      <c r="J20" s="93"/>
      <c r="N20" s="1192"/>
      <c r="P20" s="422"/>
      <c r="Q20" s="1153"/>
    </row>
    <row r="21" spans="2:17" x14ac:dyDescent="0.3">
      <c r="B21" s="2194" t="s">
        <v>1704</v>
      </c>
      <c r="C21"/>
      <c r="D21"/>
      <c r="E21"/>
      <c r="F21"/>
      <c r="G21" s="53"/>
      <c r="H21" s="2336"/>
      <c r="I21" s="596" t="s">
        <v>805</v>
      </c>
      <c r="J21" s="53"/>
      <c r="N21" s="1192"/>
      <c r="P21" s="1155"/>
      <c r="Q21" s="1155"/>
    </row>
    <row r="22" spans="2:17" x14ac:dyDescent="0.3">
      <c r="B22" s="2194" t="s">
        <v>1701</v>
      </c>
      <c r="C22"/>
      <c r="D22"/>
      <c r="E22"/>
      <c r="F22"/>
      <c r="G22"/>
      <c r="H22"/>
      <c r="I22"/>
      <c r="J22" s="1191"/>
      <c r="K22" s="1191"/>
      <c r="N22" s="1192"/>
      <c r="P22" s="1155"/>
      <c r="Q22" s="1155"/>
    </row>
    <row r="23" spans="2:17" x14ac:dyDescent="0.3">
      <c r="B23" s="1190"/>
      <c r="C23" s="1193"/>
      <c r="D23" s="1194"/>
      <c r="E23" s="1155"/>
      <c r="F23" s="1155"/>
      <c r="G23" s="1155"/>
      <c r="H23" s="1155"/>
      <c r="I23" s="1195"/>
      <c r="J23" s="1155"/>
      <c r="K23" s="1155"/>
      <c r="N23" s="1192"/>
      <c r="P23" s="1155"/>
      <c r="Q23" s="1155"/>
    </row>
  </sheetData>
  <mergeCells count="13">
    <mergeCell ref="B8:D8"/>
    <mergeCell ref="J6:J7"/>
    <mergeCell ref="K6:K7"/>
    <mergeCell ref="L6:L7"/>
    <mergeCell ref="M6:M7"/>
    <mergeCell ref="I6:I7"/>
    <mergeCell ref="B3:C3"/>
    <mergeCell ref="B4:C4"/>
    <mergeCell ref="B6:D7"/>
    <mergeCell ref="F6:F7"/>
    <mergeCell ref="G6:G7"/>
    <mergeCell ref="D3:G3"/>
    <mergeCell ref="D4:G4"/>
  </mergeCells>
  <conditionalFormatting sqref="P9:P13">
    <cfRule type="expression" dxfId="3" priority="2">
      <formula>(P9="error")</formula>
    </cfRule>
  </conditionalFormatting>
  <conditionalFormatting sqref="P9:P13">
    <cfRule type="expression" dxfId="2" priority="1">
      <formula>(P9="error")</formula>
    </cfRule>
  </conditionalFormatting>
  <dataValidations count="2">
    <dataValidation type="list" allowBlank="1" showInputMessage="1" showErrorMessage="1" sqref="O9" xr:uid="{00000000-0002-0000-2200-000000000000}">
      <formula1>FUNDS</formula1>
    </dataValidation>
    <dataValidation type="list" allowBlank="1" showInputMessage="1" showErrorMessage="1" sqref="O10:O13" xr:uid="{00000000-0002-0000-2200-000001000000}">
      <formula1>"GenF, MBF, Obmi, Obreg"</formula1>
    </dataValidation>
  </dataValidations>
  <hyperlinks>
    <hyperlink ref="P18" location="Index!A1" display="index" xr:uid="{00000000-0004-0000-22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200-000002000000}">
          <x14:formula1>
            <xm:f>'C1'!$L$58:$L$59</xm:f>
          </x14:formula1>
          <xm:sqref>N10:N13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70C0"/>
  </sheetPr>
  <dimension ref="A2:Q37"/>
  <sheetViews>
    <sheetView showGridLines="0" zoomScale="90" zoomScaleNormal="90" workbookViewId="0"/>
  </sheetViews>
  <sheetFormatPr defaultRowHeight="15.6" x14ac:dyDescent="0.3"/>
  <cols>
    <col min="1" max="1" width="2.88671875" style="1102" customWidth="1"/>
    <col min="2" max="2" width="33.44140625" style="1102" customWidth="1"/>
    <col min="3" max="3" width="12.6640625" style="1102" bestFit="1" customWidth="1"/>
    <col min="4" max="4" width="13.109375" style="1102" bestFit="1" customWidth="1"/>
    <col min="5" max="5" width="13.109375" style="1102" customWidth="1"/>
    <col min="6" max="6" width="21.6640625" style="1102" customWidth="1"/>
    <col min="7" max="8" width="19" style="1102" customWidth="1"/>
    <col min="9" max="9" width="21.33203125" style="1102" customWidth="1"/>
    <col min="10" max="10" width="16.33203125" style="1102" customWidth="1"/>
    <col min="11" max="11" width="2.44140625" style="1102" customWidth="1"/>
    <col min="12" max="12" width="16.44140625" style="1102" customWidth="1"/>
    <col min="13" max="13" width="21.88671875" style="1102" customWidth="1"/>
    <col min="14" max="16" width="16.44140625" style="1102" customWidth="1"/>
    <col min="17" max="17" width="16.5546875" style="1102" customWidth="1"/>
  </cols>
  <sheetData>
    <row r="2" spans="2:17" x14ac:dyDescent="0.3">
      <c r="B2" s="1196"/>
      <c r="Q2" s="1153" t="s">
        <v>2192</v>
      </c>
    </row>
    <row r="3" spans="2:17" x14ac:dyDescent="0.3">
      <c r="B3" s="1196" t="s">
        <v>1481</v>
      </c>
    </row>
    <row r="4" spans="2:17" ht="35.4" x14ac:dyDescent="0.6">
      <c r="B4" s="1197" t="s">
        <v>1524</v>
      </c>
      <c r="F4" s="3994" t="s">
        <v>2682</v>
      </c>
    </row>
    <row r="5" spans="2:17" x14ac:dyDescent="0.3">
      <c r="B5" s="1102" t="s">
        <v>1525</v>
      </c>
      <c r="C5" s="1198">
        <f>+ASPERIOD</f>
        <v>44561</v>
      </c>
    </row>
    <row r="6" spans="2:17" x14ac:dyDescent="0.3">
      <c r="C6" s="1198"/>
    </row>
    <row r="7" spans="2:17" x14ac:dyDescent="0.3">
      <c r="K7" s="1198"/>
      <c r="L7" s="4436" t="s">
        <v>889</v>
      </c>
      <c r="M7" s="4436"/>
      <c r="N7" s="4436"/>
      <c r="O7" s="4436"/>
      <c r="P7" s="4436"/>
      <c r="Q7" s="4436"/>
    </row>
    <row r="8" spans="2:17" ht="62.4" x14ac:dyDescent="0.3">
      <c r="B8" s="1199" t="s">
        <v>1526</v>
      </c>
      <c r="C8" s="1199" t="s">
        <v>1527</v>
      </c>
      <c r="D8" s="1199" t="s">
        <v>1648</v>
      </c>
      <c r="E8" s="1199" t="s">
        <v>1650</v>
      </c>
      <c r="F8" s="1199" t="s">
        <v>1806</v>
      </c>
      <c r="G8" s="1199" t="s">
        <v>1511</v>
      </c>
      <c r="H8" s="1199" t="s">
        <v>1512</v>
      </c>
      <c r="I8" s="1199" t="s">
        <v>1808</v>
      </c>
      <c r="J8" s="1199" t="s">
        <v>1649</v>
      </c>
      <c r="K8" s="1200"/>
      <c r="L8" s="1199" t="s">
        <v>1809</v>
      </c>
      <c r="M8" s="1199" t="s">
        <v>1530</v>
      </c>
      <c r="N8" s="1199" t="s">
        <v>1531</v>
      </c>
      <c r="O8" s="1199" t="s">
        <v>1532</v>
      </c>
      <c r="P8" s="1199" t="s">
        <v>1533</v>
      </c>
      <c r="Q8" s="1199" t="s">
        <v>1534</v>
      </c>
    </row>
    <row r="9" spans="2:17" x14ac:dyDescent="0.3">
      <c r="B9" s="1201"/>
      <c r="C9" s="1202"/>
      <c r="D9" s="1202"/>
      <c r="E9" s="1202"/>
      <c r="F9" s="1202"/>
      <c r="G9" s="1202"/>
      <c r="H9" s="1202"/>
      <c r="I9" s="1201"/>
      <c r="J9" s="1202"/>
      <c r="K9" s="1201"/>
      <c r="L9" s="1201"/>
      <c r="M9" s="1201"/>
      <c r="N9" s="1201"/>
      <c r="O9" s="1201"/>
      <c r="P9" s="1201"/>
      <c r="Q9" s="1201"/>
    </row>
    <row r="10" spans="2:17" x14ac:dyDescent="0.3">
      <c r="B10" s="1203">
        <v>1</v>
      </c>
      <c r="C10" s="1205"/>
      <c r="D10" s="1205"/>
      <c r="E10" s="2079"/>
      <c r="F10" s="1206"/>
      <c r="G10" s="1206"/>
      <c r="H10" s="1206"/>
      <c r="I10" s="1206">
        <f>F10+G10-H10</f>
        <v>0</v>
      </c>
      <c r="J10" s="1207">
        <f t="shared" ref="J10:J34" si="0">IF(D10=0,0,IF(D10-$C$5&lt;0,"Yes","No"))</f>
        <v>0</v>
      </c>
      <c r="K10" s="1201"/>
      <c r="L10" s="1206">
        <f t="shared" ref="L10:L34" si="1">IF(J10="Yes",$C$5-D10,0)</f>
        <v>0</v>
      </c>
      <c r="M10" s="1206">
        <f t="shared" ref="M10:M34" si="2">IF(AND(L10&gt;=30,L10&lt;60),I10,0)</f>
        <v>0</v>
      </c>
      <c r="N10" s="1206">
        <f t="shared" ref="N10:N34" si="3">IF(AND(L10&gt;=60,L10&lt;90),I10,0)</f>
        <v>0</v>
      </c>
      <c r="O10" s="1206">
        <f t="shared" ref="O10:O34" si="4">IF(AND(L10&gt;=90,L10&lt;180),I10,0)</f>
        <v>0</v>
      </c>
      <c r="P10" s="1206">
        <f t="shared" ref="P10:P34" si="5">IF(L10&gt;=180,I10,0)</f>
        <v>0</v>
      </c>
      <c r="Q10" s="1208">
        <f>SUM(M10:P10)</f>
        <v>0</v>
      </c>
    </row>
    <row r="11" spans="2:17" x14ac:dyDescent="0.3">
      <c r="B11" s="1203">
        <v>2</v>
      </c>
      <c r="C11" s="1204"/>
      <c r="D11" s="1204"/>
      <c r="E11" s="2078"/>
      <c r="F11" s="1206"/>
      <c r="G11" s="1206"/>
      <c r="H11" s="1206"/>
      <c r="I11" s="1206">
        <f>F11+G11-H11</f>
        <v>0</v>
      </c>
      <c r="J11" s="1207">
        <f t="shared" si="0"/>
        <v>0</v>
      </c>
      <c r="K11" s="1201"/>
      <c r="L11" s="1206">
        <f t="shared" si="1"/>
        <v>0</v>
      </c>
      <c r="M11" s="1206">
        <f t="shared" si="2"/>
        <v>0</v>
      </c>
      <c r="N11" s="1206">
        <f t="shared" si="3"/>
        <v>0</v>
      </c>
      <c r="O11" s="1206">
        <f t="shared" si="4"/>
        <v>0</v>
      </c>
      <c r="P11" s="1206">
        <f t="shared" si="5"/>
        <v>0</v>
      </c>
      <c r="Q11" s="1208">
        <f>SUM(M11:P11)</f>
        <v>0</v>
      </c>
    </row>
    <row r="12" spans="2:17" ht="35.4" x14ac:dyDescent="0.6">
      <c r="B12" s="1203">
        <v>3</v>
      </c>
      <c r="C12" s="3984" t="s">
        <v>2682</v>
      </c>
      <c r="D12" s="1204"/>
      <c r="E12" s="2078"/>
      <c r="F12" s="1206"/>
      <c r="G12" s="1206"/>
      <c r="H12" s="1206"/>
      <c r="I12" s="1206">
        <f>F12+G12-H12</f>
        <v>0</v>
      </c>
      <c r="J12" s="1207">
        <f t="shared" si="0"/>
        <v>0</v>
      </c>
      <c r="K12" s="1201"/>
      <c r="L12" s="1206">
        <f t="shared" si="1"/>
        <v>0</v>
      </c>
      <c r="M12" s="1206">
        <f t="shared" si="2"/>
        <v>0</v>
      </c>
      <c r="N12" s="1206">
        <f t="shared" si="3"/>
        <v>0</v>
      </c>
      <c r="O12" s="1206">
        <f t="shared" si="4"/>
        <v>0</v>
      </c>
      <c r="P12" s="1206">
        <f t="shared" si="5"/>
        <v>0</v>
      </c>
      <c r="Q12" s="1208">
        <f t="shared" ref="Q12:Q21" si="6">SUM(M12:P12)</f>
        <v>0</v>
      </c>
    </row>
    <row r="13" spans="2:17" x14ac:dyDescent="0.3">
      <c r="B13" s="1203">
        <v>4</v>
      </c>
      <c r="C13" s="1204"/>
      <c r="D13" s="1204"/>
      <c r="E13" s="2078"/>
      <c r="F13" s="1206"/>
      <c r="G13" s="1206"/>
      <c r="H13" s="1206"/>
      <c r="I13" s="1206">
        <f t="shared" ref="I13:I34" si="7">F13+G13-H13</f>
        <v>0</v>
      </c>
      <c r="J13" s="1207">
        <f t="shared" si="0"/>
        <v>0</v>
      </c>
      <c r="K13" s="1201"/>
      <c r="L13" s="1206">
        <f t="shared" si="1"/>
        <v>0</v>
      </c>
      <c r="M13" s="1206">
        <f t="shared" si="2"/>
        <v>0</v>
      </c>
      <c r="N13" s="1206">
        <f t="shared" si="3"/>
        <v>0</v>
      </c>
      <c r="O13" s="1206">
        <f t="shared" si="4"/>
        <v>0</v>
      </c>
      <c r="P13" s="1206">
        <f t="shared" si="5"/>
        <v>0</v>
      </c>
      <c r="Q13" s="1208">
        <f t="shared" si="6"/>
        <v>0</v>
      </c>
    </row>
    <row r="14" spans="2:17" x14ac:dyDescent="0.3">
      <c r="B14" s="1203">
        <v>5</v>
      </c>
      <c r="C14" s="1204"/>
      <c r="D14" s="1204"/>
      <c r="E14" s="2078"/>
      <c r="F14" s="1206"/>
      <c r="G14" s="1206"/>
      <c r="H14" s="1206"/>
      <c r="I14" s="1206">
        <f t="shared" si="7"/>
        <v>0</v>
      </c>
      <c r="J14" s="1207">
        <f t="shared" si="0"/>
        <v>0</v>
      </c>
      <c r="K14" s="1201"/>
      <c r="L14" s="1206">
        <f t="shared" si="1"/>
        <v>0</v>
      </c>
      <c r="M14" s="1206">
        <f t="shared" si="2"/>
        <v>0</v>
      </c>
      <c r="N14" s="1206">
        <f t="shared" si="3"/>
        <v>0</v>
      </c>
      <c r="O14" s="1206">
        <f t="shared" si="4"/>
        <v>0</v>
      </c>
      <c r="P14" s="1206">
        <f t="shared" si="5"/>
        <v>0</v>
      </c>
      <c r="Q14" s="1208">
        <f t="shared" si="6"/>
        <v>0</v>
      </c>
    </row>
    <row r="15" spans="2:17" x14ac:dyDescent="0.3">
      <c r="B15" s="1203">
        <v>6</v>
      </c>
      <c r="C15" s="1204"/>
      <c r="D15" s="1204"/>
      <c r="E15" s="2078"/>
      <c r="F15" s="1206"/>
      <c r="G15" s="1206"/>
      <c r="H15" s="1206"/>
      <c r="I15" s="1206">
        <f t="shared" si="7"/>
        <v>0</v>
      </c>
      <c r="J15" s="1207">
        <f t="shared" si="0"/>
        <v>0</v>
      </c>
      <c r="K15" s="1201"/>
      <c r="L15" s="1206">
        <f t="shared" si="1"/>
        <v>0</v>
      </c>
      <c r="M15" s="1206">
        <f t="shared" si="2"/>
        <v>0</v>
      </c>
      <c r="N15" s="1206">
        <f t="shared" si="3"/>
        <v>0</v>
      </c>
      <c r="O15" s="1206">
        <f t="shared" si="4"/>
        <v>0</v>
      </c>
      <c r="P15" s="1206">
        <f t="shared" si="5"/>
        <v>0</v>
      </c>
      <c r="Q15" s="1208">
        <f t="shared" si="6"/>
        <v>0</v>
      </c>
    </row>
    <row r="16" spans="2:17" x14ac:dyDescent="0.3">
      <c r="B16" s="1203">
        <v>7</v>
      </c>
      <c r="C16" s="1204"/>
      <c r="D16" s="1204"/>
      <c r="E16" s="2078"/>
      <c r="F16" s="1206"/>
      <c r="G16" s="1206"/>
      <c r="H16" s="1206"/>
      <c r="I16" s="1206">
        <f t="shared" si="7"/>
        <v>0</v>
      </c>
      <c r="J16" s="1207">
        <f t="shared" si="0"/>
        <v>0</v>
      </c>
      <c r="K16" s="1201"/>
      <c r="L16" s="1206">
        <f t="shared" si="1"/>
        <v>0</v>
      </c>
      <c r="M16" s="1206">
        <f t="shared" si="2"/>
        <v>0</v>
      </c>
      <c r="N16" s="1206">
        <f t="shared" si="3"/>
        <v>0</v>
      </c>
      <c r="O16" s="1206">
        <f t="shared" si="4"/>
        <v>0</v>
      </c>
      <c r="P16" s="1206">
        <f t="shared" si="5"/>
        <v>0</v>
      </c>
      <c r="Q16" s="1208">
        <f t="shared" si="6"/>
        <v>0</v>
      </c>
    </row>
    <row r="17" spans="2:17" x14ac:dyDescent="0.3">
      <c r="B17" s="1203">
        <v>8</v>
      </c>
      <c r="C17" s="1204"/>
      <c r="D17" s="1204"/>
      <c r="E17" s="2078"/>
      <c r="F17" s="1206"/>
      <c r="G17" s="1206"/>
      <c r="H17" s="1206"/>
      <c r="I17" s="1206">
        <f t="shared" si="7"/>
        <v>0</v>
      </c>
      <c r="J17" s="1207">
        <f t="shared" si="0"/>
        <v>0</v>
      </c>
      <c r="K17" s="1201"/>
      <c r="L17" s="1206">
        <f t="shared" si="1"/>
        <v>0</v>
      </c>
      <c r="M17" s="1206">
        <f t="shared" si="2"/>
        <v>0</v>
      </c>
      <c r="N17" s="1206">
        <f t="shared" si="3"/>
        <v>0</v>
      </c>
      <c r="O17" s="1206">
        <f t="shared" si="4"/>
        <v>0</v>
      </c>
      <c r="P17" s="1206">
        <f t="shared" si="5"/>
        <v>0</v>
      </c>
      <c r="Q17" s="1208">
        <f t="shared" si="6"/>
        <v>0</v>
      </c>
    </row>
    <row r="18" spans="2:17" x14ac:dyDescent="0.3">
      <c r="B18" s="1203">
        <v>9</v>
      </c>
      <c r="C18" s="1204"/>
      <c r="D18" s="1204"/>
      <c r="E18" s="2078"/>
      <c r="F18" s="1206"/>
      <c r="G18" s="1206"/>
      <c r="H18" s="1206"/>
      <c r="I18" s="1206">
        <f t="shared" si="7"/>
        <v>0</v>
      </c>
      <c r="J18" s="1207">
        <f t="shared" si="0"/>
        <v>0</v>
      </c>
      <c r="K18" s="1201"/>
      <c r="L18" s="1206">
        <f t="shared" si="1"/>
        <v>0</v>
      </c>
      <c r="M18" s="1206">
        <f t="shared" si="2"/>
        <v>0</v>
      </c>
      <c r="N18" s="1206">
        <f t="shared" si="3"/>
        <v>0</v>
      </c>
      <c r="O18" s="1206">
        <f t="shared" si="4"/>
        <v>0</v>
      </c>
      <c r="P18" s="1206">
        <f t="shared" si="5"/>
        <v>0</v>
      </c>
      <c r="Q18" s="1208">
        <f t="shared" si="6"/>
        <v>0</v>
      </c>
    </row>
    <row r="19" spans="2:17" x14ac:dyDescent="0.3">
      <c r="B19" s="1203">
        <v>10</v>
      </c>
      <c r="C19" s="1204"/>
      <c r="D19" s="1204"/>
      <c r="E19" s="2078"/>
      <c r="F19" s="1206"/>
      <c r="G19" s="1206"/>
      <c r="H19" s="1206"/>
      <c r="I19" s="1206">
        <f t="shared" si="7"/>
        <v>0</v>
      </c>
      <c r="J19" s="1207">
        <f t="shared" si="0"/>
        <v>0</v>
      </c>
      <c r="K19" s="1201"/>
      <c r="L19" s="1206">
        <f t="shared" si="1"/>
        <v>0</v>
      </c>
      <c r="M19" s="1206">
        <f t="shared" si="2"/>
        <v>0</v>
      </c>
      <c r="N19" s="1206">
        <f t="shared" si="3"/>
        <v>0</v>
      </c>
      <c r="O19" s="1206">
        <f t="shared" si="4"/>
        <v>0</v>
      </c>
      <c r="P19" s="1206">
        <f t="shared" si="5"/>
        <v>0</v>
      </c>
      <c r="Q19" s="1208">
        <f t="shared" si="6"/>
        <v>0</v>
      </c>
    </row>
    <row r="20" spans="2:17" x14ac:dyDescent="0.3">
      <c r="B20" s="1203">
        <v>11</v>
      </c>
      <c r="C20" s="1204"/>
      <c r="D20" s="1204"/>
      <c r="E20" s="2078"/>
      <c r="F20" s="1206"/>
      <c r="G20" s="1206"/>
      <c r="H20" s="1206"/>
      <c r="I20" s="1206">
        <f t="shared" si="7"/>
        <v>0</v>
      </c>
      <c r="J20" s="1207">
        <f t="shared" si="0"/>
        <v>0</v>
      </c>
      <c r="K20" s="1201"/>
      <c r="L20" s="1206">
        <f t="shared" si="1"/>
        <v>0</v>
      </c>
      <c r="M20" s="1206">
        <f t="shared" si="2"/>
        <v>0</v>
      </c>
      <c r="N20" s="1206">
        <f t="shared" si="3"/>
        <v>0</v>
      </c>
      <c r="O20" s="1206">
        <f t="shared" si="4"/>
        <v>0</v>
      </c>
      <c r="P20" s="1206">
        <f t="shared" si="5"/>
        <v>0</v>
      </c>
      <c r="Q20" s="1208">
        <f t="shared" si="6"/>
        <v>0</v>
      </c>
    </row>
    <row r="21" spans="2:17" x14ac:dyDescent="0.3">
      <c r="B21" s="1203">
        <v>12</v>
      </c>
      <c r="C21" s="1204"/>
      <c r="D21" s="1204"/>
      <c r="E21" s="2078"/>
      <c r="F21" s="1206"/>
      <c r="G21" s="1206"/>
      <c r="H21" s="1206"/>
      <c r="I21" s="1206">
        <f t="shared" si="7"/>
        <v>0</v>
      </c>
      <c r="J21" s="1207">
        <f t="shared" si="0"/>
        <v>0</v>
      </c>
      <c r="K21" s="1201"/>
      <c r="L21" s="1206">
        <f t="shared" si="1"/>
        <v>0</v>
      </c>
      <c r="M21" s="1206">
        <f t="shared" si="2"/>
        <v>0</v>
      </c>
      <c r="N21" s="1206">
        <f t="shared" si="3"/>
        <v>0</v>
      </c>
      <c r="O21" s="1206">
        <f t="shared" si="4"/>
        <v>0</v>
      </c>
      <c r="P21" s="1206">
        <f t="shared" si="5"/>
        <v>0</v>
      </c>
      <c r="Q21" s="1208">
        <f t="shared" si="6"/>
        <v>0</v>
      </c>
    </row>
    <row r="22" spans="2:17" x14ac:dyDescent="0.3">
      <c r="B22" s="1203">
        <v>13</v>
      </c>
      <c r="C22" s="1204"/>
      <c r="D22" s="1204"/>
      <c r="E22" s="2078"/>
      <c r="F22" s="1206"/>
      <c r="G22" s="1206"/>
      <c r="H22" s="1206"/>
      <c r="I22" s="1206">
        <f t="shared" si="7"/>
        <v>0</v>
      </c>
      <c r="J22" s="1207">
        <f t="shared" si="0"/>
        <v>0</v>
      </c>
      <c r="K22" s="1201"/>
      <c r="L22" s="1206">
        <f t="shared" si="1"/>
        <v>0</v>
      </c>
      <c r="M22" s="1206">
        <f t="shared" si="2"/>
        <v>0</v>
      </c>
      <c r="N22" s="1206">
        <f t="shared" si="3"/>
        <v>0</v>
      </c>
      <c r="O22" s="1206">
        <f t="shared" si="4"/>
        <v>0</v>
      </c>
      <c r="P22" s="1206">
        <f t="shared" si="5"/>
        <v>0</v>
      </c>
      <c r="Q22" s="1208">
        <f t="shared" ref="Q22:Q28" si="8">SUM(M22:P22)</f>
        <v>0</v>
      </c>
    </row>
    <row r="23" spans="2:17" x14ac:dyDescent="0.3">
      <c r="B23" s="1203">
        <v>14</v>
      </c>
      <c r="C23" s="1204"/>
      <c r="D23" s="1204"/>
      <c r="E23" s="2078"/>
      <c r="F23" s="1206"/>
      <c r="G23" s="1206"/>
      <c r="H23" s="1206"/>
      <c r="I23" s="1206">
        <f t="shared" si="7"/>
        <v>0</v>
      </c>
      <c r="J23" s="1207">
        <f t="shared" si="0"/>
        <v>0</v>
      </c>
      <c r="K23" s="1201"/>
      <c r="L23" s="1206">
        <f t="shared" si="1"/>
        <v>0</v>
      </c>
      <c r="M23" s="1206">
        <f t="shared" si="2"/>
        <v>0</v>
      </c>
      <c r="N23" s="1206">
        <f t="shared" si="3"/>
        <v>0</v>
      </c>
      <c r="O23" s="1206">
        <f t="shared" si="4"/>
        <v>0</v>
      </c>
      <c r="P23" s="1206">
        <f t="shared" si="5"/>
        <v>0</v>
      </c>
      <c r="Q23" s="1208">
        <f t="shared" si="8"/>
        <v>0</v>
      </c>
    </row>
    <row r="24" spans="2:17" x14ac:dyDescent="0.3">
      <c r="B24" s="1203">
        <v>15</v>
      </c>
      <c r="C24" s="1204"/>
      <c r="D24" s="1204"/>
      <c r="E24" s="2078"/>
      <c r="F24" s="1206"/>
      <c r="G24" s="1206"/>
      <c r="H24" s="1206"/>
      <c r="I24" s="1206">
        <f t="shared" si="7"/>
        <v>0</v>
      </c>
      <c r="J24" s="1207">
        <f t="shared" si="0"/>
        <v>0</v>
      </c>
      <c r="K24" s="1201"/>
      <c r="L24" s="1206">
        <f t="shared" si="1"/>
        <v>0</v>
      </c>
      <c r="M24" s="1206">
        <f t="shared" si="2"/>
        <v>0</v>
      </c>
      <c r="N24" s="1206">
        <f t="shared" si="3"/>
        <v>0</v>
      </c>
      <c r="O24" s="1206">
        <f t="shared" si="4"/>
        <v>0</v>
      </c>
      <c r="P24" s="1206">
        <f t="shared" si="5"/>
        <v>0</v>
      </c>
      <c r="Q24" s="1208">
        <f t="shared" si="8"/>
        <v>0</v>
      </c>
    </row>
    <row r="25" spans="2:17" x14ac:dyDescent="0.3">
      <c r="B25" s="1203">
        <v>16</v>
      </c>
      <c r="C25" s="1204"/>
      <c r="D25" s="1204"/>
      <c r="E25" s="2078"/>
      <c r="F25" s="1206"/>
      <c r="G25" s="1206"/>
      <c r="H25" s="1206"/>
      <c r="I25" s="1206">
        <f t="shared" si="7"/>
        <v>0</v>
      </c>
      <c r="J25" s="1207">
        <f t="shared" si="0"/>
        <v>0</v>
      </c>
      <c r="K25" s="1201"/>
      <c r="L25" s="1206">
        <f t="shared" si="1"/>
        <v>0</v>
      </c>
      <c r="M25" s="1206">
        <f t="shared" si="2"/>
        <v>0</v>
      </c>
      <c r="N25" s="1206">
        <f t="shared" si="3"/>
        <v>0</v>
      </c>
      <c r="O25" s="1206">
        <f t="shared" si="4"/>
        <v>0</v>
      </c>
      <c r="P25" s="1206">
        <f t="shared" si="5"/>
        <v>0</v>
      </c>
      <c r="Q25" s="1208">
        <f t="shared" si="8"/>
        <v>0</v>
      </c>
    </row>
    <row r="26" spans="2:17" x14ac:dyDescent="0.3">
      <c r="B26" s="1203">
        <v>17</v>
      </c>
      <c r="C26" s="1204"/>
      <c r="D26" s="1204"/>
      <c r="E26" s="2078"/>
      <c r="F26" s="1206"/>
      <c r="G26" s="1206"/>
      <c r="H26" s="1206"/>
      <c r="I26" s="1206">
        <f t="shared" si="7"/>
        <v>0</v>
      </c>
      <c r="J26" s="1207">
        <f t="shared" si="0"/>
        <v>0</v>
      </c>
      <c r="K26" s="1201"/>
      <c r="L26" s="1206">
        <f t="shared" si="1"/>
        <v>0</v>
      </c>
      <c r="M26" s="1206">
        <f t="shared" si="2"/>
        <v>0</v>
      </c>
      <c r="N26" s="1206">
        <f t="shared" si="3"/>
        <v>0</v>
      </c>
      <c r="O26" s="1206">
        <f t="shared" si="4"/>
        <v>0</v>
      </c>
      <c r="P26" s="1206">
        <f t="shared" si="5"/>
        <v>0</v>
      </c>
      <c r="Q26" s="1208">
        <f t="shared" si="8"/>
        <v>0</v>
      </c>
    </row>
    <row r="27" spans="2:17" x14ac:dyDescent="0.3">
      <c r="B27" s="1203">
        <v>18</v>
      </c>
      <c r="C27" s="1204"/>
      <c r="D27" s="1204"/>
      <c r="E27" s="2078"/>
      <c r="F27" s="1206"/>
      <c r="G27" s="1206"/>
      <c r="H27" s="1206"/>
      <c r="I27" s="1206">
        <f t="shared" si="7"/>
        <v>0</v>
      </c>
      <c r="J27" s="1207">
        <f t="shared" si="0"/>
        <v>0</v>
      </c>
      <c r="K27" s="1201"/>
      <c r="L27" s="1206">
        <f t="shared" si="1"/>
        <v>0</v>
      </c>
      <c r="M27" s="1206">
        <f t="shared" si="2"/>
        <v>0</v>
      </c>
      <c r="N27" s="1206">
        <f t="shared" si="3"/>
        <v>0</v>
      </c>
      <c r="O27" s="1206">
        <f t="shared" si="4"/>
        <v>0</v>
      </c>
      <c r="P27" s="1206">
        <f t="shared" si="5"/>
        <v>0</v>
      </c>
      <c r="Q27" s="1208">
        <f t="shared" si="8"/>
        <v>0</v>
      </c>
    </row>
    <row r="28" spans="2:17" x14ac:dyDescent="0.3">
      <c r="B28" s="1203">
        <v>19</v>
      </c>
      <c r="C28" s="1204"/>
      <c r="D28" s="1204"/>
      <c r="E28" s="2078"/>
      <c r="F28" s="1206"/>
      <c r="G28" s="1206"/>
      <c r="H28" s="1206"/>
      <c r="I28" s="1206">
        <f t="shared" si="7"/>
        <v>0</v>
      </c>
      <c r="J28" s="1207">
        <f t="shared" si="0"/>
        <v>0</v>
      </c>
      <c r="K28" s="1201"/>
      <c r="L28" s="1206">
        <f t="shared" si="1"/>
        <v>0</v>
      </c>
      <c r="M28" s="1206">
        <f t="shared" si="2"/>
        <v>0</v>
      </c>
      <c r="N28" s="1206">
        <f t="shared" si="3"/>
        <v>0</v>
      </c>
      <c r="O28" s="1206">
        <f t="shared" si="4"/>
        <v>0</v>
      </c>
      <c r="P28" s="1206">
        <f t="shared" si="5"/>
        <v>0</v>
      </c>
      <c r="Q28" s="1208">
        <f t="shared" si="8"/>
        <v>0</v>
      </c>
    </row>
    <row r="29" spans="2:17" x14ac:dyDescent="0.3">
      <c r="B29" s="1203">
        <v>20</v>
      </c>
      <c r="C29" s="1204"/>
      <c r="D29" s="1204"/>
      <c r="E29" s="2078"/>
      <c r="F29" s="1206"/>
      <c r="G29" s="1206"/>
      <c r="H29" s="1206"/>
      <c r="I29" s="1206">
        <f t="shared" si="7"/>
        <v>0</v>
      </c>
      <c r="J29" s="1207">
        <f t="shared" si="0"/>
        <v>0</v>
      </c>
      <c r="K29" s="1201"/>
      <c r="L29" s="1206">
        <f t="shared" si="1"/>
        <v>0</v>
      </c>
      <c r="M29" s="1206">
        <f t="shared" si="2"/>
        <v>0</v>
      </c>
      <c r="N29" s="1206">
        <f t="shared" si="3"/>
        <v>0</v>
      </c>
      <c r="O29" s="1206">
        <f t="shared" si="4"/>
        <v>0</v>
      </c>
      <c r="P29" s="1206">
        <f t="shared" si="5"/>
        <v>0</v>
      </c>
      <c r="Q29" s="1208">
        <f t="shared" ref="Q29:Q34" si="9">SUM(M29:P29)</f>
        <v>0</v>
      </c>
    </row>
    <row r="30" spans="2:17" x14ac:dyDescent="0.3">
      <c r="B30" s="1203">
        <v>21</v>
      </c>
      <c r="C30" s="1204"/>
      <c r="D30" s="1204"/>
      <c r="E30" s="2078"/>
      <c r="F30" s="1206"/>
      <c r="G30" s="1206"/>
      <c r="H30" s="1206"/>
      <c r="I30" s="1206">
        <f t="shared" si="7"/>
        <v>0</v>
      </c>
      <c r="J30" s="1207">
        <f t="shared" si="0"/>
        <v>0</v>
      </c>
      <c r="K30" s="1201"/>
      <c r="L30" s="1206">
        <f t="shared" si="1"/>
        <v>0</v>
      </c>
      <c r="M30" s="1206">
        <f t="shared" si="2"/>
        <v>0</v>
      </c>
      <c r="N30" s="1206">
        <f t="shared" si="3"/>
        <v>0</v>
      </c>
      <c r="O30" s="1206">
        <f t="shared" si="4"/>
        <v>0</v>
      </c>
      <c r="P30" s="1206">
        <f t="shared" si="5"/>
        <v>0</v>
      </c>
      <c r="Q30" s="1208">
        <f t="shared" si="9"/>
        <v>0</v>
      </c>
    </row>
    <row r="31" spans="2:17" x14ac:dyDescent="0.3">
      <c r="B31" s="1203">
        <v>22</v>
      </c>
      <c r="C31" s="1204"/>
      <c r="D31" s="1204"/>
      <c r="E31" s="2078"/>
      <c r="F31" s="1206"/>
      <c r="G31" s="1206"/>
      <c r="H31" s="1206"/>
      <c r="I31" s="1206">
        <f t="shared" si="7"/>
        <v>0</v>
      </c>
      <c r="J31" s="1207">
        <f t="shared" si="0"/>
        <v>0</v>
      </c>
      <c r="K31" s="1201"/>
      <c r="L31" s="1206">
        <f t="shared" si="1"/>
        <v>0</v>
      </c>
      <c r="M31" s="1206">
        <f t="shared" si="2"/>
        <v>0</v>
      </c>
      <c r="N31" s="1206">
        <f t="shared" si="3"/>
        <v>0</v>
      </c>
      <c r="O31" s="1206">
        <f t="shared" si="4"/>
        <v>0</v>
      </c>
      <c r="P31" s="1206">
        <f t="shared" si="5"/>
        <v>0</v>
      </c>
      <c r="Q31" s="1208">
        <f t="shared" si="9"/>
        <v>0</v>
      </c>
    </row>
    <row r="32" spans="2:17" x14ac:dyDescent="0.3">
      <c r="B32" s="1203">
        <v>23</v>
      </c>
      <c r="C32" s="1204"/>
      <c r="D32" s="1204"/>
      <c r="E32" s="2078"/>
      <c r="F32" s="1206"/>
      <c r="G32" s="1206"/>
      <c r="H32" s="1206"/>
      <c r="I32" s="1206">
        <f t="shared" si="7"/>
        <v>0</v>
      </c>
      <c r="J32" s="1207">
        <f t="shared" si="0"/>
        <v>0</v>
      </c>
      <c r="K32" s="1201"/>
      <c r="L32" s="1206">
        <f t="shared" si="1"/>
        <v>0</v>
      </c>
      <c r="M32" s="1206">
        <f t="shared" si="2"/>
        <v>0</v>
      </c>
      <c r="N32" s="1206">
        <f t="shared" si="3"/>
        <v>0</v>
      </c>
      <c r="O32" s="1206">
        <f t="shared" si="4"/>
        <v>0</v>
      </c>
      <c r="P32" s="1206">
        <f t="shared" si="5"/>
        <v>0</v>
      </c>
      <c r="Q32" s="1208">
        <f t="shared" si="9"/>
        <v>0</v>
      </c>
    </row>
    <row r="33" spans="2:17" x14ac:dyDescent="0.3">
      <c r="B33" s="1203">
        <v>24</v>
      </c>
      <c r="C33" s="1204"/>
      <c r="D33" s="1204"/>
      <c r="E33" s="2078"/>
      <c r="F33" s="1206"/>
      <c r="G33" s="1206"/>
      <c r="H33" s="1206"/>
      <c r="I33" s="1206">
        <f t="shared" si="7"/>
        <v>0</v>
      </c>
      <c r="J33" s="1207">
        <f t="shared" si="0"/>
        <v>0</v>
      </c>
      <c r="K33" s="1201"/>
      <c r="L33" s="1206">
        <f t="shared" si="1"/>
        <v>0</v>
      </c>
      <c r="M33" s="1206">
        <f t="shared" si="2"/>
        <v>0</v>
      </c>
      <c r="N33" s="1206">
        <f t="shared" si="3"/>
        <v>0</v>
      </c>
      <c r="O33" s="1206">
        <f t="shared" si="4"/>
        <v>0</v>
      </c>
      <c r="P33" s="1206">
        <f t="shared" si="5"/>
        <v>0</v>
      </c>
      <c r="Q33" s="1208">
        <f t="shared" si="9"/>
        <v>0</v>
      </c>
    </row>
    <row r="34" spans="2:17" x14ac:dyDescent="0.3">
      <c r="B34" s="1203">
        <v>25</v>
      </c>
      <c r="C34" s="1204"/>
      <c r="D34" s="1204"/>
      <c r="E34" s="2078"/>
      <c r="F34" s="1206"/>
      <c r="G34" s="1206"/>
      <c r="H34" s="1206"/>
      <c r="I34" s="1206">
        <f t="shared" si="7"/>
        <v>0</v>
      </c>
      <c r="J34" s="1207">
        <f t="shared" si="0"/>
        <v>0</v>
      </c>
      <c r="K34" s="1201"/>
      <c r="L34" s="1206">
        <f t="shared" si="1"/>
        <v>0</v>
      </c>
      <c r="M34" s="1206">
        <f t="shared" si="2"/>
        <v>0</v>
      </c>
      <c r="N34" s="1206">
        <f t="shared" si="3"/>
        <v>0</v>
      </c>
      <c r="O34" s="1206">
        <f t="shared" si="4"/>
        <v>0</v>
      </c>
      <c r="P34" s="1206">
        <f t="shared" si="5"/>
        <v>0</v>
      </c>
      <c r="Q34" s="1208">
        <f t="shared" si="9"/>
        <v>0</v>
      </c>
    </row>
    <row r="35" spans="2:17" ht="16.2" thickBot="1" x14ac:dyDescent="0.35">
      <c r="B35" s="1201"/>
      <c r="C35" s="1201"/>
      <c r="D35" s="1201"/>
      <c r="E35" s="1201"/>
      <c r="F35" s="1209">
        <f>SUM(F10:F34)</f>
        <v>0</v>
      </c>
      <c r="G35" s="1209">
        <f>SUM(G10:G34)</f>
        <v>0</v>
      </c>
      <c r="H35" s="1209">
        <f>SUM(H10:H34)</f>
        <v>0</v>
      </c>
      <c r="I35" s="1209">
        <f>SUM(I10:I34)</f>
        <v>0</v>
      </c>
      <c r="J35" s="1201"/>
      <c r="K35" s="1201"/>
      <c r="L35" s="1201"/>
      <c r="M35" s="1209">
        <f t="shared" ref="M35:Q35" si="10">SUM(M10:M29)</f>
        <v>0</v>
      </c>
      <c r="N35" s="1209">
        <f t="shared" si="10"/>
        <v>0</v>
      </c>
      <c r="O35" s="1209">
        <f t="shared" si="10"/>
        <v>0</v>
      </c>
      <c r="P35" s="1209">
        <f t="shared" si="10"/>
        <v>0</v>
      </c>
      <c r="Q35" s="1209">
        <f t="shared" si="10"/>
        <v>0</v>
      </c>
    </row>
    <row r="36" spans="2:17" ht="16.2" thickTop="1" x14ac:dyDescent="0.3"/>
    <row r="37" spans="2:17" x14ac:dyDescent="0.3">
      <c r="B37" s="1210"/>
    </row>
  </sheetData>
  <mergeCells count="1">
    <mergeCell ref="L7:Q7"/>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70C0"/>
  </sheetPr>
  <dimension ref="A1:P37"/>
  <sheetViews>
    <sheetView showGridLines="0" zoomScaleNormal="100" workbookViewId="0"/>
  </sheetViews>
  <sheetFormatPr defaultRowHeight="15.6" x14ac:dyDescent="0.3"/>
  <cols>
    <col min="1" max="1" width="2.88671875" style="1102" customWidth="1"/>
    <col min="2" max="2" width="33.44140625" style="1102" customWidth="1"/>
    <col min="3" max="3" width="12.6640625" style="1102" bestFit="1" customWidth="1"/>
    <col min="4" max="4" width="13.109375" style="1102" bestFit="1" customWidth="1"/>
    <col min="5" max="5" width="21.6640625" style="1102" customWidth="1"/>
    <col min="6" max="7" width="19" style="1102" customWidth="1"/>
    <col min="8" max="8" width="21.33203125" style="1102" customWidth="1"/>
    <col min="9" max="9" width="16.33203125" style="1102" customWidth="1"/>
    <col min="10" max="10" width="2.44140625" style="1102" customWidth="1"/>
    <col min="11" max="11" width="16.44140625" style="1102" customWidth="1"/>
    <col min="12" max="12" width="21.88671875" style="1102" customWidth="1"/>
    <col min="13" max="15" width="16.44140625" style="1102" customWidth="1"/>
    <col min="16" max="16" width="16.5546875" style="1102" customWidth="1"/>
  </cols>
  <sheetData>
    <row r="1" spans="2:16" x14ac:dyDescent="0.3">
      <c r="P1" s="3158" t="s">
        <v>2193</v>
      </c>
    </row>
    <row r="2" spans="2:16" x14ac:dyDescent="0.3">
      <c r="B2" s="1196"/>
    </row>
    <row r="3" spans="2:16" ht="35.4" x14ac:dyDescent="0.6">
      <c r="B3" s="1196" t="s">
        <v>1481</v>
      </c>
      <c r="F3" s="3994" t="s">
        <v>2682</v>
      </c>
    </row>
    <row r="4" spans="2:16" x14ac:dyDescent="0.3">
      <c r="B4" s="1197" t="s">
        <v>1535</v>
      </c>
    </row>
    <row r="5" spans="2:16" x14ac:dyDescent="0.3">
      <c r="B5" s="1102" t="s">
        <v>1525</v>
      </c>
      <c r="C5" s="1198">
        <f>+ASPERIOD</f>
        <v>44561</v>
      </c>
    </row>
    <row r="6" spans="2:16" x14ac:dyDescent="0.3">
      <c r="C6" s="1198"/>
    </row>
    <row r="7" spans="2:16" x14ac:dyDescent="0.3">
      <c r="J7" s="1198"/>
      <c r="K7" s="4436" t="s">
        <v>889</v>
      </c>
      <c r="L7" s="4436"/>
      <c r="M7" s="4436"/>
      <c r="N7" s="4436"/>
      <c r="O7" s="4436"/>
      <c r="P7" s="4436"/>
    </row>
    <row r="8" spans="2:16" ht="62.4" x14ac:dyDescent="0.3">
      <c r="B8" s="1199" t="s">
        <v>1526</v>
      </c>
      <c r="C8" s="1199" t="s">
        <v>1527</v>
      </c>
      <c r="D8" s="1199" t="s">
        <v>1528</v>
      </c>
      <c r="E8" s="1199" t="s">
        <v>1806</v>
      </c>
      <c r="F8" s="1199" t="s">
        <v>1511</v>
      </c>
      <c r="G8" s="1199" t="s">
        <v>1512</v>
      </c>
      <c r="H8" s="1199" t="s">
        <v>1808</v>
      </c>
      <c r="I8" s="1199" t="s">
        <v>1529</v>
      </c>
      <c r="J8" s="1200"/>
      <c r="K8" s="1199" t="s">
        <v>1809</v>
      </c>
      <c r="L8" s="1199" t="s">
        <v>1530</v>
      </c>
      <c r="M8" s="1199" t="s">
        <v>1531</v>
      </c>
      <c r="N8" s="1199" t="s">
        <v>1532</v>
      </c>
      <c r="O8" s="1199" t="s">
        <v>1533</v>
      </c>
      <c r="P8" s="1199" t="s">
        <v>1534</v>
      </c>
    </row>
    <row r="9" spans="2:16" x14ac:dyDescent="0.3">
      <c r="B9" s="1201"/>
      <c r="C9" s="1202"/>
      <c r="D9" s="1202"/>
      <c r="E9" s="1202"/>
      <c r="F9" s="1202"/>
      <c r="G9" s="1202"/>
      <c r="H9" s="1201"/>
      <c r="I9" s="1202"/>
      <c r="J9" s="1201"/>
      <c r="K9" s="1201"/>
      <c r="L9" s="1201"/>
      <c r="M9" s="1201"/>
      <c r="N9" s="1201"/>
      <c r="O9" s="1201"/>
      <c r="P9" s="1201"/>
    </row>
    <row r="10" spans="2:16" x14ac:dyDescent="0.3">
      <c r="B10" s="1203">
        <v>1</v>
      </c>
      <c r="C10" s="1204"/>
      <c r="D10" s="1205"/>
      <c r="E10" s="1206"/>
      <c r="F10" s="1206"/>
      <c r="G10" s="1206"/>
      <c r="H10" s="1206">
        <f>E10+F10-G10</f>
        <v>0</v>
      </c>
      <c r="I10" s="1207">
        <f t="shared" ref="I10:I34" si="0">IF(D10=0,0,IF(D10-$C$5&lt;0,"Yes","No"))</f>
        <v>0</v>
      </c>
      <c r="J10" s="1201"/>
      <c r="K10" s="1206">
        <f t="shared" ref="K10:K34" si="1">IF(I10="Yes",$C$5-D10,0)</f>
        <v>0</v>
      </c>
      <c r="L10" s="1206">
        <f t="shared" ref="L10:L34" si="2">IF(AND(K10&gt;=30,K10&lt;60),H10,0)</f>
        <v>0</v>
      </c>
      <c r="M10" s="1206">
        <f t="shared" ref="M10:M34" si="3">IF(AND(K10&gt;=60,K10&lt;90),H10,0)</f>
        <v>0</v>
      </c>
      <c r="N10" s="1206">
        <f t="shared" ref="N10:N34" si="4">IF(AND(K10&gt;=90,K10&lt;180),H10,0)</f>
        <v>0</v>
      </c>
      <c r="O10" s="1206">
        <f t="shared" ref="O10:O34" si="5">IF(K10&gt;=180,H10,0)</f>
        <v>0</v>
      </c>
      <c r="P10" s="1208">
        <f t="shared" ref="P10:P21" si="6">SUM(L10:O10)</f>
        <v>0</v>
      </c>
    </row>
    <row r="11" spans="2:16" x14ac:dyDescent="0.3">
      <c r="B11" s="1203">
        <v>2</v>
      </c>
      <c r="C11" s="1204"/>
      <c r="D11" s="1204"/>
      <c r="E11" s="1206"/>
      <c r="F11" s="1206"/>
      <c r="G11" s="1206"/>
      <c r="H11" s="1206">
        <f t="shared" ref="H11:H34" si="7">E11+F11-G11</f>
        <v>0</v>
      </c>
      <c r="I11" s="1207">
        <f t="shared" si="0"/>
        <v>0</v>
      </c>
      <c r="J11" s="1201"/>
      <c r="K11" s="1206">
        <f t="shared" si="1"/>
        <v>0</v>
      </c>
      <c r="L11" s="1206">
        <f t="shared" si="2"/>
        <v>0</v>
      </c>
      <c r="M11" s="1206">
        <f t="shared" si="3"/>
        <v>0</v>
      </c>
      <c r="N11" s="1206">
        <f t="shared" si="4"/>
        <v>0</v>
      </c>
      <c r="O11" s="1206">
        <f t="shared" si="5"/>
        <v>0</v>
      </c>
      <c r="P11" s="1208">
        <f t="shared" si="6"/>
        <v>0</v>
      </c>
    </row>
    <row r="12" spans="2:16" x14ac:dyDescent="0.3">
      <c r="B12" s="1203">
        <v>3</v>
      </c>
      <c r="C12" s="1204"/>
      <c r="D12" s="1204"/>
      <c r="E12" s="1206"/>
      <c r="F12" s="1206"/>
      <c r="G12" s="1206"/>
      <c r="H12" s="1206">
        <f t="shared" si="7"/>
        <v>0</v>
      </c>
      <c r="I12" s="1207">
        <f t="shared" si="0"/>
        <v>0</v>
      </c>
      <c r="J12" s="1201"/>
      <c r="K12" s="1206">
        <f t="shared" si="1"/>
        <v>0</v>
      </c>
      <c r="L12" s="1206">
        <f t="shared" si="2"/>
        <v>0</v>
      </c>
      <c r="M12" s="1206">
        <f t="shared" si="3"/>
        <v>0</v>
      </c>
      <c r="N12" s="1206">
        <f t="shared" si="4"/>
        <v>0</v>
      </c>
      <c r="O12" s="1206">
        <f t="shared" si="5"/>
        <v>0</v>
      </c>
      <c r="P12" s="1208">
        <f t="shared" si="6"/>
        <v>0</v>
      </c>
    </row>
    <row r="13" spans="2:16" x14ac:dyDescent="0.3">
      <c r="B13" s="1203">
        <v>4</v>
      </c>
      <c r="C13" s="1204"/>
      <c r="D13" s="1204"/>
      <c r="E13" s="1206"/>
      <c r="F13" s="1206"/>
      <c r="G13" s="1206"/>
      <c r="H13" s="1206">
        <f t="shared" si="7"/>
        <v>0</v>
      </c>
      <c r="I13" s="1207">
        <f t="shared" si="0"/>
        <v>0</v>
      </c>
      <c r="J13" s="1201"/>
      <c r="K13" s="1206">
        <f t="shared" si="1"/>
        <v>0</v>
      </c>
      <c r="L13" s="1206">
        <f t="shared" si="2"/>
        <v>0</v>
      </c>
      <c r="M13" s="1206">
        <f t="shared" si="3"/>
        <v>0</v>
      </c>
      <c r="N13" s="1206">
        <f t="shared" si="4"/>
        <v>0</v>
      </c>
      <c r="O13" s="1206">
        <f t="shared" si="5"/>
        <v>0</v>
      </c>
      <c r="P13" s="1208">
        <f t="shared" si="6"/>
        <v>0</v>
      </c>
    </row>
    <row r="14" spans="2:16" ht="35.4" x14ac:dyDescent="0.6">
      <c r="B14" s="1203">
        <v>5</v>
      </c>
      <c r="C14" s="3984" t="s">
        <v>2682</v>
      </c>
      <c r="D14" s="1204"/>
      <c r="E14" s="1206"/>
      <c r="F14" s="1206"/>
      <c r="G14" s="1206"/>
      <c r="H14" s="1206">
        <f t="shared" si="7"/>
        <v>0</v>
      </c>
      <c r="I14" s="1207">
        <f t="shared" si="0"/>
        <v>0</v>
      </c>
      <c r="J14" s="1201"/>
      <c r="K14" s="1206">
        <f t="shared" si="1"/>
        <v>0</v>
      </c>
      <c r="L14" s="1206">
        <f t="shared" si="2"/>
        <v>0</v>
      </c>
      <c r="M14" s="1206">
        <f t="shared" si="3"/>
        <v>0</v>
      </c>
      <c r="N14" s="1206">
        <f t="shared" si="4"/>
        <v>0</v>
      </c>
      <c r="O14" s="1206">
        <f t="shared" si="5"/>
        <v>0</v>
      </c>
      <c r="P14" s="1208">
        <f t="shared" si="6"/>
        <v>0</v>
      </c>
    </row>
    <row r="15" spans="2:16" x14ac:dyDescent="0.3">
      <c r="B15" s="1203">
        <v>6</v>
      </c>
      <c r="C15" s="1204"/>
      <c r="D15" s="1204"/>
      <c r="E15" s="1206"/>
      <c r="F15" s="1206"/>
      <c r="G15" s="1206"/>
      <c r="H15" s="1206">
        <f t="shared" si="7"/>
        <v>0</v>
      </c>
      <c r="I15" s="1207">
        <f t="shared" si="0"/>
        <v>0</v>
      </c>
      <c r="J15" s="1201"/>
      <c r="K15" s="1206">
        <f t="shared" si="1"/>
        <v>0</v>
      </c>
      <c r="L15" s="1206">
        <f t="shared" si="2"/>
        <v>0</v>
      </c>
      <c r="M15" s="1206">
        <f t="shared" si="3"/>
        <v>0</v>
      </c>
      <c r="N15" s="1206">
        <f t="shared" si="4"/>
        <v>0</v>
      </c>
      <c r="O15" s="1206">
        <f t="shared" si="5"/>
        <v>0</v>
      </c>
      <c r="P15" s="1208">
        <f t="shared" si="6"/>
        <v>0</v>
      </c>
    </row>
    <row r="16" spans="2:16" x14ac:dyDescent="0.3">
      <c r="B16" s="1203">
        <v>7</v>
      </c>
      <c r="C16" s="1204"/>
      <c r="D16" s="1204"/>
      <c r="E16" s="1206"/>
      <c r="F16" s="1206"/>
      <c r="G16" s="1206"/>
      <c r="H16" s="1206">
        <f t="shared" si="7"/>
        <v>0</v>
      </c>
      <c r="I16" s="1207">
        <f t="shared" si="0"/>
        <v>0</v>
      </c>
      <c r="J16" s="1201"/>
      <c r="K16" s="1206">
        <f t="shared" si="1"/>
        <v>0</v>
      </c>
      <c r="L16" s="1206">
        <f t="shared" si="2"/>
        <v>0</v>
      </c>
      <c r="M16" s="1206">
        <f t="shared" si="3"/>
        <v>0</v>
      </c>
      <c r="N16" s="1206">
        <f t="shared" si="4"/>
        <v>0</v>
      </c>
      <c r="O16" s="1206">
        <f t="shared" si="5"/>
        <v>0</v>
      </c>
      <c r="P16" s="1208">
        <f t="shared" si="6"/>
        <v>0</v>
      </c>
    </row>
    <row r="17" spans="2:16" x14ac:dyDescent="0.3">
      <c r="B17" s="1203">
        <v>8</v>
      </c>
      <c r="C17" s="1204"/>
      <c r="D17" s="1204"/>
      <c r="E17" s="1206"/>
      <c r="F17" s="1206"/>
      <c r="G17" s="1206"/>
      <c r="H17" s="1206">
        <f t="shared" si="7"/>
        <v>0</v>
      </c>
      <c r="I17" s="1207">
        <f t="shared" si="0"/>
        <v>0</v>
      </c>
      <c r="J17" s="1201"/>
      <c r="K17" s="1206">
        <f t="shared" si="1"/>
        <v>0</v>
      </c>
      <c r="L17" s="1206">
        <f t="shared" si="2"/>
        <v>0</v>
      </c>
      <c r="M17" s="1206">
        <f t="shared" si="3"/>
        <v>0</v>
      </c>
      <c r="N17" s="1206">
        <f t="shared" si="4"/>
        <v>0</v>
      </c>
      <c r="O17" s="1206">
        <f t="shared" si="5"/>
        <v>0</v>
      </c>
      <c r="P17" s="1208">
        <f t="shared" si="6"/>
        <v>0</v>
      </c>
    </row>
    <row r="18" spans="2:16" x14ac:dyDescent="0.3">
      <c r="B18" s="1203">
        <v>9</v>
      </c>
      <c r="C18" s="1204"/>
      <c r="D18" s="1204"/>
      <c r="E18" s="1206"/>
      <c r="F18" s="1206"/>
      <c r="G18" s="1206"/>
      <c r="H18" s="1206">
        <f t="shared" si="7"/>
        <v>0</v>
      </c>
      <c r="I18" s="1207">
        <f t="shared" si="0"/>
        <v>0</v>
      </c>
      <c r="J18" s="1201"/>
      <c r="K18" s="1206">
        <f t="shared" si="1"/>
        <v>0</v>
      </c>
      <c r="L18" s="1206">
        <f t="shared" si="2"/>
        <v>0</v>
      </c>
      <c r="M18" s="1206">
        <f t="shared" si="3"/>
        <v>0</v>
      </c>
      <c r="N18" s="1206">
        <f t="shared" si="4"/>
        <v>0</v>
      </c>
      <c r="O18" s="1206">
        <f t="shared" si="5"/>
        <v>0</v>
      </c>
      <c r="P18" s="1208">
        <f t="shared" si="6"/>
        <v>0</v>
      </c>
    </row>
    <row r="19" spans="2:16" x14ac:dyDescent="0.3">
      <c r="B19" s="1203">
        <v>10</v>
      </c>
      <c r="C19" s="1204"/>
      <c r="D19" s="1204"/>
      <c r="E19" s="1206"/>
      <c r="F19" s="1206"/>
      <c r="G19" s="1206"/>
      <c r="H19" s="1206">
        <f t="shared" si="7"/>
        <v>0</v>
      </c>
      <c r="I19" s="1207">
        <f t="shared" si="0"/>
        <v>0</v>
      </c>
      <c r="J19" s="1201"/>
      <c r="K19" s="1206">
        <f t="shared" si="1"/>
        <v>0</v>
      </c>
      <c r="L19" s="1206">
        <f t="shared" si="2"/>
        <v>0</v>
      </c>
      <c r="M19" s="1206">
        <f t="shared" si="3"/>
        <v>0</v>
      </c>
      <c r="N19" s="1206">
        <f t="shared" si="4"/>
        <v>0</v>
      </c>
      <c r="O19" s="1206">
        <f t="shared" si="5"/>
        <v>0</v>
      </c>
      <c r="P19" s="1208">
        <f t="shared" si="6"/>
        <v>0</v>
      </c>
    </row>
    <row r="20" spans="2:16" x14ac:dyDescent="0.3">
      <c r="B20" s="1203">
        <v>11</v>
      </c>
      <c r="C20" s="1204"/>
      <c r="D20" s="1204"/>
      <c r="E20" s="1206"/>
      <c r="F20" s="1206"/>
      <c r="G20" s="1206"/>
      <c r="H20" s="1206">
        <f t="shared" si="7"/>
        <v>0</v>
      </c>
      <c r="I20" s="1207">
        <f t="shared" si="0"/>
        <v>0</v>
      </c>
      <c r="J20" s="1201"/>
      <c r="K20" s="1206">
        <f t="shared" si="1"/>
        <v>0</v>
      </c>
      <c r="L20" s="1206">
        <f t="shared" si="2"/>
        <v>0</v>
      </c>
      <c r="M20" s="1206">
        <f t="shared" si="3"/>
        <v>0</v>
      </c>
      <c r="N20" s="1206">
        <f t="shared" si="4"/>
        <v>0</v>
      </c>
      <c r="O20" s="1206">
        <f t="shared" si="5"/>
        <v>0</v>
      </c>
      <c r="P20" s="1208">
        <f t="shared" si="6"/>
        <v>0</v>
      </c>
    </row>
    <row r="21" spans="2:16" x14ac:dyDescent="0.3">
      <c r="B21" s="1203">
        <v>12</v>
      </c>
      <c r="C21" s="1204"/>
      <c r="D21" s="1204"/>
      <c r="E21" s="1206"/>
      <c r="F21" s="1206"/>
      <c r="G21" s="1206"/>
      <c r="H21" s="1206">
        <f t="shared" si="7"/>
        <v>0</v>
      </c>
      <c r="I21" s="1207">
        <f t="shared" si="0"/>
        <v>0</v>
      </c>
      <c r="J21" s="1201"/>
      <c r="K21" s="1206">
        <f t="shared" si="1"/>
        <v>0</v>
      </c>
      <c r="L21" s="1206">
        <f t="shared" si="2"/>
        <v>0</v>
      </c>
      <c r="M21" s="1206">
        <f t="shared" si="3"/>
        <v>0</v>
      </c>
      <c r="N21" s="1206">
        <f t="shared" si="4"/>
        <v>0</v>
      </c>
      <c r="O21" s="1206">
        <f t="shared" si="5"/>
        <v>0</v>
      </c>
      <c r="P21" s="1208">
        <f t="shared" si="6"/>
        <v>0</v>
      </c>
    </row>
    <row r="22" spans="2:16" x14ac:dyDescent="0.3">
      <c r="B22" s="1203">
        <v>13</v>
      </c>
      <c r="C22" s="1204"/>
      <c r="D22" s="1204"/>
      <c r="E22" s="1206"/>
      <c r="F22" s="1206"/>
      <c r="G22" s="1206"/>
      <c r="H22" s="1206">
        <f t="shared" si="7"/>
        <v>0</v>
      </c>
      <c r="I22" s="1207">
        <f t="shared" si="0"/>
        <v>0</v>
      </c>
      <c r="J22" s="1201"/>
      <c r="K22" s="1206">
        <f t="shared" si="1"/>
        <v>0</v>
      </c>
      <c r="L22" s="1206">
        <f t="shared" si="2"/>
        <v>0</v>
      </c>
      <c r="M22" s="1206">
        <f t="shared" si="3"/>
        <v>0</v>
      </c>
      <c r="N22" s="1206">
        <f t="shared" si="4"/>
        <v>0</v>
      </c>
      <c r="O22" s="1206">
        <f t="shared" si="5"/>
        <v>0</v>
      </c>
      <c r="P22" s="1208">
        <f t="shared" ref="P22:P28" si="8">SUM(L22:O22)</f>
        <v>0</v>
      </c>
    </row>
    <row r="23" spans="2:16" x14ac:dyDescent="0.3">
      <c r="B23" s="1203">
        <v>14</v>
      </c>
      <c r="C23" s="1204"/>
      <c r="D23" s="1204"/>
      <c r="E23" s="1206"/>
      <c r="F23" s="1206"/>
      <c r="G23" s="1206"/>
      <c r="H23" s="1206">
        <f t="shared" si="7"/>
        <v>0</v>
      </c>
      <c r="I23" s="1207">
        <f t="shared" si="0"/>
        <v>0</v>
      </c>
      <c r="J23" s="1201"/>
      <c r="K23" s="1206">
        <f t="shared" si="1"/>
        <v>0</v>
      </c>
      <c r="L23" s="1206">
        <f t="shared" si="2"/>
        <v>0</v>
      </c>
      <c r="M23" s="1206">
        <f t="shared" si="3"/>
        <v>0</v>
      </c>
      <c r="N23" s="1206">
        <f t="shared" si="4"/>
        <v>0</v>
      </c>
      <c r="O23" s="1206">
        <f t="shared" si="5"/>
        <v>0</v>
      </c>
      <c r="P23" s="1208">
        <f t="shared" si="8"/>
        <v>0</v>
      </c>
    </row>
    <row r="24" spans="2:16" x14ac:dyDescent="0.3">
      <c r="B24" s="1203">
        <v>15</v>
      </c>
      <c r="C24" s="1204"/>
      <c r="D24" s="1204"/>
      <c r="E24" s="1206"/>
      <c r="F24" s="1206"/>
      <c r="G24" s="1206"/>
      <c r="H24" s="1206">
        <f t="shared" si="7"/>
        <v>0</v>
      </c>
      <c r="I24" s="1207">
        <f t="shared" si="0"/>
        <v>0</v>
      </c>
      <c r="J24" s="1201"/>
      <c r="K24" s="1206">
        <f t="shared" si="1"/>
        <v>0</v>
      </c>
      <c r="L24" s="1206">
        <f t="shared" si="2"/>
        <v>0</v>
      </c>
      <c r="M24" s="1206">
        <f t="shared" si="3"/>
        <v>0</v>
      </c>
      <c r="N24" s="1206">
        <f t="shared" si="4"/>
        <v>0</v>
      </c>
      <c r="O24" s="1206">
        <f t="shared" si="5"/>
        <v>0</v>
      </c>
      <c r="P24" s="1208">
        <f t="shared" si="8"/>
        <v>0</v>
      </c>
    </row>
    <row r="25" spans="2:16" x14ac:dyDescent="0.3">
      <c r="B25" s="1203">
        <v>16</v>
      </c>
      <c r="C25" s="1204"/>
      <c r="D25" s="1204"/>
      <c r="E25" s="1206"/>
      <c r="F25" s="1206"/>
      <c r="G25" s="1206"/>
      <c r="H25" s="1206">
        <f t="shared" si="7"/>
        <v>0</v>
      </c>
      <c r="I25" s="1207">
        <f t="shared" si="0"/>
        <v>0</v>
      </c>
      <c r="J25" s="1201"/>
      <c r="K25" s="1206">
        <f t="shared" si="1"/>
        <v>0</v>
      </c>
      <c r="L25" s="1206">
        <f t="shared" si="2"/>
        <v>0</v>
      </c>
      <c r="M25" s="1206">
        <f t="shared" si="3"/>
        <v>0</v>
      </c>
      <c r="N25" s="1206">
        <f t="shared" si="4"/>
        <v>0</v>
      </c>
      <c r="O25" s="1206">
        <f t="shared" si="5"/>
        <v>0</v>
      </c>
      <c r="P25" s="1208">
        <f t="shared" si="8"/>
        <v>0</v>
      </c>
    </row>
    <row r="26" spans="2:16" x14ac:dyDescent="0.3">
      <c r="B26" s="1203">
        <v>17</v>
      </c>
      <c r="C26" s="1204"/>
      <c r="D26" s="1204"/>
      <c r="E26" s="1206"/>
      <c r="F26" s="1206"/>
      <c r="G26" s="1206"/>
      <c r="H26" s="1206">
        <f t="shared" si="7"/>
        <v>0</v>
      </c>
      <c r="I26" s="1207">
        <f t="shared" si="0"/>
        <v>0</v>
      </c>
      <c r="J26" s="1201"/>
      <c r="K26" s="1206">
        <f t="shared" si="1"/>
        <v>0</v>
      </c>
      <c r="L26" s="1206">
        <f t="shared" si="2"/>
        <v>0</v>
      </c>
      <c r="M26" s="1206">
        <f t="shared" si="3"/>
        <v>0</v>
      </c>
      <c r="N26" s="1206">
        <f t="shared" si="4"/>
        <v>0</v>
      </c>
      <c r="O26" s="1206">
        <f t="shared" si="5"/>
        <v>0</v>
      </c>
      <c r="P26" s="1208">
        <f t="shared" si="8"/>
        <v>0</v>
      </c>
    </row>
    <row r="27" spans="2:16" x14ac:dyDescent="0.3">
      <c r="B27" s="1203">
        <v>18</v>
      </c>
      <c r="C27" s="1204"/>
      <c r="D27" s="1204"/>
      <c r="E27" s="1206"/>
      <c r="F27" s="1206"/>
      <c r="G27" s="1206"/>
      <c r="H27" s="1206">
        <f t="shared" si="7"/>
        <v>0</v>
      </c>
      <c r="I27" s="1207">
        <f t="shared" si="0"/>
        <v>0</v>
      </c>
      <c r="J27" s="1201"/>
      <c r="K27" s="1206">
        <f t="shared" si="1"/>
        <v>0</v>
      </c>
      <c r="L27" s="1206">
        <f t="shared" si="2"/>
        <v>0</v>
      </c>
      <c r="M27" s="1206">
        <f t="shared" si="3"/>
        <v>0</v>
      </c>
      <c r="N27" s="1206">
        <f t="shared" si="4"/>
        <v>0</v>
      </c>
      <c r="O27" s="1206">
        <f t="shared" si="5"/>
        <v>0</v>
      </c>
      <c r="P27" s="1208">
        <f t="shared" si="8"/>
        <v>0</v>
      </c>
    </row>
    <row r="28" spans="2:16" x14ac:dyDescent="0.3">
      <c r="B28" s="1203">
        <v>19</v>
      </c>
      <c r="C28" s="1204"/>
      <c r="D28" s="1204"/>
      <c r="E28" s="1206"/>
      <c r="F28" s="1206"/>
      <c r="G28" s="1206"/>
      <c r="H28" s="1206">
        <f t="shared" si="7"/>
        <v>0</v>
      </c>
      <c r="I28" s="1207">
        <f t="shared" si="0"/>
        <v>0</v>
      </c>
      <c r="J28" s="1201"/>
      <c r="K28" s="1206">
        <f t="shared" si="1"/>
        <v>0</v>
      </c>
      <c r="L28" s="1206">
        <f t="shared" si="2"/>
        <v>0</v>
      </c>
      <c r="M28" s="1206">
        <f t="shared" si="3"/>
        <v>0</v>
      </c>
      <c r="N28" s="1206">
        <f t="shared" si="4"/>
        <v>0</v>
      </c>
      <c r="O28" s="1206">
        <f t="shared" si="5"/>
        <v>0</v>
      </c>
      <c r="P28" s="1208">
        <f t="shared" si="8"/>
        <v>0</v>
      </c>
    </row>
    <row r="29" spans="2:16" x14ac:dyDescent="0.3">
      <c r="B29" s="1203">
        <v>20</v>
      </c>
      <c r="C29" s="1204"/>
      <c r="D29" s="1204"/>
      <c r="E29" s="1206"/>
      <c r="F29" s="1206"/>
      <c r="G29" s="1206"/>
      <c r="H29" s="1206">
        <f t="shared" si="7"/>
        <v>0</v>
      </c>
      <c r="I29" s="1207">
        <f t="shared" si="0"/>
        <v>0</v>
      </c>
      <c r="J29" s="1201"/>
      <c r="K29" s="1206">
        <f t="shared" si="1"/>
        <v>0</v>
      </c>
      <c r="L29" s="1206">
        <f t="shared" si="2"/>
        <v>0</v>
      </c>
      <c r="M29" s="1206">
        <f t="shared" si="3"/>
        <v>0</v>
      </c>
      <c r="N29" s="1206">
        <f t="shared" si="4"/>
        <v>0</v>
      </c>
      <c r="O29" s="1206">
        <f t="shared" si="5"/>
        <v>0</v>
      </c>
      <c r="P29" s="1208">
        <f t="shared" ref="P29:P34" si="9">SUM(L29:O29)</f>
        <v>0</v>
      </c>
    </row>
    <row r="30" spans="2:16" x14ac:dyDescent="0.3">
      <c r="B30" s="1203">
        <v>21</v>
      </c>
      <c r="C30" s="1204"/>
      <c r="D30" s="1204"/>
      <c r="E30" s="1206"/>
      <c r="F30" s="1206"/>
      <c r="G30" s="1206"/>
      <c r="H30" s="1206">
        <f t="shared" si="7"/>
        <v>0</v>
      </c>
      <c r="I30" s="1207">
        <f t="shared" si="0"/>
        <v>0</v>
      </c>
      <c r="J30" s="1201"/>
      <c r="K30" s="1206">
        <f t="shared" si="1"/>
        <v>0</v>
      </c>
      <c r="L30" s="1206">
        <f t="shared" si="2"/>
        <v>0</v>
      </c>
      <c r="M30" s="1206">
        <f t="shared" si="3"/>
        <v>0</v>
      </c>
      <c r="N30" s="1206">
        <f t="shared" si="4"/>
        <v>0</v>
      </c>
      <c r="O30" s="1206">
        <f t="shared" si="5"/>
        <v>0</v>
      </c>
      <c r="P30" s="1208">
        <f t="shared" si="9"/>
        <v>0</v>
      </c>
    </row>
    <row r="31" spans="2:16" x14ac:dyDescent="0.3">
      <c r="B31" s="1203">
        <v>22</v>
      </c>
      <c r="C31" s="1204"/>
      <c r="D31" s="1204"/>
      <c r="E31" s="1206"/>
      <c r="F31" s="1206"/>
      <c r="G31" s="1206"/>
      <c r="H31" s="1206">
        <f t="shared" si="7"/>
        <v>0</v>
      </c>
      <c r="I31" s="1207">
        <f t="shared" si="0"/>
        <v>0</v>
      </c>
      <c r="J31" s="1201"/>
      <c r="K31" s="1206">
        <f t="shared" si="1"/>
        <v>0</v>
      </c>
      <c r="L31" s="1206">
        <f t="shared" si="2"/>
        <v>0</v>
      </c>
      <c r="M31" s="1206">
        <f t="shared" si="3"/>
        <v>0</v>
      </c>
      <c r="N31" s="1206">
        <f t="shared" si="4"/>
        <v>0</v>
      </c>
      <c r="O31" s="1206">
        <f t="shared" si="5"/>
        <v>0</v>
      </c>
      <c r="P31" s="1208">
        <f t="shared" si="9"/>
        <v>0</v>
      </c>
    </row>
    <row r="32" spans="2:16" x14ac:dyDescent="0.3">
      <c r="B32" s="1203">
        <v>23</v>
      </c>
      <c r="C32" s="1204"/>
      <c r="D32" s="1204"/>
      <c r="E32" s="1206"/>
      <c r="F32" s="1206"/>
      <c r="G32" s="1206"/>
      <c r="H32" s="1206">
        <f t="shared" si="7"/>
        <v>0</v>
      </c>
      <c r="I32" s="1207">
        <f t="shared" si="0"/>
        <v>0</v>
      </c>
      <c r="J32" s="1201"/>
      <c r="K32" s="1206">
        <f t="shared" si="1"/>
        <v>0</v>
      </c>
      <c r="L32" s="1206">
        <f t="shared" si="2"/>
        <v>0</v>
      </c>
      <c r="M32" s="1206">
        <f t="shared" si="3"/>
        <v>0</v>
      </c>
      <c r="N32" s="1206">
        <f t="shared" si="4"/>
        <v>0</v>
      </c>
      <c r="O32" s="1206">
        <f t="shared" si="5"/>
        <v>0</v>
      </c>
      <c r="P32" s="1208">
        <f t="shared" si="9"/>
        <v>0</v>
      </c>
    </row>
    <row r="33" spans="2:16" x14ac:dyDescent="0.3">
      <c r="B33" s="1203">
        <v>24</v>
      </c>
      <c r="C33" s="1204"/>
      <c r="D33" s="1204"/>
      <c r="E33" s="1206"/>
      <c r="F33" s="1206"/>
      <c r="G33" s="1206"/>
      <c r="H33" s="1206">
        <f t="shared" si="7"/>
        <v>0</v>
      </c>
      <c r="I33" s="1207">
        <f t="shared" si="0"/>
        <v>0</v>
      </c>
      <c r="J33" s="1201"/>
      <c r="K33" s="1206">
        <f t="shared" si="1"/>
        <v>0</v>
      </c>
      <c r="L33" s="1206">
        <f t="shared" si="2"/>
        <v>0</v>
      </c>
      <c r="M33" s="1206">
        <f t="shared" si="3"/>
        <v>0</v>
      </c>
      <c r="N33" s="1206">
        <f t="shared" si="4"/>
        <v>0</v>
      </c>
      <c r="O33" s="1206">
        <f t="shared" si="5"/>
        <v>0</v>
      </c>
      <c r="P33" s="1208">
        <f t="shared" si="9"/>
        <v>0</v>
      </c>
    </row>
    <row r="34" spans="2:16" x14ac:dyDescent="0.3">
      <c r="B34" s="1203">
        <v>25</v>
      </c>
      <c r="C34" s="1204"/>
      <c r="D34" s="1204"/>
      <c r="E34" s="1206"/>
      <c r="F34" s="1206"/>
      <c r="G34" s="1206"/>
      <c r="H34" s="1206">
        <f t="shared" si="7"/>
        <v>0</v>
      </c>
      <c r="I34" s="1207">
        <f t="shared" si="0"/>
        <v>0</v>
      </c>
      <c r="J34" s="1201"/>
      <c r="K34" s="1206">
        <f t="shared" si="1"/>
        <v>0</v>
      </c>
      <c r="L34" s="1206">
        <f t="shared" si="2"/>
        <v>0</v>
      </c>
      <c r="M34" s="1206">
        <f t="shared" si="3"/>
        <v>0</v>
      </c>
      <c r="N34" s="1206">
        <f t="shared" si="4"/>
        <v>0</v>
      </c>
      <c r="O34" s="1206">
        <f t="shared" si="5"/>
        <v>0</v>
      </c>
      <c r="P34" s="1208">
        <f t="shared" si="9"/>
        <v>0</v>
      </c>
    </row>
    <row r="35" spans="2:16" ht="16.2" thickBot="1" x14ac:dyDescent="0.35">
      <c r="B35" s="1201"/>
      <c r="C35" s="1201"/>
      <c r="D35" s="1201"/>
      <c r="E35" s="1209">
        <f>SUM(E10:E29)</f>
        <v>0</v>
      </c>
      <c r="F35" s="1209">
        <f>SUM(F10:F29)</f>
        <v>0</v>
      </c>
      <c r="G35" s="1209">
        <f>SUM(G10:G29)</f>
        <v>0</v>
      </c>
      <c r="H35" s="1209">
        <f>SUM(H10:H29)</f>
        <v>0</v>
      </c>
      <c r="I35" s="1201"/>
      <c r="J35" s="1201"/>
      <c r="K35" s="1201"/>
      <c r="L35" s="1209">
        <f>SUM(L10:L34)</f>
        <v>0</v>
      </c>
      <c r="M35" s="1209">
        <f t="shared" ref="M35:O35" si="10">SUM(M10:M34)</f>
        <v>0</v>
      </c>
      <c r="N35" s="1209">
        <f t="shared" si="10"/>
        <v>0</v>
      </c>
      <c r="O35" s="1209">
        <f t="shared" si="10"/>
        <v>0</v>
      </c>
      <c r="P35" s="1209">
        <f>SUM(P10:P34)</f>
        <v>0</v>
      </c>
    </row>
    <row r="36" spans="2:16" ht="16.2" thickTop="1" x14ac:dyDescent="0.3"/>
    <row r="37" spans="2:16" x14ac:dyDescent="0.3">
      <c r="B37" s="1210"/>
    </row>
  </sheetData>
  <mergeCells count="1">
    <mergeCell ref="K7:P7"/>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70C0"/>
  </sheetPr>
  <dimension ref="A1:P37"/>
  <sheetViews>
    <sheetView showGridLines="0" zoomScaleNormal="100" workbookViewId="0"/>
  </sheetViews>
  <sheetFormatPr defaultRowHeight="15.6" x14ac:dyDescent="0.3"/>
  <cols>
    <col min="1" max="1" width="2.88671875" style="1102" customWidth="1"/>
    <col min="2" max="2" width="33.44140625" style="1102" customWidth="1"/>
    <col min="3" max="3" width="12.6640625" style="1102" bestFit="1" customWidth="1"/>
    <col min="4" max="4" width="13.109375" style="1102" bestFit="1" customWidth="1"/>
    <col min="5" max="5" width="21.6640625" style="1102" customWidth="1"/>
    <col min="6" max="7" width="19" style="1102" customWidth="1"/>
    <col min="8" max="8" width="21.33203125" style="1102" customWidth="1"/>
    <col min="9" max="9" width="16.33203125" style="1102" customWidth="1"/>
    <col min="10" max="10" width="2.44140625" style="1102" customWidth="1"/>
    <col min="11" max="11" width="16.44140625" style="1102" customWidth="1"/>
    <col min="12" max="12" width="21.88671875" style="1102" customWidth="1"/>
    <col min="13" max="15" width="16.44140625" style="1102" customWidth="1"/>
    <col min="16" max="16" width="16.5546875" style="1102" customWidth="1"/>
  </cols>
  <sheetData>
    <row r="1" spans="2:16" x14ac:dyDescent="0.3">
      <c r="P1" s="3158" t="s">
        <v>2194</v>
      </c>
    </row>
    <row r="2" spans="2:16" x14ac:dyDescent="0.3">
      <c r="B2" s="1196"/>
    </row>
    <row r="3" spans="2:16" x14ac:dyDescent="0.3">
      <c r="B3" s="1196" t="s">
        <v>1481</v>
      </c>
    </row>
    <row r="4" spans="2:16" ht="35.4" x14ac:dyDescent="0.6">
      <c r="B4" s="1197" t="s">
        <v>1536</v>
      </c>
      <c r="E4" s="3994" t="s">
        <v>2682</v>
      </c>
    </row>
    <row r="5" spans="2:16" x14ac:dyDescent="0.3">
      <c r="B5" s="1102" t="s">
        <v>1525</v>
      </c>
      <c r="C5" s="1198">
        <f>+ASPERIOD</f>
        <v>44561</v>
      </c>
    </row>
    <row r="6" spans="2:16" x14ac:dyDescent="0.3">
      <c r="C6" s="1198"/>
    </row>
    <row r="7" spans="2:16" x14ac:dyDescent="0.3">
      <c r="J7" s="1198"/>
      <c r="K7" s="4436" t="s">
        <v>889</v>
      </c>
      <c r="L7" s="4436"/>
      <c r="M7" s="4436"/>
      <c r="N7" s="4436"/>
      <c r="O7" s="4436"/>
      <c r="P7" s="4436"/>
    </row>
    <row r="8" spans="2:16" ht="62.4" x14ac:dyDescent="0.3">
      <c r="B8" s="1199" t="s">
        <v>1526</v>
      </c>
      <c r="C8" s="1199" t="s">
        <v>1527</v>
      </c>
      <c r="D8" s="1199" t="s">
        <v>1528</v>
      </c>
      <c r="E8" s="1199" t="s">
        <v>1806</v>
      </c>
      <c r="F8" s="1199" t="s">
        <v>1511</v>
      </c>
      <c r="G8" s="1199" t="s">
        <v>1512</v>
      </c>
      <c r="H8" s="1199" t="s">
        <v>1808</v>
      </c>
      <c r="I8" s="1199" t="s">
        <v>1529</v>
      </c>
      <c r="J8" s="1200"/>
      <c r="K8" s="1199" t="s">
        <v>1809</v>
      </c>
      <c r="L8" s="1199" t="s">
        <v>1530</v>
      </c>
      <c r="M8" s="1199" t="s">
        <v>1531</v>
      </c>
      <c r="N8" s="1199" t="s">
        <v>1532</v>
      </c>
      <c r="O8" s="1199" t="s">
        <v>1533</v>
      </c>
      <c r="P8" s="1199" t="s">
        <v>1534</v>
      </c>
    </row>
    <row r="9" spans="2:16" x14ac:dyDescent="0.3">
      <c r="B9" s="1201"/>
      <c r="C9" s="1202"/>
      <c r="D9" s="1202"/>
      <c r="E9" s="1202"/>
      <c r="F9" s="1202"/>
      <c r="G9" s="1202"/>
      <c r="H9" s="1201"/>
      <c r="I9" s="1202"/>
      <c r="J9" s="1201"/>
      <c r="K9" s="1201"/>
      <c r="L9" s="1201"/>
      <c r="M9" s="1201"/>
      <c r="N9" s="1201"/>
      <c r="O9" s="1201"/>
      <c r="P9" s="1201"/>
    </row>
    <row r="10" spans="2:16" x14ac:dyDescent="0.3">
      <c r="B10" s="1203">
        <v>1</v>
      </c>
      <c r="C10" s="1204"/>
      <c r="D10" s="1205"/>
      <c r="E10" s="1206"/>
      <c r="F10" s="1206"/>
      <c r="G10" s="1206"/>
      <c r="H10" s="1206">
        <f>E10+F10-G10</f>
        <v>0</v>
      </c>
      <c r="I10" s="1207">
        <f t="shared" ref="I10:I34" si="0">IF(D10=0,0,IF(D10-$C$5&lt;0,"Yes","No"))</f>
        <v>0</v>
      </c>
      <c r="J10" s="1201"/>
      <c r="K10" s="1206">
        <f t="shared" ref="K10:K34" si="1">IF(I10="Yes",$C$5-D10,0)</f>
        <v>0</v>
      </c>
      <c r="L10" s="1206">
        <f t="shared" ref="L10:L34" si="2">IF(AND(K10&gt;=30,K10&lt;60),H10,0)</f>
        <v>0</v>
      </c>
      <c r="M10" s="1206">
        <f t="shared" ref="M10:M34" si="3">IF(AND(K10&gt;=60,K10&lt;90),H10,0)</f>
        <v>0</v>
      </c>
      <c r="N10" s="1206">
        <f t="shared" ref="N10:N34" si="4">IF(AND(K10&gt;=90,K10&lt;180),H10,0)</f>
        <v>0</v>
      </c>
      <c r="O10" s="1206">
        <f t="shared" ref="O10:O34" si="5">IF(K10&gt;=180,H10,0)</f>
        <v>0</v>
      </c>
      <c r="P10" s="1208">
        <f t="shared" ref="P10:P21" si="6">SUM(L10:O10)</f>
        <v>0</v>
      </c>
    </row>
    <row r="11" spans="2:16" x14ac:dyDescent="0.3">
      <c r="B11" s="1203">
        <v>2</v>
      </c>
      <c r="C11" s="1204"/>
      <c r="D11" s="1204"/>
      <c r="E11" s="1206"/>
      <c r="F11" s="1206"/>
      <c r="G11" s="1206"/>
      <c r="H11" s="1206">
        <f t="shared" ref="H11:H34" si="7">E11+F11-G11</f>
        <v>0</v>
      </c>
      <c r="I11" s="1207">
        <f t="shared" si="0"/>
        <v>0</v>
      </c>
      <c r="J11" s="1201"/>
      <c r="K11" s="1206">
        <f t="shared" si="1"/>
        <v>0</v>
      </c>
      <c r="L11" s="1206">
        <f t="shared" si="2"/>
        <v>0</v>
      </c>
      <c r="M11" s="1206">
        <f t="shared" si="3"/>
        <v>0</v>
      </c>
      <c r="N11" s="1206">
        <f t="shared" si="4"/>
        <v>0</v>
      </c>
      <c r="O11" s="1206">
        <f t="shared" si="5"/>
        <v>0</v>
      </c>
      <c r="P11" s="1208">
        <f t="shared" si="6"/>
        <v>0</v>
      </c>
    </row>
    <row r="12" spans="2:16" x14ac:dyDescent="0.3">
      <c r="B12" s="1203">
        <v>3</v>
      </c>
      <c r="C12" s="1204"/>
      <c r="D12" s="1204"/>
      <c r="E12" s="1206"/>
      <c r="F12" s="1206"/>
      <c r="G12" s="1206"/>
      <c r="H12" s="1206">
        <f t="shared" si="7"/>
        <v>0</v>
      </c>
      <c r="I12" s="1207">
        <f t="shared" si="0"/>
        <v>0</v>
      </c>
      <c r="J12" s="1201"/>
      <c r="K12" s="1206">
        <f t="shared" si="1"/>
        <v>0</v>
      </c>
      <c r="L12" s="1206">
        <f t="shared" si="2"/>
        <v>0</v>
      </c>
      <c r="M12" s="1206">
        <f t="shared" si="3"/>
        <v>0</v>
      </c>
      <c r="N12" s="1206">
        <f t="shared" si="4"/>
        <v>0</v>
      </c>
      <c r="O12" s="1206">
        <f t="shared" si="5"/>
        <v>0</v>
      </c>
      <c r="P12" s="1208">
        <f t="shared" si="6"/>
        <v>0</v>
      </c>
    </row>
    <row r="13" spans="2:16" x14ac:dyDescent="0.3">
      <c r="B13" s="1203">
        <v>4</v>
      </c>
      <c r="C13" s="1204"/>
      <c r="D13" s="1204"/>
      <c r="E13" s="1206"/>
      <c r="F13" s="1206"/>
      <c r="G13" s="1206"/>
      <c r="H13" s="1206">
        <f t="shared" si="7"/>
        <v>0</v>
      </c>
      <c r="I13" s="1207">
        <f t="shared" si="0"/>
        <v>0</v>
      </c>
      <c r="J13" s="1201"/>
      <c r="K13" s="1206">
        <f t="shared" si="1"/>
        <v>0</v>
      </c>
      <c r="L13" s="1206">
        <f t="shared" si="2"/>
        <v>0</v>
      </c>
      <c r="M13" s="1206">
        <f t="shared" si="3"/>
        <v>0</v>
      </c>
      <c r="N13" s="1206">
        <f t="shared" si="4"/>
        <v>0</v>
      </c>
      <c r="O13" s="1206">
        <f t="shared" si="5"/>
        <v>0</v>
      </c>
      <c r="P13" s="1208">
        <f t="shared" si="6"/>
        <v>0</v>
      </c>
    </row>
    <row r="14" spans="2:16" ht="35.4" x14ac:dyDescent="0.6">
      <c r="B14" s="1203">
        <v>5</v>
      </c>
      <c r="C14" s="3984" t="s">
        <v>2682</v>
      </c>
      <c r="D14" s="1204"/>
      <c r="E14" s="1206"/>
      <c r="F14" s="1206"/>
      <c r="G14" s="1206"/>
      <c r="H14" s="1206">
        <f t="shared" si="7"/>
        <v>0</v>
      </c>
      <c r="I14" s="1207">
        <f t="shared" si="0"/>
        <v>0</v>
      </c>
      <c r="J14" s="1201"/>
      <c r="K14" s="1206">
        <f t="shared" si="1"/>
        <v>0</v>
      </c>
      <c r="L14" s="1206">
        <f t="shared" si="2"/>
        <v>0</v>
      </c>
      <c r="M14" s="1206">
        <f t="shared" si="3"/>
        <v>0</v>
      </c>
      <c r="N14" s="1206">
        <f t="shared" si="4"/>
        <v>0</v>
      </c>
      <c r="O14" s="1206">
        <f t="shared" si="5"/>
        <v>0</v>
      </c>
      <c r="P14" s="1208">
        <f t="shared" si="6"/>
        <v>0</v>
      </c>
    </row>
    <row r="15" spans="2:16" x14ac:dyDescent="0.3">
      <c r="B15" s="1203">
        <v>6</v>
      </c>
      <c r="C15" s="1204"/>
      <c r="D15" s="1204"/>
      <c r="E15" s="1206"/>
      <c r="F15" s="1206"/>
      <c r="G15" s="1206"/>
      <c r="H15" s="1206">
        <f t="shared" si="7"/>
        <v>0</v>
      </c>
      <c r="I15" s="1207">
        <f t="shared" si="0"/>
        <v>0</v>
      </c>
      <c r="J15" s="1201"/>
      <c r="K15" s="1206">
        <f t="shared" si="1"/>
        <v>0</v>
      </c>
      <c r="L15" s="1206">
        <f t="shared" si="2"/>
        <v>0</v>
      </c>
      <c r="M15" s="1206">
        <f t="shared" si="3"/>
        <v>0</v>
      </c>
      <c r="N15" s="1206">
        <f t="shared" si="4"/>
        <v>0</v>
      </c>
      <c r="O15" s="1206">
        <f t="shared" si="5"/>
        <v>0</v>
      </c>
      <c r="P15" s="1208">
        <f t="shared" si="6"/>
        <v>0</v>
      </c>
    </row>
    <row r="16" spans="2:16" x14ac:dyDescent="0.3">
      <c r="B16" s="1203">
        <v>7</v>
      </c>
      <c r="C16" s="1204"/>
      <c r="D16" s="1204"/>
      <c r="E16" s="1206"/>
      <c r="F16" s="1206"/>
      <c r="G16" s="1206"/>
      <c r="H16" s="1206">
        <f t="shared" si="7"/>
        <v>0</v>
      </c>
      <c r="I16" s="1207">
        <f t="shared" si="0"/>
        <v>0</v>
      </c>
      <c r="J16" s="1201"/>
      <c r="K16" s="1206">
        <f t="shared" si="1"/>
        <v>0</v>
      </c>
      <c r="L16" s="1206">
        <f t="shared" si="2"/>
        <v>0</v>
      </c>
      <c r="M16" s="1206">
        <f t="shared" si="3"/>
        <v>0</v>
      </c>
      <c r="N16" s="1206">
        <f t="shared" si="4"/>
        <v>0</v>
      </c>
      <c r="O16" s="1206">
        <f t="shared" si="5"/>
        <v>0</v>
      </c>
      <c r="P16" s="1208">
        <f t="shared" si="6"/>
        <v>0</v>
      </c>
    </row>
    <row r="17" spans="2:16" x14ac:dyDescent="0.3">
      <c r="B17" s="1203">
        <v>8</v>
      </c>
      <c r="C17" s="1204"/>
      <c r="D17" s="1204"/>
      <c r="E17" s="1206"/>
      <c r="F17" s="1206"/>
      <c r="G17" s="1206"/>
      <c r="H17" s="1206">
        <f t="shared" si="7"/>
        <v>0</v>
      </c>
      <c r="I17" s="1207">
        <f t="shared" si="0"/>
        <v>0</v>
      </c>
      <c r="J17" s="1201"/>
      <c r="K17" s="1206">
        <f t="shared" si="1"/>
        <v>0</v>
      </c>
      <c r="L17" s="1206">
        <f t="shared" si="2"/>
        <v>0</v>
      </c>
      <c r="M17" s="1206">
        <f t="shared" si="3"/>
        <v>0</v>
      </c>
      <c r="N17" s="1206">
        <f t="shared" si="4"/>
        <v>0</v>
      </c>
      <c r="O17" s="1206">
        <f t="shared" si="5"/>
        <v>0</v>
      </c>
      <c r="P17" s="1208">
        <f t="shared" si="6"/>
        <v>0</v>
      </c>
    </row>
    <row r="18" spans="2:16" x14ac:dyDescent="0.3">
      <c r="B18" s="1203">
        <v>9</v>
      </c>
      <c r="C18" s="1204"/>
      <c r="D18" s="1204"/>
      <c r="E18" s="1206"/>
      <c r="F18" s="1206"/>
      <c r="G18" s="1206"/>
      <c r="H18" s="1206">
        <f t="shared" si="7"/>
        <v>0</v>
      </c>
      <c r="I18" s="1207">
        <f t="shared" si="0"/>
        <v>0</v>
      </c>
      <c r="J18" s="1201"/>
      <c r="K18" s="1206">
        <f t="shared" si="1"/>
        <v>0</v>
      </c>
      <c r="L18" s="1206">
        <f t="shared" si="2"/>
        <v>0</v>
      </c>
      <c r="M18" s="1206">
        <f t="shared" si="3"/>
        <v>0</v>
      </c>
      <c r="N18" s="1206">
        <f t="shared" si="4"/>
        <v>0</v>
      </c>
      <c r="O18" s="1206">
        <f t="shared" si="5"/>
        <v>0</v>
      </c>
      <c r="P18" s="1208">
        <f t="shared" si="6"/>
        <v>0</v>
      </c>
    </row>
    <row r="19" spans="2:16" x14ac:dyDescent="0.3">
      <c r="B19" s="1203">
        <v>10</v>
      </c>
      <c r="C19" s="1204"/>
      <c r="D19" s="1204"/>
      <c r="E19" s="1206"/>
      <c r="F19" s="1206"/>
      <c r="G19" s="1206"/>
      <c r="H19" s="1206">
        <f t="shared" si="7"/>
        <v>0</v>
      </c>
      <c r="I19" s="1207">
        <f t="shared" si="0"/>
        <v>0</v>
      </c>
      <c r="J19" s="1201"/>
      <c r="K19" s="1206">
        <f t="shared" si="1"/>
        <v>0</v>
      </c>
      <c r="L19" s="1206">
        <f t="shared" si="2"/>
        <v>0</v>
      </c>
      <c r="M19" s="1206">
        <f t="shared" si="3"/>
        <v>0</v>
      </c>
      <c r="N19" s="1206">
        <f t="shared" si="4"/>
        <v>0</v>
      </c>
      <c r="O19" s="1206">
        <f t="shared" si="5"/>
        <v>0</v>
      </c>
      <c r="P19" s="1208">
        <f t="shared" si="6"/>
        <v>0</v>
      </c>
    </row>
    <row r="20" spans="2:16" x14ac:dyDescent="0.3">
      <c r="B20" s="1203">
        <v>11</v>
      </c>
      <c r="C20" s="1204"/>
      <c r="D20" s="1204"/>
      <c r="E20" s="1206"/>
      <c r="F20" s="1206"/>
      <c r="G20" s="1206"/>
      <c r="H20" s="1206">
        <f t="shared" si="7"/>
        <v>0</v>
      </c>
      <c r="I20" s="1207">
        <f t="shared" si="0"/>
        <v>0</v>
      </c>
      <c r="J20" s="1201"/>
      <c r="K20" s="1206">
        <f t="shared" si="1"/>
        <v>0</v>
      </c>
      <c r="L20" s="1206">
        <f t="shared" si="2"/>
        <v>0</v>
      </c>
      <c r="M20" s="1206">
        <f t="shared" si="3"/>
        <v>0</v>
      </c>
      <c r="N20" s="1206">
        <f t="shared" si="4"/>
        <v>0</v>
      </c>
      <c r="O20" s="1206">
        <f t="shared" si="5"/>
        <v>0</v>
      </c>
      <c r="P20" s="1208">
        <f t="shared" si="6"/>
        <v>0</v>
      </c>
    </row>
    <row r="21" spans="2:16" x14ac:dyDescent="0.3">
      <c r="B21" s="1203">
        <v>12</v>
      </c>
      <c r="C21" s="1204"/>
      <c r="D21" s="1204"/>
      <c r="E21" s="1206"/>
      <c r="F21" s="1206"/>
      <c r="G21" s="1206"/>
      <c r="H21" s="1206">
        <f t="shared" si="7"/>
        <v>0</v>
      </c>
      <c r="I21" s="1207">
        <f t="shared" si="0"/>
        <v>0</v>
      </c>
      <c r="J21" s="1201"/>
      <c r="K21" s="1206">
        <f t="shared" si="1"/>
        <v>0</v>
      </c>
      <c r="L21" s="1206">
        <f t="shared" si="2"/>
        <v>0</v>
      </c>
      <c r="M21" s="1206">
        <f t="shared" si="3"/>
        <v>0</v>
      </c>
      <c r="N21" s="1206">
        <f t="shared" si="4"/>
        <v>0</v>
      </c>
      <c r="O21" s="1206">
        <f t="shared" si="5"/>
        <v>0</v>
      </c>
      <c r="P21" s="1208">
        <f t="shared" si="6"/>
        <v>0</v>
      </c>
    </row>
    <row r="22" spans="2:16" x14ac:dyDescent="0.3">
      <c r="B22" s="1203">
        <v>13</v>
      </c>
      <c r="C22" s="1204"/>
      <c r="D22" s="1204"/>
      <c r="E22" s="1206"/>
      <c r="F22" s="1206"/>
      <c r="G22" s="1206"/>
      <c r="H22" s="1206">
        <f t="shared" si="7"/>
        <v>0</v>
      </c>
      <c r="I22" s="1207">
        <f t="shared" si="0"/>
        <v>0</v>
      </c>
      <c r="J22" s="1201"/>
      <c r="K22" s="1206">
        <f t="shared" si="1"/>
        <v>0</v>
      </c>
      <c r="L22" s="1206">
        <f t="shared" si="2"/>
        <v>0</v>
      </c>
      <c r="M22" s="1206">
        <f t="shared" si="3"/>
        <v>0</v>
      </c>
      <c r="N22" s="1206">
        <f t="shared" si="4"/>
        <v>0</v>
      </c>
      <c r="O22" s="1206">
        <f t="shared" si="5"/>
        <v>0</v>
      </c>
      <c r="P22" s="1208">
        <f t="shared" ref="P22:P28" si="8">SUM(L22:O22)</f>
        <v>0</v>
      </c>
    </row>
    <row r="23" spans="2:16" x14ac:dyDescent="0.3">
      <c r="B23" s="1203">
        <v>14</v>
      </c>
      <c r="C23" s="1204"/>
      <c r="D23" s="1204"/>
      <c r="E23" s="1206"/>
      <c r="F23" s="1206"/>
      <c r="G23" s="1206"/>
      <c r="H23" s="1206">
        <f t="shared" si="7"/>
        <v>0</v>
      </c>
      <c r="I23" s="1207">
        <f t="shared" si="0"/>
        <v>0</v>
      </c>
      <c r="J23" s="1201"/>
      <c r="K23" s="1206">
        <f t="shared" si="1"/>
        <v>0</v>
      </c>
      <c r="L23" s="1206">
        <f t="shared" si="2"/>
        <v>0</v>
      </c>
      <c r="M23" s="1206">
        <f t="shared" si="3"/>
        <v>0</v>
      </c>
      <c r="N23" s="1206">
        <f t="shared" si="4"/>
        <v>0</v>
      </c>
      <c r="O23" s="1206">
        <f t="shared" si="5"/>
        <v>0</v>
      </c>
      <c r="P23" s="1208">
        <f t="shared" si="8"/>
        <v>0</v>
      </c>
    </row>
    <row r="24" spans="2:16" x14ac:dyDescent="0.3">
      <c r="B24" s="1203">
        <v>15</v>
      </c>
      <c r="C24" s="1204"/>
      <c r="D24" s="1204"/>
      <c r="E24" s="1206"/>
      <c r="F24" s="1206"/>
      <c r="G24" s="1206"/>
      <c r="H24" s="1206">
        <f t="shared" si="7"/>
        <v>0</v>
      </c>
      <c r="I24" s="1207">
        <f t="shared" si="0"/>
        <v>0</v>
      </c>
      <c r="J24" s="1201"/>
      <c r="K24" s="1206">
        <f t="shared" si="1"/>
        <v>0</v>
      </c>
      <c r="L24" s="1206">
        <f t="shared" si="2"/>
        <v>0</v>
      </c>
      <c r="M24" s="1206">
        <f t="shared" si="3"/>
        <v>0</v>
      </c>
      <c r="N24" s="1206">
        <f t="shared" si="4"/>
        <v>0</v>
      </c>
      <c r="O24" s="1206">
        <f t="shared" si="5"/>
        <v>0</v>
      </c>
      <c r="P24" s="1208">
        <f t="shared" si="8"/>
        <v>0</v>
      </c>
    </row>
    <row r="25" spans="2:16" x14ac:dyDescent="0.3">
      <c r="B25" s="1203">
        <v>16</v>
      </c>
      <c r="C25" s="1204"/>
      <c r="D25" s="1204"/>
      <c r="E25" s="1206"/>
      <c r="F25" s="1206"/>
      <c r="G25" s="1206"/>
      <c r="H25" s="1206">
        <f t="shared" si="7"/>
        <v>0</v>
      </c>
      <c r="I25" s="1207">
        <f t="shared" si="0"/>
        <v>0</v>
      </c>
      <c r="J25" s="1201"/>
      <c r="K25" s="1206">
        <f t="shared" si="1"/>
        <v>0</v>
      </c>
      <c r="L25" s="1206">
        <f t="shared" si="2"/>
        <v>0</v>
      </c>
      <c r="M25" s="1206">
        <f t="shared" si="3"/>
        <v>0</v>
      </c>
      <c r="N25" s="1206">
        <f t="shared" si="4"/>
        <v>0</v>
      </c>
      <c r="O25" s="1206">
        <f t="shared" si="5"/>
        <v>0</v>
      </c>
      <c r="P25" s="1208">
        <f t="shared" si="8"/>
        <v>0</v>
      </c>
    </row>
    <row r="26" spans="2:16" x14ac:dyDescent="0.3">
      <c r="B26" s="1203">
        <v>17</v>
      </c>
      <c r="C26" s="1204"/>
      <c r="D26" s="1204"/>
      <c r="E26" s="1206"/>
      <c r="F26" s="1206"/>
      <c r="G26" s="1206"/>
      <c r="H26" s="1206">
        <f t="shared" si="7"/>
        <v>0</v>
      </c>
      <c r="I26" s="1207">
        <f t="shared" si="0"/>
        <v>0</v>
      </c>
      <c r="J26" s="1201"/>
      <c r="K26" s="1206">
        <f t="shared" si="1"/>
        <v>0</v>
      </c>
      <c r="L26" s="1206">
        <f t="shared" si="2"/>
        <v>0</v>
      </c>
      <c r="M26" s="1206">
        <f t="shared" si="3"/>
        <v>0</v>
      </c>
      <c r="N26" s="1206">
        <f t="shared" si="4"/>
        <v>0</v>
      </c>
      <c r="O26" s="1206">
        <f t="shared" si="5"/>
        <v>0</v>
      </c>
      <c r="P26" s="1208">
        <f t="shared" si="8"/>
        <v>0</v>
      </c>
    </row>
    <row r="27" spans="2:16" x14ac:dyDescent="0.3">
      <c r="B27" s="1203">
        <v>18</v>
      </c>
      <c r="C27" s="1204"/>
      <c r="D27" s="1204"/>
      <c r="E27" s="1206"/>
      <c r="F27" s="1206"/>
      <c r="G27" s="1206"/>
      <c r="H27" s="1206">
        <f t="shared" si="7"/>
        <v>0</v>
      </c>
      <c r="I27" s="1207">
        <f t="shared" si="0"/>
        <v>0</v>
      </c>
      <c r="J27" s="1201"/>
      <c r="K27" s="1206">
        <f t="shared" si="1"/>
        <v>0</v>
      </c>
      <c r="L27" s="1206">
        <f t="shared" si="2"/>
        <v>0</v>
      </c>
      <c r="M27" s="1206">
        <f t="shared" si="3"/>
        <v>0</v>
      </c>
      <c r="N27" s="1206">
        <f t="shared" si="4"/>
        <v>0</v>
      </c>
      <c r="O27" s="1206">
        <f t="shared" si="5"/>
        <v>0</v>
      </c>
      <c r="P27" s="1208">
        <f t="shared" si="8"/>
        <v>0</v>
      </c>
    </row>
    <row r="28" spans="2:16" x14ac:dyDescent="0.3">
      <c r="B28" s="1203">
        <v>19</v>
      </c>
      <c r="C28" s="1204"/>
      <c r="D28" s="1204"/>
      <c r="E28" s="1206"/>
      <c r="F28" s="1206"/>
      <c r="G28" s="1206"/>
      <c r="H28" s="1206">
        <f t="shared" si="7"/>
        <v>0</v>
      </c>
      <c r="I28" s="1207">
        <f t="shared" si="0"/>
        <v>0</v>
      </c>
      <c r="J28" s="1201"/>
      <c r="K28" s="1206">
        <f t="shared" si="1"/>
        <v>0</v>
      </c>
      <c r="L28" s="1206">
        <f t="shared" si="2"/>
        <v>0</v>
      </c>
      <c r="M28" s="1206">
        <f t="shared" si="3"/>
        <v>0</v>
      </c>
      <c r="N28" s="1206">
        <f t="shared" si="4"/>
        <v>0</v>
      </c>
      <c r="O28" s="1206">
        <f t="shared" si="5"/>
        <v>0</v>
      </c>
      <c r="P28" s="1208">
        <f t="shared" si="8"/>
        <v>0</v>
      </c>
    </row>
    <row r="29" spans="2:16" x14ac:dyDescent="0.3">
      <c r="B29" s="1203">
        <v>20</v>
      </c>
      <c r="C29" s="1204"/>
      <c r="D29" s="1204"/>
      <c r="E29" s="1206"/>
      <c r="F29" s="1206"/>
      <c r="G29" s="1206"/>
      <c r="H29" s="1206">
        <f t="shared" si="7"/>
        <v>0</v>
      </c>
      <c r="I29" s="1207">
        <f t="shared" si="0"/>
        <v>0</v>
      </c>
      <c r="J29" s="1201"/>
      <c r="K29" s="1206">
        <f t="shared" si="1"/>
        <v>0</v>
      </c>
      <c r="L29" s="1206">
        <f t="shared" si="2"/>
        <v>0</v>
      </c>
      <c r="M29" s="1206">
        <f t="shared" si="3"/>
        <v>0</v>
      </c>
      <c r="N29" s="1206">
        <f t="shared" si="4"/>
        <v>0</v>
      </c>
      <c r="O29" s="1206">
        <f t="shared" si="5"/>
        <v>0</v>
      </c>
      <c r="P29" s="1208">
        <f t="shared" ref="P29:P34" si="9">SUM(L29:O29)</f>
        <v>0</v>
      </c>
    </row>
    <row r="30" spans="2:16" x14ac:dyDescent="0.3">
      <c r="B30" s="1203">
        <v>21</v>
      </c>
      <c r="C30" s="1204"/>
      <c r="D30" s="1204"/>
      <c r="E30" s="1206"/>
      <c r="F30" s="1206"/>
      <c r="G30" s="1206"/>
      <c r="H30" s="1206">
        <f t="shared" si="7"/>
        <v>0</v>
      </c>
      <c r="I30" s="1207">
        <f t="shared" si="0"/>
        <v>0</v>
      </c>
      <c r="J30" s="1201"/>
      <c r="K30" s="1206">
        <f t="shared" si="1"/>
        <v>0</v>
      </c>
      <c r="L30" s="1206">
        <f t="shared" si="2"/>
        <v>0</v>
      </c>
      <c r="M30" s="1206">
        <f t="shared" si="3"/>
        <v>0</v>
      </c>
      <c r="N30" s="1206">
        <f t="shared" si="4"/>
        <v>0</v>
      </c>
      <c r="O30" s="1206">
        <f t="shared" si="5"/>
        <v>0</v>
      </c>
      <c r="P30" s="1208">
        <f t="shared" si="9"/>
        <v>0</v>
      </c>
    </row>
    <row r="31" spans="2:16" x14ac:dyDescent="0.3">
      <c r="B31" s="1203">
        <v>22</v>
      </c>
      <c r="C31" s="1204"/>
      <c r="D31" s="1204"/>
      <c r="E31" s="1206"/>
      <c r="F31" s="1206"/>
      <c r="G31" s="1206"/>
      <c r="H31" s="1206">
        <f t="shared" si="7"/>
        <v>0</v>
      </c>
      <c r="I31" s="1207">
        <f t="shared" si="0"/>
        <v>0</v>
      </c>
      <c r="J31" s="1201"/>
      <c r="K31" s="1206">
        <f t="shared" si="1"/>
        <v>0</v>
      </c>
      <c r="L31" s="1206">
        <f t="shared" si="2"/>
        <v>0</v>
      </c>
      <c r="M31" s="1206">
        <f t="shared" si="3"/>
        <v>0</v>
      </c>
      <c r="N31" s="1206">
        <f t="shared" si="4"/>
        <v>0</v>
      </c>
      <c r="O31" s="1206">
        <f t="shared" si="5"/>
        <v>0</v>
      </c>
      <c r="P31" s="1208">
        <f t="shared" si="9"/>
        <v>0</v>
      </c>
    </row>
    <row r="32" spans="2:16" x14ac:dyDescent="0.3">
      <c r="B32" s="1203">
        <v>23</v>
      </c>
      <c r="C32" s="1204"/>
      <c r="D32" s="1204"/>
      <c r="E32" s="1206"/>
      <c r="F32" s="1206"/>
      <c r="G32" s="1206"/>
      <c r="H32" s="1206">
        <f t="shared" si="7"/>
        <v>0</v>
      </c>
      <c r="I32" s="1207">
        <f t="shared" si="0"/>
        <v>0</v>
      </c>
      <c r="J32" s="1201"/>
      <c r="K32" s="1206">
        <f t="shared" si="1"/>
        <v>0</v>
      </c>
      <c r="L32" s="1206">
        <f t="shared" si="2"/>
        <v>0</v>
      </c>
      <c r="M32" s="1206">
        <f t="shared" si="3"/>
        <v>0</v>
      </c>
      <c r="N32" s="1206">
        <f t="shared" si="4"/>
        <v>0</v>
      </c>
      <c r="O32" s="1206">
        <f t="shared" si="5"/>
        <v>0</v>
      </c>
      <c r="P32" s="1208">
        <f t="shared" si="9"/>
        <v>0</v>
      </c>
    </row>
    <row r="33" spans="2:16" x14ac:dyDescent="0.3">
      <c r="B33" s="1203">
        <v>24</v>
      </c>
      <c r="C33" s="1204"/>
      <c r="D33" s="1204"/>
      <c r="E33" s="1206"/>
      <c r="F33" s="1206"/>
      <c r="G33" s="1206"/>
      <c r="H33" s="1206">
        <f t="shared" si="7"/>
        <v>0</v>
      </c>
      <c r="I33" s="1207">
        <f t="shared" si="0"/>
        <v>0</v>
      </c>
      <c r="J33" s="1201"/>
      <c r="K33" s="1206">
        <f t="shared" si="1"/>
        <v>0</v>
      </c>
      <c r="L33" s="1206">
        <f t="shared" si="2"/>
        <v>0</v>
      </c>
      <c r="M33" s="1206">
        <f t="shared" si="3"/>
        <v>0</v>
      </c>
      <c r="N33" s="1206">
        <f t="shared" si="4"/>
        <v>0</v>
      </c>
      <c r="O33" s="1206">
        <f t="shared" si="5"/>
        <v>0</v>
      </c>
      <c r="P33" s="1208">
        <f t="shared" si="9"/>
        <v>0</v>
      </c>
    </row>
    <row r="34" spans="2:16" x14ac:dyDescent="0.3">
      <c r="B34" s="1203">
        <v>25</v>
      </c>
      <c r="C34" s="1204"/>
      <c r="D34" s="1204"/>
      <c r="E34" s="1206"/>
      <c r="F34" s="1206"/>
      <c r="G34" s="1206"/>
      <c r="H34" s="1206">
        <f t="shared" si="7"/>
        <v>0</v>
      </c>
      <c r="I34" s="1207">
        <f t="shared" si="0"/>
        <v>0</v>
      </c>
      <c r="J34" s="1201"/>
      <c r="K34" s="1206">
        <f t="shared" si="1"/>
        <v>0</v>
      </c>
      <c r="L34" s="1206">
        <f t="shared" si="2"/>
        <v>0</v>
      </c>
      <c r="M34" s="1206">
        <f t="shared" si="3"/>
        <v>0</v>
      </c>
      <c r="N34" s="1206">
        <f t="shared" si="4"/>
        <v>0</v>
      </c>
      <c r="O34" s="1206">
        <f t="shared" si="5"/>
        <v>0</v>
      </c>
      <c r="P34" s="1208">
        <f t="shared" si="9"/>
        <v>0</v>
      </c>
    </row>
    <row r="35" spans="2:16" ht="16.2" thickBot="1" x14ac:dyDescent="0.35">
      <c r="B35" s="1201"/>
      <c r="C35" s="1201"/>
      <c r="D35" s="1201"/>
      <c r="E35" s="1209">
        <f>SUM(E10:E34)</f>
        <v>0</v>
      </c>
      <c r="F35" s="1209">
        <f t="shared" ref="F35:G35" si="10">SUM(F10:F34)</f>
        <v>0</v>
      </c>
      <c r="G35" s="1209">
        <f t="shared" si="10"/>
        <v>0</v>
      </c>
      <c r="H35" s="1209">
        <f>SUM(H10:H34)</f>
        <v>0</v>
      </c>
      <c r="I35" s="1201"/>
      <c r="J35" s="1201"/>
      <c r="K35" s="1201"/>
      <c r="L35" s="1209">
        <f>SUM(L10:L34)</f>
        <v>0</v>
      </c>
      <c r="M35" s="1209">
        <f>SUM(M10:M34)</f>
        <v>0</v>
      </c>
      <c r="N35" s="1209">
        <f>SUM(N10:N34)</f>
        <v>0</v>
      </c>
      <c r="O35" s="1209">
        <f>SUM(O10:O34)</f>
        <v>0</v>
      </c>
      <c r="P35" s="1209">
        <f>SUM(P10:P34)</f>
        <v>0</v>
      </c>
    </row>
    <row r="36" spans="2:16" ht="16.2" thickTop="1" x14ac:dyDescent="0.3"/>
    <row r="37" spans="2:16" x14ac:dyDescent="0.3">
      <c r="B37" s="1210"/>
    </row>
  </sheetData>
  <mergeCells count="1">
    <mergeCell ref="K7:P7"/>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A1:P37"/>
  <sheetViews>
    <sheetView showGridLines="0" zoomScaleNormal="100" workbookViewId="0">
      <selection activeCell="A2" sqref="A2"/>
    </sheetView>
  </sheetViews>
  <sheetFormatPr defaultRowHeight="15.6" x14ac:dyDescent="0.3"/>
  <cols>
    <col min="1" max="1" width="2.88671875" style="1102" customWidth="1"/>
    <col min="2" max="2" width="33.44140625" style="1102" customWidth="1"/>
    <col min="3" max="3" width="12.6640625" style="1102" bestFit="1" customWidth="1"/>
    <col min="4" max="4" width="13.109375" style="1102" bestFit="1" customWidth="1"/>
    <col min="5" max="5" width="21.6640625" style="1102" customWidth="1"/>
    <col min="6" max="7" width="19" style="1102" customWidth="1"/>
    <col min="8" max="8" width="21.33203125" style="1102" customWidth="1"/>
    <col min="9" max="9" width="16.33203125" style="1102" customWidth="1"/>
    <col min="10" max="10" width="2.44140625" style="1102" customWidth="1"/>
    <col min="11" max="11" width="16.44140625" style="1102" customWidth="1"/>
    <col min="12" max="12" width="21.88671875" style="1102" customWidth="1"/>
    <col min="13" max="15" width="16.44140625" style="1102" customWidth="1"/>
    <col min="16" max="16" width="16.5546875" style="1102" customWidth="1"/>
  </cols>
  <sheetData>
    <row r="1" spans="2:16" x14ac:dyDescent="0.3">
      <c r="P1" s="3158" t="s">
        <v>2195</v>
      </c>
    </row>
    <row r="2" spans="2:16" ht="32.4" x14ac:dyDescent="0.55000000000000004">
      <c r="B2" s="1196"/>
      <c r="F2" s="3998" t="s">
        <v>2682</v>
      </c>
    </row>
    <row r="3" spans="2:16" x14ac:dyDescent="0.3">
      <c r="B3" s="1196" t="s">
        <v>1481</v>
      </c>
      <c r="C3" s="1102" t="s">
        <v>5149</v>
      </c>
    </row>
    <row r="4" spans="2:16" x14ac:dyDescent="0.3">
      <c r="B4" s="1197" t="s">
        <v>1537</v>
      </c>
    </row>
    <row r="5" spans="2:16" x14ac:dyDescent="0.3">
      <c r="B5" s="1102" t="s">
        <v>1525</v>
      </c>
      <c r="C5" s="1198">
        <f>+ASPERIOD</f>
        <v>44561</v>
      </c>
    </row>
    <row r="6" spans="2:16" x14ac:dyDescent="0.3">
      <c r="C6" s="1198"/>
    </row>
    <row r="7" spans="2:16" x14ac:dyDescent="0.3">
      <c r="J7" s="1198"/>
      <c r="K7" s="4436" t="s">
        <v>889</v>
      </c>
      <c r="L7" s="4436"/>
      <c r="M7" s="4436"/>
      <c r="N7" s="4436"/>
      <c r="O7" s="4436"/>
      <c r="P7" s="4436"/>
    </row>
    <row r="8" spans="2:16" ht="62.4" x14ac:dyDescent="0.3">
      <c r="B8" s="1199" t="s">
        <v>1526</v>
      </c>
      <c r="C8" s="1199" t="s">
        <v>1527</v>
      </c>
      <c r="D8" s="1199" t="s">
        <v>1528</v>
      </c>
      <c r="E8" s="1199" t="s">
        <v>1806</v>
      </c>
      <c r="F8" s="1199" t="s">
        <v>1511</v>
      </c>
      <c r="G8" s="1199" t="s">
        <v>1512</v>
      </c>
      <c r="H8" s="1199" t="s">
        <v>1808</v>
      </c>
      <c r="I8" s="1199" t="s">
        <v>1529</v>
      </c>
      <c r="J8" s="1200"/>
      <c r="K8" s="1199" t="s">
        <v>1809</v>
      </c>
      <c r="L8" s="1199" t="s">
        <v>1530</v>
      </c>
      <c r="M8" s="1199" t="s">
        <v>1531</v>
      </c>
      <c r="N8" s="1199" t="s">
        <v>1532</v>
      </c>
      <c r="O8" s="1199" t="s">
        <v>1533</v>
      </c>
      <c r="P8" s="1199" t="s">
        <v>1534</v>
      </c>
    </row>
    <row r="9" spans="2:16" x14ac:dyDescent="0.3">
      <c r="B9" s="1201"/>
      <c r="C9" s="1202"/>
      <c r="D9" s="1202"/>
      <c r="E9" s="1202"/>
      <c r="F9" s="1202"/>
      <c r="G9" s="1202"/>
      <c r="H9" s="1201"/>
      <c r="I9" s="1202"/>
      <c r="J9" s="1201"/>
      <c r="K9" s="1201"/>
      <c r="L9" s="1201"/>
      <c r="M9" s="1201"/>
      <c r="N9" s="1201"/>
      <c r="O9" s="1201"/>
      <c r="P9" s="1201"/>
    </row>
    <row r="10" spans="2:16" x14ac:dyDescent="0.3">
      <c r="B10" s="1203">
        <v>1</v>
      </c>
      <c r="C10" s="1204"/>
      <c r="D10" s="1205"/>
      <c r="E10" s="1206"/>
      <c r="F10" s="1206"/>
      <c r="G10" s="1206"/>
      <c r="H10" s="1206">
        <f>E10+F10-G10</f>
        <v>0</v>
      </c>
      <c r="I10" s="1207">
        <f t="shared" ref="I10:I34" si="0">IF(D10=0,0,IF(D10-$C$5&lt;0,"Yes","No"))</f>
        <v>0</v>
      </c>
      <c r="J10" s="1201"/>
      <c r="K10" s="1206">
        <f t="shared" ref="K10:K34" si="1">IF(I10="Yes",$C$5-D10,0)</f>
        <v>0</v>
      </c>
      <c r="L10" s="1206">
        <f t="shared" ref="L10:L34" si="2">IF(AND(K10&gt;=30,K10&lt;60),H10,0)</f>
        <v>0</v>
      </c>
      <c r="M10" s="1206">
        <f t="shared" ref="M10:M34" si="3">IF(AND(K10&gt;=60,K10&lt;90),H10,0)</f>
        <v>0</v>
      </c>
      <c r="N10" s="1206">
        <f t="shared" ref="N10:N34" si="4">IF(AND(K10&gt;=90,K10&lt;180),H10,0)</f>
        <v>0</v>
      </c>
      <c r="O10" s="1206">
        <f t="shared" ref="O10:O34" si="5">IF(K10&gt;=180,H10,0)</f>
        <v>0</v>
      </c>
      <c r="P10" s="1208">
        <f t="shared" ref="P10:P21" si="6">SUM(L10:O10)</f>
        <v>0</v>
      </c>
    </row>
    <row r="11" spans="2:16" x14ac:dyDescent="0.3">
      <c r="B11" s="1203">
        <v>2</v>
      </c>
      <c r="C11" s="1204"/>
      <c r="D11" s="1204"/>
      <c r="E11" s="1206"/>
      <c r="F11" s="1206"/>
      <c r="G11" s="1206"/>
      <c r="H11" s="1206">
        <f t="shared" ref="H11:H34" si="7">E11+F11-G11</f>
        <v>0</v>
      </c>
      <c r="I11" s="1207">
        <f t="shared" si="0"/>
        <v>0</v>
      </c>
      <c r="J11" s="1201"/>
      <c r="K11" s="1206">
        <f t="shared" si="1"/>
        <v>0</v>
      </c>
      <c r="L11" s="1206">
        <f t="shared" si="2"/>
        <v>0</v>
      </c>
      <c r="M11" s="1206">
        <f t="shared" si="3"/>
        <v>0</v>
      </c>
      <c r="N11" s="1206">
        <f t="shared" si="4"/>
        <v>0</v>
      </c>
      <c r="O11" s="1206">
        <f t="shared" si="5"/>
        <v>0</v>
      </c>
      <c r="P11" s="1208">
        <f t="shared" si="6"/>
        <v>0</v>
      </c>
    </row>
    <row r="12" spans="2:16" x14ac:dyDescent="0.3">
      <c r="B12" s="1203">
        <v>3</v>
      </c>
      <c r="C12" s="1204"/>
      <c r="D12" s="1204"/>
      <c r="E12" s="1206"/>
      <c r="F12" s="1206"/>
      <c r="G12" s="1206"/>
      <c r="H12" s="1206">
        <f t="shared" si="7"/>
        <v>0</v>
      </c>
      <c r="I12" s="1207">
        <f t="shared" si="0"/>
        <v>0</v>
      </c>
      <c r="J12" s="1201"/>
      <c r="K12" s="1206">
        <f t="shared" si="1"/>
        <v>0</v>
      </c>
      <c r="L12" s="1206">
        <f t="shared" si="2"/>
        <v>0</v>
      </c>
      <c r="M12" s="1206">
        <f t="shared" si="3"/>
        <v>0</v>
      </c>
      <c r="N12" s="1206">
        <f t="shared" si="4"/>
        <v>0</v>
      </c>
      <c r="O12" s="1206">
        <f t="shared" si="5"/>
        <v>0</v>
      </c>
      <c r="P12" s="1208">
        <f t="shared" si="6"/>
        <v>0</v>
      </c>
    </row>
    <row r="13" spans="2:16" x14ac:dyDescent="0.3">
      <c r="B13" s="1203">
        <v>4</v>
      </c>
      <c r="C13" s="1204"/>
      <c r="D13" s="1204"/>
      <c r="E13" s="1206"/>
      <c r="F13" s="1206"/>
      <c r="G13" s="1206"/>
      <c r="H13" s="1206">
        <f t="shared" si="7"/>
        <v>0</v>
      </c>
      <c r="I13" s="1207">
        <f t="shared" si="0"/>
        <v>0</v>
      </c>
      <c r="J13" s="1201"/>
      <c r="K13" s="1206">
        <f t="shared" si="1"/>
        <v>0</v>
      </c>
      <c r="L13" s="1206">
        <f t="shared" si="2"/>
        <v>0</v>
      </c>
      <c r="M13" s="1206">
        <f t="shared" si="3"/>
        <v>0</v>
      </c>
      <c r="N13" s="1206">
        <f t="shared" si="4"/>
        <v>0</v>
      </c>
      <c r="O13" s="1206">
        <f t="shared" si="5"/>
        <v>0</v>
      </c>
      <c r="P13" s="1208">
        <f t="shared" si="6"/>
        <v>0</v>
      </c>
    </row>
    <row r="14" spans="2:16" ht="35.4" x14ac:dyDescent="0.6">
      <c r="B14" s="1203">
        <v>5</v>
      </c>
      <c r="C14" s="3984" t="s">
        <v>2682</v>
      </c>
      <c r="D14" s="1204"/>
      <c r="E14" s="1206"/>
      <c r="F14" s="1206"/>
      <c r="G14" s="1206"/>
      <c r="H14" s="1206">
        <f t="shared" si="7"/>
        <v>0</v>
      </c>
      <c r="I14" s="1207">
        <f t="shared" si="0"/>
        <v>0</v>
      </c>
      <c r="J14" s="1201"/>
      <c r="K14" s="1206">
        <f t="shared" si="1"/>
        <v>0</v>
      </c>
      <c r="L14" s="1206">
        <f t="shared" si="2"/>
        <v>0</v>
      </c>
      <c r="M14" s="1206">
        <f t="shared" si="3"/>
        <v>0</v>
      </c>
      <c r="N14" s="1206">
        <f t="shared" si="4"/>
        <v>0</v>
      </c>
      <c r="O14" s="1206">
        <f t="shared" si="5"/>
        <v>0</v>
      </c>
      <c r="P14" s="1208">
        <f t="shared" si="6"/>
        <v>0</v>
      </c>
    </row>
    <row r="15" spans="2:16" x14ac:dyDescent="0.3">
      <c r="B15" s="1203">
        <v>6</v>
      </c>
      <c r="C15" s="1204"/>
      <c r="D15" s="1204"/>
      <c r="E15" s="1206"/>
      <c r="F15" s="1206"/>
      <c r="G15" s="1206"/>
      <c r="H15" s="1206">
        <f t="shared" si="7"/>
        <v>0</v>
      </c>
      <c r="I15" s="1207">
        <f t="shared" si="0"/>
        <v>0</v>
      </c>
      <c r="J15" s="1201"/>
      <c r="K15" s="1206">
        <f t="shared" si="1"/>
        <v>0</v>
      </c>
      <c r="L15" s="1206">
        <f t="shared" si="2"/>
        <v>0</v>
      </c>
      <c r="M15" s="1206">
        <f t="shared" si="3"/>
        <v>0</v>
      </c>
      <c r="N15" s="1206">
        <f t="shared" si="4"/>
        <v>0</v>
      </c>
      <c r="O15" s="1206">
        <f t="shared" si="5"/>
        <v>0</v>
      </c>
      <c r="P15" s="1208">
        <f t="shared" si="6"/>
        <v>0</v>
      </c>
    </row>
    <row r="16" spans="2:16" x14ac:dyDescent="0.3">
      <c r="B16" s="1203">
        <v>7</v>
      </c>
      <c r="C16" s="1204"/>
      <c r="D16" s="1204"/>
      <c r="E16" s="1206"/>
      <c r="F16" s="1206"/>
      <c r="G16" s="1206"/>
      <c r="H16" s="1206">
        <f t="shared" si="7"/>
        <v>0</v>
      </c>
      <c r="I16" s="1207">
        <f t="shared" si="0"/>
        <v>0</v>
      </c>
      <c r="J16" s="1201"/>
      <c r="K16" s="1206">
        <f t="shared" si="1"/>
        <v>0</v>
      </c>
      <c r="L16" s="1206">
        <f t="shared" si="2"/>
        <v>0</v>
      </c>
      <c r="M16" s="1206">
        <f t="shared" si="3"/>
        <v>0</v>
      </c>
      <c r="N16" s="1206">
        <f t="shared" si="4"/>
        <v>0</v>
      </c>
      <c r="O16" s="1206">
        <f t="shared" si="5"/>
        <v>0</v>
      </c>
      <c r="P16" s="1208">
        <f t="shared" si="6"/>
        <v>0</v>
      </c>
    </row>
    <row r="17" spans="2:16" x14ac:dyDescent="0.3">
      <c r="B17" s="1203">
        <v>8</v>
      </c>
      <c r="C17" s="1204"/>
      <c r="D17" s="1204"/>
      <c r="E17" s="1206"/>
      <c r="F17" s="1206"/>
      <c r="G17" s="1206"/>
      <c r="H17" s="1206">
        <f t="shared" si="7"/>
        <v>0</v>
      </c>
      <c r="I17" s="1207">
        <f t="shared" si="0"/>
        <v>0</v>
      </c>
      <c r="J17" s="1201"/>
      <c r="K17" s="1206">
        <f t="shared" si="1"/>
        <v>0</v>
      </c>
      <c r="L17" s="1206">
        <f t="shared" si="2"/>
        <v>0</v>
      </c>
      <c r="M17" s="1206">
        <f t="shared" si="3"/>
        <v>0</v>
      </c>
      <c r="N17" s="1206">
        <f t="shared" si="4"/>
        <v>0</v>
      </c>
      <c r="O17" s="1206">
        <f t="shared" si="5"/>
        <v>0</v>
      </c>
      <c r="P17" s="1208">
        <f t="shared" si="6"/>
        <v>0</v>
      </c>
    </row>
    <row r="18" spans="2:16" x14ac:dyDescent="0.3">
      <c r="B18" s="1203">
        <v>9</v>
      </c>
      <c r="C18" s="1204"/>
      <c r="D18" s="1204"/>
      <c r="E18" s="1206"/>
      <c r="F18" s="1206"/>
      <c r="G18" s="1206"/>
      <c r="H18" s="1206">
        <f t="shared" si="7"/>
        <v>0</v>
      </c>
      <c r="I18" s="1207">
        <f t="shared" si="0"/>
        <v>0</v>
      </c>
      <c r="J18" s="1201"/>
      <c r="K18" s="1206">
        <f t="shared" si="1"/>
        <v>0</v>
      </c>
      <c r="L18" s="1206">
        <f t="shared" si="2"/>
        <v>0</v>
      </c>
      <c r="M18" s="1206">
        <f t="shared" si="3"/>
        <v>0</v>
      </c>
      <c r="N18" s="1206">
        <f t="shared" si="4"/>
        <v>0</v>
      </c>
      <c r="O18" s="1206">
        <f t="shared" si="5"/>
        <v>0</v>
      </c>
      <c r="P18" s="1208">
        <f t="shared" si="6"/>
        <v>0</v>
      </c>
    </row>
    <row r="19" spans="2:16" x14ac:dyDescent="0.3">
      <c r="B19" s="1203">
        <v>10</v>
      </c>
      <c r="C19" s="1204"/>
      <c r="D19" s="1204"/>
      <c r="E19" s="1206"/>
      <c r="F19" s="1206"/>
      <c r="G19" s="1206"/>
      <c r="H19" s="1206">
        <f t="shared" si="7"/>
        <v>0</v>
      </c>
      <c r="I19" s="1207">
        <f t="shared" si="0"/>
        <v>0</v>
      </c>
      <c r="J19" s="1201"/>
      <c r="K19" s="1206">
        <f t="shared" si="1"/>
        <v>0</v>
      </c>
      <c r="L19" s="1206">
        <f t="shared" si="2"/>
        <v>0</v>
      </c>
      <c r="M19" s="1206">
        <f t="shared" si="3"/>
        <v>0</v>
      </c>
      <c r="N19" s="1206">
        <f t="shared" si="4"/>
        <v>0</v>
      </c>
      <c r="O19" s="1206">
        <f t="shared" si="5"/>
        <v>0</v>
      </c>
      <c r="P19" s="1208">
        <f t="shared" si="6"/>
        <v>0</v>
      </c>
    </row>
    <row r="20" spans="2:16" x14ac:dyDescent="0.3">
      <c r="B20" s="1203">
        <v>11</v>
      </c>
      <c r="C20" s="1204"/>
      <c r="D20" s="1204"/>
      <c r="E20" s="1206"/>
      <c r="F20" s="1206"/>
      <c r="G20" s="1206"/>
      <c r="H20" s="1206">
        <f t="shared" si="7"/>
        <v>0</v>
      </c>
      <c r="I20" s="1207">
        <f t="shared" si="0"/>
        <v>0</v>
      </c>
      <c r="J20" s="1201"/>
      <c r="K20" s="1206">
        <f t="shared" si="1"/>
        <v>0</v>
      </c>
      <c r="L20" s="1206">
        <f t="shared" si="2"/>
        <v>0</v>
      </c>
      <c r="M20" s="1206">
        <f t="shared" si="3"/>
        <v>0</v>
      </c>
      <c r="N20" s="1206">
        <f t="shared" si="4"/>
        <v>0</v>
      </c>
      <c r="O20" s="1206">
        <f t="shared" si="5"/>
        <v>0</v>
      </c>
      <c r="P20" s="1208">
        <f t="shared" si="6"/>
        <v>0</v>
      </c>
    </row>
    <row r="21" spans="2:16" x14ac:dyDescent="0.3">
      <c r="B21" s="1203">
        <v>12</v>
      </c>
      <c r="C21" s="1204"/>
      <c r="D21" s="1204"/>
      <c r="E21" s="1206"/>
      <c r="F21" s="1206"/>
      <c r="G21" s="1206"/>
      <c r="H21" s="1206">
        <f t="shared" si="7"/>
        <v>0</v>
      </c>
      <c r="I21" s="1207">
        <f t="shared" si="0"/>
        <v>0</v>
      </c>
      <c r="J21" s="1201"/>
      <c r="K21" s="1206">
        <f t="shared" si="1"/>
        <v>0</v>
      </c>
      <c r="L21" s="1206">
        <f t="shared" si="2"/>
        <v>0</v>
      </c>
      <c r="M21" s="1206">
        <f t="shared" si="3"/>
        <v>0</v>
      </c>
      <c r="N21" s="1206">
        <f t="shared" si="4"/>
        <v>0</v>
      </c>
      <c r="O21" s="1206">
        <f t="shared" si="5"/>
        <v>0</v>
      </c>
      <c r="P21" s="1208">
        <f t="shared" si="6"/>
        <v>0</v>
      </c>
    </row>
    <row r="22" spans="2:16" x14ac:dyDescent="0.3">
      <c r="B22" s="1203">
        <v>13</v>
      </c>
      <c r="C22" s="1204"/>
      <c r="D22" s="1204"/>
      <c r="E22" s="1206"/>
      <c r="F22" s="1206"/>
      <c r="G22" s="1206"/>
      <c r="H22" s="1206">
        <f t="shared" si="7"/>
        <v>0</v>
      </c>
      <c r="I22" s="1207">
        <f t="shared" si="0"/>
        <v>0</v>
      </c>
      <c r="J22" s="1201"/>
      <c r="K22" s="1206">
        <f t="shared" si="1"/>
        <v>0</v>
      </c>
      <c r="L22" s="1206">
        <f t="shared" si="2"/>
        <v>0</v>
      </c>
      <c r="M22" s="1206">
        <f t="shared" si="3"/>
        <v>0</v>
      </c>
      <c r="N22" s="1206">
        <f t="shared" si="4"/>
        <v>0</v>
      </c>
      <c r="O22" s="1206">
        <f t="shared" si="5"/>
        <v>0</v>
      </c>
      <c r="P22" s="1208">
        <f t="shared" ref="P22:P28" si="8">SUM(L22:O22)</f>
        <v>0</v>
      </c>
    </row>
    <row r="23" spans="2:16" x14ac:dyDescent="0.3">
      <c r="B23" s="1203">
        <v>14</v>
      </c>
      <c r="C23" s="1204"/>
      <c r="D23" s="1204"/>
      <c r="E23" s="1206"/>
      <c r="F23" s="1206"/>
      <c r="G23" s="1206"/>
      <c r="H23" s="1206">
        <f t="shared" si="7"/>
        <v>0</v>
      </c>
      <c r="I23" s="1207">
        <f t="shared" si="0"/>
        <v>0</v>
      </c>
      <c r="J23" s="1201"/>
      <c r="K23" s="1206">
        <f t="shared" si="1"/>
        <v>0</v>
      </c>
      <c r="L23" s="1206">
        <f t="shared" si="2"/>
        <v>0</v>
      </c>
      <c r="M23" s="1206">
        <f t="shared" si="3"/>
        <v>0</v>
      </c>
      <c r="N23" s="1206">
        <f t="shared" si="4"/>
        <v>0</v>
      </c>
      <c r="O23" s="1206">
        <f t="shared" si="5"/>
        <v>0</v>
      </c>
      <c r="P23" s="1208">
        <f t="shared" si="8"/>
        <v>0</v>
      </c>
    </row>
    <row r="24" spans="2:16" x14ac:dyDescent="0.3">
      <c r="B24" s="1203">
        <v>15</v>
      </c>
      <c r="C24" s="1204"/>
      <c r="D24" s="1204"/>
      <c r="E24" s="1206"/>
      <c r="F24" s="1206"/>
      <c r="G24" s="1206"/>
      <c r="H24" s="1206">
        <f t="shared" si="7"/>
        <v>0</v>
      </c>
      <c r="I24" s="1207">
        <f t="shared" si="0"/>
        <v>0</v>
      </c>
      <c r="J24" s="1201"/>
      <c r="K24" s="1206">
        <f t="shared" si="1"/>
        <v>0</v>
      </c>
      <c r="L24" s="1206">
        <f t="shared" si="2"/>
        <v>0</v>
      </c>
      <c r="M24" s="1206">
        <f t="shared" si="3"/>
        <v>0</v>
      </c>
      <c r="N24" s="1206">
        <f t="shared" si="4"/>
        <v>0</v>
      </c>
      <c r="O24" s="1206">
        <f t="shared" si="5"/>
        <v>0</v>
      </c>
      <c r="P24" s="1208">
        <f t="shared" si="8"/>
        <v>0</v>
      </c>
    </row>
    <row r="25" spans="2:16" x14ac:dyDescent="0.3">
      <c r="B25" s="1203">
        <v>16</v>
      </c>
      <c r="C25" s="1204"/>
      <c r="D25" s="1204"/>
      <c r="E25" s="1206"/>
      <c r="F25" s="1206"/>
      <c r="G25" s="1206"/>
      <c r="H25" s="1206">
        <f t="shared" si="7"/>
        <v>0</v>
      </c>
      <c r="I25" s="1207">
        <f t="shared" si="0"/>
        <v>0</v>
      </c>
      <c r="J25" s="1201"/>
      <c r="K25" s="1206">
        <f t="shared" si="1"/>
        <v>0</v>
      </c>
      <c r="L25" s="1206">
        <f t="shared" si="2"/>
        <v>0</v>
      </c>
      <c r="M25" s="1206">
        <f t="shared" si="3"/>
        <v>0</v>
      </c>
      <c r="N25" s="1206">
        <f t="shared" si="4"/>
        <v>0</v>
      </c>
      <c r="O25" s="1206">
        <f t="shared" si="5"/>
        <v>0</v>
      </c>
      <c r="P25" s="1208">
        <f t="shared" si="8"/>
        <v>0</v>
      </c>
    </row>
    <row r="26" spans="2:16" x14ac:dyDescent="0.3">
      <c r="B26" s="1203">
        <v>17</v>
      </c>
      <c r="C26" s="1204"/>
      <c r="D26" s="1204"/>
      <c r="E26" s="1206"/>
      <c r="F26" s="1206"/>
      <c r="G26" s="1206"/>
      <c r="H26" s="1206">
        <f t="shared" si="7"/>
        <v>0</v>
      </c>
      <c r="I26" s="1207">
        <f t="shared" si="0"/>
        <v>0</v>
      </c>
      <c r="J26" s="1201"/>
      <c r="K26" s="1206">
        <f t="shared" si="1"/>
        <v>0</v>
      </c>
      <c r="L26" s="1206">
        <f t="shared" si="2"/>
        <v>0</v>
      </c>
      <c r="M26" s="1206">
        <f t="shared" si="3"/>
        <v>0</v>
      </c>
      <c r="N26" s="1206">
        <f t="shared" si="4"/>
        <v>0</v>
      </c>
      <c r="O26" s="1206">
        <f t="shared" si="5"/>
        <v>0</v>
      </c>
      <c r="P26" s="1208">
        <f t="shared" si="8"/>
        <v>0</v>
      </c>
    </row>
    <row r="27" spans="2:16" x14ac:dyDescent="0.3">
      <c r="B27" s="1203">
        <v>18</v>
      </c>
      <c r="C27" s="1204"/>
      <c r="D27" s="1204"/>
      <c r="E27" s="1206"/>
      <c r="F27" s="1206"/>
      <c r="G27" s="1206"/>
      <c r="H27" s="1206">
        <f t="shared" si="7"/>
        <v>0</v>
      </c>
      <c r="I27" s="1207">
        <f t="shared" si="0"/>
        <v>0</v>
      </c>
      <c r="J27" s="1201"/>
      <c r="K27" s="1206">
        <f t="shared" si="1"/>
        <v>0</v>
      </c>
      <c r="L27" s="1206">
        <f t="shared" si="2"/>
        <v>0</v>
      </c>
      <c r="M27" s="1206">
        <f t="shared" si="3"/>
        <v>0</v>
      </c>
      <c r="N27" s="1206">
        <f t="shared" si="4"/>
        <v>0</v>
      </c>
      <c r="O27" s="1206">
        <f t="shared" si="5"/>
        <v>0</v>
      </c>
      <c r="P27" s="1208">
        <f t="shared" si="8"/>
        <v>0</v>
      </c>
    </row>
    <row r="28" spans="2:16" x14ac:dyDescent="0.3">
      <c r="B28" s="1203">
        <v>19</v>
      </c>
      <c r="C28" s="1204"/>
      <c r="D28" s="1204"/>
      <c r="E28" s="1206"/>
      <c r="F28" s="1206"/>
      <c r="G28" s="1206"/>
      <c r="H28" s="1206">
        <f t="shared" si="7"/>
        <v>0</v>
      </c>
      <c r="I28" s="1207">
        <f t="shared" si="0"/>
        <v>0</v>
      </c>
      <c r="J28" s="1201"/>
      <c r="K28" s="1206">
        <f t="shared" si="1"/>
        <v>0</v>
      </c>
      <c r="L28" s="1206">
        <f t="shared" si="2"/>
        <v>0</v>
      </c>
      <c r="M28" s="1206">
        <f t="shared" si="3"/>
        <v>0</v>
      </c>
      <c r="N28" s="1206">
        <f t="shared" si="4"/>
        <v>0</v>
      </c>
      <c r="O28" s="1206">
        <f t="shared" si="5"/>
        <v>0</v>
      </c>
      <c r="P28" s="1208">
        <f t="shared" si="8"/>
        <v>0</v>
      </c>
    </row>
    <row r="29" spans="2:16" x14ac:dyDescent="0.3">
      <c r="B29" s="1203">
        <v>20</v>
      </c>
      <c r="C29" s="1204"/>
      <c r="D29" s="1204"/>
      <c r="E29" s="1206"/>
      <c r="F29" s="1206"/>
      <c r="G29" s="1206"/>
      <c r="H29" s="1206">
        <f t="shared" si="7"/>
        <v>0</v>
      </c>
      <c r="I29" s="1207">
        <f t="shared" si="0"/>
        <v>0</v>
      </c>
      <c r="J29" s="1201"/>
      <c r="K29" s="1206">
        <f t="shared" si="1"/>
        <v>0</v>
      </c>
      <c r="L29" s="1206">
        <f t="shared" si="2"/>
        <v>0</v>
      </c>
      <c r="M29" s="1206">
        <f t="shared" si="3"/>
        <v>0</v>
      </c>
      <c r="N29" s="1206">
        <f t="shared" si="4"/>
        <v>0</v>
      </c>
      <c r="O29" s="1206">
        <f t="shared" si="5"/>
        <v>0</v>
      </c>
      <c r="P29" s="1208">
        <f t="shared" ref="P29:P34" si="9">SUM(L29:O29)</f>
        <v>0</v>
      </c>
    </row>
    <row r="30" spans="2:16" x14ac:dyDescent="0.3">
      <c r="B30" s="1203">
        <v>21</v>
      </c>
      <c r="C30" s="1204"/>
      <c r="D30" s="1204"/>
      <c r="E30" s="1206"/>
      <c r="F30" s="1206"/>
      <c r="G30" s="1206"/>
      <c r="H30" s="1206">
        <f t="shared" si="7"/>
        <v>0</v>
      </c>
      <c r="I30" s="1207">
        <f t="shared" si="0"/>
        <v>0</v>
      </c>
      <c r="J30" s="1201"/>
      <c r="K30" s="1206">
        <f t="shared" si="1"/>
        <v>0</v>
      </c>
      <c r="L30" s="1206">
        <f t="shared" si="2"/>
        <v>0</v>
      </c>
      <c r="M30" s="1206">
        <f t="shared" si="3"/>
        <v>0</v>
      </c>
      <c r="N30" s="1206">
        <f t="shared" si="4"/>
        <v>0</v>
      </c>
      <c r="O30" s="1206">
        <f t="shared" si="5"/>
        <v>0</v>
      </c>
      <c r="P30" s="1208">
        <f t="shared" si="9"/>
        <v>0</v>
      </c>
    </row>
    <row r="31" spans="2:16" x14ac:dyDescent="0.3">
      <c r="B31" s="1203">
        <v>22</v>
      </c>
      <c r="C31" s="1204"/>
      <c r="D31" s="1204"/>
      <c r="E31" s="1206"/>
      <c r="F31" s="1206"/>
      <c r="G31" s="1206"/>
      <c r="H31" s="1206">
        <f t="shared" si="7"/>
        <v>0</v>
      </c>
      <c r="I31" s="1207">
        <f t="shared" si="0"/>
        <v>0</v>
      </c>
      <c r="J31" s="1201"/>
      <c r="K31" s="1206">
        <f t="shared" si="1"/>
        <v>0</v>
      </c>
      <c r="L31" s="1206">
        <f t="shared" si="2"/>
        <v>0</v>
      </c>
      <c r="M31" s="1206">
        <f t="shared" si="3"/>
        <v>0</v>
      </c>
      <c r="N31" s="1206">
        <f t="shared" si="4"/>
        <v>0</v>
      </c>
      <c r="O31" s="1206">
        <f t="shared" si="5"/>
        <v>0</v>
      </c>
      <c r="P31" s="1208">
        <f t="shared" si="9"/>
        <v>0</v>
      </c>
    </row>
    <row r="32" spans="2:16" x14ac:dyDescent="0.3">
      <c r="B32" s="1203">
        <v>23</v>
      </c>
      <c r="C32" s="1204"/>
      <c r="D32" s="1204"/>
      <c r="E32" s="1206"/>
      <c r="F32" s="1206"/>
      <c r="G32" s="1206"/>
      <c r="H32" s="1206">
        <f t="shared" si="7"/>
        <v>0</v>
      </c>
      <c r="I32" s="1207">
        <f t="shared" si="0"/>
        <v>0</v>
      </c>
      <c r="J32" s="1201"/>
      <c r="K32" s="1206">
        <f t="shared" si="1"/>
        <v>0</v>
      </c>
      <c r="L32" s="1206">
        <f t="shared" si="2"/>
        <v>0</v>
      </c>
      <c r="M32" s="1206">
        <f t="shared" si="3"/>
        <v>0</v>
      </c>
      <c r="N32" s="1206">
        <f t="shared" si="4"/>
        <v>0</v>
      </c>
      <c r="O32" s="1206">
        <f t="shared" si="5"/>
        <v>0</v>
      </c>
      <c r="P32" s="1208">
        <f t="shared" si="9"/>
        <v>0</v>
      </c>
    </row>
    <row r="33" spans="2:16" x14ac:dyDescent="0.3">
      <c r="B33" s="1203">
        <v>24</v>
      </c>
      <c r="C33" s="1204"/>
      <c r="D33" s="1204"/>
      <c r="E33" s="1206"/>
      <c r="F33" s="1206"/>
      <c r="G33" s="1206"/>
      <c r="H33" s="1206">
        <f t="shared" si="7"/>
        <v>0</v>
      </c>
      <c r="I33" s="1207">
        <f t="shared" si="0"/>
        <v>0</v>
      </c>
      <c r="J33" s="1201"/>
      <c r="K33" s="1206">
        <f t="shared" si="1"/>
        <v>0</v>
      </c>
      <c r="L33" s="1206">
        <f t="shared" si="2"/>
        <v>0</v>
      </c>
      <c r="M33" s="1206">
        <f t="shared" si="3"/>
        <v>0</v>
      </c>
      <c r="N33" s="1206">
        <f t="shared" si="4"/>
        <v>0</v>
      </c>
      <c r="O33" s="1206">
        <f t="shared" si="5"/>
        <v>0</v>
      </c>
      <c r="P33" s="1208">
        <f t="shared" si="9"/>
        <v>0</v>
      </c>
    </row>
    <row r="34" spans="2:16" x14ac:dyDescent="0.3">
      <c r="B34" s="1203">
        <v>25</v>
      </c>
      <c r="C34" s="1204"/>
      <c r="D34" s="1204"/>
      <c r="E34" s="1206"/>
      <c r="F34" s="1206"/>
      <c r="G34" s="1206"/>
      <c r="H34" s="1206">
        <f t="shared" si="7"/>
        <v>0</v>
      </c>
      <c r="I34" s="2024">
        <f t="shared" si="0"/>
        <v>0</v>
      </c>
      <c r="J34" s="1201"/>
      <c r="K34" s="1206">
        <f t="shared" si="1"/>
        <v>0</v>
      </c>
      <c r="L34" s="1206">
        <f t="shared" si="2"/>
        <v>0</v>
      </c>
      <c r="M34" s="1206">
        <f t="shared" si="3"/>
        <v>0</v>
      </c>
      <c r="N34" s="1206">
        <f t="shared" si="4"/>
        <v>0</v>
      </c>
      <c r="O34" s="1206">
        <f t="shared" si="5"/>
        <v>0</v>
      </c>
      <c r="P34" s="1208">
        <f t="shared" si="9"/>
        <v>0</v>
      </c>
    </row>
    <row r="35" spans="2:16" ht="16.2" thickBot="1" x14ac:dyDescent="0.35">
      <c r="B35" s="1201"/>
      <c r="C35" s="1201"/>
      <c r="D35" s="1201"/>
      <c r="E35" s="1209">
        <f>SUM(E10:E34)</f>
        <v>0</v>
      </c>
      <c r="F35" s="1209">
        <f>SUM(F10:F34)</f>
        <v>0</v>
      </c>
      <c r="G35" s="1209">
        <f>SUM(G10:G34)</f>
        <v>0</v>
      </c>
      <c r="H35" s="1209">
        <f>SUM(H10:H34)</f>
        <v>0</v>
      </c>
      <c r="I35" s="2025"/>
      <c r="J35" s="1201"/>
      <c r="K35" s="2023">
        <f>SUM(K10:K34)</f>
        <v>0</v>
      </c>
      <c r="L35" s="1209">
        <f>SUM(L10:L34)</f>
        <v>0</v>
      </c>
      <c r="M35" s="1209">
        <f t="shared" ref="M35:N35" si="10">SUM(M10:M34)</f>
        <v>0</v>
      </c>
      <c r="N35" s="1209">
        <f t="shared" si="10"/>
        <v>0</v>
      </c>
      <c r="O35" s="1209">
        <f>SUM(O10:O34)</f>
        <v>0</v>
      </c>
      <c r="P35" s="1209">
        <f>SUM(P10:P34)</f>
        <v>0</v>
      </c>
    </row>
    <row r="36" spans="2:16" ht="16.2" thickTop="1" x14ac:dyDescent="0.3"/>
    <row r="37" spans="2:16" x14ac:dyDescent="0.3">
      <c r="B37" s="1210"/>
    </row>
  </sheetData>
  <mergeCells count="1">
    <mergeCell ref="K7:P7"/>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B1:O39"/>
  <sheetViews>
    <sheetView showGridLines="0" workbookViewId="0">
      <pane xSplit="2" ySplit="7" topLeftCell="C8" activePane="bottomRight" state="frozen"/>
      <selection activeCell="G11" sqref="G11"/>
      <selection pane="topRight" activeCell="G11" sqref="G11"/>
      <selection pane="bottomLeft" activeCell="G11" sqref="G11"/>
      <selection pane="bottomRight" activeCell="A11" sqref="A11"/>
    </sheetView>
  </sheetViews>
  <sheetFormatPr defaultColWidth="9.109375" defaultRowHeight="13.8" x14ac:dyDescent="0.25"/>
  <cols>
    <col min="1" max="1" width="2.44140625" style="1212" customWidth="1"/>
    <col min="2" max="2" width="3.33203125" style="1211" customWidth="1"/>
    <col min="3" max="3" width="9" style="1211" customWidth="1"/>
    <col min="4" max="4" width="3.33203125" style="1211" customWidth="1"/>
    <col min="5" max="5" width="30.33203125" style="1212" customWidth="1"/>
    <col min="6" max="6" width="17.6640625" style="1212" bestFit="1" customWidth="1"/>
    <col min="7" max="8" width="16.33203125" style="1212" customWidth="1"/>
    <col min="9" max="9" width="53.109375" style="1212" customWidth="1"/>
    <col min="10" max="10" width="17.5546875" style="1213" customWidth="1"/>
    <col min="11" max="13" width="15.6640625" style="1212" customWidth="1"/>
    <col min="14" max="16384" width="9.109375" style="1212"/>
  </cols>
  <sheetData>
    <row r="1" spans="2:13" ht="16.2" thickBot="1" x14ac:dyDescent="0.35">
      <c r="M1" s="1153" t="s">
        <v>2196</v>
      </c>
    </row>
    <row r="2" spans="2:13" ht="17.399999999999999" thickBot="1" x14ac:dyDescent="0.3">
      <c r="B2" s="1214" t="s">
        <v>1538</v>
      </c>
      <c r="C2" s="1133"/>
      <c r="D2" s="1133"/>
      <c r="E2" s="1133"/>
      <c r="F2" s="1133"/>
      <c r="G2" s="1134"/>
      <c r="H2" s="1215"/>
      <c r="I2" s="1215"/>
    </row>
    <row r="3" spans="2:13" ht="16.2" thickBot="1" x14ac:dyDescent="0.35">
      <c r="B3" s="4438" t="s">
        <v>1238</v>
      </c>
      <c r="C3" s="4439"/>
      <c r="D3" s="4440"/>
      <c r="E3" s="4312" t="str">
        <f>ASSOCNAME</f>
        <v>NOVO ECIJANO TEACHERS MUTUAL BENEFIT ASSOCIATION, INCORPORATED</v>
      </c>
      <c r="F3" s="4313"/>
      <c r="G3" s="4313"/>
      <c r="H3" s="4314"/>
      <c r="I3" s="1215"/>
    </row>
    <row r="4" spans="2:13" ht="16.2" thickBot="1" x14ac:dyDescent="0.35">
      <c r="B4" s="4441" t="s">
        <v>1239</v>
      </c>
      <c r="C4" s="4442"/>
      <c r="D4" s="4443"/>
      <c r="E4" s="4284" t="str">
        <f>TEXT(ASPERIOD,"mmmmmmm DD,YYYYY")</f>
        <v>December 31,2021</v>
      </c>
      <c r="F4" s="4285"/>
      <c r="G4" s="4285"/>
      <c r="H4" s="4286"/>
      <c r="I4" s="1215"/>
    </row>
    <row r="6" spans="2:13" s="1217" customFormat="1" x14ac:dyDescent="0.25">
      <c r="B6" s="4444" t="s">
        <v>1539</v>
      </c>
      <c r="C6" s="4444"/>
      <c r="D6" s="4444"/>
      <c r="E6" s="4444"/>
      <c r="F6" s="1216" t="s">
        <v>493</v>
      </c>
      <c r="G6" s="4445" t="s">
        <v>1540</v>
      </c>
      <c r="H6" s="4444" t="s">
        <v>840</v>
      </c>
      <c r="I6" s="4444" t="s">
        <v>1541</v>
      </c>
      <c r="J6" s="4437" t="s">
        <v>926</v>
      </c>
      <c r="K6" s="4437" t="s">
        <v>795</v>
      </c>
      <c r="L6" s="4437" t="s">
        <v>1542</v>
      </c>
      <c r="M6" s="4437" t="s">
        <v>796</v>
      </c>
    </row>
    <row r="7" spans="2:13" s="1217" customFormat="1" x14ac:dyDescent="0.25">
      <c r="B7" s="4444"/>
      <c r="C7" s="4444"/>
      <c r="D7" s="4444"/>
      <c r="E7" s="4444"/>
      <c r="F7" s="1216" t="s">
        <v>1520</v>
      </c>
      <c r="G7" s="4445"/>
      <c r="H7" s="4444"/>
      <c r="I7" s="4444"/>
      <c r="J7" s="4437"/>
      <c r="K7" s="4437"/>
      <c r="L7" s="4437"/>
      <c r="M7" s="4437"/>
    </row>
    <row r="8" spans="2:13" s="1217" customFormat="1" x14ac:dyDescent="0.25">
      <c r="B8" s="1218"/>
      <c r="C8" s="1218"/>
      <c r="D8" s="1218"/>
      <c r="E8" s="1219"/>
      <c r="F8" s="1219"/>
      <c r="G8" s="1219"/>
      <c r="H8" s="1219"/>
      <c r="I8" s="1219"/>
      <c r="J8" s="1220"/>
      <c r="K8" s="1220"/>
      <c r="L8" s="1220"/>
      <c r="M8" s="1220"/>
    </row>
    <row r="9" spans="2:13" x14ac:dyDescent="0.25">
      <c r="B9" s="1221">
        <v>1</v>
      </c>
      <c r="C9" s="1222" t="s">
        <v>104</v>
      </c>
      <c r="D9" s="1223"/>
      <c r="E9" s="1223"/>
      <c r="F9" s="1223"/>
      <c r="G9" s="1223"/>
      <c r="H9" s="1223"/>
      <c r="I9" s="1223"/>
      <c r="J9" s="1223"/>
      <c r="K9" s="1223"/>
      <c r="L9" s="1223"/>
      <c r="M9" s="1224"/>
    </row>
    <row r="10" spans="2:13" x14ac:dyDescent="0.25">
      <c r="B10" s="1225"/>
      <c r="C10" s="1226"/>
      <c r="D10" s="1222" t="s">
        <v>1543</v>
      </c>
      <c r="E10" s="1223"/>
      <c r="F10" s="1223"/>
      <c r="G10" s="1223"/>
      <c r="H10" s="1223"/>
      <c r="I10" s="1223"/>
      <c r="J10" s="1223"/>
      <c r="K10" s="1223"/>
      <c r="L10" s="1223"/>
      <c r="M10" s="1224"/>
    </row>
    <row r="11" spans="2:13" x14ac:dyDescent="0.25">
      <c r="B11" s="1225"/>
      <c r="C11" s="1227"/>
      <c r="D11" s="1228">
        <v>1</v>
      </c>
      <c r="E11" s="1229" t="s">
        <v>1544</v>
      </c>
      <c r="F11" s="1230" t="b">
        <v>0</v>
      </c>
      <c r="G11" s="1231" t="s">
        <v>1545</v>
      </c>
      <c r="H11" s="1232">
        <v>43128</v>
      </c>
      <c r="I11" s="1230" t="s">
        <v>1546</v>
      </c>
      <c r="J11" s="1233">
        <v>0</v>
      </c>
      <c r="K11" s="1233"/>
      <c r="L11" s="1233"/>
      <c r="M11" s="1233">
        <f>J11-K11+L11</f>
        <v>0</v>
      </c>
    </row>
    <row r="12" spans="2:13" x14ac:dyDescent="0.25">
      <c r="B12" s="1225"/>
      <c r="C12" s="1227"/>
      <c r="D12" s="1228">
        <v>2</v>
      </c>
      <c r="E12" s="1234"/>
      <c r="F12" s="1230"/>
      <c r="G12" s="1231"/>
      <c r="H12" s="1232"/>
      <c r="I12" s="1230"/>
      <c r="J12" s="1233">
        <v>0</v>
      </c>
      <c r="K12" s="1233"/>
      <c r="L12" s="1233"/>
      <c r="M12" s="1233">
        <f t="shared" ref="M12:M15" si="0">J12-K12+L12</f>
        <v>0</v>
      </c>
    </row>
    <row r="13" spans="2:13" x14ac:dyDescent="0.25">
      <c r="B13" s="1225"/>
      <c r="C13" s="1227"/>
      <c r="D13" s="1228">
        <v>3</v>
      </c>
      <c r="E13" s="1234"/>
      <c r="F13" s="1230" t="s">
        <v>2682</v>
      </c>
      <c r="G13" s="1231"/>
      <c r="H13" s="1232"/>
      <c r="I13" s="1230"/>
      <c r="J13" s="1233">
        <v>0</v>
      </c>
      <c r="K13" s="1233"/>
      <c r="L13" s="1233"/>
      <c r="M13" s="1233">
        <f t="shared" si="0"/>
        <v>0</v>
      </c>
    </row>
    <row r="14" spans="2:13" x14ac:dyDescent="0.25">
      <c r="B14" s="1225"/>
      <c r="C14" s="1227"/>
      <c r="D14" s="1228">
        <v>4</v>
      </c>
      <c r="E14" s="1234"/>
      <c r="F14" s="1230"/>
      <c r="G14" s="1231"/>
      <c r="H14" s="1232"/>
      <c r="I14" s="1230"/>
      <c r="J14" s="1233">
        <v>0</v>
      </c>
      <c r="K14" s="1233"/>
      <c r="L14" s="1233"/>
      <c r="M14" s="1233">
        <f t="shared" si="0"/>
        <v>0</v>
      </c>
    </row>
    <row r="15" spans="2:13" x14ac:dyDescent="0.25">
      <c r="B15" s="1226"/>
      <c r="C15" s="1227"/>
      <c r="D15" s="1228">
        <v>5</v>
      </c>
      <c r="E15" s="1234"/>
      <c r="F15" s="1230"/>
      <c r="G15" s="1231"/>
      <c r="H15" s="1232"/>
      <c r="I15" s="1230"/>
      <c r="J15" s="1233">
        <v>0</v>
      </c>
      <c r="K15" s="1233"/>
      <c r="L15" s="1233"/>
      <c r="M15" s="1233">
        <f t="shared" si="0"/>
        <v>0</v>
      </c>
    </row>
    <row r="16" spans="2:13" x14ac:dyDescent="0.25">
      <c r="B16" s="1218"/>
      <c r="C16" s="1218"/>
      <c r="D16" s="1218" t="s">
        <v>423</v>
      </c>
      <c r="E16" s="1235"/>
      <c r="F16" s="1236"/>
      <c r="G16" s="1236"/>
      <c r="H16" s="1237"/>
      <c r="I16" s="1235"/>
      <c r="J16" s="1238">
        <f>SUM(J11:J15)</f>
        <v>0</v>
      </c>
      <c r="K16" s="1238">
        <f>SUM(K11:K15)</f>
        <v>0</v>
      </c>
      <c r="L16" s="1238">
        <f>SUM(L11:L15)</f>
        <v>0</v>
      </c>
      <c r="M16" s="1238">
        <f>SUM(M11:M15)</f>
        <v>0</v>
      </c>
    </row>
    <row r="17" spans="2:13" x14ac:dyDescent="0.25">
      <c r="B17" s="1218"/>
      <c r="C17" s="1218"/>
      <c r="D17" s="1218"/>
      <c r="E17" s="1235"/>
      <c r="F17" s="1235"/>
      <c r="G17" s="1235"/>
      <c r="H17" s="1235"/>
      <c r="I17" s="1235"/>
      <c r="J17" s="1239"/>
      <c r="K17" s="1239"/>
      <c r="L17" s="1239"/>
      <c r="M17" s="1239"/>
    </row>
    <row r="18" spans="2:13" x14ac:dyDescent="0.25">
      <c r="B18" s="1221">
        <v>2</v>
      </c>
      <c r="C18" s="1227" t="s">
        <v>105</v>
      </c>
      <c r="D18" s="1234"/>
      <c r="E18" s="1229"/>
      <c r="F18" s="1229"/>
      <c r="G18" s="1229"/>
      <c r="H18" s="1229"/>
      <c r="I18" s="1229"/>
      <c r="J18" s="1240"/>
      <c r="K18" s="1240"/>
      <c r="L18" s="1240"/>
      <c r="M18" s="1233"/>
    </row>
    <row r="19" spans="2:13" x14ac:dyDescent="0.25">
      <c r="B19" s="1225"/>
      <c r="C19" s="1227"/>
      <c r="D19" s="1227" t="s">
        <v>1543</v>
      </c>
      <c r="E19" s="1229"/>
      <c r="F19" s="1229"/>
      <c r="G19" s="1229"/>
      <c r="H19" s="1229"/>
      <c r="I19" s="1229"/>
      <c r="J19" s="1240"/>
      <c r="K19" s="1240"/>
      <c r="L19" s="1240"/>
      <c r="M19" s="1233"/>
    </row>
    <row r="20" spans="2:13" x14ac:dyDescent="0.25">
      <c r="B20" s="1225"/>
      <c r="C20" s="1227"/>
      <c r="D20" s="1228">
        <v>1</v>
      </c>
      <c r="E20" s="1234" t="s">
        <v>1547</v>
      </c>
      <c r="F20" s="1230" t="b">
        <v>0</v>
      </c>
      <c r="G20" s="1231" t="s">
        <v>1548</v>
      </c>
      <c r="H20" s="1232">
        <v>43858</v>
      </c>
      <c r="I20" s="1230" t="s">
        <v>1549</v>
      </c>
      <c r="J20" s="1241">
        <v>0</v>
      </c>
      <c r="K20" s="1241"/>
      <c r="L20" s="1241"/>
      <c r="M20" s="1233">
        <f t="shared" ref="M20:M24" si="1">J20-K20+L20</f>
        <v>0</v>
      </c>
    </row>
    <row r="21" spans="2:13" x14ac:dyDescent="0.25">
      <c r="B21" s="1225"/>
      <c r="C21" s="1227"/>
      <c r="D21" s="1228">
        <v>2</v>
      </c>
      <c r="E21" s="1234"/>
      <c r="F21" s="1230"/>
      <c r="G21" s="1231"/>
      <c r="H21" s="1232"/>
      <c r="I21" s="1230"/>
      <c r="J21" s="1241">
        <v>0</v>
      </c>
      <c r="K21" s="1241"/>
      <c r="L21" s="1241"/>
      <c r="M21" s="1233">
        <f t="shared" si="1"/>
        <v>0</v>
      </c>
    </row>
    <row r="22" spans="2:13" x14ac:dyDescent="0.25">
      <c r="B22" s="1225"/>
      <c r="C22" s="1227"/>
      <c r="D22" s="1228">
        <v>3</v>
      </c>
      <c r="E22" s="1234"/>
      <c r="F22" s="1230" t="s">
        <v>2682</v>
      </c>
      <c r="G22" s="1231"/>
      <c r="H22" s="1232"/>
      <c r="I22" s="1230"/>
      <c r="J22" s="1241">
        <v>0</v>
      </c>
      <c r="K22" s="1241"/>
      <c r="L22" s="1241"/>
      <c r="M22" s="1233">
        <f t="shared" si="1"/>
        <v>0</v>
      </c>
    </row>
    <row r="23" spans="2:13" x14ac:dyDescent="0.25">
      <c r="B23" s="1225"/>
      <c r="C23" s="1227"/>
      <c r="D23" s="1228">
        <v>4</v>
      </c>
      <c r="E23" s="1234"/>
      <c r="F23" s="1230"/>
      <c r="G23" s="1231"/>
      <c r="H23" s="1232"/>
      <c r="I23" s="1230"/>
      <c r="J23" s="1241">
        <v>0</v>
      </c>
      <c r="K23" s="1241"/>
      <c r="L23" s="1241"/>
      <c r="M23" s="1233">
        <f t="shared" si="1"/>
        <v>0</v>
      </c>
    </row>
    <row r="24" spans="2:13" x14ac:dyDescent="0.25">
      <c r="B24" s="1226"/>
      <c r="C24" s="1226"/>
      <c r="D24" s="1228">
        <v>5</v>
      </c>
      <c r="E24" s="1242"/>
      <c r="F24" s="1230"/>
      <c r="G24" s="1231"/>
      <c r="H24" s="1232"/>
      <c r="I24" s="1230"/>
      <c r="J24" s="1241">
        <v>0</v>
      </c>
      <c r="K24" s="1241"/>
      <c r="L24" s="1241"/>
      <c r="M24" s="1233">
        <f t="shared" si="1"/>
        <v>0</v>
      </c>
    </row>
    <row r="25" spans="2:13" x14ac:dyDescent="0.25">
      <c r="B25" s="1218"/>
      <c r="C25" s="1218"/>
      <c r="D25" s="1218" t="s">
        <v>423</v>
      </c>
      <c r="E25" s="1235"/>
      <c r="F25" s="1235"/>
      <c r="G25" s="1235"/>
      <c r="H25" s="1235"/>
      <c r="I25" s="1235"/>
      <c r="J25" s="1238">
        <f>SUM(J20:J24)</f>
        <v>0</v>
      </c>
      <c r="K25" s="1238">
        <f>SUM(K20:K24)</f>
        <v>0</v>
      </c>
      <c r="L25" s="1238">
        <f>SUM(L20:L24)</f>
        <v>0</v>
      </c>
      <c r="M25" s="1238">
        <f>SUM(M20:M24)</f>
        <v>0</v>
      </c>
    </row>
    <row r="26" spans="2:13" x14ac:dyDescent="0.25">
      <c r="B26" s="1218"/>
      <c r="C26" s="1218"/>
      <c r="D26" s="1218"/>
      <c r="E26" s="1235"/>
      <c r="F26" s="1235"/>
      <c r="G26" s="1235"/>
      <c r="H26" s="1235"/>
      <c r="I26" s="1235"/>
      <c r="J26" s="1239"/>
      <c r="K26" s="1239"/>
      <c r="L26" s="1239"/>
      <c r="M26" s="1239"/>
    </row>
    <row r="27" spans="2:13" x14ac:dyDescent="0.25">
      <c r="B27" s="1221">
        <v>3</v>
      </c>
      <c r="C27" s="1227" t="s">
        <v>836</v>
      </c>
      <c r="D27" s="1234"/>
      <c r="E27" s="1229"/>
      <c r="F27" s="1229"/>
      <c r="G27" s="1229"/>
      <c r="H27" s="1229"/>
      <c r="I27" s="1229"/>
      <c r="J27" s="1233"/>
      <c r="K27" s="1233"/>
      <c r="L27" s="1233"/>
      <c r="M27" s="1233"/>
    </row>
    <row r="28" spans="2:13" x14ac:dyDescent="0.25">
      <c r="B28" s="1225"/>
      <c r="C28" s="1227"/>
      <c r="D28" s="1227" t="s">
        <v>1543</v>
      </c>
      <c r="E28" s="1229"/>
      <c r="F28" s="1229"/>
      <c r="G28" s="1229"/>
      <c r="H28" s="1229"/>
      <c r="I28" s="1229"/>
      <c r="J28" s="1240"/>
      <c r="K28" s="1240"/>
      <c r="L28" s="1240"/>
      <c r="M28" s="1233"/>
    </row>
    <row r="29" spans="2:13" x14ac:dyDescent="0.25">
      <c r="B29" s="1225"/>
      <c r="C29" s="1227"/>
      <c r="D29" s="1228">
        <v>1</v>
      </c>
      <c r="E29" s="1234"/>
      <c r="F29" s="1230"/>
      <c r="G29" s="1230"/>
      <c r="H29" s="1230"/>
      <c r="I29" s="1230"/>
      <c r="J29" s="1241">
        <v>0</v>
      </c>
      <c r="K29" s="1241">
        <v>0</v>
      </c>
      <c r="L29" s="1241">
        <v>0</v>
      </c>
      <c r="M29" s="1233">
        <f t="shared" ref="M29:M33" si="2">J29-K29+L29</f>
        <v>0</v>
      </c>
    </row>
    <row r="30" spans="2:13" x14ac:dyDescent="0.25">
      <c r="B30" s="1225"/>
      <c r="C30" s="1227"/>
      <c r="D30" s="1228">
        <v>2</v>
      </c>
      <c r="E30" s="1234"/>
      <c r="F30" s="1230" t="s">
        <v>2682</v>
      </c>
      <c r="G30" s="1230"/>
      <c r="H30" s="1230"/>
      <c r="I30" s="1230"/>
      <c r="J30" s="1241">
        <v>0</v>
      </c>
      <c r="K30" s="1241">
        <v>0</v>
      </c>
      <c r="L30" s="1241">
        <v>0</v>
      </c>
      <c r="M30" s="1233">
        <f t="shared" si="2"/>
        <v>0</v>
      </c>
    </row>
    <row r="31" spans="2:13" x14ac:dyDescent="0.25">
      <c r="B31" s="1225"/>
      <c r="C31" s="1227"/>
      <c r="D31" s="1228">
        <v>3</v>
      </c>
      <c r="E31" s="1234"/>
      <c r="F31" s="1230"/>
      <c r="G31" s="1230"/>
      <c r="H31" s="1230"/>
      <c r="I31" s="1230"/>
      <c r="J31" s="1241">
        <v>0</v>
      </c>
      <c r="K31" s="1241">
        <v>0</v>
      </c>
      <c r="L31" s="1241">
        <v>0</v>
      </c>
      <c r="M31" s="1233">
        <f t="shared" si="2"/>
        <v>0</v>
      </c>
    </row>
    <row r="32" spans="2:13" x14ac:dyDescent="0.25">
      <c r="B32" s="1225"/>
      <c r="C32" s="1227"/>
      <c r="D32" s="1228">
        <v>4</v>
      </c>
      <c r="E32" s="1234"/>
      <c r="F32" s="1230"/>
      <c r="G32" s="1230"/>
      <c r="H32" s="1230"/>
      <c r="I32" s="1230"/>
      <c r="J32" s="1241">
        <v>0</v>
      </c>
      <c r="K32" s="1241">
        <v>0</v>
      </c>
      <c r="L32" s="1241">
        <v>0</v>
      </c>
      <c r="M32" s="1233">
        <f t="shared" si="2"/>
        <v>0</v>
      </c>
    </row>
    <row r="33" spans="2:15" x14ac:dyDescent="0.25">
      <c r="B33" s="1226"/>
      <c r="C33" s="1227"/>
      <c r="D33" s="1228">
        <v>5</v>
      </c>
      <c r="E33" s="1234"/>
      <c r="F33" s="1230"/>
      <c r="G33" s="1230"/>
      <c r="H33" s="1230"/>
      <c r="I33" s="1230"/>
      <c r="J33" s="1241">
        <v>0</v>
      </c>
      <c r="K33" s="1241">
        <v>0</v>
      </c>
      <c r="L33" s="1241">
        <v>0</v>
      </c>
      <c r="M33" s="1233">
        <f t="shared" si="2"/>
        <v>0</v>
      </c>
    </row>
    <row r="34" spans="2:15" x14ac:dyDescent="0.25">
      <c r="B34" s="1218"/>
      <c r="C34" s="1218"/>
      <c r="D34" s="1218" t="s">
        <v>423</v>
      </c>
      <c r="E34" s="1235"/>
      <c r="F34" s="1235"/>
      <c r="G34" s="1235"/>
      <c r="H34" s="1235"/>
      <c r="I34" s="1235"/>
      <c r="J34" s="1238">
        <f>SUM(J29:J33)</f>
        <v>0</v>
      </c>
      <c r="K34" s="1238">
        <f>SUM(K29:K33)</f>
        <v>0</v>
      </c>
      <c r="L34" s="1238">
        <f>SUM(L29:L33)</f>
        <v>0</v>
      </c>
      <c r="M34" s="1238">
        <f>SUM(M29:M33)</f>
        <v>0</v>
      </c>
    </row>
    <row r="35" spans="2:15" x14ac:dyDescent="0.25">
      <c r="B35" s="1218"/>
      <c r="C35" s="1218"/>
      <c r="D35" s="1218"/>
      <c r="E35" s="1235"/>
      <c r="F35" s="1235"/>
      <c r="G35" s="1235"/>
      <c r="H35" s="1235"/>
      <c r="I35" s="1235"/>
      <c r="J35" s="1239"/>
      <c r="K35" s="1239"/>
      <c r="L35" s="1239"/>
      <c r="M35" s="1239"/>
    </row>
    <row r="36" spans="2:15" x14ac:dyDescent="0.25">
      <c r="B36" s="1218" t="s">
        <v>1550</v>
      </c>
      <c r="C36" s="1218"/>
      <c r="D36" s="1218"/>
      <c r="E36" s="1235"/>
      <c r="F36" s="1235"/>
      <c r="G36" s="1235"/>
      <c r="H36" s="1235"/>
      <c r="I36" s="1235"/>
      <c r="J36" s="1240">
        <f>J16+J25+J34</f>
        <v>0</v>
      </c>
      <c r="K36" s="1240">
        <f t="shared" ref="K36:M36" si="3">K16+K25+K34</f>
        <v>0</v>
      </c>
      <c r="L36" s="1240">
        <f t="shared" si="3"/>
        <v>0</v>
      </c>
      <c r="M36" s="1240">
        <f t="shared" si="3"/>
        <v>0</v>
      </c>
    </row>
    <row r="37" spans="2:15" ht="14.4" thickBot="1" x14ac:dyDescent="0.3">
      <c r="B37" s="1218" t="s">
        <v>826</v>
      </c>
      <c r="C37" s="1218"/>
      <c r="D37" s="1218"/>
      <c r="E37" s="1235"/>
      <c r="F37" s="1235"/>
      <c r="G37" s="1235"/>
      <c r="H37" s="1235"/>
      <c r="I37" s="1235"/>
      <c r="J37" s="1243">
        <f>J16+J25+J34</f>
        <v>0</v>
      </c>
      <c r="K37" s="1243">
        <f t="shared" ref="K37:M37" si="4">K16+K25+K34</f>
        <v>0</v>
      </c>
      <c r="L37" s="1243">
        <f t="shared" si="4"/>
        <v>0</v>
      </c>
      <c r="M37" s="1243">
        <f t="shared" si="4"/>
        <v>0</v>
      </c>
      <c r="N37" s="1213"/>
      <c r="O37" s="1213"/>
    </row>
    <row r="38" spans="2:15" ht="14.4" thickTop="1" x14ac:dyDescent="0.25"/>
    <row r="39" spans="2:15" ht="14.4" x14ac:dyDescent="0.3">
      <c r="M39" s="2353" t="s">
        <v>1786</v>
      </c>
    </row>
  </sheetData>
  <mergeCells count="12">
    <mergeCell ref="J6:J7"/>
    <mergeCell ref="K6:K7"/>
    <mergeCell ref="L6:L7"/>
    <mergeCell ref="M6:M7"/>
    <mergeCell ref="B3:D3"/>
    <mergeCell ref="B4:D4"/>
    <mergeCell ref="B6:E7"/>
    <mergeCell ref="G6:G7"/>
    <mergeCell ref="H6:H7"/>
    <mergeCell ref="I6:I7"/>
    <mergeCell ref="E3:H3"/>
    <mergeCell ref="E4:H4"/>
  </mergeCells>
  <hyperlinks>
    <hyperlink ref="M39" location="Index!A1" display="index"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A1:AM66"/>
  <sheetViews>
    <sheetView workbookViewId="0">
      <pane xSplit="3" ySplit="11" topLeftCell="D12" activePane="bottomRight" state="frozen"/>
      <selection activeCell="G11" sqref="G11"/>
      <selection pane="topRight" activeCell="G11" sqref="G11"/>
      <selection pane="bottomLeft" activeCell="G11" sqref="G11"/>
      <selection pane="bottomRight" activeCell="G17" sqref="G17"/>
    </sheetView>
  </sheetViews>
  <sheetFormatPr defaultColWidth="0" defaultRowHeight="13.8" zeroHeight="1" x14ac:dyDescent="0.25"/>
  <cols>
    <col min="1" max="1" width="4.5546875" style="815" customWidth="1"/>
    <col min="2" max="2" width="4.6640625" style="815" customWidth="1"/>
    <col min="3" max="3" width="41.6640625" style="2693" customWidth="1"/>
    <col min="4" max="4" width="14.44140625" style="815" customWidth="1"/>
    <col min="5" max="5" width="9.109375" style="815" customWidth="1"/>
    <col min="6" max="6" width="12.33203125" style="815" customWidth="1"/>
    <col min="7" max="14" width="12.44140625" style="815" customWidth="1"/>
    <col min="15" max="15" width="15.109375" style="815" customWidth="1"/>
    <col min="16" max="16" width="16.6640625" style="815" customWidth="1"/>
    <col min="17" max="17" width="15.109375" style="815" customWidth="1"/>
    <col min="18" max="18" width="18.6640625" style="815" customWidth="1"/>
    <col min="19" max="19" width="18" style="815" customWidth="1"/>
    <col min="20" max="20" width="14.5546875" style="815" customWidth="1"/>
    <col min="21" max="21" width="14.88671875" style="815" customWidth="1"/>
    <col min="22" max="23" width="16.109375" style="815" customWidth="1"/>
    <col min="24" max="24" width="13.5546875" style="815" customWidth="1"/>
    <col min="25" max="26" width="19" style="815" customWidth="1"/>
    <col min="27" max="27" width="13.44140625" style="815" customWidth="1"/>
    <col min="28" max="28" width="15" style="815" customWidth="1"/>
    <col min="29" max="29" width="12.5546875" style="815" customWidth="1"/>
    <col min="30" max="30" width="16.33203125" style="815" bestFit="1" customWidth="1"/>
    <col min="31" max="32" width="16.33203125" style="815" customWidth="1"/>
    <col min="33" max="33" width="14.5546875" style="815" customWidth="1"/>
    <col min="34" max="34" width="15.88671875" style="815" customWidth="1"/>
    <col min="35" max="36" width="9.109375" style="815" customWidth="1"/>
    <col min="37" max="39" width="0" style="815" hidden="1" customWidth="1"/>
    <col min="40" max="16384" width="9.109375" style="815" hidden="1"/>
  </cols>
  <sheetData>
    <row r="1" spans="1:36" ht="14.4" thickBot="1" x14ac:dyDescent="0.3">
      <c r="A1" s="656"/>
      <c r="B1" s="656"/>
      <c r="C1" s="2588"/>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6"/>
      <c r="AH1" s="656"/>
      <c r="AI1" s="656"/>
      <c r="AJ1" s="814"/>
    </row>
    <row r="2" spans="1:36" ht="15.6" x14ac:dyDescent="0.3">
      <c r="A2" s="656"/>
      <c r="B2" s="2589"/>
      <c r="C2" s="4457" t="s">
        <v>1981</v>
      </c>
      <c r="D2" s="4458"/>
      <c r="E2" s="4458"/>
      <c r="F2" s="4458"/>
      <c r="G2" s="2701"/>
      <c r="H2" s="2590"/>
      <c r="I2" s="2590"/>
      <c r="J2" s="2590"/>
      <c r="K2" s="2590"/>
      <c r="L2" s="2590"/>
      <c r="M2" s="2590"/>
      <c r="N2" s="2590"/>
      <c r="O2" s="2589"/>
      <c r="P2" s="2589"/>
      <c r="Q2" s="2589"/>
      <c r="R2" s="2589"/>
      <c r="S2" s="2589"/>
      <c r="T2" s="2589"/>
      <c r="U2" s="2589"/>
      <c r="V2" s="2589"/>
      <c r="W2" s="2589"/>
      <c r="X2" s="2589"/>
      <c r="Y2" s="2589"/>
      <c r="Z2" s="2589"/>
      <c r="AA2" s="2589"/>
      <c r="AB2" s="2589"/>
      <c r="AC2" s="2589"/>
      <c r="AH2" s="3159" t="s">
        <v>2634</v>
      </c>
      <c r="AI2" s="2589"/>
      <c r="AJ2" s="814"/>
    </row>
    <row r="3" spans="1:36" ht="15.6" x14ac:dyDescent="0.3">
      <c r="A3" s="656"/>
      <c r="B3" s="2589"/>
      <c r="C3" s="2702" t="s">
        <v>1238</v>
      </c>
      <c r="D3" s="2700" t="str">
        <f>ASSOCNAME</f>
        <v>NOVO ECIJANO TEACHERS MUTUAL BENEFIT ASSOCIATION, INCORPORATED</v>
      </c>
      <c r="E3" s="2700"/>
      <c r="F3" s="2700"/>
      <c r="G3" s="2703"/>
      <c r="H3" s="2591"/>
      <c r="I3" s="2591"/>
      <c r="J3" s="2591"/>
      <c r="K3" s="2591"/>
      <c r="L3" s="2591"/>
      <c r="M3" s="2591"/>
      <c r="N3" s="2591"/>
      <c r="O3" s="2589"/>
      <c r="P3" s="2589"/>
      <c r="Q3" s="2589"/>
      <c r="R3" s="2589"/>
      <c r="S3" s="2589"/>
      <c r="T3" s="2589"/>
      <c r="U3" s="2589"/>
      <c r="V3" s="2589"/>
      <c r="W3" s="2589"/>
      <c r="X3" s="2589"/>
      <c r="Y3" s="2589"/>
      <c r="Z3" s="2589"/>
      <c r="AA3" s="2589"/>
      <c r="AB3" s="2589"/>
      <c r="AC3" s="2589"/>
      <c r="AD3" s="2589"/>
      <c r="AE3" s="2589"/>
      <c r="AF3" s="2589"/>
      <c r="AG3" s="2589"/>
      <c r="AH3" s="2589"/>
      <c r="AI3" s="2589"/>
      <c r="AJ3" s="814"/>
    </row>
    <row r="4" spans="1:36" ht="16.2" thickBot="1" x14ac:dyDescent="0.35">
      <c r="A4" s="656"/>
      <c r="B4" s="2589"/>
      <c r="C4" s="2583" t="s">
        <v>1244</v>
      </c>
      <c r="D4" s="4459" t="str">
        <f>S!E4</f>
        <v>December 31,2021</v>
      </c>
      <c r="E4" s="4459"/>
      <c r="F4" s="4459"/>
      <c r="G4" s="2694"/>
      <c r="H4" s="2593"/>
      <c r="I4" s="2593"/>
      <c r="J4" s="2593"/>
      <c r="K4" s="2593"/>
      <c r="L4" s="2593"/>
      <c r="M4" s="2593"/>
      <c r="N4" s="2593"/>
      <c r="O4" s="2589"/>
      <c r="P4" s="2589"/>
      <c r="Q4" s="2589"/>
      <c r="R4" s="2589"/>
      <c r="S4" s="2589"/>
      <c r="T4" s="2589"/>
      <c r="U4" s="2589"/>
      <c r="V4" s="2589"/>
      <c r="W4" s="2589"/>
      <c r="X4" s="2589"/>
      <c r="Y4" s="2589"/>
      <c r="Z4" s="2589"/>
      <c r="AA4" s="2589"/>
      <c r="AB4" s="2589"/>
      <c r="AC4" s="2589"/>
      <c r="AD4" s="2589"/>
      <c r="AE4" s="2589"/>
      <c r="AF4" s="2589"/>
      <c r="AG4" s="2589"/>
      <c r="AH4" s="2589"/>
      <c r="AI4" s="2589"/>
      <c r="AJ4" s="814"/>
    </row>
    <row r="5" spans="1:36" ht="15.75" customHeight="1" thickBot="1" x14ac:dyDescent="0.45">
      <c r="A5" s="656"/>
      <c r="B5" s="2594"/>
      <c r="C5" s="2595"/>
      <c r="D5" s="2594"/>
      <c r="E5" s="2594"/>
      <c r="F5" s="2594"/>
      <c r="G5" s="2594"/>
      <c r="H5" s="3979" t="s">
        <v>2682</v>
      </c>
      <c r="I5" s="2594"/>
      <c r="J5" s="2594"/>
      <c r="K5" s="2594"/>
      <c r="L5" s="2594"/>
      <c r="M5" s="2594"/>
      <c r="N5" s="2594"/>
      <c r="O5" s="2594"/>
      <c r="P5" s="2594"/>
      <c r="Q5" s="2594"/>
      <c r="R5" s="2594"/>
      <c r="S5" s="2594"/>
      <c r="T5" s="2594"/>
      <c r="U5" s="2594"/>
      <c r="V5" s="2594"/>
      <c r="W5" s="2594"/>
      <c r="X5" s="2594"/>
      <c r="Y5" s="2594"/>
      <c r="Z5" s="2594"/>
      <c r="AA5" s="2594"/>
      <c r="AB5" s="2594"/>
      <c r="AC5" s="2594"/>
      <c r="AD5" s="2594"/>
      <c r="AE5" s="2594"/>
      <c r="AF5" s="2594"/>
      <c r="AG5" s="656"/>
      <c r="AH5" s="656"/>
      <c r="AI5" s="656"/>
      <c r="AJ5" s="814"/>
    </row>
    <row r="6" spans="1:36" s="2370" customFormat="1" ht="26.25" customHeight="1" x14ac:dyDescent="0.25">
      <c r="A6" s="884"/>
      <c r="B6" s="4460" t="s">
        <v>1983</v>
      </c>
      <c r="C6" s="4461"/>
      <c r="D6" s="4448" t="s">
        <v>1984</v>
      </c>
      <c r="E6" s="4466"/>
      <c r="F6" s="4450"/>
      <c r="G6" s="4467" t="s">
        <v>1985</v>
      </c>
      <c r="H6" s="4468"/>
      <c r="I6" s="4468"/>
      <c r="J6" s="4468"/>
      <c r="K6" s="4468"/>
      <c r="L6" s="4468"/>
      <c r="M6" s="4469"/>
      <c r="N6" s="4448" t="s">
        <v>1986</v>
      </c>
      <c r="O6" s="4449"/>
      <c r="P6" s="4449"/>
      <c r="Q6" s="4449"/>
      <c r="R6" s="4449"/>
      <c r="S6" s="4449"/>
      <c r="T6" s="4450"/>
      <c r="U6" s="4451" t="s">
        <v>1987</v>
      </c>
      <c r="V6" s="4451"/>
      <c r="W6" s="2596"/>
      <c r="X6" s="2597" t="s">
        <v>1988</v>
      </c>
      <c r="Y6" s="2597"/>
      <c r="Z6" s="2597"/>
      <c r="AA6" s="2598"/>
      <c r="AB6" s="2598"/>
      <c r="AC6" s="2598"/>
      <c r="AD6" s="2599"/>
      <c r="AE6" s="2599"/>
      <c r="AF6" s="2599"/>
      <c r="AG6" s="2600"/>
      <c r="AH6" s="2719"/>
      <c r="AI6" s="2601"/>
      <c r="AJ6" s="2367"/>
    </row>
    <row r="7" spans="1:36" s="2370" customFormat="1" ht="13.5" customHeight="1" x14ac:dyDescent="0.25">
      <c r="A7" s="884"/>
      <c r="B7" s="4462"/>
      <c r="C7" s="4463"/>
      <c r="D7" s="2602"/>
      <c r="E7" s="2602"/>
      <c r="F7" s="2603"/>
      <c r="G7" s="4452" t="s">
        <v>1989</v>
      </c>
      <c r="H7" s="4455" t="s">
        <v>1990</v>
      </c>
      <c r="I7" s="4455"/>
      <c r="J7" s="4455"/>
      <c r="K7" s="4455" t="s">
        <v>1991</v>
      </c>
      <c r="L7" s="4455"/>
      <c r="M7" s="4455"/>
      <c r="N7" s="4452" t="s">
        <v>1989</v>
      </c>
      <c r="O7" s="4456" t="s">
        <v>1990</v>
      </c>
      <c r="P7" s="4456"/>
      <c r="Q7" s="4456"/>
      <c r="R7" s="4456" t="s">
        <v>1991</v>
      </c>
      <c r="S7" s="4456"/>
      <c r="T7" s="4456"/>
      <c r="U7" s="4456" t="s">
        <v>1992</v>
      </c>
      <c r="V7" s="4456"/>
      <c r="W7" s="2604" t="s">
        <v>1993</v>
      </c>
      <c r="X7" s="2602" t="s">
        <v>1994</v>
      </c>
      <c r="Y7" s="2602"/>
      <c r="Z7" s="2602"/>
      <c r="AA7" s="2605"/>
      <c r="AB7" s="2605"/>
      <c r="AC7" s="2605"/>
      <c r="AD7" s="2606"/>
      <c r="AE7" s="2606"/>
      <c r="AF7" s="2606"/>
      <c r="AG7" s="2607"/>
      <c r="AH7" s="2720" t="s">
        <v>919</v>
      </c>
      <c r="AI7" s="2608"/>
      <c r="AJ7" s="2367"/>
    </row>
    <row r="8" spans="1:36" s="2370" customFormat="1" ht="13.2" x14ac:dyDescent="0.25">
      <c r="A8" s="884"/>
      <c r="B8" s="4462"/>
      <c r="C8" s="4463"/>
      <c r="D8" s="2602" t="s">
        <v>1995</v>
      </c>
      <c r="E8" s="2602" t="s">
        <v>425</v>
      </c>
      <c r="F8" s="2602" t="s">
        <v>1996</v>
      </c>
      <c r="G8" s="4453"/>
      <c r="H8" s="2609" t="s">
        <v>1995</v>
      </c>
      <c r="I8" s="2609" t="s">
        <v>425</v>
      </c>
      <c r="J8" s="2609" t="s">
        <v>1996</v>
      </c>
      <c r="K8" s="2609" t="s">
        <v>1995</v>
      </c>
      <c r="L8" s="2609" t="s">
        <v>425</v>
      </c>
      <c r="M8" s="2609" t="s">
        <v>1997</v>
      </c>
      <c r="N8" s="4453"/>
      <c r="O8" s="2602" t="s">
        <v>1995</v>
      </c>
      <c r="P8" s="2602" t="s">
        <v>425</v>
      </c>
      <c r="Q8" s="2602" t="s">
        <v>1996</v>
      </c>
      <c r="R8" s="2602" t="s">
        <v>1995</v>
      </c>
      <c r="S8" s="2602" t="s">
        <v>425</v>
      </c>
      <c r="T8" s="2602" t="s">
        <v>1997</v>
      </c>
      <c r="U8" s="2602" t="s">
        <v>1998</v>
      </c>
      <c r="V8" s="2602" t="s">
        <v>423</v>
      </c>
      <c r="W8" s="2602" t="s">
        <v>402</v>
      </c>
      <c r="X8" s="2602" t="s">
        <v>1999</v>
      </c>
      <c r="Y8" s="2602" t="s">
        <v>432</v>
      </c>
      <c r="Z8" s="2602" t="s">
        <v>423</v>
      </c>
      <c r="AA8" s="2605" t="s">
        <v>411</v>
      </c>
      <c r="AB8" s="2605" t="s">
        <v>412</v>
      </c>
      <c r="AC8" s="2605" t="s">
        <v>484</v>
      </c>
      <c r="AD8" s="2606" t="s">
        <v>352</v>
      </c>
      <c r="AE8" s="2606" t="s">
        <v>951</v>
      </c>
      <c r="AF8" s="2606" t="s">
        <v>416</v>
      </c>
      <c r="AG8" s="2607" t="s">
        <v>952</v>
      </c>
      <c r="AH8" s="2720" t="s">
        <v>2000</v>
      </c>
      <c r="AI8" s="2608"/>
      <c r="AJ8" s="2367"/>
    </row>
    <row r="9" spans="1:36" s="2370" customFormat="1" ht="13.2" x14ac:dyDescent="0.25">
      <c r="A9" s="884"/>
      <c r="B9" s="4462"/>
      <c r="C9" s="4463"/>
      <c r="D9" s="2602" t="s">
        <v>1990</v>
      </c>
      <c r="E9" s="2602" t="s">
        <v>2001</v>
      </c>
      <c r="F9" s="2602" t="s">
        <v>425</v>
      </c>
      <c r="G9" s="4453"/>
      <c r="H9" s="2609" t="s">
        <v>1990</v>
      </c>
      <c r="I9" s="2609" t="s">
        <v>2001</v>
      </c>
      <c r="J9" s="2609" t="s">
        <v>425</v>
      </c>
      <c r="K9" s="2609" t="s">
        <v>1991</v>
      </c>
      <c r="L9" s="2609" t="s">
        <v>2001</v>
      </c>
      <c r="M9" s="2609" t="s">
        <v>425</v>
      </c>
      <c r="N9" s="4453"/>
      <c r="O9" s="2602" t="s">
        <v>1990</v>
      </c>
      <c r="P9" s="2602" t="s">
        <v>2001</v>
      </c>
      <c r="Q9" s="2602" t="s">
        <v>425</v>
      </c>
      <c r="R9" s="2602" t="s">
        <v>1991</v>
      </c>
      <c r="S9" s="2602" t="s">
        <v>2001</v>
      </c>
      <c r="T9" s="2602" t="s">
        <v>425</v>
      </c>
      <c r="U9" s="2602" t="s">
        <v>2002</v>
      </c>
      <c r="V9" s="2602" t="s">
        <v>2003</v>
      </c>
      <c r="W9" s="2602" t="s">
        <v>2004</v>
      </c>
      <c r="X9" s="2602" t="s">
        <v>2005</v>
      </c>
      <c r="Y9" s="2602" t="s">
        <v>2006</v>
      </c>
      <c r="Z9" s="2602" t="s">
        <v>432</v>
      </c>
      <c r="AA9" s="2610" t="s">
        <v>428</v>
      </c>
      <c r="AB9" s="2610" t="s">
        <v>428</v>
      </c>
      <c r="AC9" s="2610" t="s">
        <v>428</v>
      </c>
      <c r="AD9" s="2606" t="s">
        <v>428</v>
      </c>
      <c r="AE9" s="2606" t="s">
        <v>950</v>
      </c>
      <c r="AF9" s="2606" t="s">
        <v>950</v>
      </c>
      <c r="AG9" s="2607" t="s">
        <v>430</v>
      </c>
      <c r="AH9" s="2720"/>
      <c r="AI9" s="2608"/>
      <c r="AJ9" s="2367"/>
    </row>
    <row r="10" spans="1:36" s="2370" customFormat="1" ht="13.2" x14ac:dyDescent="0.25">
      <c r="A10" s="884"/>
      <c r="B10" s="4462"/>
      <c r="C10" s="4463"/>
      <c r="D10" s="2602"/>
      <c r="E10" s="2602" t="s">
        <v>2007</v>
      </c>
      <c r="F10" s="2602"/>
      <c r="G10" s="4453"/>
      <c r="H10" s="2609"/>
      <c r="I10" s="2609" t="s">
        <v>2007</v>
      </c>
      <c r="J10" s="2609"/>
      <c r="K10" s="2609"/>
      <c r="L10" s="2609" t="s">
        <v>2007</v>
      </c>
      <c r="M10" s="2609"/>
      <c r="N10" s="4453"/>
      <c r="O10" s="2602"/>
      <c r="P10" s="2602" t="s">
        <v>2007</v>
      </c>
      <c r="Q10" s="2602"/>
      <c r="R10" s="2602"/>
      <c r="S10" s="2602" t="s">
        <v>2007</v>
      </c>
      <c r="T10" s="2602"/>
      <c r="U10" s="2611" t="s">
        <v>2008</v>
      </c>
      <c r="V10" s="2602" t="s">
        <v>1146</v>
      </c>
      <c r="W10" s="2602"/>
      <c r="X10" s="2602" t="s">
        <v>2009</v>
      </c>
      <c r="Y10" s="2602" t="s">
        <v>2010</v>
      </c>
      <c r="Z10" s="2602" t="s">
        <v>2010</v>
      </c>
      <c r="AA10" s="2610"/>
      <c r="AB10" s="2610"/>
      <c r="AC10" s="2610"/>
      <c r="AD10" s="2612"/>
      <c r="AE10" s="2612"/>
      <c r="AF10" s="2612"/>
      <c r="AG10" s="2613"/>
      <c r="AH10" s="2721"/>
      <c r="AI10" s="2614"/>
      <c r="AJ10" s="2367"/>
    </row>
    <row r="11" spans="1:36" s="2370" customFormat="1" ht="13.2" x14ac:dyDescent="0.25">
      <c r="A11" s="884"/>
      <c r="B11" s="4464"/>
      <c r="C11" s="4465"/>
      <c r="D11" s="2616"/>
      <c r="E11" s="2616"/>
      <c r="F11" s="2617" t="s">
        <v>2043</v>
      </c>
      <c r="G11" s="4454"/>
      <c r="H11" s="2618"/>
      <c r="I11" s="2618"/>
      <c r="J11" s="2619" t="s">
        <v>2012</v>
      </c>
      <c r="K11" s="2618"/>
      <c r="L11" s="2618"/>
      <c r="M11" s="2619" t="s">
        <v>2013</v>
      </c>
      <c r="N11" s="4454"/>
      <c r="O11" s="2616"/>
      <c r="P11" s="2616"/>
      <c r="Q11" s="2617" t="s">
        <v>2045</v>
      </c>
      <c r="R11" s="2616"/>
      <c r="S11" s="2616"/>
      <c r="T11" s="2617" t="s">
        <v>2046</v>
      </c>
      <c r="U11" s="2616" t="s">
        <v>2014</v>
      </c>
      <c r="V11" s="2616" t="s">
        <v>2015</v>
      </c>
      <c r="W11" s="2617" t="s">
        <v>2016</v>
      </c>
      <c r="X11" s="2616"/>
      <c r="Y11" s="2616"/>
      <c r="Z11" s="2620" t="s">
        <v>2017</v>
      </c>
      <c r="AA11" s="2617"/>
      <c r="AB11" s="2617"/>
      <c r="AC11" s="2617"/>
      <c r="AD11" s="2621" t="s">
        <v>2047</v>
      </c>
      <c r="AE11" s="2621"/>
      <c r="AF11" s="2621"/>
      <c r="AG11" s="2622"/>
      <c r="AH11" s="2721"/>
      <c r="AI11" s="2614"/>
      <c r="AJ11" s="2367"/>
    </row>
    <row r="12" spans="1:36" s="2370" customFormat="1" ht="15" customHeight="1" x14ac:dyDescent="0.25">
      <c r="A12" s="884"/>
      <c r="B12" s="4446" t="s">
        <v>360</v>
      </c>
      <c r="C12" s="4447"/>
      <c r="D12" s="2623" t="s">
        <v>362</v>
      </c>
      <c r="E12" s="2623" t="s">
        <v>363</v>
      </c>
      <c r="F12" s="2623" t="s">
        <v>364</v>
      </c>
      <c r="G12" s="2623" t="s">
        <v>365</v>
      </c>
      <c r="H12" s="2623" t="s">
        <v>366</v>
      </c>
      <c r="I12" s="2623" t="s">
        <v>367</v>
      </c>
      <c r="J12" s="2623" t="s">
        <v>368</v>
      </c>
      <c r="K12" s="2623" t="s">
        <v>435</v>
      </c>
      <c r="L12" s="2623" t="s">
        <v>436</v>
      </c>
      <c r="M12" s="2623" t="s">
        <v>437</v>
      </c>
      <c r="N12" s="2623" t="s">
        <v>438</v>
      </c>
      <c r="O12" s="2623" t="s">
        <v>439</v>
      </c>
      <c r="P12" s="2623" t="s">
        <v>787</v>
      </c>
      <c r="Q12" s="2623" t="s">
        <v>440</v>
      </c>
      <c r="R12" s="2623" t="s">
        <v>441</v>
      </c>
      <c r="S12" s="2623" t="s">
        <v>442</v>
      </c>
      <c r="T12" s="2623" t="s">
        <v>443</v>
      </c>
      <c r="U12" s="2623" t="s">
        <v>788</v>
      </c>
      <c r="V12" s="2623" t="s">
        <v>789</v>
      </c>
      <c r="W12" s="2623" t="s">
        <v>444</v>
      </c>
      <c r="X12" s="2623" t="s">
        <v>481</v>
      </c>
      <c r="Y12" s="2623" t="s">
        <v>482</v>
      </c>
      <c r="Z12" s="2623" t="s">
        <v>445</v>
      </c>
      <c r="AA12" s="2623" t="s">
        <v>446</v>
      </c>
      <c r="AB12" s="2623" t="s">
        <v>447</v>
      </c>
      <c r="AC12" s="2623" t="s">
        <v>448</v>
      </c>
      <c r="AD12" s="2624" t="s">
        <v>1605</v>
      </c>
      <c r="AE12" s="2624" t="s">
        <v>449</v>
      </c>
      <c r="AF12" s="2624" t="s">
        <v>450</v>
      </c>
      <c r="AG12" s="2624" t="s">
        <v>449</v>
      </c>
      <c r="AH12" s="2715"/>
      <c r="AI12" s="2625"/>
      <c r="AJ12" s="2367"/>
    </row>
    <row r="13" spans="1:36" s="2370" customFormat="1" ht="13.2" x14ac:dyDescent="0.25">
      <c r="A13" s="884"/>
      <c r="B13" s="2626" t="s">
        <v>2018</v>
      </c>
      <c r="C13" s="2627"/>
      <c r="D13" s="2628"/>
      <c r="E13" s="2628"/>
      <c r="F13" s="2628"/>
      <c r="G13" s="2628"/>
      <c r="H13" s="2628"/>
      <c r="I13" s="2628"/>
      <c r="J13" s="2628"/>
      <c r="K13" s="2628"/>
      <c r="L13" s="2628"/>
      <c r="M13" s="2628"/>
      <c r="N13" s="2628"/>
      <c r="O13" s="2628"/>
      <c r="P13" s="2628"/>
      <c r="Q13" s="2628"/>
      <c r="R13" s="2628"/>
      <c r="S13" s="2628"/>
      <c r="T13" s="2628"/>
      <c r="U13" s="2629"/>
      <c r="V13" s="2629"/>
      <c r="W13" s="2629"/>
      <c r="X13" s="2629"/>
      <c r="Y13" s="2629"/>
      <c r="Z13" s="2629"/>
      <c r="AA13" s="2630"/>
      <c r="AB13" s="2629"/>
      <c r="AC13" s="2630"/>
      <c r="AD13" s="2631"/>
      <c r="AE13" s="2631"/>
      <c r="AF13" s="2631"/>
      <c r="AG13" s="2631"/>
      <c r="AH13" s="2722"/>
      <c r="AI13" s="884"/>
      <c r="AJ13" s="2367"/>
    </row>
    <row r="14" spans="1:36" s="2370" customFormat="1" ht="13.2" x14ac:dyDescent="0.25">
      <c r="A14" s="884"/>
      <c r="B14" s="2632"/>
      <c r="C14" s="2633" t="s">
        <v>2019</v>
      </c>
      <c r="D14" s="2634"/>
      <c r="E14" s="2634"/>
      <c r="F14" s="2635">
        <f>D14*E14</f>
        <v>0</v>
      </c>
      <c r="G14" s="2635"/>
      <c r="H14" s="2635"/>
      <c r="I14" s="2635"/>
      <c r="J14" s="2635"/>
      <c r="K14" s="2635"/>
      <c r="L14" s="2635"/>
      <c r="M14" s="2635"/>
      <c r="N14" s="2635"/>
      <c r="O14" s="2634"/>
      <c r="P14" s="2634"/>
      <c r="Q14" s="2635">
        <v>0</v>
      </c>
      <c r="R14" s="2634"/>
      <c r="S14" s="2634"/>
      <c r="T14" s="2635">
        <f>R14*S14</f>
        <v>0</v>
      </c>
      <c r="U14" s="2636"/>
      <c r="V14" s="2636"/>
      <c r="W14" s="2637">
        <f>IFERROR(U14/V14,0)</f>
        <v>0</v>
      </c>
      <c r="X14" s="2638"/>
      <c r="Y14" s="2636"/>
      <c r="Z14" s="2639">
        <f>U14*Y14</f>
        <v>0</v>
      </c>
      <c r="AA14" s="2636"/>
      <c r="AB14" s="2636"/>
      <c r="AC14" s="2636"/>
      <c r="AD14" s="2640">
        <f>+AA14+AB14-AC14</f>
        <v>0</v>
      </c>
      <c r="AE14" s="2640"/>
      <c r="AF14" s="2640"/>
      <c r="AG14" s="2699" t="str">
        <f t="shared" ref="AG14:AG23" si="0">IF(NOT(OR(AF14="GenF", AF14="mbf", AF14="OBreg",AF14="OBmi")), "ERROR", HLOOKUP(AF14,FUNDmicro,2))</f>
        <v>ERROR</v>
      </c>
      <c r="AH14" s="2717"/>
      <c r="AI14" s="884"/>
      <c r="AJ14" s="2367"/>
    </row>
    <row r="15" spans="1:36" s="2370" customFormat="1" ht="13.2" x14ac:dyDescent="0.25">
      <c r="A15" s="884"/>
      <c r="B15" s="2632"/>
      <c r="C15" s="2633" t="s">
        <v>2020</v>
      </c>
      <c r="D15" s="2634"/>
      <c r="E15" s="2634"/>
      <c r="F15" s="2635">
        <f>D15*E15</f>
        <v>0</v>
      </c>
      <c r="G15" s="2635"/>
      <c r="H15" s="2635"/>
      <c r="I15" s="2635"/>
      <c r="J15" s="2635"/>
      <c r="K15" s="2635"/>
      <c r="L15" s="2635"/>
      <c r="M15" s="2635"/>
      <c r="N15" s="2635"/>
      <c r="O15" s="2634"/>
      <c r="P15" s="2634"/>
      <c r="Q15" s="2635">
        <f>O15*P15</f>
        <v>0</v>
      </c>
      <c r="R15" s="2634"/>
      <c r="S15" s="2634"/>
      <c r="T15" s="2635">
        <f>R15*S15</f>
        <v>0</v>
      </c>
      <c r="U15" s="2636"/>
      <c r="V15" s="2636"/>
      <c r="W15" s="2637">
        <f>IFERROR(U15/V15,0)</f>
        <v>0</v>
      </c>
      <c r="X15" s="2638"/>
      <c r="Y15" s="2636"/>
      <c r="Z15" s="2639">
        <f>U15*Y15</f>
        <v>0</v>
      </c>
      <c r="AA15" s="2636"/>
      <c r="AB15" s="2636"/>
      <c r="AC15" s="2636"/>
      <c r="AD15" s="2640">
        <f>+AA15+AB15-AC15</f>
        <v>0</v>
      </c>
      <c r="AE15" s="2640"/>
      <c r="AF15" s="2640"/>
      <c r="AG15" s="2699" t="str">
        <f t="shared" si="0"/>
        <v>ERROR</v>
      </c>
      <c r="AH15" s="2717"/>
      <c r="AI15" s="884"/>
      <c r="AJ15" s="2367"/>
    </row>
    <row r="16" spans="1:36" s="2370" customFormat="1" ht="13.2" x14ac:dyDescent="0.25">
      <c r="A16" s="884"/>
      <c r="B16" s="2632"/>
      <c r="C16" s="2633" t="s">
        <v>2021</v>
      </c>
      <c r="D16" s="2634"/>
      <c r="E16" s="2634"/>
      <c r="F16" s="2635">
        <f t="shared" ref="F16:F23" si="1">D16*E16</f>
        <v>0</v>
      </c>
      <c r="G16" s="2635"/>
      <c r="H16" s="2635"/>
      <c r="I16" s="2635"/>
      <c r="J16" s="2635"/>
      <c r="K16" s="2635"/>
      <c r="L16" s="2635"/>
      <c r="M16" s="2635"/>
      <c r="N16" s="2635"/>
      <c r="O16" s="2634"/>
      <c r="P16" s="2634"/>
      <c r="Q16" s="2635">
        <f t="shared" ref="Q16:Q23" si="2">O16*P16</f>
        <v>0</v>
      </c>
      <c r="R16" s="2634"/>
      <c r="S16" s="2634"/>
      <c r="T16" s="2635">
        <f t="shared" ref="T16:T23" si="3">R16*S16</f>
        <v>0</v>
      </c>
      <c r="U16" s="2636"/>
      <c r="V16" s="2636"/>
      <c r="W16" s="2637">
        <f t="shared" ref="W16:W23" si="4">IFERROR(U16/V16,0)</f>
        <v>0</v>
      </c>
      <c r="X16" s="2638"/>
      <c r="Y16" s="2636"/>
      <c r="Z16" s="2639">
        <f t="shared" ref="Z16:Z23" si="5">U16*Y16</f>
        <v>0</v>
      </c>
      <c r="AA16" s="2636"/>
      <c r="AB16" s="2636"/>
      <c r="AC16" s="2636"/>
      <c r="AD16" s="2640">
        <f t="shared" ref="AD16:AD23" si="6">+AA16+AB16-AC16</f>
        <v>0</v>
      </c>
      <c r="AE16" s="2640"/>
      <c r="AF16" s="2640"/>
      <c r="AG16" s="2699" t="str">
        <f t="shared" si="0"/>
        <v>ERROR</v>
      </c>
      <c r="AH16" s="2717"/>
      <c r="AI16" s="884"/>
      <c r="AJ16" s="2367"/>
    </row>
    <row r="17" spans="1:36" s="2370" customFormat="1" ht="35.4" x14ac:dyDescent="0.6">
      <c r="A17" s="884"/>
      <c r="B17" s="2632"/>
      <c r="C17" s="2633" t="s">
        <v>2022</v>
      </c>
      <c r="D17" s="2634"/>
      <c r="E17" s="2634"/>
      <c r="F17" s="2635">
        <f t="shared" si="1"/>
        <v>0</v>
      </c>
      <c r="G17" s="3999" t="s">
        <v>2682</v>
      </c>
      <c r="H17" s="2635"/>
      <c r="I17" s="2635"/>
      <c r="J17" s="2635"/>
      <c r="K17" s="2635"/>
      <c r="L17" s="2635"/>
      <c r="M17" s="2635"/>
      <c r="N17" s="2635"/>
      <c r="O17" s="2634"/>
      <c r="P17" s="2634"/>
      <c r="Q17" s="2635">
        <f t="shared" si="2"/>
        <v>0</v>
      </c>
      <c r="R17" s="2634"/>
      <c r="S17" s="2634"/>
      <c r="T17" s="2635">
        <f t="shared" si="3"/>
        <v>0</v>
      </c>
      <c r="U17" s="2636"/>
      <c r="V17" s="2636"/>
      <c r="W17" s="2637">
        <f t="shared" si="4"/>
        <v>0</v>
      </c>
      <c r="X17" s="2638"/>
      <c r="Y17" s="2636"/>
      <c r="Z17" s="2639">
        <f t="shared" si="5"/>
        <v>0</v>
      </c>
      <c r="AA17" s="2636"/>
      <c r="AB17" s="2636"/>
      <c r="AC17" s="2636"/>
      <c r="AD17" s="2640">
        <f t="shared" si="6"/>
        <v>0</v>
      </c>
      <c r="AE17" s="2640"/>
      <c r="AF17" s="2640"/>
      <c r="AG17" s="2699" t="str">
        <f t="shared" si="0"/>
        <v>ERROR</v>
      </c>
      <c r="AH17" s="2717"/>
      <c r="AI17" s="884"/>
      <c r="AJ17" s="2367"/>
    </row>
    <row r="18" spans="1:36" s="2370" customFormat="1" ht="13.2" x14ac:dyDescent="0.25">
      <c r="A18" s="884"/>
      <c r="B18" s="2632"/>
      <c r="C18" s="2633" t="s">
        <v>2023</v>
      </c>
      <c r="D18" s="2634"/>
      <c r="E18" s="2634"/>
      <c r="F18" s="2635">
        <f t="shared" si="1"/>
        <v>0</v>
      </c>
      <c r="G18" s="2635"/>
      <c r="H18" s="2635"/>
      <c r="I18" s="2635"/>
      <c r="J18" s="2635"/>
      <c r="K18" s="2635"/>
      <c r="L18" s="2635"/>
      <c r="M18" s="2635"/>
      <c r="N18" s="2635"/>
      <c r="O18" s="2634"/>
      <c r="P18" s="2634"/>
      <c r="Q18" s="2635">
        <f t="shared" si="2"/>
        <v>0</v>
      </c>
      <c r="R18" s="2634"/>
      <c r="S18" s="2634"/>
      <c r="T18" s="2635">
        <f t="shared" si="3"/>
        <v>0</v>
      </c>
      <c r="U18" s="2636"/>
      <c r="V18" s="2636"/>
      <c r="W18" s="2637">
        <f t="shared" si="4"/>
        <v>0</v>
      </c>
      <c r="X18" s="2638"/>
      <c r="Y18" s="2636"/>
      <c r="Z18" s="2639">
        <f t="shared" si="5"/>
        <v>0</v>
      </c>
      <c r="AA18" s="2636"/>
      <c r="AB18" s="2636"/>
      <c r="AC18" s="2636"/>
      <c r="AD18" s="2640">
        <f t="shared" si="6"/>
        <v>0</v>
      </c>
      <c r="AE18" s="2640"/>
      <c r="AF18" s="2640"/>
      <c r="AG18" s="2699" t="str">
        <f t="shared" si="0"/>
        <v>ERROR</v>
      </c>
      <c r="AH18" s="2717"/>
      <c r="AI18" s="884"/>
      <c r="AJ18" s="2367"/>
    </row>
    <row r="19" spans="1:36" s="2370" customFormat="1" ht="13.2" x14ac:dyDescent="0.25">
      <c r="A19" s="884"/>
      <c r="B19" s="2632"/>
      <c r="C19" s="2633" t="s">
        <v>2024</v>
      </c>
      <c r="D19" s="2634"/>
      <c r="E19" s="2634"/>
      <c r="F19" s="2635">
        <f t="shared" si="1"/>
        <v>0</v>
      </c>
      <c r="G19" s="2635"/>
      <c r="H19" s="2635"/>
      <c r="I19" s="2635"/>
      <c r="J19" s="2635"/>
      <c r="K19" s="2635"/>
      <c r="L19" s="2635"/>
      <c r="M19" s="2635"/>
      <c r="N19" s="2635"/>
      <c r="O19" s="2634"/>
      <c r="P19" s="2634"/>
      <c r="Q19" s="2635">
        <f t="shared" si="2"/>
        <v>0</v>
      </c>
      <c r="R19" s="2634"/>
      <c r="S19" s="2634"/>
      <c r="T19" s="2635">
        <f t="shared" si="3"/>
        <v>0</v>
      </c>
      <c r="U19" s="2636"/>
      <c r="V19" s="2636"/>
      <c r="W19" s="2637">
        <f t="shared" si="4"/>
        <v>0</v>
      </c>
      <c r="X19" s="2638"/>
      <c r="Y19" s="2636"/>
      <c r="Z19" s="2639">
        <f t="shared" si="5"/>
        <v>0</v>
      </c>
      <c r="AA19" s="2636"/>
      <c r="AB19" s="2636"/>
      <c r="AC19" s="2636"/>
      <c r="AD19" s="2640">
        <f t="shared" si="6"/>
        <v>0</v>
      </c>
      <c r="AE19" s="2640"/>
      <c r="AF19" s="2640"/>
      <c r="AG19" s="2699" t="str">
        <f t="shared" si="0"/>
        <v>ERROR</v>
      </c>
      <c r="AH19" s="2717"/>
      <c r="AI19" s="884"/>
      <c r="AJ19" s="2367"/>
    </row>
    <row r="20" spans="1:36" s="2370" customFormat="1" ht="13.2" x14ac:dyDescent="0.25">
      <c r="A20" s="884"/>
      <c r="B20" s="2632"/>
      <c r="C20" s="2633" t="s">
        <v>2025</v>
      </c>
      <c r="D20" s="2634"/>
      <c r="E20" s="2634"/>
      <c r="F20" s="2635">
        <f t="shared" si="1"/>
        <v>0</v>
      </c>
      <c r="G20" s="2635"/>
      <c r="H20" s="2635"/>
      <c r="I20" s="2635"/>
      <c r="J20" s="2635"/>
      <c r="K20" s="2635"/>
      <c r="L20" s="2635"/>
      <c r="M20" s="2635"/>
      <c r="N20" s="2635"/>
      <c r="O20" s="2634"/>
      <c r="P20" s="2634"/>
      <c r="Q20" s="2635">
        <f t="shared" si="2"/>
        <v>0</v>
      </c>
      <c r="R20" s="2634"/>
      <c r="S20" s="2634"/>
      <c r="T20" s="2635">
        <f t="shared" si="3"/>
        <v>0</v>
      </c>
      <c r="U20" s="2636"/>
      <c r="V20" s="2636"/>
      <c r="W20" s="2637">
        <f t="shared" si="4"/>
        <v>0</v>
      </c>
      <c r="X20" s="2638"/>
      <c r="Y20" s="2636"/>
      <c r="Z20" s="2639">
        <f t="shared" si="5"/>
        <v>0</v>
      </c>
      <c r="AA20" s="2636"/>
      <c r="AB20" s="2636"/>
      <c r="AC20" s="2636"/>
      <c r="AD20" s="2640">
        <f t="shared" si="6"/>
        <v>0</v>
      </c>
      <c r="AE20" s="2640"/>
      <c r="AF20" s="2640"/>
      <c r="AG20" s="2699" t="str">
        <f t="shared" si="0"/>
        <v>ERROR</v>
      </c>
      <c r="AH20" s="2717"/>
      <c r="AI20" s="884"/>
      <c r="AJ20" s="2367"/>
    </row>
    <row r="21" spans="1:36" s="2370" customFormat="1" ht="13.2" x14ac:dyDescent="0.25">
      <c r="A21" s="884"/>
      <c r="B21" s="2632"/>
      <c r="C21" s="2633" t="s">
        <v>2026</v>
      </c>
      <c r="D21" s="2634"/>
      <c r="E21" s="2634"/>
      <c r="F21" s="2635">
        <f t="shared" si="1"/>
        <v>0</v>
      </c>
      <c r="G21" s="2635"/>
      <c r="H21" s="2635"/>
      <c r="I21" s="2635"/>
      <c r="J21" s="2635"/>
      <c r="K21" s="2635"/>
      <c r="L21" s="2635"/>
      <c r="M21" s="2635"/>
      <c r="N21" s="2635"/>
      <c r="O21" s="2634"/>
      <c r="P21" s="2634"/>
      <c r="Q21" s="2635">
        <f t="shared" si="2"/>
        <v>0</v>
      </c>
      <c r="R21" s="2634"/>
      <c r="S21" s="2634"/>
      <c r="T21" s="2635">
        <f t="shared" si="3"/>
        <v>0</v>
      </c>
      <c r="U21" s="2636"/>
      <c r="V21" s="2636"/>
      <c r="W21" s="2637">
        <f t="shared" si="4"/>
        <v>0</v>
      </c>
      <c r="X21" s="2638"/>
      <c r="Y21" s="2636"/>
      <c r="Z21" s="2639">
        <f t="shared" si="5"/>
        <v>0</v>
      </c>
      <c r="AA21" s="2636"/>
      <c r="AB21" s="2636"/>
      <c r="AC21" s="2636"/>
      <c r="AD21" s="2640">
        <f t="shared" si="6"/>
        <v>0</v>
      </c>
      <c r="AE21" s="2640"/>
      <c r="AF21" s="2640"/>
      <c r="AG21" s="2699" t="str">
        <f t="shared" si="0"/>
        <v>ERROR</v>
      </c>
      <c r="AH21" s="2717"/>
      <c r="AI21" s="884"/>
      <c r="AJ21" s="2367"/>
    </row>
    <row r="22" spans="1:36" s="2370" customFormat="1" ht="13.2" x14ac:dyDescent="0.25">
      <c r="A22" s="884"/>
      <c r="B22" s="2632"/>
      <c r="C22" s="2633" t="s">
        <v>2027</v>
      </c>
      <c r="D22" s="2634"/>
      <c r="E22" s="2634"/>
      <c r="F22" s="2635">
        <f t="shared" si="1"/>
        <v>0</v>
      </c>
      <c r="G22" s="2635"/>
      <c r="H22" s="2635"/>
      <c r="I22" s="2635"/>
      <c r="J22" s="2635"/>
      <c r="K22" s="2635"/>
      <c r="L22" s="2635"/>
      <c r="M22" s="2635"/>
      <c r="N22" s="2635"/>
      <c r="O22" s="2634"/>
      <c r="P22" s="2634"/>
      <c r="Q22" s="2635">
        <f t="shared" si="2"/>
        <v>0</v>
      </c>
      <c r="R22" s="2634"/>
      <c r="S22" s="2634"/>
      <c r="T22" s="2635">
        <f t="shared" si="3"/>
        <v>0</v>
      </c>
      <c r="U22" s="2636"/>
      <c r="V22" s="2636"/>
      <c r="W22" s="2637">
        <f t="shared" si="4"/>
        <v>0</v>
      </c>
      <c r="X22" s="2638"/>
      <c r="Y22" s="2636"/>
      <c r="Z22" s="2639">
        <f t="shared" si="5"/>
        <v>0</v>
      </c>
      <c r="AA22" s="2636"/>
      <c r="AB22" s="2636"/>
      <c r="AC22" s="2636"/>
      <c r="AD22" s="2640">
        <f t="shared" si="6"/>
        <v>0</v>
      </c>
      <c r="AE22" s="2640"/>
      <c r="AF22" s="2640"/>
      <c r="AG22" s="2699" t="str">
        <f t="shared" si="0"/>
        <v>ERROR</v>
      </c>
      <c r="AH22" s="2717"/>
      <c r="AI22" s="884"/>
      <c r="AJ22" s="2367"/>
    </row>
    <row r="23" spans="1:36" s="2370" customFormat="1" ht="13.2" x14ac:dyDescent="0.25">
      <c r="A23" s="884"/>
      <c r="B23" s="2632"/>
      <c r="C23" s="2633" t="s">
        <v>2028</v>
      </c>
      <c r="D23" s="2634"/>
      <c r="E23" s="2634"/>
      <c r="F23" s="2635">
        <f t="shared" si="1"/>
        <v>0</v>
      </c>
      <c r="G23" s="2635"/>
      <c r="H23" s="2635"/>
      <c r="I23" s="2635"/>
      <c r="J23" s="2635"/>
      <c r="K23" s="2635"/>
      <c r="L23" s="2635"/>
      <c r="M23" s="2635"/>
      <c r="N23" s="2635"/>
      <c r="O23" s="2634"/>
      <c r="P23" s="2634"/>
      <c r="Q23" s="2635">
        <f t="shared" si="2"/>
        <v>0</v>
      </c>
      <c r="R23" s="2634"/>
      <c r="S23" s="2634"/>
      <c r="T23" s="2635">
        <f t="shared" si="3"/>
        <v>0</v>
      </c>
      <c r="U23" s="2636"/>
      <c r="V23" s="2636"/>
      <c r="W23" s="2637">
        <f t="shared" si="4"/>
        <v>0</v>
      </c>
      <c r="X23" s="2638"/>
      <c r="Y23" s="2636"/>
      <c r="Z23" s="2639">
        <f t="shared" si="5"/>
        <v>0</v>
      </c>
      <c r="AA23" s="2636"/>
      <c r="AB23" s="2636"/>
      <c r="AC23" s="2636"/>
      <c r="AD23" s="2640">
        <f t="shared" si="6"/>
        <v>0</v>
      </c>
      <c r="AE23" s="2640"/>
      <c r="AF23" s="2640"/>
      <c r="AG23" s="2699" t="str">
        <f t="shared" si="0"/>
        <v>ERROR</v>
      </c>
      <c r="AH23" s="2717"/>
      <c r="AI23" s="884"/>
      <c r="AJ23" s="2367"/>
    </row>
    <row r="24" spans="1:36" s="2370" customFormat="1" ht="13.2" x14ac:dyDescent="0.25">
      <c r="A24" s="884"/>
      <c r="B24" s="2632"/>
      <c r="C24" s="2641"/>
      <c r="D24" s="2642"/>
      <c r="E24" s="2642"/>
      <c r="F24" s="2642"/>
      <c r="G24" s="2642"/>
      <c r="H24" s="2642"/>
      <c r="I24" s="2642"/>
      <c r="J24" s="2642"/>
      <c r="K24" s="2642"/>
      <c r="L24" s="2642"/>
      <c r="M24" s="2642"/>
      <c r="N24" s="2642"/>
      <c r="O24" s="2643"/>
      <c r="P24" s="2643"/>
      <c r="Q24" s="2642"/>
      <c r="R24" s="2643"/>
      <c r="S24" s="2643"/>
      <c r="T24" s="2642"/>
      <c r="U24" s="2636"/>
      <c r="V24" s="2636"/>
      <c r="W24" s="2644"/>
      <c r="X24" s="2636"/>
      <c r="Y24" s="2636"/>
      <c r="Z24" s="2644"/>
      <c r="AA24" s="2636"/>
      <c r="AB24" s="2636"/>
      <c r="AC24" s="2636"/>
      <c r="AD24" s="2645"/>
      <c r="AE24" s="2645"/>
      <c r="AF24" s="2645"/>
      <c r="AG24" s="2645"/>
      <c r="AH24" s="2717"/>
      <c r="AI24" s="884"/>
      <c r="AJ24" s="2367"/>
    </row>
    <row r="25" spans="1:36" s="2370" customFormat="1" ht="13.2" x14ac:dyDescent="0.25">
      <c r="A25" s="884"/>
      <c r="B25" s="2646" t="s">
        <v>2029</v>
      </c>
      <c r="C25" s="2647"/>
      <c r="D25" s="2648"/>
      <c r="E25" s="2648"/>
      <c r="F25" s="2649">
        <f>SUMIF($AG14:$AG23, MI Code, $F14:$F23)</f>
        <v>0</v>
      </c>
      <c r="G25" s="2649"/>
      <c r="H25" s="2649"/>
      <c r="I25" s="2649"/>
      <c r="J25" s="2649"/>
      <c r="K25" s="2649"/>
      <c r="L25" s="2649"/>
      <c r="M25" s="2649"/>
      <c r="N25" s="2649"/>
      <c r="O25" s="2650"/>
      <c r="P25" s="2650"/>
      <c r="Q25" s="2649">
        <f>SUMIF($AG14:$AG23, MI Code, $Q14:$Q23)</f>
        <v>0</v>
      </c>
      <c r="R25" s="2650"/>
      <c r="S25" s="2650"/>
      <c r="T25" s="2649">
        <f>SUMIF($AG14:$AG23, MI Code, $T14:$T23)</f>
        <v>0</v>
      </c>
      <c r="U25" s="2651"/>
      <c r="V25" s="2651"/>
      <c r="W25" s="2652"/>
      <c r="X25" s="2651"/>
      <c r="Y25" s="2651"/>
      <c r="Z25" s="2649">
        <f>SUMIF($AG14:$AG23, MI Code, $Z14:$Z23)</f>
        <v>0</v>
      </c>
      <c r="AA25" s="2649">
        <f>SUMIF($AG14:$AG23, MI Code, $AA14:$AA23)</f>
        <v>0</v>
      </c>
      <c r="AB25" s="2649">
        <f>SUMIF($AG14:$AG23, MI Code, $AB14:$AB23)</f>
        <v>0</v>
      </c>
      <c r="AC25" s="2649">
        <f>SUMIF($AG14:$AG23, MI Code, $AC14:$AC23)</f>
        <v>0</v>
      </c>
      <c r="AD25" s="2649">
        <f>SUMIF($AG14:$AG23, MI Code, $AD14:$AD23)</f>
        <v>0</v>
      </c>
      <c r="AE25" s="2653"/>
      <c r="AF25" s="2653"/>
      <c r="AG25" s="2653"/>
      <c r="AH25" s="2723"/>
      <c r="AI25" s="884"/>
      <c r="AJ25" s="2367"/>
    </row>
    <row r="26" spans="1:36" s="2370" customFormat="1" ht="13.2" x14ac:dyDescent="0.25">
      <c r="A26" s="884"/>
      <c r="B26" s="2654" t="s">
        <v>2030</v>
      </c>
      <c r="C26" s="2647"/>
      <c r="D26" s="2647"/>
      <c r="E26" s="2647"/>
      <c r="F26" s="2655">
        <f xml:space="preserve"> SUM($F14:$F23)</f>
        <v>0</v>
      </c>
      <c r="G26" s="2655"/>
      <c r="H26" s="2655"/>
      <c r="I26" s="2655"/>
      <c r="J26" s="2655"/>
      <c r="K26" s="2655"/>
      <c r="L26" s="2655"/>
      <c r="M26" s="2655"/>
      <c r="N26" s="2655"/>
      <c r="O26" s="2656"/>
      <c r="P26" s="2656"/>
      <c r="Q26" s="2655">
        <f>SUM($Q14:$Q23)</f>
        <v>0</v>
      </c>
      <c r="R26" s="2656"/>
      <c r="S26" s="2656"/>
      <c r="T26" s="2655">
        <f>SUM($T14:$T23)</f>
        <v>0</v>
      </c>
      <c r="U26" s="2657"/>
      <c r="V26" s="2657"/>
      <c r="W26" s="2658"/>
      <c r="X26" s="2657"/>
      <c r="Y26" s="2657"/>
      <c r="Z26" s="2655">
        <f>SUM($Z14:$Z23)</f>
        <v>0</v>
      </c>
      <c r="AA26" s="2655">
        <f>SUM($AA14:$AA23)</f>
        <v>0</v>
      </c>
      <c r="AB26" s="2655">
        <f>SUM($AB14:$AB23)</f>
        <v>0</v>
      </c>
      <c r="AC26" s="2655">
        <f>SUM($AC14:$AC23)</f>
        <v>0</v>
      </c>
      <c r="AD26" s="2655">
        <f>SUM($AD14:$AD23)</f>
        <v>0</v>
      </c>
      <c r="AE26" s="2659"/>
      <c r="AF26" s="2659"/>
      <c r="AG26" s="2659"/>
      <c r="AH26" s="2724"/>
      <c r="AI26" s="884"/>
      <c r="AJ26" s="2367"/>
    </row>
    <row r="27" spans="1:36" s="2370" customFormat="1" ht="13.2" x14ac:dyDescent="0.25">
      <c r="A27" s="884"/>
      <c r="B27" s="2632"/>
      <c r="C27" s="2641"/>
      <c r="D27" s="2642"/>
      <c r="E27" s="2642"/>
      <c r="F27" s="2642"/>
      <c r="G27" s="2642"/>
      <c r="H27" s="2642"/>
      <c r="I27" s="2642"/>
      <c r="J27" s="2642"/>
      <c r="K27" s="2642"/>
      <c r="L27" s="2642"/>
      <c r="M27" s="2642"/>
      <c r="N27" s="2642"/>
      <c r="O27" s="2643"/>
      <c r="P27" s="2643"/>
      <c r="Q27" s="2642"/>
      <c r="R27" s="2643"/>
      <c r="S27" s="2643"/>
      <c r="T27" s="2642"/>
      <c r="U27" s="2636"/>
      <c r="V27" s="2636"/>
      <c r="W27" s="2644"/>
      <c r="X27" s="2636"/>
      <c r="Y27" s="2636"/>
      <c r="Z27" s="2644"/>
      <c r="AA27" s="2636"/>
      <c r="AB27" s="2636"/>
      <c r="AC27" s="2636"/>
      <c r="AD27" s="2645"/>
      <c r="AE27" s="2645"/>
      <c r="AF27" s="2645"/>
      <c r="AG27" s="2645"/>
      <c r="AH27" s="2717"/>
      <c r="AI27" s="884"/>
      <c r="AJ27" s="2367"/>
    </row>
    <row r="28" spans="1:36" s="2370" customFormat="1" ht="13.2" x14ac:dyDescent="0.25">
      <c r="A28" s="884"/>
      <c r="B28" s="2626" t="s">
        <v>2031</v>
      </c>
      <c r="C28" s="2641"/>
      <c r="D28" s="2642"/>
      <c r="E28" s="2642"/>
      <c r="F28" s="2642"/>
      <c r="G28" s="2642"/>
      <c r="H28" s="2642"/>
      <c r="I28" s="2642"/>
      <c r="J28" s="2642"/>
      <c r="K28" s="2642"/>
      <c r="L28" s="2642"/>
      <c r="M28" s="2642"/>
      <c r="N28" s="2642"/>
      <c r="O28" s="2643"/>
      <c r="P28" s="2643"/>
      <c r="Q28" s="2642"/>
      <c r="R28" s="2643"/>
      <c r="S28" s="2643"/>
      <c r="T28" s="2642"/>
      <c r="U28" s="2636"/>
      <c r="V28" s="2636"/>
      <c r="W28" s="2644"/>
      <c r="X28" s="2636"/>
      <c r="Y28" s="2636"/>
      <c r="Z28" s="2644"/>
      <c r="AA28" s="2636"/>
      <c r="AB28" s="2636"/>
      <c r="AC28" s="2636"/>
      <c r="AD28" s="2645"/>
      <c r="AE28" s="2645"/>
      <c r="AF28" s="2645"/>
      <c r="AG28" s="2645"/>
      <c r="AH28" s="2717"/>
      <c r="AI28" s="884"/>
      <c r="AJ28" s="2367"/>
    </row>
    <row r="29" spans="1:36" s="2370" customFormat="1" ht="13.2" x14ac:dyDescent="0.25">
      <c r="A29" s="884"/>
      <c r="B29" s="2632"/>
      <c r="C29" s="2633" t="s">
        <v>2032</v>
      </c>
      <c r="D29" s="2634"/>
      <c r="E29" s="2634"/>
      <c r="F29" s="2635">
        <f>D29*E29</f>
        <v>0</v>
      </c>
      <c r="G29" s="2635"/>
      <c r="H29" s="2635"/>
      <c r="I29" s="2635"/>
      <c r="J29" s="2635"/>
      <c r="K29" s="2635"/>
      <c r="L29" s="2635"/>
      <c r="M29" s="2635"/>
      <c r="N29" s="2635"/>
      <c r="O29" s="2634"/>
      <c r="P29" s="2634"/>
      <c r="Q29" s="2635">
        <f>O29*P29</f>
        <v>0</v>
      </c>
      <c r="R29" s="2634"/>
      <c r="S29" s="2634"/>
      <c r="T29" s="2635">
        <f>R29*S29</f>
        <v>0</v>
      </c>
      <c r="U29" s="2636"/>
      <c r="V29" s="2636"/>
      <c r="W29" s="2637">
        <f>IFERROR(U29/V29,0)</f>
        <v>0</v>
      </c>
      <c r="X29" s="2638"/>
      <c r="Y29" s="2636"/>
      <c r="Z29" s="2639">
        <f>U29*Y29</f>
        <v>0</v>
      </c>
      <c r="AA29" s="2636"/>
      <c r="AB29" s="2636"/>
      <c r="AC29" s="2636"/>
      <c r="AD29" s="2640">
        <f>+AA29+AB29-AC29</f>
        <v>0</v>
      </c>
      <c r="AE29" s="2640"/>
      <c r="AF29" s="2640"/>
      <c r="AG29" s="2718" t="str">
        <f t="shared" ref="AG29:AG38" si="7">IF(NOT(OR(AF29="GenF", AF29="mbf", AF29="OBreg",AF29="OBmi")), "ERROR", HLOOKUP(AF29,FUNDmicro,2))</f>
        <v>ERROR</v>
      </c>
      <c r="AH29" s="2726"/>
      <c r="AI29" s="884"/>
      <c r="AJ29" s="2367"/>
    </row>
    <row r="30" spans="1:36" s="2370" customFormat="1" ht="13.2" x14ac:dyDescent="0.25">
      <c r="A30" s="884"/>
      <c r="B30" s="2632"/>
      <c r="C30" s="2633" t="s">
        <v>2033</v>
      </c>
      <c r="D30" s="2634"/>
      <c r="E30" s="2634"/>
      <c r="F30" s="2635">
        <f t="shared" ref="F30:F38" si="8">D30*E30</f>
        <v>0</v>
      </c>
      <c r="G30" s="2635"/>
      <c r="H30" s="2635"/>
      <c r="I30" s="2635"/>
      <c r="J30" s="2635"/>
      <c r="K30" s="2635"/>
      <c r="L30" s="2635"/>
      <c r="M30" s="2635"/>
      <c r="N30" s="2635"/>
      <c r="O30" s="2634"/>
      <c r="P30" s="2634"/>
      <c r="Q30" s="2635">
        <f t="shared" ref="Q30:Q38" si="9">O30*P30</f>
        <v>0</v>
      </c>
      <c r="R30" s="2634"/>
      <c r="S30" s="2634"/>
      <c r="T30" s="2635">
        <f t="shared" ref="T30:T38" si="10">R30*S30</f>
        <v>0</v>
      </c>
      <c r="U30" s="2636"/>
      <c r="V30" s="2636"/>
      <c r="W30" s="2637">
        <f t="shared" ref="W30:W38" si="11">IFERROR(U30/V30,0)</f>
        <v>0</v>
      </c>
      <c r="X30" s="2638"/>
      <c r="Y30" s="2636"/>
      <c r="Z30" s="2639">
        <f t="shared" ref="Z30:Z38" si="12">U30*Y30</f>
        <v>0</v>
      </c>
      <c r="AA30" s="2636"/>
      <c r="AB30" s="2636"/>
      <c r="AC30" s="2636"/>
      <c r="AD30" s="2640">
        <f t="shared" ref="AD30:AD37" si="13">+AA30+AB30-AC30</f>
        <v>0</v>
      </c>
      <c r="AE30" s="2640"/>
      <c r="AF30" s="2640"/>
      <c r="AG30" s="2718" t="str">
        <f t="shared" si="7"/>
        <v>ERROR</v>
      </c>
      <c r="AH30" s="2726"/>
      <c r="AI30" s="884"/>
      <c r="AJ30" s="2367"/>
    </row>
    <row r="31" spans="1:36" s="2370" customFormat="1" ht="13.2" x14ac:dyDescent="0.25">
      <c r="A31" s="884"/>
      <c r="B31" s="2632"/>
      <c r="C31" s="2633" t="s">
        <v>2034</v>
      </c>
      <c r="D31" s="2634"/>
      <c r="E31" s="2634"/>
      <c r="F31" s="2635">
        <f t="shared" si="8"/>
        <v>0</v>
      </c>
      <c r="G31" s="2635"/>
      <c r="H31" s="2635"/>
      <c r="I31" s="2635"/>
      <c r="J31" s="2635"/>
      <c r="K31" s="2635"/>
      <c r="L31" s="2635"/>
      <c r="M31" s="2635"/>
      <c r="N31" s="2635"/>
      <c r="O31" s="2634"/>
      <c r="P31" s="2634"/>
      <c r="Q31" s="2635">
        <f t="shared" si="9"/>
        <v>0</v>
      </c>
      <c r="R31" s="2634"/>
      <c r="S31" s="2634"/>
      <c r="T31" s="2635">
        <f t="shared" si="10"/>
        <v>0</v>
      </c>
      <c r="U31" s="2636"/>
      <c r="V31" s="2636"/>
      <c r="W31" s="2637">
        <f t="shared" si="11"/>
        <v>0</v>
      </c>
      <c r="X31" s="2638"/>
      <c r="Y31" s="2636"/>
      <c r="Z31" s="2639">
        <f t="shared" si="12"/>
        <v>0</v>
      </c>
      <c r="AA31" s="2636"/>
      <c r="AB31" s="2636"/>
      <c r="AC31" s="2636"/>
      <c r="AD31" s="2640">
        <f t="shared" si="13"/>
        <v>0</v>
      </c>
      <c r="AE31" s="2640"/>
      <c r="AF31" s="2640"/>
      <c r="AG31" s="2718" t="str">
        <f t="shared" si="7"/>
        <v>ERROR</v>
      </c>
      <c r="AH31" s="2726"/>
      <c r="AI31" s="884"/>
      <c r="AJ31" s="2367"/>
    </row>
    <row r="32" spans="1:36" s="2370" customFormat="1" ht="13.2" x14ac:dyDescent="0.25">
      <c r="A32" s="884"/>
      <c r="B32" s="2632"/>
      <c r="C32" s="2633" t="s">
        <v>2035</v>
      </c>
      <c r="D32" s="2634"/>
      <c r="E32" s="2634"/>
      <c r="F32" s="2635">
        <f t="shared" si="8"/>
        <v>0</v>
      </c>
      <c r="G32" s="2635"/>
      <c r="H32" s="2635"/>
      <c r="I32" s="2635"/>
      <c r="J32" s="2635"/>
      <c r="K32" s="2635"/>
      <c r="L32" s="2635"/>
      <c r="M32" s="2635"/>
      <c r="N32" s="2635"/>
      <c r="O32" s="2634"/>
      <c r="P32" s="2634"/>
      <c r="Q32" s="2635">
        <f t="shared" si="9"/>
        <v>0</v>
      </c>
      <c r="R32" s="2634"/>
      <c r="S32" s="2634"/>
      <c r="T32" s="2635">
        <f t="shared" si="10"/>
        <v>0</v>
      </c>
      <c r="U32" s="2636"/>
      <c r="V32" s="2636"/>
      <c r="W32" s="2637">
        <f t="shared" si="11"/>
        <v>0</v>
      </c>
      <c r="X32" s="2638"/>
      <c r="Y32" s="2636"/>
      <c r="Z32" s="2639">
        <f t="shared" si="12"/>
        <v>0</v>
      </c>
      <c r="AA32" s="2636"/>
      <c r="AB32" s="2636"/>
      <c r="AC32" s="2636"/>
      <c r="AD32" s="2640">
        <f t="shared" si="13"/>
        <v>0</v>
      </c>
      <c r="AE32" s="2640"/>
      <c r="AF32" s="2640"/>
      <c r="AG32" s="2718" t="str">
        <f t="shared" si="7"/>
        <v>ERROR</v>
      </c>
      <c r="AH32" s="2726"/>
      <c r="AI32" s="884"/>
      <c r="AJ32" s="2367"/>
    </row>
    <row r="33" spans="1:36" s="2370" customFormat="1" ht="13.2" x14ac:dyDescent="0.25">
      <c r="A33" s="884"/>
      <c r="B33" s="2632"/>
      <c r="C33" s="2633" t="s">
        <v>2036</v>
      </c>
      <c r="D33" s="2634"/>
      <c r="E33" s="2634"/>
      <c r="F33" s="2635">
        <f t="shared" si="8"/>
        <v>0</v>
      </c>
      <c r="G33" s="2635"/>
      <c r="H33" s="2635"/>
      <c r="I33" s="2635"/>
      <c r="J33" s="2635"/>
      <c r="K33" s="2635"/>
      <c r="L33" s="2635"/>
      <c r="M33" s="2635"/>
      <c r="N33" s="2635"/>
      <c r="O33" s="2634"/>
      <c r="P33" s="2634"/>
      <c r="Q33" s="2635">
        <f t="shared" si="9"/>
        <v>0</v>
      </c>
      <c r="R33" s="2634"/>
      <c r="S33" s="2634"/>
      <c r="T33" s="2635">
        <f t="shared" si="10"/>
        <v>0</v>
      </c>
      <c r="U33" s="2636"/>
      <c r="V33" s="2636"/>
      <c r="W33" s="2637">
        <f t="shared" si="11"/>
        <v>0</v>
      </c>
      <c r="X33" s="2638"/>
      <c r="Y33" s="2636"/>
      <c r="Z33" s="2639">
        <f t="shared" si="12"/>
        <v>0</v>
      </c>
      <c r="AA33" s="2636"/>
      <c r="AB33" s="2636"/>
      <c r="AC33" s="2636"/>
      <c r="AD33" s="2640">
        <f t="shared" si="13"/>
        <v>0</v>
      </c>
      <c r="AE33" s="2640"/>
      <c r="AF33" s="2640"/>
      <c r="AG33" s="2718" t="str">
        <f t="shared" si="7"/>
        <v>ERROR</v>
      </c>
      <c r="AH33" s="2726"/>
      <c r="AI33" s="884"/>
      <c r="AJ33" s="2367"/>
    </row>
    <row r="34" spans="1:36" s="2370" customFormat="1" ht="13.2" x14ac:dyDescent="0.25">
      <c r="A34" s="884"/>
      <c r="B34" s="2632"/>
      <c r="C34" s="2633" t="s">
        <v>2037</v>
      </c>
      <c r="D34" s="2634"/>
      <c r="E34" s="2634"/>
      <c r="F34" s="2635">
        <f t="shared" si="8"/>
        <v>0</v>
      </c>
      <c r="G34" s="2635"/>
      <c r="H34" s="2635"/>
      <c r="I34" s="2635"/>
      <c r="J34" s="2635"/>
      <c r="K34" s="2635"/>
      <c r="L34" s="2635"/>
      <c r="M34" s="2635"/>
      <c r="N34" s="2635"/>
      <c r="O34" s="2634"/>
      <c r="P34" s="2634"/>
      <c r="Q34" s="2635">
        <f t="shared" si="9"/>
        <v>0</v>
      </c>
      <c r="R34" s="2634"/>
      <c r="S34" s="2634"/>
      <c r="T34" s="2635">
        <f t="shared" si="10"/>
        <v>0</v>
      </c>
      <c r="U34" s="2636"/>
      <c r="V34" s="2636"/>
      <c r="W34" s="2637">
        <f t="shared" si="11"/>
        <v>0</v>
      </c>
      <c r="X34" s="2638"/>
      <c r="Y34" s="2636"/>
      <c r="Z34" s="2639">
        <f t="shared" si="12"/>
        <v>0</v>
      </c>
      <c r="AA34" s="2636"/>
      <c r="AB34" s="2636"/>
      <c r="AC34" s="2636"/>
      <c r="AD34" s="2640">
        <f t="shared" si="13"/>
        <v>0</v>
      </c>
      <c r="AE34" s="2640"/>
      <c r="AF34" s="2640"/>
      <c r="AG34" s="2718" t="str">
        <f t="shared" si="7"/>
        <v>ERROR</v>
      </c>
      <c r="AH34" s="2726"/>
      <c r="AI34" s="884"/>
      <c r="AJ34" s="2367"/>
    </row>
    <row r="35" spans="1:36" s="2370" customFormat="1" ht="13.2" x14ac:dyDescent="0.25">
      <c r="A35" s="884"/>
      <c r="B35" s="2632"/>
      <c r="C35" s="2633" t="s">
        <v>2038</v>
      </c>
      <c r="D35" s="2634"/>
      <c r="E35" s="2634"/>
      <c r="F35" s="2635">
        <f t="shared" si="8"/>
        <v>0</v>
      </c>
      <c r="G35" s="2635"/>
      <c r="H35" s="2635"/>
      <c r="I35" s="2635"/>
      <c r="J35" s="2635"/>
      <c r="K35" s="2635"/>
      <c r="L35" s="2635"/>
      <c r="M35" s="2635"/>
      <c r="N35" s="2635"/>
      <c r="O35" s="2634"/>
      <c r="P35" s="2634"/>
      <c r="Q35" s="2635">
        <f t="shared" si="9"/>
        <v>0</v>
      </c>
      <c r="R35" s="2634"/>
      <c r="S35" s="2634"/>
      <c r="T35" s="2635">
        <f t="shared" si="10"/>
        <v>0</v>
      </c>
      <c r="U35" s="2636"/>
      <c r="V35" s="2636"/>
      <c r="W35" s="2637">
        <f t="shared" si="11"/>
        <v>0</v>
      </c>
      <c r="X35" s="2638"/>
      <c r="Y35" s="2636"/>
      <c r="Z35" s="2639">
        <f t="shared" si="12"/>
        <v>0</v>
      </c>
      <c r="AA35" s="2636"/>
      <c r="AB35" s="2636"/>
      <c r="AC35" s="2636"/>
      <c r="AD35" s="2640">
        <f t="shared" si="13"/>
        <v>0</v>
      </c>
      <c r="AE35" s="2640"/>
      <c r="AF35" s="2640"/>
      <c r="AG35" s="2718" t="str">
        <f t="shared" si="7"/>
        <v>ERROR</v>
      </c>
      <c r="AH35" s="2726"/>
      <c r="AI35" s="884"/>
      <c r="AJ35" s="2367"/>
    </row>
    <row r="36" spans="1:36" s="2370" customFormat="1" ht="13.2" x14ac:dyDescent="0.25">
      <c r="A36" s="884"/>
      <c r="B36" s="2632"/>
      <c r="C36" s="2633" t="s">
        <v>2039</v>
      </c>
      <c r="D36" s="2634"/>
      <c r="E36" s="2634"/>
      <c r="F36" s="2635">
        <f t="shared" si="8"/>
        <v>0</v>
      </c>
      <c r="G36" s="2635"/>
      <c r="H36" s="2635"/>
      <c r="I36" s="2635"/>
      <c r="J36" s="2635"/>
      <c r="K36" s="2635"/>
      <c r="L36" s="2635"/>
      <c r="M36" s="2635"/>
      <c r="N36" s="2635"/>
      <c r="O36" s="2634"/>
      <c r="P36" s="2634"/>
      <c r="Q36" s="2635">
        <f t="shared" si="9"/>
        <v>0</v>
      </c>
      <c r="R36" s="2634"/>
      <c r="S36" s="2634"/>
      <c r="T36" s="2635">
        <f t="shared" si="10"/>
        <v>0</v>
      </c>
      <c r="U36" s="2636"/>
      <c r="V36" s="2636"/>
      <c r="W36" s="2637">
        <f t="shared" si="11"/>
        <v>0</v>
      </c>
      <c r="X36" s="2638"/>
      <c r="Y36" s="2636"/>
      <c r="Z36" s="2639">
        <f t="shared" si="12"/>
        <v>0</v>
      </c>
      <c r="AA36" s="2636"/>
      <c r="AB36" s="2636"/>
      <c r="AC36" s="2636"/>
      <c r="AD36" s="2640">
        <f t="shared" si="13"/>
        <v>0</v>
      </c>
      <c r="AE36" s="2640"/>
      <c r="AF36" s="2640"/>
      <c r="AG36" s="2718" t="str">
        <f t="shared" si="7"/>
        <v>ERROR</v>
      </c>
      <c r="AH36" s="2726"/>
      <c r="AI36" s="884"/>
      <c r="AJ36" s="2367"/>
    </row>
    <row r="37" spans="1:36" s="2370" customFormat="1" ht="13.2" x14ac:dyDescent="0.25">
      <c r="A37" s="884"/>
      <c r="B37" s="2632"/>
      <c r="C37" s="2633" t="s">
        <v>2040</v>
      </c>
      <c r="D37" s="2634"/>
      <c r="E37" s="2634"/>
      <c r="F37" s="2635">
        <f t="shared" si="8"/>
        <v>0</v>
      </c>
      <c r="G37" s="2635"/>
      <c r="H37" s="2635"/>
      <c r="I37" s="2635"/>
      <c r="J37" s="2635"/>
      <c r="K37" s="2635"/>
      <c r="L37" s="2635"/>
      <c r="M37" s="2635"/>
      <c r="N37" s="2635"/>
      <c r="O37" s="2634"/>
      <c r="P37" s="2634"/>
      <c r="Q37" s="2635">
        <f t="shared" si="9"/>
        <v>0</v>
      </c>
      <c r="R37" s="2634"/>
      <c r="S37" s="2634"/>
      <c r="T37" s="2635">
        <f t="shared" si="10"/>
        <v>0</v>
      </c>
      <c r="U37" s="2636"/>
      <c r="V37" s="2636"/>
      <c r="W37" s="2637">
        <f t="shared" si="11"/>
        <v>0</v>
      </c>
      <c r="X37" s="2638"/>
      <c r="Y37" s="2636"/>
      <c r="Z37" s="2639">
        <f t="shared" si="12"/>
        <v>0</v>
      </c>
      <c r="AA37" s="2636"/>
      <c r="AB37" s="2636"/>
      <c r="AC37" s="2636"/>
      <c r="AD37" s="2640">
        <f t="shared" si="13"/>
        <v>0</v>
      </c>
      <c r="AE37" s="2640"/>
      <c r="AF37" s="2640"/>
      <c r="AG37" s="2718" t="str">
        <f t="shared" si="7"/>
        <v>ERROR</v>
      </c>
      <c r="AH37" s="2726"/>
      <c r="AI37" s="884"/>
      <c r="AJ37" s="2367"/>
    </row>
    <row r="38" spans="1:36" s="2370" customFormat="1" ht="13.2" x14ac:dyDescent="0.25">
      <c r="A38" s="884"/>
      <c r="B38" s="2632"/>
      <c r="C38" s="2633" t="s">
        <v>2041</v>
      </c>
      <c r="D38" s="2634"/>
      <c r="E38" s="2634"/>
      <c r="F38" s="2635">
        <f t="shared" si="8"/>
        <v>0</v>
      </c>
      <c r="G38" s="2635"/>
      <c r="H38" s="2635"/>
      <c r="I38" s="2635"/>
      <c r="J38" s="2635"/>
      <c r="K38" s="2635"/>
      <c r="L38" s="2635"/>
      <c r="M38" s="2635"/>
      <c r="N38" s="2635"/>
      <c r="O38" s="2634"/>
      <c r="P38" s="2634"/>
      <c r="Q38" s="2635">
        <f t="shared" si="9"/>
        <v>0</v>
      </c>
      <c r="R38" s="2634"/>
      <c r="S38" s="2634"/>
      <c r="T38" s="2635">
        <f t="shared" si="10"/>
        <v>0</v>
      </c>
      <c r="U38" s="2636"/>
      <c r="V38" s="2636"/>
      <c r="W38" s="2637">
        <f t="shared" si="11"/>
        <v>0</v>
      </c>
      <c r="X38" s="2638"/>
      <c r="Y38" s="2636"/>
      <c r="Z38" s="2639">
        <f t="shared" si="12"/>
        <v>0</v>
      </c>
      <c r="AA38" s="2636"/>
      <c r="AB38" s="2636"/>
      <c r="AC38" s="2636"/>
      <c r="AD38" s="2640">
        <f>+AA38+AB38-AC38</f>
        <v>0</v>
      </c>
      <c r="AE38" s="2640"/>
      <c r="AF38" s="2640"/>
      <c r="AG38" s="2718" t="str">
        <f t="shared" si="7"/>
        <v>ERROR</v>
      </c>
      <c r="AH38" s="2726"/>
      <c r="AI38" s="884"/>
      <c r="AJ38" s="2367"/>
    </row>
    <row r="39" spans="1:36" s="2370" customFormat="1" ht="13.2" x14ac:dyDescent="0.25">
      <c r="A39" s="884"/>
      <c r="B39" s="2632"/>
      <c r="C39" s="2660"/>
      <c r="D39" s="2642"/>
      <c r="E39" s="2642"/>
      <c r="F39" s="2642"/>
      <c r="G39" s="2642"/>
      <c r="H39" s="2642"/>
      <c r="I39" s="2642"/>
      <c r="J39" s="2642"/>
      <c r="K39" s="2642"/>
      <c r="L39" s="2642"/>
      <c r="M39" s="2642"/>
      <c r="N39" s="2642"/>
      <c r="O39" s="2642"/>
      <c r="P39" s="2642"/>
      <c r="Q39" s="2642"/>
      <c r="R39" s="2642"/>
      <c r="S39" s="2642"/>
      <c r="T39" s="2644"/>
      <c r="U39" s="2644"/>
      <c r="V39" s="2644"/>
      <c r="W39" s="2644"/>
      <c r="X39" s="2644"/>
      <c r="Y39" s="2644"/>
      <c r="Z39" s="2644"/>
      <c r="AA39" s="2644"/>
      <c r="AB39" s="2644"/>
      <c r="AC39" s="2644"/>
      <c r="AD39" s="2645"/>
      <c r="AE39" s="2645"/>
      <c r="AF39" s="2645"/>
      <c r="AG39" s="2645"/>
      <c r="AH39" s="2717"/>
      <c r="AI39" s="884"/>
      <c r="AJ39" s="2367"/>
    </row>
    <row r="40" spans="1:36" s="2370" customFormat="1" ht="13.2" x14ac:dyDescent="0.25">
      <c r="A40" s="884"/>
      <c r="B40" s="2646" t="s">
        <v>2029</v>
      </c>
      <c r="C40" s="2647"/>
      <c r="D40" s="2648"/>
      <c r="E40" s="2648"/>
      <c r="F40" s="2649">
        <f>SUMIF($AG29:$AG38, MI Code, $F29:$F38)</f>
        <v>0</v>
      </c>
      <c r="G40" s="2649"/>
      <c r="H40" s="2649"/>
      <c r="I40" s="2649"/>
      <c r="J40" s="2649"/>
      <c r="K40" s="2649"/>
      <c r="L40" s="2649"/>
      <c r="M40" s="2649"/>
      <c r="N40" s="2649"/>
      <c r="O40" s="2648"/>
      <c r="P40" s="2648"/>
      <c r="Q40" s="2649">
        <f>SUMIF($AG29:$AG38, MI Code, $Q29:$Q38)</f>
        <v>0</v>
      </c>
      <c r="R40" s="2648"/>
      <c r="S40" s="2648"/>
      <c r="T40" s="2649">
        <f>SUMIF($AG29:$AG38, MI Code, $T29:$T38)</f>
        <v>0</v>
      </c>
      <c r="U40" s="2661"/>
      <c r="V40" s="2661"/>
      <c r="W40" s="2661"/>
      <c r="X40" s="2661"/>
      <c r="Y40" s="2661"/>
      <c r="Z40" s="2649">
        <f>SUMIF($AG29:$AG38, MI Code, $Z29:$Z38)</f>
        <v>0</v>
      </c>
      <c r="AA40" s="2649">
        <f>SUMIF($AG29:$AG38, MI Code, $AA29:$AA38)</f>
        <v>0</v>
      </c>
      <c r="AB40" s="2649">
        <f>SUMIF($AG29:$AG38, MI Code, $AB29:$AB38)</f>
        <v>0</v>
      </c>
      <c r="AC40" s="2649">
        <f>SUMIF($AG29:$AG38, MI Code, $AC29:$AC38)</f>
        <v>0</v>
      </c>
      <c r="AD40" s="2653">
        <f>SUMIF($AG29:$AG38, MI Code, $AD29:$AD38)</f>
        <v>0</v>
      </c>
      <c r="AE40" s="2653"/>
      <c r="AF40" s="2653"/>
      <c r="AG40" s="2653"/>
      <c r="AH40" s="2723"/>
      <c r="AI40" s="884"/>
      <c r="AJ40" s="2367"/>
    </row>
    <row r="41" spans="1:36" s="2370" customFormat="1" thickBot="1" x14ac:dyDescent="0.3">
      <c r="A41" s="884"/>
      <c r="B41" s="2662" t="s">
        <v>2042</v>
      </c>
      <c r="C41" s="2663"/>
      <c r="D41" s="2663"/>
      <c r="E41" s="2663"/>
      <c r="F41" s="2664">
        <f xml:space="preserve"> SUM($F29:$F38)</f>
        <v>0</v>
      </c>
      <c r="G41" s="2664"/>
      <c r="H41" s="2664"/>
      <c r="I41" s="2664"/>
      <c r="J41" s="2664"/>
      <c r="K41" s="2664"/>
      <c r="L41" s="2664"/>
      <c r="M41" s="2664"/>
      <c r="N41" s="2664"/>
      <c r="O41" s="2663"/>
      <c r="P41" s="2663"/>
      <c r="Q41" s="2664">
        <f>SUM($Q29:$Q38)</f>
        <v>0</v>
      </c>
      <c r="R41" s="2663"/>
      <c r="S41" s="2663"/>
      <c r="T41" s="2664">
        <f>SUM($T29:$T38)</f>
        <v>0</v>
      </c>
      <c r="U41" s="2665"/>
      <c r="V41" s="2665"/>
      <c r="W41" s="2665"/>
      <c r="X41" s="2665"/>
      <c r="Y41" s="2665"/>
      <c r="Z41" s="2664">
        <f>SUM($Z29:$Z38)</f>
        <v>0</v>
      </c>
      <c r="AA41" s="2664">
        <f>SUM($AA29:$AA38)</f>
        <v>0</v>
      </c>
      <c r="AB41" s="2664">
        <f>SUM($AB29:$AB38)</f>
        <v>0</v>
      </c>
      <c r="AC41" s="2664">
        <f>SUM($AC29:$AC38)</f>
        <v>0</v>
      </c>
      <c r="AD41" s="2666">
        <f>SUM($AD29:$AD38)</f>
        <v>0</v>
      </c>
      <c r="AE41" s="2666"/>
      <c r="AF41" s="2666"/>
      <c r="AG41" s="2666"/>
      <c r="AH41" s="2725"/>
      <c r="AI41" s="884"/>
      <c r="AJ41" s="2367"/>
    </row>
    <row r="42" spans="1:36" s="2370" customFormat="1" ht="14.4" thickBot="1" x14ac:dyDescent="0.3">
      <c r="A42" s="884"/>
      <c r="B42" s="2667"/>
      <c r="C42" s="2668"/>
      <c r="D42" s="2669"/>
      <c r="E42" s="2669"/>
      <c r="F42" s="2670"/>
      <c r="G42" s="2670"/>
      <c r="H42" s="2670"/>
      <c r="I42" s="2670"/>
      <c r="J42" s="2670"/>
      <c r="K42" s="2670"/>
      <c r="L42" s="2670"/>
      <c r="M42" s="2670"/>
      <c r="N42" s="2670"/>
      <c r="O42" s="2669"/>
      <c r="P42" s="2669"/>
      <c r="Q42" s="2670"/>
      <c r="R42" s="2669"/>
      <c r="S42" s="2669"/>
      <c r="T42" s="2670"/>
      <c r="U42" s="2671"/>
      <c r="V42" s="2671"/>
      <c r="W42" s="2671"/>
      <c r="X42" s="2671"/>
      <c r="Y42" s="2671"/>
      <c r="Z42" s="2670"/>
      <c r="AA42" s="2670"/>
      <c r="AB42" s="2672"/>
      <c r="AC42" s="2670"/>
      <c r="AD42" s="2670"/>
      <c r="AE42" s="2670"/>
      <c r="AF42" s="2670"/>
      <c r="AG42" s="884"/>
      <c r="AH42" s="884"/>
      <c r="AI42" s="884"/>
      <c r="AJ42" s="2367"/>
    </row>
    <row r="43" spans="1:36" s="2370" customFormat="1" ht="13.2" x14ac:dyDescent="0.25">
      <c r="A43" s="884"/>
      <c r="B43" s="2673" t="s">
        <v>947</v>
      </c>
      <c r="C43" s="2674"/>
      <c r="D43" s="2674"/>
      <c r="E43" s="2674"/>
      <c r="F43" s="2675">
        <f>F25+F40</f>
        <v>0</v>
      </c>
      <c r="G43" s="2675"/>
      <c r="H43" s="2675"/>
      <c r="I43" s="2675"/>
      <c r="J43" s="2675"/>
      <c r="K43" s="2675"/>
      <c r="L43" s="2675"/>
      <c r="M43" s="2675"/>
      <c r="N43" s="2675"/>
      <c r="O43" s="2674"/>
      <c r="P43" s="2674"/>
      <c r="Q43" s="2675">
        <f>Q25+Q40</f>
        <v>0</v>
      </c>
      <c r="R43" s="2674"/>
      <c r="S43" s="2674"/>
      <c r="T43" s="2675">
        <f>T25+T40</f>
        <v>0</v>
      </c>
      <c r="U43" s="2676"/>
      <c r="V43" s="2676"/>
      <c r="W43" s="2676"/>
      <c r="X43" s="2676"/>
      <c r="Y43" s="2676"/>
      <c r="Z43" s="2675">
        <f t="shared" ref="Z43:AC44" si="14">Z25+Z40</f>
        <v>0</v>
      </c>
      <c r="AA43" s="2675">
        <f t="shared" si="14"/>
        <v>0</v>
      </c>
      <c r="AB43" s="2675">
        <f t="shared" si="14"/>
        <v>0</v>
      </c>
      <c r="AC43" s="2675">
        <f t="shared" si="14"/>
        <v>0</v>
      </c>
      <c r="AD43" s="2677">
        <f>AD25+AD40</f>
        <v>0</v>
      </c>
      <c r="AE43" s="2677">
        <f>AE25+AE40</f>
        <v>0</v>
      </c>
      <c r="AF43" s="2677">
        <f t="shared" ref="AF43:AH43" si="15">AF25+AF40</f>
        <v>0</v>
      </c>
      <c r="AG43" s="2677">
        <f t="shared" si="15"/>
        <v>0</v>
      </c>
      <c r="AH43" s="2677">
        <f t="shared" si="15"/>
        <v>0</v>
      </c>
      <c r="AI43" s="884"/>
      <c r="AJ43" s="2367"/>
    </row>
    <row r="44" spans="1:36" s="2370" customFormat="1" thickBot="1" x14ac:dyDescent="0.3">
      <c r="A44" s="884"/>
      <c r="B44" s="2678" t="s">
        <v>948</v>
      </c>
      <c r="C44" s="2663"/>
      <c r="D44" s="2663"/>
      <c r="E44" s="2663"/>
      <c r="F44" s="2679">
        <f>F26+F41</f>
        <v>0</v>
      </c>
      <c r="G44" s="2679"/>
      <c r="H44" s="2679"/>
      <c r="I44" s="2679"/>
      <c r="J44" s="2679"/>
      <c r="K44" s="2679"/>
      <c r="L44" s="2679"/>
      <c r="M44" s="2679"/>
      <c r="N44" s="2679"/>
      <c r="O44" s="2663"/>
      <c r="P44" s="2663"/>
      <c r="Q44" s="2679">
        <f>Q26+Q41</f>
        <v>0</v>
      </c>
      <c r="R44" s="2663"/>
      <c r="S44" s="2663"/>
      <c r="T44" s="2679">
        <f>T26+T41</f>
        <v>0</v>
      </c>
      <c r="U44" s="2665"/>
      <c r="V44" s="2665"/>
      <c r="W44" s="2665"/>
      <c r="X44" s="2665"/>
      <c r="Y44" s="2665"/>
      <c r="Z44" s="2679">
        <f t="shared" si="14"/>
        <v>0</v>
      </c>
      <c r="AA44" s="2679">
        <f t="shared" si="14"/>
        <v>0</v>
      </c>
      <c r="AB44" s="2679">
        <f t="shared" si="14"/>
        <v>0</v>
      </c>
      <c r="AC44" s="2679">
        <f t="shared" si="14"/>
        <v>0</v>
      </c>
      <c r="AD44" s="2680">
        <f>AD26+AD41</f>
        <v>0</v>
      </c>
      <c r="AE44" s="2680">
        <f>AE26+AE41</f>
        <v>0</v>
      </c>
      <c r="AF44" s="2680">
        <f t="shared" ref="AF44:AH44" si="16">AF26+AF41</f>
        <v>0</v>
      </c>
      <c r="AG44" s="2680">
        <f t="shared" si="16"/>
        <v>0</v>
      </c>
      <c r="AH44" s="2680">
        <f t="shared" si="16"/>
        <v>0</v>
      </c>
      <c r="AI44" s="884"/>
      <c r="AJ44" s="2367"/>
    </row>
    <row r="45" spans="1:36" s="2370" customFormat="1" ht="13.2" x14ac:dyDescent="0.25">
      <c r="A45" s="884"/>
      <c r="B45" s="2594"/>
      <c r="C45" s="884"/>
      <c r="D45" s="884"/>
      <c r="E45" s="884"/>
      <c r="F45" s="884"/>
      <c r="G45" s="884"/>
      <c r="H45" s="884"/>
      <c r="I45" s="884"/>
      <c r="J45" s="884"/>
      <c r="K45" s="884"/>
      <c r="L45" s="884"/>
      <c r="M45" s="884"/>
      <c r="N45" s="884"/>
      <c r="O45" s="884"/>
      <c r="P45" s="884"/>
      <c r="Q45" s="884"/>
      <c r="R45" s="884"/>
      <c r="S45" s="884"/>
      <c r="T45" s="884"/>
      <c r="U45" s="2594"/>
      <c r="V45" s="2594"/>
      <c r="W45" s="2594"/>
      <c r="X45" s="2594"/>
      <c r="Y45" s="2594"/>
      <c r="Z45" s="2594"/>
      <c r="AA45" s="2681"/>
      <c r="AB45" s="2681"/>
      <c r="AC45" s="2681"/>
      <c r="AD45" s="2681"/>
      <c r="AE45" s="2681"/>
      <c r="AF45" s="2681"/>
      <c r="AG45" s="2667"/>
      <c r="AH45" s="2667"/>
      <c r="AI45" s="2667"/>
      <c r="AJ45" s="2367"/>
    </row>
    <row r="46" spans="1:36" x14ac:dyDescent="0.25">
      <c r="A46" s="656"/>
      <c r="B46" s="2594"/>
      <c r="C46" s="2696" t="s">
        <v>468</v>
      </c>
      <c r="D46" s="656"/>
      <c r="E46" s="656"/>
      <c r="F46" s="656"/>
      <c r="G46" s="656"/>
      <c r="H46" s="656"/>
      <c r="I46" s="656"/>
      <c r="J46" s="656"/>
      <c r="K46" s="656"/>
      <c r="L46" s="656"/>
      <c r="M46" s="656"/>
      <c r="N46" s="656"/>
      <c r="O46" s="656"/>
      <c r="P46" s="656"/>
      <c r="Q46" s="656"/>
      <c r="R46" s="656"/>
      <c r="S46" s="656"/>
      <c r="T46" s="656"/>
      <c r="U46" s="2594"/>
      <c r="V46" s="2594"/>
      <c r="W46" s="2594"/>
      <c r="X46" s="2594"/>
      <c r="Y46" s="2594"/>
      <c r="Z46" s="2594"/>
      <c r="AA46" s="2681"/>
      <c r="AB46" s="2682"/>
      <c r="AC46" s="2681"/>
      <c r="AD46" s="2684" t="s">
        <v>1595</v>
      </c>
      <c r="AE46" s="2684"/>
      <c r="AF46" s="2684"/>
      <c r="AG46" s="825"/>
      <c r="AH46" s="825"/>
      <c r="AI46" s="825"/>
      <c r="AJ46" s="814"/>
    </row>
    <row r="47" spans="1:36" x14ac:dyDescent="0.25">
      <c r="C47" s="2697" t="s">
        <v>1700</v>
      </c>
      <c r="I47" s="2051" t="s">
        <v>1705</v>
      </c>
      <c r="K47" s="2698" t="s">
        <v>2048</v>
      </c>
    </row>
    <row r="48" spans="1:36" x14ac:dyDescent="0.25">
      <c r="C48" s="2697" t="s">
        <v>488</v>
      </c>
      <c r="I48" s="2051" t="s">
        <v>1968</v>
      </c>
      <c r="K48" s="2051" t="s">
        <v>797</v>
      </c>
    </row>
    <row r="49" spans="3:11" x14ac:dyDescent="0.25">
      <c r="C49" s="2697" t="s">
        <v>1704</v>
      </c>
      <c r="I49" s="2051" t="s">
        <v>1969</v>
      </c>
      <c r="K49" s="2051" t="s">
        <v>1951</v>
      </c>
    </row>
    <row r="50" spans="3:11" x14ac:dyDescent="0.25">
      <c r="C50" s="2697" t="s">
        <v>1701</v>
      </c>
      <c r="K50" s="2051" t="s">
        <v>803</v>
      </c>
    </row>
    <row r="51" spans="3:11" x14ac:dyDescent="0.25">
      <c r="C51" s="93" t="s">
        <v>2044</v>
      </c>
      <c r="K51" s="2051" t="s">
        <v>805</v>
      </c>
    </row>
    <row r="52" spans="3:11" x14ac:dyDescent="0.25"/>
    <row r="53" spans="3:11" x14ac:dyDescent="0.25"/>
    <row r="54" spans="3:11" x14ac:dyDescent="0.25"/>
    <row r="55" spans="3:11" x14ac:dyDescent="0.25"/>
    <row r="56" spans="3:11" x14ac:dyDescent="0.25"/>
    <row r="57" spans="3:11" x14ac:dyDescent="0.25"/>
    <row r="58" spans="3:11" x14ac:dyDescent="0.25"/>
    <row r="59" spans="3:11" x14ac:dyDescent="0.25"/>
    <row r="60" spans="3:11" x14ac:dyDescent="0.25"/>
    <row r="61" spans="3:11" x14ac:dyDescent="0.25"/>
    <row r="62" spans="3:11" x14ac:dyDescent="0.25"/>
    <row r="63" spans="3:11" x14ac:dyDescent="0.25"/>
    <row r="64" spans="3:11" x14ac:dyDescent="0.25"/>
    <row r="65" x14ac:dyDescent="0.25"/>
    <row r="66" x14ac:dyDescent="0.25"/>
  </sheetData>
  <mergeCells count="15">
    <mergeCell ref="C2:F2"/>
    <mergeCell ref="D4:F4"/>
    <mergeCell ref="B6:C11"/>
    <mergeCell ref="D6:F6"/>
    <mergeCell ref="G6:M6"/>
    <mergeCell ref="B12:C12"/>
    <mergeCell ref="N6:T6"/>
    <mergeCell ref="U6:V6"/>
    <mergeCell ref="G7:G11"/>
    <mergeCell ref="H7:J7"/>
    <mergeCell ref="K7:M7"/>
    <mergeCell ref="N7:N11"/>
    <mergeCell ref="O7:Q7"/>
    <mergeCell ref="R7:T7"/>
    <mergeCell ref="U7:V7"/>
  </mergeCells>
  <dataValidations count="2">
    <dataValidation type="list" allowBlank="1" showInputMessage="1" showErrorMessage="1" sqref="AE14:AE23 AE29:AE38" xr:uid="{00000000-0002-0000-2800-000000000000}">
      <formula1>"OInv1, OInv2"</formula1>
    </dataValidation>
    <dataValidation type="list" allowBlank="1" showInputMessage="1" showErrorMessage="1" sqref="AF14:AF23 AF29:AF38" xr:uid="{00000000-0002-0000-2800-000001000000}">
      <formula1>"GenF, MBF, Obreg, Obmi"</formula1>
    </dataValidation>
  </dataValidations>
  <hyperlinks>
    <hyperlink ref="AD46" location="Index!A1" display="Index" xr:uid="{00000000-0004-0000-2800-000000000000}"/>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A1:XFB52"/>
  <sheetViews>
    <sheetView workbookViewId="0">
      <selection activeCell="E13" sqref="E13"/>
    </sheetView>
  </sheetViews>
  <sheetFormatPr defaultColWidth="0" defaultRowHeight="13.8" zeroHeight="1" x14ac:dyDescent="0.25"/>
  <cols>
    <col min="1" max="1" width="4.88671875" style="815" customWidth="1"/>
    <col min="2" max="2" width="2" style="815" customWidth="1"/>
    <col min="3" max="3" width="41.6640625" style="2693" customWidth="1"/>
    <col min="4" max="4" width="9.109375" style="815" customWidth="1"/>
    <col min="5" max="5" width="13.88671875" style="815" bestFit="1" customWidth="1"/>
    <col min="6" max="6" width="16.109375" style="815" customWidth="1"/>
    <col min="7" max="7" width="13.5546875" style="815" customWidth="1"/>
    <col min="8" max="8" width="19" style="815" customWidth="1"/>
    <col min="9" max="9" width="9.88671875" style="815" bestFit="1" customWidth="1"/>
    <col min="10" max="10" width="16.109375" style="815" bestFit="1" customWidth="1"/>
    <col min="11" max="11" width="13.44140625" style="815" customWidth="1"/>
    <col min="12" max="12" width="15" style="815" customWidth="1"/>
    <col min="13" max="13" width="12.5546875" style="815" customWidth="1"/>
    <col min="14" max="14" width="16.33203125" style="815" bestFit="1" customWidth="1"/>
    <col min="15" max="16" width="16.33203125" style="815" customWidth="1"/>
    <col min="17" max="17" width="17" style="815" customWidth="1"/>
    <col min="18" max="21" width="0" style="815" hidden="1"/>
    <col min="22" max="16382" width="9.109375" style="815" hidden="1"/>
    <col min="16383" max="16384" width="6.33203125" style="815" customWidth="1"/>
  </cols>
  <sheetData>
    <row r="1" spans="1:17" ht="14.4" thickBot="1" x14ac:dyDescent="0.3">
      <c r="A1" s="656"/>
      <c r="B1" s="656"/>
      <c r="C1" s="2588"/>
      <c r="D1" s="656"/>
      <c r="E1" s="656"/>
      <c r="F1" s="656"/>
      <c r="G1" s="656"/>
      <c r="H1" s="656"/>
      <c r="I1" s="656"/>
      <c r="J1" s="656"/>
      <c r="K1" s="656"/>
      <c r="L1" s="656"/>
      <c r="M1" s="656"/>
      <c r="N1" s="656"/>
      <c r="O1" s="656"/>
      <c r="P1" s="656"/>
      <c r="Q1" s="656"/>
    </row>
    <row r="2" spans="1:17" ht="15.6" x14ac:dyDescent="0.3">
      <c r="A2" s="656"/>
      <c r="B2" s="2589"/>
      <c r="C2" s="4457" t="s">
        <v>2049</v>
      </c>
      <c r="D2" s="4458"/>
      <c r="E2" s="4458"/>
      <c r="F2" s="4458"/>
      <c r="G2" s="2734"/>
      <c r="H2" s="2589"/>
      <c r="I2" s="2589"/>
      <c r="J2" s="2589"/>
      <c r="K2" s="2589"/>
      <c r="L2" s="2589"/>
      <c r="M2" s="2589"/>
      <c r="N2" s="2379" t="s">
        <v>2416</v>
      </c>
      <c r="O2" s="2379"/>
      <c r="P2" s="2379"/>
      <c r="Q2" s="2589"/>
    </row>
    <row r="3" spans="1:17" ht="15.6" x14ac:dyDescent="0.3">
      <c r="A3" s="656"/>
      <c r="B3" s="2589"/>
      <c r="C3" s="2702" t="s">
        <v>1982</v>
      </c>
      <c r="D3" s="2700" t="str">
        <f>ASSOCNAME</f>
        <v>NOVO ECIJANO TEACHERS MUTUAL BENEFIT ASSOCIATION, INCORPORATED</v>
      </c>
      <c r="E3" s="2700"/>
      <c r="F3" s="2700"/>
      <c r="G3" s="2735"/>
      <c r="H3" s="2589"/>
      <c r="I3" s="2589"/>
      <c r="J3" s="2589"/>
      <c r="K3" s="2589"/>
      <c r="L3" s="2589"/>
      <c r="M3" s="2589"/>
      <c r="N3" s="2589"/>
      <c r="O3" s="2589"/>
      <c r="P3" s="2589"/>
      <c r="Q3" s="2589"/>
    </row>
    <row r="4" spans="1:17" ht="16.2" thickBot="1" x14ac:dyDescent="0.35">
      <c r="A4" s="656"/>
      <c r="B4" s="2589"/>
      <c r="C4" s="2583" t="s">
        <v>1244</v>
      </c>
      <c r="D4" s="4459" t="str">
        <f>N!C3</f>
        <v>December 31,2021</v>
      </c>
      <c r="E4" s="4459"/>
      <c r="F4" s="4459"/>
      <c r="G4" s="2736"/>
      <c r="H4" s="2589"/>
      <c r="I4" s="2589"/>
      <c r="J4" s="2589"/>
      <c r="K4" s="2589"/>
      <c r="L4" s="2589"/>
      <c r="M4" s="2589"/>
      <c r="N4" s="2589"/>
      <c r="O4" s="2589"/>
      <c r="P4" s="2589"/>
      <c r="Q4" s="2589"/>
    </row>
    <row r="5" spans="1:17" ht="36" thickBot="1" x14ac:dyDescent="0.65">
      <c r="A5" s="656"/>
      <c r="B5" s="2594"/>
      <c r="C5" s="2595"/>
      <c r="D5" s="2594"/>
      <c r="E5" s="2594"/>
      <c r="F5" s="2594"/>
      <c r="G5" s="2594"/>
      <c r="H5" s="3985" t="s">
        <v>2682</v>
      </c>
      <c r="I5" s="2594"/>
      <c r="J5" s="2594"/>
      <c r="K5" s="2594"/>
      <c r="L5" s="2594"/>
      <c r="M5" s="2594"/>
      <c r="N5" s="2594"/>
      <c r="O5" s="2594"/>
      <c r="P5" s="2594"/>
      <c r="Q5" s="656"/>
    </row>
    <row r="6" spans="1:17" s="2370" customFormat="1" ht="12.75" customHeight="1" x14ac:dyDescent="0.25">
      <c r="A6" s="884"/>
      <c r="B6" s="4460" t="s">
        <v>2050</v>
      </c>
      <c r="C6" s="4461"/>
      <c r="D6" s="2704"/>
      <c r="E6" s="2705"/>
      <c r="F6" s="2705" t="s">
        <v>2051</v>
      </c>
      <c r="G6" s="2597" t="s">
        <v>1988</v>
      </c>
      <c r="H6" s="2597" t="s">
        <v>423</v>
      </c>
      <c r="I6" s="2704"/>
      <c r="J6" s="2597" t="s">
        <v>2052</v>
      </c>
      <c r="K6" s="2598"/>
      <c r="L6" s="2598"/>
      <c r="M6" s="2598"/>
      <c r="N6" s="2599"/>
      <c r="O6" s="2711"/>
      <c r="P6" s="2711"/>
      <c r="Q6" s="2731"/>
    </row>
    <row r="7" spans="1:17" s="2370" customFormat="1" ht="13.2" x14ac:dyDescent="0.25">
      <c r="A7" s="884"/>
      <c r="B7" s="4462"/>
      <c r="C7" s="4463"/>
      <c r="D7" s="2706" t="s">
        <v>2053</v>
      </c>
      <c r="E7" s="2707" t="s">
        <v>423</v>
      </c>
      <c r="F7" s="2603" t="s">
        <v>2054</v>
      </c>
      <c r="G7" s="2602" t="s">
        <v>1994</v>
      </c>
      <c r="H7" s="2602" t="s">
        <v>2055</v>
      </c>
      <c r="I7" s="2604" t="s">
        <v>1993</v>
      </c>
      <c r="J7" s="2602" t="s">
        <v>2055</v>
      </c>
      <c r="K7" s="2605"/>
      <c r="L7" s="2605"/>
      <c r="M7" s="2605"/>
      <c r="N7" s="2606"/>
      <c r="O7" s="2712"/>
      <c r="P7" s="2712"/>
      <c r="Q7" s="2732"/>
    </row>
    <row r="8" spans="1:17" s="2370" customFormat="1" ht="13.2" x14ac:dyDescent="0.25">
      <c r="A8" s="884"/>
      <c r="B8" s="4462"/>
      <c r="C8" s="4463"/>
      <c r="D8" s="2604" t="s">
        <v>1993</v>
      </c>
      <c r="E8" s="2603" t="s">
        <v>2056</v>
      </c>
      <c r="F8" s="2602" t="s">
        <v>1146</v>
      </c>
      <c r="G8" s="2602" t="s">
        <v>1999</v>
      </c>
      <c r="H8" s="2602" t="s">
        <v>2057</v>
      </c>
      <c r="I8" s="2602" t="s">
        <v>402</v>
      </c>
      <c r="J8" s="2602" t="s">
        <v>2057</v>
      </c>
      <c r="K8" s="2605" t="s">
        <v>411</v>
      </c>
      <c r="L8" s="2605" t="s">
        <v>412</v>
      </c>
      <c r="M8" s="2605" t="s">
        <v>484</v>
      </c>
      <c r="N8" s="2606" t="s">
        <v>352</v>
      </c>
      <c r="O8" s="2712" t="s">
        <v>415</v>
      </c>
      <c r="P8" s="2712" t="s">
        <v>416</v>
      </c>
      <c r="Q8" s="2733" t="s">
        <v>952</v>
      </c>
    </row>
    <row r="9" spans="1:17" s="2370" customFormat="1" ht="13.2" x14ac:dyDescent="0.25">
      <c r="A9" s="884"/>
      <c r="B9" s="4462"/>
      <c r="C9" s="4463"/>
      <c r="D9" s="2602" t="s">
        <v>402</v>
      </c>
      <c r="E9" s="2602" t="s">
        <v>2058</v>
      </c>
      <c r="F9" s="2602" t="s">
        <v>2059</v>
      </c>
      <c r="G9" s="2602" t="s">
        <v>2005</v>
      </c>
      <c r="H9" s="2602" t="s">
        <v>1146</v>
      </c>
      <c r="I9" s="2602" t="s">
        <v>2004</v>
      </c>
      <c r="J9" s="2602" t="s">
        <v>1146</v>
      </c>
      <c r="K9" s="2610" t="s">
        <v>428</v>
      </c>
      <c r="L9" s="2610" t="s">
        <v>428</v>
      </c>
      <c r="M9" s="2610" t="s">
        <v>428</v>
      </c>
      <c r="N9" s="2606" t="s">
        <v>428</v>
      </c>
      <c r="O9" s="2712" t="s">
        <v>950</v>
      </c>
      <c r="P9" s="2712" t="s">
        <v>950</v>
      </c>
      <c r="Q9" s="2733" t="s">
        <v>430</v>
      </c>
    </row>
    <row r="10" spans="1:17" s="2370" customFormat="1" ht="13.2" x14ac:dyDescent="0.25">
      <c r="A10" s="884"/>
      <c r="B10" s="4462"/>
      <c r="C10" s="4463"/>
      <c r="D10" s="2602" t="s">
        <v>2004</v>
      </c>
      <c r="E10" s="2602"/>
      <c r="F10" s="2602"/>
      <c r="G10" s="2602" t="s">
        <v>2009</v>
      </c>
      <c r="H10" s="2602" t="s">
        <v>2059</v>
      </c>
      <c r="I10" s="2708">
        <v>11658</v>
      </c>
      <c r="J10" s="2602" t="s">
        <v>2059</v>
      </c>
      <c r="K10" s="2610"/>
      <c r="L10" s="2610"/>
      <c r="M10" s="2610"/>
      <c r="N10" s="2612"/>
      <c r="O10" s="2713"/>
      <c r="P10" s="2713"/>
      <c r="Q10" s="2732"/>
    </row>
    <row r="11" spans="1:17" s="2370" customFormat="1" thickBot="1" x14ac:dyDescent="0.3">
      <c r="A11" s="884"/>
      <c r="B11" s="4464"/>
      <c r="C11" s="4465"/>
      <c r="D11" s="2617"/>
      <c r="E11" s="2617"/>
      <c r="F11" s="2617" t="s">
        <v>2011</v>
      </c>
      <c r="G11" s="2615"/>
      <c r="H11" s="2616" t="s">
        <v>2010</v>
      </c>
      <c r="I11" s="2617"/>
      <c r="J11" s="2616" t="s">
        <v>2010</v>
      </c>
      <c r="K11" s="2617"/>
      <c r="L11" s="2617"/>
      <c r="M11" s="2617"/>
      <c r="N11" s="2621" t="s">
        <v>2060</v>
      </c>
      <c r="O11" s="2714"/>
      <c r="P11" s="2714"/>
      <c r="Q11" s="2732"/>
    </row>
    <row r="12" spans="1:17" s="2370" customFormat="1" ht="15" customHeight="1" x14ac:dyDescent="0.25">
      <c r="A12" s="884"/>
      <c r="B12" s="4446" t="s">
        <v>360</v>
      </c>
      <c r="C12" s="4447"/>
      <c r="D12" s="2623" t="s">
        <v>363</v>
      </c>
      <c r="E12" s="2623" t="s">
        <v>364</v>
      </c>
      <c r="F12" s="2623" t="s">
        <v>365</v>
      </c>
      <c r="G12" s="2623" t="s">
        <v>366</v>
      </c>
      <c r="H12" s="2623" t="s">
        <v>367</v>
      </c>
      <c r="I12" s="2623" t="s">
        <v>368</v>
      </c>
      <c r="J12" s="2623" t="s">
        <v>435</v>
      </c>
      <c r="K12" s="2623" t="s">
        <v>436</v>
      </c>
      <c r="L12" s="2623" t="s">
        <v>437</v>
      </c>
      <c r="M12" s="2623" t="s">
        <v>438</v>
      </c>
      <c r="N12" s="2624" t="s">
        <v>439</v>
      </c>
      <c r="O12" s="2727" t="s">
        <v>787</v>
      </c>
      <c r="P12" s="2727" t="s">
        <v>440</v>
      </c>
      <c r="Q12" s="2727" t="s">
        <v>441</v>
      </c>
    </row>
    <row r="13" spans="1:17" s="2370" customFormat="1" ht="13.2" x14ac:dyDescent="0.25">
      <c r="A13" s="884"/>
      <c r="B13" s="2632"/>
      <c r="C13" s="2633" t="s">
        <v>2061</v>
      </c>
      <c r="D13" s="2638">
        <v>0</v>
      </c>
      <c r="E13" s="2634"/>
      <c r="F13" s="2709">
        <f>D13*E13</f>
        <v>0</v>
      </c>
      <c r="G13" s="2638" t="s">
        <v>534</v>
      </c>
      <c r="H13" s="2636"/>
      <c r="I13" s="2638">
        <v>0</v>
      </c>
      <c r="J13" s="2636"/>
      <c r="K13" s="2636"/>
      <c r="L13" s="2636"/>
      <c r="M13" s="2636"/>
      <c r="N13" s="2640">
        <f>+K13+L13-M13</f>
        <v>0</v>
      </c>
      <c r="O13" s="2716"/>
      <c r="P13" s="2716"/>
      <c r="Q13" s="2730" t="str">
        <f t="shared" ref="Q13:Q27" si="0">IF(NOT(OR(P13="GenF", P13="mbf", P13="OBreg",P13="OBmi")), "ERROR", HLOOKUP(P13,FUNDmicro,2))</f>
        <v>ERROR</v>
      </c>
    </row>
    <row r="14" spans="1:17" s="2370" customFormat="1" ht="13.2" x14ac:dyDescent="0.25">
      <c r="A14" s="884"/>
      <c r="B14" s="2632"/>
      <c r="C14" s="2633" t="s">
        <v>2062</v>
      </c>
      <c r="D14" s="2638">
        <v>0</v>
      </c>
      <c r="E14" s="2634"/>
      <c r="F14" s="2709">
        <f>D14*E14</f>
        <v>0</v>
      </c>
      <c r="G14" s="2638" t="s">
        <v>534</v>
      </c>
      <c r="H14" s="2636"/>
      <c r="I14" s="2638">
        <v>0</v>
      </c>
      <c r="J14" s="2636"/>
      <c r="K14" s="2636"/>
      <c r="L14" s="2636"/>
      <c r="M14" s="2636"/>
      <c r="N14" s="2640">
        <f>+K14+L14-M14</f>
        <v>0</v>
      </c>
      <c r="O14" s="2716"/>
      <c r="P14" s="2716"/>
      <c r="Q14" s="2730" t="str">
        <f t="shared" si="0"/>
        <v>ERROR</v>
      </c>
    </row>
    <row r="15" spans="1:17" s="2370" customFormat="1" ht="13.2" x14ac:dyDescent="0.25">
      <c r="A15" s="884"/>
      <c r="B15" s="2632"/>
      <c r="C15" s="2633" t="s">
        <v>2062</v>
      </c>
      <c r="D15" s="2638">
        <v>0</v>
      </c>
      <c r="E15" s="2634"/>
      <c r="F15" s="2709">
        <f t="shared" ref="F15:F27" si="1">D15*E15</f>
        <v>0</v>
      </c>
      <c r="G15" s="2638" t="s">
        <v>534</v>
      </c>
      <c r="H15" s="2636"/>
      <c r="I15" s="2638">
        <v>0</v>
      </c>
      <c r="J15" s="2636"/>
      <c r="K15" s="2636"/>
      <c r="L15" s="2636"/>
      <c r="M15" s="2636"/>
      <c r="N15" s="2640">
        <f t="shared" ref="N15:N27" si="2">+K15+L15-M15</f>
        <v>0</v>
      </c>
      <c r="O15" s="2716"/>
      <c r="P15" s="2716"/>
      <c r="Q15" s="2730" t="str">
        <f t="shared" si="0"/>
        <v>ERROR</v>
      </c>
    </row>
    <row r="16" spans="1:17" s="2370" customFormat="1" ht="13.2" x14ac:dyDescent="0.25">
      <c r="A16" s="884"/>
      <c r="B16" s="2632"/>
      <c r="C16" s="2633" t="s">
        <v>2062</v>
      </c>
      <c r="D16" s="2638">
        <v>0</v>
      </c>
      <c r="E16" s="2634"/>
      <c r="F16" s="2709">
        <f t="shared" si="1"/>
        <v>0</v>
      </c>
      <c r="G16" s="2638" t="s">
        <v>534</v>
      </c>
      <c r="H16" s="2636"/>
      <c r="I16" s="2638">
        <v>0</v>
      </c>
      <c r="J16" s="2636"/>
      <c r="K16" s="2636"/>
      <c r="L16" s="2636"/>
      <c r="M16" s="2636"/>
      <c r="N16" s="2640">
        <f t="shared" si="2"/>
        <v>0</v>
      </c>
      <c r="O16" s="2716"/>
      <c r="P16" s="2716"/>
      <c r="Q16" s="2730" t="str">
        <f t="shared" si="0"/>
        <v>ERROR</v>
      </c>
    </row>
    <row r="17" spans="1:16382" s="2370" customFormat="1" ht="13.2" x14ac:dyDescent="0.25">
      <c r="A17" s="884"/>
      <c r="B17" s="2632"/>
      <c r="C17" s="2633" t="s">
        <v>2062</v>
      </c>
      <c r="D17" s="2638">
        <v>0</v>
      </c>
      <c r="E17" s="2634"/>
      <c r="F17" s="2709">
        <f t="shared" si="1"/>
        <v>0</v>
      </c>
      <c r="G17" s="2638" t="s">
        <v>534</v>
      </c>
      <c r="H17" s="2636"/>
      <c r="I17" s="2638">
        <v>0</v>
      </c>
      <c r="J17" s="2636"/>
      <c r="K17" s="2636"/>
      <c r="L17" s="2636"/>
      <c r="M17" s="2636"/>
      <c r="N17" s="2640">
        <f t="shared" si="2"/>
        <v>0</v>
      </c>
      <c r="O17" s="2716"/>
      <c r="P17" s="2716"/>
      <c r="Q17" s="2730" t="str">
        <f t="shared" si="0"/>
        <v>ERROR</v>
      </c>
    </row>
    <row r="18" spans="1:16382" s="2370" customFormat="1" ht="13.2" x14ac:dyDescent="0.25">
      <c r="A18" s="884"/>
      <c r="B18" s="2632"/>
      <c r="C18" s="2633" t="s">
        <v>2062</v>
      </c>
      <c r="D18" s="2638">
        <v>0</v>
      </c>
      <c r="E18" s="2634"/>
      <c r="F18" s="2709">
        <f t="shared" si="1"/>
        <v>0</v>
      </c>
      <c r="G18" s="2638" t="s">
        <v>534</v>
      </c>
      <c r="H18" s="2636"/>
      <c r="I18" s="2638">
        <v>0</v>
      </c>
      <c r="J18" s="2636"/>
      <c r="K18" s="2636"/>
      <c r="L18" s="2636"/>
      <c r="M18" s="2636"/>
      <c r="N18" s="2640">
        <f t="shared" si="2"/>
        <v>0</v>
      </c>
      <c r="O18" s="2716"/>
      <c r="P18" s="2716"/>
      <c r="Q18" s="2730" t="str">
        <f t="shared" si="0"/>
        <v>ERROR</v>
      </c>
    </row>
    <row r="19" spans="1:16382" s="2370" customFormat="1" ht="13.2" x14ac:dyDescent="0.25">
      <c r="A19" s="884"/>
      <c r="B19" s="2632"/>
      <c r="C19" s="2633" t="s">
        <v>2062</v>
      </c>
      <c r="D19" s="2638">
        <v>0</v>
      </c>
      <c r="E19" s="2634"/>
      <c r="F19" s="2709">
        <f t="shared" si="1"/>
        <v>0</v>
      </c>
      <c r="G19" s="2638" t="s">
        <v>534</v>
      </c>
      <c r="H19" s="2636"/>
      <c r="I19" s="2638">
        <v>0</v>
      </c>
      <c r="J19" s="2636"/>
      <c r="K19" s="2636"/>
      <c r="L19" s="2636"/>
      <c r="M19" s="2636"/>
      <c r="N19" s="2640">
        <f t="shared" si="2"/>
        <v>0</v>
      </c>
      <c r="O19" s="2716"/>
      <c r="P19" s="2716"/>
      <c r="Q19" s="2730" t="str">
        <f t="shared" si="0"/>
        <v>ERROR</v>
      </c>
    </row>
    <row r="20" spans="1:16382" s="2370" customFormat="1" ht="13.2" x14ac:dyDescent="0.25">
      <c r="A20" s="884"/>
      <c r="B20" s="2632"/>
      <c r="C20" s="2633" t="s">
        <v>2062</v>
      </c>
      <c r="D20" s="2638">
        <v>0</v>
      </c>
      <c r="E20" s="2634"/>
      <c r="F20" s="2709">
        <f t="shared" si="1"/>
        <v>0</v>
      </c>
      <c r="G20" s="2638" t="s">
        <v>534</v>
      </c>
      <c r="H20" s="2636"/>
      <c r="I20" s="2638">
        <v>0</v>
      </c>
      <c r="J20" s="2636"/>
      <c r="K20" s="2636"/>
      <c r="L20" s="2636"/>
      <c r="M20" s="2636"/>
      <c r="N20" s="2640">
        <f t="shared" si="2"/>
        <v>0</v>
      </c>
      <c r="O20" s="2716"/>
      <c r="P20" s="2716"/>
      <c r="Q20" s="2730" t="str">
        <f t="shared" si="0"/>
        <v>ERROR</v>
      </c>
    </row>
    <row r="21" spans="1:16382" s="2370" customFormat="1" ht="13.2" x14ac:dyDescent="0.25">
      <c r="A21" s="884"/>
      <c r="B21" s="2632"/>
      <c r="C21" s="2633" t="s">
        <v>2062</v>
      </c>
      <c r="D21" s="2638">
        <v>0</v>
      </c>
      <c r="E21" s="2634"/>
      <c r="F21" s="2709">
        <f t="shared" si="1"/>
        <v>0</v>
      </c>
      <c r="G21" s="2638" t="s">
        <v>534</v>
      </c>
      <c r="H21" s="2636"/>
      <c r="I21" s="2638">
        <v>0</v>
      </c>
      <c r="J21" s="2636"/>
      <c r="K21" s="2636"/>
      <c r="L21" s="2636"/>
      <c r="M21" s="2636"/>
      <c r="N21" s="2640">
        <f t="shared" si="2"/>
        <v>0</v>
      </c>
      <c r="O21" s="2716"/>
      <c r="P21" s="2716"/>
      <c r="Q21" s="2730" t="str">
        <f t="shared" si="0"/>
        <v>ERROR</v>
      </c>
    </row>
    <row r="22" spans="1:16382" s="2370" customFormat="1" ht="13.2" x14ac:dyDescent="0.25">
      <c r="A22" s="884"/>
      <c r="B22" s="2632"/>
      <c r="C22" s="2633" t="s">
        <v>2062</v>
      </c>
      <c r="D22" s="2638">
        <v>0</v>
      </c>
      <c r="E22" s="2634"/>
      <c r="F22" s="2709">
        <f t="shared" si="1"/>
        <v>0</v>
      </c>
      <c r="G22" s="2638" t="s">
        <v>534</v>
      </c>
      <c r="H22" s="2636"/>
      <c r="I22" s="2638">
        <v>0</v>
      </c>
      <c r="J22" s="2636"/>
      <c r="K22" s="2636"/>
      <c r="L22" s="2636"/>
      <c r="M22" s="2636"/>
      <c r="N22" s="2640">
        <f t="shared" si="2"/>
        <v>0</v>
      </c>
      <c r="O22" s="2716"/>
      <c r="P22" s="2716"/>
      <c r="Q22" s="2730" t="str">
        <f t="shared" si="0"/>
        <v>ERROR</v>
      </c>
    </row>
    <row r="23" spans="1:16382" s="2370" customFormat="1" ht="13.2" x14ac:dyDescent="0.25">
      <c r="A23" s="884"/>
      <c r="B23" s="2632"/>
      <c r="C23" s="2633" t="s">
        <v>2062</v>
      </c>
      <c r="D23" s="2638">
        <v>0</v>
      </c>
      <c r="E23" s="2634"/>
      <c r="F23" s="2709">
        <f t="shared" si="1"/>
        <v>0</v>
      </c>
      <c r="G23" s="2638" t="s">
        <v>534</v>
      </c>
      <c r="H23" s="2636"/>
      <c r="I23" s="2638">
        <v>0</v>
      </c>
      <c r="J23" s="2636"/>
      <c r="K23" s="2636"/>
      <c r="L23" s="2636"/>
      <c r="M23" s="2636"/>
      <c r="N23" s="2640">
        <f t="shared" si="2"/>
        <v>0</v>
      </c>
      <c r="O23" s="2716"/>
      <c r="P23" s="2716"/>
      <c r="Q23" s="2730" t="str">
        <f t="shared" si="0"/>
        <v>ERROR</v>
      </c>
    </row>
    <row r="24" spans="1:16382" s="2370" customFormat="1" ht="13.2" x14ac:dyDescent="0.25">
      <c r="A24" s="884"/>
      <c r="B24" s="2632"/>
      <c r="C24" s="2633" t="s">
        <v>2062</v>
      </c>
      <c r="D24" s="2638">
        <v>0</v>
      </c>
      <c r="E24" s="2634"/>
      <c r="F24" s="2709">
        <f t="shared" si="1"/>
        <v>0</v>
      </c>
      <c r="G24" s="2638" t="s">
        <v>534</v>
      </c>
      <c r="H24" s="2636"/>
      <c r="I24" s="2638">
        <v>0</v>
      </c>
      <c r="J24" s="2636"/>
      <c r="K24" s="2636"/>
      <c r="L24" s="2636"/>
      <c r="M24" s="2636"/>
      <c r="N24" s="2640">
        <f t="shared" si="2"/>
        <v>0</v>
      </c>
      <c r="O24" s="2716"/>
      <c r="P24" s="2716"/>
      <c r="Q24" s="2730" t="str">
        <f t="shared" si="0"/>
        <v>ERROR</v>
      </c>
    </row>
    <row r="25" spans="1:16382" s="2370" customFormat="1" ht="13.2" x14ac:dyDescent="0.25">
      <c r="A25" s="884"/>
      <c r="B25" s="2632"/>
      <c r="C25" s="2633" t="s">
        <v>2062</v>
      </c>
      <c r="D25" s="2638">
        <v>0</v>
      </c>
      <c r="E25" s="2634"/>
      <c r="F25" s="2709">
        <f t="shared" si="1"/>
        <v>0</v>
      </c>
      <c r="G25" s="2638" t="s">
        <v>534</v>
      </c>
      <c r="H25" s="2636"/>
      <c r="I25" s="2638">
        <v>0</v>
      </c>
      <c r="J25" s="2636"/>
      <c r="K25" s="2636"/>
      <c r="L25" s="2636"/>
      <c r="M25" s="2636"/>
      <c r="N25" s="2640">
        <f t="shared" si="2"/>
        <v>0</v>
      </c>
      <c r="O25" s="2716"/>
      <c r="P25" s="2716"/>
      <c r="Q25" s="2730" t="str">
        <f t="shared" si="0"/>
        <v>ERROR</v>
      </c>
    </row>
    <row r="26" spans="1:16382" s="2370" customFormat="1" ht="13.2" x14ac:dyDescent="0.25">
      <c r="A26" s="884"/>
      <c r="B26" s="2632"/>
      <c r="C26" s="2633" t="s">
        <v>2062</v>
      </c>
      <c r="D26" s="2638">
        <v>0</v>
      </c>
      <c r="E26" s="2634"/>
      <c r="F26" s="2709">
        <f t="shared" si="1"/>
        <v>0</v>
      </c>
      <c r="G26" s="2638" t="s">
        <v>534</v>
      </c>
      <c r="H26" s="2636"/>
      <c r="I26" s="2638">
        <v>0</v>
      </c>
      <c r="J26" s="2636"/>
      <c r="K26" s="2636"/>
      <c r="L26" s="2636"/>
      <c r="M26" s="2636"/>
      <c r="N26" s="2640">
        <f t="shared" si="2"/>
        <v>0</v>
      </c>
      <c r="O26" s="2716"/>
      <c r="P26" s="2716"/>
      <c r="Q26" s="2730" t="str">
        <f t="shared" si="0"/>
        <v>ERROR</v>
      </c>
    </row>
    <row r="27" spans="1:16382" s="2370" customFormat="1" ht="13.2" x14ac:dyDescent="0.25">
      <c r="A27" s="884"/>
      <c r="B27" s="2632"/>
      <c r="C27" s="2633" t="s">
        <v>2062</v>
      </c>
      <c r="D27" s="2638">
        <v>0</v>
      </c>
      <c r="E27" s="2634"/>
      <c r="F27" s="2709">
        <f t="shared" si="1"/>
        <v>0</v>
      </c>
      <c r="G27" s="2638" t="s">
        <v>534</v>
      </c>
      <c r="H27" s="2636"/>
      <c r="I27" s="2638">
        <v>0</v>
      </c>
      <c r="J27" s="2636"/>
      <c r="K27" s="2636"/>
      <c r="L27" s="2636"/>
      <c r="M27" s="2636"/>
      <c r="N27" s="2640">
        <f t="shared" si="2"/>
        <v>0</v>
      </c>
      <c r="O27" s="2716"/>
      <c r="P27" s="2716"/>
      <c r="Q27" s="2730" t="str">
        <f t="shared" si="0"/>
        <v>ERROR</v>
      </c>
    </row>
    <row r="28" spans="1:16382" s="2370" customFormat="1" ht="13.2" x14ac:dyDescent="0.25">
      <c r="A28" s="884"/>
      <c r="B28" s="2632"/>
      <c r="C28" s="2641"/>
      <c r="D28" s="2644"/>
      <c r="E28" s="2642"/>
      <c r="F28" s="2695"/>
      <c r="G28" s="2644"/>
      <c r="H28" s="2644"/>
      <c r="I28" s="2644"/>
      <c r="J28" s="2644"/>
      <c r="K28" s="2644"/>
      <c r="L28" s="2644"/>
      <c r="M28" s="2644"/>
      <c r="N28" s="2645"/>
      <c r="O28" s="2717"/>
      <c r="P28" s="2717"/>
      <c r="Q28" s="2729"/>
    </row>
    <row r="29" spans="1:16382" s="2370" customFormat="1" ht="13.2" x14ac:dyDescent="0.25">
      <c r="A29" s="884"/>
      <c r="B29" s="2710" t="s">
        <v>947</v>
      </c>
      <c r="C29" s="2647"/>
      <c r="D29" s="2661"/>
      <c r="E29" s="2649">
        <f>SUMIF($Q$13:$Q$27,MI Code,E13:E27)</f>
        <v>0</v>
      </c>
      <c r="F29" s="2649">
        <f>SUMIF($Q$13:$Q$27,MI Code,F13:F27)</f>
        <v>0</v>
      </c>
      <c r="G29" s="2652"/>
      <c r="H29" s="2649">
        <f>SUMIF($Q$13:$Q$27,MI Code,H13:H27)</f>
        <v>0</v>
      </c>
      <c r="I29" s="2652"/>
      <c r="J29" s="2649">
        <f>SUMIF($Q$13:$Q$27,MI Code,J13:J27)</f>
        <v>0</v>
      </c>
      <c r="K29" s="2649">
        <f>SUMIF($Q$13:$Q$27,MI Code,K13:K27)</f>
        <v>0</v>
      </c>
      <c r="L29" s="2649">
        <f>SUMIF($Q$13:$Q$27,MI Code,L13:L27)</f>
        <v>0</v>
      </c>
      <c r="M29" s="2649">
        <f>SUMIF($Q$13:$Q$27,MI Code,M13:M27)</f>
        <v>0</v>
      </c>
      <c r="N29" s="2649">
        <f>SUMIF($Q$13:$Q$27,MI Code,N13:N27)</f>
        <v>0</v>
      </c>
      <c r="O29" s="2653"/>
      <c r="P29" s="2653"/>
      <c r="Q29" s="2723"/>
      <c r="R29" s="2728" t="e">
        <f>SUMIF(#REF!,"TRUE",R13:R27)</f>
        <v>#REF!</v>
      </c>
      <c r="S29" s="2653" t="e">
        <f>SUMIF(#REF!,"TRUE",S13:S27)</f>
        <v>#REF!</v>
      </c>
      <c r="T29" s="2653" t="e">
        <f>SUMIF(#REF!,"TRUE",T13:T27)</f>
        <v>#REF!</v>
      </c>
      <c r="U29" s="2653" t="e">
        <f>SUMIF(#REF!,"TRUE",U13:U27)</f>
        <v>#REF!</v>
      </c>
      <c r="V29" s="2653" t="e">
        <f>SUMIF(#REF!,"TRUE",V13:V27)</f>
        <v>#REF!</v>
      </c>
      <c r="W29" s="2653" t="e">
        <f>SUMIF(#REF!,"TRUE",W13:W27)</f>
        <v>#REF!</v>
      </c>
      <c r="X29" s="2653" t="e">
        <f>SUMIF(#REF!,"TRUE",X13:X27)</f>
        <v>#REF!</v>
      </c>
      <c r="Y29" s="2653" t="e">
        <f>SUMIF(#REF!,"TRUE",Y13:Y27)</f>
        <v>#REF!</v>
      </c>
      <c r="Z29" s="2653" t="e">
        <f>SUMIF(#REF!,"TRUE",Z13:Z27)</f>
        <v>#REF!</v>
      </c>
      <c r="AA29" s="2653" t="e">
        <f>SUMIF(#REF!,"TRUE",AA13:AA27)</f>
        <v>#REF!</v>
      </c>
      <c r="AB29" s="2653" t="e">
        <f>SUMIF(#REF!,"TRUE",AB13:AB27)</f>
        <v>#REF!</v>
      </c>
      <c r="AC29" s="2653" t="e">
        <f>SUMIF(#REF!,"TRUE",AC13:AC27)</f>
        <v>#REF!</v>
      </c>
      <c r="AD29" s="2653" t="e">
        <f>SUMIF(#REF!,"TRUE",AD13:AD27)</f>
        <v>#REF!</v>
      </c>
      <c r="AE29" s="2653" t="e">
        <f>SUMIF(#REF!,"TRUE",AE13:AE27)</f>
        <v>#REF!</v>
      </c>
      <c r="AF29" s="2653" t="e">
        <f>SUMIF(#REF!,"TRUE",AF13:AF27)</f>
        <v>#REF!</v>
      </c>
      <c r="AG29" s="2653" t="e">
        <f>SUMIF(#REF!,"TRUE",AG13:AG27)</f>
        <v>#REF!</v>
      </c>
      <c r="AH29" s="2653" t="e">
        <f>SUMIF(#REF!,"TRUE",AH13:AH27)</f>
        <v>#REF!</v>
      </c>
      <c r="AI29" s="2653" t="e">
        <f>SUMIF(#REF!,"TRUE",AI13:AI27)</f>
        <v>#REF!</v>
      </c>
      <c r="AJ29" s="2653" t="e">
        <f>SUMIF(#REF!,"TRUE",AJ13:AJ27)</f>
        <v>#REF!</v>
      </c>
      <c r="AK29" s="2653" t="e">
        <f>SUMIF(#REF!,"TRUE",AK13:AK27)</f>
        <v>#REF!</v>
      </c>
      <c r="AL29" s="2653" t="e">
        <f>SUMIF(#REF!,"TRUE",AL13:AL27)</f>
        <v>#REF!</v>
      </c>
      <c r="AM29" s="2653" t="e">
        <f>SUMIF(#REF!,"TRUE",AM13:AM27)</f>
        <v>#REF!</v>
      </c>
      <c r="AN29" s="2653" t="e">
        <f>SUMIF(#REF!,"TRUE",AN13:AN27)</f>
        <v>#REF!</v>
      </c>
      <c r="AO29" s="2653" t="e">
        <f>SUMIF(#REF!,"TRUE",AO13:AO27)</f>
        <v>#REF!</v>
      </c>
      <c r="AP29" s="2653" t="e">
        <f>SUMIF(#REF!,"TRUE",AP13:AP27)</f>
        <v>#REF!</v>
      </c>
      <c r="AQ29" s="2653" t="e">
        <f>SUMIF(#REF!,"TRUE",AQ13:AQ27)</f>
        <v>#REF!</v>
      </c>
      <c r="AR29" s="2653" t="e">
        <f>SUMIF(#REF!,"TRUE",AR13:AR27)</f>
        <v>#REF!</v>
      </c>
      <c r="AS29" s="2653" t="e">
        <f>SUMIF(#REF!,"TRUE",AS13:AS27)</f>
        <v>#REF!</v>
      </c>
      <c r="AT29" s="2653" t="e">
        <f>SUMIF(#REF!,"TRUE",AT13:AT27)</f>
        <v>#REF!</v>
      </c>
      <c r="AU29" s="2653" t="e">
        <f>SUMIF(#REF!,"TRUE",AU13:AU27)</f>
        <v>#REF!</v>
      </c>
      <c r="AV29" s="2653" t="e">
        <f>SUMIF(#REF!,"TRUE",AV13:AV27)</f>
        <v>#REF!</v>
      </c>
      <c r="AW29" s="2653" t="e">
        <f>SUMIF(#REF!,"TRUE",AW13:AW27)</f>
        <v>#REF!</v>
      </c>
      <c r="AX29" s="2653" t="e">
        <f>SUMIF(#REF!,"TRUE",AX13:AX27)</f>
        <v>#REF!</v>
      </c>
      <c r="AY29" s="2653" t="e">
        <f>SUMIF(#REF!,"TRUE",AY13:AY27)</f>
        <v>#REF!</v>
      </c>
      <c r="AZ29" s="2653" t="e">
        <f>SUMIF(#REF!,"TRUE",AZ13:AZ27)</f>
        <v>#REF!</v>
      </c>
      <c r="BA29" s="2653" t="e">
        <f>SUMIF(#REF!,"TRUE",BA13:BA27)</f>
        <v>#REF!</v>
      </c>
      <c r="BB29" s="2653" t="e">
        <f>SUMIF(#REF!,"TRUE",BB13:BB27)</f>
        <v>#REF!</v>
      </c>
      <c r="BC29" s="2653" t="e">
        <f>SUMIF(#REF!,"TRUE",BC13:BC27)</f>
        <v>#REF!</v>
      </c>
      <c r="BD29" s="2653" t="e">
        <f>SUMIF(#REF!,"TRUE",BD13:BD27)</f>
        <v>#REF!</v>
      </c>
      <c r="BE29" s="2653" t="e">
        <f>SUMIF(#REF!,"TRUE",BE13:BE27)</f>
        <v>#REF!</v>
      </c>
      <c r="BF29" s="2653" t="e">
        <f>SUMIF(#REF!,"TRUE",BF13:BF27)</f>
        <v>#REF!</v>
      </c>
      <c r="BG29" s="2653" t="e">
        <f>SUMIF(#REF!,"TRUE",BG13:BG27)</f>
        <v>#REF!</v>
      </c>
      <c r="BH29" s="2653" t="e">
        <f>SUMIF(#REF!,"TRUE",BH13:BH27)</f>
        <v>#REF!</v>
      </c>
      <c r="BI29" s="2653" t="e">
        <f>SUMIF(#REF!,"TRUE",BI13:BI27)</f>
        <v>#REF!</v>
      </c>
      <c r="BJ29" s="2653" t="e">
        <f>SUMIF(#REF!,"TRUE",BJ13:BJ27)</f>
        <v>#REF!</v>
      </c>
      <c r="BK29" s="2653" t="e">
        <f>SUMIF(#REF!,"TRUE",BK13:BK27)</f>
        <v>#REF!</v>
      </c>
      <c r="BL29" s="2653" t="e">
        <f>SUMIF(#REF!,"TRUE",BL13:BL27)</f>
        <v>#REF!</v>
      </c>
      <c r="BM29" s="2653" t="e">
        <f>SUMIF(#REF!,"TRUE",BM13:BM27)</f>
        <v>#REF!</v>
      </c>
      <c r="BN29" s="2653" t="e">
        <f>SUMIF(#REF!,"TRUE",BN13:BN27)</f>
        <v>#REF!</v>
      </c>
      <c r="BO29" s="2653" t="e">
        <f>SUMIF(#REF!,"TRUE",BO13:BO27)</f>
        <v>#REF!</v>
      </c>
      <c r="BP29" s="2653" t="e">
        <f>SUMIF(#REF!,"TRUE",BP13:BP27)</f>
        <v>#REF!</v>
      </c>
      <c r="BQ29" s="2653" t="e">
        <f>SUMIF(#REF!,"TRUE",BQ13:BQ27)</f>
        <v>#REF!</v>
      </c>
      <c r="BR29" s="2653" t="e">
        <f>SUMIF(#REF!,"TRUE",BR13:BR27)</f>
        <v>#REF!</v>
      </c>
      <c r="BS29" s="2653" t="e">
        <f>SUMIF(#REF!,"TRUE",BS13:BS27)</f>
        <v>#REF!</v>
      </c>
      <c r="BT29" s="2653" t="e">
        <f>SUMIF(#REF!,"TRUE",BT13:BT27)</f>
        <v>#REF!</v>
      </c>
      <c r="BU29" s="2653" t="e">
        <f>SUMIF(#REF!,"TRUE",BU13:BU27)</f>
        <v>#REF!</v>
      </c>
      <c r="BV29" s="2653" t="e">
        <f>SUMIF(#REF!,"TRUE",BV13:BV27)</f>
        <v>#REF!</v>
      </c>
      <c r="BW29" s="2653" t="e">
        <f>SUMIF(#REF!,"TRUE",BW13:BW27)</f>
        <v>#REF!</v>
      </c>
      <c r="BX29" s="2653" t="e">
        <f>SUMIF(#REF!,"TRUE",BX13:BX27)</f>
        <v>#REF!</v>
      </c>
      <c r="BY29" s="2653" t="e">
        <f>SUMIF(#REF!,"TRUE",BY13:BY27)</f>
        <v>#REF!</v>
      </c>
      <c r="BZ29" s="2653" t="e">
        <f>SUMIF(#REF!,"TRUE",BZ13:BZ27)</f>
        <v>#REF!</v>
      </c>
      <c r="CA29" s="2653" t="e">
        <f>SUMIF(#REF!,"TRUE",CA13:CA27)</f>
        <v>#REF!</v>
      </c>
      <c r="CB29" s="2653" t="e">
        <f>SUMIF(#REF!,"TRUE",CB13:CB27)</f>
        <v>#REF!</v>
      </c>
      <c r="CC29" s="2653" t="e">
        <f>SUMIF(#REF!,"TRUE",CC13:CC27)</f>
        <v>#REF!</v>
      </c>
      <c r="CD29" s="2653" t="e">
        <f>SUMIF(#REF!,"TRUE",CD13:CD27)</f>
        <v>#REF!</v>
      </c>
      <c r="CE29" s="2653" t="e">
        <f>SUMIF(#REF!,"TRUE",CE13:CE27)</f>
        <v>#REF!</v>
      </c>
      <c r="CF29" s="2653" t="e">
        <f>SUMIF(#REF!,"TRUE",CF13:CF27)</f>
        <v>#REF!</v>
      </c>
      <c r="CG29" s="2653" t="e">
        <f>SUMIF(#REF!,"TRUE",CG13:CG27)</f>
        <v>#REF!</v>
      </c>
      <c r="CH29" s="2653" t="e">
        <f>SUMIF(#REF!,"TRUE",CH13:CH27)</f>
        <v>#REF!</v>
      </c>
      <c r="CI29" s="2653" t="e">
        <f>SUMIF(#REF!,"TRUE",CI13:CI27)</f>
        <v>#REF!</v>
      </c>
      <c r="CJ29" s="2653" t="e">
        <f>SUMIF(#REF!,"TRUE",CJ13:CJ27)</f>
        <v>#REF!</v>
      </c>
      <c r="CK29" s="2653" t="e">
        <f>SUMIF(#REF!,"TRUE",CK13:CK27)</f>
        <v>#REF!</v>
      </c>
      <c r="CL29" s="2653" t="e">
        <f>SUMIF(#REF!,"TRUE",CL13:CL27)</f>
        <v>#REF!</v>
      </c>
      <c r="CM29" s="2653" t="e">
        <f>SUMIF(#REF!,"TRUE",CM13:CM27)</f>
        <v>#REF!</v>
      </c>
      <c r="CN29" s="2653" t="e">
        <f>SUMIF(#REF!,"TRUE",CN13:CN27)</f>
        <v>#REF!</v>
      </c>
      <c r="CO29" s="2653" t="e">
        <f>SUMIF(#REF!,"TRUE",CO13:CO27)</f>
        <v>#REF!</v>
      </c>
      <c r="CP29" s="2653" t="e">
        <f>SUMIF(#REF!,"TRUE",CP13:CP27)</f>
        <v>#REF!</v>
      </c>
      <c r="CQ29" s="2653" t="e">
        <f>SUMIF(#REF!,"TRUE",CQ13:CQ27)</f>
        <v>#REF!</v>
      </c>
      <c r="CR29" s="2653" t="e">
        <f>SUMIF(#REF!,"TRUE",CR13:CR27)</f>
        <v>#REF!</v>
      </c>
      <c r="CS29" s="2653" t="e">
        <f>SUMIF(#REF!,"TRUE",CS13:CS27)</f>
        <v>#REF!</v>
      </c>
      <c r="CT29" s="2653" t="e">
        <f>SUMIF(#REF!,"TRUE",CT13:CT27)</f>
        <v>#REF!</v>
      </c>
      <c r="CU29" s="2653" t="e">
        <f>SUMIF(#REF!,"TRUE",CU13:CU27)</f>
        <v>#REF!</v>
      </c>
      <c r="CV29" s="2653" t="e">
        <f>SUMIF(#REF!,"TRUE",CV13:CV27)</f>
        <v>#REF!</v>
      </c>
      <c r="CW29" s="2653" t="e">
        <f>SUMIF(#REF!,"TRUE",CW13:CW27)</f>
        <v>#REF!</v>
      </c>
      <c r="CX29" s="2653" t="e">
        <f>SUMIF(#REF!,"TRUE",CX13:CX27)</f>
        <v>#REF!</v>
      </c>
      <c r="CY29" s="2653" t="e">
        <f>SUMIF(#REF!,"TRUE",CY13:CY27)</f>
        <v>#REF!</v>
      </c>
      <c r="CZ29" s="2653" t="e">
        <f>SUMIF(#REF!,"TRUE",CZ13:CZ27)</f>
        <v>#REF!</v>
      </c>
      <c r="DA29" s="2653" t="e">
        <f>SUMIF(#REF!,"TRUE",DA13:DA27)</f>
        <v>#REF!</v>
      </c>
      <c r="DB29" s="2653" t="e">
        <f>SUMIF(#REF!,"TRUE",DB13:DB27)</f>
        <v>#REF!</v>
      </c>
      <c r="DC29" s="2653" t="e">
        <f>SUMIF(#REF!,"TRUE",DC13:DC27)</f>
        <v>#REF!</v>
      </c>
      <c r="DD29" s="2653" t="e">
        <f>SUMIF(#REF!,"TRUE",DD13:DD27)</f>
        <v>#REF!</v>
      </c>
      <c r="DE29" s="2653" t="e">
        <f>SUMIF(#REF!,"TRUE",DE13:DE27)</f>
        <v>#REF!</v>
      </c>
      <c r="DF29" s="2653" t="e">
        <f>SUMIF(#REF!,"TRUE",DF13:DF27)</f>
        <v>#REF!</v>
      </c>
      <c r="DG29" s="2653" t="e">
        <f>SUMIF(#REF!,"TRUE",DG13:DG27)</f>
        <v>#REF!</v>
      </c>
      <c r="DH29" s="2653" t="e">
        <f>SUMIF(#REF!,"TRUE",DH13:DH27)</f>
        <v>#REF!</v>
      </c>
      <c r="DI29" s="2653" t="e">
        <f>SUMIF(#REF!,"TRUE",DI13:DI27)</f>
        <v>#REF!</v>
      </c>
      <c r="DJ29" s="2653" t="e">
        <f>SUMIF(#REF!,"TRUE",DJ13:DJ27)</f>
        <v>#REF!</v>
      </c>
      <c r="DK29" s="2653" t="e">
        <f>SUMIF(#REF!,"TRUE",DK13:DK27)</f>
        <v>#REF!</v>
      </c>
      <c r="DL29" s="2653" t="e">
        <f>SUMIF(#REF!,"TRUE",DL13:DL27)</f>
        <v>#REF!</v>
      </c>
      <c r="DM29" s="2653" t="e">
        <f>SUMIF(#REF!,"TRUE",DM13:DM27)</f>
        <v>#REF!</v>
      </c>
      <c r="DN29" s="2653" t="e">
        <f>SUMIF(#REF!,"TRUE",DN13:DN27)</f>
        <v>#REF!</v>
      </c>
      <c r="DO29" s="2653" t="e">
        <f>SUMIF(#REF!,"TRUE",DO13:DO27)</f>
        <v>#REF!</v>
      </c>
      <c r="DP29" s="2653" t="e">
        <f>SUMIF(#REF!,"TRUE",DP13:DP27)</f>
        <v>#REF!</v>
      </c>
      <c r="DQ29" s="2653" t="e">
        <f>SUMIF(#REF!,"TRUE",DQ13:DQ27)</f>
        <v>#REF!</v>
      </c>
      <c r="DR29" s="2653" t="e">
        <f>SUMIF(#REF!,"TRUE",DR13:DR27)</f>
        <v>#REF!</v>
      </c>
      <c r="DS29" s="2653" t="e">
        <f>SUMIF(#REF!,"TRUE",DS13:DS27)</f>
        <v>#REF!</v>
      </c>
      <c r="DT29" s="2653" t="e">
        <f>SUMIF(#REF!,"TRUE",DT13:DT27)</f>
        <v>#REF!</v>
      </c>
      <c r="DU29" s="2653" t="e">
        <f>SUMIF(#REF!,"TRUE",DU13:DU27)</f>
        <v>#REF!</v>
      </c>
      <c r="DV29" s="2653" t="e">
        <f>SUMIF(#REF!,"TRUE",DV13:DV27)</f>
        <v>#REF!</v>
      </c>
      <c r="DW29" s="2653" t="e">
        <f>SUMIF(#REF!,"TRUE",DW13:DW27)</f>
        <v>#REF!</v>
      </c>
      <c r="DX29" s="2653" t="e">
        <f>SUMIF(#REF!,"TRUE",DX13:DX27)</f>
        <v>#REF!</v>
      </c>
      <c r="DY29" s="2653" t="e">
        <f>SUMIF(#REF!,"TRUE",DY13:DY27)</f>
        <v>#REF!</v>
      </c>
      <c r="DZ29" s="2653" t="e">
        <f>SUMIF(#REF!,"TRUE",DZ13:DZ27)</f>
        <v>#REF!</v>
      </c>
      <c r="EA29" s="2653" t="e">
        <f>SUMIF(#REF!,"TRUE",EA13:EA27)</f>
        <v>#REF!</v>
      </c>
      <c r="EB29" s="2653" t="e">
        <f>SUMIF(#REF!,"TRUE",EB13:EB27)</f>
        <v>#REF!</v>
      </c>
      <c r="EC29" s="2653" t="e">
        <f>SUMIF(#REF!,"TRUE",EC13:EC27)</f>
        <v>#REF!</v>
      </c>
      <c r="ED29" s="2653" t="e">
        <f>SUMIF(#REF!,"TRUE",ED13:ED27)</f>
        <v>#REF!</v>
      </c>
      <c r="EE29" s="2653" t="e">
        <f>SUMIF(#REF!,"TRUE",EE13:EE27)</f>
        <v>#REF!</v>
      </c>
      <c r="EF29" s="2653" t="e">
        <f>SUMIF(#REF!,"TRUE",EF13:EF27)</f>
        <v>#REF!</v>
      </c>
      <c r="EG29" s="2653" t="e">
        <f>SUMIF(#REF!,"TRUE",EG13:EG27)</f>
        <v>#REF!</v>
      </c>
      <c r="EH29" s="2653" t="e">
        <f>SUMIF(#REF!,"TRUE",EH13:EH27)</f>
        <v>#REF!</v>
      </c>
      <c r="EI29" s="2653" t="e">
        <f>SUMIF(#REF!,"TRUE",EI13:EI27)</f>
        <v>#REF!</v>
      </c>
      <c r="EJ29" s="2653" t="e">
        <f>SUMIF(#REF!,"TRUE",EJ13:EJ27)</f>
        <v>#REF!</v>
      </c>
      <c r="EK29" s="2653" t="e">
        <f>SUMIF(#REF!,"TRUE",EK13:EK27)</f>
        <v>#REF!</v>
      </c>
      <c r="EL29" s="2653" t="e">
        <f>SUMIF(#REF!,"TRUE",EL13:EL27)</f>
        <v>#REF!</v>
      </c>
      <c r="EM29" s="2653" t="e">
        <f>SUMIF(#REF!,"TRUE",EM13:EM27)</f>
        <v>#REF!</v>
      </c>
      <c r="EN29" s="2653" t="e">
        <f>SUMIF(#REF!,"TRUE",EN13:EN27)</f>
        <v>#REF!</v>
      </c>
      <c r="EO29" s="2653" t="e">
        <f>SUMIF(#REF!,"TRUE",EO13:EO27)</f>
        <v>#REF!</v>
      </c>
      <c r="EP29" s="2653" t="e">
        <f>SUMIF(#REF!,"TRUE",EP13:EP27)</f>
        <v>#REF!</v>
      </c>
      <c r="EQ29" s="2653" t="e">
        <f>SUMIF(#REF!,"TRUE",EQ13:EQ27)</f>
        <v>#REF!</v>
      </c>
      <c r="ER29" s="2653" t="e">
        <f>SUMIF(#REF!,"TRUE",ER13:ER27)</f>
        <v>#REF!</v>
      </c>
      <c r="ES29" s="2653" t="e">
        <f>SUMIF(#REF!,"TRUE",ES13:ES27)</f>
        <v>#REF!</v>
      </c>
      <c r="ET29" s="2653" t="e">
        <f>SUMIF(#REF!,"TRUE",ET13:ET27)</f>
        <v>#REF!</v>
      </c>
      <c r="EU29" s="2653" t="e">
        <f>SUMIF(#REF!,"TRUE",EU13:EU27)</f>
        <v>#REF!</v>
      </c>
      <c r="EV29" s="2653" t="e">
        <f>SUMIF(#REF!,"TRUE",EV13:EV27)</f>
        <v>#REF!</v>
      </c>
      <c r="EW29" s="2653" t="e">
        <f>SUMIF(#REF!,"TRUE",EW13:EW27)</f>
        <v>#REF!</v>
      </c>
      <c r="EX29" s="2653" t="e">
        <f>SUMIF(#REF!,"TRUE",EX13:EX27)</f>
        <v>#REF!</v>
      </c>
      <c r="EY29" s="2653" t="e">
        <f>SUMIF(#REF!,"TRUE",EY13:EY27)</f>
        <v>#REF!</v>
      </c>
      <c r="EZ29" s="2653" t="e">
        <f>SUMIF(#REF!,"TRUE",EZ13:EZ27)</f>
        <v>#REF!</v>
      </c>
      <c r="FA29" s="2653" t="e">
        <f>SUMIF(#REF!,"TRUE",FA13:FA27)</f>
        <v>#REF!</v>
      </c>
      <c r="FB29" s="2653" t="e">
        <f>SUMIF(#REF!,"TRUE",FB13:FB27)</f>
        <v>#REF!</v>
      </c>
      <c r="FC29" s="2653" t="e">
        <f>SUMIF(#REF!,"TRUE",FC13:FC27)</f>
        <v>#REF!</v>
      </c>
      <c r="FD29" s="2653" t="e">
        <f>SUMIF(#REF!,"TRUE",FD13:FD27)</f>
        <v>#REF!</v>
      </c>
      <c r="FE29" s="2653" t="e">
        <f>SUMIF(#REF!,"TRUE",FE13:FE27)</f>
        <v>#REF!</v>
      </c>
      <c r="FF29" s="2653" t="e">
        <f>SUMIF(#REF!,"TRUE",FF13:FF27)</f>
        <v>#REF!</v>
      </c>
      <c r="FG29" s="2653" t="e">
        <f>SUMIF(#REF!,"TRUE",FG13:FG27)</f>
        <v>#REF!</v>
      </c>
      <c r="FH29" s="2653" t="e">
        <f>SUMIF(#REF!,"TRUE",FH13:FH27)</f>
        <v>#REF!</v>
      </c>
      <c r="FI29" s="2653" t="e">
        <f>SUMIF(#REF!,"TRUE",FI13:FI27)</f>
        <v>#REF!</v>
      </c>
      <c r="FJ29" s="2653" t="e">
        <f>SUMIF(#REF!,"TRUE",FJ13:FJ27)</f>
        <v>#REF!</v>
      </c>
      <c r="FK29" s="2653" t="e">
        <f>SUMIF(#REF!,"TRUE",FK13:FK27)</f>
        <v>#REF!</v>
      </c>
      <c r="FL29" s="2653" t="e">
        <f>SUMIF(#REF!,"TRUE",FL13:FL27)</f>
        <v>#REF!</v>
      </c>
      <c r="FM29" s="2653" t="e">
        <f>SUMIF(#REF!,"TRUE",FM13:FM27)</f>
        <v>#REF!</v>
      </c>
      <c r="FN29" s="2653" t="e">
        <f>SUMIF(#REF!,"TRUE",FN13:FN27)</f>
        <v>#REF!</v>
      </c>
      <c r="FO29" s="2653" t="e">
        <f>SUMIF(#REF!,"TRUE",FO13:FO27)</f>
        <v>#REF!</v>
      </c>
      <c r="FP29" s="2653" t="e">
        <f>SUMIF(#REF!,"TRUE",FP13:FP27)</f>
        <v>#REF!</v>
      </c>
      <c r="FQ29" s="2653" t="e">
        <f>SUMIF(#REF!,"TRUE",FQ13:FQ27)</f>
        <v>#REF!</v>
      </c>
      <c r="FR29" s="2653" t="e">
        <f>SUMIF(#REF!,"TRUE",FR13:FR27)</f>
        <v>#REF!</v>
      </c>
      <c r="FS29" s="2653" t="e">
        <f>SUMIF(#REF!,"TRUE",FS13:FS27)</f>
        <v>#REF!</v>
      </c>
      <c r="FT29" s="2653" t="e">
        <f>SUMIF(#REF!,"TRUE",FT13:FT27)</f>
        <v>#REF!</v>
      </c>
      <c r="FU29" s="2653" t="e">
        <f>SUMIF(#REF!,"TRUE",FU13:FU27)</f>
        <v>#REF!</v>
      </c>
      <c r="FV29" s="2653" t="e">
        <f>SUMIF(#REF!,"TRUE",FV13:FV27)</f>
        <v>#REF!</v>
      </c>
      <c r="FW29" s="2653" t="e">
        <f>SUMIF(#REF!,"TRUE",FW13:FW27)</f>
        <v>#REF!</v>
      </c>
      <c r="FX29" s="2653" t="e">
        <f>SUMIF(#REF!,"TRUE",FX13:FX27)</f>
        <v>#REF!</v>
      </c>
      <c r="FY29" s="2653" t="e">
        <f>SUMIF(#REF!,"TRUE",FY13:FY27)</f>
        <v>#REF!</v>
      </c>
      <c r="FZ29" s="2653" t="e">
        <f>SUMIF(#REF!,"TRUE",FZ13:FZ27)</f>
        <v>#REF!</v>
      </c>
      <c r="GA29" s="2653" t="e">
        <f>SUMIF(#REF!,"TRUE",GA13:GA27)</f>
        <v>#REF!</v>
      </c>
      <c r="GB29" s="2653" t="e">
        <f>SUMIF(#REF!,"TRUE",GB13:GB27)</f>
        <v>#REF!</v>
      </c>
      <c r="GC29" s="2653" t="e">
        <f>SUMIF(#REF!,"TRUE",GC13:GC27)</f>
        <v>#REF!</v>
      </c>
      <c r="GD29" s="2653" t="e">
        <f>SUMIF(#REF!,"TRUE",GD13:GD27)</f>
        <v>#REF!</v>
      </c>
      <c r="GE29" s="2653" t="e">
        <f>SUMIF(#REF!,"TRUE",GE13:GE27)</f>
        <v>#REF!</v>
      </c>
      <c r="GF29" s="2653" t="e">
        <f>SUMIF(#REF!,"TRUE",GF13:GF27)</f>
        <v>#REF!</v>
      </c>
      <c r="GG29" s="2653" t="e">
        <f>SUMIF(#REF!,"TRUE",GG13:GG27)</f>
        <v>#REF!</v>
      </c>
      <c r="GH29" s="2653" t="e">
        <f>SUMIF(#REF!,"TRUE",GH13:GH27)</f>
        <v>#REF!</v>
      </c>
      <c r="GI29" s="2653" t="e">
        <f>SUMIF(#REF!,"TRUE",GI13:GI27)</f>
        <v>#REF!</v>
      </c>
      <c r="GJ29" s="2653" t="e">
        <f>SUMIF(#REF!,"TRUE",GJ13:GJ27)</f>
        <v>#REF!</v>
      </c>
      <c r="GK29" s="2653" t="e">
        <f>SUMIF(#REF!,"TRUE",GK13:GK27)</f>
        <v>#REF!</v>
      </c>
      <c r="GL29" s="2653" t="e">
        <f>SUMIF(#REF!,"TRUE",GL13:GL27)</f>
        <v>#REF!</v>
      </c>
      <c r="GM29" s="2653" t="e">
        <f>SUMIF(#REF!,"TRUE",GM13:GM27)</f>
        <v>#REF!</v>
      </c>
      <c r="GN29" s="2653" t="e">
        <f>SUMIF(#REF!,"TRUE",GN13:GN27)</f>
        <v>#REF!</v>
      </c>
      <c r="GO29" s="2653" t="e">
        <f>SUMIF(#REF!,"TRUE",GO13:GO27)</f>
        <v>#REF!</v>
      </c>
      <c r="GP29" s="2653" t="e">
        <f>SUMIF(#REF!,"TRUE",GP13:GP27)</f>
        <v>#REF!</v>
      </c>
      <c r="GQ29" s="2653" t="e">
        <f>SUMIF(#REF!,"TRUE",GQ13:GQ27)</f>
        <v>#REF!</v>
      </c>
      <c r="GR29" s="2653" t="e">
        <f>SUMIF(#REF!,"TRUE",GR13:GR27)</f>
        <v>#REF!</v>
      </c>
      <c r="GS29" s="2653" t="e">
        <f>SUMIF(#REF!,"TRUE",GS13:GS27)</f>
        <v>#REF!</v>
      </c>
      <c r="GT29" s="2653" t="e">
        <f>SUMIF(#REF!,"TRUE",GT13:GT27)</f>
        <v>#REF!</v>
      </c>
      <c r="GU29" s="2653" t="e">
        <f>SUMIF(#REF!,"TRUE",GU13:GU27)</f>
        <v>#REF!</v>
      </c>
      <c r="GV29" s="2653" t="e">
        <f>SUMIF(#REF!,"TRUE",GV13:GV27)</f>
        <v>#REF!</v>
      </c>
      <c r="GW29" s="2653" t="e">
        <f>SUMIF(#REF!,"TRUE",GW13:GW27)</f>
        <v>#REF!</v>
      </c>
      <c r="GX29" s="2653" t="e">
        <f>SUMIF(#REF!,"TRUE",GX13:GX27)</f>
        <v>#REF!</v>
      </c>
      <c r="GY29" s="2653" t="e">
        <f>SUMIF(#REF!,"TRUE",GY13:GY27)</f>
        <v>#REF!</v>
      </c>
      <c r="GZ29" s="2653" t="e">
        <f>SUMIF(#REF!,"TRUE",GZ13:GZ27)</f>
        <v>#REF!</v>
      </c>
      <c r="HA29" s="2653" t="e">
        <f>SUMIF(#REF!,"TRUE",HA13:HA27)</f>
        <v>#REF!</v>
      </c>
      <c r="HB29" s="2653" t="e">
        <f>SUMIF(#REF!,"TRUE",HB13:HB27)</f>
        <v>#REF!</v>
      </c>
      <c r="HC29" s="2653" t="e">
        <f>SUMIF(#REF!,"TRUE",HC13:HC27)</f>
        <v>#REF!</v>
      </c>
      <c r="HD29" s="2653" t="e">
        <f>SUMIF(#REF!,"TRUE",HD13:HD27)</f>
        <v>#REF!</v>
      </c>
      <c r="HE29" s="2653" t="e">
        <f>SUMIF(#REF!,"TRUE",HE13:HE27)</f>
        <v>#REF!</v>
      </c>
      <c r="HF29" s="2653" t="e">
        <f>SUMIF(#REF!,"TRUE",HF13:HF27)</f>
        <v>#REF!</v>
      </c>
      <c r="HG29" s="2653" t="e">
        <f>SUMIF(#REF!,"TRUE",HG13:HG27)</f>
        <v>#REF!</v>
      </c>
      <c r="HH29" s="2653" t="e">
        <f>SUMIF(#REF!,"TRUE",HH13:HH27)</f>
        <v>#REF!</v>
      </c>
      <c r="HI29" s="2653" t="e">
        <f>SUMIF(#REF!,"TRUE",HI13:HI27)</f>
        <v>#REF!</v>
      </c>
      <c r="HJ29" s="2653" t="e">
        <f>SUMIF(#REF!,"TRUE",HJ13:HJ27)</f>
        <v>#REF!</v>
      </c>
      <c r="HK29" s="2653" t="e">
        <f>SUMIF(#REF!,"TRUE",HK13:HK27)</f>
        <v>#REF!</v>
      </c>
      <c r="HL29" s="2653" t="e">
        <f>SUMIF(#REF!,"TRUE",HL13:HL27)</f>
        <v>#REF!</v>
      </c>
      <c r="HM29" s="2653" t="e">
        <f>SUMIF(#REF!,"TRUE",HM13:HM27)</f>
        <v>#REF!</v>
      </c>
      <c r="HN29" s="2653" t="e">
        <f>SUMIF(#REF!,"TRUE",HN13:HN27)</f>
        <v>#REF!</v>
      </c>
      <c r="HO29" s="2653" t="e">
        <f>SUMIF(#REF!,"TRUE",HO13:HO27)</f>
        <v>#REF!</v>
      </c>
      <c r="HP29" s="2653" t="e">
        <f>SUMIF(#REF!,"TRUE",HP13:HP27)</f>
        <v>#REF!</v>
      </c>
      <c r="HQ29" s="2653" t="e">
        <f>SUMIF(#REF!,"TRUE",HQ13:HQ27)</f>
        <v>#REF!</v>
      </c>
      <c r="HR29" s="2653" t="e">
        <f>SUMIF(#REF!,"TRUE",HR13:HR27)</f>
        <v>#REF!</v>
      </c>
      <c r="HS29" s="2653" t="e">
        <f>SUMIF(#REF!,"TRUE",HS13:HS27)</f>
        <v>#REF!</v>
      </c>
      <c r="HT29" s="2653" t="e">
        <f>SUMIF(#REF!,"TRUE",HT13:HT27)</f>
        <v>#REF!</v>
      </c>
      <c r="HU29" s="2653" t="e">
        <f>SUMIF(#REF!,"TRUE",HU13:HU27)</f>
        <v>#REF!</v>
      </c>
      <c r="HV29" s="2653" t="e">
        <f>SUMIF(#REF!,"TRUE",HV13:HV27)</f>
        <v>#REF!</v>
      </c>
      <c r="HW29" s="2653" t="e">
        <f>SUMIF(#REF!,"TRUE",HW13:HW27)</f>
        <v>#REF!</v>
      </c>
      <c r="HX29" s="2653" t="e">
        <f>SUMIF(#REF!,"TRUE",HX13:HX27)</f>
        <v>#REF!</v>
      </c>
      <c r="HY29" s="2653" t="e">
        <f>SUMIF(#REF!,"TRUE",HY13:HY27)</f>
        <v>#REF!</v>
      </c>
      <c r="HZ29" s="2653" t="e">
        <f>SUMIF(#REF!,"TRUE",HZ13:HZ27)</f>
        <v>#REF!</v>
      </c>
      <c r="IA29" s="2653" t="e">
        <f>SUMIF(#REF!,"TRUE",IA13:IA27)</f>
        <v>#REF!</v>
      </c>
      <c r="IB29" s="2653" t="e">
        <f>SUMIF(#REF!,"TRUE",IB13:IB27)</f>
        <v>#REF!</v>
      </c>
      <c r="IC29" s="2653" t="e">
        <f>SUMIF(#REF!,"TRUE",IC13:IC27)</f>
        <v>#REF!</v>
      </c>
      <c r="ID29" s="2653" t="e">
        <f>SUMIF(#REF!,"TRUE",ID13:ID27)</f>
        <v>#REF!</v>
      </c>
      <c r="IE29" s="2653" t="e">
        <f>SUMIF(#REF!,"TRUE",IE13:IE27)</f>
        <v>#REF!</v>
      </c>
      <c r="IF29" s="2653" t="e">
        <f>SUMIF(#REF!,"TRUE",IF13:IF27)</f>
        <v>#REF!</v>
      </c>
      <c r="IG29" s="2653" t="e">
        <f>SUMIF(#REF!,"TRUE",IG13:IG27)</f>
        <v>#REF!</v>
      </c>
      <c r="IH29" s="2653" t="e">
        <f>SUMIF(#REF!,"TRUE",IH13:IH27)</f>
        <v>#REF!</v>
      </c>
      <c r="II29" s="2653" t="e">
        <f>SUMIF(#REF!,"TRUE",II13:II27)</f>
        <v>#REF!</v>
      </c>
      <c r="IJ29" s="2653" t="e">
        <f>SUMIF(#REF!,"TRUE",IJ13:IJ27)</f>
        <v>#REF!</v>
      </c>
      <c r="IK29" s="2653" t="e">
        <f>SUMIF(#REF!,"TRUE",IK13:IK27)</f>
        <v>#REF!</v>
      </c>
      <c r="IL29" s="2653" t="e">
        <f>SUMIF(#REF!,"TRUE",IL13:IL27)</f>
        <v>#REF!</v>
      </c>
      <c r="IM29" s="2653" t="e">
        <f>SUMIF(#REF!,"TRUE",IM13:IM27)</f>
        <v>#REF!</v>
      </c>
      <c r="IN29" s="2653" t="e">
        <f>SUMIF(#REF!,"TRUE",IN13:IN27)</f>
        <v>#REF!</v>
      </c>
      <c r="IO29" s="2653" t="e">
        <f>SUMIF(#REF!,"TRUE",IO13:IO27)</f>
        <v>#REF!</v>
      </c>
      <c r="IP29" s="2653" t="e">
        <f>SUMIF(#REF!,"TRUE",IP13:IP27)</f>
        <v>#REF!</v>
      </c>
      <c r="IQ29" s="2653" t="e">
        <f>SUMIF(#REF!,"TRUE",IQ13:IQ27)</f>
        <v>#REF!</v>
      </c>
      <c r="IR29" s="2653" t="e">
        <f>SUMIF(#REF!,"TRUE",IR13:IR27)</f>
        <v>#REF!</v>
      </c>
      <c r="IS29" s="2653" t="e">
        <f>SUMIF(#REF!,"TRUE",IS13:IS27)</f>
        <v>#REF!</v>
      </c>
      <c r="IT29" s="2653" t="e">
        <f>SUMIF(#REF!,"TRUE",IT13:IT27)</f>
        <v>#REF!</v>
      </c>
      <c r="IU29" s="2653" t="e">
        <f>SUMIF(#REF!,"TRUE",IU13:IU27)</f>
        <v>#REF!</v>
      </c>
      <c r="IV29" s="2653" t="e">
        <f>SUMIF(#REF!,"TRUE",IV13:IV27)</f>
        <v>#REF!</v>
      </c>
      <c r="IW29" s="2653" t="e">
        <f>SUMIF(#REF!,"TRUE",IW13:IW27)</f>
        <v>#REF!</v>
      </c>
      <c r="IX29" s="2653" t="e">
        <f>SUMIF(#REF!,"TRUE",IX13:IX27)</f>
        <v>#REF!</v>
      </c>
      <c r="IY29" s="2653" t="e">
        <f>SUMIF(#REF!,"TRUE",IY13:IY27)</f>
        <v>#REF!</v>
      </c>
      <c r="IZ29" s="2653" t="e">
        <f>SUMIF(#REF!,"TRUE",IZ13:IZ27)</f>
        <v>#REF!</v>
      </c>
      <c r="JA29" s="2653" t="e">
        <f>SUMIF(#REF!,"TRUE",JA13:JA27)</f>
        <v>#REF!</v>
      </c>
      <c r="JB29" s="2653" t="e">
        <f>SUMIF(#REF!,"TRUE",JB13:JB27)</f>
        <v>#REF!</v>
      </c>
      <c r="JC29" s="2653" t="e">
        <f>SUMIF(#REF!,"TRUE",JC13:JC27)</f>
        <v>#REF!</v>
      </c>
      <c r="JD29" s="2653" t="e">
        <f>SUMIF(#REF!,"TRUE",JD13:JD27)</f>
        <v>#REF!</v>
      </c>
      <c r="JE29" s="2653" t="e">
        <f>SUMIF(#REF!,"TRUE",JE13:JE27)</f>
        <v>#REF!</v>
      </c>
      <c r="JF29" s="2653" t="e">
        <f>SUMIF(#REF!,"TRUE",JF13:JF27)</f>
        <v>#REF!</v>
      </c>
      <c r="JG29" s="2653" t="e">
        <f>SUMIF(#REF!,"TRUE",JG13:JG27)</f>
        <v>#REF!</v>
      </c>
      <c r="JH29" s="2653" t="e">
        <f>SUMIF(#REF!,"TRUE",JH13:JH27)</f>
        <v>#REF!</v>
      </c>
      <c r="JI29" s="2653" t="e">
        <f>SUMIF(#REF!,"TRUE",JI13:JI27)</f>
        <v>#REF!</v>
      </c>
      <c r="JJ29" s="2653" t="e">
        <f>SUMIF(#REF!,"TRUE",JJ13:JJ27)</f>
        <v>#REF!</v>
      </c>
      <c r="JK29" s="2653" t="e">
        <f>SUMIF(#REF!,"TRUE",JK13:JK27)</f>
        <v>#REF!</v>
      </c>
      <c r="JL29" s="2653" t="e">
        <f>SUMIF(#REF!,"TRUE",JL13:JL27)</f>
        <v>#REF!</v>
      </c>
      <c r="JM29" s="2653" t="e">
        <f>SUMIF(#REF!,"TRUE",JM13:JM27)</f>
        <v>#REF!</v>
      </c>
      <c r="JN29" s="2653" t="e">
        <f>SUMIF(#REF!,"TRUE",JN13:JN27)</f>
        <v>#REF!</v>
      </c>
      <c r="JO29" s="2653" t="e">
        <f>SUMIF(#REF!,"TRUE",JO13:JO27)</f>
        <v>#REF!</v>
      </c>
      <c r="JP29" s="2653" t="e">
        <f>SUMIF(#REF!,"TRUE",JP13:JP27)</f>
        <v>#REF!</v>
      </c>
      <c r="JQ29" s="2653" t="e">
        <f>SUMIF(#REF!,"TRUE",JQ13:JQ27)</f>
        <v>#REF!</v>
      </c>
      <c r="JR29" s="2653" t="e">
        <f>SUMIF(#REF!,"TRUE",JR13:JR27)</f>
        <v>#REF!</v>
      </c>
      <c r="JS29" s="2653" t="e">
        <f>SUMIF(#REF!,"TRUE",JS13:JS27)</f>
        <v>#REF!</v>
      </c>
      <c r="JT29" s="2653" t="e">
        <f>SUMIF(#REF!,"TRUE",JT13:JT27)</f>
        <v>#REF!</v>
      </c>
      <c r="JU29" s="2653" t="e">
        <f>SUMIF(#REF!,"TRUE",JU13:JU27)</f>
        <v>#REF!</v>
      </c>
      <c r="JV29" s="2653" t="e">
        <f>SUMIF(#REF!,"TRUE",JV13:JV27)</f>
        <v>#REF!</v>
      </c>
      <c r="JW29" s="2653" t="e">
        <f>SUMIF(#REF!,"TRUE",JW13:JW27)</f>
        <v>#REF!</v>
      </c>
      <c r="JX29" s="2653" t="e">
        <f>SUMIF(#REF!,"TRUE",JX13:JX27)</f>
        <v>#REF!</v>
      </c>
      <c r="JY29" s="2653" t="e">
        <f>SUMIF(#REF!,"TRUE",JY13:JY27)</f>
        <v>#REF!</v>
      </c>
      <c r="JZ29" s="2653" t="e">
        <f>SUMIF(#REF!,"TRUE",JZ13:JZ27)</f>
        <v>#REF!</v>
      </c>
      <c r="KA29" s="2653" t="e">
        <f>SUMIF(#REF!,"TRUE",KA13:KA27)</f>
        <v>#REF!</v>
      </c>
      <c r="KB29" s="2653" t="e">
        <f>SUMIF(#REF!,"TRUE",KB13:KB27)</f>
        <v>#REF!</v>
      </c>
      <c r="KC29" s="2653" t="e">
        <f>SUMIF(#REF!,"TRUE",KC13:KC27)</f>
        <v>#REF!</v>
      </c>
      <c r="KD29" s="2653" t="e">
        <f>SUMIF(#REF!,"TRUE",KD13:KD27)</f>
        <v>#REF!</v>
      </c>
      <c r="KE29" s="2653" t="e">
        <f>SUMIF(#REF!,"TRUE",KE13:KE27)</f>
        <v>#REF!</v>
      </c>
      <c r="KF29" s="2653" t="e">
        <f>SUMIF(#REF!,"TRUE",KF13:KF27)</f>
        <v>#REF!</v>
      </c>
      <c r="KG29" s="2653" t="e">
        <f>SUMIF(#REF!,"TRUE",KG13:KG27)</f>
        <v>#REF!</v>
      </c>
      <c r="KH29" s="2653" t="e">
        <f>SUMIF(#REF!,"TRUE",KH13:KH27)</f>
        <v>#REF!</v>
      </c>
      <c r="KI29" s="2653" t="e">
        <f>SUMIF(#REF!,"TRUE",KI13:KI27)</f>
        <v>#REF!</v>
      </c>
      <c r="KJ29" s="2653" t="e">
        <f>SUMIF(#REF!,"TRUE",KJ13:KJ27)</f>
        <v>#REF!</v>
      </c>
      <c r="KK29" s="2653" t="e">
        <f>SUMIF(#REF!,"TRUE",KK13:KK27)</f>
        <v>#REF!</v>
      </c>
      <c r="KL29" s="2653" t="e">
        <f>SUMIF(#REF!,"TRUE",KL13:KL27)</f>
        <v>#REF!</v>
      </c>
      <c r="KM29" s="2653" t="e">
        <f>SUMIF(#REF!,"TRUE",KM13:KM27)</f>
        <v>#REF!</v>
      </c>
      <c r="KN29" s="2653" t="e">
        <f>SUMIF(#REF!,"TRUE",KN13:KN27)</f>
        <v>#REF!</v>
      </c>
      <c r="KO29" s="2653" t="e">
        <f>SUMIF(#REF!,"TRUE",KO13:KO27)</f>
        <v>#REF!</v>
      </c>
      <c r="KP29" s="2653" t="e">
        <f>SUMIF(#REF!,"TRUE",KP13:KP27)</f>
        <v>#REF!</v>
      </c>
      <c r="KQ29" s="2653" t="e">
        <f>SUMIF(#REF!,"TRUE",KQ13:KQ27)</f>
        <v>#REF!</v>
      </c>
      <c r="KR29" s="2653" t="e">
        <f>SUMIF(#REF!,"TRUE",KR13:KR27)</f>
        <v>#REF!</v>
      </c>
      <c r="KS29" s="2653" t="e">
        <f>SUMIF(#REF!,"TRUE",KS13:KS27)</f>
        <v>#REF!</v>
      </c>
      <c r="KT29" s="2653" t="e">
        <f>SUMIF(#REF!,"TRUE",KT13:KT27)</f>
        <v>#REF!</v>
      </c>
      <c r="KU29" s="2653" t="e">
        <f>SUMIF(#REF!,"TRUE",KU13:KU27)</f>
        <v>#REF!</v>
      </c>
      <c r="KV29" s="2653" t="e">
        <f>SUMIF(#REF!,"TRUE",KV13:KV27)</f>
        <v>#REF!</v>
      </c>
      <c r="KW29" s="2653" t="e">
        <f>SUMIF(#REF!,"TRUE",KW13:KW27)</f>
        <v>#REF!</v>
      </c>
      <c r="KX29" s="2653" t="e">
        <f>SUMIF(#REF!,"TRUE",KX13:KX27)</f>
        <v>#REF!</v>
      </c>
      <c r="KY29" s="2653" t="e">
        <f>SUMIF(#REF!,"TRUE",KY13:KY27)</f>
        <v>#REF!</v>
      </c>
      <c r="KZ29" s="2653" t="e">
        <f>SUMIF(#REF!,"TRUE",KZ13:KZ27)</f>
        <v>#REF!</v>
      </c>
      <c r="LA29" s="2653" t="e">
        <f>SUMIF(#REF!,"TRUE",LA13:LA27)</f>
        <v>#REF!</v>
      </c>
      <c r="LB29" s="2653" t="e">
        <f>SUMIF(#REF!,"TRUE",LB13:LB27)</f>
        <v>#REF!</v>
      </c>
      <c r="LC29" s="2653" t="e">
        <f>SUMIF(#REF!,"TRUE",LC13:LC27)</f>
        <v>#REF!</v>
      </c>
      <c r="LD29" s="2653" t="e">
        <f>SUMIF(#REF!,"TRUE",LD13:LD27)</f>
        <v>#REF!</v>
      </c>
      <c r="LE29" s="2653" t="e">
        <f>SUMIF(#REF!,"TRUE",LE13:LE27)</f>
        <v>#REF!</v>
      </c>
      <c r="LF29" s="2653" t="e">
        <f>SUMIF(#REF!,"TRUE",LF13:LF27)</f>
        <v>#REF!</v>
      </c>
      <c r="LG29" s="2653" t="e">
        <f>SUMIF(#REF!,"TRUE",LG13:LG27)</f>
        <v>#REF!</v>
      </c>
      <c r="LH29" s="2653" t="e">
        <f>SUMIF(#REF!,"TRUE",LH13:LH27)</f>
        <v>#REF!</v>
      </c>
      <c r="LI29" s="2653" t="e">
        <f>SUMIF(#REF!,"TRUE",LI13:LI27)</f>
        <v>#REF!</v>
      </c>
      <c r="LJ29" s="2653" t="e">
        <f>SUMIF(#REF!,"TRUE",LJ13:LJ27)</f>
        <v>#REF!</v>
      </c>
      <c r="LK29" s="2653" t="e">
        <f>SUMIF(#REF!,"TRUE",LK13:LK27)</f>
        <v>#REF!</v>
      </c>
      <c r="LL29" s="2653" t="e">
        <f>SUMIF(#REF!,"TRUE",LL13:LL27)</f>
        <v>#REF!</v>
      </c>
      <c r="LM29" s="2653" t="e">
        <f>SUMIF(#REF!,"TRUE",LM13:LM27)</f>
        <v>#REF!</v>
      </c>
      <c r="LN29" s="2653" t="e">
        <f>SUMIF(#REF!,"TRUE",LN13:LN27)</f>
        <v>#REF!</v>
      </c>
      <c r="LO29" s="2653" t="e">
        <f>SUMIF(#REF!,"TRUE",LO13:LO27)</f>
        <v>#REF!</v>
      </c>
      <c r="LP29" s="2653" t="e">
        <f>SUMIF(#REF!,"TRUE",LP13:LP27)</f>
        <v>#REF!</v>
      </c>
      <c r="LQ29" s="2653" t="e">
        <f>SUMIF(#REF!,"TRUE",LQ13:LQ27)</f>
        <v>#REF!</v>
      </c>
      <c r="LR29" s="2653" t="e">
        <f>SUMIF(#REF!,"TRUE",LR13:LR27)</f>
        <v>#REF!</v>
      </c>
      <c r="LS29" s="2653" t="e">
        <f>SUMIF(#REF!,"TRUE",LS13:LS27)</f>
        <v>#REF!</v>
      </c>
      <c r="LT29" s="2653" t="e">
        <f>SUMIF(#REF!,"TRUE",LT13:LT27)</f>
        <v>#REF!</v>
      </c>
      <c r="LU29" s="2653" t="e">
        <f>SUMIF(#REF!,"TRUE",LU13:LU27)</f>
        <v>#REF!</v>
      </c>
      <c r="LV29" s="2653" t="e">
        <f>SUMIF(#REF!,"TRUE",LV13:LV27)</f>
        <v>#REF!</v>
      </c>
      <c r="LW29" s="2653" t="e">
        <f>SUMIF(#REF!,"TRUE",LW13:LW27)</f>
        <v>#REF!</v>
      </c>
      <c r="LX29" s="2653" t="e">
        <f>SUMIF(#REF!,"TRUE",LX13:LX27)</f>
        <v>#REF!</v>
      </c>
      <c r="LY29" s="2653" t="e">
        <f>SUMIF(#REF!,"TRUE",LY13:LY27)</f>
        <v>#REF!</v>
      </c>
      <c r="LZ29" s="2653" t="e">
        <f>SUMIF(#REF!,"TRUE",LZ13:LZ27)</f>
        <v>#REF!</v>
      </c>
      <c r="MA29" s="2653" t="e">
        <f>SUMIF(#REF!,"TRUE",MA13:MA27)</f>
        <v>#REF!</v>
      </c>
      <c r="MB29" s="2653" t="e">
        <f>SUMIF(#REF!,"TRUE",MB13:MB27)</f>
        <v>#REF!</v>
      </c>
      <c r="MC29" s="2653" t="e">
        <f>SUMIF(#REF!,"TRUE",MC13:MC27)</f>
        <v>#REF!</v>
      </c>
      <c r="MD29" s="2653" t="e">
        <f>SUMIF(#REF!,"TRUE",MD13:MD27)</f>
        <v>#REF!</v>
      </c>
      <c r="ME29" s="2653" t="e">
        <f>SUMIF(#REF!,"TRUE",ME13:ME27)</f>
        <v>#REF!</v>
      </c>
      <c r="MF29" s="2653" t="e">
        <f>SUMIF(#REF!,"TRUE",MF13:MF27)</f>
        <v>#REF!</v>
      </c>
      <c r="MG29" s="2653" t="e">
        <f>SUMIF(#REF!,"TRUE",MG13:MG27)</f>
        <v>#REF!</v>
      </c>
      <c r="MH29" s="2653" t="e">
        <f>SUMIF(#REF!,"TRUE",MH13:MH27)</f>
        <v>#REF!</v>
      </c>
      <c r="MI29" s="2653" t="e">
        <f>SUMIF(#REF!,"TRUE",MI13:MI27)</f>
        <v>#REF!</v>
      </c>
      <c r="MJ29" s="2653" t="e">
        <f>SUMIF(#REF!,"TRUE",MJ13:MJ27)</f>
        <v>#REF!</v>
      </c>
      <c r="MK29" s="2653" t="e">
        <f>SUMIF(#REF!,"TRUE",MK13:MK27)</f>
        <v>#REF!</v>
      </c>
      <c r="ML29" s="2653" t="e">
        <f>SUMIF(#REF!,"TRUE",ML13:ML27)</f>
        <v>#REF!</v>
      </c>
      <c r="MM29" s="2653" t="e">
        <f>SUMIF(#REF!,"TRUE",MM13:MM27)</f>
        <v>#REF!</v>
      </c>
      <c r="MN29" s="2653" t="e">
        <f>SUMIF(#REF!,"TRUE",MN13:MN27)</f>
        <v>#REF!</v>
      </c>
      <c r="MO29" s="2653" t="e">
        <f>SUMIF(#REF!,"TRUE",MO13:MO27)</f>
        <v>#REF!</v>
      </c>
      <c r="MP29" s="2653" t="e">
        <f>SUMIF(#REF!,"TRUE",MP13:MP27)</f>
        <v>#REF!</v>
      </c>
      <c r="MQ29" s="2653" t="e">
        <f>SUMIF(#REF!,"TRUE",MQ13:MQ27)</f>
        <v>#REF!</v>
      </c>
      <c r="MR29" s="2653" t="e">
        <f>SUMIF(#REF!,"TRUE",MR13:MR27)</f>
        <v>#REF!</v>
      </c>
      <c r="MS29" s="2653" t="e">
        <f>SUMIF(#REF!,"TRUE",MS13:MS27)</f>
        <v>#REF!</v>
      </c>
      <c r="MT29" s="2653" t="e">
        <f>SUMIF(#REF!,"TRUE",MT13:MT27)</f>
        <v>#REF!</v>
      </c>
      <c r="MU29" s="2653" t="e">
        <f>SUMIF(#REF!,"TRUE",MU13:MU27)</f>
        <v>#REF!</v>
      </c>
      <c r="MV29" s="2653" t="e">
        <f>SUMIF(#REF!,"TRUE",MV13:MV27)</f>
        <v>#REF!</v>
      </c>
      <c r="MW29" s="2653" t="e">
        <f>SUMIF(#REF!,"TRUE",MW13:MW27)</f>
        <v>#REF!</v>
      </c>
      <c r="MX29" s="2653" t="e">
        <f>SUMIF(#REF!,"TRUE",MX13:MX27)</f>
        <v>#REF!</v>
      </c>
      <c r="MY29" s="2653" t="e">
        <f>SUMIF(#REF!,"TRUE",MY13:MY27)</f>
        <v>#REF!</v>
      </c>
      <c r="MZ29" s="2653" t="e">
        <f>SUMIF(#REF!,"TRUE",MZ13:MZ27)</f>
        <v>#REF!</v>
      </c>
      <c r="NA29" s="2653" t="e">
        <f>SUMIF(#REF!,"TRUE",NA13:NA27)</f>
        <v>#REF!</v>
      </c>
      <c r="NB29" s="2653" t="e">
        <f>SUMIF(#REF!,"TRUE",NB13:NB27)</f>
        <v>#REF!</v>
      </c>
      <c r="NC29" s="2653" t="e">
        <f>SUMIF(#REF!,"TRUE",NC13:NC27)</f>
        <v>#REF!</v>
      </c>
      <c r="ND29" s="2653" t="e">
        <f>SUMIF(#REF!,"TRUE",ND13:ND27)</f>
        <v>#REF!</v>
      </c>
      <c r="NE29" s="2653" t="e">
        <f>SUMIF(#REF!,"TRUE",NE13:NE27)</f>
        <v>#REF!</v>
      </c>
      <c r="NF29" s="2653" t="e">
        <f>SUMIF(#REF!,"TRUE",NF13:NF27)</f>
        <v>#REF!</v>
      </c>
      <c r="NG29" s="2653" t="e">
        <f>SUMIF(#REF!,"TRUE",NG13:NG27)</f>
        <v>#REF!</v>
      </c>
      <c r="NH29" s="2653" t="e">
        <f>SUMIF(#REF!,"TRUE",NH13:NH27)</f>
        <v>#REF!</v>
      </c>
      <c r="NI29" s="2653" t="e">
        <f>SUMIF(#REF!,"TRUE",NI13:NI27)</f>
        <v>#REF!</v>
      </c>
      <c r="NJ29" s="2653" t="e">
        <f>SUMIF(#REF!,"TRUE",NJ13:NJ27)</f>
        <v>#REF!</v>
      </c>
      <c r="NK29" s="2653" t="e">
        <f>SUMIF(#REF!,"TRUE",NK13:NK27)</f>
        <v>#REF!</v>
      </c>
      <c r="NL29" s="2653" t="e">
        <f>SUMIF(#REF!,"TRUE",NL13:NL27)</f>
        <v>#REF!</v>
      </c>
      <c r="NM29" s="2653" t="e">
        <f>SUMIF(#REF!,"TRUE",NM13:NM27)</f>
        <v>#REF!</v>
      </c>
      <c r="NN29" s="2653" t="e">
        <f>SUMIF(#REF!,"TRUE",NN13:NN27)</f>
        <v>#REF!</v>
      </c>
      <c r="NO29" s="2653" t="e">
        <f>SUMIF(#REF!,"TRUE",NO13:NO27)</f>
        <v>#REF!</v>
      </c>
      <c r="NP29" s="2653" t="e">
        <f>SUMIF(#REF!,"TRUE",NP13:NP27)</f>
        <v>#REF!</v>
      </c>
      <c r="NQ29" s="2653" t="e">
        <f>SUMIF(#REF!,"TRUE",NQ13:NQ27)</f>
        <v>#REF!</v>
      </c>
      <c r="NR29" s="2653" t="e">
        <f>SUMIF(#REF!,"TRUE",NR13:NR27)</f>
        <v>#REF!</v>
      </c>
      <c r="NS29" s="2653" t="e">
        <f>SUMIF(#REF!,"TRUE",NS13:NS27)</f>
        <v>#REF!</v>
      </c>
      <c r="NT29" s="2653" t="e">
        <f>SUMIF(#REF!,"TRUE",NT13:NT27)</f>
        <v>#REF!</v>
      </c>
      <c r="NU29" s="2653" t="e">
        <f>SUMIF(#REF!,"TRUE",NU13:NU27)</f>
        <v>#REF!</v>
      </c>
      <c r="NV29" s="2653" t="e">
        <f>SUMIF(#REF!,"TRUE",NV13:NV27)</f>
        <v>#REF!</v>
      </c>
      <c r="NW29" s="2653" t="e">
        <f>SUMIF(#REF!,"TRUE",NW13:NW27)</f>
        <v>#REF!</v>
      </c>
      <c r="NX29" s="2653" t="e">
        <f>SUMIF(#REF!,"TRUE",NX13:NX27)</f>
        <v>#REF!</v>
      </c>
      <c r="NY29" s="2653" t="e">
        <f>SUMIF(#REF!,"TRUE",NY13:NY27)</f>
        <v>#REF!</v>
      </c>
      <c r="NZ29" s="2653" t="e">
        <f>SUMIF(#REF!,"TRUE",NZ13:NZ27)</f>
        <v>#REF!</v>
      </c>
      <c r="OA29" s="2653" t="e">
        <f>SUMIF(#REF!,"TRUE",OA13:OA27)</f>
        <v>#REF!</v>
      </c>
      <c r="OB29" s="2653" t="e">
        <f>SUMIF(#REF!,"TRUE",OB13:OB27)</f>
        <v>#REF!</v>
      </c>
      <c r="OC29" s="2653" t="e">
        <f>SUMIF(#REF!,"TRUE",OC13:OC27)</f>
        <v>#REF!</v>
      </c>
      <c r="OD29" s="2653" t="e">
        <f>SUMIF(#REF!,"TRUE",OD13:OD27)</f>
        <v>#REF!</v>
      </c>
      <c r="OE29" s="2653" t="e">
        <f>SUMIF(#REF!,"TRUE",OE13:OE27)</f>
        <v>#REF!</v>
      </c>
      <c r="OF29" s="2653" t="e">
        <f>SUMIF(#REF!,"TRUE",OF13:OF27)</f>
        <v>#REF!</v>
      </c>
      <c r="OG29" s="2653" t="e">
        <f>SUMIF(#REF!,"TRUE",OG13:OG27)</f>
        <v>#REF!</v>
      </c>
      <c r="OH29" s="2653" t="e">
        <f>SUMIF(#REF!,"TRUE",OH13:OH27)</f>
        <v>#REF!</v>
      </c>
      <c r="OI29" s="2653" t="e">
        <f>SUMIF(#REF!,"TRUE",OI13:OI27)</f>
        <v>#REF!</v>
      </c>
      <c r="OJ29" s="2653" t="e">
        <f>SUMIF(#REF!,"TRUE",OJ13:OJ27)</f>
        <v>#REF!</v>
      </c>
      <c r="OK29" s="2653" t="e">
        <f>SUMIF(#REF!,"TRUE",OK13:OK27)</f>
        <v>#REF!</v>
      </c>
      <c r="OL29" s="2653" t="e">
        <f>SUMIF(#REF!,"TRUE",OL13:OL27)</f>
        <v>#REF!</v>
      </c>
      <c r="OM29" s="2653" t="e">
        <f>SUMIF(#REF!,"TRUE",OM13:OM27)</f>
        <v>#REF!</v>
      </c>
      <c r="ON29" s="2653" t="e">
        <f>SUMIF(#REF!,"TRUE",ON13:ON27)</f>
        <v>#REF!</v>
      </c>
      <c r="OO29" s="2653" t="e">
        <f>SUMIF(#REF!,"TRUE",OO13:OO27)</f>
        <v>#REF!</v>
      </c>
      <c r="OP29" s="2653" t="e">
        <f>SUMIF(#REF!,"TRUE",OP13:OP27)</f>
        <v>#REF!</v>
      </c>
      <c r="OQ29" s="2653" t="e">
        <f>SUMIF(#REF!,"TRUE",OQ13:OQ27)</f>
        <v>#REF!</v>
      </c>
      <c r="OR29" s="2653" t="e">
        <f>SUMIF(#REF!,"TRUE",OR13:OR27)</f>
        <v>#REF!</v>
      </c>
      <c r="OS29" s="2653" t="e">
        <f>SUMIF(#REF!,"TRUE",OS13:OS27)</f>
        <v>#REF!</v>
      </c>
      <c r="OT29" s="2653" t="e">
        <f>SUMIF(#REF!,"TRUE",OT13:OT27)</f>
        <v>#REF!</v>
      </c>
      <c r="OU29" s="2653" t="e">
        <f>SUMIF(#REF!,"TRUE",OU13:OU27)</f>
        <v>#REF!</v>
      </c>
      <c r="OV29" s="2653" t="e">
        <f>SUMIF(#REF!,"TRUE",OV13:OV27)</f>
        <v>#REF!</v>
      </c>
      <c r="OW29" s="2653" t="e">
        <f>SUMIF(#REF!,"TRUE",OW13:OW27)</f>
        <v>#REF!</v>
      </c>
      <c r="OX29" s="2653" t="e">
        <f>SUMIF(#REF!,"TRUE",OX13:OX27)</f>
        <v>#REF!</v>
      </c>
      <c r="OY29" s="2653" t="e">
        <f>SUMIF(#REF!,"TRUE",OY13:OY27)</f>
        <v>#REF!</v>
      </c>
      <c r="OZ29" s="2653" t="e">
        <f>SUMIF(#REF!,"TRUE",OZ13:OZ27)</f>
        <v>#REF!</v>
      </c>
      <c r="PA29" s="2653" t="e">
        <f>SUMIF(#REF!,"TRUE",PA13:PA27)</f>
        <v>#REF!</v>
      </c>
      <c r="PB29" s="2653" t="e">
        <f>SUMIF(#REF!,"TRUE",PB13:PB27)</f>
        <v>#REF!</v>
      </c>
      <c r="PC29" s="2653" t="e">
        <f>SUMIF(#REF!,"TRUE",PC13:PC27)</f>
        <v>#REF!</v>
      </c>
      <c r="PD29" s="2653" t="e">
        <f>SUMIF(#REF!,"TRUE",PD13:PD27)</f>
        <v>#REF!</v>
      </c>
      <c r="PE29" s="2653" t="e">
        <f>SUMIF(#REF!,"TRUE",PE13:PE27)</f>
        <v>#REF!</v>
      </c>
      <c r="PF29" s="2653" t="e">
        <f>SUMIF(#REF!,"TRUE",PF13:PF27)</f>
        <v>#REF!</v>
      </c>
      <c r="PG29" s="2653" t="e">
        <f>SUMIF(#REF!,"TRUE",PG13:PG27)</f>
        <v>#REF!</v>
      </c>
      <c r="PH29" s="2653" t="e">
        <f>SUMIF(#REF!,"TRUE",PH13:PH27)</f>
        <v>#REF!</v>
      </c>
      <c r="PI29" s="2653" t="e">
        <f>SUMIF(#REF!,"TRUE",PI13:PI27)</f>
        <v>#REF!</v>
      </c>
      <c r="PJ29" s="2653" t="e">
        <f>SUMIF(#REF!,"TRUE",PJ13:PJ27)</f>
        <v>#REF!</v>
      </c>
      <c r="PK29" s="2653" t="e">
        <f>SUMIF(#REF!,"TRUE",PK13:PK27)</f>
        <v>#REF!</v>
      </c>
      <c r="PL29" s="2653" t="e">
        <f>SUMIF(#REF!,"TRUE",PL13:PL27)</f>
        <v>#REF!</v>
      </c>
      <c r="PM29" s="2653" t="e">
        <f>SUMIF(#REF!,"TRUE",PM13:PM27)</f>
        <v>#REF!</v>
      </c>
      <c r="PN29" s="2653" t="e">
        <f>SUMIF(#REF!,"TRUE",PN13:PN27)</f>
        <v>#REF!</v>
      </c>
      <c r="PO29" s="2653" t="e">
        <f>SUMIF(#REF!,"TRUE",PO13:PO27)</f>
        <v>#REF!</v>
      </c>
      <c r="PP29" s="2653" t="e">
        <f>SUMIF(#REF!,"TRUE",PP13:PP27)</f>
        <v>#REF!</v>
      </c>
      <c r="PQ29" s="2653" t="e">
        <f>SUMIF(#REF!,"TRUE",PQ13:PQ27)</f>
        <v>#REF!</v>
      </c>
      <c r="PR29" s="2653" t="e">
        <f>SUMIF(#REF!,"TRUE",PR13:PR27)</f>
        <v>#REF!</v>
      </c>
      <c r="PS29" s="2653" t="e">
        <f>SUMIF(#REF!,"TRUE",PS13:PS27)</f>
        <v>#REF!</v>
      </c>
      <c r="PT29" s="2653" t="e">
        <f>SUMIF(#REF!,"TRUE",PT13:PT27)</f>
        <v>#REF!</v>
      </c>
      <c r="PU29" s="2653" t="e">
        <f>SUMIF(#REF!,"TRUE",PU13:PU27)</f>
        <v>#REF!</v>
      </c>
      <c r="PV29" s="2653" t="e">
        <f>SUMIF(#REF!,"TRUE",PV13:PV27)</f>
        <v>#REF!</v>
      </c>
      <c r="PW29" s="2653" t="e">
        <f>SUMIF(#REF!,"TRUE",PW13:PW27)</f>
        <v>#REF!</v>
      </c>
      <c r="PX29" s="2653" t="e">
        <f>SUMIF(#REF!,"TRUE",PX13:PX27)</f>
        <v>#REF!</v>
      </c>
      <c r="PY29" s="2653" t="e">
        <f>SUMIF(#REF!,"TRUE",PY13:PY27)</f>
        <v>#REF!</v>
      </c>
      <c r="PZ29" s="2653" t="e">
        <f>SUMIF(#REF!,"TRUE",PZ13:PZ27)</f>
        <v>#REF!</v>
      </c>
      <c r="QA29" s="2653" t="e">
        <f>SUMIF(#REF!,"TRUE",QA13:QA27)</f>
        <v>#REF!</v>
      </c>
      <c r="QB29" s="2653" t="e">
        <f>SUMIF(#REF!,"TRUE",QB13:QB27)</f>
        <v>#REF!</v>
      </c>
      <c r="QC29" s="2653" t="e">
        <f>SUMIF(#REF!,"TRUE",QC13:QC27)</f>
        <v>#REF!</v>
      </c>
      <c r="QD29" s="2653" t="e">
        <f>SUMIF(#REF!,"TRUE",QD13:QD27)</f>
        <v>#REF!</v>
      </c>
      <c r="QE29" s="2653" t="e">
        <f>SUMIF(#REF!,"TRUE",QE13:QE27)</f>
        <v>#REF!</v>
      </c>
      <c r="QF29" s="2653" t="e">
        <f>SUMIF(#REF!,"TRUE",QF13:QF27)</f>
        <v>#REF!</v>
      </c>
      <c r="QG29" s="2653" t="e">
        <f>SUMIF(#REF!,"TRUE",QG13:QG27)</f>
        <v>#REF!</v>
      </c>
      <c r="QH29" s="2653" t="e">
        <f>SUMIF(#REF!,"TRUE",QH13:QH27)</f>
        <v>#REF!</v>
      </c>
      <c r="QI29" s="2653" t="e">
        <f>SUMIF(#REF!,"TRUE",QI13:QI27)</f>
        <v>#REF!</v>
      </c>
      <c r="QJ29" s="2653" t="e">
        <f>SUMIF(#REF!,"TRUE",QJ13:QJ27)</f>
        <v>#REF!</v>
      </c>
      <c r="QK29" s="2653" t="e">
        <f>SUMIF(#REF!,"TRUE",QK13:QK27)</f>
        <v>#REF!</v>
      </c>
      <c r="QL29" s="2653" t="e">
        <f>SUMIF(#REF!,"TRUE",QL13:QL27)</f>
        <v>#REF!</v>
      </c>
      <c r="QM29" s="2653" t="e">
        <f>SUMIF(#REF!,"TRUE",QM13:QM27)</f>
        <v>#REF!</v>
      </c>
      <c r="QN29" s="2653" t="e">
        <f>SUMIF(#REF!,"TRUE",QN13:QN27)</f>
        <v>#REF!</v>
      </c>
      <c r="QO29" s="2653" t="e">
        <f>SUMIF(#REF!,"TRUE",QO13:QO27)</f>
        <v>#REF!</v>
      </c>
      <c r="QP29" s="2653" t="e">
        <f>SUMIF(#REF!,"TRUE",QP13:QP27)</f>
        <v>#REF!</v>
      </c>
      <c r="QQ29" s="2653" t="e">
        <f>SUMIF(#REF!,"TRUE",QQ13:QQ27)</f>
        <v>#REF!</v>
      </c>
      <c r="QR29" s="2653" t="e">
        <f>SUMIF(#REF!,"TRUE",QR13:QR27)</f>
        <v>#REF!</v>
      </c>
      <c r="QS29" s="2653" t="e">
        <f>SUMIF(#REF!,"TRUE",QS13:QS27)</f>
        <v>#REF!</v>
      </c>
      <c r="QT29" s="2653" t="e">
        <f>SUMIF(#REF!,"TRUE",QT13:QT27)</f>
        <v>#REF!</v>
      </c>
      <c r="QU29" s="2653" t="e">
        <f>SUMIF(#REF!,"TRUE",QU13:QU27)</f>
        <v>#REF!</v>
      </c>
      <c r="QV29" s="2653" t="e">
        <f>SUMIF(#REF!,"TRUE",QV13:QV27)</f>
        <v>#REF!</v>
      </c>
      <c r="QW29" s="2653" t="e">
        <f>SUMIF(#REF!,"TRUE",QW13:QW27)</f>
        <v>#REF!</v>
      </c>
      <c r="QX29" s="2653" t="e">
        <f>SUMIF(#REF!,"TRUE",QX13:QX27)</f>
        <v>#REF!</v>
      </c>
      <c r="QY29" s="2653" t="e">
        <f>SUMIF(#REF!,"TRUE",QY13:QY27)</f>
        <v>#REF!</v>
      </c>
      <c r="QZ29" s="2653" t="e">
        <f>SUMIF(#REF!,"TRUE",QZ13:QZ27)</f>
        <v>#REF!</v>
      </c>
      <c r="RA29" s="2653" t="e">
        <f>SUMIF(#REF!,"TRUE",RA13:RA27)</f>
        <v>#REF!</v>
      </c>
      <c r="RB29" s="2653" t="e">
        <f>SUMIF(#REF!,"TRUE",RB13:RB27)</f>
        <v>#REF!</v>
      </c>
      <c r="RC29" s="2653" t="e">
        <f>SUMIF(#REF!,"TRUE",RC13:RC27)</f>
        <v>#REF!</v>
      </c>
      <c r="RD29" s="2653" t="e">
        <f>SUMIF(#REF!,"TRUE",RD13:RD27)</f>
        <v>#REF!</v>
      </c>
      <c r="RE29" s="2653" t="e">
        <f>SUMIF(#REF!,"TRUE",RE13:RE27)</f>
        <v>#REF!</v>
      </c>
      <c r="RF29" s="2653" t="e">
        <f>SUMIF(#REF!,"TRUE",RF13:RF27)</f>
        <v>#REF!</v>
      </c>
      <c r="RG29" s="2653" t="e">
        <f>SUMIF(#REF!,"TRUE",RG13:RG27)</f>
        <v>#REF!</v>
      </c>
      <c r="RH29" s="2653" t="e">
        <f>SUMIF(#REF!,"TRUE",RH13:RH27)</f>
        <v>#REF!</v>
      </c>
      <c r="RI29" s="2653" t="e">
        <f>SUMIF(#REF!,"TRUE",RI13:RI27)</f>
        <v>#REF!</v>
      </c>
      <c r="RJ29" s="2653" t="e">
        <f>SUMIF(#REF!,"TRUE",RJ13:RJ27)</f>
        <v>#REF!</v>
      </c>
      <c r="RK29" s="2653" t="e">
        <f>SUMIF(#REF!,"TRUE",RK13:RK27)</f>
        <v>#REF!</v>
      </c>
      <c r="RL29" s="2653" t="e">
        <f>SUMIF(#REF!,"TRUE",RL13:RL27)</f>
        <v>#REF!</v>
      </c>
      <c r="RM29" s="2653" t="e">
        <f>SUMIF(#REF!,"TRUE",RM13:RM27)</f>
        <v>#REF!</v>
      </c>
      <c r="RN29" s="2653" t="e">
        <f>SUMIF(#REF!,"TRUE",RN13:RN27)</f>
        <v>#REF!</v>
      </c>
      <c r="RO29" s="2653" t="e">
        <f>SUMIF(#REF!,"TRUE",RO13:RO27)</f>
        <v>#REF!</v>
      </c>
      <c r="RP29" s="2653" t="e">
        <f>SUMIF(#REF!,"TRUE",RP13:RP27)</f>
        <v>#REF!</v>
      </c>
      <c r="RQ29" s="2653" t="e">
        <f>SUMIF(#REF!,"TRUE",RQ13:RQ27)</f>
        <v>#REF!</v>
      </c>
      <c r="RR29" s="2653" t="e">
        <f>SUMIF(#REF!,"TRUE",RR13:RR27)</f>
        <v>#REF!</v>
      </c>
      <c r="RS29" s="2653" t="e">
        <f>SUMIF(#REF!,"TRUE",RS13:RS27)</f>
        <v>#REF!</v>
      </c>
      <c r="RT29" s="2653" t="e">
        <f>SUMIF(#REF!,"TRUE",RT13:RT27)</f>
        <v>#REF!</v>
      </c>
      <c r="RU29" s="2653" t="e">
        <f>SUMIF(#REF!,"TRUE",RU13:RU27)</f>
        <v>#REF!</v>
      </c>
      <c r="RV29" s="2653" t="e">
        <f>SUMIF(#REF!,"TRUE",RV13:RV27)</f>
        <v>#REF!</v>
      </c>
      <c r="RW29" s="2653" t="e">
        <f>SUMIF(#REF!,"TRUE",RW13:RW27)</f>
        <v>#REF!</v>
      </c>
      <c r="RX29" s="2653" t="e">
        <f>SUMIF(#REF!,"TRUE",RX13:RX27)</f>
        <v>#REF!</v>
      </c>
      <c r="RY29" s="2653" t="e">
        <f>SUMIF(#REF!,"TRUE",RY13:RY27)</f>
        <v>#REF!</v>
      </c>
      <c r="RZ29" s="2653" t="e">
        <f>SUMIF(#REF!,"TRUE",RZ13:RZ27)</f>
        <v>#REF!</v>
      </c>
      <c r="SA29" s="2653" t="e">
        <f>SUMIF(#REF!,"TRUE",SA13:SA27)</f>
        <v>#REF!</v>
      </c>
      <c r="SB29" s="2653" t="e">
        <f>SUMIF(#REF!,"TRUE",SB13:SB27)</f>
        <v>#REF!</v>
      </c>
      <c r="SC29" s="2653" t="e">
        <f>SUMIF(#REF!,"TRUE",SC13:SC27)</f>
        <v>#REF!</v>
      </c>
      <c r="SD29" s="2653" t="e">
        <f>SUMIF(#REF!,"TRUE",SD13:SD27)</f>
        <v>#REF!</v>
      </c>
      <c r="SE29" s="2653" t="e">
        <f>SUMIF(#REF!,"TRUE",SE13:SE27)</f>
        <v>#REF!</v>
      </c>
      <c r="SF29" s="2653" t="e">
        <f>SUMIF(#REF!,"TRUE",SF13:SF27)</f>
        <v>#REF!</v>
      </c>
      <c r="SG29" s="2653" t="e">
        <f>SUMIF(#REF!,"TRUE",SG13:SG27)</f>
        <v>#REF!</v>
      </c>
      <c r="SH29" s="2653" t="e">
        <f>SUMIF(#REF!,"TRUE",SH13:SH27)</f>
        <v>#REF!</v>
      </c>
      <c r="SI29" s="2653" t="e">
        <f>SUMIF(#REF!,"TRUE",SI13:SI27)</f>
        <v>#REF!</v>
      </c>
      <c r="SJ29" s="2653" t="e">
        <f>SUMIF(#REF!,"TRUE",SJ13:SJ27)</f>
        <v>#REF!</v>
      </c>
      <c r="SK29" s="2653" t="e">
        <f>SUMIF(#REF!,"TRUE",SK13:SK27)</f>
        <v>#REF!</v>
      </c>
      <c r="SL29" s="2653" t="e">
        <f>SUMIF(#REF!,"TRUE",SL13:SL27)</f>
        <v>#REF!</v>
      </c>
      <c r="SM29" s="2653" t="e">
        <f>SUMIF(#REF!,"TRUE",SM13:SM27)</f>
        <v>#REF!</v>
      </c>
      <c r="SN29" s="2653" t="e">
        <f>SUMIF(#REF!,"TRUE",SN13:SN27)</f>
        <v>#REF!</v>
      </c>
      <c r="SO29" s="2653" t="e">
        <f>SUMIF(#REF!,"TRUE",SO13:SO27)</f>
        <v>#REF!</v>
      </c>
      <c r="SP29" s="2653" t="e">
        <f>SUMIF(#REF!,"TRUE",SP13:SP27)</f>
        <v>#REF!</v>
      </c>
      <c r="SQ29" s="2653" t="e">
        <f>SUMIF(#REF!,"TRUE",SQ13:SQ27)</f>
        <v>#REF!</v>
      </c>
      <c r="SR29" s="2653" t="e">
        <f>SUMIF(#REF!,"TRUE",SR13:SR27)</f>
        <v>#REF!</v>
      </c>
      <c r="SS29" s="2653" t="e">
        <f>SUMIF(#REF!,"TRUE",SS13:SS27)</f>
        <v>#REF!</v>
      </c>
      <c r="ST29" s="2653" t="e">
        <f>SUMIF(#REF!,"TRUE",ST13:ST27)</f>
        <v>#REF!</v>
      </c>
      <c r="SU29" s="2653" t="e">
        <f>SUMIF(#REF!,"TRUE",SU13:SU27)</f>
        <v>#REF!</v>
      </c>
      <c r="SV29" s="2653" t="e">
        <f>SUMIF(#REF!,"TRUE",SV13:SV27)</f>
        <v>#REF!</v>
      </c>
      <c r="SW29" s="2653" t="e">
        <f>SUMIF(#REF!,"TRUE",SW13:SW27)</f>
        <v>#REF!</v>
      </c>
      <c r="SX29" s="2653" t="e">
        <f>SUMIF(#REF!,"TRUE",SX13:SX27)</f>
        <v>#REF!</v>
      </c>
      <c r="SY29" s="2653" t="e">
        <f>SUMIF(#REF!,"TRUE",SY13:SY27)</f>
        <v>#REF!</v>
      </c>
      <c r="SZ29" s="2653" t="e">
        <f>SUMIF(#REF!,"TRUE",SZ13:SZ27)</f>
        <v>#REF!</v>
      </c>
      <c r="TA29" s="2653" t="e">
        <f>SUMIF(#REF!,"TRUE",TA13:TA27)</f>
        <v>#REF!</v>
      </c>
      <c r="TB29" s="2653" t="e">
        <f>SUMIF(#REF!,"TRUE",TB13:TB27)</f>
        <v>#REF!</v>
      </c>
      <c r="TC29" s="2653" t="e">
        <f>SUMIF(#REF!,"TRUE",TC13:TC27)</f>
        <v>#REF!</v>
      </c>
      <c r="TD29" s="2653" t="e">
        <f>SUMIF(#REF!,"TRUE",TD13:TD27)</f>
        <v>#REF!</v>
      </c>
      <c r="TE29" s="2653" t="e">
        <f>SUMIF(#REF!,"TRUE",TE13:TE27)</f>
        <v>#REF!</v>
      </c>
      <c r="TF29" s="2653" t="e">
        <f>SUMIF(#REF!,"TRUE",TF13:TF27)</f>
        <v>#REF!</v>
      </c>
      <c r="TG29" s="2653" t="e">
        <f>SUMIF(#REF!,"TRUE",TG13:TG27)</f>
        <v>#REF!</v>
      </c>
      <c r="TH29" s="2653" t="e">
        <f>SUMIF(#REF!,"TRUE",TH13:TH27)</f>
        <v>#REF!</v>
      </c>
      <c r="TI29" s="2653" t="e">
        <f>SUMIF(#REF!,"TRUE",TI13:TI27)</f>
        <v>#REF!</v>
      </c>
      <c r="TJ29" s="2653" t="e">
        <f>SUMIF(#REF!,"TRUE",TJ13:TJ27)</f>
        <v>#REF!</v>
      </c>
      <c r="TK29" s="2653" t="e">
        <f>SUMIF(#REF!,"TRUE",TK13:TK27)</f>
        <v>#REF!</v>
      </c>
      <c r="TL29" s="2653" t="e">
        <f>SUMIF(#REF!,"TRUE",TL13:TL27)</f>
        <v>#REF!</v>
      </c>
      <c r="TM29" s="2653" t="e">
        <f>SUMIF(#REF!,"TRUE",TM13:TM27)</f>
        <v>#REF!</v>
      </c>
      <c r="TN29" s="2653" t="e">
        <f>SUMIF(#REF!,"TRUE",TN13:TN27)</f>
        <v>#REF!</v>
      </c>
      <c r="TO29" s="2653" t="e">
        <f>SUMIF(#REF!,"TRUE",TO13:TO27)</f>
        <v>#REF!</v>
      </c>
      <c r="TP29" s="2653" t="e">
        <f>SUMIF(#REF!,"TRUE",TP13:TP27)</f>
        <v>#REF!</v>
      </c>
      <c r="TQ29" s="2653" t="e">
        <f>SUMIF(#REF!,"TRUE",TQ13:TQ27)</f>
        <v>#REF!</v>
      </c>
      <c r="TR29" s="2653" t="e">
        <f>SUMIF(#REF!,"TRUE",TR13:TR27)</f>
        <v>#REF!</v>
      </c>
      <c r="TS29" s="2653" t="e">
        <f>SUMIF(#REF!,"TRUE",TS13:TS27)</f>
        <v>#REF!</v>
      </c>
      <c r="TT29" s="2653" t="e">
        <f>SUMIF(#REF!,"TRUE",TT13:TT27)</f>
        <v>#REF!</v>
      </c>
      <c r="TU29" s="2653" t="e">
        <f>SUMIF(#REF!,"TRUE",TU13:TU27)</f>
        <v>#REF!</v>
      </c>
      <c r="TV29" s="2653" t="e">
        <f>SUMIF(#REF!,"TRUE",TV13:TV27)</f>
        <v>#REF!</v>
      </c>
      <c r="TW29" s="2653" t="e">
        <f>SUMIF(#REF!,"TRUE",TW13:TW27)</f>
        <v>#REF!</v>
      </c>
      <c r="TX29" s="2653" t="e">
        <f>SUMIF(#REF!,"TRUE",TX13:TX27)</f>
        <v>#REF!</v>
      </c>
      <c r="TY29" s="2653" t="e">
        <f>SUMIF(#REF!,"TRUE",TY13:TY27)</f>
        <v>#REF!</v>
      </c>
      <c r="TZ29" s="2653" t="e">
        <f>SUMIF(#REF!,"TRUE",TZ13:TZ27)</f>
        <v>#REF!</v>
      </c>
      <c r="UA29" s="2653" t="e">
        <f>SUMIF(#REF!,"TRUE",UA13:UA27)</f>
        <v>#REF!</v>
      </c>
      <c r="UB29" s="2653" t="e">
        <f>SUMIF(#REF!,"TRUE",UB13:UB27)</f>
        <v>#REF!</v>
      </c>
      <c r="UC29" s="2653" t="e">
        <f>SUMIF(#REF!,"TRUE",UC13:UC27)</f>
        <v>#REF!</v>
      </c>
      <c r="UD29" s="2653" t="e">
        <f>SUMIF(#REF!,"TRUE",UD13:UD27)</f>
        <v>#REF!</v>
      </c>
      <c r="UE29" s="2653" t="e">
        <f>SUMIF(#REF!,"TRUE",UE13:UE27)</f>
        <v>#REF!</v>
      </c>
      <c r="UF29" s="2653" t="e">
        <f>SUMIF(#REF!,"TRUE",UF13:UF27)</f>
        <v>#REF!</v>
      </c>
      <c r="UG29" s="2653" t="e">
        <f>SUMIF(#REF!,"TRUE",UG13:UG27)</f>
        <v>#REF!</v>
      </c>
      <c r="UH29" s="2653" t="e">
        <f>SUMIF(#REF!,"TRUE",UH13:UH27)</f>
        <v>#REF!</v>
      </c>
      <c r="UI29" s="2653" t="e">
        <f>SUMIF(#REF!,"TRUE",UI13:UI27)</f>
        <v>#REF!</v>
      </c>
      <c r="UJ29" s="2653" t="e">
        <f>SUMIF(#REF!,"TRUE",UJ13:UJ27)</f>
        <v>#REF!</v>
      </c>
      <c r="UK29" s="2653" t="e">
        <f>SUMIF(#REF!,"TRUE",UK13:UK27)</f>
        <v>#REF!</v>
      </c>
      <c r="UL29" s="2653" t="e">
        <f>SUMIF(#REF!,"TRUE",UL13:UL27)</f>
        <v>#REF!</v>
      </c>
      <c r="UM29" s="2653" t="e">
        <f>SUMIF(#REF!,"TRUE",UM13:UM27)</f>
        <v>#REF!</v>
      </c>
      <c r="UN29" s="2653" t="e">
        <f>SUMIF(#REF!,"TRUE",UN13:UN27)</f>
        <v>#REF!</v>
      </c>
      <c r="UO29" s="2653" t="e">
        <f>SUMIF(#REF!,"TRUE",UO13:UO27)</f>
        <v>#REF!</v>
      </c>
      <c r="UP29" s="2653" t="e">
        <f>SUMIF(#REF!,"TRUE",UP13:UP27)</f>
        <v>#REF!</v>
      </c>
      <c r="UQ29" s="2653" t="e">
        <f>SUMIF(#REF!,"TRUE",UQ13:UQ27)</f>
        <v>#REF!</v>
      </c>
      <c r="UR29" s="2653" t="e">
        <f>SUMIF(#REF!,"TRUE",UR13:UR27)</f>
        <v>#REF!</v>
      </c>
      <c r="US29" s="2653" t="e">
        <f>SUMIF(#REF!,"TRUE",US13:US27)</f>
        <v>#REF!</v>
      </c>
      <c r="UT29" s="2653" t="e">
        <f>SUMIF(#REF!,"TRUE",UT13:UT27)</f>
        <v>#REF!</v>
      </c>
      <c r="UU29" s="2653" t="e">
        <f>SUMIF(#REF!,"TRUE",UU13:UU27)</f>
        <v>#REF!</v>
      </c>
      <c r="UV29" s="2653" t="e">
        <f>SUMIF(#REF!,"TRUE",UV13:UV27)</f>
        <v>#REF!</v>
      </c>
      <c r="UW29" s="2653" t="e">
        <f>SUMIF(#REF!,"TRUE",UW13:UW27)</f>
        <v>#REF!</v>
      </c>
      <c r="UX29" s="2653" t="e">
        <f>SUMIF(#REF!,"TRUE",UX13:UX27)</f>
        <v>#REF!</v>
      </c>
      <c r="UY29" s="2653" t="e">
        <f>SUMIF(#REF!,"TRUE",UY13:UY27)</f>
        <v>#REF!</v>
      </c>
      <c r="UZ29" s="2653" t="e">
        <f>SUMIF(#REF!,"TRUE",UZ13:UZ27)</f>
        <v>#REF!</v>
      </c>
      <c r="VA29" s="2653" t="e">
        <f>SUMIF(#REF!,"TRUE",VA13:VA27)</f>
        <v>#REF!</v>
      </c>
      <c r="VB29" s="2653" t="e">
        <f>SUMIF(#REF!,"TRUE",VB13:VB27)</f>
        <v>#REF!</v>
      </c>
      <c r="VC29" s="2653" t="e">
        <f>SUMIF(#REF!,"TRUE",VC13:VC27)</f>
        <v>#REF!</v>
      </c>
      <c r="VD29" s="2653" t="e">
        <f>SUMIF(#REF!,"TRUE",VD13:VD27)</f>
        <v>#REF!</v>
      </c>
      <c r="VE29" s="2653" t="e">
        <f>SUMIF(#REF!,"TRUE",VE13:VE27)</f>
        <v>#REF!</v>
      </c>
      <c r="VF29" s="2653" t="e">
        <f>SUMIF(#REF!,"TRUE",VF13:VF27)</f>
        <v>#REF!</v>
      </c>
      <c r="VG29" s="2653" t="e">
        <f>SUMIF(#REF!,"TRUE",VG13:VG27)</f>
        <v>#REF!</v>
      </c>
      <c r="VH29" s="2653" t="e">
        <f>SUMIF(#REF!,"TRUE",VH13:VH27)</f>
        <v>#REF!</v>
      </c>
      <c r="VI29" s="2653" t="e">
        <f>SUMIF(#REF!,"TRUE",VI13:VI27)</f>
        <v>#REF!</v>
      </c>
      <c r="VJ29" s="2653" t="e">
        <f>SUMIF(#REF!,"TRUE",VJ13:VJ27)</f>
        <v>#REF!</v>
      </c>
      <c r="VK29" s="2653" t="e">
        <f>SUMIF(#REF!,"TRUE",VK13:VK27)</f>
        <v>#REF!</v>
      </c>
      <c r="VL29" s="2653" t="e">
        <f>SUMIF(#REF!,"TRUE",VL13:VL27)</f>
        <v>#REF!</v>
      </c>
      <c r="VM29" s="2653" t="e">
        <f>SUMIF(#REF!,"TRUE",VM13:VM27)</f>
        <v>#REF!</v>
      </c>
      <c r="VN29" s="2653" t="e">
        <f>SUMIF(#REF!,"TRUE",VN13:VN27)</f>
        <v>#REF!</v>
      </c>
      <c r="VO29" s="2653" t="e">
        <f>SUMIF(#REF!,"TRUE",VO13:VO27)</f>
        <v>#REF!</v>
      </c>
      <c r="VP29" s="2653" t="e">
        <f>SUMIF(#REF!,"TRUE",VP13:VP27)</f>
        <v>#REF!</v>
      </c>
      <c r="VQ29" s="2653" t="e">
        <f>SUMIF(#REF!,"TRUE",VQ13:VQ27)</f>
        <v>#REF!</v>
      </c>
      <c r="VR29" s="2653" t="e">
        <f>SUMIF(#REF!,"TRUE",VR13:VR27)</f>
        <v>#REF!</v>
      </c>
      <c r="VS29" s="2653" t="e">
        <f>SUMIF(#REF!,"TRUE",VS13:VS27)</f>
        <v>#REF!</v>
      </c>
      <c r="VT29" s="2653" t="e">
        <f>SUMIF(#REF!,"TRUE",VT13:VT27)</f>
        <v>#REF!</v>
      </c>
      <c r="VU29" s="2653" t="e">
        <f>SUMIF(#REF!,"TRUE",VU13:VU27)</f>
        <v>#REF!</v>
      </c>
      <c r="VV29" s="2653" t="e">
        <f>SUMIF(#REF!,"TRUE",VV13:VV27)</f>
        <v>#REF!</v>
      </c>
      <c r="VW29" s="2653" t="e">
        <f>SUMIF(#REF!,"TRUE",VW13:VW27)</f>
        <v>#REF!</v>
      </c>
      <c r="VX29" s="2653" t="e">
        <f>SUMIF(#REF!,"TRUE",VX13:VX27)</f>
        <v>#REF!</v>
      </c>
      <c r="VY29" s="2653" t="e">
        <f>SUMIF(#REF!,"TRUE",VY13:VY27)</f>
        <v>#REF!</v>
      </c>
      <c r="VZ29" s="2653" t="e">
        <f>SUMIF(#REF!,"TRUE",VZ13:VZ27)</f>
        <v>#REF!</v>
      </c>
      <c r="WA29" s="2653" t="e">
        <f>SUMIF(#REF!,"TRUE",WA13:WA27)</f>
        <v>#REF!</v>
      </c>
      <c r="WB29" s="2653" t="e">
        <f>SUMIF(#REF!,"TRUE",WB13:WB27)</f>
        <v>#REF!</v>
      </c>
      <c r="WC29" s="2653" t="e">
        <f>SUMIF(#REF!,"TRUE",WC13:WC27)</f>
        <v>#REF!</v>
      </c>
      <c r="WD29" s="2653" t="e">
        <f>SUMIF(#REF!,"TRUE",WD13:WD27)</f>
        <v>#REF!</v>
      </c>
      <c r="WE29" s="2653" t="e">
        <f>SUMIF(#REF!,"TRUE",WE13:WE27)</f>
        <v>#REF!</v>
      </c>
      <c r="WF29" s="2653" t="e">
        <f>SUMIF(#REF!,"TRUE",WF13:WF27)</f>
        <v>#REF!</v>
      </c>
      <c r="WG29" s="2653" t="e">
        <f>SUMIF(#REF!,"TRUE",WG13:WG27)</f>
        <v>#REF!</v>
      </c>
      <c r="WH29" s="2653" t="e">
        <f>SUMIF(#REF!,"TRUE",WH13:WH27)</f>
        <v>#REF!</v>
      </c>
      <c r="WI29" s="2653" t="e">
        <f>SUMIF(#REF!,"TRUE",WI13:WI27)</f>
        <v>#REF!</v>
      </c>
      <c r="WJ29" s="2653" t="e">
        <f>SUMIF(#REF!,"TRUE",WJ13:WJ27)</f>
        <v>#REF!</v>
      </c>
      <c r="WK29" s="2653" t="e">
        <f>SUMIF(#REF!,"TRUE",WK13:WK27)</f>
        <v>#REF!</v>
      </c>
      <c r="WL29" s="2653" t="e">
        <f>SUMIF(#REF!,"TRUE",WL13:WL27)</f>
        <v>#REF!</v>
      </c>
      <c r="WM29" s="2653" t="e">
        <f>SUMIF(#REF!,"TRUE",WM13:WM27)</f>
        <v>#REF!</v>
      </c>
      <c r="WN29" s="2653" t="e">
        <f>SUMIF(#REF!,"TRUE",WN13:WN27)</f>
        <v>#REF!</v>
      </c>
      <c r="WO29" s="2653" t="e">
        <f>SUMIF(#REF!,"TRUE",WO13:WO27)</f>
        <v>#REF!</v>
      </c>
      <c r="WP29" s="2653" t="e">
        <f>SUMIF(#REF!,"TRUE",WP13:WP27)</f>
        <v>#REF!</v>
      </c>
      <c r="WQ29" s="2653" t="e">
        <f>SUMIF(#REF!,"TRUE",WQ13:WQ27)</f>
        <v>#REF!</v>
      </c>
      <c r="WR29" s="2653" t="e">
        <f>SUMIF(#REF!,"TRUE",WR13:WR27)</f>
        <v>#REF!</v>
      </c>
      <c r="WS29" s="2653" t="e">
        <f>SUMIF(#REF!,"TRUE",WS13:WS27)</f>
        <v>#REF!</v>
      </c>
      <c r="WT29" s="2653" t="e">
        <f>SUMIF(#REF!,"TRUE",WT13:WT27)</f>
        <v>#REF!</v>
      </c>
      <c r="WU29" s="2653" t="e">
        <f>SUMIF(#REF!,"TRUE",WU13:WU27)</f>
        <v>#REF!</v>
      </c>
      <c r="WV29" s="2653" t="e">
        <f>SUMIF(#REF!,"TRUE",WV13:WV27)</f>
        <v>#REF!</v>
      </c>
      <c r="WW29" s="2653" t="e">
        <f>SUMIF(#REF!,"TRUE",WW13:WW27)</f>
        <v>#REF!</v>
      </c>
      <c r="WX29" s="2653" t="e">
        <f>SUMIF(#REF!,"TRUE",WX13:WX27)</f>
        <v>#REF!</v>
      </c>
      <c r="WY29" s="2653" t="e">
        <f>SUMIF(#REF!,"TRUE",WY13:WY27)</f>
        <v>#REF!</v>
      </c>
      <c r="WZ29" s="2653" t="e">
        <f>SUMIF(#REF!,"TRUE",WZ13:WZ27)</f>
        <v>#REF!</v>
      </c>
      <c r="XA29" s="2653" t="e">
        <f>SUMIF(#REF!,"TRUE",XA13:XA27)</f>
        <v>#REF!</v>
      </c>
      <c r="XB29" s="2653" t="e">
        <f>SUMIF(#REF!,"TRUE",XB13:XB27)</f>
        <v>#REF!</v>
      </c>
      <c r="XC29" s="2653" t="e">
        <f>SUMIF(#REF!,"TRUE",XC13:XC27)</f>
        <v>#REF!</v>
      </c>
      <c r="XD29" s="2653" t="e">
        <f>SUMIF(#REF!,"TRUE",XD13:XD27)</f>
        <v>#REF!</v>
      </c>
      <c r="XE29" s="2653" t="e">
        <f>SUMIF(#REF!,"TRUE",XE13:XE27)</f>
        <v>#REF!</v>
      </c>
      <c r="XF29" s="2653" t="e">
        <f>SUMIF(#REF!,"TRUE",XF13:XF27)</f>
        <v>#REF!</v>
      </c>
      <c r="XG29" s="2653" t="e">
        <f>SUMIF(#REF!,"TRUE",XG13:XG27)</f>
        <v>#REF!</v>
      </c>
      <c r="XH29" s="2653" t="e">
        <f>SUMIF(#REF!,"TRUE",XH13:XH27)</f>
        <v>#REF!</v>
      </c>
      <c r="XI29" s="2653" t="e">
        <f>SUMIF(#REF!,"TRUE",XI13:XI27)</f>
        <v>#REF!</v>
      </c>
      <c r="XJ29" s="2653" t="e">
        <f>SUMIF(#REF!,"TRUE",XJ13:XJ27)</f>
        <v>#REF!</v>
      </c>
      <c r="XK29" s="2653" t="e">
        <f>SUMIF(#REF!,"TRUE",XK13:XK27)</f>
        <v>#REF!</v>
      </c>
      <c r="XL29" s="2653" t="e">
        <f>SUMIF(#REF!,"TRUE",XL13:XL27)</f>
        <v>#REF!</v>
      </c>
      <c r="XM29" s="2653" t="e">
        <f>SUMIF(#REF!,"TRUE",XM13:XM27)</f>
        <v>#REF!</v>
      </c>
      <c r="XN29" s="2653" t="e">
        <f>SUMIF(#REF!,"TRUE",XN13:XN27)</f>
        <v>#REF!</v>
      </c>
      <c r="XO29" s="2653" t="e">
        <f>SUMIF(#REF!,"TRUE",XO13:XO27)</f>
        <v>#REF!</v>
      </c>
      <c r="XP29" s="2653" t="e">
        <f>SUMIF(#REF!,"TRUE",XP13:XP27)</f>
        <v>#REF!</v>
      </c>
      <c r="XQ29" s="2653" t="e">
        <f>SUMIF(#REF!,"TRUE",XQ13:XQ27)</f>
        <v>#REF!</v>
      </c>
      <c r="XR29" s="2653" t="e">
        <f>SUMIF(#REF!,"TRUE",XR13:XR27)</f>
        <v>#REF!</v>
      </c>
      <c r="XS29" s="2653" t="e">
        <f>SUMIF(#REF!,"TRUE",XS13:XS27)</f>
        <v>#REF!</v>
      </c>
      <c r="XT29" s="2653" t="e">
        <f>SUMIF(#REF!,"TRUE",XT13:XT27)</f>
        <v>#REF!</v>
      </c>
      <c r="XU29" s="2653" t="e">
        <f>SUMIF(#REF!,"TRUE",XU13:XU27)</f>
        <v>#REF!</v>
      </c>
      <c r="XV29" s="2653" t="e">
        <f>SUMIF(#REF!,"TRUE",XV13:XV27)</f>
        <v>#REF!</v>
      </c>
      <c r="XW29" s="2653" t="e">
        <f>SUMIF(#REF!,"TRUE",XW13:XW27)</f>
        <v>#REF!</v>
      </c>
      <c r="XX29" s="2653" t="e">
        <f>SUMIF(#REF!,"TRUE",XX13:XX27)</f>
        <v>#REF!</v>
      </c>
      <c r="XY29" s="2653" t="e">
        <f>SUMIF(#REF!,"TRUE",XY13:XY27)</f>
        <v>#REF!</v>
      </c>
      <c r="XZ29" s="2653" t="e">
        <f>SUMIF(#REF!,"TRUE",XZ13:XZ27)</f>
        <v>#REF!</v>
      </c>
      <c r="YA29" s="2653" t="e">
        <f>SUMIF(#REF!,"TRUE",YA13:YA27)</f>
        <v>#REF!</v>
      </c>
      <c r="YB29" s="2653" t="e">
        <f>SUMIF(#REF!,"TRUE",YB13:YB27)</f>
        <v>#REF!</v>
      </c>
      <c r="YC29" s="2653" t="e">
        <f>SUMIF(#REF!,"TRUE",YC13:YC27)</f>
        <v>#REF!</v>
      </c>
      <c r="YD29" s="2653" t="e">
        <f>SUMIF(#REF!,"TRUE",YD13:YD27)</f>
        <v>#REF!</v>
      </c>
      <c r="YE29" s="2653" t="e">
        <f>SUMIF(#REF!,"TRUE",YE13:YE27)</f>
        <v>#REF!</v>
      </c>
      <c r="YF29" s="2653" t="e">
        <f>SUMIF(#REF!,"TRUE",YF13:YF27)</f>
        <v>#REF!</v>
      </c>
      <c r="YG29" s="2653" t="e">
        <f>SUMIF(#REF!,"TRUE",YG13:YG27)</f>
        <v>#REF!</v>
      </c>
      <c r="YH29" s="2653" t="e">
        <f>SUMIF(#REF!,"TRUE",YH13:YH27)</f>
        <v>#REF!</v>
      </c>
      <c r="YI29" s="2653" t="e">
        <f>SUMIF(#REF!,"TRUE",YI13:YI27)</f>
        <v>#REF!</v>
      </c>
      <c r="YJ29" s="2653" t="e">
        <f>SUMIF(#REF!,"TRUE",YJ13:YJ27)</f>
        <v>#REF!</v>
      </c>
      <c r="YK29" s="2653" t="e">
        <f>SUMIF(#REF!,"TRUE",YK13:YK27)</f>
        <v>#REF!</v>
      </c>
      <c r="YL29" s="2653" t="e">
        <f>SUMIF(#REF!,"TRUE",YL13:YL27)</f>
        <v>#REF!</v>
      </c>
      <c r="YM29" s="2653" t="e">
        <f>SUMIF(#REF!,"TRUE",YM13:YM27)</f>
        <v>#REF!</v>
      </c>
      <c r="YN29" s="2653" t="e">
        <f>SUMIF(#REF!,"TRUE",YN13:YN27)</f>
        <v>#REF!</v>
      </c>
      <c r="YO29" s="2653" t="e">
        <f>SUMIF(#REF!,"TRUE",YO13:YO27)</f>
        <v>#REF!</v>
      </c>
      <c r="YP29" s="2653" t="e">
        <f>SUMIF(#REF!,"TRUE",YP13:YP27)</f>
        <v>#REF!</v>
      </c>
      <c r="YQ29" s="2653" t="e">
        <f>SUMIF(#REF!,"TRUE",YQ13:YQ27)</f>
        <v>#REF!</v>
      </c>
      <c r="YR29" s="2653" t="e">
        <f>SUMIF(#REF!,"TRUE",YR13:YR27)</f>
        <v>#REF!</v>
      </c>
      <c r="YS29" s="2653" t="e">
        <f>SUMIF(#REF!,"TRUE",YS13:YS27)</f>
        <v>#REF!</v>
      </c>
      <c r="YT29" s="2653" t="e">
        <f>SUMIF(#REF!,"TRUE",YT13:YT27)</f>
        <v>#REF!</v>
      </c>
      <c r="YU29" s="2653" t="e">
        <f>SUMIF(#REF!,"TRUE",YU13:YU27)</f>
        <v>#REF!</v>
      </c>
      <c r="YV29" s="2653" t="e">
        <f>SUMIF(#REF!,"TRUE",YV13:YV27)</f>
        <v>#REF!</v>
      </c>
      <c r="YW29" s="2653" t="e">
        <f>SUMIF(#REF!,"TRUE",YW13:YW27)</f>
        <v>#REF!</v>
      </c>
      <c r="YX29" s="2653" t="e">
        <f>SUMIF(#REF!,"TRUE",YX13:YX27)</f>
        <v>#REF!</v>
      </c>
      <c r="YY29" s="2653" t="e">
        <f>SUMIF(#REF!,"TRUE",YY13:YY27)</f>
        <v>#REF!</v>
      </c>
      <c r="YZ29" s="2653" t="e">
        <f>SUMIF(#REF!,"TRUE",YZ13:YZ27)</f>
        <v>#REF!</v>
      </c>
      <c r="ZA29" s="2653" t="e">
        <f>SUMIF(#REF!,"TRUE",ZA13:ZA27)</f>
        <v>#REF!</v>
      </c>
      <c r="ZB29" s="2653" t="e">
        <f>SUMIF(#REF!,"TRUE",ZB13:ZB27)</f>
        <v>#REF!</v>
      </c>
      <c r="ZC29" s="2653" t="e">
        <f>SUMIF(#REF!,"TRUE",ZC13:ZC27)</f>
        <v>#REF!</v>
      </c>
      <c r="ZD29" s="2653" t="e">
        <f>SUMIF(#REF!,"TRUE",ZD13:ZD27)</f>
        <v>#REF!</v>
      </c>
      <c r="ZE29" s="2653" t="e">
        <f>SUMIF(#REF!,"TRUE",ZE13:ZE27)</f>
        <v>#REF!</v>
      </c>
      <c r="ZF29" s="2653" t="e">
        <f>SUMIF(#REF!,"TRUE",ZF13:ZF27)</f>
        <v>#REF!</v>
      </c>
      <c r="ZG29" s="2653" t="e">
        <f>SUMIF(#REF!,"TRUE",ZG13:ZG27)</f>
        <v>#REF!</v>
      </c>
      <c r="ZH29" s="2653" t="e">
        <f>SUMIF(#REF!,"TRUE",ZH13:ZH27)</f>
        <v>#REF!</v>
      </c>
      <c r="ZI29" s="2653" t="e">
        <f>SUMIF(#REF!,"TRUE",ZI13:ZI27)</f>
        <v>#REF!</v>
      </c>
      <c r="ZJ29" s="2653" t="e">
        <f>SUMIF(#REF!,"TRUE",ZJ13:ZJ27)</f>
        <v>#REF!</v>
      </c>
      <c r="ZK29" s="2653" t="e">
        <f>SUMIF(#REF!,"TRUE",ZK13:ZK27)</f>
        <v>#REF!</v>
      </c>
      <c r="ZL29" s="2653" t="e">
        <f>SUMIF(#REF!,"TRUE",ZL13:ZL27)</f>
        <v>#REF!</v>
      </c>
      <c r="ZM29" s="2653" t="e">
        <f>SUMIF(#REF!,"TRUE",ZM13:ZM27)</f>
        <v>#REF!</v>
      </c>
      <c r="ZN29" s="2653" t="e">
        <f>SUMIF(#REF!,"TRUE",ZN13:ZN27)</f>
        <v>#REF!</v>
      </c>
      <c r="ZO29" s="2653" t="e">
        <f>SUMIF(#REF!,"TRUE",ZO13:ZO27)</f>
        <v>#REF!</v>
      </c>
      <c r="ZP29" s="2653" t="e">
        <f>SUMIF(#REF!,"TRUE",ZP13:ZP27)</f>
        <v>#REF!</v>
      </c>
      <c r="ZQ29" s="2653" t="e">
        <f>SUMIF(#REF!,"TRUE",ZQ13:ZQ27)</f>
        <v>#REF!</v>
      </c>
      <c r="ZR29" s="2653" t="e">
        <f>SUMIF(#REF!,"TRUE",ZR13:ZR27)</f>
        <v>#REF!</v>
      </c>
      <c r="ZS29" s="2653" t="e">
        <f>SUMIF(#REF!,"TRUE",ZS13:ZS27)</f>
        <v>#REF!</v>
      </c>
      <c r="ZT29" s="2653" t="e">
        <f>SUMIF(#REF!,"TRUE",ZT13:ZT27)</f>
        <v>#REF!</v>
      </c>
      <c r="ZU29" s="2653" t="e">
        <f>SUMIF(#REF!,"TRUE",ZU13:ZU27)</f>
        <v>#REF!</v>
      </c>
      <c r="ZV29" s="2653" t="e">
        <f>SUMIF(#REF!,"TRUE",ZV13:ZV27)</f>
        <v>#REF!</v>
      </c>
      <c r="ZW29" s="2653" t="e">
        <f>SUMIF(#REF!,"TRUE",ZW13:ZW27)</f>
        <v>#REF!</v>
      </c>
      <c r="ZX29" s="2653" t="e">
        <f>SUMIF(#REF!,"TRUE",ZX13:ZX27)</f>
        <v>#REF!</v>
      </c>
      <c r="ZY29" s="2653" t="e">
        <f>SUMIF(#REF!,"TRUE",ZY13:ZY27)</f>
        <v>#REF!</v>
      </c>
      <c r="ZZ29" s="2653" t="e">
        <f>SUMIF(#REF!,"TRUE",ZZ13:ZZ27)</f>
        <v>#REF!</v>
      </c>
      <c r="AAA29" s="2653" t="e">
        <f>SUMIF(#REF!,"TRUE",AAA13:AAA27)</f>
        <v>#REF!</v>
      </c>
      <c r="AAB29" s="2653" t="e">
        <f>SUMIF(#REF!,"TRUE",AAB13:AAB27)</f>
        <v>#REF!</v>
      </c>
      <c r="AAC29" s="2653" t="e">
        <f>SUMIF(#REF!,"TRUE",AAC13:AAC27)</f>
        <v>#REF!</v>
      </c>
      <c r="AAD29" s="2653" t="e">
        <f>SUMIF(#REF!,"TRUE",AAD13:AAD27)</f>
        <v>#REF!</v>
      </c>
      <c r="AAE29" s="2653" t="e">
        <f>SUMIF(#REF!,"TRUE",AAE13:AAE27)</f>
        <v>#REF!</v>
      </c>
      <c r="AAF29" s="2653" t="e">
        <f>SUMIF(#REF!,"TRUE",AAF13:AAF27)</f>
        <v>#REF!</v>
      </c>
      <c r="AAG29" s="2653" t="e">
        <f>SUMIF(#REF!,"TRUE",AAG13:AAG27)</f>
        <v>#REF!</v>
      </c>
      <c r="AAH29" s="2653" t="e">
        <f>SUMIF(#REF!,"TRUE",AAH13:AAH27)</f>
        <v>#REF!</v>
      </c>
      <c r="AAI29" s="2653" t="e">
        <f>SUMIF(#REF!,"TRUE",AAI13:AAI27)</f>
        <v>#REF!</v>
      </c>
      <c r="AAJ29" s="2653" t="e">
        <f>SUMIF(#REF!,"TRUE",AAJ13:AAJ27)</f>
        <v>#REF!</v>
      </c>
      <c r="AAK29" s="2653" t="e">
        <f>SUMIF(#REF!,"TRUE",AAK13:AAK27)</f>
        <v>#REF!</v>
      </c>
      <c r="AAL29" s="2653" t="e">
        <f>SUMIF(#REF!,"TRUE",AAL13:AAL27)</f>
        <v>#REF!</v>
      </c>
      <c r="AAM29" s="2653" t="e">
        <f>SUMIF(#REF!,"TRUE",AAM13:AAM27)</f>
        <v>#REF!</v>
      </c>
      <c r="AAN29" s="2653" t="e">
        <f>SUMIF(#REF!,"TRUE",AAN13:AAN27)</f>
        <v>#REF!</v>
      </c>
      <c r="AAO29" s="2653" t="e">
        <f>SUMIF(#REF!,"TRUE",AAO13:AAO27)</f>
        <v>#REF!</v>
      </c>
      <c r="AAP29" s="2653" t="e">
        <f>SUMIF(#REF!,"TRUE",AAP13:AAP27)</f>
        <v>#REF!</v>
      </c>
      <c r="AAQ29" s="2653" t="e">
        <f>SUMIF(#REF!,"TRUE",AAQ13:AAQ27)</f>
        <v>#REF!</v>
      </c>
      <c r="AAR29" s="2653" t="e">
        <f>SUMIF(#REF!,"TRUE",AAR13:AAR27)</f>
        <v>#REF!</v>
      </c>
      <c r="AAS29" s="2653" t="e">
        <f>SUMIF(#REF!,"TRUE",AAS13:AAS27)</f>
        <v>#REF!</v>
      </c>
      <c r="AAT29" s="2653" t="e">
        <f>SUMIF(#REF!,"TRUE",AAT13:AAT27)</f>
        <v>#REF!</v>
      </c>
      <c r="AAU29" s="2653" t="e">
        <f>SUMIF(#REF!,"TRUE",AAU13:AAU27)</f>
        <v>#REF!</v>
      </c>
      <c r="AAV29" s="2653" t="e">
        <f>SUMIF(#REF!,"TRUE",AAV13:AAV27)</f>
        <v>#REF!</v>
      </c>
      <c r="AAW29" s="2653" t="e">
        <f>SUMIF(#REF!,"TRUE",AAW13:AAW27)</f>
        <v>#REF!</v>
      </c>
      <c r="AAX29" s="2653" t="e">
        <f>SUMIF(#REF!,"TRUE",AAX13:AAX27)</f>
        <v>#REF!</v>
      </c>
      <c r="AAY29" s="2653" t="e">
        <f>SUMIF(#REF!,"TRUE",AAY13:AAY27)</f>
        <v>#REF!</v>
      </c>
      <c r="AAZ29" s="2653" t="e">
        <f>SUMIF(#REF!,"TRUE",AAZ13:AAZ27)</f>
        <v>#REF!</v>
      </c>
      <c r="ABA29" s="2653" t="e">
        <f>SUMIF(#REF!,"TRUE",ABA13:ABA27)</f>
        <v>#REF!</v>
      </c>
      <c r="ABB29" s="2653" t="e">
        <f>SUMIF(#REF!,"TRUE",ABB13:ABB27)</f>
        <v>#REF!</v>
      </c>
      <c r="ABC29" s="2653" t="e">
        <f>SUMIF(#REF!,"TRUE",ABC13:ABC27)</f>
        <v>#REF!</v>
      </c>
      <c r="ABD29" s="2653" t="e">
        <f>SUMIF(#REF!,"TRUE",ABD13:ABD27)</f>
        <v>#REF!</v>
      </c>
      <c r="ABE29" s="2653" t="e">
        <f>SUMIF(#REF!,"TRUE",ABE13:ABE27)</f>
        <v>#REF!</v>
      </c>
      <c r="ABF29" s="2653" t="e">
        <f>SUMIF(#REF!,"TRUE",ABF13:ABF27)</f>
        <v>#REF!</v>
      </c>
      <c r="ABG29" s="2653" t="e">
        <f>SUMIF(#REF!,"TRUE",ABG13:ABG27)</f>
        <v>#REF!</v>
      </c>
      <c r="ABH29" s="2653" t="e">
        <f>SUMIF(#REF!,"TRUE",ABH13:ABH27)</f>
        <v>#REF!</v>
      </c>
      <c r="ABI29" s="2653" t="e">
        <f>SUMIF(#REF!,"TRUE",ABI13:ABI27)</f>
        <v>#REF!</v>
      </c>
      <c r="ABJ29" s="2653" t="e">
        <f>SUMIF(#REF!,"TRUE",ABJ13:ABJ27)</f>
        <v>#REF!</v>
      </c>
      <c r="ABK29" s="2653" t="e">
        <f>SUMIF(#REF!,"TRUE",ABK13:ABK27)</f>
        <v>#REF!</v>
      </c>
      <c r="ABL29" s="2653" t="e">
        <f>SUMIF(#REF!,"TRUE",ABL13:ABL27)</f>
        <v>#REF!</v>
      </c>
      <c r="ABM29" s="2653" t="e">
        <f>SUMIF(#REF!,"TRUE",ABM13:ABM27)</f>
        <v>#REF!</v>
      </c>
      <c r="ABN29" s="2653" t="e">
        <f>SUMIF(#REF!,"TRUE",ABN13:ABN27)</f>
        <v>#REF!</v>
      </c>
      <c r="ABO29" s="2653" t="e">
        <f>SUMIF(#REF!,"TRUE",ABO13:ABO27)</f>
        <v>#REF!</v>
      </c>
      <c r="ABP29" s="2653" t="e">
        <f>SUMIF(#REF!,"TRUE",ABP13:ABP27)</f>
        <v>#REF!</v>
      </c>
      <c r="ABQ29" s="2653" t="e">
        <f>SUMIF(#REF!,"TRUE",ABQ13:ABQ27)</f>
        <v>#REF!</v>
      </c>
      <c r="ABR29" s="2653" t="e">
        <f>SUMIF(#REF!,"TRUE",ABR13:ABR27)</f>
        <v>#REF!</v>
      </c>
      <c r="ABS29" s="2653" t="e">
        <f>SUMIF(#REF!,"TRUE",ABS13:ABS27)</f>
        <v>#REF!</v>
      </c>
      <c r="ABT29" s="2653" t="e">
        <f>SUMIF(#REF!,"TRUE",ABT13:ABT27)</f>
        <v>#REF!</v>
      </c>
      <c r="ABU29" s="2653" t="e">
        <f>SUMIF(#REF!,"TRUE",ABU13:ABU27)</f>
        <v>#REF!</v>
      </c>
      <c r="ABV29" s="2653" t="e">
        <f>SUMIF(#REF!,"TRUE",ABV13:ABV27)</f>
        <v>#REF!</v>
      </c>
      <c r="ABW29" s="2653" t="e">
        <f>SUMIF(#REF!,"TRUE",ABW13:ABW27)</f>
        <v>#REF!</v>
      </c>
      <c r="ABX29" s="2653" t="e">
        <f>SUMIF(#REF!,"TRUE",ABX13:ABX27)</f>
        <v>#REF!</v>
      </c>
      <c r="ABY29" s="2653" t="e">
        <f>SUMIF(#REF!,"TRUE",ABY13:ABY27)</f>
        <v>#REF!</v>
      </c>
      <c r="ABZ29" s="2653" t="e">
        <f>SUMIF(#REF!,"TRUE",ABZ13:ABZ27)</f>
        <v>#REF!</v>
      </c>
      <c r="ACA29" s="2653" t="e">
        <f>SUMIF(#REF!,"TRUE",ACA13:ACA27)</f>
        <v>#REF!</v>
      </c>
      <c r="ACB29" s="2653" t="e">
        <f>SUMIF(#REF!,"TRUE",ACB13:ACB27)</f>
        <v>#REF!</v>
      </c>
      <c r="ACC29" s="2653" t="e">
        <f>SUMIF(#REF!,"TRUE",ACC13:ACC27)</f>
        <v>#REF!</v>
      </c>
      <c r="ACD29" s="2653" t="e">
        <f>SUMIF(#REF!,"TRUE",ACD13:ACD27)</f>
        <v>#REF!</v>
      </c>
      <c r="ACE29" s="2653" t="e">
        <f>SUMIF(#REF!,"TRUE",ACE13:ACE27)</f>
        <v>#REF!</v>
      </c>
      <c r="ACF29" s="2653" t="e">
        <f>SUMIF(#REF!,"TRUE",ACF13:ACF27)</f>
        <v>#REF!</v>
      </c>
      <c r="ACG29" s="2653" t="e">
        <f>SUMIF(#REF!,"TRUE",ACG13:ACG27)</f>
        <v>#REF!</v>
      </c>
      <c r="ACH29" s="2653" t="e">
        <f>SUMIF(#REF!,"TRUE",ACH13:ACH27)</f>
        <v>#REF!</v>
      </c>
      <c r="ACI29" s="2653" t="e">
        <f>SUMIF(#REF!,"TRUE",ACI13:ACI27)</f>
        <v>#REF!</v>
      </c>
      <c r="ACJ29" s="2653" t="e">
        <f>SUMIF(#REF!,"TRUE",ACJ13:ACJ27)</f>
        <v>#REF!</v>
      </c>
      <c r="ACK29" s="2653" t="e">
        <f>SUMIF(#REF!,"TRUE",ACK13:ACK27)</f>
        <v>#REF!</v>
      </c>
      <c r="ACL29" s="2653" t="e">
        <f>SUMIF(#REF!,"TRUE",ACL13:ACL27)</f>
        <v>#REF!</v>
      </c>
      <c r="ACM29" s="2653" t="e">
        <f>SUMIF(#REF!,"TRUE",ACM13:ACM27)</f>
        <v>#REF!</v>
      </c>
      <c r="ACN29" s="2653" t="e">
        <f>SUMIF(#REF!,"TRUE",ACN13:ACN27)</f>
        <v>#REF!</v>
      </c>
      <c r="ACO29" s="2653" t="e">
        <f>SUMIF(#REF!,"TRUE",ACO13:ACO27)</f>
        <v>#REF!</v>
      </c>
      <c r="ACP29" s="2653" t="e">
        <f>SUMIF(#REF!,"TRUE",ACP13:ACP27)</f>
        <v>#REF!</v>
      </c>
      <c r="ACQ29" s="2653" t="e">
        <f>SUMIF(#REF!,"TRUE",ACQ13:ACQ27)</f>
        <v>#REF!</v>
      </c>
      <c r="ACR29" s="2653" t="e">
        <f>SUMIF(#REF!,"TRUE",ACR13:ACR27)</f>
        <v>#REF!</v>
      </c>
      <c r="ACS29" s="2653" t="e">
        <f>SUMIF(#REF!,"TRUE",ACS13:ACS27)</f>
        <v>#REF!</v>
      </c>
      <c r="ACT29" s="2653" t="e">
        <f>SUMIF(#REF!,"TRUE",ACT13:ACT27)</f>
        <v>#REF!</v>
      </c>
      <c r="ACU29" s="2653" t="e">
        <f>SUMIF(#REF!,"TRUE",ACU13:ACU27)</f>
        <v>#REF!</v>
      </c>
      <c r="ACV29" s="2653" t="e">
        <f>SUMIF(#REF!,"TRUE",ACV13:ACV27)</f>
        <v>#REF!</v>
      </c>
      <c r="ACW29" s="2653" t="e">
        <f>SUMIF(#REF!,"TRUE",ACW13:ACW27)</f>
        <v>#REF!</v>
      </c>
      <c r="ACX29" s="2653" t="e">
        <f>SUMIF(#REF!,"TRUE",ACX13:ACX27)</f>
        <v>#REF!</v>
      </c>
      <c r="ACY29" s="2653" t="e">
        <f>SUMIF(#REF!,"TRUE",ACY13:ACY27)</f>
        <v>#REF!</v>
      </c>
      <c r="ACZ29" s="2653" t="e">
        <f>SUMIF(#REF!,"TRUE",ACZ13:ACZ27)</f>
        <v>#REF!</v>
      </c>
      <c r="ADA29" s="2653" t="e">
        <f>SUMIF(#REF!,"TRUE",ADA13:ADA27)</f>
        <v>#REF!</v>
      </c>
      <c r="ADB29" s="2653" t="e">
        <f>SUMIF(#REF!,"TRUE",ADB13:ADB27)</f>
        <v>#REF!</v>
      </c>
      <c r="ADC29" s="2653" t="e">
        <f>SUMIF(#REF!,"TRUE",ADC13:ADC27)</f>
        <v>#REF!</v>
      </c>
      <c r="ADD29" s="2653" t="e">
        <f>SUMIF(#REF!,"TRUE",ADD13:ADD27)</f>
        <v>#REF!</v>
      </c>
      <c r="ADE29" s="2653" t="e">
        <f>SUMIF(#REF!,"TRUE",ADE13:ADE27)</f>
        <v>#REF!</v>
      </c>
      <c r="ADF29" s="2653" t="e">
        <f>SUMIF(#REF!,"TRUE",ADF13:ADF27)</f>
        <v>#REF!</v>
      </c>
      <c r="ADG29" s="2653" t="e">
        <f>SUMIF(#REF!,"TRUE",ADG13:ADG27)</f>
        <v>#REF!</v>
      </c>
      <c r="ADH29" s="2653" t="e">
        <f>SUMIF(#REF!,"TRUE",ADH13:ADH27)</f>
        <v>#REF!</v>
      </c>
      <c r="ADI29" s="2653" t="e">
        <f>SUMIF(#REF!,"TRUE",ADI13:ADI27)</f>
        <v>#REF!</v>
      </c>
      <c r="ADJ29" s="2653" t="e">
        <f>SUMIF(#REF!,"TRUE",ADJ13:ADJ27)</f>
        <v>#REF!</v>
      </c>
      <c r="ADK29" s="2653" t="e">
        <f>SUMIF(#REF!,"TRUE",ADK13:ADK27)</f>
        <v>#REF!</v>
      </c>
      <c r="ADL29" s="2653" t="e">
        <f>SUMIF(#REF!,"TRUE",ADL13:ADL27)</f>
        <v>#REF!</v>
      </c>
      <c r="ADM29" s="2653" t="e">
        <f>SUMIF(#REF!,"TRUE",ADM13:ADM27)</f>
        <v>#REF!</v>
      </c>
      <c r="ADN29" s="2653" t="e">
        <f>SUMIF(#REF!,"TRUE",ADN13:ADN27)</f>
        <v>#REF!</v>
      </c>
      <c r="ADO29" s="2653" t="e">
        <f>SUMIF(#REF!,"TRUE",ADO13:ADO27)</f>
        <v>#REF!</v>
      </c>
      <c r="ADP29" s="2653" t="e">
        <f>SUMIF(#REF!,"TRUE",ADP13:ADP27)</f>
        <v>#REF!</v>
      </c>
      <c r="ADQ29" s="2653" t="e">
        <f>SUMIF(#REF!,"TRUE",ADQ13:ADQ27)</f>
        <v>#REF!</v>
      </c>
      <c r="ADR29" s="2653" t="e">
        <f>SUMIF(#REF!,"TRUE",ADR13:ADR27)</f>
        <v>#REF!</v>
      </c>
      <c r="ADS29" s="2653" t="e">
        <f>SUMIF(#REF!,"TRUE",ADS13:ADS27)</f>
        <v>#REF!</v>
      </c>
      <c r="ADT29" s="2653" t="e">
        <f>SUMIF(#REF!,"TRUE",ADT13:ADT27)</f>
        <v>#REF!</v>
      </c>
      <c r="ADU29" s="2653" t="e">
        <f>SUMIF(#REF!,"TRUE",ADU13:ADU27)</f>
        <v>#REF!</v>
      </c>
      <c r="ADV29" s="2653" t="e">
        <f>SUMIF(#REF!,"TRUE",ADV13:ADV27)</f>
        <v>#REF!</v>
      </c>
      <c r="ADW29" s="2653" t="e">
        <f>SUMIF(#REF!,"TRUE",ADW13:ADW27)</f>
        <v>#REF!</v>
      </c>
      <c r="ADX29" s="2653" t="e">
        <f>SUMIF(#REF!,"TRUE",ADX13:ADX27)</f>
        <v>#REF!</v>
      </c>
      <c r="ADY29" s="2653" t="e">
        <f>SUMIF(#REF!,"TRUE",ADY13:ADY27)</f>
        <v>#REF!</v>
      </c>
      <c r="ADZ29" s="2653" t="e">
        <f>SUMIF(#REF!,"TRUE",ADZ13:ADZ27)</f>
        <v>#REF!</v>
      </c>
      <c r="AEA29" s="2653" t="e">
        <f>SUMIF(#REF!,"TRUE",AEA13:AEA27)</f>
        <v>#REF!</v>
      </c>
      <c r="AEB29" s="2653" t="e">
        <f>SUMIF(#REF!,"TRUE",AEB13:AEB27)</f>
        <v>#REF!</v>
      </c>
      <c r="AEC29" s="2653" t="e">
        <f>SUMIF(#REF!,"TRUE",AEC13:AEC27)</f>
        <v>#REF!</v>
      </c>
      <c r="AED29" s="2653" t="e">
        <f>SUMIF(#REF!,"TRUE",AED13:AED27)</f>
        <v>#REF!</v>
      </c>
      <c r="AEE29" s="2653" t="e">
        <f>SUMIF(#REF!,"TRUE",AEE13:AEE27)</f>
        <v>#REF!</v>
      </c>
      <c r="AEF29" s="2653" t="e">
        <f>SUMIF(#REF!,"TRUE",AEF13:AEF27)</f>
        <v>#REF!</v>
      </c>
      <c r="AEG29" s="2653" t="e">
        <f>SUMIF(#REF!,"TRUE",AEG13:AEG27)</f>
        <v>#REF!</v>
      </c>
      <c r="AEH29" s="2653" t="e">
        <f>SUMIF(#REF!,"TRUE",AEH13:AEH27)</f>
        <v>#REF!</v>
      </c>
      <c r="AEI29" s="2653" t="e">
        <f>SUMIF(#REF!,"TRUE",AEI13:AEI27)</f>
        <v>#REF!</v>
      </c>
      <c r="AEJ29" s="2653" t="e">
        <f>SUMIF(#REF!,"TRUE",AEJ13:AEJ27)</f>
        <v>#REF!</v>
      </c>
      <c r="AEK29" s="2653" t="e">
        <f>SUMIF(#REF!,"TRUE",AEK13:AEK27)</f>
        <v>#REF!</v>
      </c>
      <c r="AEL29" s="2653" t="e">
        <f>SUMIF(#REF!,"TRUE",AEL13:AEL27)</f>
        <v>#REF!</v>
      </c>
      <c r="AEM29" s="2653" t="e">
        <f>SUMIF(#REF!,"TRUE",AEM13:AEM27)</f>
        <v>#REF!</v>
      </c>
      <c r="AEN29" s="2653" t="e">
        <f>SUMIF(#REF!,"TRUE",AEN13:AEN27)</f>
        <v>#REF!</v>
      </c>
      <c r="AEO29" s="2653" t="e">
        <f>SUMIF(#REF!,"TRUE",AEO13:AEO27)</f>
        <v>#REF!</v>
      </c>
      <c r="AEP29" s="2653" t="e">
        <f>SUMIF(#REF!,"TRUE",AEP13:AEP27)</f>
        <v>#REF!</v>
      </c>
      <c r="AEQ29" s="2653" t="e">
        <f>SUMIF(#REF!,"TRUE",AEQ13:AEQ27)</f>
        <v>#REF!</v>
      </c>
      <c r="AER29" s="2653" t="e">
        <f>SUMIF(#REF!,"TRUE",AER13:AER27)</f>
        <v>#REF!</v>
      </c>
      <c r="AES29" s="2653" t="e">
        <f>SUMIF(#REF!,"TRUE",AES13:AES27)</f>
        <v>#REF!</v>
      </c>
      <c r="AET29" s="2653" t="e">
        <f>SUMIF(#REF!,"TRUE",AET13:AET27)</f>
        <v>#REF!</v>
      </c>
      <c r="AEU29" s="2653" t="e">
        <f>SUMIF(#REF!,"TRUE",AEU13:AEU27)</f>
        <v>#REF!</v>
      </c>
      <c r="AEV29" s="2653" t="e">
        <f>SUMIF(#REF!,"TRUE",AEV13:AEV27)</f>
        <v>#REF!</v>
      </c>
      <c r="AEW29" s="2653" t="e">
        <f>SUMIF(#REF!,"TRUE",AEW13:AEW27)</f>
        <v>#REF!</v>
      </c>
      <c r="AEX29" s="2653" t="e">
        <f>SUMIF(#REF!,"TRUE",AEX13:AEX27)</f>
        <v>#REF!</v>
      </c>
      <c r="AEY29" s="2653" t="e">
        <f>SUMIF(#REF!,"TRUE",AEY13:AEY27)</f>
        <v>#REF!</v>
      </c>
      <c r="AEZ29" s="2653" t="e">
        <f>SUMIF(#REF!,"TRUE",AEZ13:AEZ27)</f>
        <v>#REF!</v>
      </c>
      <c r="AFA29" s="2653" t="e">
        <f>SUMIF(#REF!,"TRUE",AFA13:AFA27)</f>
        <v>#REF!</v>
      </c>
      <c r="AFB29" s="2653" t="e">
        <f>SUMIF(#REF!,"TRUE",AFB13:AFB27)</f>
        <v>#REF!</v>
      </c>
      <c r="AFC29" s="2653" t="e">
        <f>SUMIF(#REF!,"TRUE",AFC13:AFC27)</f>
        <v>#REF!</v>
      </c>
      <c r="AFD29" s="2653" t="e">
        <f>SUMIF(#REF!,"TRUE",AFD13:AFD27)</f>
        <v>#REF!</v>
      </c>
      <c r="AFE29" s="2653" t="e">
        <f>SUMIF(#REF!,"TRUE",AFE13:AFE27)</f>
        <v>#REF!</v>
      </c>
      <c r="AFF29" s="2653" t="e">
        <f>SUMIF(#REF!,"TRUE",AFF13:AFF27)</f>
        <v>#REF!</v>
      </c>
      <c r="AFG29" s="2653" t="e">
        <f>SUMIF(#REF!,"TRUE",AFG13:AFG27)</f>
        <v>#REF!</v>
      </c>
      <c r="AFH29" s="2653" t="e">
        <f>SUMIF(#REF!,"TRUE",AFH13:AFH27)</f>
        <v>#REF!</v>
      </c>
      <c r="AFI29" s="2653" t="e">
        <f>SUMIF(#REF!,"TRUE",AFI13:AFI27)</f>
        <v>#REF!</v>
      </c>
      <c r="AFJ29" s="2653" t="e">
        <f>SUMIF(#REF!,"TRUE",AFJ13:AFJ27)</f>
        <v>#REF!</v>
      </c>
      <c r="AFK29" s="2653" t="e">
        <f>SUMIF(#REF!,"TRUE",AFK13:AFK27)</f>
        <v>#REF!</v>
      </c>
      <c r="AFL29" s="2653" t="e">
        <f>SUMIF(#REF!,"TRUE",AFL13:AFL27)</f>
        <v>#REF!</v>
      </c>
      <c r="AFM29" s="2653" t="e">
        <f>SUMIF(#REF!,"TRUE",AFM13:AFM27)</f>
        <v>#REF!</v>
      </c>
      <c r="AFN29" s="2653" t="e">
        <f>SUMIF(#REF!,"TRUE",AFN13:AFN27)</f>
        <v>#REF!</v>
      </c>
      <c r="AFO29" s="2653" t="e">
        <f>SUMIF(#REF!,"TRUE",AFO13:AFO27)</f>
        <v>#REF!</v>
      </c>
      <c r="AFP29" s="2653" t="e">
        <f>SUMIF(#REF!,"TRUE",AFP13:AFP27)</f>
        <v>#REF!</v>
      </c>
      <c r="AFQ29" s="2653" t="e">
        <f>SUMIF(#REF!,"TRUE",AFQ13:AFQ27)</f>
        <v>#REF!</v>
      </c>
      <c r="AFR29" s="2653" t="e">
        <f>SUMIF(#REF!,"TRUE",AFR13:AFR27)</f>
        <v>#REF!</v>
      </c>
      <c r="AFS29" s="2653" t="e">
        <f>SUMIF(#REF!,"TRUE",AFS13:AFS27)</f>
        <v>#REF!</v>
      </c>
      <c r="AFT29" s="2653" t="e">
        <f>SUMIF(#REF!,"TRUE",AFT13:AFT27)</f>
        <v>#REF!</v>
      </c>
      <c r="AFU29" s="2653" t="e">
        <f>SUMIF(#REF!,"TRUE",AFU13:AFU27)</f>
        <v>#REF!</v>
      </c>
      <c r="AFV29" s="2653" t="e">
        <f>SUMIF(#REF!,"TRUE",AFV13:AFV27)</f>
        <v>#REF!</v>
      </c>
      <c r="AFW29" s="2653" t="e">
        <f>SUMIF(#REF!,"TRUE",AFW13:AFW27)</f>
        <v>#REF!</v>
      </c>
      <c r="AFX29" s="2653" t="e">
        <f>SUMIF(#REF!,"TRUE",AFX13:AFX27)</f>
        <v>#REF!</v>
      </c>
      <c r="AFY29" s="2653" t="e">
        <f>SUMIF(#REF!,"TRUE",AFY13:AFY27)</f>
        <v>#REF!</v>
      </c>
      <c r="AFZ29" s="2653" t="e">
        <f>SUMIF(#REF!,"TRUE",AFZ13:AFZ27)</f>
        <v>#REF!</v>
      </c>
      <c r="AGA29" s="2653" t="e">
        <f>SUMIF(#REF!,"TRUE",AGA13:AGA27)</f>
        <v>#REF!</v>
      </c>
      <c r="AGB29" s="2653" t="e">
        <f>SUMIF(#REF!,"TRUE",AGB13:AGB27)</f>
        <v>#REF!</v>
      </c>
      <c r="AGC29" s="2653" t="e">
        <f>SUMIF(#REF!,"TRUE",AGC13:AGC27)</f>
        <v>#REF!</v>
      </c>
      <c r="AGD29" s="2653" t="e">
        <f>SUMIF(#REF!,"TRUE",AGD13:AGD27)</f>
        <v>#REF!</v>
      </c>
      <c r="AGE29" s="2653" t="e">
        <f>SUMIF(#REF!,"TRUE",AGE13:AGE27)</f>
        <v>#REF!</v>
      </c>
      <c r="AGF29" s="2653" t="e">
        <f>SUMIF(#REF!,"TRUE",AGF13:AGF27)</f>
        <v>#REF!</v>
      </c>
      <c r="AGG29" s="2653" t="e">
        <f>SUMIF(#REF!,"TRUE",AGG13:AGG27)</f>
        <v>#REF!</v>
      </c>
      <c r="AGH29" s="2653" t="e">
        <f>SUMIF(#REF!,"TRUE",AGH13:AGH27)</f>
        <v>#REF!</v>
      </c>
      <c r="AGI29" s="2653" t="e">
        <f>SUMIF(#REF!,"TRUE",AGI13:AGI27)</f>
        <v>#REF!</v>
      </c>
      <c r="AGJ29" s="2653" t="e">
        <f>SUMIF(#REF!,"TRUE",AGJ13:AGJ27)</f>
        <v>#REF!</v>
      </c>
      <c r="AGK29" s="2653" t="e">
        <f>SUMIF(#REF!,"TRUE",AGK13:AGK27)</f>
        <v>#REF!</v>
      </c>
      <c r="AGL29" s="2653" t="e">
        <f>SUMIF(#REF!,"TRUE",AGL13:AGL27)</f>
        <v>#REF!</v>
      </c>
      <c r="AGM29" s="2653" t="e">
        <f>SUMIF(#REF!,"TRUE",AGM13:AGM27)</f>
        <v>#REF!</v>
      </c>
      <c r="AGN29" s="2653" t="e">
        <f>SUMIF(#REF!,"TRUE",AGN13:AGN27)</f>
        <v>#REF!</v>
      </c>
      <c r="AGO29" s="2653" t="e">
        <f>SUMIF(#REF!,"TRUE",AGO13:AGO27)</f>
        <v>#REF!</v>
      </c>
      <c r="AGP29" s="2653" t="e">
        <f>SUMIF(#REF!,"TRUE",AGP13:AGP27)</f>
        <v>#REF!</v>
      </c>
      <c r="AGQ29" s="2653" t="e">
        <f>SUMIF(#REF!,"TRUE",AGQ13:AGQ27)</f>
        <v>#REF!</v>
      </c>
      <c r="AGR29" s="2653" t="e">
        <f>SUMIF(#REF!,"TRUE",AGR13:AGR27)</f>
        <v>#REF!</v>
      </c>
      <c r="AGS29" s="2653" t="e">
        <f>SUMIF(#REF!,"TRUE",AGS13:AGS27)</f>
        <v>#REF!</v>
      </c>
      <c r="AGT29" s="2653" t="e">
        <f>SUMIF(#REF!,"TRUE",AGT13:AGT27)</f>
        <v>#REF!</v>
      </c>
      <c r="AGU29" s="2653" t="e">
        <f>SUMIF(#REF!,"TRUE",AGU13:AGU27)</f>
        <v>#REF!</v>
      </c>
      <c r="AGV29" s="2653" t="e">
        <f>SUMIF(#REF!,"TRUE",AGV13:AGV27)</f>
        <v>#REF!</v>
      </c>
      <c r="AGW29" s="2653" t="e">
        <f>SUMIF(#REF!,"TRUE",AGW13:AGW27)</f>
        <v>#REF!</v>
      </c>
      <c r="AGX29" s="2653" t="e">
        <f>SUMIF(#REF!,"TRUE",AGX13:AGX27)</f>
        <v>#REF!</v>
      </c>
      <c r="AGY29" s="2653" t="e">
        <f>SUMIF(#REF!,"TRUE",AGY13:AGY27)</f>
        <v>#REF!</v>
      </c>
      <c r="AGZ29" s="2653" t="e">
        <f>SUMIF(#REF!,"TRUE",AGZ13:AGZ27)</f>
        <v>#REF!</v>
      </c>
      <c r="AHA29" s="2653" t="e">
        <f>SUMIF(#REF!,"TRUE",AHA13:AHA27)</f>
        <v>#REF!</v>
      </c>
      <c r="AHB29" s="2653" t="e">
        <f>SUMIF(#REF!,"TRUE",AHB13:AHB27)</f>
        <v>#REF!</v>
      </c>
      <c r="AHC29" s="2653" t="e">
        <f>SUMIF(#REF!,"TRUE",AHC13:AHC27)</f>
        <v>#REF!</v>
      </c>
      <c r="AHD29" s="2653" t="e">
        <f>SUMIF(#REF!,"TRUE",AHD13:AHD27)</f>
        <v>#REF!</v>
      </c>
      <c r="AHE29" s="2653" t="e">
        <f>SUMIF(#REF!,"TRUE",AHE13:AHE27)</f>
        <v>#REF!</v>
      </c>
      <c r="AHF29" s="2653" t="e">
        <f>SUMIF(#REF!,"TRUE",AHF13:AHF27)</f>
        <v>#REF!</v>
      </c>
      <c r="AHG29" s="2653" t="e">
        <f>SUMIF(#REF!,"TRUE",AHG13:AHG27)</f>
        <v>#REF!</v>
      </c>
      <c r="AHH29" s="2653" t="e">
        <f>SUMIF(#REF!,"TRUE",AHH13:AHH27)</f>
        <v>#REF!</v>
      </c>
      <c r="AHI29" s="2653" t="e">
        <f>SUMIF(#REF!,"TRUE",AHI13:AHI27)</f>
        <v>#REF!</v>
      </c>
      <c r="AHJ29" s="2653" t="e">
        <f>SUMIF(#REF!,"TRUE",AHJ13:AHJ27)</f>
        <v>#REF!</v>
      </c>
      <c r="AHK29" s="2653" t="e">
        <f>SUMIF(#REF!,"TRUE",AHK13:AHK27)</f>
        <v>#REF!</v>
      </c>
      <c r="AHL29" s="2653" t="e">
        <f>SUMIF(#REF!,"TRUE",AHL13:AHL27)</f>
        <v>#REF!</v>
      </c>
      <c r="AHM29" s="2653" t="e">
        <f>SUMIF(#REF!,"TRUE",AHM13:AHM27)</f>
        <v>#REF!</v>
      </c>
      <c r="AHN29" s="2653" t="e">
        <f>SUMIF(#REF!,"TRUE",AHN13:AHN27)</f>
        <v>#REF!</v>
      </c>
      <c r="AHO29" s="2653" t="e">
        <f>SUMIF(#REF!,"TRUE",AHO13:AHO27)</f>
        <v>#REF!</v>
      </c>
      <c r="AHP29" s="2653" t="e">
        <f>SUMIF(#REF!,"TRUE",AHP13:AHP27)</f>
        <v>#REF!</v>
      </c>
      <c r="AHQ29" s="2653" t="e">
        <f>SUMIF(#REF!,"TRUE",AHQ13:AHQ27)</f>
        <v>#REF!</v>
      </c>
      <c r="AHR29" s="2653" t="e">
        <f>SUMIF(#REF!,"TRUE",AHR13:AHR27)</f>
        <v>#REF!</v>
      </c>
      <c r="AHS29" s="2653" t="e">
        <f>SUMIF(#REF!,"TRUE",AHS13:AHS27)</f>
        <v>#REF!</v>
      </c>
      <c r="AHT29" s="2653" t="e">
        <f>SUMIF(#REF!,"TRUE",AHT13:AHT27)</f>
        <v>#REF!</v>
      </c>
      <c r="AHU29" s="2653" t="e">
        <f>SUMIF(#REF!,"TRUE",AHU13:AHU27)</f>
        <v>#REF!</v>
      </c>
      <c r="AHV29" s="2653" t="e">
        <f>SUMIF(#REF!,"TRUE",AHV13:AHV27)</f>
        <v>#REF!</v>
      </c>
      <c r="AHW29" s="2653" t="e">
        <f>SUMIF(#REF!,"TRUE",AHW13:AHW27)</f>
        <v>#REF!</v>
      </c>
      <c r="AHX29" s="2653" t="e">
        <f>SUMIF(#REF!,"TRUE",AHX13:AHX27)</f>
        <v>#REF!</v>
      </c>
      <c r="AHY29" s="2653" t="e">
        <f>SUMIF(#REF!,"TRUE",AHY13:AHY27)</f>
        <v>#REF!</v>
      </c>
      <c r="AHZ29" s="2653" t="e">
        <f>SUMIF(#REF!,"TRUE",AHZ13:AHZ27)</f>
        <v>#REF!</v>
      </c>
      <c r="AIA29" s="2653" t="e">
        <f>SUMIF(#REF!,"TRUE",AIA13:AIA27)</f>
        <v>#REF!</v>
      </c>
      <c r="AIB29" s="2653" t="e">
        <f>SUMIF(#REF!,"TRUE",AIB13:AIB27)</f>
        <v>#REF!</v>
      </c>
      <c r="AIC29" s="2653" t="e">
        <f>SUMIF(#REF!,"TRUE",AIC13:AIC27)</f>
        <v>#REF!</v>
      </c>
      <c r="AID29" s="2653" t="e">
        <f>SUMIF(#REF!,"TRUE",AID13:AID27)</f>
        <v>#REF!</v>
      </c>
      <c r="AIE29" s="2653" t="e">
        <f>SUMIF(#REF!,"TRUE",AIE13:AIE27)</f>
        <v>#REF!</v>
      </c>
      <c r="AIF29" s="2653" t="e">
        <f>SUMIF(#REF!,"TRUE",AIF13:AIF27)</f>
        <v>#REF!</v>
      </c>
      <c r="AIG29" s="2653" t="e">
        <f>SUMIF(#REF!,"TRUE",AIG13:AIG27)</f>
        <v>#REF!</v>
      </c>
      <c r="AIH29" s="2653" t="e">
        <f>SUMIF(#REF!,"TRUE",AIH13:AIH27)</f>
        <v>#REF!</v>
      </c>
      <c r="AII29" s="2653" t="e">
        <f>SUMIF(#REF!,"TRUE",AII13:AII27)</f>
        <v>#REF!</v>
      </c>
      <c r="AIJ29" s="2653" t="e">
        <f>SUMIF(#REF!,"TRUE",AIJ13:AIJ27)</f>
        <v>#REF!</v>
      </c>
      <c r="AIK29" s="2653" t="e">
        <f>SUMIF(#REF!,"TRUE",AIK13:AIK27)</f>
        <v>#REF!</v>
      </c>
      <c r="AIL29" s="2653" t="e">
        <f>SUMIF(#REF!,"TRUE",AIL13:AIL27)</f>
        <v>#REF!</v>
      </c>
      <c r="AIM29" s="2653" t="e">
        <f>SUMIF(#REF!,"TRUE",AIM13:AIM27)</f>
        <v>#REF!</v>
      </c>
      <c r="AIN29" s="2653" t="e">
        <f>SUMIF(#REF!,"TRUE",AIN13:AIN27)</f>
        <v>#REF!</v>
      </c>
      <c r="AIO29" s="2653" t="e">
        <f>SUMIF(#REF!,"TRUE",AIO13:AIO27)</f>
        <v>#REF!</v>
      </c>
      <c r="AIP29" s="2653" t="e">
        <f>SUMIF(#REF!,"TRUE",AIP13:AIP27)</f>
        <v>#REF!</v>
      </c>
      <c r="AIQ29" s="2653" t="e">
        <f>SUMIF(#REF!,"TRUE",AIQ13:AIQ27)</f>
        <v>#REF!</v>
      </c>
      <c r="AIR29" s="2653" t="e">
        <f>SUMIF(#REF!,"TRUE",AIR13:AIR27)</f>
        <v>#REF!</v>
      </c>
      <c r="AIS29" s="2653" t="e">
        <f>SUMIF(#REF!,"TRUE",AIS13:AIS27)</f>
        <v>#REF!</v>
      </c>
      <c r="AIT29" s="2653" t="e">
        <f>SUMIF(#REF!,"TRUE",AIT13:AIT27)</f>
        <v>#REF!</v>
      </c>
      <c r="AIU29" s="2653" t="e">
        <f>SUMIF(#REF!,"TRUE",AIU13:AIU27)</f>
        <v>#REF!</v>
      </c>
      <c r="AIV29" s="2653" t="e">
        <f>SUMIF(#REF!,"TRUE",AIV13:AIV27)</f>
        <v>#REF!</v>
      </c>
      <c r="AIW29" s="2653" t="e">
        <f>SUMIF(#REF!,"TRUE",AIW13:AIW27)</f>
        <v>#REF!</v>
      </c>
      <c r="AIX29" s="2653" t="e">
        <f>SUMIF(#REF!,"TRUE",AIX13:AIX27)</f>
        <v>#REF!</v>
      </c>
      <c r="AIY29" s="2653" t="e">
        <f>SUMIF(#REF!,"TRUE",AIY13:AIY27)</f>
        <v>#REF!</v>
      </c>
      <c r="AIZ29" s="2653" t="e">
        <f>SUMIF(#REF!,"TRUE",AIZ13:AIZ27)</f>
        <v>#REF!</v>
      </c>
      <c r="AJA29" s="2653" t="e">
        <f>SUMIF(#REF!,"TRUE",AJA13:AJA27)</f>
        <v>#REF!</v>
      </c>
      <c r="AJB29" s="2653" t="e">
        <f>SUMIF(#REF!,"TRUE",AJB13:AJB27)</f>
        <v>#REF!</v>
      </c>
      <c r="AJC29" s="2653" t="e">
        <f>SUMIF(#REF!,"TRUE",AJC13:AJC27)</f>
        <v>#REF!</v>
      </c>
      <c r="AJD29" s="2653" t="e">
        <f>SUMIF(#REF!,"TRUE",AJD13:AJD27)</f>
        <v>#REF!</v>
      </c>
      <c r="AJE29" s="2653" t="e">
        <f>SUMIF(#REF!,"TRUE",AJE13:AJE27)</f>
        <v>#REF!</v>
      </c>
      <c r="AJF29" s="2653" t="e">
        <f>SUMIF(#REF!,"TRUE",AJF13:AJF27)</f>
        <v>#REF!</v>
      </c>
      <c r="AJG29" s="2653" t="e">
        <f>SUMIF(#REF!,"TRUE",AJG13:AJG27)</f>
        <v>#REF!</v>
      </c>
      <c r="AJH29" s="2653" t="e">
        <f>SUMIF(#REF!,"TRUE",AJH13:AJH27)</f>
        <v>#REF!</v>
      </c>
      <c r="AJI29" s="2653" t="e">
        <f>SUMIF(#REF!,"TRUE",AJI13:AJI27)</f>
        <v>#REF!</v>
      </c>
      <c r="AJJ29" s="2653" t="e">
        <f>SUMIF(#REF!,"TRUE",AJJ13:AJJ27)</f>
        <v>#REF!</v>
      </c>
      <c r="AJK29" s="2653" t="e">
        <f>SUMIF(#REF!,"TRUE",AJK13:AJK27)</f>
        <v>#REF!</v>
      </c>
      <c r="AJL29" s="2653" t="e">
        <f>SUMIF(#REF!,"TRUE",AJL13:AJL27)</f>
        <v>#REF!</v>
      </c>
      <c r="AJM29" s="2653" t="e">
        <f>SUMIF(#REF!,"TRUE",AJM13:AJM27)</f>
        <v>#REF!</v>
      </c>
      <c r="AJN29" s="2653" t="e">
        <f>SUMIF(#REF!,"TRUE",AJN13:AJN27)</f>
        <v>#REF!</v>
      </c>
      <c r="AJO29" s="2653" t="e">
        <f>SUMIF(#REF!,"TRUE",AJO13:AJO27)</f>
        <v>#REF!</v>
      </c>
      <c r="AJP29" s="2653" t="e">
        <f>SUMIF(#REF!,"TRUE",AJP13:AJP27)</f>
        <v>#REF!</v>
      </c>
      <c r="AJQ29" s="2653" t="e">
        <f>SUMIF(#REF!,"TRUE",AJQ13:AJQ27)</f>
        <v>#REF!</v>
      </c>
      <c r="AJR29" s="2653" t="e">
        <f>SUMIF(#REF!,"TRUE",AJR13:AJR27)</f>
        <v>#REF!</v>
      </c>
      <c r="AJS29" s="2653" t="e">
        <f>SUMIF(#REF!,"TRUE",AJS13:AJS27)</f>
        <v>#REF!</v>
      </c>
      <c r="AJT29" s="2653" t="e">
        <f>SUMIF(#REF!,"TRUE",AJT13:AJT27)</f>
        <v>#REF!</v>
      </c>
      <c r="AJU29" s="2653" t="e">
        <f>SUMIF(#REF!,"TRUE",AJU13:AJU27)</f>
        <v>#REF!</v>
      </c>
      <c r="AJV29" s="2653" t="e">
        <f>SUMIF(#REF!,"TRUE",AJV13:AJV27)</f>
        <v>#REF!</v>
      </c>
      <c r="AJW29" s="2653" t="e">
        <f>SUMIF(#REF!,"TRUE",AJW13:AJW27)</f>
        <v>#REF!</v>
      </c>
      <c r="AJX29" s="2653" t="e">
        <f>SUMIF(#REF!,"TRUE",AJX13:AJX27)</f>
        <v>#REF!</v>
      </c>
      <c r="AJY29" s="2653" t="e">
        <f>SUMIF(#REF!,"TRUE",AJY13:AJY27)</f>
        <v>#REF!</v>
      </c>
      <c r="AJZ29" s="2653" t="e">
        <f>SUMIF(#REF!,"TRUE",AJZ13:AJZ27)</f>
        <v>#REF!</v>
      </c>
      <c r="AKA29" s="2653" t="e">
        <f>SUMIF(#REF!,"TRUE",AKA13:AKA27)</f>
        <v>#REF!</v>
      </c>
      <c r="AKB29" s="2653" t="e">
        <f>SUMIF(#REF!,"TRUE",AKB13:AKB27)</f>
        <v>#REF!</v>
      </c>
      <c r="AKC29" s="2653" t="e">
        <f>SUMIF(#REF!,"TRUE",AKC13:AKC27)</f>
        <v>#REF!</v>
      </c>
      <c r="AKD29" s="2653" t="e">
        <f>SUMIF(#REF!,"TRUE",AKD13:AKD27)</f>
        <v>#REF!</v>
      </c>
      <c r="AKE29" s="2653" t="e">
        <f>SUMIF(#REF!,"TRUE",AKE13:AKE27)</f>
        <v>#REF!</v>
      </c>
      <c r="AKF29" s="2653" t="e">
        <f>SUMIF(#REF!,"TRUE",AKF13:AKF27)</f>
        <v>#REF!</v>
      </c>
      <c r="AKG29" s="2653" t="e">
        <f>SUMIF(#REF!,"TRUE",AKG13:AKG27)</f>
        <v>#REF!</v>
      </c>
      <c r="AKH29" s="2653" t="e">
        <f>SUMIF(#REF!,"TRUE",AKH13:AKH27)</f>
        <v>#REF!</v>
      </c>
      <c r="AKI29" s="2653" t="e">
        <f>SUMIF(#REF!,"TRUE",AKI13:AKI27)</f>
        <v>#REF!</v>
      </c>
      <c r="AKJ29" s="2653" t="e">
        <f>SUMIF(#REF!,"TRUE",AKJ13:AKJ27)</f>
        <v>#REF!</v>
      </c>
      <c r="AKK29" s="2653" t="e">
        <f>SUMIF(#REF!,"TRUE",AKK13:AKK27)</f>
        <v>#REF!</v>
      </c>
      <c r="AKL29" s="2653" t="e">
        <f>SUMIF(#REF!,"TRUE",AKL13:AKL27)</f>
        <v>#REF!</v>
      </c>
      <c r="AKM29" s="2653" t="e">
        <f>SUMIF(#REF!,"TRUE",AKM13:AKM27)</f>
        <v>#REF!</v>
      </c>
      <c r="AKN29" s="2653" t="e">
        <f>SUMIF(#REF!,"TRUE",AKN13:AKN27)</f>
        <v>#REF!</v>
      </c>
      <c r="AKO29" s="2653" t="e">
        <f>SUMIF(#REF!,"TRUE",AKO13:AKO27)</f>
        <v>#REF!</v>
      </c>
      <c r="AKP29" s="2653" t="e">
        <f>SUMIF(#REF!,"TRUE",AKP13:AKP27)</f>
        <v>#REF!</v>
      </c>
      <c r="AKQ29" s="2653" t="e">
        <f>SUMIF(#REF!,"TRUE",AKQ13:AKQ27)</f>
        <v>#REF!</v>
      </c>
      <c r="AKR29" s="2653" t="e">
        <f>SUMIF(#REF!,"TRUE",AKR13:AKR27)</f>
        <v>#REF!</v>
      </c>
      <c r="AKS29" s="2653" t="e">
        <f>SUMIF(#REF!,"TRUE",AKS13:AKS27)</f>
        <v>#REF!</v>
      </c>
      <c r="AKT29" s="2653" t="e">
        <f>SUMIF(#REF!,"TRUE",AKT13:AKT27)</f>
        <v>#REF!</v>
      </c>
      <c r="AKU29" s="2653" t="e">
        <f>SUMIF(#REF!,"TRUE",AKU13:AKU27)</f>
        <v>#REF!</v>
      </c>
      <c r="AKV29" s="2653" t="e">
        <f>SUMIF(#REF!,"TRUE",AKV13:AKV27)</f>
        <v>#REF!</v>
      </c>
      <c r="AKW29" s="2653" t="e">
        <f>SUMIF(#REF!,"TRUE",AKW13:AKW27)</f>
        <v>#REF!</v>
      </c>
      <c r="AKX29" s="2653" t="e">
        <f>SUMIF(#REF!,"TRUE",AKX13:AKX27)</f>
        <v>#REF!</v>
      </c>
      <c r="AKY29" s="2653" t="e">
        <f>SUMIF(#REF!,"TRUE",AKY13:AKY27)</f>
        <v>#REF!</v>
      </c>
      <c r="AKZ29" s="2653" t="e">
        <f>SUMIF(#REF!,"TRUE",AKZ13:AKZ27)</f>
        <v>#REF!</v>
      </c>
      <c r="ALA29" s="2653" t="e">
        <f>SUMIF(#REF!,"TRUE",ALA13:ALA27)</f>
        <v>#REF!</v>
      </c>
      <c r="ALB29" s="2653" t="e">
        <f>SUMIF(#REF!,"TRUE",ALB13:ALB27)</f>
        <v>#REF!</v>
      </c>
      <c r="ALC29" s="2653" t="e">
        <f>SUMIF(#REF!,"TRUE",ALC13:ALC27)</f>
        <v>#REF!</v>
      </c>
      <c r="ALD29" s="2653" t="e">
        <f>SUMIF(#REF!,"TRUE",ALD13:ALD27)</f>
        <v>#REF!</v>
      </c>
      <c r="ALE29" s="2653" t="e">
        <f>SUMIF(#REF!,"TRUE",ALE13:ALE27)</f>
        <v>#REF!</v>
      </c>
      <c r="ALF29" s="2653" t="e">
        <f>SUMIF(#REF!,"TRUE",ALF13:ALF27)</f>
        <v>#REF!</v>
      </c>
      <c r="ALG29" s="2653" t="e">
        <f>SUMIF(#REF!,"TRUE",ALG13:ALG27)</f>
        <v>#REF!</v>
      </c>
      <c r="ALH29" s="2653" t="e">
        <f>SUMIF(#REF!,"TRUE",ALH13:ALH27)</f>
        <v>#REF!</v>
      </c>
      <c r="ALI29" s="2653" t="e">
        <f>SUMIF(#REF!,"TRUE",ALI13:ALI27)</f>
        <v>#REF!</v>
      </c>
      <c r="ALJ29" s="2653" t="e">
        <f>SUMIF(#REF!,"TRUE",ALJ13:ALJ27)</f>
        <v>#REF!</v>
      </c>
      <c r="ALK29" s="2653" t="e">
        <f>SUMIF(#REF!,"TRUE",ALK13:ALK27)</f>
        <v>#REF!</v>
      </c>
      <c r="ALL29" s="2653" t="e">
        <f>SUMIF(#REF!,"TRUE",ALL13:ALL27)</f>
        <v>#REF!</v>
      </c>
      <c r="ALM29" s="2653" t="e">
        <f>SUMIF(#REF!,"TRUE",ALM13:ALM27)</f>
        <v>#REF!</v>
      </c>
      <c r="ALN29" s="2653" t="e">
        <f>SUMIF(#REF!,"TRUE",ALN13:ALN27)</f>
        <v>#REF!</v>
      </c>
      <c r="ALO29" s="2653" t="e">
        <f>SUMIF(#REF!,"TRUE",ALO13:ALO27)</f>
        <v>#REF!</v>
      </c>
      <c r="ALP29" s="2653" t="e">
        <f>SUMIF(#REF!,"TRUE",ALP13:ALP27)</f>
        <v>#REF!</v>
      </c>
      <c r="ALQ29" s="2653" t="e">
        <f>SUMIF(#REF!,"TRUE",ALQ13:ALQ27)</f>
        <v>#REF!</v>
      </c>
      <c r="ALR29" s="2653" t="e">
        <f>SUMIF(#REF!,"TRUE",ALR13:ALR27)</f>
        <v>#REF!</v>
      </c>
      <c r="ALS29" s="2653" t="e">
        <f>SUMIF(#REF!,"TRUE",ALS13:ALS27)</f>
        <v>#REF!</v>
      </c>
      <c r="ALT29" s="2653" t="e">
        <f>SUMIF(#REF!,"TRUE",ALT13:ALT27)</f>
        <v>#REF!</v>
      </c>
      <c r="ALU29" s="2653" t="e">
        <f>SUMIF(#REF!,"TRUE",ALU13:ALU27)</f>
        <v>#REF!</v>
      </c>
      <c r="ALV29" s="2653" t="e">
        <f>SUMIF(#REF!,"TRUE",ALV13:ALV27)</f>
        <v>#REF!</v>
      </c>
      <c r="ALW29" s="2653" t="e">
        <f>SUMIF(#REF!,"TRUE",ALW13:ALW27)</f>
        <v>#REF!</v>
      </c>
      <c r="ALX29" s="2653" t="e">
        <f>SUMIF(#REF!,"TRUE",ALX13:ALX27)</f>
        <v>#REF!</v>
      </c>
      <c r="ALY29" s="2653" t="e">
        <f>SUMIF(#REF!,"TRUE",ALY13:ALY27)</f>
        <v>#REF!</v>
      </c>
      <c r="ALZ29" s="2653" t="e">
        <f>SUMIF(#REF!,"TRUE",ALZ13:ALZ27)</f>
        <v>#REF!</v>
      </c>
      <c r="AMA29" s="2653" t="e">
        <f>SUMIF(#REF!,"TRUE",AMA13:AMA27)</f>
        <v>#REF!</v>
      </c>
      <c r="AMB29" s="2653" t="e">
        <f>SUMIF(#REF!,"TRUE",AMB13:AMB27)</f>
        <v>#REF!</v>
      </c>
      <c r="AMC29" s="2653" t="e">
        <f>SUMIF(#REF!,"TRUE",AMC13:AMC27)</f>
        <v>#REF!</v>
      </c>
      <c r="AMD29" s="2653" t="e">
        <f>SUMIF(#REF!,"TRUE",AMD13:AMD27)</f>
        <v>#REF!</v>
      </c>
      <c r="AME29" s="2653" t="e">
        <f>SUMIF(#REF!,"TRUE",AME13:AME27)</f>
        <v>#REF!</v>
      </c>
      <c r="AMF29" s="2653" t="e">
        <f>SUMIF(#REF!,"TRUE",AMF13:AMF27)</f>
        <v>#REF!</v>
      </c>
      <c r="AMG29" s="2653" t="e">
        <f>SUMIF(#REF!,"TRUE",AMG13:AMG27)</f>
        <v>#REF!</v>
      </c>
      <c r="AMH29" s="2653" t="e">
        <f>SUMIF(#REF!,"TRUE",AMH13:AMH27)</f>
        <v>#REF!</v>
      </c>
      <c r="AMI29" s="2653" t="e">
        <f>SUMIF(#REF!,"TRUE",AMI13:AMI27)</f>
        <v>#REF!</v>
      </c>
      <c r="AMJ29" s="2653" t="e">
        <f>SUMIF(#REF!,"TRUE",AMJ13:AMJ27)</f>
        <v>#REF!</v>
      </c>
      <c r="AMK29" s="2653" t="e">
        <f>SUMIF(#REF!,"TRUE",AMK13:AMK27)</f>
        <v>#REF!</v>
      </c>
      <c r="AML29" s="2653" t="e">
        <f>SUMIF(#REF!,"TRUE",AML13:AML27)</f>
        <v>#REF!</v>
      </c>
      <c r="AMM29" s="2653" t="e">
        <f>SUMIF(#REF!,"TRUE",AMM13:AMM27)</f>
        <v>#REF!</v>
      </c>
      <c r="AMN29" s="2653" t="e">
        <f>SUMIF(#REF!,"TRUE",AMN13:AMN27)</f>
        <v>#REF!</v>
      </c>
      <c r="AMO29" s="2653" t="e">
        <f>SUMIF(#REF!,"TRUE",AMO13:AMO27)</f>
        <v>#REF!</v>
      </c>
      <c r="AMP29" s="2653" t="e">
        <f>SUMIF(#REF!,"TRUE",AMP13:AMP27)</f>
        <v>#REF!</v>
      </c>
      <c r="AMQ29" s="2653" t="e">
        <f>SUMIF(#REF!,"TRUE",AMQ13:AMQ27)</f>
        <v>#REF!</v>
      </c>
      <c r="AMR29" s="2653" t="e">
        <f>SUMIF(#REF!,"TRUE",AMR13:AMR27)</f>
        <v>#REF!</v>
      </c>
      <c r="AMS29" s="2653" t="e">
        <f>SUMIF(#REF!,"TRUE",AMS13:AMS27)</f>
        <v>#REF!</v>
      </c>
      <c r="AMT29" s="2653" t="e">
        <f>SUMIF(#REF!,"TRUE",AMT13:AMT27)</f>
        <v>#REF!</v>
      </c>
      <c r="AMU29" s="2653" t="e">
        <f>SUMIF(#REF!,"TRUE",AMU13:AMU27)</f>
        <v>#REF!</v>
      </c>
      <c r="AMV29" s="2653" t="e">
        <f>SUMIF(#REF!,"TRUE",AMV13:AMV27)</f>
        <v>#REF!</v>
      </c>
      <c r="AMW29" s="2653" t="e">
        <f>SUMIF(#REF!,"TRUE",AMW13:AMW27)</f>
        <v>#REF!</v>
      </c>
      <c r="AMX29" s="2653" t="e">
        <f>SUMIF(#REF!,"TRUE",AMX13:AMX27)</f>
        <v>#REF!</v>
      </c>
      <c r="AMY29" s="2653" t="e">
        <f>SUMIF(#REF!,"TRUE",AMY13:AMY27)</f>
        <v>#REF!</v>
      </c>
      <c r="AMZ29" s="2653" t="e">
        <f>SUMIF(#REF!,"TRUE",AMZ13:AMZ27)</f>
        <v>#REF!</v>
      </c>
      <c r="ANA29" s="2653" t="e">
        <f>SUMIF(#REF!,"TRUE",ANA13:ANA27)</f>
        <v>#REF!</v>
      </c>
      <c r="ANB29" s="2653" t="e">
        <f>SUMIF(#REF!,"TRUE",ANB13:ANB27)</f>
        <v>#REF!</v>
      </c>
      <c r="ANC29" s="2653" t="e">
        <f>SUMIF(#REF!,"TRUE",ANC13:ANC27)</f>
        <v>#REF!</v>
      </c>
      <c r="AND29" s="2653" t="e">
        <f>SUMIF(#REF!,"TRUE",AND13:AND27)</f>
        <v>#REF!</v>
      </c>
      <c r="ANE29" s="2653" t="e">
        <f>SUMIF(#REF!,"TRUE",ANE13:ANE27)</f>
        <v>#REF!</v>
      </c>
      <c r="ANF29" s="2653" t="e">
        <f>SUMIF(#REF!,"TRUE",ANF13:ANF27)</f>
        <v>#REF!</v>
      </c>
      <c r="ANG29" s="2653" t="e">
        <f>SUMIF(#REF!,"TRUE",ANG13:ANG27)</f>
        <v>#REF!</v>
      </c>
      <c r="ANH29" s="2653" t="e">
        <f>SUMIF(#REF!,"TRUE",ANH13:ANH27)</f>
        <v>#REF!</v>
      </c>
      <c r="ANI29" s="2653" t="e">
        <f>SUMIF(#REF!,"TRUE",ANI13:ANI27)</f>
        <v>#REF!</v>
      </c>
      <c r="ANJ29" s="2653" t="e">
        <f>SUMIF(#REF!,"TRUE",ANJ13:ANJ27)</f>
        <v>#REF!</v>
      </c>
      <c r="ANK29" s="2653" t="e">
        <f>SUMIF(#REF!,"TRUE",ANK13:ANK27)</f>
        <v>#REF!</v>
      </c>
      <c r="ANL29" s="2653" t="e">
        <f>SUMIF(#REF!,"TRUE",ANL13:ANL27)</f>
        <v>#REF!</v>
      </c>
      <c r="ANM29" s="2653" t="e">
        <f>SUMIF(#REF!,"TRUE",ANM13:ANM27)</f>
        <v>#REF!</v>
      </c>
      <c r="ANN29" s="2653" t="e">
        <f>SUMIF(#REF!,"TRUE",ANN13:ANN27)</f>
        <v>#REF!</v>
      </c>
      <c r="ANO29" s="2653" t="e">
        <f>SUMIF(#REF!,"TRUE",ANO13:ANO27)</f>
        <v>#REF!</v>
      </c>
      <c r="ANP29" s="2653" t="e">
        <f>SUMIF(#REF!,"TRUE",ANP13:ANP27)</f>
        <v>#REF!</v>
      </c>
      <c r="ANQ29" s="2653" t="e">
        <f>SUMIF(#REF!,"TRUE",ANQ13:ANQ27)</f>
        <v>#REF!</v>
      </c>
      <c r="ANR29" s="2653" t="e">
        <f>SUMIF(#REF!,"TRUE",ANR13:ANR27)</f>
        <v>#REF!</v>
      </c>
      <c r="ANS29" s="2653" t="e">
        <f>SUMIF(#REF!,"TRUE",ANS13:ANS27)</f>
        <v>#REF!</v>
      </c>
      <c r="ANT29" s="2653" t="e">
        <f>SUMIF(#REF!,"TRUE",ANT13:ANT27)</f>
        <v>#REF!</v>
      </c>
      <c r="ANU29" s="2653" t="e">
        <f>SUMIF(#REF!,"TRUE",ANU13:ANU27)</f>
        <v>#REF!</v>
      </c>
      <c r="ANV29" s="2653" t="e">
        <f>SUMIF(#REF!,"TRUE",ANV13:ANV27)</f>
        <v>#REF!</v>
      </c>
      <c r="ANW29" s="2653" t="e">
        <f>SUMIF(#REF!,"TRUE",ANW13:ANW27)</f>
        <v>#REF!</v>
      </c>
      <c r="ANX29" s="2653" t="e">
        <f>SUMIF(#REF!,"TRUE",ANX13:ANX27)</f>
        <v>#REF!</v>
      </c>
      <c r="ANY29" s="2653" t="e">
        <f>SUMIF(#REF!,"TRUE",ANY13:ANY27)</f>
        <v>#REF!</v>
      </c>
      <c r="ANZ29" s="2653" t="e">
        <f>SUMIF(#REF!,"TRUE",ANZ13:ANZ27)</f>
        <v>#REF!</v>
      </c>
      <c r="AOA29" s="2653" t="e">
        <f>SUMIF(#REF!,"TRUE",AOA13:AOA27)</f>
        <v>#REF!</v>
      </c>
      <c r="AOB29" s="2653" t="e">
        <f>SUMIF(#REF!,"TRUE",AOB13:AOB27)</f>
        <v>#REF!</v>
      </c>
      <c r="AOC29" s="2653" t="e">
        <f>SUMIF(#REF!,"TRUE",AOC13:AOC27)</f>
        <v>#REF!</v>
      </c>
      <c r="AOD29" s="2653" t="e">
        <f>SUMIF(#REF!,"TRUE",AOD13:AOD27)</f>
        <v>#REF!</v>
      </c>
      <c r="AOE29" s="2653" t="e">
        <f>SUMIF(#REF!,"TRUE",AOE13:AOE27)</f>
        <v>#REF!</v>
      </c>
      <c r="AOF29" s="2653" t="e">
        <f>SUMIF(#REF!,"TRUE",AOF13:AOF27)</f>
        <v>#REF!</v>
      </c>
      <c r="AOG29" s="2653" t="e">
        <f>SUMIF(#REF!,"TRUE",AOG13:AOG27)</f>
        <v>#REF!</v>
      </c>
      <c r="AOH29" s="2653" t="e">
        <f>SUMIF(#REF!,"TRUE",AOH13:AOH27)</f>
        <v>#REF!</v>
      </c>
      <c r="AOI29" s="2653" t="e">
        <f>SUMIF(#REF!,"TRUE",AOI13:AOI27)</f>
        <v>#REF!</v>
      </c>
      <c r="AOJ29" s="2653" t="e">
        <f>SUMIF(#REF!,"TRUE",AOJ13:AOJ27)</f>
        <v>#REF!</v>
      </c>
      <c r="AOK29" s="2653" t="e">
        <f>SUMIF(#REF!,"TRUE",AOK13:AOK27)</f>
        <v>#REF!</v>
      </c>
      <c r="AOL29" s="2653" t="e">
        <f>SUMIF(#REF!,"TRUE",AOL13:AOL27)</f>
        <v>#REF!</v>
      </c>
      <c r="AOM29" s="2653" t="e">
        <f>SUMIF(#REF!,"TRUE",AOM13:AOM27)</f>
        <v>#REF!</v>
      </c>
      <c r="AON29" s="2653" t="e">
        <f>SUMIF(#REF!,"TRUE",AON13:AON27)</f>
        <v>#REF!</v>
      </c>
      <c r="AOO29" s="2653" t="e">
        <f>SUMIF(#REF!,"TRUE",AOO13:AOO27)</f>
        <v>#REF!</v>
      </c>
      <c r="AOP29" s="2653" t="e">
        <f>SUMIF(#REF!,"TRUE",AOP13:AOP27)</f>
        <v>#REF!</v>
      </c>
      <c r="AOQ29" s="2653" t="e">
        <f>SUMIF(#REF!,"TRUE",AOQ13:AOQ27)</f>
        <v>#REF!</v>
      </c>
      <c r="AOR29" s="2653" t="e">
        <f>SUMIF(#REF!,"TRUE",AOR13:AOR27)</f>
        <v>#REF!</v>
      </c>
      <c r="AOS29" s="2653" t="e">
        <f>SUMIF(#REF!,"TRUE",AOS13:AOS27)</f>
        <v>#REF!</v>
      </c>
      <c r="AOT29" s="2653" t="e">
        <f>SUMIF(#REF!,"TRUE",AOT13:AOT27)</f>
        <v>#REF!</v>
      </c>
      <c r="AOU29" s="2653" t="e">
        <f>SUMIF(#REF!,"TRUE",AOU13:AOU27)</f>
        <v>#REF!</v>
      </c>
      <c r="AOV29" s="2653" t="e">
        <f>SUMIF(#REF!,"TRUE",AOV13:AOV27)</f>
        <v>#REF!</v>
      </c>
      <c r="AOW29" s="2653" t="e">
        <f>SUMIF(#REF!,"TRUE",AOW13:AOW27)</f>
        <v>#REF!</v>
      </c>
      <c r="AOX29" s="2653" t="e">
        <f>SUMIF(#REF!,"TRUE",AOX13:AOX27)</f>
        <v>#REF!</v>
      </c>
      <c r="AOY29" s="2653" t="e">
        <f>SUMIF(#REF!,"TRUE",AOY13:AOY27)</f>
        <v>#REF!</v>
      </c>
      <c r="AOZ29" s="2653" t="e">
        <f>SUMIF(#REF!,"TRUE",AOZ13:AOZ27)</f>
        <v>#REF!</v>
      </c>
      <c r="APA29" s="2653" t="e">
        <f>SUMIF(#REF!,"TRUE",APA13:APA27)</f>
        <v>#REF!</v>
      </c>
      <c r="APB29" s="2653" t="e">
        <f>SUMIF(#REF!,"TRUE",APB13:APB27)</f>
        <v>#REF!</v>
      </c>
      <c r="APC29" s="2653" t="e">
        <f>SUMIF(#REF!,"TRUE",APC13:APC27)</f>
        <v>#REF!</v>
      </c>
      <c r="APD29" s="2653" t="e">
        <f>SUMIF(#REF!,"TRUE",APD13:APD27)</f>
        <v>#REF!</v>
      </c>
      <c r="APE29" s="2653" t="e">
        <f>SUMIF(#REF!,"TRUE",APE13:APE27)</f>
        <v>#REF!</v>
      </c>
      <c r="APF29" s="2653" t="e">
        <f>SUMIF(#REF!,"TRUE",APF13:APF27)</f>
        <v>#REF!</v>
      </c>
      <c r="APG29" s="2653" t="e">
        <f>SUMIF(#REF!,"TRUE",APG13:APG27)</f>
        <v>#REF!</v>
      </c>
      <c r="APH29" s="2653" t="e">
        <f>SUMIF(#REF!,"TRUE",APH13:APH27)</f>
        <v>#REF!</v>
      </c>
      <c r="API29" s="2653" t="e">
        <f>SUMIF(#REF!,"TRUE",API13:API27)</f>
        <v>#REF!</v>
      </c>
      <c r="APJ29" s="2653" t="e">
        <f>SUMIF(#REF!,"TRUE",APJ13:APJ27)</f>
        <v>#REF!</v>
      </c>
      <c r="APK29" s="2653" t="e">
        <f>SUMIF(#REF!,"TRUE",APK13:APK27)</f>
        <v>#REF!</v>
      </c>
      <c r="APL29" s="2653" t="e">
        <f>SUMIF(#REF!,"TRUE",APL13:APL27)</f>
        <v>#REF!</v>
      </c>
      <c r="APM29" s="2653" t="e">
        <f>SUMIF(#REF!,"TRUE",APM13:APM27)</f>
        <v>#REF!</v>
      </c>
      <c r="APN29" s="2653" t="e">
        <f>SUMIF(#REF!,"TRUE",APN13:APN27)</f>
        <v>#REF!</v>
      </c>
      <c r="APO29" s="2653" t="e">
        <f>SUMIF(#REF!,"TRUE",APO13:APO27)</f>
        <v>#REF!</v>
      </c>
      <c r="APP29" s="2653" t="e">
        <f>SUMIF(#REF!,"TRUE",APP13:APP27)</f>
        <v>#REF!</v>
      </c>
      <c r="APQ29" s="2653" t="e">
        <f>SUMIF(#REF!,"TRUE",APQ13:APQ27)</f>
        <v>#REF!</v>
      </c>
      <c r="APR29" s="2653" t="e">
        <f>SUMIF(#REF!,"TRUE",APR13:APR27)</f>
        <v>#REF!</v>
      </c>
      <c r="APS29" s="2653" t="e">
        <f>SUMIF(#REF!,"TRUE",APS13:APS27)</f>
        <v>#REF!</v>
      </c>
      <c r="APT29" s="2653" t="e">
        <f>SUMIF(#REF!,"TRUE",APT13:APT27)</f>
        <v>#REF!</v>
      </c>
      <c r="APU29" s="2653" t="e">
        <f>SUMIF(#REF!,"TRUE",APU13:APU27)</f>
        <v>#REF!</v>
      </c>
      <c r="APV29" s="2653" t="e">
        <f>SUMIF(#REF!,"TRUE",APV13:APV27)</f>
        <v>#REF!</v>
      </c>
      <c r="APW29" s="2653" t="e">
        <f>SUMIF(#REF!,"TRUE",APW13:APW27)</f>
        <v>#REF!</v>
      </c>
      <c r="APX29" s="2653" t="e">
        <f>SUMIF(#REF!,"TRUE",APX13:APX27)</f>
        <v>#REF!</v>
      </c>
      <c r="APY29" s="2653" t="e">
        <f>SUMIF(#REF!,"TRUE",APY13:APY27)</f>
        <v>#REF!</v>
      </c>
      <c r="APZ29" s="2653" t="e">
        <f>SUMIF(#REF!,"TRUE",APZ13:APZ27)</f>
        <v>#REF!</v>
      </c>
      <c r="AQA29" s="2653" t="e">
        <f>SUMIF(#REF!,"TRUE",AQA13:AQA27)</f>
        <v>#REF!</v>
      </c>
      <c r="AQB29" s="2653" t="e">
        <f>SUMIF(#REF!,"TRUE",AQB13:AQB27)</f>
        <v>#REF!</v>
      </c>
      <c r="AQC29" s="2653" t="e">
        <f>SUMIF(#REF!,"TRUE",AQC13:AQC27)</f>
        <v>#REF!</v>
      </c>
      <c r="AQD29" s="2653" t="e">
        <f>SUMIF(#REF!,"TRUE",AQD13:AQD27)</f>
        <v>#REF!</v>
      </c>
      <c r="AQE29" s="2653" t="e">
        <f>SUMIF(#REF!,"TRUE",AQE13:AQE27)</f>
        <v>#REF!</v>
      </c>
      <c r="AQF29" s="2653" t="e">
        <f>SUMIF(#REF!,"TRUE",AQF13:AQF27)</f>
        <v>#REF!</v>
      </c>
      <c r="AQG29" s="2653" t="e">
        <f>SUMIF(#REF!,"TRUE",AQG13:AQG27)</f>
        <v>#REF!</v>
      </c>
      <c r="AQH29" s="2653" t="e">
        <f>SUMIF(#REF!,"TRUE",AQH13:AQH27)</f>
        <v>#REF!</v>
      </c>
      <c r="AQI29" s="2653" t="e">
        <f>SUMIF(#REF!,"TRUE",AQI13:AQI27)</f>
        <v>#REF!</v>
      </c>
      <c r="AQJ29" s="2653" t="e">
        <f>SUMIF(#REF!,"TRUE",AQJ13:AQJ27)</f>
        <v>#REF!</v>
      </c>
      <c r="AQK29" s="2653" t="e">
        <f>SUMIF(#REF!,"TRUE",AQK13:AQK27)</f>
        <v>#REF!</v>
      </c>
      <c r="AQL29" s="2653" t="e">
        <f>SUMIF(#REF!,"TRUE",AQL13:AQL27)</f>
        <v>#REF!</v>
      </c>
      <c r="AQM29" s="2653" t="e">
        <f>SUMIF(#REF!,"TRUE",AQM13:AQM27)</f>
        <v>#REF!</v>
      </c>
      <c r="AQN29" s="2653" t="e">
        <f>SUMIF(#REF!,"TRUE",AQN13:AQN27)</f>
        <v>#REF!</v>
      </c>
      <c r="AQO29" s="2653" t="e">
        <f>SUMIF(#REF!,"TRUE",AQO13:AQO27)</f>
        <v>#REF!</v>
      </c>
      <c r="AQP29" s="2653" t="e">
        <f>SUMIF(#REF!,"TRUE",AQP13:AQP27)</f>
        <v>#REF!</v>
      </c>
      <c r="AQQ29" s="2653" t="e">
        <f>SUMIF(#REF!,"TRUE",AQQ13:AQQ27)</f>
        <v>#REF!</v>
      </c>
      <c r="AQR29" s="2653" t="e">
        <f>SUMIF(#REF!,"TRUE",AQR13:AQR27)</f>
        <v>#REF!</v>
      </c>
      <c r="AQS29" s="2653" t="e">
        <f>SUMIF(#REF!,"TRUE",AQS13:AQS27)</f>
        <v>#REF!</v>
      </c>
      <c r="AQT29" s="2653" t="e">
        <f>SUMIF(#REF!,"TRUE",AQT13:AQT27)</f>
        <v>#REF!</v>
      </c>
      <c r="AQU29" s="2653" t="e">
        <f>SUMIF(#REF!,"TRUE",AQU13:AQU27)</f>
        <v>#REF!</v>
      </c>
      <c r="AQV29" s="2653" t="e">
        <f>SUMIF(#REF!,"TRUE",AQV13:AQV27)</f>
        <v>#REF!</v>
      </c>
      <c r="AQW29" s="2653" t="e">
        <f>SUMIF(#REF!,"TRUE",AQW13:AQW27)</f>
        <v>#REF!</v>
      </c>
      <c r="AQX29" s="2653" t="e">
        <f>SUMIF(#REF!,"TRUE",AQX13:AQX27)</f>
        <v>#REF!</v>
      </c>
      <c r="AQY29" s="2653" t="e">
        <f>SUMIF(#REF!,"TRUE",AQY13:AQY27)</f>
        <v>#REF!</v>
      </c>
      <c r="AQZ29" s="2653" t="e">
        <f>SUMIF(#REF!,"TRUE",AQZ13:AQZ27)</f>
        <v>#REF!</v>
      </c>
      <c r="ARA29" s="2653" t="e">
        <f>SUMIF(#REF!,"TRUE",ARA13:ARA27)</f>
        <v>#REF!</v>
      </c>
      <c r="ARB29" s="2653" t="e">
        <f>SUMIF(#REF!,"TRUE",ARB13:ARB27)</f>
        <v>#REF!</v>
      </c>
      <c r="ARC29" s="2653" t="e">
        <f>SUMIF(#REF!,"TRUE",ARC13:ARC27)</f>
        <v>#REF!</v>
      </c>
      <c r="ARD29" s="2653" t="e">
        <f>SUMIF(#REF!,"TRUE",ARD13:ARD27)</f>
        <v>#REF!</v>
      </c>
      <c r="ARE29" s="2653" t="e">
        <f>SUMIF(#REF!,"TRUE",ARE13:ARE27)</f>
        <v>#REF!</v>
      </c>
      <c r="ARF29" s="2653" t="e">
        <f>SUMIF(#REF!,"TRUE",ARF13:ARF27)</f>
        <v>#REF!</v>
      </c>
      <c r="ARG29" s="2653" t="e">
        <f>SUMIF(#REF!,"TRUE",ARG13:ARG27)</f>
        <v>#REF!</v>
      </c>
      <c r="ARH29" s="2653" t="e">
        <f>SUMIF(#REF!,"TRUE",ARH13:ARH27)</f>
        <v>#REF!</v>
      </c>
      <c r="ARI29" s="2653" t="e">
        <f>SUMIF(#REF!,"TRUE",ARI13:ARI27)</f>
        <v>#REF!</v>
      </c>
      <c r="ARJ29" s="2653" t="e">
        <f>SUMIF(#REF!,"TRUE",ARJ13:ARJ27)</f>
        <v>#REF!</v>
      </c>
      <c r="ARK29" s="2653" t="e">
        <f>SUMIF(#REF!,"TRUE",ARK13:ARK27)</f>
        <v>#REF!</v>
      </c>
      <c r="ARL29" s="2653" t="e">
        <f>SUMIF(#REF!,"TRUE",ARL13:ARL27)</f>
        <v>#REF!</v>
      </c>
      <c r="ARM29" s="2653" t="e">
        <f>SUMIF(#REF!,"TRUE",ARM13:ARM27)</f>
        <v>#REF!</v>
      </c>
      <c r="ARN29" s="2653" t="e">
        <f>SUMIF(#REF!,"TRUE",ARN13:ARN27)</f>
        <v>#REF!</v>
      </c>
      <c r="ARO29" s="2653" t="e">
        <f>SUMIF(#REF!,"TRUE",ARO13:ARO27)</f>
        <v>#REF!</v>
      </c>
      <c r="ARP29" s="2653" t="e">
        <f>SUMIF(#REF!,"TRUE",ARP13:ARP27)</f>
        <v>#REF!</v>
      </c>
      <c r="ARQ29" s="2653" t="e">
        <f>SUMIF(#REF!,"TRUE",ARQ13:ARQ27)</f>
        <v>#REF!</v>
      </c>
      <c r="ARR29" s="2653" t="e">
        <f>SUMIF(#REF!,"TRUE",ARR13:ARR27)</f>
        <v>#REF!</v>
      </c>
      <c r="ARS29" s="2653" t="e">
        <f>SUMIF(#REF!,"TRUE",ARS13:ARS27)</f>
        <v>#REF!</v>
      </c>
      <c r="ART29" s="2653" t="e">
        <f>SUMIF(#REF!,"TRUE",ART13:ART27)</f>
        <v>#REF!</v>
      </c>
      <c r="ARU29" s="2653" t="e">
        <f>SUMIF(#REF!,"TRUE",ARU13:ARU27)</f>
        <v>#REF!</v>
      </c>
      <c r="ARV29" s="2653" t="e">
        <f>SUMIF(#REF!,"TRUE",ARV13:ARV27)</f>
        <v>#REF!</v>
      </c>
      <c r="ARW29" s="2653" t="e">
        <f>SUMIF(#REF!,"TRUE",ARW13:ARW27)</f>
        <v>#REF!</v>
      </c>
      <c r="ARX29" s="2653" t="e">
        <f>SUMIF(#REF!,"TRUE",ARX13:ARX27)</f>
        <v>#REF!</v>
      </c>
      <c r="ARY29" s="2653" t="e">
        <f>SUMIF(#REF!,"TRUE",ARY13:ARY27)</f>
        <v>#REF!</v>
      </c>
      <c r="ARZ29" s="2653" t="e">
        <f>SUMIF(#REF!,"TRUE",ARZ13:ARZ27)</f>
        <v>#REF!</v>
      </c>
      <c r="ASA29" s="2653" t="e">
        <f>SUMIF(#REF!,"TRUE",ASA13:ASA27)</f>
        <v>#REF!</v>
      </c>
      <c r="ASB29" s="2653" t="e">
        <f>SUMIF(#REF!,"TRUE",ASB13:ASB27)</f>
        <v>#REF!</v>
      </c>
      <c r="ASC29" s="2653" t="e">
        <f>SUMIF(#REF!,"TRUE",ASC13:ASC27)</f>
        <v>#REF!</v>
      </c>
      <c r="ASD29" s="2653" t="e">
        <f>SUMIF(#REF!,"TRUE",ASD13:ASD27)</f>
        <v>#REF!</v>
      </c>
      <c r="ASE29" s="2653" t="e">
        <f>SUMIF(#REF!,"TRUE",ASE13:ASE27)</f>
        <v>#REF!</v>
      </c>
      <c r="ASF29" s="2653" t="e">
        <f>SUMIF(#REF!,"TRUE",ASF13:ASF27)</f>
        <v>#REF!</v>
      </c>
      <c r="ASG29" s="2653" t="e">
        <f>SUMIF(#REF!,"TRUE",ASG13:ASG27)</f>
        <v>#REF!</v>
      </c>
      <c r="ASH29" s="2653" t="e">
        <f>SUMIF(#REF!,"TRUE",ASH13:ASH27)</f>
        <v>#REF!</v>
      </c>
      <c r="ASI29" s="2653" t="e">
        <f>SUMIF(#REF!,"TRUE",ASI13:ASI27)</f>
        <v>#REF!</v>
      </c>
      <c r="ASJ29" s="2653" t="e">
        <f>SUMIF(#REF!,"TRUE",ASJ13:ASJ27)</f>
        <v>#REF!</v>
      </c>
      <c r="ASK29" s="2653" t="e">
        <f>SUMIF(#REF!,"TRUE",ASK13:ASK27)</f>
        <v>#REF!</v>
      </c>
      <c r="ASL29" s="2653" t="e">
        <f>SUMIF(#REF!,"TRUE",ASL13:ASL27)</f>
        <v>#REF!</v>
      </c>
      <c r="ASM29" s="2653" t="e">
        <f>SUMIF(#REF!,"TRUE",ASM13:ASM27)</f>
        <v>#REF!</v>
      </c>
      <c r="ASN29" s="2653" t="e">
        <f>SUMIF(#REF!,"TRUE",ASN13:ASN27)</f>
        <v>#REF!</v>
      </c>
      <c r="ASO29" s="2653" t="e">
        <f>SUMIF(#REF!,"TRUE",ASO13:ASO27)</f>
        <v>#REF!</v>
      </c>
      <c r="ASP29" s="2653" t="e">
        <f>SUMIF(#REF!,"TRUE",ASP13:ASP27)</f>
        <v>#REF!</v>
      </c>
      <c r="ASQ29" s="2653" t="e">
        <f>SUMIF(#REF!,"TRUE",ASQ13:ASQ27)</f>
        <v>#REF!</v>
      </c>
      <c r="ASR29" s="2653" t="e">
        <f>SUMIF(#REF!,"TRUE",ASR13:ASR27)</f>
        <v>#REF!</v>
      </c>
      <c r="ASS29" s="2653" t="e">
        <f>SUMIF(#REF!,"TRUE",ASS13:ASS27)</f>
        <v>#REF!</v>
      </c>
      <c r="AST29" s="2653" t="e">
        <f>SUMIF(#REF!,"TRUE",AST13:AST27)</f>
        <v>#REF!</v>
      </c>
      <c r="ASU29" s="2653" t="e">
        <f>SUMIF(#REF!,"TRUE",ASU13:ASU27)</f>
        <v>#REF!</v>
      </c>
      <c r="ASV29" s="2653" t="e">
        <f>SUMIF(#REF!,"TRUE",ASV13:ASV27)</f>
        <v>#REF!</v>
      </c>
      <c r="ASW29" s="2653" t="e">
        <f>SUMIF(#REF!,"TRUE",ASW13:ASW27)</f>
        <v>#REF!</v>
      </c>
      <c r="ASX29" s="2653" t="e">
        <f>SUMIF(#REF!,"TRUE",ASX13:ASX27)</f>
        <v>#REF!</v>
      </c>
      <c r="ASY29" s="2653" t="e">
        <f>SUMIF(#REF!,"TRUE",ASY13:ASY27)</f>
        <v>#REF!</v>
      </c>
      <c r="ASZ29" s="2653" t="e">
        <f>SUMIF(#REF!,"TRUE",ASZ13:ASZ27)</f>
        <v>#REF!</v>
      </c>
      <c r="ATA29" s="2653" t="e">
        <f>SUMIF(#REF!,"TRUE",ATA13:ATA27)</f>
        <v>#REF!</v>
      </c>
      <c r="ATB29" s="2653" t="e">
        <f>SUMIF(#REF!,"TRUE",ATB13:ATB27)</f>
        <v>#REF!</v>
      </c>
      <c r="ATC29" s="2653" t="e">
        <f>SUMIF(#REF!,"TRUE",ATC13:ATC27)</f>
        <v>#REF!</v>
      </c>
      <c r="ATD29" s="2653" t="e">
        <f>SUMIF(#REF!,"TRUE",ATD13:ATD27)</f>
        <v>#REF!</v>
      </c>
      <c r="ATE29" s="2653" t="e">
        <f>SUMIF(#REF!,"TRUE",ATE13:ATE27)</f>
        <v>#REF!</v>
      </c>
      <c r="ATF29" s="2653" t="e">
        <f>SUMIF(#REF!,"TRUE",ATF13:ATF27)</f>
        <v>#REF!</v>
      </c>
      <c r="ATG29" s="2653" t="e">
        <f>SUMIF(#REF!,"TRUE",ATG13:ATG27)</f>
        <v>#REF!</v>
      </c>
      <c r="ATH29" s="2653" t="e">
        <f>SUMIF(#REF!,"TRUE",ATH13:ATH27)</f>
        <v>#REF!</v>
      </c>
      <c r="ATI29" s="2653" t="e">
        <f>SUMIF(#REF!,"TRUE",ATI13:ATI27)</f>
        <v>#REF!</v>
      </c>
      <c r="ATJ29" s="2653" t="e">
        <f>SUMIF(#REF!,"TRUE",ATJ13:ATJ27)</f>
        <v>#REF!</v>
      </c>
      <c r="ATK29" s="2653" t="e">
        <f>SUMIF(#REF!,"TRUE",ATK13:ATK27)</f>
        <v>#REF!</v>
      </c>
      <c r="ATL29" s="2653" t="e">
        <f>SUMIF(#REF!,"TRUE",ATL13:ATL27)</f>
        <v>#REF!</v>
      </c>
      <c r="ATM29" s="2653" t="e">
        <f>SUMIF(#REF!,"TRUE",ATM13:ATM27)</f>
        <v>#REF!</v>
      </c>
      <c r="ATN29" s="2653" t="e">
        <f>SUMIF(#REF!,"TRUE",ATN13:ATN27)</f>
        <v>#REF!</v>
      </c>
      <c r="ATO29" s="2653" t="e">
        <f>SUMIF(#REF!,"TRUE",ATO13:ATO27)</f>
        <v>#REF!</v>
      </c>
      <c r="ATP29" s="2653" t="e">
        <f>SUMIF(#REF!,"TRUE",ATP13:ATP27)</f>
        <v>#REF!</v>
      </c>
      <c r="ATQ29" s="2653" t="e">
        <f>SUMIF(#REF!,"TRUE",ATQ13:ATQ27)</f>
        <v>#REF!</v>
      </c>
      <c r="ATR29" s="2653" t="e">
        <f>SUMIF(#REF!,"TRUE",ATR13:ATR27)</f>
        <v>#REF!</v>
      </c>
      <c r="ATS29" s="2653" t="e">
        <f>SUMIF(#REF!,"TRUE",ATS13:ATS27)</f>
        <v>#REF!</v>
      </c>
      <c r="ATT29" s="2653" t="e">
        <f>SUMIF(#REF!,"TRUE",ATT13:ATT27)</f>
        <v>#REF!</v>
      </c>
      <c r="ATU29" s="2653" t="e">
        <f>SUMIF(#REF!,"TRUE",ATU13:ATU27)</f>
        <v>#REF!</v>
      </c>
      <c r="ATV29" s="2653" t="e">
        <f>SUMIF(#REF!,"TRUE",ATV13:ATV27)</f>
        <v>#REF!</v>
      </c>
      <c r="ATW29" s="2653" t="e">
        <f>SUMIF(#REF!,"TRUE",ATW13:ATW27)</f>
        <v>#REF!</v>
      </c>
      <c r="ATX29" s="2653" t="e">
        <f>SUMIF(#REF!,"TRUE",ATX13:ATX27)</f>
        <v>#REF!</v>
      </c>
      <c r="ATY29" s="2653" t="e">
        <f>SUMIF(#REF!,"TRUE",ATY13:ATY27)</f>
        <v>#REF!</v>
      </c>
      <c r="ATZ29" s="2653" t="e">
        <f>SUMIF(#REF!,"TRUE",ATZ13:ATZ27)</f>
        <v>#REF!</v>
      </c>
      <c r="AUA29" s="2653" t="e">
        <f>SUMIF(#REF!,"TRUE",AUA13:AUA27)</f>
        <v>#REF!</v>
      </c>
      <c r="AUB29" s="2653" t="e">
        <f>SUMIF(#REF!,"TRUE",AUB13:AUB27)</f>
        <v>#REF!</v>
      </c>
      <c r="AUC29" s="2653" t="e">
        <f>SUMIF(#REF!,"TRUE",AUC13:AUC27)</f>
        <v>#REF!</v>
      </c>
      <c r="AUD29" s="2653" t="e">
        <f>SUMIF(#REF!,"TRUE",AUD13:AUD27)</f>
        <v>#REF!</v>
      </c>
      <c r="AUE29" s="2653" t="e">
        <f>SUMIF(#REF!,"TRUE",AUE13:AUE27)</f>
        <v>#REF!</v>
      </c>
      <c r="AUF29" s="2653" t="e">
        <f>SUMIF(#REF!,"TRUE",AUF13:AUF27)</f>
        <v>#REF!</v>
      </c>
      <c r="AUG29" s="2653" t="e">
        <f>SUMIF(#REF!,"TRUE",AUG13:AUG27)</f>
        <v>#REF!</v>
      </c>
      <c r="AUH29" s="2653" t="e">
        <f>SUMIF(#REF!,"TRUE",AUH13:AUH27)</f>
        <v>#REF!</v>
      </c>
      <c r="AUI29" s="2653" t="e">
        <f>SUMIF(#REF!,"TRUE",AUI13:AUI27)</f>
        <v>#REF!</v>
      </c>
      <c r="AUJ29" s="2653" t="e">
        <f>SUMIF(#REF!,"TRUE",AUJ13:AUJ27)</f>
        <v>#REF!</v>
      </c>
      <c r="AUK29" s="2653" t="e">
        <f>SUMIF(#REF!,"TRUE",AUK13:AUK27)</f>
        <v>#REF!</v>
      </c>
      <c r="AUL29" s="2653" t="e">
        <f>SUMIF(#REF!,"TRUE",AUL13:AUL27)</f>
        <v>#REF!</v>
      </c>
      <c r="AUM29" s="2653" t="e">
        <f>SUMIF(#REF!,"TRUE",AUM13:AUM27)</f>
        <v>#REF!</v>
      </c>
      <c r="AUN29" s="2653" t="e">
        <f>SUMIF(#REF!,"TRUE",AUN13:AUN27)</f>
        <v>#REF!</v>
      </c>
      <c r="AUO29" s="2653" t="e">
        <f>SUMIF(#REF!,"TRUE",AUO13:AUO27)</f>
        <v>#REF!</v>
      </c>
      <c r="AUP29" s="2653" t="e">
        <f>SUMIF(#REF!,"TRUE",AUP13:AUP27)</f>
        <v>#REF!</v>
      </c>
      <c r="AUQ29" s="2653" t="e">
        <f>SUMIF(#REF!,"TRUE",AUQ13:AUQ27)</f>
        <v>#REF!</v>
      </c>
      <c r="AUR29" s="2653" t="e">
        <f>SUMIF(#REF!,"TRUE",AUR13:AUR27)</f>
        <v>#REF!</v>
      </c>
      <c r="AUS29" s="2653" t="e">
        <f>SUMIF(#REF!,"TRUE",AUS13:AUS27)</f>
        <v>#REF!</v>
      </c>
      <c r="AUT29" s="2653" t="e">
        <f>SUMIF(#REF!,"TRUE",AUT13:AUT27)</f>
        <v>#REF!</v>
      </c>
      <c r="AUU29" s="2653" t="e">
        <f>SUMIF(#REF!,"TRUE",AUU13:AUU27)</f>
        <v>#REF!</v>
      </c>
      <c r="AUV29" s="2653" t="e">
        <f>SUMIF(#REF!,"TRUE",AUV13:AUV27)</f>
        <v>#REF!</v>
      </c>
      <c r="AUW29" s="2653" t="e">
        <f>SUMIF(#REF!,"TRUE",AUW13:AUW27)</f>
        <v>#REF!</v>
      </c>
      <c r="AUX29" s="2653" t="e">
        <f>SUMIF(#REF!,"TRUE",AUX13:AUX27)</f>
        <v>#REF!</v>
      </c>
      <c r="AUY29" s="2653" t="e">
        <f>SUMIF(#REF!,"TRUE",AUY13:AUY27)</f>
        <v>#REF!</v>
      </c>
      <c r="AUZ29" s="2653" t="e">
        <f>SUMIF(#REF!,"TRUE",AUZ13:AUZ27)</f>
        <v>#REF!</v>
      </c>
      <c r="AVA29" s="2653" t="e">
        <f>SUMIF(#REF!,"TRUE",AVA13:AVA27)</f>
        <v>#REF!</v>
      </c>
      <c r="AVB29" s="2653" t="e">
        <f>SUMIF(#REF!,"TRUE",AVB13:AVB27)</f>
        <v>#REF!</v>
      </c>
      <c r="AVC29" s="2653" t="e">
        <f>SUMIF(#REF!,"TRUE",AVC13:AVC27)</f>
        <v>#REF!</v>
      </c>
      <c r="AVD29" s="2653" t="e">
        <f>SUMIF(#REF!,"TRUE",AVD13:AVD27)</f>
        <v>#REF!</v>
      </c>
      <c r="AVE29" s="2653" t="e">
        <f>SUMIF(#REF!,"TRUE",AVE13:AVE27)</f>
        <v>#REF!</v>
      </c>
      <c r="AVF29" s="2653" t="e">
        <f>SUMIF(#REF!,"TRUE",AVF13:AVF27)</f>
        <v>#REF!</v>
      </c>
      <c r="AVG29" s="2653" t="e">
        <f>SUMIF(#REF!,"TRUE",AVG13:AVG27)</f>
        <v>#REF!</v>
      </c>
      <c r="AVH29" s="2653" t="e">
        <f>SUMIF(#REF!,"TRUE",AVH13:AVH27)</f>
        <v>#REF!</v>
      </c>
      <c r="AVI29" s="2653" t="e">
        <f>SUMIF(#REF!,"TRUE",AVI13:AVI27)</f>
        <v>#REF!</v>
      </c>
      <c r="AVJ29" s="2653" t="e">
        <f>SUMIF(#REF!,"TRUE",AVJ13:AVJ27)</f>
        <v>#REF!</v>
      </c>
      <c r="AVK29" s="2653" t="e">
        <f>SUMIF(#REF!,"TRUE",AVK13:AVK27)</f>
        <v>#REF!</v>
      </c>
      <c r="AVL29" s="2653" t="e">
        <f>SUMIF(#REF!,"TRUE",AVL13:AVL27)</f>
        <v>#REF!</v>
      </c>
      <c r="AVM29" s="2653" t="e">
        <f>SUMIF(#REF!,"TRUE",AVM13:AVM27)</f>
        <v>#REF!</v>
      </c>
      <c r="AVN29" s="2653" t="e">
        <f>SUMIF(#REF!,"TRUE",AVN13:AVN27)</f>
        <v>#REF!</v>
      </c>
      <c r="AVO29" s="2653" t="e">
        <f>SUMIF(#REF!,"TRUE",AVO13:AVO27)</f>
        <v>#REF!</v>
      </c>
      <c r="AVP29" s="2653" t="e">
        <f>SUMIF(#REF!,"TRUE",AVP13:AVP27)</f>
        <v>#REF!</v>
      </c>
      <c r="AVQ29" s="2653" t="e">
        <f>SUMIF(#REF!,"TRUE",AVQ13:AVQ27)</f>
        <v>#REF!</v>
      </c>
      <c r="AVR29" s="2653" t="e">
        <f>SUMIF(#REF!,"TRUE",AVR13:AVR27)</f>
        <v>#REF!</v>
      </c>
      <c r="AVS29" s="2653" t="e">
        <f>SUMIF(#REF!,"TRUE",AVS13:AVS27)</f>
        <v>#REF!</v>
      </c>
      <c r="AVT29" s="2653" t="e">
        <f>SUMIF(#REF!,"TRUE",AVT13:AVT27)</f>
        <v>#REF!</v>
      </c>
      <c r="AVU29" s="2653" t="e">
        <f>SUMIF(#REF!,"TRUE",AVU13:AVU27)</f>
        <v>#REF!</v>
      </c>
      <c r="AVV29" s="2653" t="e">
        <f>SUMIF(#REF!,"TRUE",AVV13:AVV27)</f>
        <v>#REF!</v>
      </c>
      <c r="AVW29" s="2653" t="e">
        <f>SUMIF(#REF!,"TRUE",AVW13:AVW27)</f>
        <v>#REF!</v>
      </c>
      <c r="AVX29" s="2653" t="e">
        <f>SUMIF(#REF!,"TRUE",AVX13:AVX27)</f>
        <v>#REF!</v>
      </c>
      <c r="AVY29" s="2653" t="e">
        <f>SUMIF(#REF!,"TRUE",AVY13:AVY27)</f>
        <v>#REF!</v>
      </c>
      <c r="AVZ29" s="2653" t="e">
        <f>SUMIF(#REF!,"TRUE",AVZ13:AVZ27)</f>
        <v>#REF!</v>
      </c>
      <c r="AWA29" s="2653" t="e">
        <f>SUMIF(#REF!,"TRUE",AWA13:AWA27)</f>
        <v>#REF!</v>
      </c>
      <c r="AWB29" s="2653" t="e">
        <f>SUMIF(#REF!,"TRUE",AWB13:AWB27)</f>
        <v>#REF!</v>
      </c>
      <c r="AWC29" s="2653" t="e">
        <f>SUMIF(#REF!,"TRUE",AWC13:AWC27)</f>
        <v>#REF!</v>
      </c>
      <c r="AWD29" s="2653" t="e">
        <f>SUMIF(#REF!,"TRUE",AWD13:AWD27)</f>
        <v>#REF!</v>
      </c>
      <c r="AWE29" s="2653" t="e">
        <f>SUMIF(#REF!,"TRUE",AWE13:AWE27)</f>
        <v>#REF!</v>
      </c>
      <c r="AWF29" s="2653" t="e">
        <f>SUMIF(#REF!,"TRUE",AWF13:AWF27)</f>
        <v>#REF!</v>
      </c>
      <c r="AWG29" s="2653" t="e">
        <f>SUMIF(#REF!,"TRUE",AWG13:AWG27)</f>
        <v>#REF!</v>
      </c>
      <c r="AWH29" s="2653" t="e">
        <f>SUMIF(#REF!,"TRUE",AWH13:AWH27)</f>
        <v>#REF!</v>
      </c>
      <c r="AWI29" s="2653" t="e">
        <f>SUMIF(#REF!,"TRUE",AWI13:AWI27)</f>
        <v>#REF!</v>
      </c>
      <c r="AWJ29" s="2653" t="e">
        <f>SUMIF(#REF!,"TRUE",AWJ13:AWJ27)</f>
        <v>#REF!</v>
      </c>
      <c r="AWK29" s="2653" t="e">
        <f>SUMIF(#REF!,"TRUE",AWK13:AWK27)</f>
        <v>#REF!</v>
      </c>
      <c r="AWL29" s="2653" t="e">
        <f>SUMIF(#REF!,"TRUE",AWL13:AWL27)</f>
        <v>#REF!</v>
      </c>
      <c r="AWM29" s="2653" t="e">
        <f>SUMIF(#REF!,"TRUE",AWM13:AWM27)</f>
        <v>#REF!</v>
      </c>
      <c r="AWN29" s="2653" t="e">
        <f>SUMIF(#REF!,"TRUE",AWN13:AWN27)</f>
        <v>#REF!</v>
      </c>
      <c r="AWO29" s="2653" t="e">
        <f>SUMIF(#REF!,"TRUE",AWO13:AWO27)</f>
        <v>#REF!</v>
      </c>
      <c r="AWP29" s="2653" t="e">
        <f>SUMIF(#REF!,"TRUE",AWP13:AWP27)</f>
        <v>#REF!</v>
      </c>
      <c r="AWQ29" s="2653" t="e">
        <f>SUMIF(#REF!,"TRUE",AWQ13:AWQ27)</f>
        <v>#REF!</v>
      </c>
      <c r="AWR29" s="2653" t="e">
        <f>SUMIF(#REF!,"TRUE",AWR13:AWR27)</f>
        <v>#REF!</v>
      </c>
      <c r="AWS29" s="2653" t="e">
        <f>SUMIF(#REF!,"TRUE",AWS13:AWS27)</f>
        <v>#REF!</v>
      </c>
      <c r="AWT29" s="2653" t="e">
        <f>SUMIF(#REF!,"TRUE",AWT13:AWT27)</f>
        <v>#REF!</v>
      </c>
      <c r="AWU29" s="2653" t="e">
        <f>SUMIF(#REF!,"TRUE",AWU13:AWU27)</f>
        <v>#REF!</v>
      </c>
      <c r="AWV29" s="2653" t="e">
        <f>SUMIF(#REF!,"TRUE",AWV13:AWV27)</f>
        <v>#REF!</v>
      </c>
      <c r="AWW29" s="2653" t="e">
        <f>SUMIF(#REF!,"TRUE",AWW13:AWW27)</f>
        <v>#REF!</v>
      </c>
      <c r="AWX29" s="2653" t="e">
        <f>SUMIF(#REF!,"TRUE",AWX13:AWX27)</f>
        <v>#REF!</v>
      </c>
      <c r="AWY29" s="2653" t="e">
        <f>SUMIF(#REF!,"TRUE",AWY13:AWY27)</f>
        <v>#REF!</v>
      </c>
      <c r="AWZ29" s="2653" t="e">
        <f>SUMIF(#REF!,"TRUE",AWZ13:AWZ27)</f>
        <v>#REF!</v>
      </c>
      <c r="AXA29" s="2653" t="e">
        <f>SUMIF(#REF!,"TRUE",AXA13:AXA27)</f>
        <v>#REF!</v>
      </c>
      <c r="AXB29" s="2653" t="e">
        <f>SUMIF(#REF!,"TRUE",AXB13:AXB27)</f>
        <v>#REF!</v>
      </c>
      <c r="AXC29" s="2653" t="e">
        <f>SUMIF(#REF!,"TRUE",AXC13:AXC27)</f>
        <v>#REF!</v>
      </c>
      <c r="AXD29" s="2653" t="e">
        <f>SUMIF(#REF!,"TRUE",AXD13:AXD27)</f>
        <v>#REF!</v>
      </c>
      <c r="AXE29" s="2653" t="e">
        <f>SUMIF(#REF!,"TRUE",AXE13:AXE27)</f>
        <v>#REF!</v>
      </c>
      <c r="AXF29" s="2653" t="e">
        <f>SUMIF(#REF!,"TRUE",AXF13:AXF27)</f>
        <v>#REF!</v>
      </c>
      <c r="AXG29" s="2653" t="e">
        <f>SUMIF(#REF!,"TRUE",AXG13:AXG27)</f>
        <v>#REF!</v>
      </c>
      <c r="AXH29" s="2653" t="e">
        <f>SUMIF(#REF!,"TRUE",AXH13:AXH27)</f>
        <v>#REF!</v>
      </c>
      <c r="AXI29" s="2653" t="e">
        <f>SUMIF(#REF!,"TRUE",AXI13:AXI27)</f>
        <v>#REF!</v>
      </c>
      <c r="AXJ29" s="2653" t="e">
        <f>SUMIF(#REF!,"TRUE",AXJ13:AXJ27)</f>
        <v>#REF!</v>
      </c>
      <c r="AXK29" s="2653" t="e">
        <f>SUMIF(#REF!,"TRUE",AXK13:AXK27)</f>
        <v>#REF!</v>
      </c>
      <c r="AXL29" s="2653" t="e">
        <f>SUMIF(#REF!,"TRUE",AXL13:AXL27)</f>
        <v>#REF!</v>
      </c>
      <c r="AXM29" s="2653" t="e">
        <f>SUMIF(#REF!,"TRUE",AXM13:AXM27)</f>
        <v>#REF!</v>
      </c>
      <c r="AXN29" s="2653" t="e">
        <f>SUMIF(#REF!,"TRUE",AXN13:AXN27)</f>
        <v>#REF!</v>
      </c>
      <c r="AXO29" s="2653" t="e">
        <f>SUMIF(#REF!,"TRUE",AXO13:AXO27)</f>
        <v>#REF!</v>
      </c>
      <c r="AXP29" s="2653" t="e">
        <f>SUMIF(#REF!,"TRUE",AXP13:AXP27)</f>
        <v>#REF!</v>
      </c>
      <c r="AXQ29" s="2653" t="e">
        <f>SUMIF(#REF!,"TRUE",AXQ13:AXQ27)</f>
        <v>#REF!</v>
      </c>
      <c r="AXR29" s="2653" t="e">
        <f>SUMIF(#REF!,"TRUE",AXR13:AXR27)</f>
        <v>#REF!</v>
      </c>
      <c r="AXS29" s="2653" t="e">
        <f>SUMIF(#REF!,"TRUE",AXS13:AXS27)</f>
        <v>#REF!</v>
      </c>
      <c r="AXT29" s="2653" t="e">
        <f>SUMIF(#REF!,"TRUE",AXT13:AXT27)</f>
        <v>#REF!</v>
      </c>
      <c r="AXU29" s="2653" t="e">
        <f>SUMIF(#REF!,"TRUE",AXU13:AXU27)</f>
        <v>#REF!</v>
      </c>
      <c r="AXV29" s="2653" t="e">
        <f>SUMIF(#REF!,"TRUE",AXV13:AXV27)</f>
        <v>#REF!</v>
      </c>
      <c r="AXW29" s="2653" t="e">
        <f>SUMIF(#REF!,"TRUE",AXW13:AXW27)</f>
        <v>#REF!</v>
      </c>
      <c r="AXX29" s="2653" t="e">
        <f>SUMIF(#REF!,"TRUE",AXX13:AXX27)</f>
        <v>#REF!</v>
      </c>
      <c r="AXY29" s="2653" t="e">
        <f>SUMIF(#REF!,"TRUE",AXY13:AXY27)</f>
        <v>#REF!</v>
      </c>
      <c r="AXZ29" s="2653" t="e">
        <f>SUMIF(#REF!,"TRUE",AXZ13:AXZ27)</f>
        <v>#REF!</v>
      </c>
      <c r="AYA29" s="2653" t="e">
        <f>SUMIF(#REF!,"TRUE",AYA13:AYA27)</f>
        <v>#REF!</v>
      </c>
      <c r="AYB29" s="2653" t="e">
        <f>SUMIF(#REF!,"TRUE",AYB13:AYB27)</f>
        <v>#REF!</v>
      </c>
      <c r="AYC29" s="2653" t="e">
        <f>SUMIF(#REF!,"TRUE",AYC13:AYC27)</f>
        <v>#REF!</v>
      </c>
      <c r="AYD29" s="2653" t="e">
        <f>SUMIF(#REF!,"TRUE",AYD13:AYD27)</f>
        <v>#REF!</v>
      </c>
      <c r="AYE29" s="2653" t="e">
        <f>SUMIF(#REF!,"TRUE",AYE13:AYE27)</f>
        <v>#REF!</v>
      </c>
      <c r="AYF29" s="2653" t="e">
        <f>SUMIF(#REF!,"TRUE",AYF13:AYF27)</f>
        <v>#REF!</v>
      </c>
      <c r="AYG29" s="2653" t="e">
        <f>SUMIF(#REF!,"TRUE",AYG13:AYG27)</f>
        <v>#REF!</v>
      </c>
      <c r="AYH29" s="2653" t="e">
        <f>SUMIF(#REF!,"TRUE",AYH13:AYH27)</f>
        <v>#REF!</v>
      </c>
      <c r="AYI29" s="2653" t="e">
        <f>SUMIF(#REF!,"TRUE",AYI13:AYI27)</f>
        <v>#REF!</v>
      </c>
      <c r="AYJ29" s="2653" t="e">
        <f>SUMIF(#REF!,"TRUE",AYJ13:AYJ27)</f>
        <v>#REF!</v>
      </c>
      <c r="AYK29" s="2653" t="e">
        <f>SUMIF(#REF!,"TRUE",AYK13:AYK27)</f>
        <v>#REF!</v>
      </c>
      <c r="AYL29" s="2653" t="e">
        <f>SUMIF(#REF!,"TRUE",AYL13:AYL27)</f>
        <v>#REF!</v>
      </c>
      <c r="AYM29" s="2653" t="e">
        <f>SUMIF(#REF!,"TRUE",AYM13:AYM27)</f>
        <v>#REF!</v>
      </c>
      <c r="AYN29" s="2653" t="e">
        <f>SUMIF(#REF!,"TRUE",AYN13:AYN27)</f>
        <v>#REF!</v>
      </c>
      <c r="AYO29" s="2653" t="e">
        <f>SUMIF(#REF!,"TRUE",AYO13:AYO27)</f>
        <v>#REF!</v>
      </c>
      <c r="AYP29" s="2653" t="e">
        <f>SUMIF(#REF!,"TRUE",AYP13:AYP27)</f>
        <v>#REF!</v>
      </c>
      <c r="AYQ29" s="2653" t="e">
        <f>SUMIF(#REF!,"TRUE",AYQ13:AYQ27)</f>
        <v>#REF!</v>
      </c>
      <c r="AYR29" s="2653" t="e">
        <f>SUMIF(#REF!,"TRUE",AYR13:AYR27)</f>
        <v>#REF!</v>
      </c>
      <c r="AYS29" s="2653" t="e">
        <f>SUMIF(#REF!,"TRUE",AYS13:AYS27)</f>
        <v>#REF!</v>
      </c>
      <c r="AYT29" s="2653" t="e">
        <f>SUMIF(#REF!,"TRUE",AYT13:AYT27)</f>
        <v>#REF!</v>
      </c>
      <c r="AYU29" s="2653" t="e">
        <f>SUMIF(#REF!,"TRUE",AYU13:AYU27)</f>
        <v>#REF!</v>
      </c>
      <c r="AYV29" s="2653" t="e">
        <f>SUMIF(#REF!,"TRUE",AYV13:AYV27)</f>
        <v>#REF!</v>
      </c>
      <c r="AYW29" s="2653" t="e">
        <f>SUMIF(#REF!,"TRUE",AYW13:AYW27)</f>
        <v>#REF!</v>
      </c>
      <c r="AYX29" s="2653" t="e">
        <f>SUMIF(#REF!,"TRUE",AYX13:AYX27)</f>
        <v>#REF!</v>
      </c>
      <c r="AYY29" s="2653" t="e">
        <f>SUMIF(#REF!,"TRUE",AYY13:AYY27)</f>
        <v>#REF!</v>
      </c>
      <c r="AYZ29" s="2653" t="e">
        <f>SUMIF(#REF!,"TRUE",AYZ13:AYZ27)</f>
        <v>#REF!</v>
      </c>
      <c r="AZA29" s="2653" t="e">
        <f>SUMIF(#REF!,"TRUE",AZA13:AZA27)</f>
        <v>#REF!</v>
      </c>
      <c r="AZB29" s="2653" t="e">
        <f>SUMIF(#REF!,"TRUE",AZB13:AZB27)</f>
        <v>#REF!</v>
      </c>
      <c r="AZC29" s="2653" t="e">
        <f>SUMIF(#REF!,"TRUE",AZC13:AZC27)</f>
        <v>#REF!</v>
      </c>
      <c r="AZD29" s="2653" t="e">
        <f>SUMIF(#REF!,"TRUE",AZD13:AZD27)</f>
        <v>#REF!</v>
      </c>
      <c r="AZE29" s="2653" t="e">
        <f>SUMIF(#REF!,"TRUE",AZE13:AZE27)</f>
        <v>#REF!</v>
      </c>
      <c r="AZF29" s="2653" t="e">
        <f>SUMIF(#REF!,"TRUE",AZF13:AZF27)</f>
        <v>#REF!</v>
      </c>
      <c r="AZG29" s="2653" t="e">
        <f>SUMIF(#REF!,"TRUE",AZG13:AZG27)</f>
        <v>#REF!</v>
      </c>
      <c r="AZH29" s="2653" t="e">
        <f>SUMIF(#REF!,"TRUE",AZH13:AZH27)</f>
        <v>#REF!</v>
      </c>
      <c r="AZI29" s="2653" t="e">
        <f>SUMIF(#REF!,"TRUE",AZI13:AZI27)</f>
        <v>#REF!</v>
      </c>
      <c r="AZJ29" s="2653" t="e">
        <f>SUMIF(#REF!,"TRUE",AZJ13:AZJ27)</f>
        <v>#REF!</v>
      </c>
      <c r="AZK29" s="2653" t="e">
        <f>SUMIF(#REF!,"TRUE",AZK13:AZK27)</f>
        <v>#REF!</v>
      </c>
      <c r="AZL29" s="2653" t="e">
        <f>SUMIF(#REF!,"TRUE",AZL13:AZL27)</f>
        <v>#REF!</v>
      </c>
      <c r="AZM29" s="2653" t="e">
        <f>SUMIF(#REF!,"TRUE",AZM13:AZM27)</f>
        <v>#REF!</v>
      </c>
      <c r="AZN29" s="2653" t="e">
        <f>SUMIF(#REF!,"TRUE",AZN13:AZN27)</f>
        <v>#REF!</v>
      </c>
      <c r="AZO29" s="2653" t="e">
        <f>SUMIF(#REF!,"TRUE",AZO13:AZO27)</f>
        <v>#REF!</v>
      </c>
      <c r="AZP29" s="2653" t="e">
        <f>SUMIF(#REF!,"TRUE",AZP13:AZP27)</f>
        <v>#REF!</v>
      </c>
      <c r="AZQ29" s="2653" t="e">
        <f>SUMIF(#REF!,"TRUE",AZQ13:AZQ27)</f>
        <v>#REF!</v>
      </c>
      <c r="AZR29" s="2653" t="e">
        <f>SUMIF(#REF!,"TRUE",AZR13:AZR27)</f>
        <v>#REF!</v>
      </c>
      <c r="AZS29" s="2653" t="e">
        <f>SUMIF(#REF!,"TRUE",AZS13:AZS27)</f>
        <v>#REF!</v>
      </c>
      <c r="AZT29" s="2653" t="e">
        <f>SUMIF(#REF!,"TRUE",AZT13:AZT27)</f>
        <v>#REF!</v>
      </c>
      <c r="AZU29" s="2653" t="e">
        <f>SUMIF(#REF!,"TRUE",AZU13:AZU27)</f>
        <v>#REF!</v>
      </c>
      <c r="AZV29" s="2653" t="e">
        <f>SUMIF(#REF!,"TRUE",AZV13:AZV27)</f>
        <v>#REF!</v>
      </c>
      <c r="AZW29" s="2653" t="e">
        <f>SUMIF(#REF!,"TRUE",AZW13:AZW27)</f>
        <v>#REF!</v>
      </c>
      <c r="AZX29" s="2653" t="e">
        <f>SUMIF(#REF!,"TRUE",AZX13:AZX27)</f>
        <v>#REF!</v>
      </c>
      <c r="AZY29" s="2653" t="e">
        <f>SUMIF(#REF!,"TRUE",AZY13:AZY27)</f>
        <v>#REF!</v>
      </c>
      <c r="AZZ29" s="2653" t="e">
        <f>SUMIF(#REF!,"TRUE",AZZ13:AZZ27)</f>
        <v>#REF!</v>
      </c>
      <c r="BAA29" s="2653" t="e">
        <f>SUMIF(#REF!,"TRUE",BAA13:BAA27)</f>
        <v>#REF!</v>
      </c>
      <c r="BAB29" s="2653" t="e">
        <f>SUMIF(#REF!,"TRUE",BAB13:BAB27)</f>
        <v>#REF!</v>
      </c>
      <c r="BAC29" s="2653" t="e">
        <f>SUMIF(#REF!,"TRUE",BAC13:BAC27)</f>
        <v>#REF!</v>
      </c>
      <c r="BAD29" s="2653" t="e">
        <f>SUMIF(#REF!,"TRUE",BAD13:BAD27)</f>
        <v>#REF!</v>
      </c>
      <c r="BAE29" s="2653" t="e">
        <f>SUMIF(#REF!,"TRUE",BAE13:BAE27)</f>
        <v>#REF!</v>
      </c>
      <c r="BAF29" s="2653" t="e">
        <f>SUMIF(#REF!,"TRUE",BAF13:BAF27)</f>
        <v>#REF!</v>
      </c>
      <c r="BAG29" s="2653" t="e">
        <f>SUMIF(#REF!,"TRUE",BAG13:BAG27)</f>
        <v>#REF!</v>
      </c>
      <c r="BAH29" s="2653" t="e">
        <f>SUMIF(#REF!,"TRUE",BAH13:BAH27)</f>
        <v>#REF!</v>
      </c>
      <c r="BAI29" s="2653" t="e">
        <f>SUMIF(#REF!,"TRUE",BAI13:BAI27)</f>
        <v>#REF!</v>
      </c>
      <c r="BAJ29" s="2653" t="e">
        <f>SUMIF(#REF!,"TRUE",BAJ13:BAJ27)</f>
        <v>#REF!</v>
      </c>
      <c r="BAK29" s="2653" t="e">
        <f>SUMIF(#REF!,"TRUE",BAK13:BAK27)</f>
        <v>#REF!</v>
      </c>
      <c r="BAL29" s="2653" t="e">
        <f>SUMIF(#REF!,"TRUE",BAL13:BAL27)</f>
        <v>#REF!</v>
      </c>
      <c r="BAM29" s="2653" t="e">
        <f>SUMIF(#REF!,"TRUE",BAM13:BAM27)</f>
        <v>#REF!</v>
      </c>
      <c r="BAN29" s="2653" t="e">
        <f>SUMIF(#REF!,"TRUE",BAN13:BAN27)</f>
        <v>#REF!</v>
      </c>
      <c r="BAO29" s="2653" t="e">
        <f>SUMIF(#REF!,"TRUE",BAO13:BAO27)</f>
        <v>#REF!</v>
      </c>
      <c r="BAP29" s="2653" t="e">
        <f>SUMIF(#REF!,"TRUE",BAP13:BAP27)</f>
        <v>#REF!</v>
      </c>
      <c r="BAQ29" s="2653" t="e">
        <f>SUMIF(#REF!,"TRUE",BAQ13:BAQ27)</f>
        <v>#REF!</v>
      </c>
      <c r="BAR29" s="2653" t="e">
        <f>SUMIF(#REF!,"TRUE",BAR13:BAR27)</f>
        <v>#REF!</v>
      </c>
      <c r="BAS29" s="2653" t="e">
        <f>SUMIF(#REF!,"TRUE",BAS13:BAS27)</f>
        <v>#REF!</v>
      </c>
      <c r="BAT29" s="2653" t="e">
        <f>SUMIF(#REF!,"TRUE",BAT13:BAT27)</f>
        <v>#REF!</v>
      </c>
      <c r="BAU29" s="2653" t="e">
        <f>SUMIF(#REF!,"TRUE",BAU13:BAU27)</f>
        <v>#REF!</v>
      </c>
      <c r="BAV29" s="2653" t="e">
        <f>SUMIF(#REF!,"TRUE",BAV13:BAV27)</f>
        <v>#REF!</v>
      </c>
      <c r="BAW29" s="2653" t="e">
        <f>SUMIF(#REF!,"TRUE",BAW13:BAW27)</f>
        <v>#REF!</v>
      </c>
      <c r="BAX29" s="2653" t="e">
        <f>SUMIF(#REF!,"TRUE",BAX13:BAX27)</f>
        <v>#REF!</v>
      </c>
      <c r="BAY29" s="2653" t="e">
        <f>SUMIF(#REF!,"TRUE",BAY13:BAY27)</f>
        <v>#REF!</v>
      </c>
      <c r="BAZ29" s="2653" t="e">
        <f>SUMIF(#REF!,"TRUE",BAZ13:BAZ27)</f>
        <v>#REF!</v>
      </c>
      <c r="BBA29" s="2653" t="e">
        <f>SUMIF(#REF!,"TRUE",BBA13:BBA27)</f>
        <v>#REF!</v>
      </c>
      <c r="BBB29" s="2653" t="e">
        <f>SUMIF(#REF!,"TRUE",BBB13:BBB27)</f>
        <v>#REF!</v>
      </c>
      <c r="BBC29" s="2653" t="e">
        <f>SUMIF(#REF!,"TRUE",BBC13:BBC27)</f>
        <v>#REF!</v>
      </c>
      <c r="BBD29" s="2653" t="e">
        <f>SUMIF(#REF!,"TRUE",BBD13:BBD27)</f>
        <v>#REF!</v>
      </c>
      <c r="BBE29" s="2653" t="e">
        <f>SUMIF(#REF!,"TRUE",BBE13:BBE27)</f>
        <v>#REF!</v>
      </c>
      <c r="BBF29" s="2653" t="e">
        <f>SUMIF(#REF!,"TRUE",BBF13:BBF27)</f>
        <v>#REF!</v>
      </c>
      <c r="BBG29" s="2653" t="e">
        <f>SUMIF(#REF!,"TRUE",BBG13:BBG27)</f>
        <v>#REF!</v>
      </c>
      <c r="BBH29" s="2653" t="e">
        <f>SUMIF(#REF!,"TRUE",BBH13:BBH27)</f>
        <v>#REF!</v>
      </c>
      <c r="BBI29" s="2653" t="e">
        <f>SUMIF(#REF!,"TRUE",BBI13:BBI27)</f>
        <v>#REF!</v>
      </c>
      <c r="BBJ29" s="2653" t="e">
        <f>SUMIF(#REF!,"TRUE",BBJ13:BBJ27)</f>
        <v>#REF!</v>
      </c>
      <c r="BBK29" s="2653" t="e">
        <f>SUMIF(#REF!,"TRUE",BBK13:BBK27)</f>
        <v>#REF!</v>
      </c>
      <c r="BBL29" s="2653" t="e">
        <f>SUMIF(#REF!,"TRUE",BBL13:BBL27)</f>
        <v>#REF!</v>
      </c>
      <c r="BBM29" s="2653" t="e">
        <f>SUMIF(#REF!,"TRUE",BBM13:BBM27)</f>
        <v>#REF!</v>
      </c>
      <c r="BBN29" s="2653" t="e">
        <f>SUMIF(#REF!,"TRUE",BBN13:BBN27)</f>
        <v>#REF!</v>
      </c>
      <c r="BBO29" s="2653" t="e">
        <f>SUMIF(#REF!,"TRUE",BBO13:BBO27)</f>
        <v>#REF!</v>
      </c>
      <c r="BBP29" s="2653" t="e">
        <f>SUMIF(#REF!,"TRUE",BBP13:BBP27)</f>
        <v>#REF!</v>
      </c>
      <c r="BBQ29" s="2653" t="e">
        <f>SUMIF(#REF!,"TRUE",BBQ13:BBQ27)</f>
        <v>#REF!</v>
      </c>
      <c r="BBR29" s="2653" t="e">
        <f>SUMIF(#REF!,"TRUE",BBR13:BBR27)</f>
        <v>#REF!</v>
      </c>
      <c r="BBS29" s="2653" t="e">
        <f>SUMIF(#REF!,"TRUE",BBS13:BBS27)</f>
        <v>#REF!</v>
      </c>
      <c r="BBT29" s="2653" t="e">
        <f>SUMIF(#REF!,"TRUE",BBT13:BBT27)</f>
        <v>#REF!</v>
      </c>
      <c r="BBU29" s="2653" t="e">
        <f>SUMIF(#REF!,"TRUE",BBU13:BBU27)</f>
        <v>#REF!</v>
      </c>
      <c r="BBV29" s="2653" t="e">
        <f>SUMIF(#REF!,"TRUE",BBV13:BBV27)</f>
        <v>#REF!</v>
      </c>
      <c r="BBW29" s="2653" t="e">
        <f>SUMIF(#REF!,"TRUE",BBW13:BBW27)</f>
        <v>#REF!</v>
      </c>
      <c r="BBX29" s="2653" t="e">
        <f>SUMIF(#REF!,"TRUE",BBX13:BBX27)</f>
        <v>#REF!</v>
      </c>
      <c r="BBY29" s="2653" t="e">
        <f>SUMIF(#REF!,"TRUE",BBY13:BBY27)</f>
        <v>#REF!</v>
      </c>
      <c r="BBZ29" s="2653" t="e">
        <f>SUMIF(#REF!,"TRUE",BBZ13:BBZ27)</f>
        <v>#REF!</v>
      </c>
      <c r="BCA29" s="2653" t="e">
        <f>SUMIF(#REF!,"TRUE",BCA13:BCA27)</f>
        <v>#REF!</v>
      </c>
      <c r="BCB29" s="2653" t="e">
        <f>SUMIF(#REF!,"TRUE",BCB13:BCB27)</f>
        <v>#REF!</v>
      </c>
      <c r="BCC29" s="2653" t="e">
        <f>SUMIF(#REF!,"TRUE",BCC13:BCC27)</f>
        <v>#REF!</v>
      </c>
      <c r="BCD29" s="2653" t="e">
        <f>SUMIF(#REF!,"TRUE",BCD13:BCD27)</f>
        <v>#REF!</v>
      </c>
      <c r="BCE29" s="2653" t="e">
        <f>SUMIF(#REF!,"TRUE",BCE13:BCE27)</f>
        <v>#REF!</v>
      </c>
      <c r="BCF29" s="2653" t="e">
        <f>SUMIF(#REF!,"TRUE",BCF13:BCF27)</f>
        <v>#REF!</v>
      </c>
      <c r="BCG29" s="2653" t="e">
        <f>SUMIF(#REF!,"TRUE",BCG13:BCG27)</f>
        <v>#REF!</v>
      </c>
      <c r="BCH29" s="2653" t="e">
        <f>SUMIF(#REF!,"TRUE",BCH13:BCH27)</f>
        <v>#REF!</v>
      </c>
      <c r="BCI29" s="2653" t="e">
        <f>SUMIF(#REF!,"TRUE",BCI13:BCI27)</f>
        <v>#REF!</v>
      </c>
      <c r="BCJ29" s="2653" t="e">
        <f>SUMIF(#REF!,"TRUE",BCJ13:BCJ27)</f>
        <v>#REF!</v>
      </c>
      <c r="BCK29" s="2653" t="e">
        <f>SUMIF(#REF!,"TRUE",BCK13:BCK27)</f>
        <v>#REF!</v>
      </c>
      <c r="BCL29" s="2653" t="e">
        <f>SUMIF(#REF!,"TRUE",BCL13:BCL27)</f>
        <v>#REF!</v>
      </c>
      <c r="BCM29" s="2653" t="e">
        <f>SUMIF(#REF!,"TRUE",BCM13:BCM27)</f>
        <v>#REF!</v>
      </c>
      <c r="BCN29" s="2653" t="e">
        <f>SUMIF(#REF!,"TRUE",BCN13:BCN27)</f>
        <v>#REF!</v>
      </c>
      <c r="BCO29" s="2653" t="e">
        <f>SUMIF(#REF!,"TRUE",BCO13:BCO27)</f>
        <v>#REF!</v>
      </c>
      <c r="BCP29" s="2653" t="e">
        <f>SUMIF(#REF!,"TRUE",BCP13:BCP27)</f>
        <v>#REF!</v>
      </c>
      <c r="BCQ29" s="2653" t="e">
        <f>SUMIF(#REF!,"TRUE",BCQ13:BCQ27)</f>
        <v>#REF!</v>
      </c>
      <c r="BCR29" s="2653" t="e">
        <f>SUMIF(#REF!,"TRUE",BCR13:BCR27)</f>
        <v>#REF!</v>
      </c>
      <c r="BCS29" s="2653" t="e">
        <f>SUMIF(#REF!,"TRUE",BCS13:BCS27)</f>
        <v>#REF!</v>
      </c>
      <c r="BCT29" s="2653" t="e">
        <f>SUMIF(#REF!,"TRUE",BCT13:BCT27)</f>
        <v>#REF!</v>
      </c>
      <c r="BCU29" s="2653" t="e">
        <f>SUMIF(#REF!,"TRUE",BCU13:BCU27)</f>
        <v>#REF!</v>
      </c>
      <c r="BCV29" s="2653" t="e">
        <f>SUMIF(#REF!,"TRUE",BCV13:BCV27)</f>
        <v>#REF!</v>
      </c>
      <c r="BCW29" s="2653" t="e">
        <f>SUMIF(#REF!,"TRUE",BCW13:BCW27)</f>
        <v>#REF!</v>
      </c>
      <c r="BCX29" s="2653" t="e">
        <f>SUMIF(#REF!,"TRUE",BCX13:BCX27)</f>
        <v>#REF!</v>
      </c>
      <c r="BCY29" s="2653" t="e">
        <f>SUMIF(#REF!,"TRUE",BCY13:BCY27)</f>
        <v>#REF!</v>
      </c>
      <c r="BCZ29" s="2653" t="e">
        <f>SUMIF(#REF!,"TRUE",BCZ13:BCZ27)</f>
        <v>#REF!</v>
      </c>
      <c r="BDA29" s="2653" t="e">
        <f>SUMIF(#REF!,"TRUE",BDA13:BDA27)</f>
        <v>#REF!</v>
      </c>
      <c r="BDB29" s="2653" t="e">
        <f>SUMIF(#REF!,"TRUE",BDB13:BDB27)</f>
        <v>#REF!</v>
      </c>
      <c r="BDC29" s="2653" t="e">
        <f>SUMIF(#REF!,"TRUE",BDC13:BDC27)</f>
        <v>#REF!</v>
      </c>
      <c r="BDD29" s="2653" t="e">
        <f>SUMIF(#REF!,"TRUE",BDD13:BDD27)</f>
        <v>#REF!</v>
      </c>
      <c r="BDE29" s="2653" t="e">
        <f>SUMIF(#REF!,"TRUE",BDE13:BDE27)</f>
        <v>#REF!</v>
      </c>
      <c r="BDF29" s="2653" t="e">
        <f>SUMIF(#REF!,"TRUE",BDF13:BDF27)</f>
        <v>#REF!</v>
      </c>
      <c r="BDG29" s="2653" t="e">
        <f>SUMIF(#REF!,"TRUE",BDG13:BDG27)</f>
        <v>#REF!</v>
      </c>
      <c r="BDH29" s="2653" t="e">
        <f>SUMIF(#REF!,"TRUE",BDH13:BDH27)</f>
        <v>#REF!</v>
      </c>
      <c r="BDI29" s="2653" t="e">
        <f>SUMIF(#REF!,"TRUE",BDI13:BDI27)</f>
        <v>#REF!</v>
      </c>
      <c r="BDJ29" s="2653" t="e">
        <f>SUMIF(#REF!,"TRUE",BDJ13:BDJ27)</f>
        <v>#REF!</v>
      </c>
      <c r="BDK29" s="2653" t="e">
        <f>SUMIF(#REF!,"TRUE",BDK13:BDK27)</f>
        <v>#REF!</v>
      </c>
      <c r="BDL29" s="2653" t="e">
        <f>SUMIF(#REF!,"TRUE",BDL13:BDL27)</f>
        <v>#REF!</v>
      </c>
      <c r="BDM29" s="2653" t="e">
        <f>SUMIF(#REF!,"TRUE",BDM13:BDM27)</f>
        <v>#REF!</v>
      </c>
      <c r="BDN29" s="2653" t="e">
        <f>SUMIF(#REF!,"TRUE",BDN13:BDN27)</f>
        <v>#REF!</v>
      </c>
      <c r="BDO29" s="2653" t="e">
        <f>SUMIF(#REF!,"TRUE",BDO13:BDO27)</f>
        <v>#REF!</v>
      </c>
      <c r="BDP29" s="2653" t="e">
        <f>SUMIF(#REF!,"TRUE",BDP13:BDP27)</f>
        <v>#REF!</v>
      </c>
      <c r="BDQ29" s="2653" t="e">
        <f>SUMIF(#REF!,"TRUE",BDQ13:BDQ27)</f>
        <v>#REF!</v>
      </c>
      <c r="BDR29" s="2653" t="e">
        <f>SUMIF(#REF!,"TRUE",BDR13:BDR27)</f>
        <v>#REF!</v>
      </c>
      <c r="BDS29" s="2653" t="e">
        <f>SUMIF(#REF!,"TRUE",BDS13:BDS27)</f>
        <v>#REF!</v>
      </c>
      <c r="BDT29" s="2653" t="e">
        <f>SUMIF(#REF!,"TRUE",BDT13:BDT27)</f>
        <v>#REF!</v>
      </c>
      <c r="BDU29" s="2653" t="e">
        <f>SUMIF(#REF!,"TRUE",BDU13:BDU27)</f>
        <v>#REF!</v>
      </c>
      <c r="BDV29" s="2653" t="e">
        <f>SUMIF(#REF!,"TRUE",BDV13:BDV27)</f>
        <v>#REF!</v>
      </c>
      <c r="BDW29" s="2653" t="e">
        <f>SUMIF(#REF!,"TRUE",BDW13:BDW27)</f>
        <v>#REF!</v>
      </c>
      <c r="BDX29" s="2653" t="e">
        <f>SUMIF(#REF!,"TRUE",BDX13:BDX27)</f>
        <v>#REF!</v>
      </c>
      <c r="BDY29" s="2653" t="e">
        <f>SUMIF(#REF!,"TRUE",BDY13:BDY27)</f>
        <v>#REF!</v>
      </c>
      <c r="BDZ29" s="2653" t="e">
        <f>SUMIF(#REF!,"TRUE",BDZ13:BDZ27)</f>
        <v>#REF!</v>
      </c>
      <c r="BEA29" s="2653" t="e">
        <f>SUMIF(#REF!,"TRUE",BEA13:BEA27)</f>
        <v>#REF!</v>
      </c>
      <c r="BEB29" s="2653" t="e">
        <f>SUMIF(#REF!,"TRUE",BEB13:BEB27)</f>
        <v>#REF!</v>
      </c>
      <c r="BEC29" s="2653" t="e">
        <f>SUMIF(#REF!,"TRUE",BEC13:BEC27)</f>
        <v>#REF!</v>
      </c>
      <c r="BED29" s="2653" t="e">
        <f>SUMIF(#REF!,"TRUE",BED13:BED27)</f>
        <v>#REF!</v>
      </c>
      <c r="BEE29" s="2653" t="e">
        <f>SUMIF(#REF!,"TRUE",BEE13:BEE27)</f>
        <v>#REF!</v>
      </c>
      <c r="BEF29" s="2653" t="e">
        <f>SUMIF(#REF!,"TRUE",BEF13:BEF27)</f>
        <v>#REF!</v>
      </c>
      <c r="BEG29" s="2653" t="e">
        <f>SUMIF(#REF!,"TRUE",BEG13:BEG27)</f>
        <v>#REF!</v>
      </c>
      <c r="BEH29" s="2653" t="e">
        <f>SUMIF(#REF!,"TRUE",BEH13:BEH27)</f>
        <v>#REF!</v>
      </c>
      <c r="BEI29" s="2653" t="e">
        <f>SUMIF(#REF!,"TRUE",BEI13:BEI27)</f>
        <v>#REF!</v>
      </c>
      <c r="BEJ29" s="2653" t="e">
        <f>SUMIF(#REF!,"TRUE",BEJ13:BEJ27)</f>
        <v>#REF!</v>
      </c>
      <c r="BEK29" s="2653" t="e">
        <f>SUMIF(#REF!,"TRUE",BEK13:BEK27)</f>
        <v>#REF!</v>
      </c>
      <c r="BEL29" s="2653" t="e">
        <f>SUMIF(#REF!,"TRUE",BEL13:BEL27)</f>
        <v>#REF!</v>
      </c>
      <c r="BEM29" s="2653" t="e">
        <f>SUMIF(#REF!,"TRUE",BEM13:BEM27)</f>
        <v>#REF!</v>
      </c>
      <c r="BEN29" s="2653" t="e">
        <f>SUMIF(#REF!,"TRUE",BEN13:BEN27)</f>
        <v>#REF!</v>
      </c>
      <c r="BEO29" s="2653" t="e">
        <f>SUMIF(#REF!,"TRUE",BEO13:BEO27)</f>
        <v>#REF!</v>
      </c>
      <c r="BEP29" s="2653" t="e">
        <f>SUMIF(#REF!,"TRUE",BEP13:BEP27)</f>
        <v>#REF!</v>
      </c>
      <c r="BEQ29" s="2653" t="e">
        <f>SUMIF(#REF!,"TRUE",BEQ13:BEQ27)</f>
        <v>#REF!</v>
      </c>
      <c r="BER29" s="2653" t="e">
        <f>SUMIF(#REF!,"TRUE",BER13:BER27)</f>
        <v>#REF!</v>
      </c>
      <c r="BES29" s="2653" t="e">
        <f>SUMIF(#REF!,"TRUE",BES13:BES27)</f>
        <v>#REF!</v>
      </c>
      <c r="BET29" s="2653" t="e">
        <f>SUMIF(#REF!,"TRUE",BET13:BET27)</f>
        <v>#REF!</v>
      </c>
      <c r="BEU29" s="2653" t="e">
        <f>SUMIF(#REF!,"TRUE",BEU13:BEU27)</f>
        <v>#REF!</v>
      </c>
      <c r="BEV29" s="2653" t="e">
        <f>SUMIF(#REF!,"TRUE",BEV13:BEV27)</f>
        <v>#REF!</v>
      </c>
      <c r="BEW29" s="2653" t="e">
        <f>SUMIF(#REF!,"TRUE",BEW13:BEW27)</f>
        <v>#REF!</v>
      </c>
      <c r="BEX29" s="2653" t="e">
        <f>SUMIF(#REF!,"TRUE",BEX13:BEX27)</f>
        <v>#REF!</v>
      </c>
      <c r="BEY29" s="2653" t="e">
        <f>SUMIF(#REF!,"TRUE",BEY13:BEY27)</f>
        <v>#REF!</v>
      </c>
      <c r="BEZ29" s="2653" t="e">
        <f>SUMIF(#REF!,"TRUE",BEZ13:BEZ27)</f>
        <v>#REF!</v>
      </c>
      <c r="BFA29" s="2653" t="e">
        <f>SUMIF(#REF!,"TRUE",BFA13:BFA27)</f>
        <v>#REF!</v>
      </c>
      <c r="BFB29" s="2653" t="e">
        <f>SUMIF(#REF!,"TRUE",BFB13:BFB27)</f>
        <v>#REF!</v>
      </c>
      <c r="BFC29" s="2653" t="e">
        <f>SUMIF(#REF!,"TRUE",BFC13:BFC27)</f>
        <v>#REF!</v>
      </c>
      <c r="BFD29" s="2653" t="e">
        <f>SUMIF(#REF!,"TRUE",BFD13:BFD27)</f>
        <v>#REF!</v>
      </c>
      <c r="BFE29" s="2653" t="e">
        <f>SUMIF(#REF!,"TRUE",BFE13:BFE27)</f>
        <v>#REF!</v>
      </c>
      <c r="BFF29" s="2653" t="e">
        <f>SUMIF(#REF!,"TRUE",BFF13:BFF27)</f>
        <v>#REF!</v>
      </c>
      <c r="BFG29" s="2653" t="e">
        <f>SUMIF(#REF!,"TRUE",BFG13:BFG27)</f>
        <v>#REF!</v>
      </c>
      <c r="BFH29" s="2653" t="e">
        <f>SUMIF(#REF!,"TRUE",BFH13:BFH27)</f>
        <v>#REF!</v>
      </c>
      <c r="BFI29" s="2653" t="e">
        <f>SUMIF(#REF!,"TRUE",BFI13:BFI27)</f>
        <v>#REF!</v>
      </c>
      <c r="BFJ29" s="2653" t="e">
        <f>SUMIF(#REF!,"TRUE",BFJ13:BFJ27)</f>
        <v>#REF!</v>
      </c>
      <c r="BFK29" s="2653" t="e">
        <f>SUMIF(#REF!,"TRUE",BFK13:BFK27)</f>
        <v>#REF!</v>
      </c>
      <c r="BFL29" s="2653" t="e">
        <f>SUMIF(#REF!,"TRUE",BFL13:BFL27)</f>
        <v>#REF!</v>
      </c>
      <c r="BFM29" s="2653" t="e">
        <f>SUMIF(#REF!,"TRUE",BFM13:BFM27)</f>
        <v>#REF!</v>
      </c>
      <c r="BFN29" s="2653" t="e">
        <f>SUMIF(#REF!,"TRUE",BFN13:BFN27)</f>
        <v>#REF!</v>
      </c>
      <c r="BFO29" s="2653" t="e">
        <f>SUMIF(#REF!,"TRUE",BFO13:BFO27)</f>
        <v>#REF!</v>
      </c>
      <c r="BFP29" s="2653" t="e">
        <f>SUMIF(#REF!,"TRUE",BFP13:BFP27)</f>
        <v>#REF!</v>
      </c>
      <c r="BFQ29" s="2653" t="e">
        <f>SUMIF(#REF!,"TRUE",BFQ13:BFQ27)</f>
        <v>#REF!</v>
      </c>
      <c r="BFR29" s="2653" t="e">
        <f>SUMIF(#REF!,"TRUE",BFR13:BFR27)</f>
        <v>#REF!</v>
      </c>
      <c r="BFS29" s="2653" t="e">
        <f>SUMIF(#REF!,"TRUE",BFS13:BFS27)</f>
        <v>#REF!</v>
      </c>
      <c r="BFT29" s="2653" t="e">
        <f>SUMIF(#REF!,"TRUE",BFT13:BFT27)</f>
        <v>#REF!</v>
      </c>
      <c r="BFU29" s="2653" t="e">
        <f>SUMIF(#REF!,"TRUE",BFU13:BFU27)</f>
        <v>#REF!</v>
      </c>
      <c r="BFV29" s="2653" t="e">
        <f>SUMIF(#REF!,"TRUE",BFV13:BFV27)</f>
        <v>#REF!</v>
      </c>
      <c r="BFW29" s="2653" t="e">
        <f>SUMIF(#REF!,"TRUE",BFW13:BFW27)</f>
        <v>#REF!</v>
      </c>
      <c r="BFX29" s="2653" t="e">
        <f>SUMIF(#REF!,"TRUE",BFX13:BFX27)</f>
        <v>#REF!</v>
      </c>
      <c r="BFY29" s="2653" t="e">
        <f>SUMIF(#REF!,"TRUE",BFY13:BFY27)</f>
        <v>#REF!</v>
      </c>
      <c r="BFZ29" s="2653" t="e">
        <f>SUMIF(#REF!,"TRUE",BFZ13:BFZ27)</f>
        <v>#REF!</v>
      </c>
      <c r="BGA29" s="2653" t="e">
        <f>SUMIF(#REF!,"TRUE",BGA13:BGA27)</f>
        <v>#REF!</v>
      </c>
      <c r="BGB29" s="2653" t="e">
        <f>SUMIF(#REF!,"TRUE",BGB13:BGB27)</f>
        <v>#REF!</v>
      </c>
      <c r="BGC29" s="2653" t="e">
        <f>SUMIF(#REF!,"TRUE",BGC13:BGC27)</f>
        <v>#REF!</v>
      </c>
      <c r="BGD29" s="2653" t="e">
        <f>SUMIF(#REF!,"TRUE",BGD13:BGD27)</f>
        <v>#REF!</v>
      </c>
      <c r="BGE29" s="2653" t="e">
        <f>SUMIF(#REF!,"TRUE",BGE13:BGE27)</f>
        <v>#REF!</v>
      </c>
      <c r="BGF29" s="2653" t="e">
        <f>SUMIF(#REF!,"TRUE",BGF13:BGF27)</f>
        <v>#REF!</v>
      </c>
      <c r="BGG29" s="2653" t="e">
        <f>SUMIF(#REF!,"TRUE",BGG13:BGG27)</f>
        <v>#REF!</v>
      </c>
      <c r="BGH29" s="2653" t="e">
        <f>SUMIF(#REF!,"TRUE",BGH13:BGH27)</f>
        <v>#REF!</v>
      </c>
      <c r="BGI29" s="2653" t="e">
        <f>SUMIF(#REF!,"TRUE",BGI13:BGI27)</f>
        <v>#REF!</v>
      </c>
      <c r="BGJ29" s="2653" t="e">
        <f>SUMIF(#REF!,"TRUE",BGJ13:BGJ27)</f>
        <v>#REF!</v>
      </c>
      <c r="BGK29" s="2653" t="e">
        <f>SUMIF(#REF!,"TRUE",BGK13:BGK27)</f>
        <v>#REF!</v>
      </c>
      <c r="BGL29" s="2653" t="e">
        <f>SUMIF(#REF!,"TRUE",BGL13:BGL27)</f>
        <v>#REF!</v>
      </c>
      <c r="BGM29" s="2653" t="e">
        <f>SUMIF(#REF!,"TRUE",BGM13:BGM27)</f>
        <v>#REF!</v>
      </c>
      <c r="BGN29" s="2653" t="e">
        <f>SUMIF(#REF!,"TRUE",BGN13:BGN27)</f>
        <v>#REF!</v>
      </c>
      <c r="BGO29" s="2653" t="e">
        <f>SUMIF(#REF!,"TRUE",BGO13:BGO27)</f>
        <v>#REF!</v>
      </c>
      <c r="BGP29" s="2653" t="e">
        <f>SUMIF(#REF!,"TRUE",BGP13:BGP27)</f>
        <v>#REF!</v>
      </c>
      <c r="BGQ29" s="2653" t="e">
        <f>SUMIF(#REF!,"TRUE",BGQ13:BGQ27)</f>
        <v>#REF!</v>
      </c>
      <c r="BGR29" s="2653" t="e">
        <f>SUMIF(#REF!,"TRUE",BGR13:BGR27)</f>
        <v>#REF!</v>
      </c>
      <c r="BGS29" s="2653" t="e">
        <f>SUMIF(#REF!,"TRUE",BGS13:BGS27)</f>
        <v>#REF!</v>
      </c>
      <c r="BGT29" s="2653" t="e">
        <f>SUMIF(#REF!,"TRUE",BGT13:BGT27)</f>
        <v>#REF!</v>
      </c>
      <c r="BGU29" s="2653" t="e">
        <f>SUMIF(#REF!,"TRUE",BGU13:BGU27)</f>
        <v>#REF!</v>
      </c>
      <c r="BGV29" s="2653" t="e">
        <f>SUMIF(#REF!,"TRUE",BGV13:BGV27)</f>
        <v>#REF!</v>
      </c>
      <c r="BGW29" s="2653" t="e">
        <f>SUMIF(#REF!,"TRUE",BGW13:BGW27)</f>
        <v>#REF!</v>
      </c>
      <c r="BGX29" s="2653" t="e">
        <f>SUMIF(#REF!,"TRUE",BGX13:BGX27)</f>
        <v>#REF!</v>
      </c>
      <c r="BGY29" s="2653" t="e">
        <f>SUMIF(#REF!,"TRUE",BGY13:BGY27)</f>
        <v>#REF!</v>
      </c>
      <c r="BGZ29" s="2653" t="e">
        <f>SUMIF(#REF!,"TRUE",BGZ13:BGZ27)</f>
        <v>#REF!</v>
      </c>
      <c r="BHA29" s="2653" t="e">
        <f>SUMIF(#REF!,"TRUE",BHA13:BHA27)</f>
        <v>#REF!</v>
      </c>
      <c r="BHB29" s="2653" t="e">
        <f>SUMIF(#REF!,"TRUE",BHB13:BHB27)</f>
        <v>#REF!</v>
      </c>
      <c r="BHC29" s="2653" t="e">
        <f>SUMIF(#REF!,"TRUE",BHC13:BHC27)</f>
        <v>#REF!</v>
      </c>
      <c r="BHD29" s="2653" t="e">
        <f>SUMIF(#REF!,"TRUE",BHD13:BHD27)</f>
        <v>#REF!</v>
      </c>
      <c r="BHE29" s="2653" t="e">
        <f>SUMIF(#REF!,"TRUE",BHE13:BHE27)</f>
        <v>#REF!</v>
      </c>
      <c r="BHF29" s="2653" t="e">
        <f>SUMIF(#REF!,"TRUE",BHF13:BHF27)</f>
        <v>#REF!</v>
      </c>
      <c r="BHG29" s="2653" t="e">
        <f>SUMIF(#REF!,"TRUE",BHG13:BHG27)</f>
        <v>#REF!</v>
      </c>
      <c r="BHH29" s="2653" t="e">
        <f>SUMIF(#REF!,"TRUE",BHH13:BHH27)</f>
        <v>#REF!</v>
      </c>
      <c r="BHI29" s="2653" t="e">
        <f>SUMIF(#REF!,"TRUE",BHI13:BHI27)</f>
        <v>#REF!</v>
      </c>
      <c r="BHJ29" s="2653" t="e">
        <f>SUMIF(#REF!,"TRUE",BHJ13:BHJ27)</f>
        <v>#REF!</v>
      </c>
      <c r="BHK29" s="2653" t="e">
        <f>SUMIF(#REF!,"TRUE",BHK13:BHK27)</f>
        <v>#REF!</v>
      </c>
      <c r="BHL29" s="2653" t="e">
        <f>SUMIF(#REF!,"TRUE",BHL13:BHL27)</f>
        <v>#REF!</v>
      </c>
      <c r="BHM29" s="2653" t="e">
        <f>SUMIF(#REF!,"TRUE",BHM13:BHM27)</f>
        <v>#REF!</v>
      </c>
      <c r="BHN29" s="2653" t="e">
        <f>SUMIF(#REF!,"TRUE",BHN13:BHN27)</f>
        <v>#REF!</v>
      </c>
      <c r="BHO29" s="2653" t="e">
        <f>SUMIF(#REF!,"TRUE",BHO13:BHO27)</f>
        <v>#REF!</v>
      </c>
      <c r="BHP29" s="2653" t="e">
        <f>SUMIF(#REF!,"TRUE",BHP13:BHP27)</f>
        <v>#REF!</v>
      </c>
      <c r="BHQ29" s="2653" t="e">
        <f>SUMIF(#REF!,"TRUE",BHQ13:BHQ27)</f>
        <v>#REF!</v>
      </c>
      <c r="BHR29" s="2653" t="e">
        <f>SUMIF(#REF!,"TRUE",BHR13:BHR27)</f>
        <v>#REF!</v>
      </c>
      <c r="BHS29" s="2653" t="e">
        <f>SUMIF(#REF!,"TRUE",BHS13:BHS27)</f>
        <v>#REF!</v>
      </c>
      <c r="BHT29" s="2653" t="e">
        <f>SUMIF(#REF!,"TRUE",BHT13:BHT27)</f>
        <v>#REF!</v>
      </c>
      <c r="BHU29" s="2653" t="e">
        <f>SUMIF(#REF!,"TRUE",BHU13:BHU27)</f>
        <v>#REF!</v>
      </c>
      <c r="BHV29" s="2653" t="e">
        <f>SUMIF(#REF!,"TRUE",BHV13:BHV27)</f>
        <v>#REF!</v>
      </c>
      <c r="BHW29" s="2653" t="e">
        <f>SUMIF(#REF!,"TRUE",BHW13:BHW27)</f>
        <v>#REF!</v>
      </c>
      <c r="BHX29" s="2653" t="e">
        <f>SUMIF(#REF!,"TRUE",BHX13:BHX27)</f>
        <v>#REF!</v>
      </c>
      <c r="BHY29" s="2653" t="e">
        <f>SUMIF(#REF!,"TRUE",BHY13:BHY27)</f>
        <v>#REF!</v>
      </c>
      <c r="BHZ29" s="2653" t="e">
        <f>SUMIF(#REF!,"TRUE",BHZ13:BHZ27)</f>
        <v>#REF!</v>
      </c>
      <c r="BIA29" s="2653" t="e">
        <f>SUMIF(#REF!,"TRUE",BIA13:BIA27)</f>
        <v>#REF!</v>
      </c>
      <c r="BIB29" s="2653" t="e">
        <f>SUMIF(#REF!,"TRUE",BIB13:BIB27)</f>
        <v>#REF!</v>
      </c>
      <c r="BIC29" s="2653" t="e">
        <f>SUMIF(#REF!,"TRUE",BIC13:BIC27)</f>
        <v>#REF!</v>
      </c>
      <c r="BID29" s="2653" t="e">
        <f>SUMIF(#REF!,"TRUE",BID13:BID27)</f>
        <v>#REF!</v>
      </c>
      <c r="BIE29" s="2653" t="e">
        <f>SUMIF(#REF!,"TRUE",BIE13:BIE27)</f>
        <v>#REF!</v>
      </c>
      <c r="BIF29" s="2653" t="e">
        <f>SUMIF(#REF!,"TRUE",BIF13:BIF27)</f>
        <v>#REF!</v>
      </c>
      <c r="BIG29" s="2653" t="e">
        <f>SUMIF(#REF!,"TRUE",BIG13:BIG27)</f>
        <v>#REF!</v>
      </c>
      <c r="BIH29" s="2653" t="e">
        <f>SUMIF(#REF!,"TRUE",BIH13:BIH27)</f>
        <v>#REF!</v>
      </c>
      <c r="BII29" s="2653" t="e">
        <f>SUMIF(#REF!,"TRUE",BII13:BII27)</f>
        <v>#REF!</v>
      </c>
      <c r="BIJ29" s="2653" t="e">
        <f>SUMIF(#REF!,"TRUE",BIJ13:BIJ27)</f>
        <v>#REF!</v>
      </c>
      <c r="BIK29" s="2653" t="e">
        <f>SUMIF(#REF!,"TRUE",BIK13:BIK27)</f>
        <v>#REF!</v>
      </c>
      <c r="BIL29" s="2653" t="e">
        <f>SUMIF(#REF!,"TRUE",BIL13:BIL27)</f>
        <v>#REF!</v>
      </c>
      <c r="BIM29" s="2653" t="e">
        <f>SUMIF(#REF!,"TRUE",BIM13:BIM27)</f>
        <v>#REF!</v>
      </c>
      <c r="BIN29" s="2653" t="e">
        <f>SUMIF(#REF!,"TRUE",BIN13:BIN27)</f>
        <v>#REF!</v>
      </c>
      <c r="BIO29" s="2653" t="e">
        <f>SUMIF(#REF!,"TRUE",BIO13:BIO27)</f>
        <v>#REF!</v>
      </c>
      <c r="BIP29" s="2653" t="e">
        <f>SUMIF(#REF!,"TRUE",BIP13:BIP27)</f>
        <v>#REF!</v>
      </c>
      <c r="BIQ29" s="2653" t="e">
        <f>SUMIF(#REF!,"TRUE",BIQ13:BIQ27)</f>
        <v>#REF!</v>
      </c>
      <c r="BIR29" s="2653" t="e">
        <f>SUMIF(#REF!,"TRUE",BIR13:BIR27)</f>
        <v>#REF!</v>
      </c>
      <c r="BIS29" s="2653" t="e">
        <f>SUMIF(#REF!,"TRUE",BIS13:BIS27)</f>
        <v>#REF!</v>
      </c>
      <c r="BIT29" s="2653" t="e">
        <f>SUMIF(#REF!,"TRUE",BIT13:BIT27)</f>
        <v>#REF!</v>
      </c>
      <c r="BIU29" s="2653" t="e">
        <f>SUMIF(#REF!,"TRUE",BIU13:BIU27)</f>
        <v>#REF!</v>
      </c>
      <c r="BIV29" s="2653" t="e">
        <f>SUMIF(#REF!,"TRUE",BIV13:BIV27)</f>
        <v>#REF!</v>
      </c>
      <c r="BIW29" s="2653" t="e">
        <f>SUMIF(#REF!,"TRUE",BIW13:BIW27)</f>
        <v>#REF!</v>
      </c>
      <c r="BIX29" s="2653" t="e">
        <f>SUMIF(#REF!,"TRUE",BIX13:BIX27)</f>
        <v>#REF!</v>
      </c>
      <c r="BIY29" s="2653" t="e">
        <f>SUMIF(#REF!,"TRUE",BIY13:BIY27)</f>
        <v>#REF!</v>
      </c>
      <c r="BIZ29" s="2653" t="e">
        <f>SUMIF(#REF!,"TRUE",BIZ13:BIZ27)</f>
        <v>#REF!</v>
      </c>
      <c r="BJA29" s="2653" t="e">
        <f>SUMIF(#REF!,"TRUE",BJA13:BJA27)</f>
        <v>#REF!</v>
      </c>
      <c r="BJB29" s="2653" t="e">
        <f>SUMIF(#REF!,"TRUE",BJB13:BJB27)</f>
        <v>#REF!</v>
      </c>
      <c r="BJC29" s="2653" t="e">
        <f>SUMIF(#REF!,"TRUE",BJC13:BJC27)</f>
        <v>#REF!</v>
      </c>
      <c r="BJD29" s="2653" t="e">
        <f>SUMIF(#REF!,"TRUE",BJD13:BJD27)</f>
        <v>#REF!</v>
      </c>
      <c r="BJE29" s="2653" t="e">
        <f>SUMIF(#REF!,"TRUE",BJE13:BJE27)</f>
        <v>#REF!</v>
      </c>
      <c r="BJF29" s="2653" t="e">
        <f>SUMIF(#REF!,"TRUE",BJF13:BJF27)</f>
        <v>#REF!</v>
      </c>
      <c r="BJG29" s="2653" t="e">
        <f>SUMIF(#REF!,"TRUE",BJG13:BJG27)</f>
        <v>#REF!</v>
      </c>
      <c r="BJH29" s="2653" t="e">
        <f>SUMIF(#REF!,"TRUE",BJH13:BJH27)</f>
        <v>#REF!</v>
      </c>
      <c r="BJI29" s="2653" t="e">
        <f>SUMIF(#REF!,"TRUE",BJI13:BJI27)</f>
        <v>#REF!</v>
      </c>
      <c r="BJJ29" s="2653" t="e">
        <f>SUMIF(#REF!,"TRUE",BJJ13:BJJ27)</f>
        <v>#REF!</v>
      </c>
      <c r="BJK29" s="2653" t="e">
        <f>SUMIF(#REF!,"TRUE",BJK13:BJK27)</f>
        <v>#REF!</v>
      </c>
      <c r="BJL29" s="2653" t="e">
        <f>SUMIF(#REF!,"TRUE",BJL13:BJL27)</f>
        <v>#REF!</v>
      </c>
      <c r="BJM29" s="2653" t="e">
        <f>SUMIF(#REF!,"TRUE",BJM13:BJM27)</f>
        <v>#REF!</v>
      </c>
      <c r="BJN29" s="2653" t="e">
        <f>SUMIF(#REF!,"TRUE",BJN13:BJN27)</f>
        <v>#REF!</v>
      </c>
      <c r="BJO29" s="2653" t="e">
        <f>SUMIF(#REF!,"TRUE",BJO13:BJO27)</f>
        <v>#REF!</v>
      </c>
      <c r="BJP29" s="2653" t="e">
        <f>SUMIF(#REF!,"TRUE",BJP13:BJP27)</f>
        <v>#REF!</v>
      </c>
      <c r="BJQ29" s="2653" t="e">
        <f>SUMIF(#REF!,"TRUE",BJQ13:BJQ27)</f>
        <v>#REF!</v>
      </c>
      <c r="BJR29" s="2653" t="e">
        <f>SUMIF(#REF!,"TRUE",BJR13:BJR27)</f>
        <v>#REF!</v>
      </c>
      <c r="BJS29" s="2653" t="e">
        <f>SUMIF(#REF!,"TRUE",BJS13:BJS27)</f>
        <v>#REF!</v>
      </c>
      <c r="BJT29" s="2653" t="e">
        <f>SUMIF(#REF!,"TRUE",BJT13:BJT27)</f>
        <v>#REF!</v>
      </c>
      <c r="BJU29" s="2653" t="e">
        <f>SUMIF(#REF!,"TRUE",BJU13:BJU27)</f>
        <v>#REF!</v>
      </c>
      <c r="BJV29" s="2653" t="e">
        <f>SUMIF(#REF!,"TRUE",BJV13:BJV27)</f>
        <v>#REF!</v>
      </c>
      <c r="BJW29" s="2653" t="e">
        <f>SUMIF(#REF!,"TRUE",BJW13:BJW27)</f>
        <v>#REF!</v>
      </c>
      <c r="BJX29" s="2653" t="e">
        <f>SUMIF(#REF!,"TRUE",BJX13:BJX27)</f>
        <v>#REF!</v>
      </c>
      <c r="BJY29" s="2653" t="e">
        <f>SUMIF(#REF!,"TRUE",BJY13:BJY27)</f>
        <v>#REF!</v>
      </c>
      <c r="BJZ29" s="2653" t="e">
        <f>SUMIF(#REF!,"TRUE",BJZ13:BJZ27)</f>
        <v>#REF!</v>
      </c>
      <c r="BKA29" s="2653" t="e">
        <f>SUMIF(#REF!,"TRUE",BKA13:BKA27)</f>
        <v>#REF!</v>
      </c>
      <c r="BKB29" s="2653" t="e">
        <f>SUMIF(#REF!,"TRUE",BKB13:BKB27)</f>
        <v>#REF!</v>
      </c>
      <c r="BKC29" s="2653" t="e">
        <f>SUMIF(#REF!,"TRUE",BKC13:BKC27)</f>
        <v>#REF!</v>
      </c>
      <c r="BKD29" s="2653" t="e">
        <f>SUMIF(#REF!,"TRUE",BKD13:BKD27)</f>
        <v>#REF!</v>
      </c>
      <c r="BKE29" s="2653" t="e">
        <f>SUMIF(#REF!,"TRUE",BKE13:BKE27)</f>
        <v>#REF!</v>
      </c>
      <c r="BKF29" s="2653" t="e">
        <f>SUMIF(#REF!,"TRUE",BKF13:BKF27)</f>
        <v>#REF!</v>
      </c>
      <c r="BKG29" s="2653" t="e">
        <f>SUMIF(#REF!,"TRUE",BKG13:BKG27)</f>
        <v>#REF!</v>
      </c>
      <c r="BKH29" s="2653" t="e">
        <f>SUMIF(#REF!,"TRUE",BKH13:BKH27)</f>
        <v>#REF!</v>
      </c>
      <c r="BKI29" s="2653" t="e">
        <f>SUMIF(#REF!,"TRUE",BKI13:BKI27)</f>
        <v>#REF!</v>
      </c>
      <c r="BKJ29" s="2653" t="e">
        <f>SUMIF(#REF!,"TRUE",BKJ13:BKJ27)</f>
        <v>#REF!</v>
      </c>
      <c r="BKK29" s="2653" t="e">
        <f>SUMIF(#REF!,"TRUE",BKK13:BKK27)</f>
        <v>#REF!</v>
      </c>
      <c r="BKL29" s="2653" t="e">
        <f>SUMIF(#REF!,"TRUE",BKL13:BKL27)</f>
        <v>#REF!</v>
      </c>
      <c r="BKM29" s="2653" t="e">
        <f>SUMIF(#REF!,"TRUE",BKM13:BKM27)</f>
        <v>#REF!</v>
      </c>
      <c r="BKN29" s="2653" t="e">
        <f>SUMIF(#REF!,"TRUE",BKN13:BKN27)</f>
        <v>#REF!</v>
      </c>
      <c r="BKO29" s="2653" t="e">
        <f>SUMIF(#REF!,"TRUE",BKO13:BKO27)</f>
        <v>#REF!</v>
      </c>
      <c r="BKP29" s="2653" t="e">
        <f>SUMIF(#REF!,"TRUE",BKP13:BKP27)</f>
        <v>#REF!</v>
      </c>
      <c r="BKQ29" s="2653" t="e">
        <f>SUMIF(#REF!,"TRUE",BKQ13:BKQ27)</f>
        <v>#REF!</v>
      </c>
      <c r="BKR29" s="2653" t="e">
        <f>SUMIF(#REF!,"TRUE",BKR13:BKR27)</f>
        <v>#REF!</v>
      </c>
      <c r="BKS29" s="2653" t="e">
        <f>SUMIF(#REF!,"TRUE",BKS13:BKS27)</f>
        <v>#REF!</v>
      </c>
      <c r="BKT29" s="2653" t="e">
        <f>SUMIF(#REF!,"TRUE",BKT13:BKT27)</f>
        <v>#REF!</v>
      </c>
      <c r="BKU29" s="2653" t="e">
        <f>SUMIF(#REF!,"TRUE",BKU13:BKU27)</f>
        <v>#REF!</v>
      </c>
      <c r="BKV29" s="2653" t="e">
        <f>SUMIF(#REF!,"TRUE",BKV13:BKV27)</f>
        <v>#REF!</v>
      </c>
      <c r="BKW29" s="2653" t="e">
        <f>SUMIF(#REF!,"TRUE",BKW13:BKW27)</f>
        <v>#REF!</v>
      </c>
      <c r="BKX29" s="2653" t="e">
        <f>SUMIF(#REF!,"TRUE",BKX13:BKX27)</f>
        <v>#REF!</v>
      </c>
      <c r="BKY29" s="2653" t="e">
        <f>SUMIF(#REF!,"TRUE",BKY13:BKY27)</f>
        <v>#REF!</v>
      </c>
      <c r="BKZ29" s="2653" t="e">
        <f>SUMIF(#REF!,"TRUE",BKZ13:BKZ27)</f>
        <v>#REF!</v>
      </c>
      <c r="BLA29" s="2653" t="e">
        <f>SUMIF(#REF!,"TRUE",BLA13:BLA27)</f>
        <v>#REF!</v>
      </c>
      <c r="BLB29" s="2653" t="e">
        <f>SUMIF(#REF!,"TRUE",BLB13:BLB27)</f>
        <v>#REF!</v>
      </c>
      <c r="BLC29" s="2653" t="e">
        <f>SUMIF(#REF!,"TRUE",BLC13:BLC27)</f>
        <v>#REF!</v>
      </c>
      <c r="BLD29" s="2653" t="e">
        <f>SUMIF(#REF!,"TRUE",BLD13:BLD27)</f>
        <v>#REF!</v>
      </c>
      <c r="BLE29" s="2653" t="e">
        <f>SUMIF(#REF!,"TRUE",BLE13:BLE27)</f>
        <v>#REF!</v>
      </c>
      <c r="BLF29" s="2653" t="e">
        <f>SUMIF(#REF!,"TRUE",BLF13:BLF27)</f>
        <v>#REF!</v>
      </c>
      <c r="BLG29" s="2653" t="e">
        <f>SUMIF(#REF!,"TRUE",BLG13:BLG27)</f>
        <v>#REF!</v>
      </c>
      <c r="BLH29" s="2653" t="e">
        <f>SUMIF(#REF!,"TRUE",BLH13:BLH27)</f>
        <v>#REF!</v>
      </c>
      <c r="BLI29" s="2653" t="e">
        <f>SUMIF(#REF!,"TRUE",BLI13:BLI27)</f>
        <v>#REF!</v>
      </c>
      <c r="BLJ29" s="2653" t="e">
        <f>SUMIF(#REF!,"TRUE",BLJ13:BLJ27)</f>
        <v>#REF!</v>
      </c>
      <c r="BLK29" s="2653" t="e">
        <f>SUMIF(#REF!,"TRUE",BLK13:BLK27)</f>
        <v>#REF!</v>
      </c>
      <c r="BLL29" s="2653" t="e">
        <f>SUMIF(#REF!,"TRUE",BLL13:BLL27)</f>
        <v>#REF!</v>
      </c>
      <c r="BLM29" s="2653" t="e">
        <f>SUMIF(#REF!,"TRUE",BLM13:BLM27)</f>
        <v>#REF!</v>
      </c>
      <c r="BLN29" s="2653" t="e">
        <f>SUMIF(#REF!,"TRUE",BLN13:BLN27)</f>
        <v>#REF!</v>
      </c>
      <c r="BLO29" s="2653" t="e">
        <f>SUMIF(#REF!,"TRUE",BLO13:BLO27)</f>
        <v>#REF!</v>
      </c>
      <c r="BLP29" s="2653" t="e">
        <f>SUMIF(#REF!,"TRUE",BLP13:BLP27)</f>
        <v>#REF!</v>
      </c>
      <c r="BLQ29" s="2653" t="e">
        <f>SUMIF(#REF!,"TRUE",BLQ13:BLQ27)</f>
        <v>#REF!</v>
      </c>
      <c r="BLR29" s="2653" t="e">
        <f>SUMIF(#REF!,"TRUE",BLR13:BLR27)</f>
        <v>#REF!</v>
      </c>
      <c r="BLS29" s="2653" t="e">
        <f>SUMIF(#REF!,"TRUE",BLS13:BLS27)</f>
        <v>#REF!</v>
      </c>
      <c r="BLT29" s="2653" t="e">
        <f>SUMIF(#REF!,"TRUE",BLT13:BLT27)</f>
        <v>#REF!</v>
      </c>
      <c r="BLU29" s="2653" t="e">
        <f>SUMIF(#REF!,"TRUE",BLU13:BLU27)</f>
        <v>#REF!</v>
      </c>
      <c r="BLV29" s="2653" t="e">
        <f>SUMIF(#REF!,"TRUE",BLV13:BLV27)</f>
        <v>#REF!</v>
      </c>
      <c r="BLW29" s="2653" t="e">
        <f>SUMIF(#REF!,"TRUE",BLW13:BLW27)</f>
        <v>#REF!</v>
      </c>
      <c r="BLX29" s="2653" t="e">
        <f>SUMIF(#REF!,"TRUE",BLX13:BLX27)</f>
        <v>#REF!</v>
      </c>
      <c r="BLY29" s="2653" t="e">
        <f>SUMIF(#REF!,"TRUE",BLY13:BLY27)</f>
        <v>#REF!</v>
      </c>
      <c r="BLZ29" s="2653" t="e">
        <f>SUMIF(#REF!,"TRUE",BLZ13:BLZ27)</f>
        <v>#REF!</v>
      </c>
      <c r="BMA29" s="2653" t="e">
        <f>SUMIF(#REF!,"TRUE",BMA13:BMA27)</f>
        <v>#REF!</v>
      </c>
      <c r="BMB29" s="2653" t="e">
        <f>SUMIF(#REF!,"TRUE",BMB13:BMB27)</f>
        <v>#REF!</v>
      </c>
      <c r="BMC29" s="2653" t="e">
        <f>SUMIF(#REF!,"TRUE",BMC13:BMC27)</f>
        <v>#REF!</v>
      </c>
      <c r="BMD29" s="2653" t="e">
        <f>SUMIF(#REF!,"TRUE",BMD13:BMD27)</f>
        <v>#REF!</v>
      </c>
      <c r="BME29" s="2653" t="e">
        <f>SUMIF(#REF!,"TRUE",BME13:BME27)</f>
        <v>#REF!</v>
      </c>
      <c r="BMF29" s="2653" t="e">
        <f>SUMIF(#REF!,"TRUE",BMF13:BMF27)</f>
        <v>#REF!</v>
      </c>
      <c r="BMG29" s="2653" t="e">
        <f>SUMIF(#REF!,"TRUE",BMG13:BMG27)</f>
        <v>#REF!</v>
      </c>
      <c r="BMH29" s="2653" t="e">
        <f>SUMIF(#REF!,"TRUE",BMH13:BMH27)</f>
        <v>#REF!</v>
      </c>
      <c r="BMI29" s="2653" t="e">
        <f>SUMIF(#REF!,"TRUE",BMI13:BMI27)</f>
        <v>#REF!</v>
      </c>
      <c r="BMJ29" s="2653" t="e">
        <f>SUMIF(#REF!,"TRUE",BMJ13:BMJ27)</f>
        <v>#REF!</v>
      </c>
      <c r="BMK29" s="2653" t="e">
        <f>SUMIF(#REF!,"TRUE",BMK13:BMK27)</f>
        <v>#REF!</v>
      </c>
      <c r="BML29" s="2653" t="e">
        <f>SUMIF(#REF!,"TRUE",BML13:BML27)</f>
        <v>#REF!</v>
      </c>
      <c r="BMM29" s="2653" t="e">
        <f>SUMIF(#REF!,"TRUE",BMM13:BMM27)</f>
        <v>#REF!</v>
      </c>
      <c r="BMN29" s="2653" t="e">
        <f>SUMIF(#REF!,"TRUE",BMN13:BMN27)</f>
        <v>#REF!</v>
      </c>
      <c r="BMO29" s="2653" t="e">
        <f>SUMIF(#REF!,"TRUE",BMO13:BMO27)</f>
        <v>#REF!</v>
      </c>
      <c r="BMP29" s="2653" t="e">
        <f>SUMIF(#REF!,"TRUE",BMP13:BMP27)</f>
        <v>#REF!</v>
      </c>
      <c r="BMQ29" s="2653" t="e">
        <f>SUMIF(#REF!,"TRUE",BMQ13:BMQ27)</f>
        <v>#REF!</v>
      </c>
      <c r="BMR29" s="2653" t="e">
        <f>SUMIF(#REF!,"TRUE",BMR13:BMR27)</f>
        <v>#REF!</v>
      </c>
      <c r="BMS29" s="2653" t="e">
        <f>SUMIF(#REF!,"TRUE",BMS13:BMS27)</f>
        <v>#REF!</v>
      </c>
      <c r="BMT29" s="2653" t="e">
        <f>SUMIF(#REF!,"TRUE",BMT13:BMT27)</f>
        <v>#REF!</v>
      </c>
      <c r="BMU29" s="2653" t="e">
        <f>SUMIF(#REF!,"TRUE",BMU13:BMU27)</f>
        <v>#REF!</v>
      </c>
      <c r="BMV29" s="2653" t="e">
        <f>SUMIF(#REF!,"TRUE",BMV13:BMV27)</f>
        <v>#REF!</v>
      </c>
      <c r="BMW29" s="2653" t="e">
        <f>SUMIF(#REF!,"TRUE",BMW13:BMW27)</f>
        <v>#REF!</v>
      </c>
      <c r="BMX29" s="2653" t="e">
        <f>SUMIF(#REF!,"TRUE",BMX13:BMX27)</f>
        <v>#REF!</v>
      </c>
      <c r="BMY29" s="2653" t="e">
        <f>SUMIF(#REF!,"TRUE",BMY13:BMY27)</f>
        <v>#REF!</v>
      </c>
      <c r="BMZ29" s="2653" t="e">
        <f>SUMIF(#REF!,"TRUE",BMZ13:BMZ27)</f>
        <v>#REF!</v>
      </c>
      <c r="BNA29" s="2653" t="e">
        <f>SUMIF(#REF!,"TRUE",BNA13:BNA27)</f>
        <v>#REF!</v>
      </c>
      <c r="BNB29" s="2653" t="e">
        <f>SUMIF(#REF!,"TRUE",BNB13:BNB27)</f>
        <v>#REF!</v>
      </c>
      <c r="BNC29" s="2653" t="e">
        <f>SUMIF(#REF!,"TRUE",BNC13:BNC27)</f>
        <v>#REF!</v>
      </c>
      <c r="BND29" s="2653" t="e">
        <f>SUMIF(#REF!,"TRUE",BND13:BND27)</f>
        <v>#REF!</v>
      </c>
      <c r="BNE29" s="2653" t="e">
        <f>SUMIF(#REF!,"TRUE",BNE13:BNE27)</f>
        <v>#REF!</v>
      </c>
      <c r="BNF29" s="2653" t="e">
        <f>SUMIF(#REF!,"TRUE",BNF13:BNF27)</f>
        <v>#REF!</v>
      </c>
      <c r="BNG29" s="2653" t="e">
        <f>SUMIF(#REF!,"TRUE",BNG13:BNG27)</f>
        <v>#REF!</v>
      </c>
      <c r="BNH29" s="2653" t="e">
        <f>SUMIF(#REF!,"TRUE",BNH13:BNH27)</f>
        <v>#REF!</v>
      </c>
      <c r="BNI29" s="2653" t="e">
        <f>SUMIF(#REF!,"TRUE",BNI13:BNI27)</f>
        <v>#REF!</v>
      </c>
      <c r="BNJ29" s="2653" t="e">
        <f>SUMIF(#REF!,"TRUE",BNJ13:BNJ27)</f>
        <v>#REF!</v>
      </c>
      <c r="BNK29" s="2653" t="e">
        <f>SUMIF(#REF!,"TRUE",BNK13:BNK27)</f>
        <v>#REF!</v>
      </c>
      <c r="BNL29" s="2653" t="e">
        <f>SUMIF(#REF!,"TRUE",BNL13:BNL27)</f>
        <v>#REF!</v>
      </c>
      <c r="BNM29" s="2653" t="e">
        <f>SUMIF(#REF!,"TRUE",BNM13:BNM27)</f>
        <v>#REF!</v>
      </c>
      <c r="BNN29" s="2653" t="e">
        <f>SUMIF(#REF!,"TRUE",BNN13:BNN27)</f>
        <v>#REF!</v>
      </c>
      <c r="BNO29" s="2653" t="e">
        <f>SUMIF(#REF!,"TRUE",BNO13:BNO27)</f>
        <v>#REF!</v>
      </c>
      <c r="BNP29" s="2653" t="e">
        <f>SUMIF(#REF!,"TRUE",BNP13:BNP27)</f>
        <v>#REF!</v>
      </c>
      <c r="BNQ29" s="2653" t="e">
        <f>SUMIF(#REF!,"TRUE",BNQ13:BNQ27)</f>
        <v>#REF!</v>
      </c>
      <c r="BNR29" s="2653" t="e">
        <f>SUMIF(#REF!,"TRUE",BNR13:BNR27)</f>
        <v>#REF!</v>
      </c>
      <c r="BNS29" s="2653" t="e">
        <f>SUMIF(#REF!,"TRUE",BNS13:BNS27)</f>
        <v>#REF!</v>
      </c>
      <c r="BNT29" s="2653" t="e">
        <f>SUMIF(#REF!,"TRUE",BNT13:BNT27)</f>
        <v>#REF!</v>
      </c>
      <c r="BNU29" s="2653" t="e">
        <f>SUMIF(#REF!,"TRUE",BNU13:BNU27)</f>
        <v>#REF!</v>
      </c>
      <c r="BNV29" s="2653" t="e">
        <f>SUMIF(#REF!,"TRUE",BNV13:BNV27)</f>
        <v>#REF!</v>
      </c>
      <c r="BNW29" s="2653" t="e">
        <f>SUMIF(#REF!,"TRUE",BNW13:BNW27)</f>
        <v>#REF!</v>
      </c>
      <c r="BNX29" s="2653" t="e">
        <f>SUMIF(#REF!,"TRUE",BNX13:BNX27)</f>
        <v>#REF!</v>
      </c>
      <c r="BNY29" s="2653" t="e">
        <f>SUMIF(#REF!,"TRUE",BNY13:BNY27)</f>
        <v>#REF!</v>
      </c>
      <c r="BNZ29" s="2653" t="e">
        <f>SUMIF(#REF!,"TRUE",BNZ13:BNZ27)</f>
        <v>#REF!</v>
      </c>
      <c r="BOA29" s="2653" t="e">
        <f>SUMIF(#REF!,"TRUE",BOA13:BOA27)</f>
        <v>#REF!</v>
      </c>
      <c r="BOB29" s="2653" t="e">
        <f>SUMIF(#REF!,"TRUE",BOB13:BOB27)</f>
        <v>#REF!</v>
      </c>
      <c r="BOC29" s="2653" t="e">
        <f>SUMIF(#REF!,"TRUE",BOC13:BOC27)</f>
        <v>#REF!</v>
      </c>
      <c r="BOD29" s="2653" t="e">
        <f>SUMIF(#REF!,"TRUE",BOD13:BOD27)</f>
        <v>#REF!</v>
      </c>
      <c r="BOE29" s="2653" t="e">
        <f>SUMIF(#REF!,"TRUE",BOE13:BOE27)</f>
        <v>#REF!</v>
      </c>
      <c r="BOF29" s="2653" t="e">
        <f>SUMIF(#REF!,"TRUE",BOF13:BOF27)</f>
        <v>#REF!</v>
      </c>
      <c r="BOG29" s="2653" t="e">
        <f>SUMIF(#REF!,"TRUE",BOG13:BOG27)</f>
        <v>#REF!</v>
      </c>
      <c r="BOH29" s="2653" t="e">
        <f>SUMIF(#REF!,"TRUE",BOH13:BOH27)</f>
        <v>#REF!</v>
      </c>
      <c r="BOI29" s="2653" t="e">
        <f>SUMIF(#REF!,"TRUE",BOI13:BOI27)</f>
        <v>#REF!</v>
      </c>
      <c r="BOJ29" s="2653" t="e">
        <f>SUMIF(#REF!,"TRUE",BOJ13:BOJ27)</f>
        <v>#REF!</v>
      </c>
      <c r="BOK29" s="2653" t="e">
        <f>SUMIF(#REF!,"TRUE",BOK13:BOK27)</f>
        <v>#REF!</v>
      </c>
      <c r="BOL29" s="2653" t="e">
        <f>SUMIF(#REF!,"TRUE",BOL13:BOL27)</f>
        <v>#REF!</v>
      </c>
      <c r="BOM29" s="2653" t="e">
        <f>SUMIF(#REF!,"TRUE",BOM13:BOM27)</f>
        <v>#REF!</v>
      </c>
      <c r="BON29" s="2653" t="e">
        <f>SUMIF(#REF!,"TRUE",BON13:BON27)</f>
        <v>#REF!</v>
      </c>
      <c r="BOO29" s="2653" t="e">
        <f>SUMIF(#REF!,"TRUE",BOO13:BOO27)</f>
        <v>#REF!</v>
      </c>
      <c r="BOP29" s="2653" t="e">
        <f>SUMIF(#REF!,"TRUE",BOP13:BOP27)</f>
        <v>#REF!</v>
      </c>
      <c r="BOQ29" s="2653" t="e">
        <f>SUMIF(#REF!,"TRUE",BOQ13:BOQ27)</f>
        <v>#REF!</v>
      </c>
      <c r="BOR29" s="2653" t="e">
        <f>SUMIF(#REF!,"TRUE",BOR13:BOR27)</f>
        <v>#REF!</v>
      </c>
      <c r="BOS29" s="2653" t="e">
        <f>SUMIF(#REF!,"TRUE",BOS13:BOS27)</f>
        <v>#REF!</v>
      </c>
      <c r="BOT29" s="2653" t="e">
        <f>SUMIF(#REF!,"TRUE",BOT13:BOT27)</f>
        <v>#REF!</v>
      </c>
      <c r="BOU29" s="2653" t="e">
        <f>SUMIF(#REF!,"TRUE",BOU13:BOU27)</f>
        <v>#REF!</v>
      </c>
      <c r="BOV29" s="2653" t="e">
        <f>SUMIF(#REF!,"TRUE",BOV13:BOV27)</f>
        <v>#REF!</v>
      </c>
      <c r="BOW29" s="2653" t="e">
        <f>SUMIF(#REF!,"TRUE",BOW13:BOW27)</f>
        <v>#REF!</v>
      </c>
      <c r="BOX29" s="2653" t="e">
        <f>SUMIF(#REF!,"TRUE",BOX13:BOX27)</f>
        <v>#REF!</v>
      </c>
      <c r="BOY29" s="2653" t="e">
        <f>SUMIF(#REF!,"TRUE",BOY13:BOY27)</f>
        <v>#REF!</v>
      </c>
      <c r="BOZ29" s="2653" t="e">
        <f>SUMIF(#REF!,"TRUE",BOZ13:BOZ27)</f>
        <v>#REF!</v>
      </c>
      <c r="BPA29" s="2653" t="e">
        <f>SUMIF(#REF!,"TRUE",BPA13:BPA27)</f>
        <v>#REF!</v>
      </c>
      <c r="BPB29" s="2653" t="e">
        <f>SUMIF(#REF!,"TRUE",BPB13:BPB27)</f>
        <v>#REF!</v>
      </c>
      <c r="BPC29" s="2653" t="e">
        <f>SUMIF(#REF!,"TRUE",BPC13:BPC27)</f>
        <v>#REF!</v>
      </c>
      <c r="BPD29" s="2653" t="e">
        <f>SUMIF(#REF!,"TRUE",BPD13:BPD27)</f>
        <v>#REF!</v>
      </c>
      <c r="BPE29" s="2653" t="e">
        <f>SUMIF(#REF!,"TRUE",BPE13:BPE27)</f>
        <v>#REF!</v>
      </c>
      <c r="BPF29" s="2653" t="e">
        <f>SUMIF(#REF!,"TRUE",BPF13:BPF27)</f>
        <v>#REF!</v>
      </c>
      <c r="BPG29" s="2653" t="e">
        <f>SUMIF(#REF!,"TRUE",BPG13:BPG27)</f>
        <v>#REF!</v>
      </c>
      <c r="BPH29" s="2653" t="e">
        <f>SUMIF(#REF!,"TRUE",BPH13:BPH27)</f>
        <v>#REF!</v>
      </c>
      <c r="BPI29" s="2653" t="e">
        <f>SUMIF(#REF!,"TRUE",BPI13:BPI27)</f>
        <v>#REF!</v>
      </c>
      <c r="BPJ29" s="2653" t="e">
        <f>SUMIF(#REF!,"TRUE",BPJ13:BPJ27)</f>
        <v>#REF!</v>
      </c>
      <c r="BPK29" s="2653" t="e">
        <f>SUMIF(#REF!,"TRUE",BPK13:BPK27)</f>
        <v>#REF!</v>
      </c>
      <c r="BPL29" s="2653" t="e">
        <f>SUMIF(#REF!,"TRUE",BPL13:BPL27)</f>
        <v>#REF!</v>
      </c>
      <c r="BPM29" s="2653" t="e">
        <f>SUMIF(#REF!,"TRUE",BPM13:BPM27)</f>
        <v>#REF!</v>
      </c>
      <c r="BPN29" s="2653" t="e">
        <f>SUMIF(#REF!,"TRUE",BPN13:BPN27)</f>
        <v>#REF!</v>
      </c>
      <c r="BPO29" s="2653" t="e">
        <f>SUMIF(#REF!,"TRUE",BPO13:BPO27)</f>
        <v>#REF!</v>
      </c>
      <c r="BPP29" s="2653" t="e">
        <f>SUMIF(#REF!,"TRUE",BPP13:BPP27)</f>
        <v>#REF!</v>
      </c>
      <c r="BPQ29" s="2653" t="e">
        <f>SUMIF(#REF!,"TRUE",BPQ13:BPQ27)</f>
        <v>#REF!</v>
      </c>
      <c r="BPR29" s="2653" t="e">
        <f>SUMIF(#REF!,"TRUE",BPR13:BPR27)</f>
        <v>#REF!</v>
      </c>
      <c r="BPS29" s="2653" t="e">
        <f>SUMIF(#REF!,"TRUE",BPS13:BPS27)</f>
        <v>#REF!</v>
      </c>
      <c r="BPT29" s="2653" t="e">
        <f>SUMIF(#REF!,"TRUE",BPT13:BPT27)</f>
        <v>#REF!</v>
      </c>
      <c r="BPU29" s="2653" t="e">
        <f>SUMIF(#REF!,"TRUE",BPU13:BPU27)</f>
        <v>#REF!</v>
      </c>
      <c r="BPV29" s="2653" t="e">
        <f>SUMIF(#REF!,"TRUE",BPV13:BPV27)</f>
        <v>#REF!</v>
      </c>
      <c r="BPW29" s="2653" t="e">
        <f>SUMIF(#REF!,"TRUE",BPW13:BPW27)</f>
        <v>#REF!</v>
      </c>
      <c r="BPX29" s="2653" t="e">
        <f>SUMIF(#REF!,"TRUE",BPX13:BPX27)</f>
        <v>#REF!</v>
      </c>
      <c r="BPY29" s="2653" t="e">
        <f>SUMIF(#REF!,"TRUE",BPY13:BPY27)</f>
        <v>#REF!</v>
      </c>
      <c r="BPZ29" s="2653" t="e">
        <f>SUMIF(#REF!,"TRUE",BPZ13:BPZ27)</f>
        <v>#REF!</v>
      </c>
      <c r="BQA29" s="2653" t="e">
        <f>SUMIF(#REF!,"TRUE",BQA13:BQA27)</f>
        <v>#REF!</v>
      </c>
      <c r="BQB29" s="2653" t="e">
        <f>SUMIF(#REF!,"TRUE",BQB13:BQB27)</f>
        <v>#REF!</v>
      </c>
      <c r="BQC29" s="2653" t="e">
        <f>SUMIF(#REF!,"TRUE",BQC13:BQC27)</f>
        <v>#REF!</v>
      </c>
      <c r="BQD29" s="2653" t="e">
        <f>SUMIF(#REF!,"TRUE",BQD13:BQD27)</f>
        <v>#REF!</v>
      </c>
      <c r="BQE29" s="2653" t="e">
        <f>SUMIF(#REF!,"TRUE",BQE13:BQE27)</f>
        <v>#REF!</v>
      </c>
      <c r="BQF29" s="2653" t="e">
        <f>SUMIF(#REF!,"TRUE",BQF13:BQF27)</f>
        <v>#REF!</v>
      </c>
      <c r="BQG29" s="2653" t="e">
        <f>SUMIF(#REF!,"TRUE",BQG13:BQG27)</f>
        <v>#REF!</v>
      </c>
      <c r="BQH29" s="2653" t="e">
        <f>SUMIF(#REF!,"TRUE",BQH13:BQH27)</f>
        <v>#REF!</v>
      </c>
      <c r="BQI29" s="2653" t="e">
        <f>SUMIF(#REF!,"TRUE",BQI13:BQI27)</f>
        <v>#REF!</v>
      </c>
      <c r="BQJ29" s="2653" t="e">
        <f>SUMIF(#REF!,"TRUE",BQJ13:BQJ27)</f>
        <v>#REF!</v>
      </c>
      <c r="BQK29" s="2653" t="e">
        <f>SUMIF(#REF!,"TRUE",BQK13:BQK27)</f>
        <v>#REF!</v>
      </c>
      <c r="BQL29" s="2653" t="e">
        <f>SUMIF(#REF!,"TRUE",BQL13:BQL27)</f>
        <v>#REF!</v>
      </c>
      <c r="BQM29" s="2653" t="e">
        <f>SUMIF(#REF!,"TRUE",BQM13:BQM27)</f>
        <v>#REF!</v>
      </c>
      <c r="BQN29" s="2653" t="e">
        <f>SUMIF(#REF!,"TRUE",BQN13:BQN27)</f>
        <v>#REF!</v>
      </c>
      <c r="BQO29" s="2653" t="e">
        <f>SUMIF(#REF!,"TRUE",BQO13:BQO27)</f>
        <v>#REF!</v>
      </c>
      <c r="BQP29" s="2653" t="e">
        <f>SUMIF(#REF!,"TRUE",BQP13:BQP27)</f>
        <v>#REF!</v>
      </c>
      <c r="BQQ29" s="2653" t="e">
        <f>SUMIF(#REF!,"TRUE",BQQ13:BQQ27)</f>
        <v>#REF!</v>
      </c>
      <c r="BQR29" s="2653" t="e">
        <f>SUMIF(#REF!,"TRUE",BQR13:BQR27)</f>
        <v>#REF!</v>
      </c>
      <c r="BQS29" s="2653" t="e">
        <f>SUMIF(#REF!,"TRUE",BQS13:BQS27)</f>
        <v>#REF!</v>
      </c>
      <c r="BQT29" s="2653" t="e">
        <f>SUMIF(#REF!,"TRUE",BQT13:BQT27)</f>
        <v>#REF!</v>
      </c>
      <c r="BQU29" s="2653" t="e">
        <f>SUMIF(#REF!,"TRUE",BQU13:BQU27)</f>
        <v>#REF!</v>
      </c>
      <c r="BQV29" s="2653" t="e">
        <f>SUMIF(#REF!,"TRUE",BQV13:BQV27)</f>
        <v>#REF!</v>
      </c>
      <c r="BQW29" s="2653" t="e">
        <f>SUMIF(#REF!,"TRUE",BQW13:BQW27)</f>
        <v>#REF!</v>
      </c>
      <c r="BQX29" s="2653" t="e">
        <f>SUMIF(#REF!,"TRUE",BQX13:BQX27)</f>
        <v>#REF!</v>
      </c>
      <c r="BQY29" s="2653" t="e">
        <f>SUMIF(#REF!,"TRUE",BQY13:BQY27)</f>
        <v>#REF!</v>
      </c>
      <c r="BQZ29" s="2653" t="e">
        <f>SUMIF(#REF!,"TRUE",BQZ13:BQZ27)</f>
        <v>#REF!</v>
      </c>
      <c r="BRA29" s="2653" t="e">
        <f>SUMIF(#REF!,"TRUE",BRA13:BRA27)</f>
        <v>#REF!</v>
      </c>
      <c r="BRB29" s="2653" t="e">
        <f>SUMIF(#REF!,"TRUE",BRB13:BRB27)</f>
        <v>#REF!</v>
      </c>
      <c r="BRC29" s="2653" t="e">
        <f>SUMIF(#REF!,"TRUE",BRC13:BRC27)</f>
        <v>#REF!</v>
      </c>
      <c r="BRD29" s="2653" t="e">
        <f>SUMIF(#REF!,"TRUE",BRD13:BRD27)</f>
        <v>#REF!</v>
      </c>
      <c r="BRE29" s="2653" t="e">
        <f>SUMIF(#REF!,"TRUE",BRE13:BRE27)</f>
        <v>#REF!</v>
      </c>
      <c r="BRF29" s="2653" t="e">
        <f>SUMIF(#REF!,"TRUE",BRF13:BRF27)</f>
        <v>#REF!</v>
      </c>
      <c r="BRG29" s="2653" t="e">
        <f>SUMIF(#REF!,"TRUE",BRG13:BRG27)</f>
        <v>#REF!</v>
      </c>
      <c r="BRH29" s="2653" t="e">
        <f>SUMIF(#REF!,"TRUE",BRH13:BRH27)</f>
        <v>#REF!</v>
      </c>
      <c r="BRI29" s="2653" t="e">
        <f>SUMIF(#REF!,"TRUE",BRI13:BRI27)</f>
        <v>#REF!</v>
      </c>
      <c r="BRJ29" s="2653" t="e">
        <f>SUMIF(#REF!,"TRUE",BRJ13:BRJ27)</f>
        <v>#REF!</v>
      </c>
      <c r="BRK29" s="2653" t="e">
        <f>SUMIF(#REF!,"TRUE",BRK13:BRK27)</f>
        <v>#REF!</v>
      </c>
      <c r="BRL29" s="2653" t="e">
        <f>SUMIF(#REF!,"TRUE",BRL13:BRL27)</f>
        <v>#REF!</v>
      </c>
      <c r="BRM29" s="2653" t="e">
        <f>SUMIF(#REF!,"TRUE",BRM13:BRM27)</f>
        <v>#REF!</v>
      </c>
      <c r="BRN29" s="2653" t="e">
        <f>SUMIF(#REF!,"TRUE",BRN13:BRN27)</f>
        <v>#REF!</v>
      </c>
      <c r="BRO29" s="2653" t="e">
        <f>SUMIF(#REF!,"TRUE",BRO13:BRO27)</f>
        <v>#REF!</v>
      </c>
      <c r="BRP29" s="2653" t="e">
        <f>SUMIF(#REF!,"TRUE",BRP13:BRP27)</f>
        <v>#REF!</v>
      </c>
      <c r="BRQ29" s="2653" t="e">
        <f>SUMIF(#REF!,"TRUE",BRQ13:BRQ27)</f>
        <v>#REF!</v>
      </c>
      <c r="BRR29" s="2653" t="e">
        <f>SUMIF(#REF!,"TRUE",BRR13:BRR27)</f>
        <v>#REF!</v>
      </c>
      <c r="BRS29" s="2653" t="e">
        <f>SUMIF(#REF!,"TRUE",BRS13:BRS27)</f>
        <v>#REF!</v>
      </c>
      <c r="BRT29" s="2653" t="e">
        <f>SUMIF(#REF!,"TRUE",BRT13:BRT27)</f>
        <v>#REF!</v>
      </c>
      <c r="BRU29" s="2653" t="e">
        <f>SUMIF(#REF!,"TRUE",BRU13:BRU27)</f>
        <v>#REF!</v>
      </c>
      <c r="BRV29" s="2653" t="e">
        <f>SUMIF(#REF!,"TRUE",BRV13:BRV27)</f>
        <v>#REF!</v>
      </c>
      <c r="BRW29" s="2653" t="e">
        <f>SUMIF(#REF!,"TRUE",BRW13:BRW27)</f>
        <v>#REF!</v>
      </c>
      <c r="BRX29" s="2653" t="e">
        <f>SUMIF(#REF!,"TRUE",BRX13:BRX27)</f>
        <v>#REF!</v>
      </c>
      <c r="BRY29" s="2653" t="e">
        <f>SUMIF(#REF!,"TRUE",BRY13:BRY27)</f>
        <v>#REF!</v>
      </c>
      <c r="BRZ29" s="2653" t="e">
        <f>SUMIF(#REF!,"TRUE",BRZ13:BRZ27)</f>
        <v>#REF!</v>
      </c>
      <c r="BSA29" s="2653" t="e">
        <f>SUMIF(#REF!,"TRUE",BSA13:BSA27)</f>
        <v>#REF!</v>
      </c>
      <c r="BSB29" s="2653" t="e">
        <f>SUMIF(#REF!,"TRUE",BSB13:BSB27)</f>
        <v>#REF!</v>
      </c>
      <c r="BSC29" s="2653" t="e">
        <f>SUMIF(#REF!,"TRUE",BSC13:BSC27)</f>
        <v>#REF!</v>
      </c>
      <c r="BSD29" s="2653" t="e">
        <f>SUMIF(#REF!,"TRUE",BSD13:BSD27)</f>
        <v>#REF!</v>
      </c>
      <c r="BSE29" s="2653" t="e">
        <f>SUMIF(#REF!,"TRUE",BSE13:BSE27)</f>
        <v>#REF!</v>
      </c>
      <c r="BSF29" s="2653" t="e">
        <f>SUMIF(#REF!,"TRUE",BSF13:BSF27)</f>
        <v>#REF!</v>
      </c>
      <c r="BSG29" s="2653" t="e">
        <f>SUMIF(#REF!,"TRUE",BSG13:BSG27)</f>
        <v>#REF!</v>
      </c>
      <c r="BSH29" s="2653" t="e">
        <f>SUMIF(#REF!,"TRUE",BSH13:BSH27)</f>
        <v>#REF!</v>
      </c>
      <c r="BSI29" s="2653" t="e">
        <f>SUMIF(#REF!,"TRUE",BSI13:BSI27)</f>
        <v>#REF!</v>
      </c>
      <c r="BSJ29" s="2653" t="e">
        <f>SUMIF(#REF!,"TRUE",BSJ13:BSJ27)</f>
        <v>#REF!</v>
      </c>
      <c r="BSK29" s="2653" t="e">
        <f>SUMIF(#REF!,"TRUE",BSK13:BSK27)</f>
        <v>#REF!</v>
      </c>
      <c r="BSL29" s="2653" t="e">
        <f>SUMIF(#REF!,"TRUE",BSL13:BSL27)</f>
        <v>#REF!</v>
      </c>
      <c r="BSM29" s="2653" t="e">
        <f>SUMIF(#REF!,"TRUE",BSM13:BSM27)</f>
        <v>#REF!</v>
      </c>
      <c r="BSN29" s="2653" t="e">
        <f>SUMIF(#REF!,"TRUE",BSN13:BSN27)</f>
        <v>#REF!</v>
      </c>
      <c r="BSO29" s="2653" t="e">
        <f>SUMIF(#REF!,"TRUE",BSO13:BSO27)</f>
        <v>#REF!</v>
      </c>
      <c r="BSP29" s="2653" t="e">
        <f>SUMIF(#REF!,"TRUE",BSP13:BSP27)</f>
        <v>#REF!</v>
      </c>
      <c r="BSQ29" s="2653" t="e">
        <f>SUMIF(#REF!,"TRUE",BSQ13:BSQ27)</f>
        <v>#REF!</v>
      </c>
      <c r="BSR29" s="2653" t="e">
        <f>SUMIF(#REF!,"TRUE",BSR13:BSR27)</f>
        <v>#REF!</v>
      </c>
      <c r="BSS29" s="2653" t="e">
        <f>SUMIF(#REF!,"TRUE",BSS13:BSS27)</f>
        <v>#REF!</v>
      </c>
      <c r="BST29" s="2653" t="e">
        <f>SUMIF(#REF!,"TRUE",BST13:BST27)</f>
        <v>#REF!</v>
      </c>
      <c r="BSU29" s="2653" t="e">
        <f>SUMIF(#REF!,"TRUE",BSU13:BSU27)</f>
        <v>#REF!</v>
      </c>
      <c r="BSV29" s="2653" t="e">
        <f>SUMIF(#REF!,"TRUE",BSV13:BSV27)</f>
        <v>#REF!</v>
      </c>
      <c r="BSW29" s="2653" t="e">
        <f>SUMIF(#REF!,"TRUE",BSW13:BSW27)</f>
        <v>#REF!</v>
      </c>
      <c r="BSX29" s="2653" t="e">
        <f>SUMIF(#REF!,"TRUE",BSX13:BSX27)</f>
        <v>#REF!</v>
      </c>
      <c r="BSY29" s="2653" t="e">
        <f>SUMIF(#REF!,"TRUE",BSY13:BSY27)</f>
        <v>#REF!</v>
      </c>
      <c r="BSZ29" s="2653" t="e">
        <f>SUMIF(#REF!,"TRUE",BSZ13:BSZ27)</f>
        <v>#REF!</v>
      </c>
      <c r="BTA29" s="2653" t="e">
        <f>SUMIF(#REF!,"TRUE",BTA13:BTA27)</f>
        <v>#REF!</v>
      </c>
      <c r="BTB29" s="2653" t="e">
        <f>SUMIF(#REF!,"TRUE",BTB13:BTB27)</f>
        <v>#REF!</v>
      </c>
      <c r="BTC29" s="2653" t="e">
        <f>SUMIF(#REF!,"TRUE",BTC13:BTC27)</f>
        <v>#REF!</v>
      </c>
      <c r="BTD29" s="2653" t="e">
        <f>SUMIF(#REF!,"TRUE",BTD13:BTD27)</f>
        <v>#REF!</v>
      </c>
      <c r="BTE29" s="2653" t="e">
        <f>SUMIF(#REF!,"TRUE",BTE13:BTE27)</f>
        <v>#REF!</v>
      </c>
      <c r="BTF29" s="2653" t="e">
        <f>SUMIF(#REF!,"TRUE",BTF13:BTF27)</f>
        <v>#REF!</v>
      </c>
      <c r="BTG29" s="2653" t="e">
        <f>SUMIF(#REF!,"TRUE",BTG13:BTG27)</f>
        <v>#REF!</v>
      </c>
      <c r="BTH29" s="2653" t="e">
        <f>SUMIF(#REF!,"TRUE",BTH13:BTH27)</f>
        <v>#REF!</v>
      </c>
      <c r="BTI29" s="2653" t="e">
        <f>SUMIF(#REF!,"TRUE",BTI13:BTI27)</f>
        <v>#REF!</v>
      </c>
      <c r="BTJ29" s="2653" t="e">
        <f>SUMIF(#REF!,"TRUE",BTJ13:BTJ27)</f>
        <v>#REF!</v>
      </c>
      <c r="BTK29" s="2653" t="e">
        <f>SUMIF(#REF!,"TRUE",BTK13:BTK27)</f>
        <v>#REF!</v>
      </c>
      <c r="BTL29" s="2653" t="e">
        <f>SUMIF(#REF!,"TRUE",BTL13:BTL27)</f>
        <v>#REF!</v>
      </c>
      <c r="BTM29" s="2653" t="e">
        <f>SUMIF(#REF!,"TRUE",BTM13:BTM27)</f>
        <v>#REF!</v>
      </c>
      <c r="BTN29" s="2653" t="e">
        <f>SUMIF(#REF!,"TRUE",BTN13:BTN27)</f>
        <v>#REF!</v>
      </c>
      <c r="BTO29" s="2653" t="e">
        <f>SUMIF(#REF!,"TRUE",BTO13:BTO27)</f>
        <v>#REF!</v>
      </c>
      <c r="BTP29" s="2653" t="e">
        <f>SUMIF(#REF!,"TRUE",BTP13:BTP27)</f>
        <v>#REF!</v>
      </c>
      <c r="BTQ29" s="2653" t="e">
        <f>SUMIF(#REF!,"TRUE",BTQ13:BTQ27)</f>
        <v>#REF!</v>
      </c>
      <c r="BTR29" s="2653" t="e">
        <f>SUMIF(#REF!,"TRUE",BTR13:BTR27)</f>
        <v>#REF!</v>
      </c>
      <c r="BTS29" s="2653" t="e">
        <f>SUMIF(#REF!,"TRUE",BTS13:BTS27)</f>
        <v>#REF!</v>
      </c>
      <c r="BTT29" s="2653" t="e">
        <f>SUMIF(#REF!,"TRUE",BTT13:BTT27)</f>
        <v>#REF!</v>
      </c>
      <c r="BTU29" s="2653" t="e">
        <f>SUMIF(#REF!,"TRUE",BTU13:BTU27)</f>
        <v>#REF!</v>
      </c>
      <c r="BTV29" s="2653" t="e">
        <f>SUMIF(#REF!,"TRUE",BTV13:BTV27)</f>
        <v>#REF!</v>
      </c>
      <c r="BTW29" s="2653" t="e">
        <f>SUMIF(#REF!,"TRUE",BTW13:BTW27)</f>
        <v>#REF!</v>
      </c>
      <c r="BTX29" s="2653" t="e">
        <f>SUMIF(#REF!,"TRUE",BTX13:BTX27)</f>
        <v>#REF!</v>
      </c>
      <c r="BTY29" s="2653" t="e">
        <f>SUMIF(#REF!,"TRUE",BTY13:BTY27)</f>
        <v>#REF!</v>
      </c>
      <c r="BTZ29" s="2653" t="e">
        <f>SUMIF(#REF!,"TRUE",BTZ13:BTZ27)</f>
        <v>#REF!</v>
      </c>
      <c r="BUA29" s="2653" t="e">
        <f>SUMIF(#REF!,"TRUE",BUA13:BUA27)</f>
        <v>#REF!</v>
      </c>
      <c r="BUB29" s="2653" t="e">
        <f>SUMIF(#REF!,"TRUE",BUB13:BUB27)</f>
        <v>#REF!</v>
      </c>
      <c r="BUC29" s="2653" t="e">
        <f>SUMIF(#REF!,"TRUE",BUC13:BUC27)</f>
        <v>#REF!</v>
      </c>
      <c r="BUD29" s="2653" t="e">
        <f>SUMIF(#REF!,"TRUE",BUD13:BUD27)</f>
        <v>#REF!</v>
      </c>
      <c r="BUE29" s="2653" t="e">
        <f>SUMIF(#REF!,"TRUE",BUE13:BUE27)</f>
        <v>#REF!</v>
      </c>
      <c r="BUF29" s="2653" t="e">
        <f>SUMIF(#REF!,"TRUE",BUF13:BUF27)</f>
        <v>#REF!</v>
      </c>
      <c r="BUG29" s="2653" t="e">
        <f>SUMIF(#REF!,"TRUE",BUG13:BUG27)</f>
        <v>#REF!</v>
      </c>
      <c r="BUH29" s="2653" t="e">
        <f>SUMIF(#REF!,"TRUE",BUH13:BUH27)</f>
        <v>#REF!</v>
      </c>
      <c r="BUI29" s="2653" t="e">
        <f>SUMIF(#REF!,"TRUE",BUI13:BUI27)</f>
        <v>#REF!</v>
      </c>
      <c r="BUJ29" s="2653" t="e">
        <f>SUMIF(#REF!,"TRUE",BUJ13:BUJ27)</f>
        <v>#REF!</v>
      </c>
      <c r="BUK29" s="2653" t="e">
        <f>SUMIF(#REF!,"TRUE",BUK13:BUK27)</f>
        <v>#REF!</v>
      </c>
      <c r="BUL29" s="2653" t="e">
        <f>SUMIF(#REF!,"TRUE",BUL13:BUL27)</f>
        <v>#REF!</v>
      </c>
      <c r="BUM29" s="2653" t="e">
        <f>SUMIF(#REF!,"TRUE",BUM13:BUM27)</f>
        <v>#REF!</v>
      </c>
      <c r="BUN29" s="2653" t="e">
        <f>SUMIF(#REF!,"TRUE",BUN13:BUN27)</f>
        <v>#REF!</v>
      </c>
      <c r="BUO29" s="2653" t="e">
        <f>SUMIF(#REF!,"TRUE",BUO13:BUO27)</f>
        <v>#REF!</v>
      </c>
      <c r="BUP29" s="2653" t="e">
        <f>SUMIF(#REF!,"TRUE",BUP13:BUP27)</f>
        <v>#REF!</v>
      </c>
      <c r="BUQ29" s="2653" t="e">
        <f>SUMIF(#REF!,"TRUE",BUQ13:BUQ27)</f>
        <v>#REF!</v>
      </c>
      <c r="BUR29" s="2653" t="e">
        <f>SUMIF(#REF!,"TRUE",BUR13:BUR27)</f>
        <v>#REF!</v>
      </c>
      <c r="BUS29" s="2653" t="e">
        <f>SUMIF(#REF!,"TRUE",BUS13:BUS27)</f>
        <v>#REF!</v>
      </c>
      <c r="BUT29" s="2653" t="e">
        <f>SUMIF(#REF!,"TRUE",BUT13:BUT27)</f>
        <v>#REF!</v>
      </c>
      <c r="BUU29" s="2653" t="e">
        <f>SUMIF(#REF!,"TRUE",BUU13:BUU27)</f>
        <v>#REF!</v>
      </c>
      <c r="BUV29" s="2653" t="e">
        <f>SUMIF(#REF!,"TRUE",BUV13:BUV27)</f>
        <v>#REF!</v>
      </c>
      <c r="BUW29" s="2653" t="e">
        <f>SUMIF(#REF!,"TRUE",BUW13:BUW27)</f>
        <v>#REF!</v>
      </c>
      <c r="BUX29" s="2653" t="e">
        <f>SUMIF(#REF!,"TRUE",BUX13:BUX27)</f>
        <v>#REF!</v>
      </c>
      <c r="BUY29" s="2653" t="e">
        <f>SUMIF(#REF!,"TRUE",BUY13:BUY27)</f>
        <v>#REF!</v>
      </c>
      <c r="BUZ29" s="2653" t="e">
        <f>SUMIF(#REF!,"TRUE",BUZ13:BUZ27)</f>
        <v>#REF!</v>
      </c>
      <c r="BVA29" s="2653" t="e">
        <f>SUMIF(#REF!,"TRUE",BVA13:BVA27)</f>
        <v>#REF!</v>
      </c>
      <c r="BVB29" s="2653" t="e">
        <f>SUMIF(#REF!,"TRUE",BVB13:BVB27)</f>
        <v>#REF!</v>
      </c>
      <c r="BVC29" s="2653" t="e">
        <f>SUMIF(#REF!,"TRUE",BVC13:BVC27)</f>
        <v>#REF!</v>
      </c>
      <c r="BVD29" s="2653" t="e">
        <f>SUMIF(#REF!,"TRUE",BVD13:BVD27)</f>
        <v>#REF!</v>
      </c>
      <c r="BVE29" s="2653" t="e">
        <f>SUMIF(#REF!,"TRUE",BVE13:BVE27)</f>
        <v>#REF!</v>
      </c>
      <c r="BVF29" s="2653" t="e">
        <f>SUMIF(#REF!,"TRUE",BVF13:BVF27)</f>
        <v>#REF!</v>
      </c>
      <c r="BVG29" s="2653" t="e">
        <f>SUMIF(#REF!,"TRUE",BVG13:BVG27)</f>
        <v>#REF!</v>
      </c>
      <c r="BVH29" s="2653" t="e">
        <f>SUMIF(#REF!,"TRUE",BVH13:BVH27)</f>
        <v>#REF!</v>
      </c>
      <c r="BVI29" s="2653" t="e">
        <f>SUMIF(#REF!,"TRUE",BVI13:BVI27)</f>
        <v>#REF!</v>
      </c>
      <c r="BVJ29" s="2653" t="e">
        <f>SUMIF(#REF!,"TRUE",BVJ13:BVJ27)</f>
        <v>#REF!</v>
      </c>
      <c r="BVK29" s="2653" t="e">
        <f>SUMIF(#REF!,"TRUE",BVK13:BVK27)</f>
        <v>#REF!</v>
      </c>
      <c r="BVL29" s="2653" t="e">
        <f>SUMIF(#REF!,"TRUE",BVL13:BVL27)</f>
        <v>#REF!</v>
      </c>
      <c r="BVM29" s="2653" t="e">
        <f>SUMIF(#REF!,"TRUE",BVM13:BVM27)</f>
        <v>#REF!</v>
      </c>
      <c r="BVN29" s="2653" t="e">
        <f>SUMIF(#REF!,"TRUE",BVN13:BVN27)</f>
        <v>#REF!</v>
      </c>
      <c r="BVO29" s="2653" t="e">
        <f>SUMIF(#REF!,"TRUE",BVO13:BVO27)</f>
        <v>#REF!</v>
      </c>
      <c r="BVP29" s="2653" t="e">
        <f>SUMIF(#REF!,"TRUE",BVP13:BVP27)</f>
        <v>#REF!</v>
      </c>
      <c r="BVQ29" s="2653" t="e">
        <f>SUMIF(#REF!,"TRUE",BVQ13:BVQ27)</f>
        <v>#REF!</v>
      </c>
      <c r="BVR29" s="2653" t="e">
        <f>SUMIF(#REF!,"TRUE",BVR13:BVR27)</f>
        <v>#REF!</v>
      </c>
      <c r="BVS29" s="2653" t="e">
        <f>SUMIF(#REF!,"TRUE",BVS13:BVS27)</f>
        <v>#REF!</v>
      </c>
      <c r="BVT29" s="2653" t="e">
        <f>SUMIF(#REF!,"TRUE",BVT13:BVT27)</f>
        <v>#REF!</v>
      </c>
      <c r="BVU29" s="2653" t="e">
        <f>SUMIF(#REF!,"TRUE",BVU13:BVU27)</f>
        <v>#REF!</v>
      </c>
      <c r="BVV29" s="2653" t="e">
        <f>SUMIF(#REF!,"TRUE",BVV13:BVV27)</f>
        <v>#REF!</v>
      </c>
      <c r="BVW29" s="2653" t="e">
        <f>SUMIF(#REF!,"TRUE",BVW13:BVW27)</f>
        <v>#REF!</v>
      </c>
      <c r="BVX29" s="2653" t="e">
        <f>SUMIF(#REF!,"TRUE",BVX13:BVX27)</f>
        <v>#REF!</v>
      </c>
      <c r="BVY29" s="2653" t="e">
        <f>SUMIF(#REF!,"TRUE",BVY13:BVY27)</f>
        <v>#REF!</v>
      </c>
      <c r="BVZ29" s="2653" t="e">
        <f>SUMIF(#REF!,"TRUE",BVZ13:BVZ27)</f>
        <v>#REF!</v>
      </c>
      <c r="BWA29" s="2653" t="e">
        <f>SUMIF(#REF!,"TRUE",BWA13:BWA27)</f>
        <v>#REF!</v>
      </c>
      <c r="BWB29" s="2653" t="e">
        <f>SUMIF(#REF!,"TRUE",BWB13:BWB27)</f>
        <v>#REF!</v>
      </c>
      <c r="BWC29" s="2653" t="e">
        <f>SUMIF(#REF!,"TRUE",BWC13:BWC27)</f>
        <v>#REF!</v>
      </c>
      <c r="BWD29" s="2653" t="e">
        <f>SUMIF(#REF!,"TRUE",BWD13:BWD27)</f>
        <v>#REF!</v>
      </c>
      <c r="BWE29" s="2653" t="e">
        <f>SUMIF(#REF!,"TRUE",BWE13:BWE27)</f>
        <v>#REF!</v>
      </c>
      <c r="BWF29" s="2653" t="e">
        <f>SUMIF(#REF!,"TRUE",BWF13:BWF27)</f>
        <v>#REF!</v>
      </c>
      <c r="BWG29" s="2653" t="e">
        <f>SUMIF(#REF!,"TRUE",BWG13:BWG27)</f>
        <v>#REF!</v>
      </c>
      <c r="BWH29" s="2653" t="e">
        <f>SUMIF(#REF!,"TRUE",BWH13:BWH27)</f>
        <v>#REF!</v>
      </c>
      <c r="BWI29" s="2653" t="e">
        <f>SUMIF(#REF!,"TRUE",BWI13:BWI27)</f>
        <v>#REF!</v>
      </c>
      <c r="BWJ29" s="2653" t="e">
        <f>SUMIF(#REF!,"TRUE",BWJ13:BWJ27)</f>
        <v>#REF!</v>
      </c>
      <c r="BWK29" s="2653" t="e">
        <f>SUMIF(#REF!,"TRUE",BWK13:BWK27)</f>
        <v>#REF!</v>
      </c>
      <c r="BWL29" s="2653" t="e">
        <f>SUMIF(#REF!,"TRUE",BWL13:BWL27)</f>
        <v>#REF!</v>
      </c>
      <c r="BWM29" s="2653" t="e">
        <f>SUMIF(#REF!,"TRUE",BWM13:BWM27)</f>
        <v>#REF!</v>
      </c>
      <c r="BWN29" s="2653" t="e">
        <f>SUMIF(#REF!,"TRUE",BWN13:BWN27)</f>
        <v>#REF!</v>
      </c>
      <c r="BWO29" s="2653" t="e">
        <f>SUMIF(#REF!,"TRUE",BWO13:BWO27)</f>
        <v>#REF!</v>
      </c>
      <c r="BWP29" s="2653" t="e">
        <f>SUMIF(#REF!,"TRUE",BWP13:BWP27)</f>
        <v>#REF!</v>
      </c>
      <c r="BWQ29" s="2653" t="e">
        <f>SUMIF(#REF!,"TRUE",BWQ13:BWQ27)</f>
        <v>#REF!</v>
      </c>
      <c r="BWR29" s="2653" t="e">
        <f>SUMIF(#REF!,"TRUE",BWR13:BWR27)</f>
        <v>#REF!</v>
      </c>
      <c r="BWS29" s="2653" t="e">
        <f>SUMIF(#REF!,"TRUE",BWS13:BWS27)</f>
        <v>#REF!</v>
      </c>
      <c r="BWT29" s="2653" t="e">
        <f>SUMIF(#REF!,"TRUE",BWT13:BWT27)</f>
        <v>#REF!</v>
      </c>
      <c r="BWU29" s="2653" t="e">
        <f>SUMIF(#REF!,"TRUE",BWU13:BWU27)</f>
        <v>#REF!</v>
      </c>
      <c r="BWV29" s="2653" t="e">
        <f>SUMIF(#REF!,"TRUE",BWV13:BWV27)</f>
        <v>#REF!</v>
      </c>
      <c r="BWW29" s="2653" t="e">
        <f>SUMIF(#REF!,"TRUE",BWW13:BWW27)</f>
        <v>#REF!</v>
      </c>
      <c r="BWX29" s="2653" t="e">
        <f>SUMIF(#REF!,"TRUE",BWX13:BWX27)</f>
        <v>#REF!</v>
      </c>
      <c r="BWY29" s="2653" t="e">
        <f>SUMIF(#REF!,"TRUE",BWY13:BWY27)</f>
        <v>#REF!</v>
      </c>
      <c r="BWZ29" s="2653" t="e">
        <f>SUMIF(#REF!,"TRUE",BWZ13:BWZ27)</f>
        <v>#REF!</v>
      </c>
      <c r="BXA29" s="2653" t="e">
        <f>SUMIF(#REF!,"TRUE",BXA13:BXA27)</f>
        <v>#REF!</v>
      </c>
      <c r="BXB29" s="2653" t="e">
        <f>SUMIF(#REF!,"TRUE",BXB13:BXB27)</f>
        <v>#REF!</v>
      </c>
      <c r="BXC29" s="2653" t="e">
        <f>SUMIF(#REF!,"TRUE",BXC13:BXC27)</f>
        <v>#REF!</v>
      </c>
      <c r="BXD29" s="2653" t="e">
        <f>SUMIF(#REF!,"TRUE",BXD13:BXD27)</f>
        <v>#REF!</v>
      </c>
      <c r="BXE29" s="2653" t="e">
        <f>SUMIF(#REF!,"TRUE",BXE13:BXE27)</f>
        <v>#REF!</v>
      </c>
      <c r="BXF29" s="2653" t="e">
        <f>SUMIF(#REF!,"TRUE",BXF13:BXF27)</f>
        <v>#REF!</v>
      </c>
      <c r="BXG29" s="2653" t="e">
        <f>SUMIF(#REF!,"TRUE",BXG13:BXG27)</f>
        <v>#REF!</v>
      </c>
      <c r="BXH29" s="2653" t="e">
        <f>SUMIF(#REF!,"TRUE",BXH13:BXH27)</f>
        <v>#REF!</v>
      </c>
      <c r="BXI29" s="2653" t="e">
        <f>SUMIF(#REF!,"TRUE",BXI13:BXI27)</f>
        <v>#REF!</v>
      </c>
      <c r="BXJ29" s="2653" t="e">
        <f>SUMIF(#REF!,"TRUE",BXJ13:BXJ27)</f>
        <v>#REF!</v>
      </c>
      <c r="BXK29" s="2653" t="e">
        <f>SUMIF(#REF!,"TRUE",BXK13:BXK27)</f>
        <v>#REF!</v>
      </c>
      <c r="BXL29" s="2653" t="e">
        <f>SUMIF(#REF!,"TRUE",BXL13:BXL27)</f>
        <v>#REF!</v>
      </c>
      <c r="BXM29" s="2653" t="e">
        <f>SUMIF(#REF!,"TRUE",BXM13:BXM27)</f>
        <v>#REF!</v>
      </c>
      <c r="BXN29" s="2653" t="e">
        <f>SUMIF(#REF!,"TRUE",BXN13:BXN27)</f>
        <v>#REF!</v>
      </c>
      <c r="BXO29" s="2653" t="e">
        <f>SUMIF(#REF!,"TRUE",BXO13:BXO27)</f>
        <v>#REF!</v>
      </c>
      <c r="BXP29" s="2653" t="e">
        <f>SUMIF(#REF!,"TRUE",BXP13:BXP27)</f>
        <v>#REF!</v>
      </c>
      <c r="BXQ29" s="2653" t="e">
        <f>SUMIF(#REF!,"TRUE",BXQ13:BXQ27)</f>
        <v>#REF!</v>
      </c>
      <c r="BXR29" s="2653" t="e">
        <f>SUMIF(#REF!,"TRUE",BXR13:BXR27)</f>
        <v>#REF!</v>
      </c>
      <c r="BXS29" s="2653" t="e">
        <f>SUMIF(#REF!,"TRUE",BXS13:BXS27)</f>
        <v>#REF!</v>
      </c>
      <c r="BXT29" s="2653" t="e">
        <f>SUMIF(#REF!,"TRUE",BXT13:BXT27)</f>
        <v>#REF!</v>
      </c>
      <c r="BXU29" s="2653" t="e">
        <f>SUMIF(#REF!,"TRUE",BXU13:BXU27)</f>
        <v>#REF!</v>
      </c>
      <c r="BXV29" s="2653" t="e">
        <f>SUMIF(#REF!,"TRUE",BXV13:BXV27)</f>
        <v>#REF!</v>
      </c>
      <c r="BXW29" s="2653" t="e">
        <f>SUMIF(#REF!,"TRUE",BXW13:BXW27)</f>
        <v>#REF!</v>
      </c>
      <c r="BXX29" s="2653" t="e">
        <f>SUMIF(#REF!,"TRUE",BXX13:BXX27)</f>
        <v>#REF!</v>
      </c>
      <c r="BXY29" s="2653" t="e">
        <f>SUMIF(#REF!,"TRUE",BXY13:BXY27)</f>
        <v>#REF!</v>
      </c>
      <c r="BXZ29" s="2653" t="e">
        <f>SUMIF(#REF!,"TRUE",BXZ13:BXZ27)</f>
        <v>#REF!</v>
      </c>
      <c r="BYA29" s="2653" t="e">
        <f>SUMIF(#REF!,"TRUE",BYA13:BYA27)</f>
        <v>#REF!</v>
      </c>
      <c r="BYB29" s="2653" t="e">
        <f>SUMIF(#REF!,"TRUE",BYB13:BYB27)</f>
        <v>#REF!</v>
      </c>
      <c r="BYC29" s="2653" t="e">
        <f>SUMIF(#REF!,"TRUE",BYC13:BYC27)</f>
        <v>#REF!</v>
      </c>
      <c r="BYD29" s="2653" t="e">
        <f>SUMIF(#REF!,"TRUE",BYD13:BYD27)</f>
        <v>#REF!</v>
      </c>
      <c r="BYE29" s="2653" t="e">
        <f>SUMIF(#REF!,"TRUE",BYE13:BYE27)</f>
        <v>#REF!</v>
      </c>
      <c r="BYF29" s="2653" t="e">
        <f>SUMIF(#REF!,"TRUE",BYF13:BYF27)</f>
        <v>#REF!</v>
      </c>
      <c r="BYG29" s="2653" t="e">
        <f>SUMIF(#REF!,"TRUE",BYG13:BYG27)</f>
        <v>#REF!</v>
      </c>
      <c r="BYH29" s="2653" t="e">
        <f>SUMIF(#REF!,"TRUE",BYH13:BYH27)</f>
        <v>#REF!</v>
      </c>
      <c r="BYI29" s="2653" t="e">
        <f>SUMIF(#REF!,"TRUE",BYI13:BYI27)</f>
        <v>#REF!</v>
      </c>
      <c r="BYJ29" s="2653" t="e">
        <f>SUMIF(#REF!,"TRUE",BYJ13:BYJ27)</f>
        <v>#REF!</v>
      </c>
      <c r="BYK29" s="2653" t="e">
        <f>SUMIF(#REF!,"TRUE",BYK13:BYK27)</f>
        <v>#REF!</v>
      </c>
      <c r="BYL29" s="2653" t="e">
        <f>SUMIF(#REF!,"TRUE",BYL13:BYL27)</f>
        <v>#REF!</v>
      </c>
      <c r="BYM29" s="2653" t="e">
        <f>SUMIF(#REF!,"TRUE",BYM13:BYM27)</f>
        <v>#REF!</v>
      </c>
      <c r="BYN29" s="2653" t="e">
        <f>SUMIF(#REF!,"TRUE",BYN13:BYN27)</f>
        <v>#REF!</v>
      </c>
      <c r="BYO29" s="2653" t="e">
        <f>SUMIF(#REF!,"TRUE",BYO13:BYO27)</f>
        <v>#REF!</v>
      </c>
      <c r="BYP29" s="2653" t="e">
        <f>SUMIF(#REF!,"TRUE",BYP13:BYP27)</f>
        <v>#REF!</v>
      </c>
      <c r="BYQ29" s="2653" t="e">
        <f>SUMIF(#REF!,"TRUE",BYQ13:BYQ27)</f>
        <v>#REF!</v>
      </c>
      <c r="BYR29" s="2653" t="e">
        <f>SUMIF(#REF!,"TRUE",BYR13:BYR27)</f>
        <v>#REF!</v>
      </c>
      <c r="BYS29" s="2653" t="e">
        <f>SUMIF(#REF!,"TRUE",BYS13:BYS27)</f>
        <v>#REF!</v>
      </c>
      <c r="BYT29" s="2653" t="e">
        <f>SUMIF(#REF!,"TRUE",BYT13:BYT27)</f>
        <v>#REF!</v>
      </c>
      <c r="BYU29" s="2653" t="e">
        <f>SUMIF(#REF!,"TRUE",BYU13:BYU27)</f>
        <v>#REF!</v>
      </c>
      <c r="BYV29" s="2653" t="e">
        <f>SUMIF(#REF!,"TRUE",BYV13:BYV27)</f>
        <v>#REF!</v>
      </c>
      <c r="BYW29" s="2653" t="e">
        <f>SUMIF(#REF!,"TRUE",BYW13:BYW27)</f>
        <v>#REF!</v>
      </c>
      <c r="BYX29" s="2653" t="e">
        <f>SUMIF(#REF!,"TRUE",BYX13:BYX27)</f>
        <v>#REF!</v>
      </c>
      <c r="BYY29" s="2653" t="e">
        <f>SUMIF(#REF!,"TRUE",BYY13:BYY27)</f>
        <v>#REF!</v>
      </c>
      <c r="BYZ29" s="2653" t="e">
        <f>SUMIF(#REF!,"TRUE",BYZ13:BYZ27)</f>
        <v>#REF!</v>
      </c>
      <c r="BZA29" s="2653" t="e">
        <f>SUMIF(#REF!,"TRUE",BZA13:BZA27)</f>
        <v>#REF!</v>
      </c>
      <c r="BZB29" s="2653" t="e">
        <f>SUMIF(#REF!,"TRUE",BZB13:BZB27)</f>
        <v>#REF!</v>
      </c>
      <c r="BZC29" s="2653" t="e">
        <f>SUMIF(#REF!,"TRUE",BZC13:BZC27)</f>
        <v>#REF!</v>
      </c>
      <c r="BZD29" s="2653" t="e">
        <f>SUMIF(#REF!,"TRUE",BZD13:BZD27)</f>
        <v>#REF!</v>
      </c>
      <c r="BZE29" s="2653" t="e">
        <f>SUMIF(#REF!,"TRUE",BZE13:BZE27)</f>
        <v>#REF!</v>
      </c>
      <c r="BZF29" s="2653" t="e">
        <f>SUMIF(#REF!,"TRUE",BZF13:BZF27)</f>
        <v>#REF!</v>
      </c>
      <c r="BZG29" s="2653" t="e">
        <f>SUMIF(#REF!,"TRUE",BZG13:BZG27)</f>
        <v>#REF!</v>
      </c>
      <c r="BZH29" s="2653" t="e">
        <f>SUMIF(#REF!,"TRUE",BZH13:BZH27)</f>
        <v>#REF!</v>
      </c>
      <c r="BZI29" s="2653" t="e">
        <f>SUMIF(#REF!,"TRUE",BZI13:BZI27)</f>
        <v>#REF!</v>
      </c>
      <c r="BZJ29" s="2653" t="e">
        <f>SUMIF(#REF!,"TRUE",BZJ13:BZJ27)</f>
        <v>#REF!</v>
      </c>
      <c r="BZK29" s="2653" t="e">
        <f>SUMIF(#REF!,"TRUE",BZK13:BZK27)</f>
        <v>#REF!</v>
      </c>
      <c r="BZL29" s="2653" t="e">
        <f>SUMIF(#REF!,"TRUE",BZL13:BZL27)</f>
        <v>#REF!</v>
      </c>
      <c r="BZM29" s="2653" t="e">
        <f>SUMIF(#REF!,"TRUE",BZM13:BZM27)</f>
        <v>#REF!</v>
      </c>
      <c r="BZN29" s="2653" t="e">
        <f>SUMIF(#REF!,"TRUE",BZN13:BZN27)</f>
        <v>#REF!</v>
      </c>
      <c r="BZO29" s="2653" t="e">
        <f>SUMIF(#REF!,"TRUE",BZO13:BZO27)</f>
        <v>#REF!</v>
      </c>
      <c r="BZP29" s="2653" t="e">
        <f>SUMIF(#REF!,"TRUE",BZP13:BZP27)</f>
        <v>#REF!</v>
      </c>
      <c r="BZQ29" s="2653" t="e">
        <f>SUMIF(#REF!,"TRUE",BZQ13:BZQ27)</f>
        <v>#REF!</v>
      </c>
      <c r="BZR29" s="2653" t="e">
        <f>SUMIF(#REF!,"TRUE",BZR13:BZR27)</f>
        <v>#REF!</v>
      </c>
      <c r="BZS29" s="2653" t="e">
        <f>SUMIF(#REF!,"TRUE",BZS13:BZS27)</f>
        <v>#REF!</v>
      </c>
      <c r="BZT29" s="2653" t="e">
        <f>SUMIF(#REF!,"TRUE",BZT13:BZT27)</f>
        <v>#REF!</v>
      </c>
      <c r="BZU29" s="2653" t="e">
        <f>SUMIF(#REF!,"TRUE",BZU13:BZU27)</f>
        <v>#REF!</v>
      </c>
      <c r="BZV29" s="2653" t="e">
        <f>SUMIF(#REF!,"TRUE",BZV13:BZV27)</f>
        <v>#REF!</v>
      </c>
      <c r="BZW29" s="2653" t="e">
        <f>SUMIF(#REF!,"TRUE",BZW13:BZW27)</f>
        <v>#REF!</v>
      </c>
      <c r="BZX29" s="2653" t="e">
        <f>SUMIF(#REF!,"TRUE",BZX13:BZX27)</f>
        <v>#REF!</v>
      </c>
      <c r="BZY29" s="2653" t="e">
        <f>SUMIF(#REF!,"TRUE",BZY13:BZY27)</f>
        <v>#REF!</v>
      </c>
      <c r="BZZ29" s="2653" t="e">
        <f>SUMIF(#REF!,"TRUE",BZZ13:BZZ27)</f>
        <v>#REF!</v>
      </c>
      <c r="CAA29" s="2653" t="e">
        <f>SUMIF(#REF!,"TRUE",CAA13:CAA27)</f>
        <v>#REF!</v>
      </c>
      <c r="CAB29" s="2653" t="e">
        <f>SUMIF(#REF!,"TRUE",CAB13:CAB27)</f>
        <v>#REF!</v>
      </c>
      <c r="CAC29" s="2653" t="e">
        <f>SUMIF(#REF!,"TRUE",CAC13:CAC27)</f>
        <v>#REF!</v>
      </c>
      <c r="CAD29" s="2653" t="e">
        <f>SUMIF(#REF!,"TRUE",CAD13:CAD27)</f>
        <v>#REF!</v>
      </c>
      <c r="CAE29" s="2653" t="e">
        <f>SUMIF(#REF!,"TRUE",CAE13:CAE27)</f>
        <v>#REF!</v>
      </c>
      <c r="CAF29" s="2653" t="e">
        <f>SUMIF(#REF!,"TRUE",CAF13:CAF27)</f>
        <v>#REF!</v>
      </c>
      <c r="CAG29" s="2653" t="e">
        <f>SUMIF(#REF!,"TRUE",CAG13:CAG27)</f>
        <v>#REF!</v>
      </c>
      <c r="CAH29" s="2653" t="e">
        <f>SUMIF(#REF!,"TRUE",CAH13:CAH27)</f>
        <v>#REF!</v>
      </c>
      <c r="CAI29" s="2653" t="e">
        <f>SUMIF(#REF!,"TRUE",CAI13:CAI27)</f>
        <v>#REF!</v>
      </c>
      <c r="CAJ29" s="2653" t="e">
        <f>SUMIF(#REF!,"TRUE",CAJ13:CAJ27)</f>
        <v>#REF!</v>
      </c>
      <c r="CAK29" s="2653" t="e">
        <f>SUMIF(#REF!,"TRUE",CAK13:CAK27)</f>
        <v>#REF!</v>
      </c>
      <c r="CAL29" s="2653" t="e">
        <f>SUMIF(#REF!,"TRUE",CAL13:CAL27)</f>
        <v>#REF!</v>
      </c>
      <c r="CAM29" s="2653" t="e">
        <f>SUMIF(#REF!,"TRUE",CAM13:CAM27)</f>
        <v>#REF!</v>
      </c>
      <c r="CAN29" s="2653" t="e">
        <f>SUMIF(#REF!,"TRUE",CAN13:CAN27)</f>
        <v>#REF!</v>
      </c>
      <c r="CAO29" s="2653" t="e">
        <f>SUMIF(#REF!,"TRUE",CAO13:CAO27)</f>
        <v>#REF!</v>
      </c>
      <c r="CAP29" s="2653" t="e">
        <f>SUMIF(#REF!,"TRUE",CAP13:CAP27)</f>
        <v>#REF!</v>
      </c>
      <c r="CAQ29" s="2653" t="e">
        <f>SUMIF(#REF!,"TRUE",CAQ13:CAQ27)</f>
        <v>#REF!</v>
      </c>
      <c r="CAR29" s="2653" t="e">
        <f>SUMIF(#REF!,"TRUE",CAR13:CAR27)</f>
        <v>#REF!</v>
      </c>
      <c r="CAS29" s="2653" t="e">
        <f>SUMIF(#REF!,"TRUE",CAS13:CAS27)</f>
        <v>#REF!</v>
      </c>
      <c r="CAT29" s="2653" t="e">
        <f>SUMIF(#REF!,"TRUE",CAT13:CAT27)</f>
        <v>#REF!</v>
      </c>
      <c r="CAU29" s="2653" t="e">
        <f>SUMIF(#REF!,"TRUE",CAU13:CAU27)</f>
        <v>#REF!</v>
      </c>
      <c r="CAV29" s="2653" t="e">
        <f>SUMIF(#REF!,"TRUE",CAV13:CAV27)</f>
        <v>#REF!</v>
      </c>
      <c r="CAW29" s="2653" t="e">
        <f>SUMIF(#REF!,"TRUE",CAW13:CAW27)</f>
        <v>#REF!</v>
      </c>
      <c r="CAX29" s="2653" t="e">
        <f>SUMIF(#REF!,"TRUE",CAX13:CAX27)</f>
        <v>#REF!</v>
      </c>
      <c r="CAY29" s="2653" t="e">
        <f>SUMIF(#REF!,"TRUE",CAY13:CAY27)</f>
        <v>#REF!</v>
      </c>
      <c r="CAZ29" s="2653" t="e">
        <f>SUMIF(#REF!,"TRUE",CAZ13:CAZ27)</f>
        <v>#REF!</v>
      </c>
      <c r="CBA29" s="2653" t="e">
        <f>SUMIF(#REF!,"TRUE",CBA13:CBA27)</f>
        <v>#REF!</v>
      </c>
      <c r="CBB29" s="2653" t="e">
        <f>SUMIF(#REF!,"TRUE",CBB13:CBB27)</f>
        <v>#REF!</v>
      </c>
      <c r="CBC29" s="2653" t="e">
        <f>SUMIF(#REF!,"TRUE",CBC13:CBC27)</f>
        <v>#REF!</v>
      </c>
      <c r="CBD29" s="2653" t="e">
        <f>SUMIF(#REF!,"TRUE",CBD13:CBD27)</f>
        <v>#REF!</v>
      </c>
      <c r="CBE29" s="2653" t="e">
        <f>SUMIF(#REF!,"TRUE",CBE13:CBE27)</f>
        <v>#REF!</v>
      </c>
      <c r="CBF29" s="2653" t="e">
        <f>SUMIF(#REF!,"TRUE",CBF13:CBF27)</f>
        <v>#REF!</v>
      </c>
      <c r="CBG29" s="2653" t="e">
        <f>SUMIF(#REF!,"TRUE",CBG13:CBG27)</f>
        <v>#REF!</v>
      </c>
      <c r="CBH29" s="2653" t="e">
        <f>SUMIF(#REF!,"TRUE",CBH13:CBH27)</f>
        <v>#REF!</v>
      </c>
      <c r="CBI29" s="2653" t="e">
        <f>SUMIF(#REF!,"TRUE",CBI13:CBI27)</f>
        <v>#REF!</v>
      </c>
      <c r="CBJ29" s="2653" t="e">
        <f>SUMIF(#REF!,"TRUE",CBJ13:CBJ27)</f>
        <v>#REF!</v>
      </c>
      <c r="CBK29" s="2653" t="e">
        <f>SUMIF(#REF!,"TRUE",CBK13:CBK27)</f>
        <v>#REF!</v>
      </c>
      <c r="CBL29" s="2653" t="e">
        <f>SUMIF(#REF!,"TRUE",CBL13:CBL27)</f>
        <v>#REF!</v>
      </c>
      <c r="CBM29" s="2653" t="e">
        <f>SUMIF(#REF!,"TRUE",CBM13:CBM27)</f>
        <v>#REF!</v>
      </c>
      <c r="CBN29" s="2653" t="e">
        <f>SUMIF(#REF!,"TRUE",CBN13:CBN27)</f>
        <v>#REF!</v>
      </c>
      <c r="CBO29" s="2653" t="e">
        <f>SUMIF(#REF!,"TRUE",CBO13:CBO27)</f>
        <v>#REF!</v>
      </c>
      <c r="CBP29" s="2653" t="e">
        <f>SUMIF(#REF!,"TRUE",CBP13:CBP27)</f>
        <v>#REF!</v>
      </c>
      <c r="CBQ29" s="2653" t="e">
        <f>SUMIF(#REF!,"TRUE",CBQ13:CBQ27)</f>
        <v>#REF!</v>
      </c>
      <c r="CBR29" s="2653" t="e">
        <f>SUMIF(#REF!,"TRUE",CBR13:CBR27)</f>
        <v>#REF!</v>
      </c>
      <c r="CBS29" s="2653" t="e">
        <f>SUMIF(#REF!,"TRUE",CBS13:CBS27)</f>
        <v>#REF!</v>
      </c>
      <c r="CBT29" s="2653" t="e">
        <f>SUMIF(#REF!,"TRUE",CBT13:CBT27)</f>
        <v>#REF!</v>
      </c>
      <c r="CBU29" s="2653" t="e">
        <f>SUMIF(#REF!,"TRUE",CBU13:CBU27)</f>
        <v>#REF!</v>
      </c>
      <c r="CBV29" s="2653" t="e">
        <f>SUMIF(#REF!,"TRUE",CBV13:CBV27)</f>
        <v>#REF!</v>
      </c>
      <c r="CBW29" s="2653" t="e">
        <f>SUMIF(#REF!,"TRUE",CBW13:CBW27)</f>
        <v>#REF!</v>
      </c>
      <c r="CBX29" s="2653" t="e">
        <f>SUMIF(#REF!,"TRUE",CBX13:CBX27)</f>
        <v>#REF!</v>
      </c>
      <c r="CBY29" s="2653" t="e">
        <f>SUMIF(#REF!,"TRUE",CBY13:CBY27)</f>
        <v>#REF!</v>
      </c>
      <c r="CBZ29" s="2653" t="e">
        <f>SUMIF(#REF!,"TRUE",CBZ13:CBZ27)</f>
        <v>#REF!</v>
      </c>
      <c r="CCA29" s="2653" t="e">
        <f>SUMIF(#REF!,"TRUE",CCA13:CCA27)</f>
        <v>#REF!</v>
      </c>
      <c r="CCB29" s="2653" t="e">
        <f>SUMIF(#REF!,"TRUE",CCB13:CCB27)</f>
        <v>#REF!</v>
      </c>
      <c r="CCC29" s="2653" t="e">
        <f>SUMIF(#REF!,"TRUE",CCC13:CCC27)</f>
        <v>#REF!</v>
      </c>
      <c r="CCD29" s="2653" t="e">
        <f>SUMIF(#REF!,"TRUE",CCD13:CCD27)</f>
        <v>#REF!</v>
      </c>
      <c r="CCE29" s="2653" t="e">
        <f>SUMIF(#REF!,"TRUE",CCE13:CCE27)</f>
        <v>#REF!</v>
      </c>
      <c r="CCF29" s="2653" t="e">
        <f>SUMIF(#REF!,"TRUE",CCF13:CCF27)</f>
        <v>#REF!</v>
      </c>
      <c r="CCG29" s="2653" t="e">
        <f>SUMIF(#REF!,"TRUE",CCG13:CCG27)</f>
        <v>#REF!</v>
      </c>
      <c r="CCH29" s="2653" t="e">
        <f>SUMIF(#REF!,"TRUE",CCH13:CCH27)</f>
        <v>#REF!</v>
      </c>
      <c r="CCI29" s="2653" t="e">
        <f>SUMIF(#REF!,"TRUE",CCI13:CCI27)</f>
        <v>#REF!</v>
      </c>
      <c r="CCJ29" s="2653" t="e">
        <f>SUMIF(#REF!,"TRUE",CCJ13:CCJ27)</f>
        <v>#REF!</v>
      </c>
      <c r="CCK29" s="2653" t="e">
        <f>SUMIF(#REF!,"TRUE",CCK13:CCK27)</f>
        <v>#REF!</v>
      </c>
      <c r="CCL29" s="2653" t="e">
        <f>SUMIF(#REF!,"TRUE",CCL13:CCL27)</f>
        <v>#REF!</v>
      </c>
      <c r="CCM29" s="2653" t="e">
        <f>SUMIF(#REF!,"TRUE",CCM13:CCM27)</f>
        <v>#REF!</v>
      </c>
      <c r="CCN29" s="2653" t="e">
        <f>SUMIF(#REF!,"TRUE",CCN13:CCN27)</f>
        <v>#REF!</v>
      </c>
      <c r="CCO29" s="2653" t="e">
        <f>SUMIF(#REF!,"TRUE",CCO13:CCO27)</f>
        <v>#REF!</v>
      </c>
      <c r="CCP29" s="2653" t="e">
        <f>SUMIF(#REF!,"TRUE",CCP13:CCP27)</f>
        <v>#REF!</v>
      </c>
      <c r="CCQ29" s="2653" t="e">
        <f>SUMIF(#REF!,"TRUE",CCQ13:CCQ27)</f>
        <v>#REF!</v>
      </c>
      <c r="CCR29" s="2653" t="e">
        <f>SUMIF(#REF!,"TRUE",CCR13:CCR27)</f>
        <v>#REF!</v>
      </c>
      <c r="CCS29" s="2653" t="e">
        <f>SUMIF(#REF!,"TRUE",CCS13:CCS27)</f>
        <v>#REF!</v>
      </c>
      <c r="CCT29" s="2653" t="e">
        <f>SUMIF(#REF!,"TRUE",CCT13:CCT27)</f>
        <v>#REF!</v>
      </c>
      <c r="CCU29" s="2653" t="e">
        <f>SUMIF(#REF!,"TRUE",CCU13:CCU27)</f>
        <v>#REF!</v>
      </c>
      <c r="CCV29" s="2653" t="e">
        <f>SUMIF(#REF!,"TRUE",CCV13:CCV27)</f>
        <v>#REF!</v>
      </c>
      <c r="CCW29" s="2653" t="e">
        <f>SUMIF(#REF!,"TRUE",CCW13:CCW27)</f>
        <v>#REF!</v>
      </c>
      <c r="CCX29" s="2653" t="e">
        <f>SUMIF(#REF!,"TRUE",CCX13:CCX27)</f>
        <v>#REF!</v>
      </c>
      <c r="CCY29" s="2653" t="e">
        <f>SUMIF(#REF!,"TRUE",CCY13:CCY27)</f>
        <v>#REF!</v>
      </c>
      <c r="CCZ29" s="2653" t="e">
        <f>SUMIF(#REF!,"TRUE",CCZ13:CCZ27)</f>
        <v>#REF!</v>
      </c>
      <c r="CDA29" s="2653" t="e">
        <f>SUMIF(#REF!,"TRUE",CDA13:CDA27)</f>
        <v>#REF!</v>
      </c>
      <c r="CDB29" s="2653" t="e">
        <f>SUMIF(#REF!,"TRUE",CDB13:CDB27)</f>
        <v>#REF!</v>
      </c>
      <c r="CDC29" s="2653" t="e">
        <f>SUMIF(#REF!,"TRUE",CDC13:CDC27)</f>
        <v>#REF!</v>
      </c>
      <c r="CDD29" s="2653" t="e">
        <f>SUMIF(#REF!,"TRUE",CDD13:CDD27)</f>
        <v>#REF!</v>
      </c>
      <c r="CDE29" s="2653" t="e">
        <f>SUMIF(#REF!,"TRUE",CDE13:CDE27)</f>
        <v>#REF!</v>
      </c>
      <c r="CDF29" s="2653" t="e">
        <f>SUMIF(#REF!,"TRUE",CDF13:CDF27)</f>
        <v>#REF!</v>
      </c>
      <c r="CDG29" s="2653" t="e">
        <f>SUMIF(#REF!,"TRUE",CDG13:CDG27)</f>
        <v>#REF!</v>
      </c>
      <c r="CDH29" s="2653" t="e">
        <f>SUMIF(#REF!,"TRUE",CDH13:CDH27)</f>
        <v>#REF!</v>
      </c>
      <c r="CDI29" s="2653" t="e">
        <f>SUMIF(#REF!,"TRUE",CDI13:CDI27)</f>
        <v>#REF!</v>
      </c>
      <c r="CDJ29" s="2653" t="e">
        <f>SUMIF(#REF!,"TRUE",CDJ13:CDJ27)</f>
        <v>#REF!</v>
      </c>
      <c r="CDK29" s="2653" t="e">
        <f>SUMIF(#REF!,"TRUE",CDK13:CDK27)</f>
        <v>#REF!</v>
      </c>
      <c r="CDL29" s="2653" t="e">
        <f>SUMIF(#REF!,"TRUE",CDL13:CDL27)</f>
        <v>#REF!</v>
      </c>
      <c r="CDM29" s="2653" t="e">
        <f>SUMIF(#REF!,"TRUE",CDM13:CDM27)</f>
        <v>#REF!</v>
      </c>
      <c r="CDN29" s="2653" t="e">
        <f>SUMIF(#REF!,"TRUE",CDN13:CDN27)</f>
        <v>#REF!</v>
      </c>
      <c r="CDO29" s="2653" t="e">
        <f>SUMIF(#REF!,"TRUE",CDO13:CDO27)</f>
        <v>#REF!</v>
      </c>
      <c r="CDP29" s="2653" t="e">
        <f>SUMIF(#REF!,"TRUE",CDP13:CDP27)</f>
        <v>#REF!</v>
      </c>
      <c r="CDQ29" s="2653" t="e">
        <f>SUMIF(#REF!,"TRUE",CDQ13:CDQ27)</f>
        <v>#REF!</v>
      </c>
      <c r="CDR29" s="2653" t="e">
        <f>SUMIF(#REF!,"TRUE",CDR13:CDR27)</f>
        <v>#REF!</v>
      </c>
      <c r="CDS29" s="2653" t="e">
        <f>SUMIF(#REF!,"TRUE",CDS13:CDS27)</f>
        <v>#REF!</v>
      </c>
      <c r="CDT29" s="2653" t="e">
        <f>SUMIF(#REF!,"TRUE",CDT13:CDT27)</f>
        <v>#REF!</v>
      </c>
      <c r="CDU29" s="2653" t="e">
        <f>SUMIF(#REF!,"TRUE",CDU13:CDU27)</f>
        <v>#REF!</v>
      </c>
      <c r="CDV29" s="2653" t="e">
        <f>SUMIF(#REF!,"TRUE",CDV13:CDV27)</f>
        <v>#REF!</v>
      </c>
      <c r="CDW29" s="2653" t="e">
        <f>SUMIF(#REF!,"TRUE",CDW13:CDW27)</f>
        <v>#REF!</v>
      </c>
      <c r="CDX29" s="2653" t="e">
        <f>SUMIF(#REF!,"TRUE",CDX13:CDX27)</f>
        <v>#REF!</v>
      </c>
      <c r="CDY29" s="2653" t="e">
        <f>SUMIF(#REF!,"TRUE",CDY13:CDY27)</f>
        <v>#REF!</v>
      </c>
      <c r="CDZ29" s="2653" t="e">
        <f>SUMIF(#REF!,"TRUE",CDZ13:CDZ27)</f>
        <v>#REF!</v>
      </c>
      <c r="CEA29" s="2653" t="e">
        <f>SUMIF(#REF!,"TRUE",CEA13:CEA27)</f>
        <v>#REF!</v>
      </c>
      <c r="CEB29" s="2653" t="e">
        <f>SUMIF(#REF!,"TRUE",CEB13:CEB27)</f>
        <v>#REF!</v>
      </c>
      <c r="CEC29" s="2653" t="e">
        <f>SUMIF(#REF!,"TRUE",CEC13:CEC27)</f>
        <v>#REF!</v>
      </c>
      <c r="CED29" s="2653" t="e">
        <f>SUMIF(#REF!,"TRUE",CED13:CED27)</f>
        <v>#REF!</v>
      </c>
      <c r="CEE29" s="2653" t="e">
        <f>SUMIF(#REF!,"TRUE",CEE13:CEE27)</f>
        <v>#REF!</v>
      </c>
      <c r="CEF29" s="2653" t="e">
        <f>SUMIF(#REF!,"TRUE",CEF13:CEF27)</f>
        <v>#REF!</v>
      </c>
      <c r="CEG29" s="2653" t="e">
        <f>SUMIF(#REF!,"TRUE",CEG13:CEG27)</f>
        <v>#REF!</v>
      </c>
      <c r="CEH29" s="2653" t="e">
        <f>SUMIF(#REF!,"TRUE",CEH13:CEH27)</f>
        <v>#REF!</v>
      </c>
      <c r="CEI29" s="2653" t="e">
        <f>SUMIF(#REF!,"TRUE",CEI13:CEI27)</f>
        <v>#REF!</v>
      </c>
      <c r="CEJ29" s="2653" t="e">
        <f>SUMIF(#REF!,"TRUE",CEJ13:CEJ27)</f>
        <v>#REF!</v>
      </c>
      <c r="CEK29" s="2653" t="e">
        <f>SUMIF(#REF!,"TRUE",CEK13:CEK27)</f>
        <v>#REF!</v>
      </c>
      <c r="CEL29" s="2653" t="e">
        <f>SUMIF(#REF!,"TRUE",CEL13:CEL27)</f>
        <v>#REF!</v>
      </c>
      <c r="CEM29" s="2653" t="e">
        <f>SUMIF(#REF!,"TRUE",CEM13:CEM27)</f>
        <v>#REF!</v>
      </c>
      <c r="CEN29" s="2653" t="e">
        <f>SUMIF(#REF!,"TRUE",CEN13:CEN27)</f>
        <v>#REF!</v>
      </c>
      <c r="CEO29" s="2653" t="e">
        <f>SUMIF(#REF!,"TRUE",CEO13:CEO27)</f>
        <v>#REF!</v>
      </c>
      <c r="CEP29" s="2653" t="e">
        <f>SUMIF(#REF!,"TRUE",CEP13:CEP27)</f>
        <v>#REF!</v>
      </c>
      <c r="CEQ29" s="2653" t="e">
        <f>SUMIF(#REF!,"TRUE",CEQ13:CEQ27)</f>
        <v>#REF!</v>
      </c>
      <c r="CER29" s="2653" t="e">
        <f>SUMIF(#REF!,"TRUE",CER13:CER27)</f>
        <v>#REF!</v>
      </c>
      <c r="CES29" s="2653" t="e">
        <f>SUMIF(#REF!,"TRUE",CES13:CES27)</f>
        <v>#REF!</v>
      </c>
      <c r="CET29" s="2653" t="e">
        <f>SUMIF(#REF!,"TRUE",CET13:CET27)</f>
        <v>#REF!</v>
      </c>
      <c r="CEU29" s="2653" t="e">
        <f>SUMIF(#REF!,"TRUE",CEU13:CEU27)</f>
        <v>#REF!</v>
      </c>
      <c r="CEV29" s="2653" t="e">
        <f>SUMIF(#REF!,"TRUE",CEV13:CEV27)</f>
        <v>#REF!</v>
      </c>
      <c r="CEW29" s="2653" t="e">
        <f>SUMIF(#REF!,"TRUE",CEW13:CEW27)</f>
        <v>#REF!</v>
      </c>
      <c r="CEX29" s="2653" t="e">
        <f>SUMIF(#REF!,"TRUE",CEX13:CEX27)</f>
        <v>#REF!</v>
      </c>
      <c r="CEY29" s="2653" t="e">
        <f>SUMIF(#REF!,"TRUE",CEY13:CEY27)</f>
        <v>#REF!</v>
      </c>
      <c r="CEZ29" s="2653" t="e">
        <f>SUMIF(#REF!,"TRUE",CEZ13:CEZ27)</f>
        <v>#REF!</v>
      </c>
      <c r="CFA29" s="2653" t="e">
        <f>SUMIF(#REF!,"TRUE",CFA13:CFA27)</f>
        <v>#REF!</v>
      </c>
      <c r="CFB29" s="2653" t="e">
        <f>SUMIF(#REF!,"TRUE",CFB13:CFB27)</f>
        <v>#REF!</v>
      </c>
      <c r="CFC29" s="2653" t="e">
        <f>SUMIF(#REF!,"TRUE",CFC13:CFC27)</f>
        <v>#REF!</v>
      </c>
      <c r="CFD29" s="2653" t="e">
        <f>SUMIF(#REF!,"TRUE",CFD13:CFD27)</f>
        <v>#REF!</v>
      </c>
      <c r="CFE29" s="2653" t="e">
        <f>SUMIF(#REF!,"TRUE",CFE13:CFE27)</f>
        <v>#REF!</v>
      </c>
      <c r="CFF29" s="2653" t="e">
        <f>SUMIF(#REF!,"TRUE",CFF13:CFF27)</f>
        <v>#REF!</v>
      </c>
      <c r="CFG29" s="2653" t="e">
        <f>SUMIF(#REF!,"TRUE",CFG13:CFG27)</f>
        <v>#REF!</v>
      </c>
      <c r="CFH29" s="2653" t="e">
        <f>SUMIF(#REF!,"TRUE",CFH13:CFH27)</f>
        <v>#REF!</v>
      </c>
      <c r="CFI29" s="2653" t="e">
        <f>SUMIF(#REF!,"TRUE",CFI13:CFI27)</f>
        <v>#REF!</v>
      </c>
      <c r="CFJ29" s="2653" t="e">
        <f>SUMIF(#REF!,"TRUE",CFJ13:CFJ27)</f>
        <v>#REF!</v>
      </c>
      <c r="CFK29" s="2653" t="e">
        <f>SUMIF(#REF!,"TRUE",CFK13:CFK27)</f>
        <v>#REF!</v>
      </c>
      <c r="CFL29" s="2653" t="e">
        <f>SUMIF(#REF!,"TRUE",CFL13:CFL27)</f>
        <v>#REF!</v>
      </c>
      <c r="CFM29" s="2653" t="e">
        <f>SUMIF(#REF!,"TRUE",CFM13:CFM27)</f>
        <v>#REF!</v>
      </c>
      <c r="CFN29" s="2653" t="e">
        <f>SUMIF(#REF!,"TRUE",CFN13:CFN27)</f>
        <v>#REF!</v>
      </c>
      <c r="CFO29" s="2653" t="e">
        <f>SUMIF(#REF!,"TRUE",CFO13:CFO27)</f>
        <v>#REF!</v>
      </c>
      <c r="CFP29" s="2653" t="e">
        <f>SUMIF(#REF!,"TRUE",CFP13:CFP27)</f>
        <v>#REF!</v>
      </c>
      <c r="CFQ29" s="2653" t="e">
        <f>SUMIF(#REF!,"TRUE",CFQ13:CFQ27)</f>
        <v>#REF!</v>
      </c>
      <c r="CFR29" s="2653" t="e">
        <f>SUMIF(#REF!,"TRUE",CFR13:CFR27)</f>
        <v>#REF!</v>
      </c>
      <c r="CFS29" s="2653" t="e">
        <f>SUMIF(#REF!,"TRUE",CFS13:CFS27)</f>
        <v>#REF!</v>
      </c>
      <c r="CFT29" s="2653" t="e">
        <f>SUMIF(#REF!,"TRUE",CFT13:CFT27)</f>
        <v>#REF!</v>
      </c>
      <c r="CFU29" s="2653" t="e">
        <f>SUMIF(#REF!,"TRUE",CFU13:CFU27)</f>
        <v>#REF!</v>
      </c>
      <c r="CFV29" s="2653" t="e">
        <f>SUMIF(#REF!,"TRUE",CFV13:CFV27)</f>
        <v>#REF!</v>
      </c>
      <c r="CFW29" s="2653" t="e">
        <f>SUMIF(#REF!,"TRUE",CFW13:CFW27)</f>
        <v>#REF!</v>
      </c>
      <c r="CFX29" s="2653" t="e">
        <f>SUMIF(#REF!,"TRUE",CFX13:CFX27)</f>
        <v>#REF!</v>
      </c>
      <c r="CFY29" s="2653" t="e">
        <f>SUMIF(#REF!,"TRUE",CFY13:CFY27)</f>
        <v>#REF!</v>
      </c>
      <c r="CFZ29" s="2653" t="e">
        <f>SUMIF(#REF!,"TRUE",CFZ13:CFZ27)</f>
        <v>#REF!</v>
      </c>
      <c r="CGA29" s="2653" t="e">
        <f>SUMIF(#REF!,"TRUE",CGA13:CGA27)</f>
        <v>#REF!</v>
      </c>
      <c r="CGB29" s="2653" t="e">
        <f>SUMIF(#REF!,"TRUE",CGB13:CGB27)</f>
        <v>#REF!</v>
      </c>
      <c r="CGC29" s="2653" t="e">
        <f>SUMIF(#REF!,"TRUE",CGC13:CGC27)</f>
        <v>#REF!</v>
      </c>
      <c r="CGD29" s="2653" t="e">
        <f>SUMIF(#REF!,"TRUE",CGD13:CGD27)</f>
        <v>#REF!</v>
      </c>
      <c r="CGE29" s="2653" t="e">
        <f>SUMIF(#REF!,"TRUE",CGE13:CGE27)</f>
        <v>#REF!</v>
      </c>
      <c r="CGF29" s="2653" t="e">
        <f>SUMIF(#REF!,"TRUE",CGF13:CGF27)</f>
        <v>#REF!</v>
      </c>
      <c r="CGG29" s="2653" t="e">
        <f>SUMIF(#REF!,"TRUE",CGG13:CGG27)</f>
        <v>#REF!</v>
      </c>
      <c r="CGH29" s="2653" t="e">
        <f>SUMIF(#REF!,"TRUE",CGH13:CGH27)</f>
        <v>#REF!</v>
      </c>
      <c r="CGI29" s="2653" t="e">
        <f>SUMIF(#REF!,"TRUE",CGI13:CGI27)</f>
        <v>#REF!</v>
      </c>
      <c r="CGJ29" s="2653" t="e">
        <f>SUMIF(#REF!,"TRUE",CGJ13:CGJ27)</f>
        <v>#REF!</v>
      </c>
      <c r="CGK29" s="2653" t="e">
        <f>SUMIF(#REF!,"TRUE",CGK13:CGK27)</f>
        <v>#REF!</v>
      </c>
      <c r="CGL29" s="2653" t="e">
        <f>SUMIF(#REF!,"TRUE",CGL13:CGL27)</f>
        <v>#REF!</v>
      </c>
      <c r="CGM29" s="2653" t="e">
        <f>SUMIF(#REF!,"TRUE",CGM13:CGM27)</f>
        <v>#REF!</v>
      </c>
      <c r="CGN29" s="2653" t="e">
        <f>SUMIF(#REF!,"TRUE",CGN13:CGN27)</f>
        <v>#REF!</v>
      </c>
      <c r="CGO29" s="2653" t="e">
        <f>SUMIF(#REF!,"TRUE",CGO13:CGO27)</f>
        <v>#REF!</v>
      </c>
      <c r="CGP29" s="2653" t="e">
        <f>SUMIF(#REF!,"TRUE",CGP13:CGP27)</f>
        <v>#REF!</v>
      </c>
      <c r="CGQ29" s="2653" t="e">
        <f>SUMIF(#REF!,"TRUE",CGQ13:CGQ27)</f>
        <v>#REF!</v>
      </c>
      <c r="CGR29" s="2653" t="e">
        <f>SUMIF(#REF!,"TRUE",CGR13:CGR27)</f>
        <v>#REF!</v>
      </c>
      <c r="CGS29" s="2653" t="e">
        <f>SUMIF(#REF!,"TRUE",CGS13:CGS27)</f>
        <v>#REF!</v>
      </c>
      <c r="CGT29" s="2653" t="e">
        <f>SUMIF(#REF!,"TRUE",CGT13:CGT27)</f>
        <v>#REF!</v>
      </c>
      <c r="CGU29" s="2653" t="e">
        <f>SUMIF(#REF!,"TRUE",CGU13:CGU27)</f>
        <v>#REF!</v>
      </c>
      <c r="CGV29" s="2653" t="e">
        <f>SUMIF(#REF!,"TRUE",CGV13:CGV27)</f>
        <v>#REF!</v>
      </c>
      <c r="CGW29" s="2653" t="e">
        <f>SUMIF(#REF!,"TRUE",CGW13:CGW27)</f>
        <v>#REF!</v>
      </c>
      <c r="CGX29" s="2653" t="e">
        <f>SUMIF(#REF!,"TRUE",CGX13:CGX27)</f>
        <v>#REF!</v>
      </c>
      <c r="CGY29" s="2653" t="e">
        <f>SUMIF(#REF!,"TRUE",CGY13:CGY27)</f>
        <v>#REF!</v>
      </c>
      <c r="CGZ29" s="2653" t="e">
        <f>SUMIF(#REF!,"TRUE",CGZ13:CGZ27)</f>
        <v>#REF!</v>
      </c>
      <c r="CHA29" s="2653" t="e">
        <f>SUMIF(#REF!,"TRUE",CHA13:CHA27)</f>
        <v>#REF!</v>
      </c>
      <c r="CHB29" s="2653" t="e">
        <f>SUMIF(#REF!,"TRUE",CHB13:CHB27)</f>
        <v>#REF!</v>
      </c>
      <c r="CHC29" s="2653" t="e">
        <f>SUMIF(#REF!,"TRUE",CHC13:CHC27)</f>
        <v>#REF!</v>
      </c>
      <c r="CHD29" s="2653" t="e">
        <f>SUMIF(#REF!,"TRUE",CHD13:CHD27)</f>
        <v>#REF!</v>
      </c>
      <c r="CHE29" s="2653" t="e">
        <f>SUMIF(#REF!,"TRUE",CHE13:CHE27)</f>
        <v>#REF!</v>
      </c>
      <c r="CHF29" s="2653" t="e">
        <f>SUMIF(#REF!,"TRUE",CHF13:CHF27)</f>
        <v>#REF!</v>
      </c>
      <c r="CHG29" s="2653" t="e">
        <f>SUMIF(#REF!,"TRUE",CHG13:CHG27)</f>
        <v>#REF!</v>
      </c>
      <c r="CHH29" s="2653" t="e">
        <f>SUMIF(#REF!,"TRUE",CHH13:CHH27)</f>
        <v>#REF!</v>
      </c>
      <c r="CHI29" s="2653" t="e">
        <f>SUMIF(#REF!,"TRUE",CHI13:CHI27)</f>
        <v>#REF!</v>
      </c>
      <c r="CHJ29" s="2653" t="e">
        <f>SUMIF(#REF!,"TRUE",CHJ13:CHJ27)</f>
        <v>#REF!</v>
      </c>
      <c r="CHK29" s="2653" t="e">
        <f>SUMIF(#REF!,"TRUE",CHK13:CHK27)</f>
        <v>#REF!</v>
      </c>
      <c r="CHL29" s="2653" t="e">
        <f>SUMIF(#REF!,"TRUE",CHL13:CHL27)</f>
        <v>#REF!</v>
      </c>
      <c r="CHM29" s="2653" t="e">
        <f>SUMIF(#REF!,"TRUE",CHM13:CHM27)</f>
        <v>#REF!</v>
      </c>
      <c r="CHN29" s="2653" t="e">
        <f>SUMIF(#REF!,"TRUE",CHN13:CHN27)</f>
        <v>#REF!</v>
      </c>
      <c r="CHO29" s="2653" t="e">
        <f>SUMIF(#REF!,"TRUE",CHO13:CHO27)</f>
        <v>#REF!</v>
      </c>
      <c r="CHP29" s="2653" t="e">
        <f>SUMIF(#REF!,"TRUE",CHP13:CHP27)</f>
        <v>#REF!</v>
      </c>
      <c r="CHQ29" s="2653" t="e">
        <f>SUMIF(#REF!,"TRUE",CHQ13:CHQ27)</f>
        <v>#REF!</v>
      </c>
      <c r="CHR29" s="2653" t="e">
        <f>SUMIF(#REF!,"TRUE",CHR13:CHR27)</f>
        <v>#REF!</v>
      </c>
      <c r="CHS29" s="2653" t="e">
        <f>SUMIF(#REF!,"TRUE",CHS13:CHS27)</f>
        <v>#REF!</v>
      </c>
      <c r="CHT29" s="2653" t="e">
        <f>SUMIF(#REF!,"TRUE",CHT13:CHT27)</f>
        <v>#REF!</v>
      </c>
      <c r="CHU29" s="2653" t="e">
        <f>SUMIF(#REF!,"TRUE",CHU13:CHU27)</f>
        <v>#REF!</v>
      </c>
      <c r="CHV29" s="2653" t="e">
        <f>SUMIF(#REF!,"TRUE",CHV13:CHV27)</f>
        <v>#REF!</v>
      </c>
      <c r="CHW29" s="2653" t="e">
        <f>SUMIF(#REF!,"TRUE",CHW13:CHW27)</f>
        <v>#REF!</v>
      </c>
      <c r="CHX29" s="2653" t="e">
        <f>SUMIF(#REF!,"TRUE",CHX13:CHX27)</f>
        <v>#REF!</v>
      </c>
      <c r="CHY29" s="2653" t="e">
        <f>SUMIF(#REF!,"TRUE",CHY13:CHY27)</f>
        <v>#REF!</v>
      </c>
      <c r="CHZ29" s="2653" t="e">
        <f>SUMIF(#REF!,"TRUE",CHZ13:CHZ27)</f>
        <v>#REF!</v>
      </c>
      <c r="CIA29" s="2653" t="e">
        <f>SUMIF(#REF!,"TRUE",CIA13:CIA27)</f>
        <v>#REF!</v>
      </c>
      <c r="CIB29" s="2653" t="e">
        <f>SUMIF(#REF!,"TRUE",CIB13:CIB27)</f>
        <v>#REF!</v>
      </c>
      <c r="CIC29" s="2653" t="e">
        <f>SUMIF(#REF!,"TRUE",CIC13:CIC27)</f>
        <v>#REF!</v>
      </c>
      <c r="CID29" s="2653" t="e">
        <f>SUMIF(#REF!,"TRUE",CID13:CID27)</f>
        <v>#REF!</v>
      </c>
      <c r="CIE29" s="2653" t="e">
        <f>SUMIF(#REF!,"TRUE",CIE13:CIE27)</f>
        <v>#REF!</v>
      </c>
      <c r="CIF29" s="2653" t="e">
        <f>SUMIF(#REF!,"TRUE",CIF13:CIF27)</f>
        <v>#REF!</v>
      </c>
      <c r="CIG29" s="2653" t="e">
        <f>SUMIF(#REF!,"TRUE",CIG13:CIG27)</f>
        <v>#REF!</v>
      </c>
      <c r="CIH29" s="2653" t="e">
        <f>SUMIF(#REF!,"TRUE",CIH13:CIH27)</f>
        <v>#REF!</v>
      </c>
      <c r="CII29" s="2653" t="e">
        <f>SUMIF(#REF!,"TRUE",CII13:CII27)</f>
        <v>#REF!</v>
      </c>
      <c r="CIJ29" s="2653" t="e">
        <f>SUMIF(#REF!,"TRUE",CIJ13:CIJ27)</f>
        <v>#REF!</v>
      </c>
      <c r="CIK29" s="2653" t="e">
        <f>SUMIF(#REF!,"TRUE",CIK13:CIK27)</f>
        <v>#REF!</v>
      </c>
      <c r="CIL29" s="2653" t="e">
        <f>SUMIF(#REF!,"TRUE",CIL13:CIL27)</f>
        <v>#REF!</v>
      </c>
      <c r="CIM29" s="2653" t="e">
        <f>SUMIF(#REF!,"TRUE",CIM13:CIM27)</f>
        <v>#REF!</v>
      </c>
      <c r="CIN29" s="2653" t="e">
        <f>SUMIF(#REF!,"TRUE",CIN13:CIN27)</f>
        <v>#REF!</v>
      </c>
      <c r="CIO29" s="2653" t="e">
        <f>SUMIF(#REF!,"TRUE",CIO13:CIO27)</f>
        <v>#REF!</v>
      </c>
      <c r="CIP29" s="2653" t="e">
        <f>SUMIF(#REF!,"TRUE",CIP13:CIP27)</f>
        <v>#REF!</v>
      </c>
      <c r="CIQ29" s="2653" t="e">
        <f>SUMIF(#REF!,"TRUE",CIQ13:CIQ27)</f>
        <v>#REF!</v>
      </c>
      <c r="CIR29" s="2653" t="e">
        <f>SUMIF(#REF!,"TRUE",CIR13:CIR27)</f>
        <v>#REF!</v>
      </c>
      <c r="CIS29" s="2653" t="e">
        <f>SUMIF(#REF!,"TRUE",CIS13:CIS27)</f>
        <v>#REF!</v>
      </c>
      <c r="CIT29" s="2653" t="e">
        <f>SUMIF(#REF!,"TRUE",CIT13:CIT27)</f>
        <v>#REF!</v>
      </c>
      <c r="CIU29" s="2653" t="e">
        <f>SUMIF(#REF!,"TRUE",CIU13:CIU27)</f>
        <v>#REF!</v>
      </c>
      <c r="CIV29" s="2653" t="e">
        <f>SUMIF(#REF!,"TRUE",CIV13:CIV27)</f>
        <v>#REF!</v>
      </c>
      <c r="CIW29" s="2653" t="e">
        <f>SUMIF(#REF!,"TRUE",CIW13:CIW27)</f>
        <v>#REF!</v>
      </c>
      <c r="CIX29" s="2653" t="e">
        <f>SUMIF(#REF!,"TRUE",CIX13:CIX27)</f>
        <v>#REF!</v>
      </c>
      <c r="CIY29" s="2653" t="e">
        <f>SUMIF(#REF!,"TRUE",CIY13:CIY27)</f>
        <v>#REF!</v>
      </c>
      <c r="CIZ29" s="2653" t="e">
        <f>SUMIF(#REF!,"TRUE",CIZ13:CIZ27)</f>
        <v>#REF!</v>
      </c>
      <c r="CJA29" s="2653" t="e">
        <f>SUMIF(#REF!,"TRUE",CJA13:CJA27)</f>
        <v>#REF!</v>
      </c>
      <c r="CJB29" s="2653" t="e">
        <f>SUMIF(#REF!,"TRUE",CJB13:CJB27)</f>
        <v>#REF!</v>
      </c>
      <c r="CJC29" s="2653" t="e">
        <f>SUMIF(#REF!,"TRUE",CJC13:CJC27)</f>
        <v>#REF!</v>
      </c>
      <c r="CJD29" s="2653" t="e">
        <f>SUMIF(#REF!,"TRUE",CJD13:CJD27)</f>
        <v>#REF!</v>
      </c>
      <c r="CJE29" s="2653" t="e">
        <f>SUMIF(#REF!,"TRUE",CJE13:CJE27)</f>
        <v>#REF!</v>
      </c>
      <c r="CJF29" s="2653" t="e">
        <f>SUMIF(#REF!,"TRUE",CJF13:CJF27)</f>
        <v>#REF!</v>
      </c>
      <c r="CJG29" s="2653" t="e">
        <f>SUMIF(#REF!,"TRUE",CJG13:CJG27)</f>
        <v>#REF!</v>
      </c>
      <c r="CJH29" s="2653" t="e">
        <f>SUMIF(#REF!,"TRUE",CJH13:CJH27)</f>
        <v>#REF!</v>
      </c>
      <c r="CJI29" s="2653" t="e">
        <f>SUMIF(#REF!,"TRUE",CJI13:CJI27)</f>
        <v>#REF!</v>
      </c>
      <c r="CJJ29" s="2653" t="e">
        <f>SUMIF(#REF!,"TRUE",CJJ13:CJJ27)</f>
        <v>#REF!</v>
      </c>
      <c r="CJK29" s="2653" t="e">
        <f>SUMIF(#REF!,"TRUE",CJK13:CJK27)</f>
        <v>#REF!</v>
      </c>
      <c r="CJL29" s="2653" t="e">
        <f>SUMIF(#REF!,"TRUE",CJL13:CJL27)</f>
        <v>#REF!</v>
      </c>
      <c r="CJM29" s="2653" t="e">
        <f>SUMIF(#REF!,"TRUE",CJM13:CJM27)</f>
        <v>#REF!</v>
      </c>
      <c r="CJN29" s="2653" t="e">
        <f>SUMIF(#REF!,"TRUE",CJN13:CJN27)</f>
        <v>#REF!</v>
      </c>
      <c r="CJO29" s="2653" t="e">
        <f>SUMIF(#REF!,"TRUE",CJO13:CJO27)</f>
        <v>#REF!</v>
      </c>
      <c r="CJP29" s="2653" t="e">
        <f>SUMIF(#REF!,"TRUE",CJP13:CJP27)</f>
        <v>#REF!</v>
      </c>
      <c r="CJQ29" s="2653" t="e">
        <f>SUMIF(#REF!,"TRUE",CJQ13:CJQ27)</f>
        <v>#REF!</v>
      </c>
      <c r="CJR29" s="2653" t="e">
        <f>SUMIF(#REF!,"TRUE",CJR13:CJR27)</f>
        <v>#REF!</v>
      </c>
      <c r="CJS29" s="2653" t="e">
        <f>SUMIF(#REF!,"TRUE",CJS13:CJS27)</f>
        <v>#REF!</v>
      </c>
      <c r="CJT29" s="2653" t="e">
        <f>SUMIF(#REF!,"TRUE",CJT13:CJT27)</f>
        <v>#REF!</v>
      </c>
      <c r="CJU29" s="2653" t="e">
        <f>SUMIF(#REF!,"TRUE",CJU13:CJU27)</f>
        <v>#REF!</v>
      </c>
      <c r="CJV29" s="2653" t="e">
        <f>SUMIF(#REF!,"TRUE",CJV13:CJV27)</f>
        <v>#REF!</v>
      </c>
      <c r="CJW29" s="2653" t="e">
        <f>SUMIF(#REF!,"TRUE",CJW13:CJW27)</f>
        <v>#REF!</v>
      </c>
      <c r="CJX29" s="2653" t="e">
        <f>SUMIF(#REF!,"TRUE",CJX13:CJX27)</f>
        <v>#REF!</v>
      </c>
      <c r="CJY29" s="2653" t="e">
        <f>SUMIF(#REF!,"TRUE",CJY13:CJY27)</f>
        <v>#REF!</v>
      </c>
      <c r="CJZ29" s="2653" t="e">
        <f>SUMIF(#REF!,"TRUE",CJZ13:CJZ27)</f>
        <v>#REF!</v>
      </c>
      <c r="CKA29" s="2653" t="e">
        <f>SUMIF(#REF!,"TRUE",CKA13:CKA27)</f>
        <v>#REF!</v>
      </c>
      <c r="CKB29" s="2653" t="e">
        <f>SUMIF(#REF!,"TRUE",CKB13:CKB27)</f>
        <v>#REF!</v>
      </c>
      <c r="CKC29" s="2653" t="e">
        <f>SUMIF(#REF!,"TRUE",CKC13:CKC27)</f>
        <v>#REF!</v>
      </c>
      <c r="CKD29" s="2653" t="e">
        <f>SUMIF(#REF!,"TRUE",CKD13:CKD27)</f>
        <v>#REF!</v>
      </c>
      <c r="CKE29" s="2653" t="e">
        <f>SUMIF(#REF!,"TRUE",CKE13:CKE27)</f>
        <v>#REF!</v>
      </c>
      <c r="CKF29" s="2653" t="e">
        <f>SUMIF(#REF!,"TRUE",CKF13:CKF27)</f>
        <v>#REF!</v>
      </c>
      <c r="CKG29" s="2653" t="e">
        <f>SUMIF(#REF!,"TRUE",CKG13:CKG27)</f>
        <v>#REF!</v>
      </c>
      <c r="CKH29" s="2653" t="e">
        <f>SUMIF(#REF!,"TRUE",CKH13:CKH27)</f>
        <v>#REF!</v>
      </c>
      <c r="CKI29" s="2653" t="e">
        <f>SUMIF(#REF!,"TRUE",CKI13:CKI27)</f>
        <v>#REF!</v>
      </c>
      <c r="CKJ29" s="2653" t="e">
        <f>SUMIF(#REF!,"TRUE",CKJ13:CKJ27)</f>
        <v>#REF!</v>
      </c>
      <c r="CKK29" s="2653" t="e">
        <f>SUMIF(#REF!,"TRUE",CKK13:CKK27)</f>
        <v>#REF!</v>
      </c>
      <c r="CKL29" s="2653" t="e">
        <f>SUMIF(#REF!,"TRUE",CKL13:CKL27)</f>
        <v>#REF!</v>
      </c>
      <c r="CKM29" s="2653" t="e">
        <f>SUMIF(#REF!,"TRUE",CKM13:CKM27)</f>
        <v>#REF!</v>
      </c>
      <c r="CKN29" s="2653" t="e">
        <f>SUMIF(#REF!,"TRUE",CKN13:CKN27)</f>
        <v>#REF!</v>
      </c>
      <c r="CKO29" s="2653" t="e">
        <f>SUMIF(#REF!,"TRUE",CKO13:CKO27)</f>
        <v>#REF!</v>
      </c>
      <c r="CKP29" s="2653" t="e">
        <f>SUMIF(#REF!,"TRUE",CKP13:CKP27)</f>
        <v>#REF!</v>
      </c>
      <c r="CKQ29" s="2653" t="e">
        <f>SUMIF(#REF!,"TRUE",CKQ13:CKQ27)</f>
        <v>#REF!</v>
      </c>
      <c r="CKR29" s="2653" t="e">
        <f>SUMIF(#REF!,"TRUE",CKR13:CKR27)</f>
        <v>#REF!</v>
      </c>
      <c r="CKS29" s="2653" t="e">
        <f>SUMIF(#REF!,"TRUE",CKS13:CKS27)</f>
        <v>#REF!</v>
      </c>
      <c r="CKT29" s="2653" t="e">
        <f>SUMIF(#REF!,"TRUE",CKT13:CKT27)</f>
        <v>#REF!</v>
      </c>
      <c r="CKU29" s="2653" t="e">
        <f>SUMIF(#REF!,"TRUE",CKU13:CKU27)</f>
        <v>#REF!</v>
      </c>
      <c r="CKV29" s="2653" t="e">
        <f>SUMIF(#REF!,"TRUE",CKV13:CKV27)</f>
        <v>#REF!</v>
      </c>
      <c r="CKW29" s="2653" t="e">
        <f>SUMIF(#REF!,"TRUE",CKW13:CKW27)</f>
        <v>#REF!</v>
      </c>
      <c r="CKX29" s="2653" t="e">
        <f>SUMIF(#REF!,"TRUE",CKX13:CKX27)</f>
        <v>#REF!</v>
      </c>
      <c r="CKY29" s="2653" t="e">
        <f>SUMIF(#REF!,"TRUE",CKY13:CKY27)</f>
        <v>#REF!</v>
      </c>
      <c r="CKZ29" s="2653" t="e">
        <f>SUMIF(#REF!,"TRUE",CKZ13:CKZ27)</f>
        <v>#REF!</v>
      </c>
      <c r="CLA29" s="2653" t="e">
        <f>SUMIF(#REF!,"TRUE",CLA13:CLA27)</f>
        <v>#REF!</v>
      </c>
      <c r="CLB29" s="2653" t="e">
        <f>SUMIF(#REF!,"TRUE",CLB13:CLB27)</f>
        <v>#REF!</v>
      </c>
      <c r="CLC29" s="2653" t="e">
        <f>SUMIF(#REF!,"TRUE",CLC13:CLC27)</f>
        <v>#REF!</v>
      </c>
      <c r="CLD29" s="2653" t="e">
        <f>SUMIF(#REF!,"TRUE",CLD13:CLD27)</f>
        <v>#REF!</v>
      </c>
      <c r="CLE29" s="2653" t="e">
        <f>SUMIF(#REF!,"TRUE",CLE13:CLE27)</f>
        <v>#REF!</v>
      </c>
      <c r="CLF29" s="2653" t="e">
        <f>SUMIF(#REF!,"TRUE",CLF13:CLF27)</f>
        <v>#REF!</v>
      </c>
      <c r="CLG29" s="2653" t="e">
        <f>SUMIF(#REF!,"TRUE",CLG13:CLG27)</f>
        <v>#REF!</v>
      </c>
      <c r="CLH29" s="2653" t="e">
        <f>SUMIF(#REF!,"TRUE",CLH13:CLH27)</f>
        <v>#REF!</v>
      </c>
      <c r="CLI29" s="2653" t="e">
        <f>SUMIF(#REF!,"TRUE",CLI13:CLI27)</f>
        <v>#REF!</v>
      </c>
      <c r="CLJ29" s="2653" t="e">
        <f>SUMIF(#REF!,"TRUE",CLJ13:CLJ27)</f>
        <v>#REF!</v>
      </c>
      <c r="CLK29" s="2653" t="e">
        <f>SUMIF(#REF!,"TRUE",CLK13:CLK27)</f>
        <v>#REF!</v>
      </c>
      <c r="CLL29" s="2653" t="e">
        <f>SUMIF(#REF!,"TRUE",CLL13:CLL27)</f>
        <v>#REF!</v>
      </c>
      <c r="CLM29" s="2653" t="e">
        <f>SUMIF(#REF!,"TRUE",CLM13:CLM27)</f>
        <v>#REF!</v>
      </c>
      <c r="CLN29" s="2653" t="e">
        <f>SUMIF(#REF!,"TRUE",CLN13:CLN27)</f>
        <v>#REF!</v>
      </c>
      <c r="CLO29" s="2653" t="e">
        <f>SUMIF(#REF!,"TRUE",CLO13:CLO27)</f>
        <v>#REF!</v>
      </c>
      <c r="CLP29" s="2653" t="e">
        <f>SUMIF(#REF!,"TRUE",CLP13:CLP27)</f>
        <v>#REF!</v>
      </c>
      <c r="CLQ29" s="2653" t="e">
        <f>SUMIF(#REF!,"TRUE",CLQ13:CLQ27)</f>
        <v>#REF!</v>
      </c>
      <c r="CLR29" s="2653" t="e">
        <f>SUMIF(#REF!,"TRUE",CLR13:CLR27)</f>
        <v>#REF!</v>
      </c>
      <c r="CLS29" s="2653" t="e">
        <f>SUMIF(#REF!,"TRUE",CLS13:CLS27)</f>
        <v>#REF!</v>
      </c>
      <c r="CLT29" s="2653" t="e">
        <f>SUMIF(#REF!,"TRUE",CLT13:CLT27)</f>
        <v>#REF!</v>
      </c>
      <c r="CLU29" s="2653" t="e">
        <f>SUMIF(#REF!,"TRUE",CLU13:CLU27)</f>
        <v>#REF!</v>
      </c>
      <c r="CLV29" s="2653" t="e">
        <f>SUMIF(#REF!,"TRUE",CLV13:CLV27)</f>
        <v>#REF!</v>
      </c>
      <c r="CLW29" s="2653" t="e">
        <f>SUMIF(#REF!,"TRUE",CLW13:CLW27)</f>
        <v>#REF!</v>
      </c>
      <c r="CLX29" s="2653" t="e">
        <f>SUMIF(#REF!,"TRUE",CLX13:CLX27)</f>
        <v>#REF!</v>
      </c>
      <c r="CLY29" s="2653" t="e">
        <f>SUMIF(#REF!,"TRUE",CLY13:CLY27)</f>
        <v>#REF!</v>
      </c>
      <c r="CLZ29" s="2653" t="e">
        <f>SUMIF(#REF!,"TRUE",CLZ13:CLZ27)</f>
        <v>#REF!</v>
      </c>
      <c r="CMA29" s="2653" t="e">
        <f>SUMIF(#REF!,"TRUE",CMA13:CMA27)</f>
        <v>#REF!</v>
      </c>
      <c r="CMB29" s="2653" t="e">
        <f>SUMIF(#REF!,"TRUE",CMB13:CMB27)</f>
        <v>#REF!</v>
      </c>
      <c r="CMC29" s="2653" t="e">
        <f>SUMIF(#REF!,"TRUE",CMC13:CMC27)</f>
        <v>#REF!</v>
      </c>
      <c r="CMD29" s="2653" t="e">
        <f>SUMIF(#REF!,"TRUE",CMD13:CMD27)</f>
        <v>#REF!</v>
      </c>
      <c r="CME29" s="2653" t="e">
        <f>SUMIF(#REF!,"TRUE",CME13:CME27)</f>
        <v>#REF!</v>
      </c>
      <c r="CMF29" s="2653" t="e">
        <f>SUMIF(#REF!,"TRUE",CMF13:CMF27)</f>
        <v>#REF!</v>
      </c>
      <c r="CMG29" s="2653" t="e">
        <f>SUMIF(#REF!,"TRUE",CMG13:CMG27)</f>
        <v>#REF!</v>
      </c>
      <c r="CMH29" s="2653" t="e">
        <f>SUMIF(#REF!,"TRUE",CMH13:CMH27)</f>
        <v>#REF!</v>
      </c>
      <c r="CMI29" s="2653" t="e">
        <f>SUMIF(#REF!,"TRUE",CMI13:CMI27)</f>
        <v>#REF!</v>
      </c>
      <c r="CMJ29" s="2653" t="e">
        <f>SUMIF(#REF!,"TRUE",CMJ13:CMJ27)</f>
        <v>#REF!</v>
      </c>
      <c r="CMK29" s="2653" t="e">
        <f>SUMIF(#REF!,"TRUE",CMK13:CMK27)</f>
        <v>#REF!</v>
      </c>
      <c r="CML29" s="2653" t="e">
        <f>SUMIF(#REF!,"TRUE",CML13:CML27)</f>
        <v>#REF!</v>
      </c>
      <c r="CMM29" s="2653" t="e">
        <f>SUMIF(#REF!,"TRUE",CMM13:CMM27)</f>
        <v>#REF!</v>
      </c>
      <c r="CMN29" s="2653" t="e">
        <f>SUMIF(#REF!,"TRUE",CMN13:CMN27)</f>
        <v>#REF!</v>
      </c>
      <c r="CMO29" s="2653" t="e">
        <f>SUMIF(#REF!,"TRUE",CMO13:CMO27)</f>
        <v>#REF!</v>
      </c>
      <c r="CMP29" s="2653" t="e">
        <f>SUMIF(#REF!,"TRUE",CMP13:CMP27)</f>
        <v>#REF!</v>
      </c>
      <c r="CMQ29" s="2653" t="e">
        <f>SUMIF(#REF!,"TRUE",CMQ13:CMQ27)</f>
        <v>#REF!</v>
      </c>
      <c r="CMR29" s="2653" t="e">
        <f>SUMIF(#REF!,"TRUE",CMR13:CMR27)</f>
        <v>#REF!</v>
      </c>
      <c r="CMS29" s="2653" t="e">
        <f>SUMIF(#REF!,"TRUE",CMS13:CMS27)</f>
        <v>#REF!</v>
      </c>
      <c r="CMT29" s="2653" t="e">
        <f>SUMIF(#REF!,"TRUE",CMT13:CMT27)</f>
        <v>#REF!</v>
      </c>
      <c r="CMU29" s="2653" t="e">
        <f>SUMIF(#REF!,"TRUE",CMU13:CMU27)</f>
        <v>#REF!</v>
      </c>
      <c r="CMV29" s="2653" t="e">
        <f>SUMIF(#REF!,"TRUE",CMV13:CMV27)</f>
        <v>#REF!</v>
      </c>
      <c r="CMW29" s="2653" t="e">
        <f>SUMIF(#REF!,"TRUE",CMW13:CMW27)</f>
        <v>#REF!</v>
      </c>
      <c r="CMX29" s="2653" t="e">
        <f>SUMIF(#REF!,"TRUE",CMX13:CMX27)</f>
        <v>#REF!</v>
      </c>
      <c r="CMY29" s="2653" t="e">
        <f>SUMIF(#REF!,"TRUE",CMY13:CMY27)</f>
        <v>#REF!</v>
      </c>
      <c r="CMZ29" s="2653" t="e">
        <f>SUMIF(#REF!,"TRUE",CMZ13:CMZ27)</f>
        <v>#REF!</v>
      </c>
      <c r="CNA29" s="2653" t="e">
        <f>SUMIF(#REF!,"TRUE",CNA13:CNA27)</f>
        <v>#REF!</v>
      </c>
      <c r="CNB29" s="2653" t="e">
        <f>SUMIF(#REF!,"TRUE",CNB13:CNB27)</f>
        <v>#REF!</v>
      </c>
      <c r="CNC29" s="2653" t="e">
        <f>SUMIF(#REF!,"TRUE",CNC13:CNC27)</f>
        <v>#REF!</v>
      </c>
      <c r="CND29" s="2653" t="e">
        <f>SUMIF(#REF!,"TRUE",CND13:CND27)</f>
        <v>#REF!</v>
      </c>
      <c r="CNE29" s="2653" t="e">
        <f>SUMIF(#REF!,"TRUE",CNE13:CNE27)</f>
        <v>#REF!</v>
      </c>
      <c r="CNF29" s="2653" t="e">
        <f>SUMIF(#REF!,"TRUE",CNF13:CNF27)</f>
        <v>#REF!</v>
      </c>
      <c r="CNG29" s="2653" t="e">
        <f>SUMIF(#REF!,"TRUE",CNG13:CNG27)</f>
        <v>#REF!</v>
      </c>
      <c r="CNH29" s="2653" t="e">
        <f>SUMIF(#REF!,"TRUE",CNH13:CNH27)</f>
        <v>#REF!</v>
      </c>
      <c r="CNI29" s="2653" t="e">
        <f>SUMIF(#REF!,"TRUE",CNI13:CNI27)</f>
        <v>#REF!</v>
      </c>
      <c r="CNJ29" s="2653" t="e">
        <f>SUMIF(#REF!,"TRUE",CNJ13:CNJ27)</f>
        <v>#REF!</v>
      </c>
      <c r="CNK29" s="2653" t="e">
        <f>SUMIF(#REF!,"TRUE",CNK13:CNK27)</f>
        <v>#REF!</v>
      </c>
      <c r="CNL29" s="2653" t="e">
        <f>SUMIF(#REF!,"TRUE",CNL13:CNL27)</f>
        <v>#REF!</v>
      </c>
      <c r="CNM29" s="2653" t="e">
        <f>SUMIF(#REF!,"TRUE",CNM13:CNM27)</f>
        <v>#REF!</v>
      </c>
      <c r="CNN29" s="2653" t="e">
        <f>SUMIF(#REF!,"TRUE",CNN13:CNN27)</f>
        <v>#REF!</v>
      </c>
      <c r="CNO29" s="2653" t="e">
        <f>SUMIF(#REF!,"TRUE",CNO13:CNO27)</f>
        <v>#REF!</v>
      </c>
      <c r="CNP29" s="2653" t="e">
        <f>SUMIF(#REF!,"TRUE",CNP13:CNP27)</f>
        <v>#REF!</v>
      </c>
      <c r="CNQ29" s="2653" t="e">
        <f>SUMIF(#REF!,"TRUE",CNQ13:CNQ27)</f>
        <v>#REF!</v>
      </c>
      <c r="CNR29" s="2653" t="e">
        <f>SUMIF(#REF!,"TRUE",CNR13:CNR27)</f>
        <v>#REF!</v>
      </c>
      <c r="CNS29" s="2653" t="e">
        <f>SUMIF(#REF!,"TRUE",CNS13:CNS27)</f>
        <v>#REF!</v>
      </c>
      <c r="CNT29" s="2653" t="e">
        <f>SUMIF(#REF!,"TRUE",CNT13:CNT27)</f>
        <v>#REF!</v>
      </c>
      <c r="CNU29" s="2653" t="e">
        <f>SUMIF(#REF!,"TRUE",CNU13:CNU27)</f>
        <v>#REF!</v>
      </c>
      <c r="CNV29" s="2653" t="e">
        <f>SUMIF(#REF!,"TRUE",CNV13:CNV27)</f>
        <v>#REF!</v>
      </c>
      <c r="CNW29" s="2653" t="e">
        <f>SUMIF(#REF!,"TRUE",CNW13:CNW27)</f>
        <v>#REF!</v>
      </c>
      <c r="CNX29" s="2653" t="e">
        <f>SUMIF(#REF!,"TRUE",CNX13:CNX27)</f>
        <v>#REF!</v>
      </c>
      <c r="CNY29" s="2653" t="e">
        <f>SUMIF(#REF!,"TRUE",CNY13:CNY27)</f>
        <v>#REF!</v>
      </c>
      <c r="CNZ29" s="2653" t="e">
        <f>SUMIF(#REF!,"TRUE",CNZ13:CNZ27)</f>
        <v>#REF!</v>
      </c>
      <c r="COA29" s="2653" t="e">
        <f>SUMIF(#REF!,"TRUE",COA13:COA27)</f>
        <v>#REF!</v>
      </c>
      <c r="COB29" s="2653" t="e">
        <f>SUMIF(#REF!,"TRUE",COB13:COB27)</f>
        <v>#REF!</v>
      </c>
      <c r="COC29" s="2653" t="e">
        <f>SUMIF(#REF!,"TRUE",COC13:COC27)</f>
        <v>#REF!</v>
      </c>
      <c r="COD29" s="2653" t="e">
        <f>SUMIF(#REF!,"TRUE",COD13:COD27)</f>
        <v>#REF!</v>
      </c>
      <c r="COE29" s="2653" t="e">
        <f>SUMIF(#REF!,"TRUE",COE13:COE27)</f>
        <v>#REF!</v>
      </c>
      <c r="COF29" s="2653" t="e">
        <f>SUMIF(#REF!,"TRUE",COF13:COF27)</f>
        <v>#REF!</v>
      </c>
      <c r="COG29" s="2653" t="e">
        <f>SUMIF(#REF!,"TRUE",COG13:COG27)</f>
        <v>#REF!</v>
      </c>
      <c r="COH29" s="2653" t="e">
        <f>SUMIF(#REF!,"TRUE",COH13:COH27)</f>
        <v>#REF!</v>
      </c>
      <c r="COI29" s="2653" t="e">
        <f>SUMIF(#REF!,"TRUE",COI13:COI27)</f>
        <v>#REF!</v>
      </c>
      <c r="COJ29" s="2653" t="e">
        <f>SUMIF(#REF!,"TRUE",COJ13:COJ27)</f>
        <v>#REF!</v>
      </c>
      <c r="COK29" s="2653" t="e">
        <f>SUMIF(#REF!,"TRUE",COK13:COK27)</f>
        <v>#REF!</v>
      </c>
      <c r="COL29" s="2653" t="e">
        <f>SUMIF(#REF!,"TRUE",COL13:COL27)</f>
        <v>#REF!</v>
      </c>
      <c r="COM29" s="2653" t="e">
        <f>SUMIF(#REF!,"TRUE",COM13:COM27)</f>
        <v>#REF!</v>
      </c>
      <c r="CON29" s="2653" t="e">
        <f>SUMIF(#REF!,"TRUE",CON13:CON27)</f>
        <v>#REF!</v>
      </c>
      <c r="COO29" s="2653" t="e">
        <f>SUMIF(#REF!,"TRUE",COO13:COO27)</f>
        <v>#REF!</v>
      </c>
      <c r="COP29" s="2653" t="e">
        <f>SUMIF(#REF!,"TRUE",COP13:COP27)</f>
        <v>#REF!</v>
      </c>
      <c r="COQ29" s="2653" t="e">
        <f>SUMIF(#REF!,"TRUE",COQ13:COQ27)</f>
        <v>#REF!</v>
      </c>
      <c r="COR29" s="2653" t="e">
        <f>SUMIF(#REF!,"TRUE",COR13:COR27)</f>
        <v>#REF!</v>
      </c>
      <c r="COS29" s="2653" t="e">
        <f>SUMIF(#REF!,"TRUE",COS13:COS27)</f>
        <v>#REF!</v>
      </c>
      <c r="COT29" s="2653" t="e">
        <f>SUMIF(#REF!,"TRUE",COT13:COT27)</f>
        <v>#REF!</v>
      </c>
      <c r="COU29" s="2653" t="e">
        <f>SUMIF(#REF!,"TRUE",COU13:COU27)</f>
        <v>#REF!</v>
      </c>
      <c r="COV29" s="2653" t="e">
        <f>SUMIF(#REF!,"TRUE",COV13:COV27)</f>
        <v>#REF!</v>
      </c>
      <c r="COW29" s="2653" t="e">
        <f>SUMIF(#REF!,"TRUE",COW13:COW27)</f>
        <v>#REF!</v>
      </c>
      <c r="COX29" s="2653" t="e">
        <f>SUMIF(#REF!,"TRUE",COX13:COX27)</f>
        <v>#REF!</v>
      </c>
      <c r="COY29" s="2653" t="e">
        <f>SUMIF(#REF!,"TRUE",COY13:COY27)</f>
        <v>#REF!</v>
      </c>
      <c r="COZ29" s="2653" t="e">
        <f>SUMIF(#REF!,"TRUE",COZ13:COZ27)</f>
        <v>#REF!</v>
      </c>
      <c r="CPA29" s="2653" t="e">
        <f>SUMIF(#REF!,"TRUE",CPA13:CPA27)</f>
        <v>#REF!</v>
      </c>
      <c r="CPB29" s="2653" t="e">
        <f>SUMIF(#REF!,"TRUE",CPB13:CPB27)</f>
        <v>#REF!</v>
      </c>
      <c r="CPC29" s="2653" t="e">
        <f>SUMIF(#REF!,"TRUE",CPC13:CPC27)</f>
        <v>#REF!</v>
      </c>
      <c r="CPD29" s="2653" t="e">
        <f>SUMIF(#REF!,"TRUE",CPD13:CPD27)</f>
        <v>#REF!</v>
      </c>
      <c r="CPE29" s="2653" t="e">
        <f>SUMIF(#REF!,"TRUE",CPE13:CPE27)</f>
        <v>#REF!</v>
      </c>
      <c r="CPF29" s="2653" t="e">
        <f>SUMIF(#REF!,"TRUE",CPF13:CPF27)</f>
        <v>#REF!</v>
      </c>
      <c r="CPG29" s="2653" t="e">
        <f>SUMIF(#REF!,"TRUE",CPG13:CPG27)</f>
        <v>#REF!</v>
      </c>
      <c r="CPH29" s="2653" t="e">
        <f>SUMIF(#REF!,"TRUE",CPH13:CPH27)</f>
        <v>#REF!</v>
      </c>
      <c r="CPI29" s="2653" t="e">
        <f>SUMIF(#REF!,"TRUE",CPI13:CPI27)</f>
        <v>#REF!</v>
      </c>
      <c r="CPJ29" s="2653" t="e">
        <f>SUMIF(#REF!,"TRUE",CPJ13:CPJ27)</f>
        <v>#REF!</v>
      </c>
      <c r="CPK29" s="2653" t="e">
        <f>SUMIF(#REF!,"TRUE",CPK13:CPK27)</f>
        <v>#REF!</v>
      </c>
      <c r="CPL29" s="2653" t="e">
        <f>SUMIF(#REF!,"TRUE",CPL13:CPL27)</f>
        <v>#REF!</v>
      </c>
      <c r="CPM29" s="2653" t="e">
        <f>SUMIF(#REF!,"TRUE",CPM13:CPM27)</f>
        <v>#REF!</v>
      </c>
      <c r="CPN29" s="2653" t="e">
        <f>SUMIF(#REF!,"TRUE",CPN13:CPN27)</f>
        <v>#REF!</v>
      </c>
      <c r="CPO29" s="2653" t="e">
        <f>SUMIF(#REF!,"TRUE",CPO13:CPO27)</f>
        <v>#REF!</v>
      </c>
      <c r="CPP29" s="2653" t="e">
        <f>SUMIF(#REF!,"TRUE",CPP13:CPP27)</f>
        <v>#REF!</v>
      </c>
      <c r="CPQ29" s="2653" t="e">
        <f>SUMIF(#REF!,"TRUE",CPQ13:CPQ27)</f>
        <v>#REF!</v>
      </c>
      <c r="CPR29" s="2653" t="e">
        <f>SUMIF(#REF!,"TRUE",CPR13:CPR27)</f>
        <v>#REF!</v>
      </c>
      <c r="CPS29" s="2653" t="e">
        <f>SUMIF(#REF!,"TRUE",CPS13:CPS27)</f>
        <v>#REF!</v>
      </c>
      <c r="CPT29" s="2653" t="e">
        <f>SUMIF(#REF!,"TRUE",CPT13:CPT27)</f>
        <v>#REF!</v>
      </c>
      <c r="CPU29" s="2653" t="e">
        <f>SUMIF(#REF!,"TRUE",CPU13:CPU27)</f>
        <v>#REF!</v>
      </c>
      <c r="CPV29" s="2653" t="e">
        <f>SUMIF(#REF!,"TRUE",CPV13:CPV27)</f>
        <v>#REF!</v>
      </c>
      <c r="CPW29" s="2653" t="e">
        <f>SUMIF(#REF!,"TRUE",CPW13:CPW27)</f>
        <v>#REF!</v>
      </c>
      <c r="CPX29" s="2653" t="e">
        <f>SUMIF(#REF!,"TRUE",CPX13:CPX27)</f>
        <v>#REF!</v>
      </c>
      <c r="CPY29" s="2653" t="e">
        <f>SUMIF(#REF!,"TRUE",CPY13:CPY27)</f>
        <v>#REF!</v>
      </c>
      <c r="CPZ29" s="2653" t="e">
        <f>SUMIF(#REF!,"TRUE",CPZ13:CPZ27)</f>
        <v>#REF!</v>
      </c>
      <c r="CQA29" s="2653" t="e">
        <f>SUMIF(#REF!,"TRUE",CQA13:CQA27)</f>
        <v>#REF!</v>
      </c>
      <c r="CQB29" s="2653" t="e">
        <f>SUMIF(#REF!,"TRUE",CQB13:CQB27)</f>
        <v>#REF!</v>
      </c>
      <c r="CQC29" s="2653" t="e">
        <f>SUMIF(#REF!,"TRUE",CQC13:CQC27)</f>
        <v>#REF!</v>
      </c>
      <c r="CQD29" s="2653" t="e">
        <f>SUMIF(#REF!,"TRUE",CQD13:CQD27)</f>
        <v>#REF!</v>
      </c>
      <c r="CQE29" s="2653" t="e">
        <f>SUMIF(#REF!,"TRUE",CQE13:CQE27)</f>
        <v>#REF!</v>
      </c>
      <c r="CQF29" s="2653" t="e">
        <f>SUMIF(#REF!,"TRUE",CQF13:CQF27)</f>
        <v>#REF!</v>
      </c>
      <c r="CQG29" s="2653" t="e">
        <f>SUMIF(#REF!,"TRUE",CQG13:CQG27)</f>
        <v>#REF!</v>
      </c>
      <c r="CQH29" s="2653" t="e">
        <f>SUMIF(#REF!,"TRUE",CQH13:CQH27)</f>
        <v>#REF!</v>
      </c>
      <c r="CQI29" s="2653" t="e">
        <f>SUMIF(#REF!,"TRUE",CQI13:CQI27)</f>
        <v>#REF!</v>
      </c>
      <c r="CQJ29" s="2653" t="e">
        <f>SUMIF(#REF!,"TRUE",CQJ13:CQJ27)</f>
        <v>#REF!</v>
      </c>
      <c r="CQK29" s="2653" t="e">
        <f>SUMIF(#REF!,"TRUE",CQK13:CQK27)</f>
        <v>#REF!</v>
      </c>
      <c r="CQL29" s="2653" t="e">
        <f>SUMIF(#REF!,"TRUE",CQL13:CQL27)</f>
        <v>#REF!</v>
      </c>
      <c r="CQM29" s="2653" t="e">
        <f>SUMIF(#REF!,"TRUE",CQM13:CQM27)</f>
        <v>#REF!</v>
      </c>
      <c r="CQN29" s="2653" t="e">
        <f>SUMIF(#REF!,"TRUE",CQN13:CQN27)</f>
        <v>#REF!</v>
      </c>
      <c r="CQO29" s="2653" t="e">
        <f>SUMIF(#REF!,"TRUE",CQO13:CQO27)</f>
        <v>#REF!</v>
      </c>
      <c r="CQP29" s="2653" t="e">
        <f>SUMIF(#REF!,"TRUE",CQP13:CQP27)</f>
        <v>#REF!</v>
      </c>
      <c r="CQQ29" s="2653" t="e">
        <f>SUMIF(#REF!,"TRUE",CQQ13:CQQ27)</f>
        <v>#REF!</v>
      </c>
      <c r="CQR29" s="2653" t="e">
        <f>SUMIF(#REF!,"TRUE",CQR13:CQR27)</f>
        <v>#REF!</v>
      </c>
      <c r="CQS29" s="2653" t="e">
        <f>SUMIF(#REF!,"TRUE",CQS13:CQS27)</f>
        <v>#REF!</v>
      </c>
      <c r="CQT29" s="2653" t="e">
        <f>SUMIF(#REF!,"TRUE",CQT13:CQT27)</f>
        <v>#REF!</v>
      </c>
      <c r="CQU29" s="2653" t="e">
        <f>SUMIF(#REF!,"TRUE",CQU13:CQU27)</f>
        <v>#REF!</v>
      </c>
      <c r="CQV29" s="2653" t="e">
        <f>SUMIF(#REF!,"TRUE",CQV13:CQV27)</f>
        <v>#REF!</v>
      </c>
      <c r="CQW29" s="2653" t="e">
        <f>SUMIF(#REF!,"TRUE",CQW13:CQW27)</f>
        <v>#REF!</v>
      </c>
      <c r="CQX29" s="2653" t="e">
        <f>SUMIF(#REF!,"TRUE",CQX13:CQX27)</f>
        <v>#REF!</v>
      </c>
      <c r="CQY29" s="2653" t="e">
        <f>SUMIF(#REF!,"TRUE",CQY13:CQY27)</f>
        <v>#REF!</v>
      </c>
      <c r="CQZ29" s="2653" t="e">
        <f>SUMIF(#REF!,"TRUE",CQZ13:CQZ27)</f>
        <v>#REF!</v>
      </c>
      <c r="CRA29" s="2653" t="e">
        <f>SUMIF(#REF!,"TRUE",CRA13:CRA27)</f>
        <v>#REF!</v>
      </c>
      <c r="CRB29" s="2653" t="e">
        <f>SUMIF(#REF!,"TRUE",CRB13:CRB27)</f>
        <v>#REF!</v>
      </c>
      <c r="CRC29" s="2653" t="e">
        <f>SUMIF(#REF!,"TRUE",CRC13:CRC27)</f>
        <v>#REF!</v>
      </c>
      <c r="CRD29" s="2653" t="e">
        <f>SUMIF(#REF!,"TRUE",CRD13:CRD27)</f>
        <v>#REF!</v>
      </c>
      <c r="CRE29" s="2653" t="e">
        <f>SUMIF(#REF!,"TRUE",CRE13:CRE27)</f>
        <v>#REF!</v>
      </c>
      <c r="CRF29" s="2653" t="e">
        <f>SUMIF(#REF!,"TRUE",CRF13:CRF27)</f>
        <v>#REF!</v>
      </c>
      <c r="CRG29" s="2653" t="e">
        <f>SUMIF(#REF!,"TRUE",CRG13:CRG27)</f>
        <v>#REF!</v>
      </c>
      <c r="CRH29" s="2653" t="e">
        <f>SUMIF(#REF!,"TRUE",CRH13:CRH27)</f>
        <v>#REF!</v>
      </c>
      <c r="CRI29" s="2653" t="e">
        <f>SUMIF(#REF!,"TRUE",CRI13:CRI27)</f>
        <v>#REF!</v>
      </c>
      <c r="CRJ29" s="2653" t="e">
        <f>SUMIF(#REF!,"TRUE",CRJ13:CRJ27)</f>
        <v>#REF!</v>
      </c>
      <c r="CRK29" s="2653" t="e">
        <f>SUMIF(#REF!,"TRUE",CRK13:CRK27)</f>
        <v>#REF!</v>
      </c>
      <c r="CRL29" s="2653" t="e">
        <f>SUMIF(#REF!,"TRUE",CRL13:CRL27)</f>
        <v>#REF!</v>
      </c>
      <c r="CRM29" s="2653" t="e">
        <f>SUMIF(#REF!,"TRUE",CRM13:CRM27)</f>
        <v>#REF!</v>
      </c>
      <c r="CRN29" s="2653" t="e">
        <f>SUMIF(#REF!,"TRUE",CRN13:CRN27)</f>
        <v>#REF!</v>
      </c>
      <c r="CRO29" s="2653" t="e">
        <f>SUMIF(#REF!,"TRUE",CRO13:CRO27)</f>
        <v>#REF!</v>
      </c>
      <c r="CRP29" s="2653" t="e">
        <f>SUMIF(#REF!,"TRUE",CRP13:CRP27)</f>
        <v>#REF!</v>
      </c>
      <c r="CRQ29" s="2653" t="e">
        <f>SUMIF(#REF!,"TRUE",CRQ13:CRQ27)</f>
        <v>#REF!</v>
      </c>
      <c r="CRR29" s="2653" t="e">
        <f>SUMIF(#REF!,"TRUE",CRR13:CRR27)</f>
        <v>#REF!</v>
      </c>
      <c r="CRS29" s="2653" t="e">
        <f>SUMIF(#REF!,"TRUE",CRS13:CRS27)</f>
        <v>#REF!</v>
      </c>
      <c r="CRT29" s="2653" t="e">
        <f>SUMIF(#REF!,"TRUE",CRT13:CRT27)</f>
        <v>#REF!</v>
      </c>
      <c r="CRU29" s="2653" t="e">
        <f>SUMIF(#REF!,"TRUE",CRU13:CRU27)</f>
        <v>#REF!</v>
      </c>
      <c r="CRV29" s="2653" t="e">
        <f>SUMIF(#REF!,"TRUE",CRV13:CRV27)</f>
        <v>#REF!</v>
      </c>
      <c r="CRW29" s="2653" t="e">
        <f>SUMIF(#REF!,"TRUE",CRW13:CRW27)</f>
        <v>#REF!</v>
      </c>
      <c r="CRX29" s="2653" t="e">
        <f>SUMIF(#REF!,"TRUE",CRX13:CRX27)</f>
        <v>#REF!</v>
      </c>
      <c r="CRY29" s="2653" t="e">
        <f>SUMIF(#REF!,"TRUE",CRY13:CRY27)</f>
        <v>#REF!</v>
      </c>
      <c r="CRZ29" s="2653" t="e">
        <f>SUMIF(#REF!,"TRUE",CRZ13:CRZ27)</f>
        <v>#REF!</v>
      </c>
      <c r="CSA29" s="2653" t="e">
        <f>SUMIF(#REF!,"TRUE",CSA13:CSA27)</f>
        <v>#REF!</v>
      </c>
      <c r="CSB29" s="2653" t="e">
        <f>SUMIF(#REF!,"TRUE",CSB13:CSB27)</f>
        <v>#REF!</v>
      </c>
      <c r="CSC29" s="2653" t="e">
        <f>SUMIF(#REF!,"TRUE",CSC13:CSC27)</f>
        <v>#REF!</v>
      </c>
      <c r="CSD29" s="2653" t="e">
        <f>SUMIF(#REF!,"TRUE",CSD13:CSD27)</f>
        <v>#REF!</v>
      </c>
      <c r="CSE29" s="2653" t="e">
        <f>SUMIF(#REF!,"TRUE",CSE13:CSE27)</f>
        <v>#REF!</v>
      </c>
      <c r="CSF29" s="2653" t="e">
        <f>SUMIF(#REF!,"TRUE",CSF13:CSF27)</f>
        <v>#REF!</v>
      </c>
      <c r="CSG29" s="2653" t="e">
        <f>SUMIF(#REF!,"TRUE",CSG13:CSG27)</f>
        <v>#REF!</v>
      </c>
      <c r="CSH29" s="2653" t="e">
        <f>SUMIF(#REF!,"TRUE",CSH13:CSH27)</f>
        <v>#REF!</v>
      </c>
      <c r="CSI29" s="2653" t="e">
        <f>SUMIF(#REF!,"TRUE",CSI13:CSI27)</f>
        <v>#REF!</v>
      </c>
      <c r="CSJ29" s="2653" t="e">
        <f>SUMIF(#REF!,"TRUE",CSJ13:CSJ27)</f>
        <v>#REF!</v>
      </c>
      <c r="CSK29" s="2653" t="e">
        <f>SUMIF(#REF!,"TRUE",CSK13:CSK27)</f>
        <v>#REF!</v>
      </c>
      <c r="CSL29" s="2653" t="e">
        <f>SUMIF(#REF!,"TRUE",CSL13:CSL27)</f>
        <v>#REF!</v>
      </c>
      <c r="CSM29" s="2653" t="e">
        <f>SUMIF(#REF!,"TRUE",CSM13:CSM27)</f>
        <v>#REF!</v>
      </c>
      <c r="CSN29" s="2653" t="e">
        <f>SUMIF(#REF!,"TRUE",CSN13:CSN27)</f>
        <v>#REF!</v>
      </c>
      <c r="CSO29" s="2653" t="e">
        <f>SUMIF(#REF!,"TRUE",CSO13:CSO27)</f>
        <v>#REF!</v>
      </c>
      <c r="CSP29" s="2653" t="e">
        <f>SUMIF(#REF!,"TRUE",CSP13:CSP27)</f>
        <v>#REF!</v>
      </c>
      <c r="CSQ29" s="2653" t="e">
        <f>SUMIF(#REF!,"TRUE",CSQ13:CSQ27)</f>
        <v>#REF!</v>
      </c>
      <c r="CSR29" s="2653" t="e">
        <f>SUMIF(#REF!,"TRUE",CSR13:CSR27)</f>
        <v>#REF!</v>
      </c>
      <c r="CSS29" s="2653" t="e">
        <f>SUMIF(#REF!,"TRUE",CSS13:CSS27)</f>
        <v>#REF!</v>
      </c>
      <c r="CST29" s="2653" t="e">
        <f>SUMIF(#REF!,"TRUE",CST13:CST27)</f>
        <v>#REF!</v>
      </c>
      <c r="CSU29" s="2653" t="e">
        <f>SUMIF(#REF!,"TRUE",CSU13:CSU27)</f>
        <v>#REF!</v>
      </c>
      <c r="CSV29" s="2653" t="e">
        <f>SUMIF(#REF!,"TRUE",CSV13:CSV27)</f>
        <v>#REF!</v>
      </c>
      <c r="CSW29" s="2653" t="e">
        <f>SUMIF(#REF!,"TRUE",CSW13:CSW27)</f>
        <v>#REF!</v>
      </c>
      <c r="CSX29" s="2653" t="e">
        <f>SUMIF(#REF!,"TRUE",CSX13:CSX27)</f>
        <v>#REF!</v>
      </c>
      <c r="CSY29" s="2653" t="e">
        <f>SUMIF(#REF!,"TRUE",CSY13:CSY27)</f>
        <v>#REF!</v>
      </c>
      <c r="CSZ29" s="2653" t="e">
        <f>SUMIF(#REF!,"TRUE",CSZ13:CSZ27)</f>
        <v>#REF!</v>
      </c>
      <c r="CTA29" s="2653" t="e">
        <f>SUMIF(#REF!,"TRUE",CTA13:CTA27)</f>
        <v>#REF!</v>
      </c>
      <c r="CTB29" s="2653" t="e">
        <f>SUMIF(#REF!,"TRUE",CTB13:CTB27)</f>
        <v>#REF!</v>
      </c>
      <c r="CTC29" s="2653" t="e">
        <f>SUMIF(#REF!,"TRUE",CTC13:CTC27)</f>
        <v>#REF!</v>
      </c>
      <c r="CTD29" s="2653" t="e">
        <f>SUMIF(#REF!,"TRUE",CTD13:CTD27)</f>
        <v>#REF!</v>
      </c>
      <c r="CTE29" s="2653" t="e">
        <f>SUMIF(#REF!,"TRUE",CTE13:CTE27)</f>
        <v>#REF!</v>
      </c>
      <c r="CTF29" s="2653" t="e">
        <f>SUMIF(#REF!,"TRUE",CTF13:CTF27)</f>
        <v>#REF!</v>
      </c>
      <c r="CTG29" s="2653" t="e">
        <f>SUMIF(#REF!,"TRUE",CTG13:CTG27)</f>
        <v>#REF!</v>
      </c>
      <c r="CTH29" s="2653" t="e">
        <f>SUMIF(#REF!,"TRUE",CTH13:CTH27)</f>
        <v>#REF!</v>
      </c>
      <c r="CTI29" s="2653" t="e">
        <f>SUMIF(#REF!,"TRUE",CTI13:CTI27)</f>
        <v>#REF!</v>
      </c>
      <c r="CTJ29" s="2653" t="e">
        <f>SUMIF(#REF!,"TRUE",CTJ13:CTJ27)</f>
        <v>#REF!</v>
      </c>
      <c r="CTK29" s="2653" t="e">
        <f>SUMIF(#REF!,"TRUE",CTK13:CTK27)</f>
        <v>#REF!</v>
      </c>
      <c r="CTL29" s="2653" t="e">
        <f>SUMIF(#REF!,"TRUE",CTL13:CTL27)</f>
        <v>#REF!</v>
      </c>
      <c r="CTM29" s="2653" t="e">
        <f>SUMIF(#REF!,"TRUE",CTM13:CTM27)</f>
        <v>#REF!</v>
      </c>
      <c r="CTN29" s="2653" t="e">
        <f>SUMIF(#REF!,"TRUE",CTN13:CTN27)</f>
        <v>#REF!</v>
      </c>
      <c r="CTO29" s="2653" t="e">
        <f>SUMIF(#REF!,"TRUE",CTO13:CTO27)</f>
        <v>#REF!</v>
      </c>
      <c r="CTP29" s="2653" t="e">
        <f>SUMIF(#REF!,"TRUE",CTP13:CTP27)</f>
        <v>#REF!</v>
      </c>
      <c r="CTQ29" s="2653" t="e">
        <f>SUMIF(#REF!,"TRUE",CTQ13:CTQ27)</f>
        <v>#REF!</v>
      </c>
      <c r="CTR29" s="2653" t="e">
        <f>SUMIF(#REF!,"TRUE",CTR13:CTR27)</f>
        <v>#REF!</v>
      </c>
      <c r="CTS29" s="2653" t="e">
        <f>SUMIF(#REF!,"TRUE",CTS13:CTS27)</f>
        <v>#REF!</v>
      </c>
      <c r="CTT29" s="2653" t="e">
        <f>SUMIF(#REF!,"TRUE",CTT13:CTT27)</f>
        <v>#REF!</v>
      </c>
      <c r="CTU29" s="2653" t="e">
        <f>SUMIF(#REF!,"TRUE",CTU13:CTU27)</f>
        <v>#REF!</v>
      </c>
      <c r="CTV29" s="2653" t="e">
        <f>SUMIF(#REF!,"TRUE",CTV13:CTV27)</f>
        <v>#REF!</v>
      </c>
      <c r="CTW29" s="2653" t="e">
        <f>SUMIF(#REF!,"TRUE",CTW13:CTW27)</f>
        <v>#REF!</v>
      </c>
      <c r="CTX29" s="2653" t="e">
        <f>SUMIF(#REF!,"TRUE",CTX13:CTX27)</f>
        <v>#REF!</v>
      </c>
      <c r="CTY29" s="2653" t="e">
        <f>SUMIF(#REF!,"TRUE",CTY13:CTY27)</f>
        <v>#REF!</v>
      </c>
      <c r="CTZ29" s="2653" t="e">
        <f>SUMIF(#REF!,"TRUE",CTZ13:CTZ27)</f>
        <v>#REF!</v>
      </c>
      <c r="CUA29" s="2653" t="e">
        <f>SUMIF(#REF!,"TRUE",CUA13:CUA27)</f>
        <v>#REF!</v>
      </c>
      <c r="CUB29" s="2653" t="e">
        <f>SUMIF(#REF!,"TRUE",CUB13:CUB27)</f>
        <v>#REF!</v>
      </c>
      <c r="CUC29" s="2653" t="e">
        <f>SUMIF(#REF!,"TRUE",CUC13:CUC27)</f>
        <v>#REF!</v>
      </c>
      <c r="CUD29" s="2653" t="e">
        <f>SUMIF(#REF!,"TRUE",CUD13:CUD27)</f>
        <v>#REF!</v>
      </c>
      <c r="CUE29" s="2653" t="e">
        <f>SUMIF(#REF!,"TRUE",CUE13:CUE27)</f>
        <v>#REF!</v>
      </c>
      <c r="CUF29" s="2653" t="e">
        <f>SUMIF(#REF!,"TRUE",CUF13:CUF27)</f>
        <v>#REF!</v>
      </c>
      <c r="CUG29" s="2653" t="e">
        <f>SUMIF(#REF!,"TRUE",CUG13:CUG27)</f>
        <v>#REF!</v>
      </c>
      <c r="CUH29" s="2653" t="e">
        <f>SUMIF(#REF!,"TRUE",CUH13:CUH27)</f>
        <v>#REF!</v>
      </c>
      <c r="CUI29" s="2653" t="e">
        <f>SUMIF(#REF!,"TRUE",CUI13:CUI27)</f>
        <v>#REF!</v>
      </c>
      <c r="CUJ29" s="2653" t="e">
        <f>SUMIF(#REF!,"TRUE",CUJ13:CUJ27)</f>
        <v>#REF!</v>
      </c>
      <c r="CUK29" s="2653" t="e">
        <f>SUMIF(#REF!,"TRUE",CUK13:CUK27)</f>
        <v>#REF!</v>
      </c>
      <c r="CUL29" s="2653" t="e">
        <f>SUMIF(#REF!,"TRUE",CUL13:CUL27)</f>
        <v>#REF!</v>
      </c>
      <c r="CUM29" s="2653" t="e">
        <f>SUMIF(#REF!,"TRUE",CUM13:CUM27)</f>
        <v>#REF!</v>
      </c>
      <c r="CUN29" s="2653" t="e">
        <f>SUMIF(#REF!,"TRUE",CUN13:CUN27)</f>
        <v>#REF!</v>
      </c>
      <c r="CUO29" s="2653" t="e">
        <f>SUMIF(#REF!,"TRUE",CUO13:CUO27)</f>
        <v>#REF!</v>
      </c>
      <c r="CUP29" s="2653" t="e">
        <f>SUMIF(#REF!,"TRUE",CUP13:CUP27)</f>
        <v>#REF!</v>
      </c>
      <c r="CUQ29" s="2653" t="e">
        <f>SUMIF(#REF!,"TRUE",CUQ13:CUQ27)</f>
        <v>#REF!</v>
      </c>
      <c r="CUR29" s="2653" t="e">
        <f>SUMIF(#REF!,"TRUE",CUR13:CUR27)</f>
        <v>#REF!</v>
      </c>
      <c r="CUS29" s="2653" t="e">
        <f>SUMIF(#REF!,"TRUE",CUS13:CUS27)</f>
        <v>#REF!</v>
      </c>
      <c r="CUT29" s="2653" t="e">
        <f>SUMIF(#REF!,"TRUE",CUT13:CUT27)</f>
        <v>#REF!</v>
      </c>
      <c r="CUU29" s="2653" t="e">
        <f>SUMIF(#REF!,"TRUE",CUU13:CUU27)</f>
        <v>#REF!</v>
      </c>
      <c r="CUV29" s="2653" t="e">
        <f>SUMIF(#REF!,"TRUE",CUV13:CUV27)</f>
        <v>#REF!</v>
      </c>
      <c r="CUW29" s="2653" t="e">
        <f>SUMIF(#REF!,"TRUE",CUW13:CUW27)</f>
        <v>#REF!</v>
      </c>
      <c r="CUX29" s="2653" t="e">
        <f>SUMIF(#REF!,"TRUE",CUX13:CUX27)</f>
        <v>#REF!</v>
      </c>
      <c r="CUY29" s="2653" t="e">
        <f>SUMIF(#REF!,"TRUE",CUY13:CUY27)</f>
        <v>#REF!</v>
      </c>
      <c r="CUZ29" s="2653" t="e">
        <f>SUMIF(#REF!,"TRUE",CUZ13:CUZ27)</f>
        <v>#REF!</v>
      </c>
      <c r="CVA29" s="2653" t="e">
        <f>SUMIF(#REF!,"TRUE",CVA13:CVA27)</f>
        <v>#REF!</v>
      </c>
      <c r="CVB29" s="2653" t="e">
        <f>SUMIF(#REF!,"TRUE",CVB13:CVB27)</f>
        <v>#REF!</v>
      </c>
      <c r="CVC29" s="2653" t="e">
        <f>SUMIF(#REF!,"TRUE",CVC13:CVC27)</f>
        <v>#REF!</v>
      </c>
      <c r="CVD29" s="2653" t="e">
        <f>SUMIF(#REF!,"TRUE",CVD13:CVD27)</f>
        <v>#REF!</v>
      </c>
      <c r="CVE29" s="2653" t="e">
        <f>SUMIF(#REF!,"TRUE",CVE13:CVE27)</f>
        <v>#REF!</v>
      </c>
      <c r="CVF29" s="2653" t="e">
        <f>SUMIF(#REF!,"TRUE",CVF13:CVF27)</f>
        <v>#REF!</v>
      </c>
      <c r="CVG29" s="2653" t="e">
        <f>SUMIF(#REF!,"TRUE",CVG13:CVG27)</f>
        <v>#REF!</v>
      </c>
      <c r="CVH29" s="2653" t="e">
        <f>SUMIF(#REF!,"TRUE",CVH13:CVH27)</f>
        <v>#REF!</v>
      </c>
      <c r="CVI29" s="2653" t="e">
        <f>SUMIF(#REF!,"TRUE",CVI13:CVI27)</f>
        <v>#REF!</v>
      </c>
      <c r="CVJ29" s="2653" t="e">
        <f>SUMIF(#REF!,"TRUE",CVJ13:CVJ27)</f>
        <v>#REF!</v>
      </c>
      <c r="CVK29" s="2653" t="e">
        <f>SUMIF(#REF!,"TRUE",CVK13:CVK27)</f>
        <v>#REF!</v>
      </c>
      <c r="CVL29" s="2653" t="e">
        <f>SUMIF(#REF!,"TRUE",CVL13:CVL27)</f>
        <v>#REF!</v>
      </c>
      <c r="CVM29" s="2653" t="e">
        <f>SUMIF(#REF!,"TRUE",CVM13:CVM27)</f>
        <v>#REF!</v>
      </c>
      <c r="CVN29" s="2653" t="e">
        <f>SUMIF(#REF!,"TRUE",CVN13:CVN27)</f>
        <v>#REF!</v>
      </c>
      <c r="CVO29" s="2653" t="e">
        <f>SUMIF(#REF!,"TRUE",CVO13:CVO27)</f>
        <v>#REF!</v>
      </c>
      <c r="CVP29" s="2653" t="e">
        <f>SUMIF(#REF!,"TRUE",CVP13:CVP27)</f>
        <v>#REF!</v>
      </c>
      <c r="CVQ29" s="2653" t="e">
        <f>SUMIF(#REF!,"TRUE",CVQ13:CVQ27)</f>
        <v>#REF!</v>
      </c>
      <c r="CVR29" s="2653" t="e">
        <f>SUMIF(#REF!,"TRUE",CVR13:CVR27)</f>
        <v>#REF!</v>
      </c>
      <c r="CVS29" s="2653" t="e">
        <f>SUMIF(#REF!,"TRUE",CVS13:CVS27)</f>
        <v>#REF!</v>
      </c>
      <c r="CVT29" s="2653" t="e">
        <f>SUMIF(#REF!,"TRUE",CVT13:CVT27)</f>
        <v>#REF!</v>
      </c>
      <c r="CVU29" s="2653" t="e">
        <f>SUMIF(#REF!,"TRUE",CVU13:CVU27)</f>
        <v>#REF!</v>
      </c>
      <c r="CVV29" s="2653" t="e">
        <f>SUMIF(#REF!,"TRUE",CVV13:CVV27)</f>
        <v>#REF!</v>
      </c>
      <c r="CVW29" s="2653" t="e">
        <f>SUMIF(#REF!,"TRUE",CVW13:CVW27)</f>
        <v>#REF!</v>
      </c>
      <c r="CVX29" s="2653" t="e">
        <f>SUMIF(#REF!,"TRUE",CVX13:CVX27)</f>
        <v>#REF!</v>
      </c>
      <c r="CVY29" s="2653" t="e">
        <f>SUMIF(#REF!,"TRUE",CVY13:CVY27)</f>
        <v>#REF!</v>
      </c>
      <c r="CVZ29" s="2653" t="e">
        <f>SUMIF(#REF!,"TRUE",CVZ13:CVZ27)</f>
        <v>#REF!</v>
      </c>
      <c r="CWA29" s="2653" t="e">
        <f>SUMIF(#REF!,"TRUE",CWA13:CWA27)</f>
        <v>#REF!</v>
      </c>
      <c r="CWB29" s="2653" t="e">
        <f>SUMIF(#REF!,"TRUE",CWB13:CWB27)</f>
        <v>#REF!</v>
      </c>
      <c r="CWC29" s="2653" t="e">
        <f>SUMIF(#REF!,"TRUE",CWC13:CWC27)</f>
        <v>#REF!</v>
      </c>
      <c r="CWD29" s="2653" t="e">
        <f>SUMIF(#REF!,"TRUE",CWD13:CWD27)</f>
        <v>#REF!</v>
      </c>
      <c r="CWE29" s="2653" t="e">
        <f>SUMIF(#REF!,"TRUE",CWE13:CWE27)</f>
        <v>#REF!</v>
      </c>
      <c r="CWF29" s="2653" t="e">
        <f>SUMIF(#REF!,"TRUE",CWF13:CWF27)</f>
        <v>#REF!</v>
      </c>
      <c r="CWG29" s="2653" t="e">
        <f>SUMIF(#REF!,"TRUE",CWG13:CWG27)</f>
        <v>#REF!</v>
      </c>
      <c r="CWH29" s="2653" t="e">
        <f>SUMIF(#REF!,"TRUE",CWH13:CWH27)</f>
        <v>#REF!</v>
      </c>
      <c r="CWI29" s="2653" t="e">
        <f>SUMIF(#REF!,"TRUE",CWI13:CWI27)</f>
        <v>#REF!</v>
      </c>
      <c r="CWJ29" s="2653" t="e">
        <f>SUMIF(#REF!,"TRUE",CWJ13:CWJ27)</f>
        <v>#REF!</v>
      </c>
      <c r="CWK29" s="2653" t="e">
        <f>SUMIF(#REF!,"TRUE",CWK13:CWK27)</f>
        <v>#REF!</v>
      </c>
      <c r="CWL29" s="2653" t="e">
        <f>SUMIF(#REF!,"TRUE",CWL13:CWL27)</f>
        <v>#REF!</v>
      </c>
      <c r="CWM29" s="2653" t="e">
        <f>SUMIF(#REF!,"TRUE",CWM13:CWM27)</f>
        <v>#REF!</v>
      </c>
      <c r="CWN29" s="2653" t="e">
        <f>SUMIF(#REF!,"TRUE",CWN13:CWN27)</f>
        <v>#REF!</v>
      </c>
      <c r="CWO29" s="2653" t="e">
        <f>SUMIF(#REF!,"TRUE",CWO13:CWO27)</f>
        <v>#REF!</v>
      </c>
      <c r="CWP29" s="2653" t="e">
        <f>SUMIF(#REF!,"TRUE",CWP13:CWP27)</f>
        <v>#REF!</v>
      </c>
      <c r="CWQ29" s="2653" t="e">
        <f>SUMIF(#REF!,"TRUE",CWQ13:CWQ27)</f>
        <v>#REF!</v>
      </c>
      <c r="CWR29" s="2653" t="e">
        <f>SUMIF(#REF!,"TRUE",CWR13:CWR27)</f>
        <v>#REF!</v>
      </c>
      <c r="CWS29" s="2653" t="e">
        <f>SUMIF(#REF!,"TRUE",CWS13:CWS27)</f>
        <v>#REF!</v>
      </c>
      <c r="CWT29" s="2653" t="e">
        <f>SUMIF(#REF!,"TRUE",CWT13:CWT27)</f>
        <v>#REF!</v>
      </c>
      <c r="CWU29" s="2653" t="e">
        <f>SUMIF(#REF!,"TRUE",CWU13:CWU27)</f>
        <v>#REF!</v>
      </c>
      <c r="CWV29" s="2653" t="e">
        <f>SUMIF(#REF!,"TRUE",CWV13:CWV27)</f>
        <v>#REF!</v>
      </c>
      <c r="CWW29" s="2653" t="e">
        <f>SUMIF(#REF!,"TRUE",CWW13:CWW27)</f>
        <v>#REF!</v>
      </c>
      <c r="CWX29" s="2653" t="e">
        <f>SUMIF(#REF!,"TRUE",CWX13:CWX27)</f>
        <v>#REF!</v>
      </c>
      <c r="CWY29" s="2653" t="e">
        <f>SUMIF(#REF!,"TRUE",CWY13:CWY27)</f>
        <v>#REF!</v>
      </c>
      <c r="CWZ29" s="2653" t="e">
        <f>SUMIF(#REF!,"TRUE",CWZ13:CWZ27)</f>
        <v>#REF!</v>
      </c>
      <c r="CXA29" s="2653" t="e">
        <f>SUMIF(#REF!,"TRUE",CXA13:CXA27)</f>
        <v>#REF!</v>
      </c>
      <c r="CXB29" s="2653" t="e">
        <f>SUMIF(#REF!,"TRUE",CXB13:CXB27)</f>
        <v>#REF!</v>
      </c>
      <c r="CXC29" s="2653" t="e">
        <f>SUMIF(#REF!,"TRUE",CXC13:CXC27)</f>
        <v>#REF!</v>
      </c>
      <c r="CXD29" s="2653" t="e">
        <f>SUMIF(#REF!,"TRUE",CXD13:CXD27)</f>
        <v>#REF!</v>
      </c>
      <c r="CXE29" s="2653" t="e">
        <f>SUMIF(#REF!,"TRUE",CXE13:CXE27)</f>
        <v>#REF!</v>
      </c>
      <c r="CXF29" s="2653" t="e">
        <f>SUMIF(#REF!,"TRUE",CXF13:CXF27)</f>
        <v>#REF!</v>
      </c>
      <c r="CXG29" s="2653" t="e">
        <f>SUMIF(#REF!,"TRUE",CXG13:CXG27)</f>
        <v>#REF!</v>
      </c>
      <c r="CXH29" s="2653" t="e">
        <f>SUMIF(#REF!,"TRUE",CXH13:CXH27)</f>
        <v>#REF!</v>
      </c>
      <c r="CXI29" s="2653" t="e">
        <f>SUMIF(#REF!,"TRUE",CXI13:CXI27)</f>
        <v>#REF!</v>
      </c>
      <c r="CXJ29" s="2653" t="e">
        <f>SUMIF(#REF!,"TRUE",CXJ13:CXJ27)</f>
        <v>#REF!</v>
      </c>
      <c r="CXK29" s="2653" t="e">
        <f>SUMIF(#REF!,"TRUE",CXK13:CXK27)</f>
        <v>#REF!</v>
      </c>
      <c r="CXL29" s="2653" t="e">
        <f>SUMIF(#REF!,"TRUE",CXL13:CXL27)</f>
        <v>#REF!</v>
      </c>
      <c r="CXM29" s="2653" t="e">
        <f>SUMIF(#REF!,"TRUE",CXM13:CXM27)</f>
        <v>#REF!</v>
      </c>
      <c r="CXN29" s="2653" t="e">
        <f>SUMIF(#REF!,"TRUE",CXN13:CXN27)</f>
        <v>#REF!</v>
      </c>
      <c r="CXO29" s="2653" t="e">
        <f>SUMIF(#REF!,"TRUE",CXO13:CXO27)</f>
        <v>#REF!</v>
      </c>
      <c r="CXP29" s="2653" t="e">
        <f>SUMIF(#REF!,"TRUE",CXP13:CXP27)</f>
        <v>#REF!</v>
      </c>
      <c r="CXQ29" s="2653" t="e">
        <f>SUMIF(#REF!,"TRUE",CXQ13:CXQ27)</f>
        <v>#REF!</v>
      </c>
      <c r="CXR29" s="2653" t="e">
        <f>SUMIF(#REF!,"TRUE",CXR13:CXR27)</f>
        <v>#REF!</v>
      </c>
      <c r="CXS29" s="2653" t="e">
        <f>SUMIF(#REF!,"TRUE",CXS13:CXS27)</f>
        <v>#REF!</v>
      </c>
      <c r="CXT29" s="2653" t="e">
        <f>SUMIF(#REF!,"TRUE",CXT13:CXT27)</f>
        <v>#REF!</v>
      </c>
      <c r="CXU29" s="2653" t="e">
        <f>SUMIF(#REF!,"TRUE",CXU13:CXU27)</f>
        <v>#REF!</v>
      </c>
      <c r="CXV29" s="2653" t="e">
        <f>SUMIF(#REF!,"TRUE",CXV13:CXV27)</f>
        <v>#REF!</v>
      </c>
      <c r="CXW29" s="2653" t="e">
        <f>SUMIF(#REF!,"TRUE",CXW13:CXW27)</f>
        <v>#REF!</v>
      </c>
      <c r="CXX29" s="2653" t="e">
        <f>SUMIF(#REF!,"TRUE",CXX13:CXX27)</f>
        <v>#REF!</v>
      </c>
      <c r="CXY29" s="2653" t="e">
        <f>SUMIF(#REF!,"TRUE",CXY13:CXY27)</f>
        <v>#REF!</v>
      </c>
      <c r="CXZ29" s="2653" t="e">
        <f>SUMIF(#REF!,"TRUE",CXZ13:CXZ27)</f>
        <v>#REF!</v>
      </c>
      <c r="CYA29" s="2653" t="e">
        <f>SUMIF(#REF!,"TRUE",CYA13:CYA27)</f>
        <v>#REF!</v>
      </c>
      <c r="CYB29" s="2653" t="e">
        <f>SUMIF(#REF!,"TRUE",CYB13:CYB27)</f>
        <v>#REF!</v>
      </c>
      <c r="CYC29" s="2653" t="e">
        <f>SUMIF(#REF!,"TRUE",CYC13:CYC27)</f>
        <v>#REF!</v>
      </c>
      <c r="CYD29" s="2653" t="e">
        <f>SUMIF(#REF!,"TRUE",CYD13:CYD27)</f>
        <v>#REF!</v>
      </c>
      <c r="CYE29" s="2653" t="e">
        <f>SUMIF(#REF!,"TRUE",CYE13:CYE27)</f>
        <v>#REF!</v>
      </c>
      <c r="CYF29" s="2653" t="e">
        <f>SUMIF(#REF!,"TRUE",CYF13:CYF27)</f>
        <v>#REF!</v>
      </c>
      <c r="CYG29" s="2653" t="e">
        <f>SUMIF(#REF!,"TRUE",CYG13:CYG27)</f>
        <v>#REF!</v>
      </c>
      <c r="CYH29" s="2653" t="e">
        <f>SUMIF(#REF!,"TRUE",CYH13:CYH27)</f>
        <v>#REF!</v>
      </c>
      <c r="CYI29" s="2653" t="e">
        <f>SUMIF(#REF!,"TRUE",CYI13:CYI27)</f>
        <v>#REF!</v>
      </c>
      <c r="CYJ29" s="2653" t="e">
        <f>SUMIF(#REF!,"TRUE",CYJ13:CYJ27)</f>
        <v>#REF!</v>
      </c>
      <c r="CYK29" s="2653" t="e">
        <f>SUMIF(#REF!,"TRUE",CYK13:CYK27)</f>
        <v>#REF!</v>
      </c>
      <c r="CYL29" s="2653" t="e">
        <f>SUMIF(#REF!,"TRUE",CYL13:CYL27)</f>
        <v>#REF!</v>
      </c>
      <c r="CYM29" s="2653" t="e">
        <f>SUMIF(#REF!,"TRUE",CYM13:CYM27)</f>
        <v>#REF!</v>
      </c>
      <c r="CYN29" s="2653" t="e">
        <f>SUMIF(#REF!,"TRUE",CYN13:CYN27)</f>
        <v>#REF!</v>
      </c>
      <c r="CYO29" s="2653" t="e">
        <f>SUMIF(#REF!,"TRUE",CYO13:CYO27)</f>
        <v>#REF!</v>
      </c>
      <c r="CYP29" s="2653" t="e">
        <f>SUMIF(#REF!,"TRUE",CYP13:CYP27)</f>
        <v>#REF!</v>
      </c>
      <c r="CYQ29" s="2653" t="e">
        <f>SUMIF(#REF!,"TRUE",CYQ13:CYQ27)</f>
        <v>#REF!</v>
      </c>
      <c r="CYR29" s="2653" t="e">
        <f>SUMIF(#REF!,"TRUE",CYR13:CYR27)</f>
        <v>#REF!</v>
      </c>
      <c r="CYS29" s="2653" t="e">
        <f>SUMIF(#REF!,"TRUE",CYS13:CYS27)</f>
        <v>#REF!</v>
      </c>
      <c r="CYT29" s="2653" t="e">
        <f>SUMIF(#REF!,"TRUE",CYT13:CYT27)</f>
        <v>#REF!</v>
      </c>
      <c r="CYU29" s="2653" t="e">
        <f>SUMIF(#REF!,"TRUE",CYU13:CYU27)</f>
        <v>#REF!</v>
      </c>
      <c r="CYV29" s="2653" t="e">
        <f>SUMIF(#REF!,"TRUE",CYV13:CYV27)</f>
        <v>#REF!</v>
      </c>
      <c r="CYW29" s="2653" t="e">
        <f>SUMIF(#REF!,"TRUE",CYW13:CYW27)</f>
        <v>#REF!</v>
      </c>
      <c r="CYX29" s="2653" t="e">
        <f>SUMIF(#REF!,"TRUE",CYX13:CYX27)</f>
        <v>#REF!</v>
      </c>
      <c r="CYY29" s="2653" t="e">
        <f>SUMIF(#REF!,"TRUE",CYY13:CYY27)</f>
        <v>#REF!</v>
      </c>
      <c r="CYZ29" s="2653" t="e">
        <f>SUMIF(#REF!,"TRUE",CYZ13:CYZ27)</f>
        <v>#REF!</v>
      </c>
      <c r="CZA29" s="2653" t="e">
        <f>SUMIF(#REF!,"TRUE",CZA13:CZA27)</f>
        <v>#REF!</v>
      </c>
      <c r="CZB29" s="2653" t="e">
        <f>SUMIF(#REF!,"TRUE",CZB13:CZB27)</f>
        <v>#REF!</v>
      </c>
      <c r="CZC29" s="2653" t="e">
        <f>SUMIF(#REF!,"TRUE",CZC13:CZC27)</f>
        <v>#REF!</v>
      </c>
      <c r="CZD29" s="2653" t="e">
        <f>SUMIF(#REF!,"TRUE",CZD13:CZD27)</f>
        <v>#REF!</v>
      </c>
      <c r="CZE29" s="2653" t="e">
        <f>SUMIF(#REF!,"TRUE",CZE13:CZE27)</f>
        <v>#REF!</v>
      </c>
      <c r="CZF29" s="2653" t="e">
        <f>SUMIF(#REF!,"TRUE",CZF13:CZF27)</f>
        <v>#REF!</v>
      </c>
      <c r="CZG29" s="2653" t="e">
        <f>SUMIF(#REF!,"TRUE",CZG13:CZG27)</f>
        <v>#REF!</v>
      </c>
      <c r="CZH29" s="2653" t="e">
        <f>SUMIF(#REF!,"TRUE",CZH13:CZH27)</f>
        <v>#REF!</v>
      </c>
      <c r="CZI29" s="2653" t="e">
        <f>SUMIF(#REF!,"TRUE",CZI13:CZI27)</f>
        <v>#REF!</v>
      </c>
      <c r="CZJ29" s="2653" t="e">
        <f>SUMIF(#REF!,"TRUE",CZJ13:CZJ27)</f>
        <v>#REF!</v>
      </c>
      <c r="CZK29" s="2653" t="e">
        <f>SUMIF(#REF!,"TRUE",CZK13:CZK27)</f>
        <v>#REF!</v>
      </c>
      <c r="CZL29" s="2653" t="e">
        <f>SUMIF(#REF!,"TRUE",CZL13:CZL27)</f>
        <v>#REF!</v>
      </c>
      <c r="CZM29" s="2653" t="e">
        <f>SUMIF(#REF!,"TRUE",CZM13:CZM27)</f>
        <v>#REF!</v>
      </c>
      <c r="CZN29" s="2653" t="e">
        <f>SUMIF(#REF!,"TRUE",CZN13:CZN27)</f>
        <v>#REF!</v>
      </c>
      <c r="CZO29" s="2653" t="e">
        <f>SUMIF(#REF!,"TRUE",CZO13:CZO27)</f>
        <v>#REF!</v>
      </c>
      <c r="CZP29" s="2653" t="e">
        <f>SUMIF(#REF!,"TRUE",CZP13:CZP27)</f>
        <v>#REF!</v>
      </c>
      <c r="CZQ29" s="2653" t="e">
        <f>SUMIF(#REF!,"TRUE",CZQ13:CZQ27)</f>
        <v>#REF!</v>
      </c>
      <c r="CZR29" s="2653" t="e">
        <f>SUMIF(#REF!,"TRUE",CZR13:CZR27)</f>
        <v>#REF!</v>
      </c>
      <c r="CZS29" s="2653" t="e">
        <f>SUMIF(#REF!,"TRUE",CZS13:CZS27)</f>
        <v>#REF!</v>
      </c>
      <c r="CZT29" s="2653" t="e">
        <f>SUMIF(#REF!,"TRUE",CZT13:CZT27)</f>
        <v>#REF!</v>
      </c>
      <c r="CZU29" s="2653" t="e">
        <f>SUMIF(#REF!,"TRUE",CZU13:CZU27)</f>
        <v>#REF!</v>
      </c>
      <c r="CZV29" s="2653" t="e">
        <f>SUMIF(#REF!,"TRUE",CZV13:CZV27)</f>
        <v>#REF!</v>
      </c>
      <c r="CZW29" s="2653" t="e">
        <f>SUMIF(#REF!,"TRUE",CZW13:CZW27)</f>
        <v>#REF!</v>
      </c>
      <c r="CZX29" s="2653" t="e">
        <f>SUMIF(#REF!,"TRUE",CZX13:CZX27)</f>
        <v>#REF!</v>
      </c>
      <c r="CZY29" s="2653" t="e">
        <f>SUMIF(#REF!,"TRUE",CZY13:CZY27)</f>
        <v>#REF!</v>
      </c>
      <c r="CZZ29" s="2653" t="e">
        <f>SUMIF(#REF!,"TRUE",CZZ13:CZZ27)</f>
        <v>#REF!</v>
      </c>
      <c r="DAA29" s="2653" t="e">
        <f>SUMIF(#REF!,"TRUE",DAA13:DAA27)</f>
        <v>#REF!</v>
      </c>
      <c r="DAB29" s="2653" t="e">
        <f>SUMIF(#REF!,"TRUE",DAB13:DAB27)</f>
        <v>#REF!</v>
      </c>
      <c r="DAC29" s="2653" t="e">
        <f>SUMIF(#REF!,"TRUE",DAC13:DAC27)</f>
        <v>#REF!</v>
      </c>
      <c r="DAD29" s="2653" t="e">
        <f>SUMIF(#REF!,"TRUE",DAD13:DAD27)</f>
        <v>#REF!</v>
      </c>
      <c r="DAE29" s="2653" t="e">
        <f>SUMIF(#REF!,"TRUE",DAE13:DAE27)</f>
        <v>#REF!</v>
      </c>
      <c r="DAF29" s="2653" t="e">
        <f>SUMIF(#REF!,"TRUE",DAF13:DAF27)</f>
        <v>#REF!</v>
      </c>
      <c r="DAG29" s="2653" t="e">
        <f>SUMIF(#REF!,"TRUE",DAG13:DAG27)</f>
        <v>#REF!</v>
      </c>
      <c r="DAH29" s="2653" t="e">
        <f>SUMIF(#REF!,"TRUE",DAH13:DAH27)</f>
        <v>#REF!</v>
      </c>
      <c r="DAI29" s="2653" t="e">
        <f>SUMIF(#REF!,"TRUE",DAI13:DAI27)</f>
        <v>#REF!</v>
      </c>
      <c r="DAJ29" s="2653" t="e">
        <f>SUMIF(#REF!,"TRUE",DAJ13:DAJ27)</f>
        <v>#REF!</v>
      </c>
      <c r="DAK29" s="2653" t="e">
        <f>SUMIF(#REF!,"TRUE",DAK13:DAK27)</f>
        <v>#REF!</v>
      </c>
      <c r="DAL29" s="2653" t="e">
        <f>SUMIF(#REF!,"TRUE",DAL13:DAL27)</f>
        <v>#REF!</v>
      </c>
      <c r="DAM29" s="2653" t="e">
        <f>SUMIF(#REF!,"TRUE",DAM13:DAM27)</f>
        <v>#REF!</v>
      </c>
      <c r="DAN29" s="2653" t="e">
        <f>SUMIF(#REF!,"TRUE",DAN13:DAN27)</f>
        <v>#REF!</v>
      </c>
      <c r="DAO29" s="2653" t="e">
        <f>SUMIF(#REF!,"TRUE",DAO13:DAO27)</f>
        <v>#REF!</v>
      </c>
      <c r="DAP29" s="2653" t="e">
        <f>SUMIF(#REF!,"TRUE",DAP13:DAP27)</f>
        <v>#REF!</v>
      </c>
      <c r="DAQ29" s="2653" t="e">
        <f>SUMIF(#REF!,"TRUE",DAQ13:DAQ27)</f>
        <v>#REF!</v>
      </c>
      <c r="DAR29" s="2653" t="e">
        <f>SUMIF(#REF!,"TRUE",DAR13:DAR27)</f>
        <v>#REF!</v>
      </c>
      <c r="DAS29" s="2653" t="e">
        <f>SUMIF(#REF!,"TRUE",DAS13:DAS27)</f>
        <v>#REF!</v>
      </c>
      <c r="DAT29" s="2653" t="e">
        <f>SUMIF(#REF!,"TRUE",DAT13:DAT27)</f>
        <v>#REF!</v>
      </c>
      <c r="DAU29" s="2653" t="e">
        <f>SUMIF(#REF!,"TRUE",DAU13:DAU27)</f>
        <v>#REF!</v>
      </c>
      <c r="DAV29" s="2653" t="e">
        <f>SUMIF(#REF!,"TRUE",DAV13:DAV27)</f>
        <v>#REF!</v>
      </c>
      <c r="DAW29" s="2653" t="e">
        <f>SUMIF(#REF!,"TRUE",DAW13:DAW27)</f>
        <v>#REF!</v>
      </c>
      <c r="DAX29" s="2653" t="e">
        <f>SUMIF(#REF!,"TRUE",DAX13:DAX27)</f>
        <v>#REF!</v>
      </c>
      <c r="DAY29" s="2653" t="e">
        <f>SUMIF(#REF!,"TRUE",DAY13:DAY27)</f>
        <v>#REF!</v>
      </c>
      <c r="DAZ29" s="2653" t="e">
        <f>SUMIF(#REF!,"TRUE",DAZ13:DAZ27)</f>
        <v>#REF!</v>
      </c>
      <c r="DBA29" s="2653" t="e">
        <f>SUMIF(#REF!,"TRUE",DBA13:DBA27)</f>
        <v>#REF!</v>
      </c>
      <c r="DBB29" s="2653" t="e">
        <f>SUMIF(#REF!,"TRUE",DBB13:DBB27)</f>
        <v>#REF!</v>
      </c>
      <c r="DBC29" s="2653" t="e">
        <f>SUMIF(#REF!,"TRUE",DBC13:DBC27)</f>
        <v>#REF!</v>
      </c>
      <c r="DBD29" s="2653" t="e">
        <f>SUMIF(#REF!,"TRUE",DBD13:DBD27)</f>
        <v>#REF!</v>
      </c>
      <c r="DBE29" s="2653" t="e">
        <f>SUMIF(#REF!,"TRUE",DBE13:DBE27)</f>
        <v>#REF!</v>
      </c>
      <c r="DBF29" s="2653" t="e">
        <f>SUMIF(#REF!,"TRUE",DBF13:DBF27)</f>
        <v>#REF!</v>
      </c>
      <c r="DBG29" s="2653" t="e">
        <f>SUMIF(#REF!,"TRUE",DBG13:DBG27)</f>
        <v>#REF!</v>
      </c>
      <c r="DBH29" s="2653" t="e">
        <f>SUMIF(#REF!,"TRUE",DBH13:DBH27)</f>
        <v>#REF!</v>
      </c>
      <c r="DBI29" s="2653" t="e">
        <f>SUMIF(#REF!,"TRUE",DBI13:DBI27)</f>
        <v>#REF!</v>
      </c>
      <c r="DBJ29" s="2653" t="e">
        <f>SUMIF(#REF!,"TRUE",DBJ13:DBJ27)</f>
        <v>#REF!</v>
      </c>
      <c r="DBK29" s="2653" t="e">
        <f>SUMIF(#REF!,"TRUE",DBK13:DBK27)</f>
        <v>#REF!</v>
      </c>
      <c r="DBL29" s="2653" t="e">
        <f>SUMIF(#REF!,"TRUE",DBL13:DBL27)</f>
        <v>#REF!</v>
      </c>
      <c r="DBM29" s="2653" t="e">
        <f>SUMIF(#REF!,"TRUE",DBM13:DBM27)</f>
        <v>#REF!</v>
      </c>
      <c r="DBN29" s="2653" t="e">
        <f>SUMIF(#REF!,"TRUE",DBN13:DBN27)</f>
        <v>#REF!</v>
      </c>
      <c r="DBO29" s="2653" t="e">
        <f>SUMIF(#REF!,"TRUE",DBO13:DBO27)</f>
        <v>#REF!</v>
      </c>
      <c r="DBP29" s="2653" t="e">
        <f>SUMIF(#REF!,"TRUE",DBP13:DBP27)</f>
        <v>#REF!</v>
      </c>
      <c r="DBQ29" s="2653" t="e">
        <f>SUMIF(#REF!,"TRUE",DBQ13:DBQ27)</f>
        <v>#REF!</v>
      </c>
      <c r="DBR29" s="2653" t="e">
        <f>SUMIF(#REF!,"TRUE",DBR13:DBR27)</f>
        <v>#REF!</v>
      </c>
      <c r="DBS29" s="2653" t="e">
        <f>SUMIF(#REF!,"TRUE",DBS13:DBS27)</f>
        <v>#REF!</v>
      </c>
      <c r="DBT29" s="2653" t="e">
        <f>SUMIF(#REF!,"TRUE",DBT13:DBT27)</f>
        <v>#REF!</v>
      </c>
      <c r="DBU29" s="2653" t="e">
        <f>SUMIF(#REF!,"TRUE",DBU13:DBU27)</f>
        <v>#REF!</v>
      </c>
      <c r="DBV29" s="2653" t="e">
        <f>SUMIF(#REF!,"TRUE",DBV13:DBV27)</f>
        <v>#REF!</v>
      </c>
      <c r="DBW29" s="2653" t="e">
        <f>SUMIF(#REF!,"TRUE",DBW13:DBW27)</f>
        <v>#REF!</v>
      </c>
      <c r="DBX29" s="2653" t="e">
        <f>SUMIF(#REF!,"TRUE",DBX13:DBX27)</f>
        <v>#REF!</v>
      </c>
      <c r="DBY29" s="2653" t="e">
        <f>SUMIF(#REF!,"TRUE",DBY13:DBY27)</f>
        <v>#REF!</v>
      </c>
      <c r="DBZ29" s="2653" t="e">
        <f>SUMIF(#REF!,"TRUE",DBZ13:DBZ27)</f>
        <v>#REF!</v>
      </c>
      <c r="DCA29" s="2653" t="e">
        <f>SUMIF(#REF!,"TRUE",DCA13:DCA27)</f>
        <v>#REF!</v>
      </c>
      <c r="DCB29" s="2653" t="e">
        <f>SUMIF(#REF!,"TRUE",DCB13:DCB27)</f>
        <v>#REF!</v>
      </c>
      <c r="DCC29" s="2653" t="e">
        <f>SUMIF(#REF!,"TRUE",DCC13:DCC27)</f>
        <v>#REF!</v>
      </c>
      <c r="DCD29" s="2653" t="e">
        <f>SUMIF(#REF!,"TRUE",DCD13:DCD27)</f>
        <v>#REF!</v>
      </c>
      <c r="DCE29" s="2653" t="e">
        <f>SUMIF(#REF!,"TRUE",DCE13:DCE27)</f>
        <v>#REF!</v>
      </c>
      <c r="DCF29" s="2653" t="e">
        <f>SUMIF(#REF!,"TRUE",DCF13:DCF27)</f>
        <v>#REF!</v>
      </c>
      <c r="DCG29" s="2653" t="e">
        <f>SUMIF(#REF!,"TRUE",DCG13:DCG27)</f>
        <v>#REF!</v>
      </c>
      <c r="DCH29" s="2653" t="e">
        <f>SUMIF(#REF!,"TRUE",DCH13:DCH27)</f>
        <v>#REF!</v>
      </c>
      <c r="DCI29" s="2653" t="e">
        <f>SUMIF(#REF!,"TRUE",DCI13:DCI27)</f>
        <v>#REF!</v>
      </c>
      <c r="DCJ29" s="2653" t="e">
        <f>SUMIF(#REF!,"TRUE",DCJ13:DCJ27)</f>
        <v>#REF!</v>
      </c>
      <c r="DCK29" s="2653" t="e">
        <f>SUMIF(#REF!,"TRUE",DCK13:DCK27)</f>
        <v>#REF!</v>
      </c>
      <c r="DCL29" s="2653" t="e">
        <f>SUMIF(#REF!,"TRUE",DCL13:DCL27)</f>
        <v>#REF!</v>
      </c>
      <c r="DCM29" s="2653" t="e">
        <f>SUMIF(#REF!,"TRUE",DCM13:DCM27)</f>
        <v>#REF!</v>
      </c>
      <c r="DCN29" s="2653" t="e">
        <f>SUMIF(#REF!,"TRUE",DCN13:DCN27)</f>
        <v>#REF!</v>
      </c>
      <c r="DCO29" s="2653" t="e">
        <f>SUMIF(#REF!,"TRUE",DCO13:DCO27)</f>
        <v>#REF!</v>
      </c>
      <c r="DCP29" s="2653" t="e">
        <f>SUMIF(#REF!,"TRUE",DCP13:DCP27)</f>
        <v>#REF!</v>
      </c>
      <c r="DCQ29" s="2653" t="e">
        <f>SUMIF(#REF!,"TRUE",DCQ13:DCQ27)</f>
        <v>#REF!</v>
      </c>
      <c r="DCR29" s="2653" t="e">
        <f>SUMIF(#REF!,"TRUE",DCR13:DCR27)</f>
        <v>#REF!</v>
      </c>
      <c r="DCS29" s="2653" t="e">
        <f>SUMIF(#REF!,"TRUE",DCS13:DCS27)</f>
        <v>#REF!</v>
      </c>
      <c r="DCT29" s="2653" t="e">
        <f>SUMIF(#REF!,"TRUE",DCT13:DCT27)</f>
        <v>#REF!</v>
      </c>
      <c r="DCU29" s="2653" t="e">
        <f>SUMIF(#REF!,"TRUE",DCU13:DCU27)</f>
        <v>#REF!</v>
      </c>
      <c r="DCV29" s="2653" t="e">
        <f>SUMIF(#REF!,"TRUE",DCV13:DCV27)</f>
        <v>#REF!</v>
      </c>
      <c r="DCW29" s="2653" t="e">
        <f>SUMIF(#REF!,"TRUE",DCW13:DCW27)</f>
        <v>#REF!</v>
      </c>
      <c r="DCX29" s="2653" t="e">
        <f>SUMIF(#REF!,"TRUE",DCX13:DCX27)</f>
        <v>#REF!</v>
      </c>
      <c r="DCY29" s="2653" t="e">
        <f>SUMIF(#REF!,"TRUE",DCY13:DCY27)</f>
        <v>#REF!</v>
      </c>
      <c r="DCZ29" s="2653" t="e">
        <f>SUMIF(#REF!,"TRUE",DCZ13:DCZ27)</f>
        <v>#REF!</v>
      </c>
      <c r="DDA29" s="2653" t="e">
        <f>SUMIF(#REF!,"TRUE",DDA13:DDA27)</f>
        <v>#REF!</v>
      </c>
      <c r="DDB29" s="2653" t="e">
        <f>SUMIF(#REF!,"TRUE",DDB13:DDB27)</f>
        <v>#REF!</v>
      </c>
      <c r="DDC29" s="2653" t="e">
        <f>SUMIF(#REF!,"TRUE",DDC13:DDC27)</f>
        <v>#REF!</v>
      </c>
      <c r="DDD29" s="2653" t="e">
        <f>SUMIF(#REF!,"TRUE",DDD13:DDD27)</f>
        <v>#REF!</v>
      </c>
      <c r="DDE29" s="2653" t="e">
        <f>SUMIF(#REF!,"TRUE",DDE13:DDE27)</f>
        <v>#REF!</v>
      </c>
      <c r="DDF29" s="2653" t="e">
        <f>SUMIF(#REF!,"TRUE",DDF13:DDF27)</f>
        <v>#REF!</v>
      </c>
      <c r="DDG29" s="2653" t="e">
        <f>SUMIF(#REF!,"TRUE",DDG13:DDG27)</f>
        <v>#REF!</v>
      </c>
      <c r="DDH29" s="2653" t="e">
        <f>SUMIF(#REF!,"TRUE",DDH13:DDH27)</f>
        <v>#REF!</v>
      </c>
      <c r="DDI29" s="2653" t="e">
        <f>SUMIF(#REF!,"TRUE",DDI13:DDI27)</f>
        <v>#REF!</v>
      </c>
      <c r="DDJ29" s="2653" t="e">
        <f>SUMIF(#REF!,"TRUE",DDJ13:DDJ27)</f>
        <v>#REF!</v>
      </c>
      <c r="DDK29" s="2653" t="e">
        <f>SUMIF(#REF!,"TRUE",DDK13:DDK27)</f>
        <v>#REF!</v>
      </c>
      <c r="DDL29" s="2653" t="e">
        <f>SUMIF(#REF!,"TRUE",DDL13:DDL27)</f>
        <v>#REF!</v>
      </c>
      <c r="DDM29" s="2653" t="e">
        <f>SUMIF(#REF!,"TRUE",DDM13:DDM27)</f>
        <v>#REF!</v>
      </c>
      <c r="DDN29" s="2653" t="e">
        <f>SUMIF(#REF!,"TRUE",DDN13:DDN27)</f>
        <v>#REF!</v>
      </c>
      <c r="DDO29" s="2653" t="e">
        <f>SUMIF(#REF!,"TRUE",DDO13:DDO27)</f>
        <v>#REF!</v>
      </c>
      <c r="DDP29" s="2653" t="e">
        <f>SUMIF(#REF!,"TRUE",DDP13:DDP27)</f>
        <v>#REF!</v>
      </c>
      <c r="DDQ29" s="2653" t="e">
        <f>SUMIF(#REF!,"TRUE",DDQ13:DDQ27)</f>
        <v>#REF!</v>
      </c>
      <c r="DDR29" s="2653" t="e">
        <f>SUMIF(#REF!,"TRUE",DDR13:DDR27)</f>
        <v>#REF!</v>
      </c>
      <c r="DDS29" s="2653" t="e">
        <f>SUMIF(#REF!,"TRUE",DDS13:DDS27)</f>
        <v>#REF!</v>
      </c>
      <c r="DDT29" s="2653" t="e">
        <f>SUMIF(#REF!,"TRUE",DDT13:DDT27)</f>
        <v>#REF!</v>
      </c>
      <c r="DDU29" s="2653" t="e">
        <f>SUMIF(#REF!,"TRUE",DDU13:DDU27)</f>
        <v>#REF!</v>
      </c>
      <c r="DDV29" s="2653" t="e">
        <f>SUMIF(#REF!,"TRUE",DDV13:DDV27)</f>
        <v>#REF!</v>
      </c>
      <c r="DDW29" s="2653" t="e">
        <f>SUMIF(#REF!,"TRUE",DDW13:DDW27)</f>
        <v>#REF!</v>
      </c>
      <c r="DDX29" s="2653" t="e">
        <f>SUMIF(#REF!,"TRUE",DDX13:DDX27)</f>
        <v>#REF!</v>
      </c>
      <c r="DDY29" s="2653" t="e">
        <f>SUMIF(#REF!,"TRUE",DDY13:DDY27)</f>
        <v>#REF!</v>
      </c>
      <c r="DDZ29" s="2653" t="e">
        <f>SUMIF(#REF!,"TRUE",DDZ13:DDZ27)</f>
        <v>#REF!</v>
      </c>
      <c r="DEA29" s="2653" t="e">
        <f>SUMIF(#REF!,"TRUE",DEA13:DEA27)</f>
        <v>#REF!</v>
      </c>
      <c r="DEB29" s="2653" t="e">
        <f>SUMIF(#REF!,"TRUE",DEB13:DEB27)</f>
        <v>#REF!</v>
      </c>
      <c r="DEC29" s="2653" t="e">
        <f>SUMIF(#REF!,"TRUE",DEC13:DEC27)</f>
        <v>#REF!</v>
      </c>
      <c r="DED29" s="2653" t="e">
        <f>SUMIF(#REF!,"TRUE",DED13:DED27)</f>
        <v>#REF!</v>
      </c>
      <c r="DEE29" s="2653" t="e">
        <f>SUMIF(#REF!,"TRUE",DEE13:DEE27)</f>
        <v>#REF!</v>
      </c>
      <c r="DEF29" s="2653" t="e">
        <f>SUMIF(#REF!,"TRUE",DEF13:DEF27)</f>
        <v>#REF!</v>
      </c>
      <c r="DEG29" s="2653" t="e">
        <f>SUMIF(#REF!,"TRUE",DEG13:DEG27)</f>
        <v>#REF!</v>
      </c>
      <c r="DEH29" s="2653" t="e">
        <f>SUMIF(#REF!,"TRUE",DEH13:DEH27)</f>
        <v>#REF!</v>
      </c>
      <c r="DEI29" s="2653" t="e">
        <f>SUMIF(#REF!,"TRUE",DEI13:DEI27)</f>
        <v>#REF!</v>
      </c>
      <c r="DEJ29" s="2653" t="e">
        <f>SUMIF(#REF!,"TRUE",DEJ13:DEJ27)</f>
        <v>#REF!</v>
      </c>
      <c r="DEK29" s="2653" t="e">
        <f>SUMIF(#REF!,"TRUE",DEK13:DEK27)</f>
        <v>#REF!</v>
      </c>
      <c r="DEL29" s="2653" t="e">
        <f>SUMIF(#REF!,"TRUE",DEL13:DEL27)</f>
        <v>#REF!</v>
      </c>
      <c r="DEM29" s="2653" t="e">
        <f>SUMIF(#REF!,"TRUE",DEM13:DEM27)</f>
        <v>#REF!</v>
      </c>
      <c r="DEN29" s="2653" t="e">
        <f>SUMIF(#REF!,"TRUE",DEN13:DEN27)</f>
        <v>#REF!</v>
      </c>
      <c r="DEO29" s="2653" t="e">
        <f>SUMIF(#REF!,"TRUE",DEO13:DEO27)</f>
        <v>#REF!</v>
      </c>
      <c r="DEP29" s="2653" t="e">
        <f>SUMIF(#REF!,"TRUE",DEP13:DEP27)</f>
        <v>#REF!</v>
      </c>
      <c r="DEQ29" s="2653" t="e">
        <f>SUMIF(#REF!,"TRUE",DEQ13:DEQ27)</f>
        <v>#REF!</v>
      </c>
      <c r="DER29" s="2653" t="e">
        <f>SUMIF(#REF!,"TRUE",DER13:DER27)</f>
        <v>#REF!</v>
      </c>
      <c r="DES29" s="2653" t="e">
        <f>SUMIF(#REF!,"TRUE",DES13:DES27)</f>
        <v>#REF!</v>
      </c>
      <c r="DET29" s="2653" t="e">
        <f>SUMIF(#REF!,"TRUE",DET13:DET27)</f>
        <v>#REF!</v>
      </c>
      <c r="DEU29" s="2653" t="e">
        <f>SUMIF(#REF!,"TRUE",DEU13:DEU27)</f>
        <v>#REF!</v>
      </c>
      <c r="DEV29" s="2653" t="e">
        <f>SUMIF(#REF!,"TRUE",DEV13:DEV27)</f>
        <v>#REF!</v>
      </c>
      <c r="DEW29" s="2653" t="e">
        <f>SUMIF(#REF!,"TRUE",DEW13:DEW27)</f>
        <v>#REF!</v>
      </c>
      <c r="DEX29" s="2653" t="e">
        <f>SUMIF(#REF!,"TRUE",DEX13:DEX27)</f>
        <v>#REF!</v>
      </c>
      <c r="DEY29" s="2653" t="e">
        <f>SUMIF(#REF!,"TRUE",DEY13:DEY27)</f>
        <v>#REF!</v>
      </c>
      <c r="DEZ29" s="2653" t="e">
        <f>SUMIF(#REF!,"TRUE",DEZ13:DEZ27)</f>
        <v>#REF!</v>
      </c>
      <c r="DFA29" s="2653" t="e">
        <f>SUMIF(#REF!,"TRUE",DFA13:DFA27)</f>
        <v>#REF!</v>
      </c>
      <c r="DFB29" s="2653" t="e">
        <f>SUMIF(#REF!,"TRUE",DFB13:DFB27)</f>
        <v>#REF!</v>
      </c>
      <c r="DFC29" s="2653" t="e">
        <f>SUMIF(#REF!,"TRUE",DFC13:DFC27)</f>
        <v>#REF!</v>
      </c>
      <c r="DFD29" s="2653" t="e">
        <f>SUMIF(#REF!,"TRUE",DFD13:DFD27)</f>
        <v>#REF!</v>
      </c>
      <c r="DFE29" s="2653" t="e">
        <f>SUMIF(#REF!,"TRUE",DFE13:DFE27)</f>
        <v>#REF!</v>
      </c>
      <c r="DFF29" s="2653" t="e">
        <f>SUMIF(#REF!,"TRUE",DFF13:DFF27)</f>
        <v>#REF!</v>
      </c>
      <c r="DFG29" s="2653" t="e">
        <f>SUMIF(#REF!,"TRUE",DFG13:DFG27)</f>
        <v>#REF!</v>
      </c>
      <c r="DFH29" s="2653" t="e">
        <f>SUMIF(#REF!,"TRUE",DFH13:DFH27)</f>
        <v>#REF!</v>
      </c>
      <c r="DFI29" s="2653" t="e">
        <f>SUMIF(#REF!,"TRUE",DFI13:DFI27)</f>
        <v>#REF!</v>
      </c>
      <c r="DFJ29" s="2653" t="e">
        <f>SUMIF(#REF!,"TRUE",DFJ13:DFJ27)</f>
        <v>#REF!</v>
      </c>
      <c r="DFK29" s="2653" t="e">
        <f>SUMIF(#REF!,"TRUE",DFK13:DFK27)</f>
        <v>#REF!</v>
      </c>
      <c r="DFL29" s="2653" t="e">
        <f>SUMIF(#REF!,"TRUE",DFL13:DFL27)</f>
        <v>#REF!</v>
      </c>
      <c r="DFM29" s="2653" t="e">
        <f>SUMIF(#REF!,"TRUE",DFM13:DFM27)</f>
        <v>#REF!</v>
      </c>
      <c r="DFN29" s="2653" t="e">
        <f>SUMIF(#REF!,"TRUE",DFN13:DFN27)</f>
        <v>#REF!</v>
      </c>
      <c r="DFO29" s="2653" t="e">
        <f>SUMIF(#REF!,"TRUE",DFO13:DFO27)</f>
        <v>#REF!</v>
      </c>
      <c r="DFP29" s="2653" t="e">
        <f>SUMIF(#REF!,"TRUE",DFP13:DFP27)</f>
        <v>#REF!</v>
      </c>
      <c r="DFQ29" s="2653" t="e">
        <f>SUMIF(#REF!,"TRUE",DFQ13:DFQ27)</f>
        <v>#REF!</v>
      </c>
      <c r="DFR29" s="2653" t="e">
        <f>SUMIF(#REF!,"TRUE",DFR13:DFR27)</f>
        <v>#REF!</v>
      </c>
      <c r="DFS29" s="2653" t="e">
        <f>SUMIF(#REF!,"TRUE",DFS13:DFS27)</f>
        <v>#REF!</v>
      </c>
      <c r="DFT29" s="2653" t="e">
        <f>SUMIF(#REF!,"TRUE",DFT13:DFT27)</f>
        <v>#REF!</v>
      </c>
      <c r="DFU29" s="2653" t="e">
        <f>SUMIF(#REF!,"TRUE",DFU13:DFU27)</f>
        <v>#REF!</v>
      </c>
      <c r="DFV29" s="2653" t="e">
        <f>SUMIF(#REF!,"TRUE",DFV13:DFV27)</f>
        <v>#REF!</v>
      </c>
      <c r="DFW29" s="2653" t="e">
        <f>SUMIF(#REF!,"TRUE",DFW13:DFW27)</f>
        <v>#REF!</v>
      </c>
      <c r="DFX29" s="2653" t="e">
        <f>SUMIF(#REF!,"TRUE",DFX13:DFX27)</f>
        <v>#REF!</v>
      </c>
      <c r="DFY29" s="2653" t="e">
        <f>SUMIF(#REF!,"TRUE",DFY13:DFY27)</f>
        <v>#REF!</v>
      </c>
      <c r="DFZ29" s="2653" t="e">
        <f>SUMIF(#REF!,"TRUE",DFZ13:DFZ27)</f>
        <v>#REF!</v>
      </c>
      <c r="DGA29" s="2653" t="e">
        <f>SUMIF(#REF!,"TRUE",DGA13:DGA27)</f>
        <v>#REF!</v>
      </c>
      <c r="DGB29" s="2653" t="e">
        <f>SUMIF(#REF!,"TRUE",DGB13:DGB27)</f>
        <v>#REF!</v>
      </c>
      <c r="DGC29" s="2653" t="e">
        <f>SUMIF(#REF!,"TRUE",DGC13:DGC27)</f>
        <v>#REF!</v>
      </c>
      <c r="DGD29" s="2653" t="e">
        <f>SUMIF(#REF!,"TRUE",DGD13:DGD27)</f>
        <v>#REF!</v>
      </c>
      <c r="DGE29" s="2653" t="e">
        <f>SUMIF(#REF!,"TRUE",DGE13:DGE27)</f>
        <v>#REF!</v>
      </c>
      <c r="DGF29" s="2653" t="e">
        <f>SUMIF(#REF!,"TRUE",DGF13:DGF27)</f>
        <v>#REF!</v>
      </c>
      <c r="DGG29" s="2653" t="e">
        <f>SUMIF(#REF!,"TRUE",DGG13:DGG27)</f>
        <v>#REF!</v>
      </c>
      <c r="DGH29" s="2653" t="e">
        <f>SUMIF(#REF!,"TRUE",DGH13:DGH27)</f>
        <v>#REF!</v>
      </c>
      <c r="DGI29" s="2653" t="e">
        <f>SUMIF(#REF!,"TRUE",DGI13:DGI27)</f>
        <v>#REF!</v>
      </c>
      <c r="DGJ29" s="2653" t="e">
        <f>SUMIF(#REF!,"TRUE",DGJ13:DGJ27)</f>
        <v>#REF!</v>
      </c>
      <c r="DGK29" s="2653" t="e">
        <f>SUMIF(#REF!,"TRUE",DGK13:DGK27)</f>
        <v>#REF!</v>
      </c>
      <c r="DGL29" s="2653" t="e">
        <f>SUMIF(#REF!,"TRUE",DGL13:DGL27)</f>
        <v>#REF!</v>
      </c>
      <c r="DGM29" s="2653" t="e">
        <f>SUMIF(#REF!,"TRUE",DGM13:DGM27)</f>
        <v>#REF!</v>
      </c>
      <c r="DGN29" s="2653" t="e">
        <f>SUMIF(#REF!,"TRUE",DGN13:DGN27)</f>
        <v>#REF!</v>
      </c>
      <c r="DGO29" s="2653" t="e">
        <f>SUMIF(#REF!,"TRUE",DGO13:DGO27)</f>
        <v>#REF!</v>
      </c>
      <c r="DGP29" s="2653" t="e">
        <f>SUMIF(#REF!,"TRUE",DGP13:DGP27)</f>
        <v>#REF!</v>
      </c>
      <c r="DGQ29" s="2653" t="e">
        <f>SUMIF(#REF!,"TRUE",DGQ13:DGQ27)</f>
        <v>#REF!</v>
      </c>
      <c r="DGR29" s="2653" t="e">
        <f>SUMIF(#REF!,"TRUE",DGR13:DGR27)</f>
        <v>#REF!</v>
      </c>
      <c r="DGS29" s="2653" t="e">
        <f>SUMIF(#REF!,"TRUE",DGS13:DGS27)</f>
        <v>#REF!</v>
      </c>
      <c r="DGT29" s="2653" t="e">
        <f>SUMIF(#REF!,"TRUE",DGT13:DGT27)</f>
        <v>#REF!</v>
      </c>
      <c r="DGU29" s="2653" t="e">
        <f>SUMIF(#REF!,"TRUE",DGU13:DGU27)</f>
        <v>#REF!</v>
      </c>
      <c r="DGV29" s="2653" t="e">
        <f>SUMIF(#REF!,"TRUE",DGV13:DGV27)</f>
        <v>#REF!</v>
      </c>
      <c r="DGW29" s="2653" t="e">
        <f>SUMIF(#REF!,"TRUE",DGW13:DGW27)</f>
        <v>#REF!</v>
      </c>
      <c r="DGX29" s="2653" t="e">
        <f>SUMIF(#REF!,"TRUE",DGX13:DGX27)</f>
        <v>#REF!</v>
      </c>
      <c r="DGY29" s="2653" t="e">
        <f>SUMIF(#REF!,"TRUE",DGY13:DGY27)</f>
        <v>#REF!</v>
      </c>
      <c r="DGZ29" s="2653" t="e">
        <f>SUMIF(#REF!,"TRUE",DGZ13:DGZ27)</f>
        <v>#REF!</v>
      </c>
      <c r="DHA29" s="2653" t="e">
        <f>SUMIF(#REF!,"TRUE",DHA13:DHA27)</f>
        <v>#REF!</v>
      </c>
      <c r="DHB29" s="2653" t="e">
        <f>SUMIF(#REF!,"TRUE",DHB13:DHB27)</f>
        <v>#REF!</v>
      </c>
      <c r="DHC29" s="2653" t="e">
        <f>SUMIF(#REF!,"TRUE",DHC13:DHC27)</f>
        <v>#REF!</v>
      </c>
      <c r="DHD29" s="2653" t="e">
        <f>SUMIF(#REF!,"TRUE",DHD13:DHD27)</f>
        <v>#REF!</v>
      </c>
      <c r="DHE29" s="2653" t="e">
        <f>SUMIF(#REF!,"TRUE",DHE13:DHE27)</f>
        <v>#REF!</v>
      </c>
      <c r="DHF29" s="2653" t="e">
        <f>SUMIF(#REF!,"TRUE",DHF13:DHF27)</f>
        <v>#REF!</v>
      </c>
      <c r="DHG29" s="2653" t="e">
        <f>SUMIF(#REF!,"TRUE",DHG13:DHG27)</f>
        <v>#REF!</v>
      </c>
      <c r="DHH29" s="2653" t="e">
        <f>SUMIF(#REF!,"TRUE",DHH13:DHH27)</f>
        <v>#REF!</v>
      </c>
      <c r="DHI29" s="2653" t="e">
        <f>SUMIF(#REF!,"TRUE",DHI13:DHI27)</f>
        <v>#REF!</v>
      </c>
      <c r="DHJ29" s="2653" t="e">
        <f>SUMIF(#REF!,"TRUE",DHJ13:DHJ27)</f>
        <v>#REF!</v>
      </c>
      <c r="DHK29" s="2653" t="e">
        <f>SUMIF(#REF!,"TRUE",DHK13:DHK27)</f>
        <v>#REF!</v>
      </c>
      <c r="DHL29" s="2653" t="e">
        <f>SUMIF(#REF!,"TRUE",DHL13:DHL27)</f>
        <v>#REF!</v>
      </c>
      <c r="DHM29" s="2653" t="e">
        <f>SUMIF(#REF!,"TRUE",DHM13:DHM27)</f>
        <v>#REF!</v>
      </c>
      <c r="DHN29" s="2653" t="e">
        <f>SUMIF(#REF!,"TRUE",DHN13:DHN27)</f>
        <v>#REF!</v>
      </c>
      <c r="DHO29" s="2653" t="e">
        <f>SUMIF(#REF!,"TRUE",DHO13:DHO27)</f>
        <v>#REF!</v>
      </c>
      <c r="DHP29" s="2653" t="e">
        <f>SUMIF(#REF!,"TRUE",DHP13:DHP27)</f>
        <v>#REF!</v>
      </c>
      <c r="DHQ29" s="2653" t="e">
        <f>SUMIF(#REF!,"TRUE",DHQ13:DHQ27)</f>
        <v>#REF!</v>
      </c>
      <c r="DHR29" s="2653" t="e">
        <f>SUMIF(#REF!,"TRUE",DHR13:DHR27)</f>
        <v>#REF!</v>
      </c>
      <c r="DHS29" s="2653" t="e">
        <f>SUMIF(#REF!,"TRUE",DHS13:DHS27)</f>
        <v>#REF!</v>
      </c>
      <c r="DHT29" s="2653" t="e">
        <f>SUMIF(#REF!,"TRUE",DHT13:DHT27)</f>
        <v>#REF!</v>
      </c>
      <c r="DHU29" s="2653" t="e">
        <f>SUMIF(#REF!,"TRUE",DHU13:DHU27)</f>
        <v>#REF!</v>
      </c>
      <c r="DHV29" s="2653" t="e">
        <f>SUMIF(#REF!,"TRUE",DHV13:DHV27)</f>
        <v>#REF!</v>
      </c>
      <c r="DHW29" s="2653" t="e">
        <f>SUMIF(#REF!,"TRUE",DHW13:DHW27)</f>
        <v>#REF!</v>
      </c>
      <c r="DHX29" s="2653" t="e">
        <f>SUMIF(#REF!,"TRUE",DHX13:DHX27)</f>
        <v>#REF!</v>
      </c>
      <c r="DHY29" s="2653" t="e">
        <f>SUMIF(#REF!,"TRUE",DHY13:DHY27)</f>
        <v>#REF!</v>
      </c>
      <c r="DHZ29" s="2653" t="e">
        <f>SUMIF(#REF!,"TRUE",DHZ13:DHZ27)</f>
        <v>#REF!</v>
      </c>
      <c r="DIA29" s="2653" t="e">
        <f>SUMIF(#REF!,"TRUE",DIA13:DIA27)</f>
        <v>#REF!</v>
      </c>
      <c r="DIB29" s="2653" t="e">
        <f>SUMIF(#REF!,"TRUE",DIB13:DIB27)</f>
        <v>#REF!</v>
      </c>
      <c r="DIC29" s="2653" t="e">
        <f>SUMIF(#REF!,"TRUE",DIC13:DIC27)</f>
        <v>#REF!</v>
      </c>
      <c r="DID29" s="2653" t="e">
        <f>SUMIF(#REF!,"TRUE",DID13:DID27)</f>
        <v>#REF!</v>
      </c>
      <c r="DIE29" s="2653" t="e">
        <f>SUMIF(#REF!,"TRUE",DIE13:DIE27)</f>
        <v>#REF!</v>
      </c>
      <c r="DIF29" s="2653" t="e">
        <f>SUMIF(#REF!,"TRUE",DIF13:DIF27)</f>
        <v>#REF!</v>
      </c>
      <c r="DIG29" s="2653" t="e">
        <f>SUMIF(#REF!,"TRUE",DIG13:DIG27)</f>
        <v>#REF!</v>
      </c>
      <c r="DIH29" s="2653" t="e">
        <f>SUMIF(#REF!,"TRUE",DIH13:DIH27)</f>
        <v>#REF!</v>
      </c>
      <c r="DII29" s="2653" t="e">
        <f>SUMIF(#REF!,"TRUE",DII13:DII27)</f>
        <v>#REF!</v>
      </c>
      <c r="DIJ29" s="2653" t="e">
        <f>SUMIF(#REF!,"TRUE",DIJ13:DIJ27)</f>
        <v>#REF!</v>
      </c>
      <c r="DIK29" s="2653" t="e">
        <f>SUMIF(#REF!,"TRUE",DIK13:DIK27)</f>
        <v>#REF!</v>
      </c>
      <c r="DIL29" s="2653" t="e">
        <f>SUMIF(#REF!,"TRUE",DIL13:DIL27)</f>
        <v>#REF!</v>
      </c>
      <c r="DIM29" s="2653" t="e">
        <f>SUMIF(#REF!,"TRUE",DIM13:DIM27)</f>
        <v>#REF!</v>
      </c>
      <c r="DIN29" s="2653" t="e">
        <f>SUMIF(#REF!,"TRUE",DIN13:DIN27)</f>
        <v>#REF!</v>
      </c>
      <c r="DIO29" s="2653" t="e">
        <f>SUMIF(#REF!,"TRUE",DIO13:DIO27)</f>
        <v>#REF!</v>
      </c>
      <c r="DIP29" s="2653" t="e">
        <f>SUMIF(#REF!,"TRUE",DIP13:DIP27)</f>
        <v>#REF!</v>
      </c>
      <c r="DIQ29" s="2653" t="e">
        <f>SUMIF(#REF!,"TRUE",DIQ13:DIQ27)</f>
        <v>#REF!</v>
      </c>
      <c r="DIR29" s="2653" t="e">
        <f>SUMIF(#REF!,"TRUE",DIR13:DIR27)</f>
        <v>#REF!</v>
      </c>
      <c r="DIS29" s="2653" t="e">
        <f>SUMIF(#REF!,"TRUE",DIS13:DIS27)</f>
        <v>#REF!</v>
      </c>
      <c r="DIT29" s="2653" t="e">
        <f>SUMIF(#REF!,"TRUE",DIT13:DIT27)</f>
        <v>#REF!</v>
      </c>
      <c r="DIU29" s="2653" t="e">
        <f>SUMIF(#REF!,"TRUE",DIU13:DIU27)</f>
        <v>#REF!</v>
      </c>
      <c r="DIV29" s="2653" t="e">
        <f>SUMIF(#REF!,"TRUE",DIV13:DIV27)</f>
        <v>#REF!</v>
      </c>
      <c r="DIW29" s="2653" t="e">
        <f>SUMIF(#REF!,"TRUE",DIW13:DIW27)</f>
        <v>#REF!</v>
      </c>
      <c r="DIX29" s="2653" t="e">
        <f>SUMIF(#REF!,"TRUE",DIX13:DIX27)</f>
        <v>#REF!</v>
      </c>
      <c r="DIY29" s="2653" t="e">
        <f>SUMIF(#REF!,"TRUE",DIY13:DIY27)</f>
        <v>#REF!</v>
      </c>
      <c r="DIZ29" s="2653" t="e">
        <f>SUMIF(#REF!,"TRUE",DIZ13:DIZ27)</f>
        <v>#REF!</v>
      </c>
      <c r="DJA29" s="2653" t="e">
        <f>SUMIF(#REF!,"TRUE",DJA13:DJA27)</f>
        <v>#REF!</v>
      </c>
      <c r="DJB29" s="2653" t="e">
        <f>SUMIF(#REF!,"TRUE",DJB13:DJB27)</f>
        <v>#REF!</v>
      </c>
      <c r="DJC29" s="2653" t="e">
        <f>SUMIF(#REF!,"TRUE",DJC13:DJC27)</f>
        <v>#REF!</v>
      </c>
      <c r="DJD29" s="2653" t="e">
        <f>SUMIF(#REF!,"TRUE",DJD13:DJD27)</f>
        <v>#REF!</v>
      </c>
      <c r="DJE29" s="2653" t="e">
        <f>SUMIF(#REF!,"TRUE",DJE13:DJE27)</f>
        <v>#REF!</v>
      </c>
      <c r="DJF29" s="2653" t="e">
        <f>SUMIF(#REF!,"TRUE",DJF13:DJF27)</f>
        <v>#REF!</v>
      </c>
      <c r="DJG29" s="2653" t="e">
        <f>SUMIF(#REF!,"TRUE",DJG13:DJG27)</f>
        <v>#REF!</v>
      </c>
      <c r="DJH29" s="2653" t="e">
        <f>SUMIF(#REF!,"TRUE",DJH13:DJH27)</f>
        <v>#REF!</v>
      </c>
      <c r="DJI29" s="2653" t="e">
        <f>SUMIF(#REF!,"TRUE",DJI13:DJI27)</f>
        <v>#REF!</v>
      </c>
      <c r="DJJ29" s="2653" t="e">
        <f>SUMIF(#REF!,"TRUE",DJJ13:DJJ27)</f>
        <v>#REF!</v>
      </c>
      <c r="DJK29" s="2653" t="e">
        <f>SUMIF(#REF!,"TRUE",DJK13:DJK27)</f>
        <v>#REF!</v>
      </c>
      <c r="DJL29" s="2653" t="e">
        <f>SUMIF(#REF!,"TRUE",DJL13:DJL27)</f>
        <v>#REF!</v>
      </c>
      <c r="DJM29" s="2653" t="e">
        <f>SUMIF(#REF!,"TRUE",DJM13:DJM27)</f>
        <v>#REF!</v>
      </c>
      <c r="DJN29" s="2653" t="e">
        <f>SUMIF(#REF!,"TRUE",DJN13:DJN27)</f>
        <v>#REF!</v>
      </c>
      <c r="DJO29" s="2653" t="e">
        <f>SUMIF(#REF!,"TRUE",DJO13:DJO27)</f>
        <v>#REF!</v>
      </c>
      <c r="DJP29" s="2653" t="e">
        <f>SUMIF(#REF!,"TRUE",DJP13:DJP27)</f>
        <v>#REF!</v>
      </c>
      <c r="DJQ29" s="2653" t="e">
        <f>SUMIF(#REF!,"TRUE",DJQ13:DJQ27)</f>
        <v>#REF!</v>
      </c>
      <c r="DJR29" s="2653" t="e">
        <f>SUMIF(#REF!,"TRUE",DJR13:DJR27)</f>
        <v>#REF!</v>
      </c>
      <c r="DJS29" s="2653" t="e">
        <f>SUMIF(#REF!,"TRUE",DJS13:DJS27)</f>
        <v>#REF!</v>
      </c>
      <c r="DJT29" s="2653" t="e">
        <f>SUMIF(#REF!,"TRUE",DJT13:DJT27)</f>
        <v>#REF!</v>
      </c>
      <c r="DJU29" s="2653" t="e">
        <f>SUMIF(#REF!,"TRUE",DJU13:DJU27)</f>
        <v>#REF!</v>
      </c>
      <c r="DJV29" s="2653" t="e">
        <f>SUMIF(#REF!,"TRUE",DJV13:DJV27)</f>
        <v>#REF!</v>
      </c>
      <c r="DJW29" s="2653" t="e">
        <f>SUMIF(#REF!,"TRUE",DJW13:DJW27)</f>
        <v>#REF!</v>
      </c>
      <c r="DJX29" s="2653" t="e">
        <f>SUMIF(#REF!,"TRUE",DJX13:DJX27)</f>
        <v>#REF!</v>
      </c>
      <c r="DJY29" s="2653" t="e">
        <f>SUMIF(#REF!,"TRUE",DJY13:DJY27)</f>
        <v>#REF!</v>
      </c>
      <c r="DJZ29" s="2653" t="e">
        <f>SUMIF(#REF!,"TRUE",DJZ13:DJZ27)</f>
        <v>#REF!</v>
      </c>
      <c r="DKA29" s="2653" t="e">
        <f>SUMIF(#REF!,"TRUE",DKA13:DKA27)</f>
        <v>#REF!</v>
      </c>
      <c r="DKB29" s="2653" t="e">
        <f>SUMIF(#REF!,"TRUE",DKB13:DKB27)</f>
        <v>#REF!</v>
      </c>
      <c r="DKC29" s="2653" t="e">
        <f>SUMIF(#REF!,"TRUE",DKC13:DKC27)</f>
        <v>#REF!</v>
      </c>
      <c r="DKD29" s="2653" t="e">
        <f>SUMIF(#REF!,"TRUE",DKD13:DKD27)</f>
        <v>#REF!</v>
      </c>
      <c r="DKE29" s="2653" t="e">
        <f>SUMIF(#REF!,"TRUE",DKE13:DKE27)</f>
        <v>#REF!</v>
      </c>
      <c r="DKF29" s="2653" t="e">
        <f>SUMIF(#REF!,"TRUE",DKF13:DKF27)</f>
        <v>#REF!</v>
      </c>
      <c r="DKG29" s="2653" t="e">
        <f>SUMIF(#REF!,"TRUE",DKG13:DKG27)</f>
        <v>#REF!</v>
      </c>
      <c r="DKH29" s="2653" t="e">
        <f>SUMIF(#REF!,"TRUE",DKH13:DKH27)</f>
        <v>#REF!</v>
      </c>
      <c r="DKI29" s="2653" t="e">
        <f>SUMIF(#REF!,"TRUE",DKI13:DKI27)</f>
        <v>#REF!</v>
      </c>
      <c r="DKJ29" s="2653" t="e">
        <f>SUMIF(#REF!,"TRUE",DKJ13:DKJ27)</f>
        <v>#REF!</v>
      </c>
      <c r="DKK29" s="2653" t="e">
        <f>SUMIF(#REF!,"TRUE",DKK13:DKK27)</f>
        <v>#REF!</v>
      </c>
      <c r="DKL29" s="2653" t="e">
        <f>SUMIF(#REF!,"TRUE",DKL13:DKL27)</f>
        <v>#REF!</v>
      </c>
      <c r="DKM29" s="2653" t="e">
        <f>SUMIF(#REF!,"TRUE",DKM13:DKM27)</f>
        <v>#REF!</v>
      </c>
      <c r="DKN29" s="2653" t="e">
        <f>SUMIF(#REF!,"TRUE",DKN13:DKN27)</f>
        <v>#REF!</v>
      </c>
      <c r="DKO29" s="2653" t="e">
        <f>SUMIF(#REF!,"TRUE",DKO13:DKO27)</f>
        <v>#REF!</v>
      </c>
      <c r="DKP29" s="2653" t="e">
        <f>SUMIF(#REF!,"TRUE",DKP13:DKP27)</f>
        <v>#REF!</v>
      </c>
      <c r="DKQ29" s="2653" t="e">
        <f>SUMIF(#REF!,"TRUE",DKQ13:DKQ27)</f>
        <v>#REF!</v>
      </c>
      <c r="DKR29" s="2653" t="e">
        <f>SUMIF(#REF!,"TRUE",DKR13:DKR27)</f>
        <v>#REF!</v>
      </c>
      <c r="DKS29" s="2653" t="e">
        <f>SUMIF(#REF!,"TRUE",DKS13:DKS27)</f>
        <v>#REF!</v>
      </c>
      <c r="DKT29" s="2653" t="e">
        <f>SUMIF(#REF!,"TRUE",DKT13:DKT27)</f>
        <v>#REF!</v>
      </c>
      <c r="DKU29" s="2653" t="e">
        <f>SUMIF(#REF!,"TRUE",DKU13:DKU27)</f>
        <v>#REF!</v>
      </c>
      <c r="DKV29" s="2653" t="e">
        <f>SUMIF(#REF!,"TRUE",DKV13:DKV27)</f>
        <v>#REF!</v>
      </c>
      <c r="DKW29" s="2653" t="e">
        <f>SUMIF(#REF!,"TRUE",DKW13:DKW27)</f>
        <v>#REF!</v>
      </c>
      <c r="DKX29" s="2653" t="e">
        <f>SUMIF(#REF!,"TRUE",DKX13:DKX27)</f>
        <v>#REF!</v>
      </c>
      <c r="DKY29" s="2653" t="e">
        <f>SUMIF(#REF!,"TRUE",DKY13:DKY27)</f>
        <v>#REF!</v>
      </c>
      <c r="DKZ29" s="2653" t="e">
        <f>SUMIF(#REF!,"TRUE",DKZ13:DKZ27)</f>
        <v>#REF!</v>
      </c>
      <c r="DLA29" s="2653" t="e">
        <f>SUMIF(#REF!,"TRUE",DLA13:DLA27)</f>
        <v>#REF!</v>
      </c>
      <c r="DLB29" s="2653" t="e">
        <f>SUMIF(#REF!,"TRUE",DLB13:DLB27)</f>
        <v>#REF!</v>
      </c>
      <c r="DLC29" s="2653" t="e">
        <f>SUMIF(#REF!,"TRUE",DLC13:DLC27)</f>
        <v>#REF!</v>
      </c>
      <c r="DLD29" s="2653" t="e">
        <f>SUMIF(#REF!,"TRUE",DLD13:DLD27)</f>
        <v>#REF!</v>
      </c>
      <c r="DLE29" s="2653" t="e">
        <f>SUMIF(#REF!,"TRUE",DLE13:DLE27)</f>
        <v>#REF!</v>
      </c>
      <c r="DLF29" s="2653" t="e">
        <f>SUMIF(#REF!,"TRUE",DLF13:DLF27)</f>
        <v>#REF!</v>
      </c>
      <c r="DLG29" s="2653" t="e">
        <f>SUMIF(#REF!,"TRUE",DLG13:DLG27)</f>
        <v>#REF!</v>
      </c>
      <c r="DLH29" s="2653" t="e">
        <f>SUMIF(#REF!,"TRUE",DLH13:DLH27)</f>
        <v>#REF!</v>
      </c>
      <c r="DLI29" s="2653" t="e">
        <f>SUMIF(#REF!,"TRUE",DLI13:DLI27)</f>
        <v>#REF!</v>
      </c>
      <c r="DLJ29" s="2653" t="e">
        <f>SUMIF(#REF!,"TRUE",DLJ13:DLJ27)</f>
        <v>#REF!</v>
      </c>
      <c r="DLK29" s="2653" t="e">
        <f>SUMIF(#REF!,"TRUE",DLK13:DLK27)</f>
        <v>#REF!</v>
      </c>
      <c r="DLL29" s="2653" t="e">
        <f>SUMIF(#REF!,"TRUE",DLL13:DLL27)</f>
        <v>#REF!</v>
      </c>
      <c r="DLM29" s="2653" t="e">
        <f>SUMIF(#REF!,"TRUE",DLM13:DLM27)</f>
        <v>#REF!</v>
      </c>
      <c r="DLN29" s="2653" t="e">
        <f>SUMIF(#REF!,"TRUE",DLN13:DLN27)</f>
        <v>#REF!</v>
      </c>
      <c r="DLO29" s="2653" t="e">
        <f>SUMIF(#REF!,"TRUE",DLO13:DLO27)</f>
        <v>#REF!</v>
      </c>
      <c r="DLP29" s="2653" t="e">
        <f>SUMIF(#REF!,"TRUE",DLP13:DLP27)</f>
        <v>#REF!</v>
      </c>
      <c r="DLQ29" s="2653" t="e">
        <f>SUMIF(#REF!,"TRUE",DLQ13:DLQ27)</f>
        <v>#REF!</v>
      </c>
      <c r="DLR29" s="2653" t="e">
        <f>SUMIF(#REF!,"TRUE",DLR13:DLR27)</f>
        <v>#REF!</v>
      </c>
      <c r="DLS29" s="2653" t="e">
        <f>SUMIF(#REF!,"TRUE",DLS13:DLS27)</f>
        <v>#REF!</v>
      </c>
      <c r="DLT29" s="2653" t="e">
        <f>SUMIF(#REF!,"TRUE",DLT13:DLT27)</f>
        <v>#REF!</v>
      </c>
      <c r="DLU29" s="2653" t="e">
        <f>SUMIF(#REF!,"TRUE",DLU13:DLU27)</f>
        <v>#REF!</v>
      </c>
      <c r="DLV29" s="2653" t="e">
        <f>SUMIF(#REF!,"TRUE",DLV13:DLV27)</f>
        <v>#REF!</v>
      </c>
      <c r="DLW29" s="2653" t="e">
        <f>SUMIF(#REF!,"TRUE",DLW13:DLW27)</f>
        <v>#REF!</v>
      </c>
      <c r="DLX29" s="2653" t="e">
        <f>SUMIF(#REF!,"TRUE",DLX13:DLX27)</f>
        <v>#REF!</v>
      </c>
      <c r="DLY29" s="2653" t="e">
        <f>SUMIF(#REF!,"TRUE",DLY13:DLY27)</f>
        <v>#REF!</v>
      </c>
      <c r="DLZ29" s="2653" t="e">
        <f>SUMIF(#REF!,"TRUE",DLZ13:DLZ27)</f>
        <v>#REF!</v>
      </c>
      <c r="DMA29" s="2653" t="e">
        <f>SUMIF(#REF!,"TRUE",DMA13:DMA27)</f>
        <v>#REF!</v>
      </c>
      <c r="DMB29" s="2653" t="e">
        <f>SUMIF(#REF!,"TRUE",DMB13:DMB27)</f>
        <v>#REF!</v>
      </c>
      <c r="DMC29" s="2653" t="e">
        <f>SUMIF(#REF!,"TRUE",DMC13:DMC27)</f>
        <v>#REF!</v>
      </c>
      <c r="DMD29" s="2653" t="e">
        <f>SUMIF(#REF!,"TRUE",DMD13:DMD27)</f>
        <v>#REF!</v>
      </c>
      <c r="DME29" s="2653" t="e">
        <f>SUMIF(#REF!,"TRUE",DME13:DME27)</f>
        <v>#REF!</v>
      </c>
      <c r="DMF29" s="2653" t="e">
        <f>SUMIF(#REF!,"TRUE",DMF13:DMF27)</f>
        <v>#REF!</v>
      </c>
      <c r="DMG29" s="2653" t="e">
        <f>SUMIF(#REF!,"TRUE",DMG13:DMG27)</f>
        <v>#REF!</v>
      </c>
      <c r="DMH29" s="2653" t="e">
        <f>SUMIF(#REF!,"TRUE",DMH13:DMH27)</f>
        <v>#REF!</v>
      </c>
      <c r="DMI29" s="2653" t="e">
        <f>SUMIF(#REF!,"TRUE",DMI13:DMI27)</f>
        <v>#REF!</v>
      </c>
      <c r="DMJ29" s="2653" t="e">
        <f>SUMIF(#REF!,"TRUE",DMJ13:DMJ27)</f>
        <v>#REF!</v>
      </c>
      <c r="DMK29" s="2653" t="e">
        <f>SUMIF(#REF!,"TRUE",DMK13:DMK27)</f>
        <v>#REF!</v>
      </c>
      <c r="DML29" s="2653" t="e">
        <f>SUMIF(#REF!,"TRUE",DML13:DML27)</f>
        <v>#REF!</v>
      </c>
      <c r="DMM29" s="2653" t="e">
        <f>SUMIF(#REF!,"TRUE",DMM13:DMM27)</f>
        <v>#REF!</v>
      </c>
      <c r="DMN29" s="2653" t="e">
        <f>SUMIF(#REF!,"TRUE",DMN13:DMN27)</f>
        <v>#REF!</v>
      </c>
      <c r="DMO29" s="2653" t="e">
        <f>SUMIF(#REF!,"TRUE",DMO13:DMO27)</f>
        <v>#REF!</v>
      </c>
      <c r="DMP29" s="2653" t="e">
        <f>SUMIF(#REF!,"TRUE",DMP13:DMP27)</f>
        <v>#REF!</v>
      </c>
      <c r="DMQ29" s="2653" t="e">
        <f>SUMIF(#REF!,"TRUE",DMQ13:DMQ27)</f>
        <v>#REF!</v>
      </c>
      <c r="DMR29" s="2653" t="e">
        <f>SUMIF(#REF!,"TRUE",DMR13:DMR27)</f>
        <v>#REF!</v>
      </c>
      <c r="DMS29" s="2653" t="e">
        <f>SUMIF(#REF!,"TRUE",DMS13:DMS27)</f>
        <v>#REF!</v>
      </c>
      <c r="DMT29" s="2653" t="e">
        <f>SUMIF(#REF!,"TRUE",DMT13:DMT27)</f>
        <v>#REF!</v>
      </c>
      <c r="DMU29" s="2653" t="e">
        <f>SUMIF(#REF!,"TRUE",DMU13:DMU27)</f>
        <v>#REF!</v>
      </c>
      <c r="DMV29" s="2653" t="e">
        <f>SUMIF(#REF!,"TRUE",DMV13:DMV27)</f>
        <v>#REF!</v>
      </c>
      <c r="DMW29" s="2653" t="e">
        <f>SUMIF(#REF!,"TRUE",DMW13:DMW27)</f>
        <v>#REF!</v>
      </c>
      <c r="DMX29" s="2653" t="e">
        <f>SUMIF(#REF!,"TRUE",DMX13:DMX27)</f>
        <v>#REF!</v>
      </c>
      <c r="DMY29" s="2653" t="e">
        <f>SUMIF(#REF!,"TRUE",DMY13:DMY27)</f>
        <v>#REF!</v>
      </c>
      <c r="DMZ29" s="2653" t="e">
        <f>SUMIF(#REF!,"TRUE",DMZ13:DMZ27)</f>
        <v>#REF!</v>
      </c>
      <c r="DNA29" s="2653" t="e">
        <f>SUMIF(#REF!,"TRUE",DNA13:DNA27)</f>
        <v>#REF!</v>
      </c>
      <c r="DNB29" s="2653" t="e">
        <f>SUMIF(#REF!,"TRUE",DNB13:DNB27)</f>
        <v>#REF!</v>
      </c>
      <c r="DNC29" s="2653" t="e">
        <f>SUMIF(#REF!,"TRUE",DNC13:DNC27)</f>
        <v>#REF!</v>
      </c>
      <c r="DND29" s="2653" t="e">
        <f>SUMIF(#REF!,"TRUE",DND13:DND27)</f>
        <v>#REF!</v>
      </c>
      <c r="DNE29" s="2653" t="e">
        <f>SUMIF(#REF!,"TRUE",DNE13:DNE27)</f>
        <v>#REF!</v>
      </c>
      <c r="DNF29" s="2653" t="e">
        <f>SUMIF(#REF!,"TRUE",DNF13:DNF27)</f>
        <v>#REF!</v>
      </c>
      <c r="DNG29" s="2653" t="e">
        <f>SUMIF(#REF!,"TRUE",DNG13:DNG27)</f>
        <v>#REF!</v>
      </c>
      <c r="DNH29" s="2653" t="e">
        <f>SUMIF(#REF!,"TRUE",DNH13:DNH27)</f>
        <v>#REF!</v>
      </c>
      <c r="DNI29" s="2653" t="e">
        <f>SUMIF(#REF!,"TRUE",DNI13:DNI27)</f>
        <v>#REF!</v>
      </c>
      <c r="DNJ29" s="2653" t="e">
        <f>SUMIF(#REF!,"TRUE",DNJ13:DNJ27)</f>
        <v>#REF!</v>
      </c>
      <c r="DNK29" s="2653" t="e">
        <f>SUMIF(#REF!,"TRUE",DNK13:DNK27)</f>
        <v>#REF!</v>
      </c>
      <c r="DNL29" s="2653" t="e">
        <f>SUMIF(#REF!,"TRUE",DNL13:DNL27)</f>
        <v>#REF!</v>
      </c>
      <c r="DNM29" s="2653" t="e">
        <f>SUMIF(#REF!,"TRUE",DNM13:DNM27)</f>
        <v>#REF!</v>
      </c>
      <c r="DNN29" s="2653" t="e">
        <f>SUMIF(#REF!,"TRUE",DNN13:DNN27)</f>
        <v>#REF!</v>
      </c>
      <c r="DNO29" s="2653" t="e">
        <f>SUMIF(#REF!,"TRUE",DNO13:DNO27)</f>
        <v>#REF!</v>
      </c>
      <c r="DNP29" s="2653" t="e">
        <f>SUMIF(#REF!,"TRUE",DNP13:DNP27)</f>
        <v>#REF!</v>
      </c>
      <c r="DNQ29" s="2653" t="e">
        <f>SUMIF(#REF!,"TRUE",DNQ13:DNQ27)</f>
        <v>#REF!</v>
      </c>
      <c r="DNR29" s="2653" t="e">
        <f>SUMIF(#REF!,"TRUE",DNR13:DNR27)</f>
        <v>#REF!</v>
      </c>
      <c r="DNS29" s="2653" t="e">
        <f>SUMIF(#REF!,"TRUE",DNS13:DNS27)</f>
        <v>#REF!</v>
      </c>
      <c r="DNT29" s="2653" t="e">
        <f>SUMIF(#REF!,"TRUE",DNT13:DNT27)</f>
        <v>#REF!</v>
      </c>
      <c r="DNU29" s="2653" t="e">
        <f>SUMIF(#REF!,"TRUE",DNU13:DNU27)</f>
        <v>#REF!</v>
      </c>
      <c r="DNV29" s="2653" t="e">
        <f>SUMIF(#REF!,"TRUE",DNV13:DNV27)</f>
        <v>#REF!</v>
      </c>
      <c r="DNW29" s="2653" t="e">
        <f>SUMIF(#REF!,"TRUE",DNW13:DNW27)</f>
        <v>#REF!</v>
      </c>
      <c r="DNX29" s="2653" t="e">
        <f>SUMIF(#REF!,"TRUE",DNX13:DNX27)</f>
        <v>#REF!</v>
      </c>
      <c r="DNY29" s="2653" t="e">
        <f>SUMIF(#REF!,"TRUE",DNY13:DNY27)</f>
        <v>#REF!</v>
      </c>
      <c r="DNZ29" s="2653" t="e">
        <f>SUMIF(#REF!,"TRUE",DNZ13:DNZ27)</f>
        <v>#REF!</v>
      </c>
      <c r="DOA29" s="2653" t="e">
        <f>SUMIF(#REF!,"TRUE",DOA13:DOA27)</f>
        <v>#REF!</v>
      </c>
      <c r="DOB29" s="2653" t="e">
        <f>SUMIF(#REF!,"TRUE",DOB13:DOB27)</f>
        <v>#REF!</v>
      </c>
      <c r="DOC29" s="2653" t="e">
        <f>SUMIF(#REF!,"TRUE",DOC13:DOC27)</f>
        <v>#REF!</v>
      </c>
      <c r="DOD29" s="2653" t="e">
        <f>SUMIF(#REF!,"TRUE",DOD13:DOD27)</f>
        <v>#REF!</v>
      </c>
      <c r="DOE29" s="2653" t="e">
        <f>SUMIF(#REF!,"TRUE",DOE13:DOE27)</f>
        <v>#REF!</v>
      </c>
      <c r="DOF29" s="2653" t="e">
        <f>SUMIF(#REF!,"TRUE",DOF13:DOF27)</f>
        <v>#REF!</v>
      </c>
      <c r="DOG29" s="2653" t="e">
        <f>SUMIF(#REF!,"TRUE",DOG13:DOG27)</f>
        <v>#REF!</v>
      </c>
      <c r="DOH29" s="2653" t="e">
        <f>SUMIF(#REF!,"TRUE",DOH13:DOH27)</f>
        <v>#REF!</v>
      </c>
      <c r="DOI29" s="2653" t="e">
        <f>SUMIF(#REF!,"TRUE",DOI13:DOI27)</f>
        <v>#REF!</v>
      </c>
      <c r="DOJ29" s="2653" t="e">
        <f>SUMIF(#REF!,"TRUE",DOJ13:DOJ27)</f>
        <v>#REF!</v>
      </c>
      <c r="DOK29" s="2653" t="e">
        <f>SUMIF(#REF!,"TRUE",DOK13:DOK27)</f>
        <v>#REF!</v>
      </c>
      <c r="DOL29" s="2653" t="e">
        <f>SUMIF(#REF!,"TRUE",DOL13:DOL27)</f>
        <v>#REF!</v>
      </c>
      <c r="DOM29" s="2653" t="e">
        <f>SUMIF(#REF!,"TRUE",DOM13:DOM27)</f>
        <v>#REF!</v>
      </c>
      <c r="DON29" s="2653" t="e">
        <f>SUMIF(#REF!,"TRUE",DON13:DON27)</f>
        <v>#REF!</v>
      </c>
      <c r="DOO29" s="2653" t="e">
        <f>SUMIF(#REF!,"TRUE",DOO13:DOO27)</f>
        <v>#REF!</v>
      </c>
      <c r="DOP29" s="2653" t="e">
        <f>SUMIF(#REF!,"TRUE",DOP13:DOP27)</f>
        <v>#REF!</v>
      </c>
      <c r="DOQ29" s="2653" t="e">
        <f>SUMIF(#REF!,"TRUE",DOQ13:DOQ27)</f>
        <v>#REF!</v>
      </c>
      <c r="DOR29" s="2653" t="e">
        <f>SUMIF(#REF!,"TRUE",DOR13:DOR27)</f>
        <v>#REF!</v>
      </c>
      <c r="DOS29" s="2653" t="e">
        <f>SUMIF(#REF!,"TRUE",DOS13:DOS27)</f>
        <v>#REF!</v>
      </c>
      <c r="DOT29" s="2653" t="e">
        <f>SUMIF(#REF!,"TRUE",DOT13:DOT27)</f>
        <v>#REF!</v>
      </c>
      <c r="DOU29" s="2653" t="e">
        <f>SUMIF(#REF!,"TRUE",DOU13:DOU27)</f>
        <v>#REF!</v>
      </c>
      <c r="DOV29" s="2653" t="e">
        <f>SUMIF(#REF!,"TRUE",DOV13:DOV27)</f>
        <v>#REF!</v>
      </c>
      <c r="DOW29" s="2653" t="e">
        <f>SUMIF(#REF!,"TRUE",DOW13:DOW27)</f>
        <v>#REF!</v>
      </c>
      <c r="DOX29" s="2653" t="e">
        <f>SUMIF(#REF!,"TRUE",DOX13:DOX27)</f>
        <v>#REF!</v>
      </c>
      <c r="DOY29" s="2653" t="e">
        <f>SUMIF(#REF!,"TRUE",DOY13:DOY27)</f>
        <v>#REF!</v>
      </c>
      <c r="DOZ29" s="2653" t="e">
        <f>SUMIF(#REF!,"TRUE",DOZ13:DOZ27)</f>
        <v>#REF!</v>
      </c>
      <c r="DPA29" s="2653" t="e">
        <f>SUMIF(#REF!,"TRUE",DPA13:DPA27)</f>
        <v>#REF!</v>
      </c>
      <c r="DPB29" s="2653" t="e">
        <f>SUMIF(#REF!,"TRUE",DPB13:DPB27)</f>
        <v>#REF!</v>
      </c>
      <c r="DPC29" s="2653" t="e">
        <f>SUMIF(#REF!,"TRUE",DPC13:DPC27)</f>
        <v>#REF!</v>
      </c>
      <c r="DPD29" s="2653" t="e">
        <f>SUMIF(#REF!,"TRUE",DPD13:DPD27)</f>
        <v>#REF!</v>
      </c>
      <c r="DPE29" s="2653" t="e">
        <f>SUMIF(#REF!,"TRUE",DPE13:DPE27)</f>
        <v>#REF!</v>
      </c>
      <c r="DPF29" s="2653" t="e">
        <f>SUMIF(#REF!,"TRUE",DPF13:DPF27)</f>
        <v>#REF!</v>
      </c>
      <c r="DPG29" s="2653" t="e">
        <f>SUMIF(#REF!,"TRUE",DPG13:DPG27)</f>
        <v>#REF!</v>
      </c>
      <c r="DPH29" s="2653" t="e">
        <f>SUMIF(#REF!,"TRUE",DPH13:DPH27)</f>
        <v>#REF!</v>
      </c>
      <c r="DPI29" s="2653" t="e">
        <f>SUMIF(#REF!,"TRUE",DPI13:DPI27)</f>
        <v>#REF!</v>
      </c>
      <c r="DPJ29" s="2653" t="e">
        <f>SUMIF(#REF!,"TRUE",DPJ13:DPJ27)</f>
        <v>#REF!</v>
      </c>
      <c r="DPK29" s="2653" t="e">
        <f>SUMIF(#REF!,"TRUE",DPK13:DPK27)</f>
        <v>#REF!</v>
      </c>
      <c r="DPL29" s="2653" t="e">
        <f>SUMIF(#REF!,"TRUE",DPL13:DPL27)</f>
        <v>#REF!</v>
      </c>
      <c r="DPM29" s="2653" t="e">
        <f>SUMIF(#REF!,"TRUE",DPM13:DPM27)</f>
        <v>#REF!</v>
      </c>
      <c r="DPN29" s="2653" t="e">
        <f>SUMIF(#REF!,"TRUE",DPN13:DPN27)</f>
        <v>#REF!</v>
      </c>
      <c r="DPO29" s="2653" t="e">
        <f>SUMIF(#REF!,"TRUE",DPO13:DPO27)</f>
        <v>#REF!</v>
      </c>
      <c r="DPP29" s="2653" t="e">
        <f>SUMIF(#REF!,"TRUE",DPP13:DPP27)</f>
        <v>#REF!</v>
      </c>
      <c r="DPQ29" s="2653" t="e">
        <f>SUMIF(#REF!,"TRUE",DPQ13:DPQ27)</f>
        <v>#REF!</v>
      </c>
      <c r="DPR29" s="2653" t="e">
        <f>SUMIF(#REF!,"TRUE",DPR13:DPR27)</f>
        <v>#REF!</v>
      </c>
      <c r="DPS29" s="2653" t="e">
        <f>SUMIF(#REF!,"TRUE",DPS13:DPS27)</f>
        <v>#REF!</v>
      </c>
      <c r="DPT29" s="2653" t="e">
        <f>SUMIF(#REF!,"TRUE",DPT13:DPT27)</f>
        <v>#REF!</v>
      </c>
      <c r="DPU29" s="2653" t="e">
        <f>SUMIF(#REF!,"TRUE",DPU13:DPU27)</f>
        <v>#REF!</v>
      </c>
      <c r="DPV29" s="2653" t="e">
        <f>SUMIF(#REF!,"TRUE",DPV13:DPV27)</f>
        <v>#REF!</v>
      </c>
      <c r="DPW29" s="2653" t="e">
        <f>SUMIF(#REF!,"TRUE",DPW13:DPW27)</f>
        <v>#REF!</v>
      </c>
      <c r="DPX29" s="2653" t="e">
        <f>SUMIF(#REF!,"TRUE",DPX13:DPX27)</f>
        <v>#REF!</v>
      </c>
      <c r="DPY29" s="2653" t="e">
        <f>SUMIF(#REF!,"TRUE",DPY13:DPY27)</f>
        <v>#REF!</v>
      </c>
      <c r="DPZ29" s="2653" t="e">
        <f>SUMIF(#REF!,"TRUE",DPZ13:DPZ27)</f>
        <v>#REF!</v>
      </c>
      <c r="DQA29" s="2653" t="e">
        <f>SUMIF(#REF!,"TRUE",DQA13:DQA27)</f>
        <v>#REF!</v>
      </c>
      <c r="DQB29" s="2653" t="e">
        <f>SUMIF(#REF!,"TRUE",DQB13:DQB27)</f>
        <v>#REF!</v>
      </c>
      <c r="DQC29" s="2653" t="e">
        <f>SUMIF(#REF!,"TRUE",DQC13:DQC27)</f>
        <v>#REF!</v>
      </c>
      <c r="DQD29" s="2653" t="e">
        <f>SUMIF(#REF!,"TRUE",DQD13:DQD27)</f>
        <v>#REF!</v>
      </c>
      <c r="DQE29" s="2653" t="e">
        <f>SUMIF(#REF!,"TRUE",DQE13:DQE27)</f>
        <v>#REF!</v>
      </c>
      <c r="DQF29" s="2653" t="e">
        <f>SUMIF(#REF!,"TRUE",DQF13:DQF27)</f>
        <v>#REF!</v>
      </c>
      <c r="DQG29" s="2653" t="e">
        <f>SUMIF(#REF!,"TRUE",DQG13:DQG27)</f>
        <v>#REF!</v>
      </c>
      <c r="DQH29" s="2653" t="e">
        <f>SUMIF(#REF!,"TRUE",DQH13:DQH27)</f>
        <v>#REF!</v>
      </c>
      <c r="DQI29" s="2653" t="e">
        <f>SUMIF(#REF!,"TRUE",DQI13:DQI27)</f>
        <v>#REF!</v>
      </c>
      <c r="DQJ29" s="2653" t="e">
        <f>SUMIF(#REF!,"TRUE",DQJ13:DQJ27)</f>
        <v>#REF!</v>
      </c>
      <c r="DQK29" s="2653" t="e">
        <f>SUMIF(#REF!,"TRUE",DQK13:DQK27)</f>
        <v>#REF!</v>
      </c>
      <c r="DQL29" s="2653" t="e">
        <f>SUMIF(#REF!,"TRUE",DQL13:DQL27)</f>
        <v>#REF!</v>
      </c>
      <c r="DQM29" s="2653" t="e">
        <f>SUMIF(#REF!,"TRUE",DQM13:DQM27)</f>
        <v>#REF!</v>
      </c>
      <c r="DQN29" s="2653" t="e">
        <f>SUMIF(#REF!,"TRUE",DQN13:DQN27)</f>
        <v>#REF!</v>
      </c>
      <c r="DQO29" s="2653" t="e">
        <f>SUMIF(#REF!,"TRUE",DQO13:DQO27)</f>
        <v>#REF!</v>
      </c>
      <c r="DQP29" s="2653" t="e">
        <f>SUMIF(#REF!,"TRUE",DQP13:DQP27)</f>
        <v>#REF!</v>
      </c>
      <c r="DQQ29" s="2653" t="e">
        <f>SUMIF(#REF!,"TRUE",DQQ13:DQQ27)</f>
        <v>#REF!</v>
      </c>
      <c r="DQR29" s="2653" t="e">
        <f>SUMIF(#REF!,"TRUE",DQR13:DQR27)</f>
        <v>#REF!</v>
      </c>
      <c r="DQS29" s="2653" t="e">
        <f>SUMIF(#REF!,"TRUE",DQS13:DQS27)</f>
        <v>#REF!</v>
      </c>
      <c r="DQT29" s="2653" t="e">
        <f>SUMIF(#REF!,"TRUE",DQT13:DQT27)</f>
        <v>#REF!</v>
      </c>
      <c r="DQU29" s="2653" t="e">
        <f>SUMIF(#REF!,"TRUE",DQU13:DQU27)</f>
        <v>#REF!</v>
      </c>
      <c r="DQV29" s="2653" t="e">
        <f>SUMIF(#REF!,"TRUE",DQV13:DQV27)</f>
        <v>#REF!</v>
      </c>
      <c r="DQW29" s="2653" t="e">
        <f>SUMIF(#REF!,"TRUE",DQW13:DQW27)</f>
        <v>#REF!</v>
      </c>
      <c r="DQX29" s="2653" t="e">
        <f>SUMIF(#REF!,"TRUE",DQX13:DQX27)</f>
        <v>#REF!</v>
      </c>
      <c r="DQY29" s="2653" t="e">
        <f>SUMIF(#REF!,"TRUE",DQY13:DQY27)</f>
        <v>#REF!</v>
      </c>
      <c r="DQZ29" s="2653" t="e">
        <f>SUMIF(#REF!,"TRUE",DQZ13:DQZ27)</f>
        <v>#REF!</v>
      </c>
      <c r="DRA29" s="2653" t="e">
        <f>SUMIF(#REF!,"TRUE",DRA13:DRA27)</f>
        <v>#REF!</v>
      </c>
      <c r="DRB29" s="2653" t="e">
        <f>SUMIF(#REF!,"TRUE",DRB13:DRB27)</f>
        <v>#REF!</v>
      </c>
      <c r="DRC29" s="2653" t="e">
        <f>SUMIF(#REF!,"TRUE",DRC13:DRC27)</f>
        <v>#REF!</v>
      </c>
      <c r="DRD29" s="2653" t="e">
        <f>SUMIF(#REF!,"TRUE",DRD13:DRD27)</f>
        <v>#REF!</v>
      </c>
      <c r="DRE29" s="2653" t="e">
        <f>SUMIF(#REF!,"TRUE",DRE13:DRE27)</f>
        <v>#REF!</v>
      </c>
      <c r="DRF29" s="2653" t="e">
        <f>SUMIF(#REF!,"TRUE",DRF13:DRF27)</f>
        <v>#REF!</v>
      </c>
      <c r="DRG29" s="2653" t="e">
        <f>SUMIF(#REF!,"TRUE",DRG13:DRG27)</f>
        <v>#REF!</v>
      </c>
      <c r="DRH29" s="2653" t="e">
        <f>SUMIF(#REF!,"TRUE",DRH13:DRH27)</f>
        <v>#REF!</v>
      </c>
      <c r="DRI29" s="2653" t="e">
        <f>SUMIF(#REF!,"TRUE",DRI13:DRI27)</f>
        <v>#REF!</v>
      </c>
      <c r="DRJ29" s="2653" t="e">
        <f>SUMIF(#REF!,"TRUE",DRJ13:DRJ27)</f>
        <v>#REF!</v>
      </c>
      <c r="DRK29" s="2653" t="e">
        <f>SUMIF(#REF!,"TRUE",DRK13:DRK27)</f>
        <v>#REF!</v>
      </c>
      <c r="DRL29" s="2653" t="e">
        <f>SUMIF(#REF!,"TRUE",DRL13:DRL27)</f>
        <v>#REF!</v>
      </c>
      <c r="DRM29" s="2653" t="e">
        <f>SUMIF(#REF!,"TRUE",DRM13:DRM27)</f>
        <v>#REF!</v>
      </c>
      <c r="DRN29" s="2653" t="e">
        <f>SUMIF(#REF!,"TRUE",DRN13:DRN27)</f>
        <v>#REF!</v>
      </c>
      <c r="DRO29" s="2653" t="e">
        <f>SUMIF(#REF!,"TRUE",DRO13:DRO27)</f>
        <v>#REF!</v>
      </c>
      <c r="DRP29" s="2653" t="e">
        <f>SUMIF(#REF!,"TRUE",DRP13:DRP27)</f>
        <v>#REF!</v>
      </c>
      <c r="DRQ29" s="2653" t="e">
        <f>SUMIF(#REF!,"TRUE",DRQ13:DRQ27)</f>
        <v>#REF!</v>
      </c>
      <c r="DRR29" s="2653" t="e">
        <f>SUMIF(#REF!,"TRUE",DRR13:DRR27)</f>
        <v>#REF!</v>
      </c>
      <c r="DRS29" s="2653" t="e">
        <f>SUMIF(#REF!,"TRUE",DRS13:DRS27)</f>
        <v>#REF!</v>
      </c>
      <c r="DRT29" s="2653" t="e">
        <f>SUMIF(#REF!,"TRUE",DRT13:DRT27)</f>
        <v>#REF!</v>
      </c>
      <c r="DRU29" s="2653" t="e">
        <f>SUMIF(#REF!,"TRUE",DRU13:DRU27)</f>
        <v>#REF!</v>
      </c>
      <c r="DRV29" s="2653" t="e">
        <f>SUMIF(#REF!,"TRUE",DRV13:DRV27)</f>
        <v>#REF!</v>
      </c>
      <c r="DRW29" s="2653" t="e">
        <f>SUMIF(#REF!,"TRUE",DRW13:DRW27)</f>
        <v>#REF!</v>
      </c>
      <c r="DRX29" s="2653" t="e">
        <f>SUMIF(#REF!,"TRUE",DRX13:DRX27)</f>
        <v>#REF!</v>
      </c>
      <c r="DRY29" s="2653" t="e">
        <f>SUMIF(#REF!,"TRUE",DRY13:DRY27)</f>
        <v>#REF!</v>
      </c>
      <c r="DRZ29" s="2653" t="e">
        <f>SUMIF(#REF!,"TRUE",DRZ13:DRZ27)</f>
        <v>#REF!</v>
      </c>
      <c r="DSA29" s="2653" t="e">
        <f>SUMIF(#REF!,"TRUE",DSA13:DSA27)</f>
        <v>#REF!</v>
      </c>
      <c r="DSB29" s="2653" t="e">
        <f>SUMIF(#REF!,"TRUE",DSB13:DSB27)</f>
        <v>#REF!</v>
      </c>
      <c r="DSC29" s="2653" t="e">
        <f>SUMIF(#REF!,"TRUE",DSC13:DSC27)</f>
        <v>#REF!</v>
      </c>
      <c r="DSD29" s="2653" t="e">
        <f>SUMIF(#REF!,"TRUE",DSD13:DSD27)</f>
        <v>#REF!</v>
      </c>
      <c r="DSE29" s="2653" t="e">
        <f>SUMIF(#REF!,"TRUE",DSE13:DSE27)</f>
        <v>#REF!</v>
      </c>
      <c r="DSF29" s="2653" t="e">
        <f>SUMIF(#REF!,"TRUE",DSF13:DSF27)</f>
        <v>#REF!</v>
      </c>
      <c r="DSG29" s="2653" t="e">
        <f>SUMIF(#REF!,"TRUE",DSG13:DSG27)</f>
        <v>#REF!</v>
      </c>
      <c r="DSH29" s="2653" t="e">
        <f>SUMIF(#REF!,"TRUE",DSH13:DSH27)</f>
        <v>#REF!</v>
      </c>
      <c r="DSI29" s="2653" t="e">
        <f>SUMIF(#REF!,"TRUE",DSI13:DSI27)</f>
        <v>#REF!</v>
      </c>
      <c r="DSJ29" s="2653" t="e">
        <f>SUMIF(#REF!,"TRUE",DSJ13:DSJ27)</f>
        <v>#REF!</v>
      </c>
      <c r="DSK29" s="2653" t="e">
        <f>SUMIF(#REF!,"TRUE",DSK13:DSK27)</f>
        <v>#REF!</v>
      </c>
      <c r="DSL29" s="2653" t="e">
        <f>SUMIF(#REF!,"TRUE",DSL13:DSL27)</f>
        <v>#REF!</v>
      </c>
      <c r="DSM29" s="2653" t="e">
        <f>SUMIF(#REF!,"TRUE",DSM13:DSM27)</f>
        <v>#REF!</v>
      </c>
      <c r="DSN29" s="2653" t="e">
        <f>SUMIF(#REF!,"TRUE",DSN13:DSN27)</f>
        <v>#REF!</v>
      </c>
      <c r="DSO29" s="2653" t="e">
        <f>SUMIF(#REF!,"TRUE",DSO13:DSO27)</f>
        <v>#REF!</v>
      </c>
      <c r="DSP29" s="2653" t="e">
        <f>SUMIF(#REF!,"TRUE",DSP13:DSP27)</f>
        <v>#REF!</v>
      </c>
      <c r="DSQ29" s="2653" t="e">
        <f>SUMIF(#REF!,"TRUE",DSQ13:DSQ27)</f>
        <v>#REF!</v>
      </c>
      <c r="DSR29" s="2653" t="e">
        <f>SUMIF(#REF!,"TRUE",DSR13:DSR27)</f>
        <v>#REF!</v>
      </c>
      <c r="DSS29" s="2653" t="e">
        <f>SUMIF(#REF!,"TRUE",DSS13:DSS27)</f>
        <v>#REF!</v>
      </c>
      <c r="DST29" s="2653" t="e">
        <f>SUMIF(#REF!,"TRUE",DST13:DST27)</f>
        <v>#REF!</v>
      </c>
      <c r="DSU29" s="2653" t="e">
        <f>SUMIF(#REF!,"TRUE",DSU13:DSU27)</f>
        <v>#REF!</v>
      </c>
      <c r="DSV29" s="2653" t="e">
        <f>SUMIF(#REF!,"TRUE",DSV13:DSV27)</f>
        <v>#REF!</v>
      </c>
      <c r="DSW29" s="2653" t="e">
        <f>SUMIF(#REF!,"TRUE",DSW13:DSW27)</f>
        <v>#REF!</v>
      </c>
      <c r="DSX29" s="2653" t="e">
        <f>SUMIF(#REF!,"TRUE",DSX13:DSX27)</f>
        <v>#REF!</v>
      </c>
      <c r="DSY29" s="2653" t="e">
        <f>SUMIF(#REF!,"TRUE",DSY13:DSY27)</f>
        <v>#REF!</v>
      </c>
      <c r="DSZ29" s="2653" t="e">
        <f>SUMIF(#REF!,"TRUE",DSZ13:DSZ27)</f>
        <v>#REF!</v>
      </c>
      <c r="DTA29" s="2653" t="e">
        <f>SUMIF(#REF!,"TRUE",DTA13:DTA27)</f>
        <v>#REF!</v>
      </c>
      <c r="DTB29" s="2653" t="e">
        <f>SUMIF(#REF!,"TRUE",DTB13:DTB27)</f>
        <v>#REF!</v>
      </c>
      <c r="DTC29" s="2653" t="e">
        <f>SUMIF(#REF!,"TRUE",DTC13:DTC27)</f>
        <v>#REF!</v>
      </c>
      <c r="DTD29" s="2653" t="e">
        <f>SUMIF(#REF!,"TRUE",DTD13:DTD27)</f>
        <v>#REF!</v>
      </c>
      <c r="DTE29" s="2653" t="e">
        <f>SUMIF(#REF!,"TRUE",DTE13:DTE27)</f>
        <v>#REF!</v>
      </c>
      <c r="DTF29" s="2653" t="e">
        <f>SUMIF(#REF!,"TRUE",DTF13:DTF27)</f>
        <v>#REF!</v>
      </c>
      <c r="DTG29" s="2653" t="e">
        <f>SUMIF(#REF!,"TRUE",DTG13:DTG27)</f>
        <v>#REF!</v>
      </c>
      <c r="DTH29" s="2653" t="e">
        <f>SUMIF(#REF!,"TRUE",DTH13:DTH27)</f>
        <v>#REF!</v>
      </c>
      <c r="DTI29" s="2653" t="e">
        <f>SUMIF(#REF!,"TRUE",DTI13:DTI27)</f>
        <v>#REF!</v>
      </c>
      <c r="DTJ29" s="2653" t="e">
        <f>SUMIF(#REF!,"TRUE",DTJ13:DTJ27)</f>
        <v>#REF!</v>
      </c>
      <c r="DTK29" s="2653" t="e">
        <f>SUMIF(#REF!,"TRUE",DTK13:DTK27)</f>
        <v>#REF!</v>
      </c>
      <c r="DTL29" s="2653" t="e">
        <f>SUMIF(#REF!,"TRUE",DTL13:DTL27)</f>
        <v>#REF!</v>
      </c>
      <c r="DTM29" s="2653" t="e">
        <f>SUMIF(#REF!,"TRUE",DTM13:DTM27)</f>
        <v>#REF!</v>
      </c>
      <c r="DTN29" s="2653" t="e">
        <f>SUMIF(#REF!,"TRUE",DTN13:DTN27)</f>
        <v>#REF!</v>
      </c>
      <c r="DTO29" s="2653" t="e">
        <f>SUMIF(#REF!,"TRUE",DTO13:DTO27)</f>
        <v>#REF!</v>
      </c>
      <c r="DTP29" s="2653" t="e">
        <f>SUMIF(#REF!,"TRUE",DTP13:DTP27)</f>
        <v>#REF!</v>
      </c>
      <c r="DTQ29" s="2653" t="e">
        <f>SUMIF(#REF!,"TRUE",DTQ13:DTQ27)</f>
        <v>#REF!</v>
      </c>
      <c r="DTR29" s="2653" t="e">
        <f>SUMIF(#REF!,"TRUE",DTR13:DTR27)</f>
        <v>#REF!</v>
      </c>
      <c r="DTS29" s="2653" t="e">
        <f>SUMIF(#REF!,"TRUE",DTS13:DTS27)</f>
        <v>#REF!</v>
      </c>
      <c r="DTT29" s="2653" t="e">
        <f>SUMIF(#REF!,"TRUE",DTT13:DTT27)</f>
        <v>#REF!</v>
      </c>
      <c r="DTU29" s="2653" t="e">
        <f>SUMIF(#REF!,"TRUE",DTU13:DTU27)</f>
        <v>#REF!</v>
      </c>
      <c r="DTV29" s="2653" t="e">
        <f>SUMIF(#REF!,"TRUE",DTV13:DTV27)</f>
        <v>#REF!</v>
      </c>
      <c r="DTW29" s="2653" t="e">
        <f>SUMIF(#REF!,"TRUE",DTW13:DTW27)</f>
        <v>#REF!</v>
      </c>
      <c r="DTX29" s="2653" t="e">
        <f>SUMIF(#REF!,"TRUE",DTX13:DTX27)</f>
        <v>#REF!</v>
      </c>
      <c r="DTY29" s="2653" t="e">
        <f>SUMIF(#REF!,"TRUE",DTY13:DTY27)</f>
        <v>#REF!</v>
      </c>
      <c r="DTZ29" s="2653" t="e">
        <f>SUMIF(#REF!,"TRUE",DTZ13:DTZ27)</f>
        <v>#REF!</v>
      </c>
      <c r="DUA29" s="2653" t="e">
        <f>SUMIF(#REF!,"TRUE",DUA13:DUA27)</f>
        <v>#REF!</v>
      </c>
      <c r="DUB29" s="2653" t="e">
        <f>SUMIF(#REF!,"TRUE",DUB13:DUB27)</f>
        <v>#REF!</v>
      </c>
      <c r="DUC29" s="2653" t="e">
        <f>SUMIF(#REF!,"TRUE",DUC13:DUC27)</f>
        <v>#REF!</v>
      </c>
      <c r="DUD29" s="2653" t="e">
        <f>SUMIF(#REF!,"TRUE",DUD13:DUD27)</f>
        <v>#REF!</v>
      </c>
      <c r="DUE29" s="2653" t="e">
        <f>SUMIF(#REF!,"TRUE",DUE13:DUE27)</f>
        <v>#REF!</v>
      </c>
      <c r="DUF29" s="2653" t="e">
        <f>SUMIF(#REF!,"TRUE",DUF13:DUF27)</f>
        <v>#REF!</v>
      </c>
      <c r="DUG29" s="2653" t="e">
        <f>SUMIF(#REF!,"TRUE",DUG13:DUG27)</f>
        <v>#REF!</v>
      </c>
      <c r="DUH29" s="2653" t="e">
        <f>SUMIF(#REF!,"TRUE",DUH13:DUH27)</f>
        <v>#REF!</v>
      </c>
      <c r="DUI29" s="2653" t="e">
        <f>SUMIF(#REF!,"TRUE",DUI13:DUI27)</f>
        <v>#REF!</v>
      </c>
      <c r="DUJ29" s="2653" t="e">
        <f>SUMIF(#REF!,"TRUE",DUJ13:DUJ27)</f>
        <v>#REF!</v>
      </c>
      <c r="DUK29" s="2653" t="e">
        <f>SUMIF(#REF!,"TRUE",DUK13:DUK27)</f>
        <v>#REF!</v>
      </c>
      <c r="DUL29" s="2653" t="e">
        <f>SUMIF(#REF!,"TRUE",DUL13:DUL27)</f>
        <v>#REF!</v>
      </c>
      <c r="DUM29" s="2653" t="e">
        <f>SUMIF(#REF!,"TRUE",DUM13:DUM27)</f>
        <v>#REF!</v>
      </c>
      <c r="DUN29" s="2653" t="e">
        <f>SUMIF(#REF!,"TRUE",DUN13:DUN27)</f>
        <v>#REF!</v>
      </c>
      <c r="DUO29" s="2653" t="e">
        <f>SUMIF(#REF!,"TRUE",DUO13:DUO27)</f>
        <v>#REF!</v>
      </c>
      <c r="DUP29" s="2653" t="e">
        <f>SUMIF(#REF!,"TRUE",DUP13:DUP27)</f>
        <v>#REF!</v>
      </c>
      <c r="DUQ29" s="2653" t="e">
        <f>SUMIF(#REF!,"TRUE",DUQ13:DUQ27)</f>
        <v>#REF!</v>
      </c>
      <c r="DUR29" s="2653" t="e">
        <f>SUMIF(#REF!,"TRUE",DUR13:DUR27)</f>
        <v>#REF!</v>
      </c>
      <c r="DUS29" s="2653" t="e">
        <f>SUMIF(#REF!,"TRUE",DUS13:DUS27)</f>
        <v>#REF!</v>
      </c>
      <c r="DUT29" s="2653" t="e">
        <f>SUMIF(#REF!,"TRUE",DUT13:DUT27)</f>
        <v>#REF!</v>
      </c>
      <c r="DUU29" s="2653" t="e">
        <f>SUMIF(#REF!,"TRUE",DUU13:DUU27)</f>
        <v>#REF!</v>
      </c>
      <c r="DUV29" s="2653" t="e">
        <f>SUMIF(#REF!,"TRUE",DUV13:DUV27)</f>
        <v>#REF!</v>
      </c>
      <c r="DUW29" s="2653" t="e">
        <f>SUMIF(#REF!,"TRUE",DUW13:DUW27)</f>
        <v>#REF!</v>
      </c>
      <c r="DUX29" s="2653" t="e">
        <f>SUMIF(#REF!,"TRUE",DUX13:DUX27)</f>
        <v>#REF!</v>
      </c>
      <c r="DUY29" s="2653" t="e">
        <f>SUMIF(#REF!,"TRUE",DUY13:DUY27)</f>
        <v>#REF!</v>
      </c>
      <c r="DUZ29" s="2653" t="e">
        <f>SUMIF(#REF!,"TRUE",DUZ13:DUZ27)</f>
        <v>#REF!</v>
      </c>
      <c r="DVA29" s="2653" t="e">
        <f>SUMIF(#REF!,"TRUE",DVA13:DVA27)</f>
        <v>#REF!</v>
      </c>
      <c r="DVB29" s="2653" t="e">
        <f>SUMIF(#REF!,"TRUE",DVB13:DVB27)</f>
        <v>#REF!</v>
      </c>
      <c r="DVC29" s="2653" t="e">
        <f>SUMIF(#REF!,"TRUE",DVC13:DVC27)</f>
        <v>#REF!</v>
      </c>
      <c r="DVD29" s="2653" t="e">
        <f>SUMIF(#REF!,"TRUE",DVD13:DVD27)</f>
        <v>#REF!</v>
      </c>
      <c r="DVE29" s="2653" t="e">
        <f>SUMIF(#REF!,"TRUE",DVE13:DVE27)</f>
        <v>#REF!</v>
      </c>
      <c r="DVF29" s="2653" t="e">
        <f>SUMIF(#REF!,"TRUE",DVF13:DVF27)</f>
        <v>#REF!</v>
      </c>
      <c r="DVG29" s="2653" t="e">
        <f>SUMIF(#REF!,"TRUE",DVG13:DVG27)</f>
        <v>#REF!</v>
      </c>
      <c r="DVH29" s="2653" t="e">
        <f>SUMIF(#REF!,"TRUE",DVH13:DVH27)</f>
        <v>#REF!</v>
      </c>
      <c r="DVI29" s="2653" t="e">
        <f>SUMIF(#REF!,"TRUE",DVI13:DVI27)</f>
        <v>#REF!</v>
      </c>
      <c r="DVJ29" s="2653" t="e">
        <f>SUMIF(#REF!,"TRUE",DVJ13:DVJ27)</f>
        <v>#REF!</v>
      </c>
      <c r="DVK29" s="2653" t="e">
        <f>SUMIF(#REF!,"TRUE",DVK13:DVK27)</f>
        <v>#REF!</v>
      </c>
      <c r="DVL29" s="2653" t="e">
        <f>SUMIF(#REF!,"TRUE",DVL13:DVL27)</f>
        <v>#REF!</v>
      </c>
      <c r="DVM29" s="2653" t="e">
        <f>SUMIF(#REF!,"TRUE",DVM13:DVM27)</f>
        <v>#REF!</v>
      </c>
      <c r="DVN29" s="2653" t="e">
        <f>SUMIF(#REF!,"TRUE",DVN13:DVN27)</f>
        <v>#REF!</v>
      </c>
      <c r="DVO29" s="2653" t="e">
        <f>SUMIF(#REF!,"TRUE",DVO13:DVO27)</f>
        <v>#REF!</v>
      </c>
      <c r="DVP29" s="2653" t="e">
        <f>SUMIF(#REF!,"TRUE",DVP13:DVP27)</f>
        <v>#REF!</v>
      </c>
      <c r="DVQ29" s="2653" t="e">
        <f>SUMIF(#REF!,"TRUE",DVQ13:DVQ27)</f>
        <v>#REF!</v>
      </c>
      <c r="DVR29" s="2653" t="e">
        <f>SUMIF(#REF!,"TRUE",DVR13:DVR27)</f>
        <v>#REF!</v>
      </c>
      <c r="DVS29" s="2653" t="e">
        <f>SUMIF(#REF!,"TRUE",DVS13:DVS27)</f>
        <v>#REF!</v>
      </c>
      <c r="DVT29" s="2653" t="e">
        <f>SUMIF(#REF!,"TRUE",DVT13:DVT27)</f>
        <v>#REF!</v>
      </c>
      <c r="DVU29" s="2653" t="e">
        <f>SUMIF(#REF!,"TRUE",DVU13:DVU27)</f>
        <v>#REF!</v>
      </c>
      <c r="DVV29" s="2653" t="e">
        <f>SUMIF(#REF!,"TRUE",DVV13:DVV27)</f>
        <v>#REF!</v>
      </c>
      <c r="DVW29" s="2653" t="e">
        <f>SUMIF(#REF!,"TRUE",DVW13:DVW27)</f>
        <v>#REF!</v>
      </c>
      <c r="DVX29" s="2653" t="e">
        <f>SUMIF(#REF!,"TRUE",DVX13:DVX27)</f>
        <v>#REF!</v>
      </c>
      <c r="DVY29" s="2653" t="e">
        <f>SUMIF(#REF!,"TRUE",DVY13:DVY27)</f>
        <v>#REF!</v>
      </c>
      <c r="DVZ29" s="2653" t="e">
        <f>SUMIF(#REF!,"TRUE",DVZ13:DVZ27)</f>
        <v>#REF!</v>
      </c>
      <c r="DWA29" s="2653" t="e">
        <f>SUMIF(#REF!,"TRUE",DWA13:DWA27)</f>
        <v>#REF!</v>
      </c>
      <c r="DWB29" s="2653" t="e">
        <f>SUMIF(#REF!,"TRUE",DWB13:DWB27)</f>
        <v>#REF!</v>
      </c>
      <c r="DWC29" s="2653" t="e">
        <f>SUMIF(#REF!,"TRUE",DWC13:DWC27)</f>
        <v>#REF!</v>
      </c>
      <c r="DWD29" s="2653" t="e">
        <f>SUMIF(#REF!,"TRUE",DWD13:DWD27)</f>
        <v>#REF!</v>
      </c>
      <c r="DWE29" s="2653" t="e">
        <f>SUMIF(#REF!,"TRUE",DWE13:DWE27)</f>
        <v>#REF!</v>
      </c>
      <c r="DWF29" s="2653" t="e">
        <f>SUMIF(#REF!,"TRUE",DWF13:DWF27)</f>
        <v>#REF!</v>
      </c>
      <c r="DWG29" s="2653" t="e">
        <f>SUMIF(#REF!,"TRUE",DWG13:DWG27)</f>
        <v>#REF!</v>
      </c>
      <c r="DWH29" s="2653" t="e">
        <f>SUMIF(#REF!,"TRUE",DWH13:DWH27)</f>
        <v>#REF!</v>
      </c>
      <c r="DWI29" s="2653" t="e">
        <f>SUMIF(#REF!,"TRUE",DWI13:DWI27)</f>
        <v>#REF!</v>
      </c>
      <c r="DWJ29" s="2653" t="e">
        <f>SUMIF(#REF!,"TRUE",DWJ13:DWJ27)</f>
        <v>#REF!</v>
      </c>
      <c r="DWK29" s="2653" t="e">
        <f>SUMIF(#REF!,"TRUE",DWK13:DWK27)</f>
        <v>#REF!</v>
      </c>
      <c r="DWL29" s="2653" t="e">
        <f>SUMIF(#REF!,"TRUE",DWL13:DWL27)</f>
        <v>#REF!</v>
      </c>
      <c r="DWM29" s="2653" t="e">
        <f>SUMIF(#REF!,"TRUE",DWM13:DWM27)</f>
        <v>#REF!</v>
      </c>
      <c r="DWN29" s="2653" t="e">
        <f>SUMIF(#REF!,"TRUE",DWN13:DWN27)</f>
        <v>#REF!</v>
      </c>
      <c r="DWO29" s="2653" t="e">
        <f>SUMIF(#REF!,"TRUE",DWO13:DWO27)</f>
        <v>#REF!</v>
      </c>
      <c r="DWP29" s="2653" t="e">
        <f>SUMIF(#REF!,"TRUE",DWP13:DWP27)</f>
        <v>#REF!</v>
      </c>
      <c r="DWQ29" s="2653" t="e">
        <f>SUMIF(#REF!,"TRUE",DWQ13:DWQ27)</f>
        <v>#REF!</v>
      </c>
      <c r="DWR29" s="2653" t="e">
        <f>SUMIF(#REF!,"TRUE",DWR13:DWR27)</f>
        <v>#REF!</v>
      </c>
      <c r="DWS29" s="2653" t="e">
        <f>SUMIF(#REF!,"TRUE",DWS13:DWS27)</f>
        <v>#REF!</v>
      </c>
      <c r="DWT29" s="2653" t="e">
        <f>SUMIF(#REF!,"TRUE",DWT13:DWT27)</f>
        <v>#REF!</v>
      </c>
      <c r="DWU29" s="2653" t="e">
        <f>SUMIF(#REF!,"TRUE",DWU13:DWU27)</f>
        <v>#REF!</v>
      </c>
      <c r="DWV29" s="2653" t="e">
        <f>SUMIF(#REF!,"TRUE",DWV13:DWV27)</f>
        <v>#REF!</v>
      </c>
      <c r="DWW29" s="2653" t="e">
        <f>SUMIF(#REF!,"TRUE",DWW13:DWW27)</f>
        <v>#REF!</v>
      </c>
      <c r="DWX29" s="2653" t="e">
        <f>SUMIF(#REF!,"TRUE",DWX13:DWX27)</f>
        <v>#REF!</v>
      </c>
      <c r="DWY29" s="2653" t="e">
        <f>SUMIF(#REF!,"TRUE",DWY13:DWY27)</f>
        <v>#REF!</v>
      </c>
      <c r="DWZ29" s="2653" t="e">
        <f>SUMIF(#REF!,"TRUE",DWZ13:DWZ27)</f>
        <v>#REF!</v>
      </c>
      <c r="DXA29" s="2653" t="e">
        <f>SUMIF(#REF!,"TRUE",DXA13:DXA27)</f>
        <v>#REF!</v>
      </c>
      <c r="DXB29" s="2653" t="e">
        <f>SUMIF(#REF!,"TRUE",DXB13:DXB27)</f>
        <v>#REF!</v>
      </c>
      <c r="DXC29" s="2653" t="e">
        <f>SUMIF(#REF!,"TRUE",DXC13:DXC27)</f>
        <v>#REF!</v>
      </c>
      <c r="DXD29" s="2653" t="e">
        <f>SUMIF(#REF!,"TRUE",DXD13:DXD27)</f>
        <v>#REF!</v>
      </c>
      <c r="DXE29" s="2653" t="e">
        <f>SUMIF(#REF!,"TRUE",DXE13:DXE27)</f>
        <v>#REF!</v>
      </c>
      <c r="DXF29" s="2653" t="e">
        <f>SUMIF(#REF!,"TRUE",DXF13:DXF27)</f>
        <v>#REF!</v>
      </c>
      <c r="DXG29" s="2653" t="e">
        <f>SUMIF(#REF!,"TRUE",DXG13:DXG27)</f>
        <v>#REF!</v>
      </c>
      <c r="DXH29" s="2653" t="e">
        <f>SUMIF(#REF!,"TRUE",DXH13:DXH27)</f>
        <v>#REF!</v>
      </c>
      <c r="DXI29" s="2653" t="e">
        <f>SUMIF(#REF!,"TRUE",DXI13:DXI27)</f>
        <v>#REF!</v>
      </c>
      <c r="DXJ29" s="2653" t="e">
        <f>SUMIF(#REF!,"TRUE",DXJ13:DXJ27)</f>
        <v>#REF!</v>
      </c>
      <c r="DXK29" s="2653" t="e">
        <f>SUMIF(#REF!,"TRUE",DXK13:DXK27)</f>
        <v>#REF!</v>
      </c>
      <c r="DXL29" s="2653" t="e">
        <f>SUMIF(#REF!,"TRUE",DXL13:DXL27)</f>
        <v>#REF!</v>
      </c>
      <c r="DXM29" s="2653" t="e">
        <f>SUMIF(#REF!,"TRUE",DXM13:DXM27)</f>
        <v>#REF!</v>
      </c>
      <c r="DXN29" s="2653" t="e">
        <f>SUMIF(#REF!,"TRUE",DXN13:DXN27)</f>
        <v>#REF!</v>
      </c>
      <c r="DXO29" s="2653" t="e">
        <f>SUMIF(#REF!,"TRUE",DXO13:DXO27)</f>
        <v>#REF!</v>
      </c>
      <c r="DXP29" s="2653" t="e">
        <f>SUMIF(#REF!,"TRUE",DXP13:DXP27)</f>
        <v>#REF!</v>
      </c>
      <c r="DXQ29" s="2653" t="e">
        <f>SUMIF(#REF!,"TRUE",DXQ13:DXQ27)</f>
        <v>#REF!</v>
      </c>
      <c r="DXR29" s="2653" t="e">
        <f>SUMIF(#REF!,"TRUE",DXR13:DXR27)</f>
        <v>#REF!</v>
      </c>
      <c r="DXS29" s="2653" t="e">
        <f>SUMIF(#REF!,"TRUE",DXS13:DXS27)</f>
        <v>#REF!</v>
      </c>
      <c r="DXT29" s="2653" t="e">
        <f>SUMIF(#REF!,"TRUE",DXT13:DXT27)</f>
        <v>#REF!</v>
      </c>
      <c r="DXU29" s="2653" t="e">
        <f>SUMIF(#REF!,"TRUE",DXU13:DXU27)</f>
        <v>#REF!</v>
      </c>
      <c r="DXV29" s="2653" t="e">
        <f>SUMIF(#REF!,"TRUE",DXV13:DXV27)</f>
        <v>#REF!</v>
      </c>
      <c r="DXW29" s="2653" t="e">
        <f>SUMIF(#REF!,"TRUE",DXW13:DXW27)</f>
        <v>#REF!</v>
      </c>
      <c r="DXX29" s="2653" t="e">
        <f>SUMIF(#REF!,"TRUE",DXX13:DXX27)</f>
        <v>#REF!</v>
      </c>
      <c r="DXY29" s="2653" t="e">
        <f>SUMIF(#REF!,"TRUE",DXY13:DXY27)</f>
        <v>#REF!</v>
      </c>
      <c r="DXZ29" s="2653" t="e">
        <f>SUMIF(#REF!,"TRUE",DXZ13:DXZ27)</f>
        <v>#REF!</v>
      </c>
      <c r="DYA29" s="2653" t="e">
        <f>SUMIF(#REF!,"TRUE",DYA13:DYA27)</f>
        <v>#REF!</v>
      </c>
      <c r="DYB29" s="2653" t="e">
        <f>SUMIF(#REF!,"TRUE",DYB13:DYB27)</f>
        <v>#REF!</v>
      </c>
      <c r="DYC29" s="2653" t="e">
        <f>SUMIF(#REF!,"TRUE",DYC13:DYC27)</f>
        <v>#REF!</v>
      </c>
      <c r="DYD29" s="2653" t="e">
        <f>SUMIF(#REF!,"TRUE",DYD13:DYD27)</f>
        <v>#REF!</v>
      </c>
      <c r="DYE29" s="2653" t="e">
        <f>SUMIF(#REF!,"TRUE",DYE13:DYE27)</f>
        <v>#REF!</v>
      </c>
      <c r="DYF29" s="2653" t="e">
        <f>SUMIF(#REF!,"TRUE",DYF13:DYF27)</f>
        <v>#REF!</v>
      </c>
      <c r="DYG29" s="2653" t="e">
        <f>SUMIF(#REF!,"TRUE",DYG13:DYG27)</f>
        <v>#REF!</v>
      </c>
      <c r="DYH29" s="2653" t="e">
        <f>SUMIF(#REF!,"TRUE",DYH13:DYH27)</f>
        <v>#REF!</v>
      </c>
      <c r="DYI29" s="2653" t="e">
        <f>SUMIF(#REF!,"TRUE",DYI13:DYI27)</f>
        <v>#REF!</v>
      </c>
      <c r="DYJ29" s="2653" t="e">
        <f>SUMIF(#REF!,"TRUE",DYJ13:DYJ27)</f>
        <v>#REF!</v>
      </c>
      <c r="DYK29" s="2653" t="e">
        <f>SUMIF(#REF!,"TRUE",DYK13:DYK27)</f>
        <v>#REF!</v>
      </c>
      <c r="DYL29" s="2653" t="e">
        <f>SUMIF(#REF!,"TRUE",DYL13:DYL27)</f>
        <v>#REF!</v>
      </c>
      <c r="DYM29" s="2653" t="e">
        <f>SUMIF(#REF!,"TRUE",DYM13:DYM27)</f>
        <v>#REF!</v>
      </c>
      <c r="DYN29" s="2653" t="e">
        <f>SUMIF(#REF!,"TRUE",DYN13:DYN27)</f>
        <v>#REF!</v>
      </c>
      <c r="DYO29" s="2653" t="e">
        <f>SUMIF(#REF!,"TRUE",DYO13:DYO27)</f>
        <v>#REF!</v>
      </c>
      <c r="DYP29" s="2653" t="e">
        <f>SUMIF(#REF!,"TRUE",DYP13:DYP27)</f>
        <v>#REF!</v>
      </c>
      <c r="DYQ29" s="2653" t="e">
        <f>SUMIF(#REF!,"TRUE",DYQ13:DYQ27)</f>
        <v>#REF!</v>
      </c>
      <c r="DYR29" s="2653" t="e">
        <f>SUMIF(#REF!,"TRUE",DYR13:DYR27)</f>
        <v>#REF!</v>
      </c>
      <c r="DYS29" s="2653" t="e">
        <f>SUMIF(#REF!,"TRUE",DYS13:DYS27)</f>
        <v>#REF!</v>
      </c>
      <c r="DYT29" s="2653" t="e">
        <f>SUMIF(#REF!,"TRUE",DYT13:DYT27)</f>
        <v>#REF!</v>
      </c>
      <c r="DYU29" s="2653" t="e">
        <f>SUMIF(#REF!,"TRUE",DYU13:DYU27)</f>
        <v>#REF!</v>
      </c>
      <c r="DYV29" s="2653" t="e">
        <f>SUMIF(#REF!,"TRUE",DYV13:DYV27)</f>
        <v>#REF!</v>
      </c>
      <c r="DYW29" s="2653" t="e">
        <f>SUMIF(#REF!,"TRUE",DYW13:DYW27)</f>
        <v>#REF!</v>
      </c>
      <c r="DYX29" s="2653" t="e">
        <f>SUMIF(#REF!,"TRUE",DYX13:DYX27)</f>
        <v>#REF!</v>
      </c>
      <c r="DYY29" s="2653" t="e">
        <f>SUMIF(#REF!,"TRUE",DYY13:DYY27)</f>
        <v>#REF!</v>
      </c>
      <c r="DYZ29" s="2653" t="e">
        <f>SUMIF(#REF!,"TRUE",DYZ13:DYZ27)</f>
        <v>#REF!</v>
      </c>
      <c r="DZA29" s="2653" t="e">
        <f>SUMIF(#REF!,"TRUE",DZA13:DZA27)</f>
        <v>#REF!</v>
      </c>
      <c r="DZB29" s="2653" t="e">
        <f>SUMIF(#REF!,"TRUE",DZB13:DZB27)</f>
        <v>#REF!</v>
      </c>
      <c r="DZC29" s="2653" t="e">
        <f>SUMIF(#REF!,"TRUE",DZC13:DZC27)</f>
        <v>#REF!</v>
      </c>
      <c r="DZD29" s="2653" t="e">
        <f>SUMIF(#REF!,"TRUE",DZD13:DZD27)</f>
        <v>#REF!</v>
      </c>
      <c r="DZE29" s="2653" t="e">
        <f>SUMIF(#REF!,"TRUE",DZE13:DZE27)</f>
        <v>#REF!</v>
      </c>
      <c r="DZF29" s="2653" t="e">
        <f>SUMIF(#REF!,"TRUE",DZF13:DZF27)</f>
        <v>#REF!</v>
      </c>
      <c r="DZG29" s="2653" t="e">
        <f>SUMIF(#REF!,"TRUE",DZG13:DZG27)</f>
        <v>#REF!</v>
      </c>
      <c r="DZH29" s="2653" t="e">
        <f>SUMIF(#REF!,"TRUE",DZH13:DZH27)</f>
        <v>#REF!</v>
      </c>
      <c r="DZI29" s="2653" t="e">
        <f>SUMIF(#REF!,"TRUE",DZI13:DZI27)</f>
        <v>#REF!</v>
      </c>
      <c r="DZJ29" s="2653" t="e">
        <f>SUMIF(#REF!,"TRUE",DZJ13:DZJ27)</f>
        <v>#REF!</v>
      </c>
      <c r="DZK29" s="2653" t="e">
        <f>SUMIF(#REF!,"TRUE",DZK13:DZK27)</f>
        <v>#REF!</v>
      </c>
      <c r="DZL29" s="2653" t="e">
        <f>SUMIF(#REF!,"TRUE",DZL13:DZL27)</f>
        <v>#REF!</v>
      </c>
      <c r="DZM29" s="2653" t="e">
        <f>SUMIF(#REF!,"TRUE",DZM13:DZM27)</f>
        <v>#REF!</v>
      </c>
      <c r="DZN29" s="2653" t="e">
        <f>SUMIF(#REF!,"TRUE",DZN13:DZN27)</f>
        <v>#REF!</v>
      </c>
      <c r="DZO29" s="2653" t="e">
        <f>SUMIF(#REF!,"TRUE",DZO13:DZO27)</f>
        <v>#REF!</v>
      </c>
      <c r="DZP29" s="2653" t="e">
        <f>SUMIF(#REF!,"TRUE",DZP13:DZP27)</f>
        <v>#REF!</v>
      </c>
      <c r="DZQ29" s="2653" t="e">
        <f>SUMIF(#REF!,"TRUE",DZQ13:DZQ27)</f>
        <v>#REF!</v>
      </c>
      <c r="DZR29" s="2653" t="e">
        <f>SUMIF(#REF!,"TRUE",DZR13:DZR27)</f>
        <v>#REF!</v>
      </c>
      <c r="DZS29" s="2653" t="e">
        <f>SUMIF(#REF!,"TRUE",DZS13:DZS27)</f>
        <v>#REF!</v>
      </c>
      <c r="DZT29" s="2653" t="e">
        <f>SUMIF(#REF!,"TRUE",DZT13:DZT27)</f>
        <v>#REF!</v>
      </c>
      <c r="DZU29" s="2653" t="e">
        <f>SUMIF(#REF!,"TRUE",DZU13:DZU27)</f>
        <v>#REF!</v>
      </c>
      <c r="DZV29" s="2653" t="e">
        <f>SUMIF(#REF!,"TRUE",DZV13:DZV27)</f>
        <v>#REF!</v>
      </c>
      <c r="DZW29" s="2653" t="e">
        <f>SUMIF(#REF!,"TRUE",DZW13:DZW27)</f>
        <v>#REF!</v>
      </c>
      <c r="DZX29" s="2653" t="e">
        <f>SUMIF(#REF!,"TRUE",DZX13:DZX27)</f>
        <v>#REF!</v>
      </c>
      <c r="DZY29" s="2653" t="e">
        <f>SUMIF(#REF!,"TRUE",DZY13:DZY27)</f>
        <v>#REF!</v>
      </c>
      <c r="DZZ29" s="2653" t="e">
        <f>SUMIF(#REF!,"TRUE",DZZ13:DZZ27)</f>
        <v>#REF!</v>
      </c>
      <c r="EAA29" s="2653" t="e">
        <f>SUMIF(#REF!,"TRUE",EAA13:EAA27)</f>
        <v>#REF!</v>
      </c>
      <c r="EAB29" s="2653" t="e">
        <f>SUMIF(#REF!,"TRUE",EAB13:EAB27)</f>
        <v>#REF!</v>
      </c>
      <c r="EAC29" s="2653" t="e">
        <f>SUMIF(#REF!,"TRUE",EAC13:EAC27)</f>
        <v>#REF!</v>
      </c>
      <c r="EAD29" s="2653" t="e">
        <f>SUMIF(#REF!,"TRUE",EAD13:EAD27)</f>
        <v>#REF!</v>
      </c>
      <c r="EAE29" s="2653" t="e">
        <f>SUMIF(#REF!,"TRUE",EAE13:EAE27)</f>
        <v>#REF!</v>
      </c>
      <c r="EAF29" s="2653" t="e">
        <f>SUMIF(#REF!,"TRUE",EAF13:EAF27)</f>
        <v>#REF!</v>
      </c>
      <c r="EAG29" s="2653" t="e">
        <f>SUMIF(#REF!,"TRUE",EAG13:EAG27)</f>
        <v>#REF!</v>
      </c>
      <c r="EAH29" s="2653" t="e">
        <f>SUMIF(#REF!,"TRUE",EAH13:EAH27)</f>
        <v>#REF!</v>
      </c>
      <c r="EAI29" s="2653" t="e">
        <f>SUMIF(#REF!,"TRUE",EAI13:EAI27)</f>
        <v>#REF!</v>
      </c>
      <c r="EAJ29" s="2653" t="e">
        <f>SUMIF(#REF!,"TRUE",EAJ13:EAJ27)</f>
        <v>#REF!</v>
      </c>
      <c r="EAK29" s="2653" t="e">
        <f>SUMIF(#REF!,"TRUE",EAK13:EAK27)</f>
        <v>#REF!</v>
      </c>
      <c r="EAL29" s="2653" t="e">
        <f>SUMIF(#REF!,"TRUE",EAL13:EAL27)</f>
        <v>#REF!</v>
      </c>
      <c r="EAM29" s="2653" t="e">
        <f>SUMIF(#REF!,"TRUE",EAM13:EAM27)</f>
        <v>#REF!</v>
      </c>
      <c r="EAN29" s="2653" t="e">
        <f>SUMIF(#REF!,"TRUE",EAN13:EAN27)</f>
        <v>#REF!</v>
      </c>
      <c r="EAO29" s="2653" t="e">
        <f>SUMIF(#REF!,"TRUE",EAO13:EAO27)</f>
        <v>#REF!</v>
      </c>
      <c r="EAP29" s="2653" t="e">
        <f>SUMIF(#REF!,"TRUE",EAP13:EAP27)</f>
        <v>#REF!</v>
      </c>
      <c r="EAQ29" s="2653" t="e">
        <f>SUMIF(#REF!,"TRUE",EAQ13:EAQ27)</f>
        <v>#REF!</v>
      </c>
      <c r="EAR29" s="2653" t="e">
        <f>SUMIF(#REF!,"TRUE",EAR13:EAR27)</f>
        <v>#REF!</v>
      </c>
      <c r="EAS29" s="2653" t="e">
        <f>SUMIF(#REF!,"TRUE",EAS13:EAS27)</f>
        <v>#REF!</v>
      </c>
      <c r="EAT29" s="2653" t="e">
        <f>SUMIF(#REF!,"TRUE",EAT13:EAT27)</f>
        <v>#REF!</v>
      </c>
      <c r="EAU29" s="2653" t="e">
        <f>SUMIF(#REF!,"TRUE",EAU13:EAU27)</f>
        <v>#REF!</v>
      </c>
      <c r="EAV29" s="2653" t="e">
        <f>SUMIF(#REF!,"TRUE",EAV13:EAV27)</f>
        <v>#REF!</v>
      </c>
      <c r="EAW29" s="2653" t="e">
        <f>SUMIF(#REF!,"TRUE",EAW13:EAW27)</f>
        <v>#REF!</v>
      </c>
      <c r="EAX29" s="2653" t="e">
        <f>SUMIF(#REF!,"TRUE",EAX13:EAX27)</f>
        <v>#REF!</v>
      </c>
      <c r="EAY29" s="2653" t="e">
        <f>SUMIF(#REF!,"TRUE",EAY13:EAY27)</f>
        <v>#REF!</v>
      </c>
      <c r="EAZ29" s="2653" t="e">
        <f>SUMIF(#REF!,"TRUE",EAZ13:EAZ27)</f>
        <v>#REF!</v>
      </c>
      <c r="EBA29" s="2653" t="e">
        <f>SUMIF(#REF!,"TRUE",EBA13:EBA27)</f>
        <v>#REF!</v>
      </c>
      <c r="EBB29" s="2653" t="e">
        <f>SUMIF(#REF!,"TRUE",EBB13:EBB27)</f>
        <v>#REF!</v>
      </c>
      <c r="EBC29" s="2653" t="e">
        <f>SUMIF(#REF!,"TRUE",EBC13:EBC27)</f>
        <v>#REF!</v>
      </c>
      <c r="EBD29" s="2653" t="e">
        <f>SUMIF(#REF!,"TRUE",EBD13:EBD27)</f>
        <v>#REF!</v>
      </c>
      <c r="EBE29" s="2653" t="e">
        <f>SUMIF(#REF!,"TRUE",EBE13:EBE27)</f>
        <v>#REF!</v>
      </c>
      <c r="EBF29" s="2653" t="e">
        <f>SUMIF(#REF!,"TRUE",EBF13:EBF27)</f>
        <v>#REF!</v>
      </c>
      <c r="EBG29" s="2653" t="e">
        <f>SUMIF(#REF!,"TRUE",EBG13:EBG27)</f>
        <v>#REF!</v>
      </c>
      <c r="EBH29" s="2653" t="e">
        <f>SUMIF(#REF!,"TRUE",EBH13:EBH27)</f>
        <v>#REF!</v>
      </c>
      <c r="EBI29" s="2653" t="e">
        <f>SUMIF(#REF!,"TRUE",EBI13:EBI27)</f>
        <v>#REF!</v>
      </c>
      <c r="EBJ29" s="2653" t="e">
        <f>SUMIF(#REF!,"TRUE",EBJ13:EBJ27)</f>
        <v>#REF!</v>
      </c>
      <c r="EBK29" s="2653" t="e">
        <f>SUMIF(#REF!,"TRUE",EBK13:EBK27)</f>
        <v>#REF!</v>
      </c>
      <c r="EBL29" s="2653" t="e">
        <f>SUMIF(#REF!,"TRUE",EBL13:EBL27)</f>
        <v>#REF!</v>
      </c>
      <c r="EBM29" s="2653" t="e">
        <f>SUMIF(#REF!,"TRUE",EBM13:EBM27)</f>
        <v>#REF!</v>
      </c>
      <c r="EBN29" s="2653" t="e">
        <f>SUMIF(#REF!,"TRUE",EBN13:EBN27)</f>
        <v>#REF!</v>
      </c>
      <c r="EBO29" s="2653" t="e">
        <f>SUMIF(#REF!,"TRUE",EBO13:EBO27)</f>
        <v>#REF!</v>
      </c>
      <c r="EBP29" s="2653" t="e">
        <f>SUMIF(#REF!,"TRUE",EBP13:EBP27)</f>
        <v>#REF!</v>
      </c>
      <c r="EBQ29" s="2653" t="e">
        <f>SUMIF(#REF!,"TRUE",EBQ13:EBQ27)</f>
        <v>#REF!</v>
      </c>
      <c r="EBR29" s="2653" t="e">
        <f>SUMIF(#REF!,"TRUE",EBR13:EBR27)</f>
        <v>#REF!</v>
      </c>
      <c r="EBS29" s="2653" t="e">
        <f>SUMIF(#REF!,"TRUE",EBS13:EBS27)</f>
        <v>#REF!</v>
      </c>
      <c r="EBT29" s="2653" t="e">
        <f>SUMIF(#REF!,"TRUE",EBT13:EBT27)</f>
        <v>#REF!</v>
      </c>
      <c r="EBU29" s="2653" t="e">
        <f>SUMIF(#REF!,"TRUE",EBU13:EBU27)</f>
        <v>#REF!</v>
      </c>
      <c r="EBV29" s="2653" t="e">
        <f>SUMIF(#REF!,"TRUE",EBV13:EBV27)</f>
        <v>#REF!</v>
      </c>
      <c r="EBW29" s="2653" t="e">
        <f>SUMIF(#REF!,"TRUE",EBW13:EBW27)</f>
        <v>#REF!</v>
      </c>
      <c r="EBX29" s="2653" t="e">
        <f>SUMIF(#REF!,"TRUE",EBX13:EBX27)</f>
        <v>#REF!</v>
      </c>
      <c r="EBY29" s="2653" t="e">
        <f>SUMIF(#REF!,"TRUE",EBY13:EBY27)</f>
        <v>#REF!</v>
      </c>
      <c r="EBZ29" s="2653" t="e">
        <f>SUMIF(#REF!,"TRUE",EBZ13:EBZ27)</f>
        <v>#REF!</v>
      </c>
      <c r="ECA29" s="2653" t="e">
        <f>SUMIF(#REF!,"TRUE",ECA13:ECA27)</f>
        <v>#REF!</v>
      </c>
      <c r="ECB29" s="2653" t="e">
        <f>SUMIF(#REF!,"TRUE",ECB13:ECB27)</f>
        <v>#REF!</v>
      </c>
      <c r="ECC29" s="2653" t="e">
        <f>SUMIF(#REF!,"TRUE",ECC13:ECC27)</f>
        <v>#REF!</v>
      </c>
      <c r="ECD29" s="2653" t="e">
        <f>SUMIF(#REF!,"TRUE",ECD13:ECD27)</f>
        <v>#REF!</v>
      </c>
      <c r="ECE29" s="2653" t="e">
        <f>SUMIF(#REF!,"TRUE",ECE13:ECE27)</f>
        <v>#REF!</v>
      </c>
      <c r="ECF29" s="2653" t="e">
        <f>SUMIF(#REF!,"TRUE",ECF13:ECF27)</f>
        <v>#REF!</v>
      </c>
      <c r="ECG29" s="2653" t="e">
        <f>SUMIF(#REF!,"TRUE",ECG13:ECG27)</f>
        <v>#REF!</v>
      </c>
      <c r="ECH29" s="2653" t="e">
        <f>SUMIF(#REF!,"TRUE",ECH13:ECH27)</f>
        <v>#REF!</v>
      </c>
      <c r="ECI29" s="2653" t="e">
        <f>SUMIF(#REF!,"TRUE",ECI13:ECI27)</f>
        <v>#REF!</v>
      </c>
      <c r="ECJ29" s="2653" t="e">
        <f>SUMIF(#REF!,"TRUE",ECJ13:ECJ27)</f>
        <v>#REF!</v>
      </c>
      <c r="ECK29" s="2653" t="e">
        <f>SUMIF(#REF!,"TRUE",ECK13:ECK27)</f>
        <v>#REF!</v>
      </c>
      <c r="ECL29" s="2653" t="e">
        <f>SUMIF(#REF!,"TRUE",ECL13:ECL27)</f>
        <v>#REF!</v>
      </c>
      <c r="ECM29" s="2653" t="e">
        <f>SUMIF(#REF!,"TRUE",ECM13:ECM27)</f>
        <v>#REF!</v>
      </c>
      <c r="ECN29" s="2653" t="e">
        <f>SUMIF(#REF!,"TRUE",ECN13:ECN27)</f>
        <v>#REF!</v>
      </c>
      <c r="ECO29" s="2653" t="e">
        <f>SUMIF(#REF!,"TRUE",ECO13:ECO27)</f>
        <v>#REF!</v>
      </c>
      <c r="ECP29" s="2653" t="e">
        <f>SUMIF(#REF!,"TRUE",ECP13:ECP27)</f>
        <v>#REF!</v>
      </c>
      <c r="ECQ29" s="2653" t="e">
        <f>SUMIF(#REF!,"TRUE",ECQ13:ECQ27)</f>
        <v>#REF!</v>
      </c>
      <c r="ECR29" s="2653" t="e">
        <f>SUMIF(#REF!,"TRUE",ECR13:ECR27)</f>
        <v>#REF!</v>
      </c>
      <c r="ECS29" s="2653" t="e">
        <f>SUMIF(#REF!,"TRUE",ECS13:ECS27)</f>
        <v>#REF!</v>
      </c>
      <c r="ECT29" s="2653" t="e">
        <f>SUMIF(#REF!,"TRUE",ECT13:ECT27)</f>
        <v>#REF!</v>
      </c>
      <c r="ECU29" s="2653" t="e">
        <f>SUMIF(#REF!,"TRUE",ECU13:ECU27)</f>
        <v>#REF!</v>
      </c>
      <c r="ECV29" s="2653" t="e">
        <f>SUMIF(#REF!,"TRUE",ECV13:ECV27)</f>
        <v>#REF!</v>
      </c>
      <c r="ECW29" s="2653" t="e">
        <f>SUMIF(#REF!,"TRUE",ECW13:ECW27)</f>
        <v>#REF!</v>
      </c>
      <c r="ECX29" s="2653" t="e">
        <f>SUMIF(#REF!,"TRUE",ECX13:ECX27)</f>
        <v>#REF!</v>
      </c>
      <c r="ECY29" s="2653" t="e">
        <f>SUMIF(#REF!,"TRUE",ECY13:ECY27)</f>
        <v>#REF!</v>
      </c>
      <c r="ECZ29" s="2653" t="e">
        <f>SUMIF(#REF!,"TRUE",ECZ13:ECZ27)</f>
        <v>#REF!</v>
      </c>
      <c r="EDA29" s="2653" t="e">
        <f>SUMIF(#REF!,"TRUE",EDA13:EDA27)</f>
        <v>#REF!</v>
      </c>
      <c r="EDB29" s="2653" t="e">
        <f>SUMIF(#REF!,"TRUE",EDB13:EDB27)</f>
        <v>#REF!</v>
      </c>
      <c r="EDC29" s="2653" t="e">
        <f>SUMIF(#REF!,"TRUE",EDC13:EDC27)</f>
        <v>#REF!</v>
      </c>
      <c r="EDD29" s="2653" t="e">
        <f>SUMIF(#REF!,"TRUE",EDD13:EDD27)</f>
        <v>#REF!</v>
      </c>
      <c r="EDE29" s="2653" t="e">
        <f>SUMIF(#REF!,"TRUE",EDE13:EDE27)</f>
        <v>#REF!</v>
      </c>
      <c r="EDF29" s="2653" t="e">
        <f>SUMIF(#REF!,"TRUE",EDF13:EDF27)</f>
        <v>#REF!</v>
      </c>
      <c r="EDG29" s="2653" t="e">
        <f>SUMIF(#REF!,"TRUE",EDG13:EDG27)</f>
        <v>#REF!</v>
      </c>
      <c r="EDH29" s="2653" t="e">
        <f>SUMIF(#REF!,"TRUE",EDH13:EDH27)</f>
        <v>#REF!</v>
      </c>
      <c r="EDI29" s="2653" t="e">
        <f>SUMIF(#REF!,"TRUE",EDI13:EDI27)</f>
        <v>#REF!</v>
      </c>
      <c r="EDJ29" s="2653" t="e">
        <f>SUMIF(#REF!,"TRUE",EDJ13:EDJ27)</f>
        <v>#REF!</v>
      </c>
      <c r="EDK29" s="2653" t="e">
        <f>SUMIF(#REF!,"TRUE",EDK13:EDK27)</f>
        <v>#REF!</v>
      </c>
      <c r="EDL29" s="2653" t="e">
        <f>SUMIF(#REF!,"TRUE",EDL13:EDL27)</f>
        <v>#REF!</v>
      </c>
      <c r="EDM29" s="2653" t="e">
        <f>SUMIF(#REF!,"TRUE",EDM13:EDM27)</f>
        <v>#REF!</v>
      </c>
      <c r="EDN29" s="2653" t="e">
        <f>SUMIF(#REF!,"TRUE",EDN13:EDN27)</f>
        <v>#REF!</v>
      </c>
      <c r="EDO29" s="2653" t="e">
        <f>SUMIF(#REF!,"TRUE",EDO13:EDO27)</f>
        <v>#REF!</v>
      </c>
      <c r="EDP29" s="2653" t="e">
        <f>SUMIF(#REF!,"TRUE",EDP13:EDP27)</f>
        <v>#REF!</v>
      </c>
      <c r="EDQ29" s="2653" t="e">
        <f>SUMIF(#REF!,"TRUE",EDQ13:EDQ27)</f>
        <v>#REF!</v>
      </c>
      <c r="EDR29" s="2653" t="e">
        <f>SUMIF(#REF!,"TRUE",EDR13:EDR27)</f>
        <v>#REF!</v>
      </c>
      <c r="EDS29" s="2653" t="e">
        <f>SUMIF(#REF!,"TRUE",EDS13:EDS27)</f>
        <v>#REF!</v>
      </c>
      <c r="EDT29" s="2653" t="e">
        <f>SUMIF(#REF!,"TRUE",EDT13:EDT27)</f>
        <v>#REF!</v>
      </c>
      <c r="EDU29" s="2653" t="e">
        <f>SUMIF(#REF!,"TRUE",EDU13:EDU27)</f>
        <v>#REF!</v>
      </c>
      <c r="EDV29" s="2653" t="e">
        <f>SUMIF(#REF!,"TRUE",EDV13:EDV27)</f>
        <v>#REF!</v>
      </c>
      <c r="EDW29" s="2653" t="e">
        <f>SUMIF(#REF!,"TRUE",EDW13:EDW27)</f>
        <v>#REF!</v>
      </c>
      <c r="EDX29" s="2653" t="e">
        <f>SUMIF(#REF!,"TRUE",EDX13:EDX27)</f>
        <v>#REF!</v>
      </c>
      <c r="EDY29" s="2653" t="e">
        <f>SUMIF(#REF!,"TRUE",EDY13:EDY27)</f>
        <v>#REF!</v>
      </c>
      <c r="EDZ29" s="2653" t="e">
        <f>SUMIF(#REF!,"TRUE",EDZ13:EDZ27)</f>
        <v>#REF!</v>
      </c>
      <c r="EEA29" s="2653" t="e">
        <f>SUMIF(#REF!,"TRUE",EEA13:EEA27)</f>
        <v>#REF!</v>
      </c>
      <c r="EEB29" s="2653" t="e">
        <f>SUMIF(#REF!,"TRUE",EEB13:EEB27)</f>
        <v>#REF!</v>
      </c>
      <c r="EEC29" s="2653" t="e">
        <f>SUMIF(#REF!,"TRUE",EEC13:EEC27)</f>
        <v>#REF!</v>
      </c>
      <c r="EED29" s="2653" t="e">
        <f>SUMIF(#REF!,"TRUE",EED13:EED27)</f>
        <v>#REF!</v>
      </c>
      <c r="EEE29" s="2653" t="e">
        <f>SUMIF(#REF!,"TRUE",EEE13:EEE27)</f>
        <v>#REF!</v>
      </c>
      <c r="EEF29" s="2653" t="e">
        <f>SUMIF(#REF!,"TRUE",EEF13:EEF27)</f>
        <v>#REF!</v>
      </c>
      <c r="EEG29" s="2653" t="e">
        <f>SUMIF(#REF!,"TRUE",EEG13:EEG27)</f>
        <v>#REF!</v>
      </c>
      <c r="EEH29" s="2653" t="e">
        <f>SUMIF(#REF!,"TRUE",EEH13:EEH27)</f>
        <v>#REF!</v>
      </c>
      <c r="EEI29" s="2653" t="e">
        <f>SUMIF(#REF!,"TRUE",EEI13:EEI27)</f>
        <v>#REF!</v>
      </c>
      <c r="EEJ29" s="2653" t="e">
        <f>SUMIF(#REF!,"TRUE",EEJ13:EEJ27)</f>
        <v>#REF!</v>
      </c>
      <c r="EEK29" s="2653" t="e">
        <f>SUMIF(#REF!,"TRUE",EEK13:EEK27)</f>
        <v>#REF!</v>
      </c>
      <c r="EEL29" s="2653" t="e">
        <f>SUMIF(#REF!,"TRUE",EEL13:EEL27)</f>
        <v>#REF!</v>
      </c>
      <c r="EEM29" s="2653" t="e">
        <f>SUMIF(#REF!,"TRUE",EEM13:EEM27)</f>
        <v>#REF!</v>
      </c>
      <c r="EEN29" s="2653" t="e">
        <f>SUMIF(#REF!,"TRUE",EEN13:EEN27)</f>
        <v>#REF!</v>
      </c>
      <c r="EEO29" s="2653" t="e">
        <f>SUMIF(#REF!,"TRUE",EEO13:EEO27)</f>
        <v>#REF!</v>
      </c>
      <c r="EEP29" s="2653" t="e">
        <f>SUMIF(#REF!,"TRUE",EEP13:EEP27)</f>
        <v>#REF!</v>
      </c>
      <c r="EEQ29" s="2653" t="e">
        <f>SUMIF(#REF!,"TRUE",EEQ13:EEQ27)</f>
        <v>#REF!</v>
      </c>
      <c r="EER29" s="2653" t="e">
        <f>SUMIF(#REF!,"TRUE",EER13:EER27)</f>
        <v>#REF!</v>
      </c>
      <c r="EES29" s="2653" t="e">
        <f>SUMIF(#REF!,"TRUE",EES13:EES27)</f>
        <v>#REF!</v>
      </c>
      <c r="EET29" s="2653" t="e">
        <f>SUMIF(#REF!,"TRUE",EET13:EET27)</f>
        <v>#REF!</v>
      </c>
      <c r="EEU29" s="2653" t="e">
        <f>SUMIF(#REF!,"TRUE",EEU13:EEU27)</f>
        <v>#REF!</v>
      </c>
      <c r="EEV29" s="2653" t="e">
        <f>SUMIF(#REF!,"TRUE",EEV13:EEV27)</f>
        <v>#REF!</v>
      </c>
      <c r="EEW29" s="2653" t="e">
        <f>SUMIF(#REF!,"TRUE",EEW13:EEW27)</f>
        <v>#REF!</v>
      </c>
      <c r="EEX29" s="2653" t="e">
        <f>SUMIF(#REF!,"TRUE",EEX13:EEX27)</f>
        <v>#REF!</v>
      </c>
      <c r="EEY29" s="2653" t="e">
        <f>SUMIF(#REF!,"TRUE",EEY13:EEY27)</f>
        <v>#REF!</v>
      </c>
      <c r="EEZ29" s="2653" t="e">
        <f>SUMIF(#REF!,"TRUE",EEZ13:EEZ27)</f>
        <v>#REF!</v>
      </c>
      <c r="EFA29" s="2653" t="e">
        <f>SUMIF(#REF!,"TRUE",EFA13:EFA27)</f>
        <v>#REF!</v>
      </c>
      <c r="EFB29" s="2653" t="e">
        <f>SUMIF(#REF!,"TRUE",EFB13:EFB27)</f>
        <v>#REF!</v>
      </c>
      <c r="EFC29" s="2653" t="e">
        <f>SUMIF(#REF!,"TRUE",EFC13:EFC27)</f>
        <v>#REF!</v>
      </c>
      <c r="EFD29" s="2653" t="e">
        <f>SUMIF(#REF!,"TRUE",EFD13:EFD27)</f>
        <v>#REF!</v>
      </c>
      <c r="EFE29" s="2653" t="e">
        <f>SUMIF(#REF!,"TRUE",EFE13:EFE27)</f>
        <v>#REF!</v>
      </c>
      <c r="EFF29" s="2653" t="e">
        <f>SUMIF(#REF!,"TRUE",EFF13:EFF27)</f>
        <v>#REF!</v>
      </c>
      <c r="EFG29" s="2653" t="e">
        <f>SUMIF(#REF!,"TRUE",EFG13:EFG27)</f>
        <v>#REF!</v>
      </c>
      <c r="EFH29" s="2653" t="e">
        <f>SUMIF(#REF!,"TRUE",EFH13:EFH27)</f>
        <v>#REF!</v>
      </c>
      <c r="EFI29" s="2653" t="e">
        <f>SUMIF(#REF!,"TRUE",EFI13:EFI27)</f>
        <v>#REF!</v>
      </c>
      <c r="EFJ29" s="2653" t="e">
        <f>SUMIF(#REF!,"TRUE",EFJ13:EFJ27)</f>
        <v>#REF!</v>
      </c>
      <c r="EFK29" s="2653" t="e">
        <f>SUMIF(#REF!,"TRUE",EFK13:EFK27)</f>
        <v>#REF!</v>
      </c>
      <c r="EFL29" s="2653" t="e">
        <f>SUMIF(#REF!,"TRUE",EFL13:EFL27)</f>
        <v>#REF!</v>
      </c>
      <c r="EFM29" s="2653" t="e">
        <f>SUMIF(#REF!,"TRUE",EFM13:EFM27)</f>
        <v>#REF!</v>
      </c>
      <c r="EFN29" s="2653" t="e">
        <f>SUMIF(#REF!,"TRUE",EFN13:EFN27)</f>
        <v>#REF!</v>
      </c>
      <c r="EFO29" s="2653" t="e">
        <f>SUMIF(#REF!,"TRUE",EFO13:EFO27)</f>
        <v>#REF!</v>
      </c>
      <c r="EFP29" s="2653" t="e">
        <f>SUMIF(#REF!,"TRUE",EFP13:EFP27)</f>
        <v>#REF!</v>
      </c>
      <c r="EFQ29" s="2653" t="e">
        <f>SUMIF(#REF!,"TRUE",EFQ13:EFQ27)</f>
        <v>#REF!</v>
      </c>
      <c r="EFR29" s="2653" t="e">
        <f>SUMIF(#REF!,"TRUE",EFR13:EFR27)</f>
        <v>#REF!</v>
      </c>
      <c r="EFS29" s="2653" t="e">
        <f>SUMIF(#REF!,"TRUE",EFS13:EFS27)</f>
        <v>#REF!</v>
      </c>
      <c r="EFT29" s="2653" t="e">
        <f>SUMIF(#REF!,"TRUE",EFT13:EFT27)</f>
        <v>#REF!</v>
      </c>
      <c r="EFU29" s="2653" t="e">
        <f>SUMIF(#REF!,"TRUE",EFU13:EFU27)</f>
        <v>#REF!</v>
      </c>
      <c r="EFV29" s="2653" t="e">
        <f>SUMIF(#REF!,"TRUE",EFV13:EFV27)</f>
        <v>#REF!</v>
      </c>
      <c r="EFW29" s="2653" t="e">
        <f>SUMIF(#REF!,"TRUE",EFW13:EFW27)</f>
        <v>#REF!</v>
      </c>
      <c r="EFX29" s="2653" t="e">
        <f>SUMIF(#REF!,"TRUE",EFX13:EFX27)</f>
        <v>#REF!</v>
      </c>
      <c r="EFY29" s="2653" t="e">
        <f>SUMIF(#REF!,"TRUE",EFY13:EFY27)</f>
        <v>#REF!</v>
      </c>
      <c r="EFZ29" s="2653" t="e">
        <f>SUMIF(#REF!,"TRUE",EFZ13:EFZ27)</f>
        <v>#REF!</v>
      </c>
      <c r="EGA29" s="2653" t="e">
        <f>SUMIF(#REF!,"TRUE",EGA13:EGA27)</f>
        <v>#REF!</v>
      </c>
      <c r="EGB29" s="2653" t="e">
        <f>SUMIF(#REF!,"TRUE",EGB13:EGB27)</f>
        <v>#REF!</v>
      </c>
      <c r="EGC29" s="2653" t="e">
        <f>SUMIF(#REF!,"TRUE",EGC13:EGC27)</f>
        <v>#REF!</v>
      </c>
      <c r="EGD29" s="2653" t="e">
        <f>SUMIF(#REF!,"TRUE",EGD13:EGD27)</f>
        <v>#REF!</v>
      </c>
      <c r="EGE29" s="2653" t="e">
        <f>SUMIF(#REF!,"TRUE",EGE13:EGE27)</f>
        <v>#REF!</v>
      </c>
      <c r="EGF29" s="2653" t="e">
        <f>SUMIF(#REF!,"TRUE",EGF13:EGF27)</f>
        <v>#REF!</v>
      </c>
      <c r="EGG29" s="2653" t="e">
        <f>SUMIF(#REF!,"TRUE",EGG13:EGG27)</f>
        <v>#REF!</v>
      </c>
      <c r="EGH29" s="2653" t="e">
        <f>SUMIF(#REF!,"TRUE",EGH13:EGH27)</f>
        <v>#REF!</v>
      </c>
      <c r="EGI29" s="2653" t="e">
        <f>SUMIF(#REF!,"TRUE",EGI13:EGI27)</f>
        <v>#REF!</v>
      </c>
      <c r="EGJ29" s="2653" t="e">
        <f>SUMIF(#REF!,"TRUE",EGJ13:EGJ27)</f>
        <v>#REF!</v>
      </c>
      <c r="EGK29" s="2653" t="e">
        <f>SUMIF(#REF!,"TRUE",EGK13:EGK27)</f>
        <v>#REF!</v>
      </c>
      <c r="EGL29" s="2653" t="e">
        <f>SUMIF(#REF!,"TRUE",EGL13:EGL27)</f>
        <v>#REF!</v>
      </c>
      <c r="EGM29" s="2653" t="e">
        <f>SUMIF(#REF!,"TRUE",EGM13:EGM27)</f>
        <v>#REF!</v>
      </c>
      <c r="EGN29" s="2653" t="e">
        <f>SUMIF(#REF!,"TRUE",EGN13:EGN27)</f>
        <v>#REF!</v>
      </c>
      <c r="EGO29" s="2653" t="e">
        <f>SUMIF(#REF!,"TRUE",EGO13:EGO27)</f>
        <v>#REF!</v>
      </c>
      <c r="EGP29" s="2653" t="e">
        <f>SUMIF(#REF!,"TRUE",EGP13:EGP27)</f>
        <v>#REF!</v>
      </c>
      <c r="EGQ29" s="2653" t="e">
        <f>SUMIF(#REF!,"TRUE",EGQ13:EGQ27)</f>
        <v>#REF!</v>
      </c>
      <c r="EGR29" s="2653" t="e">
        <f>SUMIF(#REF!,"TRUE",EGR13:EGR27)</f>
        <v>#REF!</v>
      </c>
      <c r="EGS29" s="2653" t="e">
        <f>SUMIF(#REF!,"TRUE",EGS13:EGS27)</f>
        <v>#REF!</v>
      </c>
      <c r="EGT29" s="2653" t="e">
        <f>SUMIF(#REF!,"TRUE",EGT13:EGT27)</f>
        <v>#REF!</v>
      </c>
      <c r="EGU29" s="2653" t="e">
        <f>SUMIF(#REF!,"TRUE",EGU13:EGU27)</f>
        <v>#REF!</v>
      </c>
      <c r="EGV29" s="2653" t="e">
        <f>SUMIF(#REF!,"TRUE",EGV13:EGV27)</f>
        <v>#REF!</v>
      </c>
      <c r="EGW29" s="2653" t="e">
        <f>SUMIF(#REF!,"TRUE",EGW13:EGW27)</f>
        <v>#REF!</v>
      </c>
      <c r="EGX29" s="2653" t="e">
        <f>SUMIF(#REF!,"TRUE",EGX13:EGX27)</f>
        <v>#REF!</v>
      </c>
      <c r="EGY29" s="2653" t="e">
        <f>SUMIF(#REF!,"TRUE",EGY13:EGY27)</f>
        <v>#REF!</v>
      </c>
      <c r="EGZ29" s="2653" t="e">
        <f>SUMIF(#REF!,"TRUE",EGZ13:EGZ27)</f>
        <v>#REF!</v>
      </c>
      <c r="EHA29" s="2653" t="e">
        <f>SUMIF(#REF!,"TRUE",EHA13:EHA27)</f>
        <v>#REF!</v>
      </c>
      <c r="EHB29" s="2653" t="e">
        <f>SUMIF(#REF!,"TRUE",EHB13:EHB27)</f>
        <v>#REF!</v>
      </c>
      <c r="EHC29" s="2653" t="e">
        <f>SUMIF(#REF!,"TRUE",EHC13:EHC27)</f>
        <v>#REF!</v>
      </c>
      <c r="EHD29" s="2653" t="e">
        <f>SUMIF(#REF!,"TRUE",EHD13:EHD27)</f>
        <v>#REF!</v>
      </c>
      <c r="EHE29" s="2653" t="e">
        <f>SUMIF(#REF!,"TRUE",EHE13:EHE27)</f>
        <v>#REF!</v>
      </c>
      <c r="EHF29" s="2653" t="e">
        <f>SUMIF(#REF!,"TRUE",EHF13:EHF27)</f>
        <v>#REF!</v>
      </c>
      <c r="EHG29" s="2653" t="e">
        <f>SUMIF(#REF!,"TRUE",EHG13:EHG27)</f>
        <v>#REF!</v>
      </c>
      <c r="EHH29" s="2653" t="e">
        <f>SUMIF(#REF!,"TRUE",EHH13:EHH27)</f>
        <v>#REF!</v>
      </c>
      <c r="EHI29" s="2653" t="e">
        <f>SUMIF(#REF!,"TRUE",EHI13:EHI27)</f>
        <v>#REF!</v>
      </c>
      <c r="EHJ29" s="2653" t="e">
        <f>SUMIF(#REF!,"TRUE",EHJ13:EHJ27)</f>
        <v>#REF!</v>
      </c>
      <c r="EHK29" s="2653" t="e">
        <f>SUMIF(#REF!,"TRUE",EHK13:EHK27)</f>
        <v>#REF!</v>
      </c>
      <c r="EHL29" s="2653" t="e">
        <f>SUMIF(#REF!,"TRUE",EHL13:EHL27)</f>
        <v>#REF!</v>
      </c>
      <c r="EHM29" s="2653" t="e">
        <f>SUMIF(#REF!,"TRUE",EHM13:EHM27)</f>
        <v>#REF!</v>
      </c>
      <c r="EHN29" s="2653" t="e">
        <f>SUMIF(#REF!,"TRUE",EHN13:EHN27)</f>
        <v>#REF!</v>
      </c>
      <c r="EHO29" s="2653" t="e">
        <f>SUMIF(#REF!,"TRUE",EHO13:EHO27)</f>
        <v>#REF!</v>
      </c>
      <c r="EHP29" s="2653" t="e">
        <f>SUMIF(#REF!,"TRUE",EHP13:EHP27)</f>
        <v>#REF!</v>
      </c>
      <c r="EHQ29" s="2653" t="e">
        <f>SUMIF(#REF!,"TRUE",EHQ13:EHQ27)</f>
        <v>#REF!</v>
      </c>
      <c r="EHR29" s="2653" t="e">
        <f>SUMIF(#REF!,"TRUE",EHR13:EHR27)</f>
        <v>#REF!</v>
      </c>
      <c r="EHS29" s="2653" t="e">
        <f>SUMIF(#REF!,"TRUE",EHS13:EHS27)</f>
        <v>#REF!</v>
      </c>
      <c r="EHT29" s="2653" t="e">
        <f>SUMIF(#REF!,"TRUE",EHT13:EHT27)</f>
        <v>#REF!</v>
      </c>
      <c r="EHU29" s="2653" t="e">
        <f>SUMIF(#REF!,"TRUE",EHU13:EHU27)</f>
        <v>#REF!</v>
      </c>
      <c r="EHV29" s="2653" t="e">
        <f>SUMIF(#REF!,"TRUE",EHV13:EHV27)</f>
        <v>#REF!</v>
      </c>
      <c r="EHW29" s="2653" t="e">
        <f>SUMIF(#REF!,"TRUE",EHW13:EHW27)</f>
        <v>#REF!</v>
      </c>
      <c r="EHX29" s="2653" t="e">
        <f>SUMIF(#REF!,"TRUE",EHX13:EHX27)</f>
        <v>#REF!</v>
      </c>
      <c r="EHY29" s="2653" t="e">
        <f>SUMIF(#REF!,"TRUE",EHY13:EHY27)</f>
        <v>#REF!</v>
      </c>
      <c r="EHZ29" s="2653" t="e">
        <f>SUMIF(#REF!,"TRUE",EHZ13:EHZ27)</f>
        <v>#REF!</v>
      </c>
      <c r="EIA29" s="2653" t="e">
        <f>SUMIF(#REF!,"TRUE",EIA13:EIA27)</f>
        <v>#REF!</v>
      </c>
      <c r="EIB29" s="2653" t="e">
        <f>SUMIF(#REF!,"TRUE",EIB13:EIB27)</f>
        <v>#REF!</v>
      </c>
      <c r="EIC29" s="2653" t="e">
        <f>SUMIF(#REF!,"TRUE",EIC13:EIC27)</f>
        <v>#REF!</v>
      </c>
      <c r="EID29" s="2653" t="e">
        <f>SUMIF(#REF!,"TRUE",EID13:EID27)</f>
        <v>#REF!</v>
      </c>
      <c r="EIE29" s="2653" t="e">
        <f>SUMIF(#REF!,"TRUE",EIE13:EIE27)</f>
        <v>#REF!</v>
      </c>
      <c r="EIF29" s="2653" t="e">
        <f>SUMIF(#REF!,"TRUE",EIF13:EIF27)</f>
        <v>#REF!</v>
      </c>
      <c r="EIG29" s="2653" t="e">
        <f>SUMIF(#REF!,"TRUE",EIG13:EIG27)</f>
        <v>#REF!</v>
      </c>
      <c r="EIH29" s="2653" t="e">
        <f>SUMIF(#REF!,"TRUE",EIH13:EIH27)</f>
        <v>#REF!</v>
      </c>
      <c r="EII29" s="2653" t="e">
        <f>SUMIF(#REF!,"TRUE",EII13:EII27)</f>
        <v>#REF!</v>
      </c>
      <c r="EIJ29" s="2653" t="e">
        <f>SUMIF(#REF!,"TRUE",EIJ13:EIJ27)</f>
        <v>#REF!</v>
      </c>
      <c r="EIK29" s="2653" t="e">
        <f>SUMIF(#REF!,"TRUE",EIK13:EIK27)</f>
        <v>#REF!</v>
      </c>
      <c r="EIL29" s="2653" t="e">
        <f>SUMIF(#REF!,"TRUE",EIL13:EIL27)</f>
        <v>#REF!</v>
      </c>
      <c r="EIM29" s="2653" t="e">
        <f>SUMIF(#REF!,"TRUE",EIM13:EIM27)</f>
        <v>#REF!</v>
      </c>
      <c r="EIN29" s="2653" t="e">
        <f>SUMIF(#REF!,"TRUE",EIN13:EIN27)</f>
        <v>#REF!</v>
      </c>
      <c r="EIO29" s="2653" t="e">
        <f>SUMIF(#REF!,"TRUE",EIO13:EIO27)</f>
        <v>#REF!</v>
      </c>
      <c r="EIP29" s="2653" t="e">
        <f>SUMIF(#REF!,"TRUE",EIP13:EIP27)</f>
        <v>#REF!</v>
      </c>
      <c r="EIQ29" s="2653" t="e">
        <f>SUMIF(#REF!,"TRUE",EIQ13:EIQ27)</f>
        <v>#REF!</v>
      </c>
      <c r="EIR29" s="2653" t="e">
        <f>SUMIF(#REF!,"TRUE",EIR13:EIR27)</f>
        <v>#REF!</v>
      </c>
      <c r="EIS29" s="2653" t="e">
        <f>SUMIF(#REF!,"TRUE",EIS13:EIS27)</f>
        <v>#REF!</v>
      </c>
      <c r="EIT29" s="2653" t="e">
        <f>SUMIF(#REF!,"TRUE",EIT13:EIT27)</f>
        <v>#REF!</v>
      </c>
      <c r="EIU29" s="2653" t="e">
        <f>SUMIF(#REF!,"TRUE",EIU13:EIU27)</f>
        <v>#REF!</v>
      </c>
      <c r="EIV29" s="2653" t="e">
        <f>SUMIF(#REF!,"TRUE",EIV13:EIV27)</f>
        <v>#REF!</v>
      </c>
      <c r="EIW29" s="2653" t="e">
        <f>SUMIF(#REF!,"TRUE",EIW13:EIW27)</f>
        <v>#REF!</v>
      </c>
      <c r="EIX29" s="2653" t="e">
        <f>SUMIF(#REF!,"TRUE",EIX13:EIX27)</f>
        <v>#REF!</v>
      </c>
      <c r="EIY29" s="2653" t="e">
        <f>SUMIF(#REF!,"TRUE",EIY13:EIY27)</f>
        <v>#REF!</v>
      </c>
      <c r="EIZ29" s="2653" t="e">
        <f>SUMIF(#REF!,"TRUE",EIZ13:EIZ27)</f>
        <v>#REF!</v>
      </c>
      <c r="EJA29" s="2653" t="e">
        <f>SUMIF(#REF!,"TRUE",EJA13:EJA27)</f>
        <v>#REF!</v>
      </c>
      <c r="EJB29" s="2653" t="e">
        <f>SUMIF(#REF!,"TRUE",EJB13:EJB27)</f>
        <v>#REF!</v>
      </c>
      <c r="EJC29" s="2653" t="e">
        <f>SUMIF(#REF!,"TRUE",EJC13:EJC27)</f>
        <v>#REF!</v>
      </c>
      <c r="EJD29" s="2653" t="e">
        <f>SUMIF(#REF!,"TRUE",EJD13:EJD27)</f>
        <v>#REF!</v>
      </c>
      <c r="EJE29" s="2653" t="e">
        <f>SUMIF(#REF!,"TRUE",EJE13:EJE27)</f>
        <v>#REF!</v>
      </c>
      <c r="EJF29" s="2653" t="e">
        <f>SUMIF(#REF!,"TRUE",EJF13:EJF27)</f>
        <v>#REF!</v>
      </c>
      <c r="EJG29" s="2653" t="e">
        <f>SUMIF(#REF!,"TRUE",EJG13:EJG27)</f>
        <v>#REF!</v>
      </c>
      <c r="EJH29" s="2653" t="e">
        <f>SUMIF(#REF!,"TRUE",EJH13:EJH27)</f>
        <v>#REF!</v>
      </c>
      <c r="EJI29" s="2653" t="e">
        <f>SUMIF(#REF!,"TRUE",EJI13:EJI27)</f>
        <v>#REF!</v>
      </c>
      <c r="EJJ29" s="2653" t="e">
        <f>SUMIF(#REF!,"TRUE",EJJ13:EJJ27)</f>
        <v>#REF!</v>
      </c>
      <c r="EJK29" s="2653" t="e">
        <f>SUMIF(#REF!,"TRUE",EJK13:EJK27)</f>
        <v>#REF!</v>
      </c>
      <c r="EJL29" s="2653" t="e">
        <f>SUMIF(#REF!,"TRUE",EJL13:EJL27)</f>
        <v>#REF!</v>
      </c>
      <c r="EJM29" s="2653" t="e">
        <f>SUMIF(#REF!,"TRUE",EJM13:EJM27)</f>
        <v>#REF!</v>
      </c>
      <c r="EJN29" s="2653" t="e">
        <f>SUMIF(#REF!,"TRUE",EJN13:EJN27)</f>
        <v>#REF!</v>
      </c>
      <c r="EJO29" s="2653" t="e">
        <f>SUMIF(#REF!,"TRUE",EJO13:EJO27)</f>
        <v>#REF!</v>
      </c>
      <c r="EJP29" s="2653" t="e">
        <f>SUMIF(#REF!,"TRUE",EJP13:EJP27)</f>
        <v>#REF!</v>
      </c>
      <c r="EJQ29" s="2653" t="e">
        <f>SUMIF(#REF!,"TRUE",EJQ13:EJQ27)</f>
        <v>#REF!</v>
      </c>
      <c r="EJR29" s="2653" t="e">
        <f>SUMIF(#REF!,"TRUE",EJR13:EJR27)</f>
        <v>#REF!</v>
      </c>
      <c r="EJS29" s="2653" t="e">
        <f>SUMIF(#REF!,"TRUE",EJS13:EJS27)</f>
        <v>#REF!</v>
      </c>
      <c r="EJT29" s="2653" t="e">
        <f>SUMIF(#REF!,"TRUE",EJT13:EJT27)</f>
        <v>#REF!</v>
      </c>
      <c r="EJU29" s="2653" t="e">
        <f>SUMIF(#REF!,"TRUE",EJU13:EJU27)</f>
        <v>#REF!</v>
      </c>
      <c r="EJV29" s="2653" t="e">
        <f>SUMIF(#REF!,"TRUE",EJV13:EJV27)</f>
        <v>#REF!</v>
      </c>
      <c r="EJW29" s="2653" t="e">
        <f>SUMIF(#REF!,"TRUE",EJW13:EJW27)</f>
        <v>#REF!</v>
      </c>
      <c r="EJX29" s="2653" t="e">
        <f>SUMIF(#REF!,"TRUE",EJX13:EJX27)</f>
        <v>#REF!</v>
      </c>
      <c r="EJY29" s="2653" t="e">
        <f>SUMIF(#REF!,"TRUE",EJY13:EJY27)</f>
        <v>#REF!</v>
      </c>
      <c r="EJZ29" s="2653" t="e">
        <f>SUMIF(#REF!,"TRUE",EJZ13:EJZ27)</f>
        <v>#REF!</v>
      </c>
      <c r="EKA29" s="2653" t="e">
        <f>SUMIF(#REF!,"TRUE",EKA13:EKA27)</f>
        <v>#REF!</v>
      </c>
      <c r="EKB29" s="2653" t="e">
        <f>SUMIF(#REF!,"TRUE",EKB13:EKB27)</f>
        <v>#REF!</v>
      </c>
      <c r="EKC29" s="2653" t="e">
        <f>SUMIF(#REF!,"TRUE",EKC13:EKC27)</f>
        <v>#REF!</v>
      </c>
      <c r="EKD29" s="2653" t="e">
        <f>SUMIF(#REF!,"TRUE",EKD13:EKD27)</f>
        <v>#REF!</v>
      </c>
      <c r="EKE29" s="2653" t="e">
        <f>SUMIF(#REF!,"TRUE",EKE13:EKE27)</f>
        <v>#REF!</v>
      </c>
      <c r="EKF29" s="2653" t="e">
        <f>SUMIF(#REF!,"TRUE",EKF13:EKF27)</f>
        <v>#REF!</v>
      </c>
      <c r="EKG29" s="2653" t="e">
        <f>SUMIF(#REF!,"TRUE",EKG13:EKG27)</f>
        <v>#REF!</v>
      </c>
      <c r="EKH29" s="2653" t="e">
        <f>SUMIF(#REF!,"TRUE",EKH13:EKH27)</f>
        <v>#REF!</v>
      </c>
      <c r="EKI29" s="2653" t="e">
        <f>SUMIF(#REF!,"TRUE",EKI13:EKI27)</f>
        <v>#REF!</v>
      </c>
      <c r="EKJ29" s="2653" t="e">
        <f>SUMIF(#REF!,"TRUE",EKJ13:EKJ27)</f>
        <v>#REF!</v>
      </c>
      <c r="EKK29" s="2653" t="e">
        <f>SUMIF(#REF!,"TRUE",EKK13:EKK27)</f>
        <v>#REF!</v>
      </c>
      <c r="EKL29" s="2653" t="e">
        <f>SUMIF(#REF!,"TRUE",EKL13:EKL27)</f>
        <v>#REF!</v>
      </c>
      <c r="EKM29" s="2653" t="e">
        <f>SUMIF(#REF!,"TRUE",EKM13:EKM27)</f>
        <v>#REF!</v>
      </c>
      <c r="EKN29" s="2653" t="e">
        <f>SUMIF(#REF!,"TRUE",EKN13:EKN27)</f>
        <v>#REF!</v>
      </c>
      <c r="EKO29" s="2653" t="e">
        <f>SUMIF(#REF!,"TRUE",EKO13:EKO27)</f>
        <v>#REF!</v>
      </c>
      <c r="EKP29" s="2653" t="e">
        <f>SUMIF(#REF!,"TRUE",EKP13:EKP27)</f>
        <v>#REF!</v>
      </c>
      <c r="EKQ29" s="2653" t="e">
        <f>SUMIF(#REF!,"TRUE",EKQ13:EKQ27)</f>
        <v>#REF!</v>
      </c>
      <c r="EKR29" s="2653" t="e">
        <f>SUMIF(#REF!,"TRUE",EKR13:EKR27)</f>
        <v>#REF!</v>
      </c>
      <c r="EKS29" s="2653" t="e">
        <f>SUMIF(#REF!,"TRUE",EKS13:EKS27)</f>
        <v>#REF!</v>
      </c>
      <c r="EKT29" s="2653" t="e">
        <f>SUMIF(#REF!,"TRUE",EKT13:EKT27)</f>
        <v>#REF!</v>
      </c>
      <c r="EKU29" s="2653" t="e">
        <f>SUMIF(#REF!,"TRUE",EKU13:EKU27)</f>
        <v>#REF!</v>
      </c>
      <c r="EKV29" s="2653" t="e">
        <f>SUMIF(#REF!,"TRUE",EKV13:EKV27)</f>
        <v>#REF!</v>
      </c>
      <c r="EKW29" s="2653" t="e">
        <f>SUMIF(#REF!,"TRUE",EKW13:EKW27)</f>
        <v>#REF!</v>
      </c>
      <c r="EKX29" s="2653" t="e">
        <f>SUMIF(#REF!,"TRUE",EKX13:EKX27)</f>
        <v>#REF!</v>
      </c>
      <c r="EKY29" s="2653" t="e">
        <f>SUMIF(#REF!,"TRUE",EKY13:EKY27)</f>
        <v>#REF!</v>
      </c>
      <c r="EKZ29" s="2653" t="e">
        <f>SUMIF(#REF!,"TRUE",EKZ13:EKZ27)</f>
        <v>#REF!</v>
      </c>
      <c r="ELA29" s="2653" t="e">
        <f>SUMIF(#REF!,"TRUE",ELA13:ELA27)</f>
        <v>#REF!</v>
      </c>
      <c r="ELB29" s="2653" t="e">
        <f>SUMIF(#REF!,"TRUE",ELB13:ELB27)</f>
        <v>#REF!</v>
      </c>
      <c r="ELC29" s="2653" t="e">
        <f>SUMIF(#REF!,"TRUE",ELC13:ELC27)</f>
        <v>#REF!</v>
      </c>
      <c r="ELD29" s="2653" t="e">
        <f>SUMIF(#REF!,"TRUE",ELD13:ELD27)</f>
        <v>#REF!</v>
      </c>
      <c r="ELE29" s="2653" t="e">
        <f>SUMIF(#REF!,"TRUE",ELE13:ELE27)</f>
        <v>#REF!</v>
      </c>
      <c r="ELF29" s="2653" t="e">
        <f>SUMIF(#REF!,"TRUE",ELF13:ELF27)</f>
        <v>#REF!</v>
      </c>
      <c r="ELG29" s="2653" t="e">
        <f>SUMIF(#REF!,"TRUE",ELG13:ELG27)</f>
        <v>#REF!</v>
      </c>
      <c r="ELH29" s="2653" t="e">
        <f>SUMIF(#REF!,"TRUE",ELH13:ELH27)</f>
        <v>#REF!</v>
      </c>
      <c r="ELI29" s="2653" t="e">
        <f>SUMIF(#REF!,"TRUE",ELI13:ELI27)</f>
        <v>#REF!</v>
      </c>
      <c r="ELJ29" s="2653" t="e">
        <f>SUMIF(#REF!,"TRUE",ELJ13:ELJ27)</f>
        <v>#REF!</v>
      </c>
      <c r="ELK29" s="2653" t="e">
        <f>SUMIF(#REF!,"TRUE",ELK13:ELK27)</f>
        <v>#REF!</v>
      </c>
      <c r="ELL29" s="2653" t="e">
        <f>SUMIF(#REF!,"TRUE",ELL13:ELL27)</f>
        <v>#REF!</v>
      </c>
      <c r="ELM29" s="2653" t="e">
        <f>SUMIF(#REF!,"TRUE",ELM13:ELM27)</f>
        <v>#REF!</v>
      </c>
      <c r="ELN29" s="2653" t="e">
        <f>SUMIF(#REF!,"TRUE",ELN13:ELN27)</f>
        <v>#REF!</v>
      </c>
      <c r="ELO29" s="2653" t="e">
        <f>SUMIF(#REF!,"TRUE",ELO13:ELO27)</f>
        <v>#REF!</v>
      </c>
      <c r="ELP29" s="2653" t="e">
        <f>SUMIF(#REF!,"TRUE",ELP13:ELP27)</f>
        <v>#REF!</v>
      </c>
      <c r="ELQ29" s="2653" t="e">
        <f>SUMIF(#REF!,"TRUE",ELQ13:ELQ27)</f>
        <v>#REF!</v>
      </c>
      <c r="ELR29" s="2653" t="e">
        <f>SUMIF(#REF!,"TRUE",ELR13:ELR27)</f>
        <v>#REF!</v>
      </c>
      <c r="ELS29" s="2653" t="e">
        <f>SUMIF(#REF!,"TRUE",ELS13:ELS27)</f>
        <v>#REF!</v>
      </c>
      <c r="ELT29" s="2653" t="e">
        <f>SUMIF(#REF!,"TRUE",ELT13:ELT27)</f>
        <v>#REF!</v>
      </c>
      <c r="ELU29" s="2653" t="e">
        <f>SUMIF(#REF!,"TRUE",ELU13:ELU27)</f>
        <v>#REF!</v>
      </c>
      <c r="ELV29" s="2653" t="e">
        <f>SUMIF(#REF!,"TRUE",ELV13:ELV27)</f>
        <v>#REF!</v>
      </c>
      <c r="ELW29" s="2653" t="e">
        <f>SUMIF(#REF!,"TRUE",ELW13:ELW27)</f>
        <v>#REF!</v>
      </c>
      <c r="ELX29" s="2653" t="e">
        <f>SUMIF(#REF!,"TRUE",ELX13:ELX27)</f>
        <v>#REF!</v>
      </c>
      <c r="ELY29" s="2653" t="e">
        <f>SUMIF(#REF!,"TRUE",ELY13:ELY27)</f>
        <v>#REF!</v>
      </c>
      <c r="ELZ29" s="2653" t="e">
        <f>SUMIF(#REF!,"TRUE",ELZ13:ELZ27)</f>
        <v>#REF!</v>
      </c>
      <c r="EMA29" s="2653" t="e">
        <f>SUMIF(#REF!,"TRUE",EMA13:EMA27)</f>
        <v>#REF!</v>
      </c>
      <c r="EMB29" s="2653" t="e">
        <f>SUMIF(#REF!,"TRUE",EMB13:EMB27)</f>
        <v>#REF!</v>
      </c>
      <c r="EMC29" s="2653" t="e">
        <f>SUMIF(#REF!,"TRUE",EMC13:EMC27)</f>
        <v>#REF!</v>
      </c>
      <c r="EMD29" s="2653" t="e">
        <f>SUMIF(#REF!,"TRUE",EMD13:EMD27)</f>
        <v>#REF!</v>
      </c>
      <c r="EME29" s="2653" t="e">
        <f>SUMIF(#REF!,"TRUE",EME13:EME27)</f>
        <v>#REF!</v>
      </c>
      <c r="EMF29" s="2653" t="e">
        <f>SUMIF(#REF!,"TRUE",EMF13:EMF27)</f>
        <v>#REF!</v>
      </c>
      <c r="EMG29" s="2653" t="e">
        <f>SUMIF(#REF!,"TRUE",EMG13:EMG27)</f>
        <v>#REF!</v>
      </c>
      <c r="EMH29" s="2653" t="e">
        <f>SUMIF(#REF!,"TRUE",EMH13:EMH27)</f>
        <v>#REF!</v>
      </c>
      <c r="EMI29" s="2653" t="e">
        <f>SUMIF(#REF!,"TRUE",EMI13:EMI27)</f>
        <v>#REF!</v>
      </c>
      <c r="EMJ29" s="2653" t="e">
        <f>SUMIF(#REF!,"TRUE",EMJ13:EMJ27)</f>
        <v>#REF!</v>
      </c>
      <c r="EMK29" s="2653" t="e">
        <f>SUMIF(#REF!,"TRUE",EMK13:EMK27)</f>
        <v>#REF!</v>
      </c>
      <c r="EML29" s="2653" t="e">
        <f>SUMIF(#REF!,"TRUE",EML13:EML27)</f>
        <v>#REF!</v>
      </c>
      <c r="EMM29" s="2653" t="e">
        <f>SUMIF(#REF!,"TRUE",EMM13:EMM27)</f>
        <v>#REF!</v>
      </c>
      <c r="EMN29" s="2653" t="e">
        <f>SUMIF(#REF!,"TRUE",EMN13:EMN27)</f>
        <v>#REF!</v>
      </c>
      <c r="EMO29" s="2653" t="e">
        <f>SUMIF(#REF!,"TRUE",EMO13:EMO27)</f>
        <v>#REF!</v>
      </c>
      <c r="EMP29" s="2653" t="e">
        <f>SUMIF(#REF!,"TRUE",EMP13:EMP27)</f>
        <v>#REF!</v>
      </c>
      <c r="EMQ29" s="2653" t="e">
        <f>SUMIF(#REF!,"TRUE",EMQ13:EMQ27)</f>
        <v>#REF!</v>
      </c>
      <c r="EMR29" s="2653" t="e">
        <f>SUMIF(#REF!,"TRUE",EMR13:EMR27)</f>
        <v>#REF!</v>
      </c>
      <c r="EMS29" s="2653" t="e">
        <f>SUMIF(#REF!,"TRUE",EMS13:EMS27)</f>
        <v>#REF!</v>
      </c>
      <c r="EMT29" s="2653" t="e">
        <f>SUMIF(#REF!,"TRUE",EMT13:EMT27)</f>
        <v>#REF!</v>
      </c>
      <c r="EMU29" s="2653" t="e">
        <f>SUMIF(#REF!,"TRUE",EMU13:EMU27)</f>
        <v>#REF!</v>
      </c>
      <c r="EMV29" s="2653" t="e">
        <f>SUMIF(#REF!,"TRUE",EMV13:EMV27)</f>
        <v>#REF!</v>
      </c>
      <c r="EMW29" s="2653" t="e">
        <f>SUMIF(#REF!,"TRUE",EMW13:EMW27)</f>
        <v>#REF!</v>
      </c>
      <c r="EMX29" s="2653" t="e">
        <f>SUMIF(#REF!,"TRUE",EMX13:EMX27)</f>
        <v>#REF!</v>
      </c>
      <c r="EMY29" s="2653" t="e">
        <f>SUMIF(#REF!,"TRUE",EMY13:EMY27)</f>
        <v>#REF!</v>
      </c>
      <c r="EMZ29" s="2653" t="e">
        <f>SUMIF(#REF!,"TRUE",EMZ13:EMZ27)</f>
        <v>#REF!</v>
      </c>
      <c r="ENA29" s="2653" t="e">
        <f>SUMIF(#REF!,"TRUE",ENA13:ENA27)</f>
        <v>#REF!</v>
      </c>
      <c r="ENB29" s="2653" t="e">
        <f>SUMIF(#REF!,"TRUE",ENB13:ENB27)</f>
        <v>#REF!</v>
      </c>
      <c r="ENC29" s="2653" t="e">
        <f>SUMIF(#REF!,"TRUE",ENC13:ENC27)</f>
        <v>#REF!</v>
      </c>
      <c r="END29" s="2653" t="e">
        <f>SUMIF(#REF!,"TRUE",END13:END27)</f>
        <v>#REF!</v>
      </c>
      <c r="ENE29" s="2653" t="e">
        <f>SUMIF(#REF!,"TRUE",ENE13:ENE27)</f>
        <v>#REF!</v>
      </c>
      <c r="ENF29" s="2653" t="e">
        <f>SUMIF(#REF!,"TRUE",ENF13:ENF27)</f>
        <v>#REF!</v>
      </c>
      <c r="ENG29" s="2653" t="e">
        <f>SUMIF(#REF!,"TRUE",ENG13:ENG27)</f>
        <v>#REF!</v>
      </c>
      <c r="ENH29" s="2653" t="e">
        <f>SUMIF(#REF!,"TRUE",ENH13:ENH27)</f>
        <v>#REF!</v>
      </c>
      <c r="ENI29" s="2653" t="e">
        <f>SUMIF(#REF!,"TRUE",ENI13:ENI27)</f>
        <v>#REF!</v>
      </c>
      <c r="ENJ29" s="2653" t="e">
        <f>SUMIF(#REF!,"TRUE",ENJ13:ENJ27)</f>
        <v>#REF!</v>
      </c>
      <c r="ENK29" s="2653" t="e">
        <f>SUMIF(#REF!,"TRUE",ENK13:ENK27)</f>
        <v>#REF!</v>
      </c>
      <c r="ENL29" s="2653" t="e">
        <f>SUMIF(#REF!,"TRUE",ENL13:ENL27)</f>
        <v>#REF!</v>
      </c>
      <c r="ENM29" s="2653" t="e">
        <f>SUMIF(#REF!,"TRUE",ENM13:ENM27)</f>
        <v>#REF!</v>
      </c>
      <c r="ENN29" s="2653" t="e">
        <f>SUMIF(#REF!,"TRUE",ENN13:ENN27)</f>
        <v>#REF!</v>
      </c>
      <c r="ENO29" s="2653" t="e">
        <f>SUMIF(#REF!,"TRUE",ENO13:ENO27)</f>
        <v>#REF!</v>
      </c>
      <c r="ENP29" s="2653" t="e">
        <f>SUMIF(#REF!,"TRUE",ENP13:ENP27)</f>
        <v>#REF!</v>
      </c>
      <c r="ENQ29" s="2653" t="e">
        <f>SUMIF(#REF!,"TRUE",ENQ13:ENQ27)</f>
        <v>#REF!</v>
      </c>
      <c r="ENR29" s="2653" t="e">
        <f>SUMIF(#REF!,"TRUE",ENR13:ENR27)</f>
        <v>#REF!</v>
      </c>
      <c r="ENS29" s="2653" t="e">
        <f>SUMIF(#REF!,"TRUE",ENS13:ENS27)</f>
        <v>#REF!</v>
      </c>
      <c r="ENT29" s="2653" t="e">
        <f>SUMIF(#REF!,"TRUE",ENT13:ENT27)</f>
        <v>#REF!</v>
      </c>
      <c r="ENU29" s="2653" t="e">
        <f>SUMIF(#REF!,"TRUE",ENU13:ENU27)</f>
        <v>#REF!</v>
      </c>
      <c r="ENV29" s="2653" t="e">
        <f>SUMIF(#REF!,"TRUE",ENV13:ENV27)</f>
        <v>#REF!</v>
      </c>
      <c r="ENW29" s="2653" t="e">
        <f>SUMIF(#REF!,"TRUE",ENW13:ENW27)</f>
        <v>#REF!</v>
      </c>
      <c r="ENX29" s="2653" t="e">
        <f>SUMIF(#REF!,"TRUE",ENX13:ENX27)</f>
        <v>#REF!</v>
      </c>
      <c r="ENY29" s="2653" t="e">
        <f>SUMIF(#REF!,"TRUE",ENY13:ENY27)</f>
        <v>#REF!</v>
      </c>
      <c r="ENZ29" s="2653" t="e">
        <f>SUMIF(#REF!,"TRUE",ENZ13:ENZ27)</f>
        <v>#REF!</v>
      </c>
      <c r="EOA29" s="2653" t="e">
        <f>SUMIF(#REF!,"TRUE",EOA13:EOA27)</f>
        <v>#REF!</v>
      </c>
      <c r="EOB29" s="2653" t="e">
        <f>SUMIF(#REF!,"TRUE",EOB13:EOB27)</f>
        <v>#REF!</v>
      </c>
      <c r="EOC29" s="2653" t="e">
        <f>SUMIF(#REF!,"TRUE",EOC13:EOC27)</f>
        <v>#REF!</v>
      </c>
      <c r="EOD29" s="2653" t="e">
        <f>SUMIF(#REF!,"TRUE",EOD13:EOD27)</f>
        <v>#REF!</v>
      </c>
      <c r="EOE29" s="2653" t="e">
        <f>SUMIF(#REF!,"TRUE",EOE13:EOE27)</f>
        <v>#REF!</v>
      </c>
      <c r="EOF29" s="2653" t="e">
        <f>SUMIF(#REF!,"TRUE",EOF13:EOF27)</f>
        <v>#REF!</v>
      </c>
      <c r="EOG29" s="2653" t="e">
        <f>SUMIF(#REF!,"TRUE",EOG13:EOG27)</f>
        <v>#REF!</v>
      </c>
      <c r="EOH29" s="2653" t="e">
        <f>SUMIF(#REF!,"TRUE",EOH13:EOH27)</f>
        <v>#REF!</v>
      </c>
      <c r="EOI29" s="2653" t="e">
        <f>SUMIF(#REF!,"TRUE",EOI13:EOI27)</f>
        <v>#REF!</v>
      </c>
      <c r="EOJ29" s="2653" t="e">
        <f>SUMIF(#REF!,"TRUE",EOJ13:EOJ27)</f>
        <v>#REF!</v>
      </c>
      <c r="EOK29" s="2653" t="e">
        <f>SUMIF(#REF!,"TRUE",EOK13:EOK27)</f>
        <v>#REF!</v>
      </c>
      <c r="EOL29" s="2653" t="e">
        <f>SUMIF(#REF!,"TRUE",EOL13:EOL27)</f>
        <v>#REF!</v>
      </c>
      <c r="EOM29" s="2653" t="e">
        <f>SUMIF(#REF!,"TRUE",EOM13:EOM27)</f>
        <v>#REF!</v>
      </c>
      <c r="EON29" s="2653" t="e">
        <f>SUMIF(#REF!,"TRUE",EON13:EON27)</f>
        <v>#REF!</v>
      </c>
      <c r="EOO29" s="2653" t="e">
        <f>SUMIF(#REF!,"TRUE",EOO13:EOO27)</f>
        <v>#REF!</v>
      </c>
      <c r="EOP29" s="2653" t="e">
        <f>SUMIF(#REF!,"TRUE",EOP13:EOP27)</f>
        <v>#REF!</v>
      </c>
      <c r="EOQ29" s="2653" t="e">
        <f>SUMIF(#REF!,"TRUE",EOQ13:EOQ27)</f>
        <v>#REF!</v>
      </c>
      <c r="EOR29" s="2653" t="e">
        <f>SUMIF(#REF!,"TRUE",EOR13:EOR27)</f>
        <v>#REF!</v>
      </c>
      <c r="EOS29" s="2653" t="e">
        <f>SUMIF(#REF!,"TRUE",EOS13:EOS27)</f>
        <v>#REF!</v>
      </c>
      <c r="EOT29" s="2653" t="e">
        <f>SUMIF(#REF!,"TRUE",EOT13:EOT27)</f>
        <v>#REF!</v>
      </c>
      <c r="EOU29" s="2653" t="e">
        <f>SUMIF(#REF!,"TRUE",EOU13:EOU27)</f>
        <v>#REF!</v>
      </c>
      <c r="EOV29" s="2653" t="e">
        <f>SUMIF(#REF!,"TRUE",EOV13:EOV27)</f>
        <v>#REF!</v>
      </c>
      <c r="EOW29" s="2653" t="e">
        <f>SUMIF(#REF!,"TRUE",EOW13:EOW27)</f>
        <v>#REF!</v>
      </c>
      <c r="EOX29" s="2653" t="e">
        <f>SUMIF(#REF!,"TRUE",EOX13:EOX27)</f>
        <v>#REF!</v>
      </c>
      <c r="EOY29" s="2653" t="e">
        <f>SUMIF(#REF!,"TRUE",EOY13:EOY27)</f>
        <v>#REF!</v>
      </c>
      <c r="EOZ29" s="2653" t="e">
        <f>SUMIF(#REF!,"TRUE",EOZ13:EOZ27)</f>
        <v>#REF!</v>
      </c>
      <c r="EPA29" s="2653" t="e">
        <f>SUMIF(#REF!,"TRUE",EPA13:EPA27)</f>
        <v>#REF!</v>
      </c>
      <c r="EPB29" s="2653" t="e">
        <f>SUMIF(#REF!,"TRUE",EPB13:EPB27)</f>
        <v>#REF!</v>
      </c>
      <c r="EPC29" s="2653" t="e">
        <f>SUMIF(#REF!,"TRUE",EPC13:EPC27)</f>
        <v>#REF!</v>
      </c>
      <c r="EPD29" s="2653" t="e">
        <f>SUMIF(#REF!,"TRUE",EPD13:EPD27)</f>
        <v>#REF!</v>
      </c>
      <c r="EPE29" s="2653" t="e">
        <f>SUMIF(#REF!,"TRUE",EPE13:EPE27)</f>
        <v>#REF!</v>
      </c>
      <c r="EPF29" s="2653" t="e">
        <f>SUMIF(#REF!,"TRUE",EPF13:EPF27)</f>
        <v>#REF!</v>
      </c>
      <c r="EPG29" s="2653" t="e">
        <f>SUMIF(#REF!,"TRUE",EPG13:EPG27)</f>
        <v>#REF!</v>
      </c>
      <c r="EPH29" s="2653" t="e">
        <f>SUMIF(#REF!,"TRUE",EPH13:EPH27)</f>
        <v>#REF!</v>
      </c>
      <c r="EPI29" s="2653" t="e">
        <f>SUMIF(#REF!,"TRUE",EPI13:EPI27)</f>
        <v>#REF!</v>
      </c>
      <c r="EPJ29" s="2653" t="e">
        <f>SUMIF(#REF!,"TRUE",EPJ13:EPJ27)</f>
        <v>#REF!</v>
      </c>
      <c r="EPK29" s="2653" t="e">
        <f>SUMIF(#REF!,"TRUE",EPK13:EPK27)</f>
        <v>#REF!</v>
      </c>
      <c r="EPL29" s="2653" t="e">
        <f>SUMIF(#REF!,"TRUE",EPL13:EPL27)</f>
        <v>#REF!</v>
      </c>
      <c r="EPM29" s="2653" t="e">
        <f>SUMIF(#REF!,"TRUE",EPM13:EPM27)</f>
        <v>#REF!</v>
      </c>
      <c r="EPN29" s="2653" t="e">
        <f>SUMIF(#REF!,"TRUE",EPN13:EPN27)</f>
        <v>#REF!</v>
      </c>
      <c r="EPO29" s="2653" t="e">
        <f>SUMIF(#REF!,"TRUE",EPO13:EPO27)</f>
        <v>#REF!</v>
      </c>
      <c r="EPP29" s="2653" t="e">
        <f>SUMIF(#REF!,"TRUE",EPP13:EPP27)</f>
        <v>#REF!</v>
      </c>
      <c r="EPQ29" s="2653" t="e">
        <f>SUMIF(#REF!,"TRUE",EPQ13:EPQ27)</f>
        <v>#REF!</v>
      </c>
      <c r="EPR29" s="2653" t="e">
        <f>SUMIF(#REF!,"TRUE",EPR13:EPR27)</f>
        <v>#REF!</v>
      </c>
      <c r="EPS29" s="2653" t="e">
        <f>SUMIF(#REF!,"TRUE",EPS13:EPS27)</f>
        <v>#REF!</v>
      </c>
      <c r="EPT29" s="2653" t="e">
        <f>SUMIF(#REF!,"TRUE",EPT13:EPT27)</f>
        <v>#REF!</v>
      </c>
      <c r="EPU29" s="2653" t="e">
        <f>SUMIF(#REF!,"TRUE",EPU13:EPU27)</f>
        <v>#REF!</v>
      </c>
      <c r="EPV29" s="2653" t="e">
        <f>SUMIF(#REF!,"TRUE",EPV13:EPV27)</f>
        <v>#REF!</v>
      </c>
      <c r="EPW29" s="2653" t="e">
        <f>SUMIF(#REF!,"TRUE",EPW13:EPW27)</f>
        <v>#REF!</v>
      </c>
      <c r="EPX29" s="2653" t="e">
        <f>SUMIF(#REF!,"TRUE",EPX13:EPX27)</f>
        <v>#REF!</v>
      </c>
      <c r="EPY29" s="2653" t="e">
        <f>SUMIF(#REF!,"TRUE",EPY13:EPY27)</f>
        <v>#REF!</v>
      </c>
      <c r="EPZ29" s="2653" t="e">
        <f>SUMIF(#REF!,"TRUE",EPZ13:EPZ27)</f>
        <v>#REF!</v>
      </c>
      <c r="EQA29" s="2653" t="e">
        <f>SUMIF(#REF!,"TRUE",EQA13:EQA27)</f>
        <v>#REF!</v>
      </c>
      <c r="EQB29" s="2653" t="e">
        <f>SUMIF(#REF!,"TRUE",EQB13:EQB27)</f>
        <v>#REF!</v>
      </c>
      <c r="EQC29" s="2653" t="e">
        <f>SUMIF(#REF!,"TRUE",EQC13:EQC27)</f>
        <v>#REF!</v>
      </c>
      <c r="EQD29" s="2653" t="e">
        <f>SUMIF(#REF!,"TRUE",EQD13:EQD27)</f>
        <v>#REF!</v>
      </c>
      <c r="EQE29" s="2653" t="e">
        <f>SUMIF(#REF!,"TRUE",EQE13:EQE27)</f>
        <v>#REF!</v>
      </c>
      <c r="EQF29" s="2653" t="e">
        <f>SUMIF(#REF!,"TRUE",EQF13:EQF27)</f>
        <v>#REF!</v>
      </c>
      <c r="EQG29" s="2653" t="e">
        <f>SUMIF(#REF!,"TRUE",EQG13:EQG27)</f>
        <v>#REF!</v>
      </c>
      <c r="EQH29" s="2653" t="e">
        <f>SUMIF(#REF!,"TRUE",EQH13:EQH27)</f>
        <v>#REF!</v>
      </c>
      <c r="EQI29" s="2653" t="e">
        <f>SUMIF(#REF!,"TRUE",EQI13:EQI27)</f>
        <v>#REF!</v>
      </c>
      <c r="EQJ29" s="2653" t="e">
        <f>SUMIF(#REF!,"TRUE",EQJ13:EQJ27)</f>
        <v>#REF!</v>
      </c>
      <c r="EQK29" s="2653" t="e">
        <f>SUMIF(#REF!,"TRUE",EQK13:EQK27)</f>
        <v>#REF!</v>
      </c>
      <c r="EQL29" s="2653" t="e">
        <f>SUMIF(#REF!,"TRUE",EQL13:EQL27)</f>
        <v>#REF!</v>
      </c>
      <c r="EQM29" s="2653" t="e">
        <f>SUMIF(#REF!,"TRUE",EQM13:EQM27)</f>
        <v>#REF!</v>
      </c>
      <c r="EQN29" s="2653" t="e">
        <f>SUMIF(#REF!,"TRUE",EQN13:EQN27)</f>
        <v>#REF!</v>
      </c>
      <c r="EQO29" s="2653" t="e">
        <f>SUMIF(#REF!,"TRUE",EQO13:EQO27)</f>
        <v>#REF!</v>
      </c>
      <c r="EQP29" s="2653" t="e">
        <f>SUMIF(#REF!,"TRUE",EQP13:EQP27)</f>
        <v>#REF!</v>
      </c>
      <c r="EQQ29" s="2653" t="e">
        <f>SUMIF(#REF!,"TRUE",EQQ13:EQQ27)</f>
        <v>#REF!</v>
      </c>
      <c r="EQR29" s="2653" t="e">
        <f>SUMIF(#REF!,"TRUE",EQR13:EQR27)</f>
        <v>#REF!</v>
      </c>
      <c r="EQS29" s="2653" t="e">
        <f>SUMIF(#REF!,"TRUE",EQS13:EQS27)</f>
        <v>#REF!</v>
      </c>
      <c r="EQT29" s="2653" t="e">
        <f>SUMIF(#REF!,"TRUE",EQT13:EQT27)</f>
        <v>#REF!</v>
      </c>
      <c r="EQU29" s="2653" t="e">
        <f>SUMIF(#REF!,"TRUE",EQU13:EQU27)</f>
        <v>#REF!</v>
      </c>
      <c r="EQV29" s="2653" t="e">
        <f>SUMIF(#REF!,"TRUE",EQV13:EQV27)</f>
        <v>#REF!</v>
      </c>
      <c r="EQW29" s="2653" t="e">
        <f>SUMIF(#REF!,"TRUE",EQW13:EQW27)</f>
        <v>#REF!</v>
      </c>
      <c r="EQX29" s="2653" t="e">
        <f>SUMIF(#REF!,"TRUE",EQX13:EQX27)</f>
        <v>#REF!</v>
      </c>
      <c r="EQY29" s="2653" t="e">
        <f>SUMIF(#REF!,"TRUE",EQY13:EQY27)</f>
        <v>#REF!</v>
      </c>
      <c r="EQZ29" s="2653" t="e">
        <f>SUMIF(#REF!,"TRUE",EQZ13:EQZ27)</f>
        <v>#REF!</v>
      </c>
      <c r="ERA29" s="2653" t="e">
        <f>SUMIF(#REF!,"TRUE",ERA13:ERA27)</f>
        <v>#REF!</v>
      </c>
      <c r="ERB29" s="2653" t="e">
        <f>SUMIF(#REF!,"TRUE",ERB13:ERB27)</f>
        <v>#REF!</v>
      </c>
      <c r="ERC29" s="2653" t="e">
        <f>SUMIF(#REF!,"TRUE",ERC13:ERC27)</f>
        <v>#REF!</v>
      </c>
      <c r="ERD29" s="2653" t="e">
        <f>SUMIF(#REF!,"TRUE",ERD13:ERD27)</f>
        <v>#REF!</v>
      </c>
      <c r="ERE29" s="2653" t="e">
        <f>SUMIF(#REF!,"TRUE",ERE13:ERE27)</f>
        <v>#REF!</v>
      </c>
      <c r="ERF29" s="2653" t="e">
        <f>SUMIF(#REF!,"TRUE",ERF13:ERF27)</f>
        <v>#REF!</v>
      </c>
      <c r="ERG29" s="2653" t="e">
        <f>SUMIF(#REF!,"TRUE",ERG13:ERG27)</f>
        <v>#REF!</v>
      </c>
      <c r="ERH29" s="2653" t="e">
        <f>SUMIF(#REF!,"TRUE",ERH13:ERH27)</f>
        <v>#REF!</v>
      </c>
      <c r="ERI29" s="2653" t="e">
        <f>SUMIF(#REF!,"TRUE",ERI13:ERI27)</f>
        <v>#REF!</v>
      </c>
      <c r="ERJ29" s="2653" t="e">
        <f>SUMIF(#REF!,"TRUE",ERJ13:ERJ27)</f>
        <v>#REF!</v>
      </c>
      <c r="ERK29" s="2653" t="e">
        <f>SUMIF(#REF!,"TRUE",ERK13:ERK27)</f>
        <v>#REF!</v>
      </c>
      <c r="ERL29" s="2653" t="e">
        <f>SUMIF(#REF!,"TRUE",ERL13:ERL27)</f>
        <v>#REF!</v>
      </c>
      <c r="ERM29" s="2653" t="e">
        <f>SUMIF(#REF!,"TRUE",ERM13:ERM27)</f>
        <v>#REF!</v>
      </c>
      <c r="ERN29" s="2653" t="e">
        <f>SUMIF(#REF!,"TRUE",ERN13:ERN27)</f>
        <v>#REF!</v>
      </c>
      <c r="ERO29" s="2653" t="e">
        <f>SUMIF(#REF!,"TRUE",ERO13:ERO27)</f>
        <v>#REF!</v>
      </c>
      <c r="ERP29" s="2653" t="e">
        <f>SUMIF(#REF!,"TRUE",ERP13:ERP27)</f>
        <v>#REF!</v>
      </c>
      <c r="ERQ29" s="2653" t="e">
        <f>SUMIF(#REF!,"TRUE",ERQ13:ERQ27)</f>
        <v>#REF!</v>
      </c>
      <c r="ERR29" s="2653" t="e">
        <f>SUMIF(#REF!,"TRUE",ERR13:ERR27)</f>
        <v>#REF!</v>
      </c>
      <c r="ERS29" s="2653" t="e">
        <f>SUMIF(#REF!,"TRUE",ERS13:ERS27)</f>
        <v>#REF!</v>
      </c>
      <c r="ERT29" s="2653" t="e">
        <f>SUMIF(#REF!,"TRUE",ERT13:ERT27)</f>
        <v>#REF!</v>
      </c>
      <c r="ERU29" s="2653" t="e">
        <f>SUMIF(#REF!,"TRUE",ERU13:ERU27)</f>
        <v>#REF!</v>
      </c>
      <c r="ERV29" s="2653" t="e">
        <f>SUMIF(#REF!,"TRUE",ERV13:ERV27)</f>
        <v>#REF!</v>
      </c>
      <c r="ERW29" s="2653" t="e">
        <f>SUMIF(#REF!,"TRUE",ERW13:ERW27)</f>
        <v>#REF!</v>
      </c>
      <c r="ERX29" s="2653" t="e">
        <f>SUMIF(#REF!,"TRUE",ERX13:ERX27)</f>
        <v>#REF!</v>
      </c>
      <c r="ERY29" s="2653" t="e">
        <f>SUMIF(#REF!,"TRUE",ERY13:ERY27)</f>
        <v>#REF!</v>
      </c>
      <c r="ERZ29" s="2653" t="e">
        <f>SUMIF(#REF!,"TRUE",ERZ13:ERZ27)</f>
        <v>#REF!</v>
      </c>
      <c r="ESA29" s="2653" t="e">
        <f>SUMIF(#REF!,"TRUE",ESA13:ESA27)</f>
        <v>#REF!</v>
      </c>
      <c r="ESB29" s="2653" t="e">
        <f>SUMIF(#REF!,"TRUE",ESB13:ESB27)</f>
        <v>#REF!</v>
      </c>
      <c r="ESC29" s="2653" t="e">
        <f>SUMIF(#REF!,"TRUE",ESC13:ESC27)</f>
        <v>#REF!</v>
      </c>
      <c r="ESD29" s="2653" t="e">
        <f>SUMIF(#REF!,"TRUE",ESD13:ESD27)</f>
        <v>#REF!</v>
      </c>
      <c r="ESE29" s="2653" t="e">
        <f>SUMIF(#REF!,"TRUE",ESE13:ESE27)</f>
        <v>#REF!</v>
      </c>
      <c r="ESF29" s="2653" t="e">
        <f>SUMIF(#REF!,"TRUE",ESF13:ESF27)</f>
        <v>#REF!</v>
      </c>
      <c r="ESG29" s="2653" t="e">
        <f>SUMIF(#REF!,"TRUE",ESG13:ESG27)</f>
        <v>#REF!</v>
      </c>
      <c r="ESH29" s="2653" t="e">
        <f>SUMIF(#REF!,"TRUE",ESH13:ESH27)</f>
        <v>#REF!</v>
      </c>
      <c r="ESI29" s="2653" t="e">
        <f>SUMIF(#REF!,"TRUE",ESI13:ESI27)</f>
        <v>#REF!</v>
      </c>
      <c r="ESJ29" s="2653" t="e">
        <f>SUMIF(#REF!,"TRUE",ESJ13:ESJ27)</f>
        <v>#REF!</v>
      </c>
      <c r="ESK29" s="2653" t="e">
        <f>SUMIF(#REF!,"TRUE",ESK13:ESK27)</f>
        <v>#REF!</v>
      </c>
      <c r="ESL29" s="2653" t="e">
        <f>SUMIF(#REF!,"TRUE",ESL13:ESL27)</f>
        <v>#REF!</v>
      </c>
      <c r="ESM29" s="2653" t="e">
        <f>SUMIF(#REF!,"TRUE",ESM13:ESM27)</f>
        <v>#REF!</v>
      </c>
      <c r="ESN29" s="2653" t="e">
        <f>SUMIF(#REF!,"TRUE",ESN13:ESN27)</f>
        <v>#REF!</v>
      </c>
      <c r="ESO29" s="2653" t="e">
        <f>SUMIF(#REF!,"TRUE",ESO13:ESO27)</f>
        <v>#REF!</v>
      </c>
      <c r="ESP29" s="2653" t="e">
        <f>SUMIF(#REF!,"TRUE",ESP13:ESP27)</f>
        <v>#REF!</v>
      </c>
      <c r="ESQ29" s="2653" t="e">
        <f>SUMIF(#REF!,"TRUE",ESQ13:ESQ27)</f>
        <v>#REF!</v>
      </c>
      <c r="ESR29" s="2653" t="e">
        <f>SUMIF(#REF!,"TRUE",ESR13:ESR27)</f>
        <v>#REF!</v>
      </c>
      <c r="ESS29" s="2653" t="e">
        <f>SUMIF(#REF!,"TRUE",ESS13:ESS27)</f>
        <v>#REF!</v>
      </c>
      <c r="EST29" s="2653" t="e">
        <f>SUMIF(#REF!,"TRUE",EST13:EST27)</f>
        <v>#REF!</v>
      </c>
      <c r="ESU29" s="2653" t="e">
        <f>SUMIF(#REF!,"TRUE",ESU13:ESU27)</f>
        <v>#REF!</v>
      </c>
      <c r="ESV29" s="2653" t="e">
        <f>SUMIF(#REF!,"TRUE",ESV13:ESV27)</f>
        <v>#REF!</v>
      </c>
      <c r="ESW29" s="2653" t="e">
        <f>SUMIF(#REF!,"TRUE",ESW13:ESW27)</f>
        <v>#REF!</v>
      </c>
      <c r="ESX29" s="2653" t="e">
        <f>SUMIF(#REF!,"TRUE",ESX13:ESX27)</f>
        <v>#REF!</v>
      </c>
      <c r="ESY29" s="2653" t="e">
        <f>SUMIF(#REF!,"TRUE",ESY13:ESY27)</f>
        <v>#REF!</v>
      </c>
      <c r="ESZ29" s="2653" t="e">
        <f>SUMIF(#REF!,"TRUE",ESZ13:ESZ27)</f>
        <v>#REF!</v>
      </c>
      <c r="ETA29" s="2653" t="e">
        <f>SUMIF(#REF!,"TRUE",ETA13:ETA27)</f>
        <v>#REF!</v>
      </c>
      <c r="ETB29" s="2653" t="e">
        <f>SUMIF(#REF!,"TRUE",ETB13:ETB27)</f>
        <v>#REF!</v>
      </c>
      <c r="ETC29" s="2653" t="e">
        <f>SUMIF(#REF!,"TRUE",ETC13:ETC27)</f>
        <v>#REF!</v>
      </c>
      <c r="ETD29" s="2653" t="e">
        <f>SUMIF(#REF!,"TRUE",ETD13:ETD27)</f>
        <v>#REF!</v>
      </c>
      <c r="ETE29" s="2653" t="e">
        <f>SUMIF(#REF!,"TRUE",ETE13:ETE27)</f>
        <v>#REF!</v>
      </c>
      <c r="ETF29" s="2653" t="e">
        <f>SUMIF(#REF!,"TRUE",ETF13:ETF27)</f>
        <v>#REF!</v>
      </c>
      <c r="ETG29" s="2653" t="e">
        <f>SUMIF(#REF!,"TRUE",ETG13:ETG27)</f>
        <v>#REF!</v>
      </c>
      <c r="ETH29" s="2653" t="e">
        <f>SUMIF(#REF!,"TRUE",ETH13:ETH27)</f>
        <v>#REF!</v>
      </c>
      <c r="ETI29" s="2653" t="e">
        <f>SUMIF(#REF!,"TRUE",ETI13:ETI27)</f>
        <v>#REF!</v>
      </c>
      <c r="ETJ29" s="2653" t="e">
        <f>SUMIF(#REF!,"TRUE",ETJ13:ETJ27)</f>
        <v>#REF!</v>
      </c>
      <c r="ETK29" s="2653" t="e">
        <f>SUMIF(#REF!,"TRUE",ETK13:ETK27)</f>
        <v>#REF!</v>
      </c>
      <c r="ETL29" s="2653" t="e">
        <f>SUMIF(#REF!,"TRUE",ETL13:ETL27)</f>
        <v>#REF!</v>
      </c>
      <c r="ETM29" s="2653" t="e">
        <f>SUMIF(#REF!,"TRUE",ETM13:ETM27)</f>
        <v>#REF!</v>
      </c>
      <c r="ETN29" s="2653" t="e">
        <f>SUMIF(#REF!,"TRUE",ETN13:ETN27)</f>
        <v>#REF!</v>
      </c>
      <c r="ETO29" s="2653" t="e">
        <f>SUMIF(#REF!,"TRUE",ETO13:ETO27)</f>
        <v>#REF!</v>
      </c>
      <c r="ETP29" s="2653" t="e">
        <f>SUMIF(#REF!,"TRUE",ETP13:ETP27)</f>
        <v>#REF!</v>
      </c>
      <c r="ETQ29" s="2653" t="e">
        <f>SUMIF(#REF!,"TRUE",ETQ13:ETQ27)</f>
        <v>#REF!</v>
      </c>
      <c r="ETR29" s="2653" t="e">
        <f>SUMIF(#REF!,"TRUE",ETR13:ETR27)</f>
        <v>#REF!</v>
      </c>
      <c r="ETS29" s="2653" t="e">
        <f>SUMIF(#REF!,"TRUE",ETS13:ETS27)</f>
        <v>#REF!</v>
      </c>
      <c r="ETT29" s="2653" t="e">
        <f>SUMIF(#REF!,"TRUE",ETT13:ETT27)</f>
        <v>#REF!</v>
      </c>
      <c r="ETU29" s="2653" t="e">
        <f>SUMIF(#REF!,"TRUE",ETU13:ETU27)</f>
        <v>#REF!</v>
      </c>
      <c r="ETV29" s="2653" t="e">
        <f>SUMIF(#REF!,"TRUE",ETV13:ETV27)</f>
        <v>#REF!</v>
      </c>
      <c r="ETW29" s="2653" t="e">
        <f>SUMIF(#REF!,"TRUE",ETW13:ETW27)</f>
        <v>#REF!</v>
      </c>
      <c r="ETX29" s="2653" t="e">
        <f>SUMIF(#REF!,"TRUE",ETX13:ETX27)</f>
        <v>#REF!</v>
      </c>
      <c r="ETY29" s="2653" t="e">
        <f>SUMIF(#REF!,"TRUE",ETY13:ETY27)</f>
        <v>#REF!</v>
      </c>
      <c r="ETZ29" s="2653" t="e">
        <f>SUMIF(#REF!,"TRUE",ETZ13:ETZ27)</f>
        <v>#REF!</v>
      </c>
      <c r="EUA29" s="2653" t="e">
        <f>SUMIF(#REF!,"TRUE",EUA13:EUA27)</f>
        <v>#REF!</v>
      </c>
      <c r="EUB29" s="2653" t="e">
        <f>SUMIF(#REF!,"TRUE",EUB13:EUB27)</f>
        <v>#REF!</v>
      </c>
      <c r="EUC29" s="2653" t="e">
        <f>SUMIF(#REF!,"TRUE",EUC13:EUC27)</f>
        <v>#REF!</v>
      </c>
      <c r="EUD29" s="2653" t="e">
        <f>SUMIF(#REF!,"TRUE",EUD13:EUD27)</f>
        <v>#REF!</v>
      </c>
      <c r="EUE29" s="2653" t="e">
        <f>SUMIF(#REF!,"TRUE",EUE13:EUE27)</f>
        <v>#REF!</v>
      </c>
      <c r="EUF29" s="2653" t="e">
        <f>SUMIF(#REF!,"TRUE",EUF13:EUF27)</f>
        <v>#REF!</v>
      </c>
      <c r="EUG29" s="2653" t="e">
        <f>SUMIF(#REF!,"TRUE",EUG13:EUG27)</f>
        <v>#REF!</v>
      </c>
      <c r="EUH29" s="2653" t="e">
        <f>SUMIF(#REF!,"TRUE",EUH13:EUH27)</f>
        <v>#REF!</v>
      </c>
      <c r="EUI29" s="2653" t="e">
        <f>SUMIF(#REF!,"TRUE",EUI13:EUI27)</f>
        <v>#REF!</v>
      </c>
      <c r="EUJ29" s="2653" t="e">
        <f>SUMIF(#REF!,"TRUE",EUJ13:EUJ27)</f>
        <v>#REF!</v>
      </c>
      <c r="EUK29" s="2653" t="e">
        <f>SUMIF(#REF!,"TRUE",EUK13:EUK27)</f>
        <v>#REF!</v>
      </c>
      <c r="EUL29" s="2653" t="e">
        <f>SUMIF(#REF!,"TRUE",EUL13:EUL27)</f>
        <v>#REF!</v>
      </c>
      <c r="EUM29" s="2653" t="e">
        <f>SUMIF(#REF!,"TRUE",EUM13:EUM27)</f>
        <v>#REF!</v>
      </c>
      <c r="EUN29" s="2653" t="e">
        <f>SUMIF(#REF!,"TRUE",EUN13:EUN27)</f>
        <v>#REF!</v>
      </c>
      <c r="EUO29" s="2653" t="e">
        <f>SUMIF(#REF!,"TRUE",EUO13:EUO27)</f>
        <v>#REF!</v>
      </c>
      <c r="EUP29" s="2653" t="e">
        <f>SUMIF(#REF!,"TRUE",EUP13:EUP27)</f>
        <v>#REF!</v>
      </c>
      <c r="EUQ29" s="2653" t="e">
        <f>SUMIF(#REF!,"TRUE",EUQ13:EUQ27)</f>
        <v>#REF!</v>
      </c>
      <c r="EUR29" s="2653" t="e">
        <f>SUMIF(#REF!,"TRUE",EUR13:EUR27)</f>
        <v>#REF!</v>
      </c>
      <c r="EUS29" s="2653" t="e">
        <f>SUMIF(#REF!,"TRUE",EUS13:EUS27)</f>
        <v>#REF!</v>
      </c>
      <c r="EUT29" s="2653" t="e">
        <f>SUMIF(#REF!,"TRUE",EUT13:EUT27)</f>
        <v>#REF!</v>
      </c>
      <c r="EUU29" s="2653" t="e">
        <f>SUMIF(#REF!,"TRUE",EUU13:EUU27)</f>
        <v>#REF!</v>
      </c>
      <c r="EUV29" s="2653" t="e">
        <f>SUMIF(#REF!,"TRUE",EUV13:EUV27)</f>
        <v>#REF!</v>
      </c>
      <c r="EUW29" s="2653" t="e">
        <f>SUMIF(#REF!,"TRUE",EUW13:EUW27)</f>
        <v>#REF!</v>
      </c>
      <c r="EUX29" s="2653" t="e">
        <f>SUMIF(#REF!,"TRUE",EUX13:EUX27)</f>
        <v>#REF!</v>
      </c>
      <c r="EUY29" s="2653" t="e">
        <f>SUMIF(#REF!,"TRUE",EUY13:EUY27)</f>
        <v>#REF!</v>
      </c>
      <c r="EUZ29" s="2653" t="e">
        <f>SUMIF(#REF!,"TRUE",EUZ13:EUZ27)</f>
        <v>#REF!</v>
      </c>
      <c r="EVA29" s="2653" t="e">
        <f>SUMIF(#REF!,"TRUE",EVA13:EVA27)</f>
        <v>#REF!</v>
      </c>
      <c r="EVB29" s="2653" t="e">
        <f>SUMIF(#REF!,"TRUE",EVB13:EVB27)</f>
        <v>#REF!</v>
      </c>
      <c r="EVC29" s="2653" t="e">
        <f>SUMIF(#REF!,"TRUE",EVC13:EVC27)</f>
        <v>#REF!</v>
      </c>
      <c r="EVD29" s="2653" t="e">
        <f>SUMIF(#REF!,"TRUE",EVD13:EVD27)</f>
        <v>#REF!</v>
      </c>
      <c r="EVE29" s="2653" t="e">
        <f>SUMIF(#REF!,"TRUE",EVE13:EVE27)</f>
        <v>#REF!</v>
      </c>
      <c r="EVF29" s="2653" t="e">
        <f>SUMIF(#REF!,"TRUE",EVF13:EVF27)</f>
        <v>#REF!</v>
      </c>
      <c r="EVG29" s="2653" t="e">
        <f>SUMIF(#REF!,"TRUE",EVG13:EVG27)</f>
        <v>#REF!</v>
      </c>
      <c r="EVH29" s="2653" t="e">
        <f>SUMIF(#REF!,"TRUE",EVH13:EVH27)</f>
        <v>#REF!</v>
      </c>
      <c r="EVI29" s="2653" t="e">
        <f>SUMIF(#REF!,"TRUE",EVI13:EVI27)</f>
        <v>#REF!</v>
      </c>
      <c r="EVJ29" s="2653" t="e">
        <f>SUMIF(#REF!,"TRUE",EVJ13:EVJ27)</f>
        <v>#REF!</v>
      </c>
      <c r="EVK29" s="2653" t="e">
        <f>SUMIF(#REF!,"TRUE",EVK13:EVK27)</f>
        <v>#REF!</v>
      </c>
      <c r="EVL29" s="2653" t="e">
        <f>SUMIF(#REF!,"TRUE",EVL13:EVL27)</f>
        <v>#REF!</v>
      </c>
      <c r="EVM29" s="2653" t="e">
        <f>SUMIF(#REF!,"TRUE",EVM13:EVM27)</f>
        <v>#REF!</v>
      </c>
      <c r="EVN29" s="2653" t="e">
        <f>SUMIF(#REF!,"TRUE",EVN13:EVN27)</f>
        <v>#REF!</v>
      </c>
      <c r="EVO29" s="2653" t="e">
        <f>SUMIF(#REF!,"TRUE",EVO13:EVO27)</f>
        <v>#REF!</v>
      </c>
      <c r="EVP29" s="2653" t="e">
        <f>SUMIF(#REF!,"TRUE",EVP13:EVP27)</f>
        <v>#REF!</v>
      </c>
      <c r="EVQ29" s="2653" t="e">
        <f>SUMIF(#REF!,"TRUE",EVQ13:EVQ27)</f>
        <v>#REF!</v>
      </c>
      <c r="EVR29" s="2653" t="e">
        <f>SUMIF(#REF!,"TRUE",EVR13:EVR27)</f>
        <v>#REF!</v>
      </c>
      <c r="EVS29" s="2653" t="e">
        <f>SUMIF(#REF!,"TRUE",EVS13:EVS27)</f>
        <v>#REF!</v>
      </c>
      <c r="EVT29" s="2653" t="e">
        <f>SUMIF(#REF!,"TRUE",EVT13:EVT27)</f>
        <v>#REF!</v>
      </c>
      <c r="EVU29" s="2653" t="e">
        <f>SUMIF(#REF!,"TRUE",EVU13:EVU27)</f>
        <v>#REF!</v>
      </c>
      <c r="EVV29" s="2653" t="e">
        <f>SUMIF(#REF!,"TRUE",EVV13:EVV27)</f>
        <v>#REF!</v>
      </c>
      <c r="EVW29" s="2653" t="e">
        <f>SUMIF(#REF!,"TRUE",EVW13:EVW27)</f>
        <v>#REF!</v>
      </c>
      <c r="EVX29" s="2653" t="e">
        <f>SUMIF(#REF!,"TRUE",EVX13:EVX27)</f>
        <v>#REF!</v>
      </c>
      <c r="EVY29" s="2653" t="e">
        <f>SUMIF(#REF!,"TRUE",EVY13:EVY27)</f>
        <v>#REF!</v>
      </c>
      <c r="EVZ29" s="2653" t="e">
        <f>SUMIF(#REF!,"TRUE",EVZ13:EVZ27)</f>
        <v>#REF!</v>
      </c>
      <c r="EWA29" s="2653" t="e">
        <f>SUMIF(#REF!,"TRUE",EWA13:EWA27)</f>
        <v>#REF!</v>
      </c>
      <c r="EWB29" s="2653" t="e">
        <f>SUMIF(#REF!,"TRUE",EWB13:EWB27)</f>
        <v>#REF!</v>
      </c>
      <c r="EWC29" s="2653" t="e">
        <f>SUMIF(#REF!,"TRUE",EWC13:EWC27)</f>
        <v>#REF!</v>
      </c>
      <c r="EWD29" s="2653" t="e">
        <f>SUMIF(#REF!,"TRUE",EWD13:EWD27)</f>
        <v>#REF!</v>
      </c>
      <c r="EWE29" s="2653" t="e">
        <f>SUMIF(#REF!,"TRUE",EWE13:EWE27)</f>
        <v>#REF!</v>
      </c>
      <c r="EWF29" s="2653" t="e">
        <f>SUMIF(#REF!,"TRUE",EWF13:EWF27)</f>
        <v>#REF!</v>
      </c>
      <c r="EWG29" s="2653" t="e">
        <f>SUMIF(#REF!,"TRUE",EWG13:EWG27)</f>
        <v>#REF!</v>
      </c>
      <c r="EWH29" s="2653" t="e">
        <f>SUMIF(#REF!,"TRUE",EWH13:EWH27)</f>
        <v>#REF!</v>
      </c>
      <c r="EWI29" s="2653" t="e">
        <f>SUMIF(#REF!,"TRUE",EWI13:EWI27)</f>
        <v>#REF!</v>
      </c>
      <c r="EWJ29" s="2653" t="e">
        <f>SUMIF(#REF!,"TRUE",EWJ13:EWJ27)</f>
        <v>#REF!</v>
      </c>
      <c r="EWK29" s="2653" t="e">
        <f>SUMIF(#REF!,"TRUE",EWK13:EWK27)</f>
        <v>#REF!</v>
      </c>
      <c r="EWL29" s="2653" t="e">
        <f>SUMIF(#REF!,"TRUE",EWL13:EWL27)</f>
        <v>#REF!</v>
      </c>
      <c r="EWM29" s="2653" t="e">
        <f>SUMIF(#REF!,"TRUE",EWM13:EWM27)</f>
        <v>#REF!</v>
      </c>
      <c r="EWN29" s="2653" t="e">
        <f>SUMIF(#REF!,"TRUE",EWN13:EWN27)</f>
        <v>#REF!</v>
      </c>
      <c r="EWO29" s="2653" t="e">
        <f>SUMIF(#REF!,"TRUE",EWO13:EWO27)</f>
        <v>#REF!</v>
      </c>
      <c r="EWP29" s="2653" t="e">
        <f>SUMIF(#REF!,"TRUE",EWP13:EWP27)</f>
        <v>#REF!</v>
      </c>
      <c r="EWQ29" s="2653" t="e">
        <f>SUMIF(#REF!,"TRUE",EWQ13:EWQ27)</f>
        <v>#REF!</v>
      </c>
      <c r="EWR29" s="2653" t="e">
        <f>SUMIF(#REF!,"TRUE",EWR13:EWR27)</f>
        <v>#REF!</v>
      </c>
      <c r="EWS29" s="2653" t="e">
        <f>SUMIF(#REF!,"TRUE",EWS13:EWS27)</f>
        <v>#REF!</v>
      </c>
      <c r="EWT29" s="2653" t="e">
        <f>SUMIF(#REF!,"TRUE",EWT13:EWT27)</f>
        <v>#REF!</v>
      </c>
      <c r="EWU29" s="2653" t="e">
        <f>SUMIF(#REF!,"TRUE",EWU13:EWU27)</f>
        <v>#REF!</v>
      </c>
      <c r="EWV29" s="2653" t="e">
        <f>SUMIF(#REF!,"TRUE",EWV13:EWV27)</f>
        <v>#REF!</v>
      </c>
      <c r="EWW29" s="2653" t="e">
        <f>SUMIF(#REF!,"TRUE",EWW13:EWW27)</f>
        <v>#REF!</v>
      </c>
      <c r="EWX29" s="2653" t="e">
        <f>SUMIF(#REF!,"TRUE",EWX13:EWX27)</f>
        <v>#REF!</v>
      </c>
      <c r="EWY29" s="2653" t="e">
        <f>SUMIF(#REF!,"TRUE",EWY13:EWY27)</f>
        <v>#REF!</v>
      </c>
      <c r="EWZ29" s="2653" t="e">
        <f>SUMIF(#REF!,"TRUE",EWZ13:EWZ27)</f>
        <v>#REF!</v>
      </c>
      <c r="EXA29" s="2653" t="e">
        <f>SUMIF(#REF!,"TRUE",EXA13:EXA27)</f>
        <v>#REF!</v>
      </c>
      <c r="EXB29" s="2653" t="e">
        <f>SUMIF(#REF!,"TRUE",EXB13:EXB27)</f>
        <v>#REF!</v>
      </c>
      <c r="EXC29" s="2653" t="e">
        <f>SUMIF(#REF!,"TRUE",EXC13:EXC27)</f>
        <v>#REF!</v>
      </c>
      <c r="EXD29" s="2653" t="e">
        <f>SUMIF(#REF!,"TRUE",EXD13:EXD27)</f>
        <v>#REF!</v>
      </c>
      <c r="EXE29" s="2653" t="e">
        <f>SUMIF(#REF!,"TRUE",EXE13:EXE27)</f>
        <v>#REF!</v>
      </c>
      <c r="EXF29" s="2653" t="e">
        <f>SUMIF(#REF!,"TRUE",EXF13:EXF27)</f>
        <v>#REF!</v>
      </c>
      <c r="EXG29" s="2653" t="e">
        <f>SUMIF(#REF!,"TRUE",EXG13:EXG27)</f>
        <v>#REF!</v>
      </c>
      <c r="EXH29" s="2653" t="e">
        <f>SUMIF(#REF!,"TRUE",EXH13:EXH27)</f>
        <v>#REF!</v>
      </c>
      <c r="EXI29" s="2653" t="e">
        <f>SUMIF(#REF!,"TRUE",EXI13:EXI27)</f>
        <v>#REF!</v>
      </c>
      <c r="EXJ29" s="2653" t="e">
        <f>SUMIF(#REF!,"TRUE",EXJ13:EXJ27)</f>
        <v>#REF!</v>
      </c>
      <c r="EXK29" s="2653" t="e">
        <f>SUMIF(#REF!,"TRUE",EXK13:EXK27)</f>
        <v>#REF!</v>
      </c>
      <c r="EXL29" s="2653" t="e">
        <f>SUMIF(#REF!,"TRUE",EXL13:EXL27)</f>
        <v>#REF!</v>
      </c>
      <c r="EXM29" s="2653" t="e">
        <f>SUMIF(#REF!,"TRUE",EXM13:EXM27)</f>
        <v>#REF!</v>
      </c>
      <c r="EXN29" s="2653" t="e">
        <f>SUMIF(#REF!,"TRUE",EXN13:EXN27)</f>
        <v>#REF!</v>
      </c>
      <c r="EXO29" s="2653" t="e">
        <f>SUMIF(#REF!,"TRUE",EXO13:EXO27)</f>
        <v>#REF!</v>
      </c>
      <c r="EXP29" s="2653" t="e">
        <f>SUMIF(#REF!,"TRUE",EXP13:EXP27)</f>
        <v>#REF!</v>
      </c>
      <c r="EXQ29" s="2653" t="e">
        <f>SUMIF(#REF!,"TRUE",EXQ13:EXQ27)</f>
        <v>#REF!</v>
      </c>
      <c r="EXR29" s="2653" t="e">
        <f>SUMIF(#REF!,"TRUE",EXR13:EXR27)</f>
        <v>#REF!</v>
      </c>
      <c r="EXS29" s="2653" t="e">
        <f>SUMIF(#REF!,"TRUE",EXS13:EXS27)</f>
        <v>#REF!</v>
      </c>
      <c r="EXT29" s="2653" t="e">
        <f>SUMIF(#REF!,"TRUE",EXT13:EXT27)</f>
        <v>#REF!</v>
      </c>
      <c r="EXU29" s="2653" t="e">
        <f>SUMIF(#REF!,"TRUE",EXU13:EXU27)</f>
        <v>#REF!</v>
      </c>
      <c r="EXV29" s="2653" t="e">
        <f>SUMIF(#REF!,"TRUE",EXV13:EXV27)</f>
        <v>#REF!</v>
      </c>
      <c r="EXW29" s="2653" t="e">
        <f>SUMIF(#REF!,"TRUE",EXW13:EXW27)</f>
        <v>#REF!</v>
      </c>
      <c r="EXX29" s="2653" t="e">
        <f>SUMIF(#REF!,"TRUE",EXX13:EXX27)</f>
        <v>#REF!</v>
      </c>
      <c r="EXY29" s="2653" t="e">
        <f>SUMIF(#REF!,"TRUE",EXY13:EXY27)</f>
        <v>#REF!</v>
      </c>
      <c r="EXZ29" s="2653" t="e">
        <f>SUMIF(#REF!,"TRUE",EXZ13:EXZ27)</f>
        <v>#REF!</v>
      </c>
      <c r="EYA29" s="2653" t="e">
        <f>SUMIF(#REF!,"TRUE",EYA13:EYA27)</f>
        <v>#REF!</v>
      </c>
      <c r="EYB29" s="2653" t="e">
        <f>SUMIF(#REF!,"TRUE",EYB13:EYB27)</f>
        <v>#REF!</v>
      </c>
      <c r="EYC29" s="2653" t="e">
        <f>SUMIF(#REF!,"TRUE",EYC13:EYC27)</f>
        <v>#REF!</v>
      </c>
      <c r="EYD29" s="2653" t="e">
        <f>SUMIF(#REF!,"TRUE",EYD13:EYD27)</f>
        <v>#REF!</v>
      </c>
      <c r="EYE29" s="2653" t="e">
        <f>SUMIF(#REF!,"TRUE",EYE13:EYE27)</f>
        <v>#REF!</v>
      </c>
      <c r="EYF29" s="2653" t="e">
        <f>SUMIF(#REF!,"TRUE",EYF13:EYF27)</f>
        <v>#REF!</v>
      </c>
      <c r="EYG29" s="2653" t="e">
        <f>SUMIF(#REF!,"TRUE",EYG13:EYG27)</f>
        <v>#REF!</v>
      </c>
      <c r="EYH29" s="2653" t="e">
        <f>SUMIF(#REF!,"TRUE",EYH13:EYH27)</f>
        <v>#REF!</v>
      </c>
      <c r="EYI29" s="2653" t="e">
        <f>SUMIF(#REF!,"TRUE",EYI13:EYI27)</f>
        <v>#REF!</v>
      </c>
      <c r="EYJ29" s="2653" t="e">
        <f>SUMIF(#REF!,"TRUE",EYJ13:EYJ27)</f>
        <v>#REF!</v>
      </c>
      <c r="EYK29" s="2653" t="e">
        <f>SUMIF(#REF!,"TRUE",EYK13:EYK27)</f>
        <v>#REF!</v>
      </c>
      <c r="EYL29" s="2653" t="e">
        <f>SUMIF(#REF!,"TRUE",EYL13:EYL27)</f>
        <v>#REF!</v>
      </c>
      <c r="EYM29" s="2653" t="e">
        <f>SUMIF(#REF!,"TRUE",EYM13:EYM27)</f>
        <v>#REF!</v>
      </c>
      <c r="EYN29" s="2653" t="e">
        <f>SUMIF(#REF!,"TRUE",EYN13:EYN27)</f>
        <v>#REF!</v>
      </c>
      <c r="EYO29" s="2653" t="e">
        <f>SUMIF(#REF!,"TRUE",EYO13:EYO27)</f>
        <v>#REF!</v>
      </c>
      <c r="EYP29" s="2653" t="e">
        <f>SUMIF(#REF!,"TRUE",EYP13:EYP27)</f>
        <v>#REF!</v>
      </c>
      <c r="EYQ29" s="2653" t="e">
        <f>SUMIF(#REF!,"TRUE",EYQ13:EYQ27)</f>
        <v>#REF!</v>
      </c>
      <c r="EYR29" s="2653" t="e">
        <f>SUMIF(#REF!,"TRUE",EYR13:EYR27)</f>
        <v>#REF!</v>
      </c>
      <c r="EYS29" s="2653" t="e">
        <f>SUMIF(#REF!,"TRUE",EYS13:EYS27)</f>
        <v>#REF!</v>
      </c>
      <c r="EYT29" s="2653" t="e">
        <f>SUMIF(#REF!,"TRUE",EYT13:EYT27)</f>
        <v>#REF!</v>
      </c>
      <c r="EYU29" s="2653" t="e">
        <f>SUMIF(#REF!,"TRUE",EYU13:EYU27)</f>
        <v>#REF!</v>
      </c>
      <c r="EYV29" s="2653" t="e">
        <f>SUMIF(#REF!,"TRUE",EYV13:EYV27)</f>
        <v>#REF!</v>
      </c>
      <c r="EYW29" s="2653" t="e">
        <f>SUMIF(#REF!,"TRUE",EYW13:EYW27)</f>
        <v>#REF!</v>
      </c>
      <c r="EYX29" s="2653" t="e">
        <f>SUMIF(#REF!,"TRUE",EYX13:EYX27)</f>
        <v>#REF!</v>
      </c>
      <c r="EYY29" s="2653" t="e">
        <f>SUMIF(#REF!,"TRUE",EYY13:EYY27)</f>
        <v>#REF!</v>
      </c>
      <c r="EYZ29" s="2653" t="e">
        <f>SUMIF(#REF!,"TRUE",EYZ13:EYZ27)</f>
        <v>#REF!</v>
      </c>
      <c r="EZA29" s="2653" t="e">
        <f>SUMIF(#REF!,"TRUE",EZA13:EZA27)</f>
        <v>#REF!</v>
      </c>
      <c r="EZB29" s="2653" t="e">
        <f>SUMIF(#REF!,"TRUE",EZB13:EZB27)</f>
        <v>#REF!</v>
      </c>
      <c r="EZC29" s="2653" t="e">
        <f>SUMIF(#REF!,"TRUE",EZC13:EZC27)</f>
        <v>#REF!</v>
      </c>
      <c r="EZD29" s="2653" t="e">
        <f>SUMIF(#REF!,"TRUE",EZD13:EZD27)</f>
        <v>#REF!</v>
      </c>
      <c r="EZE29" s="2653" t="e">
        <f>SUMIF(#REF!,"TRUE",EZE13:EZE27)</f>
        <v>#REF!</v>
      </c>
      <c r="EZF29" s="2653" t="e">
        <f>SUMIF(#REF!,"TRUE",EZF13:EZF27)</f>
        <v>#REF!</v>
      </c>
      <c r="EZG29" s="2653" t="e">
        <f>SUMIF(#REF!,"TRUE",EZG13:EZG27)</f>
        <v>#REF!</v>
      </c>
      <c r="EZH29" s="2653" t="e">
        <f>SUMIF(#REF!,"TRUE",EZH13:EZH27)</f>
        <v>#REF!</v>
      </c>
      <c r="EZI29" s="2653" t="e">
        <f>SUMIF(#REF!,"TRUE",EZI13:EZI27)</f>
        <v>#REF!</v>
      </c>
      <c r="EZJ29" s="2653" t="e">
        <f>SUMIF(#REF!,"TRUE",EZJ13:EZJ27)</f>
        <v>#REF!</v>
      </c>
      <c r="EZK29" s="2653" t="e">
        <f>SUMIF(#REF!,"TRUE",EZK13:EZK27)</f>
        <v>#REF!</v>
      </c>
      <c r="EZL29" s="2653" t="e">
        <f>SUMIF(#REF!,"TRUE",EZL13:EZL27)</f>
        <v>#REF!</v>
      </c>
      <c r="EZM29" s="2653" t="e">
        <f>SUMIF(#REF!,"TRUE",EZM13:EZM27)</f>
        <v>#REF!</v>
      </c>
      <c r="EZN29" s="2653" t="e">
        <f>SUMIF(#REF!,"TRUE",EZN13:EZN27)</f>
        <v>#REF!</v>
      </c>
      <c r="EZO29" s="2653" t="e">
        <f>SUMIF(#REF!,"TRUE",EZO13:EZO27)</f>
        <v>#REF!</v>
      </c>
      <c r="EZP29" s="2653" t="e">
        <f>SUMIF(#REF!,"TRUE",EZP13:EZP27)</f>
        <v>#REF!</v>
      </c>
      <c r="EZQ29" s="2653" t="e">
        <f>SUMIF(#REF!,"TRUE",EZQ13:EZQ27)</f>
        <v>#REF!</v>
      </c>
      <c r="EZR29" s="2653" t="e">
        <f>SUMIF(#REF!,"TRUE",EZR13:EZR27)</f>
        <v>#REF!</v>
      </c>
      <c r="EZS29" s="2653" t="e">
        <f>SUMIF(#REF!,"TRUE",EZS13:EZS27)</f>
        <v>#REF!</v>
      </c>
      <c r="EZT29" s="2653" t="e">
        <f>SUMIF(#REF!,"TRUE",EZT13:EZT27)</f>
        <v>#REF!</v>
      </c>
      <c r="EZU29" s="2653" t="e">
        <f>SUMIF(#REF!,"TRUE",EZU13:EZU27)</f>
        <v>#REF!</v>
      </c>
      <c r="EZV29" s="2653" t="e">
        <f>SUMIF(#REF!,"TRUE",EZV13:EZV27)</f>
        <v>#REF!</v>
      </c>
      <c r="EZW29" s="2653" t="e">
        <f>SUMIF(#REF!,"TRUE",EZW13:EZW27)</f>
        <v>#REF!</v>
      </c>
      <c r="EZX29" s="2653" t="e">
        <f>SUMIF(#REF!,"TRUE",EZX13:EZX27)</f>
        <v>#REF!</v>
      </c>
      <c r="EZY29" s="2653" t="e">
        <f>SUMIF(#REF!,"TRUE",EZY13:EZY27)</f>
        <v>#REF!</v>
      </c>
      <c r="EZZ29" s="2653" t="e">
        <f>SUMIF(#REF!,"TRUE",EZZ13:EZZ27)</f>
        <v>#REF!</v>
      </c>
      <c r="FAA29" s="2653" t="e">
        <f>SUMIF(#REF!,"TRUE",FAA13:FAA27)</f>
        <v>#REF!</v>
      </c>
      <c r="FAB29" s="2653" t="e">
        <f>SUMIF(#REF!,"TRUE",FAB13:FAB27)</f>
        <v>#REF!</v>
      </c>
      <c r="FAC29" s="2653" t="e">
        <f>SUMIF(#REF!,"TRUE",FAC13:FAC27)</f>
        <v>#REF!</v>
      </c>
      <c r="FAD29" s="2653" t="e">
        <f>SUMIF(#REF!,"TRUE",FAD13:FAD27)</f>
        <v>#REF!</v>
      </c>
      <c r="FAE29" s="2653" t="e">
        <f>SUMIF(#REF!,"TRUE",FAE13:FAE27)</f>
        <v>#REF!</v>
      </c>
      <c r="FAF29" s="2653" t="e">
        <f>SUMIF(#REF!,"TRUE",FAF13:FAF27)</f>
        <v>#REF!</v>
      </c>
      <c r="FAG29" s="2653" t="e">
        <f>SUMIF(#REF!,"TRUE",FAG13:FAG27)</f>
        <v>#REF!</v>
      </c>
      <c r="FAH29" s="2653" t="e">
        <f>SUMIF(#REF!,"TRUE",FAH13:FAH27)</f>
        <v>#REF!</v>
      </c>
      <c r="FAI29" s="2653" t="e">
        <f>SUMIF(#REF!,"TRUE",FAI13:FAI27)</f>
        <v>#REF!</v>
      </c>
      <c r="FAJ29" s="2653" t="e">
        <f>SUMIF(#REF!,"TRUE",FAJ13:FAJ27)</f>
        <v>#REF!</v>
      </c>
      <c r="FAK29" s="2653" t="e">
        <f>SUMIF(#REF!,"TRUE",FAK13:FAK27)</f>
        <v>#REF!</v>
      </c>
      <c r="FAL29" s="2653" t="e">
        <f>SUMIF(#REF!,"TRUE",FAL13:FAL27)</f>
        <v>#REF!</v>
      </c>
      <c r="FAM29" s="2653" t="e">
        <f>SUMIF(#REF!,"TRUE",FAM13:FAM27)</f>
        <v>#REF!</v>
      </c>
      <c r="FAN29" s="2653" t="e">
        <f>SUMIF(#REF!,"TRUE",FAN13:FAN27)</f>
        <v>#REF!</v>
      </c>
      <c r="FAO29" s="2653" t="e">
        <f>SUMIF(#REF!,"TRUE",FAO13:FAO27)</f>
        <v>#REF!</v>
      </c>
      <c r="FAP29" s="2653" t="e">
        <f>SUMIF(#REF!,"TRUE",FAP13:FAP27)</f>
        <v>#REF!</v>
      </c>
      <c r="FAQ29" s="2653" t="e">
        <f>SUMIF(#REF!,"TRUE",FAQ13:FAQ27)</f>
        <v>#REF!</v>
      </c>
      <c r="FAR29" s="2653" t="e">
        <f>SUMIF(#REF!,"TRUE",FAR13:FAR27)</f>
        <v>#REF!</v>
      </c>
      <c r="FAS29" s="2653" t="e">
        <f>SUMIF(#REF!,"TRUE",FAS13:FAS27)</f>
        <v>#REF!</v>
      </c>
      <c r="FAT29" s="2653" t="e">
        <f>SUMIF(#REF!,"TRUE",FAT13:FAT27)</f>
        <v>#REF!</v>
      </c>
      <c r="FAU29" s="2653" t="e">
        <f>SUMIF(#REF!,"TRUE",FAU13:FAU27)</f>
        <v>#REF!</v>
      </c>
      <c r="FAV29" s="2653" t="e">
        <f>SUMIF(#REF!,"TRUE",FAV13:FAV27)</f>
        <v>#REF!</v>
      </c>
      <c r="FAW29" s="2653" t="e">
        <f>SUMIF(#REF!,"TRUE",FAW13:FAW27)</f>
        <v>#REF!</v>
      </c>
      <c r="FAX29" s="2653" t="e">
        <f>SUMIF(#REF!,"TRUE",FAX13:FAX27)</f>
        <v>#REF!</v>
      </c>
      <c r="FAY29" s="2653" t="e">
        <f>SUMIF(#REF!,"TRUE",FAY13:FAY27)</f>
        <v>#REF!</v>
      </c>
      <c r="FAZ29" s="2653" t="e">
        <f>SUMIF(#REF!,"TRUE",FAZ13:FAZ27)</f>
        <v>#REF!</v>
      </c>
      <c r="FBA29" s="2653" t="e">
        <f>SUMIF(#REF!,"TRUE",FBA13:FBA27)</f>
        <v>#REF!</v>
      </c>
      <c r="FBB29" s="2653" t="e">
        <f>SUMIF(#REF!,"TRUE",FBB13:FBB27)</f>
        <v>#REF!</v>
      </c>
      <c r="FBC29" s="2653" t="e">
        <f>SUMIF(#REF!,"TRUE",FBC13:FBC27)</f>
        <v>#REF!</v>
      </c>
      <c r="FBD29" s="2653" t="e">
        <f>SUMIF(#REF!,"TRUE",FBD13:FBD27)</f>
        <v>#REF!</v>
      </c>
      <c r="FBE29" s="2653" t="e">
        <f>SUMIF(#REF!,"TRUE",FBE13:FBE27)</f>
        <v>#REF!</v>
      </c>
      <c r="FBF29" s="2653" t="e">
        <f>SUMIF(#REF!,"TRUE",FBF13:FBF27)</f>
        <v>#REF!</v>
      </c>
      <c r="FBG29" s="2653" t="e">
        <f>SUMIF(#REF!,"TRUE",FBG13:FBG27)</f>
        <v>#REF!</v>
      </c>
      <c r="FBH29" s="2653" t="e">
        <f>SUMIF(#REF!,"TRUE",FBH13:FBH27)</f>
        <v>#REF!</v>
      </c>
      <c r="FBI29" s="2653" t="e">
        <f>SUMIF(#REF!,"TRUE",FBI13:FBI27)</f>
        <v>#REF!</v>
      </c>
      <c r="FBJ29" s="2653" t="e">
        <f>SUMIF(#REF!,"TRUE",FBJ13:FBJ27)</f>
        <v>#REF!</v>
      </c>
      <c r="FBK29" s="2653" t="e">
        <f>SUMIF(#REF!,"TRUE",FBK13:FBK27)</f>
        <v>#REF!</v>
      </c>
      <c r="FBL29" s="2653" t="e">
        <f>SUMIF(#REF!,"TRUE",FBL13:FBL27)</f>
        <v>#REF!</v>
      </c>
      <c r="FBM29" s="2653" t="e">
        <f>SUMIF(#REF!,"TRUE",FBM13:FBM27)</f>
        <v>#REF!</v>
      </c>
      <c r="FBN29" s="2653" t="e">
        <f>SUMIF(#REF!,"TRUE",FBN13:FBN27)</f>
        <v>#REF!</v>
      </c>
      <c r="FBO29" s="2653" t="e">
        <f>SUMIF(#REF!,"TRUE",FBO13:FBO27)</f>
        <v>#REF!</v>
      </c>
      <c r="FBP29" s="2653" t="e">
        <f>SUMIF(#REF!,"TRUE",FBP13:FBP27)</f>
        <v>#REF!</v>
      </c>
      <c r="FBQ29" s="2653" t="e">
        <f>SUMIF(#REF!,"TRUE",FBQ13:FBQ27)</f>
        <v>#REF!</v>
      </c>
      <c r="FBR29" s="2653" t="e">
        <f>SUMIF(#REF!,"TRUE",FBR13:FBR27)</f>
        <v>#REF!</v>
      </c>
      <c r="FBS29" s="2653" t="e">
        <f>SUMIF(#REF!,"TRUE",FBS13:FBS27)</f>
        <v>#REF!</v>
      </c>
      <c r="FBT29" s="2653" t="e">
        <f>SUMIF(#REF!,"TRUE",FBT13:FBT27)</f>
        <v>#REF!</v>
      </c>
      <c r="FBU29" s="2653" t="e">
        <f>SUMIF(#REF!,"TRUE",FBU13:FBU27)</f>
        <v>#REF!</v>
      </c>
      <c r="FBV29" s="2653" t="e">
        <f>SUMIF(#REF!,"TRUE",FBV13:FBV27)</f>
        <v>#REF!</v>
      </c>
      <c r="FBW29" s="2653" t="e">
        <f>SUMIF(#REF!,"TRUE",FBW13:FBW27)</f>
        <v>#REF!</v>
      </c>
      <c r="FBX29" s="2653" t="e">
        <f>SUMIF(#REF!,"TRUE",FBX13:FBX27)</f>
        <v>#REF!</v>
      </c>
      <c r="FBY29" s="2653" t="e">
        <f>SUMIF(#REF!,"TRUE",FBY13:FBY27)</f>
        <v>#REF!</v>
      </c>
      <c r="FBZ29" s="2653" t="e">
        <f>SUMIF(#REF!,"TRUE",FBZ13:FBZ27)</f>
        <v>#REF!</v>
      </c>
      <c r="FCA29" s="2653" t="e">
        <f>SUMIF(#REF!,"TRUE",FCA13:FCA27)</f>
        <v>#REF!</v>
      </c>
      <c r="FCB29" s="2653" t="e">
        <f>SUMIF(#REF!,"TRUE",FCB13:FCB27)</f>
        <v>#REF!</v>
      </c>
      <c r="FCC29" s="2653" t="e">
        <f>SUMIF(#REF!,"TRUE",FCC13:FCC27)</f>
        <v>#REF!</v>
      </c>
      <c r="FCD29" s="2653" t="e">
        <f>SUMIF(#REF!,"TRUE",FCD13:FCD27)</f>
        <v>#REF!</v>
      </c>
      <c r="FCE29" s="2653" t="e">
        <f>SUMIF(#REF!,"TRUE",FCE13:FCE27)</f>
        <v>#REF!</v>
      </c>
      <c r="FCF29" s="2653" t="e">
        <f>SUMIF(#REF!,"TRUE",FCF13:FCF27)</f>
        <v>#REF!</v>
      </c>
      <c r="FCG29" s="2653" t="e">
        <f>SUMIF(#REF!,"TRUE",FCG13:FCG27)</f>
        <v>#REF!</v>
      </c>
      <c r="FCH29" s="2653" t="e">
        <f>SUMIF(#REF!,"TRUE",FCH13:FCH27)</f>
        <v>#REF!</v>
      </c>
      <c r="FCI29" s="2653" t="e">
        <f>SUMIF(#REF!,"TRUE",FCI13:FCI27)</f>
        <v>#REF!</v>
      </c>
      <c r="FCJ29" s="2653" t="e">
        <f>SUMIF(#REF!,"TRUE",FCJ13:FCJ27)</f>
        <v>#REF!</v>
      </c>
      <c r="FCK29" s="2653" t="e">
        <f>SUMIF(#REF!,"TRUE",FCK13:FCK27)</f>
        <v>#REF!</v>
      </c>
      <c r="FCL29" s="2653" t="e">
        <f>SUMIF(#REF!,"TRUE",FCL13:FCL27)</f>
        <v>#REF!</v>
      </c>
      <c r="FCM29" s="2653" t="e">
        <f>SUMIF(#REF!,"TRUE",FCM13:FCM27)</f>
        <v>#REF!</v>
      </c>
      <c r="FCN29" s="2653" t="e">
        <f>SUMIF(#REF!,"TRUE",FCN13:FCN27)</f>
        <v>#REF!</v>
      </c>
      <c r="FCO29" s="2653" t="e">
        <f>SUMIF(#REF!,"TRUE",FCO13:FCO27)</f>
        <v>#REF!</v>
      </c>
      <c r="FCP29" s="2653" t="e">
        <f>SUMIF(#REF!,"TRUE",FCP13:FCP27)</f>
        <v>#REF!</v>
      </c>
      <c r="FCQ29" s="2653" t="e">
        <f>SUMIF(#REF!,"TRUE",FCQ13:FCQ27)</f>
        <v>#REF!</v>
      </c>
      <c r="FCR29" s="2653" t="e">
        <f>SUMIF(#REF!,"TRUE",FCR13:FCR27)</f>
        <v>#REF!</v>
      </c>
      <c r="FCS29" s="2653" t="e">
        <f>SUMIF(#REF!,"TRUE",FCS13:FCS27)</f>
        <v>#REF!</v>
      </c>
      <c r="FCT29" s="2653" t="e">
        <f>SUMIF(#REF!,"TRUE",FCT13:FCT27)</f>
        <v>#REF!</v>
      </c>
      <c r="FCU29" s="2653" t="e">
        <f>SUMIF(#REF!,"TRUE",FCU13:FCU27)</f>
        <v>#REF!</v>
      </c>
      <c r="FCV29" s="2653" t="e">
        <f>SUMIF(#REF!,"TRUE",FCV13:FCV27)</f>
        <v>#REF!</v>
      </c>
      <c r="FCW29" s="2653" t="e">
        <f>SUMIF(#REF!,"TRUE",FCW13:FCW27)</f>
        <v>#REF!</v>
      </c>
      <c r="FCX29" s="2653" t="e">
        <f>SUMIF(#REF!,"TRUE",FCX13:FCX27)</f>
        <v>#REF!</v>
      </c>
      <c r="FCY29" s="2653" t="e">
        <f>SUMIF(#REF!,"TRUE",FCY13:FCY27)</f>
        <v>#REF!</v>
      </c>
      <c r="FCZ29" s="2653" t="e">
        <f>SUMIF(#REF!,"TRUE",FCZ13:FCZ27)</f>
        <v>#REF!</v>
      </c>
      <c r="FDA29" s="2653" t="e">
        <f>SUMIF(#REF!,"TRUE",FDA13:FDA27)</f>
        <v>#REF!</v>
      </c>
      <c r="FDB29" s="2653" t="e">
        <f>SUMIF(#REF!,"TRUE",FDB13:FDB27)</f>
        <v>#REF!</v>
      </c>
      <c r="FDC29" s="2653" t="e">
        <f>SUMIF(#REF!,"TRUE",FDC13:FDC27)</f>
        <v>#REF!</v>
      </c>
      <c r="FDD29" s="2653" t="e">
        <f>SUMIF(#REF!,"TRUE",FDD13:FDD27)</f>
        <v>#REF!</v>
      </c>
      <c r="FDE29" s="2653" t="e">
        <f>SUMIF(#REF!,"TRUE",FDE13:FDE27)</f>
        <v>#REF!</v>
      </c>
      <c r="FDF29" s="2653" t="e">
        <f>SUMIF(#REF!,"TRUE",FDF13:FDF27)</f>
        <v>#REF!</v>
      </c>
      <c r="FDG29" s="2653" t="e">
        <f>SUMIF(#REF!,"TRUE",FDG13:FDG27)</f>
        <v>#REF!</v>
      </c>
      <c r="FDH29" s="2653" t="e">
        <f>SUMIF(#REF!,"TRUE",FDH13:FDH27)</f>
        <v>#REF!</v>
      </c>
      <c r="FDI29" s="2653" t="e">
        <f>SUMIF(#REF!,"TRUE",FDI13:FDI27)</f>
        <v>#REF!</v>
      </c>
      <c r="FDJ29" s="2653" t="e">
        <f>SUMIF(#REF!,"TRUE",FDJ13:FDJ27)</f>
        <v>#REF!</v>
      </c>
      <c r="FDK29" s="2653" t="e">
        <f>SUMIF(#REF!,"TRUE",FDK13:FDK27)</f>
        <v>#REF!</v>
      </c>
      <c r="FDL29" s="2653" t="e">
        <f>SUMIF(#REF!,"TRUE",FDL13:FDL27)</f>
        <v>#REF!</v>
      </c>
      <c r="FDM29" s="2653" t="e">
        <f>SUMIF(#REF!,"TRUE",FDM13:FDM27)</f>
        <v>#REF!</v>
      </c>
      <c r="FDN29" s="2653" t="e">
        <f>SUMIF(#REF!,"TRUE",FDN13:FDN27)</f>
        <v>#REF!</v>
      </c>
      <c r="FDO29" s="2653" t="e">
        <f>SUMIF(#REF!,"TRUE",FDO13:FDO27)</f>
        <v>#REF!</v>
      </c>
      <c r="FDP29" s="2653" t="e">
        <f>SUMIF(#REF!,"TRUE",FDP13:FDP27)</f>
        <v>#REF!</v>
      </c>
      <c r="FDQ29" s="2653" t="e">
        <f>SUMIF(#REF!,"TRUE",FDQ13:FDQ27)</f>
        <v>#REF!</v>
      </c>
      <c r="FDR29" s="2653" t="e">
        <f>SUMIF(#REF!,"TRUE",FDR13:FDR27)</f>
        <v>#REF!</v>
      </c>
      <c r="FDS29" s="2653" t="e">
        <f>SUMIF(#REF!,"TRUE",FDS13:FDS27)</f>
        <v>#REF!</v>
      </c>
      <c r="FDT29" s="2653" t="e">
        <f>SUMIF(#REF!,"TRUE",FDT13:FDT27)</f>
        <v>#REF!</v>
      </c>
      <c r="FDU29" s="2653" t="e">
        <f>SUMIF(#REF!,"TRUE",FDU13:FDU27)</f>
        <v>#REF!</v>
      </c>
      <c r="FDV29" s="2653" t="e">
        <f>SUMIF(#REF!,"TRUE",FDV13:FDV27)</f>
        <v>#REF!</v>
      </c>
      <c r="FDW29" s="2653" t="e">
        <f>SUMIF(#REF!,"TRUE",FDW13:FDW27)</f>
        <v>#REF!</v>
      </c>
      <c r="FDX29" s="2653" t="e">
        <f>SUMIF(#REF!,"TRUE",FDX13:FDX27)</f>
        <v>#REF!</v>
      </c>
      <c r="FDY29" s="2653" t="e">
        <f>SUMIF(#REF!,"TRUE",FDY13:FDY27)</f>
        <v>#REF!</v>
      </c>
      <c r="FDZ29" s="2653" t="e">
        <f>SUMIF(#REF!,"TRUE",FDZ13:FDZ27)</f>
        <v>#REF!</v>
      </c>
      <c r="FEA29" s="2653" t="e">
        <f>SUMIF(#REF!,"TRUE",FEA13:FEA27)</f>
        <v>#REF!</v>
      </c>
      <c r="FEB29" s="2653" t="e">
        <f>SUMIF(#REF!,"TRUE",FEB13:FEB27)</f>
        <v>#REF!</v>
      </c>
      <c r="FEC29" s="2653" t="e">
        <f>SUMIF(#REF!,"TRUE",FEC13:FEC27)</f>
        <v>#REF!</v>
      </c>
      <c r="FED29" s="2653" t="e">
        <f>SUMIF(#REF!,"TRUE",FED13:FED27)</f>
        <v>#REF!</v>
      </c>
      <c r="FEE29" s="2653" t="e">
        <f>SUMIF(#REF!,"TRUE",FEE13:FEE27)</f>
        <v>#REF!</v>
      </c>
      <c r="FEF29" s="2653" t="e">
        <f>SUMIF(#REF!,"TRUE",FEF13:FEF27)</f>
        <v>#REF!</v>
      </c>
      <c r="FEG29" s="2653" t="e">
        <f>SUMIF(#REF!,"TRUE",FEG13:FEG27)</f>
        <v>#REF!</v>
      </c>
      <c r="FEH29" s="2653" t="e">
        <f>SUMIF(#REF!,"TRUE",FEH13:FEH27)</f>
        <v>#REF!</v>
      </c>
      <c r="FEI29" s="2653" t="e">
        <f>SUMIF(#REF!,"TRUE",FEI13:FEI27)</f>
        <v>#REF!</v>
      </c>
      <c r="FEJ29" s="2653" t="e">
        <f>SUMIF(#REF!,"TRUE",FEJ13:FEJ27)</f>
        <v>#REF!</v>
      </c>
      <c r="FEK29" s="2653" t="e">
        <f>SUMIF(#REF!,"TRUE",FEK13:FEK27)</f>
        <v>#REF!</v>
      </c>
      <c r="FEL29" s="2653" t="e">
        <f>SUMIF(#REF!,"TRUE",FEL13:FEL27)</f>
        <v>#REF!</v>
      </c>
      <c r="FEM29" s="2653" t="e">
        <f>SUMIF(#REF!,"TRUE",FEM13:FEM27)</f>
        <v>#REF!</v>
      </c>
      <c r="FEN29" s="2653" t="e">
        <f>SUMIF(#REF!,"TRUE",FEN13:FEN27)</f>
        <v>#REF!</v>
      </c>
      <c r="FEO29" s="2653" t="e">
        <f>SUMIF(#REF!,"TRUE",FEO13:FEO27)</f>
        <v>#REF!</v>
      </c>
      <c r="FEP29" s="2653" t="e">
        <f>SUMIF(#REF!,"TRUE",FEP13:FEP27)</f>
        <v>#REF!</v>
      </c>
      <c r="FEQ29" s="2653" t="e">
        <f>SUMIF(#REF!,"TRUE",FEQ13:FEQ27)</f>
        <v>#REF!</v>
      </c>
      <c r="FER29" s="2653" t="e">
        <f>SUMIF(#REF!,"TRUE",FER13:FER27)</f>
        <v>#REF!</v>
      </c>
      <c r="FES29" s="2653" t="e">
        <f>SUMIF(#REF!,"TRUE",FES13:FES27)</f>
        <v>#REF!</v>
      </c>
      <c r="FET29" s="2653" t="e">
        <f>SUMIF(#REF!,"TRUE",FET13:FET27)</f>
        <v>#REF!</v>
      </c>
      <c r="FEU29" s="2653" t="e">
        <f>SUMIF(#REF!,"TRUE",FEU13:FEU27)</f>
        <v>#REF!</v>
      </c>
      <c r="FEV29" s="2653" t="e">
        <f>SUMIF(#REF!,"TRUE",FEV13:FEV27)</f>
        <v>#REF!</v>
      </c>
      <c r="FEW29" s="2653" t="e">
        <f>SUMIF(#REF!,"TRUE",FEW13:FEW27)</f>
        <v>#REF!</v>
      </c>
      <c r="FEX29" s="2653" t="e">
        <f>SUMIF(#REF!,"TRUE",FEX13:FEX27)</f>
        <v>#REF!</v>
      </c>
      <c r="FEY29" s="2653" t="e">
        <f>SUMIF(#REF!,"TRUE",FEY13:FEY27)</f>
        <v>#REF!</v>
      </c>
      <c r="FEZ29" s="2653" t="e">
        <f>SUMIF(#REF!,"TRUE",FEZ13:FEZ27)</f>
        <v>#REF!</v>
      </c>
      <c r="FFA29" s="2653" t="e">
        <f>SUMIF(#REF!,"TRUE",FFA13:FFA27)</f>
        <v>#REF!</v>
      </c>
      <c r="FFB29" s="2653" t="e">
        <f>SUMIF(#REF!,"TRUE",FFB13:FFB27)</f>
        <v>#REF!</v>
      </c>
      <c r="FFC29" s="2653" t="e">
        <f>SUMIF(#REF!,"TRUE",FFC13:FFC27)</f>
        <v>#REF!</v>
      </c>
      <c r="FFD29" s="2653" t="e">
        <f>SUMIF(#REF!,"TRUE",FFD13:FFD27)</f>
        <v>#REF!</v>
      </c>
      <c r="FFE29" s="2653" t="e">
        <f>SUMIF(#REF!,"TRUE",FFE13:FFE27)</f>
        <v>#REF!</v>
      </c>
      <c r="FFF29" s="2653" t="e">
        <f>SUMIF(#REF!,"TRUE",FFF13:FFF27)</f>
        <v>#REF!</v>
      </c>
      <c r="FFG29" s="2653" t="e">
        <f>SUMIF(#REF!,"TRUE",FFG13:FFG27)</f>
        <v>#REF!</v>
      </c>
      <c r="FFH29" s="2653" t="e">
        <f>SUMIF(#REF!,"TRUE",FFH13:FFH27)</f>
        <v>#REF!</v>
      </c>
      <c r="FFI29" s="2653" t="e">
        <f>SUMIF(#REF!,"TRUE",FFI13:FFI27)</f>
        <v>#REF!</v>
      </c>
      <c r="FFJ29" s="2653" t="e">
        <f>SUMIF(#REF!,"TRUE",FFJ13:FFJ27)</f>
        <v>#REF!</v>
      </c>
      <c r="FFK29" s="2653" t="e">
        <f>SUMIF(#REF!,"TRUE",FFK13:FFK27)</f>
        <v>#REF!</v>
      </c>
      <c r="FFL29" s="2653" t="e">
        <f>SUMIF(#REF!,"TRUE",FFL13:FFL27)</f>
        <v>#REF!</v>
      </c>
      <c r="FFM29" s="2653" t="e">
        <f>SUMIF(#REF!,"TRUE",FFM13:FFM27)</f>
        <v>#REF!</v>
      </c>
      <c r="FFN29" s="2653" t="e">
        <f>SUMIF(#REF!,"TRUE",FFN13:FFN27)</f>
        <v>#REF!</v>
      </c>
      <c r="FFO29" s="2653" t="e">
        <f>SUMIF(#REF!,"TRUE",FFO13:FFO27)</f>
        <v>#REF!</v>
      </c>
      <c r="FFP29" s="2653" t="e">
        <f>SUMIF(#REF!,"TRUE",FFP13:FFP27)</f>
        <v>#REF!</v>
      </c>
      <c r="FFQ29" s="2653" t="e">
        <f>SUMIF(#REF!,"TRUE",FFQ13:FFQ27)</f>
        <v>#REF!</v>
      </c>
      <c r="FFR29" s="2653" t="e">
        <f>SUMIF(#REF!,"TRUE",FFR13:FFR27)</f>
        <v>#REF!</v>
      </c>
      <c r="FFS29" s="2653" t="e">
        <f>SUMIF(#REF!,"TRUE",FFS13:FFS27)</f>
        <v>#REF!</v>
      </c>
      <c r="FFT29" s="2653" t="e">
        <f>SUMIF(#REF!,"TRUE",FFT13:FFT27)</f>
        <v>#REF!</v>
      </c>
      <c r="FFU29" s="2653" t="e">
        <f>SUMIF(#REF!,"TRUE",FFU13:FFU27)</f>
        <v>#REF!</v>
      </c>
      <c r="FFV29" s="2653" t="e">
        <f>SUMIF(#REF!,"TRUE",FFV13:FFV27)</f>
        <v>#REF!</v>
      </c>
      <c r="FFW29" s="2653" t="e">
        <f>SUMIF(#REF!,"TRUE",FFW13:FFW27)</f>
        <v>#REF!</v>
      </c>
      <c r="FFX29" s="2653" t="e">
        <f>SUMIF(#REF!,"TRUE",FFX13:FFX27)</f>
        <v>#REF!</v>
      </c>
      <c r="FFY29" s="2653" t="e">
        <f>SUMIF(#REF!,"TRUE",FFY13:FFY27)</f>
        <v>#REF!</v>
      </c>
      <c r="FFZ29" s="2653" t="e">
        <f>SUMIF(#REF!,"TRUE",FFZ13:FFZ27)</f>
        <v>#REF!</v>
      </c>
      <c r="FGA29" s="2653" t="e">
        <f>SUMIF(#REF!,"TRUE",FGA13:FGA27)</f>
        <v>#REF!</v>
      </c>
      <c r="FGB29" s="2653" t="e">
        <f>SUMIF(#REF!,"TRUE",FGB13:FGB27)</f>
        <v>#REF!</v>
      </c>
      <c r="FGC29" s="2653" t="e">
        <f>SUMIF(#REF!,"TRUE",FGC13:FGC27)</f>
        <v>#REF!</v>
      </c>
      <c r="FGD29" s="2653" t="e">
        <f>SUMIF(#REF!,"TRUE",FGD13:FGD27)</f>
        <v>#REF!</v>
      </c>
      <c r="FGE29" s="2653" t="e">
        <f>SUMIF(#REF!,"TRUE",FGE13:FGE27)</f>
        <v>#REF!</v>
      </c>
      <c r="FGF29" s="2653" t="e">
        <f>SUMIF(#REF!,"TRUE",FGF13:FGF27)</f>
        <v>#REF!</v>
      </c>
      <c r="FGG29" s="2653" t="e">
        <f>SUMIF(#REF!,"TRUE",FGG13:FGG27)</f>
        <v>#REF!</v>
      </c>
      <c r="FGH29" s="2653" t="e">
        <f>SUMIF(#REF!,"TRUE",FGH13:FGH27)</f>
        <v>#REF!</v>
      </c>
      <c r="FGI29" s="2653" t="e">
        <f>SUMIF(#REF!,"TRUE",FGI13:FGI27)</f>
        <v>#REF!</v>
      </c>
      <c r="FGJ29" s="2653" t="e">
        <f>SUMIF(#REF!,"TRUE",FGJ13:FGJ27)</f>
        <v>#REF!</v>
      </c>
      <c r="FGK29" s="2653" t="e">
        <f>SUMIF(#REF!,"TRUE",FGK13:FGK27)</f>
        <v>#REF!</v>
      </c>
      <c r="FGL29" s="2653" t="e">
        <f>SUMIF(#REF!,"TRUE",FGL13:FGL27)</f>
        <v>#REF!</v>
      </c>
      <c r="FGM29" s="2653" t="e">
        <f>SUMIF(#REF!,"TRUE",FGM13:FGM27)</f>
        <v>#REF!</v>
      </c>
      <c r="FGN29" s="2653" t="e">
        <f>SUMIF(#REF!,"TRUE",FGN13:FGN27)</f>
        <v>#REF!</v>
      </c>
      <c r="FGO29" s="2653" t="e">
        <f>SUMIF(#REF!,"TRUE",FGO13:FGO27)</f>
        <v>#REF!</v>
      </c>
      <c r="FGP29" s="2653" t="e">
        <f>SUMIF(#REF!,"TRUE",FGP13:FGP27)</f>
        <v>#REF!</v>
      </c>
      <c r="FGQ29" s="2653" t="e">
        <f>SUMIF(#REF!,"TRUE",FGQ13:FGQ27)</f>
        <v>#REF!</v>
      </c>
      <c r="FGR29" s="2653" t="e">
        <f>SUMIF(#REF!,"TRUE",FGR13:FGR27)</f>
        <v>#REF!</v>
      </c>
      <c r="FGS29" s="2653" t="e">
        <f>SUMIF(#REF!,"TRUE",FGS13:FGS27)</f>
        <v>#REF!</v>
      </c>
      <c r="FGT29" s="2653" t="e">
        <f>SUMIF(#REF!,"TRUE",FGT13:FGT27)</f>
        <v>#REF!</v>
      </c>
      <c r="FGU29" s="2653" t="e">
        <f>SUMIF(#REF!,"TRUE",FGU13:FGU27)</f>
        <v>#REF!</v>
      </c>
      <c r="FGV29" s="2653" t="e">
        <f>SUMIF(#REF!,"TRUE",FGV13:FGV27)</f>
        <v>#REF!</v>
      </c>
      <c r="FGW29" s="2653" t="e">
        <f>SUMIF(#REF!,"TRUE",FGW13:FGW27)</f>
        <v>#REF!</v>
      </c>
      <c r="FGX29" s="2653" t="e">
        <f>SUMIF(#REF!,"TRUE",FGX13:FGX27)</f>
        <v>#REF!</v>
      </c>
      <c r="FGY29" s="2653" t="e">
        <f>SUMIF(#REF!,"TRUE",FGY13:FGY27)</f>
        <v>#REF!</v>
      </c>
      <c r="FGZ29" s="2653" t="e">
        <f>SUMIF(#REF!,"TRUE",FGZ13:FGZ27)</f>
        <v>#REF!</v>
      </c>
      <c r="FHA29" s="2653" t="e">
        <f>SUMIF(#REF!,"TRUE",FHA13:FHA27)</f>
        <v>#REF!</v>
      </c>
      <c r="FHB29" s="2653" t="e">
        <f>SUMIF(#REF!,"TRUE",FHB13:FHB27)</f>
        <v>#REF!</v>
      </c>
      <c r="FHC29" s="2653" t="e">
        <f>SUMIF(#REF!,"TRUE",FHC13:FHC27)</f>
        <v>#REF!</v>
      </c>
      <c r="FHD29" s="2653" t="e">
        <f>SUMIF(#REF!,"TRUE",FHD13:FHD27)</f>
        <v>#REF!</v>
      </c>
      <c r="FHE29" s="2653" t="e">
        <f>SUMIF(#REF!,"TRUE",FHE13:FHE27)</f>
        <v>#REF!</v>
      </c>
      <c r="FHF29" s="2653" t="e">
        <f>SUMIF(#REF!,"TRUE",FHF13:FHF27)</f>
        <v>#REF!</v>
      </c>
      <c r="FHG29" s="2653" t="e">
        <f>SUMIF(#REF!,"TRUE",FHG13:FHG27)</f>
        <v>#REF!</v>
      </c>
      <c r="FHH29" s="2653" t="e">
        <f>SUMIF(#REF!,"TRUE",FHH13:FHH27)</f>
        <v>#REF!</v>
      </c>
      <c r="FHI29" s="2653" t="e">
        <f>SUMIF(#REF!,"TRUE",FHI13:FHI27)</f>
        <v>#REF!</v>
      </c>
      <c r="FHJ29" s="2653" t="e">
        <f>SUMIF(#REF!,"TRUE",FHJ13:FHJ27)</f>
        <v>#REF!</v>
      </c>
      <c r="FHK29" s="2653" t="e">
        <f>SUMIF(#REF!,"TRUE",FHK13:FHK27)</f>
        <v>#REF!</v>
      </c>
      <c r="FHL29" s="2653" t="e">
        <f>SUMIF(#REF!,"TRUE",FHL13:FHL27)</f>
        <v>#REF!</v>
      </c>
      <c r="FHM29" s="2653" t="e">
        <f>SUMIF(#REF!,"TRUE",FHM13:FHM27)</f>
        <v>#REF!</v>
      </c>
      <c r="FHN29" s="2653" t="e">
        <f>SUMIF(#REF!,"TRUE",FHN13:FHN27)</f>
        <v>#REF!</v>
      </c>
      <c r="FHO29" s="2653" t="e">
        <f>SUMIF(#REF!,"TRUE",FHO13:FHO27)</f>
        <v>#REF!</v>
      </c>
      <c r="FHP29" s="2653" t="e">
        <f>SUMIF(#REF!,"TRUE",FHP13:FHP27)</f>
        <v>#REF!</v>
      </c>
      <c r="FHQ29" s="2653" t="e">
        <f>SUMIF(#REF!,"TRUE",FHQ13:FHQ27)</f>
        <v>#REF!</v>
      </c>
      <c r="FHR29" s="2653" t="e">
        <f>SUMIF(#REF!,"TRUE",FHR13:FHR27)</f>
        <v>#REF!</v>
      </c>
      <c r="FHS29" s="2653" t="e">
        <f>SUMIF(#REF!,"TRUE",FHS13:FHS27)</f>
        <v>#REF!</v>
      </c>
      <c r="FHT29" s="2653" t="e">
        <f>SUMIF(#REF!,"TRUE",FHT13:FHT27)</f>
        <v>#REF!</v>
      </c>
      <c r="FHU29" s="2653" t="e">
        <f>SUMIF(#REF!,"TRUE",FHU13:FHU27)</f>
        <v>#REF!</v>
      </c>
      <c r="FHV29" s="2653" t="e">
        <f>SUMIF(#REF!,"TRUE",FHV13:FHV27)</f>
        <v>#REF!</v>
      </c>
      <c r="FHW29" s="2653" t="e">
        <f>SUMIF(#REF!,"TRUE",FHW13:FHW27)</f>
        <v>#REF!</v>
      </c>
      <c r="FHX29" s="2653" t="e">
        <f>SUMIF(#REF!,"TRUE",FHX13:FHX27)</f>
        <v>#REF!</v>
      </c>
      <c r="FHY29" s="2653" t="e">
        <f>SUMIF(#REF!,"TRUE",FHY13:FHY27)</f>
        <v>#REF!</v>
      </c>
      <c r="FHZ29" s="2653" t="e">
        <f>SUMIF(#REF!,"TRUE",FHZ13:FHZ27)</f>
        <v>#REF!</v>
      </c>
      <c r="FIA29" s="2653" t="e">
        <f>SUMIF(#REF!,"TRUE",FIA13:FIA27)</f>
        <v>#REF!</v>
      </c>
      <c r="FIB29" s="2653" t="e">
        <f>SUMIF(#REF!,"TRUE",FIB13:FIB27)</f>
        <v>#REF!</v>
      </c>
      <c r="FIC29" s="2653" t="e">
        <f>SUMIF(#REF!,"TRUE",FIC13:FIC27)</f>
        <v>#REF!</v>
      </c>
      <c r="FID29" s="2653" t="e">
        <f>SUMIF(#REF!,"TRUE",FID13:FID27)</f>
        <v>#REF!</v>
      </c>
      <c r="FIE29" s="2653" t="e">
        <f>SUMIF(#REF!,"TRUE",FIE13:FIE27)</f>
        <v>#REF!</v>
      </c>
      <c r="FIF29" s="2653" t="e">
        <f>SUMIF(#REF!,"TRUE",FIF13:FIF27)</f>
        <v>#REF!</v>
      </c>
      <c r="FIG29" s="2653" t="e">
        <f>SUMIF(#REF!,"TRUE",FIG13:FIG27)</f>
        <v>#REF!</v>
      </c>
      <c r="FIH29" s="2653" t="e">
        <f>SUMIF(#REF!,"TRUE",FIH13:FIH27)</f>
        <v>#REF!</v>
      </c>
      <c r="FII29" s="2653" t="e">
        <f>SUMIF(#REF!,"TRUE",FII13:FII27)</f>
        <v>#REF!</v>
      </c>
      <c r="FIJ29" s="2653" t="e">
        <f>SUMIF(#REF!,"TRUE",FIJ13:FIJ27)</f>
        <v>#REF!</v>
      </c>
      <c r="FIK29" s="2653" t="e">
        <f>SUMIF(#REF!,"TRUE",FIK13:FIK27)</f>
        <v>#REF!</v>
      </c>
      <c r="FIL29" s="2653" t="e">
        <f>SUMIF(#REF!,"TRUE",FIL13:FIL27)</f>
        <v>#REF!</v>
      </c>
      <c r="FIM29" s="2653" t="e">
        <f>SUMIF(#REF!,"TRUE",FIM13:FIM27)</f>
        <v>#REF!</v>
      </c>
      <c r="FIN29" s="2653" t="e">
        <f>SUMIF(#REF!,"TRUE",FIN13:FIN27)</f>
        <v>#REF!</v>
      </c>
      <c r="FIO29" s="2653" t="e">
        <f>SUMIF(#REF!,"TRUE",FIO13:FIO27)</f>
        <v>#REF!</v>
      </c>
      <c r="FIP29" s="2653" t="e">
        <f>SUMIF(#REF!,"TRUE",FIP13:FIP27)</f>
        <v>#REF!</v>
      </c>
      <c r="FIQ29" s="2653" t="e">
        <f>SUMIF(#REF!,"TRUE",FIQ13:FIQ27)</f>
        <v>#REF!</v>
      </c>
      <c r="FIR29" s="2653" t="e">
        <f>SUMIF(#REF!,"TRUE",FIR13:FIR27)</f>
        <v>#REF!</v>
      </c>
      <c r="FIS29" s="2653" t="e">
        <f>SUMIF(#REF!,"TRUE",FIS13:FIS27)</f>
        <v>#REF!</v>
      </c>
      <c r="FIT29" s="2653" t="e">
        <f>SUMIF(#REF!,"TRUE",FIT13:FIT27)</f>
        <v>#REF!</v>
      </c>
      <c r="FIU29" s="2653" t="e">
        <f>SUMIF(#REF!,"TRUE",FIU13:FIU27)</f>
        <v>#REF!</v>
      </c>
      <c r="FIV29" s="2653" t="e">
        <f>SUMIF(#REF!,"TRUE",FIV13:FIV27)</f>
        <v>#REF!</v>
      </c>
      <c r="FIW29" s="2653" t="e">
        <f>SUMIF(#REF!,"TRUE",FIW13:FIW27)</f>
        <v>#REF!</v>
      </c>
      <c r="FIX29" s="2653" t="e">
        <f>SUMIF(#REF!,"TRUE",FIX13:FIX27)</f>
        <v>#REF!</v>
      </c>
      <c r="FIY29" s="2653" t="e">
        <f>SUMIF(#REF!,"TRUE",FIY13:FIY27)</f>
        <v>#REF!</v>
      </c>
      <c r="FIZ29" s="2653" t="e">
        <f>SUMIF(#REF!,"TRUE",FIZ13:FIZ27)</f>
        <v>#REF!</v>
      </c>
      <c r="FJA29" s="2653" t="e">
        <f>SUMIF(#REF!,"TRUE",FJA13:FJA27)</f>
        <v>#REF!</v>
      </c>
      <c r="FJB29" s="2653" t="e">
        <f>SUMIF(#REF!,"TRUE",FJB13:FJB27)</f>
        <v>#REF!</v>
      </c>
      <c r="FJC29" s="2653" t="e">
        <f>SUMIF(#REF!,"TRUE",FJC13:FJC27)</f>
        <v>#REF!</v>
      </c>
      <c r="FJD29" s="2653" t="e">
        <f>SUMIF(#REF!,"TRUE",FJD13:FJD27)</f>
        <v>#REF!</v>
      </c>
      <c r="FJE29" s="2653" t="e">
        <f>SUMIF(#REF!,"TRUE",FJE13:FJE27)</f>
        <v>#REF!</v>
      </c>
      <c r="FJF29" s="2653" t="e">
        <f>SUMIF(#REF!,"TRUE",FJF13:FJF27)</f>
        <v>#REF!</v>
      </c>
      <c r="FJG29" s="2653" t="e">
        <f>SUMIF(#REF!,"TRUE",FJG13:FJG27)</f>
        <v>#REF!</v>
      </c>
      <c r="FJH29" s="2653" t="e">
        <f>SUMIF(#REF!,"TRUE",FJH13:FJH27)</f>
        <v>#REF!</v>
      </c>
      <c r="FJI29" s="2653" t="e">
        <f>SUMIF(#REF!,"TRUE",FJI13:FJI27)</f>
        <v>#REF!</v>
      </c>
      <c r="FJJ29" s="2653" t="e">
        <f>SUMIF(#REF!,"TRUE",FJJ13:FJJ27)</f>
        <v>#REF!</v>
      </c>
      <c r="FJK29" s="2653" t="e">
        <f>SUMIF(#REF!,"TRUE",FJK13:FJK27)</f>
        <v>#REF!</v>
      </c>
      <c r="FJL29" s="2653" t="e">
        <f>SUMIF(#REF!,"TRUE",FJL13:FJL27)</f>
        <v>#REF!</v>
      </c>
      <c r="FJM29" s="2653" t="e">
        <f>SUMIF(#REF!,"TRUE",FJM13:FJM27)</f>
        <v>#REF!</v>
      </c>
      <c r="FJN29" s="2653" t="e">
        <f>SUMIF(#REF!,"TRUE",FJN13:FJN27)</f>
        <v>#REF!</v>
      </c>
      <c r="FJO29" s="2653" t="e">
        <f>SUMIF(#REF!,"TRUE",FJO13:FJO27)</f>
        <v>#REF!</v>
      </c>
      <c r="FJP29" s="2653" t="e">
        <f>SUMIF(#REF!,"TRUE",FJP13:FJP27)</f>
        <v>#REF!</v>
      </c>
      <c r="FJQ29" s="2653" t="e">
        <f>SUMIF(#REF!,"TRUE",FJQ13:FJQ27)</f>
        <v>#REF!</v>
      </c>
      <c r="FJR29" s="2653" t="e">
        <f>SUMIF(#REF!,"TRUE",FJR13:FJR27)</f>
        <v>#REF!</v>
      </c>
      <c r="FJS29" s="2653" t="e">
        <f>SUMIF(#REF!,"TRUE",FJS13:FJS27)</f>
        <v>#REF!</v>
      </c>
      <c r="FJT29" s="2653" t="e">
        <f>SUMIF(#REF!,"TRUE",FJT13:FJT27)</f>
        <v>#REF!</v>
      </c>
      <c r="FJU29" s="2653" t="e">
        <f>SUMIF(#REF!,"TRUE",FJU13:FJU27)</f>
        <v>#REF!</v>
      </c>
      <c r="FJV29" s="2653" t="e">
        <f>SUMIF(#REF!,"TRUE",FJV13:FJV27)</f>
        <v>#REF!</v>
      </c>
      <c r="FJW29" s="2653" t="e">
        <f>SUMIF(#REF!,"TRUE",FJW13:FJW27)</f>
        <v>#REF!</v>
      </c>
      <c r="FJX29" s="2653" t="e">
        <f>SUMIF(#REF!,"TRUE",FJX13:FJX27)</f>
        <v>#REF!</v>
      </c>
      <c r="FJY29" s="2653" t="e">
        <f>SUMIF(#REF!,"TRUE",FJY13:FJY27)</f>
        <v>#REF!</v>
      </c>
      <c r="FJZ29" s="2653" t="e">
        <f>SUMIF(#REF!,"TRUE",FJZ13:FJZ27)</f>
        <v>#REF!</v>
      </c>
      <c r="FKA29" s="2653" t="e">
        <f>SUMIF(#REF!,"TRUE",FKA13:FKA27)</f>
        <v>#REF!</v>
      </c>
      <c r="FKB29" s="2653" t="e">
        <f>SUMIF(#REF!,"TRUE",FKB13:FKB27)</f>
        <v>#REF!</v>
      </c>
      <c r="FKC29" s="2653" t="e">
        <f>SUMIF(#REF!,"TRUE",FKC13:FKC27)</f>
        <v>#REF!</v>
      </c>
      <c r="FKD29" s="2653" t="e">
        <f>SUMIF(#REF!,"TRUE",FKD13:FKD27)</f>
        <v>#REF!</v>
      </c>
      <c r="FKE29" s="2653" t="e">
        <f>SUMIF(#REF!,"TRUE",FKE13:FKE27)</f>
        <v>#REF!</v>
      </c>
      <c r="FKF29" s="2653" t="e">
        <f>SUMIF(#REF!,"TRUE",FKF13:FKF27)</f>
        <v>#REF!</v>
      </c>
      <c r="FKG29" s="2653" t="e">
        <f>SUMIF(#REF!,"TRUE",FKG13:FKG27)</f>
        <v>#REF!</v>
      </c>
      <c r="FKH29" s="2653" t="e">
        <f>SUMIF(#REF!,"TRUE",FKH13:FKH27)</f>
        <v>#REF!</v>
      </c>
      <c r="FKI29" s="2653" t="e">
        <f>SUMIF(#REF!,"TRUE",FKI13:FKI27)</f>
        <v>#REF!</v>
      </c>
      <c r="FKJ29" s="2653" t="e">
        <f>SUMIF(#REF!,"TRUE",FKJ13:FKJ27)</f>
        <v>#REF!</v>
      </c>
      <c r="FKK29" s="2653" t="e">
        <f>SUMIF(#REF!,"TRUE",FKK13:FKK27)</f>
        <v>#REF!</v>
      </c>
      <c r="FKL29" s="2653" t="e">
        <f>SUMIF(#REF!,"TRUE",FKL13:FKL27)</f>
        <v>#REF!</v>
      </c>
      <c r="FKM29" s="2653" t="e">
        <f>SUMIF(#REF!,"TRUE",FKM13:FKM27)</f>
        <v>#REF!</v>
      </c>
      <c r="FKN29" s="2653" t="e">
        <f>SUMIF(#REF!,"TRUE",FKN13:FKN27)</f>
        <v>#REF!</v>
      </c>
      <c r="FKO29" s="2653" t="e">
        <f>SUMIF(#REF!,"TRUE",FKO13:FKO27)</f>
        <v>#REF!</v>
      </c>
      <c r="FKP29" s="2653" t="e">
        <f>SUMIF(#REF!,"TRUE",FKP13:FKP27)</f>
        <v>#REF!</v>
      </c>
      <c r="FKQ29" s="2653" t="e">
        <f>SUMIF(#REF!,"TRUE",FKQ13:FKQ27)</f>
        <v>#REF!</v>
      </c>
      <c r="FKR29" s="2653" t="e">
        <f>SUMIF(#REF!,"TRUE",FKR13:FKR27)</f>
        <v>#REF!</v>
      </c>
      <c r="FKS29" s="2653" t="e">
        <f>SUMIF(#REF!,"TRUE",FKS13:FKS27)</f>
        <v>#REF!</v>
      </c>
      <c r="FKT29" s="2653" t="e">
        <f>SUMIF(#REF!,"TRUE",FKT13:FKT27)</f>
        <v>#REF!</v>
      </c>
      <c r="FKU29" s="2653" t="e">
        <f>SUMIF(#REF!,"TRUE",FKU13:FKU27)</f>
        <v>#REF!</v>
      </c>
      <c r="FKV29" s="2653" t="e">
        <f>SUMIF(#REF!,"TRUE",FKV13:FKV27)</f>
        <v>#REF!</v>
      </c>
      <c r="FKW29" s="2653" t="e">
        <f>SUMIF(#REF!,"TRUE",FKW13:FKW27)</f>
        <v>#REF!</v>
      </c>
      <c r="FKX29" s="2653" t="e">
        <f>SUMIF(#REF!,"TRUE",FKX13:FKX27)</f>
        <v>#REF!</v>
      </c>
      <c r="FKY29" s="2653" t="e">
        <f>SUMIF(#REF!,"TRUE",FKY13:FKY27)</f>
        <v>#REF!</v>
      </c>
      <c r="FKZ29" s="2653" t="e">
        <f>SUMIF(#REF!,"TRUE",FKZ13:FKZ27)</f>
        <v>#REF!</v>
      </c>
      <c r="FLA29" s="2653" t="e">
        <f>SUMIF(#REF!,"TRUE",FLA13:FLA27)</f>
        <v>#REF!</v>
      </c>
      <c r="FLB29" s="2653" t="e">
        <f>SUMIF(#REF!,"TRUE",FLB13:FLB27)</f>
        <v>#REF!</v>
      </c>
      <c r="FLC29" s="2653" t="e">
        <f>SUMIF(#REF!,"TRUE",FLC13:FLC27)</f>
        <v>#REF!</v>
      </c>
      <c r="FLD29" s="2653" t="e">
        <f>SUMIF(#REF!,"TRUE",FLD13:FLD27)</f>
        <v>#REF!</v>
      </c>
      <c r="FLE29" s="2653" t="e">
        <f>SUMIF(#REF!,"TRUE",FLE13:FLE27)</f>
        <v>#REF!</v>
      </c>
      <c r="FLF29" s="2653" t="e">
        <f>SUMIF(#REF!,"TRUE",FLF13:FLF27)</f>
        <v>#REF!</v>
      </c>
      <c r="FLG29" s="2653" t="e">
        <f>SUMIF(#REF!,"TRUE",FLG13:FLG27)</f>
        <v>#REF!</v>
      </c>
      <c r="FLH29" s="2653" t="e">
        <f>SUMIF(#REF!,"TRUE",FLH13:FLH27)</f>
        <v>#REF!</v>
      </c>
      <c r="FLI29" s="2653" t="e">
        <f>SUMIF(#REF!,"TRUE",FLI13:FLI27)</f>
        <v>#REF!</v>
      </c>
      <c r="FLJ29" s="2653" t="e">
        <f>SUMIF(#REF!,"TRUE",FLJ13:FLJ27)</f>
        <v>#REF!</v>
      </c>
      <c r="FLK29" s="2653" t="e">
        <f>SUMIF(#REF!,"TRUE",FLK13:FLK27)</f>
        <v>#REF!</v>
      </c>
      <c r="FLL29" s="2653" t="e">
        <f>SUMIF(#REF!,"TRUE",FLL13:FLL27)</f>
        <v>#REF!</v>
      </c>
      <c r="FLM29" s="2653" t="e">
        <f>SUMIF(#REF!,"TRUE",FLM13:FLM27)</f>
        <v>#REF!</v>
      </c>
      <c r="FLN29" s="2653" t="e">
        <f>SUMIF(#REF!,"TRUE",FLN13:FLN27)</f>
        <v>#REF!</v>
      </c>
      <c r="FLO29" s="2653" t="e">
        <f>SUMIF(#REF!,"TRUE",FLO13:FLO27)</f>
        <v>#REF!</v>
      </c>
      <c r="FLP29" s="2653" t="e">
        <f>SUMIF(#REF!,"TRUE",FLP13:FLP27)</f>
        <v>#REF!</v>
      </c>
      <c r="FLQ29" s="2653" t="e">
        <f>SUMIF(#REF!,"TRUE",FLQ13:FLQ27)</f>
        <v>#REF!</v>
      </c>
      <c r="FLR29" s="2653" t="e">
        <f>SUMIF(#REF!,"TRUE",FLR13:FLR27)</f>
        <v>#REF!</v>
      </c>
      <c r="FLS29" s="2653" t="e">
        <f>SUMIF(#REF!,"TRUE",FLS13:FLS27)</f>
        <v>#REF!</v>
      </c>
      <c r="FLT29" s="2653" t="e">
        <f>SUMIF(#REF!,"TRUE",FLT13:FLT27)</f>
        <v>#REF!</v>
      </c>
      <c r="FLU29" s="2653" t="e">
        <f>SUMIF(#REF!,"TRUE",FLU13:FLU27)</f>
        <v>#REF!</v>
      </c>
      <c r="FLV29" s="2653" t="e">
        <f>SUMIF(#REF!,"TRUE",FLV13:FLV27)</f>
        <v>#REF!</v>
      </c>
      <c r="FLW29" s="2653" t="e">
        <f>SUMIF(#REF!,"TRUE",FLW13:FLW27)</f>
        <v>#REF!</v>
      </c>
      <c r="FLX29" s="2653" t="e">
        <f>SUMIF(#REF!,"TRUE",FLX13:FLX27)</f>
        <v>#REF!</v>
      </c>
      <c r="FLY29" s="2653" t="e">
        <f>SUMIF(#REF!,"TRUE",FLY13:FLY27)</f>
        <v>#REF!</v>
      </c>
      <c r="FLZ29" s="2653" t="e">
        <f>SUMIF(#REF!,"TRUE",FLZ13:FLZ27)</f>
        <v>#REF!</v>
      </c>
      <c r="FMA29" s="2653" t="e">
        <f>SUMIF(#REF!,"TRUE",FMA13:FMA27)</f>
        <v>#REF!</v>
      </c>
      <c r="FMB29" s="2653" t="e">
        <f>SUMIF(#REF!,"TRUE",FMB13:FMB27)</f>
        <v>#REF!</v>
      </c>
      <c r="FMC29" s="2653" t="e">
        <f>SUMIF(#REF!,"TRUE",FMC13:FMC27)</f>
        <v>#REF!</v>
      </c>
      <c r="FMD29" s="2653" t="e">
        <f>SUMIF(#REF!,"TRUE",FMD13:FMD27)</f>
        <v>#REF!</v>
      </c>
      <c r="FME29" s="2653" t="e">
        <f>SUMIF(#REF!,"TRUE",FME13:FME27)</f>
        <v>#REF!</v>
      </c>
      <c r="FMF29" s="2653" t="e">
        <f>SUMIF(#REF!,"TRUE",FMF13:FMF27)</f>
        <v>#REF!</v>
      </c>
      <c r="FMG29" s="2653" t="e">
        <f>SUMIF(#REF!,"TRUE",FMG13:FMG27)</f>
        <v>#REF!</v>
      </c>
      <c r="FMH29" s="2653" t="e">
        <f>SUMIF(#REF!,"TRUE",FMH13:FMH27)</f>
        <v>#REF!</v>
      </c>
      <c r="FMI29" s="2653" t="e">
        <f>SUMIF(#REF!,"TRUE",FMI13:FMI27)</f>
        <v>#REF!</v>
      </c>
      <c r="FMJ29" s="2653" t="e">
        <f>SUMIF(#REF!,"TRUE",FMJ13:FMJ27)</f>
        <v>#REF!</v>
      </c>
      <c r="FMK29" s="2653" t="e">
        <f>SUMIF(#REF!,"TRUE",FMK13:FMK27)</f>
        <v>#REF!</v>
      </c>
      <c r="FML29" s="2653" t="e">
        <f>SUMIF(#REF!,"TRUE",FML13:FML27)</f>
        <v>#REF!</v>
      </c>
      <c r="FMM29" s="2653" t="e">
        <f>SUMIF(#REF!,"TRUE",FMM13:FMM27)</f>
        <v>#REF!</v>
      </c>
      <c r="FMN29" s="2653" t="e">
        <f>SUMIF(#REF!,"TRUE",FMN13:FMN27)</f>
        <v>#REF!</v>
      </c>
      <c r="FMO29" s="2653" t="e">
        <f>SUMIF(#REF!,"TRUE",FMO13:FMO27)</f>
        <v>#REF!</v>
      </c>
      <c r="FMP29" s="2653" t="e">
        <f>SUMIF(#REF!,"TRUE",FMP13:FMP27)</f>
        <v>#REF!</v>
      </c>
      <c r="FMQ29" s="2653" t="e">
        <f>SUMIF(#REF!,"TRUE",FMQ13:FMQ27)</f>
        <v>#REF!</v>
      </c>
      <c r="FMR29" s="2653" t="e">
        <f>SUMIF(#REF!,"TRUE",FMR13:FMR27)</f>
        <v>#REF!</v>
      </c>
      <c r="FMS29" s="2653" t="e">
        <f>SUMIF(#REF!,"TRUE",FMS13:FMS27)</f>
        <v>#REF!</v>
      </c>
      <c r="FMT29" s="2653" t="e">
        <f>SUMIF(#REF!,"TRUE",FMT13:FMT27)</f>
        <v>#REF!</v>
      </c>
      <c r="FMU29" s="2653" t="e">
        <f>SUMIF(#REF!,"TRUE",FMU13:FMU27)</f>
        <v>#REF!</v>
      </c>
      <c r="FMV29" s="2653" t="e">
        <f>SUMIF(#REF!,"TRUE",FMV13:FMV27)</f>
        <v>#REF!</v>
      </c>
      <c r="FMW29" s="2653" t="e">
        <f>SUMIF(#REF!,"TRUE",FMW13:FMW27)</f>
        <v>#REF!</v>
      </c>
      <c r="FMX29" s="2653" t="e">
        <f>SUMIF(#REF!,"TRUE",FMX13:FMX27)</f>
        <v>#REF!</v>
      </c>
      <c r="FMY29" s="2653" t="e">
        <f>SUMIF(#REF!,"TRUE",FMY13:FMY27)</f>
        <v>#REF!</v>
      </c>
      <c r="FMZ29" s="2653" t="e">
        <f>SUMIF(#REF!,"TRUE",FMZ13:FMZ27)</f>
        <v>#REF!</v>
      </c>
      <c r="FNA29" s="2653" t="e">
        <f>SUMIF(#REF!,"TRUE",FNA13:FNA27)</f>
        <v>#REF!</v>
      </c>
      <c r="FNB29" s="2653" t="e">
        <f>SUMIF(#REF!,"TRUE",FNB13:FNB27)</f>
        <v>#REF!</v>
      </c>
      <c r="FNC29" s="2653" t="e">
        <f>SUMIF(#REF!,"TRUE",FNC13:FNC27)</f>
        <v>#REF!</v>
      </c>
      <c r="FND29" s="2653" t="e">
        <f>SUMIF(#REF!,"TRUE",FND13:FND27)</f>
        <v>#REF!</v>
      </c>
      <c r="FNE29" s="2653" t="e">
        <f>SUMIF(#REF!,"TRUE",FNE13:FNE27)</f>
        <v>#REF!</v>
      </c>
      <c r="FNF29" s="2653" t="e">
        <f>SUMIF(#REF!,"TRUE",FNF13:FNF27)</f>
        <v>#REF!</v>
      </c>
      <c r="FNG29" s="2653" t="e">
        <f>SUMIF(#REF!,"TRUE",FNG13:FNG27)</f>
        <v>#REF!</v>
      </c>
      <c r="FNH29" s="2653" t="e">
        <f>SUMIF(#REF!,"TRUE",FNH13:FNH27)</f>
        <v>#REF!</v>
      </c>
      <c r="FNI29" s="2653" t="e">
        <f>SUMIF(#REF!,"TRUE",FNI13:FNI27)</f>
        <v>#REF!</v>
      </c>
      <c r="FNJ29" s="2653" t="e">
        <f>SUMIF(#REF!,"TRUE",FNJ13:FNJ27)</f>
        <v>#REF!</v>
      </c>
      <c r="FNK29" s="2653" t="e">
        <f>SUMIF(#REF!,"TRUE",FNK13:FNK27)</f>
        <v>#REF!</v>
      </c>
      <c r="FNL29" s="2653" t="e">
        <f>SUMIF(#REF!,"TRUE",FNL13:FNL27)</f>
        <v>#REF!</v>
      </c>
      <c r="FNM29" s="2653" t="e">
        <f>SUMIF(#REF!,"TRUE",FNM13:FNM27)</f>
        <v>#REF!</v>
      </c>
      <c r="FNN29" s="2653" t="e">
        <f>SUMIF(#REF!,"TRUE",FNN13:FNN27)</f>
        <v>#REF!</v>
      </c>
      <c r="FNO29" s="2653" t="e">
        <f>SUMIF(#REF!,"TRUE",FNO13:FNO27)</f>
        <v>#REF!</v>
      </c>
      <c r="FNP29" s="2653" t="e">
        <f>SUMIF(#REF!,"TRUE",FNP13:FNP27)</f>
        <v>#REF!</v>
      </c>
      <c r="FNQ29" s="2653" t="e">
        <f>SUMIF(#REF!,"TRUE",FNQ13:FNQ27)</f>
        <v>#REF!</v>
      </c>
      <c r="FNR29" s="2653" t="e">
        <f>SUMIF(#REF!,"TRUE",FNR13:FNR27)</f>
        <v>#REF!</v>
      </c>
      <c r="FNS29" s="2653" t="e">
        <f>SUMIF(#REF!,"TRUE",FNS13:FNS27)</f>
        <v>#REF!</v>
      </c>
      <c r="FNT29" s="2653" t="e">
        <f>SUMIF(#REF!,"TRUE",FNT13:FNT27)</f>
        <v>#REF!</v>
      </c>
      <c r="FNU29" s="2653" t="e">
        <f>SUMIF(#REF!,"TRUE",FNU13:FNU27)</f>
        <v>#REF!</v>
      </c>
      <c r="FNV29" s="2653" t="e">
        <f>SUMIF(#REF!,"TRUE",FNV13:FNV27)</f>
        <v>#REF!</v>
      </c>
      <c r="FNW29" s="2653" t="e">
        <f>SUMIF(#REF!,"TRUE",FNW13:FNW27)</f>
        <v>#REF!</v>
      </c>
      <c r="FNX29" s="2653" t="e">
        <f>SUMIF(#REF!,"TRUE",FNX13:FNX27)</f>
        <v>#REF!</v>
      </c>
      <c r="FNY29" s="2653" t="e">
        <f>SUMIF(#REF!,"TRUE",FNY13:FNY27)</f>
        <v>#REF!</v>
      </c>
      <c r="FNZ29" s="2653" t="e">
        <f>SUMIF(#REF!,"TRUE",FNZ13:FNZ27)</f>
        <v>#REF!</v>
      </c>
      <c r="FOA29" s="2653" t="e">
        <f>SUMIF(#REF!,"TRUE",FOA13:FOA27)</f>
        <v>#REF!</v>
      </c>
      <c r="FOB29" s="2653" t="e">
        <f>SUMIF(#REF!,"TRUE",FOB13:FOB27)</f>
        <v>#REF!</v>
      </c>
      <c r="FOC29" s="2653" t="e">
        <f>SUMIF(#REF!,"TRUE",FOC13:FOC27)</f>
        <v>#REF!</v>
      </c>
      <c r="FOD29" s="2653" t="e">
        <f>SUMIF(#REF!,"TRUE",FOD13:FOD27)</f>
        <v>#REF!</v>
      </c>
      <c r="FOE29" s="2653" t="e">
        <f>SUMIF(#REF!,"TRUE",FOE13:FOE27)</f>
        <v>#REF!</v>
      </c>
      <c r="FOF29" s="2653" t="e">
        <f>SUMIF(#REF!,"TRUE",FOF13:FOF27)</f>
        <v>#REF!</v>
      </c>
      <c r="FOG29" s="2653" t="e">
        <f>SUMIF(#REF!,"TRUE",FOG13:FOG27)</f>
        <v>#REF!</v>
      </c>
      <c r="FOH29" s="2653" t="e">
        <f>SUMIF(#REF!,"TRUE",FOH13:FOH27)</f>
        <v>#REF!</v>
      </c>
      <c r="FOI29" s="2653" t="e">
        <f>SUMIF(#REF!,"TRUE",FOI13:FOI27)</f>
        <v>#REF!</v>
      </c>
      <c r="FOJ29" s="2653" t="e">
        <f>SUMIF(#REF!,"TRUE",FOJ13:FOJ27)</f>
        <v>#REF!</v>
      </c>
      <c r="FOK29" s="2653" t="e">
        <f>SUMIF(#REF!,"TRUE",FOK13:FOK27)</f>
        <v>#REF!</v>
      </c>
      <c r="FOL29" s="2653" t="e">
        <f>SUMIF(#REF!,"TRUE",FOL13:FOL27)</f>
        <v>#REF!</v>
      </c>
      <c r="FOM29" s="2653" t="e">
        <f>SUMIF(#REF!,"TRUE",FOM13:FOM27)</f>
        <v>#REF!</v>
      </c>
      <c r="FON29" s="2653" t="e">
        <f>SUMIF(#REF!,"TRUE",FON13:FON27)</f>
        <v>#REF!</v>
      </c>
      <c r="FOO29" s="2653" t="e">
        <f>SUMIF(#REF!,"TRUE",FOO13:FOO27)</f>
        <v>#REF!</v>
      </c>
      <c r="FOP29" s="2653" t="e">
        <f>SUMIF(#REF!,"TRUE",FOP13:FOP27)</f>
        <v>#REF!</v>
      </c>
      <c r="FOQ29" s="2653" t="e">
        <f>SUMIF(#REF!,"TRUE",FOQ13:FOQ27)</f>
        <v>#REF!</v>
      </c>
      <c r="FOR29" s="2653" t="e">
        <f>SUMIF(#REF!,"TRUE",FOR13:FOR27)</f>
        <v>#REF!</v>
      </c>
      <c r="FOS29" s="2653" t="e">
        <f>SUMIF(#REF!,"TRUE",FOS13:FOS27)</f>
        <v>#REF!</v>
      </c>
      <c r="FOT29" s="2653" t="e">
        <f>SUMIF(#REF!,"TRUE",FOT13:FOT27)</f>
        <v>#REF!</v>
      </c>
      <c r="FOU29" s="2653" t="e">
        <f>SUMIF(#REF!,"TRUE",FOU13:FOU27)</f>
        <v>#REF!</v>
      </c>
      <c r="FOV29" s="2653" t="e">
        <f>SUMIF(#REF!,"TRUE",FOV13:FOV27)</f>
        <v>#REF!</v>
      </c>
      <c r="FOW29" s="2653" t="e">
        <f>SUMIF(#REF!,"TRUE",FOW13:FOW27)</f>
        <v>#REF!</v>
      </c>
      <c r="FOX29" s="2653" t="e">
        <f>SUMIF(#REF!,"TRUE",FOX13:FOX27)</f>
        <v>#REF!</v>
      </c>
      <c r="FOY29" s="2653" t="e">
        <f>SUMIF(#REF!,"TRUE",FOY13:FOY27)</f>
        <v>#REF!</v>
      </c>
      <c r="FOZ29" s="2653" t="e">
        <f>SUMIF(#REF!,"TRUE",FOZ13:FOZ27)</f>
        <v>#REF!</v>
      </c>
      <c r="FPA29" s="2653" t="e">
        <f>SUMIF(#REF!,"TRUE",FPA13:FPA27)</f>
        <v>#REF!</v>
      </c>
      <c r="FPB29" s="2653" t="e">
        <f>SUMIF(#REF!,"TRUE",FPB13:FPB27)</f>
        <v>#REF!</v>
      </c>
      <c r="FPC29" s="2653" t="e">
        <f>SUMIF(#REF!,"TRUE",FPC13:FPC27)</f>
        <v>#REF!</v>
      </c>
      <c r="FPD29" s="2653" t="e">
        <f>SUMIF(#REF!,"TRUE",FPD13:FPD27)</f>
        <v>#REF!</v>
      </c>
      <c r="FPE29" s="2653" t="e">
        <f>SUMIF(#REF!,"TRUE",FPE13:FPE27)</f>
        <v>#REF!</v>
      </c>
      <c r="FPF29" s="2653" t="e">
        <f>SUMIF(#REF!,"TRUE",FPF13:FPF27)</f>
        <v>#REF!</v>
      </c>
      <c r="FPG29" s="2653" t="e">
        <f>SUMIF(#REF!,"TRUE",FPG13:FPG27)</f>
        <v>#REF!</v>
      </c>
      <c r="FPH29" s="2653" t="e">
        <f>SUMIF(#REF!,"TRUE",FPH13:FPH27)</f>
        <v>#REF!</v>
      </c>
      <c r="FPI29" s="2653" t="e">
        <f>SUMIF(#REF!,"TRUE",FPI13:FPI27)</f>
        <v>#REF!</v>
      </c>
      <c r="FPJ29" s="2653" t="e">
        <f>SUMIF(#REF!,"TRUE",FPJ13:FPJ27)</f>
        <v>#REF!</v>
      </c>
      <c r="FPK29" s="2653" t="e">
        <f>SUMIF(#REF!,"TRUE",FPK13:FPK27)</f>
        <v>#REF!</v>
      </c>
      <c r="FPL29" s="2653" t="e">
        <f>SUMIF(#REF!,"TRUE",FPL13:FPL27)</f>
        <v>#REF!</v>
      </c>
      <c r="FPM29" s="2653" t="e">
        <f>SUMIF(#REF!,"TRUE",FPM13:FPM27)</f>
        <v>#REF!</v>
      </c>
      <c r="FPN29" s="2653" t="e">
        <f>SUMIF(#REF!,"TRUE",FPN13:FPN27)</f>
        <v>#REF!</v>
      </c>
      <c r="FPO29" s="2653" t="e">
        <f>SUMIF(#REF!,"TRUE",FPO13:FPO27)</f>
        <v>#REF!</v>
      </c>
      <c r="FPP29" s="2653" t="e">
        <f>SUMIF(#REF!,"TRUE",FPP13:FPP27)</f>
        <v>#REF!</v>
      </c>
      <c r="FPQ29" s="2653" t="e">
        <f>SUMIF(#REF!,"TRUE",FPQ13:FPQ27)</f>
        <v>#REF!</v>
      </c>
      <c r="FPR29" s="2653" t="e">
        <f>SUMIF(#REF!,"TRUE",FPR13:FPR27)</f>
        <v>#REF!</v>
      </c>
      <c r="FPS29" s="2653" t="e">
        <f>SUMIF(#REF!,"TRUE",FPS13:FPS27)</f>
        <v>#REF!</v>
      </c>
      <c r="FPT29" s="2653" t="e">
        <f>SUMIF(#REF!,"TRUE",FPT13:FPT27)</f>
        <v>#REF!</v>
      </c>
      <c r="FPU29" s="2653" t="e">
        <f>SUMIF(#REF!,"TRUE",FPU13:FPU27)</f>
        <v>#REF!</v>
      </c>
      <c r="FPV29" s="2653" t="e">
        <f>SUMIF(#REF!,"TRUE",FPV13:FPV27)</f>
        <v>#REF!</v>
      </c>
      <c r="FPW29" s="2653" t="e">
        <f>SUMIF(#REF!,"TRUE",FPW13:FPW27)</f>
        <v>#REF!</v>
      </c>
      <c r="FPX29" s="2653" t="e">
        <f>SUMIF(#REF!,"TRUE",FPX13:FPX27)</f>
        <v>#REF!</v>
      </c>
      <c r="FPY29" s="2653" t="e">
        <f>SUMIF(#REF!,"TRUE",FPY13:FPY27)</f>
        <v>#REF!</v>
      </c>
      <c r="FPZ29" s="2653" t="e">
        <f>SUMIF(#REF!,"TRUE",FPZ13:FPZ27)</f>
        <v>#REF!</v>
      </c>
      <c r="FQA29" s="2653" t="e">
        <f>SUMIF(#REF!,"TRUE",FQA13:FQA27)</f>
        <v>#REF!</v>
      </c>
      <c r="FQB29" s="2653" t="e">
        <f>SUMIF(#REF!,"TRUE",FQB13:FQB27)</f>
        <v>#REF!</v>
      </c>
      <c r="FQC29" s="2653" t="e">
        <f>SUMIF(#REF!,"TRUE",FQC13:FQC27)</f>
        <v>#REF!</v>
      </c>
      <c r="FQD29" s="2653" t="e">
        <f>SUMIF(#REF!,"TRUE",FQD13:FQD27)</f>
        <v>#REF!</v>
      </c>
      <c r="FQE29" s="2653" t="e">
        <f>SUMIF(#REF!,"TRUE",FQE13:FQE27)</f>
        <v>#REF!</v>
      </c>
      <c r="FQF29" s="2653" t="e">
        <f>SUMIF(#REF!,"TRUE",FQF13:FQF27)</f>
        <v>#REF!</v>
      </c>
      <c r="FQG29" s="2653" t="e">
        <f>SUMIF(#REF!,"TRUE",FQG13:FQG27)</f>
        <v>#REF!</v>
      </c>
      <c r="FQH29" s="2653" t="e">
        <f>SUMIF(#REF!,"TRUE",FQH13:FQH27)</f>
        <v>#REF!</v>
      </c>
      <c r="FQI29" s="2653" t="e">
        <f>SUMIF(#REF!,"TRUE",FQI13:FQI27)</f>
        <v>#REF!</v>
      </c>
      <c r="FQJ29" s="2653" t="e">
        <f>SUMIF(#REF!,"TRUE",FQJ13:FQJ27)</f>
        <v>#REF!</v>
      </c>
      <c r="FQK29" s="2653" t="e">
        <f>SUMIF(#REF!,"TRUE",FQK13:FQK27)</f>
        <v>#REF!</v>
      </c>
      <c r="FQL29" s="2653" t="e">
        <f>SUMIF(#REF!,"TRUE",FQL13:FQL27)</f>
        <v>#REF!</v>
      </c>
      <c r="FQM29" s="2653" t="e">
        <f>SUMIF(#REF!,"TRUE",FQM13:FQM27)</f>
        <v>#REF!</v>
      </c>
      <c r="FQN29" s="2653" t="e">
        <f>SUMIF(#REF!,"TRUE",FQN13:FQN27)</f>
        <v>#REF!</v>
      </c>
      <c r="FQO29" s="2653" t="e">
        <f>SUMIF(#REF!,"TRUE",FQO13:FQO27)</f>
        <v>#REF!</v>
      </c>
      <c r="FQP29" s="2653" t="e">
        <f>SUMIF(#REF!,"TRUE",FQP13:FQP27)</f>
        <v>#REF!</v>
      </c>
      <c r="FQQ29" s="2653" t="e">
        <f>SUMIF(#REF!,"TRUE",FQQ13:FQQ27)</f>
        <v>#REF!</v>
      </c>
      <c r="FQR29" s="2653" t="e">
        <f>SUMIF(#REF!,"TRUE",FQR13:FQR27)</f>
        <v>#REF!</v>
      </c>
      <c r="FQS29" s="2653" t="e">
        <f>SUMIF(#REF!,"TRUE",FQS13:FQS27)</f>
        <v>#REF!</v>
      </c>
      <c r="FQT29" s="2653" t="e">
        <f>SUMIF(#REF!,"TRUE",FQT13:FQT27)</f>
        <v>#REF!</v>
      </c>
      <c r="FQU29" s="2653" t="e">
        <f>SUMIF(#REF!,"TRUE",FQU13:FQU27)</f>
        <v>#REF!</v>
      </c>
      <c r="FQV29" s="2653" t="e">
        <f>SUMIF(#REF!,"TRUE",FQV13:FQV27)</f>
        <v>#REF!</v>
      </c>
      <c r="FQW29" s="2653" t="e">
        <f>SUMIF(#REF!,"TRUE",FQW13:FQW27)</f>
        <v>#REF!</v>
      </c>
      <c r="FQX29" s="2653" t="e">
        <f>SUMIF(#REF!,"TRUE",FQX13:FQX27)</f>
        <v>#REF!</v>
      </c>
      <c r="FQY29" s="2653" t="e">
        <f>SUMIF(#REF!,"TRUE",FQY13:FQY27)</f>
        <v>#REF!</v>
      </c>
      <c r="FQZ29" s="2653" t="e">
        <f>SUMIF(#REF!,"TRUE",FQZ13:FQZ27)</f>
        <v>#REF!</v>
      </c>
      <c r="FRA29" s="2653" t="e">
        <f>SUMIF(#REF!,"TRUE",FRA13:FRA27)</f>
        <v>#REF!</v>
      </c>
      <c r="FRB29" s="2653" t="e">
        <f>SUMIF(#REF!,"TRUE",FRB13:FRB27)</f>
        <v>#REF!</v>
      </c>
      <c r="FRC29" s="2653" t="e">
        <f>SUMIF(#REF!,"TRUE",FRC13:FRC27)</f>
        <v>#REF!</v>
      </c>
      <c r="FRD29" s="2653" t="e">
        <f>SUMIF(#REF!,"TRUE",FRD13:FRD27)</f>
        <v>#REF!</v>
      </c>
      <c r="FRE29" s="2653" t="e">
        <f>SUMIF(#REF!,"TRUE",FRE13:FRE27)</f>
        <v>#REF!</v>
      </c>
      <c r="FRF29" s="2653" t="e">
        <f>SUMIF(#REF!,"TRUE",FRF13:FRF27)</f>
        <v>#REF!</v>
      </c>
      <c r="FRG29" s="2653" t="e">
        <f>SUMIF(#REF!,"TRUE",FRG13:FRG27)</f>
        <v>#REF!</v>
      </c>
      <c r="FRH29" s="2653" t="e">
        <f>SUMIF(#REF!,"TRUE",FRH13:FRH27)</f>
        <v>#REF!</v>
      </c>
      <c r="FRI29" s="2653" t="e">
        <f>SUMIF(#REF!,"TRUE",FRI13:FRI27)</f>
        <v>#REF!</v>
      </c>
      <c r="FRJ29" s="2653" t="e">
        <f>SUMIF(#REF!,"TRUE",FRJ13:FRJ27)</f>
        <v>#REF!</v>
      </c>
      <c r="FRK29" s="2653" t="e">
        <f>SUMIF(#REF!,"TRUE",FRK13:FRK27)</f>
        <v>#REF!</v>
      </c>
      <c r="FRL29" s="2653" t="e">
        <f>SUMIF(#REF!,"TRUE",FRL13:FRL27)</f>
        <v>#REF!</v>
      </c>
      <c r="FRM29" s="2653" t="e">
        <f>SUMIF(#REF!,"TRUE",FRM13:FRM27)</f>
        <v>#REF!</v>
      </c>
      <c r="FRN29" s="2653" t="e">
        <f>SUMIF(#REF!,"TRUE",FRN13:FRN27)</f>
        <v>#REF!</v>
      </c>
      <c r="FRO29" s="2653" t="e">
        <f>SUMIF(#REF!,"TRUE",FRO13:FRO27)</f>
        <v>#REF!</v>
      </c>
      <c r="FRP29" s="2653" t="e">
        <f>SUMIF(#REF!,"TRUE",FRP13:FRP27)</f>
        <v>#REF!</v>
      </c>
      <c r="FRQ29" s="2653" t="e">
        <f>SUMIF(#REF!,"TRUE",FRQ13:FRQ27)</f>
        <v>#REF!</v>
      </c>
      <c r="FRR29" s="2653" t="e">
        <f>SUMIF(#REF!,"TRUE",FRR13:FRR27)</f>
        <v>#REF!</v>
      </c>
      <c r="FRS29" s="2653" t="e">
        <f>SUMIF(#REF!,"TRUE",FRS13:FRS27)</f>
        <v>#REF!</v>
      </c>
      <c r="FRT29" s="2653" t="e">
        <f>SUMIF(#REF!,"TRUE",FRT13:FRT27)</f>
        <v>#REF!</v>
      </c>
      <c r="FRU29" s="2653" t="e">
        <f>SUMIF(#REF!,"TRUE",FRU13:FRU27)</f>
        <v>#REF!</v>
      </c>
      <c r="FRV29" s="2653" t="e">
        <f>SUMIF(#REF!,"TRUE",FRV13:FRV27)</f>
        <v>#REF!</v>
      </c>
      <c r="FRW29" s="2653" t="e">
        <f>SUMIF(#REF!,"TRUE",FRW13:FRW27)</f>
        <v>#REF!</v>
      </c>
      <c r="FRX29" s="2653" t="e">
        <f>SUMIF(#REF!,"TRUE",FRX13:FRX27)</f>
        <v>#REF!</v>
      </c>
      <c r="FRY29" s="2653" t="e">
        <f>SUMIF(#REF!,"TRUE",FRY13:FRY27)</f>
        <v>#REF!</v>
      </c>
      <c r="FRZ29" s="2653" t="e">
        <f>SUMIF(#REF!,"TRUE",FRZ13:FRZ27)</f>
        <v>#REF!</v>
      </c>
      <c r="FSA29" s="2653" t="e">
        <f>SUMIF(#REF!,"TRUE",FSA13:FSA27)</f>
        <v>#REF!</v>
      </c>
      <c r="FSB29" s="2653" t="e">
        <f>SUMIF(#REF!,"TRUE",FSB13:FSB27)</f>
        <v>#REF!</v>
      </c>
      <c r="FSC29" s="2653" t="e">
        <f>SUMIF(#REF!,"TRUE",FSC13:FSC27)</f>
        <v>#REF!</v>
      </c>
      <c r="FSD29" s="2653" t="e">
        <f>SUMIF(#REF!,"TRUE",FSD13:FSD27)</f>
        <v>#REF!</v>
      </c>
      <c r="FSE29" s="2653" t="e">
        <f>SUMIF(#REF!,"TRUE",FSE13:FSE27)</f>
        <v>#REF!</v>
      </c>
      <c r="FSF29" s="2653" t="e">
        <f>SUMIF(#REF!,"TRUE",FSF13:FSF27)</f>
        <v>#REF!</v>
      </c>
      <c r="FSG29" s="2653" t="e">
        <f>SUMIF(#REF!,"TRUE",FSG13:FSG27)</f>
        <v>#REF!</v>
      </c>
      <c r="FSH29" s="2653" t="e">
        <f>SUMIF(#REF!,"TRUE",FSH13:FSH27)</f>
        <v>#REF!</v>
      </c>
      <c r="FSI29" s="2653" t="e">
        <f>SUMIF(#REF!,"TRUE",FSI13:FSI27)</f>
        <v>#REF!</v>
      </c>
      <c r="FSJ29" s="2653" t="e">
        <f>SUMIF(#REF!,"TRUE",FSJ13:FSJ27)</f>
        <v>#REF!</v>
      </c>
      <c r="FSK29" s="2653" t="e">
        <f>SUMIF(#REF!,"TRUE",FSK13:FSK27)</f>
        <v>#REF!</v>
      </c>
      <c r="FSL29" s="2653" t="e">
        <f>SUMIF(#REF!,"TRUE",FSL13:FSL27)</f>
        <v>#REF!</v>
      </c>
      <c r="FSM29" s="2653" t="e">
        <f>SUMIF(#REF!,"TRUE",FSM13:FSM27)</f>
        <v>#REF!</v>
      </c>
      <c r="FSN29" s="2653" t="e">
        <f>SUMIF(#REF!,"TRUE",FSN13:FSN27)</f>
        <v>#REF!</v>
      </c>
      <c r="FSO29" s="2653" t="e">
        <f>SUMIF(#REF!,"TRUE",FSO13:FSO27)</f>
        <v>#REF!</v>
      </c>
      <c r="FSP29" s="2653" t="e">
        <f>SUMIF(#REF!,"TRUE",FSP13:FSP27)</f>
        <v>#REF!</v>
      </c>
      <c r="FSQ29" s="2653" t="e">
        <f>SUMIF(#REF!,"TRUE",FSQ13:FSQ27)</f>
        <v>#REF!</v>
      </c>
      <c r="FSR29" s="2653" t="e">
        <f>SUMIF(#REF!,"TRUE",FSR13:FSR27)</f>
        <v>#REF!</v>
      </c>
      <c r="FSS29" s="2653" t="e">
        <f>SUMIF(#REF!,"TRUE",FSS13:FSS27)</f>
        <v>#REF!</v>
      </c>
      <c r="FST29" s="2653" t="e">
        <f>SUMIF(#REF!,"TRUE",FST13:FST27)</f>
        <v>#REF!</v>
      </c>
      <c r="FSU29" s="2653" t="e">
        <f>SUMIF(#REF!,"TRUE",FSU13:FSU27)</f>
        <v>#REF!</v>
      </c>
      <c r="FSV29" s="2653" t="e">
        <f>SUMIF(#REF!,"TRUE",FSV13:FSV27)</f>
        <v>#REF!</v>
      </c>
      <c r="FSW29" s="2653" t="e">
        <f>SUMIF(#REF!,"TRUE",FSW13:FSW27)</f>
        <v>#REF!</v>
      </c>
      <c r="FSX29" s="2653" t="e">
        <f>SUMIF(#REF!,"TRUE",FSX13:FSX27)</f>
        <v>#REF!</v>
      </c>
      <c r="FSY29" s="2653" t="e">
        <f>SUMIF(#REF!,"TRUE",FSY13:FSY27)</f>
        <v>#REF!</v>
      </c>
      <c r="FSZ29" s="2653" t="e">
        <f>SUMIF(#REF!,"TRUE",FSZ13:FSZ27)</f>
        <v>#REF!</v>
      </c>
      <c r="FTA29" s="2653" t="e">
        <f>SUMIF(#REF!,"TRUE",FTA13:FTA27)</f>
        <v>#REF!</v>
      </c>
      <c r="FTB29" s="2653" t="e">
        <f>SUMIF(#REF!,"TRUE",FTB13:FTB27)</f>
        <v>#REF!</v>
      </c>
      <c r="FTC29" s="2653" t="e">
        <f>SUMIF(#REF!,"TRUE",FTC13:FTC27)</f>
        <v>#REF!</v>
      </c>
      <c r="FTD29" s="2653" t="e">
        <f>SUMIF(#REF!,"TRUE",FTD13:FTD27)</f>
        <v>#REF!</v>
      </c>
      <c r="FTE29" s="2653" t="e">
        <f>SUMIF(#REF!,"TRUE",FTE13:FTE27)</f>
        <v>#REF!</v>
      </c>
      <c r="FTF29" s="2653" t="e">
        <f>SUMIF(#REF!,"TRUE",FTF13:FTF27)</f>
        <v>#REF!</v>
      </c>
      <c r="FTG29" s="2653" t="e">
        <f>SUMIF(#REF!,"TRUE",FTG13:FTG27)</f>
        <v>#REF!</v>
      </c>
      <c r="FTH29" s="2653" t="e">
        <f>SUMIF(#REF!,"TRUE",FTH13:FTH27)</f>
        <v>#REF!</v>
      </c>
      <c r="FTI29" s="2653" t="e">
        <f>SUMIF(#REF!,"TRUE",FTI13:FTI27)</f>
        <v>#REF!</v>
      </c>
      <c r="FTJ29" s="2653" t="e">
        <f>SUMIF(#REF!,"TRUE",FTJ13:FTJ27)</f>
        <v>#REF!</v>
      </c>
      <c r="FTK29" s="2653" t="e">
        <f>SUMIF(#REF!,"TRUE",FTK13:FTK27)</f>
        <v>#REF!</v>
      </c>
      <c r="FTL29" s="2653" t="e">
        <f>SUMIF(#REF!,"TRUE",FTL13:FTL27)</f>
        <v>#REF!</v>
      </c>
      <c r="FTM29" s="2653" t="e">
        <f>SUMIF(#REF!,"TRUE",FTM13:FTM27)</f>
        <v>#REF!</v>
      </c>
      <c r="FTN29" s="2653" t="e">
        <f>SUMIF(#REF!,"TRUE",FTN13:FTN27)</f>
        <v>#REF!</v>
      </c>
      <c r="FTO29" s="2653" t="e">
        <f>SUMIF(#REF!,"TRUE",FTO13:FTO27)</f>
        <v>#REF!</v>
      </c>
      <c r="FTP29" s="2653" t="e">
        <f>SUMIF(#REF!,"TRUE",FTP13:FTP27)</f>
        <v>#REF!</v>
      </c>
      <c r="FTQ29" s="2653" t="e">
        <f>SUMIF(#REF!,"TRUE",FTQ13:FTQ27)</f>
        <v>#REF!</v>
      </c>
      <c r="FTR29" s="2653" t="e">
        <f>SUMIF(#REF!,"TRUE",FTR13:FTR27)</f>
        <v>#REF!</v>
      </c>
      <c r="FTS29" s="2653" t="e">
        <f>SUMIF(#REF!,"TRUE",FTS13:FTS27)</f>
        <v>#REF!</v>
      </c>
      <c r="FTT29" s="2653" t="e">
        <f>SUMIF(#REF!,"TRUE",FTT13:FTT27)</f>
        <v>#REF!</v>
      </c>
      <c r="FTU29" s="2653" t="e">
        <f>SUMIF(#REF!,"TRUE",FTU13:FTU27)</f>
        <v>#REF!</v>
      </c>
      <c r="FTV29" s="2653" t="e">
        <f>SUMIF(#REF!,"TRUE",FTV13:FTV27)</f>
        <v>#REF!</v>
      </c>
      <c r="FTW29" s="2653" t="e">
        <f>SUMIF(#REF!,"TRUE",FTW13:FTW27)</f>
        <v>#REF!</v>
      </c>
      <c r="FTX29" s="2653" t="e">
        <f>SUMIF(#REF!,"TRUE",FTX13:FTX27)</f>
        <v>#REF!</v>
      </c>
      <c r="FTY29" s="2653" t="e">
        <f>SUMIF(#REF!,"TRUE",FTY13:FTY27)</f>
        <v>#REF!</v>
      </c>
      <c r="FTZ29" s="2653" t="e">
        <f>SUMIF(#REF!,"TRUE",FTZ13:FTZ27)</f>
        <v>#REF!</v>
      </c>
      <c r="FUA29" s="2653" t="e">
        <f>SUMIF(#REF!,"TRUE",FUA13:FUA27)</f>
        <v>#REF!</v>
      </c>
      <c r="FUB29" s="2653" t="e">
        <f>SUMIF(#REF!,"TRUE",FUB13:FUB27)</f>
        <v>#REF!</v>
      </c>
      <c r="FUC29" s="2653" t="e">
        <f>SUMIF(#REF!,"TRUE",FUC13:FUC27)</f>
        <v>#REF!</v>
      </c>
      <c r="FUD29" s="2653" t="e">
        <f>SUMIF(#REF!,"TRUE",FUD13:FUD27)</f>
        <v>#REF!</v>
      </c>
      <c r="FUE29" s="2653" t="e">
        <f>SUMIF(#REF!,"TRUE",FUE13:FUE27)</f>
        <v>#REF!</v>
      </c>
      <c r="FUF29" s="2653" t="e">
        <f>SUMIF(#REF!,"TRUE",FUF13:FUF27)</f>
        <v>#REF!</v>
      </c>
      <c r="FUG29" s="2653" t="e">
        <f>SUMIF(#REF!,"TRUE",FUG13:FUG27)</f>
        <v>#REF!</v>
      </c>
      <c r="FUH29" s="2653" t="e">
        <f>SUMIF(#REF!,"TRUE",FUH13:FUH27)</f>
        <v>#REF!</v>
      </c>
      <c r="FUI29" s="2653" t="e">
        <f>SUMIF(#REF!,"TRUE",FUI13:FUI27)</f>
        <v>#REF!</v>
      </c>
      <c r="FUJ29" s="2653" t="e">
        <f>SUMIF(#REF!,"TRUE",FUJ13:FUJ27)</f>
        <v>#REF!</v>
      </c>
      <c r="FUK29" s="2653" t="e">
        <f>SUMIF(#REF!,"TRUE",FUK13:FUK27)</f>
        <v>#REF!</v>
      </c>
      <c r="FUL29" s="2653" t="e">
        <f>SUMIF(#REF!,"TRUE",FUL13:FUL27)</f>
        <v>#REF!</v>
      </c>
      <c r="FUM29" s="2653" t="e">
        <f>SUMIF(#REF!,"TRUE",FUM13:FUM27)</f>
        <v>#REF!</v>
      </c>
      <c r="FUN29" s="2653" t="e">
        <f>SUMIF(#REF!,"TRUE",FUN13:FUN27)</f>
        <v>#REF!</v>
      </c>
      <c r="FUO29" s="2653" t="e">
        <f>SUMIF(#REF!,"TRUE",FUO13:FUO27)</f>
        <v>#REF!</v>
      </c>
      <c r="FUP29" s="2653" t="e">
        <f>SUMIF(#REF!,"TRUE",FUP13:FUP27)</f>
        <v>#REF!</v>
      </c>
      <c r="FUQ29" s="2653" t="e">
        <f>SUMIF(#REF!,"TRUE",FUQ13:FUQ27)</f>
        <v>#REF!</v>
      </c>
      <c r="FUR29" s="2653" t="e">
        <f>SUMIF(#REF!,"TRUE",FUR13:FUR27)</f>
        <v>#REF!</v>
      </c>
      <c r="FUS29" s="2653" t="e">
        <f>SUMIF(#REF!,"TRUE",FUS13:FUS27)</f>
        <v>#REF!</v>
      </c>
      <c r="FUT29" s="2653" t="e">
        <f>SUMIF(#REF!,"TRUE",FUT13:FUT27)</f>
        <v>#REF!</v>
      </c>
      <c r="FUU29" s="2653" t="e">
        <f>SUMIF(#REF!,"TRUE",FUU13:FUU27)</f>
        <v>#REF!</v>
      </c>
      <c r="FUV29" s="2653" t="e">
        <f>SUMIF(#REF!,"TRUE",FUV13:FUV27)</f>
        <v>#REF!</v>
      </c>
      <c r="FUW29" s="2653" t="e">
        <f>SUMIF(#REF!,"TRUE",FUW13:FUW27)</f>
        <v>#REF!</v>
      </c>
      <c r="FUX29" s="2653" t="e">
        <f>SUMIF(#REF!,"TRUE",FUX13:FUX27)</f>
        <v>#REF!</v>
      </c>
      <c r="FUY29" s="2653" t="e">
        <f>SUMIF(#REF!,"TRUE",FUY13:FUY27)</f>
        <v>#REF!</v>
      </c>
      <c r="FUZ29" s="2653" t="e">
        <f>SUMIF(#REF!,"TRUE",FUZ13:FUZ27)</f>
        <v>#REF!</v>
      </c>
      <c r="FVA29" s="2653" t="e">
        <f>SUMIF(#REF!,"TRUE",FVA13:FVA27)</f>
        <v>#REF!</v>
      </c>
      <c r="FVB29" s="2653" t="e">
        <f>SUMIF(#REF!,"TRUE",FVB13:FVB27)</f>
        <v>#REF!</v>
      </c>
      <c r="FVC29" s="2653" t="e">
        <f>SUMIF(#REF!,"TRUE",FVC13:FVC27)</f>
        <v>#REF!</v>
      </c>
      <c r="FVD29" s="2653" t="e">
        <f>SUMIF(#REF!,"TRUE",FVD13:FVD27)</f>
        <v>#REF!</v>
      </c>
      <c r="FVE29" s="2653" t="e">
        <f>SUMIF(#REF!,"TRUE",FVE13:FVE27)</f>
        <v>#REF!</v>
      </c>
      <c r="FVF29" s="2653" t="e">
        <f>SUMIF(#REF!,"TRUE",FVF13:FVF27)</f>
        <v>#REF!</v>
      </c>
      <c r="FVG29" s="2653" t="e">
        <f>SUMIF(#REF!,"TRUE",FVG13:FVG27)</f>
        <v>#REF!</v>
      </c>
      <c r="FVH29" s="2653" t="e">
        <f>SUMIF(#REF!,"TRUE",FVH13:FVH27)</f>
        <v>#REF!</v>
      </c>
      <c r="FVI29" s="2653" t="e">
        <f>SUMIF(#REF!,"TRUE",FVI13:FVI27)</f>
        <v>#REF!</v>
      </c>
      <c r="FVJ29" s="2653" t="e">
        <f>SUMIF(#REF!,"TRUE",FVJ13:FVJ27)</f>
        <v>#REF!</v>
      </c>
      <c r="FVK29" s="2653" t="e">
        <f>SUMIF(#REF!,"TRUE",FVK13:FVK27)</f>
        <v>#REF!</v>
      </c>
      <c r="FVL29" s="2653" t="e">
        <f>SUMIF(#REF!,"TRUE",FVL13:FVL27)</f>
        <v>#REF!</v>
      </c>
      <c r="FVM29" s="2653" t="e">
        <f>SUMIF(#REF!,"TRUE",FVM13:FVM27)</f>
        <v>#REF!</v>
      </c>
      <c r="FVN29" s="2653" t="e">
        <f>SUMIF(#REF!,"TRUE",FVN13:FVN27)</f>
        <v>#REF!</v>
      </c>
      <c r="FVO29" s="2653" t="e">
        <f>SUMIF(#REF!,"TRUE",FVO13:FVO27)</f>
        <v>#REF!</v>
      </c>
      <c r="FVP29" s="2653" t="e">
        <f>SUMIF(#REF!,"TRUE",FVP13:FVP27)</f>
        <v>#REF!</v>
      </c>
      <c r="FVQ29" s="2653" t="e">
        <f>SUMIF(#REF!,"TRUE",FVQ13:FVQ27)</f>
        <v>#REF!</v>
      </c>
      <c r="FVR29" s="2653" t="e">
        <f>SUMIF(#REF!,"TRUE",FVR13:FVR27)</f>
        <v>#REF!</v>
      </c>
      <c r="FVS29" s="2653" t="e">
        <f>SUMIF(#REF!,"TRUE",FVS13:FVS27)</f>
        <v>#REF!</v>
      </c>
      <c r="FVT29" s="2653" t="e">
        <f>SUMIF(#REF!,"TRUE",FVT13:FVT27)</f>
        <v>#REF!</v>
      </c>
      <c r="FVU29" s="2653" t="e">
        <f>SUMIF(#REF!,"TRUE",FVU13:FVU27)</f>
        <v>#REF!</v>
      </c>
      <c r="FVV29" s="2653" t="e">
        <f>SUMIF(#REF!,"TRUE",FVV13:FVV27)</f>
        <v>#REF!</v>
      </c>
      <c r="FVW29" s="2653" t="e">
        <f>SUMIF(#REF!,"TRUE",FVW13:FVW27)</f>
        <v>#REF!</v>
      </c>
      <c r="FVX29" s="2653" t="e">
        <f>SUMIF(#REF!,"TRUE",FVX13:FVX27)</f>
        <v>#REF!</v>
      </c>
      <c r="FVY29" s="2653" t="e">
        <f>SUMIF(#REF!,"TRUE",FVY13:FVY27)</f>
        <v>#REF!</v>
      </c>
      <c r="FVZ29" s="2653" t="e">
        <f>SUMIF(#REF!,"TRUE",FVZ13:FVZ27)</f>
        <v>#REF!</v>
      </c>
      <c r="FWA29" s="2653" t="e">
        <f>SUMIF(#REF!,"TRUE",FWA13:FWA27)</f>
        <v>#REF!</v>
      </c>
      <c r="FWB29" s="2653" t="e">
        <f>SUMIF(#REF!,"TRUE",FWB13:FWB27)</f>
        <v>#REF!</v>
      </c>
      <c r="FWC29" s="2653" t="e">
        <f>SUMIF(#REF!,"TRUE",FWC13:FWC27)</f>
        <v>#REF!</v>
      </c>
      <c r="FWD29" s="2653" t="e">
        <f>SUMIF(#REF!,"TRUE",FWD13:FWD27)</f>
        <v>#REF!</v>
      </c>
      <c r="FWE29" s="2653" t="e">
        <f>SUMIF(#REF!,"TRUE",FWE13:FWE27)</f>
        <v>#REF!</v>
      </c>
      <c r="FWF29" s="2653" t="e">
        <f>SUMIF(#REF!,"TRUE",FWF13:FWF27)</f>
        <v>#REF!</v>
      </c>
      <c r="FWG29" s="2653" t="e">
        <f>SUMIF(#REF!,"TRUE",FWG13:FWG27)</f>
        <v>#REF!</v>
      </c>
      <c r="FWH29" s="2653" t="e">
        <f>SUMIF(#REF!,"TRUE",FWH13:FWH27)</f>
        <v>#REF!</v>
      </c>
      <c r="FWI29" s="2653" t="e">
        <f>SUMIF(#REF!,"TRUE",FWI13:FWI27)</f>
        <v>#REF!</v>
      </c>
      <c r="FWJ29" s="2653" t="e">
        <f>SUMIF(#REF!,"TRUE",FWJ13:FWJ27)</f>
        <v>#REF!</v>
      </c>
      <c r="FWK29" s="2653" t="e">
        <f>SUMIF(#REF!,"TRUE",FWK13:FWK27)</f>
        <v>#REF!</v>
      </c>
      <c r="FWL29" s="2653" t="e">
        <f>SUMIF(#REF!,"TRUE",FWL13:FWL27)</f>
        <v>#REF!</v>
      </c>
      <c r="FWM29" s="2653" t="e">
        <f>SUMIF(#REF!,"TRUE",FWM13:FWM27)</f>
        <v>#REF!</v>
      </c>
      <c r="FWN29" s="2653" t="e">
        <f>SUMIF(#REF!,"TRUE",FWN13:FWN27)</f>
        <v>#REF!</v>
      </c>
      <c r="FWO29" s="2653" t="e">
        <f>SUMIF(#REF!,"TRUE",FWO13:FWO27)</f>
        <v>#REF!</v>
      </c>
      <c r="FWP29" s="2653" t="e">
        <f>SUMIF(#REF!,"TRUE",FWP13:FWP27)</f>
        <v>#REF!</v>
      </c>
      <c r="FWQ29" s="2653" t="e">
        <f>SUMIF(#REF!,"TRUE",FWQ13:FWQ27)</f>
        <v>#REF!</v>
      </c>
      <c r="FWR29" s="2653" t="e">
        <f>SUMIF(#REF!,"TRUE",FWR13:FWR27)</f>
        <v>#REF!</v>
      </c>
      <c r="FWS29" s="2653" t="e">
        <f>SUMIF(#REF!,"TRUE",FWS13:FWS27)</f>
        <v>#REF!</v>
      </c>
      <c r="FWT29" s="2653" t="e">
        <f>SUMIF(#REF!,"TRUE",FWT13:FWT27)</f>
        <v>#REF!</v>
      </c>
      <c r="FWU29" s="2653" t="e">
        <f>SUMIF(#REF!,"TRUE",FWU13:FWU27)</f>
        <v>#REF!</v>
      </c>
      <c r="FWV29" s="2653" t="e">
        <f>SUMIF(#REF!,"TRUE",FWV13:FWV27)</f>
        <v>#REF!</v>
      </c>
      <c r="FWW29" s="2653" t="e">
        <f>SUMIF(#REF!,"TRUE",FWW13:FWW27)</f>
        <v>#REF!</v>
      </c>
      <c r="FWX29" s="2653" t="e">
        <f>SUMIF(#REF!,"TRUE",FWX13:FWX27)</f>
        <v>#REF!</v>
      </c>
      <c r="FWY29" s="2653" t="e">
        <f>SUMIF(#REF!,"TRUE",FWY13:FWY27)</f>
        <v>#REF!</v>
      </c>
      <c r="FWZ29" s="2653" t="e">
        <f>SUMIF(#REF!,"TRUE",FWZ13:FWZ27)</f>
        <v>#REF!</v>
      </c>
      <c r="FXA29" s="2653" t="e">
        <f>SUMIF(#REF!,"TRUE",FXA13:FXA27)</f>
        <v>#REF!</v>
      </c>
      <c r="FXB29" s="2653" t="e">
        <f>SUMIF(#REF!,"TRUE",FXB13:FXB27)</f>
        <v>#REF!</v>
      </c>
      <c r="FXC29" s="2653" t="e">
        <f>SUMIF(#REF!,"TRUE",FXC13:FXC27)</f>
        <v>#REF!</v>
      </c>
      <c r="FXD29" s="2653" t="e">
        <f>SUMIF(#REF!,"TRUE",FXD13:FXD27)</f>
        <v>#REF!</v>
      </c>
      <c r="FXE29" s="2653" t="e">
        <f>SUMIF(#REF!,"TRUE",FXE13:FXE27)</f>
        <v>#REF!</v>
      </c>
      <c r="FXF29" s="2653" t="e">
        <f>SUMIF(#REF!,"TRUE",FXF13:FXF27)</f>
        <v>#REF!</v>
      </c>
      <c r="FXG29" s="2653" t="e">
        <f>SUMIF(#REF!,"TRUE",FXG13:FXG27)</f>
        <v>#REF!</v>
      </c>
      <c r="FXH29" s="2653" t="e">
        <f>SUMIF(#REF!,"TRUE",FXH13:FXH27)</f>
        <v>#REF!</v>
      </c>
      <c r="FXI29" s="2653" t="e">
        <f>SUMIF(#REF!,"TRUE",FXI13:FXI27)</f>
        <v>#REF!</v>
      </c>
      <c r="FXJ29" s="2653" t="e">
        <f>SUMIF(#REF!,"TRUE",FXJ13:FXJ27)</f>
        <v>#REF!</v>
      </c>
      <c r="FXK29" s="2653" t="e">
        <f>SUMIF(#REF!,"TRUE",FXK13:FXK27)</f>
        <v>#REF!</v>
      </c>
      <c r="FXL29" s="2653" t="e">
        <f>SUMIF(#REF!,"TRUE",FXL13:FXL27)</f>
        <v>#REF!</v>
      </c>
      <c r="FXM29" s="2653" t="e">
        <f>SUMIF(#REF!,"TRUE",FXM13:FXM27)</f>
        <v>#REF!</v>
      </c>
      <c r="FXN29" s="2653" t="e">
        <f>SUMIF(#REF!,"TRUE",FXN13:FXN27)</f>
        <v>#REF!</v>
      </c>
      <c r="FXO29" s="2653" t="e">
        <f>SUMIF(#REF!,"TRUE",FXO13:FXO27)</f>
        <v>#REF!</v>
      </c>
      <c r="FXP29" s="2653" t="e">
        <f>SUMIF(#REF!,"TRUE",FXP13:FXP27)</f>
        <v>#REF!</v>
      </c>
      <c r="FXQ29" s="2653" t="e">
        <f>SUMIF(#REF!,"TRUE",FXQ13:FXQ27)</f>
        <v>#REF!</v>
      </c>
      <c r="FXR29" s="2653" t="e">
        <f>SUMIF(#REF!,"TRUE",FXR13:FXR27)</f>
        <v>#REF!</v>
      </c>
      <c r="FXS29" s="2653" t="e">
        <f>SUMIF(#REF!,"TRUE",FXS13:FXS27)</f>
        <v>#REF!</v>
      </c>
      <c r="FXT29" s="2653" t="e">
        <f>SUMIF(#REF!,"TRUE",FXT13:FXT27)</f>
        <v>#REF!</v>
      </c>
      <c r="FXU29" s="2653" t="e">
        <f>SUMIF(#REF!,"TRUE",FXU13:FXU27)</f>
        <v>#REF!</v>
      </c>
      <c r="FXV29" s="2653" t="e">
        <f>SUMIF(#REF!,"TRUE",FXV13:FXV27)</f>
        <v>#REF!</v>
      </c>
      <c r="FXW29" s="2653" t="e">
        <f>SUMIF(#REF!,"TRUE",FXW13:FXW27)</f>
        <v>#REF!</v>
      </c>
      <c r="FXX29" s="2653" t="e">
        <f>SUMIF(#REF!,"TRUE",FXX13:FXX27)</f>
        <v>#REF!</v>
      </c>
      <c r="FXY29" s="2653" t="e">
        <f>SUMIF(#REF!,"TRUE",FXY13:FXY27)</f>
        <v>#REF!</v>
      </c>
      <c r="FXZ29" s="2653" t="e">
        <f>SUMIF(#REF!,"TRUE",FXZ13:FXZ27)</f>
        <v>#REF!</v>
      </c>
      <c r="FYA29" s="2653" t="e">
        <f>SUMIF(#REF!,"TRUE",FYA13:FYA27)</f>
        <v>#REF!</v>
      </c>
      <c r="FYB29" s="2653" t="e">
        <f>SUMIF(#REF!,"TRUE",FYB13:FYB27)</f>
        <v>#REF!</v>
      </c>
      <c r="FYC29" s="2653" t="e">
        <f>SUMIF(#REF!,"TRUE",FYC13:FYC27)</f>
        <v>#REF!</v>
      </c>
      <c r="FYD29" s="2653" t="e">
        <f>SUMIF(#REF!,"TRUE",FYD13:FYD27)</f>
        <v>#REF!</v>
      </c>
      <c r="FYE29" s="2653" t="e">
        <f>SUMIF(#REF!,"TRUE",FYE13:FYE27)</f>
        <v>#REF!</v>
      </c>
      <c r="FYF29" s="2653" t="e">
        <f>SUMIF(#REF!,"TRUE",FYF13:FYF27)</f>
        <v>#REF!</v>
      </c>
      <c r="FYG29" s="2653" t="e">
        <f>SUMIF(#REF!,"TRUE",FYG13:FYG27)</f>
        <v>#REF!</v>
      </c>
      <c r="FYH29" s="2653" t="e">
        <f>SUMIF(#REF!,"TRUE",FYH13:FYH27)</f>
        <v>#REF!</v>
      </c>
      <c r="FYI29" s="2653" t="e">
        <f>SUMIF(#REF!,"TRUE",FYI13:FYI27)</f>
        <v>#REF!</v>
      </c>
      <c r="FYJ29" s="2653" t="e">
        <f>SUMIF(#REF!,"TRUE",FYJ13:FYJ27)</f>
        <v>#REF!</v>
      </c>
      <c r="FYK29" s="2653" t="e">
        <f>SUMIF(#REF!,"TRUE",FYK13:FYK27)</f>
        <v>#REF!</v>
      </c>
      <c r="FYL29" s="2653" t="e">
        <f>SUMIF(#REF!,"TRUE",FYL13:FYL27)</f>
        <v>#REF!</v>
      </c>
      <c r="FYM29" s="2653" t="e">
        <f>SUMIF(#REF!,"TRUE",FYM13:FYM27)</f>
        <v>#REF!</v>
      </c>
      <c r="FYN29" s="2653" t="e">
        <f>SUMIF(#REF!,"TRUE",FYN13:FYN27)</f>
        <v>#REF!</v>
      </c>
      <c r="FYO29" s="2653" t="e">
        <f>SUMIF(#REF!,"TRUE",FYO13:FYO27)</f>
        <v>#REF!</v>
      </c>
      <c r="FYP29" s="2653" t="e">
        <f>SUMIF(#REF!,"TRUE",FYP13:FYP27)</f>
        <v>#REF!</v>
      </c>
      <c r="FYQ29" s="2653" t="e">
        <f>SUMIF(#REF!,"TRUE",FYQ13:FYQ27)</f>
        <v>#REF!</v>
      </c>
      <c r="FYR29" s="2653" t="e">
        <f>SUMIF(#REF!,"TRUE",FYR13:FYR27)</f>
        <v>#REF!</v>
      </c>
      <c r="FYS29" s="2653" t="e">
        <f>SUMIF(#REF!,"TRUE",FYS13:FYS27)</f>
        <v>#REF!</v>
      </c>
      <c r="FYT29" s="2653" t="e">
        <f>SUMIF(#REF!,"TRUE",FYT13:FYT27)</f>
        <v>#REF!</v>
      </c>
      <c r="FYU29" s="2653" t="e">
        <f>SUMIF(#REF!,"TRUE",FYU13:FYU27)</f>
        <v>#REF!</v>
      </c>
      <c r="FYV29" s="2653" t="e">
        <f>SUMIF(#REF!,"TRUE",FYV13:FYV27)</f>
        <v>#REF!</v>
      </c>
      <c r="FYW29" s="2653" t="e">
        <f>SUMIF(#REF!,"TRUE",FYW13:FYW27)</f>
        <v>#REF!</v>
      </c>
      <c r="FYX29" s="2653" t="e">
        <f>SUMIF(#REF!,"TRUE",FYX13:FYX27)</f>
        <v>#REF!</v>
      </c>
      <c r="FYY29" s="2653" t="e">
        <f>SUMIF(#REF!,"TRUE",FYY13:FYY27)</f>
        <v>#REF!</v>
      </c>
      <c r="FYZ29" s="2653" t="e">
        <f>SUMIF(#REF!,"TRUE",FYZ13:FYZ27)</f>
        <v>#REF!</v>
      </c>
      <c r="FZA29" s="2653" t="e">
        <f>SUMIF(#REF!,"TRUE",FZA13:FZA27)</f>
        <v>#REF!</v>
      </c>
      <c r="FZB29" s="2653" t="e">
        <f>SUMIF(#REF!,"TRUE",FZB13:FZB27)</f>
        <v>#REF!</v>
      </c>
      <c r="FZC29" s="2653" t="e">
        <f>SUMIF(#REF!,"TRUE",FZC13:FZC27)</f>
        <v>#REF!</v>
      </c>
      <c r="FZD29" s="2653" t="e">
        <f>SUMIF(#REF!,"TRUE",FZD13:FZD27)</f>
        <v>#REF!</v>
      </c>
      <c r="FZE29" s="2653" t="e">
        <f>SUMIF(#REF!,"TRUE",FZE13:FZE27)</f>
        <v>#REF!</v>
      </c>
      <c r="FZF29" s="2653" t="e">
        <f>SUMIF(#REF!,"TRUE",FZF13:FZF27)</f>
        <v>#REF!</v>
      </c>
      <c r="FZG29" s="2653" t="e">
        <f>SUMIF(#REF!,"TRUE",FZG13:FZG27)</f>
        <v>#REF!</v>
      </c>
      <c r="FZH29" s="2653" t="e">
        <f>SUMIF(#REF!,"TRUE",FZH13:FZH27)</f>
        <v>#REF!</v>
      </c>
      <c r="FZI29" s="2653" t="e">
        <f>SUMIF(#REF!,"TRUE",FZI13:FZI27)</f>
        <v>#REF!</v>
      </c>
      <c r="FZJ29" s="2653" t="e">
        <f>SUMIF(#REF!,"TRUE",FZJ13:FZJ27)</f>
        <v>#REF!</v>
      </c>
      <c r="FZK29" s="2653" t="e">
        <f>SUMIF(#REF!,"TRUE",FZK13:FZK27)</f>
        <v>#REF!</v>
      </c>
      <c r="FZL29" s="2653" t="e">
        <f>SUMIF(#REF!,"TRUE",FZL13:FZL27)</f>
        <v>#REF!</v>
      </c>
      <c r="FZM29" s="2653" t="e">
        <f>SUMIF(#REF!,"TRUE",FZM13:FZM27)</f>
        <v>#REF!</v>
      </c>
      <c r="FZN29" s="2653" t="e">
        <f>SUMIF(#REF!,"TRUE",FZN13:FZN27)</f>
        <v>#REF!</v>
      </c>
      <c r="FZO29" s="2653" t="e">
        <f>SUMIF(#REF!,"TRUE",FZO13:FZO27)</f>
        <v>#REF!</v>
      </c>
      <c r="FZP29" s="2653" t="e">
        <f>SUMIF(#REF!,"TRUE",FZP13:FZP27)</f>
        <v>#REF!</v>
      </c>
      <c r="FZQ29" s="2653" t="e">
        <f>SUMIF(#REF!,"TRUE",FZQ13:FZQ27)</f>
        <v>#REF!</v>
      </c>
      <c r="FZR29" s="2653" t="e">
        <f>SUMIF(#REF!,"TRUE",FZR13:FZR27)</f>
        <v>#REF!</v>
      </c>
      <c r="FZS29" s="2653" t="e">
        <f>SUMIF(#REF!,"TRUE",FZS13:FZS27)</f>
        <v>#REF!</v>
      </c>
      <c r="FZT29" s="2653" t="e">
        <f>SUMIF(#REF!,"TRUE",FZT13:FZT27)</f>
        <v>#REF!</v>
      </c>
      <c r="FZU29" s="2653" t="e">
        <f>SUMIF(#REF!,"TRUE",FZU13:FZU27)</f>
        <v>#REF!</v>
      </c>
      <c r="FZV29" s="2653" t="e">
        <f>SUMIF(#REF!,"TRUE",FZV13:FZV27)</f>
        <v>#REF!</v>
      </c>
      <c r="FZW29" s="2653" t="e">
        <f>SUMIF(#REF!,"TRUE",FZW13:FZW27)</f>
        <v>#REF!</v>
      </c>
      <c r="FZX29" s="2653" t="e">
        <f>SUMIF(#REF!,"TRUE",FZX13:FZX27)</f>
        <v>#REF!</v>
      </c>
      <c r="FZY29" s="2653" t="e">
        <f>SUMIF(#REF!,"TRUE",FZY13:FZY27)</f>
        <v>#REF!</v>
      </c>
      <c r="FZZ29" s="2653" t="e">
        <f>SUMIF(#REF!,"TRUE",FZZ13:FZZ27)</f>
        <v>#REF!</v>
      </c>
      <c r="GAA29" s="2653" t="e">
        <f>SUMIF(#REF!,"TRUE",GAA13:GAA27)</f>
        <v>#REF!</v>
      </c>
      <c r="GAB29" s="2653" t="e">
        <f>SUMIF(#REF!,"TRUE",GAB13:GAB27)</f>
        <v>#REF!</v>
      </c>
      <c r="GAC29" s="2653" t="e">
        <f>SUMIF(#REF!,"TRUE",GAC13:GAC27)</f>
        <v>#REF!</v>
      </c>
      <c r="GAD29" s="2653" t="e">
        <f>SUMIF(#REF!,"TRUE",GAD13:GAD27)</f>
        <v>#REF!</v>
      </c>
      <c r="GAE29" s="2653" t="e">
        <f>SUMIF(#REF!,"TRUE",GAE13:GAE27)</f>
        <v>#REF!</v>
      </c>
      <c r="GAF29" s="2653" t="e">
        <f>SUMIF(#REF!,"TRUE",GAF13:GAF27)</f>
        <v>#REF!</v>
      </c>
      <c r="GAG29" s="2653" t="e">
        <f>SUMIF(#REF!,"TRUE",GAG13:GAG27)</f>
        <v>#REF!</v>
      </c>
      <c r="GAH29" s="2653" t="e">
        <f>SUMIF(#REF!,"TRUE",GAH13:GAH27)</f>
        <v>#REF!</v>
      </c>
      <c r="GAI29" s="2653" t="e">
        <f>SUMIF(#REF!,"TRUE",GAI13:GAI27)</f>
        <v>#REF!</v>
      </c>
      <c r="GAJ29" s="2653" t="e">
        <f>SUMIF(#REF!,"TRUE",GAJ13:GAJ27)</f>
        <v>#REF!</v>
      </c>
      <c r="GAK29" s="2653" t="e">
        <f>SUMIF(#REF!,"TRUE",GAK13:GAK27)</f>
        <v>#REF!</v>
      </c>
      <c r="GAL29" s="2653" t="e">
        <f>SUMIF(#REF!,"TRUE",GAL13:GAL27)</f>
        <v>#REF!</v>
      </c>
      <c r="GAM29" s="2653" t="e">
        <f>SUMIF(#REF!,"TRUE",GAM13:GAM27)</f>
        <v>#REF!</v>
      </c>
      <c r="GAN29" s="2653" t="e">
        <f>SUMIF(#REF!,"TRUE",GAN13:GAN27)</f>
        <v>#REF!</v>
      </c>
      <c r="GAO29" s="2653" t="e">
        <f>SUMIF(#REF!,"TRUE",GAO13:GAO27)</f>
        <v>#REF!</v>
      </c>
      <c r="GAP29" s="2653" t="e">
        <f>SUMIF(#REF!,"TRUE",GAP13:GAP27)</f>
        <v>#REF!</v>
      </c>
      <c r="GAQ29" s="2653" t="e">
        <f>SUMIF(#REF!,"TRUE",GAQ13:GAQ27)</f>
        <v>#REF!</v>
      </c>
      <c r="GAR29" s="2653" t="e">
        <f>SUMIF(#REF!,"TRUE",GAR13:GAR27)</f>
        <v>#REF!</v>
      </c>
      <c r="GAS29" s="2653" t="e">
        <f>SUMIF(#REF!,"TRUE",GAS13:GAS27)</f>
        <v>#REF!</v>
      </c>
      <c r="GAT29" s="2653" t="e">
        <f>SUMIF(#REF!,"TRUE",GAT13:GAT27)</f>
        <v>#REF!</v>
      </c>
      <c r="GAU29" s="2653" t="e">
        <f>SUMIF(#REF!,"TRUE",GAU13:GAU27)</f>
        <v>#REF!</v>
      </c>
      <c r="GAV29" s="2653" t="e">
        <f>SUMIF(#REF!,"TRUE",GAV13:GAV27)</f>
        <v>#REF!</v>
      </c>
      <c r="GAW29" s="2653" t="e">
        <f>SUMIF(#REF!,"TRUE",GAW13:GAW27)</f>
        <v>#REF!</v>
      </c>
      <c r="GAX29" s="2653" t="e">
        <f>SUMIF(#REF!,"TRUE",GAX13:GAX27)</f>
        <v>#REF!</v>
      </c>
      <c r="GAY29" s="2653" t="e">
        <f>SUMIF(#REF!,"TRUE",GAY13:GAY27)</f>
        <v>#REF!</v>
      </c>
      <c r="GAZ29" s="2653" t="e">
        <f>SUMIF(#REF!,"TRUE",GAZ13:GAZ27)</f>
        <v>#REF!</v>
      </c>
      <c r="GBA29" s="2653" t="e">
        <f>SUMIF(#REF!,"TRUE",GBA13:GBA27)</f>
        <v>#REF!</v>
      </c>
      <c r="GBB29" s="2653" t="e">
        <f>SUMIF(#REF!,"TRUE",GBB13:GBB27)</f>
        <v>#REF!</v>
      </c>
      <c r="GBC29" s="2653" t="e">
        <f>SUMIF(#REF!,"TRUE",GBC13:GBC27)</f>
        <v>#REF!</v>
      </c>
      <c r="GBD29" s="2653" t="e">
        <f>SUMIF(#REF!,"TRUE",GBD13:GBD27)</f>
        <v>#REF!</v>
      </c>
      <c r="GBE29" s="2653" t="e">
        <f>SUMIF(#REF!,"TRUE",GBE13:GBE27)</f>
        <v>#REF!</v>
      </c>
      <c r="GBF29" s="2653" t="e">
        <f>SUMIF(#REF!,"TRUE",GBF13:GBF27)</f>
        <v>#REF!</v>
      </c>
      <c r="GBG29" s="2653" t="e">
        <f>SUMIF(#REF!,"TRUE",GBG13:GBG27)</f>
        <v>#REF!</v>
      </c>
      <c r="GBH29" s="2653" t="e">
        <f>SUMIF(#REF!,"TRUE",GBH13:GBH27)</f>
        <v>#REF!</v>
      </c>
      <c r="GBI29" s="2653" t="e">
        <f>SUMIF(#REF!,"TRUE",GBI13:GBI27)</f>
        <v>#REF!</v>
      </c>
      <c r="GBJ29" s="2653" t="e">
        <f>SUMIF(#REF!,"TRUE",GBJ13:GBJ27)</f>
        <v>#REF!</v>
      </c>
      <c r="GBK29" s="2653" t="e">
        <f>SUMIF(#REF!,"TRUE",GBK13:GBK27)</f>
        <v>#REF!</v>
      </c>
      <c r="GBL29" s="2653" t="e">
        <f>SUMIF(#REF!,"TRUE",GBL13:GBL27)</f>
        <v>#REF!</v>
      </c>
      <c r="GBM29" s="2653" t="e">
        <f>SUMIF(#REF!,"TRUE",GBM13:GBM27)</f>
        <v>#REF!</v>
      </c>
      <c r="GBN29" s="2653" t="e">
        <f>SUMIF(#REF!,"TRUE",GBN13:GBN27)</f>
        <v>#REF!</v>
      </c>
      <c r="GBO29" s="2653" t="e">
        <f>SUMIF(#REF!,"TRUE",GBO13:GBO27)</f>
        <v>#REF!</v>
      </c>
      <c r="GBP29" s="2653" t="e">
        <f>SUMIF(#REF!,"TRUE",GBP13:GBP27)</f>
        <v>#REF!</v>
      </c>
      <c r="GBQ29" s="2653" t="e">
        <f>SUMIF(#REF!,"TRUE",GBQ13:GBQ27)</f>
        <v>#REF!</v>
      </c>
      <c r="GBR29" s="2653" t="e">
        <f>SUMIF(#REF!,"TRUE",GBR13:GBR27)</f>
        <v>#REF!</v>
      </c>
      <c r="GBS29" s="2653" t="e">
        <f>SUMIF(#REF!,"TRUE",GBS13:GBS27)</f>
        <v>#REF!</v>
      </c>
      <c r="GBT29" s="2653" t="e">
        <f>SUMIF(#REF!,"TRUE",GBT13:GBT27)</f>
        <v>#REF!</v>
      </c>
      <c r="GBU29" s="2653" t="e">
        <f>SUMIF(#REF!,"TRUE",GBU13:GBU27)</f>
        <v>#REF!</v>
      </c>
      <c r="GBV29" s="2653" t="e">
        <f>SUMIF(#REF!,"TRUE",GBV13:GBV27)</f>
        <v>#REF!</v>
      </c>
      <c r="GBW29" s="2653" t="e">
        <f>SUMIF(#REF!,"TRUE",GBW13:GBW27)</f>
        <v>#REF!</v>
      </c>
      <c r="GBX29" s="2653" t="e">
        <f>SUMIF(#REF!,"TRUE",GBX13:GBX27)</f>
        <v>#REF!</v>
      </c>
      <c r="GBY29" s="2653" t="e">
        <f>SUMIF(#REF!,"TRUE",GBY13:GBY27)</f>
        <v>#REF!</v>
      </c>
      <c r="GBZ29" s="2653" t="e">
        <f>SUMIF(#REF!,"TRUE",GBZ13:GBZ27)</f>
        <v>#REF!</v>
      </c>
      <c r="GCA29" s="2653" t="e">
        <f>SUMIF(#REF!,"TRUE",GCA13:GCA27)</f>
        <v>#REF!</v>
      </c>
      <c r="GCB29" s="2653" t="e">
        <f>SUMIF(#REF!,"TRUE",GCB13:GCB27)</f>
        <v>#REF!</v>
      </c>
      <c r="GCC29" s="2653" t="e">
        <f>SUMIF(#REF!,"TRUE",GCC13:GCC27)</f>
        <v>#REF!</v>
      </c>
      <c r="GCD29" s="2653" t="e">
        <f>SUMIF(#REF!,"TRUE",GCD13:GCD27)</f>
        <v>#REF!</v>
      </c>
      <c r="GCE29" s="2653" t="e">
        <f>SUMIF(#REF!,"TRUE",GCE13:GCE27)</f>
        <v>#REF!</v>
      </c>
      <c r="GCF29" s="2653" t="e">
        <f>SUMIF(#REF!,"TRUE",GCF13:GCF27)</f>
        <v>#REF!</v>
      </c>
      <c r="GCG29" s="2653" t="e">
        <f>SUMIF(#REF!,"TRUE",GCG13:GCG27)</f>
        <v>#REF!</v>
      </c>
      <c r="GCH29" s="2653" t="e">
        <f>SUMIF(#REF!,"TRUE",GCH13:GCH27)</f>
        <v>#REF!</v>
      </c>
      <c r="GCI29" s="2653" t="e">
        <f>SUMIF(#REF!,"TRUE",GCI13:GCI27)</f>
        <v>#REF!</v>
      </c>
      <c r="GCJ29" s="2653" t="e">
        <f>SUMIF(#REF!,"TRUE",GCJ13:GCJ27)</f>
        <v>#REF!</v>
      </c>
      <c r="GCK29" s="2653" t="e">
        <f>SUMIF(#REF!,"TRUE",GCK13:GCK27)</f>
        <v>#REF!</v>
      </c>
      <c r="GCL29" s="2653" t="e">
        <f>SUMIF(#REF!,"TRUE",GCL13:GCL27)</f>
        <v>#REF!</v>
      </c>
      <c r="GCM29" s="2653" t="e">
        <f>SUMIF(#REF!,"TRUE",GCM13:GCM27)</f>
        <v>#REF!</v>
      </c>
      <c r="GCN29" s="2653" t="e">
        <f>SUMIF(#REF!,"TRUE",GCN13:GCN27)</f>
        <v>#REF!</v>
      </c>
      <c r="GCO29" s="2653" t="e">
        <f>SUMIF(#REF!,"TRUE",GCO13:GCO27)</f>
        <v>#REF!</v>
      </c>
      <c r="GCP29" s="2653" t="e">
        <f>SUMIF(#REF!,"TRUE",GCP13:GCP27)</f>
        <v>#REF!</v>
      </c>
      <c r="GCQ29" s="2653" t="e">
        <f>SUMIF(#REF!,"TRUE",GCQ13:GCQ27)</f>
        <v>#REF!</v>
      </c>
      <c r="GCR29" s="2653" t="e">
        <f>SUMIF(#REF!,"TRUE",GCR13:GCR27)</f>
        <v>#REF!</v>
      </c>
      <c r="GCS29" s="2653" t="e">
        <f>SUMIF(#REF!,"TRUE",GCS13:GCS27)</f>
        <v>#REF!</v>
      </c>
      <c r="GCT29" s="2653" t="e">
        <f>SUMIF(#REF!,"TRUE",GCT13:GCT27)</f>
        <v>#REF!</v>
      </c>
      <c r="GCU29" s="2653" t="e">
        <f>SUMIF(#REF!,"TRUE",GCU13:GCU27)</f>
        <v>#REF!</v>
      </c>
      <c r="GCV29" s="2653" t="e">
        <f>SUMIF(#REF!,"TRUE",GCV13:GCV27)</f>
        <v>#REF!</v>
      </c>
      <c r="GCW29" s="2653" t="e">
        <f>SUMIF(#REF!,"TRUE",GCW13:GCW27)</f>
        <v>#REF!</v>
      </c>
      <c r="GCX29" s="2653" t="e">
        <f>SUMIF(#REF!,"TRUE",GCX13:GCX27)</f>
        <v>#REF!</v>
      </c>
      <c r="GCY29" s="2653" t="e">
        <f>SUMIF(#REF!,"TRUE",GCY13:GCY27)</f>
        <v>#REF!</v>
      </c>
      <c r="GCZ29" s="2653" t="e">
        <f>SUMIF(#REF!,"TRUE",GCZ13:GCZ27)</f>
        <v>#REF!</v>
      </c>
      <c r="GDA29" s="2653" t="e">
        <f>SUMIF(#REF!,"TRUE",GDA13:GDA27)</f>
        <v>#REF!</v>
      </c>
      <c r="GDB29" s="2653" t="e">
        <f>SUMIF(#REF!,"TRUE",GDB13:GDB27)</f>
        <v>#REF!</v>
      </c>
      <c r="GDC29" s="2653" t="e">
        <f>SUMIF(#REF!,"TRUE",GDC13:GDC27)</f>
        <v>#REF!</v>
      </c>
      <c r="GDD29" s="2653" t="e">
        <f>SUMIF(#REF!,"TRUE",GDD13:GDD27)</f>
        <v>#REF!</v>
      </c>
      <c r="GDE29" s="2653" t="e">
        <f>SUMIF(#REF!,"TRUE",GDE13:GDE27)</f>
        <v>#REF!</v>
      </c>
      <c r="GDF29" s="2653" t="e">
        <f>SUMIF(#REF!,"TRUE",GDF13:GDF27)</f>
        <v>#REF!</v>
      </c>
      <c r="GDG29" s="2653" t="e">
        <f>SUMIF(#REF!,"TRUE",GDG13:GDG27)</f>
        <v>#REF!</v>
      </c>
      <c r="GDH29" s="2653" t="e">
        <f>SUMIF(#REF!,"TRUE",GDH13:GDH27)</f>
        <v>#REF!</v>
      </c>
      <c r="GDI29" s="2653" t="e">
        <f>SUMIF(#REF!,"TRUE",GDI13:GDI27)</f>
        <v>#REF!</v>
      </c>
      <c r="GDJ29" s="2653" t="e">
        <f>SUMIF(#REF!,"TRUE",GDJ13:GDJ27)</f>
        <v>#REF!</v>
      </c>
      <c r="GDK29" s="2653" t="e">
        <f>SUMIF(#REF!,"TRUE",GDK13:GDK27)</f>
        <v>#REF!</v>
      </c>
      <c r="GDL29" s="2653" t="e">
        <f>SUMIF(#REF!,"TRUE",GDL13:GDL27)</f>
        <v>#REF!</v>
      </c>
      <c r="GDM29" s="2653" t="e">
        <f>SUMIF(#REF!,"TRUE",GDM13:GDM27)</f>
        <v>#REF!</v>
      </c>
      <c r="GDN29" s="2653" t="e">
        <f>SUMIF(#REF!,"TRUE",GDN13:GDN27)</f>
        <v>#REF!</v>
      </c>
      <c r="GDO29" s="2653" t="e">
        <f>SUMIF(#REF!,"TRUE",GDO13:GDO27)</f>
        <v>#REF!</v>
      </c>
      <c r="GDP29" s="2653" t="e">
        <f>SUMIF(#REF!,"TRUE",GDP13:GDP27)</f>
        <v>#REF!</v>
      </c>
      <c r="GDQ29" s="2653" t="e">
        <f>SUMIF(#REF!,"TRUE",GDQ13:GDQ27)</f>
        <v>#REF!</v>
      </c>
      <c r="GDR29" s="2653" t="e">
        <f>SUMIF(#REF!,"TRUE",GDR13:GDR27)</f>
        <v>#REF!</v>
      </c>
      <c r="GDS29" s="2653" t="e">
        <f>SUMIF(#REF!,"TRUE",GDS13:GDS27)</f>
        <v>#REF!</v>
      </c>
      <c r="GDT29" s="2653" t="e">
        <f>SUMIF(#REF!,"TRUE",GDT13:GDT27)</f>
        <v>#REF!</v>
      </c>
      <c r="GDU29" s="2653" t="e">
        <f>SUMIF(#REF!,"TRUE",GDU13:GDU27)</f>
        <v>#REF!</v>
      </c>
      <c r="GDV29" s="2653" t="e">
        <f>SUMIF(#REF!,"TRUE",GDV13:GDV27)</f>
        <v>#REF!</v>
      </c>
      <c r="GDW29" s="2653" t="e">
        <f>SUMIF(#REF!,"TRUE",GDW13:GDW27)</f>
        <v>#REF!</v>
      </c>
      <c r="GDX29" s="2653" t="e">
        <f>SUMIF(#REF!,"TRUE",GDX13:GDX27)</f>
        <v>#REF!</v>
      </c>
      <c r="GDY29" s="2653" t="e">
        <f>SUMIF(#REF!,"TRUE",GDY13:GDY27)</f>
        <v>#REF!</v>
      </c>
      <c r="GDZ29" s="2653" t="e">
        <f>SUMIF(#REF!,"TRUE",GDZ13:GDZ27)</f>
        <v>#REF!</v>
      </c>
      <c r="GEA29" s="2653" t="e">
        <f>SUMIF(#REF!,"TRUE",GEA13:GEA27)</f>
        <v>#REF!</v>
      </c>
      <c r="GEB29" s="2653" t="e">
        <f>SUMIF(#REF!,"TRUE",GEB13:GEB27)</f>
        <v>#REF!</v>
      </c>
      <c r="GEC29" s="2653" t="e">
        <f>SUMIF(#REF!,"TRUE",GEC13:GEC27)</f>
        <v>#REF!</v>
      </c>
      <c r="GED29" s="2653" t="e">
        <f>SUMIF(#REF!,"TRUE",GED13:GED27)</f>
        <v>#REF!</v>
      </c>
      <c r="GEE29" s="2653" t="e">
        <f>SUMIF(#REF!,"TRUE",GEE13:GEE27)</f>
        <v>#REF!</v>
      </c>
      <c r="GEF29" s="2653" t="e">
        <f>SUMIF(#REF!,"TRUE",GEF13:GEF27)</f>
        <v>#REF!</v>
      </c>
      <c r="GEG29" s="2653" t="e">
        <f>SUMIF(#REF!,"TRUE",GEG13:GEG27)</f>
        <v>#REF!</v>
      </c>
      <c r="GEH29" s="2653" t="e">
        <f>SUMIF(#REF!,"TRUE",GEH13:GEH27)</f>
        <v>#REF!</v>
      </c>
      <c r="GEI29" s="2653" t="e">
        <f>SUMIF(#REF!,"TRUE",GEI13:GEI27)</f>
        <v>#REF!</v>
      </c>
      <c r="GEJ29" s="2653" t="e">
        <f>SUMIF(#REF!,"TRUE",GEJ13:GEJ27)</f>
        <v>#REF!</v>
      </c>
      <c r="GEK29" s="2653" t="e">
        <f>SUMIF(#REF!,"TRUE",GEK13:GEK27)</f>
        <v>#REF!</v>
      </c>
      <c r="GEL29" s="2653" t="e">
        <f>SUMIF(#REF!,"TRUE",GEL13:GEL27)</f>
        <v>#REF!</v>
      </c>
      <c r="GEM29" s="2653" t="e">
        <f>SUMIF(#REF!,"TRUE",GEM13:GEM27)</f>
        <v>#REF!</v>
      </c>
      <c r="GEN29" s="2653" t="e">
        <f>SUMIF(#REF!,"TRUE",GEN13:GEN27)</f>
        <v>#REF!</v>
      </c>
      <c r="GEO29" s="2653" t="e">
        <f>SUMIF(#REF!,"TRUE",GEO13:GEO27)</f>
        <v>#REF!</v>
      </c>
      <c r="GEP29" s="2653" t="e">
        <f>SUMIF(#REF!,"TRUE",GEP13:GEP27)</f>
        <v>#REF!</v>
      </c>
      <c r="GEQ29" s="2653" t="e">
        <f>SUMIF(#REF!,"TRUE",GEQ13:GEQ27)</f>
        <v>#REF!</v>
      </c>
      <c r="GER29" s="2653" t="e">
        <f>SUMIF(#REF!,"TRUE",GER13:GER27)</f>
        <v>#REF!</v>
      </c>
      <c r="GES29" s="2653" t="e">
        <f>SUMIF(#REF!,"TRUE",GES13:GES27)</f>
        <v>#REF!</v>
      </c>
      <c r="GET29" s="2653" t="e">
        <f>SUMIF(#REF!,"TRUE",GET13:GET27)</f>
        <v>#REF!</v>
      </c>
      <c r="GEU29" s="2653" t="e">
        <f>SUMIF(#REF!,"TRUE",GEU13:GEU27)</f>
        <v>#REF!</v>
      </c>
      <c r="GEV29" s="2653" t="e">
        <f>SUMIF(#REF!,"TRUE",GEV13:GEV27)</f>
        <v>#REF!</v>
      </c>
      <c r="GEW29" s="2653" t="e">
        <f>SUMIF(#REF!,"TRUE",GEW13:GEW27)</f>
        <v>#REF!</v>
      </c>
      <c r="GEX29" s="2653" t="e">
        <f>SUMIF(#REF!,"TRUE",GEX13:GEX27)</f>
        <v>#REF!</v>
      </c>
      <c r="GEY29" s="2653" t="e">
        <f>SUMIF(#REF!,"TRUE",GEY13:GEY27)</f>
        <v>#REF!</v>
      </c>
      <c r="GEZ29" s="2653" t="e">
        <f>SUMIF(#REF!,"TRUE",GEZ13:GEZ27)</f>
        <v>#REF!</v>
      </c>
      <c r="GFA29" s="2653" t="e">
        <f>SUMIF(#REF!,"TRUE",GFA13:GFA27)</f>
        <v>#REF!</v>
      </c>
      <c r="GFB29" s="2653" t="e">
        <f>SUMIF(#REF!,"TRUE",GFB13:GFB27)</f>
        <v>#REF!</v>
      </c>
      <c r="GFC29" s="2653" t="e">
        <f>SUMIF(#REF!,"TRUE",GFC13:GFC27)</f>
        <v>#REF!</v>
      </c>
      <c r="GFD29" s="2653" t="e">
        <f>SUMIF(#REF!,"TRUE",GFD13:GFD27)</f>
        <v>#REF!</v>
      </c>
      <c r="GFE29" s="2653" t="e">
        <f>SUMIF(#REF!,"TRUE",GFE13:GFE27)</f>
        <v>#REF!</v>
      </c>
      <c r="GFF29" s="2653" t="e">
        <f>SUMIF(#REF!,"TRUE",GFF13:GFF27)</f>
        <v>#REF!</v>
      </c>
      <c r="GFG29" s="2653" t="e">
        <f>SUMIF(#REF!,"TRUE",GFG13:GFG27)</f>
        <v>#REF!</v>
      </c>
      <c r="GFH29" s="2653" t="e">
        <f>SUMIF(#REF!,"TRUE",GFH13:GFH27)</f>
        <v>#REF!</v>
      </c>
      <c r="GFI29" s="2653" t="e">
        <f>SUMIF(#REF!,"TRUE",GFI13:GFI27)</f>
        <v>#REF!</v>
      </c>
      <c r="GFJ29" s="2653" t="e">
        <f>SUMIF(#REF!,"TRUE",GFJ13:GFJ27)</f>
        <v>#REF!</v>
      </c>
      <c r="GFK29" s="2653" t="e">
        <f>SUMIF(#REF!,"TRUE",GFK13:GFK27)</f>
        <v>#REF!</v>
      </c>
      <c r="GFL29" s="2653" t="e">
        <f>SUMIF(#REF!,"TRUE",GFL13:GFL27)</f>
        <v>#REF!</v>
      </c>
      <c r="GFM29" s="2653" t="e">
        <f>SUMIF(#REF!,"TRUE",GFM13:GFM27)</f>
        <v>#REF!</v>
      </c>
      <c r="GFN29" s="2653" t="e">
        <f>SUMIF(#REF!,"TRUE",GFN13:GFN27)</f>
        <v>#REF!</v>
      </c>
      <c r="GFO29" s="2653" t="e">
        <f>SUMIF(#REF!,"TRUE",GFO13:GFO27)</f>
        <v>#REF!</v>
      </c>
      <c r="GFP29" s="2653" t="e">
        <f>SUMIF(#REF!,"TRUE",GFP13:GFP27)</f>
        <v>#REF!</v>
      </c>
      <c r="GFQ29" s="2653" t="e">
        <f>SUMIF(#REF!,"TRUE",GFQ13:GFQ27)</f>
        <v>#REF!</v>
      </c>
      <c r="GFR29" s="2653" t="e">
        <f>SUMIF(#REF!,"TRUE",GFR13:GFR27)</f>
        <v>#REF!</v>
      </c>
      <c r="GFS29" s="2653" t="e">
        <f>SUMIF(#REF!,"TRUE",GFS13:GFS27)</f>
        <v>#REF!</v>
      </c>
      <c r="GFT29" s="2653" t="e">
        <f>SUMIF(#REF!,"TRUE",GFT13:GFT27)</f>
        <v>#REF!</v>
      </c>
      <c r="GFU29" s="2653" t="e">
        <f>SUMIF(#REF!,"TRUE",GFU13:GFU27)</f>
        <v>#REF!</v>
      </c>
      <c r="GFV29" s="2653" t="e">
        <f>SUMIF(#REF!,"TRUE",GFV13:GFV27)</f>
        <v>#REF!</v>
      </c>
      <c r="GFW29" s="2653" t="e">
        <f>SUMIF(#REF!,"TRUE",GFW13:GFW27)</f>
        <v>#REF!</v>
      </c>
      <c r="GFX29" s="2653" t="e">
        <f>SUMIF(#REF!,"TRUE",GFX13:GFX27)</f>
        <v>#REF!</v>
      </c>
      <c r="GFY29" s="2653" t="e">
        <f>SUMIF(#REF!,"TRUE",GFY13:GFY27)</f>
        <v>#REF!</v>
      </c>
      <c r="GFZ29" s="2653" t="e">
        <f>SUMIF(#REF!,"TRUE",GFZ13:GFZ27)</f>
        <v>#REF!</v>
      </c>
      <c r="GGA29" s="2653" t="e">
        <f>SUMIF(#REF!,"TRUE",GGA13:GGA27)</f>
        <v>#REF!</v>
      </c>
      <c r="GGB29" s="2653" t="e">
        <f>SUMIF(#REF!,"TRUE",GGB13:GGB27)</f>
        <v>#REF!</v>
      </c>
      <c r="GGC29" s="2653" t="e">
        <f>SUMIF(#REF!,"TRUE",GGC13:GGC27)</f>
        <v>#REF!</v>
      </c>
      <c r="GGD29" s="2653" t="e">
        <f>SUMIF(#REF!,"TRUE",GGD13:GGD27)</f>
        <v>#REF!</v>
      </c>
      <c r="GGE29" s="2653" t="e">
        <f>SUMIF(#REF!,"TRUE",GGE13:GGE27)</f>
        <v>#REF!</v>
      </c>
      <c r="GGF29" s="2653" t="e">
        <f>SUMIF(#REF!,"TRUE",GGF13:GGF27)</f>
        <v>#REF!</v>
      </c>
      <c r="GGG29" s="2653" t="e">
        <f>SUMIF(#REF!,"TRUE",GGG13:GGG27)</f>
        <v>#REF!</v>
      </c>
      <c r="GGH29" s="2653" t="e">
        <f>SUMIF(#REF!,"TRUE",GGH13:GGH27)</f>
        <v>#REF!</v>
      </c>
      <c r="GGI29" s="2653" t="e">
        <f>SUMIF(#REF!,"TRUE",GGI13:GGI27)</f>
        <v>#REF!</v>
      </c>
      <c r="GGJ29" s="2653" t="e">
        <f>SUMIF(#REF!,"TRUE",GGJ13:GGJ27)</f>
        <v>#REF!</v>
      </c>
      <c r="GGK29" s="2653" t="e">
        <f>SUMIF(#REF!,"TRUE",GGK13:GGK27)</f>
        <v>#REF!</v>
      </c>
      <c r="GGL29" s="2653" t="e">
        <f>SUMIF(#REF!,"TRUE",GGL13:GGL27)</f>
        <v>#REF!</v>
      </c>
      <c r="GGM29" s="2653" t="e">
        <f>SUMIF(#REF!,"TRUE",GGM13:GGM27)</f>
        <v>#REF!</v>
      </c>
      <c r="GGN29" s="2653" t="e">
        <f>SUMIF(#REF!,"TRUE",GGN13:GGN27)</f>
        <v>#REF!</v>
      </c>
      <c r="GGO29" s="2653" t="e">
        <f>SUMIF(#REF!,"TRUE",GGO13:GGO27)</f>
        <v>#REF!</v>
      </c>
      <c r="GGP29" s="2653" t="e">
        <f>SUMIF(#REF!,"TRUE",GGP13:GGP27)</f>
        <v>#REF!</v>
      </c>
      <c r="GGQ29" s="2653" t="e">
        <f>SUMIF(#REF!,"TRUE",GGQ13:GGQ27)</f>
        <v>#REF!</v>
      </c>
      <c r="GGR29" s="2653" t="e">
        <f>SUMIF(#REF!,"TRUE",GGR13:GGR27)</f>
        <v>#REF!</v>
      </c>
      <c r="GGS29" s="2653" t="e">
        <f>SUMIF(#REF!,"TRUE",GGS13:GGS27)</f>
        <v>#REF!</v>
      </c>
      <c r="GGT29" s="2653" t="e">
        <f>SUMIF(#REF!,"TRUE",GGT13:GGT27)</f>
        <v>#REF!</v>
      </c>
      <c r="GGU29" s="2653" t="e">
        <f>SUMIF(#REF!,"TRUE",GGU13:GGU27)</f>
        <v>#REF!</v>
      </c>
      <c r="GGV29" s="2653" t="e">
        <f>SUMIF(#REF!,"TRUE",GGV13:GGV27)</f>
        <v>#REF!</v>
      </c>
      <c r="GGW29" s="2653" t="e">
        <f>SUMIF(#REF!,"TRUE",GGW13:GGW27)</f>
        <v>#REF!</v>
      </c>
      <c r="GGX29" s="2653" t="e">
        <f>SUMIF(#REF!,"TRUE",GGX13:GGX27)</f>
        <v>#REF!</v>
      </c>
      <c r="GGY29" s="2653" t="e">
        <f>SUMIF(#REF!,"TRUE",GGY13:GGY27)</f>
        <v>#REF!</v>
      </c>
      <c r="GGZ29" s="2653" t="e">
        <f>SUMIF(#REF!,"TRUE",GGZ13:GGZ27)</f>
        <v>#REF!</v>
      </c>
      <c r="GHA29" s="2653" t="e">
        <f>SUMIF(#REF!,"TRUE",GHA13:GHA27)</f>
        <v>#REF!</v>
      </c>
      <c r="GHB29" s="2653" t="e">
        <f>SUMIF(#REF!,"TRUE",GHB13:GHB27)</f>
        <v>#REF!</v>
      </c>
      <c r="GHC29" s="2653" t="e">
        <f>SUMIF(#REF!,"TRUE",GHC13:GHC27)</f>
        <v>#REF!</v>
      </c>
      <c r="GHD29" s="2653" t="e">
        <f>SUMIF(#REF!,"TRUE",GHD13:GHD27)</f>
        <v>#REF!</v>
      </c>
      <c r="GHE29" s="2653" t="e">
        <f>SUMIF(#REF!,"TRUE",GHE13:GHE27)</f>
        <v>#REF!</v>
      </c>
      <c r="GHF29" s="2653" t="e">
        <f>SUMIF(#REF!,"TRUE",GHF13:GHF27)</f>
        <v>#REF!</v>
      </c>
      <c r="GHG29" s="2653" t="e">
        <f>SUMIF(#REF!,"TRUE",GHG13:GHG27)</f>
        <v>#REF!</v>
      </c>
      <c r="GHH29" s="2653" t="e">
        <f>SUMIF(#REF!,"TRUE",GHH13:GHH27)</f>
        <v>#REF!</v>
      </c>
      <c r="GHI29" s="2653" t="e">
        <f>SUMIF(#REF!,"TRUE",GHI13:GHI27)</f>
        <v>#REF!</v>
      </c>
      <c r="GHJ29" s="2653" t="e">
        <f>SUMIF(#REF!,"TRUE",GHJ13:GHJ27)</f>
        <v>#REF!</v>
      </c>
      <c r="GHK29" s="2653" t="e">
        <f>SUMIF(#REF!,"TRUE",GHK13:GHK27)</f>
        <v>#REF!</v>
      </c>
      <c r="GHL29" s="2653" t="e">
        <f>SUMIF(#REF!,"TRUE",GHL13:GHL27)</f>
        <v>#REF!</v>
      </c>
      <c r="GHM29" s="2653" t="e">
        <f>SUMIF(#REF!,"TRUE",GHM13:GHM27)</f>
        <v>#REF!</v>
      </c>
      <c r="GHN29" s="2653" t="e">
        <f>SUMIF(#REF!,"TRUE",GHN13:GHN27)</f>
        <v>#REF!</v>
      </c>
      <c r="GHO29" s="2653" t="e">
        <f>SUMIF(#REF!,"TRUE",GHO13:GHO27)</f>
        <v>#REF!</v>
      </c>
      <c r="GHP29" s="2653" t="e">
        <f>SUMIF(#REF!,"TRUE",GHP13:GHP27)</f>
        <v>#REF!</v>
      </c>
      <c r="GHQ29" s="2653" t="e">
        <f>SUMIF(#REF!,"TRUE",GHQ13:GHQ27)</f>
        <v>#REF!</v>
      </c>
      <c r="GHR29" s="2653" t="e">
        <f>SUMIF(#REF!,"TRUE",GHR13:GHR27)</f>
        <v>#REF!</v>
      </c>
      <c r="GHS29" s="2653" t="e">
        <f>SUMIF(#REF!,"TRUE",GHS13:GHS27)</f>
        <v>#REF!</v>
      </c>
      <c r="GHT29" s="2653" t="e">
        <f>SUMIF(#REF!,"TRUE",GHT13:GHT27)</f>
        <v>#REF!</v>
      </c>
      <c r="GHU29" s="2653" t="e">
        <f>SUMIF(#REF!,"TRUE",GHU13:GHU27)</f>
        <v>#REF!</v>
      </c>
      <c r="GHV29" s="2653" t="e">
        <f>SUMIF(#REF!,"TRUE",GHV13:GHV27)</f>
        <v>#REF!</v>
      </c>
      <c r="GHW29" s="2653" t="e">
        <f>SUMIF(#REF!,"TRUE",GHW13:GHW27)</f>
        <v>#REF!</v>
      </c>
      <c r="GHX29" s="2653" t="e">
        <f>SUMIF(#REF!,"TRUE",GHX13:GHX27)</f>
        <v>#REF!</v>
      </c>
      <c r="GHY29" s="2653" t="e">
        <f>SUMIF(#REF!,"TRUE",GHY13:GHY27)</f>
        <v>#REF!</v>
      </c>
      <c r="GHZ29" s="2653" t="e">
        <f>SUMIF(#REF!,"TRUE",GHZ13:GHZ27)</f>
        <v>#REF!</v>
      </c>
      <c r="GIA29" s="2653" t="e">
        <f>SUMIF(#REF!,"TRUE",GIA13:GIA27)</f>
        <v>#REF!</v>
      </c>
      <c r="GIB29" s="2653" t="e">
        <f>SUMIF(#REF!,"TRUE",GIB13:GIB27)</f>
        <v>#REF!</v>
      </c>
      <c r="GIC29" s="2653" t="e">
        <f>SUMIF(#REF!,"TRUE",GIC13:GIC27)</f>
        <v>#REF!</v>
      </c>
      <c r="GID29" s="2653" t="e">
        <f>SUMIF(#REF!,"TRUE",GID13:GID27)</f>
        <v>#REF!</v>
      </c>
      <c r="GIE29" s="2653" t="e">
        <f>SUMIF(#REF!,"TRUE",GIE13:GIE27)</f>
        <v>#REF!</v>
      </c>
      <c r="GIF29" s="2653" t="e">
        <f>SUMIF(#REF!,"TRUE",GIF13:GIF27)</f>
        <v>#REF!</v>
      </c>
      <c r="GIG29" s="2653" t="e">
        <f>SUMIF(#REF!,"TRUE",GIG13:GIG27)</f>
        <v>#REF!</v>
      </c>
      <c r="GIH29" s="2653" t="e">
        <f>SUMIF(#REF!,"TRUE",GIH13:GIH27)</f>
        <v>#REF!</v>
      </c>
      <c r="GII29" s="2653" t="e">
        <f>SUMIF(#REF!,"TRUE",GII13:GII27)</f>
        <v>#REF!</v>
      </c>
      <c r="GIJ29" s="2653" t="e">
        <f>SUMIF(#REF!,"TRUE",GIJ13:GIJ27)</f>
        <v>#REF!</v>
      </c>
      <c r="GIK29" s="2653" t="e">
        <f>SUMIF(#REF!,"TRUE",GIK13:GIK27)</f>
        <v>#REF!</v>
      </c>
      <c r="GIL29" s="2653" t="e">
        <f>SUMIF(#REF!,"TRUE",GIL13:GIL27)</f>
        <v>#REF!</v>
      </c>
      <c r="GIM29" s="2653" t="e">
        <f>SUMIF(#REF!,"TRUE",GIM13:GIM27)</f>
        <v>#REF!</v>
      </c>
      <c r="GIN29" s="2653" t="e">
        <f>SUMIF(#REF!,"TRUE",GIN13:GIN27)</f>
        <v>#REF!</v>
      </c>
      <c r="GIO29" s="2653" t="e">
        <f>SUMIF(#REF!,"TRUE",GIO13:GIO27)</f>
        <v>#REF!</v>
      </c>
      <c r="GIP29" s="2653" t="e">
        <f>SUMIF(#REF!,"TRUE",GIP13:GIP27)</f>
        <v>#REF!</v>
      </c>
      <c r="GIQ29" s="2653" t="e">
        <f>SUMIF(#REF!,"TRUE",GIQ13:GIQ27)</f>
        <v>#REF!</v>
      </c>
      <c r="GIR29" s="2653" t="e">
        <f>SUMIF(#REF!,"TRUE",GIR13:GIR27)</f>
        <v>#REF!</v>
      </c>
      <c r="GIS29" s="2653" t="e">
        <f>SUMIF(#REF!,"TRUE",GIS13:GIS27)</f>
        <v>#REF!</v>
      </c>
      <c r="GIT29" s="2653" t="e">
        <f>SUMIF(#REF!,"TRUE",GIT13:GIT27)</f>
        <v>#REF!</v>
      </c>
      <c r="GIU29" s="2653" t="e">
        <f>SUMIF(#REF!,"TRUE",GIU13:GIU27)</f>
        <v>#REF!</v>
      </c>
      <c r="GIV29" s="2653" t="e">
        <f>SUMIF(#REF!,"TRUE",GIV13:GIV27)</f>
        <v>#REF!</v>
      </c>
      <c r="GIW29" s="2653" t="e">
        <f>SUMIF(#REF!,"TRUE",GIW13:GIW27)</f>
        <v>#REF!</v>
      </c>
      <c r="GIX29" s="2653" t="e">
        <f>SUMIF(#REF!,"TRUE",GIX13:GIX27)</f>
        <v>#REF!</v>
      </c>
      <c r="GIY29" s="2653" t="e">
        <f>SUMIF(#REF!,"TRUE",GIY13:GIY27)</f>
        <v>#REF!</v>
      </c>
      <c r="GIZ29" s="2653" t="e">
        <f>SUMIF(#REF!,"TRUE",GIZ13:GIZ27)</f>
        <v>#REF!</v>
      </c>
      <c r="GJA29" s="2653" t="e">
        <f>SUMIF(#REF!,"TRUE",GJA13:GJA27)</f>
        <v>#REF!</v>
      </c>
      <c r="GJB29" s="2653" t="e">
        <f>SUMIF(#REF!,"TRUE",GJB13:GJB27)</f>
        <v>#REF!</v>
      </c>
      <c r="GJC29" s="2653" t="e">
        <f>SUMIF(#REF!,"TRUE",GJC13:GJC27)</f>
        <v>#REF!</v>
      </c>
      <c r="GJD29" s="2653" t="e">
        <f>SUMIF(#REF!,"TRUE",GJD13:GJD27)</f>
        <v>#REF!</v>
      </c>
      <c r="GJE29" s="2653" t="e">
        <f>SUMIF(#REF!,"TRUE",GJE13:GJE27)</f>
        <v>#REF!</v>
      </c>
      <c r="GJF29" s="2653" t="e">
        <f>SUMIF(#REF!,"TRUE",GJF13:GJF27)</f>
        <v>#REF!</v>
      </c>
      <c r="GJG29" s="2653" t="e">
        <f>SUMIF(#REF!,"TRUE",GJG13:GJG27)</f>
        <v>#REF!</v>
      </c>
      <c r="GJH29" s="2653" t="e">
        <f>SUMIF(#REF!,"TRUE",GJH13:GJH27)</f>
        <v>#REF!</v>
      </c>
      <c r="GJI29" s="2653" t="e">
        <f>SUMIF(#REF!,"TRUE",GJI13:GJI27)</f>
        <v>#REF!</v>
      </c>
      <c r="GJJ29" s="2653" t="e">
        <f>SUMIF(#REF!,"TRUE",GJJ13:GJJ27)</f>
        <v>#REF!</v>
      </c>
      <c r="GJK29" s="2653" t="e">
        <f>SUMIF(#REF!,"TRUE",GJK13:GJK27)</f>
        <v>#REF!</v>
      </c>
      <c r="GJL29" s="2653" t="e">
        <f>SUMIF(#REF!,"TRUE",GJL13:GJL27)</f>
        <v>#REF!</v>
      </c>
      <c r="GJM29" s="2653" t="e">
        <f>SUMIF(#REF!,"TRUE",GJM13:GJM27)</f>
        <v>#REF!</v>
      </c>
      <c r="GJN29" s="2653" t="e">
        <f>SUMIF(#REF!,"TRUE",GJN13:GJN27)</f>
        <v>#REF!</v>
      </c>
      <c r="GJO29" s="2653" t="e">
        <f>SUMIF(#REF!,"TRUE",GJO13:GJO27)</f>
        <v>#REF!</v>
      </c>
      <c r="GJP29" s="2653" t="e">
        <f>SUMIF(#REF!,"TRUE",GJP13:GJP27)</f>
        <v>#REF!</v>
      </c>
      <c r="GJQ29" s="2653" t="e">
        <f>SUMIF(#REF!,"TRUE",GJQ13:GJQ27)</f>
        <v>#REF!</v>
      </c>
      <c r="GJR29" s="2653" t="e">
        <f>SUMIF(#REF!,"TRUE",GJR13:GJR27)</f>
        <v>#REF!</v>
      </c>
      <c r="GJS29" s="2653" t="e">
        <f>SUMIF(#REF!,"TRUE",GJS13:GJS27)</f>
        <v>#REF!</v>
      </c>
      <c r="GJT29" s="2653" t="e">
        <f>SUMIF(#REF!,"TRUE",GJT13:GJT27)</f>
        <v>#REF!</v>
      </c>
      <c r="GJU29" s="2653" t="e">
        <f>SUMIF(#REF!,"TRUE",GJU13:GJU27)</f>
        <v>#REF!</v>
      </c>
      <c r="GJV29" s="2653" t="e">
        <f>SUMIF(#REF!,"TRUE",GJV13:GJV27)</f>
        <v>#REF!</v>
      </c>
      <c r="GJW29" s="2653" t="e">
        <f>SUMIF(#REF!,"TRUE",GJW13:GJW27)</f>
        <v>#REF!</v>
      </c>
      <c r="GJX29" s="2653" t="e">
        <f>SUMIF(#REF!,"TRUE",GJX13:GJX27)</f>
        <v>#REF!</v>
      </c>
      <c r="GJY29" s="2653" t="e">
        <f>SUMIF(#REF!,"TRUE",GJY13:GJY27)</f>
        <v>#REF!</v>
      </c>
      <c r="GJZ29" s="2653" t="e">
        <f>SUMIF(#REF!,"TRUE",GJZ13:GJZ27)</f>
        <v>#REF!</v>
      </c>
      <c r="GKA29" s="2653" t="e">
        <f>SUMIF(#REF!,"TRUE",GKA13:GKA27)</f>
        <v>#REF!</v>
      </c>
      <c r="GKB29" s="2653" t="e">
        <f>SUMIF(#REF!,"TRUE",GKB13:GKB27)</f>
        <v>#REF!</v>
      </c>
      <c r="GKC29" s="2653" t="e">
        <f>SUMIF(#REF!,"TRUE",GKC13:GKC27)</f>
        <v>#REF!</v>
      </c>
      <c r="GKD29" s="2653" t="e">
        <f>SUMIF(#REF!,"TRUE",GKD13:GKD27)</f>
        <v>#REF!</v>
      </c>
      <c r="GKE29" s="2653" t="e">
        <f>SUMIF(#REF!,"TRUE",GKE13:GKE27)</f>
        <v>#REF!</v>
      </c>
      <c r="GKF29" s="2653" t="e">
        <f>SUMIF(#REF!,"TRUE",GKF13:GKF27)</f>
        <v>#REF!</v>
      </c>
      <c r="GKG29" s="2653" t="e">
        <f>SUMIF(#REF!,"TRUE",GKG13:GKG27)</f>
        <v>#REF!</v>
      </c>
      <c r="GKH29" s="2653" t="e">
        <f>SUMIF(#REF!,"TRUE",GKH13:GKH27)</f>
        <v>#REF!</v>
      </c>
      <c r="GKI29" s="2653" t="e">
        <f>SUMIF(#REF!,"TRUE",GKI13:GKI27)</f>
        <v>#REF!</v>
      </c>
      <c r="GKJ29" s="2653" t="e">
        <f>SUMIF(#REF!,"TRUE",GKJ13:GKJ27)</f>
        <v>#REF!</v>
      </c>
      <c r="GKK29" s="2653" t="e">
        <f>SUMIF(#REF!,"TRUE",GKK13:GKK27)</f>
        <v>#REF!</v>
      </c>
      <c r="GKL29" s="2653" t="e">
        <f>SUMIF(#REF!,"TRUE",GKL13:GKL27)</f>
        <v>#REF!</v>
      </c>
      <c r="GKM29" s="2653" t="e">
        <f>SUMIF(#REF!,"TRUE",GKM13:GKM27)</f>
        <v>#REF!</v>
      </c>
      <c r="GKN29" s="2653" t="e">
        <f>SUMIF(#REF!,"TRUE",GKN13:GKN27)</f>
        <v>#REF!</v>
      </c>
      <c r="GKO29" s="2653" t="e">
        <f>SUMIF(#REF!,"TRUE",GKO13:GKO27)</f>
        <v>#REF!</v>
      </c>
      <c r="GKP29" s="2653" t="e">
        <f>SUMIF(#REF!,"TRUE",GKP13:GKP27)</f>
        <v>#REF!</v>
      </c>
      <c r="GKQ29" s="2653" t="e">
        <f>SUMIF(#REF!,"TRUE",GKQ13:GKQ27)</f>
        <v>#REF!</v>
      </c>
      <c r="GKR29" s="2653" t="e">
        <f>SUMIF(#REF!,"TRUE",GKR13:GKR27)</f>
        <v>#REF!</v>
      </c>
      <c r="GKS29" s="2653" t="e">
        <f>SUMIF(#REF!,"TRUE",GKS13:GKS27)</f>
        <v>#REF!</v>
      </c>
      <c r="GKT29" s="2653" t="e">
        <f>SUMIF(#REF!,"TRUE",GKT13:GKT27)</f>
        <v>#REF!</v>
      </c>
      <c r="GKU29" s="2653" t="e">
        <f>SUMIF(#REF!,"TRUE",GKU13:GKU27)</f>
        <v>#REF!</v>
      </c>
      <c r="GKV29" s="2653" t="e">
        <f>SUMIF(#REF!,"TRUE",GKV13:GKV27)</f>
        <v>#REF!</v>
      </c>
      <c r="GKW29" s="2653" t="e">
        <f>SUMIF(#REF!,"TRUE",GKW13:GKW27)</f>
        <v>#REF!</v>
      </c>
      <c r="GKX29" s="2653" t="e">
        <f>SUMIF(#REF!,"TRUE",GKX13:GKX27)</f>
        <v>#REF!</v>
      </c>
      <c r="GKY29" s="2653" t="e">
        <f>SUMIF(#REF!,"TRUE",GKY13:GKY27)</f>
        <v>#REF!</v>
      </c>
      <c r="GKZ29" s="2653" t="e">
        <f>SUMIF(#REF!,"TRUE",GKZ13:GKZ27)</f>
        <v>#REF!</v>
      </c>
      <c r="GLA29" s="2653" t="e">
        <f>SUMIF(#REF!,"TRUE",GLA13:GLA27)</f>
        <v>#REF!</v>
      </c>
      <c r="GLB29" s="2653" t="e">
        <f>SUMIF(#REF!,"TRUE",GLB13:GLB27)</f>
        <v>#REF!</v>
      </c>
      <c r="GLC29" s="2653" t="e">
        <f>SUMIF(#REF!,"TRUE",GLC13:GLC27)</f>
        <v>#REF!</v>
      </c>
      <c r="GLD29" s="2653" t="e">
        <f>SUMIF(#REF!,"TRUE",GLD13:GLD27)</f>
        <v>#REF!</v>
      </c>
      <c r="GLE29" s="2653" t="e">
        <f>SUMIF(#REF!,"TRUE",GLE13:GLE27)</f>
        <v>#REF!</v>
      </c>
      <c r="GLF29" s="2653" t="e">
        <f>SUMIF(#REF!,"TRUE",GLF13:GLF27)</f>
        <v>#REF!</v>
      </c>
      <c r="GLG29" s="2653" t="e">
        <f>SUMIF(#REF!,"TRUE",GLG13:GLG27)</f>
        <v>#REF!</v>
      </c>
      <c r="GLH29" s="2653" t="e">
        <f>SUMIF(#REF!,"TRUE",GLH13:GLH27)</f>
        <v>#REF!</v>
      </c>
      <c r="GLI29" s="2653" t="e">
        <f>SUMIF(#REF!,"TRUE",GLI13:GLI27)</f>
        <v>#REF!</v>
      </c>
      <c r="GLJ29" s="2653" t="e">
        <f>SUMIF(#REF!,"TRUE",GLJ13:GLJ27)</f>
        <v>#REF!</v>
      </c>
      <c r="GLK29" s="2653" t="e">
        <f>SUMIF(#REF!,"TRUE",GLK13:GLK27)</f>
        <v>#REF!</v>
      </c>
      <c r="GLL29" s="2653" t="e">
        <f>SUMIF(#REF!,"TRUE",GLL13:GLL27)</f>
        <v>#REF!</v>
      </c>
      <c r="GLM29" s="2653" t="e">
        <f>SUMIF(#REF!,"TRUE",GLM13:GLM27)</f>
        <v>#REF!</v>
      </c>
      <c r="GLN29" s="2653" t="e">
        <f>SUMIF(#REF!,"TRUE",GLN13:GLN27)</f>
        <v>#REF!</v>
      </c>
      <c r="GLO29" s="2653" t="e">
        <f>SUMIF(#REF!,"TRUE",GLO13:GLO27)</f>
        <v>#REF!</v>
      </c>
      <c r="GLP29" s="2653" t="e">
        <f>SUMIF(#REF!,"TRUE",GLP13:GLP27)</f>
        <v>#REF!</v>
      </c>
      <c r="GLQ29" s="2653" t="e">
        <f>SUMIF(#REF!,"TRUE",GLQ13:GLQ27)</f>
        <v>#REF!</v>
      </c>
      <c r="GLR29" s="2653" t="e">
        <f>SUMIF(#REF!,"TRUE",GLR13:GLR27)</f>
        <v>#REF!</v>
      </c>
      <c r="GLS29" s="2653" t="e">
        <f>SUMIF(#REF!,"TRUE",GLS13:GLS27)</f>
        <v>#REF!</v>
      </c>
      <c r="GLT29" s="2653" t="e">
        <f>SUMIF(#REF!,"TRUE",GLT13:GLT27)</f>
        <v>#REF!</v>
      </c>
      <c r="GLU29" s="2653" t="e">
        <f>SUMIF(#REF!,"TRUE",GLU13:GLU27)</f>
        <v>#REF!</v>
      </c>
      <c r="GLV29" s="2653" t="e">
        <f>SUMIF(#REF!,"TRUE",GLV13:GLV27)</f>
        <v>#REF!</v>
      </c>
      <c r="GLW29" s="2653" t="e">
        <f>SUMIF(#REF!,"TRUE",GLW13:GLW27)</f>
        <v>#REF!</v>
      </c>
      <c r="GLX29" s="2653" t="e">
        <f>SUMIF(#REF!,"TRUE",GLX13:GLX27)</f>
        <v>#REF!</v>
      </c>
      <c r="GLY29" s="2653" t="e">
        <f>SUMIF(#REF!,"TRUE",GLY13:GLY27)</f>
        <v>#REF!</v>
      </c>
      <c r="GLZ29" s="2653" t="e">
        <f>SUMIF(#REF!,"TRUE",GLZ13:GLZ27)</f>
        <v>#REF!</v>
      </c>
      <c r="GMA29" s="2653" t="e">
        <f>SUMIF(#REF!,"TRUE",GMA13:GMA27)</f>
        <v>#REF!</v>
      </c>
      <c r="GMB29" s="2653" t="e">
        <f>SUMIF(#REF!,"TRUE",GMB13:GMB27)</f>
        <v>#REF!</v>
      </c>
      <c r="GMC29" s="2653" t="e">
        <f>SUMIF(#REF!,"TRUE",GMC13:GMC27)</f>
        <v>#REF!</v>
      </c>
      <c r="GMD29" s="2653" t="e">
        <f>SUMIF(#REF!,"TRUE",GMD13:GMD27)</f>
        <v>#REF!</v>
      </c>
      <c r="GME29" s="2653" t="e">
        <f>SUMIF(#REF!,"TRUE",GME13:GME27)</f>
        <v>#REF!</v>
      </c>
      <c r="GMF29" s="2653" t="e">
        <f>SUMIF(#REF!,"TRUE",GMF13:GMF27)</f>
        <v>#REF!</v>
      </c>
      <c r="GMG29" s="2653" t="e">
        <f>SUMIF(#REF!,"TRUE",GMG13:GMG27)</f>
        <v>#REF!</v>
      </c>
      <c r="GMH29" s="2653" t="e">
        <f>SUMIF(#REF!,"TRUE",GMH13:GMH27)</f>
        <v>#REF!</v>
      </c>
      <c r="GMI29" s="2653" t="e">
        <f>SUMIF(#REF!,"TRUE",GMI13:GMI27)</f>
        <v>#REF!</v>
      </c>
      <c r="GMJ29" s="2653" t="e">
        <f>SUMIF(#REF!,"TRUE",GMJ13:GMJ27)</f>
        <v>#REF!</v>
      </c>
      <c r="GMK29" s="2653" t="e">
        <f>SUMIF(#REF!,"TRUE",GMK13:GMK27)</f>
        <v>#REF!</v>
      </c>
      <c r="GML29" s="2653" t="e">
        <f>SUMIF(#REF!,"TRUE",GML13:GML27)</f>
        <v>#REF!</v>
      </c>
      <c r="GMM29" s="2653" t="e">
        <f>SUMIF(#REF!,"TRUE",GMM13:GMM27)</f>
        <v>#REF!</v>
      </c>
      <c r="GMN29" s="2653" t="e">
        <f>SUMIF(#REF!,"TRUE",GMN13:GMN27)</f>
        <v>#REF!</v>
      </c>
      <c r="GMO29" s="2653" t="e">
        <f>SUMIF(#REF!,"TRUE",GMO13:GMO27)</f>
        <v>#REF!</v>
      </c>
      <c r="GMP29" s="2653" t="e">
        <f>SUMIF(#REF!,"TRUE",GMP13:GMP27)</f>
        <v>#REF!</v>
      </c>
      <c r="GMQ29" s="2653" t="e">
        <f>SUMIF(#REF!,"TRUE",GMQ13:GMQ27)</f>
        <v>#REF!</v>
      </c>
      <c r="GMR29" s="2653" t="e">
        <f>SUMIF(#REF!,"TRUE",GMR13:GMR27)</f>
        <v>#REF!</v>
      </c>
      <c r="GMS29" s="2653" t="e">
        <f>SUMIF(#REF!,"TRUE",GMS13:GMS27)</f>
        <v>#REF!</v>
      </c>
      <c r="GMT29" s="2653" t="e">
        <f>SUMIF(#REF!,"TRUE",GMT13:GMT27)</f>
        <v>#REF!</v>
      </c>
      <c r="GMU29" s="2653" t="e">
        <f>SUMIF(#REF!,"TRUE",GMU13:GMU27)</f>
        <v>#REF!</v>
      </c>
      <c r="GMV29" s="2653" t="e">
        <f>SUMIF(#REF!,"TRUE",GMV13:GMV27)</f>
        <v>#REF!</v>
      </c>
      <c r="GMW29" s="2653" t="e">
        <f>SUMIF(#REF!,"TRUE",GMW13:GMW27)</f>
        <v>#REF!</v>
      </c>
      <c r="GMX29" s="2653" t="e">
        <f>SUMIF(#REF!,"TRUE",GMX13:GMX27)</f>
        <v>#REF!</v>
      </c>
      <c r="GMY29" s="2653" t="e">
        <f>SUMIF(#REF!,"TRUE",GMY13:GMY27)</f>
        <v>#REF!</v>
      </c>
      <c r="GMZ29" s="2653" t="e">
        <f>SUMIF(#REF!,"TRUE",GMZ13:GMZ27)</f>
        <v>#REF!</v>
      </c>
      <c r="GNA29" s="2653" t="e">
        <f>SUMIF(#REF!,"TRUE",GNA13:GNA27)</f>
        <v>#REF!</v>
      </c>
      <c r="GNB29" s="2653" t="e">
        <f>SUMIF(#REF!,"TRUE",GNB13:GNB27)</f>
        <v>#REF!</v>
      </c>
      <c r="GNC29" s="2653" t="e">
        <f>SUMIF(#REF!,"TRUE",GNC13:GNC27)</f>
        <v>#REF!</v>
      </c>
      <c r="GND29" s="2653" t="e">
        <f>SUMIF(#REF!,"TRUE",GND13:GND27)</f>
        <v>#REF!</v>
      </c>
      <c r="GNE29" s="2653" t="e">
        <f>SUMIF(#REF!,"TRUE",GNE13:GNE27)</f>
        <v>#REF!</v>
      </c>
      <c r="GNF29" s="2653" t="e">
        <f>SUMIF(#REF!,"TRUE",GNF13:GNF27)</f>
        <v>#REF!</v>
      </c>
      <c r="GNG29" s="2653" t="e">
        <f>SUMIF(#REF!,"TRUE",GNG13:GNG27)</f>
        <v>#REF!</v>
      </c>
      <c r="GNH29" s="2653" t="e">
        <f>SUMIF(#REF!,"TRUE",GNH13:GNH27)</f>
        <v>#REF!</v>
      </c>
      <c r="GNI29" s="2653" t="e">
        <f>SUMIF(#REF!,"TRUE",GNI13:GNI27)</f>
        <v>#REF!</v>
      </c>
      <c r="GNJ29" s="2653" t="e">
        <f>SUMIF(#REF!,"TRUE",GNJ13:GNJ27)</f>
        <v>#REF!</v>
      </c>
      <c r="GNK29" s="2653" t="e">
        <f>SUMIF(#REF!,"TRUE",GNK13:GNK27)</f>
        <v>#REF!</v>
      </c>
      <c r="GNL29" s="2653" t="e">
        <f>SUMIF(#REF!,"TRUE",GNL13:GNL27)</f>
        <v>#REF!</v>
      </c>
      <c r="GNM29" s="2653" t="e">
        <f>SUMIF(#REF!,"TRUE",GNM13:GNM27)</f>
        <v>#REF!</v>
      </c>
      <c r="GNN29" s="2653" t="e">
        <f>SUMIF(#REF!,"TRUE",GNN13:GNN27)</f>
        <v>#REF!</v>
      </c>
      <c r="GNO29" s="2653" t="e">
        <f>SUMIF(#REF!,"TRUE",GNO13:GNO27)</f>
        <v>#REF!</v>
      </c>
      <c r="GNP29" s="2653" t="e">
        <f>SUMIF(#REF!,"TRUE",GNP13:GNP27)</f>
        <v>#REF!</v>
      </c>
      <c r="GNQ29" s="2653" t="e">
        <f>SUMIF(#REF!,"TRUE",GNQ13:GNQ27)</f>
        <v>#REF!</v>
      </c>
      <c r="GNR29" s="2653" t="e">
        <f>SUMIF(#REF!,"TRUE",GNR13:GNR27)</f>
        <v>#REF!</v>
      </c>
      <c r="GNS29" s="2653" t="e">
        <f>SUMIF(#REF!,"TRUE",GNS13:GNS27)</f>
        <v>#REF!</v>
      </c>
      <c r="GNT29" s="2653" t="e">
        <f>SUMIF(#REF!,"TRUE",GNT13:GNT27)</f>
        <v>#REF!</v>
      </c>
      <c r="GNU29" s="2653" t="e">
        <f>SUMIF(#REF!,"TRUE",GNU13:GNU27)</f>
        <v>#REF!</v>
      </c>
      <c r="GNV29" s="2653" t="e">
        <f>SUMIF(#REF!,"TRUE",GNV13:GNV27)</f>
        <v>#REF!</v>
      </c>
      <c r="GNW29" s="2653" t="e">
        <f>SUMIF(#REF!,"TRUE",GNW13:GNW27)</f>
        <v>#REF!</v>
      </c>
      <c r="GNX29" s="2653" t="e">
        <f>SUMIF(#REF!,"TRUE",GNX13:GNX27)</f>
        <v>#REF!</v>
      </c>
      <c r="GNY29" s="2653" t="e">
        <f>SUMIF(#REF!,"TRUE",GNY13:GNY27)</f>
        <v>#REF!</v>
      </c>
      <c r="GNZ29" s="2653" t="e">
        <f>SUMIF(#REF!,"TRUE",GNZ13:GNZ27)</f>
        <v>#REF!</v>
      </c>
      <c r="GOA29" s="2653" t="e">
        <f>SUMIF(#REF!,"TRUE",GOA13:GOA27)</f>
        <v>#REF!</v>
      </c>
      <c r="GOB29" s="2653" t="e">
        <f>SUMIF(#REF!,"TRUE",GOB13:GOB27)</f>
        <v>#REF!</v>
      </c>
      <c r="GOC29" s="2653" t="e">
        <f>SUMIF(#REF!,"TRUE",GOC13:GOC27)</f>
        <v>#REF!</v>
      </c>
      <c r="GOD29" s="2653" t="e">
        <f>SUMIF(#REF!,"TRUE",GOD13:GOD27)</f>
        <v>#REF!</v>
      </c>
      <c r="GOE29" s="2653" t="e">
        <f>SUMIF(#REF!,"TRUE",GOE13:GOE27)</f>
        <v>#REF!</v>
      </c>
      <c r="GOF29" s="2653" t="e">
        <f>SUMIF(#REF!,"TRUE",GOF13:GOF27)</f>
        <v>#REF!</v>
      </c>
      <c r="GOG29" s="2653" t="e">
        <f>SUMIF(#REF!,"TRUE",GOG13:GOG27)</f>
        <v>#REF!</v>
      </c>
      <c r="GOH29" s="2653" t="e">
        <f>SUMIF(#REF!,"TRUE",GOH13:GOH27)</f>
        <v>#REF!</v>
      </c>
      <c r="GOI29" s="2653" t="e">
        <f>SUMIF(#REF!,"TRUE",GOI13:GOI27)</f>
        <v>#REF!</v>
      </c>
      <c r="GOJ29" s="2653" t="e">
        <f>SUMIF(#REF!,"TRUE",GOJ13:GOJ27)</f>
        <v>#REF!</v>
      </c>
      <c r="GOK29" s="2653" t="e">
        <f>SUMIF(#REF!,"TRUE",GOK13:GOK27)</f>
        <v>#REF!</v>
      </c>
      <c r="GOL29" s="2653" t="e">
        <f>SUMIF(#REF!,"TRUE",GOL13:GOL27)</f>
        <v>#REF!</v>
      </c>
      <c r="GOM29" s="2653" t="e">
        <f>SUMIF(#REF!,"TRUE",GOM13:GOM27)</f>
        <v>#REF!</v>
      </c>
      <c r="GON29" s="2653" t="e">
        <f>SUMIF(#REF!,"TRUE",GON13:GON27)</f>
        <v>#REF!</v>
      </c>
      <c r="GOO29" s="2653" t="e">
        <f>SUMIF(#REF!,"TRUE",GOO13:GOO27)</f>
        <v>#REF!</v>
      </c>
      <c r="GOP29" s="2653" t="e">
        <f>SUMIF(#REF!,"TRUE",GOP13:GOP27)</f>
        <v>#REF!</v>
      </c>
      <c r="GOQ29" s="2653" t="e">
        <f>SUMIF(#REF!,"TRUE",GOQ13:GOQ27)</f>
        <v>#REF!</v>
      </c>
      <c r="GOR29" s="2653" t="e">
        <f>SUMIF(#REF!,"TRUE",GOR13:GOR27)</f>
        <v>#REF!</v>
      </c>
      <c r="GOS29" s="2653" t="e">
        <f>SUMIF(#REF!,"TRUE",GOS13:GOS27)</f>
        <v>#REF!</v>
      </c>
      <c r="GOT29" s="2653" t="e">
        <f>SUMIF(#REF!,"TRUE",GOT13:GOT27)</f>
        <v>#REF!</v>
      </c>
      <c r="GOU29" s="2653" t="e">
        <f>SUMIF(#REF!,"TRUE",GOU13:GOU27)</f>
        <v>#REF!</v>
      </c>
      <c r="GOV29" s="2653" t="e">
        <f>SUMIF(#REF!,"TRUE",GOV13:GOV27)</f>
        <v>#REF!</v>
      </c>
      <c r="GOW29" s="2653" t="e">
        <f>SUMIF(#REF!,"TRUE",GOW13:GOW27)</f>
        <v>#REF!</v>
      </c>
      <c r="GOX29" s="2653" t="e">
        <f>SUMIF(#REF!,"TRUE",GOX13:GOX27)</f>
        <v>#REF!</v>
      </c>
      <c r="GOY29" s="2653" t="e">
        <f>SUMIF(#REF!,"TRUE",GOY13:GOY27)</f>
        <v>#REF!</v>
      </c>
      <c r="GOZ29" s="2653" t="e">
        <f>SUMIF(#REF!,"TRUE",GOZ13:GOZ27)</f>
        <v>#REF!</v>
      </c>
      <c r="GPA29" s="2653" t="e">
        <f>SUMIF(#REF!,"TRUE",GPA13:GPA27)</f>
        <v>#REF!</v>
      </c>
      <c r="GPB29" s="2653" t="e">
        <f>SUMIF(#REF!,"TRUE",GPB13:GPB27)</f>
        <v>#REF!</v>
      </c>
      <c r="GPC29" s="2653" t="e">
        <f>SUMIF(#REF!,"TRUE",GPC13:GPC27)</f>
        <v>#REF!</v>
      </c>
      <c r="GPD29" s="2653" t="e">
        <f>SUMIF(#REF!,"TRUE",GPD13:GPD27)</f>
        <v>#REF!</v>
      </c>
      <c r="GPE29" s="2653" t="e">
        <f>SUMIF(#REF!,"TRUE",GPE13:GPE27)</f>
        <v>#REF!</v>
      </c>
      <c r="GPF29" s="2653" t="e">
        <f>SUMIF(#REF!,"TRUE",GPF13:GPF27)</f>
        <v>#REF!</v>
      </c>
      <c r="GPG29" s="2653" t="e">
        <f>SUMIF(#REF!,"TRUE",GPG13:GPG27)</f>
        <v>#REF!</v>
      </c>
      <c r="GPH29" s="2653" t="e">
        <f>SUMIF(#REF!,"TRUE",GPH13:GPH27)</f>
        <v>#REF!</v>
      </c>
      <c r="GPI29" s="2653" t="e">
        <f>SUMIF(#REF!,"TRUE",GPI13:GPI27)</f>
        <v>#REF!</v>
      </c>
      <c r="GPJ29" s="2653" t="e">
        <f>SUMIF(#REF!,"TRUE",GPJ13:GPJ27)</f>
        <v>#REF!</v>
      </c>
      <c r="GPK29" s="2653" t="e">
        <f>SUMIF(#REF!,"TRUE",GPK13:GPK27)</f>
        <v>#REF!</v>
      </c>
      <c r="GPL29" s="2653" t="e">
        <f>SUMIF(#REF!,"TRUE",GPL13:GPL27)</f>
        <v>#REF!</v>
      </c>
      <c r="GPM29" s="2653" t="e">
        <f>SUMIF(#REF!,"TRUE",GPM13:GPM27)</f>
        <v>#REF!</v>
      </c>
      <c r="GPN29" s="2653" t="e">
        <f>SUMIF(#REF!,"TRUE",GPN13:GPN27)</f>
        <v>#REF!</v>
      </c>
      <c r="GPO29" s="2653" t="e">
        <f>SUMIF(#REF!,"TRUE",GPO13:GPO27)</f>
        <v>#REF!</v>
      </c>
      <c r="GPP29" s="2653" t="e">
        <f>SUMIF(#REF!,"TRUE",GPP13:GPP27)</f>
        <v>#REF!</v>
      </c>
      <c r="GPQ29" s="2653" t="e">
        <f>SUMIF(#REF!,"TRUE",GPQ13:GPQ27)</f>
        <v>#REF!</v>
      </c>
      <c r="GPR29" s="2653" t="e">
        <f>SUMIF(#REF!,"TRUE",GPR13:GPR27)</f>
        <v>#REF!</v>
      </c>
      <c r="GPS29" s="2653" t="e">
        <f>SUMIF(#REF!,"TRUE",GPS13:GPS27)</f>
        <v>#REF!</v>
      </c>
      <c r="GPT29" s="2653" t="e">
        <f>SUMIF(#REF!,"TRUE",GPT13:GPT27)</f>
        <v>#REF!</v>
      </c>
      <c r="GPU29" s="2653" t="e">
        <f>SUMIF(#REF!,"TRUE",GPU13:GPU27)</f>
        <v>#REF!</v>
      </c>
      <c r="GPV29" s="2653" t="e">
        <f>SUMIF(#REF!,"TRUE",GPV13:GPV27)</f>
        <v>#REF!</v>
      </c>
      <c r="GPW29" s="2653" t="e">
        <f>SUMIF(#REF!,"TRUE",GPW13:GPW27)</f>
        <v>#REF!</v>
      </c>
      <c r="GPX29" s="2653" t="e">
        <f>SUMIF(#REF!,"TRUE",GPX13:GPX27)</f>
        <v>#REF!</v>
      </c>
      <c r="GPY29" s="2653" t="e">
        <f>SUMIF(#REF!,"TRUE",GPY13:GPY27)</f>
        <v>#REF!</v>
      </c>
      <c r="GPZ29" s="2653" t="e">
        <f>SUMIF(#REF!,"TRUE",GPZ13:GPZ27)</f>
        <v>#REF!</v>
      </c>
      <c r="GQA29" s="2653" t="e">
        <f>SUMIF(#REF!,"TRUE",GQA13:GQA27)</f>
        <v>#REF!</v>
      </c>
      <c r="GQB29" s="2653" t="e">
        <f>SUMIF(#REF!,"TRUE",GQB13:GQB27)</f>
        <v>#REF!</v>
      </c>
      <c r="GQC29" s="2653" t="e">
        <f>SUMIF(#REF!,"TRUE",GQC13:GQC27)</f>
        <v>#REF!</v>
      </c>
      <c r="GQD29" s="2653" t="e">
        <f>SUMIF(#REF!,"TRUE",GQD13:GQD27)</f>
        <v>#REF!</v>
      </c>
      <c r="GQE29" s="2653" t="e">
        <f>SUMIF(#REF!,"TRUE",GQE13:GQE27)</f>
        <v>#REF!</v>
      </c>
      <c r="GQF29" s="2653" t="e">
        <f>SUMIF(#REF!,"TRUE",GQF13:GQF27)</f>
        <v>#REF!</v>
      </c>
      <c r="GQG29" s="2653" t="e">
        <f>SUMIF(#REF!,"TRUE",GQG13:GQG27)</f>
        <v>#REF!</v>
      </c>
      <c r="GQH29" s="2653" t="e">
        <f>SUMIF(#REF!,"TRUE",GQH13:GQH27)</f>
        <v>#REF!</v>
      </c>
      <c r="GQI29" s="2653" t="e">
        <f>SUMIF(#REF!,"TRUE",GQI13:GQI27)</f>
        <v>#REF!</v>
      </c>
      <c r="GQJ29" s="2653" t="e">
        <f>SUMIF(#REF!,"TRUE",GQJ13:GQJ27)</f>
        <v>#REF!</v>
      </c>
      <c r="GQK29" s="2653" t="e">
        <f>SUMIF(#REF!,"TRUE",GQK13:GQK27)</f>
        <v>#REF!</v>
      </c>
      <c r="GQL29" s="2653" t="e">
        <f>SUMIF(#REF!,"TRUE",GQL13:GQL27)</f>
        <v>#REF!</v>
      </c>
      <c r="GQM29" s="2653" t="e">
        <f>SUMIF(#REF!,"TRUE",GQM13:GQM27)</f>
        <v>#REF!</v>
      </c>
      <c r="GQN29" s="2653" t="e">
        <f>SUMIF(#REF!,"TRUE",GQN13:GQN27)</f>
        <v>#REF!</v>
      </c>
      <c r="GQO29" s="2653" t="e">
        <f>SUMIF(#REF!,"TRUE",GQO13:GQO27)</f>
        <v>#REF!</v>
      </c>
      <c r="GQP29" s="2653" t="e">
        <f>SUMIF(#REF!,"TRUE",GQP13:GQP27)</f>
        <v>#REF!</v>
      </c>
      <c r="GQQ29" s="2653" t="e">
        <f>SUMIF(#REF!,"TRUE",GQQ13:GQQ27)</f>
        <v>#REF!</v>
      </c>
      <c r="GQR29" s="2653" t="e">
        <f>SUMIF(#REF!,"TRUE",GQR13:GQR27)</f>
        <v>#REF!</v>
      </c>
      <c r="GQS29" s="2653" t="e">
        <f>SUMIF(#REF!,"TRUE",GQS13:GQS27)</f>
        <v>#REF!</v>
      </c>
      <c r="GQT29" s="2653" t="e">
        <f>SUMIF(#REF!,"TRUE",GQT13:GQT27)</f>
        <v>#REF!</v>
      </c>
      <c r="GQU29" s="2653" t="e">
        <f>SUMIF(#REF!,"TRUE",GQU13:GQU27)</f>
        <v>#REF!</v>
      </c>
      <c r="GQV29" s="2653" t="e">
        <f>SUMIF(#REF!,"TRUE",GQV13:GQV27)</f>
        <v>#REF!</v>
      </c>
      <c r="GQW29" s="2653" t="e">
        <f>SUMIF(#REF!,"TRUE",GQW13:GQW27)</f>
        <v>#REF!</v>
      </c>
      <c r="GQX29" s="2653" t="e">
        <f>SUMIF(#REF!,"TRUE",GQX13:GQX27)</f>
        <v>#REF!</v>
      </c>
      <c r="GQY29" s="2653" t="e">
        <f>SUMIF(#REF!,"TRUE",GQY13:GQY27)</f>
        <v>#REF!</v>
      </c>
      <c r="GQZ29" s="2653" t="e">
        <f>SUMIF(#REF!,"TRUE",GQZ13:GQZ27)</f>
        <v>#REF!</v>
      </c>
      <c r="GRA29" s="2653" t="e">
        <f>SUMIF(#REF!,"TRUE",GRA13:GRA27)</f>
        <v>#REF!</v>
      </c>
      <c r="GRB29" s="2653" t="e">
        <f>SUMIF(#REF!,"TRUE",GRB13:GRB27)</f>
        <v>#REF!</v>
      </c>
      <c r="GRC29" s="2653" t="e">
        <f>SUMIF(#REF!,"TRUE",GRC13:GRC27)</f>
        <v>#REF!</v>
      </c>
      <c r="GRD29" s="2653" t="e">
        <f>SUMIF(#REF!,"TRUE",GRD13:GRD27)</f>
        <v>#REF!</v>
      </c>
      <c r="GRE29" s="2653" t="e">
        <f>SUMIF(#REF!,"TRUE",GRE13:GRE27)</f>
        <v>#REF!</v>
      </c>
      <c r="GRF29" s="2653" t="e">
        <f>SUMIF(#REF!,"TRUE",GRF13:GRF27)</f>
        <v>#REF!</v>
      </c>
      <c r="GRG29" s="2653" t="e">
        <f>SUMIF(#REF!,"TRUE",GRG13:GRG27)</f>
        <v>#REF!</v>
      </c>
      <c r="GRH29" s="2653" t="e">
        <f>SUMIF(#REF!,"TRUE",GRH13:GRH27)</f>
        <v>#REF!</v>
      </c>
      <c r="GRI29" s="2653" t="e">
        <f>SUMIF(#REF!,"TRUE",GRI13:GRI27)</f>
        <v>#REF!</v>
      </c>
      <c r="GRJ29" s="2653" t="e">
        <f>SUMIF(#REF!,"TRUE",GRJ13:GRJ27)</f>
        <v>#REF!</v>
      </c>
      <c r="GRK29" s="2653" t="e">
        <f>SUMIF(#REF!,"TRUE",GRK13:GRK27)</f>
        <v>#REF!</v>
      </c>
      <c r="GRL29" s="2653" t="e">
        <f>SUMIF(#REF!,"TRUE",GRL13:GRL27)</f>
        <v>#REF!</v>
      </c>
      <c r="GRM29" s="2653" t="e">
        <f>SUMIF(#REF!,"TRUE",GRM13:GRM27)</f>
        <v>#REF!</v>
      </c>
      <c r="GRN29" s="2653" t="e">
        <f>SUMIF(#REF!,"TRUE",GRN13:GRN27)</f>
        <v>#REF!</v>
      </c>
      <c r="GRO29" s="2653" t="e">
        <f>SUMIF(#REF!,"TRUE",GRO13:GRO27)</f>
        <v>#REF!</v>
      </c>
      <c r="GRP29" s="2653" t="e">
        <f>SUMIF(#REF!,"TRUE",GRP13:GRP27)</f>
        <v>#REF!</v>
      </c>
      <c r="GRQ29" s="2653" t="e">
        <f>SUMIF(#REF!,"TRUE",GRQ13:GRQ27)</f>
        <v>#REF!</v>
      </c>
      <c r="GRR29" s="2653" t="e">
        <f>SUMIF(#REF!,"TRUE",GRR13:GRR27)</f>
        <v>#REF!</v>
      </c>
      <c r="GRS29" s="2653" t="e">
        <f>SUMIF(#REF!,"TRUE",GRS13:GRS27)</f>
        <v>#REF!</v>
      </c>
      <c r="GRT29" s="2653" t="e">
        <f>SUMIF(#REF!,"TRUE",GRT13:GRT27)</f>
        <v>#REF!</v>
      </c>
      <c r="GRU29" s="2653" t="e">
        <f>SUMIF(#REF!,"TRUE",GRU13:GRU27)</f>
        <v>#REF!</v>
      </c>
      <c r="GRV29" s="2653" t="e">
        <f>SUMIF(#REF!,"TRUE",GRV13:GRV27)</f>
        <v>#REF!</v>
      </c>
      <c r="GRW29" s="2653" t="e">
        <f>SUMIF(#REF!,"TRUE",GRW13:GRW27)</f>
        <v>#REF!</v>
      </c>
      <c r="GRX29" s="2653" t="e">
        <f>SUMIF(#REF!,"TRUE",GRX13:GRX27)</f>
        <v>#REF!</v>
      </c>
      <c r="GRY29" s="2653" t="e">
        <f>SUMIF(#REF!,"TRUE",GRY13:GRY27)</f>
        <v>#REF!</v>
      </c>
      <c r="GRZ29" s="2653" t="e">
        <f>SUMIF(#REF!,"TRUE",GRZ13:GRZ27)</f>
        <v>#REF!</v>
      </c>
      <c r="GSA29" s="2653" t="e">
        <f>SUMIF(#REF!,"TRUE",GSA13:GSA27)</f>
        <v>#REF!</v>
      </c>
      <c r="GSB29" s="2653" t="e">
        <f>SUMIF(#REF!,"TRUE",GSB13:GSB27)</f>
        <v>#REF!</v>
      </c>
      <c r="GSC29" s="2653" t="e">
        <f>SUMIF(#REF!,"TRUE",GSC13:GSC27)</f>
        <v>#REF!</v>
      </c>
      <c r="GSD29" s="2653" t="e">
        <f>SUMIF(#REF!,"TRUE",GSD13:GSD27)</f>
        <v>#REF!</v>
      </c>
      <c r="GSE29" s="2653" t="e">
        <f>SUMIF(#REF!,"TRUE",GSE13:GSE27)</f>
        <v>#REF!</v>
      </c>
      <c r="GSF29" s="2653" t="e">
        <f>SUMIF(#REF!,"TRUE",GSF13:GSF27)</f>
        <v>#REF!</v>
      </c>
      <c r="GSG29" s="2653" t="e">
        <f>SUMIF(#REF!,"TRUE",GSG13:GSG27)</f>
        <v>#REF!</v>
      </c>
      <c r="GSH29" s="2653" t="e">
        <f>SUMIF(#REF!,"TRUE",GSH13:GSH27)</f>
        <v>#REF!</v>
      </c>
      <c r="GSI29" s="2653" t="e">
        <f>SUMIF(#REF!,"TRUE",GSI13:GSI27)</f>
        <v>#REF!</v>
      </c>
      <c r="GSJ29" s="2653" t="e">
        <f>SUMIF(#REF!,"TRUE",GSJ13:GSJ27)</f>
        <v>#REF!</v>
      </c>
      <c r="GSK29" s="2653" t="e">
        <f>SUMIF(#REF!,"TRUE",GSK13:GSK27)</f>
        <v>#REF!</v>
      </c>
      <c r="GSL29" s="2653" t="e">
        <f>SUMIF(#REF!,"TRUE",GSL13:GSL27)</f>
        <v>#REF!</v>
      </c>
      <c r="GSM29" s="2653" t="e">
        <f>SUMIF(#REF!,"TRUE",GSM13:GSM27)</f>
        <v>#REF!</v>
      </c>
      <c r="GSN29" s="2653" t="e">
        <f>SUMIF(#REF!,"TRUE",GSN13:GSN27)</f>
        <v>#REF!</v>
      </c>
      <c r="GSO29" s="2653" t="e">
        <f>SUMIF(#REF!,"TRUE",GSO13:GSO27)</f>
        <v>#REF!</v>
      </c>
      <c r="GSP29" s="2653" t="e">
        <f>SUMIF(#REF!,"TRUE",GSP13:GSP27)</f>
        <v>#REF!</v>
      </c>
      <c r="GSQ29" s="2653" t="e">
        <f>SUMIF(#REF!,"TRUE",GSQ13:GSQ27)</f>
        <v>#REF!</v>
      </c>
      <c r="GSR29" s="2653" t="e">
        <f>SUMIF(#REF!,"TRUE",GSR13:GSR27)</f>
        <v>#REF!</v>
      </c>
      <c r="GSS29" s="2653" t="e">
        <f>SUMIF(#REF!,"TRUE",GSS13:GSS27)</f>
        <v>#REF!</v>
      </c>
      <c r="GST29" s="2653" t="e">
        <f>SUMIF(#REF!,"TRUE",GST13:GST27)</f>
        <v>#REF!</v>
      </c>
      <c r="GSU29" s="2653" t="e">
        <f>SUMIF(#REF!,"TRUE",GSU13:GSU27)</f>
        <v>#REF!</v>
      </c>
      <c r="GSV29" s="2653" t="e">
        <f>SUMIF(#REF!,"TRUE",GSV13:GSV27)</f>
        <v>#REF!</v>
      </c>
      <c r="GSW29" s="2653" t="e">
        <f>SUMIF(#REF!,"TRUE",GSW13:GSW27)</f>
        <v>#REF!</v>
      </c>
      <c r="GSX29" s="2653" t="e">
        <f>SUMIF(#REF!,"TRUE",GSX13:GSX27)</f>
        <v>#REF!</v>
      </c>
      <c r="GSY29" s="2653" t="e">
        <f>SUMIF(#REF!,"TRUE",GSY13:GSY27)</f>
        <v>#REF!</v>
      </c>
      <c r="GSZ29" s="2653" t="e">
        <f>SUMIF(#REF!,"TRUE",GSZ13:GSZ27)</f>
        <v>#REF!</v>
      </c>
      <c r="GTA29" s="2653" t="e">
        <f>SUMIF(#REF!,"TRUE",GTA13:GTA27)</f>
        <v>#REF!</v>
      </c>
      <c r="GTB29" s="2653" t="e">
        <f>SUMIF(#REF!,"TRUE",GTB13:GTB27)</f>
        <v>#REF!</v>
      </c>
      <c r="GTC29" s="2653" t="e">
        <f>SUMIF(#REF!,"TRUE",GTC13:GTC27)</f>
        <v>#REF!</v>
      </c>
      <c r="GTD29" s="2653" t="e">
        <f>SUMIF(#REF!,"TRUE",GTD13:GTD27)</f>
        <v>#REF!</v>
      </c>
      <c r="GTE29" s="2653" t="e">
        <f>SUMIF(#REF!,"TRUE",GTE13:GTE27)</f>
        <v>#REF!</v>
      </c>
      <c r="GTF29" s="2653" t="e">
        <f>SUMIF(#REF!,"TRUE",GTF13:GTF27)</f>
        <v>#REF!</v>
      </c>
      <c r="GTG29" s="2653" t="e">
        <f>SUMIF(#REF!,"TRUE",GTG13:GTG27)</f>
        <v>#REF!</v>
      </c>
      <c r="GTH29" s="2653" t="e">
        <f>SUMIF(#REF!,"TRUE",GTH13:GTH27)</f>
        <v>#REF!</v>
      </c>
      <c r="GTI29" s="2653" t="e">
        <f>SUMIF(#REF!,"TRUE",GTI13:GTI27)</f>
        <v>#REF!</v>
      </c>
      <c r="GTJ29" s="2653" t="e">
        <f>SUMIF(#REF!,"TRUE",GTJ13:GTJ27)</f>
        <v>#REF!</v>
      </c>
      <c r="GTK29" s="2653" t="e">
        <f>SUMIF(#REF!,"TRUE",GTK13:GTK27)</f>
        <v>#REF!</v>
      </c>
      <c r="GTL29" s="2653" t="e">
        <f>SUMIF(#REF!,"TRUE",GTL13:GTL27)</f>
        <v>#REF!</v>
      </c>
      <c r="GTM29" s="2653" t="e">
        <f>SUMIF(#REF!,"TRUE",GTM13:GTM27)</f>
        <v>#REF!</v>
      </c>
      <c r="GTN29" s="2653" t="e">
        <f>SUMIF(#REF!,"TRUE",GTN13:GTN27)</f>
        <v>#REF!</v>
      </c>
      <c r="GTO29" s="2653" t="e">
        <f>SUMIF(#REF!,"TRUE",GTO13:GTO27)</f>
        <v>#REF!</v>
      </c>
      <c r="GTP29" s="2653" t="e">
        <f>SUMIF(#REF!,"TRUE",GTP13:GTP27)</f>
        <v>#REF!</v>
      </c>
      <c r="GTQ29" s="2653" t="e">
        <f>SUMIF(#REF!,"TRUE",GTQ13:GTQ27)</f>
        <v>#REF!</v>
      </c>
      <c r="GTR29" s="2653" t="e">
        <f>SUMIF(#REF!,"TRUE",GTR13:GTR27)</f>
        <v>#REF!</v>
      </c>
      <c r="GTS29" s="2653" t="e">
        <f>SUMIF(#REF!,"TRUE",GTS13:GTS27)</f>
        <v>#REF!</v>
      </c>
      <c r="GTT29" s="2653" t="e">
        <f>SUMIF(#REF!,"TRUE",GTT13:GTT27)</f>
        <v>#REF!</v>
      </c>
      <c r="GTU29" s="2653" t="e">
        <f>SUMIF(#REF!,"TRUE",GTU13:GTU27)</f>
        <v>#REF!</v>
      </c>
      <c r="GTV29" s="2653" t="e">
        <f>SUMIF(#REF!,"TRUE",GTV13:GTV27)</f>
        <v>#REF!</v>
      </c>
      <c r="GTW29" s="2653" t="e">
        <f>SUMIF(#REF!,"TRUE",GTW13:GTW27)</f>
        <v>#REF!</v>
      </c>
      <c r="GTX29" s="2653" t="e">
        <f>SUMIF(#REF!,"TRUE",GTX13:GTX27)</f>
        <v>#REF!</v>
      </c>
      <c r="GTY29" s="2653" t="e">
        <f>SUMIF(#REF!,"TRUE",GTY13:GTY27)</f>
        <v>#REF!</v>
      </c>
      <c r="GTZ29" s="2653" t="e">
        <f>SUMIF(#REF!,"TRUE",GTZ13:GTZ27)</f>
        <v>#REF!</v>
      </c>
      <c r="GUA29" s="2653" t="e">
        <f>SUMIF(#REF!,"TRUE",GUA13:GUA27)</f>
        <v>#REF!</v>
      </c>
      <c r="GUB29" s="2653" t="e">
        <f>SUMIF(#REF!,"TRUE",GUB13:GUB27)</f>
        <v>#REF!</v>
      </c>
      <c r="GUC29" s="2653" t="e">
        <f>SUMIF(#REF!,"TRUE",GUC13:GUC27)</f>
        <v>#REF!</v>
      </c>
      <c r="GUD29" s="2653" t="e">
        <f>SUMIF(#REF!,"TRUE",GUD13:GUD27)</f>
        <v>#REF!</v>
      </c>
      <c r="GUE29" s="2653" t="e">
        <f>SUMIF(#REF!,"TRUE",GUE13:GUE27)</f>
        <v>#REF!</v>
      </c>
      <c r="GUF29" s="2653" t="e">
        <f>SUMIF(#REF!,"TRUE",GUF13:GUF27)</f>
        <v>#REF!</v>
      </c>
      <c r="GUG29" s="2653" t="e">
        <f>SUMIF(#REF!,"TRUE",GUG13:GUG27)</f>
        <v>#REF!</v>
      </c>
      <c r="GUH29" s="2653" t="e">
        <f>SUMIF(#REF!,"TRUE",GUH13:GUH27)</f>
        <v>#REF!</v>
      </c>
      <c r="GUI29" s="2653" t="e">
        <f>SUMIF(#REF!,"TRUE",GUI13:GUI27)</f>
        <v>#REF!</v>
      </c>
      <c r="GUJ29" s="2653" t="e">
        <f>SUMIF(#REF!,"TRUE",GUJ13:GUJ27)</f>
        <v>#REF!</v>
      </c>
      <c r="GUK29" s="2653" t="e">
        <f>SUMIF(#REF!,"TRUE",GUK13:GUK27)</f>
        <v>#REF!</v>
      </c>
      <c r="GUL29" s="2653" t="e">
        <f>SUMIF(#REF!,"TRUE",GUL13:GUL27)</f>
        <v>#REF!</v>
      </c>
      <c r="GUM29" s="2653" t="e">
        <f>SUMIF(#REF!,"TRUE",GUM13:GUM27)</f>
        <v>#REF!</v>
      </c>
      <c r="GUN29" s="2653" t="e">
        <f>SUMIF(#REF!,"TRUE",GUN13:GUN27)</f>
        <v>#REF!</v>
      </c>
      <c r="GUO29" s="2653" t="e">
        <f>SUMIF(#REF!,"TRUE",GUO13:GUO27)</f>
        <v>#REF!</v>
      </c>
      <c r="GUP29" s="2653" t="e">
        <f>SUMIF(#REF!,"TRUE",GUP13:GUP27)</f>
        <v>#REF!</v>
      </c>
      <c r="GUQ29" s="2653" t="e">
        <f>SUMIF(#REF!,"TRUE",GUQ13:GUQ27)</f>
        <v>#REF!</v>
      </c>
      <c r="GUR29" s="2653" t="e">
        <f>SUMIF(#REF!,"TRUE",GUR13:GUR27)</f>
        <v>#REF!</v>
      </c>
      <c r="GUS29" s="2653" t="e">
        <f>SUMIF(#REF!,"TRUE",GUS13:GUS27)</f>
        <v>#REF!</v>
      </c>
      <c r="GUT29" s="2653" t="e">
        <f>SUMIF(#REF!,"TRUE",GUT13:GUT27)</f>
        <v>#REF!</v>
      </c>
      <c r="GUU29" s="2653" t="e">
        <f>SUMIF(#REF!,"TRUE",GUU13:GUU27)</f>
        <v>#REF!</v>
      </c>
      <c r="GUV29" s="2653" t="e">
        <f>SUMIF(#REF!,"TRUE",GUV13:GUV27)</f>
        <v>#REF!</v>
      </c>
      <c r="GUW29" s="2653" t="e">
        <f>SUMIF(#REF!,"TRUE",GUW13:GUW27)</f>
        <v>#REF!</v>
      </c>
      <c r="GUX29" s="2653" t="e">
        <f>SUMIF(#REF!,"TRUE",GUX13:GUX27)</f>
        <v>#REF!</v>
      </c>
      <c r="GUY29" s="2653" t="e">
        <f>SUMIF(#REF!,"TRUE",GUY13:GUY27)</f>
        <v>#REF!</v>
      </c>
      <c r="GUZ29" s="2653" t="e">
        <f>SUMIF(#REF!,"TRUE",GUZ13:GUZ27)</f>
        <v>#REF!</v>
      </c>
      <c r="GVA29" s="2653" t="e">
        <f>SUMIF(#REF!,"TRUE",GVA13:GVA27)</f>
        <v>#REF!</v>
      </c>
      <c r="GVB29" s="2653" t="e">
        <f>SUMIF(#REF!,"TRUE",GVB13:GVB27)</f>
        <v>#REF!</v>
      </c>
      <c r="GVC29" s="2653" t="e">
        <f>SUMIF(#REF!,"TRUE",GVC13:GVC27)</f>
        <v>#REF!</v>
      </c>
      <c r="GVD29" s="2653" t="e">
        <f>SUMIF(#REF!,"TRUE",GVD13:GVD27)</f>
        <v>#REF!</v>
      </c>
      <c r="GVE29" s="2653" t="e">
        <f>SUMIF(#REF!,"TRUE",GVE13:GVE27)</f>
        <v>#REF!</v>
      </c>
      <c r="GVF29" s="2653" t="e">
        <f>SUMIF(#REF!,"TRUE",GVF13:GVF27)</f>
        <v>#REF!</v>
      </c>
      <c r="GVG29" s="2653" t="e">
        <f>SUMIF(#REF!,"TRUE",GVG13:GVG27)</f>
        <v>#REF!</v>
      </c>
      <c r="GVH29" s="2653" t="e">
        <f>SUMIF(#REF!,"TRUE",GVH13:GVH27)</f>
        <v>#REF!</v>
      </c>
      <c r="GVI29" s="2653" t="e">
        <f>SUMIF(#REF!,"TRUE",GVI13:GVI27)</f>
        <v>#REF!</v>
      </c>
      <c r="GVJ29" s="2653" t="e">
        <f>SUMIF(#REF!,"TRUE",GVJ13:GVJ27)</f>
        <v>#REF!</v>
      </c>
      <c r="GVK29" s="2653" t="e">
        <f>SUMIF(#REF!,"TRUE",GVK13:GVK27)</f>
        <v>#REF!</v>
      </c>
      <c r="GVL29" s="2653" t="e">
        <f>SUMIF(#REF!,"TRUE",GVL13:GVL27)</f>
        <v>#REF!</v>
      </c>
      <c r="GVM29" s="2653" t="e">
        <f>SUMIF(#REF!,"TRUE",GVM13:GVM27)</f>
        <v>#REF!</v>
      </c>
      <c r="GVN29" s="2653" t="e">
        <f>SUMIF(#REF!,"TRUE",GVN13:GVN27)</f>
        <v>#REF!</v>
      </c>
      <c r="GVO29" s="2653" t="e">
        <f>SUMIF(#REF!,"TRUE",GVO13:GVO27)</f>
        <v>#REF!</v>
      </c>
      <c r="GVP29" s="2653" t="e">
        <f>SUMIF(#REF!,"TRUE",GVP13:GVP27)</f>
        <v>#REF!</v>
      </c>
      <c r="GVQ29" s="2653" t="e">
        <f>SUMIF(#REF!,"TRUE",GVQ13:GVQ27)</f>
        <v>#REF!</v>
      </c>
      <c r="GVR29" s="2653" t="e">
        <f>SUMIF(#REF!,"TRUE",GVR13:GVR27)</f>
        <v>#REF!</v>
      </c>
      <c r="GVS29" s="2653" t="e">
        <f>SUMIF(#REF!,"TRUE",GVS13:GVS27)</f>
        <v>#REF!</v>
      </c>
      <c r="GVT29" s="2653" t="e">
        <f>SUMIF(#REF!,"TRUE",GVT13:GVT27)</f>
        <v>#REF!</v>
      </c>
      <c r="GVU29" s="2653" t="e">
        <f>SUMIF(#REF!,"TRUE",GVU13:GVU27)</f>
        <v>#REF!</v>
      </c>
      <c r="GVV29" s="2653" t="e">
        <f>SUMIF(#REF!,"TRUE",GVV13:GVV27)</f>
        <v>#REF!</v>
      </c>
      <c r="GVW29" s="2653" t="e">
        <f>SUMIF(#REF!,"TRUE",GVW13:GVW27)</f>
        <v>#REF!</v>
      </c>
      <c r="GVX29" s="2653" t="e">
        <f>SUMIF(#REF!,"TRUE",GVX13:GVX27)</f>
        <v>#REF!</v>
      </c>
      <c r="GVY29" s="2653" t="e">
        <f>SUMIF(#REF!,"TRUE",GVY13:GVY27)</f>
        <v>#REF!</v>
      </c>
      <c r="GVZ29" s="2653" t="e">
        <f>SUMIF(#REF!,"TRUE",GVZ13:GVZ27)</f>
        <v>#REF!</v>
      </c>
      <c r="GWA29" s="2653" t="e">
        <f>SUMIF(#REF!,"TRUE",GWA13:GWA27)</f>
        <v>#REF!</v>
      </c>
      <c r="GWB29" s="2653" t="e">
        <f>SUMIF(#REF!,"TRUE",GWB13:GWB27)</f>
        <v>#REF!</v>
      </c>
      <c r="GWC29" s="2653" t="e">
        <f>SUMIF(#REF!,"TRUE",GWC13:GWC27)</f>
        <v>#REF!</v>
      </c>
      <c r="GWD29" s="2653" t="e">
        <f>SUMIF(#REF!,"TRUE",GWD13:GWD27)</f>
        <v>#REF!</v>
      </c>
      <c r="GWE29" s="2653" t="e">
        <f>SUMIF(#REF!,"TRUE",GWE13:GWE27)</f>
        <v>#REF!</v>
      </c>
      <c r="GWF29" s="2653" t="e">
        <f>SUMIF(#REF!,"TRUE",GWF13:GWF27)</f>
        <v>#REF!</v>
      </c>
      <c r="GWG29" s="2653" t="e">
        <f>SUMIF(#REF!,"TRUE",GWG13:GWG27)</f>
        <v>#REF!</v>
      </c>
      <c r="GWH29" s="2653" t="e">
        <f>SUMIF(#REF!,"TRUE",GWH13:GWH27)</f>
        <v>#REF!</v>
      </c>
      <c r="GWI29" s="2653" t="e">
        <f>SUMIF(#REF!,"TRUE",GWI13:GWI27)</f>
        <v>#REF!</v>
      </c>
      <c r="GWJ29" s="2653" t="e">
        <f>SUMIF(#REF!,"TRUE",GWJ13:GWJ27)</f>
        <v>#REF!</v>
      </c>
      <c r="GWK29" s="2653" t="e">
        <f>SUMIF(#REF!,"TRUE",GWK13:GWK27)</f>
        <v>#REF!</v>
      </c>
      <c r="GWL29" s="2653" t="e">
        <f>SUMIF(#REF!,"TRUE",GWL13:GWL27)</f>
        <v>#REF!</v>
      </c>
      <c r="GWM29" s="2653" t="e">
        <f>SUMIF(#REF!,"TRUE",GWM13:GWM27)</f>
        <v>#REF!</v>
      </c>
      <c r="GWN29" s="2653" t="e">
        <f>SUMIF(#REF!,"TRUE",GWN13:GWN27)</f>
        <v>#REF!</v>
      </c>
      <c r="GWO29" s="2653" t="e">
        <f>SUMIF(#REF!,"TRUE",GWO13:GWO27)</f>
        <v>#REF!</v>
      </c>
      <c r="GWP29" s="2653" t="e">
        <f>SUMIF(#REF!,"TRUE",GWP13:GWP27)</f>
        <v>#REF!</v>
      </c>
      <c r="GWQ29" s="2653" t="e">
        <f>SUMIF(#REF!,"TRUE",GWQ13:GWQ27)</f>
        <v>#REF!</v>
      </c>
      <c r="GWR29" s="2653" t="e">
        <f>SUMIF(#REF!,"TRUE",GWR13:GWR27)</f>
        <v>#REF!</v>
      </c>
      <c r="GWS29" s="2653" t="e">
        <f>SUMIF(#REF!,"TRUE",GWS13:GWS27)</f>
        <v>#REF!</v>
      </c>
      <c r="GWT29" s="2653" t="e">
        <f>SUMIF(#REF!,"TRUE",GWT13:GWT27)</f>
        <v>#REF!</v>
      </c>
      <c r="GWU29" s="2653" t="e">
        <f>SUMIF(#REF!,"TRUE",GWU13:GWU27)</f>
        <v>#REF!</v>
      </c>
      <c r="GWV29" s="2653" t="e">
        <f>SUMIF(#REF!,"TRUE",GWV13:GWV27)</f>
        <v>#REF!</v>
      </c>
      <c r="GWW29" s="2653" t="e">
        <f>SUMIF(#REF!,"TRUE",GWW13:GWW27)</f>
        <v>#REF!</v>
      </c>
      <c r="GWX29" s="2653" t="e">
        <f>SUMIF(#REF!,"TRUE",GWX13:GWX27)</f>
        <v>#REF!</v>
      </c>
      <c r="GWY29" s="2653" t="e">
        <f>SUMIF(#REF!,"TRUE",GWY13:GWY27)</f>
        <v>#REF!</v>
      </c>
      <c r="GWZ29" s="2653" t="e">
        <f>SUMIF(#REF!,"TRUE",GWZ13:GWZ27)</f>
        <v>#REF!</v>
      </c>
      <c r="GXA29" s="2653" t="e">
        <f>SUMIF(#REF!,"TRUE",GXA13:GXA27)</f>
        <v>#REF!</v>
      </c>
      <c r="GXB29" s="2653" t="e">
        <f>SUMIF(#REF!,"TRUE",GXB13:GXB27)</f>
        <v>#REF!</v>
      </c>
      <c r="GXC29" s="2653" t="e">
        <f>SUMIF(#REF!,"TRUE",GXC13:GXC27)</f>
        <v>#REF!</v>
      </c>
      <c r="GXD29" s="2653" t="e">
        <f>SUMIF(#REF!,"TRUE",GXD13:GXD27)</f>
        <v>#REF!</v>
      </c>
      <c r="GXE29" s="2653" t="e">
        <f>SUMIF(#REF!,"TRUE",GXE13:GXE27)</f>
        <v>#REF!</v>
      </c>
      <c r="GXF29" s="2653" t="e">
        <f>SUMIF(#REF!,"TRUE",GXF13:GXF27)</f>
        <v>#REF!</v>
      </c>
      <c r="GXG29" s="2653" t="e">
        <f>SUMIF(#REF!,"TRUE",GXG13:GXG27)</f>
        <v>#REF!</v>
      </c>
      <c r="GXH29" s="2653" t="e">
        <f>SUMIF(#REF!,"TRUE",GXH13:GXH27)</f>
        <v>#REF!</v>
      </c>
      <c r="GXI29" s="2653" t="e">
        <f>SUMIF(#REF!,"TRUE",GXI13:GXI27)</f>
        <v>#REF!</v>
      </c>
      <c r="GXJ29" s="2653" t="e">
        <f>SUMIF(#REF!,"TRUE",GXJ13:GXJ27)</f>
        <v>#REF!</v>
      </c>
      <c r="GXK29" s="2653" t="e">
        <f>SUMIF(#REF!,"TRUE",GXK13:GXK27)</f>
        <v>#REF!</v>
      </c>
      <c r="GXL29" s="2653" t="e">
        <f>SUMIF(#REF!,"TRUE",GXL13:GXL27)</f>
        <v>#REF!</v>
      </c>
      <c r="GXM29" s="2653" t="e">
        <f>SUMIF(#REF!,"TRUE",GXM13:GXM27)</f>
        <v>#REF!</v>
      </c>
      <c r="GXN29" s="2653" t="e">
        <f>SUMIF(#REF!,"TRUE",GXN13:GXN27)</f>
        <v>#REF!</v>
      </c>
      <c r="GXO29" s="2653" t="e">
        <f>SUMIF(#REF!,"TRUE",GXO13:GXO27)</f>
        <v>#REF!</v>
      </c>
      <c r="GXP29" s="2653" t="e">
        <f>SUMIF(#REF!,"TRUE",GXP13:GXP27)</f>
        <v>#REF!</v>
      </c>
      <c r="GXQ29" s="2653" t="e">
        <f>SUMIF(#REF!,"TRUE",GXQ13:GXQ27)</f>
        <v>#REF!</v>
      </c>
      <c r="GXR29" s="2653" t="e">
        <f>SUMIF(#REF!,"TRUE",GXR13:GXR27)</f>
        <v>#REF!</v>
      </c>
      <c r="GXS29" s="2653" t="e">
        <f>SUMIF(#REF!,"TRUE",GXS13:GXS27)</f>
        <v>#REF!</v>
      </c>
      <c r="GXT29" s="2653" t="e">
        <f>SUMIF(#REF!,"TRUE",GXT13:GXT27)</f>
        <v>#REF!</v>
      </c>
      <c r="GXU29" s="2653" t="e">
        <f>SUMIF(#REF!,"TRUE",GXU13:GXU27)</f>
        <v>#REF!</v>
      </c>
      <c r="GXV29" s="2653" t="e">
        <f>SUMIF(#REF!,"TRUE",GXV13:GXV27)</f>
        <v>#REF!</v>
      </c>
      <c r="GXW29" s="2653" t="e">
        <f>SUMIF(#REF!,"TRUE",GXW13:GXW27)</f>
        <v>#REF!</v>
      </c>
      <c r="GXX29" s="2653" t="e">
        <f>SUMIF(#REF!,"TRUE",GXX13:GXX27)</f>
        <v>#REF!</v>
      </c>
      <c r="GXY29" s="2653" t="e">
        <f>SUMIF(#REF!,"TRUE",GXY13:GXY27)</f>
        <v>#REF!</v>
      </c>
      <c r="GXZ29" s="2653" t="e">
        <f>SUMIF(#REF!,"TRUE",GXZ13:GXZ27)</f>
        <v>#REF!</v>
      </c>
      <c r="GYA29" s="2653" t="e">
        <f>SUMIF(#REF!,"TRUE",GYA13:GYA27)</f>
        <v>#REF!</v>
      </c>
      <c r="GYB29" s="2653" t="e">
        <f>SUMIF(#REF!,"TRUE",GYB13:GYB27)</f>
        <v>#REF!</v>
      </c>
      <c r="GYC29" s="2653" t="e">
        <f>SUMIF(#REF!,"TRUE",GYC13:GYC27)</f>
        <v>#REF!</v>
      </c>
      <c r="GYD29" s="2653" t="e">
        <f>SUMIF(#REF!,"TRUE",GYD13:GYD27)</f>
        <v>#REF!</v>
      </c>
      <c r="GYE29" s="2653" t="e">
        <f>SUMIF(#REF!,"TRUE",GYE13:GYE27)</f>
        <v>#REF!</v>
      </c>
      <c r="GYF29" s="2653" t="e">
        <f>SUMIF(#REF!,"TRUE",GYF13:GYF27)</f>
        <v>#REF!</v>
      </c>
      <c r="GYG29" s="2653" t="e">
        <f>SUMIF(#REF!,"TRUE",GYG13:GYG27)</f>
        <v>#REF!</v>
      </c>
      <c r="GYH29" s="2653" t="e">
        <f>SUMIF(#REF!,"TRUE",GYH13:GYH27)</f>
        <v>#REF!</v>
      </c>
      <c r="GYI29" s="2653" t="e">
        <f>SUMIF(#REF!,"TRUE",GYI13:GYI27)</f>
        <v>#REF!</v>
      </c>
      <c r="GYJ29" s="2653" t="e">
        <f>SUMIF(#REF!,"TRUE",GYJ13:GYJ27)</f>
        <v>#REF!</v>
      </c>
      <c r="GYK29" s="2653" t="e">
        <f>SUMIF(#REF!,"TRUE",GYK13:GYK27)</f>
        <v>#REF!</v>
      </c>
      <c r="GYL29" s="2653" t="e">
        <f>SUMIF(#REF!,"TRUE",GYL13:GYL27)</f>
        <v>#REF!</v>
      </c>
      <c r="GYM29" s="2653" t="e">
        <f>SUMIF(#REF!,"TRUE",GYM13:GYM27)</f>
        <v>#REF!</v>
      </c>
      <c r="GYN29" s="2653" t="e">
        <f>SUMIF(#REF!,"TRUE",GYN13:GYN27)</f>
        <v>#REF!</v>
      </c>
      <c r="GYO29" s="2653" t="e">
        <f>SUMIF(#REF!,"TRUE",GYO13:GYO27)</f>
        <v>#REF!</v>
      </c>
      <c r="GYP29" s="2653" t="e">
        <f>SUMIF(#REF!,"TRUE",GYP13:GYP27)</f>
        <v>#REF!</v>
      </c>
      <c r="GYQ29" s="2653" t="e">
        <f>SUMIF(#REF!,"TRUE",GYQ13:GYQ27)</f>
        <v>#REF!</v>
      </c>
      <c r="GYR29" s="2653" t="e">
        <f>SUMIF(#REF!,"TRUE",GYR13:GYR27)</f>
        <v>#REF!</v>
      </c>
      <c r="GYS29" s="2653" t="e">
        <f>SUMIF(#REF!,"TRUE",GYS13:GYS27)</f>
        <v>#REF!</v>
      </c>
      <c r="GYT29" s="2653" t="e">
        <f>SUMIF(#REF!,"TRUE",GYT13:GYT27)</f>
        <v>#REF!</v>
      </c>
      <c r="GYU29" s="2653" t="e">
        <f>SUMIF(#REF!,"TRUE",GYU13:GYU27)</f>
        <v>#REF!</v>
      </c>
      <c r="GYV29" s="2653" t="e">
        <f>SUMIF(#REF!,"TRUE",GYV13:GYV27)</f>
        <v>#REF!</v>
      </c>
      <c r="GYW29" s="2653" t="e">
        <f>SUMIF(#REF!,"TRUE",GYW13:GYW27)</f>
        <v>#REF!</v>
      </c>
      <c r="GYX29" s="2653" t="e">
        <f>SUMIF(#REF!,"TRUE",GYX13:GYX27)</f>
        <v>#REF!</v>
      </c>
      <c r="GYY29" s="2653" t="e">
        <f>SUMIF(#REF!,"TRUE",GYY13:GYY27)</f>
        <v>#REF!</v>
      </c>
      <c r="GYZ29" s="2653" t="e">
        <f>SUMIF(#REF!,"TRUE",GYZ13:GYZ27)</f>
        <v>#REF!</v>
      </c>
      <c r="GZA29" s="2653" t="e">
        <f>SUMIF(#REF!,"TRUE",GZA13:GZA27)</f>
        <v>#REF!</v>
      </c>
      <c r="GZB29" s="2653" t="e">
        <f>SUMIF(#REF!,"TRUE",GZB13:GZB27)</f>
        <v>#REF!</v>
      </c>
      <c r="GZC29" s="2653" t="e">
        <f>SUMIF(#REF!,"TRUE",GZC13:GZC27)</f>
        <v>#REF!</v>
      </c>
      <c r="GZD29" s="2653" t="e">
        <f>SUMIF(#REF!,"TRUE",GZD13:GZD27)</f>
        <v>#REF!</v>
      </c>
      <c r="GZE29" s="2653" t="e">
        <f>SUMIF(#REF!,"TRUE",GZE13:GZE27)</f>
        <v>#REF!</v>
      </c>
      <c r="GZF29" s="2653" t="e">
        <f>SUMIF(#REF!,"TRUE",GZF13:GZF27)</f>
        <v>#REF!</v>
      </c>
      <c r="GZG29" s="2653" t="e">
        <f>SUMIF(#REF!,"TRUE",GZG13:GZG27)</f>
        <v>#REF!</v>
      </c>
      <c r="GZH29" s="2653" t="e">
        <f>SUMIF(#REF!,"TRUE",GZH13:GZH27)</f>
        <v>#REF!</v>
      </c>
      <c r="GZI29" s="2653" t="e">
        <f>SUMIF(#REF!,"TRUE",GZI13:GZI27)</f>
        <v>#REF!</v>
      </c>
      <c r="GZJ29" s="2653" t="e">
        <f>SUMIF(#REF!,"TRUE",GZJ13:GZJ27)</f>
        <v>#REF!</v>
      </c>
      <c r="GZK29" s="2653" t="e">
        <f>SUMIF(#REF!,"TRUE",GZK13:GZK27)</f>
        <v>#REF!</v>
      </c>
      <c r="GZL29" s="2653" t="e">
        <f>SUMIF(#REF!,"TRUE",GZL13:GZL27)</f>
        <v>#REF!</v>
      </c>
      <c r="GZM29" s="2653" t="e">
        <f>SUMIF(#REF!,"TRUE",GZM13:GZM27)</f>
        <v>#REF!</v>
      </c>
      <c r="GZN29" s="2653" t="e">
        <f>SUMIF(#REF!,"TRUE",GZN13:GZN27)</f>
        <v>#REF!</v>
      </c>
      <c r="GZO29" s="2653" t="e">
        <f>SUMIF(#REF!,"TRUE",GZO13:GZO27)</f>
        <v>#REF!</v>
      </c>
      <c r="GZP29" s="2653" t="e">
        <f>SUMIF(#REF!,"TRUE",GZP13:GZP27)</f>
        <v>#REF!</v>
      </c>
      <c r="GZQ29" s="2653" t="e">
        <f>SUMIF(#REF!,"TRUE",GZQ13:GZQ27)</f>
        <v>#REF!</v>
      </c>
      <c r="GZR29" s="2653" t="e">
        <f>SUMIF(#REF!,"TRUE",GZR13:GZR27)</f>
        <v>#REF!</v>
      </c>
      <c r="GZS29" s="2653" t="e">
        <f>SUMIF(#REF!,"TRUE",GZS13:GZS27)</f>
        <v>#REF!</v>
      </c>
      <c r="GZT29" s="2653" t="e">
        <f>SUMIF(#REF!,"TRUE",GZT13:GZT27)</f>
        <v>#REF!</v>
      </c>
      <c r="GZU29" s="2653" t="e">
        <f>SUMIF(#REF!,"TRUE",GZU13:GZU27)</f>
        <v>#REF!</v>
      </c>
      <c r="GZV29" s="2653" t="e">
        <f>SUMIF(#REF!,"TRUE",GZV13:GZV27)</f>
        <v>#REF!</v>
      </c>
      <c r="GZW29" s="2653" t="e">
        <f>SUMIF(#REF!,"TRUE",GZW13:GZW27)</f>
        <v>#REF!</v>
      </c>
      <c r="GZX29" s="2653" t="e">
        <f>SUMIF(#REF!,"TRUE",GZX13:GZX27)</f>
        <v>#REF!</v>
      </c>
      <c r="GZY29" s="2653" t="e">
        <f>SUMIF(#REF!,"TRUE",GZY13:GZY27)</f>
        <v>#REF!</v>
      </c>
      <c r="GZZ29" s="2653" t="e">
        <f>SUMIF(#REF!,"TRUE",GZZ13:GZZ27)</f>
        <v>#REF!</v>
      </c>
      <c r="HAA29" s="2653" t="e">
        <f>SUMIF(#REF!,"TRUE",HAA13:HAA27)</f>
        <v>#REF!</v>
      </c>
      <c r="HAB29" s="2653" t="e">
        <f>SUMIF(#REF!,"TRUE",HAB13:HAB27)</f>
        <v>#REF!</v>
      </c>
      <c r="HAC29" s="2653" t="e">
        <f>SUMIF(#REF!,"TRUE",HAC13:HAC27)</f>
        <v>#REF!</v>
      </c>
      <c r="HAD29" s="2653" t="e">
        <f>SUMIF(#REF!,"TRUE",HAD13:HAD27)</f>
        <v>#REF!</v>
      </c>
      <c r="HAE29" s="2653" t="e">
        <f>SUMIF(#REF!,"TRUE",HAE13:HAE27)</f>
        <v>#REF!</v>
      </c>
      <c r="HAF29" s="2653" t="e">
        <f>SUMIF(#REF!,"TRUE",HAF13:HAF27)</f>
        <v>#REF!</v>
      </c>
      <c r="HAG29" s="2653" t="e">
        <f>SUMIF(#REF!,"TRUE",HAG13:HAG27)</f>
        <v>#REF!</v>
      </c>
      <c r="HAH29" s="2653" t="e">
        <f>SUMIF(#REF!,"TRUE",HAH13:HAH27)</f>
        <v>#REF!</v>
      </c>
      <c r="HAI29" s="2653" t="e">
        <f>SUMIF(#REF!,"TRUE",HAI13:HAI27)</f>
        <v>#REF!</v>
      </c>
      <c r="HAJ29" s="2653" t="e">
        <f>SUMIF(#REF!,"TRUE",HAJ13:HAJ27)</f>
        <v>#REF!</v>
      </c>
      <c r="HAK29" s="2653" t="e">
        <f>SUMIF(#REF!,"TRUE",HAK13:HAK27)</f>
        <v>#REF!</v>
      </c>
      <c r="HAL29" s="2653" t="e">
        <f>SUMIF(#REF!,"TRUE",HAL13:HAL27)</f>
        <v>#REF!</v>
      </c>
      <c r="HAM29" s="2653" t="e">
        <f>SUMIF(#REF!,"TRUE",HAM13:HAM27)</f>
        <v>#REF!</v>
      </c>
      <c r="HAN29" s="2653" t="e">
        <f>SUMIF(#REF!,"TRUE",HAN13:HAN27)</f>
        <v>#REF!</v>
      </c>
      <c r="HAO29" s="2653" t="e">
        <f>SUMIF(#REF!,"TRUE",HAO13:HAO27)</f>
        <v>#REF!</v>
      </c>
      <c r="HAP29" s="2653" t="e">
        <f>SUMIF(#REF!,"TRUE",HAP13:HAP27)</f>
        <v>#REF!</v>
      </c>
      <c r="HAQ29" s="2653" t="e">
        <f>SUMIF(#REF!,"TRUE",HAQ13:HAQ27)</f>
        <v>#REF!</v>
      </c>
      <c r="HAR29" s="2653" t="e">
        <f>SUMIF(#REF!,"TRUE",HAR13:HAR27)</f>
        <v>#REF!</v>
      </c>
      <c r="HAS29" s="2653" t="e">
        <f>SUMIF(#REF!,"TRUE",HAS13:HAS27)</f>
        <v>#REF!</v>
      </c>
      <c r="HAT29" s="2653" t="e">
        <f>SUMIF(#REF!,"TRUE",HAT13:HAT27)</f>
        <v>#REF!</v>
      </c>
      <c r="HAU29" s="2653" t="e">
        <f>SUMIF(#REF!,"TRUE",HAU13:HAU27)</f>
        <v>#REF!</v>
      </c>
      <c r="HAV29" s="2653" t="e">
        <f>SUMIF(#REF!,"TRUE",HAV13:HAV27)</f>
        <v>#REF!</v>
      </c>
      <c r="HAW29" s="2653" t="e">
        <f>SUMIF(#REF!,"TRUE",HAW13:HAW27)</f>
        <v>#REF!</v>
      </c>
      <c r="HAX29" s="2653" t="e">
        <f>SUMIF(#REF!,"TRUE",HAX13:HAX27)</f>
        <v>#REF!</v>
      </c>
      <c r="HAY29" s="2653" t="e">
        <f>SUMIF(#REF!,"TRUE",HAY13:HAY27)</f>
        <v>#REF!</v>
      </c>
      <c r="HAZ29" s="2653" t="e">
        <f>SUMIF(#REF!,"TRUE",HAZ13:HAZ27)</f>
        <v>#REF!</v>
      </c>
      <c r="HBA29" s="2653" t="e">
        <f>SUMIF(#REF!,"TRUE",HBA13:HBA27)</f>
        <v>#REF!</v>
      </c>
      <c r="HBB29" s="2653" t="e">
        <f>SUMIF(#REF!,"TRUE",HBB13:HBB27)</f>
        <v>#REF!</v>
      </c>
      <c r="HBC29" s="2653" t="e">
        <f>SUMIF(#REF!,"TRUE",HBC13:HBC27)</f>
        <v>#REF!</v>
      </c>
      <c r="HBD29" s="2653" t="e">
        <f>SUMIF(#REF!,"TRUE",HBD13:HBD27)</f>
        <v>#REF!</v>
      </c>
      <c r="HBE29" s="2653" t="e">
        <f>SUMIF(#REF!,"TRUE",HBE13:HBE27)</f>
        <v>#REF!</v>
      </c>
      <c r="HBF29" s="2653" t="e">
        <f>SUMIF(#REF!,"TRUE",HBF13:HBF27)</f>
        <v>#REF!</v>
      </c>
      <c r="HBG29" s="2653" t="e">
        <f>SUMIF(#REF!,"TRUE",HBG13:HBG27)</f>
        <v>#REF!</v>
      </c>
      <c r="HBH29" s="2653" t="e">
        <f>SUMIF(#REF!,"TRUE",HBH13:HBH27)</f>
        <v>#REF!</v>
      </c>
      <c r="HBI29" s="2653" t="e">
        <f>SUMIF(#REF!,"TRUE",HBI13:HBI27)</f>
        <v>#REF!</v>
      </c>
      <c r="HBJ29" s="2653" t="e">
        <f>SUMIF(#REF!,"TRUE",HBJ13:HBJ27)</f>
        <v>#REF!</v>
      </c>
      <c r="HBK29" s="2653" t="e">
        <f>SUMIF(#REF!,"TRUE",HBK13:HBK27)</f>
        <v>#REF!</v>
      </c>
      <c r="HBL29" s="2653" t="e">
        <f>SUMIF(#REF!,"TRUE",HBL13:HBL27)</f>
        <v>#REF!</v>
      </c>
      <c r="HBM29" s="2653" t="e">
        <f>SUMIF(#REF!,"TRUE",HBM13:HBM27)</f>
        <v>#REF!</v>
      </c>
      <c r="HBN29" s="2653" t="e">
        <f>SUMIF(#REF!,"TRUE",HBN13:HBN27)</f>
        <v>#REF!</v>
      </c>
      <c r="HBO29" s="2653" t="e">
        <f>SUMIF(#REF!,"TRUE",HBO13:HBO27)</f>
        <v>#REF!</v>
      </c>
      <c r="HBP29" s="2653" t="e">
        <f>SUMIF(#REF!,"TRUE",HBP13:HBP27)</f>
        <v>#REF!</v>
      </c>
      <c r="HBQ29" s="2653" t="e">
        <f>SUMIF(#REF!,"TRUE",HBQ13:HBQ27)</f>
        <v>#REF!</v>
      </c>
      <c r="HBR29" s="2653" t="e">
        <f>SUMIF(#REF!,"TRUE",HBR13:HBR27)</f>
        <v>#REF!</v>
      </c>
      <c r="HBS29" s="2653" t="e">
        <f>SUMIF(#REF!,"TRUE",HBS13:HBS27)</f>
        <v>#REF!</v>
      </c>
      <c r="HBT29" s="2653" t="e">
        <f>SUMIF(#REF!,"TRUE",HBT13:HBT27)</f>
        <v>#REF!</v>
      </c>
      <c r="HBU29" s="2653" t="e">
        <f>SUMIF(#REF!,"TRUE",HBU13:HBU27)</f>
        <v>#REF!</v>
      </c>
      <c r="HBV29" s="2653" t="e">
        <f>SUMIF(#REF!,"TRUE",HBV13:HBV27)</f>
        <v>#REF!</v>
      </c>
      <c r="HBW29" s="2653" t="e">
        <f>SUMIF(#REF!,"TRUE",HBW13:HBW27)</f>
        <v>#REF!</v>
      </c>
      <c r="HBX29" s="2653" t="e">
        <f>SUMIF(#REF!,"TRUE",HBX13:HBX27)</f>
        <v>#REF!</v>
      </c>
      <c r="HBY29" s="2653" t="e">
        <f>SUMIF(#REF!,"TRUE",HBY13:HBY27)</f>
        <v>#REF!</v>
      </c>
      <c r="HBZ29" s="2653" t="e">
        <f>SUMIF(#REF!,"TRUE",HBZ13:HBZ27)</f>
        <v>#REF!</v>
      </c>
      <c r="HCA29" s="2653" t="e">
        <f>SUMIF(#REF!,"TRUE",HCA13:HCA27)</f>
        <v>#REF!</v>
      </c>
      <c r="HCB29" s="2653" t="e">
        <f>SUMIF(#REF!,"TRUE",HCB13:HCB27)</f>
        <v>#REF!</v>
      </c>
      <c r="HCC29" s="2653" t="e">
        <f>SUMIF(#REF!,"TRUE",HCC13:HCC27)</f>
        <v>#REF!</v>
      </c>
      <c r="HCD29" s="2653" t="e">
        <f>SUMIF(#REF!,"TRUE",HCD13:HCD27)</f>
        <v>#REF!</v>
      </c>
      <c r="HCE29" s="2653" t="e">
        <f>SUMIF(#REF!,"TRUE",HCE13:HCE27)</f>
        <v>#REF!</v>
      </c>
      <c r="HCF29" s="2653" t="e">
        <f>SUMIF(#REF!,"TRUE",HCF13:HCF27)</f>
        <v>#REF!</v>
      </c>
      <c r="HCG29" s="2653" t="e">
        <f>SUMIF(#REF!,"TRUE",HCG13:HCG27)</f>
        <v>#REF!</v>
      </c>
      <c r="HCH29" s="2653" t="e">
        <f>SUMIF(#REF!,"TRUE",HCH13:HCH27)</f>
        <v>#REF!</v>
      </c>
      <c r="HCI29" s="2653" t="e">
        <f>SUMIF(#REF!,"TRUE",HCI13:HCI27)</f>
        <v>#REF!</v>
      </c>
      <c r="HCJ29" s="2653" t="e">
        <f>SUMIF(#REF!,"TRUE",HCJ13:HCJ27)</f>
        <v>#REF!</v>
      </c>
      <c r="HCK29" s="2653" t="e">
        <f>SUMIF(#REF!,"TRUE",HCK13:HCK27)</f>
        <v>#REF!</v>
      </c>
      <c r="HCL29" s="2653" t="e">
        <f>SUMIF(#REF!,"TRUE",HCL13:HCL27)</f>
        <v>#REF!</v>
      </c>
      <c r="HCM29" s="2653" t="e">
        <f>SUMIF(#REF!,"TRUE",HCM13:HCM27)</f>
        <v>#REF!</v>
      </c>
      <c r="HCN29" s="2653" t="e">
        <f>SUMIF(#REF!,"TRUE",HCN13:HCN27)</f>
        <v>#REF!</v>
      </c>
      <c r="HCO29" s="2653" t="e">
        <f>SUMIF(#REF!,"TRUE",HCO13:HCO27)</f>
        <v>#REF!</v>
      </c>
      <c r="HCP29" s="2653" t="e">
        <f>SUMIF(#REF!,"TRUE",HCP13:HCP27)</f>
        <v>#REF!</v>
      </c>
      <c r="HCQ29" s="2653" t="e">
        <f>SUMIF(#REF!,"TRUE",HCQ13:HCQ27)</f>
        <v>#REF!</v>
      </c>
      <c r="HCR29" s="2653" t="e">
        <f>SUMIF(#REF!,"TRUE",HCR13:HCR27)</f>
        <v>#REF!</v>
      </c>
      <c r="HCS29" s="2653" t="e">
        <f>SUMIF(#REF!,"TRUE",HCS13:HCS27)</f>
        <v>#REF!</v>
      </c>
      <c r="HCT29" s="2653" t="e">
        <f>SUMIF(#REF!,"TRUE",HCT13:HCT27)</f>
        <v>#REF!</v>
      </c>
      <c r="HCU29" s="2653" t="e">
        <f>SUMIF(#REF!,"TRUE",HCU13:HCU27)</f>
        <v>#REF!</v>
      </c>
      <c r="HCV29" s="2653" t="e">
        <f>SUMIF(#REF!,"TRUE",HCV13:HCV27)</f>
        <v>#REF!</v>
      </c>
      <c r="HCW29" s="2653" t="e">
        <f>SUMIF(#REF!,"TRUE",HCW13:HCW27)</f>
        <v>#REF!</v>
      </c>
      <c r="HCX29" s="2653" t="e">
        <f>SUMIF(#REF!,"TRUE",HCX13:HCX27)</f>
        <v>#REF!</v>
      </c>
      <c r="HCY29" s="2653" t="e">
        <f>SUMIF(#REF!,"TRUE",HCY13:HCY27)</f>
        <v>#REF!</v>
      </c>
      <c r="HCZ29" s="2653" t="e">
        <f>SUMIF(#REF!,"TRUE",HCZ13:HCZ27)</f>
        <v>#REF!</v>
      </c>
      <c r="HDA29" s="2653" t="e">
        <f>SUMIF(#REF!,"TRUE",HDA13:HDA27)</f>
        <v>#REF!</v>
      </c>
      <c r="HDB29" s="2653" t="e">
        <f>SUMIF(#REF!,"TRUE",HDB13:HDB27)</f>
        <v>#REF!</v>
      </c>
      <c r="HDC29" s="2653" t="e">
        <f>SUMIF(#REF!,"TRUE",HDC13:HDC27)</f>
        <v>#REF!</v>
      </c>
      <c r="HDD29" s="2653" t="e">
        <f>SUMIF(#REF!,"TRUE",HDD13:HDD27)</f>
        <v>#REF!</v>
      </c>
      <c r="HDE29" s="2653" t="e">
        <f>SUMIF(#REF!,"TRUE",HDE13:HDE27)</f>
        <v>#REF!</v>
      </c>
      <c r="HDF29" s="2653" t="e">
        <f>SUMIF(#REF!,"TRUE",HDF13:HDF27)</f>
        <v>#REF!</v>
      </c>
      <c r="HDG29" s="2653" t="e">
        <f>SUMIF(#REF!,"TRUE",HDG13:HDG27)</f>
        <v>#REF!</v>
      </c>
      <c r="HDH29" s="2653" t="e">
        <f>SUMIF(#REF!,"TRUE",HDH13:HDH27)</f>
        <v>#REF!</v>
      </c>
      <c r="HDI29" s="2653" t="e">
        <f>SUMIF(#REF!,"TRUE",HDI13:HDI27)</f>
        <v>#REF!</v>
      </c>
      <c r="HDJ29" s="2653" t="e">
        <f>SUMIF(#REF!,"TRUE",HDJ13:HDJ27)</f>
        <v>#REF!</v>
      </c>
      <c r="HDK29" s="2653" t="e">
        <f>SUMIF(#REF!,"TRUE",HDK13:HDK27)</f>
        <v>#REF!</v>
      </c>
      <c r="HDL29" s="2653" t="e">
        <f>SUMIF(#REF!,"TRUE",HDL13:HDL27)</f>
        <v>#REF!</v>
      </c>
      <c r="HDM29" s="2653" t="e">
        <f>SUMIF(#REF!,"TRUE",HDM13:HDM27)</f>
        <v>#REF!</v>
      </c>
      <c r="HDN29" s="2653" t="e">
        <f>SUMIF(#REF!,"TRUE",HDN13:HDN27)</f>
        <v>#REF!</v>
      </c>
      <c r="HDO29" s="2653" t="e">
        <f>SUMIF(#REF!,"TRUE",HDO13:HDO27)</f>
        <v>#REF!</v>
      </c>
      <c r="HDP29" s="2653" t="e">
        <f>SUMIF(#REF!,"TRUE",HDP13:HDP27)</f>
        <v>#REF!</v>
      </c>
      <c r="HDQ29" s="2653" t="e">
        <f>SUMIF(#REF!,"TRUE",HDQ13:HDQ27)</f>
        <v>#REF!</v>
      </c>
      <c r="HDR29" s="2653" t="e">
        <f>SUMIF(#REF!,"TRUE",HDR13:HDR27)</f>
        <v>#REF!</v>
      </c>
      <c r="HDS29" s="2653" t="e">
        <f>SUMIF(#REF!,"TRUE",HDS13:HDS27)</f>
        <v>#REF!</v>
      </c>
      <c r="HDT29" s="2653" t="e">
        <f>SUMIF(#REF!,"TRUE",HDT13:HDT27)</f>
        <v>#REF!</v>
      </c>
      <c r="HDU29" s="2653" t="e">
        <f>SUMIF(#REF!,"TRUE",HDU13:HDU27)</f>
        <v>#REF!</v>
      </c>
      <c r="HDV29" s="2653" t="e">
        <f>SUMIF(#REF!,"TRUE",HDV13:HDV27)</f>
        <v>#REF!</v>
      </c>
      <c r="HDW29" s="2653" t="e">
        <f>SUMIF(#REF!,"TRUE",HDW13:HDW27)</f>
        <v>#REF!</v>
      </c>
      <c r="HDX29" s="2653" t="e">
        <f>SUMIF(#REF!,"TRUE",HDX13:HDX27)</f>
        <v>#REF!</v>
      </c>
      <c r="HDY29" s="2653" t="e">
        <f>SUMIF(#REF!,"TRUE",HDY13:HDY27)</f>
        <v>#REF!</v>
      </c>
      <c r="HDZ29" s="2653" t="e">
        <f>SUMIF(#REF!,"TRUE",HDZ13:HDZ27)</f>
        <v>#REF!</v>
      </c>
      <c r="HEA29" s="2653" t="e">
        <f>SUMIF(#REF!,"TRUE",HEA13:HEA27)</f>
        <v>#REF!</v>
      </c>
      <c r="HEB29" s="2653" t="e">
        <f>SUMIF(#REF!,"TRUE",HEB13:HEB27)</f>
        <v>#REF!</v>
      </c>
      <c r="HEC29" s="2653" t="e">
        <f>SUMIF(#REF!,"TRUE",HEC13:HEC27)</f>
        <v>#REF!</v>
      </c>
      <c r="HED29" s="2653" t="e">
        <f>SUMIF(#REF!,"TRUE",HED13:HED27)</f>
        <v>#REF!</v>
      </c>
      <c r="HEE29" s="2653" t="e">
        <f>SUMIF(#REF!,"TRUE",HEE13:HEE27)</f>
        <v>#REF!</v>
      </c>
      <c r="HEF29" s="2653" t="e">
        <f>SUMIF(#REF!,"TRUE",HEF13:HEF27)</f>
        <v>#REF!</v>
      </c>
      <c r="HEG29" s="2653" t="e">
        <f>SUMIF(#REF!,"TRUE",HEG13:HEG27)</f>
        <v>#REF!</v>
      </c>
      <c r="HEH29" s="2653" t="e">
        <f>SUMIF(#REF!,"TRUE",HEH13:HEH27)</f>
        <v>#REF!</v>
      </c>
      <c r="HEI29" s="2653" t="e">
        <f>SUMIF(#REF!,"TRUE",HEI13:HEI27)</f>
        <v>#REF!</v>
      </c>
      <c r="HEJ29" s="2653" t="e">
        <f>SUMIF(#REF!,"TRUE",HEJ13:HEJ27)</f>
        <v>#REF!</v>
      </c>
      <c r="HEK29" s="2653" t="e">
        <f>SUMIF(#REF!,"TRUE",HEK13:HEK27)</f>
        <v>#REF!</v>
      </c>
      <c r="HEL29" s="2653" t="e">
        <f>SUMIF(#REF!,"TRUE",HEL13:HEL27)</f>
        <v>#REF!</v>
      </c>
      <c r="HEM29" s="2653" t="e">
        <f>SUMIF(#REF!,"TRUE",HEM13:HEM27)</f>
        <v>#REF!</v>
      </c>
      <c r="HEN29" s="2653" t="e">
        <f>SUMIF(#REF!,"TRUE",HEN13:HEN27)</f>
        <v>#REF!</v>
      </c>
      <c r="HEO29" s="2653" t="e">
        <f>SUMIF(#REF!,"TRUE",HEO13:HEO27)</f>
        <v>#REF!</v>
      </c>
      <c r="HEP29" s="2653" t="e">
        <f>SUMIF(#REF!,"TRUE",HEP13:HEP27)</f>
        <v>#REF!</v>
      </c>
      <c r="HEQ29" s="2653" t="e">
        <f>SUMIF(#REF!,"TRUE",HEQ13:HEQ27)</f>
        <v>#REF!</v>
      </c>
      <c r="HER29" s="2653" t="e">
        <f>SUMIF(#REF!,"TRUE",HER13:HER27)</f>
        <v>#REF!</v>
      </c>
      <c r="HES29" s="2653" t="e">
        <f>SUMIF(#REF!,"TRUE",HES13:HES27)</f>
        <v>#REF!</v>
      </c>
      <c r="HET29" s="2653" t="e">
        <f>SUMIF(#REF!,"TRUE",HET13:HET27)</f>
        <v>#REF!</v>
      </c>
      <c r="HEU29" s="2653" t="e">
        <f>SUMIF(#REF!,"TRUE",HEU13:HEU27)</f>
        <v>#REF!</v>
      </c>
      <c r="HEV29" s="2653" t="e">
        <f>SUMIF(#REF!,"TRUE",HEV13:HEV27)</f>
        <v>#REF!</v>
      </c>
      <c r="HEW29" s="2653" t="e">
        <f>SUMIF(#REF!,"TRUE",HEW13:HEW27)</f>
        <v>#REF!</v>
      </c>
      <c r="HEX29" s="2653" t="e">
        <f>SUMIF(#REF!,"TRUE",HEX13:HEX27)</f>
        <v>#REF!</v>
      </c>
      <c r="HEY29" s="2653" t="e">
        <f>SUMIF(#REF!,"TRUE",HEY13:HEY27)</f>
        <v>#REF!</v>
      </c>
      <c r="HEZ29" s="2653" t="e">
        <f>SUMIF(#REF!,"TRUE",HEZ13:HEZ27)</f>
        <v>#REF!</v>
      </c>
      <c r="HFA29" s="2653" t="e">
        <f>SUMIF(#REF!,"TRUE",HFA13:HFA27)</f>
        <v>#REF!</v>
      </c>
      <c r="HFB29" s="2653" t="e">
        <f>SUMIF(#REF!,"TRUE",HFB13:HFB27)</f>
        <v>#REF!</v>
      </c>
      <c r="HFC29" s="2653" t="e">
        <f>SUMIF(#REF!,"TRUE",HFC13:HFC27)</f>
        <v>#REF!</v>
      </c>
      <c r="HFD29" s="2653" t="e">
        <f>SUMIF(#REF!,"TRUE",HFD13:HFD27)</f>
        <v>#REF!</v>
      </c>
      <c r="HFE29" s="2653" t="e">
        <f>SUMIF(#REF!,"TRUE",HFE13:HFE27)</f>
        <v>#REF!</v>
      </c>
      <c r="HFF29" s="2653" t="e">
        <f>SUMIF(#REF!,"TRUE",HFF13:HFF27)</f>
        <v>#REF!</v>
      </c>
      <c r="HFG29" s="2653" t="e">
        <f>SUMIF(#REF!,"TRUE",HFG13:HFG27)</f>
        <v>#REF!</v>
      </c>
      <c r="HFH29" s="2653" t="e">
        <f>SUMIF(#REF!,"TRUE",HFH13:HFH27)</f>
        <v>#REF!</v>
      </c>
      <c r="HFI29" s="2653" t="e">
        <f>SUMIF(#REF!,"TRUE",HFI13:HFI27)</f>
        <v>#REF!</v>
      </c>
      <c r="HFJ29" s="2653" t="e">
        <f>SUMIF(#REF!,"TRUE",HFJ13:HFJ27)</f>
        <v>#REF!</v>
      </c>
      <c r="HFK29" s="2653" t="e">
        <f>SUMIF(#REF!,"TRUE",HFK13:HFK27)</f>
        <v>#REF!</v>
      </c>
      <c r="HFL29" s="2653" t="e">
        <f>SUMIF(#REF!,"TRUE",HFL13:HFL27)</f>
        <v>#REF!</v>
      </c>
      <c r="HFM29" s="2653" t="e">
        <f>SUMIF(#REF!,"TRUE",HFM13:HFM27)</f>
        <v>#REF!</v>
      </c>
      <c r="HFN29" s="2653" t="e">
        <f>SUMIF(#REF!,"TRUE",HFN13:HFN27)</f>
        <v>#REF!</v>
      </c>
      <c r="HFO29" s="2653" t="e">
        <f>SUMIF(#REF!,"TRUE",HFO13:HFO27)</f>
        <v>#REF!</v>
      </c>
      <c r="HFP29" s="2653" t="e">
        <f>SUMIF(#REF!,"TRUE",HFP13:HFP27)</f>
        <v>#REF!</v>
      </c>
      <c r="HFQ29" s="2653" t="e">
        <f>SUMIF(#REF!,"TRUE",HFQ13:HFQ27)</f>
        <v>#REF!</v>
      </c>
      <c r="HFR29" s="2653" t="e">
        <f>SUMIF(#REF!,"TRUE",HFR13:HFR27)</f>
        <v>#REF!</v>
      </c>
      <c r="HFS29" s="2653" t="e">
        <f>SUMIF(#REF!,"TRUE",HFS13:HFS27)</f>
        <v>#REF!</v>
      </c>
      <c r="HFT29" s="2653" t="e">
        <f>SUMIF(#REF!,"TRUE",HFT13:HFT27)</f>
        <v>#REF!</v>
      </c>
      <c r="HFU29" s="2653" t="e">
        <f>SUMIF(#REF!,"TRUE",HFU13:HFU27)</f>
        <v>#REF!</v>
      </c>
      <c r="HFV29" s="2653" t="e">
        <f>SUMIF(#REF!,"TRUE",HFV13:HFV27)</f>
        <v>#REF!</v>
      </c>
      <c r="HFW29" s="2653" t="e">
        <f>SUMIF(#REF!,"TRUE",HFW13:HFW27)</f>
        <v>#REF!</v>
      </c>
      <c r="HFX29" s="2653" t="e">
        <f>SUMIF(#REF!,"TRUE",HFX13:HFX27)</f>
        <v>#REF!</v>
      </c>
      <c r="HFY29" s="2653" t="e">
        <f>SUMIF(#REF!,"TRUE",HFY13:HFY27)</f>
        <v>#REF!</v>
      </c>
      <c r="HFZ29" s="2653" t="e">
        <f>SUMIF(#REF!,"TRUE",HFZ13:HFZ27)</f>
        <v>#REF!</v>
      </c>
      <c r="HGA29" s="2653" t="e">
        <f>SUMIF(#REF!,"TRUE",HGA13:HGA27)</f>
        <v>#REF!</v>
      </c>
      <c r="HGB29" s="2653" t="e">
        <f>SUMIF(#REF!,"TRUE",HGB13:HGB27)</f>
        <v>#REF!</v>
      </c>
      <c r="HGC29" s="2653" t="e">
        <f>SUMIF(#REF!,"TRUE",HGC13:HGC27)</f>
        <v>#REF!</v>
      </c>
      <c r="HGD29" s="2653" t="e">
        <f>SUMIF(#REF!,"TRUE",HGD13:HGD27)</f>
        <v>#REF!</v>
      </c>
      <c r="HGE29" s="2653" t="e">
        <f>SUMIF(#REF!,"TRUE",HGE13:HGE27)</f>
        <v>#REF!</v>
      </c>
      <c r="HGF29" s="2653" t="e">
        <f>SUMIF(#REF!,"TRUE",HGF13:HGF27)</f>
        <v>#REF!</v>
      </c>
      <c r="HGG29" s="2653" t="e">
        <f>SUMIF(#REF!,"TRUE",HGG13:HGG27)</f>
        <v>#REF!</v>
      </c>
      <c r="HGH29" s="2653" t="e">
        <f>SUMIF(#REF!,"TRUE",HGH13:HGH27)</f>
        <v>#REF!</v>
      </c>
      <c r="HGI29" s="2653" t="e">
        <f>SUMIF(#REF!,"TRUE",HGI13:HGI27)</f>
        <v>#REF!</v>
      </c>
      <c r="HGJ29" s="2653" t="e">
        <f>SUMIF(#REF!,"TRUE",HGJ13:HGJ27)</f>
        <v>#REF!</v>
      </c>
      <c r="HGK29" s="2653" t="e">
        <f>SUMIF(#REF!,"TRUE",HGK13:HGK27)</f>
        <v>#REF!</v>
      </c>
      <c r="HGL29" s="2653" t="e">
        <f>SUMIF(#REF!,"TRUE",HGL13:HGL27)</f>
        <v>#REF!</v>
      </c>
      <c r="HGM29" s="2653" t="e">
        <f>SUMIF(#REF!,"TRUE",HGM13:HGM27)</f>
        <v>#REF!</v>
      </c>
      <c r="HGN29" s="2653" t="e">
        <f>SUMIF(#REF!,"TRUE",HGN13:HGN27)</f>
        <v>#REF!</v>
      </c>
      <c r="HGO29" s="2653" t="e">
        <f>SUMIF(#REF!,"TRUE",HGO13:HGO27)</f>
        <v>#REF!</v>
      </c>
      <c r="HGP29" s="2653" t="e">
        <f>SUMIF(#REF!,"TRUE",HGP13:HGP27)</f>
        <v>#REF!</v>
      </c>
      <c r="HGQ29" s="2653" t="e">
        <f>SUMIF(#REF!,"TRUE",HGQ13:HGQ27)</f>
        <v>#REF!</v>
      </c>
      <c r="HGR29" s="2653" t="e">
        <f>SUMIF(#REF!,"TRUE",HGR13:HGR27)</f>
        <v>#REF!</v>
      </c>
      <c r="HGS29" s="2653" t="e">
        <f>SUMIF(#REF!,"TRUE",HGS13:HGS27)</f>
        <v>#REF!</v>
      </c>
      <c r="HGT29" s="2653" t="e">
        <f>SUMIF(#REF!,"TRUE",HGT13:HGT27)</f>
        <v>#REF!</v>
      </c>
      <c r="HGU29" s="2653" t="e">
        <f>SUMIF(#REF!,"TRUE",HGU13:HGU27)</f>
        <v>#REF!</v>
      </c>
      <c r="HGV29" s="2653" t="e">
        <f>SUMIF(#REF!,"TRUE",HGV13:HGV27)</f>
        <v>#REF!</v>
      </c>
      <c r="HGW29" s="2653" t="e">
        <f>SUMIF(#REF!,"TRUE",HGW13:HGW27)</f>
        <v>#REF!</v>
      </c>
      <c r="HGX29" s="2653" t="e">
        <f>SUMIF(#REF!,"TRUE",HGX13:HGX27)</f>
        <v>#REF!</v>
      </c>
      <c r="HGY29" s="2653" t="e">
        <f>SUMIF(#REF!,"TRUE",HGY13:HGY27)</f>
        <v>#REF!</v>
      </c>
      <c r="HGZ29" s="2653" t="e">
        <f>SUMIF(#REF!,"TRUE",HGZ13:HGZ27)</f>
        <v>#REF!</v>
      </c>
      <c r="HHA29" s="2653" t="e">
        <f>SUMIF(#REF!,"TRUE",HHA13:HHA27)</f>
        <v>#REF!</v>
      </c>
      <c r="HHB29" s="2653" t="e">
        <f>SUMIF(#REF!,"TRUE",HHB13:HHB27)</f>
        <v>#REF!</v>
      </c>
      <c r="HHC29" s="2653" t="e">
        <f>SUMIF(#REF!,"TRUE",HHC13:HHC27)</f>
        <v>#REF!</v>
      </c>
      <c r="HHD29" s="2653" t="e">
        <f>SUMIF(#REF!,"TRUE",HHD13:HHD27)</f>
        <v>#REF!</v>
      </c>
      <c r="HHE29" s="2653" t="e">
        <f>SUMIF(#REF!,"TRUE",HHE13:HHE27)</f>
        <v>#REF!</v>
      </c>
      <c r="HHF29" s="2653" t="e">
        <f>SUMIF(#REF!,"TRUE",HHF13:HHF27)</f>
        <v>#REF!</v>
      </c>
      <c r="HHG29" s="2653" t="e">
        <f>SUMIF(#REF!,"TRUE",HHG13:HHG27)</f>
        <v>#REF!</v>
      </c>
      <c r="HHH29" s="2653" t="e">
        <f>SUMIF(#REF!,"TRUE",HHH13:HHH27)</f>
        <v>#REF!</v>
      </c>
      <c r="HHI29" s="2653" t="e">
        <f>SUMIF(#REF!,"TRUE",HHI13:HHI27)</f>
        <v>#REF!</v>
      </c>
      <c r="HHJ29" s="2653" t="e">
        <f>SUMIF(#REF!,"TRUE",HHJ13:HHJ27)</f>
        <v>#REF!</v>
      </c>
      <c r="HHK29" s="2653" t="e">
        <f>SUMIF(#REF!,"TRUE",HHK13:HHK27)</f>
        <v>#REF!</v>
      </c>
      <c r="HHL29" s="2653" t="e">
        <f>SUMIF(#REF!,"TRUE",HHL13:HHL27)</f>
        <v>#REF!</v>
      </c>
      <c r="HHM29" s="2653" t="e">
        <f>SUMIF(#REF!,"TRUE",HHM13:HHM27)</f>
        <v>#REF!</v>
      </c>
      <c r="HHN29" s="2653" t="e">
        <f>SUMIF(#REF!,"TRUE",HHN13:HHN27)</f>
        <v>#REF!</v>
      </c>
      <c r="HHO29" s="2653" t="e">
        <f>SUMIF(#REF!,"TRUE",HHO13:HHO27)</f>
        <v>#REF!</v>
      </c>
      <c r="HHP29" s="2653" t="e">
        <f>SUMIF(#REF!,"TRUE",HHP13:HHP27)</f>
        <v>#REF!</v>
      </c>
      <c r="HHQ29" s="2653" t="e">
        <f>SUMIF(#REF!,"TRUE",HHQ13:HHQ27)</f>
        <v>#REF!</v>
      </c>
      <c r="HHR29" s="2653" t="e">
        <f>SUMIF(#REF!,"TRUE",HHR13:HHR27)</f>
        <v>#REF!</v>
      </c>
      <c r="HHS29" s="2653" t="e">
        <f>SUMIF(#REF!,"TRUE",HHS13:HHS27)</f>
        <v>#REF!</v>
      </c>
      <c r="HHT29" s="2653" t="e">
        <f>SUMIF(#REF!,"TRUE",HHT13:HHT27)</f>
        <v>#REF!</v>
      </c>
      <c r="HHU29" s="2653" t="e">
        <f>SUMIF(#REF!,"TRUE",HHU13:HHU27)</f>
        <v>#REF!</v>
      </c>
      <c r="HHV29" s="2653" t="e">
        <f>SUMIF(#REF!,"TRUE",HHV13:HHV27)</f>
        <v>#REF!</v>
      </c>
      <c r="HHW29" s="2653" t="e">
        <f>SUMIF(#REF!,"TRUE",HHW13:HHW27)</f>
        <v>#REF!</v>
      </c>
      <c r="HHX29" s="2653" t="e">
        <f>SUMIF(#REF!,"TRUE",HHX13:HHX27)</f>
        <v>#REF!</v>
      </c>
      <c r="HHY29" s="2653" t="e">
        <f>SUMIF(#REF!,"TRUE",HHY13:HHY27)</f>
        <v>#REF!</v>
      </c>
      <c r="HHZ29" s="2653" t="e">
        <f>SUMIF(#REF!,"TRUE",HHZ13:HHZ27)</f>
        <v>#REF!</v>
      </c>
      <c r="HIA29" s="2653" t="e">
        <f>SUMIF(#REF!,"TRUE",HIA13:HIA27)</f>
        <v>#REF!</v>
      </c>
      <c r="HIB29" s="2653" t="e">
        <f>SUMIF(#REF!,"TRUE",HIB13:HIB27)</f>
        <v>#REF!</v>
      </c>
      <c r="HIC29" s="2653" t="e">
        <f>SUMIF(#REF!,"TRUE",HIC13:HIC27)</f>
        <v>#REF!</v>
      </c>
      <c r="HID29" s="2653" t="e">
        <f>SUMIF(#REF!,"TRUE",HID13:HID27)</f>
        <v>#REF!</v>
      </c>
      <c r="HIE29" s="2653" t="e">
        <f>SUMIF(#REF!,"TRUE",HIE13:HIE27)</f>
        <v>#REF!</v>
      </c>
      <c r="HIF29" s="2653" t="e">
        <f>SUMIF(#REF!,"TRUE",HIF13:HIF27)</f>
        <v>#REF!</v>
      </c>
      <c r="HIG29" s="2653" t="e">
        <f>SUMIF(#REF!,"TRUE",HIG13:HIG27)</f>
        <v>#REF!</v>
      </c>
      <c r="HIH29" s="2653" t="e">
        <f>SUMIF(#REF!,"TRUE",HIH13:HIH27)</f>
        <v>#REF!</v>
      </c>
      <c r="HII29" s="2653" t="e">
        <f>SUMIF(#REF!,"TRUE",HII13:HII27)</f>
        <v>#REF!</v>
      </c>
      <c r="HIJ29" s="2653" t="e">
        <f>SUMIF(#REF!,"TRUE",HIJ13:HIJ27)</f>
        <v>#REF!</v>
      </c>
      <c r="HIK29" s="2653" t="e">
        <f>SUMIF(#REF!,"TRUE",HIK13:HIK27)</f>
        <v>#REF!</v>
      </c>
      <c r="HIL29" s="2653" t="e">
        <f>SUMIF(#REF!,"TRUE",HIL13:HIL27)</f>
        <v>#REF!</v>
      </c>
      <c r="HIM29" s="2653" t="e">
        <f>SUMIF(#REF!,"TRUE",HIM13:HIM27)</f>
        <v>#REF!</v>
      </c>
      <c r="HIN29" s="2653" t="e">
        <f>SUMIF(#REF!,"TRUE",HIN13:HIN27)</f>
        <v>#REF!</v>
      </c>
      <c r="HIO29" s="2653" t="e">
        <f>SUMIF(#REF!,"TRUE",HIO13:HIO27)</f>
        <v>#REF!</v>
      </c>
      <c r="HIP29" s="2653" t="e">
        <f>SUMIF(#REF!,"TRUE",HIP13:HIP27)</f>
        <v>#REF!</v>
      </c>
      <c r="HIQ29" s="2653" t="e">
        <f>SUMIF(#REF!,"TRUE",HIQ13:HIQ27)</f>
        <v>#REF!</v>
      </c>
      <c r="HIR29" s="2653" t="e">
        <f>SUMIF(#REF!,"TRUE",HIR13:HIR27)</f>
        <v>#REF!</v>
      </c>
      <c r="HIS29" s="2653" t="e">
        <f>SUMIF(#REF!,"TRUE",HIS13:HIS27)</f>
        <v>#REF!</v>
      </c>
      <c r="HIT29" s="2653" t="e">
        <f>SUMIF(#REF!,"TRUE",HIT13:HIT27)</f>
        <v>#REF!</v>
      </c>
      <c r="HIU29" s="2653" t="e">
        <f>SUMIF(#REF!,"TRUE",HIU13:HIU27)</f>
        <v>#REF!</v>
      </c>
      <c r="HIV29" s="2653" t="e">
        <f>SUMIF(#REF!,"TRUE",HIV13:HIV27)</f>
        <v>#REF!</v>
      </c>
      <c r="HIW29" s="2653" t="e">
        <f>SUMIF(#REF!,"TRUE",HIW13:HIW27)</f>
        <v>#REF!</v>
      </c>
      <c r="HIX29" s="2653" t="e">
        <f>SUMIF(#REF!,"TRUE",HIX13:HIX27)</f>
        <v>#REF!</v>
      </c>
      <c r="HIY29" s="2653" t="e">
        <f>SUMIF(#REF!,"TRUE",HIY13:HIY27)</f>
        <v>#REF!</v>
      </c>
      <c r="HIZ29" s="2653" t="e">
        <f>SUMIF(#REF!,"TRUE",HIZ13:HIZ27)</f>
        <v>#REF!</v>
      </c>
      <c r="HJA29" s="2653" t="e">
        <f>SUMIF(#REF!,"TRUE",HJA13:HJA27)</f>
        <v>#REF!</v>
      </c>
      <c r="HJB29" s="2653" t="e">
        <f>SUMIF(#REF!,"TRUE",HJB13:HJB27)</f>
        <v>#REF!</v>
      </c>
      <c r="HJC29" s="2653" t="e">
        <f>SUMIF(#REF!,"TRUE",HJC13:HJC27)</f>
        <v>#REF!</v>
      </c>
      <c r="HJD29" s="2653" t="e">
        <f>SUMIF(#REF!,"TRUE",HJD13:HJD27)</f>
        <v>#REF!</v>
      </c>
      <c r="HJE29" s="2653" t="e">
        <f>SUMIF(#REF!,"TRUE",HJE13:HJE27)</f>
        <v>#REF!</v>
      </c>
      <c r="HJF29" s="2653" t="e">
        <f>SUMIF(#REF!,"TRUE",HJF13:HJF27)</f>
        <v>#REF!</v>
      </c>
      <c r="HJG29" s="2653" t="e">
        <f>SUMIF(#REF!,"TRUE",HJG13:HJG27)</f>
        <v>#REF!</v>
      </c>
      <c r="HJH29" s="2653" t="e">
        <f>SUMIF(#REF!,"TRUE",HJH13:HJH27)</f>
        <v>#REF!</v>
      </c>
      <c r="HJI29" s="2653" t="e">
        <f>SUMIF(#REF!,"TRUE",HJI13:HJI27)</f>
        <v>#REF!</v>
      </c>
      <c r="HJJ29" s="2653" t="e">
        <f>SUMIF(#REF!,"TRUE",HJJ13:HJJ27)</f>
        <v>#REF!</v>
      </c>
      <c r="HJK29" s="2653" t="e">
        <f>SUMIF(#REF!,"TRUE",HJK13:HJK27)</f>
        <v>#REF!</v>
      </c>
      <c r="HJL29" s="2653" t="e">
        <f>SUMIF(#REF!,"TRUE",HJL13:HJL27)</f>
        <v>#REF!</v>
      </c>
      <c r="HJM29" s="2653" t="e">
        <f>SUMIF(#REF!,"TRUE",HJM13:HJM27)</f>
        <v>#REF!</v>
      </c>
      <c r="HJN29" s="2653" t="e">
        <f>SUMIF(#REF!,"TRUE",HJN13:HJN27)</f>
        <v>#REF!</v>
      </c>
      <c r="HJO29" s="2653" t="e">
        <f>SUMIF(#REF!,"TRUE",HJO13:HJO27)</f>
        <v>#REF!</v>
      </c>
      <c r="HJP29" s="2653" t="e">
        <f>SUMIF(#REF!,"TRUE",HJP13:HJP27)</f>
        <v>#REF!</v>
      </c>
      <c r="HJQ29" s="2653" t="e">
        <f>SUMIF(#REF!,"TRUE",HJQ13:HJQ27)</f>
        <v>#REF!</v>
      </c>
      <c r="HJR29" s="2653" t="e">
        <f>SUMIF(#REF!,"TRUE",HJR13:HJR27)</f>
        <v>#REF!</v>
      </c>
      <c r="HJS29" s="2653" t="e">
        <f>SUMIF(#REF!,"TRUE",HJS13:HJS27)</f>
        <v>#REF!</v>
      </c>
      <c r="HJT29" s="2653" t="e">
        <f>SUMIF(#REF!,"TRUE",HJT13:HJT27)</f>
        <v>#REF!</v>
      </c>
      <c r="HJU29" s="2653" t="e">
        <f>SUMIF(#REF!,"TRUE",HJU13:HJU27)</f>
        <v>#REF!</v>
      </c>
      <c r="HJV29" s="2653" t="e">
        <f>SUMIF(#REF!,"TRUE",HJV13:HJV27)</f>
        <v>#REF!</v>
      </c>
      <c r="HJW29" s="2653" t="e">
        <f>SUMIF(#REF!,"TRUE",HJW13:HJW27)</f>
        <v>#REF!</v>
      </c>
      <c r="HJX29" s="2653" t="e">
        <f>SUMIF(#REF!,"TRUE",HJX13:HJX27)</f>
        <v>#REF!</v>
      </c>
      <c r="HJY29" s="2653" t="e">
        <f>SUMIF(#REF!,"TRUE",HJY13:HJY27)</f>
        <v>#REF!</v>
      </c>
      <c r="HJZ29" s="2653" t="e">
        <f>SUMIF(#REF!,"TRUE",HJZ13:HJZ27)</f>
        <v>#REF!</v>
      </c>
      <c r="HKA29" s="2653" t="e">
        <f>SUMIF(#REF!,"TRUE",HKA13:HKA27)</f>
        <v>#REF!</v>
      </c>
      <c r="HKB29" s="2653" t="e">
        <f>SUMIF(#REF!,"TRUE",HKB13:HKB27)</f>
        <v>#REF!</v>
      </c>
      <c r="HKC29" s="2653" t="e">
        <f>SUMIF(#REF!,"TRUE",HKC13:HKC27)</f>
        <v>#REF!</v>
      </c>
      <c r="HKD29" s="2653" t="e">
        <f>SUMIF(#REF!,"TRUE",HKD13:HKD27)</f>
        <v>#REF!</v>
      </c>
      <c r="HKE29" s="2653" t="e">
        <f>SUMIF(#REF!,"TRUE",HKE13:HKE27)</f>
        <v>#REF!</v>
      </c>
      <c r="HKF29" s="2653" t="e">
        <f>SUMIF(#REF!,"TRUE",HKF13:HKF27)</f>
        <v>#REF!</v>
      </c>
      <c r="HKG29" s="2653" t="e">
        <f>SUMIF(#REF!,"TRUE",HKG13:HKG27)</f>
        <v>#REF!</v>
      </c>
      <c r="HKH29" s="2653" t="e">
        <f>SUMIF(#REF!,"TRUE",HKH13:HKH27)</f>
        <v>#REF!</v>
      </c>
      <c r="HKI29" s="2653" t="e">
        <f>SUMIF(#REF!,"TRUE",HKI13:HKI27)</f>
        <v>#REF!</v>
      </c>
      <c r="HKJ29" s="2653" t="e">
        <f>SUMIF(#REF!,"TRUE",HKJ13:HKJ27)</f>
        <v>#REF!</v>
      </c>
      <c r="HKK29" s="2653" t="e">
        <f>SUMIF(#REF!,"TRUE",HKK13:HKK27)</f>
        <v>#REF!</v>
      </c>
      <c r="HKL29" s="2653" t="e">
        <f>SUMIF(#REF!,"TRUE",HKL13:HKL27)</f>
        <v>#REF!</v>
      </c>
      <c r="HKM29" s="2653" t="e">
        <f>SUMIF(#REF!,"TRUE",HKM13:HKM27)</f>
        <v>#REF!</v>
      </c>
      <c r="HKN29" s="2653" t="e">
        <f>SUMIF(#REF!,"TRUE",HKN13:HKN27)</f>
        <v>#REF!</v>
      </c>
      <c r="HKO29" s="2653" t="e">
        <f>SUMIF(#REF!,"TRUE",HKO13:HKO27)</f>
        <v>#REF!</v>
      </c>
      <c r="HKP29" s="2653" t="e">
        <f>SUMIF(#REF!,"TRUE",HKP13:HKP27)</f>
        <v>#REF!</v>
      </c>
      <c r="HKQ29" s="2653" t="e">
        <f>SUMIF(#REF!,"TRUE",HKQ13:HKQ27)</f>
        <v>#REF!</v>
      </c>
      <c r="HKR29" s="2653" t="e">
        <f>SUMIF(#REF!,"TRUE",HKR13:HKR27)</f>
        <v>#REF!</v>
      </c>
      <c r="HKS29" s="2653" t="e">
        <f>SUMIF(#REF!,"TRUE",HKS13:HKS27)</f>
        <v>#REF!</v>
      </c>
      <c r="HKT29" s="2653" t="e">
        <f>SUMIF(#REF!,"TRUE",HKT13:HKT27)</f>
        <v>#REF!</v>
      </c>
      <c r="HKU29" s="2653" t="e">
        <f>SUMIF(#REF!,"TRUE",HKU13:HKU27)</f>
        <v>#REF!</v>
      </c>
      <c r="HKV29" s="2653" t="e">
        <f>SUMIF(#REF!,"TRUE",HKV13:HKV27)</f>
        <v>#REF!</v>
      </c>
      <c r="HKW29" s="2653" t="e">
        <f>SUMIF(#REF!,"TRUE",HKW13:HKW27)</f>
        <v>#REF!</v>
      </c>
      <c r="HKX29" s="2653" t="e">
        <f>SUMIF(#REF!,"TRUE",HKX13:HKX27)</f>
        <v>#REF!</v>
      </c>
      <c r="HKY29" s="2653" t="e">
        <f>SUMIF(#REF!,"TRUE",HKY13:HKY27)</f>
        <v>#REF!</v>
      </c>
      <c r="HKZ29" s="2653" t="e">
        <f>SUMIF(#REF!,"TRUE",HKZ13:HKZ27)</f>
        <v>#REF!</v>
      </c>
      <c r="HLA29" s="2653" t="e">
        <f>SUMIF(#REF!,"TRUE",HLA13:HLA27)</f>
        <v>#REF!</v>
      </c>
      <c r="HLB29" s="2653" t="e">
        <f>SUMIF(#REF!,"TRUE",HLB13:HLB27)</f>
        <v>#REF!</v>
      </c>
      <c r="HLC29" s="2653" t="e">
        <f>SUMIF(#REF!,"TRUE",HLC13:HLC27)</f>
        <v>#REF!</v>
      </c>
      <c r="HLD29" s="2653" t="e">
        <f>SUMIF(#REF!,"TRUE",HLD13:HLD27)</f>
        <v>#REF!</v>
      </c>
      <c r="HLE29" s="2653" t="e">
        <f>SUMIF(#REF!,"TRUE",HLE13:HLE27)</f>
        <v>#REF!</v>
      </c>
      <c r="HLF29" s="2653" t="e">
        <f>SUMIF(#REF!,"TRUE",HLF13:HLF27)</f>
        <v>#REF!</v>
      </c>
      <c r="HLG29" s="2653" t="e">
        <f>SUMIF(#REF!,"TRUE",HLG13:HLG27)</f>
        <v>#REF!</v>
      </c>
      <c r="HLH29" s="2653" t="e">
        <f>SUMIF(#REF!,"TRUE",HLH13:HLH27)</f>
        <v>#REF!</v>
      </c>
      <c r="HLI29" s="2653" t="e">
        <f>SUMIF(#REF!,"TRUE",HLI13:HLI27)</f>
        <v>#REF!</v>
      </c>
      <c r="HLJ29" s="2653" t="e">
        <f>SUMIF(#REF!,"TRUE",HLJ13:HLJ27)</f>
        <v>#REF!</v>
      </c>
      <c r="HLK29" s="2653" t="e">
        <f>SUMIF(#REF!,"TRUE",HLK13:HLK27)</f>
        <v>#REF!</v>
      </c>
      <c r="HLL29" s="2653" t="e">
        <f>SUMIF(#REF!,"TRUE",HLL13:HLL27)</f>
        <v>#REF!</v>
      </c>
      <c r="HLM29" s="2653" t="e">
        <f>SUMIF(#REF!,"TRUE",HLM13:HLM27)</f>
        <v>#REF!</v>
      </c>
      <c r="HLN29" s="2653" t="e">
        <f>SUMIF(#REF!,"TRUE",HLN13:HLN27)</f>
        <v>#REF!</v>
      </c>
      <c r="HLO29" s="2653" t="e">
        <f>SUMIF(#REF!,"TRUE",HLO13:HLO27)</f>
        <v>#REF!</v>
      </c>
      <c r="HLP29" s="2653" t="e">
        <f>SUMIF(#REF!,"TRUE",HLP13:HLP27)</f>
        <v>#REF!</v>
      </c>
      <c r="HLQ29" s="2653" t="e">
        <f>SUMIF(#REF!,"TRUE",HLQ13:HLQ27)</f>
        <v>#REF!</v>
      </c>
      <c r="HLR29" s="2653" t="e">
        <f>SUMIF(#REF!,"TRUE",HLR13:HLR27)</f>
        <v>#REF!</v>
      </c>
      <c r="HLS29" s="2653" t="e">
        <f>SUMIF(#REF!,"TRUE",HLS13:HLS27)</f>
        <v>#REF!</v>
      </c>
      <c r="HLT29" s="2653" t="e">
        <f>SUMIF(#REF!,"TRUE",HLT13:HLT27)</f>
        <v>#REF!</v>
      </c>
      <c r="HLU29" s="2653" t="e">
        <f>SUMIF(#REF!,"TRUE",HLU13:HLU27)</f>
        <v>#REF!</v>
      </c>
      <c r="HLV29" s="2653" t="e">
        <f>SUMIF(#REF!,"TRUE",HLV13:HLV27)</f>
        <v>#REF!</v>
      </c>
      <c r="HLW29" s="2653" t="e">
        <f>SUMIF(#REF!,"TRUE",HLW13:HLW27)</f>
        <v>#REF!</v>
      </c>
      <c r="HLX29" s="2653" t="e">
        <f>SUMIF(#REF!,"TRUE",HLX13:HLX27)</f>
        <v>#REF!</v>
      </c>
      <c r="HLY29" s="2653" t="e">
        <f>SUMIF(#REF!,"TRUE",HLY13:HLY27)</f>
        <v>#REF!</v>
      </c>
      <c r="HLZ29" s="2653" t="e">
        <f>SUMIF(#REF!,"TRUE",HLZ13:HLZ27)</f>
        <v>#REF!</v>
      </c>
      <c r="HMA29" s="2653" t="e">
        <f>SUMIF(#REF!,"TRUE",HMA13:HMA27)</f>
        <v>#REF!</v>
      </c>
      <c r="HMB29" s="2653" t="e">
        <f>SUMIF(#REF!,"TRUE",HMB13:HMB27)</f>
        <v>#REF!</v>
      </c>
      <c r="HMC29" s="2653" t="e">
        <f>SUMIF(#REF!,"TRUE",HMC13:HMC27)</f>
        <v>#REF!</v>
      </c>
      <c r="HMD29" s="2653" t="e">
        <f>SUMIF(#REF!,"TRUE",HMD13:HMD27)</f>
        <v>#REF!</v>
      </c>
      <c r="HME29" s="2653" t="e">
        <f>SUMIF(#REF!,"TRUE",HME13:HME27)</f>
        <v>#REF!</v>
      </c>
      <c r="HMF29" s="2653" t="e">
        <f>SUMIF(#REF!,"TRUE",HMF13:HMF27)</f>
        <v>#REF!</v>
      </c>
      <c r="HMG29" s="2653" t="e">
        <f>SUMIF(#REF!,"TRUE",HMG13:HMG27)</f>
        <v>#REF!</v>
      </c>
      <c r="HMH29" s="2653" t="e">
        <f>SUMIF(#REF!,"TRUE",HMH13:HMH27)</f>
        <v>#REF!</v>
      </c>
      <c r="HMI29" s="2653" t="e">
        <f>SUMIF(#REF!,"TRUE",HMI13:HMI27)</f>
        <v>#REF!</v>
      </c>
      <c r="HMJ29" s="2653" t="e">
        <f>SUMIF(#REF!,"TRUE",HMJ13:HMJ27)</f>
        <v>#REF!</v>
      </c>
      <c r="HMK29" s="2653" t="e">
        <f>SUMIF(#REF!,"TRUE",HMK13:HMK27)</f>
        <v>#REF!</v>
      </c>
      <c r="HML29" s="2653" t="e">
        <f>SUMIF(#REF!,"TRUE",HML13:HML27)</f>
        <v>#REF!</v>
      </c>
      <c r="HMM29" s="2653" t="e">
        <f>SUMIF(#REF!,"TRUE",HMM13:HMM27)</f>
        <v>#REF!</v>
      </c>
      <c r="HMN29" s="2653" t="e">
        <f>SUMIF(#REF!,"TRUE",HMN13:HMN27)</f>
        <v>#REF!</v>
      </c>
      <c r="HMO29" s="2653" t="e">
        <f>SUMIF(#REF!,"TRUE",HMO13:HMO27)</f>
        <v>#REF!</v>
      </c>
      <c r="HMP29" s="2653" t="e">
        <f>SUMIF(#REF!,"TRUE",HMP13:HMP27)</f>
        <v>#REF!</v>
      </c>
      <c r="HMQ29" s="2653" t="e">
        <f>SUMIF(#REF!,"TRUE",HMQ13:HMQ27)</f>
        <v>#REF!</v>
      </c>
      <c r="HMR29" s="2653" t="e">
        <f>SUMIF(#REF!,"TRUE",HMR13:HMR27)</f>
        <v>#REF!</v>
      </c>
      <c r="HMS29" s="2653" t="e">
        <f>SUMIF(#REF!,"TRUE",HMS13:HMS27)</f>
        <v>#REF!</v>
      </c>
      <c r="HMT29" s="2653" t="e">
        <f>SUMIF(#REF!,"TRUE",HMT13:HMT27)</f>
        <v>#REF!</v>
      </c>
      <c r="HMU29" s="2653" t="e">
        <f>SUMIF(#REF!,"TRUE",HMU13:HMU27)</f>
        <v>#REF!</v>
      </c>
      <c r="HMV29" s="2653" t="e">
        <f>SUMIF(#REF!,"TRUE",HMV13:HMV27)</f>
        <v>#REF!</v>
      </c>
      <c r="HMW29" s="2653" t="e">
        <f>SUMIF(#REF!,"TRUE",HMW13:HMW27)</f>
        <v>#REF!</v>
      </c>
      <c r="HMX29" s="2653" t="e">
        <f>SUMIF(#REF!,"TRUE",HMX13:HMX27)</f>
        <v>#REF!</v>
      </c>
      <c r="HMY29" s="2653" t="e">
        <f>SUMIF(#REF!,"TRUE",HMY13:HMY27)</f>
        <v>#REF!</v>
      </c>
      <c r="HMZ29" s="2653" t="e">
        <f>SUMIF(#REF!,"TRUE",HMZ13:HMZ27)</f>
        <v>#REF!</v>
      </c>
      <c r="HNA29" s="2653" t="e">
        <f>SUMIF(#REF!,"TRUE",HNA13:HNA27)</f>
        <v>#REF!</v>
      </c>
      <c r="HNB29" s="2653" t="e">
        <f>SUMIF(#REF!,"TRUE",HNB13:HNB27)</f>
        <v>#REF!</v>
      </c>
      <c r="HNC29" s="2653" t="e">
        <f>SUMIF(#REF!,"TRUE",HNC13:HNC27)</f>
        <v>#REF!</v>
      </c>
      <c r="HND29" s="2653" t="e">
        <f>SUMIF(#REF!,"TRUE",HND13:HND27)</f>
        <v>#REF!</v>
      </c>
      <c r="HNE29" s="2653" t="e">
        <f>SUMIF(#REF!,"TRUE",HNE13:HNE27)</f>
        <v>#REF!</v>
      </c>
      <c r="HNF29" s="2653" t="e">
        <f>SUMIF(#REF!,"TRUE",HNF13:HNF27)</f>
        <v>#REF!</v>
      </c>
      <c r="HNG29" s="2653" t="e">
        <f>SUMIF(#REF!,"TRUE",HNG13:HNG27)</f>
        <v>#REF!</v>
      </c>
      <c r="HNH29" s="2653" t="e">
        <f>SUMIF(#REF!,"TRUE",HNH13:HNH27)</f>
        <v>#REF!</v>
      </c>
      <c r="HNI29" s="2653" t="e">
        <f>SUMIF(#REF!,"TRUE",HNI13:HNI27)</f>
        <v>#REF!</v>
      </c>
      <c r="HNJ29" s="2653" t="e">
        <f>SUMIF(#REF!,"TRUE",HNJ13:HNJ27)</f>
        <v>#REF!</v>
      </c>
      <c r="HNK29" s="2653" t="e">
        <f>SUMIF(#REF!,"TRUE",HNK13:HNK27)</f>
        <v>#REF!</v>
      </c>
      <c r="HNL29" s="2653" t="e">
        <f>SUMIF(#REF!,"TRUE",HNL13:HNL27)</f>
        <v>#REF!</v>
      </c>
      <c r="HNM29" s="2653" t="e">
        <f>SUMIF(#REF!,"TRUE",HNM13:HNM27)</f>
        <v>#REF!</v>
      </c>
      <c r="HNN29" s="2653" t="e">
        <f>SUMIF(#REF!,"TRUE",HNN13:HNN27)</f>
        <v>#REF!</v>
      </c>
      <c r="HNO29" s="2653" t="e">
        <f>SUMIF(#REF!,"TRUE",HNO13:HNO27)</f>
        <v>#REF!</v>
      </c>
      <c r="HNP29" s="2653" t="e">
        <f>SUMIF(#REF!,"TRUE",HNP13:HNP27)</f>
        <v>#REF!</v>
      </c>
      <c r="HNQ29" s="2653" t="e">
        <f>SUMIF(#REF!,"TRUE",HNQ13:HNQ27)</f>
        <v>#REF!</v>
      </c>
      <c r="HNR29" s="2653" t="e">
        <f>SUMIF(#REF!,"TRUE",HNR13:HNR27)</f>
        <v>#REF!</v>
      </c>
      <c r="HNS29" s="2653" t="e">
        <f>SUMIF(#REF!,"TRUE",HNS13:HNS27)</f>
        <v>#REF!</v>
      </c>
      <c r="HNT29" s="2653" t="e">
        <f>SUMIF(#REF!,"TRUE",HNT13:HNT27)</f>
        <v>#REF!</v>
      </c>
      <c r="HNU29" s="2653" t="e">
        <f>SUMIF(#REF!,"TRUE",HNU13:HNU27)</f>
        <v>#REF!</v>
      </c>
      <c r="HNV29" s="2653" t="e">
        <f>SUMIF(#REF!,"TRUE",HNV13:HNV27)</f>
        <v>#REF!</v>
      </c>
      <c r="HNW29" s="2653" t="e">
        <f>SUMIF(#REF!,"TRUE",HNW13:HNW27)</f>
        <v>#REF!</v>
      </c>
      <c r="HNX29" s="2653" t="e">
        <f>SUMIF(#REF!,"TRUE",HNX13:HNX27)</f>
        <v>#REF!</v>
      </c>
      <c r="HNY29" s="2653" t="e">
        <f>SUMIF(#REF!,"TRUE",HNY13:HNY27)</f>
        <v>#REF!</v>
      </c>
      <c r="HNZ29" s="2653" t="e">
        <f>SUMIF(#REF!,"TRUE",HNZ13:HNZ27)</f>
        <v>#REF!</v>
      </c>
      <c r="HOA29" s="2653" t="e">
        <f>SUMIF(#REF!,"TRUE",HOA13:HOA27)</f>
        <v>#REF!</v>
      </c>
      <c r="HOB29" s="2653" t="e">
        <f>SUMIF(#REF!,"TRUE",HOB13:HOB27)</f>
        <v>#REF!</v>
      </c>
      <c r="HOC29" s="2653" t="e">
        <f>SUMIF(#REF!,"TRUE",HOC13:HOC27)</f>
        <v>#REF!</v>
      </c>
      <c r="HOD29" s="2653" t="e">
        <f>SUMIF(#REF!,"TRUE",HOD13:HOD27)</f>
        <v>#REF!</v>
      </c>
      <c r="HOE29" s="2653" t="e">
        <f>SUMIF(#REF!,"TRUE",HOE13:HOE27)</f>
        <v>#REF!</v>
      </c>
      <c r="HOF29" s="2653" t="e">
        <f>SUMIF(#REF!,"TRUE",HOF13:HOF27)</f>
        <v>#REF!</v>
      </c>
      <c r="HOG29" s="2653" t="e">
        <f>SUMIF(#REF!,"TRUE",HOG13:HOG27)</f>
        <v>#REF!</v>
      </c>
      <c r="HOH29" s="2653" t="e">
        <f>SUMIF(#REF!,"TRUE",HOH13:HOH27)</f>
        <v>#REF!</v>
      </c>
      <c r="HOI29" s="2653" t="e">
        <f>SUMIF(#REF!,"TRUE",HOI13:HOI27)</f>
        <v>#REF!</v>
      </c>
      <c r="HOJ29" s="2653" t="e">
        <f>SUMIF(#REF!,"TRUE",HOJ13:HOJ27)</f>
        <v>#REF!</v>
      </c>
      <c r="HOK29" s="2653" t="e">
        <f>SUMIF(#REF!,"TRUE",HOK13:HOK27)</f>
        <v>#REF!</v>
      </c>
      <c r="HOL29" s="2653" t="e">
        <f>SUMIF(#REF!,"TRUE",HOL13:HOL27)</f>
        <v>#REF!</v>
      </c>
      <c r="HOM29" s="2653" t="e">
        <f>SUMIF(#REF!,"TRUE",HOM13:HOM27)</f>
        <v>#REF!</v>
      </c>
      <c r="HON29" s="2653" t="e">
        <f>SUMIF(#REF!,"TRUE",HON13:HON27)</f>
        <v>#REF!</v>
      </c>
      <c r="HOO29" s="2653" t="e">
        <f>SUMIF(#REF!,"TRUE",HOO13:HOO27)</f>
        <v>#REF!</v>
      </c>
      <c r="HOP29" s="2653" t="e">
        <f>SUMIF(#REF!,"TRUE",HOP13:HOP27)</f>
        <v>#REF!</v>
      </c>
      <c r="HOQ29" s="2653" t="e">
        <f>SUMIF(#REF!,"TRUE",HOQ13:HOQ27)</f>
        <v>#REF!</v>
      </c>
      <c r="HOR29" s="2653" t="e">
        <f>SUMIF(#REF!,"TRUE",HOR13:HOR27)</f>
        <v>#REF!</v>
      </c>
      <c r="HOS29" s="2653" t="e">
        <f>SUMIF(#REF!,"TRUE",HOS13:HOS27)</f>
        <v>#REF!</v>
      </c>
      <c r="HOT29" s="2653" t="e">
        <f>SUMIF(#REF!,"TRUE",HOT13:HOT27)</f>
        <v>#REF!</v>
      </c>
      <c r="HOU29" s="2653" t="e">
        <f>SUMIF(#REF!,"TRUE",HOU13:HOU27)</f>
        <v>#REF!</v>
      </c>
      <c r="HOV29" s="2653" t="e">
        <f>SUMIF(#REF!,"TRUE",HOV13:HOV27)</f>
        <v>#REF!</v>
      </c>
      <c r="HOW29" s="2653" t="e">
        <f>SUMIF(#REF!,"TRUE",HOW13:HOW27)</f>
        <v>#REF!</v>
      </c>
      <c r="HOX29" s="2653" t="e">
        <f>SUMIF(#REF!,"TRUE",HOX13:HOX27)</f>
        <v>#REF!</v>
      </c>
      <c r="HOY29" s="2653" t="e">
        <f>SUMIF(#REF!,"TRUE",HOY13:HOY27)</f>
        <v>#REF!</v>
      </c>
      <c r="HOZ29" s="2653" t="e">
        <f>SUMIF(#REF!,"TRUE",HOZ13:HOZ27)</f>
        <v>#REF!</v>
      </c>
      <c r="HPA29" s="2653" t="e">
        <f>SUMIF(#REF!,"TRUE",HPA13:HPA27)</f>
        <v>#REF!</v>
      </c>
      <c r="HPB29" s="2653" t="e">
        <f>SUMIF(#REF!,"TRUE",HPB13:HPB27)</f>
        <v>#REF!</v>
      </c>
      <c r="HPC29" s="2653" t="e">
        <f>SUMIF(#REF!,"TRUE",HPC13:HPC27)</f>
        <v>#REF!</v>
      </c>
      <c r="HPD29" s="2653" t="e">
        <f>SUMIF(#REF!,"TRUE",HPD13:HPD27)</f>
        <v>#REF!</v>
      </c>
      <c r="HPE29" s="2653" t="e">
        <f>SUMIF(#REF!,"TRUE",HPE13:HPE27)</f>
        <v>#REF!</v>
      </c>
      <c r="HPF29" s="2653" t="e">
        <f>SUMIF(#REF!,"TRUE",HPF13:HPF27)</f>
        <v>#REF!</v>
      </c>
      <c r="HPG29" s="2653" t="e">
        <f>SUMIF(#REF!,"TRUE",HPG13:HPG27)</f>
        <v>#REF!</v>
      </c>
      <c r="HPH29" s="2653" t="e">
        <f>SUMIF(#REF!,"TRUE",HPH13:HPH27)</f>
        <v>#REF!</v>
      </c>
      <c r="HPI29" s="2653" t="e">
        <f>SUMIF(#REF!,"TRUE",HPI13:HPI27)</f>
        <v>#REF!</v>
      </c>
      <c r="HPJ29" s="2653" t="e">
        <f>SUMIF(#REF!,"TRUE",HPJ13:HPJ27)</f>
        <v>#REF!</v>
      </c>
      <c r="HPK29" s="2653" t="e">
        <f>SUMIF(#REF!,"TRUE",HPK13:HPK27)</f>
        <v>#REF!</v>
      </c>
      <c r="HPL29" s="2653" t="e">
        <f>SUMIF(#REF!,"TRUE",HPL13:HPL27)</f>
        <v>#REF!</v>
      </c>
      <c r="HPM29" s="2653" t="e">
        <f>SUMIF(#REF!,"TRUE",HPM13:HPM27)</f>
        <v>#REF!</v>
      </c>
      <c r="HPN29" s="2653" t="e">
        <f>SUMIF(#REF!,"TRUE",HPN13:HPN27)</f>
        <v>#REF!</v>
      </c>
      <c r="HPO29" s="2653" t="e">
        <f>SUMIF(#REF!,"TRUE",HPO13:HPO27)</f>
        <v>#REF!</v>
      </c>
      <c r="HPP29" s="2653" t="e">
        <f>SUMIF(#REF!,"TRUE",HPP13:HPP27)</f>
        <v>#REF!</v>
      </c>
      <c r="HPQ29" s="2653" t="e">
        <f>SUMIF(#REF!,"TRUE",HPQ13:HPQ27)</f>
        <v>#REF!</v>
      </c>
      <c r="HPR29" s="2653" t="e">
        <f>SUMIF(#REF!,"TRUE",HPR13:HPR27)</f>
        <v>#REF!</v>
      </c>
      <c r="HPS29" s="2653" t="e">
        <f>SUMIF(#REF!,"TRUE",HPS13:HPS27)</f>
        <v>#REF!</v>
      </c>
      <c r="HPT29" s="2653" t="e">
        <f>SUMIF(#REF!,"TRUE",HPT13:HPT27)</f>
        <v>#REF!</v>
      </c>
      <c r="HPU29" s="2653" t="e">
        <f>SUMIF(#REF!,"TRUE",HPU13:HPU27)</f>
        <v>#REF!</v>
      </c>
      <c r="HPV29" s="2653" t="e">
        <f>SUMIF(#REF!,"TRUE",HPV13:HPV27)</f>
        <v>#REF!</v>
      </c>
      <c r="HPW29" s="2653" t="e">
        <f>SUMIF(#REF!,"TRUE",HPW13:HPW27)</f>
        <v>#REF!</v>
      </c>
      <c r="HPX29" s="2653" t="e">
        <f>SUMIF(#REF!,"TRUE",HPX13:HPX27)</f>
        <v>#REF!</v>
      </c>
      <c r="HPY29" s="2653" t="e">
        <f>SUMIF(#REF!,"TRUE",HPY13:HPY27)</f>
        <v>#REF!</v>
      </c>
      <c r="HPZ29" s="2653" t="e">
        <f>SUMIF(#REF!,"TRUE",HPZ13:HPZ27)</f>
        <v>#REF!</v>
      </c>
      <c r="HQA29" s="2653" t="e">
        <f>SUMIF(#REF!,"TRUE",HQA13:HQA27)</f>
        <v>#REF!</v>
      </c>
      <c r="HQB29" s="2653" t="e">
        <f>SUMIF(#REF!,"TRUE",HQB13:HQB27)</f>
        <v>#REF!</v>
      </c>
      <c r="HQC29" s="2653" t="e">
        <f>SUMIF(#REF!,"TRUE",HQC13:HQC27)</f>
        <v>#REF!</v>
      </c>
      <c r="HQD29" s="2653" t="e">
        <f>SUMIF(#REF!,"TRUE",HQD13:HQD27)</f>
        <v>#REF!</v>
      </c>
      <c r="HQE29" s="2653" t="e">
        <f>SUMIF(#REF!,"TRUE",HQE13:HQE27)</f>
        <v>#REF!</v>
      </c>
      <c r="HQF29" s="2653" t="e">
        <f>SUMIF(#REF!,"TRUE",HQF13:HQF27)</f>
        <v>#REF!</v>
      </c>
      <c r="HQG29" s="2653" t="e">
        <f>SUMIF(#REF!,"TRUE",HQG13:HQG27)</f>
        <v>#REF!</v>
      </c>
      <c r="HQH29" s="2653" t="e">
        <f>SUMIF(#REF!,"TRUE",HQH13:HQH27)</f>
        <v>#REF!</v>
      </c>
      <c r="HQI29" s="2653" t="e">
        <f>SUMIF(#REF!,"TRUE",HQI13:HQI27)</f>
        <v>#REF!</v>
      </c>
      <c r="HQJ29" s="2653" t="e">
        <f>SUMIF(#REF!,"TRUE",HQJ13:HQJ27)</f>
        <v>#REF!</v>
      </c>
      <c r="HQK29" s="2653" t="e">
        <f>SUMIF(#REF!,"TRUE",HQK13:HQK27)</f>
        <v>#REF!</v>
      </c>
      <c r="HQL29" s="2653" t="e">
        <f>SUMIF(#REF!,"TRUE",HQL13:HQL27)</f>
        <v>#REF!</v>
      </c>
      <c r="HQM29" s="2653" t="e">
        <f>SUMIF(#REF!,"TRUE",HQM13:HQM27)</f>
        <v>#REF!</v>
      </c>
      <c r="HQN29" s="2653" t="e">
        <f>SUMIF(#REF!,"TRUE",HQN13:HQN27)</f>
        <v>#REF!</v>
      </c>
      <c r="HQO29" s="2653" t="e">
        <f>SUMIF(#REF!,"TRUE",HQO13:HQO27)</f>
        <v>#REF!</v>
      </c>
      <c r="HQP29" s="2653" t="e">
        <f>SUMIF(#REF!,"TRUE",HQP13:HQP27)</f>
        <v>#REF!</v>
      </c>
      <c r="HQQ29" s="2653" t="e">
        <f>SUMIF(#REF!,"TRUE",HQQ13:HQQ27)</f>
        <v>#REF!</v>
      </c>
      <c r="HQR29" s="2653" t="e">
        <f>SUMIF(#REF!,"TRUE",HQR13:HQR27)</f>
        <v>#REF!</v>
      </c>
      <c r="HQS29" s="2653" t="e">
        <f>SUMIF(#REF!,"TRUE",HQS13:HQS27)</f>
        <v>#REF!</v>
      </c>
      <c r="HQT29" s="2653" t="e">
        <f>SUMIF(#REF!,"TRUE",HQT13:HQT27)</f>
        <v>#REF!</v>
      </c>
      <c r="HQU29" s="2653" t="e">
        <f>SUMIF(#REF!,"TRUE",HQU13:HQU27)</f>
        <v>#REF!</v>
      </c>
      <c r="HQV29" s="2653" t="e">
        <f>SUMIF(#REF!,"TRUE",HQV13:HQV27)</f>
        <v>#REF!</v>
      </c>
      <c r="HQW29" s="2653" t="e">
        <f>SUMIF(#REF!,"TRUE",HQW13:HQW27)</f>
        <v>#REF!</v>
      </c>
      <c r="HQX29" s="2653" t="e">
        <f>SUMIF(#REF!,"TRUE",HQX13:HQX27)</f>
        <v>#REF!</v>
      </c>
      <c r="HQY29" s="2653" t="e">
        <f>SUMIF(#REF!,"TRUE",HQY13:HQY27)</f>
        <v>#REF!</v>
      </c>
      <c r="HQZ29" s="2653" t="e">
        <f>SUMIF(#REF!,"TRUE",HQZ13:HQZ27)</f>
        <v>#REF!</v>
      </c>
      <c r="HRA29" s="2653" t="e">
        <f>SUMIF(#REF!,"TRUE",HRA13:HRA27)</f>
        <v>#REF!</v>
      </c>
      <c r="HRB29" s="2653" t="e">
        <f>SUMIF(#REF!,"TRUE",HRB13:HRB27)</f>
        <v>#REF!</v>
      </c>
      <c r="HRC29" s="2653" t="e">
        <f>SUMIF(#REF!,"TRUE",HRC13:HRC27)</f>
        <v>#REF!</v>
      </c>
      <c r="HRD29" s="2653" t="e">
        <f>SUMIF(#REF!,"TRUE",HRD13:HRD27)</f>
        <v>#REF!</v>
      </c>
      <c r="HRE29" s="2653" t="e">
        <f>SUMIF(#REF!,"TRUE",HRE13:HRE27)</f>
        <v>#REF!</v>
      </c>
      <c r="HRF29" s="2653" t="e">
        <f>SUMIF(#REF!,"TRUE",HRF13:HRF27)</f>
        <v>#REF!</v>
      </c>
      <c r="HRG29" s="2653" t="e">
        <f>SUMIF(#REF!,"TRUE",HRG13:HRG27)</f>
        <v>#REF!</v>
      </c>
      <c r="HRH29" s="2653" t="e">
        <f>SUMIF(#REF!,"TRUE",HRH13:HRH27)</f>
        <v>#REF!</v>
      </c>
      <c r="HRI29" s="2653" t="e">
        <f>SUMIF(#REF!,"TRUE",HRI13:HRI27)</f>
        <v>#REF!</v>
      </c>
      <c r="HRJ29" s="2653" t="e">
        <f>SUMIF(#REF!,"TRUE",HRJ13:HRJ27)</f>
        <v>#REF!</v>
      </c>
      <c r="HRK29" s="2653" t="e">
        <f>SUMIF(#REF!,"TRUE",HRK13:HRK27)</f>
        <v>#REF!</v>
      </c>
      <c r="HRL29" s="2653" t="e">
        <f>SUMIF(#REF!,"TRUE",HRL13:HRL27)</f>
        <v>#REF!</v>
      </c>
      <c r="HRM29" s="2653" t="e">
        <f>SUMIF(#REF!,"TRUE",HRM13:HRM27)</f>
        <v>#REF!</v>
      </c>
      <c r="HRN29" s="2653" t="e">
        <f>SUMIF(#REF!,"TRUE",HRN13:HRN27)</f>
        <v>#REF!</v>
      </c>
      <c r="HRO29" s="2653" t="e">
        <f>SUMIF(#REF!,"TRUE",HRO13:HRO27)</f>
        <v>#REF!</v>
      </c>
      <c r="HRP29" s="2653" t="e">
        <f>SUMIF(#REF!,"TRUE",HRP13:HRP27)</f>
        <v>#REF!</v>
      </c>
      <c r="HRQ29" s="2653" t="e">
        <f>SUMIF(#REF!,"TRUE",HRQ13:HRQ27)</f>
        <v>#REF!</v>
      </c>
      <c r="HRR29" s="2653" t="e">
        <f>SUMIF(#REF!,"TRUE",HRR13:HRR27)</f>
        <v>#REF!</v>
      </c>
      <c r="HRS29" s="2653" t="e">
        <f>SUMIF(#REF!,"TRUE",HRS13:HRS27)</f>
        <v>#REF!</v>
      </c>
      <c r="HRT29" s="2653" t="e">
        <f>SUMIF(#REF!,"TRUE",HRT13:HRT27)</f>
        <v>#REF!</v>
      </c>
      <c r="HRU29" s="2653" t="e">
        <f>SUMIF(#REF!,"TRUE",HRU13:HRU27)</f>
        <v>#REF!</v>
      </c>
      <c r="HRV29" s="2653" t="e">
        <f>SUMIF(#REF!,"TRUE",HRV13:HRV27)</f>
        <v>#REF!</v>
      </c>
      <c r="HRW29" s="2653" t="e">
        <f>SUMIF(#REF!,"TRUE",HRW13:HRW27)</f>
        <v>#REF!</v>
      </c>
      <c r="HRX29" s="2653" t="e">
        <f>SUMIF(#REF!,"TRUE",HRX13:HRX27)</f>
        <v>#REF!</v>
      </c>
      <c r="HRY29" s="2653" t="e">
        <f>SUMIF(#REF!,"TRUE",HRY13:HRY27)</f>
        <v>#REF!</v>
      </c>
      <c r="HRZ29" s="2653" t="e">
        <f>SUMIF(#REF!,"TRUE",HRZ13:HRZ27)</f>
        <v>#REF!</v>
      </c>
      <c r="HSA29" s="2653" t="e">
        <f>SUMIF(#REF!,"TRUE",HSA13:HSA27)</f>
        <v>#REF!</v>
      </c>
      <c r="HSB29" s="2653" t="e">
        <f>SUMIF(#REF!,"TRUE",HSB13:HSB27)</f>
        <v>#REF!</v>
      </c>
      <c r="HSC29" s="2653" t="e">
        <f>SUMIF(#REF!,"TRUE",HSC13:HSC27)</f>
        <v>#REF!</v>
      </c>
      <c r="HSD29" s="2653" t="e">
        <f>SUMIF(#REF!,"TRUE",HSD13:HSD27)</f>
        <v>#REF!</v>
      </c>
      <c r="HSE29" s="2653" t="e">
        <f>SUMIF(#REF!,"TRUE",HSE13:HSE27)</f>
        <v>#REF!</v>
      </c>
      <c r="HSF29" s="2653" t="e">
        <f>SUMIF(#REF!,"TRUE",HSF13:HSF27)</f>
        <v>#REF!</v>
      </c>
      <c r="HSG29" s="2653" t="e">
        <f>SUMIF(#REF!,"TRUE",HSG13:HSG27)</f>
        <v>#REF!</v>
      </c>
      <c r="HSH29" s="2653" t="e">
        <f>SUMIF(#REF!,"TRUE",HSH13:HSH27)</f>
        <v>#REF!</v>
      </c>
      <c r="HSI29" s="2653" t="e">
        <f>SUMIF(#REF!,"TRUE",HSI13:HSI27)</f>
        <v>#REF!</v>
      </c>
      <c r="HSJ29" s="2653" t="e">
        <f>SUMIF(#REF!,"TRUE",HSJ13:HSJ27)</f>
        <v>#REF!</v>
      </c>
      <c r="HSK29" s="2653" t="e">
        <f>SUMIF(#REF!,"TRUE",HSK13:HSK27)</f>
        <v>#REF!</v>
      </c>
      <c r="HSL29" s="2653" t="e">
        <f>SUMIF(#REF!,"TRUE",HSL13:HSL27)</f>
        <v>#REF!</v>
      </c>
      <c r="HSM29" s="2653" t="e">
        <f>SUMIF(#REF!,"TRUE",HSM13:HSM27)</f>
        <v>#REF!</v>
      </c>
      <c r="HSN29" s="2653" t="e">
        <f>SUMIF(#REF!,"TRUE",HSN13:HSN27)</f>
        <v>#REF!</v>
      </c>
      <c r="HSO29" s="2653" t="e">
        <f>SUMIF(#REF!,"TRUE",HSO13:HSO27)</f>
        <v>#REF!</v>
      </c>
      <c r="HSP29" s="2653" t="e">
        <f>SUMIF(#REF!,"TRUE",HSP13:HSP27)</f>
        <v>#REF!</v>
      </c>
      <c r="HSQ29" s="2653" t="e">
        <f>SUMIF(#REF!,"TRUE",HSQ13:HSQ27)</f>
        <v>#REF!</v>
      </c>
      <c r="HSR29" s="2653" t="e">
        <f>SUMIF(#REF!,"TRUE",HSR13:HSR27)</f>
        <v>#REF!</v>
      </c>
      <c r="HSS29" s="2653" t="e">
        <f>SUMIF(#REF!,"TRUE",HSS13:HSS27)</f>
        <v>#REF!</v>
      </c>
      <c r="HST29" s="2653" t="e">
        <f>SUMIF(#REF!,"TRUE",HST13:HST27)</f>
        <v>#REF!</v>
      </c>
      <c r="HSU29" s="2653" t="e">
        <f>SUMIF(#REF!,"TRUE",HSU13:HSU27)</f>
        <v>#REF!</v>
      </c>
      <c r="HSV29" s="2653" t="e">
        <f>SUMIF(#REF!,"TRUE",HSV13:HSV27)</f>
        <v>#REF!</v>
      </c>
      <c r="HSW29" s="2653" t="e">
        <f>SUMIF(#REF!,"TRUE",HSW13:HSW27)</f>
        <v>#REF!</v>
      </c>
      <c r="HSX29" s="2653" t="e">
        <f>SUMIF(#REF!,"TRUE",HSX13:HSX27)</f>
        <v>#REF!</v>
      </c>
      <c r="HSY29" s="2653" t="e">
        <f>SUMIF(#REF!,"TRUE",HSY13:HSY27)</f>
        <v>#REF!</v>
      </c>
      <c r="HSZ29" s="2653" t="e">
        <f>SUMIF(#REF!,"TRUE",HSZ13:HSZ27)</f>
        <v>#REF!</v>
      </c>
      <c r="HTA29" s="2653" t="e">
        <f>SUMIF(#REF!,"TRUE",HTA13:HTA27)</f>
        <v>#REF!</v>
      </c>
      <c r="HTB29" s="2653" t="e">
        <f>SUMIF(#REF!,"TRUE",HTB13:HTB27)</f>
        <v>#REF!</v>
      </c>
      <c r="HTC29" s="2653" t="e">
        <f>SUMIF(#REF!,"TRUE",HTC13:HTC27)</f>
        <v>#REF!</v>
      </c>
      <c r="HTD29" s="2653" t="e">
        <f>SUMIF(#REF!,"TRUE",HTD13:HTD27)</f>
        <v>#REF!</v>
      </c>
      <c r="HTE29" s="2653" t="e">
        <f>SUMIF(#REF!,"TRUE",HTE13:HTE27)</f>
        <v>#REF!</v>
      </c>
      <c r="HTF29" s="2653" t="e">
        <f>SUMIF(#REF!,"TRUE",HTF13:HTF27)</f>
        <v>#REF!</v>
      </c>
      <c r="HTG29" s="2653" t="e">
        <f>SUMIF(#REF!,"TRUE",HTG13:HTG27)</f>
        <v>#REF!</v>
      </c>
      <c r="HTH29" s="2653" t="e">
        <f>SUMIF(#REF!,"TRUE",HTH13:HTH27)</f>
        <v>#REF!</v>
      </c>
      <c r="HTI29" s="2653" t="e">
        <f>SUMIF(#REF!,"TRUE",HTI13:HTI27)</f>
        <v>#REF!</v>
      </c>
      <c r="HTJ29" s="2653" t="e">
        <f>SUMIF(#REF!,"TRUE",HTJ13:HTJ27)</f>
        <v>#REF!</v>
      </c>
      <c r="HTK29" s="2653" t="e">
        <f>SUMIF(#REF!,"TRUE",HTK13:HTK27)</f>
        <v>#REF!</v>
      </c>
      <c r="HTL29" s="2653" t="e">
        <f>SUMIF(#REF!,"TRUE",HTL13:HTL27)</f>
        <v>#REF!</v>
      </c>
      <c r="HTM29" s="2653" t="e">
        <f>SUMIF(#REF!,"TRUE",HTM13:HTM27)</f>
        <v>#REF!</v>
      </c>
      <c r="HTN29" s="2653" t="e">
        <f>SUMIF(#REF!,"TRUE",HTN13:HTN27)</f>
        <v>#REF!</v>
      </c>
      <c r="HTO29" s="2653" t="e">
        <f>SUMIF(#REF!,"TRUE",HTO13:HTO27)</f>
        <v>#REF!</v>
      </c>
      <c r="HTP29" s="2653" t="e">
        <f>SUMIF(#REF!,"TRUE",HTP13:HTP27)</f>
        <v>#REF!</v>
      </c>
      <c r="HTQ29" s="2653" t="e">
        <f>SUMIF(#REF!,"TRUE",HTQ13:HTQ27)</f>
        <v>#REF!</v>
      </c>
      <c r="HTR29" s="2653" t="e">
        <f>SUMIF(#REF!,"TRUE",HTR13:HTR27)</f>
        <v>#REF!</v>
      </c>
      <c r="HTS29" s="2653" t="e">
        <f>SUMIF(#REF!,"TRUE",HTS13:HTS27)</f>
        <v>#REF!</v>
      </c>
      <c r="HTT29" s="2653" t="e">
        <f>SUMIF(#REF!,"TRUE",HTT13:HTT27)</f>
        <v>#REF!</v>
      </c>
      <c r="HTU29" s="2653" t="e">
        <f>SUMIF(#REF!,"TRUE",HTU13:HTU27)</f>
        <v>#REF!</v>
      </c>
      <c r="HTV29" s="2653" t="e">
        <f>SUMIF(#REF!,"TRUE",HTV13:HTV27)</f>
        <v>#REF!</v>
      </c>
      <c r="HTW29" s="2653" t="e">
        <f>SUMIF(#REF!,"TRUE",HTW13:HTW27)</f>
        <v>#REF!</v>
      </c>
      <c r="HTX29" s="2653" t="e">
        <f>SUMIF(#REF!,"TRUE",HTX13:HTX27)</f>
        <v>#REF!</v>
      </c>
      <c r="HTY29" s="2653" t="e">
        <f>SUMIF(#REF!,"TRUE",HTY13:HTY27)</f>
        <v>#REF!</v>
      </c>
      <c r="HTZ29" s="2653" t="e">
        <f>SUMIF(#REF!,"TRUE",HTZ13:HTZ27)</f>
        <v>#REF!</v>
      </c>
      <c r="HUA29" s="2653" t="e">
        <f>SUMIF(#REF!,"TRUE",HUA13:HUA27)</f>
        <v>#REF!</v>
      </c>
      <c r="HUB29" s="2653" t="e">
        <f>SUMIF(#REF!,"TRUE",HUB13:HUB27)</f>
        <v>#REF!</v>
      </c>
      <c r="HUC29" s="2653" t="e">
        <f>SUMIF(#REF!,"TRUE",HUC13:HUC27)</f>
        <v>#REF!</v>
      </c>
      <c r="HUD29" s="2653" t="e">
        <f>SUMIF(#REF!,"TRUE",HUD13:HUD27)</f>
        <v>#REF!</v>
      </c>
      <c r="HUE29" s="2653" t="e">
        <f>SUMIF(#REF!,"TRUE",HUE13:HUE27)</f>
        <v>#REF!</v>
      </c>
      <c r="HUF29" s="2653" t="e">
        <f>SUMIF(#REF!,"TRUE",HUF13:HUF27)</f>
        <v>#REF!</v>
      </c>
      <c r="HUG29" s="2653" t="e">
        <f>SUMIF(#REF!,"TRUE",HUG13:HUG27)</f>
        <v>#REF!</v>
      </c>
      <c r="HUH29" s="2653" t="e">
        <f>SUMIF(#REF!,"TRUE",HUH13:HUH27)</f>
        <v>#REF!</v>
      </c>
      <c r="HUI29" s="2653" t="e">
        <f>SUMIF(#REF!,"TRUE",HUI13:HUI27)</f>
        <v>#REF!</v>
      </c>
      <c r="HUJ29" s="2653" t="e">
        <f>SUMIF(#REF!,"TRUE",HUJ13:HUJ27)</f>
        <v>#REF!</v>
      </c>
      <c r="HUK29" s="2653" t="e">
        <f>SUMIF(#REF!,"TRUE",HUK13:HUK27)</f>
        <v>#REF!</v>
      </c>
      <c r="HUL29" s="2653" t="e">
        <f>SUMIF(#REF!,"TRUE",HUL13:HUL27)</f>
        <v>#REF!</v>
      </c>
      <c r="HUM29" s="2653" t="e">
        <f>SUMIF(#REF!,"TRUE",HUM13:HUM27)</f>
        <v>#REF!</v>
      </c>
      <c r="HUN29" s="2653" t="e">
        <f>SUMIF(#REF!,"TRUE",HUN13:HUN27)</f>
        <v>#REF!</v>
      </c>
      <c r="HUO29" s="2653" t="e">
        <f>SUMIF(#REF!,"TRUE",HUO13:HUO27)</f>
        <v>#REF!</v>
      </c>
      <c r="HUP29" s="2653" t="e">
        <f>SUMIF(#REF!,"TRUE",HUP13:HUP27)</f>
        <v>#REF!</v>
      </c>
      <c r="HUQ29" s="2653" t="e">
        <f>SUMIF(#REF!,"TRUE",HUQ13:HUQ27)</f>
        <v>#REF!</v>
      </c>
      <c r="HUR29" s="2653" t="e">
        <f>SUMIF(#REF!,"TRUE",HUR13:HUR27)</f>
        <v>#REF!</v>
      </c>
      <c r="HUS29" s="2653" t="e">
        <f>SUMIF(#REF!,"TRUE",HUS13:HUS27)</f>
        <v>#REF!</v>
      </c>
      <c r="HUT29" s="2653" t="e">
        <f>SUMIF(#REF!,"TRUE",HUT13:HUT27)</f>
        <v>#REF!</v>
      </c>
      <c r="HUU29" s="2653" t="e">
        <f>SUMIF(#REF!,"TRUE",HUU13:HUU27)</f>
        <v>#REF!</v>
      </c>
      <c r="HUV29" s="2653" t="e">
        <f>SUMIF(#REF!,"TRUE",HUV13:HUV27)</f>
        <v>#REF!</v>
      </c>
      <c r="HUW29" s="2653" t="e">
        <f>SUMIF(#REF!,"TRUE",HUW13:HUW27)</f>
        <v>#REF!</v>
      </c>
      <c r="HUX29" s="2653" t="e">
        <f>SUMIF(#REF!,"TRUE",HUX13:HUX27)</f>
        <v>#REF!</v>
      </c>
      <c r="HUY29" s="2653" t="e">
        <f>SUMIF(#REF!,"TRUE",HUY13:HUY27)</f>
        <v>#REF!</v>
      </c>
      <c r="HUZ29" s="2653" t="e">
        <f>SUMIF(#REF!,"TRUE",HUZ13:HUZ27)</f>
        <v>#REF!</v>
      </c>
      <c r="HVA29" s="2653" t="e">
        <f>SUMIF(#REF!,"TRUE",HVA13:HVA27)</f>
        <v>#REF!</v>
      </c>
      <c r="HVB29" s="2653" t="e">
        <f>SUMIF(#REF!,"TRUE",HVB13:HVB27)</f>
        <v>#REF!</v>
      </c>
      <c r="HVC29" s="2653" t="e">
        <f>SUMIF(#REF!,"TRUE",HVC13:HVC27)</f>
        <v>#REF!</v>
      </c>
      <c r="HVD29" s="2653" t="e">
        <f>SUMIF(#REF!,"TRUE",HVD13:HVD27)</f>
        <v>#REF!</v>
      </c>
      <c r="HVE29" s="2653" t="e">
        <f>SUMIF(#REF!,"TRUE",HVE13:HVE27)</f>
        <v>#REF!</v>
      </c>
      <c r="HVF29" s="2653" t="e">
        <f>SUMIF(#REF!,"TRUE",HVF13:HVF27)</f>
        <v>#REF!</v>
      </c>
      <c r="HVG29" s="2653" t="e">
        <f>SUMIF(#REF!,"TRUE",HVG13:HVG27)</f>
        <v>#REF!</v>
      </c>
      <c r="HVH29" s="2653" t="e">
        <f>SUMIF(#REF!,"TRUE",HVH13:HVH27)</f>
        <v>#REF!</v>
      </c>
      <c r="HVI29" s="2653" t="e">
        <f>SUMIF(#REF!,"TRUE",HVI13:HVI27)</f>
        <v>#REF!</v>
      </c>
      <c r="HVJ29" s="2653" t="e">
        <f>SUMIF(#REF!,"TRUE",HVJ13:HVJ27)</f>
        <v>#REF!</v>
      </c>
      <c r="HVK29" s="2653" t="e">
        <f>SUMIF(#REF!,"TRUE",HVK13:HVK27)</f>
        <v>#REF!</v>
      </c>
      <c r="HVL29" s="2653" t="e">
        <f>SUMIF(#REF!,"TRUE",HVL13:HVL27)</f>
        <v>#REF!</v>
      </c>
      <c r="HVM29" s="2653" t="e">
        <f>SUMIF(#REF!,"TRUE",HVM13:HVM27)</f>
        <v>#REF!</v>
      </c>
      <c r="HVN29" s="2653" t="e">
        <f>SUMIF(#REF!,"TRUE",HVN13:HVN27)</f>
        <v>#REF!</v>
      </c>
      <c r="HVO29" s="2653" t="e">
        <f>SUMIF(#REF!,"TRUE",HVO13:HVO27)</f>
        <v>#REF!</v>
      </c>
      <c r="HVP29" s="2653" t="e">
        <f>SUMIF(#REF!,"TRUE",HVP13:HVP27)</f>
        <v>#REF!</v>
      </c>
      <c r="HVQ29" s="2653" t="e">
        <f>SUMIF(#REF!,"TRUE",HVQ13:HVQ27)</f>
        <v>#REF!</v>
      </c>
      <c r="HVR29" s="2653" t="e">
        <f>SUMIF(#REF!,"TRUE",HVR13:HVR27)</f>
        <v>#REF!</v>
      </c>
      <c r="HVS29" s="2653" t="e">
        <f>SUMIF(#REF!,"TRUE",HVS13:HVS27)</f>
        <v>#REF!</v>
      </c>
      <c r="HVT29" s="2653" t="e">
        <f>SUMIF(#REF!,"TRUE",HVT13:HVT27)</f>
        <v>#REF!</v>
      </c>
      <c r="HVU29" s="2653" t="e">
        <f>SUMIF(#REF!,"TRUE",HVU13:HVU27)</f>
        <v>#REF!</v>
      </c>
      <c r="HVV29" s="2653" t="e">
        <f>SUMIF(#REF!,"TRUE",HVV13:HVV27)</f>
        <v>#REF!</v>
      </c>
      <c r="HVW29" s="2653" t="e">
        <f>SUMIF(#REF!,"TRUE",HVW13:HVW27)</f>
        <v>#REF!</v>
      </c>
      <c r="HVX29" s="2653" t="e">
        <f>SUMIF(#REF!,"TRUE",HVX13:HVX27)</f>
        <v>#REF!</v>
      </c>
      <c r="HVY29" s="2653" t="e">
        <f>SUMIF(#REF!,"TRUE",HVY13:HVY27)</f>
        <v>#REF!</v>
      </c>
      <c r="HVZ29" s="2653" t="e">
        <f>SUMIF(#REF!,"TRUE",HVZ13:HVZ27)</f>
        <v>#REF!</v>
      </c>
      <c r="HWA29" s="2653" t="e">
        <f>SUMIF(#REF!,"TRUE",HWA13:HWA27)</f>
        <v>#REF!</v>
      </c>
      <c r="HWB29" s="2653" t="e">
        <f>SUMIF(#REF!,"TRUE",HWB13:HWB27)</f>
        <v>#REF!</v>
      </c>
      <c r="HWC29" s="2653" t="e">
        <f>SUMIF(#REF!,"TRUE",HWC13:HWC27)</f>
        <v>#REF!</v>
      </c>
      <c r="HWD29" s="2653" t="e">
        <f>SUMIF(#REF!,"TRUE",HWD13:HWD27)</f>
        <v>#REF!</v>
      </c>
      <c r="HWE29" s="2653" t="e">
        <f>SUMIF(#REF!,"TRUE",HWE13:HWE27)</f>
        <v>#REF!</v>
      </c>
      <c r="HWF29" s="2653" t="e">
        <f>SUMIF(#REF!,"TRUE",HWF13:HWF27)</f>
        <v>#REF!</v>
      </c>
      <c r="HWG29" s="2653" t="e">
        <f>SUMIF(#REF!,"TRUE",HWG13:HWG27)</f>
        <v>#REF!</v>
      </c>
      <c r="HWH29" s="2653" t="e">
        <f>SUMIF(#REF!,"TRUE",HWH13:HWH27)</f>
        <v>#REF!</v>
      </c>
      <c r="HWI29" s="2653" t="e">
        <f>SUMIF(#REF!,"TRUE",HWI13:HWI27)</f>
        <v>#REF!</v>
      </c>
      <c r="HWJ29" s="2653" t="e">
        <f>SUMIF(#REF!,"TRUE",HWJ13:HWJ27)</f>
        <v>#REF!</v>
      </c>
      <c r="HWK29" s="2653" t="e">
        <f>SUMIF(#REF!,"TRUE",HWK13:HWK27)</f>
        <v>#REF!</v>
      </c>
      <c r="HWL29" s="2653" t="e">
        <f>SUMIF(#REF!,"TRUE",HWL13:HWL27)</f>
        <v>#REF!</v>
      </c>
      <c r="HWM29" s="2653" t="e">
        <f>SUMIF(#REF!,"TRUE",HWM13:HWM27)</f>
        <v>#REF!</v>
      </c>
      <c r="HWN29" s="2653" t="e">
        <f>SUMIF(#REF!,"TRUE",HWN13:HWN27)</f>
        <v>#REF!</v>
      </c>
      <c r="HWO29" s="2653" t="e">
        <f>SUMIF(#REF!,"TRUE",HWO13:HWO27)</f>
        <v>#REF!</v>
      </c>
      <c r="HWP29" s="2653" t="e">
        <f>SUMIF(#REF!,"TRUE",HWP13:HWP27)</f>
        <v>#REF!</v>
      </c>
      <c r="HWQ29" s="2653" t="e">
        <f>SUMIF(#REF!,"TRUE",HWQ13:HWQ27)</f>
        <v>#REF!</v>
      </c>
      <c r="HWR29" s="2653" t="e">
        <f>SUMIF(#REF!,"TRUE",HWR13:HWR27)</f>
        <v>#REF!</v>
      </c>
      <c r="HWS29" s="2653" t="e">
        <f>SUMIF(#REF!,"TRUE",HWS13:HWS27)</f>
        <v>#REF!</v>
      </c>
      <c r="HWT29" s="2653" t="e">
        <f>SUMIF(#REF!,"TRUE",HWT13:HWT27)</f>
        <v>#REF!</v>
      </c>
      <c r="HWU29" s="2653" t="e">
        <f>SUMIF(#REF!,"TRUE",HWU13:HWU27)</f>
        <v>#REF!</v>
      </c>
      <c r="HWV29" s="2653" t="e">
        <f>SUMIF(#REF!,"TRUE",HWV13:HWV27)</f>
        <v>#REF!</v>
      </c>
      <c r="HWW29" s="2653" t="e">
        <f>SUMIF(#REF!,"TRUE",HWW13:HWW27)</f>
        <v>#REF!</v>
      </c>
      <c r="HWX29" s="2653" t="e">
        <f>SUMIF(#REF!,"TRUE",HWX13:HWX27)</f>
        <v>#REF!</v>
      </c>
      <c r="HWY29" s="2653" t="e">
        <f>SUMIF(#REF!,"TRUE",HWY13:HWY27)</f>
        <v>#REF!</v>
      </c>
      <c r="HWZ29" s="2653" t="e">
        <f>SUMIF(#REF!,"TRUE",HWZ13:HWZ27)</f>
        <v>#REF!</v>
      </c>
      <c r="HXA29" s="2653" t="e">
        <f>SUMIF(#REF!,"TRUE",HXA13:HXA27)</f>
        <v>#REF!</v>
      </c>
      <c r="HXB29" s="2653" t="e">
        <f>SUMIF(#REF!,"TRUE",HXB13:HXB27)</f>
        <v>#REF!</v>
      </c>
      <c r="HXC29" s="2653" t="e">
        <f>SUMIF(#REF!,"TRUE",HXC13:HXC27)</f>
        <v>#REF!</v>
      </c>
      <c r="HXD29" s="2653" t="e">
        <f>SUMIF(#REF!,"TRUE",HXD13:HXD27)</f>
        <v>#REF!</v>
      </c>
      <c r="HXE29" s="2653" t="e">
        <f>SUMIF(#REF!,"TRUE",HXE13:HXE27)</f>
        <v>#REF!</v>
      </c>
      <c r="HXF29" s="2653" t="e">
        <f>SUMIF(#REF!,"TRUE",HXF13:HXF27)</f>
        <v>#REF!</v>
      </c>
      <c r="HXG29" s="2653" t="e">
        <f>SUMIF(#REF!,"TRUE",HXG13:HXG27)</f>
        <v>#REF!</v>
      </c>
      <c r="HXH29" s="2653" t="e">
        <f>SUMIF(#REF!,"TRUE",HXH13:HXH27)</f>
        <v>#REF!</v>
      </c>
      <c r="HXI29" s="2653" t="e">
        <f>SUMIF(#REF!,"TRUE",HXI13:HXI27)</f>
        <v>#REF!</v>
      </c>
      <c r="HXJ29" s="2653" t="e">
        <f>SUMIF(#REF!,"TRUE",HXJ13:HXJ27)</f>
        <v>#REF!</v>
      </c>
      <c r="HXK29" s="2653" t="e">
        <f>SUMIF(#REF!,"TRUE",HXK13:HXK27)</f>
        <v>#REF!</v>
      </c>
      <c r="HXL29" s="2653" t="e">
        <f>SUMIF(#REF!,"TRUE",HXL13:HXL27)</f>
        <v>#REF!</v>
      </c>
      <c r="HXM29" s="2653" t="e">
        <f>SUMIF(#REF!,"TRUE",HXM13:HXM27)</f>
        <v>#REF!</v>
      </c>
      <c r="HXN29" s="2653" t="e">
        <f>SUMIF(#REF!,"TRUE",HXN13:HXN27)</f>
        <v>#REF!</v>
      </c>
      <c r="HXO29" s="2653" t="e">
        <f>SUMIF(#REF!,"TRUE",HXO13:HXO27)</f>
        <v>#REF!</v>
      </c>
      <c r="HXP29" s="2653" t="e">
        <f>SUMIF(#REF!,"TRUE",HXP13:HXP27)</f>
        <v>#REF!</v>
      </c>
      <c r="HXQ29" s="2653" t="e">
        <f>SUMIF(#REF!,"TRUE",HXQ13:HXQ27)</f>
        <v>#REF!</v>
      </c>
      <c r="HXR29" s="2653" t="e">
        <f>SUMIF(#REF!,"TRUE",HXR13:HXR27)</f>
        <v>#REF!</v>
      </c>
      <c r="HXS29" s="2653" t="e">
        <f>SUMIF(#REF!,"TRUE",HXS13:HXS27)</f>
        <v>#REF!</v>
      </c>
      <c r="HXT29" s="2653" t="e">
        <f>SUMIF(#REF!,"TRUE",HXT13:HXT27)</f>
        <v>#REF!</v>
      </c>
      <c r="HXU29" s="2653" t="e">
        <f>SUMIF(#REF!,"TRUE",HXU13:HXU27)</f>
        <v>#REF!</v>
      </c>
      <c r="HXV29" s="2653" t="e">
        <f>SUMIF(#REF!,"TRUE",HXV13:HXV27)</f>
        <v>#REF!</v>
      </c>
      <c r="HXW29" s="2653" t="e">
        <f>SUMIF(#REF!,"TRUE",HXW13:HXW27)</f>
        <v>#REF!</v>
      </c>
      <c r="HXX29" s="2653" t="e">
        <f>SUMIF(#REF!,"TRUE",HXX13:HXX27)</f>
        <v>#REF!</v>
      </c>
      <c r="HXY29" s="2653" t="e">
        <f>SUMIF(#REF!,"TRUE",HXY13:HXY27)</f>
        <v>#REF!</v>
      </c>
      <c r="HXZ29" s="2653" t="e">
        <f>SUMIF(#REF!,"TRUE",HXZ13:HXZ27)</f>
        <v>#REF!</v>
      </c>
      <c r="HYA29" s="2653" t="e">
        <f>SUMIF(#REF!,"TRUE",HYA13:HYA27)</f>
        <v>#REF!</v>
      </c>
      <c r="HYB29" s="2653" t="e">
        <f>SUMIF(#REF!,"TRUE",HYB13:HYB27)</f>
        <v>#REF!</v>
      </c>
      <c r="HYC29" s="2653" t="e">
        <f>SUMIF(#REF!,"TRUE",HYC13:HYC27)</f>
        <v>#REF!</v>
      </c>
      <c r="HYD29" s="2653" t="e">
        <f>SUMIF(#REF!,"TRUE",HYD13:HYD27)</f>
        <v>#REF!</v>
      </c>
      <c r="HYE29" s="2653" t="e">
        <f>SUMIF(#REF!,"TRUE",HYE13:HYE27)</f>
        <v>#REF!</v>
      </c>
      <c r="HYF29" s="2653" t="e">
        <f>SUMIF(#REF!,"TRUE",HYF13:HYF27)</f>
        <v>#REF!</v>
      </c>
      <c r="HYG29" s="2653" t="e">
        <f>SUMIF(#REF!,"TRUE",HYG13:HYG27)</f>
        <v>#REF!</v>
      </c>
      <c r="HYH29" s="2653" t="e">
        <f>SUMIF(#REF!,"TRUE",HYH13:HYH27)</f>
        <v>#REF!</v>
      </c>
      <c r="HYI29" s="2653" t="e">
        <f>SUMIF(#REF!,"TRUE",HYI13:HYI27)</f>
        <v>#REF!</v>
      </c>
      <c r="HYJ29" s="2653" t="e">
        <f>SUMIF(#REF!,"TRUE",HYJ13:HYJ27)</f>
        <v>#REF!</v>
      </c>
      <c r="HYK29" s="2653" t="e">
        <f>SUMIF(#REF!,"TRUE",HYK13:HYK27)</f>
        <v>#REF!</v>
      </c>
      <c r="HYL29" s="2653" t="e">
        <f>SUMIF(#REF!,"TRUE",HYL13:HYL27)</f>
        <v>#REF!</v>
      </c>
      <c r="HYM29" s="2653" t="e">
        <f>SUMIF(#REF!,"TRUE",HYM13:HYM27)</f>
        <v>#REF!</v>
      </c>
      <c r="HYN29" s="2653" t="e">
        <f>SUMIF(#REF!,"TRUE",HYN13:HYN27)</f>
        <v>#REF!</v>
      </c>
      <c r="HYO29" s="2653" t="e">
        <f>SUMIF(#REF!,"TRUE",HYO13:HYO27)</f>
        <v>#REF!</v>
      </c>
      <c r="HYP29" s="2653" t="e">
        <f>SUMIF(#REF!,"TRUE",HYP13:HYP27)</f>
        <v>#REF!</v>
      </c>
      <c r="HYQ29" s="2653" t="e">
        <f>SUMIF(#REF!,"TRUE",HYQ13:HYQ27)</f>
        <v>#REF!</v>
      </c>
      <c r="HYR29" s="2653" t="e">
        <f>SUMIF(#REF!,"TRUE",HYR13:HYR27)</f>
        <v>#REF!</v>
      </c>
      <c r="HYS29" s="2653" t="e">
        <f>SUMIF(#REF!,"TRUE",HYS13:HYS27)</f>
        <v>#REF!</v>
      </c>
      <c r="HYT29" s="2653" t="e">
        <f>SUMIF(#REF!,"TRUE",HYT13:HYT27)</f>
        <v>#REF!</v>
      </c>
      <c r="HYU29" s="2653" t="e">
        <f>SUMIF(#REF!,"TRUE",HYU13:HYU27)</f>
        <v>#REF!</v>
      </c>
      <c r="HYV29" s="2653" t="e">
        <f>SUMIF(#REF!,"TRUE",HYV13:HYV27)</f>
        <v>#REF!</v>
      </c>
      <c r="HYW29" s="2653" t="e">
        <f>SUMIF(#REF!,"TRUE",HYW13:HYW27)</f>
        <v>#REF!</v>
      </c>
      <c r="HYX29" s="2653" t="e">
        <f>SUMIF(#REF!,"TRUE",HYX13:HYX27)</f>
        <v>#REF!</v>
      </c>
      <c r="HYY29" s="2653" t="e">
        <f>SUMIF(#REF!,"TRUE",HYY13:HYY27)</f>
        <v>#REF!</v>
      </c>
      <c r="HYZ29" s="2653" t="e">
        <f>SUMIF(#REF!,"TRUE",HYZ13:HYZ27)</f>
        <v>#REF!</v>
      </c>
      <c r="HZA29" s="2653" t="e">
        <f>SUMIF(#REF!,"TRUE",HZA13:HZA27)</f>
        <v>#REF!</v>
      </c>
      <c r="HZB29" s="2653" t="e">
        <f>SUMIF(#REF!,"TRUE",HZB13:HZB27)</f>
        <v>#REF!</v>
      </c>
      <c r="HZC29" s="2653" t="e">
        <f>SUMIF(#REF!,"TRUE",HZC13:HZC27)</f>
        <v>#REF!</v>
      </c>
      <c r="HZD29" s="2653" t="e">
        <f>SUMIF(#REF!,"TRUE",HZD13:HZD27)</f>
        <v>#REF!</v>
      </c>
      <c r="HZE29" s="2653" t="e">
        <f>SUMIF(#REF!,"TRUE",HZE13:HZE27)</f>
        <v>#REF!</v>
      </c>
      <c r="HZF29" s="2653" t="e">
        <f>SUMIF(#REF!,"TRUE",HZF13:HZF27)</f>
        <v>#REF!</v>
      </c>
      <c r="HZG29" s="2653" t="e">
        <f>SUMIF(#REF!,"TRUE",HZG13:HZG27)</f>
        <v>#REF!</v>
      </c>
      <c r="HZH29" s="2653" t="e">
        <f>SUMIF(#REF!,"TRUE",HZH13:HZH27)</f>
        <v>#REF!</v>
      </c>
      <c r="HZI29" s="2653" t="e">
        <f>SUMIF(#REF!,"TRUE",HZI13:HZI27)</f>
        <v>#REF!</v>
      </c>
      <c r="HZJ29" s="2653" t="e">
        <f>SUMIF(#REF!,"TRUE",HZJ13:HZJ27)</f>
        <v>#REF!</v>
      </c>
      <c r="HZK29" s="2653" t="e">
        <f>SUMIF(#REF!,"TRUE",HZK13:HZK27)</f>
        <v>#REF!</v>
      </c>
      <c r="HZL29" s="2653" t="e">
        <f>SUMIF(#REF!,"TRUE",HZL13:HZL27)</f>
        <v>#REF!</v>
      </c>
      <c r="HZM29" s="2653" t="e">
        <f>SUMIF(#REF!,"TRUE",HZM13:HZM27)</f>
        <v>#REF!</v>
      </c>
      <c r="HZN29" s="2653" t="e">
        <f>SUMIF(#REF!,"TRUE",HZN13:HZN27)</f>
        <v>#REF!</v>
      </c>
      <c r="HZO29" s="2653" t="e">
        <f>SUMIF(#REF!,"TRUE",HZO13:HZO27)</f>
        <v>#REF!</v>
      </c>
      <c r="HZP29" s="2653" t="e">
        <f>SUMIF(#REF!,"TRUE",HZP13:HZP27)</f>
        <v>#REF!</v>
      </c>
      <c r="HZQ29" s="2653" t="e">
        <f>SUMIF(#REF!,"TRUE",HZQ13:HZQ27)</f>
        <v>#REF!</v>
      </c>
      <c r="HZR29" s="2653" t="e">
        <f>SUMIF(#REF!,"TRUE",HZR13:HZR27)</f>
        <v>#REF!</v>
      </c>
      <c r="HZS29" s="2653" t="e">
        <f>SUMIF(#REF!,"TRUE",HZS13:HZS27)</f>
        <v>#REF!</v>
      </c>
      <c r="HZT29" s="2653" t="e">
        <f>SUMIF(#REF!,"TRUE",HZT13:HZT27)</f>
        <v>#REF!</v>
      </c>
      <c r="HZU29" s="2653" t="e">
        <f>SUMIF(#REF!,"TRUE",HZU13:HZU27)</f>
        <v>#REF!</v>
      </c>
      <c r="HZV29" s="2653" t="e">
        <f>SUMIF(#REF!,"TRUE",HZV13:HZV27)</f>
        <v>#REF!</v>
      </c>
      <c r="HZW29" s="2653" t="e">
        <f>SUMIF(#REF!,"TRUE",HZW13:HZW27)</f>
        <v>#REF!</v>
      </c>
      <c r="HZX29" s="2653" t="e">
        <f>SUMIF(#REF!,"TRUE",HZX13:HZX27)</f>
        <v>#REF!</v>
      </c>
      <c r="HZY29" s="2653" t="e">
        <f>SUMIF(#REF!,"TRUE",HZY13:HZY27)</f>
        <v>#REF!</v>
      </c>
      <c r="HZZ29" s="2653" t="e">
        <f>SUMIF(#REF!,"TRUE",HZZ13:HZZ27)</f>
        <v>#REF!</v>
      </c>
      <c r="IAA29" s="2653" t="e">
        <f>SUMIF(#REF!,"TRUE",IAA13:IAA27)</f>
        <v>#REF!</v>
      </c>
      <c r="IAB29" s="2653" t="e">
        <f>SUMIF(#REF!,"TRUE",IAB13:IAB27)</f>
        <v>#REF!</v>
      </c>
      <c r="IAC29" s="2653" t="e">
        <f>SUMIF(#REF!,"TRUE",IAC13:IAC27)</f>
        <v>#REF!</v>
      </c>
      <c r="IAD29" s="2653" t="e">
        <f>SUMIF(#REF!,"TRUE",IAD13:IAD27)</f>
        <v>#REF!</v>
      </c>
      <c r="IAE29" s="2653" t="e">
        <f>SUMIF(#REF!,"TRUE",IAE13:IAE27)</f>
        <v>#REF!</v>
      </c>
      <c r="IAF29" s="2653" t="e">
        <f>SUMIF(#REF!,"TRUE",IAF13:IAF27)</f>
        <v>#REF!</v>
      </c>
      <c r="IAG29" s="2653" t="e">
        <f>SUMIF(#REF!,"TRUE",IAG13:IAG27)</f>
        <v>#REF!</v>
      </c>
      <c r="IAH29" s="2653" t="e">
        <f>SUMIF(#REF!,"TRUE",IAH13:IAH27)</f>
        <v>#REF!</v>
      </c>
      <c r="IAI29" s="2653" t="e">
        <f>SUMIF(#REF!,"TRUE",IAI13:IAI27)</f>
        <v>#REF!</v>
      </c>
      <c r="IAJ29" s="2653" t="e">
        <f>SUMIF(#REF!,"TRUE",IAJ13:IAJ27)</f>
        <v>#REF!</v>
      </c>
      <c r="IAK29" s="2653" t="e">
        <f>SUMIF(#REF!,"TRUE",IAK13:IAK27)</f>
        <v>#REF!</v>
      </c>
      <c r="IAL29" s="2653" t="e">
        <f>SUMIF(#REF!,"TRUE",IAL13:IAL27)</f>
        <v>#REF!</v>
      </c>
      <c r="IAM29" s="2653" t="e">
        <f>SUMIF(#REF!,"TRUE",IAM13:IAM27)</f>
        <v>#REF!</v>
      </c>
      <c r="IAN29" s="2653" t="e">
        <f>SUMIF(#REF!,"TRUE",IAN13:IAN27)</f>
        <v>#REF!</v>
      </c>
      <c r="IAO29" s="2653" t="e">
        <f>SUMIF(#REF!,"TRUE",IAO13:IAO27)</f>
        <v>#REF!</v>
      </c>
      <c r="IAP29" s="2653" t="e">
        <f>SUMIF(#REF!,"TRUE",IAP13:IAP27)</f>
        <v>#REF!</v>
      </c>
      <c r="IAQ29" s="2653" t="e">
        <f>SUMIF(#REF!,"TRUE",IAQ13:IAQ27)</f>
        <v>#REF!</v>
      </c>
      <c r="IAR29" s="2653" t="e">
        <f>SUMIF(#REF!,"TRUE",IAR13:IAR27)</f>
        <v>#REF!</v>
      </c>
      <c r="IAS29" s="2653" t="e">
        <f>SUMIF(#REF!,"TRUE",IAS13:IAS27)</f>
        <v>#REF!</v>
      </c>
      <c r="IAT29" s="2653" t="e">
        <f>SUMIF(#REF!,"TRUE",IAT13:IAT27)</f>
        <v>#REF!</v>
      </c>
      <c r="IAU29" s="2653" t="e">
        <f>SUMIF(#REF!,"TRUE",IAU13:IAU27)</f>
        <v>#REF!</v>
      </c>
      <c r="IAV29" s="2653" t="e">
        <f>SUMIF(#REF!,"TRUE",IAV13:IAV27)</f>
        <v>#REF!</v>
      </c>
      <c r="IAW29" s="2653" t="e">
        <f>SUMIF(#REF!,"TRUE",IAW13:IAW27)</f>
        <v>#REF!</v>
      </c>
      <c r="IAX29" s="2653" t="e">
        <f>SUMIF(#REF!,"TRUE",IAX13:IAX27)</f>
        <v>#REF!</v>
      </c>
      <c r="IAY29" s="2653" t="e">
        <f>SUMIF(#REF!,"TRUE",IAY13:IAY27)</f>
        <v>#REF!</v>
      </c>
      <c r="IAZ29" s="2653" t="e">
        <f>SUMIF(#REF!,"TRUE",IAZ13:IAZ27)</f>
        <v>#REF!</v>
      </c>
      <c r="IBA29" s="2653" t="e">
        <f>SUMIF(#REF!,"TRUE",IBA13:IBA27)</f>
        <v>#REF!</v>
      </c>
      <c r="IBB29" s="2653" t="e">
        <f>SUMIF(#REF!,"TRUE",IBB13:IBB27)</f>
        <v>#REF!</v>
      </c>
      <c r="IBC29" s="2653" t="e">
        <f>SUMIF(#REF!,"TRUE",IBC13:IBC27)</f>
        <v>#REF!</v>
      </c>
      <c r="IBD29" s="2653" t="e">
        <f>SUMIF(#REF!,"TRUE",IBD13:IBD27)</f>
        <v>#REF!</v>
      </c>
      <c r="IBE29" s="2653" t="e">
        <f>SUMIF(#REF!,"TRUE",IBE13:IBE27)</f>
        <v>#REF!</v>
      </c>
      <c r="IBF29" s="2653" t="e">
        <f>SUMIF(#REF!,"TRUE",IBF13:IBF27)</f>
        <v>#REF!</v>
      </c>
      <c r="IBG29" s="2653" t="e">
        <f>SUMIF(#REF!,"TRUE",IBG13:IBG27)</f>
        <v>#REF!</v>
      </c>
      <c r="IBH29" s="2653" t="e">
        <f>SUMIF(#REF!,"TRUE",IBH13:IBH27)</f>
        <v>#REF!</v>
      </c>
      <c r="IBI29" s="2653" t="e">
        <f>SUMIF(#REF!,"TRUE",IBI13:IBI27)</f>
        <v>#REF!</v>
      </c>
      <c r="IBJ29" s="2653" t="e">
        <f>SUMIF(#REF!,"TRUE",IBJ13:IBJ27)</f>
        <v>#REF!</v>
      </c>
      <c r="IBK29" s="2653" t="e">
        <f>SUMIF(#REF!,"TRUE",IBK13:IBK27)</f>
        <v>#REF!</v>
      </c>
      <c r="IBL29" s="2653" t="e">
        <f>SUMIF(#REF!,"TRUE",IBL13:IBL27)</f>
        <v>#REF!</v>
      </c>
      <c r="IBM29" s="2653" t="e">
        <f>SUMIF(#REF!,"TRUE",IBM13:IBM27)</f>
        <v>#REF!</v>
      </c>
      <c r="IBN29" s="2653" t="e">
        <f>SUMIF(#REF!,"TRUE",IBN13:IBN27)</f>
        <v>#REF!</v>
      </c>
      <c r="IBO29" s="2653" t="e">
        <f>SUMIF(#REF!,"TRUE",IBO13:IBO27)</f>
        <v>#REF!</v>
      </c>
      <c r="IBP29" s="2653" t="e">
        <f>SUMIF(#REF!,"TRUE",IBP13:IBP27)</f>
        <v>#REF!</v>
      </c>
      <c r="IBQ29" s="2653" t="e">
        <f>SUMIF(#REF!,"TRUE",IBQ13:IBQ27)</f>
        <v>#REF!</v>
      </c>
      <c r="IBR29" s="2653" t="e">
        <f>SUMIF(#REF!,"TRUE",IBR13:IBR27)</f>
        <v>#REF!</v>
      </c>
      <c r="IBS29" s="2653" t="e">
        <f>SUMIF(#REF!,"TRUE",IBS13:IBS27)</f>
        <v>#REF!</v>
      </c>
      <c r="IBT29" s="2653" t="e">
        <f>SUMIF(#REF!,"TRUE",IBT13:IBT27)</f>
        <v>#REF!</v>
      </c>
      <c r="IBU29" s="2653" t="e">
        <f>SUMIF(#REF!,"TRUE",IBU13:IBU27)</f>
        <v>#REF!</v>
      </c>
      <c r="IBV29" s="2653" t="e">
        <f>SUMIF(#REF!,"TRUE",IBV13:IBV27)</f>
        <v>#REF!</v>
      </c>
      <c r="IBW29" s="2653" t="e">
        <f>SUMIF(#REF!,"TRUE",IBW13:IBW27)</f>
        <v>#REF!</v>
      </c>
      <c r="IBX29" s="2653" t="e">
        <f>SUMIF(#REF!,"TRUE",IBX13:IBX27)</f>
        <v>#REF!</v>
      </c>
      <c r="IBY29" s="2653" t="e">
        <f>SUMIF(#REF!,"TRUE",IBY13:IBY27)</f>
        <v>#REF!</v>
      </c>
      <c r="IBZ29" s="2653" t="e">
        <f>SUMIF(#REF!,"TRUE",IBZ13:IBZ27)</f>
        <v>#REF!</v>
      </c>
      <c r="ICA29" s="2653" t="e">
        <f>SUMIF(#REF!,"TRUE",ICA13:ICA27)</f>
        <v>#REF!</v>
      </c>
      <c r="ICB29" s="2653" t="e">
        <f>SUMIF(#REF!,"TRUE",ICB13:ICB27)</f>
        <v>#REF!</v>
      </c>
      <c r="ICC29" s="2653" t="e">
        <f>SUMIF(#REF!,"TRUE",ICC13:ICC27)</f>
        <v>#REF!</v>
      </c>
      <c r="ICD29" s="2653" t="e">
        <f>SUMIF(#REF!,"TRUE",ICD13:ICD27)</f>
        <v>#REF!</v>
      </c>
      <c r="ICE29" s="2653" t="e">
        <f>SUMIF(#REF!,"TRUE",ICE13:ICE27)</f>
        <v>#REF!</v>
      </c>
      <c r="ICF29" s="2653" t="e">
        <f>SUMIF(#REF!,"TRUE",ICF13:ICF27)</f>
        <v>#REF!</v>
      </c>
      <c r="ICG29" s="2653" t="e">
        <f>SUMIF(#REF!,"TRUE",ICG13:ICG27)</f>
        <v>#REF!</v>
      </c>
      <c r="ICH29" s="2653" t="e">
        <f>SUMIF(#REF!,"TRUE",ICH13:ICH27)</f>
        <v>#REF!</v>
      </c>
      <c r="ICI29" s="2653" t="e">
        <f>SUMIF(#REF!,"TRUE",ICI13:ICI27)</f>
        <v>#REF!</v>
      </c>
      <c r="ICJ29" s="2653" t="e">
        <f>SUMIF(#REF!,"TRUE",ICJ13:ICJ27)</f>
        <v>#REF!</v>
      </c>
      <c r="ICK29" s="2653" t="e">
        <f>SUMIF(#REF!,"TRUE",ICK13:ICK27)</f>
        <v>#REF!</v>
      </c>
      <c r="ICL29" s="2653" t="e">
        <f>SUMIF(#REF!,"TRUE",ICL13:ICL27)</f>
        <v>#REF!</v>
      </c>
      <c r="ICM29" s="2653" t="e">
        <f>SUMIF(#REF!,"TRUE",ICM13:ICM27)</f>
        <v>#REF!</v>
      </c>
      <c r="ICN29" s="2653" t="e">
        <f>SUMIF(#REF!,"TRUE",ICN13:ICN27)</f>
        <v>#REF!</v>
      </c>
      <c r="ICO29" s="2653" t="e">
        <f>SUMIF(#REF!,"TRUE",ICO13:ICO27)</f>
        <v>#REF!</v>
      </c>
      <c r="ICP29" s="2653" t="e">
        <f>SUMIF(#REF!,"TRUE",ICP13:ICP27)</f>
        <v>#REF!</v>
      </c>
      <c r="ICQ29" s="2653" t="e">
        <f>SUMIF(#REF!,"TRUE",ICQ13:ICQ27)</f>
        <v>#REF!</v>
      </c>
      <c r="ICR29" s="2653" t="e">
        <f>SUMIF(#REF!,"TRUE",ICR13:ICR27)</f>
        <v>#REF!</v>
      </c>
      <c r="ICS29" s="2653" t="e">
        <f>SUMIF(#REF!,"TRUE",ICS13:ICS27)</f>
        <v>#REF!</v>
      </c>
      <c r="ICT29" s="2653" t="e">
        <f>SUMIF(#REF!,"TRUE",ICT13:ICT27)</f>
        <v>#REF!</v>
      </c>
      <c r="ICU29" s="2653" t="e">
        <f>SUMIF(#REF!,"TRUE",ICU13:ICU27)</f>
        <v>#REF!</v>
      </c>
      <c r="ICV29" s="2653" t="e">
        <f>SUMIF(#REF!,"TRUE",ICV13:ICV27)</f>
        <v>#REF!</v>
      </c>
      <c r="ICW29" s="2653" t="e">
        <f>SUMIF(#REF!,"TRUE",ICW13:ICW27)</f>
        <v>#REF!</v>
      </c>
      <c r="ICX29" s="2653" t="e">
        <f>SUMIF(#REF!,"TRUE",ICX13:ICX27)</f>
        <v>#REF!</v>
      </c>
      <c r="ICY29" s="2653" t="e">
        <f>SUMIF(#REF!,"TRUE",ICY13:ICY27)</f>
        <v>#REF!</v>
      </c>
      <c r="ICZ29" s="2653" t="e">
        <f>SUMIF(#REF!,"TRUE",ICZ13:ICZ27)</f>
        <v>#REF!</v>
      </c>
      <c r="IDA29" s="2653" t="e">
        <f>SUMIF(#REF!,"TRUE",IDA13:IDA27)</f>
        <v>#REF!</v>
      </c>
      <c r="IDB29" s="2653" t="e">
        <f>SUMIF(#REF!,"TRUE",IDB13:IDB27)</f>
        <v>#REF!</v>
      </c>
      <c r="IDC29" s="2653" t="e">
        <f>SUMIF(#REF!,"TRUE",IDC13:IDC27)</f>
        <v>#REF!</v>
      </c>
      <c r="IDD29" s="2653" t="e">
        <f>SUMIF(#REF!,"TRUE",IDD13:IDD27)</f>
        <v>#REF!</v>
      </c>
      <c r="IDE29" s="2653" t="e">
        <f>SUMIF(#REF!,"TRUE",IDE13:IDE27)</f>
        <v>#REF!</v>
      </c>
      <c r="IDF29" s="2653" t="e">
        <f>SUMIF(#REF!,"TRUE",IDF13:IDF27)</f>
        <v>#REF!</v>
      </c>
      <c r="IDG29" s="2653" t="e">
        <f>SUMIF(#REF!,"TRUE",IDG13:IDG27)</f>
        <v>#REF!</v>
      </c>
      <c r="IDH29" s="2653" t="e">
        <f>SUMIF(#REF!,"TRUE",IDH13:IDH27)</f>
        <v>#REF!</v>
      </c>
      <c r="IDI29" s="2653" t="e">
        <f>SUMIF(#REF!,"TRUE",IDI13:IDI27)</f>
        <v>#REF!</v>
      </c>
      <c r="IDJ29" s="2653" t="e">
        <f>SUMIF(#REF!,"TRUE",IDJ13:IDJ27)</f>
        <v>#REF!</v>
      </c>
      <c r="IDK29" s="2653" t="e">
        <f>SUMIF(#REF!,"TRUE",IDK13:IDK27)</f>
        <v>#REF!</v>
      </c>
      <c r="IDL29" s="2653" t="e">
        <f>SUMIF(#REF!,"TRUE",IDL13:IDL27)</f>
        <v>#REF!</v>
      </c>
      <c r="IDM29" s="2653" t="e">
        <f>SUMIF(#REF!,"TRUE",IDM13:IDM27)</f>
        <v>#REF!</v>
      </c>
      <c r="IDN29" s="2653" t="e">
        <f>SUMIF(#REF!,"TRUE",IDN13:IDN27)</f>
        <v>#REF!</v>
      </c>
      <c r="IDO29" s="2653" t="e">
        <f>SUMIF(#REF!,"TRUE",IDO13:IDO27)</f>
        <v>#REF!</v>
      </c>
      <c r="IDP29" s="2653" t="e">
        <f>SUMIF(#REF!,"TRUE",IDP13:IDP27)</f>
        <v>#REF!</v>
      </c>
      <c r="IDQ29" s="2653" t="e">
        <f>SUMIF(#REF!,"TRUE",IDQ13:IDQ27)</f>
        <v>#REF!</v>
      </c>
      <c r="IDR29" s="2653" t="e">
        <f>SUMIF(#REF!,"TRUE",IDR13:IDR27)</f>
        <v>#REF!</v>
      </c>
      <c r="IDS29" s="2653" t="e">
        <f>SUMIF(#REF!,"TRUE",IDS13:IDS27)</f>
        <v>#REF!</v>
      </c>
      <c r="IDT29" s="2653" t="e">
        <f>SUMIF(#REF!,"TRUE",IDT13:IDT27)</f>
        <v>#REF!</v>
      </c>
      <c r="IDU29" s="2653" t="e">
        <f>SUMIF(#REF!,"TRUE",IDU13:IDU27)</f>
        <v>#REF!</v>
      </c>
      <c r="IDV29" s="2653" t="e">
        <f>SUMIF(#REF!,"TRUE",IDV13:IDV27)</f>
        <v>#REF!</v>
      </c>
      <c r="IDW29" s="2653" t="e">
        <f>SUMIF(#REF!,"TRUE",IDW13:IDW27)</f>
        <v>#REF!</v>
      </c>
      <c r="IDX29" s="2653" t="e">
        <f>SUMIF(#REF!,"TRUE",IDX13:IDX27)</f>
        <v>#REF!</v>
      </c>
      <c r="IDY29" s="2653" t="e">
        <f>SUMIF(#REF!,"TRUE",IDY13:IDY27)</f>
        <v>#REF!</v>
      </c>
      <c r="IDZ29" s="2653" t="e">
        <f>SUMIF(#REF!,"TRUE",IDZ13:IDZ27)</f>
        <v>#REF!</v>
      </c>
      <c r="IEA29" s="2653" t="e">
        <f>SUMIF(#REF!,"TRUE",IEA13:IEA27)</f>
        <v>#REF!</v>
      </c>
      <c r="IEB29" s="2653" t="e">
        <f>SUMIF(#REF!,"TRUE",IEB13:IEB27)</f>
        <v>#REF!</v>
      </c>
      <c r="IEC29" s="2653" t="e">
        <f>SUMIF(#REF!,"TRUE",IEC13:IEC27)</f>
        <v>#REF!</v>
      </c>
      <c r="IED29" s="2653" t="e">
        <f>SUMIF(#REF!,"TRUE",IED13:IED27)</f>
        <v>#REF!</v>
      </c>
      <c r="IEE29" s="2653" t="e">
        <f>SUMIF(#REF!,"TRUE",IEE13:IEE27)</f>
        <v>#REF!</v>
      </c>
      <c r="IEF29" s="2653" t="e">
        <f>SUMIF(#REF!,"TRUE",IEF13:IEF27)</f>
        <v>#REF!</v>
      </c>
      <c r="IEG29" s="2653" t="e">
        <f>SUMIF(#REF!,"TRUE",IEG13:IEG27)</f>
        <v>#REF!</v>
      </c>
      <c r="IEH29" s="2653" t="e">
        <f>SUMIF(#REF!,"TRUE",IEH13:IEH27)</f>
        <v>#REF!</v>
      </c>
      <c r="IEI29" s="2653" t="e">
        <f>SUMIF(#REF!,"TRUE",IEI13:IEI27)</f>
        <v>#REF!</v>
      </c>
      <c r="IEJ29" s="2653" t="e">
        <f>SUMIF(#REF!,"TRUE",IEJ13:IEJ27)</f>
        <v>#REF!</v>
      </c>
      <c r="IEK29" s="2653" t="e">
        <f>SUMIF(#REF!,"TRUE",IEK13:IEK27)</f>
        <v>#REF!</v>
      </c>
      <c r="IEL29" s="2653" t="e">
        <f>SUMIF(#REF!,"TRUE",IEL13:IEL27)</f>
        <v>#REF!</v>
      </c>
      <c r="IEM29" s="2653" t="e">
        <f>SUMIF(#REF!,"TRUE",IEM13:IEM27)</f>
        <v>#REF!</v>
      </c>
      <c r="IEN29" s="2653" t="e">
        <f>SUMIF(#REF!,"TRUE",IEN13:IEN27)</f>
        <v>#REF!</v>
      </c>
      <c r="IEO29" s="2653" t="e">
        <f>SUMIF(#REF!,"TRUE",IEO13:IEO27)</f>
        <v>#REF!</v>
      </c>
      <c r="IEP29" s="2653" t="e">
        <f>SUMIF(#REF!,"TRUE",IEP13:IEP27)</f>
        <v>#REF!</v>
      </c>
      <c r="IEQ29" s="2653" t="e">
        <f>SUMIF(#REF!,"TRUE",IEQ13:IEQ27)</f>
        <v>#REF!</v>
      </c>
      <c r="IER29" s="2653" t="e">
        <f>SUMIF(#REF!,"TRUE",IER13:IER27)</f>
        <v>#REF!</v>
      </c>
      <c r="IES29" s="2653" t="e">
        <f>SUMIF(#REF!,"TRUE",IES13:IES27)</f>
        <v>#REF!</v>
      </c>
      <c r="IET29" s="2653" t="e">
        <f>SUMIF(#REF!,"TRUE",IET13:IET27)</f>
        <v>#REF!</v>
      </c>
      <c r="IEU29" s="2653" t="e">
        <f>SUMIF(#REF!,"TRUE",IEU13:IEU27)</f>
        <v>#REF!</v>
      </c>
      <c r="IEV29" s="2653" t="e">
        <f>SUMIF(#REF!,"TRUE",IEV13:IEV27)</f>
        <v>#REF!</v>
      </c>
      <c r="IEW29" s="2653" t="e">
        <f>SUMIF(#REF!,"TRUE",IEW13:IEW27)</f>
        <v>#REF!</v>
      </c>
      <c r="IEX29" s="2653" t="e">
        <f>SUMIF(#REF!,"TRUE",IEX13:IEX27)</f>
        <v>#REF!</v>
      </c>
      <c r="IEY29" s="2653" t="e">
        <f>SUMIF(#REF!,"TRUE",IEY13:IEY27)</f>
        <v>#REF!</v>
      </c>
      <c r="IEZ29" s="2653" t="e">
        <f>SUMIF(#REF!,"TRUE",IEZ13:IEZ27)</f>
        <v>#REF!</v>
      </c>
      <c r="IFA29" s="2653" t="e">
        <f>SUMIF(#REF!,"TRUE",IFA13:IFA27)</f>
        <v>#REF!</v>
      </c>
      <c r="IFB29" s="2653" t="e">
        <f>SUMIF(#REF!,"TRUE",IFB13:IFB27)</f>
        <v>#REF!</v>
      </c>
      <c r="IFC29" s="2653" t="e">
        <f>SUMIF(#REF!,"TRUE",IFC13:IFC27)</f>
        <v>#REF!</v>
      </c>
      <c r="IFD29" s="2653" t="e">
        <f>SUMIF(#REF!,"TRUE",IFD13:IFD27)</f>
        <v>#REF!</v>
      </c>
      <c r="IFE29" s="2653" t="e">
        <f>SUMIF(#REF!,"TRUE",IFE13:IFE27)</f>
        <v>#REF!</v>
      </c>
      <c r="IFF29" s="2653" t="e">
        <f>SUMIF(#REF!,"TRUE",IFF13:IFF27)</f>
        <v>#REF!</v>
      </c>
      <c r="IFG29" s="2653" t="e">
        <f>SUMIF(#REF!,"TRUE",IFG13:IFG27)</f>
        <v>#REF!</v>
      </c>
      <c r="IFH29" s="2653" t="e">
        <f>SUMIF(#REF!,"TRUE",IFH13:IFH27)</f>
        <v>#REF!</v>
      </c>
      <c r="IFI29" s="2653" t="e">
        <f>SUMIF(#REF!,"TRUE",IFI13:IFI27)</f>
        <v>#REF!</v>
      </c>
      <c r="IFJ29" s="2653" t="e">
        <f>SUMIF(#REF!,"TRUE",IFJ13:IFJ27)</f>
        <v>#REF!</v>
      </c>
      <c r="IFK29" s="2653" t="e">
        <f>SUMIF(#REF!,"TRUE",IFK13:IFK27)</f>
        <v>#REF!</v>
      </c>
      <c r="IFL29" s="2653" t="e">
        <f>SUMIF(#REF!,"TRUE",IFL13:IFL27)</f>
        <v>#REF!</v>
      </c>
      <c r="IFM29" s="2653" t="e">
        <f>SUMIF(#REF!,"TRUE",IFM13:IFM27)</f>
        <v>#REF!</v>
      </c>
      <c r="IFN29" s="2653" t="e">
        <f>SUMIF(#REF!,"TRUE",IFN13:IFN27)</f>
        <v>#REF!</v>
      </c>
      <c r="IFO29" s="2653" t="e">
        <f>SUMIF(#REF!,"TRUE",IFO13:IFO27)</f>
        <v>#REF!</v>
      </c>
      <c r="IFP29" s="2653" t="e">
        <f>SUMIF(#REF!,"TRUE",IFP13:IFP27)</f>
        <v>#REF!</v>
      </c>
      <c r="IFQ29" s="2653" t="e">
        <f>SUMIF(#REF!,"TRUE",IFQ13:IFQ27)</f>
        <v>#REF!</v>
      </c>
      <c r="IFR29" s="2653" t="e">
        <f>SUMIF(#REF!,"TRUE",IFR13:IFR27)</f>
        <v>#REF!</v>
      </c>
      <c r="IFS29" s="2653" t="e">
        <f>SUMIF(#REF!,"TRUE",IFS13:IFS27)</f>
        <v>#REF!</v>
      </c>
      <c r="IFT29" s="2653" t="e">
        <f>SUMIF(#REF!,"TRUE",IFT13:IFT27)</f>
        <v>#REF!</v>
      </c>
      <c r="IFU29" s="2653" t="e">
        <f>SUMIF(#REF!,"TRUE",IFU13:IFU27)</f>
        <v>#REF!</v>
      </c>
      <c r="IFV29" s="2653" t="e">
        <f>SUMIF(#REF!,"TRUE",IFV13:IFV27)</f>
        <v>#REF!</v>
      </c>
      <c r="IFW29" s="2653" t="e">
        <f>SUMIF(#REF!,"TRUE",IFW13:IFW27)</f>
        <v>#REF!</v>
      </c>
      <c r="IFX29" s="2653" t="e">
        <f>SUMIF(#REF!,"TRUE",IFX13:IFX27)</f>
        <v>#REF!</v>
      </c>
      <c r="IFY29" s="2653" t="e">
        <f>SUMIF(#REF!,"TRUE",IFY13:IFY27)</f>
        <v>#REF!</v>
      </c>
      <c r="IFZ29" s="2653" t="e">
        <f>SUMIF(#REF!,"TRUE",IFZ13:IFZ27)</f>
        <v>#REF!</v>
      </c>
      <c r="IGA29" s="2653" t="e">
        <f>SUMIF(#REF!,"TRUE",IGA13:IGA27)</f>
        <v>#REF!</v>
      </c>
      <c r="IGB29" s="2653" t="e">
        <f>SUMIF(#REF!,"TRUE",IGB13:IGB27)</f>
        <v>#REF!</v>
      </c>
      <c r="IGC29" s="2653" t="e">
        <f>SUMIF(#REF!,"TRUE",IGC13:IGC27)</f>
        <v>#REF!</v>
      </c>
      <c r="IGD29" s="2653" t="e">
        <f>SUMIF(#REF!,"TRUE",IGD13:IGD27)</f>
        <v>#REF!</v>
      </c>
      <c r="IGE29" s="2653" t="e">
        <f>SUMIF(#REF!,"TRUE",IGE13:IGE27)</f>
        <v>#REF!</v>
      </c>
      <c r="IGF29" s="2653" t="e">
        <f>SUMIF(#REF!,"TRUE",IGF13:IGF27)</f>
        <v>#REF!</v>
      </c>
      <c r="IGG29" s="2653" t="e">
        <f>SUMIF(#REF!,"TRUE",IGG13:IGG27)</f>
        <v>#REF!</v>
      </c>
      <c r="IGH29" s="2653" t="e">
        <f>SUMIF(#REF!,"TRUE",IGH13:IGH27)</f>
        <v>#REF!</v>
      </c>
      <c r="IGI29" s="2653" t="e">
        <f>SUMIF(#REF!,"TRUE",IGI13:IGI27)</f>
        <v>#REF!</v>
      </c>
      <c r="IGJ29" s="2653" t="e">
        <f>SUMIF(#REF!,"TRUE",IGJ13:IGJ27)</f>
        <v>#REF!</v>
      </c>
      <c r="IGK29" s="2653" t="e">
        <f>SUMIF(#REF!,"TRUE",IGK13:IGK27)</f>
        <v>#REF!</v>
      </c>
      <c r="IGL29" s="2653" t="e">
        <f>SUMIF(#REF!,"TRUE",IGL13:IGL27)</f>
        <v>#REF!</v>
      </c>
      <c r="IGM29" s="2653" t="e">
        <f>SUMIF(#REF!,"TRUE",IGM13:IGM27)</f>
        <v>#REF!</v>
      </c>
      <c r="IGN29" s="2653" t="e">
        <f>SUMIF(#REF!,"TRUE",IGN13:IGN27)</f>
        <v>#REF!</v>
      </c>
      <c r="IGO29" s="2653" t="e">
        <f>SUMIF(#REF!,"TRUE",IGO13:IGO27)</f>
        <v>#REF!</v>
      </c>
      <c r="IGP29" s="2653" t="e">
        <f>SUMIF(#REF!,"TRUE",IGP13:IGP27)</f>
        <v>#REF!</v>
      </c>
      <c r="IGQ29" s="2653" t="e">
        <f>SUMIF(#REF!,"TRUE",IGQ13:IGQ27)</f>
        <v>#REF!</v>
      </c>
      <c r="IGR29" s="2653" t="e">
        <f>SUMIF(#REF!,"TRUE",IGR13:IGR27)</f>
        <v>#REF!</v>
      </c>
      <c r="IGS29" s="2653" t="e">
        <f>SUMIF(#REF!,"TRUE",IGS13:IGS27)</f>
        <v>#REF!</v>
      </c>
      <c r="IGT29" s="2653" t="e">
        <f>SUMIF(#REF!,"TRUE",IGT13:IGT27)</f>
        <v>#REF!</v>
      </c>
      <c r="IGU29" s="2653" t="e">
        <f>SUMIF(#REF!,"TRUE",IGU13:IGU27)</f>
        <v>#REF!</v>
      </c>
      <c r="IGV29" s="2653" t="e">
        <f>SUMIF(#REF!,"TRUE",IGV13:IGV27)</f>
        <v>#REF!</v>
      </c>
      <c r="IGW29" s="2653" t="e">
        <f>SUMIF(#REF!,"TRUE",IGW13:IGW27)</f>
        <v>#REF!</v>
      </c>
      <c r="IGX29" s="2653" t="e">
        <f>SUMIF(#REF!,"TRUE",IGX13:IGX27)</f>
        <v>#REF!</v>
      </c>
      <c r="IGY29" s="2653" t="e">
        <f>SUMIF(#REF!,"TRUE",IGY13:IGY27)</f>
        <v>#REF!</v>
      </c>
      <c r="IGZ29" s="2653" t="e">
        <f>SUMIF(#REF!,"TRUE",IGZ13:IGZ27)</f>
        <v>#REF!</v>
      </c>
      <c r="IHA29" s="2653" t="e">
        <f>SUMIF(#REF!,"TRUE",IHA13:IHA27)</f>
        <v>#REF!</v>
      </c>
      <c r="IHB29" s="2653" t="e">
        <f>SUMIF(#REF!,"TRUE",IHB13:IHB27)</f>
        <v>#REF!</v>
      </c>
      <c r="IHC29" s="2653" t="e">
        <f>SUMIF(#REF!,"TRUE",IHC13:IHC27)</f>
        <v>#REF!</v>
      </c>
      <c r="IHD29" s="2653" t="e">
        <f>SUMIF(#REF!,"TRUE",IHD13:IHD27)</f>
        <v>#REF!</v>
      </c>
      <c r="IHE29" s="2653" t="e">
        <f>SUMIF(#REF!,"TRUE",IHE13:IHE27)</f>
        <v>#REF!</v>
      </c>
      <c r="IHF29" s="2653" t="e">
        <f>SUMIF(#REF!,"TRUE",IHF13:IHF27)</f>
        <v>#REF!</v>
      </c>
      <c r="IHG29" s="2653" t="e">
        <f>SUMIF(#REF!,"TRUE",IHG13:IHG27)</f>
        <v>#REF!</v>
      </c>
      <c r="IHH29" s="2653" t="e">
        <f>SUMIF(#REF!,"TRUE",IHH13:IHH27)</f>
        <v>#REF!</v>
      </c>
      <c r="IHI29" s="2653" t="e">
        <f>SUMIF(#REF!,"TRUE",IHI13:IHI27)</f>
        <v>#REF!</v>
      </c>
      <c r="IHJ29" s="2653" t="e">
        <f>SUMIF(#REF!,"TRUE",IHJ13:IHJ27)</f>
        <v>#REF!</v>
      </c>
      <c r="IHK29" s="2653" t="e">
        <f>SUMIF(#REF!,"TRUE",IHK13:IHK27)</f>
        <v>#REF!</v>
      </c>
      <c r="IHL29" s="2653" t="e">
        <f>SUMIF(#REF!,"TRUE",IHL13:IHL27)</f>
        <v>#REF!</v>
      </c>
      <c r="IHM29" s="2653" t="e">
        <f>SUMIF(#REF!,"TRUE",IHM13:IHM27)</f>
        <v>#REF!</v>
      </c>
      <c r="IHN29" s="2653" t="e">
        <f>SUMIF(#REF!,"TRUE",IHN13:IHN27)</f>
        <v>#REF!</v>
      </c>
      <c r="IHO29" s="2653" t="e">
        <f>SUMIF(#REF!,"TRUE",IHO13:IHO27)</f>
        <v>#REF!</v>
      </c>
      <c r="IHP29" s="2653" t="e">
        <f>SUMIF(#REF!,"TRUE",IHP13:IHP27)</f>
        <v>#REF!</v>
      </c>
      <c r="IHQ29" s="2653" t="e">
        <f>SUMIF(#REF!,"TRUE",IHQ13:IHQ27)</f>
        <v>#REF!</v>
      </c>
      <c r="IHR29" s="2653" t="e">
        <f>SUMIF(#REF!,"TRUE",IHR13:IHR27)</f>
        <v>#REF!</v>
      </c>
      <c r="IHS29" s="2653" t="e">
        <f>SUMIF(#REF!,"TRUE",IHS13:IHS27)</f>
        <v>#REF!</v>
      </c>
      <c r="IHT29" s="2653" t="e">
        <f>SUMIF(#REF!,"TRUE",IHT13:IHT27)</f>
        <v>#REF!</v>
      </c>
      <c r="IHU29" s="2653" t="e">
        <f>SUMIF(#REF!,"TRUE",IHU13:IHU27)</f>
        <v>#REF!</v>
      </c>
      <c r="IHV29" s="2653" t="e">
        <f>SUMIF(#REF!,"TRUE",IHV13:IHV27)</f>
        <v>#REF!</v>
      </c>
      <c r="IHW29" s="2653" t="e">
        <f>SUMIF(#REF!,"TRUE",IHW13:IHW27)</f>
        <v>#REF!</v>
      </c>
      <c r="IHX29" s="2653" t="e">
        <f>SUMIF(#REF!,"TRUE",IHX13:IHX27)</f>
        <v>#REF!</v>
      </c>
      <c r="IHY29" s="2653" t="e">
        <f>SUMIF(#REF!,"TRUE",IHY13:IHY27)</f>
        <v>#REF!</v>
      </c>
      <c r="IHZ29" s="2653" t="e">
        <f>SUMIF(#REF!,"TRUE",IHZ13:IHZ27)</f>
        <v>#REF!</v>
      </c>
      <c r="IIA29" s="2653" t="e">
        <f>SUMIF(#REF!,"TRUE",IIA13:IIA27)</f>
        <v>#REF!</v>
      </c>
      <c r="IIB29" s="2653" t="e">
        <f>SUMIF(#REF!,"TRUE",IIB13:IIB27)</f>
        <v>#REF!</v>
      </c>
      <c r="IIC29" s="2653" t="e">
        <f>SUMIF(#REF!,"TRUE",IIC13:IIC27)</f>
        <v>#REF!</v>
      </c>
      <c r="IID29" s="2653" t="e">
        <f>SUMIF(#REF!,"TRUE",IID13:IID27)</f>
        <v>#REF!</v>
      </c>
      <c r="IIE29" s="2653" t="e">
        <f>SUMIF(#REF!,"TRUE",IIE13:IIE27)</f>
        <v>#REF!</v>
      </c>
      <c r="IIF29" s="2653" t="e">
        <f>SUMIF(#REF!,"TRUE",IIF13:IIF27)</f>
        <v>#REF!</v>
      </c>
      <c r="IIG29" s="2653" t="e">
        <f>SUMIF(#REF!,"TRUE",IIG13:IIG27)</f>
        <v>#REF!</v>
      </c>
      <c r="IIH29" s="2653" t="e">
        <f>SUMIF(#REF!,"TRUE",IIH13:IIH27)</f>
        <v>#REF!</v>
      </c>
      <c r="III29" s="2653" t="e">
        <f>SUMIF(#REF!,"TRUE",III13:III27)</f>
        <v>#REF!</v>
      </c>
      <c r="IIJ29" s="2653" t="e">
        <f>SUMIF(#REF!,"TRUE",IIJ13:IIJ27)</f>
        <v>#REF!</v>
      </c>
      <c r="IIK29" s="2653" t="e">
        <f>SUMIF(#REF!,"TRUE",IIK13:IIK27)</f>
        <v>#REF!</v>
      </c>
      <c r="IIL29" s="2653" t="e">
        <f>SUMIF(#REF!,"TRUE",IIL13:IIL27)</f>
        <v>#REF!</v>
      </c>
      <c r="IIM29" s="2653" t="e">
        <f>SUMIF(#REF!,"TRUE",IIM13:IIM27)</f>
        <v>#REF!</v>
      </c>
      <c r="IIN29" s="2653" t="e">
        <f>SUMIF(#REF!,"TRUE",IIN13:IIN27)</f>
        <v>#REF!</v>
      </c>
      <c r="IIO29" s="2653" t="e">
        <f>SUMIF(#REF!,"TRUE",IIO13:IIO27)</f>
        <v>#REF!</v>
      </c>
      <c r="IIP29" s="2653" t="e">
        <f>SUMIF(#REF!,"TRUE",IIP13:IIP27)</f>
        <v>#REF!</v>
      </c>
      <c r="IIQ29" s="2653" t="e">
        <f>SUMIF(#REF!,"TRUE",IIQ13:IIQ27)</f>
        <v>#REF!</v>
      </c>
      <c r="IIR29" s="2653" t="e">
        <f>SUMIF(#REF!,"TRUE",IIR13:IIR27)</f>
        <v>#REF!</v>
      </c>
      <c r="IIS29" s="2653" t="e">
        <f>SUMIF(#REF!,"TRUE",IIS13:IIS27)</f>
        <v>#REF!</v>
      </c>
      <c r="IIT29" s="2653" t="e">
        <f>SUMIF(#REF!,"TRUE",IIT13:IIT27)</f>
        <v>#REF!</v>
      </c>
      <c r="IIU29" s="2653" t="e">
        <f>SUMIF(#REF!,"TRUE",IIU13:IIU27)</f>
        <v>#REF!</v>
      </c>
      <c r="IIV29" s="2653" t="e">
        <f>SUMIF(#REF!,"TRUE",IIV13:IIV27)</f>
        <v>#REF!</v>
      </c>
      <c r="IIW29" s="2653" t="e">
        <f>SUMIF(#REF!,"TRUE",IIW13:IIW27)</f>
        <v>#REF!</v>
      </c>
      <c r="IIX29" s="2653" t="e">
        <f>SUMIF(#REF!,"TRUE",IIX13:IIX27)</f>
        <v>#REF!</v>
      </c>
      <c r="IIY29" s="2653" t="e">
        <f>SUMIF(#REF!,"TRUE",IIY13:IIY27)</f>
        <v>#REF!</v>
      </c>
      <c r="IIZ29" s="2653" t="e">
        <f>SUMIF(#REF!,"TRUE",IIZ13:IIZ27)</f>
        <v>#REF!</v>
      </c>
      <c r="IJA29" s="2653" t="e">
        <f>SUMIF(#REF!,"TRUE",IJA13:IJA27)</f>
        <v>#REF!</v>
      </c>
      <c r="IJB29" s="2653" t="e">
        <f>SUMIF(#REF!,"TRUE",IJB13:IJB27)</f>
        <v>#REF!</v>
      </c>
      <c r="IJC29" s="2653" t="e">
        <f>SUMIF(#REF!,"TRUE",IJC13:IJC27)</f>
        <v>#REF!</v>
      </c>
      <c r="IJD29" s="2653" t="e">
        <f>SUMIF(#REF!,"TRUE",IJD13:IJD27)</f>
        <v>#REF!</v>
      </c>
      <c r="IJE29" s="2653" t="e">
        <f>SUMIF(#REF!,"TRUE",IJE13:IJE27)</f>
        <v>#REF!</v>
      </c>
      <c r="IJF29" s="2653" t="e">
        <f>SUMIF(#REF!,"TRUE",IJF13:IJF27)</f>
        <v>#REF!</v>
      </c>
      <c r="IJG29" s="2653" t="e">
        <f>SUMIF(#REF!,"TRUE",IJG13:IJG27)</f>
        <v>#REF!</v>
      </c>
      <c r="IJH29" s="2653" t="e">
        <f>SUMIF(#REF!,"TRUE",IJH13:IJH27)</f>
        <v>#REF!</v>
      </c>
      <c r="IJI29" s="2653" t="e">
        <f>SUMIF(#REF!,"TRUE",IJI13:IJI27)</f>
        <v>#REF!</v>
      </c>
      <c r="IJJ29" s="2653" t="e">
        <f>SUMIF(#REF!,"TRUE",IJJ13:IJJ27)</f>
        <v>#REF!</v>
      </c>
      <c r="IJK29" s="2653" t="e">
        <f>SUMIF(#REF!,"TRUE",IJK13:IJK27)</f>
        <v>#REF!</v>
      </c>
      <c r="IJL29" s="2653" t="e">
        <f>SUMIF(#REF!,"TRUE",IJL13:IJL27)</f>
        <v>#REF!</v>
      </c>
      <c r="IJM29" s="2653" t="e">
        <f>SUMIF(#REF!,"TRUE",IJM13:IJM27)</f>
        <v>#REF!</v>
      </c>
      <c r="IJN29" s="2653" t="e">
        <f>SUMIF(#REF!,"TRUE",IJN13:IJN27)</f>
        <v>#REF!</v>
      </c>
      <c r="IJO29" s="2653" t="e">
        <f>SUMIF(#REF!,"TRUE",IJO13:IJO27)</f>
        <v>#REF!</v>
      </c>
      <c r="IJP29" s="2653" t="e">
        <f>SUMIF(#REF!,"TRUE",IJP13:IJP27)</f>
        <v>#REF!</v>
      </c>
      <c r="IJQ29" s="2653" t="e">
        <f>SUMIF(#REF!,"TRUE",IJQ13:IJQ27)</f>
        <v>#REF!</v>
      </c>
      <c r="IJR29" s="2653" t="e">
        <f>SUMIF(#REF!,"TRUE",IJR13:IJR27)</f>
        <v>#REF!</v>
      </c>
      <c r="IJS29" s="2653" t="e">
        <f>SUMIF(#REF!,"TRUE",IJS13:IJS27)</f>
        <v>#REF!</v>
      </c>
      <c r="IJT29" s="2653" t="e">
        <f>SUMIF(#REF!,"TRUE",IJT13:IJT27)</f>
        <v>#REF!</v>
      </c>
      <c r="IJU29" s="2653" t="e">
        <f>SUMIF(#REF!,"TRUE",IJU13:IJU27)</f>
        <v>#REF!</v>
      </c>
      <c r="IJV29" s="2653" t="e">
        <f>SUMIF(#REF!,"TRUE",IJV13:IJV27)</f>
        <v>#REF!</v>
      </c>
      <c r="IJW29" s="2653" t="e">
        <f>SUMIF(#REF!,"TRUE",IJW13:IJW27)</f>
        <v>#REF!</v>
      </c>
      <c r="IJX29" s="2653" t="e">
        <f>SUMIF(#REF!,"TRUE",IJX13:IJX27)</f>
        <v>#REF!</v>
      </c>
      <c r="IJY29" s="2653" t="e">
        <f>SUMIF(#REF!,"TRUE",IJY13:IJY27)</f>
        <v>#REF!</v>
      </c>
      <c r="IJZ29" s="2653" t="e">
        <f>SUMIF(#REF!,"TRUE",IJZ13:IJZ27)</f>
        <v>#REF!</v>
      </c>
      <c r="IKA29" s="2653" t="e">
        <f>SUMIF(#REF!,"TRUE",IKA13:IKA27)</f>
        <v>#REF!</v>
      </c>
      <c r="IKB29" s="2653" t="e">
        <f>SUMIF(#REF!,"TRUE",IKB13:IKB27)</f>
        <v>#REF!</v>
      </c>
      <c r="IKC29" s="2653" t="e">
        <f>SUMIF(#REF!,"TRUE",IKC13:IKC27)</f>
        <v>#REF!</v>
      </c>
      <c r="IKD29" s="2653" t="e">
        <f>SUMIF(#REF!,"TRUE",IKD13:IKD27)</f>
        <v>#REF!</v>
      </c>
      <c r="IKE29" s="2653" t="e">
        <f>SUMIF(#REF!,"TRUE",IKE13:IKE27)</f>
        <v>#REF!</v>
      </c>
      <c r="IKF29" s="2653" t="e">
        <f>SUMIF(#REF!,"TRUE",IKF13:IKF27)</f>
        <v>#REF!</v>
      </c>
      <c r="IKG29" s="2653" t="e">
        <f>SUMIF(#REF!,"TRUE",IKG13:IKG27)</f>
        <v>#REF!</v>
      </c>
      <c r="IKH29" s="2653" t="e">
        <f>SUMIF(#REF!,"TRUE",IKH13:IKH27)</f>
        <v>#REF!</v>
      </c>
      <c r="IKI29" s="2653" t="e">
        <f>SUMIF(#REF!,"TRUE",IKI13:IKI27)</f>
        <v>#REF!</v>
      </c>
      <c r="IKJ29" s="2653" t="e">
        <f>SUMIF(#REF!,"TRUE",IKJ13:IKJ27)</f>
        <v>#REF!</v>
      </c>
      <c r="IKK29" s="2653" t="e">
        <f>SUMIF(#REF!,"TRUE",IKK13:IKK27)</f>
        <v>#REF!</v>
      </c>
      <c r="IKL29" s="2653" t="e">
        <f>SUMIF(#REF!,"TRUE",IKL13:IKL27)</f>
        <v>#REF!</v>
      </c>
      <c r="IKM29" s="2653" t="e">
        <f>SUMIF(#REF!,"TRUE",IKM13:IKM27)</f>
        <v>#REF!</v>
      </c>
      <c r="IKN29" s="2653" t="e">
        <f>SUMIF(#REF!,"TRUE",IKN13:IKN27)</f>
        <v>#REF!</v>
      </c>
      <c r="IKO29" s="2653" t="e">
        <f>SUMIF(#REF!,"TRUE",IKO13:IKO27)</f>
        <v>#REF!</v>
      </c>
      <c r="IKP29" s="2653" t="e">
        <f>SUMIF(#REF!,"TRUE",IKP13:IKP27)</f>
        <v>#REF!</v>
      </c>
      <c r="IKQ29" s="2653" t="e">
        <f>SUMIF(#REF!,"TRUE",IKQ13:IKQ27)</f>
        <v>#REF!</v>
      </c>
      <c r="IKR29" s="2653" t="e">
        <f>SUMIF(#REF!,"TRUE",IKR13:IKR27)</f>
        <v>#REF!</v>
      </c>
      <c r="IKS29" s="2653" t="e">
        <f>SUMIF(#REF!,"TRUE",IKS13:IKS27)</f>
        <v>#REF!</v>
      </c>
      <c r="IKT29" s="2653" t="e">
        <f>SUMIF(#REF!,"TRUE",IKT13:IKT27)</f>
        <v>#REF!</v>
      </c>
      <c r="IKU29" s="2653" t="e">
        <f>SUMIF(#REF!,"TRUE",IKU13:IKU27)</f>
        <v>#REF!</v>
      </c>
      <c r="IKV29" s="2653" t="e">
        <f>SUMIF(#REF!,"TRUE",IKV13:IKV27)</f>
        <v>#REF!</v>
      </c>
      <c r="IKW29" s="2653" t="e">
        <f>SUMIF(#REF!,"TRUE",IKW13:IKW27)</f>
        <v>#REF!</v>
      </c>
      <c r="IKX29" s="2653" t="e">
        <f>SUMIF(#REF!,"TRUE",IKX13:IKX27)</f>
        <v>#REF!</v>
      </c>
      <c r="IKY29" s="2653" t="e">
        <f>SUMIF(#REF!,"TRUE",IKY13:IKY27)</f>
        <v>#REF!</v>
      </c>
      <c r="IKZ29" s="2653" t="e">
        <f>SUMIF(#REF!,"TRUE",IKZ13:IKZ27)</f>
        <v>#REF!</v>
      </c>
      <c r="ILA29" s="2653" t="e">
        <f>SUMIF(#REF!,"TRUE",ILA13:ILA27)</f>
        <v>#REF!</v>
      </c>
      <c r="ILB29" s="2653" t="e">
        <f>SUMIF(#REF!,"TRUE",ILB13:ILB27)</f>
        <v>#REF!</v>
      </c>
      <c r="ILC29" s="2653" t="e">
        <f>SUMIF(#REF!,"TRUE",ILC13:ILC27)</f>
        <v>#REF!</v>
      </c>
      <c r="ILD29" s="2653" t="e">
        <f>SUMIF(#REF!,"TRUE",ILD13:ILD27)</f>
        <v>#REF!</v>
      </c>
      <c r="ILE29" s="2653" t="e">
        <f>SUMIF(#REF!,"TRUE",ILE13:ILE27)</f>
        <v>#REF!</v>
      </c>
      <c r="ILF29" s="2653" t="e">
        <f>SUMIF(#REF!,"TRUE",ILF13:ILF27)</f>
        <v>#REF!</v>
      </c>
      <c r="ILG29" s="2653" t="e">
        <f>SUMIF(#REF!,"TRUE",ILG13:ILG27)</f>
        <v>#REF!</v>
      </c>
      <c r="ILH29" s="2653" t="e">
        <f>SUMIF(#REF!,"TRUE",ILH13:ILH27)</f>
        <v>#REF!</v>
      </c>
      <c r="ILI29" s="2653" t="e">
        <f>SUMIF(#REF!,"TRUE",ILI13:ILI27)</f>
        <v>#REF!</v>
      </c>
      <c r="ILJ29" s="2653" t="e">
        <f>SUMIF(#REF!,"TRUE",ILJ13:ILJ27)</f>
        <v>#REF!</v>
      </c>
      <c r="ILK29" s="2653" t="e">
        <f>SUMIF(#REF!,"TRUE",ILK13:ILK27)</f>
        <v>#REF!</v>
      </c>
      <c r="ILL29" s="2653" t="e">
        <f>SUMIF(#REF!,"TRUE",ILL13:ILL27)</f>
        <v>#REF!</v>
      </c>
      <c r="ILM29" s="2653" t="e">
        <f>SUMIF(#REF!,"TRUE",ILM13:ILM27)</f>
        <v>#REF!</v>
      </c>
      <c r="ILN29" s="2653" t="e">
        <f>SUMIF(#REF!,"TRUE",ILN13:ILN27)</f>
        <v>#REF!</v>
      </c>
      <c r="ILO29" s="2653" t="e">
        <f>SUMIF(#REF!,"TRUE",ILO13:ILO27)</f>
        <v>#REF!</v>
      </c>
      <c r="ILP29" s="2653" t="e">
        <f>SUMIF(#REF!,"TRUE",ILP13:ILP27)</f>
        <v>#REF!</v>
      </c>
      <c r="ILQ29" s="2653" t="e">
        <f>SUMIF(#REF!,"TRUE",ILQ13:ILQ27)</f>
        <v>#REF!</v>
      </c>
      <c r="ILR29" s="2653" t="e">
        <f>SUMIF(#REF!,"TRUE",ILR13:ILR27)</f>
        <v>#REF!</v>
      </c>
      <c r="ILS29" s="2653" t="e">
        <f>SUMIF(#REF!,"TRUE",ILS13:ILS27)</f>
        <v>#REF!</v>
      </c>
      <c r="ILT29" s="2653" t="e">
        <f>SUMIF(#REF!,"TRUE",ILT13:ILT27)</f>
        <v>#REF!</v>
      </c>
      <c r="ILU29" s="2653" t="e">
        <f>SUMIF(#REF!,"TRUE",ILU13:ILU27)</f>
        <v>#REF!</v>
      </c>
      <c r="ILV29" s="2653" t="e">
        <f>SUMIF(#REF!,"TRUE",ILV13:ILV27)</f>
        <v>#REF!</v>
      </c>
      <c r="ILW29" s="2653" t="e">
        <f>SUMIF(#REF!,"TRUE",ILW13:ILW27)</f>
        <v>#REF!</v>
      </c>
      <c r="ILX29" s="2653" t="e">
        <f>SUMIF(#REF!,"TRUE",ILX13:ILX27)</f>
        <v>#REF!</v>
      </c>
      <c r="ILY29" s="2653" t="e">
        <f>SUMIF(#REF!,"TRUE",ILY13:ILY27)</f>
        <v>#REF!</v>
      </c>
      <c r="ILZ29" s="2653" t="e">
        <f>SUMIF(#REF!,"TRUE",ILZ13:ILZ27)</f>
        <v>#REF!</v>
      </c>
      <c r="IMA29" s="2653" t="e">
        <f>SUMIF(#REF!,"TRUE",IMA13:IMA27)</f>
        <v>#REF!</v>
      </c>
      <c r="IMB29" s="2653" t="e">
        <f>SUMIF(#REF!,"TRUE",IMB13:IMB27)</f>
        <v>#REF!</v>
      </c>
      <c r="IMC29" s="2653" t="e">
        <f>SUMIF(#REF!,"TRUE",IMC13:IMC27)</f>
        <v>#REF!</v>
      </c>
      <c r="IMD29" s="2653" t="e">
        <f>SUMIF(#REF!,"TRUE",IMD13:IMD27)</f>
        <v>#REF!</v>
      </c>
      <c r="IME29" s="2653" t="e">
        <f>SUMIF(#REF!,"TRUE",IME13:IME27)</f>
        <v>#REF!</v>
      </c>
      <c r="IMF29" s="2653" t="e">
        <f>SUMIF(#REF!,"TRUE",IMF13:IMF27)</f>
        <v>#REF!</v>
      </c>
      <c r="IMG29" s="2653" t="e">
        <f>SUMIF(#REF!,"TRUE",IMG13:IMG27)</f>
        <v>#REF!</v>
      </c>
      <c r="IMH29" s="2653" t="e">
        <f>SUMIF(#REF!,"TRUE",IMH13:IMH27)</f>
        <v>#REF!</v>
      </c>
      <c r="IMI29" s="2653" t="e">
        <f>SUMIF(#REF!,"TRUE",IMI13:IMI27)</f>
        <v>#REF!</v>
      </c>
      <c r="IMJ29" s="2653" t="e">
        <f>SUMIF(#REF!,"TRUE",IMJ13:IMJ27)</f>
        <v>#REF!</v>
      </c>
      <c r="IMK29" s="2653" t="e">
        <f>SUMIF(#REF!,"TRUE",IMK13:IMK27)</f>
        <v>#REF!</v>
      </c>
      <c r="IML29" s="2653" t="e">
        <f>SUMIF(#REF!,"TRUE",IML13:IML27)</f>
        <v>#REF!</v>
      </c>
      <c r="IMM29" s="2653" t="e">
        <f>SUMIF(#REF!,"TRUE",IMM13:IMM27)</f>
        <v>#REF!</v>
      </c>
      <c r="IMN29" s="2653" t="e">
        <f>SUMIF(#REF!,"TRUE",IMN13:IMN27)</f>
        <v>#REF!</v>
      </c>
      <c r="IMO29" s="2653" t="e">
        <f>SUMIF(#REF!,"TRUE",IMO13:IMO27)</f>
        <v>#REF!</v>
      </c>
      <c r="IMP29" s="2653" t="e">
        <f>SUMIF(#REF!,"TRUE",IMP13:IMP27)</f>
        <v>#REF!</v>
      </c>
      <c r="IMQ29" s="2653" t="e">
        <f>SUMIF(#REF!,"TRUE",IMQ13:IMQ27)</f>
        <v>#REF!</v>
      </c>
      <c r="IMR29" s="2653" t="e">
        <f>SUMIF(#REF!,"TRUE",IMR13:IMR27)</f>
        <v>#REF!</v>
      </c>
      <c r="IMS29" s="2653" t="e">
        <f>SUMIF(#REF!,"TRUE",IMS13:IMS27)</f>
        <v>#REF!</v>
      </c>
      <c r="IMT29" s="2653" t="e">
        <f>SUMIF(#REF!,"TRUE",IMT13:IMT27)</f>
        <v>#REF!</v>
      </c>
      <c r="IMU29" s="2653" t="e">
        <f>SUMIF(#REF!,"TRUE",IMU13:IMU27)</f>
        <v>#REF!</v>
      </c>
      <c r="IMV29" s="2653" t="e">
        <f>SUMIF(#REF!,"TRUE",IMV13:IMV27)</f>
        <v>#REF!</v>
      </c>
      <c r="IMW29" s="2653" t="e">
        <f>SUMIF(#REF!,"TRUE",IMW13:IMW27)</f>
        <v>#REF!</v>
      </c>
      <c r="IMX29" s="2653" t="e">
        <f>SUMIF(#REF!,"TRUE",IMX13:IMX27)</f>
        <v>#REF!</v>
      </c>
      <c r="IMY29" s="2653" t="e">
        <f>SUMIF(#REF!,"TRUE",IMY13:IMY27)</f>
        <v>#REF!</v>
      </c>
      <c r="IMZ29" s="2653" t="e">
        <f>SUMIF(#REF!,"TRUE",IMZ13:IMZ27)</f>
        <v>#REF!</v>
      </c>
      <c r="INA29" s="2653" t="e">
        <f>SUMIF(#REF!,"TRUE",INA13:INA27)</f>
        <v>#REF!</v>
      </c>
      <c r="INB29" s="2653" t="e">
        <f>SUMIF(#REF!,"TRUE",INB13:INB27)</f>
        <v>#REF!</v>
      </c>
      <c r="INC29" s="2653" t="e">
        <f>SUMIF(#REF!,"TRUE",INC13:INC27)</f>
        <v>#REF!</v>
      </c>
      <c r="IND29" s="2653" t="e">
        <f>SUMIF(#REF!,"TRUE",IND13:IND27)</f>
        <v>#REF!</v>
      </c>
      <c r="INE29" s="2653" t="e">
        <f>SUMIF(#REF!,"TRUE",INE13:INE27)</f>
        <v>#REF!</v>
      </c>
      <c r="INF29" s="2653" t="e">
        <f>SUMIF(#REF!,"TRUE",INF13:INF27)</f>
        <v>#REF!</v>
      </c>
      <c r="ING29" s="2653" t="e">
        <f>SUMIF(#REF!,"TRUE",ING13:ING27)</f>
        <v>#REF!</v>
      </c>
      <c r="INH29" s="2653" t="e">
        <f>SUMIF(#REF!,"TRUE",INH13:INH27)</f>
        <v>#REF!</v>
      </c>
      <c r="INI29" s="2653" t="e">
        <f>SUMIF(#REF!,"TRUE",INI13:INI27)</f>
        <v>#REF!</v>
      </c>
      <c r="INJ29" s="2653" t="e">
        <f>SUMIF(#REF!,"TRUE",INJ13:INJ27)</f>
        <v>#REF!</v>
      </c>
      <c r="INK29" s="2653" t="e">
        <f>SUMIF(#REF!,"TRUE",INK13:INK27)</f>
        <v>#REF!</v>
      </c>
      <c r="INL29" s="2653" t="e">
        <f>SUMIF(#REF!,"TRUE",INL13:INL27)</f>
        <v>#REF!</v>
      </c>
      <c r="INM29" s="2653" t="e">
        <f>SUMIF(#REF!,"TRUE",INM13:INM27)</f>
        <v>#REF!</v>
      </c>
      <c r="INN29" s="2653" t="e">
        <f>SUMIF(#REF!,"TRUE",INN13:INN27)</f>
        <v>#REF!</v>
      </c>
      <c r="INO29" s="2653" t="e">
        <f>SUMIF(#REF!,"TRUE",INO13:INO27)</f>
        <v>#REF!</v>
      </c>
      <c r="INP29" s="2653" t="e">
        <f>SUMIF(#REF!,"TRUE",INP13:INP27)</f>
        <v>#REF!</v>
      </c>
      <c r="INQ29" s="2653" t="e">
        <f>SUMIF(#REF!,"TRUE",INQ13:INQ27)</f>
        <v>#REF!</v>
      </c>
      <c r="INR29" s="2653" t="e">
        <f>SUMIF(#REF!,"TRUE",INR13:INR27)</f>
        <v>#REF!</v>
      </c>
      <c r="INS29" s="2653" t="e">
        <f>SUMIF(#REF!,"TRUE",INS13:INS27)</f>
        <v>#REF!</v>
      </c>
      <c r="INT29" s="2653" t="e">
        <f>SUMIF(#REF!,"TRUE",INT13:INT27)</f>
        <v>#REF!</v>
      </c>
      <c r="INU29" s="2653" t="e">
        <f>SUMIF(#REF!,"TRUE",INU13:INU27)</f>
        <v>#REF!</v>
      </c>
      <c r="INV29" s="2653" t="e">
        <f>SUMIF(#REF!,"TRUE",INV13:INV27)</f>
        <v>#REF!</v>
      </c>
      <c r="INW29" s="2653" t="e">
        <f>SUMIF(#REF!,"TRUE",INW13:INW27)</f>
        <v>#REF!</v>
      </c>
      <c r="INX29" s="2653" t="e">
        <f>SUMIF(#REF!,"TRUE",INX13:INX27)</f>
        <v>#REF!</v>
      </c>
      <c r="INY29" s="2653" t="e">
        <f>SUMIF(#REF!,"TRUE",INY13:INY27)</f>
        <v>#REF!</v>
      </c>
      <c r="INZ29" s="2653" t="e">
        <f>SUMIF(#REF!,"TRUE",INZ13:INZ27)</f>
        <v>#REF!</v>
      </c>
      <c r="IOA29" s="2653" t="e">
        <f>SUMIF(#REF!,"TRUE",IOA13:IOA27)</f>
        <v>#REF!</v>
      </c>
      <c r="IOB29" s="2653" t="e">
        <f>SUMIF(#REF!,"TRUE",IOB13:IOB27)</f>
        <v>#REF!</v>
      </c>
      <c r="IOC29" s="2653" t="e">
        <f>SUMIF(#REF!,"TRUE",IOC13:IOC27)</f>
        <v>#REF!</v>
      </c>
      <c r="IOD29" s="2653" t="e">
        <f>SUMIF(#REF!,"TRUE",IOD13:IOD27)</f>
        <v>#REF!</v>
      </c>
      <c r="IOE29" s="2653" t="e">
        <f>SUMIF(#REF!,"TRUE",IOE13:IOE27)</f>
        <v>#REF!</v>
      </c>
      <c r="IOF29" s="2653" t="e">
        <f>SUMIF(#REF!,"TRUE",IOF13:IOF27)</f>
        <v>#REF!</v>
      </c>
      <c r="IOG29" s="2653" t="e">
        <f>SUMIF(#REF!,"TRUE",IOG13:IOG27)</f>
        <v>#REF!</v>
      </c>
      <c r="IOH29" s="2653" t="e">
        <f>SUMIF(#REF!,"TRUE",IOH13:IOH27)</f>
        <v>#REF!</v>
      </c>
      <c r="IOI29" s="2653" t="e">
        <f>SUMIF(#REF!,"TRUE",IOI13:IOI27)</f>
        <v>#REF!</v>
      </c>
      <c r="IOJ29" s="2653" t="e">
        <f>SUMIF(#REF!,"TRUE",IOJ13:IOJ27)</f>
        <v>#REF!</v>
      </c>
      <c r="IOK29" s="2653" t="e">
        <f>SUMIF(#REF!,"TRUE",IOK13:IOK27)</f>
        <v>#REF!</v>
      </c>
      <c r="IOL29" s="2653" t="e">
        <f>SUMIF(#REF!,"TRUE",IOL13:IOL27)</f>
        <v>#REF!</v>
      </c>
      <c r="IOM29" s="2653" t="e">
        <f>SUMIF(#REF!,"TRUE",IOM13:IOM27)</f>
        <v>#REF!</v>
      </c>
      <c r="ION29" s="2653" t="e">
        <f>SUMIF(#REF!,"TRUE",ION13:ION27)</f>
        <v>#REF!</v>
      </c>
      <c r="IOO29" s="2653" t="e">
        <f>SUMIF(#REF!,"TRUE",IOO13:IOO27)</f>
        <v>#REF!</v>
      </c>
      <c r="IOP29" s="2653" t="e">
        <f>SUMIF(#REF!,"TRUE",IOP13:IOP27)</f>
        <v>#REF!</v>
      </c>
      <c r="IOQ29" s="2653" t="e">
        <f>SUMIF(#REF!,"TRUE",IOQ13:IOQ27)</f>
        <v>#REF!</v>
      </c>
      <c r="IOR29" s="2653" t="e">
        <f>SUMIF(#REF!,"TRUE",IOR13:IOR27)</f>
        <v>#REF!</v>
      </c>
      <c r="IOS29" s="2653" t="e">
        <f>SUMIF(#REF!,"TRUE",IOS13:IOS27)</f>
        <v>#REF!</v>
      </c>
      <c r="IOT29" s="2653" t="e">
        <f>SUMIF(#REF!,"TRUE",IOT13:IOT27)</f>
        <v>#REF!</v>
      </c>
      <c r="IOU29" s="2653" t="e">
        <f>SUMIF(#REF!,"TRUE",IOU13:IOU27)</f>
        <v>#REF!</v>
      </c>
      <c r="IOV29" s="2653" t="e">
        <f>SUMIF(#REF!,"TRUE",IOV13:IOV27)</f>
        <v>#REF!</v>
      </c>
      <c r="IOW29" s="2653" t="e">
        <f>SUMIF(#REF!,"TRUE",IOW13:IOW27)</f>
        <v>#REF!</v>
      </c>
      <c r="IOX29" s="2653" t="e">
        <f>SUMIF(#REF!,"TRUE",IOX13:IOX27)</f>
        <v>#REF!</v>
      </c>
      <c r="IOY29" s="2653" t="e">
        <f>SUMIF(#REF!,"TRUE",IOY13:IOY27)</f>
        <v>#REF!</v>
      </c>
      <c r="IOZ29" s="2653" t="e">
        <f>SUMIF(#REF!,"TRUE",IOZ13:IOZ27)</f>
        <v>#REF!</v>
      </c>
      <c r="IPA29" s="2653" t="e">
        <f>SUMIF(#REF!,"TRUE",IPA13:IPA27)</f>
        <v>#REF!</v>
      </c>
      <c r="IPB29" s="2653" t="e">
        <f>SUMIF(#REF!,"TRUE",IPB13:IPB27)</f>
        <v>#REF!</v>
      </c>
      <c r="IPC29" s="2653" t="e">
        <f>SUMIF(#REF!,"TRUE",IPC13:IPC27)</f>
        <v>#REF!</v>
      </c>
      <c r="IPD29" s="2653" t="e">
        <f>SUMIF(#REF!,"TRUE",IPD13:IPD27)</f>
        <v>#REF!</v>
      </c>
      <c r="IPE29" s="2653" t="e">
        <f>SUMIF(#REF!,"TRUE",IPE13:IPE27)</f>
        <v>#REF!</v>
      </c>
      <c r="IPF29" s="2653" t="e">
        <f>SUMIF(#REF!,"TRUE",IPF13:IPF27)</f>
        <v>#REF!</v>
      </c>
      <c r="IPG29" s="2653" t="e">
        <f>SUMIF(#REF!,"TRUE",IPG13:IPG27)</f>
        <v>#REF!</v>
      </c>
      <c r="IPH29" s="2653" t="e">
        <f>SUMIF(#REF!,"TRUE",IPH13:IPH27)</f>
        <v>#REF!</v>
      </c>
      <c r="IPI29" s="2653" t="e">
        <f>SUMIF(#REF!,"TRUE",IPI13:IPI27)</f>
        <v>#REF!</v>
      </c>
      <c r="IPJ29" s="2653" t="e">
        <f>SUMIF(#REF!,"TRUE",IPJ13:IPJ27)</f>
        <v>#REF!</v>
      </c>
      <c r="IPK29" s="2653" t="e">
        <f>SUMIF(#REF!,"TRUE",IPK13:IPK27)</f>
        <v>#REF!</v>
      </c>
      <c r="IPL29" s="2653" t="e">
        <f>SUMIF(#REF!,"TRUE",IPL13:IPL27)</f>
        <v>#REF!</v>
      </c>
      <c r="IPM29" s="2653" t="e">
        <f>SUMIF(#REF!,"TRUE",IPM13:IPM27)</f>
        <v>#REF!</v>
      </c>
      <c r="IPN29" s="2653" t="e">
        <f>SUMIF(#REF!,"TRUE",IPN13:IPN27)</f>
        <v>#REF!</v>
      </c>
      <c r="IPO29" s="2653" t="e">
        <f>SUMIF(#REF!,"TRUE",IPO13:IPO27)</f>
        <v>#REF!</v>
      </c>
      <c r="IPP29" s="2653" t="e">
        <f>SUMIF(#REF!,"TRUE",IPP13:IPP27)</f>
        <v>#REF!</v>
      </c>
      <c r="IPQ29" s="2653" t="e">
        <f>SUMIF(#REF!,"TRUE",IPQ13:IPQ27)</f>
        <v>#REF!</v>
      </c>
      <c r="IPR29" s="2653" t="e">
        <f>SUMIF(#REF!,"TRUE",IPR13:IPR27)</f>
        <v>#REF!</v>
      </c>
      <c r="IPS29" s="2653" t="e">
        <f>SUMIF(#REF!,"TRUE",IPS13:IPS27)</f>
        <v>#REF!</v>
      </c>
      <c r="IPT29" s="2653" t="e">
        <f>SUMIF(#REF!,"TRUE",IPT13:IPT27)</f>
        <v>#REF!</v>
      </c>
      <c r="IPU29" s="2653" t="e">
        <f>SUMIF(#REF!,"TRUE",IPU13:IPU27)</f>
        <v>#REF!</v>
      </c>
      <c r="IPV29" s="2653" t="e">
        <f>SUMIF(#REF!,"TRUE",IPV13:IPV27)</f>
        <v>#REF!</v>
      </c>
      <c r="IPW29" s="2653" t="e">
        <f>SUMIF(#REF!,"TRUE",IPW13:IPW27)</f>
        <v>#REF!</v>
      </c>
      <c r="IPX29" s="2653" t="e">
        <f>SUMIF(#REF!,"TRUE",IPX13:IPX27)</f>
        <v>#REF!</v>
      </c>
      <c r="IPY29" s="2653" t="e">
        <f>SUMIF(#REF!,"TRUE",IPY13:IPY27)</f>
        <v>#REF!</v>
      </c>
      <c r="IPZ29" s="2653" t="e">
        <f>SUMIF(#REF!,"TRUE",IPZ13:IPZ27)</f>
        <v>#REF!</v>
      </c>
      <c r="IQA29" s="2653" t="e">
        <f>SUMIF(#REF!,"TRUE",IQA13:IQA27)</f>
        <v>#REF!</v>
      </c>
      <c r="IQB29" s="2653" t="e">
        <f>SUMIF(#REF!,"TRUE",IQB13:IQB27)</f>
        <v>#REF!</v>
      </c>
      <c r="IQC29" s="2653" t="e">
        <f>SUMIF(#REF!,"TRUE",IQC13:IQC27)</f>
        <v>#REF!</v>
      </c>
      <c r="IQD29" s="2653" t="e">
        <f>SUMIF(#REF!,"TRUE",IQD13:IQD27)</f>
        <v>#REF!</v>
      </c>
      <c r="IQE29" s="2653" t="e">
        <f>SUMIF(#REF!,"TRUE",IQE13:IQE27)</f>
        <v>#REF!</v>
      </c>
      <c r="IQF29" s="2653" t="e">
        <f>SUMIF(#REF!,"TRUE",IQF13:IQF27)</f>
        <v>#REF!</v>
      </c>
      <c r="IQG29" s="2653" t="e">
        <f>SUMIF(#REF!,"TRUE",IQG13:IQG27)</f>
        <v>#REF!</v>
      </c>
      <c r="IQH29" s="2653" t="e">
        <f>SUMIF(#REF!,"TRUE",IQH13:IQH27)</f>
        <v>#REF!</v>
      </c>
      <c r="IQI29" s="2653" t="e">
        <f>SUMIF(#REF!,"TRUE",IQI13:IQI27)</f>
        <v>#REF!</v>
      </c>
      <c r="IQJ29" s="2653" t="e">
        <f>SUMIF(#REF!,"TRUE",IQJ13:IQJ27)</f>
        <v>#REF!</v>
      </c>
      <c r="IQK29" s="2653" t="e">
        <f>SUMIF(#REF!,"TRUE",IQK13:IQK27)</f>
        <v>#REF!</v>
      </c>
      <c r="IQL29" s="2653" t="e">
        <f>SUMIF(#REF!,"TRUE",IQL13:IQL27)</f>
        <v>#REF!</v>
      </c>
      <c r="IQM29" s="2653" t="e">
        <f>SUMIF(#REF!,"TRUE",IQM13:IQM27)</f>
        <v>#REF!</v>
      </c>
      <c r="IQN29" s="2653" t="e">
        <f>SUMIF(#REF!,"TRUE",IQN13:IQN27)</f>
        <v>#REF!</v>
      </c>
      <c r="IQO29" s="2653" t="e">
        <f>SUMIF(#REF!,"TRUE",IQO13:IQO27)</f>
        <v>#REF!</v>
      </c>
      <c r="IQP29" s="2653" t="e">
        <f>SUMIF(#REF!,"TRUE",IQP13:IQP27)</f>
        <v>#REF!</v>
      </c>
      <c r="IQQ29" s="2653" t="e">
        <f>SUMIF(#REF!,"TRUE",IQQ13:IQQ27)</f>
        <v>#REF!</v>
      </c>
      <c r="IQR29" s="2653" t="e">
        <f>SUMIF(#REF!,"TRUE",IQR13:IQR27)</f>
        <v>#REF!</v>
      </c>
      <c r="IQS29" s="2653" t="e">
        <f>SUMIF(#REF!,"TRUE",IQS13:IQS27)</f>
        <v>#REF!</v>
      </c>
      <c r="IQT29" s="2653" t="e">
        <f>SUMIF(#REF!,"TRUE",IQT13:IQT27)</f>
        <v>#REF!</v>
      </c>
      <c r="IQU29" s="2653" t="e">
        <f>SUMIF(#REF!,"TRUE",IQU13:IQU27)</f>
        <v>#REF!</v>
      </c>
      <c r="IQV29" s="2653" t="e">
        <f>SUMIF(#REF!,"TRUE",IQV13:IQV27)</f>
        <v>#REF!</v>
      </c>
      <c r="IQW29" s="2653" t="e">
        <f>SUMIF(#REF!,"TRUE",IQW13:IQW27)</f>
        <v>#REF!</v>
      </c>
      <c r="IQX29" s="2653" t="e">
        <f>SUMIF(#REF!,"TRUE",IQX13:IQX27)</f>
        <v>#REF!</v>
      </c>
      <c r="IQY29" s="2653" t="e">
        <f>SUMIF(#REF!,"TRUE",IQY13:IQY27)</f>
        <v>#REF!</v>
      </c>
      <c r="IQZ29" s="2653" t="e">
        <f>SUMIF(#REF!,"TRUE",IQZ13:IQZ27)</f>
        <v>#REF!</v>
      </c>
      <c r="IRA29" s="2653" t="e">
        <f>SUMIF(#REF!,"TRUE",IRA13:IRA27)</f>
        <v>#REF!</v>
      </c>
      <c r="IRB29" s="2653" t="e">
        <f>SUMIF(#REF!,"TRUE",IRB13:IRB27)</f>
        <v>#REF!</v>
      </c>
      <c r="IRC29" s="2653" t="e">
        <f>SUMIF(#REF!,"TRUE",IRC13:IRC27)</f>
        <v>#REF!</v>
      </c>
      <c r="IRD29" s="2653" t="e">
        <f>SUMIF(#REF!,"TRUE",IRD13:IRD27)</f>
        <v>#REF!</v>
      </c>
      <c r="IRE29" s="2653" t="e">
        <f>SUMIF(#REF!,"TRUE",IRE13:IRE27)</f>
        <v>#REF!</v>
      </c>
      <c r="IRF29" s="2653" t="e">
        <f>SUMIF(#REF!,"TRUE",IRF13:IRF27)</f>
        <v>#REF!</v>
      </c>
      <c r="IRG29" s="2653" t="e">
        <f>SUMIF(#REF!,"TRUE",IRG13:IRG27)</f>
        <v>#REF!</v>
      </c>
      <c r="IRH29" s="2653" t="e">
        <f>SUMIF(#REF!,"TRUE",IRH13:IRH27)</f>
        <v>#REF!</v>
      </c>
      <c r="IRI29" s="2653" t="e">
        <f>SUMIF(#REF!,"TRUE",IRI13:IRI27)</f>
        <v>#REF!</v>
      </c>
      <c r="IRJ29" s="2653" t="e">
        <f>SUMIF(#REF!,"TRUE",IRJ13:IRJ27)</f>
        <v>#REF!</v>
      </c>
      <c r="IRK29" s="2653" t="e">
        <f>SUMIF(#REF!,"TRUE",IRK13:IRK27)</f>
        <v>#REF!</v>
      </c>
      <c r="IRL29" s="2653" t="e">
        <f>SUMIF(#REF!,"TRUE",IRL13:IRL27)</f>
        <v>#REF!</v>
      </c>
      <c r="IRM29" s="2653" t="e">
        <f>SUMIF(#REF!,"TRUE",IRM13:IRM27)</f>
        <v>#REF!</v>
      </c>
      <c r="IRN29" s="2653" t="e">
        <f>SUMIF(#REF!,"TRUE",IRN13:IRN27)</f>
        <v>#REF!</v>
      </c>
      <c r="IRO29" s="2653" t="e">
        <f>SUMIF(#REF!,"TRUE",IRO13:IRO27)</f>
        <v>#REF!</v>
      </c>
      <c r="IRP29" s="2653" t="e">
        <f>SUMIF(#REF!,"TRUE",IRP13:IRP27)</f>
        <v>#REF!</v>
      </c>
      <c r="IRQ29" s="2653" t="e">
        <f>SUMIF(#REF!,"TRUE",IRQ13:IRQ27)</f>
        <v>#REF!</v>
      </c>
      <c r="IRR29" s="2653" t="e">
        <f>SUMIF(#REF!,"TRUE",IRR13:IRR27)</f>
        <v>#REF!</v>
      </c>
      <c r="IRS29" s="2653" t="e">
        <f>SUMIF(#REF!,"TRUE",IRS13:IRS27)</f>
        <v>#REF!</v>
      </c>
      <c r="IRT29" s="2653" t="e">
        <f>SUMIF(#REF!,"TRUE",IRT13:IRT27)</f>
        <v>#REF!</v>
      </c>
      <c r="IRU29" s="2653" t="e">
        <f>SUMIF(#REF!,"TRUE",IRU13:IRU27)</f>
        <v>#REF!</v>
      </c>
      <c r="IRV29" s="2653" t="e">
        <f>SUMIF(#REF!,"TRUE",IRV13:IRV27)</f>
        <v>#REF!</v>
      </c>
      <c r="IRW29" s="2653" t="e">
        <f>SUMIF(#REF!,"TRUE",IRW13:IRW27)</f>
        <v>#REF!</v>
      </c>
      <c r="IRX29" s="2653" t="e">
        <f>SUMIF(#REF!,"TRUE",IRX13:IRX27)</f>
        <v>#REF!</v>
      </c>
      <c r="IRY29" s="2653" t="e">
        <f>SUMIF(#REF!,"TRUE",IRY13:IRY27)</f>
        <v>#REF!</v>
      </c>
      <c r="IRZ29" s="2653" t="e">
        <f>SUMIF(#REF!,"TRUE",IRZ13:IRZ27)</f>
        <v>#REF!</v>
      </c>
      <c r="ISA29" s="2653" t="e">
        <f>SUMIF(#REF!,"TRUE",ISA13:ISA27)</f>
        <v>#REF!</v>
      </c>
      <c r="ISB29" s="2653" t="e">
        <f>SUMIF(#REF!,"TRUE",ISB13:ISB27)</f>
        <v>#REF!</v>
      </c>
      <c r="ISC29" s="2653" t="e">
        <f>SUMIF(#REF!,"TRUE",ISC13:ISC27)</f>
        <v>#REF!</v>
      </c>
      <c r="ISD29" s="2653" t="e">
        <f>SUMIF(#REF!,"TRUE",ISD13:ISD27)</f>
        <v>#REF!</v>
      </c>
      <c r="ISE29" s="2653" t="e">
        <f>SUMIF(#REF!,"TRUE",ISE13:ISE27)</f>
        <v>#REF!</v>
      </c>
      <c r="ISF29" s="2653" t="e">
        <f>SUMIF(#REF!,"TRUE",ISF13:ISF27)</f>
        <v>#REF!</v>
      </c>
      <c r="ISG29" s="2653" t="e">
        <f>SUMIF(#REF!,"TRUE",ISG13:ISG27)</f>
        <v>#REF!</v>
      </c>
      <c r="ISH29" s="2653" t="e">
        <f>SUMIF(#REF!,"TRUE",ISH13:ISH27)</f>
        <v>#REF!</v>
      </c>
      <c r="ISI29" s="2653" t="e">
        <f>SUMIF(#REF!,"TRUE",ISI13:ISI27)</f>
        <v>#REF!</v>
      </c>
      <c r="ISJ29" s="2653" t="e">
        <f>SUMIF(#REF!,"TRUE",ISJ13:ISJ27)</f>
        <v>#REF!</v>
      </c>
      <c r="ISK29" s="2653" t="e">
        <f>SUMIF(#REF!,"TRUE",ISK13:ISK27)</f>
        <v>#REF!</v>
      </c>
      <c r="ISL29" s="2653" t="e">
        <f>SUMIF(#REF!,"TRUE",ISL13:ISL27)</f>
        <v>#REF!</v>
      </c>
      <c r="ISM29" s="2653" t="e">
        <f>SUMIF(#REF!,"TRUE",ISM13:ISM27)</f>
        <v>#REF!</v>
      </c>
      <c r="ISN29" s="2653" t="e">
        <f>SUMIF(#REF!,"TRUE",ISN13:ISN27)</f>
        <v>#REF!</v>
      </c>
      <c r="ISO29" s="2653" t="e">
        <f>SUMIF(#REF!,"TRUE",ISO13:ISO27)</f>
        <v>#REF!</v>
      </c>
      <c r="ISP29" s="2653" t="e">
        <f>SUMIF(#REF!,"TRUE",ISP13:ISP27)</f>
        <v>#REF!</v>
      </c>
      <c r="ISQ29" s="2653" t="e">
        <f>SUMIF(#REF!,"TRUE",ISQ13:ISQ27)</f>
        <v>#REF!</v>
      </c>
      <c r="ISR29" s="2653" t="e">
        <f>SUMIF(#REF!,"TRUE",ISR13:ISR27)</f>
        <v>#REF!</v>
      </c>
      <c r="ISS29" s="2653" t="e">
        <f>SUMIF(#REF!,"TRUE",ISS13:ISS27)</f>
        <v>#REF!</v>
      </c>
      <c r="IST29" s="2653" t="e">
        <f>SUMIF(#REF!,"TRUE",IST13:IST27)</f>
        <v>#REF!</v>
      </c>
      <c r="ISU29" s="2653" t="e">
        <f>SUMIF(#REF!,"TRUE",ISU13:ISU27)</f>
        <v>#REF!</v>
      </c>
      <c r="ISV29" s="2653" t="e">
        <f>SUMIF(#REF!,"TRUE",ISV13:ISV27)</f>
        <v>#REF!</v>
      </c>
      <c r="ISW29" s="2653" t="e">
        <f>SUMIF(#REF!,"TRUE",ISW13:ISW27)</f>
        <v>#REF!</v>
      </c>
      <c r="ISX29" s="2653" t="e">
        <f>SUMIF(#REF!,"TRUE",ISX13:ISX27)</f>
        <v>#REF!</v>
      </c>
      <c r="ISY29" s="2653" t="e">
        <f>SUMIF(#REF!,"TRUE",ISY13:ISY27)</f>
        <v>#REF!</v>
      </c>
      <c r="ISZ29" s="2653" t="e">
        <f>SUMIF(#REF!,"TRUE",ISZ13:ISZ27)</f>
        <v>#REF!</v>
      </c>
      <c r="ITA29" s="2653" t="e">
        <f>SUMIF(#REF!,"TRUE",ITA13:ITA27)</f>
        <v>#REF!</v>
      </c>
      <c r="ITB29" s="2653" t="e">
        <f>SUMIF(#REF!,"TRUE",ITB13:ITB27)</f>
        <v>#REF!</v>
      </c>
      <c r="ITC29" s="2653" t="e">
        <f>SUMIF(#REF!,"TRUE",ITC13:ITC27)</f>
        <v>#REF!</v>
      </c>
      <c r="ITD29" s="2653" t="e">
        <f>SUMIF(#REF!,"TRUE",ITD13:ITD27)</f>
        <v>#REF!</v>
      </c>
      <c r="ITE29" s="2653" t="e">
        <f>SUMIF(#REF!,"TRUE",ITE13:ITE27)</f>
        <v>#REF!</v>
      </c>
      <c r="ITF29" s="2653" t="e">
        <f>SUMIF(#REF!,"TRUE",ITF13:ITF27)</f>
        <v>#REF!</v>
      </c>
      <c r="ITG29" s="2653" t="e">
        <f>SUMIF(#REF!,"TRUE",ITG13:ITG27)</f>
        <v>#REF!</v>
      </c>
      <c r="ITH29" s="2653" t="e">
        <f>SUMIF(#REF!,"TRUE",ITH13:ITH27)</f>
        <v>#REF!</v>
      </c>
      <c r="ITI29" s="2653" t="e">
        <f>SUMIF(#REF!,"TRUE",ITI13:ITI27)</f>
        <v>#REF!</v>
      </c>
      <c r="ITJ29" s="2653" t="e">
        <f>SUMIF(#REF!,"TRUE",ITJ13:ITJ27)</f>
        <v>#REF!</v>
      </c>
      <c r="ITK29" s="2653" t="e">
        <f>SUMIF(#REF!,"TRUE",ITK13:ITK27)</f>
        <v>#REF!</v>
      </c>
      <c r="ITL29" s="2653" t="e">
        <f>SUMIF(#REF!,"TRUE",ITL13:ITL27)</f>
        <v>#REF!</v>
      </c>
      <c r="ITM29" s="2653" t="e">
        <f>SUMIF(#REF!,"TRUE",ITM13:ITM27)</f>
        <v>#REF!</v>
      </c>
      <c r="ITN29" s="2653" t="e">
        <f>SUMIF(#REF!,"TRUE",ITN13:ITN27)</f>
        <v>#REF!</v>
      </c>
      <c r="ITO29" s="2653" t="e">
        <f>SUMIF(#REF!,"TRUE",ITO13:ITO27)</f>
        <v>#REF!</v>
      </c>
      <c r="ITP29" s="2653" t="e">
        <f>SUMIF(#REF!,"TRUE",ITP13:ITP27)</f>
        <v>#REF!</v>
      </c>
      <c r="ITQ29" s="2653" t="e">
        <f>SUMIF(#REF!,"TRUE",ITQ13:ITQ27)</f>
        <v>#REF!</v>
      </c>
      <c r="ITR29" s="2653" t="e">
        <f>SUMIF(#REF!,"TRUE",ITR13:ITR27)</f>
        <v>#REF!</v>
      </c>
      <c r="ITS29" s="2653" t="e">
        <f>SUMIF(#REF!,"TRUE",ITS13:ITS27)</f>
        <v>#REF!</v>
      </c>
      <c r="ITT29" s="2653" t="e">
        <f>SUMIF(#REF!,"TRUE",ITT13:ITT27)</f>
        <v>#REF!</v>
      </c>
      <c r="ITU29" s="2653" t="e">
        <f>SUMIF(#REF!,"TRUE",ITU13:ITU27)</f>
        <v>#REF!</v>
      </c>
      <c r="ITV29" s="2653" t="e">
        <f>SUMIF(#REF!,"TRUE",ITV13:ITV27)</f>
        <v>#REF!</v>
      </c>
      <c r="ITW29" s="2653" t="e">
        <f>SUMIF(#REF!,"TRUE",ITW13:ITW27)</f>
        <v>#REF!</v>
      </c>
      <c r="ITX29" s="2653" t="e">
        <f>SUMIF(#REF!,"TRUE",ITX13:ITX27)</f>
        <v>#REF!</v>
      </c>
      <c r="ITY29" s="2653" t="e">
        <f>SUMIF(#REF!,"TRUE",ITY13:ITY27)</f>
        <v>#REF!</v>
      </c>
      <c r="ITZ29" s="2653" t="e">
        <f>SUMIF(#REF!,"TRUE",ITZ13:ITZ27)</f>
        <v>#REF!</v>
      </c>
      <c r="IUA29" s="2653" t="e">
        <f>SUMIF(#REF!,"TRUE",IUA13:IUA27)</f>
        <v>#REF!</v>
      </c>
      <c r="IUB29" s="2653" t="e">
        <f>SUMIF(#REF!,"TRUE",IUB13:IUB27)</f>
        <v>#REF!</v>
      </c>
      <c r="IUC29" s="2653" t="e">
        <f>SUMIF(#REF!,"TRUE",IUC13:IUC27)</f>
        <v>#REF!</v>
      </c>
      <c r="IUD29" s="2653" t="e">
        <f>SUMIF(#REF!,"TRUE",IUD13:IUD27)</f>
        <v>#REF!</v>
      </c>
      <c r="IUE29" s="2653" t="e">
        <f>SUMIF(#REF!,"TRUE",IUE13:IUE27)</f>
        <v>#REF!</v>
      </c>
      <c r="IUF29" s="2653" t="e">
        <f>SUMIF(#REF!,"TRUE",IUF13:IUF27)</f>
        <v>#REF!</v>
      </c>
      <c r="IUG29" s="2653" t="e">
        <f>SUMIF(#REF!,"TRUE",IUG13:IUG27)</f>
        <v>#REF!</v>
      </c>
      <c r="IUH29" s="2653" t="e">
        <f>SUMIF(#REF!,"TRUE",IUH13:IUH27)</f>
        <v>#REF!</v>
      </c>
      <c r="IUI29" s="2653" t="e">
        <f>SUMIF(#REF!,"TRUE",IUI13:IUI27)</f>
        <v>#REF!</v>
      </c>
      <c r="IUJ29" s="2653" t="e">
        <f>SUMIF(#REF!,"TRUE",IUJ13:IUJ27)</f>
        <v>#REF!</v>
      </c>
      <c r="IUK29" s="2653" t="e">
        <f>SUMIF(#REF!,"TRUE",IUK13:IUK27)</f>
        <v>#REF!</v>
      </c>
      <c r="IUL29" s="2653" t="e">
        <f>SUMIF(#REF!,"TRUE",IUL13:IUL27)</f>
        <v>#REF!</v>
      </c>
      <c r="IUM29" s="2653" t="e">
        <f>SUMIF(#REF!,"TRUE",IUM13:IUM27)</f>
        <v>#REF!</v>
      </c>
      <c r="IUN29" s="2653" t="e">
        <f>SUMIF(#REF!,"TRUE",IUN13:IUN27)</f>
        <v>#REF!</v>
      </c>
      <c r="IUO29" s="2653" t="e">
        <f>SUMIF(#REF!,"TRUE",IUO13:IUO27)</f>
        <v>#REF!</v>
      </c>
      <c r="IUP29" s="2653" t="e">
        <f>SUMIF(#REF!,"TRUE",IUP13:IUP27)</f>
        <v>#REF!</v>
      </c>
      <c r="IUQ29" s="2653" t="e">
        <f>SUMIF(#REF!,"TRUE",IUQ13:IUQ27)</f>
        <v>#REF!</v>
      </c>
      <c r="IUR29" s="2653" t="e">
        <f>SUMIF(#REF!,"TRUE",IUR13:IUR27)</f>
        <v>#REF!</v>
      </c>
      <c r="IUS29" s="2653" t="e">
        <f>SUMIF(#REF!,"TRUE",IUS13:IUS27)</f>
        <v>#REF!</v>
      </c>
      <c r="IUT29" s="2653" t="e">
        <f>SUMIF(#REF!,"TRUE",IUT13:IUT27)</f>
        <v>#REF!</v>
      </c>
      <c r="IUU29" s="2653" t="e">
        <f>SUMIF(#REF!,"TRUE",IUU13:IUU27)</f>
        <v>#REF!</v>
      </c>
      <c r="IUV29" s="2653" t="e">
        <f>SUMIF(#REF!,"TRUE",IUV13:IUV27)</f>
        <v>#REF!</v>
      </c>
      <c r="IUW29" s="2653" t="e">
        <f>SUMIF(#REF!,"TRUE",IUW13:IUW27)</f>
        <v>#REF!</v>
      </c>
      <c r="IUX29" s="2653" t="e">
        <f>SUMIF(#REF!,"TRUE",IUX13:IUX27)</f>
        <v>#REF!</v>
      </c>
      <c r="IUY29" s="2653" t="e">
        <f>SUMIF(#REF!,"TRUE",IUY13:IUY27)</f>
        <v>#REF!</v>
      </c>
      <c r="IUZ29" s="2653" t="e">
        <f>SUMIF(#REF!,"TRUE",IUZ13:IUZ27)</f>
        <v>#REF!</v>
      </c>
      <c r="IVA29" s="2653" t="e">
        <f>SUMIF(#REF!,"TRUE",IVA13:IVA27)</f>
        <v>#REF!</v>
      </c>
      <c r="IVB29" s="2653" t="e">
        <f>SUMIF(#REF!,"TRUE",IVB13:IVB27)</f>
        <v>#REF!</v>
      </c>
      <c r="IVC29" s="2653" t="e">
        <f>SUMIF(#REF!,"TRUE",IVC13:IVC27)</f>
        <v>#REF!</v>
      </c>
      <c r="IVD29" s="2653" t="e">
        <f>SUMIF(#REF!,"TRUE",IVD13:IVD27)</f>
        <v>#REF!</v>
      </c>
      <c r="IVE29" s="2653" t="e">
        <f>SUMIF(#REF!,"TRUE",IVE13:IVE27)</f>
        <v>#REF!</v>
      </c>
      <c r="IVF29" s="2653" t="e">
        <f>SUMIF(#REF!,"TRUE",IVF13:IVF27)</f>
        <v>#REF!</v>
      </c>
      <c r="IVG29" s="2653" t="e">
        <f>SUMIF(#REF!,"TRUE",IVG13:IVG27)</f>
        <v>#REF!</v>
      </c>
      <c r="IVH29" s="2653" t="e">
        <f>SUMIF(#REF!,"TRUE",IVH13:IVH27)</f>
        <v>#REF!</v>
      </c>
      <c r="IVI29" s="2653" t="e">
        <f>SUMIF(#REF!,"TRUE",IVI13:IVI27)</f>
        <v>#REF!</v>
      </c>
      <c r="IVJ29" s="2653" t="e">
        <f>SUMIF(#REF!,"TRUE",IVJ13:IVJ27)</f>
        <v>#REF!</v>
      </c>
      <c r="IVK29" s="2653" t="e">
        <f>SUMIF(#REF!,"TRUE",IVK13:IVK27)</f>
        <v>#REF!</v>
      </c>
      <c r="IVL29" s="2653" t="e">
        <f>SUMIF(#REF!,"TRUE",IVL13:IVL27)</f>
        <v>#REF!</v>
      </c>
      <c r="IVM29" s="2653" t="e">
        <f>SUMIF(#REF!,"TRUE",IVM13:IVM27)</f>
        <v>#REF!</v>
      </c>
      <c r="IVN29" s="2653" t="e">
        <f>SUMIF(#REF!,"TRUE",IVN13:IVN27)</f>
        <v>#REF!</v>
      </c>
      <c r="IVO29" s="2653" t="e">
        <f>SUMIF(#REF!,"TRUE",IVO13:IVO27)</f>
        <v>#REF!</v>
      </c>
      <c r="IVP29" s="2653" t="e">
        <f>SUMIF(#REF!,"TRUE",IVP13:IVP27)</f>
        <v>#REF!</v>
      </c>
      <c r="IVQ29" s="2653" t="e">
        <f>SUMIF(#REF!,"TRUE",IVQ13:IVQ27)</f>
        <v>#REF!</v>
      </c>
      <c r="IVR29" s="2653" t="e">
        <f>SUMIF(#REF!,"TRUE",IVR13:IVR27)</f>
        <v>#REF!</v>
      </c>
      <c r="IVS29" s="2653" t="e">
        <f>SUMIF(#REF!,"TRUE",IVS13:IVS27)</f>
        <v>#REF!</v>
      </c>
      <c r="IVT29" s="2653" t="e">
        <f>SUMIF(#REF!,"TRUE",IVT13:IVT27)</f>
        <v>#REF!</v>
      </c>
      <c r="IVU29" s="2653" t="e">
        <f>SUMIF(#REF!,"TRUE",IVU13:IVU27)</f>
        <v>#REF!</v>
      </c>
      <c r="IVV29" s="2653" t="e">
        <f>SUMIF(#REF!,"TRUE",IVV13:IVV27)</f>
        <v>#REF!</v>
      </c>
      <c r="IVW29" s="2653" t="e">
        <f>SUMIF(#REF!,"TRUE",IVW13:IVW27)</f>
        <v>#REF!</v>
      </c>
      <c r="IVX29" s="2653" t="e">
        <f>SUMIF(#REF!,"TRUE",IVX13:IVX27)</f>
        <v>#REF!</v>
      </c>
      <c r="IVY29" s="2653" t="e">
        <f>SUMIF(#REF!,"TRUE",IVY13:IVY27)</f>
        <v>#REF!</v>
      </c>
      <c r="IVZ29" s="2653" t="e">
        <f>SUMIF(#REF!,"TRUE",IVZ13:IVZ27)</f>
        <v>#REF!</v>
      </c>
      <c r="IWA29" s="2653" t="e">
        <f>SUMIF(#REF!,"TRUE",IWA13:IWA27)</f>
        <v>#REF!</v>
      </c>
      <c r="IWB29" s="2653" t="e">
        <f>SUMIF(#REF!,"TRUE",IWB13:IWB27)</f>
        <v>#REF!</v>
      </c>
      <c r="IWC29" s="2653" t="e">
        <f>SUMIF(#REF!,"TRUE",IWC13:IWC27)</f>
        <v>#REF!</v>
      </c>
      <c r="IWD29" s="2653" t="e">
        <f>SUMIF(#REF!,"TRUE",IWD13:IWD27)</f>
        <v>#REF!</v>
      </c>
      <c r="IWE29" s="2653" t="e">
        <f>SUMIF(#REF!,"TRUE",IWE13:IWE27)</f>
        <v>#REF!</v>
      </c>
      <c r="IWF29" s="2653" t="e">
        <f>SUMIF(#REF!,"TRUE",IWF13:IWF27)</f>
        <v>#REF!</v>
      </c>
      <c r="IWG29" s="2653" t="e">
        <f>SUMIF(#REF!,"TRUE",IWG13:IWG27)</f>
        <v>#REF!</v>
      </c>
      <c r="IWH29" s="2653" t="e">
        <f>SUMIF(#REF!,"TRUE",IWH13:IWH27)</f>
        <v>#REF!</v>
      </c>
      <c r="IWI29" s="2653" t="e">
        <f>SUMIF(#REF!,"TRUE",IWI13:IWI27)</f>
        <v>#REF!</v>
      </c>
      <c r="IWJ29" s="2653" t="e">
        <f>SUMIF(#REF!,"TRUE",IWJ13:IWJ27)</f>
        <v>#REF!</v>
      </c>
      <c r="IWK29" s="2653" t="e">
        <f>SUMIF(#REF!,"TRUE",IWK13:IWK27)</f>
        <v>#REF!</v>
      </c>
      <c r="IWL29" s="2653" t="e">
        <f>SUMIF(#REF!,"TRUE",IWL13:IWL27)</f>
        <v>#REF!</v>
      </c>
      <c r="IWM29" s="2653" t="e">
        <f>SUMIF(#REF!,"TRUE",IWM13:IWM27)</f>
        <v>#REF!</v>
      </c>
      <c r="IWN29" s="2653" t="e">
        <f>SUMIF(#REF!,"TRUE",IWN13:IWN27)</f>
        <v>#REF!</v>
      </c>
      <c r="IWO29" s="2653" t="e">
        <f>SUMIF(#REF!,"TRUE",IWO13:IWO27)</f>
        <v>#REF!</v>
      </c>
      <c r="IWP29" s="2653" t="e">
        <f>SUMIF(#REF!,"TRUE",IWP13:IWP27)</f>
        <v>#REF!</v>
      </c>
      <c r="IWQ29" s="2653" t="e">
        <f>SUMIF(#REF!,"TRUE",IWQ13:IWQ27)</f>
        <v>#REF!</v>
      </c>
      <c r="IWR29" s="2653" t="e">
        <f>SUMIF(#REF!,"TRUE",IWR13:IWR27)</f>
        <v>#REF!</v>
      </c>
      <c r="IWS29" s="2653" t="e">
        <f>SUMIF(#REF!,"TRUE",IWS13:IWS27)</f>
        <v>#REF!</v>
      </c>
      <c r="IWT29" s="2653" t="e">
        <f>SUMIF(#REF!,"TRUE",IWT13:IWT27)</f>
        <v>#REF!</v>
      </c>
      <c r="IWU29" s="2653" t="e">
        <f>SUMIF(#REF!,"TRUE",IWU13:IWU27)</f>
        <v>#REF!</v>
      </c>
      <c r="IWV29" s="2653" t="e">
        <f>SUMIF(#REF!,"TRUE",IWV13:IWV27)</f>
        <v>#REF!</v>
      </c>
      <c r="IWW29" s="2653" t="e">
        <f>SUMIF(#REF!,"TRUE",IWW13:IWW27)</f>
        <v>#REF!</v>
      </c>
      <c r="IWX29" s="2653" t="e">
        <f>SUMIF(#REF!,"TRUE",IWX13:IWX27)</f>
        <v>#REF!</v>
      </c>
      <c r="IWY29" s="2653" t="e">
        <f>SUMIF(#REF!,"TRUE",IWY13:IWY27)</f>
        <v>#REF!</v>
      </c>
      <c r="IWZ29" s="2653" t="e">
        <f>SUMIF(#REF!,"TRUE",IWZ13:IWZ27)</f>
        <v>#REF!</v>
      </c>
      <c r="IXA29" s="2653" t="e">
        <f>SUMIF(#REF!,"TRUE",IXA13:IXA27)</f>
        <v>#REF!</v>
      </c>
      <c r="IXB29" s="2653" t="e">
        <f>SUMIF(#REF!,"TRUE",IXB13:IXB27)</f>
        <v>#REF!</v>
      </c>
      <c r="IXC29" s="2653" t="e">
        <f>SUMIF(#REF!,"TRUE",IXC13:IXC27)</f>
        <v>#REF!</v>
      </c>
      <c r="IXD29" s="2653" t="e">
        <f>SUMIF(#REF!,"TRUE",IXD13:IXD27)</f>
        <v>#REF!</v>
      </c>
      <c r="IXE29" s="2653" t="e">
        <f>SUMIF(#REF!,"TRUE",IXE13:IXE27)</f>
        <v>#REF!</v>
      </c>
      <c r="IXF29" s="2653" t="e">
        <f>SUMIF(#REF!,"TRUE",IXF13:IXF27)</f>
        <v>#REF!</v>
      </c>
      <c r="IXG29" s="2653" t="e">
        <f>SUMIF(#REF!,"TRUE",IXG13:IXG27)</f>
        <v>#REF!</v>
      </c>
      <c r="IXH29" s="2653" t="e">
        <f>SUMIF(#REF!,"TRUE",IXH13:IXH27)</f>
        <v>#REF!</v>
      </c>
      <c r="IXI29" s="2653" t="e">
        <f>SUMIF(#REF!,"TRUE",IXI13:IXI27)</f>
        <v>#REF!</v>
      </c>
      <c r="IXJ29" s="2653" t="e">
        <f>SUMIF(#REF!,"TRUE",IXJ13:IXJ27)</f>
        <v>#REF!</v>
      </c>
      <c r="IXK29" s="2653" t="e">
        <f>SUMIF(#REF!,"TRUE",IXK13:IXK27)</f>
        <v>#REF!</v>
      </c>
      <c r="IXL29" s="2653" t="e">
        <f>SUMIF(#REF!,"TRUE",IXL13:IXL27)</f>
        <v>#REF!</v>
      </c>
      <c r="IXM29" s="2653" t="e">
        <f>SUMIF(#REF!,"TRUE",IXM13:IXM27)</f>
        <v>#REF!</v>
      </c>
      <c r="IXN29" s="2653" t="e">
        <f>SUMIF(#REF!,"TRUE",IXN13:IXN27)</f>
        <v>#REF!</v>
      </c>
      <c r="IXO29" s="2653" t="e">
        <f>SUMIF(#REF!,"TRUE",IXO13:IXO27)</f>
        <v>#REF!</v>
      </c>
      <c r="IXP29" s="2653" t="e">
        <f>SUMIF(#REF!,"TRUE",IXP13:IXP27)</f>
        <v>#REF!</v>
      </c>
      <c r="IXQ29" s="2653" t="e">
        <f>SUMIF(#REF!,"TRUE",IXQ13:IXQ27)</f>
        <v>#REF!</v>
      </c>
      <c r="IXR29" s="2653" t="e">
        <f>SUMIF(#REF!,"TRUE",IXR13:IXR27)</f>
        <v>#REF!</v>
      </c>
      <c r="IXS29" s="2653" t="e">
        <f>SUMIF(#REF!,"TRUE",IXS13:IXS27)</f>
        <v>#REF!</v>
      </c>
      <c r="IXT29" s="2653" t="e">
        <f>SUMIF(#REF!,"TRUE",IXT13:IXT27)</f>
        <v>#REF!</v>
      </c>
      <c r="IXU29" s="2653" t="e">
        <f>SUMIF(#REF!,"TRUE",IXU13:IXU27)</f>
        <v>#REF!</v>
      </c>
      <c r="IXV29" s="2653" t="e">
        <f>SUMIF(#REF!,"TRUE",IXV13:IXV27)</f>
        <v>#REF!</v>
      </c>
      <c r="IXW29" s="2653" t="e">
        <f>SUMIF(#REF!,"TRUE",IXW13:IXW27)</f>
        <v>#REF!</v>
      </c>
      <c r="IXX29" s="2653" t="e">
        <f>SUMIF(#REF!,"TRUE",IXX13:IXX27)</f>
        <v>#REF!</v>
      </c>
      <c r="IXY29" s="2653" t="e">
        <f>SUMIF(#REF!,"TRUE",IXY13:IXY27)</f>
        <v>#REF!</v>
      </c>
      <c r="IXZ29" s="2653" t="e">
        <f>SUMIF(#REF!,"TRUE",IXZ13:IXZ27)</f>
        <v>#REF!</v>
      </c>
      <c r="IYA29" s="2653" t="e">
        <f>SUMIF(#REF!,"TRUE",IYA13:IYA27)</f>
        <v>#REF!</v>
      </c>
      <c r="IYB29" s="2653" t="e">
        <f>SUMIF(#REF!,"TRUE",IYB13:IYB27)</f>
        <v>#REF!</v>
      </c>
      <c r="IYC29" s="2653" t="e">
        <f>SUMIF(#REF!,"TRUE",IYC13:IYC27)</f>
        <v>#REF!</v>
      </c>
      <c r="IYD29" s="2653" t="e">
        <f>SUMIF(#REF!,"TRUE",IYD13:IYD27)</f>
        <v>#REF!</v>
      </c>
      <c r="IYE29" s="2653" t="e">
        <f>SUMIF(#REF!,"TRUE",IYE13:IYE27)</f>
        <v>#REF!</v>
      </c>
      <c r="IYF29" s="2653" t="e">
        <f>SUMIF(#REF!,"TRUE",IYF13:IYF27)</f>
        <v>#REF!</v>
      </c>
      <c r="IYG29" s="2653" t="e">
        <f>SUMIF(#REF!,"TRUE",IYG13:IYG27)</f>
        <v>#REF!</v>
      </c>
      <c r="IYH29" s="2653" t="e">
        <f>SUMIF(#REF!,"TRUE",IYH13:IYH27)</f>
        <v>#REF!</v>
      </c>
      <c r="IYI29" s="2653" t="e">
        <f>SUMIF(#REF!,"TRUE",IYI13:IYI27)</f>
        <v>#REF!</v>
      </c>
      <c r="IYJ29" s="2653" t="e">
        <f>SUMIF(#REF!,"TRUE",IYJ13:IYJ27)</f>
        <v>#REF!</v>
      </c>
      <c r="IYK29" s="2653" t="e">
        <f>SUMIF(#REF!,"TRUE",IYK13:IYK27)</f>
        <v>#REF!</v>
      </c>
      <c r="IYL29" s="2653" t="e">
        <f>SUMIF(#REF!,"TRUE",IYL13:IYL27)</f>
        <v>#REF!</v>
      </c>
      <c r="IYM29" s="2653" t="e">
        <f>SUMIF(#REF!,"TRUE",IYM13:IYM27)</f>
        <v>#REF!</v>
      </c>
      <c r="IYN29" s="2653" t="e">
        <f>SUMIF(#REF!,"TRUE",IYN13:IYN27)</f>
        <v>#REF!</v>
      </c>
      <c r="IYO29" s="2653" t="e">
        <f>SUMIF(#REF!,"TRUE",IYO13:IYO27)</f>
        <v>#REF!</v>
      </c>
      <c r="IYP29" s="2653" t="e">
        <f>SUMIF(#REF!,"TRUE",IYP13:IYP27)</f>
        <v>#REF!</v>
      </c>
      <c r="IYQ29" s="2653" t="e">
        <f>SUMIF(#REF!,"TRUE",IYQ13:IYQ27)</f>
        <v>#REF!</v>
      </c>
      <c r="IYR29" s="2653" t="e">
        <f>SUMIF(#REF!,"TRUE",IYR13:IYR27)</f>
        <v>#REF!</v>
      </c>
      <c r="IYS29" s="2653" t="e">
        <f>SUMIF(#REF!,"TRUE",IYS13:IYS27)</f>
        <v>#REF!</v>
      </c>
      <c r="IYT29" s="2653" t="e">
        <f>SUMIF(#REF!,"TRUE",IYT13:IYT27)</f>
        <v>#REF!</v>
      </c>
      <c r="IYU29" s="2653" t="e">
        <f>SUMIF(#REF!,"TRUE",IYU13:IYU27)</f>
        <v>#REF!</v>
      </c>
      <c r="IYV29" s="2653" t="e">
        <f>SUMIF(#REF!,"TRUE",IYV13:IYV27)</f>
        <v>#REF!</v>
      </c>
      <c r="IYW29" s="2653" t="e">
        <f>SUMIF(#REF!,"TRUE",IYW13:IYW27)</f>
        <v>#REF!</v>
      </c>
      <c r="IYX29" s="2653" t="e">
        <f>SUMIF(#REF!,"TRUE",IYX13:IYX27)</f>
        <v>#REF!</v>
      </c>
      <c r="IYY29" s="2653" t="e">
        <f>SUMIF(#REF!,"TRUE",IYY13:IYY27)</f>
        <v>#REF!</v>
      </c>
      <c r="IYZ29" s="2653" t="e">
        <f>SUMIF(#REF!,"TRUE",IYZ13:IYZ27)</f>
        <v>#REF!</v>
      </c>
      <c r="IZA29" s="2653" t="e">
        <f>SUMIF(#REF!,"TRUE",IZA13:IZA27)</f>
        <v>#REF!</v>
      </c>
      <c r="IZB29" s="2653" t="e">
        <f>SUMIF(#REF!,"TRUE",IZB13:IZB27)</f>
        <v>#REF!</v>
      </c>
      <c r="IZC29" s="2653" t="e">
        <f>SUMIF(#REF!,"TRUE",IZC13:IZC27)</f>
        <v>#REF!</v>
      </c>
      <c r="IZD29" s="2653" t="e">
        <f>SUMIF(#REF!,"TRUE",IZD13:IZD27)</f>
        <v>#REF!</v>
      </c>
      <c r="IZE29" s="2653" t="e">
        <f>SUMIF(#REF!,"TRUE",IZE13:IZE27)</f>
        <v>#REF!</v>
      </c>
      <c r="IZF29" s="2653" t="e">
        <f>SUMIF(#REF!,"TRUE",IZF13:IZF27)</f>
        <v>#REF!</v>
      </c>
      <c r="IZG29" s="2653" t="e">
        <f>SUMIF(#REF!,"TRUE",IZG13:IZG27)</f>
        <v>#REF!</v>
      </c>
      <c r="IZH29" s="2653" t="e">
        <f>SUMIF(#REF!,"TRUE",IZH13:IZH27)</f>
        <v>#REF!</v>
      </c>
      <c r="IZI29" s="2653" t="e">
        <f>SUMIF(#REF!,"TRUE",IZI13:IZI27)</f>
        <v>#REF!</v>
      </c>
      <c r="IZJ29" s="2653" t="e">
        <f>SUMIF(#REF!,"TRUE",IZJ13:IZJ27)</f>
        <v>#REF!</v>
      </c>
      <c r="IZK29" s="2653" t="e">
        <f>SUMIF(#REF!,"TRUE",IZK13:IZK27)</f>
        <v>#REF!</v>
      </c>
      <c r="IZL29" s="2653" t="e">
        <f>SUMIF(#REF!,"TRUE",IZL13:IZL27)</f>
        <v>#REF!</v>
      </c>
      <c r="IZM29" s="2653" t="e">
        <f>SUMIF(#REF!,"TRUE",IZM13:IZM27)</f>
        <v>#REF!</v>
      </c>
      <c r="IZN29" s="2653" t="e">
        <f>SUMIF(#REF!,"TRUE",IZN13:IZN27)</f>
        <v>#REF!</v>
      </c>
      <c r="IZO29" s="2653" t="e">
        <f>SUMIF(#REF!,"TRUE",IZO13:IZO27)</f>
        <v>#REF!</v>
      </c>
      <c r="IZP29" s="2653" t="e">
        <f>SUMIF(#REF!,"TRUE",IZP13:IZP27)</f>
        <v>#REF!</v>
      </c>
      <c r="IZQ29" s="2653" t="e">
        <f>SUMIF(#REF!,"TRUE",IZQ13:IZQ27)</f>
        <v>#REF!</v>
      </c>
      <c r="IZR29" s="2653" t="e">
        <f>SUMIF(#REF!,"TRUE",IZR13:IZR27)</f>
        <v>#REF!</v>
      </c>
      <c r="IZS29" s="2653" t="e">
        <f>SUMIF(#REF!,"TRUE",IZS13:IZS27)</f>
        <v>#REF!</v>
      </c>
      <c r="IZT29" s="2653" t="e">
        <f>SUMIF(#REF!,"TRUE",IZT13:IZT27)</f>
        <v>#REF!</v>
      </c>
      <c r="IZU29" s="2653" t="e">
        <f>SUMIF(#REF!,"TRUE",IZU13:IZU27)</f>
        <v>#REF!</v>
      </c>
      <c r="IZV29" s="2653" t="e">
        <f>SUMIF(#REF!,"TRUE",IZV13:IZV27)</f>
        <v>#REF!</v>
      </c>
      <c r="IZW29" s="2653" t="e">
        <f>SUMIF(#REF!,"TRUE",IZW13:IZW27)</f>
        <v>#REF!</v>
      </c>
      <c r="IZX29" s="2653" t="e">
        <f>SUMIF(#REF!,"TRUE",IZX13:IZX27)</f>
        <v>#REF!</v>
      </c>
      <c r="IZY29" s="2653" t="e">
        <f>SUMIF(#REF!,"TRUE",IZY13:IZY27)</f>
        <v>#REF!</v>
      </c>
      <c r="IZZ29" s="2653" t="e">
        <f>SUMIF(#REF!,"TRUE",IZZ13:IZZ27)</f>
        <v>#REF!</v>
      </c>
      <c r="JAA29" s="2653" t="e">
        <f>SUMIF(#REF!,"TRUE",JAA13:JAA27)</f>
        <v>#REF!</v>
      </c>
      <c r="JAB29" s="2653" t="e">
        <f>SUMIF(#REF!,"TRUE",JAB13:JAB27)</f>
        <v>#REF!</v>
      </c>
      <c r="JAC29" s="2653" t="e">
        <f>SUMIF(#REF!,"TRUE",JAC13:JAC27)</f>
        <v>#REF!</v>
      </c>
      <c r="JAD29" s="2653" t="e">
        <f>SUMIF(#REF!,"TRUE",JAD13:JAD27)</f>
        <v>#REF!</v>
      </c>
      <c r="JAE29" s="2653" t="e">
        <f>SUMIF(#REF!,"TRUE",JAE13:JAE27)</f>
        <v>#REF!</v>
      </c>
      <c r="JAF29" s="2653" t="e">
        <f>SUMIF(#REF!,"TRUE",JAF13:JAF27)</f>
        <v>#REF!</v>
      </c>
      <c r="JAG29" s="2653" t="e">
        <f>SUMIF(#REF!,"TRUE",JAG13:JAG27)</f>
        <v>#REF!</v>
      </c>
      <c r="JAH29" s="2653" t="e">
        <f>SUMIF(#REF!,"TRUE",JAH13:JAH27)</f>
        <v>#REF!</v>
      </c>
      <c r="JAI29" s="2653" t="e">
        <f>SUMIF(#REF!,"TRUE",JAI13:JAI27)</f>
        <v>#REF!</v>
      </c>
      <c r="JAJ29" s="2653" t="e">
        <f>SUMIF(#REF!,"TRUE",JAJ13:JAJ27)</f>
        <v>#REF!</v>
      </c>
      <c r="JAK29" s="2653" t="e">
        <f>SUMIF(#REF!,"TRUE",JAK13:JAK27)</f>
        <v>#REF!</v>
      </c>
      <c r="JAL29" s="2653" t="e">
        <f>SUMIF(#REF!,"TRUE",JAL13:JAL27)</f>
        <v>#REF!</v>
      </c>
      <c r="JAM29" s="2653" t="e">
        <f>SUMIF(#REF!,"TRUE",JAM13:JAM27)</f>
        <v>#REF!</v>
      </c>
      <c r="JAN29" s="2653" t="e">
        <f>SUMIF(#REF!,"TRUE",JAN13:JAN27)</f>
        <v>#REF!</v>
      </c>
      <c r="JAO29" s="2653" t="e">
        <f>SUMIF(#REF!,"TRUE",JAO13:JAO27)</f>
        <v>#REF!</v>
      </c>
      <c r="JAP29" s="2653" t="e">
        <f>SUMIF(#REF!,"TRUE",JAP13:JAP27)</f>
        <v>#REF!</v>
      </c>
      <c r="JAQ29" s="2653" t="e">
        <f>SUMIF(#REF!,"TRUE",JAQ13:JAQ27)</f>
        <v>#REF!</v>
      </c>
      <c r="JAR29" s="2653" t="e">
        <f>SUMIF(#REF!,"TRUE",JAR13:JAR27)</f>
        <v>#REF!</v>
      </c>
      <c r="JAS29" s="2653" t="e">
        <f>SUMIF(#REF!,"TRUE",JAS13:JAS27)</f>
        <v>#REF!</v>
      </c>
      <c r="JAT29" s="2653" t="e">
        <f>SUMIF(#REF!,"TRUE",JAT13:JAT27)</f>
        <v>#REF!</v>
      </c>
      <c r="JAU29" s="2653" t="e">
        <f>SUMIF(#REF!,"TRUE",JAU13:JAU27)</f>
        <v>#REF!</v>
      </c>
      <c r="JAV29" s="2653" t="e">
        <f>SUMIF(#REF!,"TRUE",JAV13:JAV27)</f>
        <v>#REF!</v>
      </c>
      <c r="JAW29" s="2653" t="e">
        <f>SUMIF(#REF!,"TRUE",JAW13:JAW27)</f>
        <v>#REF!</v>
      </c>
      <c r="JAX29" s="2653" t="e">
        <f>SUMIF(#REF!,"TRUE",JAX13:JAX27)</f>
        <v>#REF!</v>
      </c>
      <c r="JAY29" s="2653" t="e">
        <f>SUMIF(#REF!,"TRUE",JAY13:JAY27)</f>
        <v>#REF!</v>
      </c>
      <c r="JAZ29" s="2653" t="e">
        <f>SUMIF(#REF!,"TRUE",JAZ13:JAZ27)</f>
        <v>#REF!</v>
      </c>
      <c r="JBA29" s="2653" t="e">
        <f>SUMIF(#REF!,"TRUE",JBA13:JBA27)</f>
        <v>#REF!</v>
      </c>
      <c r="JBB29" s="2653" t="e">
        <f>SUMIF(#REF!,"TRUE",JBB13:JBB27)</f>
        <v>#REF!</v>
      </c>
      <c r="JBC29" s="2653" t="e">
        <f>SUMIF(#REF!,"TRUE",JBC13:JBC27)</f>
        <v>#REF!</v>
      </c>
      <c r="JBD29" s="2653" t="e">
        <f>SUMIF(#REF!,"TRUE",JBD13:JBD27)</f>
        <v>#REF!</v>
      </c>
      <c r="JBE29" s="2653" t="e">
        <f>SUMIF(#REF!,"TRUE",JBE13:JBE27)</f>
        <v>#REF!</v>
      </c>
      <c r="JBF29" s="2653" t="e">
        <f>SUMIF(#REF!,"TRUE",JBF13:JBF27)</f>
        <v>#REF!</v>
      </c>
      <c r="JBG29" s="2653" t="e">
        <f>SUMIF(#REF!,"TRUE",JBG13:JBG27)</f>
        <v>#REF!</v>
      </c>
      <c r="JBH29" s="2653" t="e">
        <f>SUMIF(#REF!,"TRUE",JBH13:JBH27)</f>
        <v>#REF!</v>
      </c>
      <c r="JBI29" s="2653" t="e">
        <f>SUMIF(#REF!,"TRUE",JBI13:JBI27)</f>
        <v>#REF!</v>
      </c>
      <c r="JBJ29" s="2653" t="e">
        <f>SUMIF(#REF!,"TRUE",JBJ13:JBJ27)</f>
        <v>#REF!</v>
      </c>
      <c r="JBK29" s="2653" t="e">
        <f>SUMIF(#REF!,"TRUE",JBK13:JBK27)</f>
        <v>#REF!</v>
      </c>
      <c r="JBL29" s="2653" t="e">
        <f>SUMIF(#REF!,"TRUE",JBL13:JBL27)</f>
        <v>#REF!</v>
      </c>
      <c r="JBM29" s="2653" t="e">
        <f>SUMIF(#REF!,"TRUE",JBM13:JBM27)</f>
        <v>#REF!</v>
      </c>
      <c r="JBN29" s="2653" t="e">
        <f>SUMIF(#REF!,"TRUE",JBN13:JBN27)</f>
        <v>#REF!</v>
      </c>
      <c r="JBO29" s="2653" t="e">
        <f>SUMIF(#REF!,"TRUE",JBO13:JBO27)</f>
        <v>#REF!</v>
      </c>
      <c r="JBP29" s="2653" t="e">
        <f>SUMIF(#REF!,"TRUE",JBP13:JBP27)</f>
        <v>#REF!</v>
      </c>
      <c r="JBQ29" s="2653" t="e">
        <f>SUMIF(#REF!,"TRUE",JBQ13:JBQ27)</f>
        <v>#REF!</v>
      </c>
      <c r="JBR29" s="2653" t="e">
        <f>SUMIF(#REF!,"TRUE",JBR13:JBR27)</f>
        <v>#REF!</v>
      </c>
      <c r="JBS29" s="2653" t="e">
        <f>SUMIF(#REF!,"TRUE",JBS13:JBS27)</f>
        <v>#REF!</v>
      </c>
      <c r="JBT29" s="2653" t="e">
        <f>SUMIF(#REF!,"TRUE",JBT13:JBT27)</f>
        <v>#REF!</v>
      </c>
      <c r="JBU29" s="2653" t="e">
        <f>SUMIF(#REF!,"TRUE",JBU13:JBU27)</f>
        <v>#REF!</v>
      </c>
      <c r="JBV29" s="2653" t="e">
        <f>SUMIF(#REF!,"TRUE",JBV13:JBV27)</f>
        <v>#REF!</v>
      </c>
      <c r="JBW29" s="2653" t="e">
        <f>SUMIF(#REF!,"TRUE",JBW13:JBW27)</f>
        <v>#REF!</v>
      </c>
      <c r="JBX29" s="2653" t="e">
        <f>SUMIF(#REF!,"TRUE",JBX13:JBX27)</f>
        <v>#REF!</v>
      </c>
      <c r="JBY29" s="2653" t="e">
        <f>SUMIF(#REF!,"TRUE",JBY13:JBY27)</f>
        <v>#REF!</v>
      </c>
      <c r="JBZ29" s="2653" t="e">
        <f>SUMIF(#REF!,"TRUE",JBZ13:JBZ27)</f>
        <v>#REF!</v>
      </c>
      <c r="JCA29" s="2653" t="e">
        <f>SUMIF(#REF!,"TRUE",JCA13:JCA27)</f>
        <v>#REF!</v>
      </c>
      <c r="JCB29" s="2653" t="e">
        <f>SUMIF(#REF!,"TRUE",JCB13:JCB27)</f>
        <v>#REF!</v>
      </c>
      <c r="JCC29" s="2653" t="e">
        <f>SUMIF(#REF!,"TRUE",JCC13:JCC27)</f>
        <v>#REF!</v>
      </c>
      <c r="JCD29" s="2653" t="e">
        <f>SUMIF(#REF!,"TRUE",JCD13:JCD27)</f>
        <v>#REF!</v>
      </c>
      <c r="JCE29" s="2653" t="e">
        <f>SUMIF(#REF!,"TRUE",JCE13:JCE27)</f>
        <v>#REF!</v>
      </c>
      <c r="JCF29" s="2653" t="e">
        <f>SUMIF(#REF!,"TRUE",JCF13:JCF27)</f>
        <v>#REF!</v>
      </c>
      <c r="JCG29" s="2653" t="e">
        <f>SUMIF(#REF!,"TRUE",JCG13:JCG27)</f>
        <v>#REF!</v>
      </c>
      <c r="JCH29" s="2653" t="e">
        <f>SUMIF(#REF!,"TRUE",JCH13:JCH27)</f>
        <v>#REF!</v>
      </c>
      <c r="JCI29" s="2653" t="e">
        <f>SUMIF(#REF!,"TRUE",JCI13:JCI27)</f>
        <v>#REF!</v>
      </c>
      <c r="JCJ29" s="2653" t="e">
        <f>SUMIF(#REF!,"TRUE",JCJ13:JCJ27)</f>
        <v>#REF!</v>
      </c>
      <c r="JCK29" s="2653" t="e">
        <f>SUMIF(#REF!,"TRUE",JCK13:JCK27)</f>
        <v>#REF!</v>
      </c>
      <c r="JCL29" s="2653" t="e">
        <f>SUMIF(#REF!,"TRUE",JCL13:JCL27)</f>
        <v>#REF!</v>
      </c>
      <c r="JCM29" s="2653" t="e">
        <f>SUMIF(#REF!,"TRUE",JCM13:JCM27)</f>
        <v>#REF!</v>
      </c>
      <c r="JCN29" s="2653" t="e">
        <f>SUMIF(#REF!,"TRUE",JCN13:JCN27)</f>
        <v>#REF!</v>
      </c>
      <c r="JCO29" s="2653" t="e">
        <f>SUMIF(#REF!,"TRUE",JCO13:JCO27)</f>
        <v>#REF!</v>
      </c>
      <c r="JCP29" s="2653" t="e">
        <f>SUMIF(#REF!,"TRUE",JCP13:JCP27)</f>
        <v>#REF!</v>
      </c>
      <c r="JCQ29" s="2653" t="e">
        <f>SUMIF(#REF!,"TRUE",JCQ13:JCQ27)</f>
        <v>#REF!</v>
      </c>
      <c r="JCR29" s="2653" t="e">
        <f>SUMIF(#REF!,"TRUE",JCR13:JCR27)</f>
        <v>#REF!</v>
      </c>
      <c r="JCS29" s="2653" t="e">
        <f>SUMIF(#REF!,"TRUE",JCS13:JCS27)</f>
        <v>#REF!</v>
      </c>
      <c r="JCT29" s="2653" t="e">
        <f>SUMIF(#REF!,"TRUE",JCT13:JCT27)</f>
        <v>#REF!</v>
      </c>
      <c r="JCU29" s="2653" t="e">
        <f>SUMIF(#REF!,"TRUE",JCU13:JCU27)</f>
        <v>#REF!</v>
      </c>
      <c r="JCV29" s="2653" t="e">
        <f>SUMIF(#REF!,"TRUE",JCV13:JCV27)</f>
        <v>#REF!</v>
      </c>
      <c r="JCW29" s="2653" t="e">
        <f>SUMIF(#REF!,"TRUE",JCW13:JCW27)</f>
        <v>#REF!</v>
      </c>
      <c r="JCX29" s="2653" t="e">
        <f>SUMIF(#REF!,"TRUE",JCX13:JCX27)</f>
        <v>#REF!</v>
      </c>
      <c r="JCY29" s="2653" t="e">
        <f>SUMIF(#REF!,"TRUE",JCY13:JCY27)</f>
        <v>#REF!</v>
      </c>
      <c r="JCZ29" s="2653" t="e">
        <f>SUMIF(#REF!,"TRUE",JCZ13:JCZ27)</f>
        <v>#REF!</v>
      </c>
      <c r="JDA29" s="2653" t="e">
        <f>SUMIF(#REF!,"TRUE",JDA13:JDA27)</f>
        <v>#REF!</v>
      </c>
      <c r="JDB29" s="2653" t="e">
        <f>SUMIF(#REF!,"TRUE",JDB13:JDB27)</f>
        <v>#REF!</v>
      </c>
      <c r="JDC29" s="2653" t="e">
        <f>SUMIF(#REF!,"TRUE",JDC13:JDC27)</f>
        <v>#REF!</v>
      </c>
      <c r="JDD29" s="2653" t="e">
        <f>SUMIF(#REF!,"TRUE",JDD13:JDD27)</f>
        <v>#REF!</v>
      </c>
      <c r="JDE29" s="2653" t="e">
        <f>SUMIF(#REF!,"TRUE",JDE13:JDE27)</f>
        <v>#REF!</v>
      </c>
      <c r="JDF29" s="2653" t="e">
        <f>SUMIF(#REF!,"TRUE",JDF13:JDF27)</f>
        <v>#REF!</v>
      </c>
      <c r="JDG29" s="2653" t="e">
        <f>SUMIF(#REF!,"TRUE",JDG13:JDG27)</f>
        <v>#REF!</v>
      </c>
      <c r="JDH29" s="2653" t="e">
        <f>SUMIF(#REF!,"TRUE",JDH13:JDH27)</f>
        <v>#REF!</v>
      </c>
      <c r="JDI29" s="2653" t="e">
        <f>SUMIF(#REF!,"TRUE",JDI13:JDI27)</f>
        <v>#REF!</v>
      </c>
      <c r="JDJ29" s="2653" t="e">
        <f>SUMIF(#REF!,"TRUE",JDJ13:JDJ27)</f>
        <v>#REF!</v>
      </c>
      <c r="JDK29" s="2653" t="e">
        <f>SUMIF(#REF!,"TRUE",JDK13:JDK27)</f>
        <v>#REF!</v>
      </c>
      <c r="JDL29" s="2653" t="e">
        <f>SUMIF(#REF!,"TRUE",JDL13:JDL27)</f>
        <v>#REF!</v>
      </c>
      <c r="JDM29" s="2653" t="e">
        <f>SUMIF(#REF!,"TRUE",JDM13:JDM27)</f>
        <v>#REF!</v>
      </c>
      <c r="JDN29" s="2653" t="e">
        <f>SUMIF(#REF!,"TRUE",JDN13:JDN27)</f>
        <v>#REF!</v>
      </c>
      <c r="JDO29" s="2653" t="e">
        <f>SUMIF(#REF!,"TRUE",JDO13:JDO27)</f>
        <v>#REF!</v>
      </c>
      <c r="JDP29" s="2653" t="e">
        <f>SUMIF(#REF!,"TRUE",JDP13:JDP27)</f>
        <v>#REF!</v>
      </c>
      <c r="JDQ29" s="2653" t="e">
        <f>SUMIF(#REF!,"TRUE",JDQ13:JDQ27)</f>
        <v>#REF!</v>
      </c>
      <c r="JDR29" s="2653" t="e">
        <f>SUMIF(#REF!,"TRUE",JDR13:JDR27)</f>
        <v>#REF!</v>
      </c>
      <c r="JDS29" s="2653" t="e">
        <f>SUMIF(#REF!,"TRUE",JDS13:JDS27)</f>
        <v>#REF!</v>
      </c>
      <c r="JDT29" s="2653" t="e">
        <f>SUMIF(#REF!,"TRUE",JDT13:JDT27)</f>
        <v>#REF!</v>
      </c>
      <c r="JDU29" s="2653" t="e">
        <f>SUMIF(#REF!,"TRUE",JDU13:JDU27)</f>
        <v>#REF!</v>
      </c>
      <c r="JDV29" s="2653" t="e">
        <f>SUMIF(#REF!,"TRUE",JDV13:JDV27)</f>
        <v>#REF!</v>
      </c>
      <c r="JDW29" s="2653" t="e">
        <f>SUMIF(#REF!,"TRUE",JDW13:JDW27)</f>
        <v>#REF!</v>
      </c>
      <c r="JDX29" s="2653" t="e">
        <f>SUMIF(#REF!,"TRUE",JDX13:JDX27)</f>
        <v>#REF!</v>
      </c>
      <c r="JDY29" s="2653" t="e">
        <f>SUMIF(#REF!,"TRUE",JDY13:JDY27)</f>
        <v>#REF!</v>
      </c>
      <c r="JDZ29" s="2653" t="e">
        <f>SUMIF(#REF!,"TRUE",JDZ13:JDZ27)</f>
        <v>#REF!</v>
      </c>
      <c r="JEA29" s="2653" t="e">
        <f>SUMIF(#REF!,"TRUE",JEA13:JEA27)</f>
        <v>#REF!</v>
      </c>
      <c r="JEB29" s="2653" t="e">
        <f>SUMIF(#REF!,"TRUE",JEB13:JEB27)</f>
        <v>#REF!</v>
      </c>
      <c r="JEC29" s="2653" t="e">
        <f>SUMIF(#REF!,"TRUE",JEC13:JEC27)</f>
        <v>#REF!</v>
      </c>
      <c r="JED29" s="2653" t="e">
        <f>SUMIF(#REF!,"TRUE",JED13:JED27)</f>
        <v>#REF!</v>
      </c>
      <c r="JEE29" s="2653" t="e">
        <f>SUMIF(#REF!,"TRUE",JEE13:JEE27)</f>
        <v>#REF!</v>
      </c>
      <c r="JEF29" s="2653" t="e">
        <f>SUMIF(#REF!,"TRUE",JEF13:JEF27)</f>
        <v>#REF!</v>
      </c>
      <c r="JEG29" s="2653" t="e">
        <f>SUMIF(#REF!,"TRUE",JEG13:JEG27)</f>
        <v>#REF!</v>
      </c>
      <c r="JEH29" s="2653" t="e">
        <f>SUMIF(#REF!,"TRUE",JEH13:JEH27)</f>
        <v>#REF!</v>
      </c>
      <c r="JEI29" s="2653" t="e">
        <f>SUMIF(#REF!,"TRUE",JEI13:JEI27)</f>
        <v>#REF!</v>
      </c>
      <c r="JEJ29" s="2653" t="e">
        <f>SUMIF(#REF!,"TRUE",JEJ13:JEJ27)</f>
        <v>#REF!</v>
      </c>
      <c r="JEK29" s="2653" t="e">
        <f>SUMIF(#REF!,"TRUE",JEK13:JEK27)</f>
        <v>#REF!</v>
      </c>
      <c r="JEL29" s="2653" t="e">
        <f>SUMIF(#REF!,"TRUE",JEL13:JEL27)</f>
        <v>#REF!</v>
      </c>
      <c r="JEM29" s="2653" t="e">
        <f>SUMIF(#REF!,"TRUE",JEM13:JEM27)</f>
        <v>#REF!</v>
      </c>
      <c r="JEN29" s="2653" t="e">
        <f>SUMIF(#REF!,"TRUE",JEN13:JEN27)</f>
        <v>#REF!</v>
      </c>
      <c r="JEO29" s="2653" t="e">
        <f>SUMIF(#REF!,"TRUE",JEO13:JEO27)</f>
        <v>#REF!</v>
      </c>
      <c r="JEP29" s="2653" t="e">
        <f>SUMIF(#REF!,"TRUE",JEP13:JEP27)</f>
        <v>#REF!</v>
      </c>
      <c r="JEQ29" s="2653" t="e">
        <f>SUMIF(#REF!,"TRUE",JEQ13:JEQ27)</f>
        <v>#REF!</v>
      </c>
      <c r="JER29" s="2653" t="e">
        <f>SUMIF(#REF!,"TRUE",JER13:JER27)</f>
        <v>#REF!</v>
      </c>
      <c r="JES29" s="2653" t="e">
        <f>SUMIF(#REF!,"TRUE",JES13:JES27)</f>
        <v>#REF!</v>
      </c>
      <c r="JET29" s="2653" t="e">
        <f>SUMIF(#REF!,"TRUE",JET13:JET27)</f>
        <v>#REF!</v>
      </c>
      <c r="JEU29" s="2653" t="e">
        <f>SUMIF(#REF!,"TRUE",JEU13:JEU27)</f>
        <v>#REF!</v>
      </c>
      <c r="JEV29" s="2653" t="e">
        <f>SUMIF(#REF!,"TRUE",JEV13:JEV27)</f>
        <v>#REF!</v>
      </c>
      <c r="JEW29" s="2653" t="e">
        <f>SUMIF(#REF!,"TRUE",JEW13:JEW27)</f>
        <v>#REF!</v>
      </c>
      <c r="JEX29" s="2653" t="e">
        <f>SUMIF(#REF!,"TRUE",JEX13:JEX27)</f>
        <v>#REF!</v>
      </c>
      <c r="JEY29" s="2653" t="e">
        <f>SUMIF(#REF!,"TRUE",JEY13:JEY27)</f>
        <v>#REF!</v>
      </c>
      <c r="JEZ29" s="2653" t="e">
        <f>SUMIF(#REF!,"TRUE",JEZ13:JEZ27)</f>
        <v>#REF!</v>
      </c>
      <c r="JFA29" s="2653" t="e">
        <f>SUMIF(#REF!,"TRUE",JFA13:JFA27)</f>
        <v>#REF!</v>
      </c>
      <c r="JFB29" s="2653" t="e">
        <f>SUMIF(#REF!,"TRUE",JFB13:JFB27)</f>
        <v>#REF!</v>
      </c>
      <c r="JFC29" s="2653" t="e">
        <f>SUMIF(#REF!,"TRUE",JFC13:JFC27)</f>
        <v>#REF!</v>
      </c>
      <c r="JFD29" s="2653" t="e">
        <f>SUMIF(#REF!,"TRUE",JFD13:JFD27)</f>
        <v>#REF!</v>
      </c>
      <c r="JFE29" s="2653" t="e">
        <f>SUMIF(#REF!,"TRUE",JFE13:JFE27)</f>
        <v>#REF!</v>
      </c>
      <c r="JFF29" s="2653" t="e">
        <f>SUMIF(#REF!,"TRUE",JFF13:JFF27)</f>
        <v>#REF!</v>
      </c>
      <c r="JFG29" s="2653" t="e">
        <f>SUMIF(#REF!,"TRUE",JFG13:JFG27)</f>
        <v>#REF!</v>
      </c>
      <c r="JFH29" s="2653" t="e">
        <f>SUMIF(#REF!,"TRUE",JFH13:JFH27)</f>
        <v>#REF!</v>
      </c>
      <c r="JFI29" s="2653" t="e">
        <f>SUMIF(#REF!,"TRUE",JFI13:JFI27)</f>
        <v>#REF!</v>
      </c>
      <c r="JFJ29" s="2653" t="e">
        <f>SUMIF(#REF!,"TRUE",JFJ13:JFJ27)</f>
        <v>#REF!</v>
      </c>
      <c r="JFK29" s="2653" t="e">
        <f>SUMIF(#REF!,"TRUE",JFK13:JFK27)</f>
        <v>#REF!</v>
      </c>
      <c r="JFL29" s="2653" t="e">
        <f>SUMIF(#REF!,"TRUE",JFL13:JFL27)</f>
        <v>#REF!</v>
      </c>
      <c r="JFM29" s="2653" t="e">
        <f>SUMIF(#REF!,"TRUE",JFM13:JFM27)</f>
        <v>#REF!</v>
      </c>
      <c r="JFN29" s="2653" t="e">
        <f>SUMIF(#REF!,"TRUE",JFN13:JFN27)</f>
        <v>#REF!</v>
      </c>
      <c r="JFO29" s="2653" t="e">
        <f>SUMIF(#REF!,"TRUE",JFO13:JFO27)</f>
        <v>#REF!</v>
      </c>
      <c r="JFP29" s="2653" t="e">
        <f>SUMIF(#REF!,"TRUE",JFP13:JFP27)</f>
        <v>#REF!</v>
      </c>
      <c r="JFQ29" s="2653" t="e">
        <f>SUMIF(#REF!,"TRUE",JFQ13:JFQ27)</f>
        <v>#REF!</v>
      </c>
      <c r="JFR29" s="2653" t="e">
        <f>SUMIF(#REF!,"TRUE",JFR13:JFR27)</f>
        <v>#REF!</v>
      </c>
      <c r="JFS29" s="2653" t="e">
        <f>SUMIF(#REF!,"TRUE",JFS13:JFS27)</f>
        <v>#REF!</v>
      </c>
      <c r="JFT29" s="2653" t="e">
        <f>SUMIF(#REF!,"TRUE",JFT13:JFT27)</f>
        <v>#REF!</v>
      </c>
      <c r="JFU29" s="2653" t="e">
        <f>SUMIF(#REF!,"TRUE",JFU13:JFU27)</f>
        <v>#REF!</v>
      </c>
      <c r="JFV29" s="2653" t="e">
        <f>SUMIF(#REF!,"TRUE",JFV13:JFV27)</f>
        <v>#REF!</v>
      </c>
      <c r="JFW29" s="2653" t="e">
        <f>SUMIF(#REF!,"TRUE",JFW13:JFW27)</f>
        <v>#REF!</v>
      </c>
      <c r="JFX29" s="2653" t="e">
        <f>SUMIF(#REF!,"TRUE",JFX13:JFX27)</f>
        <v>#REF!</v>
      </c>
      <c r="JFY29" s="2653" t="e">
        <f>SUMIF(#REF!,"TRUE",JFY13:JFY27)</f>
        <v>#REF!</v>
      </c>
      <c r="JFZ29" s="2653" t="e">
        <f>SUMIF(#REF!,"TRUE",JFZ13:JFZ27)</f>
        <v>#REF!</v>
      </c>
      <c r="JGA29" s="2653" t="e">
        <f>SUMIF(#REF!,"TRUE",JGA13:JGA27)</f>
        <v>#REF!</v>
      </c>
      <c r="JGB29" s="2653" t="e">
        <f>SUMIF(#REF!,"TRUE",JGB13:JGB27)</f>
        <v>#REF!</v>
      </c>
      <c r="JGC29" s="2653" t="e">
        <f>SUMIF(#REF!,"TRUE",JGC13:JGC27)</f>
        <v>#REF!</v>
      </c>
      <c r="JGD29" s="2653" t="e">
        <f>SUMIF(#REF!,"TRUE",JGD13:JGD27)</f>
        <v>#REF!</v>
      </c>
      <c r="JGE29" s="2653" t="e">
        <f>SUMIF(#REF!,"TRUE",JGE13:JGE27)</f>
        <v>#REF!</v>
      </c>
      <c r="JGF29" s="2653" t="e">
        <f>SUMIF(#REF!,"TRUE",JGF13:JGF27)</f>
        <v>#REF!</v>
      </c>
      <c r="JGG29" s="2653" t="e">
        <f>SUMIF(#REF!,"TRUE",JGG13:JGG27)</f>
        <v>#REF!</v>
      </c>
      <c r="JGH29" s="2653" t="e">
        <f>SUMIF(#REF!,"TRUE",JGH13:JGH27)</f>
        <v>#REF!</v>
      </c>
      <c r="JGI29" s="2653" t="e">
        <f>SUMIF(#REF!,"TRUE",JGI13:JGI27)</f>
        <v>#REF!</v>
      </c>
      <c r="JGJ29" s="2653" t="e">
        <f>SUMIF(#REF!,"TRUE",JGJ13:JGJ27)</f>
        <v>#REF!</v>
      </c>
      <c r="JGK29" s="2653" t="e">
        <f>SUMIF(#REF!,"TRUE",JGK13:JGK27)</f>
        <v>#REF!</v>
      </c>
      <c r="JGL29" s="2653" t="e">
        <f>SUMIF(#REF!,"TRUE",JGL13:JGL27)</f>
        <v>#REF!</v>
      </c>
      <c r="JGM29" s="2653" t="e">
        <f>SUMIF(#REF!,"TRUE",JGM13:JGM27)</f>
        <v>#REF!</v>
      </c>
      <c r="JGN29" s="2653" t="e">
        <f>SUMIF(#REF!,"TRUE",JGN13:JGN27)</f>
        <v>#REF!</v>
      </c>
      <c r="JGO29" s="2653" t="e">
        <f>SUMIF(#REF!,"TRUE",JGO13:JGO27)</f>
        <v>#REF!</v>
      </c>
      <c r="JGP29" s="2653" t="e">
        <f>SUMIF(#REF!,"TRUE",JGP13:JGP27)</f>
        <v>#REF!</v>
      </c>
      <c r="JGQ29" s="2653" t="e">
        <f>SUMIF(#REF!,"TRUE",JGQ13:JGQ27)</f>
        <v>#REF!</v>
      </c>
      <c r="JGR29" s="2653" t="e">
        <f>SUMIF(#REF!,"TRUE",JGR13:JGR27)</f>
        <v>#REF!</v>
      </c>
      <c r="JGS29" s="2653" t="e">
        <f>SUMIF(#REF!,"TRUE",JGS13:JGS27)</f>
        <v>#REF!</v>
      </c>
      <c r="JGT29" s="2653" t="e">
        <f>SUMIF(#REF!,"TRUE",JGT13:JGT27)</f>
        <v>#REF!</v>
      </c>
      <c r="JGU29" s="2653" t="e">
        <f>SUMIF(#REF!,"TRUE",JGU13:JGU27)</f>
        <v>#REF!</v>
      </c>
      <c r="JGV29" s="2653" t="e">
        <f>SUMIF(#REF!,"TRUE",JGV13:JGV27)</f>
        <v>#REF!</v>
      </c>
      <c r="JGW29" s="2653" t="e">
        <f>SUMIF(#REF!,"TRUE",JGW13:JGW27)</f>
        <v>#REF!</v>
      </c>
      <c r="JGX29" s="2653" t="e">
        <f>SUMIF(#REF!,"TRUE",JGX13:JGX27)</f>
        <v>#REF!</v>
      </c>
      <c r="JGY29" s="2653" t="e">
        <f>SUMIF(#REF!,"TRUE",JGY13:JGY27)</f>
        <v>#REF!</v>
      </c>
      <c r="JGZ29" s="2653" t="e">
        <f>SUMIF(#REF!,"TRUE",JGZ13:JGZ27)</f>
        <v>#REF!</v>
      </c>
      <c r="JHA29" s="2653" t="e">
        <f>SUMIF(#REF!,"TRUE",JHA13:JHA27)</f>
        <v>#REF!</v>
      </c>
      <c r="JHB29" s="2653" t="e">
        <f>SUMIF(#REF!,"TRUE",JHB13:JHB27)</f>
        <v>#REF!</v>
      </c>
      <c r="JHC29" s="2653" t="e">
        <f>SUMIF(#REF!,"TRUE",JHC13:JHC27)</f>
        <v>#REF!</v>
      </c>
      <c r="JHD29" s="2653" t="e">
        <f>SUMIF(#REF!,"TRUE",JHD13:JHD27)</f>
        <v>#REF!</v>
      </c>
      <c r="JHE29" s="2653" t="e">
        <f>SUMIF(#REF!,"TRUE",JHE13:JHE27)</f>
        <v>#REF!</v>
      </c>
      <c r="JHF29" s="2653" t="e">
        <f>SUMIF(#REF!,"TRUE",JHF13:JHF27)</f>
        <v>#REF!</v>
      </c>
      <c r="JHG29" s="2653" t="e">
        <f>SUMIF(#REF!,"TRUE",JHG13:JHG27)</f>
        <v>#REF!</v>
      </c>
      <c r="JHH29" s="2653" t="e">
        <f>SUMIF(#REF!,"TRUE",JHH13:JHH27)</f>
        <v>#REF!</v>
      </c>
      <c r="JHI29" s="2653" t="e">
        <f>SUMIF(#REF!,"TRUE",JHI13:JHI27)</f>
        <v>#REF!</v>
      </c>
      <c r="JHJ29" s="2653" t="e">
        <f>SUMIF(#REF!,"TRUE",JHJ13:JHJ27)</f>
        <v>#REF!</v>
      </c>
      <c r="JHK29" s="2653" t="e">
        <f>SUMIF(#REF!,"TRUE",JHK13:JHK27)</f>
        <v>#REF!</v>
      </c>
      <c r="JHL29" s="2653" t="e">
        <f>SUMIF(#REF!,"TRUE",JHL13:JHL27)</f>
        <v>#REF!</v>
      </c>
      <c r="JHM29" s="2653" t="e">
        <f>SUMIF(#REF!,"TRUE",JHM13:JHM27)</f>
        <v>#REF!</v>
      </c>
      <c r="JHN29" s="2653" t="e">
        <f>SUMIF(#REF!,"TRUE",JHN13:JHN27)</f>
        <v>#REF!</v>
      </c>
      <c r="JHO29" s="2653" t="e">
        <f>SUMIF(#REF!,"TRUE",JHO13:JHO27)</f>
        <v>#REF!</v>
      </c>
      <c r="JHP29" s="2653" t="e">
        <f>SUMIF(#REF!,"TRUE",JHP13:JHP27)</f>
        <v>#REF!</v>
      </c>
      <c r="JHQ29" s="2653" t="e">
        <f>SUMIF(#REF!,"TRUE",JHQ13:JHQ27)</f>
        <v>#REF!</v>
      </c>
      <c r="JHR29" s="2653" t="e">
        <f>SUMIF(#REF!,"TRUE",JHR13:JHR27)</f>
        <v>#REF!</v>
      </c>
      <c r="JHS29" s="2653" t="e">
        <f>SUMIF(#REF!,"TRUE",JHS13:JHS27)</f>
        <v>#REF!</v>
      </c>
      <c r="JHT29" s="2653" t="e">
        <f>SUMIF(#REF!,"TRUE",JHT13:JHT27)</f>
        <v>#REF!</v>
      </c>
      <c r="JHU29" s="2653" t="e">
        <f>SUMIF(#REF!,"TRUE",JHU13:JHU27)</f>
        <v>#REF!</v>
      </c>
      <c r="JHV29" s="2653" t="e">
        <f>SUMIF(#REF!,"TRUE",JHV13:JHV27)</f>
        <v>#REF!</v>
      </c>
      <c r="JHW29" s="2653" t="e">
        <f>SUMIF(#REF!,"TRUE",JHW13:JHW27)</f>
        <v>#REF!</v>
      </c>
      <c r="JHX29" s="2653" t="e">
        <f>SUMIF(#REF!,"TRUE",JHX13:JHX27)</f>
        <v>#REF!</v>
      </c>
      <c r="JHY29" s="2653" t="e">
        <f>SUMIF(#REF!,"TRUE",JHY13:JHY27)</f>
        <v>#REF!</v>
      </c>
      <c r="JHZ29" s="2653" t="e">
        <f>SUMIF(#REF!,"TRUE",JHZ13:JHZ27)</f>
        <v>#REF!</v>
      </c>
      <c r="JIA29" s="2653" t="e">
        <f>SUMIF(#REF!,"TRUE",JIA13:JIA27)</f>
        <v>#REF!</v>
      </c>
      <c r="JIB29" s="2653" t="e">
        <f>SUMIF(#REF!,"TRUE",JIB13:JIB27)</f>
        <v>#REF!</v>
      </c>
      <c r="JIC29" s="2653" t="e">
        <f>SUMIF(#REF!,"TRUE",JIC13:JIC27)</f>
        <v>#REF!</v>
      </c>
      <c r="JID29" s="2653" t="e">
        <f>SUMIF(#REF!,"TRUE",JID13:JID27)</f>
        <v>#REF!</v>
      </c>
      <c r="JIE29" s="2653" t="e">
        <f>SUMIF(#REF!,"TRUE",JIE13:JIE27)</f>
        <v>#REF!</v>
      </c>
      <c r="JIF29" s="2653" t="e">
        <f>SUMIF(#REF!,"TRUE",JIF13:JIF27)</f>
        <v>#REF!</v>
      </c>
      <c r="JIG29" s="2653" t="e">
        <f>SUMIF(#REF!,"TRUE",JIG13:JIG27)</f>
        <v>#REF!</v>
      </c>
      <c r="JIH29" s="2653" t="e">
        <f>SUMIF(#REF!,"TRUE",JIH13:JIH27)</f>
        <v>#REF!</v>
      </c>
      <c r="JII29" s="2653" t="e">
        <f>SUMIF(#REF!,"TRUE",JII13:JII27)</f>
        <v>#REF!</v>
      </c>
      <c r="JIJ29" s="2653" t="e">
        <f>SUMIF(#REF!,"TRUE",JIJ13:JIJ27)</f>
        <v>#REF!</v>
      </c>
      <c r="JIK29" s="2653" t="e">
        <f>SUMIF(#REF!,"TRUE",JIK13:JIK27)</f>
        <v>#REF!</v>
      </c>
      <c r="JIL29" s="2653" t="e">
        <f>SUMIF(#REF!,"TRUE",JIL13:JIL27)</f>
        <v>#REF!</v>
      </c>
      <c r="JIM29" s="2653" t="e">
        <f>SUMIF(#REF!,"TRUE",JIM13:JIM27)</f>
        <v>#REF!</v>
      </c>
      <c r="JIN29" s="2653" t="e">
        <f>SUMIF(#REF!,"TRUE",JIN13:JIN27)</f>
        <v>#REF!</v>
      </c>
      <c r="JIO29" s="2653" t="e">
        <f>SUMIF(#REF!,"TRUE",JIO13:JIO27)</f>
        <v>#REF!</v>
      </c>
      <c r="JIP29" s="2653" t="e">
        <f>SUMIF(#REF!,"TRUE",JIP13:JIP27)</f>
        <v>#REF!</v>
      </c>
      <c r="JIQ29" s="2653" t="e">
        <f>SUMIF(#REF!,"TRUE",JIQ13:JIQ27)</f>
        <v>#REF!</v>
      </c>
      <c r="JIR29" s="2653" t="e">
        <f>SUMIF(#REF!,"TRUE",JIR13:JIR27)</f>
        <v>#REF!</v>
      </c>
      <c r="JIS29" s="2653" t="e">
        <f>SUMIF(#REF!,"TRUE",JIS13:JIS27)</f>
        <v>#REF!</v>
      </c>
      <c r="JIT29" s="2653" t="e">
        <f>SUMIF(#REF!,"TRUE",JIT13:JIT27)</f>
        <v>#REF!</v>
      </c>
      <c r="JIU29" s="2653" t="e">
        <f>SUMIF(#REF!,"TRUE",JIU13:JIU27)</f>
        <v>#REF!</v>
      </c>
      <c r="JIV29" s="2653" t="e">
        <f>SUMIF(#REF!,"TRUE",JIV13:JIV27)</f>
        <v>#REF!</v>
      </c>
      <c r="JIW29" s="2653" t="e">
        <f>SUMIF(#REF!,"TRUE",JIW13:JIW27)</f>
        <v>#REF!</v>
      </c>
      <c r="JIX29" s="2653" t="e">
        <f>SUMIF(#REF!,"TRUE",JIX13:JIX27)</f>
        <v>#REF!</v>
      </c>
      <c r="JIY29" s="2653" t="e">
        <f>SUMIF(#REF!,"TRUE",JIY13:JIY27)</f>
        <v>#REF!</v>
      </c>
      <c r="JIZ29" s="2653" t="e">
        <f>SUMIF(#REF!,"TRUE",JIZ13:JIZ27)</f>
        <v>#REF!</v>
      </c>
      <c r="JJA29" s="2653" t="e">
        <f>SUMIF(#REF!,"TRUE",JJA13:JJA27)</f>
        <v>#REF!</v>
      </c>
      <c r="JJB29" s="2653" t="e">
        <f>SUMIF(#REF!,"TRUE",JJB13:JJB27)</f>
        <v>#REF!</v>
      </c>
      <c r="JJC29" s="2653" t="e">
        <f>SUMIF(#REF!,"TRUE",JJC13:JJC27)</f>
        <v>#REF!</v>
      </c>
      <c r="JJD29" s="2653" t="e">
        <f>SUMIF(#REF!,"TRUE",JJD13:JJD27)</f>
        <v>#REF!</v>
      </c>
      <c r="JJE29" s="2653" t="e">
        <f>SUMIF(#REF!,"TRUE",JJE13:JJE27)</f>
        <v>#REF!</v>
      </c>
      <c r="JJF29" s="2653" t="e">
        <f>SUMIF(#REF!,"TRUE",JJF13:JJF27)</f>
        <v>#REF!</v>
      </c>
      <c r="JJG29" s="2653" t="e">
        <f>SUMIF(#REF!,"TRUE",JJG13:JJG27)</f>
        <v>#REF!</v>
      </c>
      <c r="JJH29" s="2653" t="e">
        <f>SUMIF(#REF!,"TRUE",JJH13:JJH27)</f>
        <v>#REF!</v>
      </c>
      <c r="JJI29" s="2653" t="e">
        <f>SUMIF(#REF!,"TRUE",JJI13:JJI27)</f>
        <v>#REF!</v>
      </c>
      <c r="JJJ29" s="2653" t="e">
        <f>SUMIF(#REF!,"TRUE",JJJ13:JJJ27)</f>
        <v>#REF!</v>
      </c>
      <c r="JJK29" s="2653" t="e">
        <f>SUMIF(#REF!,"TRUE",JJK13:JJK27)</f>
        <v>#REF!</v>
      </c>
      <c r="JJL29" s="2653" t="e">
        <f>SUMIF(#REF!,"TRUE",JJL13:JJL27)</f>
        <v>#REF!</v>
      </c>
      <c r="JJM29" s="2653" t="e">
        <f>SUMIF(#REF!,"TRUE",JJM13:JJM27)</f>
        <v>#REF!</v>
      </c>
      <c r="JJN29" s="2653" t="e">
        <f>SUMIF(#REF!,"TRUE",JJN13:JJN27)</f>
        <v>#REF!</v>
      </c>
      <c r="JJO29" s="2653" t="e">
        <f>SUMIF(#REF!,"TRUE",JJO13:JJO27)</f>
        <v>#REF!</v>
      </c>
      <c r="JJP29" s="2653" t="e">
        <f>SUMIF(#REF!,"TRUE",JJP13:JJP27)</f>
        <v>#REF!</v>
      </c>
      <c r="JJQ29" s="2653" t="e">
        <f>SUMIF(#REF!,"TRUE",JJQ13:JJQ27)</f>
        <v>#REF!</v>
      </c>
      <c r="JJR29" s="2653" t="e">
        <f>SUMIF(#REF!,"TRUE",JJR13:JJR27)</f>
        <v>#REF!</v>
      </c>
      <c r="JJS29" s="2653" t="e">
        <f>SUMIF(#REF!,"TRUE",JJS13:JJS27)</f>
        <v>#REF!</v>
      </c>
      <c r="JJT29" s="2653" t="e">
        <f>SUMIF(#REF!,"TRUE",JJT13:JJT27)</f>
        <v>#REF!</v>
      </c>
      <c r="JJU29" s="2653" t="e">
        <f>SUMIF(#REF!,"TRUE",JJU13:JJU27)</f>
        <v>#REF!</v>
      </c>
      <c r="JJV29" s="2653" t="e">
        <f>SUMIF(#REF!,"TRUE",JJV13:JJV27)</f>
        <v>#REF!</v>
      </c>
      <c r="JJW29" s="2653" t="e">
        <f>SUMIF(#REF!,"TRUE",JJW13:JJW27)</f>
        <v>#REF!</v>
      </c>
      <c r="JJX29" s="2653" t="e">
        <f>SUMIF(#REF!,"TRUE",JJX13:JJX27)</f>
        <v>#REF!</v>
      </c>
      <c r="JJY29" s="2653" t="e">
        <f>SUMIF(#REF!,"TRUE",JJY13:JJY27)</f>
        <v>#REF!</v>
      </c>
      <c r="JJZ29" s="2653" t="e">
        <f>SUMIF(#REF!,"TRUE",JJZ13:JJZ27)</f>
        <v>#REF!</v>
      </c>
      <c r="JKA29" s="2653" t="e">
        <f>SUMIF(#REF!,"TRUE",JKA13:JKA27)</f>
        <v>#REF!</v>
      </c>
      <c r="JKB29" s="2653" t="e">
        <f>SUMIF(#REF!,"TRUE",JKB13:JKB27)</f>
        <v>#REF!</v>
      </c>
      <c r="JKC29" s="2653" t="e">
        <f>SUMIF(#REF!,"TRUE",JKC13:JKC27)</f>
        <v>#REF!</v>
      </c>
      <c r="JKD29" s="2653" t="e">
        <f>SUMIF(#REF!,"TRUE",JKD13:JKD27)</f>
        <v>#REF!</v>
      </c>
      <c r="JKE29" s="2653" t="e">
        <f>SUMIF(#REF!,"TRUE",JKE13:JKE27)</f>
        <v>#REF!</v>
      </c>
      <c r="JKF29" s="2653" t="e">
        <f>SUMIF(#REF!,"TRUE",JKF13:JKF27)</f>
        <v>#REF!</v>
      </c>
      <c r="JKG29" s="2653" t="e">
        <f>SUMIF(#REF!,"TRUE",JKG13:JKG27)</f>
        <v>#REF!</v>
      </c>
      <c r="JKH29" s="2653" t="e">
        <f>SUMIF(#REF!,"TRUE",JKH13:JKH27)</f>
        <v>#REF!</v>
      </c>
      <c r="JKI29" s="2653" t="e">
        <f>SUMIF(#REF!,"TRUE",JKI13:JKI27)</f>
        <v>#REF!</v>
      </c>
      <c r="JKJ29" s="2653" t="e">
        <f>SUMIF(#REF!,"TRUE",JKJ13:JKJ27)</f>
        <v>#REF!</v>
      </c>
      <c r="JKK29" s="2653" t="e">
        <f>SUMIF(#REF!,"TRUE",JKK13:JKK27)</f>
        <v>#REF!</v>
      </c>
      <c r="JKL29" s="2653" t="e">
        <f>SUMIF(#REF!,"TRUE",JKL13:JKL27)</f>
        <v>#REF!</v>
      </c>
      <c r="JKM29" s="2653" t="e">
        <f>SUMIF(#REF!,"TRUE",JKM13:JKM27)</f>
        <v>#REF!</v>
      </c>
      <c r="JKN29" s="2653" t="e">
        <f>SUMIF(#REF!,"TRUE",JKN13:JKN27)</f>
        <v>#REF!</v>
      </c>
      <c r="JKO29" s="2653" t="e">
        <f>SUMIF(#REF!,"TRUE",JKO13:JKO27)</f>
        <v>#REF!</v>
      </c>
      <c r="JKP29" s="2653" t="e">
        <f>SUMIF(#REF!,"TRUE",JKP13:JKP27)</f>
        <v>#REF!</v>
      </c>
      <c r="JKQ29" s="2653" t="e">
        <f>SUMIF(#REF!,"TRUE",JKQ13:JKQ27)</f>
        <v>#REF!</v>
      </c>
      <c r="JKR29" s="2653" t="e">
        <f>SUMIF(#REF!,"TRUE",JKR13:JKR27)</f>
        <v>#REF!</v>
      </c>
      <c r="JKS29" s="2653" t="e">
        <f>SUMIF(#REF!,"TRUE",JKS13:JKS27)</f>
        <v>#REF!</v>
      </c>
      <c r="JKT29" s="2653" t="e">
        <f>SUMIF(#REF!,"TRUE",JKT13:JKT27)</f>
        <v>#REF!</v>
      </c>
      <c r="JKU29" s="2653" t="e">
        <f>SUMIF(#REF!,"TRUE",JKU13:JKU27)</f>
        <v>#REF!</v>
      </c>
      <c r="JKV29" s="2653" t="e">
        <f>SUMIF(#REF!,"TRUE",JKV13:JKV27)</f>
        <v>#REF!</v>
      </c>
      <c r="JKW29" s="2653" t="e">
        <f>SUMIF(#REF!,"TRUE",JKW13:JKW27)</f>
        <v>#REF!</v>
      </c>
      <c r="JKX29" s="2653" t="e">
        <f>SUMIF(#REF!,"TRUE",JKX13:JKX27)</f>
        <v>#REF!</v>
      </c>
      <c r="JKY29" s="2653" t="e">
        <f>SUMIF(#REF!,"TRUE",JKY13:JKY27)</f>
        <v>#REF!</v>
      </c>
      <c r="JKZ29" s="2653" t="e">
        <f>SUMIF(#REF!,"TRUE",JKZ13:JKZ27)</f>
        <v>#REF!</v>
      </c>
      <c r="JLA29" s="2653" t="e">
        <f>SUMIF(#REF!,"TRUE",JLA13:JLA27)</f>
        <v>#REF!</v>
      </c>
      <c r="JLB29" s="2653" t="e">
        <f>SUMIF(#REF!,"TRUE",JLB13:JLB27)</f>
        <v>#REF!</v>
      </c>
      <c r="JLC29" s="2653" t="e">
        <f>SUMIF(#REF!,"TRUE",JLC13:JLC27)</f>
        <v>#REF!</v>
      </c>
      <c r="JLD29" s="2653" t="e">
        <f>SUMIF(#REF!,"TRUE",JLD13:JLD27)</f>
        <v>#REF!</v>
      </c>
      <c r="JLE29" s="2653" t="e">
        <f>SUMIF(#REF!,"TRUE",JLE13:JLE27)</f>
        <v>#REF!</v>
      </c>
      <c r="JLF29" s="2653" t="e">
        <f>SUMIF(#REF!,"TRUE",JLF13:JLF27)</f>
        <v>#REF!</v>
      </c>
      <c r="JLG29" s="2653" t="e">
        <f>SUMIF(#REF!,"TRUE",JLG13:JLG27)</f>
        <v>#REF!</v>
      </c>
      <c r="JLH29" s="2653" t="e">
        <f>SUMIF(#REF!,"TRUE",JLH13:JLH27)</f>
        <v>#REF!</v>
      </c>
      <c r="JLI29" s="2653" t="e">
        <f>SUMIF(#REF!,"TRUE",JLI13:JLI27)</f>
        <v>#REF!</v>
      </c>
      <c r="JLJ29" s="2653" t="e">
        <f>SUMIF(#REF!,"TRUE",JLJ13:JLJ27)</f>
        <v>#REF!</v>
      </c>
      <c r="JLK29" s="2653" t="e">
        <f>SUMIF(#REF!,"TRUE",JLK13:JLK27)</f>
        <v>#REF!</v>
      </c>
      <c r="JLL29" s="2653" t="e">
        <f>SUMIF(#REF!,"TRUE",JLL13:JLL27)</f>
        <v>#REF!</v>
      </c>
      <c r="JLM29" s="2653" t="e">
        <f>SUMIF(#REF!,"TRUE",JLM13:JLM27)</f>
        <v>#REF!</v>
      </c>
      <c r="JLN29" s="2653" t="e">
        <f>SUMIF(#REF!,"TRUE",JLN13:JLN27)</f>
        <v>#REF!</v>
      </c>
      <c r="JLO29" s="2653" t="e">
        <f>SUMIF(#REF!,"TRUE",JLO13:JLO27)</f>
        <v>#REF!</v>
      </c>
      <c r="JLP29" s="2653" t="e">
        <f>SUMIF(#REF!,"TRUE",JLP13:JLP27)</f>
        <v>#REF!</v>
      </c>
      <c r="JLQ29" s="2653" t="e">
        <f>SUMIF(#REF!,"TRUE",JLQ13:JLQ27)</f>
        <v>#REF!</v>
      </c>
      <c r="JLR29" s="2653" t="e">
        <f>SUMIF(#REF!,"TRUE",JLR13:JLR27)</f>
        <v>#REF!</v>
      </c>
      <c r="JLS29" s="2653" t="e">
        <f>SUMIF(#REF!,"TRUE",JLS13:JLS27)</f>
        <v>#REF!</v>
      </c>
      <c r="JLT29" s="2653" t="e">
        <f>SUMIF(#REF!,"TRUE",JLT13:JLT27)</f>
        <v>#REF!</v>
      </c>
      <c r="JLU29" s="2653" t="e">
        <f>SUMIF(#REF!,"TRUE",JLU13:JLU27)</f>
        <v>#REF!</v>
      </c>
      <c r="JLV29" s="2653" t="e">
        <f>SUMIF(#REF!,"TRUE",JLV13:JLV27)</f>
        <v>#REF!</v>
      </c>
      <c r="JLW29" s="2653" t="e">
        <f>SUMIF(#REF!,"TRUE",JLW13:JLW27)</f>
        <v>#REF!</v>
      </c>
      <c r="JLX29" s="2653" t="e">
        <f>SUMIF(#REF!,"TRUE",JLX13:JLX27)</f>
        <v>#REF!</v>
      </c>
      <c r="JLY29" s="2653" t="e">
        <f>SUMIF(#REF!,"TRUE",JLY13:JLY27)</f>
        <v>#REF!</v>
      </c>
      <c r="JLZ29" s="2653" t="e">
        <f>SUMIF(#REF!,"TRUE",JLZ13:JLZ27)</f>
        <v>#REF!</v>
      </c>
      <c r="JMA29" s="2653" t="e">
        <f>SUMIF(#REF!,"TRUE",JMA13:JMA27)</f>
        <v>#REF!</v>
      </c>
      <c r="JMB29" s="2653" t="e">
        <f>SUMIF(#REF!,"TRUE",JMB13:JMB27)</f>
        <v>#REF!</v>
      </c>
      <c r="JMC29" s="2653" t="e">
        <f>SUMIF(#REF!,"TRUE",JMC13:JMC27)</f>
        <v>#REF!</v>
      </c>
      <c r="JMD29" s="2653" t="e">
        <f>SUMIF(#REF!,"TRUE",JMD13:JMD27)</f>
        <v>#REF!</v>
      </c>
      <c r="JME29" s="2653" t="e">
        <f>SUMIF(#REF!,"TRUE",JME13:JME27)</f>
        <v>#REF!</v>
      </c>
      <c r="JMF29" s="2653" t="e">
        <f>SUMIF(#REF!,"TRUE",JMF13:JMF27)</f>
        <v>#REF!</v>
      </c>
      <c r="JMG29" s="2653" t="e">
        <f>SUMIF(#REF!,"TRUE",JMG13:JMG27)</f>
        <v>#REF!</v>
      </c>
      <c r="JMH29" s="2653" t="e">
        <f>SUMIF(#REF!,"TRUE",JMH13:JMH27)</f>
        <v>#REF!</v>
      </c>
      <c r="JMI29" s="2653" t="e">
        <f>SUMIF(#REF!,"TRUE",JMI13:JMI27)</f>
        <v>#REF!</v>
      </c>
      <c r="JMJ29" s="2653" t="e">
        <f>SUMIF(#REF!,"TRUE",JMJ13:JMJ27)</f>
        <v>#REF!</v>
      </c>
      <c r="JMK29" s="2653" t="e">
        <f>SUMIF(#REF!,"TRUE",JMK13:JMK27)</f>
        <v>#REF!</v>
      </c>
      <c r="JML29" s="2653" t="e">
        <f>SUMIF(#REF!,"TRUE",JML13:JML27)</f>
        <v>#REF!</v>
      </c>
      <c r="JMM29" s="2653" t="e">
        <f>SUMIF(#REF!,"TRUE",JMM13:JMM27)</f>
        <v>#REF!</v>
      </c>
      <c r="JMN29" s="2653" t="e">
        <f>SUMIF(#REF!,"TRUE",JMN13:JMN27)</f>
        <v>#REF!</v>
      </c>
      <c r="JMO29" s="2653" t="e">
        <f>SUMIF(#REF!,"TRUE",JMO13:JMO27)</f>
        <v>#REF!</v>
      </c>
      <c r="JMP29" s="2653" t="e">
        <f>SUMIF(#REF!,"TRUE",JMP13:JMP27)</f>
        <v>#REF!</v>
      </c>
      <c r="JMQ29" s="2653" t="e">
        <f>SUMIF(#REF!,"TRUE",JMQ13:JMQ27)</f>
        <v>#REF!</v>
      </c>
      <c r="JMR29" s="2653" t="e">
        <f>SUMIF(#REF!,"TRUE",JMR13:JMR27)</f>
        <v>#REF!</v>
      </c>
      <c r="JMS29" s="2653" t="e">
        <f>SUMIF(#REF!,"TRUE",JMS13:JMS27)</f>
        <v>#REF!</v>
      </c>
      <c r="JMT29" s="2653" t="e">
        <f>SUMIF(#REF!,"TRUE",JMT13:JMT27)</f>
        <v>#REF!</v>
      </c>
      <c r="JMU29" s="2653" t="e">
        <f>SUMIF(#REF!,"TRUE",JMU13:JMU27)</f>
        <v>#REF!</v>
      </c>
      <c r="JMV29" s="2653" t="e">
        <f>SUMIF(#REF!,"TRUE",JMV13:JMV27)</f>
        <v>#REF!</v>
      </c>
      <c r="JMW29" s="2653" t="e">
        <f>SUMIF(#REF!,"TRUE",JMW13:JMW27)</f>
        <v>#REF!</v>
      </c>
      <c r="JMX29" s="2653" t="e">
        <f>SUMIF(#REF!,"TRUE",JMX13:JMX27)</f>
        <v>#REF!</v>
      </c>
      <c r="JMY29" s="2653" t="e">
        <f>SUMIF(#REF!,"TRUE",JMY13:JMY27)</f>
        <v>#REF!</v>
      </c>
      <c r="JMZ29" s="2653" t="e">
        <f>SUMIF(#REF!,"TRUE",JMZ13:JMZ27)</f>
        <v>#REF!</v>
      </c>
      <c r="JNA29" s="2653" t="e">
        <f>SUMIF(#REF!,"TRUE",JNA13:JNA27)</f>
        <v>#REF!</v>
      </c>
      <c r="JNB29" s="2653" t="e">
        <f>SUMIF(#REF!,"TRUE",JNB13:JNB27)</f>
        <v>#REF!</v>
      </c>
      <c r="JNC29" s="2653" t="e">
        <f>SUMIF(#REF!,"TRUE",JNC13:JNC27)</f>
        <v>#REF!</v>
      </c>
      <c r="JND29" s="2653" t="e">
        <f>SUMIF(#REF!,"TRUE",JND13:JND27)</f>
        <v>#REF!</v>
      </c>
      <c r="JNE29" s="2653" t="e">
        <f>SUMIF(#REF!,"TRUE",JNE13:JNE27)</f>
        <v>#REF!</v>
      </c>
      <c r="JNF29" s="2653" t="e">
        <f>SUMIF(#REF!,"TRUE",JNF13:JNF27)</f>
        <v>#REF!</v>
      </c>
      <c r="JNG29" s="2653" t="e">
        <f>SUMIF(#REF!,"TRUE",JNG13:JNG27)</f>
        <v>#REF!</v>
      </c>
      <c r="JNH29" s="2653" t="e">
        <f>SUMIF(#REF!,"TRUE",JNH13:JNH27)</f>
        <v>#REF!</v>
      </c>
      <c r="JNI29" s="2653" t="e">
        <f>SUMIF(#REF!,"TRUE",JNI13:JNI27)</f>
        <v>#REF!</v>
      </c>
      <c r="JNJ29" s="2653" t="e">
        <f>SUMIF(#REF!,"TRUE",JNJ13:JNJ27)</f>
        <v>#REF!</v>
      </c>
      <c r="JNK29" s="2653" t="e">
        <f>SUMIF(#REF!,"TRUE",JNK13:JNK27)</f>
        <v>#REF!</v>
      </c>
      <c r="JNL29" s="2653" t="e">
        <f>SUMIF(#REF!,"TRUE",JNL13:JNL27)</f>
        <v>#REF!</v>
      </c>
      <c r="JNM29" s="2653" t="e">
        <f>SUMIF(#REF!,"TRUE",JNM13:JNM27)</f>
        <v>#REF!</v>
      </c>
      <c r="JNN29" s="2653" t="e">
        <f>SUMIF(#REF!,"TRUE",JNN13:JNN27)</f>
        <v>#REF!</v>
      </c>
      <c r="JNO29" s="2653" t="e">
        <f>SUMIF(#REF!,"TRUE",JNO13:JNO27)</f>
        <v>#REF!</v>
      </c>
      <c r="JNP29" s="2653" t="e">
        <f>SUMIF(#REF!,"TRUE",JNP13:JNP27)</f>
        <v>#REF!</v>
      </c>
      <c r="JNQ29" s="2653" t="e">
        <f>SUMIF(#REF!,"TRUE",JNQ13:JNQ27)</f>
        <v>#REF!</v>
      </c>
      <c r="JNR29" s="2653" t="e">
        <f>SUMIF(#REF!,"TRUE",JNR13:JNR27)</f>
        <v>#REF!</v>
      </c>
      <c r="JNS29" s="2653" t="e">
        <f>SUMIF(#REF!,"TRUE",JNS13:JNS27)</f>
        <v>#REF!</v>
      </c>
      <c r="JNT29" s="2653" t="e">
        <f>SUMIF(#REF!,"TRUE",JNT13:JNT27)</f>
        <v>#REF!</v>
      </c>
      <c r="JNU29" s="2653" t="e">
        <f>SUMIF(#REF!,"TRUE",JNU13:JNU27)</f>
        <v>#REF!</v>
      </c>
      <c r="JNV29" s="2653" t="e">
        <f>SUMIF(#REF!,"TRUE",JNV13:JNV27)</f>
        <v>#REF!</v>
      </c>
      <c r="JNW29" s="2653" t="e">
        <f>SUMIF(#REF!,"TRUE",JNW13:JNW27)</f>
        <v>#REF!</v>
      </c>
      <c r="JNX29" s="2653" t="e">
        <f>SUMIF(#REF!,"TRUE",JNX13:JNX27)</f>
        <v>#REF!</v>
      </c>
      <c r="JNY29" s="2653" t="e">
        <f>SUMIF(#REF!,"TRUE",JNY13:JNY27)</f>
        <v>#REF!</v>
      </c>
      <c r="JNZ29" s="2653" t="e">
        <f>SUMIF(#REF!,"TRUE",JNZ13:JNZ27)</f>
        <v>#REF!</v>
      </c>
      <c r="JOA29" s="2653" t="e">
        <f>SUMIF(#REF!,"TRUE",JOA13:JOA27)</f>
        <v>#REF!</v>
      </c>
      <c r="JOB29" s="2653" t="e">
        <f>SUMIF(#REF!,"TRUE",JOB13:JOB27)</f>
        <v>#REF!</v>
      </c>
      <c r="JOC29" s="2653" t="e">
        <f>SUMIF(#REF!,"TRUE",JOC13:JOC27)</f>
        <v>#REF!</v>
      </c>
      <c r="JOD29" s="2653" t="e">
        <f>SUMIF(#REF!,"TRUE",JOD13:JOD27)</f>
        <v>#REF!</v>
      </c>
      <c r="JOE29" s="2653" t="e">
        <f>SUMIF(#REF!,"TRUE",JOE13:JOE27)</f>
        <v>#REF!</v>
      </c>
      <c r="JOF29" s="2653" t="e">
        <f>SUMIF(#REF!,"TRUE",JOF13:JOF27)</f>
        <v>#REF!</v>
      </c>
      <c r="JOG29" s="2653" t="e">
        <f>SUMIF(#REF!,"TRUE",JOG13:JOG27)</f>
        <v>#REF!</v>
      </c>
      <c r="JOH29" s="2653" t="e">
        <f>SUMIF(#REF!,"TRUE",JOH13:JOH27)</f>
        <v>#REF!</v>
      </c>
      <c r="JOI29" s="2653" t="e">
        <f>SUMIF(#REF!,"TRUE",JOI13:JOI27)</f>
        <v>#REF!</v>
      </c>
      <c r="JOJ29" s="2653" t="e">
        <f>SUMIF(#REF!,"TRUE",JOJ13:JOJ27)</f>
        <v>#REF!</v>
      </c>
      <c r="JOK29" s="2653" t="e">
        <f>SUMIF(#REF!,"TRUE",JOK13:JOK27)</f>
        <v>#REF!</v>
      </c>
      <c r="JOL29" s="2653" t="e">
        <f>SUMIF(#REF!,"TRUE",JOL13:JOL27)</f>
        <v>#REF!</v>
      </c>
      <c r="JOM29" s="2653" t="e">
        <f>SUMIF(#REF!,"TRUE",JOM13:JOM27)</f>
        <v>#REF!</v>
      </c>
      <c r="JON29" s="2653" t="e">
        <f>SUMIF(#REF!,"TRUE",JON13:JON27)</f>
        <v>#REF!</v>
      </c>
      <c r="JOO29" s="2653" t="e">
        <f>SUMIF(#REF!,"TRUE",JOO13:JOO27)</f>
        <v>#REF!</v>
      </c>
      <c r="JOP29" s="2653" t="e">
        <f>SUMIF(#REF!,"TRUE",JOP13:JOP27)</f>
        <v>#REF!</v>
      </c>
      <c r="JOQ29" s="2653" t="e">
        <f>SUMIF(#REF!,"TRUE",JOQ13:JOQ27)</f>
        <v>#REF!</v>
      </c>
      <c r="JOR29" s="2653" t="e">
        <f>SUMIF(#REF!,"TRUE",JOR13:JOR27)</f>
        <v>#REF!</v>
      </c>
      <c r="JOS29" s="2653" t="e">
        <f>SUMIF(#REF!,"TRUE",JOS13:JOS27)</f>
        <v>#REF!</v>
      </c>
      <c r="JOT29" s="2653" t="e">
        <f>SUMIF(#REF!,"TRUE",JOT13:JOT27)</f>
        <v>#REF!</v>
      </c>
      <c r="JOU29" s="2653" t="e">
        <f>SUMIF(#REF!,"TRUE",JOU13:JOU27)</f>
        <v>#REF!</v>
      </c>
      <c r="JOV29" s="2653" t="e">
        <f>SUMIF(#REF!,"TRUE",JOV13:JOV27)</f>
        <v>#REF!</v>
      </c>
      <c r="JOW29" s="2653" t="e">
        <f>SUMIF(#REF!,"TRUE",JOW13:JOW27)</f>
        <v>#REF!</v>
      </c>
      <c r="JOX29" s="2653" t="e">
        <f>SUMIF(#REF!,"TRUE",JOX13:JOX27)</f>
        <v>#REF!</v>
      </c>
      <c r="JOY29" s="2653" t="e">
        <f>SUMIF(#REF!,"TRUE",JOY13:JOY27)</f>
        <v>#REF!</v>
      </c>
      <c r="JOZ29" s="2653" t="e">
        <f>SUMIF(#REF!,"TRUE",JOZ13:JOZ27)</f>
        <v>#REF!</v>
      </c>
      <c r="JPA29" s="2653" t="e">
        <f>SUMIF(#REF!,"TRUE",JPA13:JPA27)</f>
        <v>#REF!</v>
      </c>
      <c r="JPB29" s="2653" t="e">
        <f>SUMIF(#REF!,"TRUE",JPB13:JPB27)</f>
        <v>#REF!</v>
      </c>
      <c r="JPC29" s="2653" t="e">
        <f>SUMIF(#REF!,"TRUE",JPC13:JPC27)</f>
        <v>#REF!</v>
      </c>
      <c r="JPD29" s="2653" t="e">
        <f>SUMIF(#REF!,"TRUE",JPD13:JPD27)</f>
        <v>#REF!</v>
      </c>
      <c r="JPE29" s="2653" t="e">
        <f>SUMIF(#REF!,"TRUE",JPE13:JPE27)</f>
        <v>#REF!</v>
      </c>
      <c r="JPF29" s="2653" t="e">
        <f>SUMIF(#REF!,"TRUE",JPF13:JPF27)</f>
        <v>#REF!</v>
      </c>
      <c r="JPG29" s="2653" t="e">
        <f>SUMIF(#REF!,"TRUE",JPG13:JPG27)</f>
        <v>#REF!</v>
      </c>
      <c r="JPH29" s="2653" t="e">
        <f>SUMIF(#REF!,"TRUE",JPH13:JPH27)</f>
        <v>#REF!</v>
      </c>
      <c r="JPI29" s="2653" t="e">
        <f>SUMIF(#REF!,"TRUE",JPI13:JPI27)</f>
        <v>#REF!</v>
      </c>
      <c r="JPJ29" s="2653" t="e">
        <f>SUMIF(#REF!,"TRUE",JPJ13:JPJ27)</f>
        <v>#REF!</v>
      </c>
      <c r="JPK29" s="2653" t="e">
        <f>SUMIF(#REF!,"TRUE",JPK13:JPK27)</f>
        <v>#REF!</v>
      </c>
      <c r="JPL29" s="2653" t="e">
        <f>SUMIF(#REF!,"TRUE",JPL13:JPL27)</f>
        <v>#REF!</v>
      </c>
      <c r="JPM29" s="2653" t="e">
        <f>SUMIF(#REF!,"TRUE",JPM13:JPM27)</f>
        <v>#REF!</v>
      </c>
      <c r="JPN29" s="2653" t="e">
        <f>SUMIF(#REF!,"TRUE",JPN13:JPN27)</f>
        <v>#REF!</v>
      </c>
      <c r="JPO29" s="2653" t="e">
        <f>SUMIF(#REF!,"TRUE",JPO13:JPO27)</f>
        <v>#REF!</v>
      </c>
      <c r="JPP29" s="2653" t="e">
        <f>SUMIF(#REF!,"TRUE",JPP13:JPP27)</f>
        <v>#REF!</v>
      </c>
      <c r="JPQ29" s="2653" t="e">
        <f>SUMIF(#REF!,"TRUE",JPQ13:JPQ27)</f>
        <v>#REF!</v>
      </c>
      <c r="JPR29" s="2653" t="e">
        <f>SUMIF(#REF!,"TRUE",JPR13:JPR27)</f>
        <v>#REF!</v>
      </c>
      <c r="JPS29" s="2653" t="e">
        <f>SUMIF(#REF!,"TRUE",JPS13:JPS27)</f>
        <v>#REF!</v>
      </c>
      <c r="JPT29" s="2653" t="e">
        <f>SUMIF(#REF!,"TRUE",JPT13:JPT27)</f>
        <v>#REF!</v>
      </c>
      <c r="JPU29" s="2653" t="e">
        <f>SUMIF(#REF!,"TRUE",JPU13:JPU27)</f>
        <v>#REF!</v>
      </c>
      <c r="JPV29" s="2653" t="e">
        <f>SUMIF(#REF!,"TRUE",JPV13:JPV27)</f>
        <v>#REF!</v>
      </c>
      <c r="JPW29" s="2653" t="e">
        <f>SUMIF(#REF!,"TRUE",JPW13:JPW27)</f>
        <v>#REF!</v>
      </c>
      <c r="JPX29" s="2653" t="e">
        <f>SUMIF(#REF!,"TRUE",JPX13:JPX27)</f>
        <v>#REF!</v>
      </c>
      <c r="JPY29" s="2653" t="e">
        <f>SUMIF(#REF!,"TRUE",JPY13:JPY27)</f>
        <v>#REF!</v>
      </c>
      <c r="JPZ29" s="2653" t="e">
        <f>SUMIF(#REF!,"TRUE",JPZ13:JPZ27)</f>
        <v>#REF!</v>
      </c>
      <c r="JQA29" s="2653" t="e">
        <f>SUMIF(#REF!,"TRUE",JQA13:JQA27)</f>
        <v>#REF!</v>
      </c>
      <c r="JQB29" s="2653" t="e">
        <f>SUMIF(#REF!,"TRUE",JQB13:JQB27)</f>
        <v>#REF!</v>
      </c>
      <c r="JQC29" s="2653" t="e">
        <f>SUMIF(#REF!,"TRUE",JQC13:JQC27)</f>
        <v>#REF!</v>
      </c>
      <c r="JQD29" s="2653" t="e">
        <f>SUMIF(#REF!,"TRUE",JQD13:JQD27)</f>
        <v>#REF!</v>
      </c>
      <c r="JQE29" s="2653" t="e">
        <f>SUMIF(#REF!,"TRUE",JQE13:JQE27)</f>
        <v>#REF!</v>
      </c>
      <c r="JQF29" s="2653" t="e">
        <f>SUMIF(#REF!,"TRUE",JQF13:JQF27)</f>
        <v>#REF!</v>
      </c>
      <c r="JQG29" s="2653" t="e">
        <f>SUMIF(#REF!,"TRUE",JQG13:JQG27)</f>
        <v>#REF!</v>
      </c>
      <c r="JQH29" s="2653" t="e">
        <f>SUMIF(#REF!,"TRUE",JQH13:JQH27)</f>
        <v>#REF!</v>
      </c>
      <c r="JQI29" s="2653" t="e">
        <f>SUMIF(#REF!,"TRUE",JQI13:JQI27)</f>
        <v>#REF!</v>
      </c>
      <c r="JQJ29" s="2653" t="e">
        <f>SUMIF(#REF!,"TRUE",JQJ13:JQJ27)</f>
        <v>#REF!</v>
      </c>
      <c r="JQK29" s="2653" t="e">
        <f>SUMIF(#REF!,"TRUE",JQK13:JQK27)</f>
        <v>#REF!</v>
      </c>
      <c r="JQL29" s="2653" t="e">
        <f>SUMIF(#REF!,"TRUE",JQL13:JQL27)</f>
        <v>#REF!</v>
      </c>
      <c r="JQM29" s="2653" t="e">
        <f>SUMIF(#REF!,"TRUE",JQM13:JQM27)</f>
        <v>#REF!</v>
      </c>
      <c r="JQN29" s="2653" t="e">
        <f>SUMIF(#REF!,"TRUE",JQN13:JQN27)</f>
        <v>#REF!</v>
      </c>
      <c r="JQO29" s="2653" t="e">
        <f>SUMIF(#REF!,"TRUE",JQO13:JQO27)</f>
        <v>#REF!</v>
      </c>
      <c r="JQP29" s="2653" t="e">
        <f>SUMIF(#REF!,"TRUE",JQP13:JQP27)</f>
        <v>#REF!</v>
      </c>
      <c r="JQQ29" s="2653" t="e">
        <f>SUMIF(#REF!,"TRUE",JQQ13:JQQ27)</f>
        <v>#REF!</v>
      </c>
      <c r="JQR29" s="2653" t="e">
        <f>SUMIF(#REF!,"TRUE",JQR13:JQR27)</f>
        <v>#REF!</v>
      </c>
      <c r="JQS29" s="2653" t="e">
        <f>SUMIF(#REF!,"TRUE",JQS13:JQS27)</f>
        <v>#REF!</v>
      </c>
      <c r="JQT29" s="2653" t="e">
        <f>SUMIF(#REF!,"TRUE",JQT13:JQT27)</f>
        <v>#REF!</v>
      </c>
      <c r="JQU29" s="2653" t="e">
        <f>SUMIF(#REF!,"TRUE",JQU13:JQU27)</f>
        <v>#REF!</v>
      </c>
      <c r="JQV29" s="2653" t="e">
        <f>SUMIF(#REF!,"TRUE",JQV13:JQV27)</f>
        <v>#REF!</v>
      </c>
      <c r="JQW29" s="2653" t="e">
        <f>SUMIF(#REF!,"TRUE",JQW13:JQW27)</f>
        <v>#REF!</v>
      </c>
      <c r="JQX29" s="2653" t="e">
        <f>SUMIF(#REF!,"TRUE",JQX13:JQX27)</f>
        <v>#REF!</v>
      </c>
      <c r="JQY29" s="2653" t="e">
        <f>SUMIF(#REF!,"TRUE",JQY13:JQY27)</f>
        <v>#REF!</v>
      </c>
      <c r="JQZ29" s="2653" t="e">
        <f>SUMIF(#REF!,"TRUE",JQZ13:JQZ27)</f>
        <v>#REF!</v>
      </c>
      <c r="JRA29" s="2653" t="e">
        <f>SUMIF(#REF!,"TRUE",JRA13:JRA27)</f>
        <v>#REF!</v>
      </c>
      <c r="JRB29" s="2653" t="e">
        <f>SUMIF(#REF!,"TRUE",JRB13:JRB27)</f>
        <v>#REF!</v>
      </c>
      <c r="JRC29" s="2653" t="e">
        <f>SUMIF(#REF!,"TRUE",JRC13:JRC27)</f>
        <v>#REF!</v>
      </c>
      <c r="JRD29" s="2653" t="e">
        <f>SUMIF(#REF!,"TRUE",JRD13:JRD27)</f>
        <v>#REF!</v>
      </c>
      <c r="JRE29" s="2653" t="e">
        <f>SUMIF(#REF!,"TRUE",JRE13:JRE27)</f>
        <v>#REF!</v>
      </c>
      <c r="JRF29" s="2653" t="e">
        <f>SUMIF(#REF!,"TRUE",JRF13:JRF27)</f>
        <v>#REF!</v>
      </c>
      <c r="JRG29" s="2653" t="e">
        <f>SUMIF(#REF!,"TRUE",JRG13:JRG27)</f>
        <v>#REF!</v>
      </c>
      <c r="JRH29" s="2653" t="e">
        <f>SUMIF(#REF!,"TRUE",JRH13:JRH27)</f>
        <v>#REF!</v>
      </c>
      <c r="JRI29" s="2653" t="e">
        <f>SUMIF(#REF!,"TRUE",JRI13:JRI27)</f>
        <v>#REF!</v>
      </c>
      <c r="JRJ29" s="2653" t="e">
        <f>SUMIF(#REF!,"TRUE",JRJ13:JRJ27)</f>
        <v>#REF!</v>
      </c>
      <c r="JRK29" s="2653" t="e">
        <f>SUMIF(#REF!,"TRUE",JRK13:JRK27)</f>
        <v>#REF!</v>
      </c>
      <c r="JRL29" s="2653" t="e">
        <f>SUMIF(#REF!,"TRUE",JRL13:JRL27)</f>
        <v>#REF!</v>
      </c>
      <c r="JRM29" s="2653" t="e">
        <f>SUMIF(#REF!,"TRUE",JRM13:JRM27)</f>
        <v>#REF!</v>
      </c>
      <c r="JRN29" s="2653" t="e">
        <f>SUMIF(#REF!,"TRUE",JRN13:JRN27)</f>
        <v>#REF!</v>
      </c>
      <c r="JRO29" s="2653" t="e">
        <f>SUMIF(#REF!,"TRUE",JRO13:JRO27)</f>
        <v>#REF!</v>
      </c>
      <c r="JRP29" s="2653" t="e">
        <f>SUMIF(#REF!,"TRUE",JRP13:JRP27)</f>
        <v>#REF!</v>
      </c>
      <c r="JRQ29" s="2653" t="e">
        <f>SUMIF(#REF!,"TRUE",JRQ13:JRQ27)</f>
        <v>#REF!</v>
      </c>
      <c r="JRR29" s="2653" t="e">
        <f>SUMIF(#REF!,"TRUE",JRR13:JRR27)</f>
        <v>#REF!</v>
      </c>
      <c r="JRS29" s="2653" t="e">
        <f>SUMIF(#REF!,"TRUE",JRS13:JRS27)</f>
        <v>#REF!</v>
      </c>
      <c r="JRT29" s="2653" t="e">
        <f>SUMIF(#REF!,"TRUE",JRT13:JRT27)</f>
        <v>#REF!</v>
      </c>
      <c r="JRU29" s="2653" t="e">
        <f>SUMIF(#REF!,"TRUE",JRU13:JRU27)</f>
        <v>#REF!</v>
      </c>
      <c r="JRV29" s="2653" t="e">
        <f>SUMIF(#REF!,"TRUE",JRV13:JRV27)</f>
        <v>#REF!</v>
      </c>
      <c r="JRW29" s="2653" t="e">
        <f>SUMIF(#REF!,"TRUE",JRW13:JRW27)</f>
        <v>#REF!</v>
      </c>
      <c r="JRX29" s="2653" t="e">
        <f>SUMIF(#REF!,"TRUE",JRX13:JRX27)</f>
        <v>#REF!</v>
      </c>
      <c r="JRY29" s="2653" t="e">
        <f>SUMIF(#REF!,"TRUE",JRY13:JRY27)</f>
        <v>#REF!</v>
      </c>
      <c r="JRZ29" s="2653" t="e">
        <f>SUMIF(#REF!,"TRUE",JRZ13:JRZ27)</f>
        <v>#REF!</v>
      </c>
      <c r="JSA29" s="2653" t="e">
        <f>SUMIF(#REF!,"TRUE",JSA13:JSA27)</f>
        <v>#REF!</v>
      </c>
      <c r="JSB29" s="2653" t="e">
        <f>SUMIF(#REF!,"TRUE",JSB13:JSB27)</f>
        <v>#REF!</v>
      </c>
      <c r="JSC29" s="2653" t="e">
        <f>SUMIF(#REF!,"TRUE",JSC13:JSC27)</f>
        <v>#REF!</v>
      </c>
      <c r="JSD29" s="2653" t="e">
        <f>SUMIF(#REF!,"TRUE",JSD13:JSD27)</f>
        <v>#REF!</v>
      </c>
      <c r="JSE29" s="2653" t="e">
        <f>SUMIF(#REF!,"TRUE",JSE13:JSE27)</f>
        <v>#REF!</v>
      </c>
      <c r="JSF29" s="2653" t="e">
        <f>SUMIF(#REF!,"TRUE",JSF13:JSF27)</f>
        <v>#REF!</v>
      </c>
      <c r="JSG29" s="2653" t="e">
        <f>SUMIF(#REF!,"TRUE",JSG13:JSG27)</f>
        <v>#REF!</v>
      </c>
      <c r="JSH29" s="2653" t="e">
        <f>SUMIF(#REF!,"TRUE",JSH13:JSH27)</f>
        <v>#REF!</v>
      </c>
      <c r="JSI29" s="2653" t="e">
        <f>SUMIF(#REF!,"TRUE",JSI13:JSI27)</f>
        <v>#REF!</v>
      </c>
      <c r="JSJ29" s="2653" t="e">
        <f>SUMIF(#REF!,"TRUE",JSJ13:JSJ27)</f>
        <v>#REF!</v>
      </c>
      <c r="JSK29" s="2653" t="e">
        <f>SUMIF(#REF!,"TRUE",JSK13:JSK27)</f>
        <v>#REF!</v>
      </c>
      <c r="JSL29" s="2653" t="e">
        <f>SUMIF(#REF!,"TRUE",JSL13:JSL27)</f>
        <v>#REF!</v>
      </c>
      <c r="JSM29" s="2653" t="e">
        <f>SUMIF(#REF!,"TRUE",JSM13:JSM27)</f>
        <v>#REF!</v>
      </c>
      <c r="JSN29" s="2653" t="e">
        <f>SUMIF(#REF!,"TRUE",JSN13:JSN27)</f>
        <v>#REF!</v>
      </c>
      <c r="JSO29" s="2653" t="e">
        <f>SUMIF(#REF!,"TRUE",JSO13:JSO27)</f>
        <v>#REF!</v>
      </c>
      <c r="JSP29" s="2653" t="e">
        <f>SUMIF(#REF!,"TRUE",JSP13:JSP27)</f>
        <v>#REF!</v>
      </c>
      <c r="JSQ29" s="2653" t="e">
        <f>SUMIF(#REF!,"TRUE",JSQ13:JSQ27)</f>
        <v>#REF!</v>
      </c>
      <c r="JSR29" s="2653" t="e">
        <f>SUMIF(#REF!,"TRUE",JSR13:JSR27)</f>
        <v>#REF!</v>
      </c>
      <c r="JSS29" s="2653" t="e">
        <f>SUMIF(#REF!,"TRUE",JSS13:JSS27)</f>
        <v>#REF!</v>
      </c>
      <c r="JST29" s="2653" t="e">
        <f>SUMIF(#REF!,"TRUE",JST13:JST27)</f>
        <v>#REF!</v>
      </c>
      <c r="JSU29" s="2653" t="e">
        <f>SUMIF(#REF!,"TRUE",JSU13:JSU27)</f>
        <v>#REF!</v>
      </c>
      <c r="JSV29" s="2653" t="e">
        <f>SUMIF(#REF!,"TRUE",JSV13:JSV27)</f>
        <v>#REF!</v>
      </c>
      <c r="JSW29" s="2653" t="e">
        <f>SUMIF(#REF!,"TRUE",JSW13:JSW27)</f>
        <v>#REF!</v>
      </c>
      <c r="JSX29" s="2653" t="e">
        <f>SUMIF(#REF!,"TRUE",JSX13:JSX27)</f>
        <v>#REF!</v>
      </c>
      <c r="JSY29" s="2653" t="e">
        <f>SUMIF(#REF!,"TRUE",JSY13:JSY27)</f>
        <v>#REF!</v>
      </c>
      <c r="JSZ29" s="2653" t="e">
        <f>SUMIF(#REF!,"TRUE",JSZ13:JSZ27)</f>
        <v>#REF!</v>
      </c>
      <c r="JTA29" s="2653" t="e">
        <f>SUMIF(#REF!,"TRUE",JTA13:JTA27)</f>
        <v>#REF!</v>
      </c>
      <c r="JTB29" s="2653" t="e">
        <f>SUMIF(#REF!,"TRUE",JTB13:JTB27)</f>
        <v>#REF!</v>
      </c>
      <c r="JTC29" s="2653" t="e">
        <f>SUMIF(#REF!,"TRUE",JTC13:JTC27)</f>
        <v>#REF!</v>
      </c>
      <c r="JTD29" s="2653" t="e">
        <f>SUMIF(#REF!,"TRUE",JTD13:JTD27)</f>
        <v>#REF!</v>
      </c>
      <c r="JTE29" s="2653" t="e">
        <f>SUMIF(#REF!,"TRUE",JTE13:JTE27)</f>
        <v>#REF!</v>
      </c>
      <c r="JTF29" s="2653" t="e">
        <f>SUMIF(#REF!,"TRUE",JTF13:JTF27)</f>
        <v>#REF!</v>
      </c>
      <c r="JTG29" s="2653" t="e">
        <f>SUMIF(#REF!,"TRUE",JTG13:JTG27)</f>
        <v>#REF!</v>
      </c>
      <c r="JTH29" s="2653" t="e">
        <f>SUMIF(#REF!,"TRUE",JTH13:JTH27)</f>
        <v>#REF!</v>
      </c>
      <c r="JTI29" s="2653" t="e">
        <f>SUMIF(#REF!,"TRUE",JTI13:JTI27)</f>
        <v>#REF!</v>
      </c>
      <c r="JTJ29" s="2653" t="e">
        <f>SUMIF(#REF!,"TRUE",JTJ13:JTJ27)</f>
        <v>#REF!</v>
      </c>
      <c r="JTK29" s="2653" t="e">
        <f>SUMIF(#REF!,"TRUE",JTK13:JTK27)</f>
        <v>#REF!</v>
      </c>
      <c r="JTL29" s="2653" t="e">
        <f>SUMIF(#REF!,"TRUE",JTL13:JTL27)</f>
        <v>#REF!</v>
      </c>
      <c r="JTM29" s="2653" t="e">
        <f>SUMIF(#REF!,"TRUE",JTM13:JTM27)</f>
        <v>#REF!</v>
      </c>
      <c r="JTN29" s="2653" t="e">
        <f>SUMIF(#REF!,"TRUE",JTN13:JTN27)</f>
        <v>#REF!</v>
      </c>
      <c r="JTO29" s="2653" t="e">
        <f>SUMIF(#REF!,"TRUE",JTO13:JTO27)</f>
        <v>#REF!</v>
      </c>
      <c r="JTP29" s="2653" t="e">
        <f>SUMIF(#REF!,"TRUE",JTP13:JTP27)</f>
        <v>#REF!</v>
      </c>
      <c r="JTQ29" s="2653" t="e">
        <f>SUMIF(#REF!,"TRUE",JTQ13:JTQ27)</f>
        <v>#REF!</v>
      </c>
      <c r="JTR29" s="2653" t="e">
        <f>SUMIF(#REF!,"TRUE",JTR13:JTR27)</f>
        <v>#REF!</v>
      </c>
      <c r="JTS29" s="2653" t="e">
        <f>SUMIF(#REF!,"TRUE",JTS13:JTS27)</f>
        <v>#REF!</v>
      </c>
      <c r="JTT29" s="2653" t="e">
        <f>SUMIF(#REF!,"TRUE",JTT13:JTT27)</f>
        <v>#REF!</v>
      </c>
      <c r="JTU29" s="2653" t="e">
        <f>SUMIF(#REF!,"TRUE",JTU13:JTU27)</f>
        <v>#REF!</v>
      </c>
      <c r="JTV29" s="2653" t="e">
        <f>SUMIF(#REF!,"TRUE",JTV13:JTV27)</f>
        <v>#REF!</v>
      </c>
      <c r="JTW29" s="2653" t="e">
        <f>SUMIF(#REF!,"TRUE",JTW13:JTW27)</f>
        <v>#REF!</v>
      </c>
      <c r="JTX29" s="2653" t="e">
        <f>SUMIF(#REF!,"TRUE",JTX13:JTX27)</f>
        <v>#REF!</v>
      </c>
      <c r="JTY29" s="2653" t="e">
        <f>SUMIF(#REF!,"TRUE",JTY13:JTY27)</f>
        <v>#REF!</v>
      </c>
      <c r="JTZ29" s="2653" t="e">
        <f>SUMIF(#REF!,"TRUE",JTZ13:JTZ27)</f>
        <v>#REF!</v>
      </c>
      <c r="JUA29" s="2653" t="e">
        <f>SUMIF(#REF!,"TRUE",JUA13:JUA27)</f>
        <v>#REF!</v>
      </c>
      <c r="JUB29" s="2653" t="e">
        <f>SUMIF(#REF!,"TRUE",JUB13:JUB27)</f>
        <v>#REF!</v>
      </c>
      <c r="JUC29" s="2653" t="e">
        <f>SUMIF(#REF!,"TRUE",JUC13:JUC27)</f>
        <v>#REF!</v>
      </c>
      <c r="JUD29" s="2653" t="e">
        <f>SUMIF(#REF!,"TRUE",JUD13:JUD27)</f>
        <v>#REF!</v>
      </c>
      <c r="JUE29" s="2653" t="e">
        <f>SUMIF(#REF!,"TRUE",JUE13:JUE27)</f>
        <v>#REF!</v>
      </c>
      <c r="JUF29" s="2653" t="e">
        <f>SUMIF(#REF!,"TRUE",JUF13:JUF27)</f>
        <v>#REF!</v>
      </c>
      <c r="JUG29" s="2653" t="e">
        <f>SUMIF(#REF!,"TRUE",JUG13:JUG27)</f>
        <v>#REF!</v>
      </c>
      <c r="JUH29" s="2653" t="e">
        <f>SUMIF(#REF!,"TRUE",JUH13:JUH27)</f>
        <v>#REF!</v>
      </c>
      <c r="JUI29" s="2653" t="e">
        <f>SUMIF(#REF!,"TRUE",JUI13:JUI27)</f>
        <v>#REF!</v>
      </c>
      <c r="JUJ29" s="2653" t="e">
        <f>SUMIF(#REF!,"TRUE",JUJ13:JUJ27)</f>
        <v>#REF!</v>
      </c>
      <c r="JUK29" s="2653" t="e">
        <f>SUMIF(#REF!,"TRUE",JUK13:JUK27)</f>
        <v>#REF!</v>
      </c>
      <c r="JUL29" s="2653" t="e">
        <f>SUMIF(#REF!,"TRUE",JUL13:JUL27)</f>
        <v>#REF!</v>
      </c>
      <c r="JUM29" s="2653" t="e">
        <f>SUMIF(#REF!,"TRUE",JUM13:JUM27)</f>
        <v>#REF!</v>
      </c>
      <c r="JUN29" s="2653" t="e">
        <f>SUMIF(#REF!,"TRUE",JUN13:JUN27)</f>
        <v>#REF!</v>
      </c>
      <c r="JUO29" s="2653" t="e">
        <f>SUMIF(#REF!,"TRUE",JUO13:JUO27)</f>
        <v>#REF!</v>
      </c>
      <c r="JUP29" s="2653" t="e">
        <f>SUMIF(#REF!,"TRUE",JUP13:JUP27)</f>
        <v>#REF!</v>
      </c>
      <c r="JUQ29" s="2653" t="e">
        <f>SUMIF(#REF!,"TRUE",JUQ13:JUQ27)</f>
        <v>#REF!</v>
      </c>
      <c r="JUR29" s="2653" t="e">
        <f>SUMIF(#REF!,"TRUE",JUR13:JUR27)</f>
        <v>#REF!</v>
      </c>
      <c r="JUS29" s="2653" t="e">
        <f>SUMIF(#REF!,"TRUE",JUS13:JUS27)</f>
        <v>#REF!</v>
      </c>
      <c r="JUT29" s="2653" t="e">
        <f>SUMIF(#REF!,"TRUE",JUT13:JUT27)</f>
        <v>#REF!</v>
      </c>
      <c r="JUU29" s="2653" t="e">
        <f>SUMIF(#REF!,"TRUE",JUU13:JUU27)</f>
        <v>#REF!</v>
      </c>
      <c r="JUV29" s="2653" t="e">
        <f>SUMIF(#REF!,"TRUE",JUV13:JUV27)</f>
        <v>#REF!</v>
      </c>
      <c r="JUW29" s="2653" t="e">
        <f>SUMIF(#REF!,"TRUE",JUW13:JUW27)</f>
        <v>#REF!</v>
      </c>
      <c r="JUX29" s="2653" t="e">
        <f>SUMIF(#REF!,"TRUE",JUX13:JUX27)</f>
        <v>#REF!</v>
      </c>
      <c r="JUY29" s="2653" t="e">
        <f>SUMIF(#REF!,"TRUE",JUY13:JUY27)</f>
        <v>#REF!</v>
      </c>
      <c r="JUZ29" s="2653" t="e">
        <f>SUMIF(#REF!,"TRUE",JUZ13:JUZ27)</f>
        <v>#REF!</v>
      </c>
      <c r="JVA29" s="2653" t="e">
        <f>SUMIF(#REF!,"TRUE",JVA13:JVA27)</f>
        <v>#REF!</v>
      </c>
      <c r="JVB29" s="2653" t="e">
        <f>SUMIF(#REF!,"TRUE",JVB13:JVB27)</f>
        <v>#REF!</v>
      </c>
      <c r="JVC29" s="2653" t="e">
        <f>SUMIF(#REF!,"TRUE",JVC13:JVC27)</f>
        <v>#REF!</v>
      </c>
      <c r="JVD29" s="2653" t="e">
        <f>SUMIF(#REF!,"TRUE",JVD13:JVD27)</f>
        <v>#REF!</v>
      </c>
      <c r="JVE29" s="2653" t="e">
        <f>SUMIF(#REF!,"TRUE",JVE13:JVE27)</f>
        <v>#REF!</v>
      </c>
      <c r="JVF29" s="2653" t="e">
        <f>SUMIF(#REF!,"TRUE",JVF13:JVF27)</f>
        <v>#REF!</v>
      </c>
      <c r="JVG29" s="2653" t="e">
        <f>SUMIF(#REF!,"TRUE",JVG13:JVG27)</f>
        <v>#REF!</v>
      </c>
      <c r="JVH29" s="2653" t="e">
        <f>SUMIF(#REF!,"TRUE",JVH13:JVH27)</f>
        <v>#REF!</v>
      </c>
      <c r="JVI29" s="2653" t="e">
        <f>SUMIF(#REF!,"TRUE",JVI13:JVI27)</f>
        <v>#REF!</v>
      </c>
      <c r="JVJ29" s="2653" t="e">
        <f>SUMIF(#REF!,"TRUE",JVJ13:JVJ27)</f>
        <v>#REF!</v>
      </c>
      <c r="JVK29" s="2653" t="e">
        <f>SUMIF(#REF!,"TRUE",JVK13:JVK27)</f>
        <v>#REF!</v>
      </c>
      <c r="JVL29" s="2653" t="e">
        <f>SUMIF(#REF!,"TRUE",JVL13:JVL27)</f>
        <v>#REF!</v>
      </c>
      <c r="JVM29" s="2653" t="e">
        <f>SUMIF(#REF!,"TRUE",JVM13:JVM27)</f>
        <v>#REF!</v>
      </c>
      <c r="JVN29" s="2653" t="e">
        <f>SUMIF(#REF!,"TRUE",JVN13:JVN27)</f>
        <v>#REF!</v>
      </c>
      <c r="JVO29" s="2653" t="e">
        <f>SUMIF(#REF!,"TRUE",JVO13:JVO27)</f>
        <v>#REF!</v>
      </c>
      <c r="JVP29" s="2653" t="e">
        <f>SUMIF(#REF!,"TRUE",JVP13:JVP27)</f>
        <v>#REF!</v>
      </c>
      <c r="JVQ29" s="2653" t="e">
        <f>SUMIF(#REF!,"TRUE",JVQ13:JVQ27)</f>
        <v>#REF!</v>
      </c>
      <c r="JVR29" s="2653" t="e">
        <f>SUMIF(#REF!,"TRUE",JVR13:JVR27)</f>
        <v>#REF!</v>
      </c>
      <c r="JVS29" s="2653" t="e">
        <f>SUMIF(#REF!,"TRUE",JVS13:JVS27)</f>
        <v>#REF!</v>
      </c>
      <c r="JVT29" s="2653" t="e">
        <f>SUMIF(#REF!,"TRUE",JVT13:JVT27)</f>
        <v>#REF!</v>
      </c>
      <c r="JVU29" s="2653" t="e">
        <f>SUMIF(#REF!,"TRUE",JVU13:JVU27)</f>
        <v>#REF!</v>
      </c>
      <c r="JVV29" s="2653" t="e">
        <f>SUMIF(#REF!,"TRUE",JVV13:JVV27)</f>
        <v>#REF!</v>
      </c>
      <c r="JVW29" s="2653" t="e">
        <f>SUMIF(#REF!,"TRUE",JVW13:JVW27)</f>
        <v>#REF!</v>
      </c>
      <c r="JVX29" s="2653" t="e">
        <f>SUMIF(#REF!,"TRUE",JVX13:JVX27)</f>
        <v>#REF!</v>
      </c>
      <c r="JVY29" s="2653" t="e">
        <f>SUMIF(#REF!,"TRUE",JVY13:JVY27)</f>
        <v>#REF!</v>
      </c>
      <c r="JVZ29" s="2653" t="e">
        <f>SUMIF(#REF!,"TRUE",JVZ13:JVZ27)</f>
        <v>#REF!</v>
      </c>
      <c r="JWA29" s="2653" t="e">
        <f>SUMIF(#REF!,"TRUE",JWA13:JWA27)</f>
        <v>#REF!</v>
      </c>
      <c r="JWB29" s="2653" t="e">
        <f>SUMIF(#REF!,"TRUE",JWB13:JWB27)</f>
        <v>#REF!</v>
      </c>
      <c r="JWC29" s="2653" t="e">
        <f>SUMIF(#REF!,"TRUE",JWC13:JWC27)</f>
        <v>#REF!</v>
      </c>
      <c r="JWD29" s="2653" t="e">
        <f>SUMIF(#REF!,"TRUE",JWD13:JWD27)</f>
        <v>#REF!</v>
      </c>
      <c r="JWE29" s="2653" t="e">
        <f>SUMIF(#REF!,"TRUE",JWE13:JWE27)</f>
        <v>#REF!</v>
      </c>
      <c r="JWF29" s="2653" t="e">
        <f>SUMIF(#REF!,"TRUE",JWF13:JWF27)</f>
        <v>#REF!</v>
      </c>
      <c r="JWG29" s="2653" t="e">
        <f>SUMIF(#REF!,"TRUE",JWG13:JWG27)</f>
        <v>#REF!</v>
      </c>
      <c r="JWH29" s="2653" t="e">
        <f>SUMIF(#REF!,"TRUE",JWH13:JWH27)</f>
        <v>#REF!</v>
      </c>
      <c r="JWI29" s="2653" t="e">
        <f>SUMIF(#REF!,"TRUE",JWI13:JWI27)</f>
        <v>#REF!</v>
      </c>
      <c r="JWJ29" s="2653" t="e">
        <f>SUMIF(#REF!,"TRUE",JWJ13:JWJ27)</f>
        <v>#REF!</v>
      </c>
      <c r="JWK29" s="2653" t="e">
        <f>SUMIF(#REF!,"TRUE",JWK13:JWK27)</f>
        <v>#REF!</v>
      </c>
      <c r="JWL29" s="2653" t="e">
        <f>SUMIF(#REF!,"TRUE",JWL13:JWL27)</f>
        <v>#REF!</v>
      </c>
      <c r="JWM29" s="2653" t="e">
        <f>SUMIF(#REF!,"TRUE",JWM13:JWM27)</f>
        <v>#REF!</v>
      </c>
      <c r="JWN29" s="2653" t="e">
        <f>SUMIF(#REF!,"TRUE",JWN13:JWN27)</f>
        <v>#REF!</v>
      </c>
      <c r="JWO29" s="2653" t="e">
        <f>SUMIF(#REF!,"TRUE",JWO13:JWO27)</f>
        <v>#REF!</v>
      </c>
      <c r="JWP29" s="2653" t="e">
        <f>SUMIF(#REF!,"TRUE",JWP13:JWP27)</f>
        <v>#REF!</v>
      </c>
      <c r="JWQ29" s="2653" t="e">
        <f>SUMIF(#REF!,"TRUE",JWQ13:JWQ27)</f>
        <v>#REF!</v>
      </c>
      <c r="JWR29" s="2653" t="e">
        <f>SUMIF(#REF!,"TRUE",JWR13:JWR27)</f>
        <v>#REF!</v>
      </c>
      <c r="JWS29" s="2653" t="e">
        <f>SUMIF(#REF!,"TRUE",JWS13:JWS27)</f>
        <v>#REF!</v>
      </c>
      <c r="JWT29" s="2653" t="e">
        <f>SUMIF(#REF!,"TRUE",JWT13:JWT27)</f>
        <v>#REF!</v>
      </c>
      <c r="JWU29" s="2653" t="e">
        <f>SUMIF(#REF!,"TRUE",JWU13:JWU27)</f>
        <v>#REF!</v>
      </c>
      <c r="JWV29" s="2653" t="e">
        <f>SUMIF(#REF!,"TRUE",JWV13:JWV27)</f>
        <v>#REF!</v>
      </c>
      <c r="JWW29" s="2653" t="e">
        <f>SUMIF(#REF!,"TRUE",JWW13:JWW27)</f>
        <v>#REF!</v>
      </c>
      <c r="JWX29" s="2653" t="e">
        <f>SUMIF(#REF!,"TRUE",JWX13:JWX27)</f>
        <v>#REF!</v>
      </c>
      <c r="JWY29" s="2653" t="e">
        <f>SUMIF(#REF!,"TRUE",JWY13:JWY27)</f>
        <v>#REF!</v>
      </c>
      <c r="JWZ29" s="2653" t="e">
        <f>SUMIF(#REF!,"TRUE",JWZ13:JWZ27)</f>
        <v>#REF!</v>
      </c>
      <c r="JXA29" s="2653" t="e">
        <f>SUMIF(#REF!,"TRUE",JXA13:JXA27)</f>
        <v>#REF!</v>
      </c>
      <c r="JXB29" s="2653" t="e">
        <f>SUMIF(#REF!,"TRUE",JXB13:JXB27)</f>
        <v>#REF!</v>
      </c>
      <c r="JXC29" s="2653" t="e">
        <f>SUMIF(#REF!,"TRUE",JXC13:JXC27)</f>
        <v>#REF!</v>
      </c>
      <c r="JXD29" s="2653" t="e">
        <f>SUMIF(#REF!,"TRUE",JXD13:JXD27)</f>
        <v>#REF!</v>
      </c>
      <c r="JXE29" s="2653" t="e">
        <f>SUMIF(#REF!,"TRUE",JXE13:JXE27)</f>
        <v>#REF!</v>
      </c>
      <c r="JXF29" s="2653" t="e">
        <f>SUMIF(#REF!,"TRUE",JXF13:JXF27)</f>
        <v>#REF!</v>
      </c>
      <c r="JXG29" s="2653" t="e">
        <f>SUMIF(#REF!,"TRUE",JXG13:JXG27)</f>
        <v>#REF!</v>
      </c>
      <c r="JXH29" s="2653" t="e">
        <f>SUMIF(#REF!,"TRUE",JXH13:JXH27)</f>
        <v>#REF!</v>
      </c>
      <c r="JXI29" s="2653" t="e">
        <f>SUMIF(#REF!,"TRUE",JXI13:JXI27)</f>
        <v>#REF!</v>
      </c>
      <c r="JXJ29" s="2653" t="e">
        <f>SUMIF(#REF!,"TRUE",JXJ13:JXJ27)</f>
        <v>#REF!</v>
      </c>
      <c r="JXK29" s="2653" t="e">
        <f>SUMIF(#REF!,"TRUE",JXK13:JXK27)</f>
        <v>#REF!</v>
      </c>
      <c r="JXL29" s="2653" t="e">
        <f>SUMIF(#REF!,"TRUE",JXL13:JXL27)</f>
        <v>#REF!</v>
      </c>
      <c r="JXM29" s="2653" t="e">
        <f>SUMIF(#REF!,"TRUE",JXM13:JXM27)</f>
        <v>#REF!</v>
      </c>
      <c r="JXN29" s="2653" t="e">
        <f>SUMIF(#REF!,"TRUE",JXN13:JXN27)</f>
        <v>#REF!</v>
      </c>
      <c r="JXO29" s="2653" t="e">
        <f>SUMIF(#REF!,"TRUE",JXO13:JXO27)</f>
        <v>#REF!</v>
      </c>
      <c r="JXP29" s="2653" t="e">
        <f>SUMIF(#REF!,"TRUE",JXP13:JXP27)</f>
        <v>#REF!</v>
      </c>
      <c r="JXQ29" s="2653" t="e">
        <f>SUMIF(#REF!,"TRUE",JXQ13:JXQ27)</f>
        <v>#REF!</v>
      </c>
      <c r="JXR29" s="2653" t="e">
        <f>SUMIF(#REF!,"TRUE",JXR13:JXR27)</f>
        <v>#REF!</v>
      </c>
      <c r="JXS29" s="2653" t="e">
        <f>SUMIF(#REF!,"TRUE",JXS13:JXS27)</f>
        <v>#REF!</v>
      </c>
      <c r="JXT29" s="2653" t="e">
        <f>SUMIF(#REF!,"TRUE",JXT13:JXT27)</f>
        <v>#REF!</v>
      </c>
      <c r="JXU29" s="2653" t="e">
        <f>SUMIF(#REF!,"TRUE",JXU13:JXU27)</f>
        <v>#REF!</v>
      </c>
      <c r="JXV29" s="2653" t="e">
        <f>SUMIF(#REF!,"TRUE",JXV13:JXV27)</f>
        <v>#REF!</v>
      </c>
      <c r="JXW29" s="2653" t="e">
        <f>SUMIF(#REF!,"TRUE",JXW13:JXW27)</f>
        <v>#REF!</v>
      </c>
      <c r="JXX29" s="2653" t="e">
        <f>SUMIF(#REF!,"TRUE",JXX13:JXX27)</f>
        <v>#REF!</v>
      </c>
      <c r="JXY29" s="2653" t="e">
        <f>SUMIF(#REF!,"TRUE",JXY13:JXY27)</f>
        <v>#REF!</v>
      </c>
      <c r="JXZ29" s="2653" t="e">
        <f>SUMIF(#REF!,"TRUE",JXZ13:JXZ27)</f>
        <v>#REF!</v>
      </c>
      <c r="JYA29" s="2653" t="e">
        <f>SUMIF(#REF!,"TRUE",JYA13:JYA27)</f>
        <v>#REF!</v>
      </c>
      <c r="JYB29" s="2653" t="e">
        <f>SUMIF(#REF!,"TRUE",JYB13:JYB27)</f>
        <v>#REF!</v>
      </c>
      <c r="JYC29" s="2653" t="e">
        <f>SUMIF(#REF!,"TRUE",JYC13:JYC27)</f>
        <v>#REF!</v>
      </c>
      <c r="JYD29" s="2653" t="e">
        <f>SUMIF(#REF!,"TRUE",JYD13:JYD27)</f>
        <v>#REF!</v>
      </c>
      <c r="JYE29" s="2653" t="e">
        <f>SUMIF(#REF!,"TRUE",JYE13:JYE27)</f>
        <v>#REF!</v>
      </c>
      <c r="JYF29" s="2653" t="e">
        <f>SUMIF(#REF!,"TRUE",JYF13:JYF27)</f>
        <v>#REF!</v>
      </c>
      <c r="JYG29" s="2653" t="e">
        <f>SUMIF(#REF!,"TRUE",JYG13:JYG27)</f>
        <v>#REF!</v>
      </c>
      <c r="JYH29" s="2653" t="e">
        <f>SUMIF(#REF!,"TRUE",JYH13:JYH27)</f>
        <v>#REF!</v>
      </c>
      <c r="JYI29" s="2653" t="e">
        <f>SUMIF(#REF!,"TRUE",JYI13:JYI27)</f>
        <v>#REF!</v>
      </c>
      <c r="JYJ29" s="2653" t="e">
        <f>SUMIF(#REF!,"TRUE",JYJ13:JYJ27)</f>
        <v>#REF!</v>
      </c>
      <c r="JYK29" s="2653" t="e">
        <f>SUMIF(#REF!,"TRUE",JYK13:JYK27)</f>
        <v>#REF!</v>
      </c>
      <c r="JYL29" s="2653" t="e">
        <f>SUMIF(#REF!,"TRUE",JYL13:JYL27)</f>
        <v>#REF!</v>
      </c>
      <c r="JYM29" s="2653" t="e">
        <f>SUMIF(#REF!,"TRUE",JYM13:JYM27)</f>
        <v>#REF!</v>
      </c>
      <c r="JYN29" s="2653" t="e">
        <f>SUMIF(#REF!,"TRUE",JYN13:JYN27)</f>
        <v>#REF!</v>
      </c>
      <c r="JYO29" s="2653" t="e">
        <f>SUMIF(#REF!,"TRUE",JYO13:JYO27)</f>
        <v>#REF!</v>
      </c>
      <c r="JYP29" s="2653" t="e">
        <f>SUMIF(#REF!,"TRUE",JYP13:JYP27)</f>
        <v>#REF!</v>
      </c>
      <c r="JYQ29" s="2653" t="e">
        <f>SUMIF(#REF!,"TRUE",JYQ13:JYQ27)</f>
        <v>#REF!</v>
      </c>
      <c r="JYR29" s="2653" t="e">
        <f>SUMIF(#REF!,"TRUE",JYR13:JYR27)</f>
        <v>#REF!</v>
      </c>
      <c r="JYS29" s="2653" t="e">
        <f>SUMIF(#REF!,"TRUE",JYS13:JYS27)</f>
        <v>#REF!</v>
      </c>
      <c r="JYT29" s="2653" t="e">
        <f>SUMIF(#REF!,"TRUE",JYT13:JYT27)</f>
        <v>#REF!</v>
      </c>
      <c r="JYU29" s="2653" t="e">
        <f>SUMIF(#REF!,"TRUE",JYU13:JYU27)</f>
        <v>#REF!</v>
      </c>
      <c r="JYV29" s="2653" t="e">
        <f>SUMIF(#REF!,"TRUE",JYV13:JYV27)</f>
        <v>#REF!</v>
      </c>
      <c r="JYW29" s="2653" t="e">
        <f>SUMIF(#REF!,"TRUE",JYW13:JYW27)</f>
        <v>#REF!</v>
      </c>
      <c r="JYX29" s="2653" t="e">
        <f>SUMIF(#REF!,"TRUE",JYX13:JYX27)</f>
        <v>#REF!</v>
      </c>
      <c r="JYY29" s="2653" t="e">
        <f>SUMIF(#REF!,"TRUE",JYY13:JYY27)</f>
        <v>#REF!</v>
      </c>
      <c r="JYZ29" s="2653" t="e">
        <f>SUMIF(#REF!,"TRUE",JYZ13:JYZ27)</f>
        <v>#REF!</v>
      </c>
      <c r="JZA29" s="2653" t="e">
        <f>SUMIF(#REF!,"TRUE",JZA13:JZA27)</f>
        <v>#REF!</v>
      </c>
      <c r="JZB29" s="2653" t="e">
        <f>SUMIF(#REF!,"TRUE",JZB13:JZB27)</f>
        <v>#REF!</v>
      </c>
      <c r="JZC29" s="2653" t="e">
        <f>SUMIF(#REF!,"TRUE",JZC13:JZC27)</f>
        <v>#REF!</v>
      </c>
      <c r="JZD29" s="2653" t="e">
        <f>SUMIF(#REF!,"TRUE",JZD13:JZD27)</f>
        <v>#REF!</v>
      </c>
      <c r="JZE29" s="2653" t="e">
        <f>SUMIF(#REF!,"TRUE",JZE13:JZE27)</f>
        <v>#REF!</v>
      </c>
      <c r="JZF29" s="2653" t="e">
        <f>SUMIF(#REF!,"TRUE",JZF13:JZF27)</f>
        <v>#REF!</v>
      </c>
      <c r="JZG29" s="2653" t="e">
        <f>SUMIF(#REF!,"TRUE",JZG13:JZG27)</f>
        <v>#REF!</v>
      </c>
      <c r="JZH29" s="2653" t="e">
        <f>SUMIF(#REF!,"TRUE",JZH13:JZH27)</f>
        <v>#REF!</v>
      </c>
      <c r="JZI29" s="2653" t="e">
        <f>SUMIF(#REF!,"TRUE",JZI13:JZI27)</f>
        <v>#REF!</v>
      </c>
      <c r="JZJ29" s="2653" t="e">
        <f>SUMIF(#REF!,"TRUE",JZJ13:JZJ27)</f>
        <v>#REF!</v>
      </c>
      <c r="JZK29" s="2653" t="e">
        <f>SUMIF(#REF!,"TRUE",JZK13:JZK27)</f>
        <v>#REF!</v>
      </c>
      <c r="JZL29" s="2653" t="e">
        <f>SUMIF(#REF!,"TRUE",JZL13:JZL27)</f>
        <v>#REF!</v>
      </c>
      <c r="JZM29" s="2653" t="e">
        <f>SUMIF(#REF!,"TRUE",JZM13:JZM27)</f>
        <v>#REF!</v>
      </c>
      <c r="JZN29" s="2653" t="e">
        <f>SUMIF(#REF!,"TRUE",JZN13:JZN27)</f>
        <v>#REF!</v>
      </c>
      <c r="JZO29" s="2653" t="e">
        <f>SUMIF(#REF!,"TRUE",JZO13:JZO27)</f>
        <v>#REF!</v>
      </c>
      <c r="JZP29" s="2653" t="e">
        <f>SUMIF(#REF!,"TRUE",JZP13:JZP27)</f>
        <v>#REF!</v>
      </c>
      <c r="JZQ29" s="2653" t="e">
        <f>SUMIF(#REF!,"TRUE",JZQ13:JZQ27)</f>
        <v>#REF!</v>
      </c>
      <c r="JZR29" s="2653" t="e">
        <f>SUMIF(#REF!,"TRUE",JZR13:JZR27)</f>
        <v>#REF!</v>
      </c>
      <c r="JZS29" s="2653" t="e">
        <f>SUMIF(#REF!,"TRUE",JZS13:JZS27)</f>
        <v>#REF!</v>
      </c>
      <c r="JZT29" s="2653" t="e">
        <f>SUMIF(#REF!,"TRUE",JZT13:JZT27)</f>
        <v>#REF!</v>
      </c>
      <c r="JZU29" s="2653" t="e">
        <f>SUMIF(#REF!,"TRUE",JZU13:JZU27)</f>
        <v>#REF!</v>
      </c>
      <c r="JZV29" s="2653" t="e">
        <f>SUMIF(#REF!,"TRUE",JZV13:JZV27)</f>
        <v>#REF!</v>
      </c>
      <c r="JZW29" s="2653" t="e">
        <f>SUMIF(#REF!,"TRUE",JZW13:JZW27)</f>
        <v>#REF!</v>
      </c>
      <c r="JZX29" s="2653" t="e">
        <f>SUMIF(#REF!,"TRUE",JZX13:JZX27)</f>
        <v>#REF!</v>
      </c>
      <c r="JZY29" s="2653" t="e">
        <f>SUMIF(#REF!,"TRUE",JZY13:JZY27)</f>
        <v>#REF!</v>
      </c>
      <c r="JZZ29" s="2653" t="e">
        <f>SUMIF(#REF!,"TRUE",JZZ13:JZZ27)</f>
        <v>#REF!</v>
      </c>
      <c r="KAA29" s="2653" t="e">
        <f>SUMIF(#REF!,"TRUE",KAA13:KAA27)</f>
        <v>#REF!</v>
      </c>
      <c r="KAB29" s="2653" t="e">
        <f>SUMIF(#REF!,"TRUE",KAB13:KAB27)</f>
        <v>#REF!</v>
      </c>
      <c r="KAC29" s="2653" t="e">
        <f>SUMIF(#REF!,"TRUE",KAC13:KAC27)</f>
        <v>#REF!</v>
      </c>
      <c r="KAD29" s="2653" t="e">
        <f>SUMIF(#REF!,"TRUE",KAD13:KAD27)</f>
        <v>#REF!</v>
      </c>
      <c r="KAE29" s="2653" t="e">
        <f>SUMIF(#REF!,"TRUE",KAE13:KAE27)</f>
        <v>#REF!</v>
      </c>
      <c r="KAF29" s="2653" t="e">
        <f>SUMIF(#REF!,"TRUE",KAF13:KAF27)</f>
        <v>#REF!</v>
      </c>
      <c r="KAG29" s="2653" t="e">
        <f>SUMIF(#REF!,"TRUE",KAG13:KAG27)</f>
        <v>#REF!</v>
      </c>
      <c r="KAH29" s="2653" t="e">
        <f>SUMIF(#REF!,"TRUE",KAH13:KAH27)</f>
        <v>#REF!</v>
      </c>
      <c r="KAI29" s="2653" t="e">
        <f>SUMIF(#REF!,"TRUE",KAI13:KAI27)</f>
        <v>#REF!</v>
      </c>
      <c r="KAJ29" s="2653" t="e">
        <f>SUMIF(#REF!,"TRUE",KAJ13:KAJ27)</f>
        <v>#REF!</v>
      </c>
      <c r="KAK29" s="2653" t="e">
        <f>SUMIF(#REF!,"TRUE",KAK13:KAK27)</f>
        <v>#REF!</v>
      </c>
      <c r="KAL29" s="2653" t="e">
        <f>SUMIF(#REF!,"TRUE",KAL13:KAL27)</f>
        <v>#REF!</v>
      </c>
      <c r="KAM29" s="2653" t="e">
        <f>SUMIF(#REF!,"TRUE",KAM13:KAM27)</f>
        <v>#REF!</v>
      </c>
      <c r="KAN29" s="2653" t="e">
        <f>SUMIF(#REF!,"TRUE",KAN13:KAN27)</f>
        <v>#REF!</v>
      </c>
      <c r="KAO29" s="2653" t="e">
        <f>SUMIF(#REF!,"TRUE",KAO13:KAO27)</f>
        <v>#REF!</v>
      </c>
      <c r="KAP29" s="2653" t="e">
        <f>SUMIF(#REF!,"TRUE",KAP13:KAP27)</f>
        <v>#REF!</v>
      </c>
      <c r="KAQ29" s="2653" t="e">
        <f>SUMIF(#REF!,"TRUE",KAQ13:KAQ27)</f>
        <v>#REF!</v>
      </c>
      <c r="KAR29" s="2653" t="e">
        <f>SUMIF(#REF!,"TRUE",KAR13:KAR27)</f>
        <v>#REF!</v>
      </c>
      <c r="KAS29" s="2653" t="e">
        <f>SUMIF(#REF!,"TRUE",KAS13:KAS27)</f>
        <v>#REF!</v>
      </c>
      <c r="KAT29" s="2653" t="e">
        <f>SUMIF(#REF!,"TRUE",KAT13:KAT27)</f>
        <v>#REF!</v>
      </c>
      <c r="KAU29" s="2653" t="e">
        <f>SUMIF(#REF!,"TRUE",KAU13:KAU27)</f>
        <v>#REF!</v>
      </c>
      <c r="KAV29" s="2653" t="e">
        <f>SUMIF(#REF!,"TRUE",KAV13:KAV27)</f>
        <v>#REF!</v>
      </c>
      <c r="KAW29" s="2653" t="e">
        <f>SUMIF(#REF!,"TRUE",KAW13:KAW27)</f>
        <v>#REF!</v>
      </c>
      <c r="KAX29" s="2653" t="e">
        <f>SUMIF(#REF!,"TRUE",KAX13:KAX27)</f>
        <v>#REF!</v>
      </c>
      <c r="KAY29" s="2653" t="e">
        <f>SUMIF(#REF!,"TRUE",KAY13:KAY27)</f>
        <v>#REF!</v>
      </c>
      <c r="KAZ29" s="2653" t="e">
        <f>SUMIF(#REF!,"TRUE",KAZ13:KAZ27)</f>
        <v>#REF!</v>
      </c>
      <c r="KBA29" s="2653" t="e">
        <f>SUMIF(#REF!,"TRUE",KBA13:KBA27)</f>
        <v>#REF!</v>
      </c>
      <c r="KBB29" s="2653" t="e">
        <f>SUMIF(#REF!,"TRUE",KBB13:KBB27)</f>
        <v>#REF!</v>
      </c>
      <c r="KBC29" s="2653" t="e">
        <f>SUMIF(#REF!,"TRUE",KBC13:KBC27)</f>
        <v>#REF!</v>
      </c>
      <c r="KBD29" s="2653" t="e">
        <f>SUMIF(#REF!,"TRUE",KBD13:KBD27)</f>
        <v>#REF!</v>
      </c>
      <c r="KBE29" s="2653" t="e">
        <f>SUMIF(#REF!,"TRUE",KBE13:KBE27)</f>
        <v>#REF!</v>
      </c>
      <c r="KBF29" s="2653" t="e">
        <f>SUMIF(#REF!,"TRUE",KBF13:KBF27)</f>
        <v>#REF!</v>
      </c>
      <c r="KBG29" s="2653" t="e">
        <f>SUMIF(#REF!,"TRUE",KBG13:KBG27)</f>
        <v>#REF!</v>
      </c>
      <c r="KBH29" s="2653" t="e">
        <f>SUMIF(#REF!,"TRUE",KBH13:KBH27)</f>
        <v>#REF!</v>
      </c>
      <c r="KBI29" s="2653" t="e">
        <f>SUMIF(#REF!,"TRUE",KBI13:KBI27)</f>
        <v>#REF!</v>
      </c>
      <c r="KBJ29" s="2653" t="e">
        <f>SUMIF(#REF!,"TRUE",KBJ13:KBJ27)</f>
        <v>#REF!</v>
      </c>
      <c r="KBK29" s="2653" t="e">
        <f>SUMIF(#REF!,"TRUE",KBK13:KBK27)</f>
        <v>#REF!</v>
      </c>
      <c r="KBL29" s="2653" t="e">
        <f>SUMIF(#REF!,"TRUE",KBL13:KBL27)</f>
        <v>#REF!</v>
      </c>
      <c r="KBM29" s="2653" t="e">
        <f>SUMIF(#REF!,"TRUE",KBM13:KBM27)</f>
        <v>#REF!</v>
      </c>
      <c r="KBN29" s="2653" t="e">
        <f>SUMIF(#REF!,"TRUE",KBN13:KBN27)</f>
        <v>#REF!</v>
      </c>
      <c r="KBO29" s="2653" t="e">
        <f>SUMIF(#REF!,"TRUE",KBO13:KBO27)</f>
        <v>#REF!</v>
      </c>
      <c r="KBP29" s="2653" t="e">
        <f>SUMIF(#REF!,"TRUE",KBP13:KBP27)</f>
        <v>#REF!</v>
      </c>
      <c r="KBQ29" s="2653" t="e">
        <f>SUMIF(#REF!,"TRUE",KBQ13:KBQ27)</f>
        <v>#REF!</v>
      </c>
      <c r="KBR29" s="2653" t="e">
        <f>SUMIF(#REF!,"TRUE",KBR13:KBR27)</f>
        <v>#REF!</v>
      </c>
      <c r="KBS29" s="2653" t="e">
        <f>SUMIF(#REF!,"TRUE",KBS13:KBS27)</f>
        <v>#REF!</v>
      </c>
      <c r="KBT29" s="2653" t="e">
        <f>SUMIF(#REF!,"TRUE",KBT13:KBT27)</f>
        <v>#REF!</v>
      </c>
      <c r="KBU29" s="2653" t="e">
        <f>SUMIF(#REF!,"TRUE",KBU13:KBU27)</f>
        <v>#REF!</v>
      </c>
      <c r="KBV29" s="2653" t="e">
        <f>SUMIF(#REF!,"TRUE",KBV13:KBV27)</f>
        <v>#REF!</v>
      </c>
      <c r="KBW29" s="2653" t="e">
        <f>SUMIF(#REF!,"TRUE",KBW13:KBW27)</f>
        <v>#REF!</v>
      </c>
      <c r="KBX29" s="2653" t="e">
        <f>SUMIF(#REF!,"TRUE",KBX13:KBX27)</f>
        <v>#REF!</v>
      </c>
      <c r="KBY29" s="2653" t="e">
        <f>SUMIF(#REF!,"TRUE",KBY13:KBY27)</f>
        <v>#REF!</v>
      </c>
      <c r="KBZ29" s="2653" t="e">
        <f>SUMIF(#REF!,"TRUE",KBZ13:KBZ27)</f>
        <v>#REF!</v>
      </c>
      <c r="KCA29" s="2653" t="e">
        <f>SUMIF(#REF!,"TRUE",KCA13:KCA27)</f>
        <v>#REF!</v>
      </c>
      <c r="KCB29" s="2653" t="e">
        <f>SUMIF(#REF!,"TRUE",KCB13:KCB27)</f>
        <v>#REF!</v>
      </c>
      <c r="KCC29" s="2653" t="e">
        <f>SUMIF(#REF!,"TRUE",KCC13:KCC27)</f>
        <v>#REF!</v>
      </c>
      <c r="KCD29" s="2653" t="e">
        <f>SUMIF(#REF!,"TRUE",KCD13:KCD27)</f>
        <v>#REF!</v>
      </c>
      <c r="KCE29" s="2653" t="e">
        <f>SUMIF(#REF!,"TRUE",KCE13:KCE27)</f>
        <v>#REF!</v>
      </c>
      <c r="KCF29" s="2653" t="e">
        <f>SUMIF(#REF!,"TRUE",KCF13:KCF27)</f>
        <v>#REF!</v>
      </c>
      <c r="KCG29" s="2653" t="e">
        <f>SUMIF(#REF!,"TRUE",KCG13:KCG27)</f>
        <v>#REF!</v>
      </c>
      <c r="KCH29" s="2653" t="e">
        <f>SUMIF(#REF!,"TRUE",KCH13:KCH27)</f>
        <v>#REF!</v>
      </c>
      <c r="KCI29" s="2653" t="e">
        <f>SUMIF(#REF!,"TRUE",KCI13:KCI27)</f>
        <v>#REF!</v>
      </c>
      <c r="KCJ29" s="2653" t="e">
        <f>SUMIF(#REF!,"TRUE",KCJ13:KCJ27)</f>
        <v>#REF!</v>
      </c>
      <c r="KCK29" s="2653" t="e">
        <f>SUMIF(#REF!,"TRUE",KCK13:KCK27)</f>
        <v>#REF!</v>
      </c>
      <c r="KCL29" s="2653" t="e">
        <f>SUMIF(#REF!,"TRUE",KCL13:KCL27)</f>
        <v>#REF!</v>
      </c>
      <c r="KCM29" s="2653" t="e">
        <f>SUMIF(#REF!,"TRUE",KCM13:KCM27)</f>
        <v>#REF!</v>
      </c>
      <c r="KCN29" s="2653" t="e">
        <f>SUMIF(#REF!,"TRUE",KCN13:KCN27)</f>
        <v>#REF!</v>
      </c>
      <c r="KCO29" s="2653" t="e">
        <f>SUMIF(#REF!,"TRUE",KCO13:KCO27)</f>
        <v>#REF!</v>
      </c>
      <c r="KCP29" s="2653" t="e">
        <f>SUMIF(#REF!,"TRUE",KCP13:KCP27)</f>
        <v>#REF!</v>
      </c>
      <c r="KCQ29" s="2653" t="e">
        <f>SUMIF(#REF!,"TRUE",KCQ13:KCQ27)</f>
        <v>#REF!</v>
      </c>
      <c r="KCR29" s="2653" t="e">
        <f>SUMIF(#REF!,"TRUE",KCR13:KCR27)</f>
        <v>#REF!</v>
      </c>
      <c r="KCS29" s="2653" t="e">
        <f>SUMIF(#REF!,"TRUE",KCS13:KCS27)</f>
        <v>#REF!</v>
      </c>
      <c r="KCT29" s="2653" t="e">
        <f>SUMIF(#REF!,"TRUE",KCT13:KCT27)</f>
        <v>#REF!</v>
      </c>
      <c r="KCU29" s="2653" t="e">
        <f>SUMIF(#REF!,"TRUE",KCU13:KCU27)</f>
        <v>#REF!</v>
      </c>
      <c r="KCV29" s="2653" t="e">
        <f>SUMIF(#REF!,"TRUE",KCV13:KCV27)</f>
        <v>#REF!</v>
      </c>
      <c r="KCW29" s="2653" t="e">
        <f>SUMIF(#REF!,"TRUE",KCW13:KCW27)</f>
        <v>#REF!</v>
      </c>
      <c r="KCX29" s="2653" t="e">
        <f>SUMIF(#REF!,"TRUE",KCX13:KCX27)</f>
        <v>#REF!</v>
      </c>
      <c r="KCY29" s="2653" t="e">
        <f>SUMIF(#REF!,"TRUE",KCY13:KCY27)</f>
        <v>#REF!</v>
      </c>
      <c r="KCZ29" s="2653" t="e">
        <f>SUMIF(#REF!,"TRUE",KCZ13:KCZ27)</f>
        <v>#REF!</v>
      </c>
      <c r="KDA29" s="2653" t="e">
        <f>SUMIF(#REF!,"TRUE",KDA13:KDA27)</f>
        <v>#REF!</v>
      </c>
      <c r="KDB29" s="2653" t="e">
        <f>SUMIF(#REF!,"TRUE",KDB13:KDB27)</f>
        <v>#REF!</v>
      </c>
      <c r="KDC29" s="2653" t="e">
        <f>SUMIF(#REF!,"TRUE",KDC13:KDC27)</f>
        <v>#REF!</v>
      </c>
      <c r="KDD29" s="2653" t="e">
        <f>SUMIF(#REF!,"TRUE",KDD13:KDD27)</f>
        <v>#REF!</v>
      </c>
      <c r="KDE29" s="2653" t="e">
        <f>SUMIF(#REF!,"TRUE",KDE13:KDE27)</f>
        <v>#REF!</v>
      </c>
      <c r="KDF29" s="2653" t="e">
        <f>SUMIF(#REF!,"TRUE",KDF13:KDF27)</f>
        <v>#REF!</v>
      </c>
      <c r="KDG29" s="2653" t="e">
        <f>SUMIF(#REF!,"TRUE",KDG13:KDG27)</f>
        <v>#REF!</v>
      </c>
      <c r="KDH29" s="2653" t="e">
        <f>SUMIF(#REF!,"TRUE",KDH13:KDH27)</f>
        <v>#REF!</v>
      </c>
      <c r="KDI29" s="2653" t="e">
        <f>SUMIF(#REF!,"TRUE",KDI13:KDI27)</f>
        <v>#REF!</v>
      </c>
      <c r="KDJ29" s="2653" t="e">
        <f>SUMIF(#REF!,"TRUE",KDJ13:KDJ27)</f>
        <v>#REF!</v>
      </c>
      <c r="KDK29" s="2653" t="e">
        <f>SUMIF(#REF!,"TRUE",KDK13:KDK27)</f>
        <v>#REF!</v>
      </c>
      <c r="KDL29" s="2653" t="e">
        <f>SUMIF(#REF!,"TRUE",KDL13:KDL27)</f>
        <v>#REF!</v>
      </c>
      <c r="KDM29" s="2653" t="e">
        <f>SUMIF(#REF!,"TRUE",KDM13:KDM27)</f>
        <v>#REF!</v>
      </c>
      <c r="KDN29" s="2653" t="e">
        <f>SUMIF(#REF!,"TRUE",KDN13:KDN27)</f>
        <v>#REF!</v>
      </c>
      <c r="KDO29" s="2653" t="e">
        <f>SUMIF(#REF!,"TRUE",KDO13:KDO27)</f>
        <v>#REF!</v>
      </c>
      <c r="KDP29" s="2653" t="e">
        <f>SUMIF(#REF!,"TRUE",KDP13:KDP27)</f>
        <v>#REF!</v>
      </c>
      <c r="KDQ29" s="2653" t="e">
        <f>SUMIF(#REF!,"TRUE",KDQ13:KDQ27)</f>
        <v>#REF!</v>
      </c>
      <c r="KDR29" s="2653" t="e">
        <f>SUMIF(#REF!,"TRUE",KDR13:KDR27)</f>
        <v>#REF!</v>
      </c>
      <c r="KDS29" s="2653" t="e">
        <f>SUMIF(#REF!,"TRUE",KDS13:KDS27)</f>
        <v>#REF!</v>
      </c>
      <c r="KDT29" s="2653" t="e">
        <f>SUMIF(#REF!,"TRUE",KDT13:KDT27)</f>
        <v>#REF!</v>
      </c>
      <c r="KDU29" s="2653" t="e">
        <f>SUMIF(#REF!,"TRUE",KDU13:KDU27)</f>
        <v>#REF!</v>
      </c>
      <c r="KDV29" s="2653" t="e">
        <f>SUMIF(#REF!,"TRUE",KDV13:KDV27)</f>
        <v>#REF!</v>
      </c>
      <c r="KDW29" s="2653" t="e">
        <f>SUMIF(#REF!,"TRUE",KDW13:KDW27)</f>
        <v>#REF!</v>
      </c>
      <c r="KDX29" s="2653" t="e">
        <f>SUMIF(#REF!,"TRUE",KDX13:KDX27)</f>
        <v>#REF!</v>
      </c>
      <c r="KDY29" s="2653" t="e">
        <f>SUMIF(#REF!,"TRUE",KDY13:KDY27)</f>
        <v>#REF!</v>
      </c>
      <c r="KDZ29" s="2653" t="e">
        <f>SUMIF(#REF!,"TRUE",KDZ13:KDZ27)</f>
        <v>#REF!</v>
      </c>
      <c r="KEA29" s="2653" t="e">
        <f>SUMIF(#REF!,"TRUE",KEA13:KEA27)</f>
        <v>#REF!</v>
      </c>
      <c r="KEB29" s="2653" t="e">
        <f>SUMIF(#REF!,"TRUE",KEB13:KEB27)</f>
        <v>#REF!</v>
      </c>
      <c r="KEC29" s="2653" t="e">
        <f>SUMIF(#REF!,"TRUE",KEC13:KEC27)</f>
        <v>#REF!</v>
      </c>
      <c r="KED29" s="2653" t="e">
        <f>SUMIF(#REF!,"TRUE",KED13:KED27)</f>
        <v>#REF!</v>
      </c>
      <c r="KEE29" s="2653" t="e">
        <f>SUMIF(#REF!,"TRUE",KEE13:KEE27)</f>
        <v>#REF!</v>
      </c>
      <c r="KEF29" s="2653" t="e">
        <f>SUMIF(#REF!,"TRUE",KEF13:KEF27)</f>
        <v>#REF!</v>
      </c>
      <c r="KEG29" s="2653" t="e">
        <f>SUMIF(#REF!,"TRUE",KEG13:KEG27)</f>
        <v>#REF!</v>
      </c>
      <c r="KEH29" s="2653" t="e">
        <f>SUMIF(#REF!,"TRUE",KEH13:KEH27)</f>
        <v>#REF!</v>
      </c>
      <c r="KEI29" s="2653" t="e">
        <f>SUMIF(#REF!,"TRUE",KEI13:KEI27)</f>
        <v>#REF!</v>
      </c>
      <c r="KEJ29" s="2653" t="e">
        <f>SUMIF(#REF!,"TRUE",KEJ13:KEJ27)</f>
        <v>#REF!</v>
      </c>
      <c r="KEK29" s="2653" t="e">
        <f>SUMIF(#REF!,"TRUE",KEK13:KEK27)</f>
        <v>#REF!</v>
      </c>
      <c r="KEL29" s="2653" t="e">
        <f>SUMIF(#REF!,"TRUE",KEL13:KEL27)</f>
        <v>#REF!</v>
      </c>
      <c r="KEM29" s="2653" t="e">
        <f>SUMIF(#REF!,"TRUE",KEM13:KEM27)</f>
        <v>#REF!</v>
      </c>
      <c r="KEN29" s="2653" t="e">
        <f>SUMIF(#REF!,"TRUE",KEN13:KEN27)</f>
        <v>#REF!</v>
      </c>
      <c r="KEO29" s="2653" t="e">
        <f>SUMIF(#REF!,"TRUE",KEO13:KEO27)</f>
        <v>#REF!</v>
      </c>
      <c r="KEP29" s="2653" t="e">
        <f>SUMIF(#REF!,"TRUE",KEP13:KEP27)</f>
        <v>#REF!</v>
      </c>
      <c r="KEQ29" s="2653" t="e">
        <f>SUMIF(#REF!,"TRUE",KEQ13:KEQ27)</f>
        <v>#REF!</v>
      </c>
      <c r="KER29" s="2653" t="e">
        <f>SUMIF(#REF!,"TRUE",KER13:KER27)</f>
        <v>#REF!</v>
      </c>
      <c r="KES29" s="2653" t="e">
        <f>SUMIF(#REF!,"TRUE",KES13:KES27)</f>
        <v>#REF!</v>
      </c>
      <c r="KET29" s="2653" t="e">
        <f>SUMIF(#REF!,"TRUE",KET13:KET27)</f>
        <v>#REF!</v>
      </c>
      <c r="KEU29" s="2653" t="e">
        <f>SUMIF(#REF!,"TRUE",KEU13:KEU27)</f>
        <v>#REF!</v>
      </c>
      <c r="KEV29" s="2653" t="e">
        <f>SUMIF(#REF!,"TRUE",KEV13:KEV27)</f>
        <v>#REF!</v>
      </c>
      <c r="KEW29" s="2653" t="e">
        <f>SUMIF(#REF!,"TRUE",KEW13:KEW27)</f>
        <v>#REF!</v>
      </c>
      <c r="KEX29" s="2653" t="e">
        <f>SUMIF(#REF!,"TRUE",KEX13:KEX27)</f>
        <v>#REF!</v>
      </c>
      <c r="KEY29" s="2653" t="e">
        <f>SUMIF(#REF!,"TRUE",KEY13:KEY27)</f>
        <v>#REF!</v>
      </c>
      <c r="KEZ29" s="2653" t="e">
        <f>SUMIF(#REF!,"TRUE",KEZ13:KEZ27)</f>
        <v>#REF!</v>
      </c>
      <c r="KFA29" s="2653" t="e">
        <f>SUMIF(#REF!,"TRUE",KFA13:KFA27)</f>
        <v>#REF!</v>
      </c>
      <c r="KFB29" s="2653" t="e">
        <f>SUMIF(#REF!,"TRUE",KFB13:KFB27)</f>
        <v>#REF!</v>
      </c>
      <c r="KFC29" s="2653" t="e">
        <f>SUMIF(#REF!,"TRUE",KFC13:KFC27)</f>
        <v>#REF!</v>
      </c>
      <c r="KFD29" s="2653" t="e">
        <f>SUMIF(#REF!,"TRUE",KFD13:KFD27)</f>
        <v>#REF!</v>
      </c>
      <c r="KFE29" s="2653" t="e">
        <f>SUMIF(#REF!,"TRUE",KFE13:KFE27)</f>
        <v>#REF!</v>
      </c>
      <c r="KFF29" s="2653" t="e">
        <f>SUMIF(#REF!,"TRUE",KFF13:KFF27)</f>
        <v>#REF!</v>
      </c>
      <c r="KFG29" s="2653" t="e">
        <f>SUMIF(#REF!,"TRUE",KFG13:KFG27)</f>
        <v>#REF!</v>
      </c>
      <c r="KFH29" s="2653" t="e">
        <f>SUMIF(#REF!,"TRUE",KFH13:KFH27)</f>
        <v>#REF!</v>
      </c>
      <c r="KFI29" s="2653" t="e">
        <f>SUMIF(#REF!,"TRUE",KFI13:KFI27)</f>
        <v>#REF!</v>
      </c>
      <c r="KFJ29" s="2653" t="e">
        <f>SUMIF(#REF!,"TRUE",KFJ13:KFJ27)</f>
        <v>#REF!</v>
      </c>
      <c r="KFK29" s="2653" t="e">
        <f>SUMIF(#REF!,"TRUE",KFK13:KFK27)</f>
        <v>#REF!</v>
      </c>
      <c r="KFL29" s="2653" t="e">
        <f>SUMIF(#REF!,"TRUE",KFL13:KFL27)</f>
        <v>#REF!</v>
      </c>
      <c r="KFM29" s="2653" t="e">
        <f>SUMIF(#REF!,"TRUE",KFM13:KFM27)</f>
        <v>#REF!</v>
      </c>
      <c r="KFN29" s="2653" t="e">
        <f>SUMIF(#REF!,"TRUE",KFN13:KFN27)</f>
        <v>#REF!</v>
      </c>
      <c r="KFO29" s="2653" t="e">
        <f>SUMIF(#REF!,"TRUE",KFO13:KFO27)</f>
        <v>#REF!</v>
      </c>
      <c r="KFP29" s="2653" t="e">
        <f>SUMIF(#REF!,"TRUE",KFP13:KFP27)</f>
        <v>#REF!</v>
      </c>
      <c r="KFQ29" s="2653" t="e">
        <f>SUMIF(#REF!,"TRUE",KFQ13:KFQ27)</f>
        <v>#REF!</v>
      </c>
      <c r="KFR29" s="2653" t="e">
        <f>SUMIF(#REF!,"TRUE",KFR13:KFR27)</f>
        <v>#REF!</v>
      </c>
      <c r="KFS29" s="2653" t="e">
        <f>SUMIF(#REF!,"TRUE",KFS13:KFS27)</f>
        <v>#REF!</v>
      </c>
      <c r="KFT29" s="2653" t="e">
        <f>SUMIF(#REF!,"TRUE",KFT13:KFT27)</f>
        <v>#REF!</v>
      </c>
      <c r="KFU29" s="2653" t="e">
        <f>SUMIF(#REF!,"TRUE",KFU13:KFU27)</f>
        <v>#REF!</v>
      </c>
      <c r="KFV29" s="2653" t="e">
        <f>SUMIF(#REF!,"TRUE",KFV13:KFV27)</f>
        <v>#REF!</v>
      </c>
      <c r="KFW29" s="2653" t="e">
        <f>SUMIF(#REF!,"TRUE",KFW13:KFW27)</f>
        <v>#REF!</v>
      </c>
      <c r="KFX29" s="2653" t="e">
        <f>SUMIF(#REF!,"TRUE",KFX13:KFX27)</f>
        <v>#REF!</v>
      </c>
      <c r="KFY29" s="2653" t="e">
        <f>SUMIF(#REF!,"TRUE",KFY13:KFY27)</f>
        <v>#REF!</v>
      </c>
      <c r="KFZ29" s="2653" t="e">
        <f>SUMIF(#REF!,"TRUE",KFZ13:KFZ27)</f>
        <v>#REF!</v>
      </c>
      <c r="KGA29" s="2653" t="e">
        <f>SUMIF(#REF!,"TRUE",KGA13:KGA27)</f>
        <v>#REF!</v>
      </c>
      <c r="KGB29" s="2653" t="e">
        <f>SUMIF(#REF!,"TRUE",KGB13:KGB27)</f>
        <v>#REF!</v>
      </c>
      <c r="KGC29" s="2653" t="e">
        <f>SUMIF(#REF!,"TRUE",KGC13:KGC27)</f>
        <v>#REF!</v>
      </c>
      <c r="KGD29" s="2653" t="e">
        <f>SUMIF(#REF!,"TRUE",KGD13:KGD27)</f>
        <v>#REF!</v>
      </c>
      <c r="KGE29" s="2653" t="e">
        <f>SUMIF(#REF!,"TRUE",KGE13:KGE27)</f>
        <v>#REF!</v>
      </c>
      <c r="KGF29" s="2653" t="e">
        <f>SUMIF(#REF!,"TRUE",KGF13:KGF27)</f>
        <v>#REF!</v>
      </c>
      <c r="KGG29" s="2653" t="e">
        <f>SUMIF(#REF!,"TRUE",KGG13:KGG27)</f>
        <v>#REF!</v>
      </c>
      <c r="KGH29" s="2653" t="e">
        <f>SUMIF(#REF!,"TRUE",KGH13:KGH27)</f>
        <v>#REF!</v>
      </c>
      <c r="KGI29" s="2653" t="e">
        <f>SUMIF(#REF!,"TRUE",KGI13:KGI27)</f>
        <v>#REF!</v>
      </c>
      <c r="KGJ29" s="2653" t="e">
        <f>SUMIF(#REF!,"TRUE",KGJ13:KGJ27)</f>
        <v>#REF!</v>
      </c>
      <c r="KGK29" s="2653" t="e">
        <f>SUMIF(#REF!,"TRUE",KGK13:KGK27)</f>
        <v>#REF!</v>
      </c>
      <c r="KGL29" s="2653" t="e">
        <f>SUMIF(#REF!,"TRUE",KGL13:KGL27)</f>
        <v>#REF!</v>
      </c>
      <c r="KGM29" s="2653" t="e">
        <f>SUMIF(#REF!,"TRUE",KGM13:KGM27)</f>
        <v>#REF!</v>
      </c>
      <c r="KGN29" s="2653" t="e">
        <f>SUMIF(#REF!,"TRUE",KGN13:KGN27)</f>
        <v>#REF!</v>
      </c>
      <c r="KGO29" s="2653" t="e">
        <f>SUMIF(#REF!,"TRUE",KGO13:KGO27)</f>
        <v>#REF!</v>
      </c>
      <c r="KGP29" s="2653" t="e">
        <f>SUMIF(#REF!,"TRUE",KGP13:KGP27)</f>
        <v>#REF!</v>
      </c>
      <c r="KGQ29" s="2653" t="e">
        <f>SUMIF(#REF!,"TRUE",KGQ13:KGQ27)</f>
        <v>#REF!</v>
      </c>
      <c r="KGR29" s="2653" t="e">
        <f>SUMIF(#REF!,"TRUE",KGR13:KGR27)</f>
        <v>#REF!</v>
      </c>
      <c r="KGS29" s="2653" t="e">
        <f>SUMIF(#REF!,"TRUE",KGS13:KGS27)</f>
        <v>#REF!</v>
      </c>
      <c r="KGT29" s="2653" t="e">
        <f>SUMIF(#REF!,"TRUE",KGT13:KGT27)</f>
        <v>#REF!</v>
      </c>
      <c r="KGU29" s="2653" t="e">
        <f>SUMIF(#REF!,"TRUE",KGU13:KGU27)</f>
        <v>#REF!</v>
      </c>
      <c r="KGV29" s="2653" t="e">
        <f>SUMIF(#REF!,"TRUE",KGV13:KGV27)</f>
        <v>#REF!</v>
      </c>
      <c r="KGW29" s="2653" t="e">
        <f>SUMIF(#REF!,"TRUE",KGW13:KGW27)</f>
        <v>#REF!</v>
      </c>
      <c r="KGX29" s="2653" t="e">
        <f>SUMIF(#REF!,"TRUE",KGX13:KGX27)</f>
        <v>#REF!</v>
      </c>
      <c r="KGY29" s="2653" t="e">
        <f>SUMIF(#REF!,"TRUE",KGY13:KGY27)</f>
        <v>#REF!</v>
      </c>
      <c r="KGZ29" s="2653" t="e">
        <f>SUMIF(#REF!,"TRUE",KGZ13:KGZ27)</f>
        <v>#REF!</v>
      </c>
      <c r="KHA29" s="2653" t="e">
        <f>SUMIF(#REF!,"TRUE",KHA13:KHA27)</f>
        <v>#REF!</v>
      </c>
      <c r="KHB29" s="2653" t="e">
        <f>SUMIF(#REF!,"TRUE",KHB13:KHB27)</f>
        <v>#REF!</v>
      </c>
      <c r="KHC29" s="2653" t="e">
        <f>SUMIF(#REF!,"TRUE",KHC13:KHC27)</f>
        <v>#REF!</v>
      </c>
      <c r="KHD29" s="2653" t="e">
        <f>SUMIF(#REF!,"TRUE",KHD13:KHD27)</f>
        <v>#REF!</v>
      </c>
      <c r="KHE29" s="2653" t="e">
        <f>SUMIF(#REF!,"TRUE",KHE13:KHE27)</f>
        <v>#REF!</v>
      </c>
      <c r="KHF29" s="2653" t="e">
        <f>SUMIF(#REF!,"TRUE",KHF13:KHF27)</f>
        <v>#REF!</v>
      </c>
      <c r="KHG29" s="2653" t="e">
        <f>SUMIF(#REF!,"TRUE",KHG13:KHG27)</f>
        <v>#REF!</v>
      </c>
      <c r="KHH29" s="2653" t="e">
        <f>SUMIF(#REF!,"TRUE",KHH13:KHH27)</f>
        <v>#REF!</v>
      </c>
      <c r="KHI29" s="2653" t="e">
        <f>SUMIF(#REF!,"TRUE",KHI13:KHI27)</f>
        <v>#REF!</v>
      </c>
      <c r="KHJ29" s="2653" t="e">
        <f>SUMIF(#REF!,"TRUE",KHJ13:KHJ27)</f>
        <v>#REF!</v>
      </c>
      <c r="KHK29" s="2653" t="e">
        <f>SUMIF(#REF!,"TRUE",KHK13:KHK27)</f>
        <v>#REF!</v>
      </c>
      <c r="KHL29" s="2653" t="e">
        <f>SUMIF(#REF!,"TRUE",KHL13:KHL27)</f>
        <v>#REF!</v>
      </c>
      <c r="KHM29" s="2653" t="e">
        <f>SUMIF(#REF!,"TRUE",KHM13:KHM27)</f>
        <v>#REF!</v>
      </c>
      <c r="KHN29" s="2653" t="e">
        <f>SUMIF(#REF!,"TRUE",KHN13:KHN27)</f>
        <v>#REF!</v>
      </c>
      <c r="KHO29" s="2653" t="e">
        <f>SUMIF(#REF!,"TRUE",KHO13:KHO27)</f>
        <v>#REF!</v>
      </c>
      <c r="KHP29" s="2653" t="e">
        <f>SUMIF(#REF!,"TRUE",KHP13:KHP27)</f>
        <v>#REF!</v>
      </c>
      <c r="KHQ29" s="2653" t="e">
        <f>SUMIF(#REF!,"TRUE",KHQ13:KHQ27)</f>
        <v>#REF!</v>
      </c>
      <c r="KHR29" s="2653" t="e">
        <f>SUMIF(#REF!,"TRUE",KHR13:KHR27)</f>
        <v>#REF!</v>
      </c>
      <c r="KHS29" s="2653" t="e">
        <f>SUMIF(#REF!,"TRUE",KHS13:KHS27)</f>
        <v>#REF!</v>
      </c>
      <c r="KHT29" s="2653" t="e">
        <f>SUMIF(#REF!,"TRUE",KHT13:KHT27)</f>
        <v>#REF!</v>
      </c>
      <c r="KHU29" s="2653" t="e">
        <f>SUMIF(#REF!,"TRUE",KHU13:KHU27)</f>
        <v>#REF!</v>
      </c>
      <c r="KHV29" s="2653" t="e">
        <f>SUMIF(#REF!,"TRUE",KHV13:KHV27)</f>
        <v>#REF!</v>
      </c>
      <c r="KHW29" s="2653" t="e">
        <f>SUMIF(#REF!,"TRUE",KHW13:KHW27)</f>
        <v>#REF!</v>
      </c>
      <c r="KHX29" s="2653" t="e">
        <f>SUMIF(#REF!,"TRUE",KHX13:KHX27)</f>
        <v>#REF!</v>
      </c>
      <c r="KHY29" s="2653" t="e">
        <f>SUMIF(#REF!,"TRUE",KHY13:KHY27)</f>
        <v>#REF!</v>
      </c>
      <c r="KHZ29" s="2653" t="e">
        <f>SUMIF(#REF!,"TRUE",KHZ13:KHZ27)</f>
        <v>#REF!</v>
      </c>
      <c r="KIA29" s="2653" t="e">
        <f>SUMIF(#REF!,"TRUE",KIA13:KIA27)</f>
        <v>#REF!</v>
      </c>
      <c r="KIB29" s="2653" t="e">
        <f>SUMIF(#REF!,"TRUE",KIB13:KIB27)</f>
        <v>#REF!</v>
      </c>
      <c r="KIC29" s="2653" t="e">
        <f>SUMIF(#REF!,"TRUE",KIC13:KIC27)</f>
        <v>#REF!</v>
      </c>
      <c r="KID29" s="2653" t="e">
        <f>SUMIF(#REF!,"TRUE",KID13:KID27)</f>
        <v>#REF!</v>
      </c>
      <c r="KIE29" s="2653" t="e">
        <f>SUMIF(#REF!,"TRUE",KIE13:KIE27)</f>
        <v>#REF!</v>
      </c>
      <c r="KIF29" s="2653" t="e">
        <f>SUMIF(#REF!,"TRUE",KIF13:KIF27)</f>
        <v>#REF!</v>
      </c>
      <c r="KIG29" s="2653" t="e">
        <f>SUMIF(#REF!,"TRUE",KIG13:KIG27)</f>
        <v>#REF!</v>
      </c>
      <c r="KIH29" s="2653" t="e">
        <f>SUMIF(#REF!,"TRUE",KIH13:KIH27)</f>
        <v>#REF!</v>
      </c>
      <c r="KII29" s="2653" t="e">
        <f>SUMIF(#REF!,"TRUE",KII13:KII27)</f>
        <v>#REF!</v>
      </c>
      <c r="KIJ29" s="2653" t="e">
        <f>SUMIF(#REF!,"TRUE",KIJ13:KIJ27)</f>
        <v>#REF!</v>
      </c>
      <c r="KIK29" s="2653" t="e">
        <f>SUMIF(#REF!,"TRUE",KIK13:KIK27)</f>
        <v>#REF!</v>
      </c>
      <c r="KIL29" s="2653" t="e">
        <f>SUMIF(#REF!,"TRUE",KIL13:KIL27)</f>
        <v>#REF!</v>
      </c>
      <c r="KIM29" s="2653" t="e">
        <f>SUMIF(#REF!,"TRUE",KIM13:KIM27)</f>
        <v>#REF!</v>
      </c>
      <c r="KIN29" s="2653" t="e">
        <f>SUMIF(#REF!,"TRUE",KIN13:KIN27)</f>
        <v>#REF!</v>
      </c>
      <c r="KIO29" s="2653" t="e">
        <f>SUMIF(#REF!,"TRUE",KIO13:KIO27)</f>
        <v>#REF!</v>
      </c>
      <c r="KIP29" s="2653" t="e">
        <f>SUMIF(#REF!,"TRUE",KIP13:KIP27)</f>
        <v>#REF!</v>
      </c>
      <c r="KIQ29" s="2653" t="e">
        <f>SUMIF(#REF!,"TRUE",KIQ13:KIQ27)</f>
        <v>#REF!</v>
      </c>
      <c r="KIR29" s="2653" t="e">
        <f>SUMIF(#REF!,"TRUE",KIR13:KIR27)</f>
        <v>#REF!</v>
      </c>
      <c r="KIS29" s="2653" t="e">
        <f>SUMIF(#REF!,"TRUE",KIS13:KIS27)</f>
        <v>#REF!</v>
      </c>
      <c r="KIT29" s="2653" t="e">
        <f>SUMIF(#REF!,"TRUE",KIT13:KIT27)</f>
        <v>#REF!</v>
      </c>
      <c r="KIU29" s="2653" t="e">
        <f>SUMIF(#REF!,"TRUE",KIU13:KIU27)</f>
        <v>#REF!</v>
      </c>
      <c r="KIV29" s="2653" t="e">
        <f>SUMIF(#REF!,"TRUE",KIV13:KIV27)</f>
        <v>#REF!</v>
      </c>
      <c r="KIW29" s="2653" t="e">
        <f>SUMIF(#REF!,"TRUE",KIW13:KIW27)</f>
        <v>#REF!</v>
      </c>
      <c r="KIX29" s="2653" t="e">
        <f>SUMIF(#REF!,"TRUE",KIX13:KIX27)</f>
        <v>#REF!</v>
      </c>
      <c r="KIY29" s="2653" t="e">
        <f>SUMIF(#REF!,"TRUE",KIY13:KIY27)</f>
        <v>#REF!</v>
      </c>
      <c r="KIZ29" s="2653" t="e">
        <f>SUMIF(#REF!,"TRUE",KIZ13:KIZ27)</f>
        <v>#REF!</v>
      </c>
      <c r="KJA29" s="2653" t="e">
        <f>SUMIF(#REF!,"TRUE",KJA13:KJA27)</f>
        <v>#REF!</v>
      </c>
      <c r="KJB29" s="2653" t="e">
        <f>SUMIF(#REF!,"TRUE",KJB13:KJB27)</f>
        <v>#REF!</v>
      </c>
      <c r="KJC29" s="2653" t="e">
        <f>SUMIF(#REF!,"TRUE",KJC13:KJC27)</f>
        <v>#REF!</v>
      </c>
      <c r="KJD29" s="2653" t="e">
        <f>SUMIF(#REF!,"TRUE",KJD13:KJD27)</f>
        <v>#REF!</v>
      </c>
      <c r="KJE29" s="2653" t="e">
        <f>SUMIF(#REF!,"TRUE",KJE13:KJE27)</f>
        <v>#REF!</v>
      </c>
      <c r="KJF29" s="2653" t="e">
        <f>SUMIF(#REF!,"TRUE",KJF13:KJF27)</f>
        <v>#REF!</v>
      </c>
      <c r="KJG29" s="2653" t="e">
        <f>SUMIF(#REF!,"TRUE",KJG13:KJG27)</f>
        <v>#REF!</v>
      </c>
      <c r="KJH29" s="2653" t="e">
        <f>SUMIF(#REF!,"TRUE",KJH13:KJH27)</f>
        <v>#REF!</v>
      </c>
      <c r="KJI29" s="2653" t="e">
        <f>SUMIF(#REF!,"TRUE",KJI13:KJI27)</f>
        <v>#REF!</v>
      </c>
      <c r="KJJ29" s="2653" t="e">
        <f>SUMIF(#REF!,"TRUE",KJJ13:KJJ27)</f>
        <v>#REF!</v>
      </c>
      <c r="KJK29" s="2653" t="e">
        <f>SUMIF(#REF!,"TRUE",KJK13:KJK27)</f>
        <v>#REF!</v>
      </c>
      <c r="KJL29" s="2653" t="e">
        <f>SUMIF(#REF!,"TRUE",KJL13:KJL27)</f>
        <v>#REF!</v>
      </c>
      <c r="KJM29" s="2653" t="e">
        <f>SUMIF(#REF!,"TRUE",KJM13:KJM27)</f>
        <v>#REF!</v>
      </c>
      <c r="KJN29" s="2653" t="e">
        <f>SUMIF(#REF!,"TRUE",KJN13:KJN27)</f>
        <v>#REF!</v>
      </c>
      <c r="KJO29" s="2653" t="e">
        <f>SUMIF(#REF!,"TRUE",KJO13:KJO27)</f>
        <v>#REF!</v>
      </c>
      <c r="KJP29" s="2653" t="e">
        <f>SUMIF(#REF!,"TRUE",KJP13:KJP27)</f>
        <v>#REF!</v>
      </c>
      <c r="KJQ29" s="2653" t="e">
        <f>SUMIF(#REF!,"TRUE",KJQ13:KJQ27)</f>
        <v>#REF!</v>
      </c>
      <c r="KJR29" s="2653" t="e">
        <f>SUMIF(#REF!,"TRUE",KJR13:KJR27)</f>
        <v>#REF!</v>
      </c>
      <c r="KJS29" s="2653" t="e">
        <f>SUMIF(#REF!,"TRUE",KJS13:KJS27)</f>
        <v>#REF!</v>
      </c>
      <c r="KJT29" s="2653" t="e">
        <f>SUMIF(#REF!,"TRUE",KJT13:KJT27)</f>
        <v>#REF!</v>
      </c>
      <c r="KJU29" s="2653" t="e">
        <f>SUMIF(#REF!,"TRUE",KJU13:KJU27)</f>
        <v>#REF!</v>
      </c>
      <c r="KJV29" s="2653" t="e">
        <f>SUMIF(#REF!,"TRUE",KJV13:KJV27)</f>
        <v>#REF!</v>
      </c>
      <c r="KJW29" s="2653" t="e">
        <f>SUMIF(#REF!,"TRUE",KJW13:KJW27)</f>
        <v>#REF!</v>
      </c>
      <c r="KJX29" s="2653" t="e">
        <f>SUMIF(#REF!,"TRUE",KJX13:KJX27)</f>
        <v>#REF!</v>
      </c>
      <c r="KJY29" s="2653" t="e">
        <f>SUMIF(#REF!,"TRUE",KJY13:KJY27)</f>
        <v>#REF!</v>
      </c>
      <c r="KJZ29" s="2653" t="e">
        <f>SUMIF(#REF!,"TRUE",KJZ13:KJZ27)</f>
        <v>#REF!</v>
      </c>
      <c r="KKA29" s="2653" t="e">
        <f>SUMIF(#REF!,"TRUE",KKA13:KKA27)</f>
        <v>#REF!</v>
      </c>
      <c r="KKB29" s="2653" t="e">
        <f>SUMIF(#REF!,"TRUE",KKB13:KKB27)</f>
        <v>#REF!</v>
      </c>
      <c r="KKC29" s="2653" t="e">
        <f>SUMIF(#REF!,"TRUE",KKC13:KKC27)</f>
        <v>#REF!</v>
      </c>
      <c r="KKD29" s="2653" t="e">
        <f>SUMIF(#REF!,"TRUE",KKD13:KKD27)</f>
        <v>#REF!</v>
      </c>
      <c r="KKE29" s="2653" t="e">
        <f>SUMIF(#REF!,"TRUE",KKE13:KKE27)</f>
        <v>#REF!</v>
      </c>
      <c r="KKF29" s="2653" t="e">
        <f>SUMIF(#REF!,"TRUE",KKF13:KKF27)</f>
        <v>#REF!</v>
      </c>
      <c r="KKG29" s="2653" t="e">
        <f>SUMIF(#REF!,"TRUE",KKG13:KKG27)</f>
        <v>#REF!</v>
      </c>
      <c r="KKH29" s="2653" t="e">
        <f>SUMIF(#REF!,"TRUE",KKH13:KKH27)</f>
        <v>#REF!</v>
      </c>
      <c r="KKI29" s="2653" t="e">
        <f>SUMIF(#REF!,"TRUE",KKI13:KKI27)</f>
        <v>#REF!</v>
      </c>
      <c r="KKJ29" s="2653" t="e">
        <f>SUMIF(#REF!,"TRUE",KKJ13:KKJ27)</f>
        <v>#REF!</v>
      </c>
      <c r="KKK29" s="2653" t="e">
        <f>SUMIF(#REF!,"TRUE",KKK13:KKK27)</f>
        <v>#REF!</v>
      </c>
      <c r="KKL29" s="2653" t="e">
        <f>SUMIF(#REF!,"TRUE",KKL13:KKL27)</f>
        <v>#REF!</v>
      </c>
      <c r="KKM29" s="2653" t="e">
        <f>SUMIF(#REF!,"TRUE",KKM13:KKM27)</f>
        <v>#REF!</v>
      </c>
      <c r="KKN29" s="2653" t="e">
        <f>SUMIF(#REF!,"TRUE",KKN13:KKN27)</f>
        <v>#REF!</v>
      </c>
      <c r="KKO29" s="2653" t="e">
        <f>SUMIF(#REF!,"TRUE",KKO13:KKO27)</f>
        <v>#REF!</v>
      </c>
      <c r="KKP29" s="2653" t="e">
        <f>SUMIF(#REF!,"TRUE",KKP13:KKP27)</f>
        <v>#REF!</v>
      </c>
      <c r="KKQ29" s="2653" t="e">
        <f>SUMIF(#REF!,"TRUE",KKQ13:KKQ27)</f>
        <v>#REF!</v>
      </c>
      <c r="KKR29" s="2653" t="e">
        <f>SUMIF(#REF!,"TRUE",KKR13:KKR27)</f>
        <v>#REF!</v>
      </c>
      <c r="KKS29" s="2653" t="e">
        <f>SUMIF(#REF!,"TRUE",KKS13:KKS27)</f>
        <v>#REF!</v>
      </c>
      <c r="KKT29" s="2653" t="e">
        <f>SUMIF(#REF!,"TRUE",KKT13:KKT27)</f>
        <v>#REF!</v>
      </c>
      <c r="KKU29" s="2653" t="e">
        <f>SUMIF(#REF!,"TRUE",KKU13:KKU27)</f>
        <v>#REF!</v>
      </c>
      <c r="KKV29" s="2653" t="e">
        <f>SUMIF(#REF!,"TRUE",KKV13:KKV27)</f>
        <v>#REF!</v>
      </c>
      <c r="KKW29" s="2653" t="e">
        <f>SUMIF(#REF!,"TRUE",KKW13:KKW27)</f>
        <v>#REF!</v>
      </c>
      <c r="KKX29" s="2653" t="e">
        <f>SUMIF(#REF!,"TRUE",KKX13:KKX27)</f>
        <v>#REF!</v>
      </c>
      <c r="KKY29" s="2653" t="e">
        <f>SUMIF(#REF!,"TRUE",KKY13:KKY27)</f>
        <v>#REF!</v>
      </c>
      <c r="KKZ29" s="2653" t="e">
        <f>SUMIF(#REF!,"TRUE",KKZ13:KKZ27)</f>
        <v>#REF!</v>
      </c>
      <c r="KLA29" s="2653" t="e">
        <f>SUMIF(#REF!,"TRUE",KLA13:KLA27)</f>
        <v>#REF!</v>
      </c>
      <c r="KLB29" s="2653" t="e">
        <f>SUMIF(#REF!,"TRUE",KLB13:KLB27)</f>
        <v>#REF!</v>
      </c>
      <c r="KLC29" s="2653" t="e">
        <f>SUMIF(#REF!,"TRUE",KLC13:KLC27)</f>
        <v>#REF!</v>
      </c>
      <c r="KLD29" s="2653" t="e">
        <f>SUMIF(#REF!,"TRUE",KLD13:KLD27)</f>
        <v>#REF!</v>
      </c>
      <c r="KLE29" s="2653" t="e">
        <f>SUMIF(#REF!,"TRUE",KLE13:KLE27)</f>
        <v>#REF!</v>
      </c>
      <c r="KLF29" s="2653" t="e">
        <f>SUMIF(#REF!,"TRUE",KLF13:KLF27)</f>
        <v>#REF!</v>
      </c>
      <c r="KLG29" s="2653" t="e">
        <f>SUMIF(#REF!,"TRUE",KLG13:KLG27)</f>
        <v>#REF!</v>
      </c>
      <c r="KLH29" s="2653" t="e">
        <f>SUMIF(#REF!,"TRUE",KLH13:KLH27)</f>
        <v>#REF!</v>
      </c>
      <c r="KLI29" s="2653" t="e">
        <f>SUMIF(#REF!,"TRUE",KLI13:KLI27)</f>
        <v>#REF!</v>
      </c>
      <c r="KLJ29" s="2653" t="e">
        <f>SUMIF(#REF!,"TRUE",KLJ13:KLJ27)</f>
        <v>#REF!</v>
      </c>
      <c r="KLK29" s="2653" t="e">
        <f>SUMIF(#REF!,"TRUE",KLK13:KLK27)</f>
        <v>#REF!</v>
      </c>
      <c r="KLL29" s="2653" t="e">
        <f>SUMIF(#REF!,"TRUE",KLL13:KLL27)</f>
        <v>#REF!</v>
      </c>
      <c r="KLM29" s="2653" t="e">
        <f>SUMIF(#REF!,"TRUE",KLM13:KLM27)</f>
        <v>#REF!</v>
      </c>
      <c r="KLN29" s="2653" t="e">
        <f>SUMIF(#REF!,"TRUE",KLN13:KLN27)</f>
        <v>#REF!</v>
      </c>
      <c r="KLO29" s="2653" t="e">
        <f>SUMIF(#REF!,"TRUE",KLO13:KLO27)</f>
        <v>#REF!</v>
      </c>
      <c r="KLP29" s="2653" t="e">
        <f>SUMIF(#REF!,"TRUE",KLP13:KLP27)</f>
        <v>#REF!</v>
      </c>
      <c r="KLQ29" s="2653" t="e">
        <f>SUMIF(#REF!,"TRUE",KLQ13:KLQ27)</f>
        <v>#REF!</v>
      </c>
      <c r="KLR29" s="2653" t="e">
        <f>SUMIF(#REF!,"TRUE",KLR13:KLR27)</f>
        <v>#REF!</v>
      </c>
      <c r="KLS29" s="2653" t="e">
        <f>SUMIF(#REF!,"TRUE",KLS13:KLS27)</f>
        <v>#REF!</v>
      </c>
      <c r="KLT29" s="2653" t="e">
        <f>SUMIF(#REF!,"TRUE",KLT13:KLT27)</f>
        <v>#REF!</v>
      </c>
      <c r="KLU29" s="2653" t="e">
        <f>SUMIF(#REF!,"TRUE",KLU13:KLU27)</f>
        <v>#REF!</v>
      </c>
      <c r="KLV29" s="2653" t="e">
        <f>SUMIF(#REF!,"TRUE",KLV13:KLV27)</f>
        <v>#REF!</v>
      </c>
      <c r="KLW29" s="2653" t="e">
        <f>SUMIF(#REF!,"TRUE",KLW13:KLW27)</f>
        <v>#REF!</v>
      </c>
      <c r="KLX29" s="2653" t="e">
        <f>SUMIF(#REF!,"TRUE",KLX13:KLX27)</f>
        <v>#REF!</v>
      </c>
      <c r="KLY29" s="2653" t="e">
        <f>SUMIF(#REF!,"TRUE",KLY13:KLY27)</f>
        <v>#REF!</v>
      </c>
      <c r="KLZ29" s="2653" t="e">
        <f>SUMIF(#REF!,"TRUE",KLZ13:KLZ27)</f>
        <v>#REF!</v>
      </c>
      <c r="KMA29" s="2653" t="e">
        <f>SUMIF(#REF!,"TRUE",KMA13:KMA27)</f>
        <v>#REF!</v>
      </c>
      <c r="KMB29" s="2653" t="e">
        <f>SUMIF(#REF!,"TRUE",KMB13:KMB27)</f>
        <v>#REF!</v>
      </c>
      <c r="KMC29" s="2653" t="e">
        <f>SUMIF(#REF!,"TRUE",KMC13:KMC27)</f>
        <v>#REF!</v>
      </c>
      <c r="KMD29" s="2653" t="e">
        <f>SUMIF(#REF!,"TRUE",KMD13:KMD27)</f>
        <v>#REF!</v>
      </c>
      <c r="KME29" s="2653" t="e">
        <f>SUMIF(#REF!,"TRUE",KME13:KME27)</f>
        <v>#REF!</v>
      </c>
      <c r="KMF29" s="2653" t="e">
        <f>SUMIF(#REF!,"TRUE",KMF13:KMF27)</f>
        <v>#REF!</v>
      </c>
      <c r="KMG29" s="2653" t="e">
        <f>SUMIF(#REF!,"TRUE",KMG13:KMG27)</f>
        <v>#REF!</v>
      </c>
      <c r="KMH29" s="2653" t="e">
        <f>SUMIF(#REF!,"TRUE",KMH13:KMH27)</f>
        <v>#REF!</v>
      </c>
      <c r="KMI29" s="2653" t="e">
        <f>SUMIF(#REF!,"TRUE",KMI13:KMI27)</f>
        <v>#REF!</v>
      </c>
      <c r="KMJ29" s="2653" t="e">
        <f>SUMIF(#REF!,"TRUE",KMJ13:KMJ27)</f>
        <v>#REF!</v>
      </c>
      <c r="KMK29" s="2653" t="e">
        <f>SUMIF(#REF!,"TRUE",KMK13:KMK27)</f>
        <v>#REF!</v>
      </c>
      <c r="KML29" s="2653" t="e">
        <f>SUMIF(#REF!,"TRUE",KML13:KML27)</f>
        <v>#REF!</v>
      </c>
      <c r="KMM29" s="2653" t="e">
        <f>SUMIF(#REF!,"TRUE",KMM13:KMM27)</f>
        <v>#REF!</v>
      </c>
      <c r="KMN29" s="2653" t="e">
        <f>SUMIF(#REF!,"TRUE",KMN13:KMN27)</f>
        <v>#REF!</v>
      </c>
      <c r="KMO29" s="2653" t="e">
        <f>SUMIF(#REF!,"TRUE",KMO13:KMO27)</f>
        <v>#REF!</v>
      </c>
      <c r="KMP29" s="2653" t="e">
        <f>SUMIF(#REF!,"TRUE",KMP13:KMP27)</f>
        <v>#REF!</v>
      </c>
      <c r="KMQ29" s="2653" t="e">
        <f>SUMIF(#REF!,"TRUE",KMQ13:KMQ27)</f>
        <v>#REF!</v>
      </c>
      <c r="KMR29" s="2653" t="e">
        <f>SUMIF(#REF!,"TRUE",KMR13:KMR27)</f>
        <v>#REF!</v>
      </c>
      <c r="KMS29" s="2653" t="e">
        <f>SUMIF(#REF!,"TRUE",KMS13:KMS27)</f>
        <v>#REF!</v>
      </c>
      <c r="KMT29" s="2653" t="e">
        <f>SUMIF(#REF!,"TRUE",KMT13:KMT27)</f>
        <v>#REF!</v>
      </c>
      <c r="KMU29" s="2653" t="e">
        <f>SUMIF(#REF!,"TRUE",KMU13:KMU27)</f>
        <v>#REF!</v>
      </c>
      <c r="KMV29" s="2653" t="e">
        <f>SUMIF(#REF!,"TRUE",KMV13:KMV27)</f>
        <v>#REF!</v>
      </c>
      <c r="KMW29" s="2653" t="e">
        <f>SUMIF(#REF!,"TRUE",KMW13:KMW27)</f>
        <v>#REF!</v>
      </c>
      <c r="KMX29" s="2653" t="e">
        <f>SUMIF(#REF!,"TRUE",KMX13:KMX27)</f>
        <v>#REF!</v>
      </c>
      <c r="KMY29" s="2653" t="e">
        <f>SUMIF(#REF!,"TRUE",KMY13:KMY27)</f>
        <v>#REF!</v>
      </c>
      <c r="KMZ29" s="2653" t="e">
        <f>SUMIF(#REF!,"TRUE",KMZ13:KMZ27)</f>
        <v>#REF!</v>
      </c>
      <c r="KNA29" s="2653" t="e">
        <f>SUMIF(#REF!,"TRUE",KNA13:KNA27)</f>
        <v>#REF!</v>
      </c>
      <c r="KNB29" s="2653" t="e">
        <f>SUMIF(#REF!,"TRUE",KNB13:KNB27)</f>
        <v>#REF!</v>
      </c>
      <c r="KNC29" s="2653" t="e">
        <f>SUMIF(#REF!,"TRUE",KNC13:KNC27)</f>
        <v>#REF!</v>
      </c>
      <c r="KND29" s="2653" t="e">
        <f>SUMIF(#REF!,"TRUE",KND13:KND27)</f>
        <v>#REF!</v>
      </c>
      <c r="KNE29" s="2653" t="e">
        <f>SUMIF(#REF!,"TRUE",KNE13:KNE27)</f>
        <v>#REF!</v>
      </c>
      <c r="KNF29" s="2653" t="e">
        <f>SUMIF(#REF!,"TRUE",KNF13:KNF27)</f>
        <v>#REF!</v>
      </c>
      <c r="KNG29" s="2653" t="e">
        <f>SUMIF(#REF!,"TRUE",KNG13:KNG27)</f>
        <v>#REF!</v>
      </c>
      <c r="KNH29" s="2653" t="e">
        <f>SUMIF(#REF!,"TRUE",KNH13:KNH27)</f>
        <v>#REF!</v>
      </c>
      <c r="KNI29" s="2653" t="e">
        <f>SUMIF(#REF!,"TRUE",KNI13:KNI27)</f>
        <v>#REF!</v>
      </c>
      <c r="KNJ29" s="2653" t="e">
        <f>SUMIF(#REF!,"TRUE",KNJ13:KNJ27)</f>
        <v>#REF!</v>
      </c>
      <c r="KNK29" s="2653" t="e">
        <f>SUMIF(#REF!,"TRUE",KNK13:KNK27)</f>
        <v>#REF!</v>
      </c>
      <c r="KNL29" s="2653" t="e">
        <f>SUMIF(#REF!,"TRUE",KNL13:KNL27)</f>
        <v>#REF!</v>
      </c>
      <c r="KNM29" s="2653" t="e">
        <f>SUMIF(#REF!,"TRUE",KNM13:KNM27)</f>
        <v>#REF!</v>
      </c>
      <c r="KNN29" s="2653" t="e">
        <f>SUMIF(#REF!,"TRUE",KNN13:KNN27)</f>
        <v>#REF!</v>
      </c>
      <c r="KNO29" s="2653" t="e">
        <f>SUMIF(#REF!,"TRUE",KNO13:KNO27)</f>
        <v>#REF!</v>
      </c>
      <c r="KNP29" s="2653" t="e">
        <f>SUMIF(#REF!,"TRUE",KNP13:KNP27)</f>
        <v>#REF!</v>
      </c>
      <c r="KNQ29" s="2653" t="e">
        <f>SUMIF(#REF!,"TRUE",KNQ13:KNQ27)</f>
        <v>#REF!</v>
      </c>
      <c r="KNR29" s="2653" t="e">
        <f>SUMIF(#REF!,"TRUE",KNR13:KNR27)</f>
        <v>#REF!</v>
      </c>
      <c r="KNS29" s="2653" t="e">
        <f>SUMIF(#REF!,"TRUE",KNS13:KNS27)</f>
        <v>#REF!</v>
      </c>
      <c r="KNT29" s="2653" t="e">
        <f>SUMIF(#REF!,"TRUE",KNT13:KNT27)</f>
        <v>#REF!</v>
      </c>
      <c r="KNU29" s="2653" t="e">
        <f>SUMIF(#REF!,"TRUE",KNU13:KNU27)</f>
        <v>#REF!</v>
      </c>
      <c r="KNV29" s="2653" t="e">
        <f>SUMIF(#REF!,"TRUE",KNV13:KNV27)</f>
        <v>#REF!</v>
      </c>
      <c r="KNW29" s="2653" t="e">
        <f>SUMIF(#REF!,"TRUE",KNW13:KNW27)</f>
        <v>#REF!</v>
      </c>
      <c r="KNX29" s="2653" t="e">
        <f>SUMIF(#REF!,"TRUE",KNX13:KNX27)</f>
        <v>#REF!</v>
      </c>
      <c r="KNY29" s="2653" t="e">
        <f>SUMIF(#REF!,"TRUE",KNY13:KNY27)</f>
        <v>#REF!</v>
      </c>
      <c r="KNZ29" s="2653" t="e">
        <f>SUMIF(#REF!,"TRUE",KNZ13:KNZ27)</f>
        <v>#REF!</v>
      </c>
      <c r="KOA29" s="2653" t="e">
        <f>SUMIF(#REF!,"TRUE",KOA13:KOA27)</f>
        <v>#REF!</v>
      </c>
      <c r="KOB29" s="2653" t="e">
        <f>SUMIF(#REF!,"TRUE",KOB13:KOB27)</f>
        <v>#REF!</v>
      </c>
      <c r="KOC29" s="2653" t="e">
        <f>SUMIF(#REF!,"TRUE",KOC13:KOC27)</f>
        <v>#REF!</v>
      </c>
      <c r="KOD29" s="2653" t="e">
        <f>SUMIF(#REF!,"TRUE",KOD13:KOD27)</f>
        <v>#REF!</v>
      </c>
      <c r="KOE29" s="2653" t="e">
        <f>SUMIF(#REF!,"TRUE",KOE13:KOE27)</f>
        <v>#REF!</v>
      </c>
      <c r="KOF29" s="2653" t="e">
        <f>SUMIF(#REF!,"TRUE",KOF13:KOF27)</f>
        <v>#REF!</v>
      </c>
      <c r="KOG29" s="2653" t="e">
        <f>SUMIF(#REF!,"TRUE",KOG13:KOG27)</f>
        <v>#REF!</v>
      </c>
      <c r="KOH29" s="2653" t="e">
        <f>SUMIF(#REF!,"TRUE",KOH13:KOH27)</f>
        <v>#REF!</v>
      </c>
      <c r="KOI29" s="2653" t="e">
        <f>SUMIF(#REF!,"TRUE",KOI13:KOI27)</f>
        <v>#REF!</v>
      </c>
      <c r="KOJ29" s="2653" t="e">
        <f>SUMIF(#REF!,"TRUE",KOJ13:KOJ27)</f>
        <v>#REF!</v>
      </c>
      <c r="KOK29" s="2653" t="e">
        <f>SUMIF(#REF!,"TRUE",KOK13:KOK27)</f>
        <v>#REF!</v>
      </c>
      <c r="KOL29" s="2653" t="e">
        <f>SUMIF(#REF!,"TRUE",KOL13:KOL27)</f>
        <v>#REF!</v>
      </c>
      <c r="KOM29" s="2653" t="e">
        <f>SUMIF(#REF!,"TRUE",KOM13:KOM27)</f>
        <v>#REF!</v>
      </c>
      <c r="KON29" s="2653" t="e">
        <f>SUMIF(#REF!,"TRUE",KON13:KON27)</f>
        <v>#REF!</v>
      </c>
      <c r="KOO29" s="2653" t="e">
        <f>SUMIF(#REF!,"TRUE",KOO13:KOO27)</f>
        <v>#REF!</v>
      </c>
      <c r="KOP29" s="2653" t="e">
        <f>SUMIF(#REF!,"TRUE",KOP13:KOP27)</f>
        <v>#REF!</v>
      </c>
      <c r="KOQ29" s="2653" t="e">
        <f>SUMIF(#REF!,"TRUE",KOQ13:KOQ27)</f>
        <v>#REF!</v>
      </c>
      <c r="KOR29" s="2653" t="e">
        <f>SUMIF(#REF!,"TRUE",KOR13:KOR27)</f>
        <v>#REF!</v>
      </c>
      <c r="KOS29" s="2653" t="e">
        <f>SUMIF(#REF!,"TRUE",KOS13:KOS27)</f>
        <v>#REF!</v>
      </c>
      <c r="KOT29" s="2653" t="e">
        <f>SUMIF(#REF!,"TRUE",KOT13:KOT27)</f>
        <v>#REF!</v>
      </c>
      <c r="KOU29" s="2653" t="e">
        <f>SUMIF(#REF!,"TRUE",KOU13:KOU27)</f>
        <v>#REF!</v>
      </c>
      <c r="KOV29" s="2653" t="e">
        <f>SUMIF(#REF!,"TRUE",KOV13:KOV27)</f>
        <v>#REF!</v>
      </c>
      <c r="KOW29" s="2653" t="e">
        <f>SUMIF(#REF!,"TRUE",KOW13:KOW27)</f>
        <v>#REF!</v>
      </c>
      <c r="KOX29" s="2653" t="e">
        <f>SUMIF(#REF!,"TRUE",KOX13:KOX27)</f>
        <v>#REF!</v>
      </c>
      <c r="KOY29" s="2653" t="e">
        <f>SUMIF(#REF!,"TRUE",KOY13:KOY27)</f>
        <v>#REF!</v>
      </c>
      <c r="KOZ29" s="2653" t="e">
        <f>SUMIF(#REF!,"TRUE",KOZ13:KOZ27)</f>
        <v>#REF!</v>
      </c>
      <c r="KPA29" s="2653" t="e">
        <f>SUMIF(#REF!,"TRUE",KPA13:KPA27)</f>
        <v>#REF!</v>
      </c>
      <c r="KPB29" s="2653" t="e">
        <f>SUMIF(#REF!,"TRUE",KPB13:KPB27)</f>
        <v>#REF!</v>
      </c>
      <c r="KPC29" s="2653" t="e">
        <f>SUMIF(#REF!,"TRUE",KPC13:KPC27)</f>
        <v>#REF!</v>
      </c>
      <c r="KPD29" s="2653" t="e">
        <f>SUMIF(#REF!,"TRUE",KPD13:KPD27)</f>
        <v>#REF!</v>
      </c>
      <c r="KPE29" s="2653" t="e">
        <f>SUMIF(#REF!,"TRUE",KPE13:KPE27)</f>
        <v>#REF!</v>
      </c>
      <c r="KPF29" s="2653" t="e">
        <f>SUMIF(#REF!,"TRUE",KPF13:KPF27)</f>
        <v>#REF!</v>
      </c>
      <c r="KPG29" s="2653" t="e">
        <f>SUMIF(#REF!,"TRUE",KPG13:KPG27)</f>
        <v>#REF!</v>
      </c>
      <c r="KPH29" s="2653" t="e">
        <f>SUMIF(#REF!,"TRUE",KPH13:KPH27)</f>
        <v>#REF!</v>
      </c>
      <c r="KPI29" s="2653" t="e">
        <f>SUMIF(#REF!,"TRUE",KPI13:KPI27)</f>
        <v>#REF!</v>
      </c>
      <c r="KPJ29" s="2653" t="e">
        <f>SUMIF(#REF!,"TRUE",KPJ13:KPJ27)</f>
        <v>#REF!</v>
      </c>
      <c r="KPK29" s="2653" t="e">
        <f>SUMIF(#REF!,"TRUE",KPK13:KPK27)</f>
        <v>#REF!</v>
      </c>
      <c r="KPL29" s="2653" t="e">
        <f>SUMIF(#REF!,"TRUE",KPL13:KPL27)</f>
        <v>#REF!</v>
      </c>
      <c r="KPM29" s="2653" t="e">
        <f>SUMIF(#REF!,"TRUE",KPM13:KPM27)</f>
        <v>#REF!</v>
      </c>
      <c r="KPN29" s="2653" t="e">
        <f>SUMIF(#REF!,"TRUE",KPN13:KPN27)</f>
        <v>#REF!</v>
      </c>
      <c r="KPO29" s="2653" t="e">
        <f>SUMIF(#REF!,"TRUE",KPO13:KPO27)</f>
        <v>#REF!</v>
      </c>
      <c r="KPP29" s="2653" t="e">
        <f>SUMIF(#REF!,"TRUE",KPP13:KPP27)</f>
        <v>#REF!</v>
      </c>
      <c r="KPQ29" s="2653" t="e">
        <f>SUMIF(#REF!,"TRUE",KPQ13:KPQ27)</f>
        <v>#REF!</v>
      </c>
      <c r="KPR29" s="2653" t="e">
        <f>SUMIF(#REF!,"TRUE",KPR13:KPR27)</f>
        <v>#REF!</v>
      </c>
      <c r="KPS29" s="2653" t="e">
        <f>SUMIF(#REF!,"TRUE",KPS13:KPS27)</f>
        <v>#REF!</v>
      </c>
      <c r="KPT29" s="2653" t="e">
        <f>SUMIF(#REF!,"TRUE",KPT13:KPT27)</f>
        <v>#REF!</v>
      </c>
      <c r="KPU29" s="2653" t="e">
        <f>SUMIF(#REF!,"TRUE",KPU13:KPU27)</f>
        <v>#REF!</v>
      </c>
      <c r="KPV29" s="2653" t="e">
        <f>SUMIF(#REF!,"TRUE",KPV13:KPV27)</f>
        <v>#REF!</v>
      </c>
      <c r="KPW29" s="2653" t="e">
        <f>SUMIF(#REF!,"TRUE",KPW13:KPW27)</f>
        <v>#REF!</v>
      </c>
      <c r="KPX29" s="2653" t="e">
        <f>SUMIF(#REF!,"TRUE",KPX13:KPX27)</f>
        <v>#REF!</v>
      </c>
      <c r="KPY29" s="2653" t="e">
        <f>SUMIF(#REF!,"TRUE",KPY13:KPY27)</f>
        <v>#REF!</v>
      </c>
      <c r="KPZ29" s="2653" t="e">
        <f>SUMIF(#REF!,"TRUE",KPZ13:KPZ27)</f>
        <v>#REF!</v>
      </c>
      <c r="KQA29" s="2653" t="e">
        <f>SUMIF(#REF!,"TRUE",KQA13:KQA27)</f>
        <v>#REF!</v>
      </c>
      <c r="KQB29" s="2653" t="e">
        <f>SUMIF(#REF!,"TRUE",KQB13:KQB27)</f>
        <v>#REF!</v>
      </c>
      <c r="KQC29" s="2653" t="e">
        <f>SUMIF(#REF!,"TRUE",KQC13:KQC27)</f>
        <v>#REF!</v>
      </c>
      <c r="KQD29" s="2653" t="e">
        <f>SUMIF(#REF!,"TRUE",KQD13:KQD27)</f>
        <v>#REF!</v>
      </c>
      <c r="KQE29" s="2653" t="e">
        <f>SUMIF(#REF!,"TRUE",KQE13:KQE27)</f>
        <v>#REF!</v>
      </c>
      <c r="KQF29" s="2653" t="e">
        <f>SUMIF(#REF!,"TRUE",KQF13:KQF27)</f>
        <v>#REF!</v>
      </c>
      <c r="KQG29" s="2653" t="e">
        <f>SUMIF(#REF!,"TRUE",KQG13:KQG27)</f>
        <v>#REF!</v>
      </c>
      <c r="KQH29" s="2653" t="e">
        <f>SUMIF(#REF!,"TRUE",KQH13:KQH27)</f>
        <v>#REF!</v>
      </c>
      <c r="KQI29" s="2653" t="e">
        <f>SUMIF(#REF!,"TRUE",KQI13:KQI27)</f>
        <v>#REF!</v>
      </c>
      <c r="KQJ29" s="2653" t="e">
        <f>SUMIF(#REF!,"TRUE",KQJ13:KQJ27)</f>
        <v>#REF!</v>
      </c>
      <c r="KQK29" s="2653" t="e">
        <f>SUMIF(#REF!,"TRUE",KQK13:KQK27)</f>
        <v>#REF!</v>
      </c>
      <c r="KQL29" s="2653" t="e">
        <f>SUMIF(#REF!,"TRUE",KQL13:KQL27)</f>
        <v>#REF!</v>
      </c>
      <c r="KQM29" s="2653" t="e">
        <f>SUMIF(#REF!,"TRUE",KQM13:KQM27)</f>
        <v>#REF!</v>
      </c>
      <c r="KQN29" s="2653" t="e">
        <f>SUMIF(#REF!,"TRUE",KQN13:KQN27)</f>
        <v>#REF!</v>
      </c>
      <c r="KQO29" s="2653" t="e">
        <f>SUMIF(#REF!,"TRUE",KQO13:KQO27)</f>
        <v>#REF!</v>
      </c>
      <c r="KQP29" s="2653" t="e">
        <f>SUMIF(#REF!,"TRUE",KQP13:KQP27)</f>
        <v>#REF!</v>
      </c>
      <c r="KQQ29" s="2653" t="e">
        <f>SUMIF(#REF!,"TRUE",KQQ13:KQQ27)</f>
        <v>#REF!</v>
      </c>
      <c r="KQR29" s="2653" t="e">
        <f>SUMIF(#REF!,"TRUE",KQR13:KQR27)</f>
        <v>#REF!</v>
      </c>
      <c r="KQS29" s="2653" t="e">
        <f>SUMIF(#REF!,"TRUE",KQS13:KQS27)</f>
        <v>#REF!</v>
      </c>
      <c r="KQT29" s="2653" t="e">
        <f>SUMIF(#REF!,"TRUE",KQT13:KQT27)</f>
        <v>#REF!</v>
      </c>
      <c r="KQU29" s="2653" t="e">
        <f>SUMIF(#REF!,"TRUE",KQU13:KQU27)</f>
        <v>#REF!</v>
      </c>
      <c r="KQV29" s="2653" t="e">
        <f>SUMIF(#REF!,"TRUE",KQV13:KQV27)</f>
        <v>#REF!</v>
      </c>
      <c r="KQW29" s="2653" t="e">
        <f>SUMIF(#REF!,"TRUE",KQW13:KQW27)</f>
        <v>#REF!</v>
      </c>
      <c r="KQX29" s="2653" t="e">
        <f>SUMIF(#REF!,"TRUE",KQX13:KQX27)</f>
        <v>#REF!</v>
      </c>
      <c r="KQY29" s="2653" t="e">
        <f>SUMIF(#REF!,"TRUE",KQY13:KQY27)</f>
        <v>#REF!</v>
      </c>
      <c r="KQZ29" s="2653" t="e">
        <f>SUMIF(#REF!,"TRUE",KQZ13:KQZ27)</f>
        <v>#REF!</v>
      </c>
      <c r="KRA29" s="2653" t="e">
        <f>SUMIF(#REF!,"TRUE",KRA13:KRA27)</f>
        <v>#REF!</v>
      </c>
      <c r="KRB29" s="2653" t="e">
        <f>SUMIF(#REF!,"TRUE",KRB13:KRB27)</f>
        <v>#REF!</v>
      </c>
      <c r="KRC29" s="2653" t="e">
        <f>SUMIF(#REF!,"TRUE",KRC13:KRC27)</f>
        <v>#REF!</v>
      </c>
      <c r="KRD29" s="2653" t="e">
        <f>SUMIF(#REF!,"TRUE",KRD13:KRD27)</f>
        <v>#REF!</v>
      </c>
      <c r="KRE29" s="2653" t="e">
        <f>SUMIF(#REF!,"TRUE",KRE13:KRE27)</f>
        <v>#REF!</v>
      </c>
      <c r="KRF29" s="2653" t="e">
        <f>SUMIF(#REF!,"TRUE",KRF13:KRF27)</f>
        <v>#REF!</v>
      </c>
      <c r="KRG29" s="2653" t="e">
        <f>SUMIF(#REF!,"TRUE",KRG13:KRG27)</f>
        <v>#REF!</v>
      </c>
      <c r="KRH29" s="2653" t="e">
        <f>SUMIF(#REF!,"TRUE",KRH13:KRH27)</f>
        <v>#REF!</v>
      </c>
      <c r="KRI29" s="2653" t="e">
        <f>SUMIF(#REF!,"TRUE",KRI13:KRI27)</f>
        <v>#REF!</v>
      </c>
      <c r="KRJ29" s="2653" t="e">
        <f>SUMIF(#REF!,"TRUE",KRJ13:KRJ27)</f>
        <v>#REF!</v>
      </c>
      <c r="KRK29" s="2653" t="e">
        <f>SUMIF(#REF!,"TRUE",KRK13:KRK27)</f>
        <v>#REF!</v>
      </c>
      <c r="KRL29" s="2653" t="e">
        <f>SUMIF(#REF!,"TRUE",KRL13:KRL27)</f>
        <v>#REF!</v>
      </c>
      <c r="KRM29" s="2653" t="e">
        <f>SUMIF(#REF!,"TRUE",KRM13:KRM27)</f>
        <v>#REF!</v>
      </c>
      <c r="KRN29" s="2653" t="e">
        <f>SUMIF(#REF!,"TRUE",KRN13:KRN27)</f>
        <v>#REF!</v>
      </c>
      <c r="KRO29" s="2653" t="e">
        <f>SUMIF(#REF!,"TRUE",KRO13:KRO27)</f>
        <v>#REF!</v>
      </c>
      <c r="KRP29" s="2653" t="e">
        <f>SUMIF(#REF!,"TRUE",KRP13:KRP27)</f>
        <v>#REF!</v>
      </c>
      <c r="KRQ29" s="2653" t="e">
        <f>SUMIF(#REF!,"TRUE",KRQ13:KRQ27)</f>
        <v>#REF!</v>
      </c>
      <c r="KRR29" s="2653" t="e">
        <f>SUMIF(#REF!,"TRUE",KRR13:KRR27)</f>
        <v>#REF!</v>
      </c>
      <c r="KRS29" s="2653" t="e">
        <f>SUMIF(#REF!,"TRUE",KRS13:KRS27)</f>
        <v>#REF!</v>
      </c>
      <c r="KRT29" s="2653" t="e">
        <f>SUMIF(#REF!,"TRUE",KRT13:KRT27)</f>
        <v>#REF!</v>
      </c>
      <c r="KRU29" s="2653" t="e">
        <f>SUMIF(#REF!,"TRUE",KRU13:KRU27)</f>
        <v>#REF!</v>
      </c>
      <c r="KRV29" s="2653" t="e">
        <f>SUMIF(#REF!,"TRUE",KRV13:KRV27)</f>
        <v>#REF!</v>
      </c>
      <c r="KRW29" s="2653" t="e">
        <f>SUMIF(#REF!,"TRUE",KRW13:KRW27)</f>
        <v>#REF!</v>
      </c>
      <c r="KRX29" s="2653" t="e">
        <f>SUMIF(#REF!,"TRUE",KRX13:KRX27)</f>
        <v>#REF!</v>
      </c>
      <c r="KRY29" s="2653" t="e">
        <f>SUMIF(#REF!,"TRUE",KRY13:KRY27)</f>
        <v>#REF!</v>
      </c>
      <c r="KRZ29" s="2653" t="e">
        <f>SUMIF(#REF!,"TRUE",KRZ13:KRZ27)</f>
        <v>#REF!</v>
      </c>
      <c r="KSA29" s="2653" t="e">
        <f>SUMIF(#REF!,"TRUE",KSA13:KSA27)</f>
        <v>#REF!</v>
      </c>
      <c r="KSB29" s="2653" t="e">
        <f>SUMIF(#REF!,"TRUE",KSB13:KSB27)</f>
        <v>#REF!</v>
      </c>
      <c r="KSC29" s="2653" t="e">
        <f>SUMIF(#REF!,"TRUE",KSC13:KSC27)</f>
        <v>#REF!</v>
      </c>
      <c r="KSD29" s="2653" t="e">
        <f>SUMIF(#REF!,"TRUE",KSD13:KSD27)</f>
        <v>#REF!</v>
      </c>
      <c r="KSE29" s="2653" t="e">
        <f>SUMIF(#REF!,"TRUE",KSE13:KSE27)</f>
        <v>#REF!</v>
      </c>
      <c r="KSF29" s="2653" t="e">
        <f>SUMIF(#REF!,"TRUE",KSF13:KSF27)</f>
        <v>#REF!</v>
      </c>
      <c r="KSG29" s="2653" t="e">
        <f>SUMIF(#REF!,"TRUE",KSG13:KSG27)</f>
        <v>#REF!</v>
      </c>
      <c r="KSH29" s="2653" t="e">
        <f>SUMIF(#REF!,"TRUE",KSH13:KSH27)</f>
        <v>#REF!</v>
      </c>
      <c r="KSI29" s="2653" t="e">
        <f>SUMIF(#REF!,"TRUE",KSI13:KSI27)</f>
        <v>#REF!</v>
      </c>
      <c r="KSJ29" s="2653" t="e">
        <f>SUMIF(#REF!,"TRUE",KSJ13:KSJ27)</f>
        <v>#REF!</v>
      </c>
      <c r="KSK29" s="2653" t="e">
        <f>SUMIF(#REF!,"TRUE",KSK13:KSK27)</f>
        <v>#REF!</v>
      </c>
      <c r="KSL29" s="2653" t="e">
        <f>SUMIF(#REF!,"TRUE",KSL13:KSL27)</f>
        <v>#REF!</v>
      </c>
      <c r="KSM29" s="2653" t="e">
        <f>SUMIF(#REF!,"TRUE",KSM13:KSM27)</f>
        <v>#REF!</v>
      </c>
      <c r="KSN29" s="2653" t="e">
        <f>SUMIF(#REF!,"TRUE",KSN13:KSN27)</f>
        <v>#REF!</v>
      </c>
      <c r="KSO29" s="2653" t="e">
        <f>SUMIF(#REF!,"TRUE",KSO13:KSO27)</f>
        <v>#REF!</v>
      </c>
      <c r="KSP29" s="2653" t="e">
        <f>SUMIF(#REF!,"TRUE",KSP13:KSP27)</f>
        <v>#REF!</v>
      </c>
      <c r="KSQ29" s="2653" t="e">
        <f>SUMIF(#REF!,"TRUE",KSQ13:KSQ27)</f>
        <v>#REF!</v>
      </c>
      <c r="KSR29" s="2653" t="e">
        <f>SUMIF(#REF!,"TRUE",KSR13:KSR27)</f>
        <v>#REF!</v>
      </c>
      <c r="KSS29" s="2653" t="e">
        <f>SUMIF(#REF!,"TRUE",KSS13:KSS27)</f>
        <v>#REF!</v>
      </c>
      <c r="KST29" s="2653" t="e">
        <f>SUMIF(#REF!,"TRUE",KST13:KST27)</f>
        <v>#REF!</v>
      </c>
      <c r="KSU29" s="2653" t="e">
        <f>SUMIF(#REF!,"TRUE",KSU13:KSU27)</f>
        <v>#REF!</v>
      </c>
      <c r="KSV29" s="2653" t="e">
        <f>SUMIF(#REF!,"TRUE",KSV13:KSV27)</f>
        <v>#REF!</v>
      </c>
      <c r="KSW29" s="2653" t="e">
        <f>SUMIF(#REF!,"TRUE",KSW13:KSW27)</f>
        <v>#REF!</v>
      </c>
      <c r="KSX29" s="2653" t="e">
        <f>SUMIF(#REF!,"TRUE",KSX13:KSX27)</f>
        <v>#REF!</v>
      </c>
      <c r="KSY29" s="2653" t="e">
        <f>SUMIF(#REF!,"TRUE",KSY13:KSY27)</f>
        <v>#REF!</v>
      </c>
      <c r="KSZ29" s="2653" t="e">
        <f>SUMIF(#REF!,"TRUE",KSZ13:KSZ27)</f>
        <v>#REF!</v>
      </c>
      <c r="KTA29" s="2653" t="e">
        <f>SUMIF(#REF!,"TRUE",KTA13:KTA27)</f>
        <v>#REF!</v>
      </c>
      <c r="KTB29" s="2653" t="e">
        <f>SUMIF(#REF!,"TRUE",KTB13:KTB27)</f>
        <v>#REF!</v>
      </c>
      <c r="KTC29" s="2653" t="e">
        <f>SUMIF(#REF!,"TRUE",KTC13:KTC27)</f>
        <v>#REF!</v>
      </c>
      <c r="KTD29" s="2653" t="e">
        <f>SUMIF(#REF!,"TRUE",KTD13:KTD27)</f>
        <v>#REF!</v>
      </c>
      <c r="KTE29" s="2653" t="e">
        <f>SUMIF(#REF!,"TRUE",KTE13:KTE27)</f>
        <v>#REF!</v>
      </c>
      <c r="KTF29" s="2653" t="e">
        <f>SUMIF(#REF!,"TRUE",KTF13:KTF27)</f>
        <v>#REF!</v>
      </c>
      <c r="KTG29" s="2653" t="e">
        <f>SUMIF(#REF!,"TRUE",KTG13:KTG27)</f>
        <v>#REF!</v>
      </c>
      <c r="KTH29" s="2653" t="e">
        <f>SUMIF(#REF!,"TRUE",KTH13:KTH27)</f>
        <v>#REF!</v>
      </c>
      <c r="KTI29" s="2653" t="e">
        <f>SUMIF(#REF!,"TRUE",KTI13:KTI27)</f>
        <v>#REF!</v>
      </c>
      <c r="KTJ29" s="2653" t="e">
        <f>SUMIF(#REF!,"TRUE",KTJ13:KTJ27)</f>
        <v>#REF!</v>
      </c>
      <c r="KTK29" s="2653" t="e">
        <f>SUMIF(#REF!,"TRUE",KTK13:KTK27)</f>
        <v>#REF!</v>
      </c>
      <c r="KTL29" s="2653" t="e">
        <f>SUMIF(#REF!,"TRUE",KTL13:KTL27)</f>
        <v>#REF!</v>
      </c>
      <c r="KTM29" s="2653" t="e">
        <f>SUMIF(#REF!,"TRUE",KTM13:KTM27)</f>
        <v>#REF!</v>
      </c>
      <c r="KTN29" s="2653" t="e">
        <f>SUMIF(#REF!,"TRUE",KTN13:KTN27)</f>
        <v>#REF!</v>
      </c>
      <c r="KTO29" s="2653" t="e">
        <f>SUMIF(#REF!,"TRUE",KTO13:KTO27)</f>
        <v>#REF!</v>
      </c>
      <c r="KTP29" s="2653" t="e">
        <f>SUMIF(#REF!,"TRUE",KTP13:KTP27)</f>
        <v>#REF!</v>
      </c>
      <c r="KTQ29" s="2653" t="e">
        <f>SUMIF(#REF!,"TRUE",KTQ13:KTQ27)</f>
        <v>#REF!</v>
      </c>
      <c r="KTR29" s="2653" t="e">
        <f>SUMIF(#REF!,"TRUE",KTR13:KTR27)</f>
        <v>#REF!</v>
      </c>
      <c r="KTS29" s="2653" t="e">
        <f>SUMIF(#REF!,"TRUE",KTS13:KTS27)</f>
        <v>#REF!</v>
      </c>
      <c r="KTT29" s="2653" t="e">
        <f>SUMIF(#REF!,"TRUE",KTT13:KTT27)</f>
        <v>#REF!</v>
      </c>
      <c r="KTU29" s="2653" t="e">
        <f>SUMIF(#REF!,"TRUE",KTU13:KTU27)</f>
        <v>#REF!</v>
      </c>
      <c r="KTV29" s="2653" t="e">
        <f>SUMIF(#REF!,"TRUE",KTV13:KTV27)</f>
        <v>#REF!</v>
      </c>
      <c r="KTW29" s="2653" t="e">
        <f>SUMIF(#REF!,"TRUE",KTW13:KTW27)</f>
        <v>#REF!</v>
      </c>
      <c r="KTX29" s="2653" t="e">
        <f>SUMIF(#REF!,"TRUE",KTX13:KTX27)</f>
        <v>#REF!</v>
      </c>
      <c r="KTY29" s="2653" t="e">
        <f>SUMIF(#REF!,"TRUE",KTY13:KTY27)</f>
        <v>#REF!</v>
      </c>
      <c r="KTZ29" s="2653" t="e">
        <f>SUMIF(#REF!,"TRUE",KTZ13:KTZ27)</f>
        <v>#REF!</v>
      </c>
      <c r="KUA29" s="2653" t="e">
        <f>SUMIF(#REF!,"TRUE",KUA13:KUA27)</f>
        <v>#REF!</v>
      </c>
      <c r="KUB29" s="2653" t="e">
        <f>SUMIF(#REF!,"TRUE",KUB13:KUB27)</f>
        <v>#REF!</v>
      </c>
      <c r="KUC29" s="2653" t="e">
        <f>SUMIF(#REF!,"TRUE",KUC13:KUC27)</f>
        <v>#REF!</v>
      </c>
      <c r="KUD29" s="2653" t="e">
        <f>SUMIF(#REF!,"TRUE",KUD13:KUD27)</f>
        <v>#REF!</v>
      </c>
      <c r="KUE29" s="2653" t="e">
        <f>SUMIF(#REF!,"TRUE",KUE13:KUE27)</f>
        <v>#REF!</v>
      </c>
      <c r="KUF29" s="2653" t="e">
        <f>SUMIF(#REF!,"TRUE",KUF13:KUF27)</f>
        <v>#REF!</v>
      </c>
      <c r="KUG29" s="2653" t="e">
        <f>SUMIF(#REF!,"TRUE",KUG13:KUG27)</f>
        <v>#REF!</v>
      </c>
      <c r="KUH29" s="2653" t="e">
        <f>SUMIF(#REF!,"TRUE",KUH13:KUH27)</f>
        <v>#REF!</v>
      </c>
      <c r="KUI29" s="2653" t="e">
        <f>SUMIF(#REF!,"TRUE",KUI13:KUI27)</f>
        <v>#REF!</v>
      </c>
      <c r="KUJ29" s="2653" t="e">
        <f>SUMIF(#REF!,"TRUE",KUJ13:KUJ27)</f>
        <v>#REF!</v>
      </c>
      <c r="KUK29" s="2653" t="e">
        <f>SUMIF(#REF!,"TRUE",KUK13:KUK27)</f>
        <v>#REF!</v>
      </c>
      <c r="KUL29" s="2653" t="e">
        <f>SUMIF(#REF!,"TRUE",KUL13:KUL27)</f>
        <v>#REF!</v>
      </c>
      <c r="KUM29" s="2653" t="e">
        <f>SUMIF(#REF!,"TRUE",KUM13:KUM27)</f>
        <v>#REF!</v>
      </c>
      <c r="KUN29" s="2653" t="e">
        <f>SUMIF(#REF!,"TRUE",KUN13:KUN27)</f>
        <v>#REF!</v>
      </c>
      <c r="KUO29" s="2653" t="e">
        <f>SUMIF(#REF!,"TRUE",KUO13:KUO27)</f>
        <v>#REF!</v>
      </c>
      <c r="KUP29" s="2653" t="e">
        <f>SUMIF(#REF!,"TRUE",KUP13:KUP27)</f>
        <v>#REF!</v>
      </c>
      <c r="KUQ29" s="2653" t="e">
        <f>SUMIF(#REF!,"TRUE",KUQ13:KUQ27)</f>
        <v>#REF!</v>
      </c>
      <c r="KUR29" s="2653" t="e">
        <f>SUMIF(#REF!,"TRUE",KUR13:KUR27)</f>
        <v>#REF!</v>
      </c>
      <c r="KUS29" s="2653" t="e">
        <f>SUMIF(#REF!,"TRUE",KUS13:KUS27)</f>
        <v>#REF!</v>
      </c>
      <c r="KUT29" s="2653" t="e">
        <f>SUMIF(#REF!,"TRUE",KUT13:KUT27)</f>
        <v>#REF!</v>
      </c>
      <c r="KUU29" s="2653" t="e">
        <f>SUMIF(#REF!,"TRUE",KUU13:KUU27)</f>
        <v>#REF!</v>
      </c>
      <c r="KUV29" s="2653" t="e">
        <f>SUMIF(#REF!,"TRUE",KUV13:KUV27)</f>
        <v>#REF!</v>
      </c>
      <c r="KUW29" s="2653" t="e">
        <f>SUMIF(#REF!,"TRUE",KUW13:KUW27)</f>
        <v>#REF!</v>
      </c>
      <c r="KUX29" s="2653" t="e">
        <f>SUMIF(#REF!,"TRUE",KUX13:KUX27)</f>
        <v>#REF!</v>
      </c>
      <c r="KUY29" s="2653" t="e">
        <f>SUMIF(#REF!,"TRUE",KUY13:KUY27)</f>
        <v>#REF!</v>
      </c>
      <c r="KUZ29" s="2653" t="e">
        <f>SUMIF(#REF!,"TRUE",KUZ13:KUZ27)</f>
        <v>#REF!</v>
      </c>
      <c r="KVA29" s="2653" t="e">
        <f>SUMIF(#REF!,"TRUE",KVA13:KVA27)</f>
        <v>#REF!</v>
      </c>
      <c r="KVB29" s="2653" t="e">
        <f>SUMIF(#REF!,"TRUE",KVB13:KVB27)</f>
        <v>#REF!</v>
      </c>
      <c r="KVC29" s="2653" t="e">
        <f>SUMIF(#REF!,"TRUE",KVC13:KVC27)</f>
        <v>#REF!</v>
      </c>
      <c r="KVD29" s="2653" t="e">
        <f>SUMIF(#REF!,"TRUE",KVD13:KVD27)</f>
        <v>#REF!</v>
      </c>
      <c r="KVE29" s="2653" t="e">
        <f>SUMIF(#REF!,"TRUE",KVE13:KVE27)</f>
        <v>#REF!</v>
      </c>
      <c r="KVF29" s="2653" t="e">
        <f>SUMIF(#REF!,"TRUE",KVF13:KVF27)</f>
        <v>#REF!</v>
      </c>
      <c r="KVG29" s="2653" t="e">
        <f>SUMIF(#REF!,"TRUE",KVG13:KVG27)</f>
        <v>#REF!</v>
      </c>
      <c r="KVH29" s="2653" t="e">
        <f>SUMIF(#REF!,"TRUE",KVH13:KVH27)</f>
        <v>#REF!</v>
      </c>
      <c r="KVI29" s="2653" t="e">
        <f>SUMIF(#REF!,"TRUE",KVI13:KVI27)</f>
        <v>#REF!</v>
      </c>
      <c r="KVJ29" s="2653" t="e">
        <f>SUMIF(#REF!,"TRUE",KVJ13:KVJ27)</f>
        <v>#REF!</v>
      </c>
      <c r="KVK29" s="2653" t="e">
        <f>SUMIF(#REF!,"TRUE",KVK13:KVK27)</f>
        <v>#REF!</v>
      </c>
      <c r="KVL29" s="2653" t="e">
        <f>SUMIF(#REF!,"TRUE",KVL13:KVL27)</f>
        <v>#REF!</v>
      </c>
      <c r="KVM29" s="2653" t="e">
        <f>SUMIF(#REF!,"TRUE",KVM13:KVM27)</f>
        <v>#REF!</v>
      </c>
      <c r="KVN29" s="2653" t="e">
        <f>SUMIF(#REF!,"TRUE",KVN13:KVN27)</f>
        <v>#REF!</v>
      </c>
      <c r="KVO29" s="2653" t="e">
        <f>SUMIF(#REF!,"TRUE",KVO13:KVO27)</f>
        <v>#REF!</v>
      </c>
      <c r="KVP29" s="2653" t="e">
        <f>SUMIF(#REF!,"TRUE",KVP13:KVP27)</f>
        <v>#REF!</v>
      </c>
      <c r="KVQ29" s="2653" t="e">
        <f>SUMIF(#REF!,"TRUE",KVQ13:KVQ27)</f>
        <v>#REF!</v>
      </c>
      <c r="KVR29" s="2653" t="e">
        <f>SUMIF(#REF!,"TRUE",KVR13:KVR27)</f>
        <v>#REF!</v>
      </c>
      <c r="KVS29" s="2653" t="e">
        <f>SUMIF(#REF!,"TRUE",KVS13:KVS27)</f>
        <v>#REF!</v>
      </c>
      <c r="KVT29" s="2653" t="e">
        <f>SUMIF(#REF!,"TRUE",KVT13:KVT27)</f>
        <v>#REF!</v>
      </c>
      <c r="KVU29" s="2653" t="e">
        <f>SUMIF(#REF!,"TRUE",KVU13:KVU27)</f>
        <v>#REF!</v>
      </c>
      <c r="KVV29" s="2653" t="e">
        <f>SUMIF(#REF!,"TRUE",KVV13:KVV27)</f>
        <v>#REF!</v>
      </c>
      <c r="KVW29" s="2653" t="e">
        <f>SUMIF(#REF!,"TRUE",KVW13:KVW27)</f>
        <v>#REF!</v>
      </c>
      <c r="KVX29" s="2653" t="e">
        <f>SUMIF(#REF!,"TRUE",KVX13:KVX27)</f>
        <v>#REF!</v>
      </c>
      <c r="KVY29" s="2653" t="e">
        <f>SUMIF(#REF!,"TRUE",KVY13:KVY27)</f>
        <v>#REF!</v>
      </c>
      <c r="KVZ29" s="2653" t="e">
        <f>SUMIF(#REF!,"TRUE",KVZ13:KVZ27)</f>
        <v>#REF!</v>
      </c>
      <c r="KWA29" s="2653" t="e">
        <f>SUMIF(#REF!,"TRUE",KWA13:KWA27)</f>
        <v>#REF!</v>
      </c>
      <c r="KWB29" s="2653" t="e">
        <f>SUMIF(#REF!,"TRUE",KWB13:KWB27)</f>
        <v>#REF!</v>
      </c>
      <c r="KWC29" s="2653" t="e">
        <f>SUMIF(#REF!,"TRUE",KWC13:KWC27)</f>
        <v>#REF!</v>
      </c>
      <c r="KWD29" s="2653" t="e">
        <f>SUMIF(#REF!,"TRUE",KWD13:KWD27)</f>
        <v>#REF!</v>
      </c>
      <c r="KWE29" s="2653" t="e">
        <f>SUMIF(#REF!,"TRUE",KWE13:KWE27)</f>
        <v>#REF!</v>
      </c>
      <c r="KWF29" s="2653" t="e">
        <f>SUMIF(#REF!,"TRUE",KWF13:KWF27)</f>
        <v>#REF!</v>
      </c>
      <c r="KWG29" s="2653" t="e">
        <f>SUMIF(#REF!,"TRUE",KWG13:KWG27)</f>
        <v>#REF!</v>
      </c>
      <c r="KWH29" s="2653" t="e">
        <f>SUMIF(#REF!,"TRUE",KWH13:KWH27)</f>
        <v>#REF!</v>
      </c>
      <c r="KWI29" s="2653" t="e">
        <f>SUMIF(#REF!,"TRUE",KWI13:KWI27)</f>
        <v>#REF!</v>
      </c>
      <c r="KWJ29" s="2653" t="e">
        <f>SUMIF(#REF!,"TRUE",KWJ13:KWJ27)</f>
        <v>#REF!</v>
      </c>
      <c r="KWK29" s="2653" t="e">
        <f>SUMIF(#REF!,"TRUE",KWK13:KWK27)</f>
        <v>#REF!</v>
      </c>
      <c r="KWL29" s="2653" t="e">
        <f>SUMIF(#REF!,"TRUE",KWL13:KWL27)</f>
        <v>#REF!</v>
      </c>
      <c r="KWM29" s="2653" t="e">
        <f>SUMIF(#REF!,"TRUE",KWM13:KWM27)</f>
        <v>#REF!</v>
      </c>
      <c r="KWN29" s="2653" t="e">
        <f>SUMIF(#REF!,"TRUE",KWN13:KWN27)</f>
        <v>#REF!</v>
      </c>
      <c r="KWO29" s="2653" t="e">
        <f>SUMIF(#REF!,"TRUE",KWO13:KWO27)</f>
        <v>#REF!</v>
      </c>
      <c r="KWP29" s="2653" t="e">
        <f>SUMIF(#REF!,"TRUE",KWP13:KWP27)</f>
        <v>#REF!</v>
      </c>
      <c r="KWQ29" s="2653" t="e">
        <f>SUMIF(#REF!,"TRUE",KWQ13:KWQ27)</f>
        <v>#REF!</v>
      </c>
      <c r="KWR29" s="2653" t="e">
        <f>SUMIF(#REF!,"TRUE",KWR13:KWR27)</f>
        <v>#REF!</v>
      </c>
      <c r="KWS29" s="2653" t="e">
        <f>SUMIF(#REF!,"TRUE",KWS13:KWS27)</f>
        <v>#REF!</v>
      </c>
      <c r="KWT29" s="2653" t="e">
        <f>SUMIF(#REF!,"TRUE",KWT13:KWT27)</f>
        <v>#REF!</v>
      </c>
      <c r="KWU29" s="2653" t="e">
        <f>SUMIF(#REF!,"TRUE",KWU13:KWU27)</f>
        <v>#REF!</v>
      </c>
      <c r="KWV29" s="2653" t="e">
        <f>SUMIF(#REF!,"TRUE",KWV13:KWV27)</f>
        <v>#REF!</v>
      </c>
      <c r="KWW29" s="2653" t="e">
        <f>SUMIF(#REF!,"TRUE",KWW13:KWW27)</f>
        <v>#REF!</v>
      </c>
      <c r="KWX29" s="2653" t="e">
        <f>SUMIF(#REF!,"TRUE",KWX13:KWX27)</f>
        <v>#REF!</v>
      </c>
      <c r="KWY29" s="2653" t="e">
        <f>SUMIF(#REF!,"TRUE",KWY13:KWY27)</f>
        <v>#REF!</v>
      </c>
      <c r="KWZ29" s="2653" t="e">
        <f>SUMIF(#REF!,"TRUE",KWZ13:KWZ27)</f>
        <v>#REF!</v>
      </c>
      <c r="KXA29" s="2653" t="e">
        <f>SUMIF(#REF!,"TRUE",KXA13:KXA27)</f>
        <v>#REF!</v>
      </c>
      <c r="KXB29" s="2653" t="e">
        <f>SUMIF(#REF!,"TRUE",KXB13:KXB27)</f>
        <v>#REF!</v>
      </c>
      <c r="KXC29" s="2653" t="e">
        <f>SUMIF(#REF!,"TRUE",KXC13:KXC27)</f>
        <v>#REF!</v>
      </c>
      <c r="KXD29" s="2653" t="e">
        <f>SUMIF(#REF!,"TRUE",KXD13:KXD27)</f>
        <v>#REF!</v>
      </c>
      <c r="KXE29" s="2653" t="e">
        <f>SUMIF(#REF!,"TRUE",KXE13:KXE27)</f>
        <v>#REF!</v>
      </c>
      <c r="KXF29" s="2653" t="e">
        <f>SUMIF(#REF!,"TRUE",KXF13:KXF27)</f>
        <v>#REF!</v>
      </c>
      <c r="KXG29" s="2653" t="e">
        <f>SUMIF(#REF!,"TRUE",KXG13:KXG27)</f>
        <v>#REF!</v>
      </c>
      <c r="KXH29" s="2653" t="e">
        <f>SUMIF(#REF!,"TRUE",KXH13:KXH27)</f>
        <v>#REF!</v>
      </c>
      <c r="KXI29" s="2653" t="e">
        <f>SUMIF(#REF!,"TRUE",KXI13:KXI27)</f>
        <v>#REF!</v>
      </c>
      <c r="KXJ29" s="2653" t="e">
        <f>SUMIF(#REF!,"TRUE",KXJ13:KXJ27)</f>
        <v>#REF!</v>
      </c>
      <c r="KXK29" s="2653" t="e">
        <f>SUMIF(#REF!,"TRUE",KXK13:KXK27)</f>
        <v>#REF!</v>
      </c>
      <c r="KXL29" s="2653" t="e">
        <f>SUMIF(#REF!,"TRUE",KXL13:KXL27)</f>
        <v>#REF!</v>
      </c>
      <c r="KXM29" s="2653" t="e">
        <f>SUMIF(#REF!,"TRUE",KXM13:KXM27)</f>
        <v>#REF!</v>
      </c>
      <c r="KXN29" s="2653" t="e">
        <f>SUMIF(#REF!,"TRUE",KXN13:KXN27)</f>
        <v>#REF!</v>
      </c>
      <c r="KXO29" s="2653" t="e">
        <f>SUMIF(#REF!,"TRUE",KXO13:KXO27)</f>
        <v>#REF!</v>
      </c>
      <c r="KXP29" s="2653" t="e">
        <f>SUMIF(#REF!,"TRUE",KXP13:KXP27)</f>
        <v>#REF!</v>
      </c>
      <c r="KXQ29" s="2653" t="e">
        <f>SUMIF(#REF!,"TRUE",KXQ13:KXQ27)</f>
        <v>#REF!</v>
      </c>
      <c r="KXR29" s="2653" t="e">
        <f>SUMIF(#REF!,"TRUE",KXR13:KXR27)</f>
        <v>#REF!</v>
      </c>
      <c r="KXS29" s="2653" t="e">
        <f>SUMIF(#REF!,"TRUE",KXS13:KXS27)</f>
        <v>#REF!</v>
      </c>
      <c r="KXT29" s="2653" t="e">
        <f>SUMIF(#REF!,"TRUE",KXT13:KXT27)</f>
        <v>#REF!</v>
      </c>
      <c r="KXU29" s="2653" t="e">
        <f>SUMIF(#REF!,"TRUE",KXU13:KXU27)</f>
        <v>#REF!</v>
      </c>
      <c r="KXV29" s="2653" t="e">
        <f>SUMIF(#REF!,"TRUE",KXV13:KXV27)</f>
        <v>#REF!</v>
      </c>
      <c r="KXW29" s="2653" t="e">
        <f>SUMIF(#REF!,"TRUE",KXW13:KXW27)</f>
        <v>#REF!</v>
      </c>
      <c r="KXX29" s="2653" t="e">
        <f>SUMIF(#REF!,"TRUE",KXX13:KXX27)</f>
        <v>#REF!</v>
      </c>
      <c r="KXY29" s="2653" t="e">
        <f>SUMIF(#REF!,"TRUE",KXY13:KXY27)</f>
        <v>#REF!</v>
      </c>
      <c r="KXZ29" s="2653" t="e">
        <f>SUMIF(#REF!,"TRUE",KXZ13:KXZ27)</f>
        <v>#REF!</v>
      </c>
      <c r="KYA29" s="2653" t="e">
        <f>SUMIF(#REF!,"TRUE",KYA13:KYA27)</f>
        <v>#REF!</v>
      </c>
      <c r="KYB29" s="2653" t="e">
        <f>SUMIF(#REF!,"TRUE",KYB13:KYB27)</f>
        <v>#REF!</v>
      </c>
      <c r="KYC29" s="2653" t="e">
        <f>SUMIF(#REF!,"TRUE",KYC13:KYC27)</f>
        <v>#REF!</v>
      </c>
      <c r="KYD29" s="2653" t="e">
        <f>SUMIF(#REF!,"TRUE",KYD13:KYD27)</f>
        <v>#REF!</v>
      </c>
      <c r="KYE29" s="2653" t="e">
        <f>SUMIF(#REF!,"TRUE",KYE13:KYE27)</f>
        <v>#REF!</v>
      </c>
      <c r="KYF29" s="2653" t="e">
        <f>SUMIF(#REF!,"TRUE",KYF13:KYF27)</f>
        <v>#REF!</v>
      </c>
      <c r="KYG29" s="2653" t="e">
        <f>SUMIF(#REF!,"TRUE",KYG13:KYG27)</f>
        <v>#REF!</v>
      </c>
      <c r="KYH29" s="2653" t="e">
        <f>SUMIF(#REF!,"TRUE",KYH13:KYH27)</f>
        <v>#REF!</v>
      </c>
      <c r="KYI29" s="2653" t="e">
        <f>SUMIF(#REF!,"TRUE",KYI13:KYI27)</f>
        <v>#REF!</v>
      </c>
      <c r="KYJ29" s="2653" t="e">
        <f>SUMIF(#REF!,"TRUE",KYJ13:KYJ27)</f>
        <v>#REF!</v>
      </c>
      <c r="KYK29" s="2653" t="e">
        <f>SUMIF(#REF!,"TRUE",KYK13:KYK27)</f>
        <v>#REF!</v>
      </c>
      <c r="KYL29" s="2653" t="e">
        <f>SUMIF(#REF!,"TRUE",KYL13:KYL27)</f>
        <v>#REF!</v>
      </c>
      <c r="KYM29" s="2653" t="e">
        <f>SUMIF(#REF!,"TRUE",KYM13:KYM27)</f>
        <v>#REF!</v>
      </c>
      <c r="KYN29" s="2653" t="e">
        <f>SUMIF(#REF!,"TRUE",KYN13:KYN27)</f>
        <v>#REF!</v>
      </c>
      <c r="KYO29" s="2653" t="e">
        <f>SUMIF(#REF!,"TRUE",KYO13:KYO27)</f>
        <v>#REF!</v>
      </c>
      <c r="KYP29" s="2653" t="e">
        <f>SUMIF(#REF!,"TRUE",KYP13:KYP27)</f>
        <v>#REF!</v>
      </c>
      <c r="KYQ29" s="2653" t="e">
        <f>SUMIF(#REF!,"TRUE",KYQ13:KYQ27)</f>
        <v>#REF!</v>
      </c>
      <c r="KYR29" s="2653" t="e">
        <f>SUMIF(#REF!,"TRUE",KYR13:KYR27)</f>
        <v>#REF!</v>
      </c>
      <c r="KYS29" s="2653" t="e">
        <f>SUMIF(#REF!,"TRUE",KYS13:KYS27)</f>
        <v>#REF!</v>
      </c>
      <c r="KYT29" s="2653" t="e">
        <f>SUMIF(#REF!,"TRUE",KYT13:KYT27)</f>
        <v>#REF!</v>
      </c>
      <c r="KYU29" s="2653" t="e">
        <f>SUMIF(#REF!,"TRUE",KYU13:KYU27)</f>
        <v>#REF!</v>
      </c>
      <c r="KYV29" s="2653" t="e">
        <f>SUMIF(#REF!,"TRUE",KYV13:KYV27)</f>
        <v>#REF!</v>
      </c>
      <c r="KYW29" s="2653" t="e">
        <f>SUMIF(#REF!,"TRUE",KYW13:KYW27)</f>
        <v>#REF!</v>
      </c>
      <c r="KYX29" s="2653" t="e">
        <f>SUMIF(#REF!,"TRUE",KYX13:KYX27)</f>
        <v>#REF!</v>
      </c>
      <c r="KYY29" s="2653" t="e">
        <f>SUMIF(#REF!,"TRUE",KYY13:KYY27)</f>
        <v>#REF!</v>
      </c>
      <c r="KYZ29" s="2653" t="e">
        <f>SUMIF(#REF!,"TRUE",KYZ13:KYZ27)</f>
        <v>#REF!</v>
      </c>
      <c r="KZA29" s="2653" t="e">
        <f>SUMIF(#REF!,"TRUE",KZA13:KZA27)</f>
        <v>#REF!</v>
      </c>
      <c r="KZB29" s="2653" t="e">
        <f>SUMIF(#REF!,"TRUE",KZB13:KZB27)</f>
        <v>#REF!</v>
      </c>
      <c r="KZC29" s="2653" t="e">
        <f>SUMIF(#REF!,"TRUE",KZC13:KZC27)</f>
        <v>#REF!</v>
      </c>
      <c r="KZD29" s="2653" t="e">
        <f>SUMIF(#REF!,"TRUE",KZD13:KZD27)</f>
        <v>#REF!</v>
      </c>
      <c r="KZE29" s="2653" t="e">
        <f>SUMIF(#REF!,"TRUE",KZE13:KZE27)</f>
        <v>#REF!</v>
      </c>
      <c r="KZF29" s="2653" t="e">
        <f>SUMIF(#REF!,"TRUE",KZF13:KZF27)</f>
        <v>#REF!</v>
      </c>
      <c r="KZG29" s="2653" t="e">
        <f>SUMIF(#REF!,"TRUE",KZG13:KZG27)</f>
        <v>#REF!</v>
      </c>
      <c r="KZH29" s="2653" t="e">
        <f>SUMIF(#REF!,"TRUE",KZH13:KZH27)</f>
        <v>#REF!</v>
      </c>
      <c r="KZI29" s="2653" t="e">
        <f>SUMIF(#REF!,"TRUE",KZI13:KZI27)</f>
        <v>#REF!</v>
      </c>
      <c r="KZJ29" s="2653" t="e">
        <f>SUMIF(#REF!,"TRUE",KZJ13:KZJ27)</f>
        <v>#REF!</v>
      </c>
      <c r="KZK29" s="2653" t="e">
        <f>SUMIF(#REF!,"TRUE",KZK13:KZK27)</f>
        <v>#REF!</v>
      </c>
      <c r="KZL29" s="2653" t="e">
        <f>SUMIF(#REF!,"TRUE",KZL13:KZL27)</f>
        <v>#REF!</v>
      </c>
      <c r="KZM29" s="2653" t="e">
        <f>SUMIF(#REF!,"TRUE",KZM13:KZM27)</f>
        <v>#REF!</v>
      </c>
      <c r="KZN29" s="2653" t="e">
        <f>SUMIF(#REF!,"TRUE",KZN13:KZN27)</f>
        <v>#REF!</v>
      </c>
      <c r="KZO29" s="2653" t="e">
        <f>SUMIF(#REF!,"TRUE",KZO13:KZO27)</f>
        <v>#REF!</v>
      </c>
      <c r="KZP29" s="2653" t="e">
        <f>SUMIF(#REF!,"TRUE",KZP13:KZP27)</f>
        <v>#REF!</v>
      </c>
      <c r="KZQ29" s="2653" t="e">
        <f>SUMIF(#REF!,"TRUE",KZQ13:KZQ27)</f>
        <v>#REF!</v>
      </c>
      <c r="KZR29" s="2653" t="e">
        <f>SUMIF(#REF!,"TRUE",KZR13:KZR27)</f>
        <v>#REF!</v>
      </c>
      <c r="KZS29" s="2653" t="e">
        <f>SUMIF(#REF!,"TRUE",KZS13:KZS27)</f>
        <v>#REF!</v>
      </c>
      <c r="KZT29" s="2653" t="e">
        <f>SUMIF(#REF!,"TRUE",KZT13:KZT27)</f>
        <v>#REF!</v>
      </c>
      <c r="KZU29" s="2653" t="e">
        <f>SUMIF(#REF!,"TRUE",KZU13:KZU27)</f>
        <v>#REF!</v>
      </c>
      <c r="KZV29" s="2653" t="e">
        <f>SUMIF(#REF!,"TRUE",KZV13:KZV27)</f>
        <v>#REF!</v>
      </c>
      <c r="KZW29" s="2653" t="e">
        <f>SUMIF(#REF!,"TRUE",KZW13:KZW27)</f>
        <v>#REF!</v>
      </c>
      <c r="KZX29" s="2653" t="e">
        <f>SUMIF(#REF!,"TRUE",KZX13:KZX27)</f>
        <v>#REF!</v>
      </c>
      <c r="KZY29" s="2653" t="e">
        <f>SUMIF(#REF!,"TRUE",KZY13:KZY27)</f>
        <v>#REF!</v>
      </c>
      <c r="KZZ29" s="2653" t="e">
        <f>SUMIF(#REF!,"TRUE",KZZ13:KZZ27)</f>
        <v>#REF!</v>
      </c>
      <c r="LAA29" s="2653" t="e">
        <f>SUMIF(#REF!,"TRUE",LAA13:LAA27)</f>
        <v>#REF!</v>
      </c>
      <c r="LAB29" s="2653" t="e">
        <f>SUMIF(#REF!,"TRUE",LAB13:LAB27)</f>
        <v>#REF!</v>
      </c>
      <c r="LAC29" s="2653" t="e">
        <f>SUMIF(#REF!,"TRUE",LAC13:LAC27)</f>
        <v>#REF!</v>
      </c>
      <c r="LAD29" s="2653" t="e">
        <f>SUMIF(#REF!,"TRUE",LAD13:LAD27)</f>
        <v>#REF!</v>
      </c>
      <c r="LAE29" s="2653" t="e">
        <f>SUMIF(#REF!,"TRUE",LAE13:LAE27)</f>
        <v>#REF!</v>
      </c>
      <c r="LAF29" s="2653" t="e">
        <f>SUMIF(#REF!,"TRUE",LAF13:LAF27)</f>
        <v>#REF!</v>
      </c>
      <c r="LAG29" s="2653" t="e">
        <f>SUMIF(#REF!,"TRUE",LAG13:LAG27)</f>
        <v>#REF!</v>
      </c>
      <c r="LAH29" s="2653" t="e">
        <f>SUMIF(#REF!,"TRUE",LAH13:LAH27)</f>
        <v>#REF!</v>
      </c>
      <c r="LAI29" s="2653" t="e">
        <f>SUMIF(#REF!,"TRUE",LAI13:LAI27)</f>
        <v>#REF!</v>
      </c>
      <c r="LAJ29" s="2653" t="e">
        <f>SUMIF(#REF!,"TRUE",LAJ13:LAJ27)</f>
        <v>#REF!</v>
      </c>
      <c r="LAK29" s="2653" t="e">
        <f>SUMIF(#REF!,"TRUE",LAK13:LAK27)</f>
        <v>#REF!</v>
      </c>
      <c r="LAL29" s="2653" t="e">
        <f>SUMIF(#REF!,"TRUE",LAL13:LAL27)</f>
        <v>#REF!</v>
      </c>
      <c r="LAM29" s="2653" t="e">
        <f>SUMIF(#REF!,"TRUE",LAM13:LAM27)</f>
        <v>#REF!</v>
      </c>
      <c r="LAN29" s="2653" t="e">
        <f>SUMIF(#REF!,"TRUE",LAN13:LAN27)</f>
        <v>#REF!</v>
      </c>
      <c r="LAO29" s="2653" t="e">
        <f>SUMIF(#REF!,"TRUE",LAO13:LAO27)</f>
        <v>#REF!</v>
      </c>
      <c r="LAP29" s="2653" t="e">
        <f>SUMIF(#REF!,"TRUE",LAP13:LAP27)</f>
        <v>#REF!</v>
      </c>
      <c r="LAQ29" s="2653" t="e">
        <f>SUMIF(#REF!,"TRUE",LAQ13:LAQ27)</f>
        <v>#REF!</v>
      </c>
      <c r="LAR29" s="2653" t="e">
        <f>SUMIF(#REF!,"TRUE",LAR13:LAR27)</f>
        <v>#REF!</v>
      </c>
      <c r="LAS29" s="2653" t="e">
        <f>SUMIF(#REF!,"TRUE",LAS13:LAS27)</f>
        <v>#REF!</v>
      </c>
      <c r="LAT29" s="2653" t="e">
        <f>SUMIF(#REF!,"TRUE",LAT13:LAT27)</f>
        <v>#REF!</v>
      </c>
      <c r="LAU29" s="2653" t="e">
        <f>SUMIF(#REF!,"TRUE",LAU13:LAU27)</f>
        <v>#REF!</v>
      </c>
      <c r="LAV29" s="2653" t="e">
        <f>SUMIF(#REF!,"TRUE",LAV13:LAV27)</f>
        <v>#REF!</v>
      </c>
      <c r="LAW29" s="2653" t="e">
        <f>SUMIF(#REF!,"TRUE",LAW13:LAW27)</f>
        <v>#REF!</v>
      </c>
      <c r="LAX29" s="2653" t="e">
        <f>SUMIF(#REF!,"TRUE",LAX13:LAX27)</f>
        <v>#REF!</v>
      </c>
      <c r="LAY29" s="2653" t="e">
        <f>SUMIF(#REF!,"TRUE",LAY13:LAY27)</f>
        <v>#REF!</v>
      </c>
      <c r="LAZ29" s="2653" t="e">
        <f>SUMIF(#REF!,"TRUE",LAZ13:LAZ27)</f>
        <v>#REF!</v>
      </c>
      <c r="LBA29" s="2653" t="e">
        <f>SUMIF(#REF!,"TRUE",LBA13:LBA27)</f>
        <v>#REF!</v>
      </c>
      <c r="LBB29" s="2653" t="e">
        <f>SUMIF(#REF!,"TRUE",LBB13:LBB27)</f>
        <v>#REF!</v>
      </c>
      <c r="LBC29" s="2653" t="e">
        <f>SUMIF(#REF!,"TRUE",LBC13:LBC27)</f>
        <v>#REF!</v>
      </c>
      <c r="LBD29" s="2653" t="e">
        <f>SUMIF(#REF!,"TRUE",LBD13:LBD27)</f>
        <v>#REF!</v>
      </c>
      <c r="LBE29" s="2653" t="e">
        <f>SUMIF(#REF!,"TRUE",LBE13:LBE27)</f>
        <v>#REF!</v>
      </c>
      <c r="LBF29" s="2653" t="e">
        <f>SUMIF(#REF!,"TRUE",LBF13:LBF27)</f>
        <v>#REF!</v>
      </c>
      <c r="LBG29" s="2653" t="e">
        <f>SUMIF(#REF!,"TRUE",LBG13:LBG27)</f>
        <v>#REF!</v>
      </c>
      <c r="LBH29" s="2653" t="e">
        <f>SUMIF(#REF!,"TRUE",LBH13:LBH27)</f>
        <v>#REF!</v>
      </c>
      <c r="LBI29" s="2653" t="e">
        <f>SUMIF(#REF!,"TRUE",LBI13:LBI27)</f>
        <v>#REF!</v>
      </c>
      <c r="LBJ29" s="2653" t="e">
        <f>SUMIF(#REF!,"TRUE",LBJ13:LBJ27)</f>
        <v>#REF!</v>
      </c>
      <c r="LBK29" s="2653" t="e">
        <f>SUMIF(#REF!,"TRUE",LBK13:LBK27)</f>
        <v>#REF!</v>
      </c>
      <c r="LBL29" s="2653" t="e">
        <f>SUMIF(#REF!,"TRUE",LBL13:LBL27)</f>
        <v>#REF!</v>
      </c>
      <c r="LBM29" s="2653" t="e">
        <f>SUMIF(#REF!,"TRUE",LBM13:LBM27)</f>
        <v>#REF!</v>
      </c>
      <c r="LBN29" s="2653" t="e">
        <f>SUMIF(#REF!,"TRUE",LBN13:LBN27)</f>
        <v>#REF!</v>
      </c>
      <c r="LBO29" s="2653" t="e">
        <f>SUMIF(#REF!,"TRUE",LBO13:LBO27)</f>
        <v>#REF!</v>
      </c>
      <c r="LBP29" s="2653" t="e">
        <f>SUMIF(#REF!,"TRUE",LBP13:LBP27)</f>
        <v>#REF!</v>
      </c>
      <c r="LBQ29" s="2653" t="e">
        <f>SUMIF(#REF!,"TRUE",LBQ13:LBQ27)</f>
        <v>#REF!</v>
      </c>
      <c r="LBR29" s="2653" t="e">
        <f>SUMIF(#REF!,"TRUE",LBR13:LBR27)</f>
        <v>#REF!</v>
      </c>
      <c r="LBS29" s="2653" t="e">
        <f>SUMIF(#REF!,"TRUE",LBS13:LBS27)</f>
        <v>#REF!</v>
      </c>
      <c r="LBT29" s="2653" t="e">
        <f>SUMIF(#REF!,"TRUE",LBT13:LBT27)</f>
        <v>#REF!</v>
      </c>
      <c r="LBU29" s="2653" t="e">
        <f>SUMIF(#REF!,"TRUE",LBU13:LBU27)</f>
        <v>#REF!</v>
      </c>
      <c r="LBV29" s="2653" t="e">
        <f>SUMIF(#REF!,"TRUE",LBV13:LBV27)</f>
        <v>#REF!</v>
      </c>
      <c r="LBW29" s="2653" t="e">
        <f>SUMIF(#REF!,"TRUE",LBW13:LBW27)</f>
        <v>#REF!</v>
      </c>
      <c r="LBX29" s="2653" t="e">
        <f>SUMIF(#REF!,"TRUE",LBX13:LBX27)</f>
        <v>#REF!</v>
      </c>
      <c r="LBY29" s="2653" t="e">
        <f>SUMIF(#REF!,"TRUE",LBY13:LBY27)</f>
        <v>#REF!</v>
      </c>
      <c r="LBZ29" s="2653" t="e">
        <f>SUMIF(#REF!,"TRUE",LBZ13:LBZ27)</f>
        <v>#REF!</v>
      </c>
      <c r="LCA29" s="2653" t="e">
        <f>SUMIF(#REF!,"TRUE",LCA13:LCA27)</f>
        <v>#REF!</v>
      </c>
      <c r="LCB29" s="2653" t="e">
        <f>SUMIF(#REF!,"TRUE",LCB13:LCB27)</f>
        <v>#REF!</v>
      </c>
      <c r="LCC29" s="2653" t="e">
        <f>SUMIF(#REF!,"TRUE",LCC13:LCC27)</f>
        <v>#REF!</v>
      </c>
      <c r="LCD29" s="2653" t="e">
        <f>SUMIF(#REF!,"TRUE",LCD13:LCD27)</f>
        <v>#REF!</v>
      </c>
      <c r="LCE29" s="2653" t="e">
        <f>SUMIF(#REF!,"TRUE",LCE13:LCE27)</f>
        <v>#REF!</v>
      </c>
      <c r="LCF29" s="2653" t="e">
        <f>SUMIF(#REF!,"TRUE",LCF13:LCF27)</f>
        <v>#REF!</v>
      </c>
      <c r="LCG29" s="2653" t="e">
        <f>SUMIF(#REF!,"TRUE",LCG13:LCG27)</f>
        <v>#REF!</v>
      </c>
      <c r="LCH29" s="2653" t="e">
        <f>SUMIF(#REF!,"TRUE",LCH13:LCH27)</f>
        <v>#REF!</v>
      </c>
      <c r="LCI29" s="2653" t="e">
        <f>SUMIF(#REF!,"TRUE",LCI13:LCI27)</f>
        <v>#REF!</v>
      </c>
      <c r="LCJ29" s="2653" t="e">
        <f>SUMIF(#REF!,"TRUE",LCJ13:LCJ27)</f>
        <v>#REF!</v>
      </c>
      <c r="LCK29" s="2653" t="e">
        <f>SUMIF(#REF!,"TRUE",LCK13:LCK27)</f>
        <v>#REF!</v>
      </c>
      <c r="LCL29" s="2653" t="e">
        <f>SUMIF(#REF!,"TRUE",LCL13:LCL27)</f>
        <v>#REF!</v>
      </c>
      <c r="LCM29" s="2653" t="e">
        <f>SUMIF(#REF!,"TRUE",LCM13:LCM27)</f>
        <v>#REF!</v>
      </c>
      <c r="LCN29" s="2653" t="e">
        <f>SUMIF(#REF!,"TRUE",LCN13:LCN27)</f>
        <v>#REF!</v>
      </c>
      <c r="LCO29" s="2653" t="e">
        <f>SUMIF(#REF!,"TRUE",LCO13:LCO27)</f>
        <v>#REF!</v>
      </c>
      <c r="LCP29" s="2653" t="e">
        <f>SUMIF(#REF!,"TRUE",LCP13:LCP27)</f>
        <v>#REF!</v>
      </c>
      <c r="LCQ29" s="2653" t="e">
        <f>SUMIF(#REF!,"TRUE",LCQ13:LCQ27)</f>
        <v>#REF!</v>
      </c>
      <c r="LCR29" s="2653" t="e">
        <f>SUMIF(#REF!,"TRUE",LCR13:LCR27)</f>
        <v>#REF!</v>
      </c>
      <c r="LCS29" s="2653" t="e">
        <f>SUMIF(#REF!,"TRUE",LCS13:LCS27)</f>
        <v>#REF!</v>
      </c>
      <c r="LCT29" s="2653" t="e">
        <f>SUMIF(#REF!,"TRUE",LCT13:LCT27)</f>
        <v>#REF!</v>
      </c>
      <c r="LCU29" s="2653" t="e">
        <f>SUMIF(#REF!,"TRUE",LCU13:LCU27)</f>
        <v>#REF!</v>
      </c>
      <c r="LCV29" s="2653" t="e">
        <f>SUMIF(#REF!,"TRUE",LCV13:LCV27)</f>
        <v>#REF!</v>
      </c>
      <c r="LCW29" s="2653" t="e">
        <f>SUMIF(#REF!,"TRUE",LCW13:LCW27)</f>
        <v>#REF!</v>
      </c>
      <c r="LCX29" s="2653" t="e">
        <f>SUMIF(#REF!,"TRUE",LCX13:LCX27)</f>
        <v>#REF!</v>
      </c>
      <c r="LCY29" s="2653" t="e">
        <f>SUMIF(#REF!,"TRUE",LCY13:LCY27)</f>
        <v>#REF!</v>
      </c>
      <c r="LCZ29" s="2653" t="e">
        <f>SUMIF(#REF!,"TRUE",LCZ13:LCZ27)</f>
        <v>#REF!</v>
      </c>
      <c r="LDA29" s="2653" t="e">
        <f>SUMIF(#REF!,"TRUE",LDA13:LDA27)</f>
        <v>#REF!</v>
      </c>
      <c r="LDB29" s="2653" t="e">
        <f>SUMIF(#REF!,"TRUE",LDB13:LDB27)</f>
        <v>#REF!</v>
      </c>
      <c r="LDC29" s="2653" t="e">
        <f>SUMIF(#REF!,"TRUE",LDC13:LDC27)</f>
        <v>#REF!</v>
      </c>
      <c r="LDD29" s="2653" t="e">
        <f>SUMIF(#REF!,"TRUE",LDD13:LDD27)</f>
        <v>#REF!</v>
      </c>
      <c r="LDE29" s="2653" t="e">
        <f>SUMIF(#REF!,"TRUE",LDE13:LDE27)</f>
        <v>#REF!</v>
      </c>
      <c r="LDF29" s="2653" t="e">
        <f>SUMIF(#REF!,"TRUE",LDF13:LDF27)</f>
        <v>#REF!</v>
      </c>
      <c r="LDG29" s="2653" t="e">
        <f>SUMIF(#REF!,"TRUE",LDG13:LDG27)</f>
        <v>#REF!</v>
      </c>
      <c r="LDH29" s="2653" t="e">
        <f>SUMIF(#REF!,"TRUE",LDH13:LDH27)</f>
        <v>#REF!</v>
      </c>
      <c r="LDI29" s="2653" t="e">
        <f>SUMIF(#REF!,"TRUE",LDI13:LDI27)</f>
        <v>#REF!</v>
      </c>
      <c r="LDJ29" s="2653" t="e">
        <f>SUMIF(#REF!,"TRUE",LDJ13:LDJ27)</f>
        <v>#REF!</v>
      </c>
      <c r="LDK29" s="2653" t="e">
        <f>SUMIF(#REF!,"TRUE",LDK13:LDK27)</f>
        <v>#REF!</v>
      </c>
      <c r="LDL29" s="2653" t="e">
        <f>SUMIF(#REF!,"TRUE",LDL13:LDL27)</f>
        <v>#REF!</v>
      </c>
      <c r="LDM29" s="2653" t="e">
        <f>SUMIF(#REF!,"TRUE",LDM13:LDM27)</f>
        <v>#REF!</v>
      </c>
      <c r="LDN29" s="2653" t="e">
        <f>SUMIF(#REF!,"TRUE",LDN13:LDN27)</f>
        <v>#REF!</v>
      </c>
      <c r="LDO29" s="2653" t="e">
        <f>SUMIF(#REF!,"TRUE",LDO13:LDO27)</f>
        <v>#REF!</v>
      </c>
      <c r="LDP29" s="2653" t="e">
        <f>SUMIF(#REF!,"TRUE",LDP13:LDP27)</f>
        <v>#REF!</v>
      </c>
      <c r="LDQ29" s="2653" t="e">
        <f>SUMIF(#REF!,"TRUE",LDQ13:LDQ27)</f>
        <v>#REF!</v>
      </c>
      <c r="LDR29" s="2653" t="e">
        <f>SUMIF(#REF!,"TRUE",LDR13:LDR27)</f>
        <v>#REF!</v>
      </c>
      <c r="LDS29" s="2653" t="e">
        <f>SUMIF(#REF!,"TRUE",LDS13:LDS27)</f>
        <v>#REF!</v>
      </c>
      <c r="LDT29" s="2653" t="e">
        <f>SUMIF(#REF!,"TRUE",LDT13:LDT27)</f>
        <v>#REF!</v>
      </c>
      <c r="LDU29" s="2653" t="e">
        <f>SUMIF(#REF!,"TRUE",LDU13:LDU27)</f>
        <v>#REF!</v>
      </c>
      <c r="LDV29" s="2653" t="e">
        <f>SUMIF(#REF!,"TRUE",LDV13:LDV27)</f>
        <v>#REF!</v>
      </c>
      <c r="LDW29" s="2653" t="e">
        <f>SUMIF(#REF!,"TRUE",LDW13:LDW27)</f>
        <v>#REF!</v>
      </c>
      <c r="LDX29" s="2653" t="e">
        <f>SUMIF(#REF!,"TRUE",LDX13:LDX27)</f>
        <v>#REF!</v>
      </c>
      <c r="LDY29" s="2653" t="e">
        <f>SUMIF(#REF!,"TRUE",LDY13:LDY27)</f>
        <v>#REF!</v>
      </c>
      <c r="LDZ29" s="2653" t="e">
        <f>SUMIF(#REF!,"TRUE",LDZ13:LDZ27)</f>
        <v>#REF!</v>
      </c>
      <c r="LEA29" s="2653" t="e">
        <f>SUMIF(#REF!,"TRUE",LEA13:LEA27)</f>
        <v>#REF!</v>
      </c>
      <c r="LEB29" s="2653" t="e">
        <f>SUMIF(#REF!,"TRUE",LEB13:LEB27)</f>
        <v>#REF!</v>
      </c>
      <c r="LEC29" s="2653" t="e">
        <f>SUMIF(#REF!,"TRUE",LEC13:LEC27)</f>
        <v>#REF!</v>
      </c>
      <c r="LED29" s="2653" t="e">
        <f>SUMIF(#REF!,"TRUE",LED13:LED27)</f>
        <v>#REF!</v>
      </c>
      <c r="LEE29" s="2653" t="e">
        <f>SUMIF(#REF!,"TRUE",LEE13:LEE27)</f>
        <v>#REF!</v>
      </c>
      <c r="LEF29" s="2653" t="e">
        <f>SUMIF(#REF!,"TRUE",LEF13:LEF27)</f>
        <v>#REF!</v>
      </c>
      <c r="LEG29" s="2653" t="e">
        <f>SUMIF(#REF!,"TRUE",LEG13:LEG27)</f>
        <v>#REF!</v>
      </c>
      <c r="LEH29" s="2653" t="e">
        <f>SUMIF(#REF!,"TRUE",LEH13:LEH27)</f>
        <v>#REF!</v>
      </c>
      <c r="LEI29" s="2653" t="e">
        <f>SUMIF(#REF!,"TRUE",LEI13:LEI27)</f>
        <v>#REF!</v>
      </c>
      <c r="LEJ29" s="2653" t="e">
        <f>SUMIF(#REF!,"TRUE",LEJ13:LEJ27)</f>
        <v>#REF!</v>
      </c>
      <c r="LEK29" s="2653" t="e">
        <f>SUMIF(#REF!,"TRUE",LEK13:LEK27)</f>
        <v>#REF!</v>
      </c>
      <c r="LEL29" s="2653" t="e">
        <f>SUMIF(#REF!,"TRUE",LEL13:LEL27)</f>
        <v>#REF!</v>
      </c>
      <c r="LEM29" s="2653" t="e">
        <f>SUMIF(#REF!,"TRUE",LEM13:LEM27)</f>
        <v>#REF!</v>
      </c>
      <c r="LEN29" s="2653" t="e">
        <f>SUMIF(#REF!,"TRUE",LEN13:LEN27)</f>
        <v>#REF!</v>
      </c>
      <c r="LEO29" s="2653" t="e">
        <f>SUMIF(#REF!,"TRUE",LEO13:LEO27)</f>
        <v>#REF!</v>
      </c>
      <c r="LEP29" s="2653" t="e">
        <f>SUMIF(#REF!,"TRUE",LEP13:LEP27)</f>
        <v>#REF!</v>
      </c>
      <c r="LEQ29" s="2653" t="e">
        <f>SUMIF(#REF!,"TRUE",LEQ13:LEQ27)</f>
        <v>#REF!</v>
      </c>
      <c r="LER29" s="2653" t="e">
        <f>SUMIF(#REF!,"TRUE",LER13:LER27)</f>
        <v>#REF!</v>
      </c>
      <c r="LES29" s="2653" t="e">
        <f>SUMIF(#REF!,"TRUE",LES13:LES27)</f>
        <v>#REF!</v>
      </c>
      <c r="LET29" s="2653" t="e">
        <f>SUMIF(#REF!,"TRUE",LET13:LET27)</f>
        <v>#REF!</v>
      </c>
      <c r="LEU29" s="2653" t="e">
        <f>SUMIF(#REF!,"TRUE",LEU13:LEU27)</f>
        <v>#REF!</v>
      </c>
      <c r="LEV29" s="2653" t="e">
        <f>SUMIF(#REF!,"TRUE",LEV13:LEV27)</f>
        <v>#REF!</v>
      </c>
      <c r="LEW29" s="2653" t="e">
        <f>SUMIF(#REF!,"TRUE",LEW13:LEW27)</f>
        <v>#REF!</v>
      </c>
      <c r="LEX29" s="2653" t="e">
        <f>SUMIF(#REF!,"TRUE",LEX13:LEX27)</f>
        <v>#REF!</v>
      </c>
      <c r="LEY29" s="2653" t="e">
        <f>SUMIF(#REF!,"TRUE",LEY13:LEY27)</f>
        <v>#REF!</v>
      </c>
      <c r="LEZ29" s="2653" t="e">
        <f>SUMIF(#REF!,"TRUE",LEZ13:LEZ27)</f>
        <v>#REF!</v>
      </c>
      <c r="LFA29" s="2653" t="e">
        <f>SUMIF(#REF!,"TRUE",LFA13:LFA27)</f>
        <v>#REF!</v>
      </c>
      <c r="LFB29" s="2653" t="e">
        <f>SUMIF(#REF!,"TRUE",LFB13:LFB27)</f>
        <v>#REF!</v>
      </c>
      <c r="LFC29" s="2653" t="e">
        <f>SUMIF(#REF!,"TRUE",LFC13:LFC27)</f>
        <v>#REF!</v>
      </c>
      <c r="LFD29" s="2653" t="e">
        <f>SUMIF(#REF!,"TRUE",LFD13:LFD27)</f>
        <v>#REF!</v>
      </c>
      <c r="LFE29" s="2653" t="e">
        <f>SUMIF(#REF!,"TRUE",LFE13:LFE27)</f>
        <v>#REF!</v>
      </c>
      <c r="LFF29" s="2653" t="e">
        <f>SUMIF(#REF!,"TRUE",LFF13:LFF27)</f>
        <v>#REF!</v>
      </c>
      <c r="LFG29" s="2653" t="e">
        <f>SUMIF(#REF!,"TRUE",LFG13:LFG27)</f>
        <v>#REF!</v>
      </c>
      <c r="LFH29" s="2653" t="e">
        <f>SUMIF(#REF!,"TRUE",LFH13:LFH27)</f>
        <v>#REF!</v>
      </c>
      <c r="LFI29" s="2653" t="e">
        <f>SUMIF(#REF!,"TRUE",LFI13:LFI27)</f>
        <v>#REF!</v>
      </c>
      <c r="LFJ29" s="2653" t="e">
        <f>SUMIF(#REF!,"TRUE",LFJ13:LFJ27)</f>
        <v>#REF!</v>
      </c>
      <c r="LFK29" s="2653" t="e">
        <f>SUMIF(#REF!,"TRUE",LFK13:LFK27)</f>
        <v>#REF!</v>
      </c>
      <c r="LFL29" s="2653" t="e">
        <f>SUMIF(#REF!,"TRUE",LFL13:LFL27)</f>
        <v>#REF!</v>
      </c>
      <c r="LFM29" s="2653" t="e">
        <f>SUMIF(#REF!,"TRUE",LFM13:LFM27)</f>
        <v>#REF!</v>
      </c>
      <c r="LFN29" s="2653" t="e">
        <f>SUMIF(#REF!,"TRUE",LFN13:LFN27)</f>
        <v>#REF!</v>
      </c>
      <c r="LFO29" s="2653" t="e">
        <f>SUMIF(#REF!,"TRUE",LFO13:LFO27)</f>
        <v>#REF!</v>
      </c>
      <c r="LFP29" s="2653" t="e">
        <f>SUMIF(#REF!,"TRUE",LFP13:LFP27)</f>
        <v>#REF!</v>
      </c>
      <c r="LFQ29" s="2653" t="e">
        <f>SUMIF(#REF!,"TRUE",LFQ13:LFQ27)</f>
        <v>#REF!</v>
      </c>
      <c r="LFR29" s="2653" t="e">
        <f>SUMIF(#REF!,"TRUE",LFR13:LFR27)</f>
        <v>#REF!</v>
      </c>
      <c r="LFS29" s="2653" t="e">
        <f>SUMIF(#REF!,"TRUE",LFS13:LFS27)</f>
        <v>#REF!</v>
      </c>
      <c r="LFT29" s="2653" t="e">
        <f>SUMIF(#REF!,"TRUE",LFT13:LFT27)</f>
        <v>#REF!</v>
      </c>
      <c r="LFU29" s="2653" t="e">
        <f>SUMIF(#REF!,"TRUE",LFU13:LFU27)</f>
        <v>#REF!</v>
      </c>
      <c r="LFV29" s="2653" t="e">
        <f>SUMIF(#REF!,"TRUE",LFV13:LFV27)</f>
        <v>#REF!</v>
      </c>
      <c r="LFW29" s="2653" t="e">
        <f>SUMIF(#REF!,"TRUE",LFW13:LFW27)</f>
        <v>#REF!</v>
      </c>
      <c r="LFX29" s="2653" t="e">
        <f>SUMIF(#REF!,"TRUE",LFX13:LFX27)</f>
        <v>#REF!</v>
      </c>
      <c r="LFY29" s="2653" t="e">
        <f>SUMIF(#REF!,"TRUE",LFY13:LFY27)</f>
        <v>#REF!</v>
      </c>
      <c r="LFZ29" s="2653" t="e">
        <f>SUMIF(#REF!,"TRUE",LFZ13:LFZ27)</f>
        <v>#REF!</v>
      </c>
      <c r="LGA29" s="2653" t="e">
        <f>SUMIF(#REF!,"TRUE",LGA13:LGA27)</f>
        <v>#REF!</v>
      </c>
      <c r="LGB29" s="2653" t="e">
        <f>SUMIF(#REF!,"TRUE",LGB13:LGB27)</f>
        <v>#REF!</v>
      </c>
      <c r="LGC29" s="2653" t="e">
        <f>SUMIF(#REF!,"TRUE",LGC13:LGC27)</f>
        <v>#REF!</v>
      </c>
      <c r="LGD29" s="2653" t="e">
        <f>SUMIF(#REF!,"TRUE",LGD13:LGD27)</f>
        <v>#REF!</v>
      </c>
      <c r="LGE29" s="2653" t="e">
        <f>SUMIF(#REF!,"TRUE",LGE13:LGE27)</f>
        <v>#REF!</v>
      </c>
      <c r="LGF29" s="2653" t="e">
        <f>SUMIF(#REF!,"TRUE",LGF13:LGF27)</f>
        <v>#REF!</v>
      </c>
      <c r="LGG29" s="2653" t="e">
        <f>SUMIF(#REF!,"TRUE",LGG13:LGG27)</f>
        <v>#REF!</v>
      </c>
      <c r="LGH29" s="2653" t="e">
        <f>SUMIF(#REF!,"TRUE",LGH13:LGH27)</f>
        <v>#REF!</v>
      </c>
      <c r="LGI29" s="2653" t="e">
        <f>SUMIF(#REF!,"TRUE",LGI13:LGI27)</f>
        <v>#REF!</v>
      </c>
      <c r="LGJ29" s="2653" t="e">
        <f>SUMIF(#REF!,"TRUE",LGJ13:LGJ27)</f>
        <v>#REF!</v>
      </c>
      <c r="LGK29" s="2653" t="e">
        <f>SUMIF(#REF!,"TRUE",LGK13:LGK27)</f>
        <v>#REF!</v>
      </c>
      <c r="LGL29" s="2653" t="e">
        <f>SUMIF(#REF!,"TRUE",LGL13:LGL27)</f>
        <v>#REF!</v>
      </c>
      <c r="LGM29" s="2653" t="e">
        <f>SUMIF(#REF!,"TRUE",LGM13:LGM27)</f>
        <v>#REF!</v>
      </c>
      <c r="LGN29" s="2653" t="e">
        <f>SUMIF(#REF!,"TRUE",LGN13:LGN27)</f>
        <v>#REF!</v>
      </c>
      <c r="LGO29" s="2653" t="e">
        <f>SUMIF(#REF!,"TRUE",LGO13:LGO27)</f>
        <v>#REF!</v>
      </c>
      <c r="LGP29" s="2653" t="e">
        <f>SUMIF(#REF!,"TRUE",LGP13:LGP27)</f>
        <v>#REF!</v>
      </c>
      <c r="LGQ29" s="2653" t="e">
        <f>SUMIF(#REF!,"TRUE",LGQ13:LGQ27)</f>
        <v>#REF!</v>
      </c>
      <c r="LGR29" s="2653" t="e">
        <f>SUMIF(#REF!,"TRUE",LGR13:LGR27)</f>
        <v>#REF!</v>
      </c>
      <c r="LGS29" s="2653" t="e">
        <f>SUMIF(#REF!,"TRUE",LGS13:LGS27)</f>
        <v>#REF!</v>
      </c>
      <c r="LGT29" s="2653" t="e">
        <f>SUMIF(#REF!,"TRUE",LGT13:LGT27)</f>
        <v>#REF!</v>
      </c>
      <c r="LGU29" s="2653" t="e">
        <f>SUMIF(#REF!,"TRUE",LGU13:LGU27)</f>
        <v>#REF!</v>
      </c>
      <c r="LGV29" s="2653" t="e">
        <f>SUMIF(#REF!,"TRUE",LGV13:LGV27)</f>
        <v>#REF!</v>
      </c>
      <c r="LGW29" s="2653" t="e">
        <f>SUMIF(#REF!,"TRUE",LGW13:LGW27)</f>
        <v>#REF!</v>
      </c>
      <c r="LGX29" s="2653" t="e">
        <f>SUMIF(#REF!,"TRUE",LGX13:LGX27)</f>
        <v>#REF!</v>
      </c>
      <c r="LGY29" s="2653" t="e">
        <f>SUMIF(#REF!,"TRUE",LGY13:LGY27)</f>
        <v>#REF!</v>
      </c>
      <c r="LGZ29" s="2653" t="e">
        <f>SUMIF(#REF!,"TRUE",LGZ13:LGZ27)</f>
        <v>#REF!</v>
      </c>
      <c r="LHA29" s="2653" t="e">
        <f>SUMIF(#REF!,"TRUE",LHA13:LHA27)</f>
        <v>#REF!</v>
      </c>
      <c r="LHB29" s="2653" t="e">
        <f>SUMIF(#REF!,"TRUE",LHB13:LHB27)</f>
        <v>#REF!</v>
      </c>
      <c r="LHC29" s="2653" t="e">
        <f>SUMIF(#REF!,"TRUE",LHC13:LHC27)</f>
        <v>#REF!</v>
      </c>
      <c r="LHD29" s="2653" t="e">
        <f>SUMIF(#REF!,"TRUE",LHD13:LHD27)</f>
        <v>#REF!</v>
      </c>
      <c r="LHE29" s="2653" t="e">
        <f>SUMIF(#REF!,"TRUE",LHE13:LHE27)</f>
        <v>#REF!</v>
      </c>
      <c r="LHF29" s="2653" t="e">
        <f>SUMIF(#REF!,"TRUE",LHF13:LHF27)</f>
        <v>#REF!</v>
      </c>
      <c r="LHG29" s="2653" t="e">
        <f>SUMIF(#REF!,"TRUE",LHG13:LHG27)</f>
        <v>#REF!</v>
      </c>
      <c r="LHH29" s="2653" t="e">
        <f>SUMIF(#REF!,"TRUE",LHH13:LHH27)</f>
        <v>#REF!</v>
      </c>
      <c r="LHI29" s="2653" t="e">
        <f>SUMIF(#REF!,"TRUE",LHI13:LHI27)</f>
        <v>#REF!</v>
      </c>
      <c r="LHJ29" s="2653" t="e">
        <f>SUMIF(#REF!,"TRUE",LHJ13:LHJ27)</f>
        <v>#REF!</v>
      </c>
      <c r="LHK29" s="2653" t="e">
        <f>SUMIF(#REF!,"TRUE",LHK13:LHK27)</f>
        <v>#REF!</v>
      </c>
      <c r="LHL29" s="2653" t="e">
        <f>SUMIF(#REF!,"TRUE",LHL13:LHL27)</f>
        <v>#REF!</v>
      </c>
      <c r="LHM29" s="2653" t="e">
        <f>SUMIF(#REF!,"TRUE",LHM13:LHM27)</f>
        <v>#REF!</v>
      </c>
      <c r="LHN29" s="2653" t="e">
        <f>SUMIF(#REF!,"TRUE",LHN13:LHN27)</f>
        <v>#REF!</v>
      </c>
      <c r="LHO29" s="2653" t="e">
        <f>SUMIF(#REF!,"TRUE",LHO13:LHO27)</f>
        <v>#REF!</v>
      </c>
      <c r="LHP29" s="2653" t="e">
        <f>SUMIF(#REF!,"TRUE",LHP13:LHP27)</f>
        <v>#REF!</v>
      </c>
      <c r="LHQ29" s="2653" t="e">
        <f>SUMIF(#REF!,"TRUE",LHQ13:LHQ27)</f>
        <v>#REF!</v>
      </c>
      <c r="LHR29" s="2653" t="e">
        <f>SUMIF(#REF!,"TRUE",LHR13:LHR27)</f>
        <v>#REF!</v>
      </c>
      <c r="LHS29" s="2653" t="e">
        <f>SUMIF(#REF!,"TRUE",LHS13:LHS27)</f>
        <v>#REF!</v>
      </c>
      <c r="LHT29" s="2653" t="e">
        <f>SUMIF(#REF!,"TRUE",LHT13:LHT27)</f>
        <v>#REF!</v>
      </c>
      <c r="LHU29" s="2653" t="e">
        <f>SUMIF(#REF!,"TRUE",LHU13:LHU27)</f>
        <v>#REF!</v>
      </c>
      <c r="LHV29" s="2653" t="e">
        <f>SUMIF(#REF!,"TRUE",LHV13:LHV27)</f>
        <v>#REF!</v>
      </c>
      <c r="LHW29" s="2653" t="e">
        <f>SUMIF(#REF!,"TRUE",LHW13:LHW27)</f>
        <v>#REF!</v>
      </c>
      <c r="LHX29" s="2653" t="e">
        <f>SUMIF(#REF!,"TRUE",LHX13:LHX27)</f>
        <v>#REF!</v>
      </c>
      <c r="LHY29" s="2653" t="e">
        <f>SUMIF(#REF!,"TRUE",LHY13:LHY27)</f>
        <v>#REF!</v>
      </c>
      <c r="LHZ29" s="2653" t="e">
        <f>SUMIF(#REF!,"TRUE",LHZ13:LHZ27)</f>
        <v>#REF!</v>
      </c>
      <c r="LIA29" s="2653" t="e">
        <f>SUMIF(#REF!,"TRUE",LIA13:LIA27)</f>
        <v>#REF!</v>
      </c>
      <c r="LIB29" s="2653" t="e">
        <f>SUMIF(#REF!,"TRUE",LIB13:LIB27)</f>
        <v>#REF!</v>
      </c>
      <c r="LIC29" s="2653" t="e">
        <f>SUMIF(#REF!,"TRUE",LIC13:LIC27)</f>
        <v>#REF!</v>
      </c>
      <c r="LID29" s="2653" t="e">
        <f>SUMIF(#REF!,"TRUE",LID13:LID27)</f>
        <v>#REF!</v>
      </c>
      <c r="LIE29" s="2653" t="e">
        <f>SUMIF(#REF!,"TRUE",LIE13:LIE27)</f>
        <v>#REF!</v>
      </c>
      <c r="LIF29" s="2653" t="e">
        <f>SUMIF(#REF!,"TRUE",LIF13:LIF27)</f>
        <v>#REF!</v>
      </c>
      <c r="LIG29" s="2653" t="e">
        <f>SUMIF(#REF!,"TRUE",LIG13:LIG27)</f>
        <v>#REF!</v>
      </c>
      <c r="LIH29" s="2653" t="e">
        <f>SUMIF(#REF!,"TRUE",LIH13:LIH27)</f>
        <v>#REF!</v>
      </c>
      <c r="LII29" s="2653" t="e">
        <f>SUMIF(#REF!,"TRUE",LII13:LII27)</f>
        <v>#REF!</v>
      </c>
      <c r="LIJ29" s="2653" t="e">
        <f>SUMIF(#REF!,"TRUE",LIJ13:LIJ27)</f>
        <v>#REF!</v>
      </c>
      <c r="LIK29" s="2653" t="e">
        <f>SUMIF(#REF!,"TRUE",LIK13:LIK27)</f>
        <v>#REF!</v>
      </c>
      <c r="LIL29" s="2653" t="e">
        <f>SUMIF(#REF!,"TRUE",LIL13:LIL27)</f>
        <v>#REF!</v>
      </c>
      <c r="LIM29" s="2653" t="e">
        <f>SUMIF(#REF!,"TRUE",LIM13:LIM27)</f>
        <v>#REF!</v>
      </c>
      <c r="LIN29" s="2653" t="e">
        <f>SUMIF(#REF!,"TRUE",LIN13:LIN27)</f>
        <v>#REF!</v>
      </c>
      <c r="LIO29" s="2653" t="e">
        <f>SUMIF(#REF!,"TRUE",LIO13:LIO27)</f>
        <v>#REF!</v>
      </c>
      <c r="LIP29" s="2653" t="e">
        <f>SUMIF(#REF!,"TRUE",LIP13:LIP27)</f>
        <v>#REF!</v>
      </c>
      <c r="LIQ29" s="2653" t="e">
        <f>SUMIF(#REF!,"TRUE",LIQ13:LIQ27)</f>
        <v>#REF!</v>
      </c>
      <c r="LIR29" s="2653" t="e">
        <f>SUMIF(#REF!,"TRUE",LIR13:LIR27)</f>
        <v>#REF!</v>
      </c>
      <c r="LIS29" s="2653" t="e">
        <f>SUMIF(#REF!,"TRUE",LIS13:LIS27)</f>
        <v>#REF!</v>
      </c>
      <c r="LIT29" s="2653" t="e">
        <f>SUMIF(#REF!,"TRUE",LIT13:LIT27)</f>
        <v>#REF!</v>
      </c>
      <c r="LIU29" s="2653" t="e">
        <f>SUMIF(#REF!,"TRUE",LIU13:LIU27)</f>
        <v>#REF!</v>
      </c>
      <c r="LIV29" s="2653" t="e">
        <f>SUMIF(#REF!,"TRUE",LIV13:LIV27)</f>
        <v>#REF!</v>
      </c>
      <c r="LIW29" s="2653" t="e">
        <f>SUMIF(#REF!,"TRUE",LIW13:LIW27)</f>
        <v>#REF!</v>
      </c>
      <c r="LIX29" s="2653" t="e">
        <f>SUMIF(#REF!,"TRUE",LIX13:LIX27)</f>
        <v>#REF!</v>
      </c>
      <c r="LIY29" s="2653" t="e">
        <f>SUMIF(#REF!,"TRUE",LIY13:LIY27)</f>
        <v>#REF!</v>
      </c>
      <c r="LIZ29" s="2653" t="e">
        <f>SUMIF(#REF!,"TRUE",LIZ13:LIZ27)</f>
        <v>#REF!</v>
      </c>
      <c r="LJA29" s="2653" t="e">
        <f>SUMIF(#REF!,"TRUE",LJA13:LJA27)</f>
        <v>#REF!</v>
      </c>
      <c r="LJB29" s="2653" t="e">
        <f>SUMIF(#REF!,"TRUE",LJB13:LJB27)</f>
        <v>#REF!</v>
      </c>
      <c r="LJC29" s="2653" t="e">
        <f>SUMIF(#REF!,"TRUE",LJC13:LJC27)</f>
        <v>#REF!</v>
      </c>
      <c r="LJD29" s="2653" t="e">
        <f>SUMIF(#REF!,"TRUE",LJD13:LJD27)</f>
        <v>#REF!</v>
      </c>
      <c r="LJE29" s="2653" t="e">
        <f>SUMIF(#REF!,"TRUE",LJE13:LJE27)</f>
        <v>#REF!</v>
      </c>
      <c r="LJF29" s="2653" t="e">
        <f>SUMIF(#REF!,"TRUE",LJF13:LJF27)</f>
        <v>#REF!</v>
      </c>
      <c r="LJG29" s="2653" t="e">
        <f>SUMIF(#REF!,"TRUE",LJG13:LJG27)</f>
        <v>#REF!</v>
      </c>
      <c r="LJH29" s="2653" t="e">
        <f>SUMIF(#REF!,"TRUE",LJH13:LJH27)</f>
        <v>#REF!</v>
      </c>
      <c r="LJI29" s="2653" t="e">
        <f>SUMIF(#REF!,"TRUE",LJI13:LJI27)</f>
        <v>#REF!</v>
      </c>
      <c r="LJJ29" s="2653" t="e">
        <f>SUMIF(#REF!,"TRUE",LJJ13:LJJ27)</f>
        <v>#REF!</v>
      </c>
      <c r="LJK29" s="2653" t="e">
        <f>SUMIF(#REF!,"TRUE",LJK13:LJK27)</f>
        <v>#REF!</v>
      </c>
      <c r="LJL29" s="2653" t="e">
        <f>SUMIF(#REF!,"TRUE",LJL13:LJL27)</f>
        <v>#REF!</v>
      </c>
      <c r="LJM29" s="2653" t="e">
        <f>SUMIF(#REF!,"TRUE",LJM13:LJM27)</f>
        <v>#REF!</v>
      </c>
      <c r="LJN29" s="2653" t="e">
        <f>SUMIF(#REF!,"TRUE",LJN13:LJN27)</f>
        <v>#REF!</v>
      </c>
      <c r="LJO29" s="2653" t="e">
        <f>SUMIF(#REF!,"TRUE",LJO13:LJO27)</f>
        <v>#REF!</v>
      </c>
      <c r="LJP29" s="2653" t="e">
        <f>SUMIF(#REF!,"TRUE",LJP13:LJP27)</f>
        <v>#REF!</v>
      </c>
      <c r="LJQ29" s="2653" t="e">
        <f>SUMIF(#REF!,"TRUE",LJQ13:LJQ27)</f>
        <v>#REF!</v>
      </c>
      <c r="LJR29" s="2653" t="e">
        <f>SUMIF(#REF!,"TRUE",LJR13:LJR27)</f>
        <v>#REF!</v>
      </c>
      <c r="LJS29" s="2653" t="e">
        <f>SUMIF(#REF!,"TRUE",LJS13:LJS27)</f>
        <v>#REF!</v>
      </c>
      <c r="LJT29" s="2653" t="e">
        <f>SUMIF(#REF!,"TRUE",LJT13:LJT27)</f>
        <v>#REF!</v>
      </c>
      <c r="LJU29" s="2653" t="e">
        <f>SUMIF(#REF!,"TRUE",LJU13:LJU27)</f>
        <v>#REF!</v>
      </c>
      <c r="LJV29" s="2653" t="e">
        <f>SUMIF(#REF!,"TRUE",LJV13:LJV27)</f>
        <v>#REF!</v>
      </c>
      <c r="LJW29" s="2653" t="e">
        <f>SUMIF(#REF!,"TRUE",LJW13:LJW27)</f>
        <v>#REF!</v>
      </c>
      <c r="LJX29" s="2653" t="e">
        <f>SUMIF(#REF!,"TRUE",LJX13:LJX27)</f>
        <v>#REF!</v>
      </c>
      <c r="LJY29" s="2653" t="e">
        <f>SUMIF(#REF!,"TRUE",LJY13:LJY27)</f>
        <v>#REF!</v>
      </c>
      <c r="LJZ29" s="2653" t="e">
        <f>SUMIF(#REF!,"TRUE",LJZ13:LJZ27)</f>
        <v>#REF!</v>
      </c>
      <c r="LKA29" s="2653" t="e">
        <f>SUMIF(#REF!,"TRUE",LKA13:LKA27)</f>
        <v>#REF!</v>
      </c>
      <c r="LKB29" s="2653" t="e">
        <f>SUMIF(#REF!,"TRUE",LKB13:LKB27)</f>
        <v>#REF!</v>
      </c>
      <c r="LKC29" s="2653" t="e">
        <f>SUMIF(#REF!,"TRUE",LKC13:LKC27)</f>
        <v>#REF!</v>
      </c>
      <c r="LKD29" s="2653" t="e">
        <f>SUMIF(#REF!,"TRUE",LKD13:LKD27)</f>
        <v>#REF!</v>
      </c>
      <c r="LKE29" s="2653" t="e">
        <f>SUMIF(#REF!,"TRUE",LKE13:LKE27)</f>
        <v>#REF!</v>
      </c>
      <c r="LKF29" s="2653" t="e">
        <f>SUMIF(#REF!,"TRUE",LKF13:LKF27)</f>
        <v>#REF!</v>
      </c>
      <c r="LKG29" s="2653" t="e">
        <f>SUMIF(#REF!,"TRUE",LKG13:LKG27)</f>
        <v>#REF!</v>
      </c>
      <c r="LKH29" s="2653" t="e">
        <f>SUMIF(#REF!,"TRUE",LKH13:LKH27)</f>
        <v>#REF!</v>
      </c>
      <c r="LKI29" s="2653" t="e">
        <f>SUMIF(#REF!,"TRUE",LKI13:LKI27)</f>
        <v>#REF!</v>
      </c>
      <c r="LKJ29" s="2653" t="e">
        <f>SUMIF(#REF!,"TRUE",LKJ13:LKJ27)</f>
        <v>#REF!</v>
      </c>
      <c r="LKK29" s="2653" t="e">
        <f>SUMIF(#REF!,"TRUE",LKK13:LKK27)</f>
        <v>#REF!</v>
      </c>
      <c r="LKL29" s="2653" t="e">
        <f>SUMIF(#REF!,"TRUE",LKL13:LKL27)</f>
        <v>#REF!</v>
      </c>
      <c r="LKM29" s="2653" t="e">
        <f>SUMIF(#REF!,"TRUE",LKM13:LKM27)</f>
        <v>#REF!</v>
      </c>
      <c r="LKN29" s="2653" t="e">
        <f>SUMIF(#REF!,"TRUE",LKN13:LKN27)</f>
        <v>#REF!</v>
      </c>
      <c r="LKO29" s="2653" t="e">
        <f>SUMIF(#REF!,"TRUE",LKO13:LKO27)</f>
        <v>#REF!</v>
      </c>
      <c r="LKP29" s="2653" t="e">
        <f>SUMIF(#REF!,"TRUE",LKP13:LKP27)</f>
        <v>#REF!</v>
      </c>
      <c r="LKQ29" s="2653" t="e">
        <f>SUMIF(#REF!,"TRUE",LKQ13:LKQ27)</f>
        <v>#REF!</v>
      </c>
      <c r="LKR29" s="2653" t="e">
        <f>SUMIF(#REF!,"TRUE",LKR13:LKR27)</f>
        <v>#REF!</v>
      </c>
      <c r="LKS29" s="2653" t="e">
        <f>SUMIF(#REF!,"TRUE",LKS13:LKS27)</f>
        <v>#REF!</v>
      </c>
      <c r="LKT29" s="2653" t="e">
        <f>SUMIF(#REF!,"TRUE",LKT13:LKT27)</f>
        <v>#REF!</v>
      </c>
      <c r="LKU29" s="2653" t="e">
        <f>SUMIF(#REF!,"TRUE",LKU13:LKU27)</f>
        <v>#REF!</v>
      </c>
      <c r="LKV29" s="2653" t="e">
        <f>SUMIF(#REF!,"TRUE",LKV13:LKV27)</f>
        <v>#REF!</v>
      </c>
      <c r="LKW29" s="2653" t="e">
        <f>SUMIF(#REF!,"TRUE",LKW13:LKW27)</f>
        <v>#REF!</v>
      </c>
      <c r="LKX29" s="2653" t="e">
        <f>SUMIF(#REF!,"TRUE",LKX13:LKX27)</f>
        <v>#REF!</v>
      </c>
      <c r="LKY29" s="2653" t="e">
        <f>SUMIF(#REF!,"TRUE",LKY13:LKY27)</f>
        <v>#REF!</v>
      </c>
      <c r="LKZ29" s="2653" t="e">
        <f>SUMIF(#REF!,"TRUE",LKZ13:LKZ27)</f>
        <v>#REF!</v>
      </c>
      <c r="LLA29" s="2653" t="e">
        <f>SUMIF(#REF!,"TRUE",LLA13:LLA27)</f>
        <v>#REF!</v>
      </c>
      <c r="LLB29" s="2653" t="e">
        <f>SUMIF(#REF!,"TRUE",LLB13:LLB27)</f>
        <v>#REF!</v>
      </c>
      <c r="LLC29" s="2653" t="e">
        <f>SUMIF(#REF!,"TRUE",LLC13:LLC27)</f>
        <v>#REF!</v>
      </c>
      <c r="LLD29" s="2653" t="e">
        <f>SUMIF(#REF!,"TRUE",LLD13:LLD27)</f>
        <v>#REF!</v>
      </c>
      <c r="LLE29" s="2653" t="e">
        <f>SUMIF(#REF!,"TRUE",LLE13:LLE27)</f>
        <v>#REF!</v>
      </c>
      <c r="LLF29" s="2653" t="e">
        <f>SUMIF(#REF!,"TRUE",LLF13:LLF27)</f>
        <v>#REF!</v>
      </c>
      <c r="LLG29" s="2653" t="e">
        <f>SUMIF(#REF!,"TRUE",LLG13:LLG27)</f>
        <v>#REF!</v>
      </c>
      <c r="LLH29" s="2653" t="e">
        <f>SUMIF(#REF!,"TRUE",LLH13:LLH27)</f>
        <v>#REF!</v>
      </c>
      <c r="LLI29" s="2653" t="e">
        <f>SUMIF(#REF!,"TRUE",LLI13:LLI27)</f>
        <v>#REF!</v>
      </c>
      <c r="LLJ29" s="2653" t="e">
        <f>SUMIF(#REF!,"TRUE",LLJ13:LLJ27)</f>
        <v>#REF!</v>
      </c>
      <c r="LLK29" s="2653" t="e">
        <f>SUMIF(#REF!,"TRUE",LLK13:LLK27)</f>
        <v>#REF!</v>
      </c>
      <c r="LLL29" s="2653" t="e">
        <f>SUMIF(#REF!,"TRUE",LLL13:LLL27)</f>
        <v>#REF!</v>
      </c>
      <c r="LLM29" s="2653" t="e">
        <f>SUMIF(#REF!,"TRUE",LLM13:LLM27)</f>
        <v>#REF!</v>
      </c>
      <c r="LLN29" s="2653" t="e">
        <f>SUMIF(#REF!,"TRUE",LLN13:LLN27)</f>
        <v>#REF!</v>
      </c>
      <c r="LLO29" s="2653" t="e">
        <f>SUMIF(#REF!,"TRUE",LLO13:LLO27)</f>
        <v>#REF!</v>
      </c>
      <c r="LLP29" s="2653" t="e">
        <f>SUMIF(#REF!,"TRUE",LLP13:LLP27)</f>
        <v>#REF!</v>
      </c>
      <c r="LLQ29" s="2653" t="e">
        <f>SUMIF(#REF!,"TRUE",LLQ13:LLQ27)</f>
        <v>#REF!</v>
      </c>
      <c r="LLR29" s="2653" t="e">
        <f>SUMIF(#REF!,"TRUE",LLR13:LLR27)</f>
        <v>#REF!</v>
      </c>
      <c r="LLS29" s="2653" t="e">
        <f>SUMIF(#REF!,"TRUE",LLS13:LLS27)</f>
        <v>#REF!</v>
      </c>
      <c r="LLT29" s="2653" t="e">
        <f>SUMIF(#REF!,"TRUE",LLT13:LLT27)</f>
        <v>#REF!</v>
      </c>
      <c r="LLU29" s="2653" t="e">
        <f>SUMIF(#REF!,"TRUE",LLU13:LLU27)</f>
        <v>#REF!</v>
      </c>
      <c r="LLV29" s="2653" t="e">
        <f>SUMIF(#REF!,"TRUE",LLV13:LLV27)</f>
        <v>#REF!</v>
      </c>
      <c r="LLW29" s="2653" t="e">
        <f>SUMIF(#REF!,"TRUE",LLW13:LLW27)</f>
        <v>#REF!</v>
      </c>
      <c r="LLX29" s="2653" t="e">
        <f>SUMIF(#REF!,"TRUE",LLX13:LLX27)</f>
        <v>#REF!</v>
      </c>
      <c r="LLY29" s="2653" t="e">
        <f>SUMIF(#REF!,"TRUE",LLY13:LLY27)</f>
        <v>#REF!</v>
      </c>
      <c r="LLZ29" s="2653" t="e">
        <f>SUMIF(#REF!,"TRUE",LLZ13:LLZ27)</f>
        <v>#REF!</v>
      </c>
      <c r="LMA29" s="2653" t="e">
        <f>SUMIF(#REF!,"TRUE",LMA13:LMA27)</f>
        <v>#REF!</v>
      </c>
      <c r="LMB29" s="2653" t="e">
        <f>SUMIF(#REF!,"TRUE",LMB13:LMB27)</f>
        <v>#REF!</v>
      </c>
      <c r="LMC29" s="2653" t="e">
        <f>SUMIF(#REF!,"TRUE",LMC13:LMC27)</f>
        <v>#REF!</v>
      </c>
      <c r="LMD29" s="2653" t="e">
        <f>SUMIF(#REF!,"TRUE",LMD13:LMD27)</f>
        <v>#REF!</v>
      </c>
      <c r="LME29" s="2653" t="e">
        <f>SUMIF(#REF!,"TRUE",LME13:LME27)</f>
        <v>#REF!</v>
      </c>
      <c r="LMF29" s="2653" t="e">
        <f>SUMIF(#REF!,"TRUE",LMF13:LMF27)</f>
        <v>#REF!</v>
      </c>
      <c r="LMG29" s="2653" t="e">
        <f>SUMIF(#REF!,"TRUE",LMG13:LMG27)</f>
        <v>#REF!</v>
      </c>
      <c r="LMH29" s="2653" t="e">
        <f>SUMIF(#REF!,"TRUE",LMH13:LMH27)</f>
        <v>#REF!</v>
      </c>
      <c r="LMI29" s="2653" t="e">
        <f>SUMIF(#REF!,"TRUE",LMI13:LMI27)</f>
        <v>#REF!</v>
      </c>
      <c r="LMJ29" s="2653" t="e">
        <f>SUMIF(#REF!,"TRUE",LMJ13:LMJ27)</f>
        <v>#REF!</v>
      </c>
      <c r="LMK29" s="2653" t="e">
        <f>SUMIF(#REF!,"TRUE",LMK13:LMK27)</f>
        <v>#REF!</v>
      </c>
      <c r="LML29" s="2653" t="e">
        <f>SUMIF(#REF!,"TRUE",LML13:LML27)</f>
        <v>#REF!</v>
      </c>
      <c r="LMM29" s="2653" t="e">
        <f>SUMIF(#REF!,"TRUE",LMM13:LMM27)</f>
        <v>#REF!</v>
      </c>
      <c r="LMN29" s="2653" t="e">
        <f>SUMIF(#REF!,"TRUE",LMN13:LMN27)</f>
        <v>#REF!</v>
      </c>
      <c r="LMO29" s="2653" t="e">
        <f>SUMIF(#REF!,"TRUE",LMO13:LMO27)</f>
        <v>#REF!</v>
      </c>
      <c r="LMP29" s="2653" t="e">
        <f>SUMIF(#REF!,"TRUE",LMP13:LMP27)</f>
        <v>#REF!</v>
      </c>
      <c r="LMQ29" s="2653" t="e">
        <f>SUMIF(#REF!,"TRUE",LMQ13:LMQ27)</f>
        <v>#REF!</v>
      </c>
      <c r="LMR29" s="2653" t="e">
        <f>SUMIF(#REF!,"TRUE",LMR13:LMR27)</f>
        <v>#REF!</v>
      </c>
      <c r="LMS29" s="2653" t="e">
        <f>SUMIF(#REF!,"TRUE",LMS13:LMS27)</f>
        <v>#REF!</v>
      </c>
      <c r="LMT29" s="2653" t="e">
        <f>SUMIF(#REF!,"TRUE",LMT13:LMT27)</f>
        <v>#REF!</v>
      </c>
      <c r="LMU29" s="2653" t="e">
        <f>SUMIF(#REF!,"TRUE",LMU13:LMU27)</f>
        <v>#REF!</v>
      </c>
      <c r="LMV29" s="2653" t="e">
        <f>SUMIF(#REF!,"TRUE",LMV13:LMV27)</f>
        <v>#REF!</v>
      </c>
      <c r="LMW29" s="2653" t="e">
        <f>SUMIF(#REF!,"TRUE",LMW13:LMW27)</f>
        <v>#REF!</v>
      </c>
      <c r="LMX29" s="2653" t="e">
        <f>SUMIF(#REF!,"TRUE",LMX13:LMX27)</f>
        <v>#REF!</v>
      </c>
      <c r="LMY29" s="2653" t="e">
        <f>SUMIF(#REF!,"TRUE",LMY13:LMY27)</f>
        <v>#REF!</v>
      </c>
      <c r="LMZ29" s="2653" t="e">
        <f>SUMIF(#REF!,"TRUE",LMZ13:LMZ27)</f>
        <v>#REF!</v>
      </c>
      <c r="LNA29" s="2653" t="e">
        <f>SUMIF(#REF!,"TRUE",LNA13:LNA27)</f>
        <v>#REF!</v>
      </c>
      <c r="LNB29" s="2653" t="e">
        <f>SUMIF(#REF!,"TRUE",LNB13:LNB27)</f>
        <v>#REF!</v>
      </c>
      <c r="LNC29" s="2653" t="e">
        <f>SUMIF(#REF!,"TRUE",LNC13:LNC27)</f>
        <v>#REF!</v>
      </c>
      <c r="LND29" s="2653" t="e">
        <f>SUMIF(#REF!,"TRUE",LND13:LND27)</f>
        <v>#REF!</v>
      </c>
      <c r="LNE29" s="2653" t="e">
        <f>SUMIF(#REF!,"TRUE",LNE13:LNE27)</f>
        <v>#REF!</v>
      </c>
      <c r="LNF29" s="2653" t="e">
        <f>SUMIF(#REF!,"TRUE",LNF13:LNF27)</f>
        <v>#REF!</v>
      </c>
      <c r="LNG29" s="2653" t="e">
        <f>SUMIF(#REF!,"TRUE",LNG13:LNG27)</f>
        <v>#REF!</v>
      </c>
      <c r="LNH29" s="2653" t="e">
        <f>SUMIF(#REF!,"TRUE",LNH13:LNH27)</f>
        <v>#REF!</v>
      </c>
      <c r="LNI29" s="2653" t="e">
        <f>SUMIF(#REF!,"TRUE",LNI13:LNI27)</f>
        <v>#REF!</v>
      </c>
      <c r="LNJ29" s="2653" t="e">
        <f>SUMIF(#REF!,"TRUE",LNJ13:LNJ27)</f>
        <v>#REF!</v>
      </c>
      <c r="LNK29" s="2653" t="e">
        <f>SUMIF(#REF!,"TRUE",LNK13:LNK27)</f>
        <v>#REF!</v>
      </c>
      <c r="LNL29" s="2653" t="e">
        <f>SUMIF(#REF!,"TRUE",LNL13:LNL27)</f>
        <v>#REF!</v>
      </c>
      <c r="LNM29" s="2653" t="e">
        <f>SUMIF(#REF!,"TRUE",LNM13:LNM27)</f>
        <v>#REF!</v>
      </c>
      <c r="LNN29" s="2653" t="e">
        <f>SUMIF(#REF!,"TRUE",LNN13:LNN27)</f>
        <v>#REF!</v>
      </c>
      <c r="LNO29" s="2653" t="e">
        <f>SUMIF(#REF!,"TRUE",LNO13:LNO27)</f>
        <v>#REF!</v>
      </c>
      <c r="LNP29" s="2653" t="e">
        <f>SUMIF(#REF!,"TRUE",LNP13:LNP27)</f>
        <v>#REF!</v>
      </c>
      <c r="LNQ29" s="2653" t="e">
        <f>SUMIF(#REF!,"TRUE",LNQ13:LNQ27)</f>
        <v>#REF!</v>
      </c>
      <c r="LNR29" s="2653" t="e">
        <f>SUMIF(#REF!,"TRUE",LNR13:LNR27)</f>
        <v>#REF!</v>
      </c>
      <c r="LNS29" s="2653" t="e">
        <f>SUMIF(#REF!,"TRUE",LNS13:LNS27)</f>
        <v>#REF!</v>
      </c>
      <c r="LNT29" s="2653" t="e">
        <f>SUMIF(#REF!,"TRUE",LNT13:LNT27)</f>
        <v>#REF!</v>
      </c>
      <c r="LNU29" s="2653" t="e">
        <f>SUMIF(#REF!,"TRUE",LNU13:LNU27)</f>
        <v>#REF!</v>
      </c>
      <c r="LNV29" s="2653" t="e">
        <f>SUMIF(#REF!,"TRUE",LNV13:LNV27)</f>
        <v>#REF!</v>
      </c>
      <c r="LNW29" s="2653" t="e">
        <f>SUMIF(#REF!,"TRUE",LNW13:LNW27)</f>
        <v>#REF!</v>
      </c>
      <c r="LNX29" s="2653" t="e">
        <f>SUMIF(#REF!,"TRUE",LNX13:LNX27)</f>
        <v>#REF!</v>
      </c>
      <c r="LNY29" s="2653" t="e">
        <f>SUMIF(#REF!,"TRUE",LNY13:LNY27)</f>
        <v>#REF!</v>
      </c>
      <c r="LNZ29" s="2653" t="e">
        <f>SUMIF(#REF!,"TRUE",LNZ13:LNZ27)</f>
        <v>#REF!</v>
      </c>
      <c r="LOA29" s="2653" t="e">
        <f>SUMIF(#REF!,"TRUE",LOA13:LOA27)</f>
        <v>#REF!</v>
      </c>
      <c r="LOB29" s="2653" t="e">
        <f>SUMIF(#REF!,"TRUE",LOB13:LOB27)</f>
        <v>#REF!</v>
      </c>
      <c r="LOC29" s="2653" t="e">
        <f>SUMIF(#REF!,"TRUE",LOC13:LOC27)</f>
        <v>#REF!</v>
      </c>
      <c r="LOD29" s="2653" t="e">
        <f>SUMIF(#REF!,"TRUE",LOD13:LOD27)</f>
        <v>#REF!</v>
      </c>
      <c r="LOE29" s="2653" t="e">
        <f>SUMIF(#REF!,"TRUE",LOE13:LOE27)</f>
        <v>#REF!</v>
      </c>
      <c r="LOF29" s="2653" t="e">
        <f>SUMIF(#REF!,"TRUE",LOF13:LOF27)</f>
        <v>#REF!</v>
      </c>
      <c r="LOG29" s="2653" t="e">
        <f>SUMIF(#REF!,"TRUE",LOG13:LOG27)</f>
        <v>#REF!</v>
      </c>
      <c r="LOH29" s="2653" t="e">
        <f>SUMIF(#REF!,"TRUE",LOH13:LOH27)</f>
        <v>#REF!</v>
      </c>
      <c r="LOI29" s="2653" t="e">
        <f>SUMIF(#REF!,"TRUE",LOI13:LOI27)</f>
        <v>#REF!</v>
      </c>
      <c r="LOJ29" s="2653" t="e">
        <f>SUMIF(#REF!,"TRUE",LOJ13:LOJ27)</f>
        <v>#REF!</v>
      </c>
      <c r="LOK29" s="2653" t="e">
        <f>SUMIF(#REF!,"TRUE",LOK13:LOK27)</f>
        <v>#REF!</v>
      </c>
      <c r="LOL29" s="2653" t="e">
        <f>SUMIF(#REF!,"TRUE",LOL13:LOL27)</f>
        <v>#REF!</v>
      </c>
      <c r="LOM29" s="2653" t="e">
        <f>SUMIF(#REF!,"TRUE",LOM13:LOM27)</f>
        <v>#REF!</v>
      </c>
      <c r="LON29" s="2653" t="e">
        <f>SUMIF(#REF!,"TRUE",LON13:LON27)</f>
        <v>#REF!</v>
      </c>
      <c r="LOO29" s="2653" t="e">
        <f>SUMIF(#REF!,"TRUE",LOO13:LOO27)</f>
        <v>#REF!</v>
      </c>
      <c r="LOP29" s="2653" t="e">
        <f>SUMIF(#REF!,"TRUE",LOP13:LOP27)</f>
        <v>#REF!</v>
      </c>
      <c r="LOQ29" s="2653" t="e">
        <f>SUMIF(#REF!,"TRUE",LOQ13:LOQ27)</f>
        <v>#REF!</v>
      </c>
      <c r="LOR29" s="2653" t="e">
        <f>SUMIF(#REF!,"TRUE",LOR13:LOR27)</f>
        <v>#REF!</v>
      </c>
      <c r="LOS29" s="2653" t="e">
        <f>SUMIF(#REF!,"TRUE",LOS13:LOS27)</f>
        <v>#REF!</v>
      </c>
      <c r="LOT29" s="2653" t="e">
        <f>SUMIF(#REF!,"TRUE",LOT13:LOT27)</f>
        <v>#REF!</v>
      </c>
      <c r="LOU29" s="2653" t="e">
        <f>SUMIF(#REF!,"TRUE",LOU13:LOU27)</f>
        <v>#REF!</v>
      </c>
      <c r="LOV29" s="2653" t="e">
        <f>SUMIF(#REF!,"TRUE",LOV13:LOV27)</f>
        <v>#REF!</v>
      </c>
      <c r="LOW29" s="2653" t="e">
        <f>SUMIF(#REF!,"TRUE",LOW13:LOW27)</f>
        <v>#REF!</v>
      </c>
      <c r="LOX29" s="2653" t="e">
        <f>SUMIF(#REF!,"TRUE",LOX13:LOX27)</f>
        <v>#REF!</v>
      </c>
      <c r="LOY29" s="2653" t="e">
        <f>SUMIF(#REF!,"TRUE",LOY13:LOY27)</f>
        <v>#REF!</v>
      </c>
      <c r="LOZ29" s="2653" t="e">
        <f>SUMIF(#REF!,"TRUE",LOZ13:LOZ27)</f>
        <v>#REF!</v>
      </c>
      <c r="LPA29" s="2653" t="e">
        <f>SUMIF(#REF!,"TRUE",LPA13:LPA27)</f>
        <v>#REF!</v>
      </c>
      <c r="LPB29" s="2653" t="e">
        <f>SUMIF(#REF!,"TRUE",LPB13:LPB27)</f>
        <v>#REF!</v>
      </c>
      <c r="LPC29" s="2653" t="e">
        <f>SUMIF(#REF!,"TRUE",LPC13:LPC27)</f>
        <v>#REF!</v>
      </c>
      <c r="LPD29" s="2653" t="e">
        <f>SUMIF(#REF!,"TRUE",LPD13:LPD27)</f>
        <v>#REF!</v>
      </c>
      <c r="LPE29" s="2653" t="e">
        <f>SUMIF(#REF!,"TRUE",LPE13:LPE27)</f>
        <v>#REF!</v>
      </c>
      <c r="LPF29" s="2653" t="e">
        <f>SUMIF(#REF!,"TRUE",LPF13:LPF27)</f>
        <v>#REF!</v>
      </c>
      <c r="LPG29" s="2653" t="e">
        <f>SUMIF(#REF!,"TRUE",LPG13:LPG27)</f>
        <v>#REF!</v>
      </c>
      <c r="LPH29" s="2653" t="e">
        <f>SUMIF(#REF!,"TRUE",LPH13:LPH27)</f>
        <v>#REF!</v>
      </c>
      <c r="LPI29" s="2653" t="e">
        <f>SUMIF(#REF!,"TRUE",LPI13:LPI27)</f>
        <v>#REF!</v>
      </c>
      <c r="LPJ29" s="2653" t="e">
        <f>SUMIF(#REF!,"TRUE",LPJ13:LPJ27)</f>
        <v>#REF!</v>
      </c>
      <c r="LPK29" s="2653" t="e">
        <f>SUMIF(#REF!,"TRUE",LPK13:LPK27)</f>
        <v>#REF!</v>
      </c>
      <c r="LPL29" s="2653" t="e">
        <f>SUMIF(#REF!,"TRUE",LPL13:LPL27)</f>
        <v>#REF!</v>
      </c>
      <c r="LPM29" s="2653" t="e">
        <f>SUMIF(#REF!,"TRUE",LPM13:LPM27)</f>
        <v>#REF!</v>
      </c>
      <c r="LPN29" s="2653" t="e">
        <f>SUMIF(#REF!,"TRUE",LPN13:LPN27)</f>
        <v>#REF!</v>
      </c>
      <c r="LPO29" s="2653" t="e">
        <f>SUMIF(#REF!,"TRUE",LPO13:LPO27)</f>
        <v>#REF!</v>
      </c>
      <c r="LPP29" s="2653" t="e">
        <f>SUMIF(#REF!,"TRUE",LPP13:LPP27)</f>
        <v>#REF!</v>
      </c>
      <c r="LPQ29" s="2653" t="e">
        <f>SUMIF(#REF!,"TRUE",LPQ13:LPQ27)</f>
        <v>#REF!</v>
      </c>
      <c r="LPR29" s="2653" t="e">
        <f>SUMIF(#REF!,"TRUE",LPR13:LPR27)</f>
        <v>#REF!</v>
      </c>
      <c r="LPS29" s="2653" t="e">
        <f>SUMIF(#REF!,"TRUE",LPS13:LPS27)</f>
        <v>#REF!</v>
      </c>
      <c r="LPT29" s="2653" t="e">
        <f>SUMIF(#REF!,"TRUE",LPT13:LPT27)</f>
        <v>#REF!</v>
      </c>
      <c r="LPU29" s="2653" t="e">
        <f>SUMIF(#REF!,"TRUE",LPU13:LPU27)</f>
        <v>#REF!</v>
      </c>
      <c r="LPV29" s="2653" t="e">
        <f>SUMIF(#REF!,"TRUE",LPV13:LPV27)</f>
        <v>#REF!</v>
      </c>
      <c r="LPW29" s="2653" t="e">
        <f>SUMIF(#REF!,"TRUE",LPW13:LPW27)</f>
        <v>#REF!</v>
      </c>
      <c r="LPX29" s="2653" t="e">
        <f>SUMIF(#REF!,"TRUE",LPX13:LPX27)</f>
        <v>#REF!</v>
      </c>
      <c r="LPY29" s="2653" t="e">
        <f>SUMIF(#REF!,"TRUE",LPY13:LPY27)</f>
        <v>#REF!</v>
      </c>
      <c r="LPZ29" s="2653" t="e">
        <f>SUMIF(#REF!,"TRUE",LPZ13:LPZ27)</f>
        <v>#REF!</v>
      </c>
      <c r="LQA29" s="2653" t="e">
        <f>SUMIF(#REF!,"TRUE",LQA13:LQA27)</f>
        <v>#REF!</v>
      </c>
      <c r="LQB29" s="2653" t="e">
        <f>SUMIF(#REF!,"TRUE",LQB13:LQB27)</f>
        <v>#REF!</v>
      </c>
      <c r="LQC29" s="2653" t="e">
        <f>SUMIF(#REF!,"TRUE",LQC13:LQC27)</f>
        <v>#REF!</v>
      </c>
      <c r="LQD29" s="2653" t="e">
        <f>SUMIF(#REF!,"TRUE",LQD13:LQD27)</f>
        <v>#REF!</v>
      </c>
      <c r="LQE29" s="2653" t="e">
        <f>SUMIF(#REF!,"TRUE",LQE13:LQE27)</f>
        <v>#REF!</v>
      </c>
      <c r="LQF29" s="2653" t="e">
        <f>SUMIF(#REF!,"TRUE",LQF13:LQF27)</f>
        <v>#REF!</v>
      </c>
      <c r="LQG29" s="2653" t="e">
        <f>SUMIF(#REF!,"TRUE",LQG13:LQG27)</f>
        <v>#REF!</v>
      </c>
      <c r="LQH29" s="2653" t="e">
        <f>SUMIF(#REF!,"TRUE",LQH13:LQH27)</f>
        <v>#REF!</v>
      </c>
      <c r="LQI29" s="2653" t="e">
        <f>SUMIF(#REF!,"TRUE",LQI13:LQI27)</f>
        <v>#REF!</v>
      </c>
      <c r="LQJ29" s="2653" t="e">
        <f>SUMIF(#REF!,"TRUE",LQJ13:LQJ27)</f>
        <v>#REF!</v>
      </c>
      <c r="LQK29" s="2653" t="e">
        <f>SUMIF(#REF!,"TRUE",LQK13:LQK27)</f>
        <v>#REF!</v>
      </c>
      <c r="LQL29" s="2653" t="e">
        <f>SUMIF(#REF!,"TRUE",LQL13:LQL27)</f>
        <v>#REF!</v>
      </c>
      <c r="LQM29" s="2653" t="e">
        <f>SUMIF(#REF!,"TRUE",LQM13:LQM27)</f>
        <v>#REF!</v>
      </c>
      <c r="LQN29" s="2653" t="e">
        <f>SUMIF(#REF!,"TRUE",LQN13:LQN27)</f>
        <v>#REF!</v>
      </c>
      <c r="LQO29" s="2653" t="e">
        <f>SUMIF(#REF!,"TRUE",LQO13:LQO27)</f>
        <v>#REF!</v>
      </c>
      <c r="LQP29" s="2653" t="e">
        <f>SUMIF(#REF!,"TRUE",LQP13:LQP27)</f>
        <v>#REF!</v>
      </c>
      <c r="LQQ29" s="2653" t="e">
        <f>SUMIF(#REF!,"TRUE",LQQ13:LQQ27)</f>
        <v>#REF!</v>
      </c>
      <c r="LQR29" s="2653" t="e">
        <f>SUMIF(#REF!,"TRUE",LQR13:LQR27)</f>
        <v>#REF!</v>
      </c>
      <c r="LQS29" s="2653" t="e">
        <f>SUMIF(#REF!,"TRUE",LQS13:LQS27)</f>
        <v>#REF!</v>
      </c>
      <c r="LQT29" s="2653" t="e">
        <f>SUMIF(#REF!,"TRUE",LQT13:LQT27)</f>
        <v>#REF!</v>
      </c>
      <c r="LQU29" s="2653" t="e">
        <f>SUMIF(#REF!,"TRUE",LQU13:LQU27)</f>
        <v>#REF!</v>
      </c>
      <c r="LQV29" s="2653" t="e">
        <f>SUMIF(#REF!,"TRUE",LQV13:LQV27)</f>
        <v>#REF!</v>
      </c>
      <c r="LQW29" s="2653" t="e">
        <f>SUMIF(#REF!,"TRUE",LQW13:LQW27)</f>
        <v>#REF!</v>
      </c>
      <c r="LQX29" s="2653" t="e">
        <f>SUMIF(#REF!,"TRUE",LQX13:LQX27)</f>
        <v>#REF!</v>
      </c>
      <c r="LQY29" s="2653" t="e">
        <f>SUMIF(#REF!,"TRUE",LQY13:LQY27)</f>
        <v>#REF!</v>
      </c>
      <c r="LQZ29" s="2653" t="e">
        <f>SUMIF(#REF!,"TRUE",LQZ13:LQZ27)</f>
        <v>#REF!</v>
      </c>
      <c r="LRA29" s="2653" t="e">
        <f>SUMIF(#REF!,"TRUE",LRA13:LRA27)</f>
        <v>#REF!</v>
      </c>
      <c r="LRB29" s="2653" t="e">
        <f>SUMIF(#REF!,"TRUE",LRB13:LRB27)</f>
        <v>#REF!</v>
      </c>
      <c r="LRC29" s="2653" t="e">
        <f>SUMIF(#REF!,"TRUE",LRC13:LRC27)</f>
        <v>#REF!</v>
      </c>
      <c r="LRD29" s="2653" t="e">
        <f>SUMIF(#REF!,"TRUE",LRD13:LRD27)</f>
        <v>#REF!</v>
      </c>
      <c r="LRE29" s="2653" t="e">
        <f>SUMIF(#REF!,"TRUE",LRE13:LRE27)</f>
        <v>#REF!</v>
      </c>
      <c r="LRF29" s="2653" t="e">
        <f>SUMIF(#REF!,"TRUE",LRF13:LRF27)</f>
        <v>#REF!</v>
      </c>
      <c r="LRG29" s="2653" t="e">
        <f>SUMIF(#REF!,"TRUE",LRG13:LRG27)</f>
        <v>#REF!</v>
      </c>
      <c r="LRH29" s="2653" t="e">
        <f>SUMIF(#REF!,"TRUE",LRH13:LRH27)</f>
        <v>#REF!</v>
      </c>
      <c r="LRI29" s="2653" t="e">
        <f>SUMIF(#REF!,"TRUE",LRI13:LRI27)</f>
        <v>#REF!</v>
      </c>
      <c r="LRJ29" s="2653" t="e">
        <f>SUMIF(#REF!,"TRUE",LRJ13:LRJ27)</f>
        <v>#REF!</v>
      </c>
      <c r="LRK29" s="2653" t="e">
        <f>SUMIF(#REF!,"TRUE",LRK13:LRK27)</f>
        <v>#REF!</v>
      </c>
      <c r="LRL29" s="2653" t="e">
        <f>SUMIF(#REF!,"TRUE",LRL13:LRL27)</f>
        <v>#REF!</v>
      </c>
      <c r="LRM29" s="2653" t="e">
        <f>SUMIF(#REF!,"TRUE",LRM13:LRM27)</f>
        <v>#REF!</v>
      </c>
      <c r="LRN29" s="2653" t="e">
        <f>SUMIF(#REF!,"TRUE",LRN13:LRN27)</f>
        <v>#REF!</v>
      </c>
      <c r="LRO29" s="2653" t="e">
        <f>SUMIF(#REF!,"TRUE",LRO13:LRO27)</f>
        <v>#REF!</v>
      </c>
      <c r="LRP29" s="2653" t="e">
        <f>SUMIF(#REF!,"TRUE",LRP13:LRP27)</f>
        <v>#REF!</v>
      </c>
      <c r="LRQ29" s="2653" t="e">
        <f>SUMIF(#REF!,"TRUE",LRQ13:LRQ27)</f>
        <v>#REF!</v>
      </c>
      <c r="LRR29" s="2653" t="e">
        <f>SUMIF(#REF!,"TRUE",LRR13:LRR27)</f>
        <v>#REF!</v>
      </c>
      <c r="LRS29" s="2653" t="e">
        <f>SUMIF(#REF!,"TRUE",LRS13:LRS27)</f>
        <v>#REF!</v>
      </c>
      <c r="LRT29" s="2653" t="e">
        <f>SUMIF(#REF!,"TRUE",LRT13:LRT27)</f>
        <v>#REF!</v>
      </c>
      <c r="LRU29" s="2653" t="e">
        <f>SUMIF(#REF!,"TRUE",LRU13:LRU27)</f>
        <v>#REF!</v>
      </c>
      <c r="LRV29" s="2653" t="e">
        <f>SUMIF(#REF!,"TRUE",LRV13:LRV27)</f>
        <v>#REF!</v>
      </c>
      <c r="LRW29" s="2653" t="e">
        <f>SUMIF(#REF!,"TRUE",LRW13:LRW27)</f>
        <v>#REF!</v>
      </c>
      <c r="LRX29" s="2653" t="e">
        <f>SUMIF(#REF!,"TRUE",LRX13:LRX27)</f>
        <v>#REF!</v>
      </c>
      <c r="LRY29" s="2653" t="e">
        <f>SUMIF(#REF!,"TRUE",LRY13:LRY27)</f>
        <v>#REF!</v>
      </c>
      <c r="LRZ29" s="2653" t="e">
        <f>SUMIF(#REF!,"TRUE",LRZ13:LRZ27)</f>
        <v>#REF!</v>
      </c>
      <c r="LSA29" s="2653" t="e">
        <f>SUMIF(#REF!,"TRUE",LSA13:LSA27)</f>
        <v>#REF!</v>
      </c>
      <c r="LSB29" s="2653" t="e">
        <f>SUMIF(#REF!,"TRUE",LSB13:LSB27)</f>
        <v>#REF!</v>
      </c>
      <c r="LSC29" s="2653" t="e">
        <f>SUMIF(#REF!,"TRUE",LSC13:LSC27)</f>
        <v>#REF!</v>
      </c>
      <c r="LSD29" s="2653" t="e">
        <f>SUMIF(#REF!,"TRUE",LSD13:LSD27)</f>
        <v>#REF!</v>
      </c>
      <c r="LSE29" s="2653" t="e">
        <f>SUMIF(#REF!,"TRUE",LSE13:LSE27)</f>
        <v>#REF!</v>
      </c>
      <c r="LSF29" s="2653" t="e">
        <f>SUMIF(#REF!,"TRUE",LSF13:LSF27)</f>
        <v>#REF!</v>
      </c>
      <c r="LSG29" s="2653" t="e">
        <f>SUMIF(#REF!,"TRUE",LSG13:LSG27)</f>
        <v>#REF!</v>
      </c>
      <c r="LSH29" s="2653" t="e">
        <f>SUMIF(#REF!,"TRUE",LSH13:LSH27)</f>
        <v>#REF!</v>
      </c>
      <c r="LSI29" s="2653" t="e">
        <f>SUMIF(#REF!,"TRUE",LSI13:LSI27)</f>
        <v>#REF!</v>
      </c>
      <c r="LSJ29" s="2653" t="e">
        <f>SUMIF(#REF!,"TRUE",LSJ13:LSJ27)</f>
        <v>#REF!</v>
      </c>
      <c r="LSK29" s="2653" t="e">
        <f>SUMIF(#REF!,"TRUE",LSK13:LSK27)</f>
        <v>#REF!</v>
      </c>
      <c r="LSL29" s="2653" t="e">
        <f>SUMIF(#REF!,"TRUE",LSL13:LSL27)</f>
        <v>#REF!</v>
      </c>
      <c r="LSM29" s="2653" t="e">
        <f>SUMIF(#REF!,"TRUE",LSM13:LSM27)</f>
        <v>#REF!</v>
      </c>
      <c r="LSN29" s="2653" t="e">
        <f>SUMIF(#REF!,"TRUE",LSN13:LSN27)</f>
        <v>#REF!</v>
      </c>
      <c r="LSO29" s="2653" t="e">
        <f>SUMIF(#REF!,"TRUE",LSO13:LSO27)</f>
        <v>#REF!</v>
      </c>
      <c r="LSP29" s="2653" t="e">
        <f>SUMIF(#REF!,"TRUE",LSP13:LSP27)</f>
        <v>#REF!</v>
      </c>
      <c r="LSQ29" s="2653" t="e">
        <f>SUMIF(#REF!,"TRUE",LSQ13:LSQ27)</f>
        <v>#REF!</v>
      </c>
      <c r="LSR29" s="2653" t="e">
        <f>SUMIF(#REF!,"TRUE",LSR13:LSR27)</f>
        <v>#REF!</v>
      </c>
      <c r="LSS29" s="2653" t="e">
        <f>SUMIF(#REF!,"TRUE",LSS13:LSS27)</f>
        <v>#REF!</v>
      </c>
      <c r="LST29" s="2653" t="e">
        <f>SUMIF(#REF!,"TRUE",LST13:LST27)</f>
        <v>#REF!</v>
      </c>
      <c r="LSU29" s="2653" t="e">
        <f>SUMIF(#REF!,"TRUE",LSU13:LSU27)</f>
        <v>#REF!</v>
      </c>
      <c r="LSV29" s="2653" t="e">
        <f>SUMIF(#REF!,"TRUE",LSV13:LSV27)</f>
        <v>#REF!</v>
      </c>
      <c r="LSW29" s="2653" t="e">
        <f>SUMIF(#REF!,"TRUE",LSW13:LSW27)</f>
        <v>#REF!</v>
      </c>
      <c r="LSX29" s="2653" t="e">
        <f>SUMIF(#REF!,"TRUE",LSX13:LSX27)</f>
        <v>#REF!</v>
      </c>
      <c r="LSY29" s="2653" t="e">
        <f>SUMIF(#REF!,"TRUE",LSY13:LSY27)</f>
        <v>#REF!</v>
      </c>
      <c r="LSZ29" s="2653" t="e">
        <f>SUMIF(#REF!,"TRUE",LSZ13:LSZ27)</f>
        <v>#REF!</v>
      </c>
      <c r="LTA29" s="2653" t="e">
        <f>SUMIF(#REF!,"TRUE",LTA13:LTA27)</f>
        <v>#REF!</v>
      </c>
      <c r="LTB29" s="2653" t="e">
        <f>SUMIF(#REF!,"TRUE",LTB13:LTB27)</f>
        <v>#REF!</v>
      </c>
      <c r="LTC29" s="2653" t="e">
        <f>SUMIF(#REF!,"TRUE",LTC13:LTC27)</f>
        <v>#REF!</v>
      </c>
      <c r="LTD29" s="2653" t="e">
        <f>SUMIF(#REF!,"TRUE",LTD13:LTD27)</f>
        <v>#REF!</v>
      </c>
      <c r="LTE29" s="2653" t="e">
        <f>SUMIF(#REF!,"TRUE",LTE13:LTE27)</f>
        <v>#REF!</v>
      </c>
      <c r="LTF29" s="2653" t="e">
        <f>SUMIF(#REF!,"TRUE",LTF13:LTF27)</f>
        <v>#REF!</v>
      </c>
      <c r="LTG29" s="2653" t="e">
        <f>SUMIF(#REF!,"TRUE",LTG13:LTG27)</f>
        <v>#REF!</v>
      </c>
      <c r="LTH29" s="2653" t="e">
        <f>SUMIF(#REF!,"TRUE",LTH13:LTH27)</f>
        <v>#REF!</v>
      </c>
      <c r="LTI29" s="2653" t="e">
        <f>SUMIF(#REF!,"TRUE",LTI13:LTI27)</f>
        <v>#REF!</v>
      </c>
      <c r="LTJ29" s="2653" t="e">
        <f>SUMIF(#REF!,"TRUE",LTJ13:LTJ27)</f>
        <v>#REF!</v>
      </c>
      <c r="LTK29" s="2653" t="e">
        <f>SUMIF(#REF!,"TRUE",LTK13:LTK27)</f>
        <v>#REF!</v>
      </c>
      <c r="LTL29" s="2653" t="e">
        <f>SUMIF(#REF!,"TRUE",LTL13:LTL27)</f>
        <v>#REF!</v>
      </c>
      <c r="LTM29" s="2653" t="e">
        <f>SUMIF(#REF!,"TRUE",LTM13:LTM27)</f>
        <v>#REF!</v>
      </c>
      <c r="LTN29" s="2653" t="e">
        <f>SUMIF(#REF!,"TRUE",LTN13:LTN27)</f>
        <v>#REF!</v>
      </c>
      <c r="LTO29" s="2653" t="e">
        <f>SUMIF(#REF!,"TRUE",LTO13:LTO27)</f>
        <v>#REF!</v>
      </c>
      <c r="LTP29" s="2653" t="e">
        <f>SUMIF(#REF!,"TRUE",LTP13:LTP27)</f>
        <v>#REF!</v>
      </c>
      <c r="LTQ29" s="2653" t="e">
        <f>SUMIF(#REF!,"TRUE",LTQ13:LTQ27)</f>
        <v>#REF!</v>
      </c>
      <c r="LTR29" s="2653" t="e">
        <f>SUMIF(#REF!,"TRUE",LTR13:LTR27)</f>
        <v>#REF!</v>
      </c>
      <c r="LTS29" s="2653" t="e">
        <f>SUMIF(#REF!,"TRUE",LTS13:LTS27)</f>
        <v>#REF!</v>
      </c>
      <c r="LTT29" s="2653" t="e">
        <f>SUMIF(#REF!,"TRUE",LTT13:LTT27)</f>
        <v>#REF!</v>
      </c>
      <c r="LTU29" s="2653" t="e">
        <f>SUMIF(#REF!,"TRUE",LTU13:LTU27)</f>
        <v>#REF!</v>
      </c>
      <c r="LTV29" s="2653" t="e">
        <f>SUMIF(#REF!,"TRUE",LTV13:LTV27)</f>
        <v>#REF!</v>
      </c>
      <c r="LTW29" s="2653" t="e">
        <f>SUMIF(#REF!,"TRUE",LTW13:LTW27)</f>
        <v>#REF!</v>
      </c>
      <c r="LTX29" s="2653" t="e">
        <f>SUMIF(#REF!,"TRUE",LTX13:LTX27)</f>
        <v>#REF!</v>
      </c>
      <c r="LTY29" s="2653" t="e">
        <f>SUMIF(#REF!,"TRUE",LTY13:LTY27)</f>
        <v>#REF!</v>
      </c>
      <c r="LTZ29" s="2653" t="e">
        <f>SUMIF(#REF!,"TRUE",LTZ13:LTZ27)</f>
        <v>#REF!</v>
      </c>
      <c r="LUA29" s="2653" t="e">
        <f>SUMIF(#REF!,"TRUE",LUA13:LUA27)</f>
        <v>#REF!</v>
      </c>
      <c r="LUB29" s="2653" t="e">
        <f>SUMIF(#REF!,"TRUE",LUB13:LUB27)</f>
        <v>#REF!</v>
      </c>
      <c r="LUC29" s="2653" t="e">
        <f>SUMIF(#REF!,"TRUE",LUC13:LUC27)</f>
        <v>#REF!</v>
      </c>
      <c r="LUD29" s="2653" t="e">
        <f>SUMIF(#REF!,"TRUE",LUD13:LUD27)</f>
        <v>#REF!</v>
      </c>
      <c r="LUE29" s="2653" t="e">
        <f>SUMIF(#REF!,"TRUE",LUE13:LUE27)</f>
        <v>#REF!</v>
      </c>
      <c r="LUF29" s="2653" t="e">
        <f>SUMIF(#REF!,"TRUE",LUF13:LUF27)</f>
        <v>#REF!</v>
      </c>
      <c r="LUG29" s="2653" t="e">
        <f>SUMIF(#REF!,"TRUE",LUG13:LUG27)</f>
        <v>#REF!</v>
      </c>
      <c r="LUH29" s="2653" t="e">
        <f>SUMIF(#REF!,"TRUE",LUH13:LUH27)</f>
        <v>#REF!</v>
      </c>
      <c r="LUI29" s="2653" t="e">
        <f>SUMIF(#REF!,"TRUE",LUI13:LUI27)</f>
        <v>#REF!</v>
      </c>
      <c r="LUJ29" s="2653" t="e">
        <f>SUMIF(#REF!,"TRUE",LUJ13:LUJ27)</f>
        <v>#REF!</v>
      </c>
      <c r="LUK29" s="2653" t="e">
        <f>SUMIF(#REF!,"TRUE",LUK13:LUK27)</f>
        <v>#REF!</v>
      </c>
      <c r="LUL29" s="2653" t="e">
        <f>SUMIF(#REF!,"TRUE",LUL13:LUL27)</f>
        <v>#REF!</v>
      </c>
      <c r="LUM29" s="2653" t="e">
        <f>SUMIF(#REF!,"TRUE",LUM13:LUM27)</f>
        <v>#REF!</v>
      </c>
      <c r="LUN29" s="2653" t="e">
        <f>SUMIF(#REF!,"TRUE",LUN13:LUN27)</f>
        <v>#REF!</v>
      </c>
      <c r="LUO29" s="2653" t="e">
        <f>SUMIF(#REF!,"TRUE",LUO13:LUO27)</f>
        <v>#REF!</v>
      </c>
      <c r="LUP29" s="2653" t="e">
        <f>SUMIF(#REF!,"TRUE",LUP13:LUP27)</f>
        <v>#REF!</v>
      </c>
      <c r="LUQ29" s="2653" t="e">
        <f>SUMIF(#REF!,"TRUE",LUQ13:LUQ27)</f>
        <v>#REF!</v>
      </c>
      <c r="LUR29" s="2653" t="e">
        <f>SUMIF(#REF!,"TRUE",LUR13:LUR27)</f>
        <v>#REF!</v>
      </c>
      <c r="LUS29" s="2653" t="e">
        <f>SUMIF(#REF!,"TRUE",LUS13:LUS27)</f>
        <v>#REF!</v>
      </c>
      <c r="LUT29" s="2653" t="e">
        <f>SUMIF(#REF!,"TRUE",LUT13:LUT27)</f>
        <v>#REF!</v>
      </c>
      <c r="LUU29" s="2653" t="e">
        <f>SUMIF(#REF!,"TRUE",LUU13:LUU27)</f>
        <v>#REF!</v>
      </c>
      <c r="LUV29" s="2653" t="e">
        <f>SUMIF(#REF!,"TRUE",LUV13:LUV27)</f>
        <v>#REF!</v>
      </c>
      <c r="LUW29" s="2653" t="e">
        <f>SUMIF(#REF!,"TRUE",LUW13:LUW27)</f>
        <v>#REF!</v>
      </c>
      <c r="LUX29" s="2653" t="e">
        <f>SUMIF(#REF!,"TRUE",LUX13:LUX27)</f>
        <v>#REF!</v>
      </c>
      <c r="LUY29" s="2653" t="e">
        <f>SUMIF(#REF!,"TRUE",LUY13:LUY27)</f>
        <v>#REF!</v>
      </c>
      <c r="LUZ29" s="2653" t="e">
        <f>SUMIF(#REF!,"TRUE",LUZ13:LUZ27)</f>
        <v>#REF!</v>
      </c>
      <c r="LVA29" s="2653" t="e">
        <f>SUMIF(#REF!,"TRUE",LVA13:LVA27)</f>
        <v>#REF!</v>
      </c>
      <c r="LVB29" s="2653" t="e">
        <f>SUMIF(#REF!,"TRUE",LVB13:LVB27)</f>
        <v>#REF!</v>
      </c>
      <c r="LVC29" s="2653" t="e">
        <f>SUMIF(#REF!,"TRUE",LVC13:LVC27)</f>
        <v>#REF!</v>
      </c>
      <c r="LVD29" s="2653" t="e">
        <f>SUMIF(#REF!,"TRUE",LVD13:LVD27)</f>
        <v>#REF!</v>
      </c>
      <c r="LVE29" s="2653" t="e">
        <f>SUMIF(#REF!,"TRUE",LVE13:LVE27)</f>
        <v>#REF!</v>
      </c>
      <c r="LVF29" s="2653" t="e">
        <f>SUMIF(#REF!,"TRUE",LVF13:LVF27)</f>
        <v>#REF!</v>
      </c>
      <c r="LVG29" s="2653" t="e">
        <f>SUMIF(#REF!,"TRUE",LVG13:LVG27)</f>
        <v>#REF!</v>
      </c>
      <c r="LVH29" s="2653" t="e">
        <f>SUMIF(#REF!,"TRUE",LVH13:LVH27)</f>
        <v>#REF!</v>
      </c>
      <c r="LVI29" s="2653" t="e">
        <f>SUMIF(#REF!,"TRUE",LVI13:LVI27)</f>
        <v>#REF!</v>
      </c>
      <c r="LVJ29" s="2653" t="e">
        <f>SUMIF(#REF!,"TRUE",LVJ13:LVJ27)</f>
        <v>#REF!</v>
      </c>
      <c r="LVK29" s="2653" t="e">
        <f>SUMIF(#REF!,"TRUE",LVK13:LVK27)</f>
        <v>#REF!</v>
      </c>
      <c r="LVL29" s="2653" t="e">
        <f>SUMIF(#REF!,"TRUE",LVL13:LVL27)</f>
        <v>#REF!</v>
      </c>
      <c r="LVM29" s="2653" t="e">
        <f>SUMIF(#REF!,"TRUE",LVM13:LVM27)</f>
        <v>#REF!</v>
      </c>
      <c r="LVN29" s="2653" t="e">
        <f>SUMIF(#REF!,"TRUE",LVN13:LVN27)</f>
        <v>#REF!</v>
      </c>
      <c r="LVO29" s="2653" t="e">
        <f>SUMIF(#REF!,"TRUE",LVO13:LVO27)</f>
        <v>#REF!</v>
      </c>
      <c r="LVP29" s="2653" t="e">
        <f>SUMIF(#REF!,"TRUE",LVP13:LVP27)</f>
        <v>#REF!</v>
      </c>
      <c r="LVQ29" s="2653" t="e">
        <f>SUMIF(#REF!,"TRUE",LVQ13:LVQ27)</f>
        <v>#REF!</v>
      </c>
      <c r="LVR29" s="2653" t="e">
        <f>SUMIF(#REF!,"TRUE",LVR13:LVR27)</f>
        <v>#REF!</v>
      </c>
      <c r="LVS29" s="2653" t="e">
        <f>SUMIF(#REF!,"TRUE",LVS13:LVS27)</f>
        <v>#REF!</v>
      </c>
      <c r="LVT29" s="2653" t="e">
        <f>SUMIF(#REF!,"TRUE",LVT13:LVT27)</f>
        <v>#REF!</v>
      </c>
      <c r="LVU29" s="2653" t="e">
        <f>SUMIF(#REF!,"TRUE",LVU13:LVU27)</f>
        <v>#REF!</v>
      </c>
      <c r="LVV29" s="2653" t="e">
        <f>SUMIF(#REF!,"TRUE",LVV13:LVV27)</f>
        <v>#REF!</v>
      </c>
      <c r="LVW29" s="2653" t="e">
        <f>SUMIF(#REF!,"TRUE",LVW13:LVW27)</f>
        <v>#REF!</v>
      </c>
      <c r="LVX29" s="2653" t="e">
        <f>SUMIF(#REF!,"TRUE",LVX13:LVX27)</f>
        <v>#REF!</v>
      </c>
      <c r="LVY29" s="2653" t="e">
        <f>SUMIF(#REF!,"TRUE",LVY13:LVY27)</f>
        <v>#REF!</v>
      </c>
      <c r="LVZ29" s="2653" t="e">
        <f>SUMIF(#REF!,"TRUE",LVZ13:LVZ27)</f>
        <v>#REF!</v>
      </c>
      <c r="LWA29" s="2653" t="e">
        <f>SUMIF(#REF!,"TRUE",LWA13:LWA27)</f>
        <v>#REF!</v>
      </c>
      <c r="LWB29" s="2653" t="e">
        <f>SUMIF(#REF!,"TRUE",LWB13:LWB27)</f>
        <v>#REF!</v>
      </c>
      <c r="LWC29" s="2653" t="e">
        <f>SUMIF(#REF!,"TRUE",LWC13:LWC27)</f>
        <v>#REF!</v>
      </c>
      <c r="LWD29" s="2653" t="e">
        <f>SUMIF(#REF!,"TRUE",LWD13:LWD27)</f>
        <v>#REF!</v>
      </c>
      <c r="LWE29" s="2653" t="e">
        <f>SUMIF(#REF!,"TRUE",LWE13:LWE27)</f>
        <v>#REF!</v>
      </c>
      <c r="LWF29" s="2653" t="e">
        <f>SUMIF(#REF!,"TRUE",LWF13:LWF27)</f>
        <v>#REF!</v>
      </c>
      <c r="LWG29" s="2653" t="e">
        <f>SUMIF(#REF!,"TRUE",LWG13:LWG27)</f>
        <v>#REF!</v>
      </c>
      <c r="LWH29" s="2653" t="e">
        <f>SUMIF(#REF!,"TRUE",LWH13:LWH27)</f>
        <v>#REF!</v>
      </c>
      <c r="LWI29" s="2653" t="e">
        <f>SUMIF(#REF!,"TRUE",LWI13:LWI27)</f>
        <v>#REF!</v>
      </c>
      <c r="LWJ29" s="2653" t="e">
        <f>SUMIF(#REF!,"TRUE",LWJ13:LWJ27)</f>
        <v>#REF!</v>
      </c>
      <c r="LWK29" s="2653" t="e">
        <f>SUMIF(#REF!,"TRUE",LWK13:LWK27)</f>
        <v>#REF!</v>
      </c>
      <c r="LWL29" s="2653" t="e">
        <f>SUMIF(#REF!,"TRUE",LWL13:LWL27)</f>
        <v>#REF!</v>
      </c>
      <c r="LWM29" s="2653" t="e">
        <f>SUMIF(#REF!,"TRUE",LWM13:LWM27)</f>
        <v>#REF!</v>
      </c>
      <c r="LWN29" s="2653" t="e">
        <f>SUMIF(#REF!,"TRUE",LWN13:LWN27)</f>
        <v>#REF!</v>
      </c>
      <c r="LWO29" s="2653" t="e">
        <f>SUMIF(#REF!,"TRUE",LWO13:LWO27)</f>
        <v>#REF!</v>
      </c>
      <c r="LWP29" s="2653" t="e">
        <f>SUMIF(#REF!,"TRUE",LWP13:LWP27)</f>
        <v>#REF!</v>
      </c>
      <c r="LWQ29" s="2653" t="e">
        <f>SUMIF(#REF!,"TRUE",LWQ13:LWQ27)</f>
        <v>#REF!</v>
      </c>
      <c r="LWR29" s="2653" t="e">
        <f>SUMIF(#REF!,"TRUE",LWR13:LWR27)</f>
        <v>#REF!</v>
      </c>
      <c r="LWS29" s="2653" t="e">
        <f>SUMIF(#REF!,"TRUE",LWS13:LWS27)</f>
        <v>#REF!</v>
      </c>
      <c r="LWT29" s="2653" t="e">
        <f>SUMIF(#REF!,"TRUE",LWT13:LWT27)</f>
        <v>#REF!</v>
      </c>
      <c r="LWU29" s="2653" t="e">
        <f>SUMIF(#REF!,"TRUE",LWU13:LWU27)</f>
        <v>#REF!</v>
      </c>
      <c r="LWV29" s="2653" t="e">
        <f>SUMIF(#REF!,"TRUE",LWV13:LWV27)</f>
        <v>#REF!</v>
      </c>
      <c r="LWW29" s="2653" t="e">
        <f>SUMIF(#REF!,"TRUE",LWW13:LWW27)</f>
        <v>#REF!</v>
      </c>
      <c r="LWX29" s="2653" t="e">
        <f>SUMIF(#REF!,"TRUE",LWX13:LWX27)</f>
        <v>#REF!</v>
      </c>
      <c r="LWY29" s="2653" t="e">
        <f>SUMIF(#REF!,"TRUE",LWY13:LWY27)</f>
        <v>#REF!</v>
      </c>
      <c r="LWZ29" s="2653" t="e">
        <f>SUMIF(#REF!,"TRUE",LWZ13:LWZ27)</f>
        <v>#REF!</v>
      </c>
      <c r="LXA29" s="2653" t="e">
        <f>SUMIF(#REF!,"TRUE",LXA13:LXA27)</f>
        <v>#REF!</v>
      </c>
      <c r="LXB29" s="2653" t="e">
        <f>SUMIF(#REF!,"TRUE",LXB13:LXB27)</f>
        <v>#REF!</v>
      </c>
      <c r="LXC29" s="2653" t="e">
        <f>SUMIF(#REF!,"TRUE",LXC13:LXC27)</f>
        <v>#REF!</v>
      </c>
      <c r="LXD29" s="2653" t="e">
        <f>SUMIF(#REF!,"TRUE",LXD13:LXD27)</f>
        <v>#REF!</v>
      </c>
      <c r="LXE29" s="2653" t="e">
        <f>SUMIF(#REF!,"TRUE",LXE13:LXE27)</f>
        <v>#REF!</v>
      </c>
      <c r="LXF29" s="2653" t="e">
        <f>SUMIF(#REF!,"TRUE",LXF13:LXF27)</f>
        <v>#REF!</v>
      </c>
      <c r="LXG29" s="2653" t="e">
        <f>SUMIF(#REF!,"TRUE",LXG13:LXG27)</f>
        <v>#REF!</v>
      </c>
      <c r="LXH29" s="2653" t="e">
        <f>SUMIF(#REF!,"TRUE",LXH13:LXH27)</f>
        <v>#REF!</v>
      </c>
      <c r="LXI29" s="2653" t="e">
        <f>SUMIF(#REF!,"TRUE",LXI13:LXI27)</f>
        <v>#REF!</v>
      </c>
      <c r="LXJ29" s="2653" t="e">
        <f>SUMIF(#REF!,"TRUE",LXJ13:LXJ27)</f>
        <v>#REF!</v>
      </c>
      <c r="LXK29" s="2653" t="e">
        <f>SUMIF(#REF!,"TRUE",LXK13:LXK27)</f>
        <v>#REF!</v>
      </c>
      <c r="LXL29" s="2653" t="e">
        <f>SUMIF(#REF!,"TRUE",LXL13:LXL27)</f>
        <v>#REF!</v>
      </c>
      <c r="LXM29" s="2653" t="e">
        <f>SUMIF(#REF!,"TRUE",LXM13:LXM27)</f>
        <v>#REF!</v>
      </c>
      <c r="LXN29" s="2653" t="e">
        <f>SUMIF(#REF!,"TRUE",LXN13:LXN27)</f>
        <v>#REF!</v>
      </c>
      <c r="LXO29" s="2653" t="e">
        <f>SUMIF(#REF!,"TRUE",LXO13:LXO27)</f>
        <v>#REF!</v>
      </c>
      <c r="LXP29" s="2653" t="e">
        <f>SUMIF(#REF!,"TRUE",LXP13:LXP27)</f>
        <v>#REF!</v>
      </c>
      <c r="LXQ29" s="2653" t="e">
        <f>SUMIF(#REF!,"TRUE",LXQ13:LXQ27)</f>
        <v>#REF!</v>
      </c>
      <c r="LXR29" s="2653" t="e">
        <f>SUMIF(#REF!,"TRUE",LXR13:LXR27)</f>
        <v>#REF!</v>
      </c>
      <c r="LXS29" s="2653" t="e">
        <f>SUMIF(#REF!,"TRUE",LXS13:LXS27)</f>
        <v>#REF!</v>
      </c>
      <c r="LXT29" s="2653" t="e">
        <f>SUMIF(#REF!,"TRUE",LXT13:LXT27)</f>
        <v>#REF!</v>
      </c>
      <c r="LXU29" s="2653" t="e">
        <f>SUMIF(#REF!,"TRUE",LXU13:LXU27)</f>
        <v>#REF!</v>
      </c>
      <c r="LXV29" s="2653" t="e">
        <f>SUMIF(#REF!,"TRUE",LXV13:LXV27)</f>
        <v>#REF!</v>
      </c>
      <c r="LXW29" s="2653" t="e">
        <f>SUMIF(#REF!,"TRUE",LXW13:LXW27)</f>
        <v>#REF!</v>
      </c>
      <c r="LXX29" s="2653" t="e">
        <f>SUMIF(#REF!,"TRUE",LXX13:LXX27)</f>
        <v>#REF!</v>
      </c>
      <c r="LXY29" s="2653" t="e">
        <f>SUMIF(#REF!,"TRUE",LXY13:LXY27)</f>
        <v>#REF!</v>
      </c>
      <c r="LXZ29" s="2653" t="e">
        <f>SUMIF(#REF!,"TRUE",LXZ13:LXZ27)</f>
        <v>#REF!</v>
      </c>
      <c r="LYA29" s="2653" t="e">
        <f>SUMIF(#REF!,"TRUE",LYA13:LYA27)</f>
        <v>#REF!</v>
      </c>
      <c r="LYB29" s="2653" t="e">
        <f>SUMIF(#REF!,"TRUE",LYB13:LYB27)</f>
        <v>#REF!</v>
      </c>
      <c r="LYC29" s="2653" t="e">
        <f>SUMIF(#REF!,"TRUE",LYC13:LYC27)</f>
        <v>#REF!</v>
      </c>
      <c r="LYD29" s="2653" t="e">
        <f>SUMIF(#REF!,"TRUE",LYD13:LYD27)</f>
        <v>#REF!</v>
      </c>
      <c r="LYE29" s="2653" t="e">
        <f>SUMIF(#REF!,"TRUE",LYE13:LYE27)</f>
        <v>#REF!</v>
      </c>
      <c r="LYF29" s="2653" t="e">
        <f>SUMIF(#REF!,"TRUE",LYF13:LYF27)</f>
        <v>#REF!</v>
      </c>
      <c r="LYG29" s="2653" t="e">
        <f>SUMIF(#REF!,"TRUE",LYG13:LYG27)</f>
        <v>#REF!</v>
      </c>
      <c r="LYH29" s="2653" t="e">
        <f>SUMIF(#REF!,"TRUE",LYH13:LYH27)</f>
        <v>#REF!</v>
      </c>
      <c r="LYI29" s="2653" t="e">
        <f>SUMIF(#REF!,"TRUE",LYI13:LYI27)</f>
        <v>#REF!</v>
      </c>
      <c r="LYJ29" s="2653" t="e">
        <f>SUMIF(#REF!,"TRUE",LYJ13:LYJ27)</f>
        <v>#REF!</v>
      </c>
      <c r="LYK29" s="2653" t="e">
        <f>SUMIF(#REF!,"TRUE",LYK13:LYK27)</f>
        <v>#REF!</v>
      </c>
      <c r="LYL29" s="2653" t="e">
        <f>SUMIF(#REF!,"TRUE",LYL13:LYL27)</f>
        <v>#REF!</v>
      </c>
      <c r="LYM29" s="2653" t="e">
        <f>SUMIF(#REF!,"TRUE",LYM13:LYM27)</f>
        <v>#REF!</v>
      </c>
      <c r="LYN29" s="2653" t="e">
        <f>SUMIF(#REF!,"TRUE",LYN13:LYN27)</f>
        <v>#REF!</v>
      </c>
      <c r="LYO29" s="2653" t="e">
        <f>SUMIF(#REF!,"TRUE",LYO13:LYO27)</f>
        <v>#REF!</v>
      </c>
      <c r="LYP29" s="2653" t="e">
        <f>SUMIF(#REF!,"TRUE",LYP13:LYP27)</f>
        <v>#REF!</v>
      </c>
      <c r="LYQ29" s="2653" t="e">
        <f>SUMIF(#REF!,"TRUE",LYQ13:LYQ27)</f>
        <v>#REF!</v>
      </c>
      <c r="LYR29" s="2653" t="e">
        <f>SUMIF(#REF!,"TRUE",LYR13:LYR27)</f>
        <v>#REF!</v>
      </c>
      <c r="LYS29" s="2653" t="e">
        <f>SUMIF(#REF!,"TRUE",LYS13:LYS27)</f>
        <v>#REF!</v>
      </c>
      <c r="LYT29" s="2653" t="e">
        <f>SUMIF(#REF!,"TRUE",LYT13:LYT27)</f>
        <v>#REF!</v>
      </c>
      <c r="LYU29" s="2653" t="e">
        <f>SUMIF(#REF!,"TRUE",LYU13:LYU27)</f>
        <v>#REF!</v>
      </c>
      <c r="LYV29" s="2653" t="e">
        <f>SUMIF(#REF!,"TRUE",LYV13:LYV27)</f>
        <v>#REF!</v>
      </c>
      <c r="LYW29" s="2653" t="e">
        <f>SUMIF(#REF!,"TRUE",LYW13:LYW27)</f>
        <v>#REF!</v>
      </c>
      <c r="LYX29" s="2653" t="e">
        <f>SUMIF(#REF!,"TRUE",LYX13:LYX27)</f>
        <v>#REF!</v>
      </c>
      <c r="LYY29" s="2653" t="e">
        <f>SUMIF(#REF!,"TRUE",LYY13:LYY27)</f>
        <v>#REF!</v>
      </c>
      <c r="LYZ29" s="2653" t="e">
        <f>SUMIF(#REF!,"TRUE",LYZ13:LYZ27)</f>
        <v>#REF!</v>
      </c>
      <c r="LZA29" s="2653" t="e">
        <f>SUMIF(#REF!,"TRUE",LZA13:LZA27)</f>
        <v>#REF!</v>
      </c>
      <c r="LZB29" s="2653" t="e">
        <f>SUMIF(#REF!,"TRUE",LZB13:LZB27)</f>
        <v>#REF!</v>
      </c>
      <c r="LZC29" s="2653" t="e">
        <f>SUMIF(#REF!,"TRUE",LZC13:LZC27)</f>
        <v>#REF!</v>
      </c>
      <c r="LZD29" s="2653" t="e">
        <f>SUMIF(#REF!,"TRUE",LZD13:LZD27)</f>
        <v>#REF!</v>
      </c>
      <c r="LZE29" s="2653" t="e">
        <f>SUMIF(#REF!,"TRUE",LZE13:LZE27)</f>
        <v>#REF!</v>
      </c>
      <c r="LZF29" s="2653" t="e">
        <f>SUMIF(#REF!,"TRUE",LZF13:LZF27)</f>
        <v>#REF!</v>
      </c>
      <c r="LZG29" s="2653" t="e">
        <f>SUMIF(#REF!,"TRUE",LZG13:LZG27)</f>
        <v>#REF!</v>
      </c>
      <c r="LZH29" s="2653" t="e">
        <f>SUMIF(#REF!,"TRUE",LZH13:LZH27)</f>
        <v>#REF!</v>
      </c>
      <c r="LZI29" s="2653" t="e">
        <f>SUMIF(#REF!,"TRUE",LZI13:LZI27)</f>
        <v>#REF!</v>
      </c>
      <c r="LZJ29" s="2653" t="e">
        <f>SUMIF(#REF!,"TRUE",LZJ13:LZJ27)</f>
        <v>#REF!</v>
      </c>
      <c r="LZK29" s="2653" t="e">
        <f>SUMIF(#REF!,"TRUE",LZK13:LZK27)</f>
        <v>#REF!</v>
      </c>
      <c r="LZL29" s="2653" t="e">
        <f>SUMIF(#REF!,"TRUE",LZL13:LZL27)</f>
        <v>#REF!</v>
      </c>
      <c r="LZM29" s="2653" t="e">
        <f>SUMIF(#REF!,"TRUE",LZM13:LZM27)</f>
        <v>#REF!</v>
      </c>
      <c r="LZN29" s="2653" t="e">
        <f>SUMIF(#REF!,"TRUE",LZN13:LZN27)</f>
        <v>#REF!</v>
      </c>
      <c r="LZO29" s="2653" t="e">
        <f>SUMIF(#REF!,"TRUE",LZO13:LZO27)</f>
        <v>#REF!</v>
      </c>
      <c r="LZP29" s="2653" t="e">
        <f>SUMIF(#REF!,"TRUE",LZP13:LZP27)</f>
        <v>#REF!</v>
      </c>
      <c r="LZQ29" s="2653" t="e">
        <f>SUMIF(#REF!,"TRUE",LZQ13:LZQ27)</f>
        <v>#REF!</v>
      </c>
      <c r="LZR29" s="2653" t="e">
        <f>SUMIF(#REF!,"TRUE",LZR13:LZR27)</f>
        <v>#REF!</v>
      </c>
      <c r="LZS29" s="2653" t="e">
        <f>SUMIF(#REF!,"TRUE",LZS13:LZS27)</f>
        <v>#REF!</v>
      </c>
      <c r="LZT29" s="2653" t="e">
        <f>SUMIF(#REF!,"TRUE",LZT13:LZT27)</f>
        <v>#REF!</v>
      </c>
      <c r="LZU29" s="2653" t="e">
        <f>SUMIF(#REF!,"TRUE",LZU13:LZU27)</f>
        <v>#REF!</v>
      </c>
      <c r="LZV29" s="2653" t="e">
        <f>SUMIF(#REF!,"TRUE",LZV13:LZV27)</f>
        <v>#REF!</v>
      </c>
      <c r="LZW29" s="2653" t="e">
        <f>SUMIF(#REF!,"TRUE",LZW13:LZW27)</f>
        <v>#REF!</v>
      </c>
      <c r="LZX29" s="2653" t="e">
        <f>SUMIF(#REF!,"TRUE",LZX13:LZX27)</f>
        <v>#REF!</v>
      </c>
      <c r="LZY29" s="2653" t="e">
        <f>SUMIF(#REF!,"TRUE",LZY13:LZY27)</f>
        <v>#REF!</v>
      </c>
      <c r="LZZ29" s="2653" t="e">
        <f>SUMIF(#REF!,"TRUE",LZZ13:LZZ27)</f>
        <v>#REF!</v>
      </c>
      <c r="MAA29" s="2653" t="e">
        <f>SUMIF(#REF!,"TRUE",MAA13:MAA27)</f>
        <v>#REF!</v>
      </c>
      <c r="MAB29" s="2653" t="e">
        <f>SUMIF(#REF!,"TRUE",MAB13:MAB27)</f>
        <v>#REF!</v>
      </c>
      <c r="MAC29" s="2653" t="e">
        <f>SUMIF(#REF!,"TRUE",MAC13:MAC27)</f>
        <v>#REF!</v>
      </c>
      <c r="MAD29" s="2653" t="e">
        <f>SUMIF(#REF!,"TRUE",MAD13:MAD27)</f>
        <v>#REF!</v>
      </c>
      <c r="MAE29" s="2653" t="e">
        <f>SUMIF(#REF!,"TRUE",MAE13:MAE27)</f>
        <v>#REF!</v>
      </c>
      <c r="MAF29" s="2653" t="e">
        <f>SUMIF(#REF!,"TRUE",MAF13:MAF27)</f>
        <v>#REF!</v>
      </c>
      <c r="MAG29" s="2653" t="e">
        <f>SUMIF(#REF!,"TRUE",MAG13:MAG27)</f>
        <v>#REF!</v>
      </c>
      <c r="MAH29" s="2653" t="e">
        <f>SUMIF(#REF!,"TRUE",MAH13:MAH27)</f>
        <v>#REF!</v>
      </c>
      <c r="MAI29" s="2653" t="e">
        <f>SUMIF(#REF!,"TRUE",MAI13:MAI27)</f>
        <v>#REF!</v>
      </c>
      <c r="MAJ29" s="2653" t="e">
        <f>SUMIF(#REF!,"TRUE",MAJ13:MAJ27)</f>
        <v>#REF!</v>
      </c>
      <c r="MAK29" s="2653" t="e">
        <f>SUMIF(#REF!,"TRUE",MAK13:MAK27)</f>
        <v>#REF!</v>
      </c>
      <c r="MAL29" s="2653" t="e">
        <f>SUMIF(#REF!,"TRUE",MAL13:MAL27)</f>
        <v>#REF!</v>
      </c>
      <c r="MAM29" s="2653" t="e">
        <f>SUMIF(#REF!,"TRUE",MAM13:MAM27)</f>
        <v>#REF!</v>
      </c>
      <c r="MAN29" s="2653" t="e">
        <f>SUMIF(#REF!,"TRUE",MAN13:MAN27)</f>
        <v>#REF!</v>
      </c>
      <c r="MAO29" s="2653" t="e">
        <f>SUMIF(#REF!,"TRUE",MAO13:MAO27)</f>
        <v>#REF!</v>
      </c>
      <c r="MAP29" s="2653" t="e">
        <f>SUMIF(#REF!,"TRUE",MAP13:MAP27)</f>
        <v>#REF!</v>
      </c>
      <c r="MAQ29" s="2653" t="e">
        <f>SUMIF(#REF!,"TRUE",MAQ13:MAQ27)</f>
        <v>#REF!</v>
      </c>
      <c r="MAR29" s="2653" t="e">
        <f>SUMIF(#REF!,"TRUE",MAR13:MAR27)</f>
        <v>#REF!</v>
      </c>
      <c r="MAS29" s="2653" t="e">
        <f>SUMIF(#REF!,"TRUE",MAS13:MAS27)</f>
        <v>#REF!</v>
      </c>
      <c r="MAT29" s="2653" t="e">
        <f>SUMIF(#REF!,"TRUE",MAT13:MAT27)</f>
        <v>#REF!</v>
      </c>
      <c r="MAU29" s="2653" t="e">
        <f>SUMIF(#REF!,"TRUE",MAU13:MAU27)</f>
        <v>#REF!</v>
      </c>
      <c r="MAV29" s="2653" t="e">
        <f>SUMIF(#REF!,"TRUE",MAV13:MAV27)</f>
        <v>#REF!</v>
      </c>
      <c r="MAW29" s="2653" t="e">
        <f>SUMIF(#REF!,"TRUE",MAW13:MAW27)</f>
        <v>#REF!</v>
      </c>
      <c r="MAX29" s="2653" t="e">
        <f>SUMIF(#REF!,"TRUE",MAX13:MAX27)</f>
        <v>#REF!</v>
      </c>
      <c r="MAY29" s="2653" t="e">
        <f>SUMIF(#REF!,"TRUE",MAY13:MAY27)</f>
        <v>#REF!</v>
      </c>
      <c r="MAZ29" s="2653" t="e">
        <f>SUMIF(#REF!,"TRUE",MAZ13:MAZ27)</f>
        <v>#REF!</v>
      </c>
      <c r="MBA29" s="2653" t="e">
        <f>SUMIF(#REF!,"TRUE",MBA13:MBA27)</f>
        <v>#REF!</v>
      </c>
      <c r="MBB29" s="2653" t="e">
        <f>SUMIF(#REF!,"TRUE",MBB13:MBB27)</f>
        <v>#REF!</v>
      </c>
      <c r="MBC29" s="2653" t="e">
        <f>SUMIF(#REF!,"TRUE",MBC13:MBC27)</f>
        <v>#REF!</v>
      </c>
      <c r="MBD29" s="2653" t="e">
        <f>SUMIF(#REF!,"TRUE",MBD13:MBD27)</f>
        <v>#REF!</v>
      </c>
      <c r="MBE29" s="2653" t="e">
        <f>SUMIF(#REF!,"TRUE",MBE13:MBE27)</f>
        <v>#REF!</v>
      </c>
      <c r="MBF29" s="2653" t="e">
        <f>SUMIF(#REF!,"TRUE",MBF13:MBF27)</f>
        <v>#REF!</v>
      </c>
      <c r="MBG29" s="2653" t="e">
        <f>SUMIF(#REF!,"TRUE",MBG13:MBG27)</f>
        <v>#REF!</v>
      </c>
      <c r="MBH29" s="2653" t="e">
        <f>SUMIF(#REF!,"TRUE",MBH13:MBH27)</f>
        <v>#REF!</v>
      </c>
      <c r="MBI29" s="2653" t="e">
        <f>SUMIF(#REF!,"TRUE",MBI13:MBI27)</f>
        <v>#REF!</v>
      </c>
      <c r="MBJ29" s="2653" t="e">
        <f>SUMIF(#REF!,"TRUE",MBJ13:MBJ27)</f>
        <v>#REF!</v>
      </c>
      <c r="MBK29" s="2653" t="e">
        <f>SUMIF(#REF!,"TRUE",MBK13:MBK27)</f>
        <v>#REF!</v>
      </c>
      <c r="MBL29" s="2653" t="e">
        <f>SUMIF(#REF!,"TRUE",MBL13:MBL27)</f>
        <v>#REF!</v>
      </c>
      <c r="MBM29" s="2653" t="e">
        <f>SUMIF(#REF!,"TRUE",MBM13:MBM27)</f>
        <v>#REF!</v>
      </c>
      <c r="MBN29" s="2653" t="e">
        <f>SUMIF(#REF!,"TRUE",MBN13:MBN27)</f>
        <v>#REF!</v>
      </c>
      <c r="MBO29" s="2653" t="e">
        <f>SUMIF(#REF!,"TRUE",MBO13:MBO27)</f>
        <v>#REF!</v>
      </c>
      <c r="MBP29" s="2653" t="e">
        <f>SUMIF(#REF!,"TRUE",MBP13:MBP27)</f>
        <v>#REF!</v>
      </c>
      <c r="MBQ29" s="2653" t="e">
        <f>SUMIF(#REF!,"TRUE",MBQ13:MBQ27)</f>
        <v>#REF!</v>
      </c>
      <c r="MBR29" s="2653" t="e">
        <f>SUMIF(#REF!,"TRUE",MBR13:MBR27)</f>
        <v>#REF!</v>
      </c>
      <c r="MBS29" s="2653" t="e">
        <f>SUMIF(#REF!,"TRUE",MBS13:MBS27)</f>
        <v>#REF!</v>
      </c>
      <c r="MBT29" s="2653" t="e">
        <f>SUMIF(#REF!,"TRUE",MBT13:MBT27)</f>
        <v>#REF!</v>
      </c>
      <c r="MBU29" s="2653" t="e">
        <f>SUMIF(#REF!,"TRUE",MBU13:MBU27)</f>
        <v>#REF!</v>
      </c>
      <c r="MBV29" s="2653" t="e">
        <f>SUMIF(#REF!,"TRUE",MBV13:MBV27)</f>
        <v>#REF!</v>
      </c>
      <c r="MBW29" s="2653" t="e">
        <f>SUMIF(#REF!,"TRUE",MBW13:MBW27)</f>
        <v>#REF!</v>
      </c>
      <c r="MBX29" s="2653" t="e">
        <f>SUMIF(#REF!,"TRUE",MBX13:MBX27)</f>
        <v>#REF!</v>
      </c>
      <c r="MBY29" s="2653" t="e">
        <f>SUMIF(#REF!,"TRUE",MBY13:MBY27)</f>
        <v>#REF!</v>
      </c>
      <c r="MBZ29" s="2653" t="e">
        <f>SUMIF(#REF!,"TRUE",MBZ13:MBZ27)</f>
        <v>#REF!</v>
      </c>
      <c r="MCA29" s="2653" t="e">
        <f>SUMIF(#REF!,"TRUE",MCA13:MCA27)</f>
        <v>#REF!</v>
      </c>
      <c r="MCB29" s="2653" t="e">
        <f>SUMIF(#REF!,"TRUE",MCB13:MCB27)</f>
        <v>#REF!</v>
      </c>
      <c r="MCC29" s="2653" t="e">
        <f>SUMIF(#REF!,"TRUE",MCC13:MCC27)</f>
        <v>#REF!</v>
      </c>
      <c r="MCD29" s="2653" t="e">
        <f>SUMIF(#REF!,"TRUE",MCD13:MCD27)</f>
        <v>#REF!</v>
      </c>
      <c r="MCE29" s="2653" t="e">
        <f>SUMIF(#REF!,"TRUE",MCE13:MCE27)</f>
        <v>#REF!</v>
      </c>
      <c r="MCF29" s="2653" t="e">
        <f>SUMIF(#REF!,"TRUE",MCF13:MCF27)</f>
        <v>#REF!</v>
      </c>
      <c r="MCG29" s="2653" t="e">
        <f>SUMIF(#REF!,"TRUE",MCG13:MCG27)</f>
        <v>#REF!</v>
      </c>
      <c r="MCH29" s="2653" t="e">
        <f>SUMIF(#REF!,"TRUE",MCH13:MCH27)</f>
        <v>#REF!</v>
      </c>
      <c r="MCI29" s="2653" t="e">
        <f>SUMIF(#REF!,"TRUE",MCI13:MCI27)</f>
        <v>#REF!</v>
      </c>
      <c r="MCJ29" s="2653" t="e">
        <f>SUMIF(#REF!,"TRUE",MCJ13:MCJ27)</f>
        <v>#REF!</v>
      </c>
      <c r="MCK29" s="2653" t="e">
        <f>SUMIF(#REF!,"TRUE",MCK13:MCK27)</f>
        <v>#REF!</v>
      </c>
      <c r="MCL29" s="2653" t="e">
        <f>SUMIF(#REF!,"TRUE",MCL13:MCL27)</f>
        <v>#REF!</v>
      </c>
      <c r="MCM29" s="2653" t="e">
        <f>SUMIF(#REF!,"TRUE",MCM13:MCM27)</f>
        <v>#REF!</v>
      </c>
      <c r="MCN29" s="2653" t="e">
        <f>SUMIF(#REF!,"TRUE",MCN13:MCN27)</f>
        <v>#REF!</v>
      </c>
      <c r="MCO29" s="2653" t="e">
        <f>SUMIF(#REF!,"TRUE",MCO13:MCO27)</f>
        <v>#REF!</v>
      </c>
      <c r="MCP29" s="2653" t="e">
        <f>SUMIF(#REF!,"TRUE",MCP13:MCP27)</f>
        <v>#REF!</v>
      </c>
      <c r="MCQ29" s="2653" t="e">
        <f>SUMIF(#REF!,"TRUE",MCQ13:MCQ27)</f>
        <v>#REF!</v>
      </c>
      <c r="MCR29" s="2653" t="e">
        <f>SUMIF(#REF!,"TRUE",MCR13:MCR27)</f>
        <v>#REF!</v>
      </c>
      <c r="MCS29" s="2653" t="e">
        <f>SUMIF(#REF!,"TRUE",MCS13:MCS27)</f>
        <v>#REF!</v>
      </c>
      <c r="MCT29" s="2653" t="e">
        <f>SUMIF(#REF!,"TRUE",MCT13:MCT27)</f>
        <v>#REF!</v>
      </c>
      <c r="MCU29" s="2653" t="e">
        <f>SUMIF(#REF!,"TRUE",MCU13:MCU27)</f>
        <v>#REF!</v>
      </c>
      <c r="MCV29" s="2653" t="e">
        <f>SUMIF(#REF!,"TRUE",MCV13:MCV27)</f>
        <v>#REF!</v>
      </c>
      <c r="MCW29" s="2653" t="e">
        <f>SUMIF(#REF!,"TRUE",MCW13:MCW27)</f>
        <v>#REF!</v>
      </c>
      <c r="MCX29" s="2653" t="e">
        <f>SUMIF(#REF!,"TRUE",MCX13:MCX27)</f>
        <v>#REF!</v>
      </c>
      <c r="MCY29" s="2653" t="e">
        <f>SUMIF(#REF!,"TRUE",MCY13:MCY27)</f>
        <v>#REF!</v>
      </c>
      <c r="MCZ29" s="2653" t="e">
        <f>SUMIF(#REF!,"TRUE",MCZ13:MCZ27)</f>
        <v>#REF!</v>
      </c>
      <c r="MDA29" s="2653" t="e">
        <f>SUMIF(#REF!,"TRUE",MDA13:MDA27)</f>
        <v>#REF!</v>
      </c>
      <c r="MDB29" s="2653" t="e">
        <f>SUMIF(#REF!,"TRUE",MDB13:MDB27)</f>
        <v>#REF!</v>
      </c>
      <c r="MDC29" s="2653" t="e">
        <f>SUMIF(#REF!,"TRUE",MDC13:MDC27)</f>
        <v>#REF!</v>
      </c>
      <c r="MDD29" s="2653" t="e">
        <f>SUMIF(#REF!,"TRUE",MDD13:MDD27)</f>
        <v>#REF!</v>
      </c>
      <c r="MDE29" s="2653" t="e">
        <f>SUMIF(#REF!,"TRUE",MDE13:MDE27)</f>
        <v>#REF!</v>
      </c>
      <c r="MDF29" s="2653" t="e">
        <f>SUMIF(#REF!,"TRUE",MDF13:MDF27)</f>
        <v>#REF!</v>
      </c>
      <c r="MDG29" s="2653" t="e">
        <f>SUMIF(#REF!,"TRUE",MDG13:MDG27)</f>
        <v>#REF!</v>
      </c>
      <c r="MDH29" s="2653" t="e">
        <f>SUMIF(#REF!,"TRUE",MDH13:MDH27)</f>
        <v>#REF!</v>
      </c>
      <c r="MDI29" s="2653" t="e">
        <f>SUMIF(#REF!,"TRUE",MDI13:MDI27)</f>
        <v>#REF!</v>
      </c>
      <c r="MDJ29" s="2653" t="e">
        <f>SUMIF(#REF!,"TRUE",MDJ13:MDJ27)</f>
        <v>#REF!</v>
      </c>
      <c r="MDK29" s="2653" t="e">
        <f>SUMIF(#REF!,"TRUE",MDK13:MDK27)</f>
        <v>#REF!</v>
      </c>
      <c r="MDL29" s="2653" t="e">
        <f>SUMIF(#REF!,"TRUE",MDL13:MDL27)</f>
        <v>#REF!</v>
      </c>
      <c r="MDM29" s="2653" t="e">
        <f>SUMIF(#REF!,"TRUE",MDM13:MDM27)</f>
        <v>#REF!</v>
      </c>
      <c r="MDN29" s="2653" t="e">
        <f>SUMIF(#REF!,"TRUE",MDN13:MDN27)</f>
        <v>#REF!</v>
      </c>
      <c r="MDO29" s="2653" t="e">
        <f>SUMIF(#REF!,"TRUE",MDO13:MDO27)</f>
        <v>#REF!</v>
      </c>
      <c r="MDP29" s="2653" t="e">
        <f>SUMIF(#REF!,"TRUE",MDP13:MDP27)</f>
        <v>#REF!</v>
      </c>
      <c r="MDQ29" s="2653" t="e">
        <f>SUMIF(#REF!,"TRUE",MDQ13:MDQ27)</f>
        <v>#REF!</v>
      </c>
      <c r="MDR29" s="2653" t="e">
        <f>SUMIF(#REF!,"TRUE",MDR13:MDR27)</f>
        <v>#REF!</v>
      </c>
      <c r="MDS29" s="2653" t="e">
        <f>SUMIF(#REF!,"TRUE",MDS13:MDS27)</f>
        <v>#REF!</v>
      </c>
      <c r="MDT29" s="2653" t="e">
        <f>SUMIF(#REF!,"TRUE",MDT13:MDT27)</f>
        <v>#REF!</v>
      </c>
      <c r="MDU29" s="2653" t="e">
        <f>SUMIF(#REF!,"TRUE",MDU13:MDU27)</f>
        <v>#REF!</v>
      </c>
      <c r="MDV29" s="2653" t="e">
        <f>SUMIF(#REF!,"TRUE",MDV13:MDV27)</f>
        <v>#REF!</v>
      </c>
      <c r="MDW29" s="2653" t="e">
        <f>SUMIF(#REF!,"TRUE",MDW13:MDW27)</f>
        <v>#REF!</v>
      </c>
      <c r="MDX29" s="2653" t="e">
        <f>SUMIF(#REF!,"TRUE",MDX13:MDX27)</f>
        <v>#REF!</v>
      </c>
      <c r="MDY29" s="2653" t="e">
        <f>SUMIF(#REF!,"TRUE",MDY13:MDY27)</f>
        <v>#REF!</v>
      </c>
      <c r="MDZ29" s="2653" t="e">
        <f>SUMIF(#REF!,"TRUE",MDZ13:MDZ27)</f>
        <v>#REF!</v>
      </c>
      <c r="MEA29" s="2653" t="e">
        <f>SUMIF(#REF!,"TRUE",MEA13:MEA27)</f>
        <v>#REF!</v>
      </c>
      <c r="MEB29" s="2653" t="e">
        <f>SUMIF(#REF!,"TRUE",MEB13:MEB27)</f>
        <v>#REF!</v>
      </c>
      <c r="MEC29" s="2653" t="e">
        <f>SUMIF(#REF!,"TRUE",MEC13:MEC27)</f>
        <v>#REF!</v>
      </c>
      <c r="MED29" s="2653" t="e">
        <f>SUMIF(#REF!,"TRUE",MED13:MED27)</f>
        <v>#REF!</v>
      </c>
      <c r="MEE29" s="2653" t="e">
        <f>SUMIF(#REF!,"TRUE",MEE13:MEE27)</f>
        <v>#REF!</v>
      </c>
      <c r="MEF29" s="2653" t="e">
        <f>SUMIF(#REF!,"TRUE",MEF13:MEF27)</f>
        <v>#REF!</v>
      </c>
      <c r="MEG29" s="2653" t="e">
        <f>SUMIF(#REF!,"TRUE",MEG13:MEG27)</f>
        <v>#REF!</v>
      </c>
      <c r="MEH29" s="2653" t="e">
        <f>SUMIF(#REF!,"TRUE",MEH13:MEH27)</f>
        <v>#REF!</v>
      </c>
      <c r="MEI29" s="2653" t="e">
        <f>SUMIF(#REF!,"TRUE",MEI13:MEI27)</f>
        <v>#REF!</v>
      </c>
      <c r="MEJ29" s="2653" t="e">
        <f>SUMIF(#REF!,"TRUE",MEJ13:MEJ27)</f>
        <v>#REF!</v>
      </c>
      <c r="MEK29" s="2653" t="e">
        <f>SUMIF(#REF!,"TRUE",MEK13:MEK27)</f>
        <v>#REF!</v>
      </c>
      <c r="MEL29" s="2653" t="e">
        <f>SUMIF(#REF!,"TRUE",MEL13:MEL27)</f>
        <v>#REF!</v>
      </c>
      <c r="MEM29" s="2653" t="e">
        <f>SUMIF(#REF!,"TRUE",MEM13:MEM27)</f>
        <v>#REF!</v>
      </c>
      <c r="MEN29" s="2653" t="e">
        <f>SUMIF(#REF!,"TRUE",MEN13:MEN27)</f>
        <v>#REF!</v>
      </c>
      <c r="MEO29" s="2653" t="e">
        <f>SUMIF(#REF!,"TRUE",MEO13:MEO27)</f>
        <v>#REF!</v>
      </c>
      <c r="MEP29" s="2653" t="e">
        <f>SUMIF(#REF!,"TRUE",MEP13:MEP27)</f>
        <v>#REF!</v>
      </c>
      <c r="MEQ29" s="2653" t="e">
        <f>SUMIF(#REF!,"TRUE",MEQ13:MEQ27)</f>
        <v>#REF!</v>
      </c>
      <c r="MER29" s="2653" t="e">
        <f>SUMIF(#REF!,"TRUE",MER13:MER27)</f>
        <v>#REF!</v>
      </c>
      <c r="MES29" s="2653" t="e">
        <f>SUMIF(#REF!,"TRUE",MES13:MES27)</f>
        <v>#REF!</v>
      </c>
      <c r="MET29" s="2653" t="e">
        <f>SUMIF(#REF!,"TRUE",MET13:MET27)</f>
        <v>#REF!</v>
      </c>
      <c r="MEU29" s="2653" t="e">
        <f>SUMIF(#REF!,"TRUE",MEU13:MEU27)</f>
        <v>#REF!</v>
      </c>
      <c r="MEV29" s="2653" t="e">
        <f>SUMIF(#REF!,"TRUE",MEV13:MEV27)</f>
        <v>#REF!</v>
      </c>
      <c r="MEW29" s="2653" t="e">
        <f>SUMIF(#REF!,"TRUE",MEW13:MEW27)</f>
        <v>#REF!</v>
      </c>
      <c r="MEX29" s="2653" t="e">
        <f>SUMIF(#REF!,"TRUE",MEX13:MEX27)</f>
        <v>#REF!</v>
      </c>
      <c r="MEY29" s="2653" t="e">
        <f>SUMIF(#REF!,"TRUE",MEY13:MEY27)</f>
        <v>#REF!</v>
      </c>
      <c r="MEZ29" s="2653" t="e">
        <f>SUMIF(#REF!,"TRUE",MEZ13:MEZ27)</f>
        <v>#REF!</v>
      </c>
      <c r="MFA29" s="2653" t="e">
        <f>SUMIF(#REF!,"TRUE",MFA13:MFA27)</f>
        <v>#REF!</v>
      </c>
      <c r="MFB29" s="2653" t="e">
        <f>SUMIF(#REF!,"TRUE",MFB13:MFB27)</f>
        <v>#REF!</v>
      </c>
      <c r="MFC29" s="2653" t="e">
        <f>SUMIF(#REF!,"TRUE",MFC13:MFC27)</f>
        <v>#REF!</v>
      </c>
      <c r="MFD29" s="2653" t="e">
        <f>SUMIF(#REF!,"TRUE",MFD13:MFD27)</f>
        <v>#REF!</v>
      </c>
      <c r="MFE29" s="2653" t="e">
        <f>SUMIF(#REF!,"TRUE",MFE13:MFE27)</f>
        <v>#REF!</v>
      </c>
      <c r="MFF29" s="2653" t="e">
        <f>SUMIF(#REF!,"TRUE",MFF13:MFF27)</f>
        <v>#REF!</v>
      </c>
      <c r="MFG29" s="2653" t="e">
        <f>SUMIF(#REF!,"TRUE",MFG13:MFG27)</f>
        <v>#REF!</v>
      </c>
      <c r="MFH29" s="2653" t="e">
        <f>SUMIF(#REF!,"TRUE",MFH13:MFH27)</f>
        <v>#REF!</v>
      </c>
      <c r="MFI29" s="2653" t="e">
        <f>SUMIF(#REF!,"TRUE",MFI13:MFI27)</f>
        <v>#REF!</v>
      </c>
      <c r="MFJ29" s="2653" t="e">
        <f>SUMIF(#REF!,"TRUE",MFJ13:MFJ27)</f>
        <v>#REF!</v>
      </c>
      <c r="MFK29" s="2653" t="e">
        <f>SUMIF(#REF!,"TRUE",MFK13:MFK27)</f>
        <v>#REF!</v>
      </c>
      <c r="MFL29" s="2653" t="e">
        <f>SUMIF(#REF!,"TRUE",MFL13:MFL27)</f>
        <v>#REF!</v>
      </c>
      <c r="MFM29" s="2653" t="e">
        <f>SUMIF(#REF!,"TRUE",MFM13:MFM27)</f>
        <v>#REF!</v>
      </c>
      <c r="MFN29" s="2653" t="e">
        <f>SUMIF(#REF!,"TRUE",MFN13:MFN27)</f>
        <v>#REF!</v>
      </c>
      <c r="MFO29" s="2653" t="e">
        <f>SUMIF(#REF!,"TRUE",MFO13:MFO27)</f>
        <v>#REF!</v>
      </c>
      <c r="MFP29" s="2653" t="e">
        <f>SUMIF(#REF!,"TRUE",MFP13:MFP27)</f>
        <v>#REF!</v>
      </c>
      <c r="MFQ29" s="2653" t="e">
        <f>SUMIF(#REF!,"TRUE",MFQ13:MFQ27)</f>
        <v>#REF!</v>
      </c>
      <c r="MFR29" s="2653" t="e">
        <f>SUMIF(#REF!,"TRUE",MFR13:MFR27)</f>
        <v>#REF!</v>
      </c>
      <c r="MFS29" s="2653" t="e">
        <f>SUMIF(#REF!,"TRUE",MFS13:MFS27)</f>
        <v>#REF!</v>
      </c>
      <c r="MFT29" s="2653" t="e">
        <f>SUMIF(#REF!,"TRUE",MFT13:MFT27)</f>
        <v>#REF!</v>
      </c>
      <c r="MFU29" s="2653" t="e">
        <f>SUMIF(#REF!,"TRUE",MFU13:MFU27)</f>
        <v>#REF!</v>
      </c>
      <c r="MFV29" s="2653" t="e">
        <f>SUMIF(#REF!,"TRUE",MFV13:MFV27)</f>
        <v>#REF!</v>
      </c>
      <c r="MFW29" s="2653" t="e">
        <f>SUMIF(#REF!,"TRUE",MFW13:MFW27)</f>
        <v>#REF!</v>
      </c>
      <c r="MFX29" s="2653" t="e">
        <f>SUMIF(#REF!,"TRUE",MFX13:MFX27)</f>
        <v>#REF!</v>
      </c>
      <c r="MFY29" s="2653" t="e">
        <f>SUMIF(#REF!,"TRUE",MFY13:MFY27)</f>
        <v>#REF!</v>
      </c>
      <c r="MFZ29" s="2653" t="e">
        <f>SUMIF(#REF!,"TRUE",MFZ13:MFZ27)</f>
        <v>#REF!</v>
      </c>
      <c r="MGA29" s="2653" t="e">
        <f>SUMIF(#REF!,"TRUE",MGA13:MGA27)</f>
        <v>#REF!</v>
      </c>
      <c r="MGB29" s="2653" t="e">
        <f>SUMIF(#REF!,"TRUE",MGB13:MGB27)</f>
        <v>#REF!</v>
      </c>
      <c r="MGC29" s="2653" t="e">
        <f>SUMIF(#REF!,"TRUE",MGC13:MGC27)</f>
        <v>#REF!</v>
      </c>
      <c r="MGD29" s="2653" t="e">
        <f>SUMIF(#REF!,"TRUE",MGD13:MGD27)</f>
        <v>#REF!</v>
      </c>
      <c r="MGE29" s="2653" t="e">
        <f>SUMIF(#REF!,"TRUE",MGE13:MGE27)</f>
        <v>#REF!</v>
      </c>
      <c r="MGF29" s="2653" t="e">
        <f>SUMIF(#REF!,"TRUE",MGF13:MGF27)</f>
        <v>#REF!</v>
      </c>
      <c r="MGG29" s="2653" t="e">
        <f>SUMIF(#REF!,"TRUE",MGG13:MGG27)</f>
        <v>#REF!</v>
      </c>
      <c r="MGH29" s="2653" t="e">
        <f>SUMIF(#REF!,"TRUE",MGH13:MGH27)</f>
        <v>#REF!</v>
      </c>
      <c r="MGI29" s="2653" t="e">
        <f>SUMIF(#REF!,"TRUE",MGI13:MGI27)</f>
        <v>#REF!</v>
      </c>
      <c r="MGJ29" s="2653" t="e">
        <f>SUMIF(#REF!,"TRUE",MGJ13:MGJ27)</f>
        <v>#REF!</v>
      </c>
      <c r="MGK29" s="2653" t="e">
        <f>SUMIF(#REF!,"TRUE",MGK13:MGK27)</f>
        <v>#REF!</v>
      </c>
      <c r="MGL29" s="2653" t="e">
        <f>SUMIF(#REF!,"TRUE",MGL13:MGL27)</f>
        <v>#REF!</v>
      </c>
      <c r="MGM29" s="2653" t="e">
        <f>SUMIF(#REF!,"TRUE",MGM13:MGM27)</f>
        <v>#REF!</v>
      </c>
      <c r="MGN29" s="2653" t="e">
        <f>SUMIF(#REF!,"TRUE",MGN13:MGN27)</f>
        <v>#REF!</v>
      </c>
      <c r="MGO29" s="2653" t="e">
        <f>SUMIF(#REF!,"TRUE",MGO13:MGO27)</f>
        <v>#REF!</v>
      </c>
      <c r="MGP29" s="2653" t="e">
        <f>SUMIF(#REF!,"TRUE",MGP13:MGP27)</f>
        <v>#REF!</v>
      </c>
      <c r="MGQ29" s="2653" t="e">
        <f>SUMIF(#REF!,"TRUE",MGQ13:MGQ27)</f>
        <v>#REF!</v>
      </c>
      <c r="MGR29" s="2653" t="e">
        <f>SUMIF(#REF!,"TRUE",MGR13:MGR27)</f>
        <v>#REF!</v>
      </c>
      <c r="MGS29" s="2653" t="e">
        <f>SUMIF(#REF!,"TRUE",MGS13:MGS27)</f>
        <v>#REF!</v>
      </c>
      <c r="MGT29" s="2653" t="e">
        <f>SUMIF(#REF!,"TRUE",MGT13:MGT27)</f>
        <v>#REF!</v>
      </c>
      <c r="MGU29" s="2653" t="e">
        <f>SUMIF(#REF!,"TRUE",MGU13:MGU27)</f>
        <v>#REF!</v>
      </c>
      <c r="MGV29" s="2653" t="e">
        <f>SUMIF(#REF!,"TRUE",MGV13:MGV27)</f>
        <v>#REF!</v>
      </c>
      <c r="MGW29" s="2653" t="e">
        <f>SUMIF(#REF!,"TRUE",MGW13:MGW27)</f>
        <v>#REF!</v>
      </c>
      <c r="MGX29" s="2653" t="e">
        <f>SUMIF(#REF!,"TRUE",MGX13:MGX27)</f>
        <v>#REF!</v>
      </c>
      <c r="MGY29" s="2653" t="e">
        <f>SUMIF(#REF!,"TRUE",MGY13:MGY27)</f>
        <v>#REF!</v>
      </c>
      <c r="MGZ29" s="2653" t="e">
        <f>SUMIF(#REF!,"TRUE",MGZ13:MGZ27)</f>
        <v>#REF!</v>
      </c>
      <c r="MHA29" s="2653" t="e">
        <f>SUMIF(#REF!,"TRUE",MHA13:MHA27)</f>
        <v>#REF!</v>
      </c>
      <c r="MHB29" s="2653" t="e">
        <f>SUMIF(#REF!,"TRUE",MHB13:MHB27)</f>
        <v>#REF!</v>
      </c>
      <c r="MHC29" s="2653" t="e">
        <f>SUMIF(#REF!,"TRUE",MHC13:MHC27)</f>
        <v>#REF!</v>
      </c>
      <c r="MHD29" s="2653" t="e">
        <f>SUMIF(#REF!,"TRUE",MHD13:MHD27)</f>
        <v>#REF!</v>
      </c>
      <c r="MHE29" s="2653" t="e">
        <f>SUMIF(#REF!,"TRUE",MHE13:MHE27)</f>
        <v>#REF!</v>
      </c>
      <c r="MHF29" s="2653" t="e">
        <f>SUMIF(#REF!,"TRUE",MHF13:MHF27)</f>
        <v>#REF!</v>
      </c>
      <c r="MHG29" s="2653" t="e">
        <f>SUMIF(#REF!,"TRUE",MHG13:MHG27)</f>
        <v>#REF!</v>
      </c>
      <c r="MHH29" s="2653" t="e">
        <f>SUMIF(#REF!,"TRUE",MHH13:MHH27)</f>
        <v>#REF!</v>
      </c>
      <c r="MHI29" s="2653" t="e">
        <f>SUMIF(#REF!,"TRUE",MHI13:MHI27)</f>
        <v>#REF!</v>
      </c>
      <c r="MHJ29" s="2653" t="e">
        <f>SUMIF(#REF!,"TRUE",MHJ13:MHJ27)</f>
        <v>#REF!</v>
      </c>
      <c r="MHK29" s="2653" t="e">
        <f>SUMIF(#REF!,"TRUE",MHK13:MHK27)</f>
        <v>#REF!</v>
      </c>
      <c r="MHL29" s="2653" t="e">
        <f>SUMIF(#REF!,"TRUE",MHL13:MHL27)</f>
        <v>#REF!</v>
      </c>
      <c r="MHM29" s="2653" t="e">
        <f>SUMIF(#REF!,"TRUE",MHM13:MHM27)</f>
        <v>#REF!</v>
      </c>
      <c r="MHN29" s="2653" t="e">
        <f>SUMIF(#REF!,"TRUE",MHN13:MHN27)</f>
        <v>#REF!</v>
      </c>
      <c r="MHO29" s="2653" t="e">
        <f>SUMIF(#REF!,"TRUE",MHO13:MHO27)</f>
        <v>#REF!</v>
      </c>
      <c r="MHP29" s="2653" t="e">
        <f>SUMIF(#REF!,"TRUE",MHP13:MHP27)</f>
        <v>#REF!</v>
      </c>
      <c r="MHQ29" s="2653" t="e">
        <f>SUMIF(#REF!,"TRUE",MHQ13:MHQ27)</f>
        <v>#REF!</v>
      </c>
      <c r="MHR29" s="2653" t="e">
        <f>SUMIF(#REF!,"TRUE",MHR13:MHR27)</f>
        <v>#REF!</v>
      </c>
      <c r="MHS29" s="2653" t="e">
        <f>SUMIF(#REF!,"TRUE",MHS13:MHS27)</f>
        <v>#REF!</v>
      </c>
      <c r="MHT29" s="2653" t="e">
        <f>SUMIF(#REF!,"TRUE",MHT13:MHT27)</f>
        <v>#REF!</v>
      </c>
      <c r="MHU29" s="2653" t="e">
        <f>SUMIF(#REF!,"TRUE",MHU13:MHU27)</f>
        <v>#REF!</v>
      </c>
      <c r="MHV29" s="2653" t="e">
        <f>SUMIF(#REF!,"TRUE",MHV13:MHV27)</f>
        <v>#REF!</v>
      </c>
      <c r="MHW29" s="2653" t="e">
        <f>SUMIF(#REF!,"TRUE",MHW13:MHW27)</f>
        <v>#REF!</v>
      </c>
      <c r="MHX29" s="2653" t="e">
        <f>SUMIF(#REF!,"TRUE",MHX13:MHX27)</f>
        <v>#REF!</v>
      </c>
      <c r="MHY29" s="2653" t="e">
        <f>SUMIF(#REF!,"TRUE",MHY13:MHY27)</f>
        <v>#REF!</v>
      </c>
      <c r="MHZ29" s="2653" t="e">
        <f>SUMIF(#REF!,"TRUE",MHZ13:MHZ27)</f>
        <v>#REF!</v>
      </c>
      <c r="MIA29" s="2653" t="e">
        <f>SUMIF(#REF!,"TRUE",MIA13:MIA27)</f>
        <v>#REF!</v>
      </c>
      <c r="MIB29" s="2653" t="e">
        <f>SUMIF(#REF!,"TRUE",MIB13:MIB27)</f>
        <v>#REF!</v>
      </c>
      <c r="MIC29" s="2653" t="e">
        <f>SUMIF(#REF!,"TRUE",MIC13:MIC27)</f>
        <v>#REF!</v>
      </c>
      <c r="MID29" s="2653" t="e">
        <f>SUMIF(#REF!,"TRUE",MID13:MID27)</f>
        <v>#REF!</v>
      </c>
      <c r="MIE29" s="2653" t="e">
        <f>SUMIF(#REF!,"TRUE",MIE13:MIE27)</f>
        <v>#REF!</v>
      </c>
      <c r="MIF29" s="2653" t="e">
        <f>SUMIF(#REF!,"TRUE",MIF13:MIF27)</f>
        <v>#REF!</v>
      </c>
      <c r="MIG29" s="2653" t="e">
        <f>SUMIF(#REF!,"TRUE",MIG13:MIG27)</f>
        <v>#REF!</v>
      </c>
      <c r="MIH29" s="2653" t="e">
        <f>SUMIF(#REF!,"TRUE",MIH13:MIH27)</f>
        <v>#REF!</v>
      </c>
      <c r="MII29" s="2653" t="e">
        <f>SUMIF(#REF!,"TRUE",MII13:MII27)</f>
        <v>#REF!</v>
      </c>
      <c r="MIJ29" s="2653" t="e">
        <f>SUMIF(#REF!,"TRUE",MIJ13:MIJ27)</f>
        <v>#REF!</v>
      </c>
      <c r="MIK29" s="2653" t="e">
        <f>SUMIF(#REF!,"TRUE",MIK13:MIK27)</f>
        <v>#REF!</v>
      </c>
      <c r="MIL29" s="2653" t="e">
        <f>SUMIF(#REF!,"TRUE",MIL13:MIL27)</f>
        <v>#REF!</v>
      </c>
      <c r="MIM29" s="2653" t="e">
        <f>SUMIF(#REF!,"TRUE",MIM13:MIM27)</f>
        <v>#REF!</v>
      </c>
      <c r="MIN29" s="2653" t="e">
        <f>SUMIF(#REF!,"TRUE",MIN13:MIN27)</f>
        <v>#REF!</v>
      </c>
      <c r="MIO29" s="2653" t="e">
        <f>SUMIF(#REF!,"TRUE",MIO13:MIO27)</f>
        <v>#REF!</v>
      </c>
      <c r="MIP29" s="2653" t="e">
        <f>SUMIF(#REF!,"TRUE",MIP13:MIP27)</f>
        <v>#REF!</v>
      </c>
      <c r="MIQ29" s="2653" t="e">
        <f>SUMIF(#REF!,"TRUE",MIQ13:MIQ27)</f>
        <v>#REF!</v>
      </c>
      <c r="MIR29" s="2653" t="e">
        <f>SUMIF(#REF!,"TRUE",MIR13:MIR27)</f>
        <v>#REF!</v>
      </c>
      <c r="MIS29" s="2653" t="e">
        <f>SUMIF(#REF!,"TRUE",MIS13:MIS27)</f>
        <v>#REF!</v>
      </c>
      <c r="MIT29" s="2653" t="e">
        <f>SUMIF(#REF!,"TRUE",MIT13:MIT27)</f>
        <v>#REF!</v>
      </c>
      <c r="MIU29" s="2653" t="e">
        <f>SUMIF(#REF!,"TRUE",MIU13:MIU27)</f>
        <v>#REF!</v>
      </c>
      <c r="MIV29" s="2653" t="e">
        <f>SUMIF(#REF!,"TRUE",MIV13:MIV27)</f>
        <v>#REF!</v>
      </c>
      <c r="MIW29" s="2653" t="e">
        <f>SUMIF(#REF!,"TRUE",MIW13:MIW27)</f>
        <v>#REF!</v>
      </c>
      <c r="MIX29" s="2653" t="e">
        <f>SUMIF(#REF!,"TRUE",MIX13:MIX27)</f>
        <v>#REF!</v>
      </c>
      <c r="MIY29" s="2653" t="e">
        <f>SUMIF(#REF!,"TRUE",MIY13:MIY27)</f>
        <v>#REF!</v>
      </c>
      <c r="MIZ29" s="2653" t="e">
        <f>SUMIF(#REF!,"TRUE",MIZ13:MIZ27)</f>
        <v>#REF!</v>
      </c>
      <c r="MJA29" s="2653" t="e">
        <f>SUMIF(#REF!,"TRUE",MJA13:MJA27)</f>
        <v>#REF!</v>
      </c>
      <c r="MJB29" s="2653" t="e">
        <f>SUMIF(#REF!,"TRUE",MJB13:MJB27)</f>
        <v>#REF!</v>
      </c>
      <c r="MJC29" s="2653" t="e">
        <f>SUMIF(#REF!,"TRUE",MJC13:MJC27)</f>
        <v>#REF!</v>
      </c>
      <c r="MJD29" s="2653" t="e">
        <f>SUMIF(#REF!,"TRUE",MJD13:MJD27)</f>
        <v>#REF!</v>
      </c>
      <c r="MJE29" s="2653" t="e">
        <f>SUMIF(#REF!,"TRUE",MJE13:MJE27)</f>
        <v>#REF!</v>
      </c>
      <c r="MJF29" s="2653" t="e">
        <f>SUMIF(#REF!,"TRUE",MJF13:MJF27)</f>
        <v>#REF!</v>
      </c>
      <c r="MJG29" s="2653" t="e">
        <f>SUMIF(#REF!,"TRUE",MJG13:MJG27)</f>
        <v>#REF!</v>
      </c>
      <c r="MJH29" s="2653" t="e">
        <f>SUMIF(#REF!,"TRUE",MJH13:MJH27)</f>
        <v>#REF!</v>
      </c>
      <c r="MJI29" s="2653" t="e">
        <f>SUMIF(#REF!,"TRUE",MJI13:MJI27)</f>
        <v>#REF!</v>
      </c>
      <c r="MJJ29" s="2653" t="e">
        <f>SUMIF(#REF!,"TRUE",MJJ13:MJJ27)</f>
        <v>#REF!</v>
      </c>
      <c r="MJK29" s="2653" t="e">
        <f>SUMIF(#REF!,"TRUE",MJK13:MJK27)</f>
        <v>#REF!</v>
      </c>
      <c r="MJL29" s="2653" t="e">
        <f>SUMIF(#REF!,"TRUE",MJL13:MJL27)</f>
        <v>#REF!</v>
      </c>
      <c r="MJM29" s="2653" t="e">
        <f>SUMIF(#REF!,"TRUE",MJM13:MJM27)</f>
        <v>#REF!</v>
      </c>
      <c r="MJN29" s="2653" t="e">
        <f>SUMIF(#REF!,"TRUE",MJN13:MJN27)</f>
        <v>#REF!</v>
      </c>
      <c r="MJO29" s="2653" t="e">
        <f>SUMIF(#REF!,"TRUE",MJO13:MJO27)</f>
        <v>#REF!</v>
      </c>
      <c r="MJP29" s="2653" t="e">
        <f>SUMIF(#REF!,"TRUE",MJP13:MJP27)</f>
        <v>#REF!</v>
      </c>
      <c r="MJQ29" s="2653" t="e">
        <f>SUMIF(#REF!,"TRUE",MJQ13:MJQ27)</f>
        <v>#REF!</v>
      </c>
      <c r="MJR29" s="2653" t="e">
        <f>SUMIF(#REF!,"TRUE",MJR13:MJR27)</f>
        <v>#REF!</v>
      </c>
      <c r="MJS29" s="2653" t="e">
        <f>SUMIF(#REF!,"TRUE",MJS13:MJS27)</f>
        <v>#REF!</v>
      </c>
      <c r="MJT29" s="2653" t="e">
        <f>SUMIF(#REF!,"TRUE",MJT13:MJT27)</f>
        <v>#REF!</v>
      </c>
      <c r="MJU29" s="2653" t="e">
        <f>SUMIF(#REF!,"TRUE",MJU13:MJU27)</f>
        <v>#REF!</v>
      </c>
      <c r="MJV29" s="2653" t="e">
        <f>SUMIF(#REF!,"TRUE",MJV13:MJV27)</f>
        <v>#REF!</v>
      </c>
      <c r="MJW29" s="2653" t="e">
        <f>SUMIF(#REF!,"TRUE",MJW13:MJW27)</f>
        <v>#REF!</v>
      </c>
      <c r="MJX29" s="2653" t="e">
        <f>SUMIF(#REF!,"TRUE",MJX13:MJX27)</f>
        <v>#REF!</v>
      </c>
      <c r="MJY29" s="2653" t="e">
        <f>SUMIF(#REF!,"TRUE",MJY13:MJY27)</f>
        <v>#REF!</v>
      </c>
      <c r="MJZ29" s="2653" t="e">
        <f>SUMIF(#REF!,"TRUE",MJZ13:MJZ27)</f>
        <v>#REF!</v>
      </c>
      <c r="MKA29" s="2653" t="e">
        <f>SUMIF(#REF!,"TRUE",MKA13:MKA27)</f>
        <v>#REF!</v>
      </c>
      <c r="MKB29" s="2653" t="e">
        <f>SUMIF(#REF!,"TRUE",MKB13:MKB27)</f>
        <v>#REF!</v>
      </c>
      <c r="MKC29" s="2653" t="e">
        <f>SUMIF(#REF!,"TRUE",MKC13:MKC27)</f>
        <v>#REF!</v>
      </c>
      <c r="MKD29" s="2653" t="e">
        <f>SUMIF(#REF!,"TRUE",MKD13:MKD27)</f>
        <v>#REF!</v>
      </c>
      <c r="MKE29" s="2653" t="e">
        <f>SUMIF(#REF!,"TRUE",MKE13:MKE27)</f>
        <v>#REF!</v>
      </c>
      <c r="MKF29" s="2653" t="e">
        <f>SUMIF(#REF!,"TRUE",MKF13:MKF27)</f>
        <v>#REF!</v>
      </c>
      <c r="MKG29" s="2653" t="e">
        <f>SUMIF(#REF!,"TRUE",MKG13:MKG27)</f>
        <v>#REF!</v>
      </c>
      <c r="MKH29" s="2653" t="e">
        <f>SUMIF(#REF!,"TRUE",MKH13:MKH27)</f>
        <v>#REF!</v>
      </c>
      <c r="MKI29" s="2653" t="e">
        <f>SUMIF(#REF!,"TRUE",MKI13:MKI27)</f>
        <v>#REF!</v>
      </c>
      <c r="MKJ29" s="2653" t="e">
        <f>SUMIF(#REF!,"TRUE",MKJ13:MKJ27)</f>
        <v>#REF!</v>
      </c>
      <c r="MKK29" s="2653" t="e">
        <f>SUMIF(#REF!,"TRUE",MKK13:MKK27)</f>
        <v>#REF!</v>
      </c>
      <c r="MKL29" s="2653" t="e">
        <f>SUMIF(#REF!,"TRUE",MKL13:MKL27)</f>
        <v>#REF!</v>
      </c>
      <c r="MKM29" s="2653" t="e">
        <f>SUMIF(#REF!,"TRUE",MKM13:MKM27)</f>
        <v>#REF!</v>
      </c>
      <c r="MKN29" s="2653" t="e">
        <f>SUMIF(#REF!,"TRUE",MKN13:MKN27)</f>
        <v>#REF!</v>
      </c>
      <c r="MKO29" s="2653" t="e">
        <f>SUMIF(#REF!,"TRUE",MKO13:MKO27)</f>
        <v>#REF!</v>
      </c>
      <c r="MKP29" s="2653" t="e">
        <f>SUMIF(#REF!,"TRUE",MKP13:MKP27)</f>
        <v>#REF!</v>
      </c>
      <c r="MKQ29" s="2653" t="e">
        <f>SUMIF(#REF!,"TRUE",MKQ13:MKQ27)</f>
        <v>#REF!</v>
      </c>
      <c r="MKR29" s="2653" t="e">
        <f>SUMIF(#REF!,"TRUE",MKR13:MKR27)</f>
        <v>#REF!</v>
      </c>
      <c r="MKS29" s="2653" t="e">
        <f>SUMIF(#REF!,"TRUE",MKS13:MKS27)</f>
        <v>#REF!</v>
      </c>
      <c r="MKT29" s="2653" t="e">
        <f>SUMIF(#REF!,"TRUE",MKT13:MKT27)</f>
        <v>#REF!</v>
      </c>
      <c r="MKU29" s="2653" t="e">
        <f>SUMIF(#REF!,"TRUE",MKU13:MKU27)</f>
        <v>#REF!</v>
      </c>
      <c r="MKV29" s="2653" t="e">
        <f>SUMIF(#REF!,"TRUE",MKV13:MKV27)</f>
        <v>#REF!</v>
      </c>
      <c r="MKW29" s="2653" t="e">
        <f>SUMIF(#REF!,"TRUE",MKW13:MKW27)</f>
        <v>#REF!</v>
      </c>
      <c r="MKX29" s="2653" t="e">
        <f>SUMIF(#REF!,"TRUE",MKX13:MKX27)</f>
        <v>#REF!</v>
      </c>
      <c r="MKY29" s="2653" t="e">
        <f>SUMIF(#REF!,"TRUE",MKY13:MKY27)</f>
        <v>#REF!</v>
      </c>
      <c r="MKZ29" s="2653" t="e">
        <f>SUMIF(#REF!,"TRUE",MKZ13:MKZ27)</f>
        <v>#REF!</v>
      </c>
      <c r="MLA29" s="2653" t="e">
        <f>SUMIF(#REF!,"TRUE",MLA13:MLA27)</f>
        <v>#REF!</v>
      </c>
      <c r="MLB29" s="2653" t="e">
        <f>SUMIF(#REF!,"TRUE",MLB13:MLB27)</f>
        <v>#REF!</v>
      </c>
      <c r="MLC29" s="2653" t="e">
        <f>SUMIF(#REF!,"TRUE",MLC13:MLC27)</f>
        <v>#REF!</v>
      </c>
      <c r="MLD29" s="2653" t="e">
        <f>SUMIF(#REF!,"TRUE",MLD13:MLD27)</f>
        <v>#REF!</v>
      </c>
      <c r="MLE29" s="2653" t="e">
        <f>SUMIF(#REF!,"TRUE",MLE13:MLE27)</f>
        <v>#REF!</v>
      </c>
      <c r="MLF29" s="2653" t="e">
        <f>SUMIF(#REF!,"TRUE",MLF13:MLF27)</f>
        <v>#REF!</v>
      </c>
      <c r="MLG29" s="2653" t="e">
        <f>SUMIF(#REF!,"TRUE",MLG13:MLG27)</f>
        <v>#REF!</v>
      </c>
      <c r="MLH29" s="2653" t="e">
        <f>SUMIF(#REF!,"TRUE",MLH13:MLH27)</f>
        <v>#REF!</v>
      </c>
      <c r="MLI29" s="2653" t="e">
        <f>SUMIF(#REF!,"TRUE",MLI13:MLI27)</f>
        <v>#REF!</v>
      </c>
      <c r="MLJ29" s="2653" t="e">
        <f>SUMIF(#REF!,"TRUE",MLJ13:MLJ27)</f>
        <v>#REF!</v>
      </c>
      <c r="MLK29" s="2653" t="e">
        <f>SUMIF(#REF!,"TRUE",MLK13:MLK27)</f>
        <v>#REF!</v>
      </c>
      <c r="MLL29" s="2653" t="e">
        <f>SUMIF(#REF!,"TRUE",MLL13:MLL27)</f>
        <v>#REF!</v>
      </c>
      <c r="MLM29" s="2653" t="e">
        <f>SUMIF(#REF!,"TRUE",MLM13:MLM27)</f>
        <v>#REF!</v>
      </c>
      <c r="MLN29" s="2653" t="e">
        <f>SUMIF(#REF!,"TRUE",MLN13:MLN27)</f>
        <v>#REF!</v>
      </c>
      <c r="MLO29" s="2653" t="e">
        <f>SUMIF(#REF!,"TRUE",MLO13:MLO27)</f>
        <v>#REF!</v>
      </c>
      <c r="MLP29" s="2653" t="e">
        <f>SUMIF(#REF!,"TRUE",MLP13:MLP27)</f>
        <v>#REF!</v>
      </c>
      <c r="MLQ29" s="2653" t="e">
        <f>SUMIF(#REF!,"TRUE",MLQ13:MLQ27)</f>
        <v>#REF!</v>
      </c>
      <c r="MLR29" s="2653" t="e">
        <f>SUMIF(#REF!,"TRUE",MLR13:MLR27)</f>
        <v>#REF!</v>
      </c>
      <c r="MLS29" s="2653" t="e">
        <f>SUMIF(#REF!,"TRUE",MLS13:MLS27)</f>
        <v>#REF!</v>
      </c>
      <c r="MLT29" s="2653" t="e">
        <f>SUMIF(#REF!,"TRUE",MLT13:MLT27)</f>
        <v>#REF!</v>
      </c>
      <c r="MLU29" s="2653" t="e">
        <f>SUMIF(#REF!,"TRUE",MLU13:MLU27)</f>
        <v>#REF!</v>
      </c>
      <c r="MLV29" s="2653" t="e">
        <f>SUMIF(#REF!,"TRUE",MLV13:MLV27)</f>
        <v>#REF!</v>
      </c>
      <c r="MLW29" s="2653" t="e">
        <f>SUMIF(#REF!,"TRUE",MLW13:MLW27)</f>
        <v>#REF!</v>
      </c>
      <c r="MLX29" s="2653" t="e">
        <f>SUMIF(#REF!,"TRUE",MLX13:MLX27)</f>
        <v>#REF!</v>
      </c>
      <c r="MLY29" s="2653" t="e">
        <f>SUMIF(#REF!,"TRUE",MLY13:MLY27)</f>
        <v>#REF!</v>
      </c>
      <c r="MLZ29" s="2653" t="e">
        <f>SUMIF(#REF!,"TRUE",MLZ13:MLZ27)</f>
        <v>#REF!</v>
      </c>
      <c r="MMA29" s="2653" t="e">
        <f>SUMIF(#REF!,"TRUE",MMA13:MMA27)</f>
        <v>#REF!</v>
      </c>
      <c r="MMB29" s="2653" t="e">
        <f>SUMIF(#REF!,"TRUE",MMB13:MMB27)</f>
        <v>#REF!</v>
      </c>
      <c r="MMC29" s="2653" t="e">
        <f>SUMIF(#REF!,"TRUE",MMC13:MMC27)</f>
        <v>#REF!</v>
      </c>
      <c r="MMD29" s="2653" t="e">
        <f>SUMIF(#REF!,"TRUE",MMD13:MMD27)</f>
        <v>#REF!</v>
      </c>
      <c r="MME29" s="2653" t="e">
        <f>SUMIF(#REF!,"TRUE",MME13:MME27)</f>
        <v>#REF!</v>
      </c>
      <c r="MMF29" s="2653" t="e">
        <f>SUMIF(#REF!,"TRUE",MMF13:MMF27)</f>
        <v>#REF!</v>
      </c>
      <c r="MMG29" s="2653" t="e">
        <f>SUMIF(#REF!,"TRUE",MMG13:MMG27)</f>
        <v>#REF!</v>
      </c>
      <c r="MMH29" s="2653" t="e">
        <f>SUMIF(#REF!,"TRUE",MMH13:MMH27)</f>
        <v>#REF!</v>
      </c>
      <c r="MMI29" s="2653" t="e">
        <f>SUMIF(#REF!,"TRUE",MMI13:MMI27)</f>
        <v>#REF!</v>
      </c>
      <c r="MMJ29" s="2653" t="e">
        <f>SUMIF(#REF!,"TRUE",MMJ13:MMJ27)</f>
        <v>#REF!</v>
      </c>
      <c r="MMK29" s="2653" t="e">
        <f>SUMIF(#REF!,"TRUE",MMK13:MMK27)</f>
        <v>#REF!</v>
      </c>
      <c r="MML29" s="2653" t="e">
        <f>SUMIF(#REF!,"TRUE",MML13:MML27)</f>
        <v>#REF!</v>
      </c>
      <c r="MMM29" s="2653" t="e">
        <f>SUMIF(#REF!,"TRUE",MMM13:MMM27)</f>
        <v>#REF!</v>
      </c>
      <c r="MMN29" s="2653" t="e">
        <f>SUMIF(#REF!,"TRUE",MMN13:MMN27)</f>
        <v>#REF!</v>
      </c>
      <c r="MMO29" s="2653" t="e">
        <f>SUMIF(#REF!,"TRUE",MMO13:MMO27)</f>
        <v>#REF!</v>
      </c>
      <c r="MMP29" s="2653" t="e">
        <f>SUMIF(#REF!,"TRUE",MMP13:MMP27)</f>
        <v>#REF!</v>
      </c>
      <c r="MMQ29" s="2653" t="e">
        <f>SUMIF(#REF!,"TRUE",MMQ13:MMQ27)</f>
        <v>#REF!</v>
      </c>
      <c r="MMR29" s="2653" t="e">
        <f>SUMIF(#REF!,"TRUE",MMR13:MMR27)</f>
        <v>#REF!</v>
      </c>
      <c r="MMS29" s="2653" t="e">
        <f>SUMIF(#REF!,"TRUE",MMS13:MMS27)</f>
        <v>#REF!</v>
      </c>
      <c r="MMT29" s="2653" t="e">
        <f>SUMIF(#REF!,"TRUE",MMT13:MMT27)</f>
        <v>#REF!</v>
      </c>
      <c r="MMU29" s="2653" t="e">
        <f>SUMIF(#REF!,"TRUE",MMU13:MMU27)</f>
        <v>#REF!</v>
      </c>
      <c r="MMV29" s="2653" t="e">
        <f>SUMIF(#REF!,"TRUE",MMV13:MMV27)</f>
        <v>#REF!</v>
      </c>
      <c r="MMW29" s="2653" t="e">
        <f>SUMIF(#REF!,"TRUE",MMW13:MMW27)</f>
        <v>#REF!</v>
      </c>
      <c r="MMX29" s="2653" t="e">
        <f>SUMIF(#REF!,"TRUE",MMX13:MMX27)</f>
        <v>#REF!</v>
      </c>
      <c r="MMY29" s="2653" t="e">
        <f>SUMIF(#REF!,"TRUE",MMY13:MMY27)</f>
        <v>#REF!</v>
      </c>
      <c r="MMZ29" s="2653" t="e">
        <f>SUMIF(#REF!,"TRUE",MMZ13:MMZ27)</f>
        <v>#REF!</v>
      </c>
      <c r="MNA29" s="2653" t="e">
        <f>SUMIF(#REF!,"TRUE",MNA13:MNA27)</f>
        <v>#REF!</v>
      </c>
      <c r="MNB29" s="2653" t="e">
        <f>SUMIF(#REF!,"TRUE",MNB13:MNB27)</f>
        <v>#REF!</v>
      </c>
      <c r="MNC29" s="2653" t="e">
        <f>SUMIF(#REF!,"TRUE",MNC13:MNC27)</f>
        <v>#REF!</v>
      </c>
      <c r="MND29" s="2653" t="e">
        <f>SUMIF(#REF!,"TRUE",MND13:MND27)</f>
        <v>#REF!</v>
      </c>
      <c r="MNE29" s="2653" t="e">
        <f>SUMIF(#REF!,"TRUE",MNE13:MNE27)</f>
        <v>#REF!</v>
      </c>
      <c r="MNF29" s="2653" t="e">
        <f>SUMIF(#REF!,"TRUE",MNF13:MNF27)</f>
        <v>#REF!</v>
      </c>
      <c r="MNG29" s="2653" t="e">
        <f>SUMIF(#REF!,"TRUE",MNG13:MNG27)</f>
        <v>#REF!</v>
      </c>
      <c r="MNH29" s="2653" t="e">
        <f>SUMIF(#REF!,"TRUE",MNH13:MNH27)</f>
        <v>#REF!</v>
      </c>
      <c r="MNI29" s="2653" t="e">
        <f>SUMIF(#REF!,"TRUE",MNI13:MNI27)</f>
        <v>#REF!</v>
      </c>
      <c r="MNJ29" s="2653" t="e">
        <f>SUMIF(#REF!,"TRUE",MNJ13:MNJ27)</f>
        <v>#REF!</v>
      </c>
      <c r="MNK29" s="2653" t="e">
        <f>SUMIF(#REF!,"TRUE",MNK13:MNK27)</f>
        <v>#REF!</v>
      </c>
      <c r="MNL29" s="2653" t="e">
        <f>SUMIF(#REF!,"TRUE",MNL13:MNL27)</f>
        <v>#REF!</v>
      </c>
      <c r="MNM29" s="2653" t="e">
        <f>SUMIF(#REF!,"TRUE",MNM13:MNM27)</f>
        <v>#REF!</v>
      </c>
      <c r="MNN29" s="2653" t="e">
        <f>SUMIF(#REF!,"TRUE",MNN13:MNN27)</f>
        <v>#REF!</v>
      </c>
      <c r="MNO29" s="2653" t="e">
        <f>SUMIF(#REF!,"TRUE",MNO13:MNO27)</f>
        <v>#REF!</v>
      </c>
      <c r="MNP29" s="2653" t="e">
        <f>SUMIF(#REF!,"TRUE",MNP13:MNP27)</f>
        <v>#REF!</v>
      </c>
      <c r="MNQ29" s="2653" t="e">
        <f>SUMIF(#REF!,"TRUE",MNQ13:MNQ27)</f>
        <v>#REF!</v>
      </c>
      <c r="MNR29" s="2653" t="e">
        <f>SUMIF(#REF!,"TRUE",MNR13:MNR27)</f>
        <v>#REF!</v>
      </c>
      <c r="MNS29" s="2653" t="e">
        <f>SUMIF(#REF!,"TRUE",MNS13:MNS27)</f>
        <v>#REF!</v>
      </c>
      <c r="MNT29" s="2653" t="e">
        <f>SUMIF(#REF!,"TRUE",MNT13:MNT27)</f>
        <v>#REF!</v>
      </c>
      <c r="MNU29" s="2653" t="e">
        <f>SUMIF(#REF!,"TRUE",MNU13:MNU27)</f>
        <v>#REF!</v>
      </c>
      <c r="MNV29" s="2653" t="e">
        <f>SUMIF(#REF!,"TRUE",MNV13:MNV27)</f>
        <v>#REF!</v>
      </c>
      <c r="MNW29" s="2653" t="e">
        <f>SUMIF(#REF!,"TRUE",MNW13:MNW27)</f>
        <v>#REF!</v>
      </c>
      <c r="MNX29" s="2653" t="e">
        <f>SUMIF(#REF!,"TRUE",MNX13:MNX27)</f>
        <v>#REF!</v>
      </c>
      <c r="MNY29" s="2653" t="e">
        <f>SUMIF(#REF!,"TRUE",MNY13:MNY27)</f>
        <v>#REF!</v>
      </c>
      <c r="MNZ29" s="2653" t="e">
        <f>SUMIF(#REF!,"TRUE",MNZ13:MNZ27)</f>
        <v>#REF!</v>
      </c>
      <c r="MOA29" s="2653" t="e">
        <f>SUMIF(#REF!,"TRUE",MOA13:MOA27)</f>
        <v>#REF!</v>
      </c>
      <c r="MOB29" s="2653" t="e">
        <f>SUMIF(#REF!,"TRUE",MOB13:MOB27)</f>
        <v>#REF!</v>
      </c>
      <c r="MOC29" s="2653" t="e">
        <f>SUMIF(#REF!,"TRUE",MOC13:MOC27)</f>
        <v>#REF!</v>
      </c>
      <c r="MOD29" s="2653" t="e">
        <f>SUMIF(#REF!,"TRUE",MOD13:MOD27)</f>
        <v>#REF!</v>
      </c>
      <c r="MOE29" s="2653" t="e">
        <f>SUMIF(#REF!,"TRUE",MOE13:MOE27)</f>
        <v>#REF!</v>
      </c>
      <c r="MOF29" s="2653" t="e">
        <f>SUMIF(#REF!,"TRUE",MOF13:MOF27)</f>
        <v>#REF!</v>
      </c>
      <c r="MOG29" s="2653" t="e">
        <f>SUMIF(#REF!,"TRUE",MOG13:MOG27)</f>
        <v>#REF!</v>
      </c>
      <c r="MOH29" s="2653" t="e">
        <f>SUMIF(#REF!,"TRUE",MOH13:MOH27)</f>
        <v>#REF!</v>
      </c>
      <c r="MOI29" s="2653" t="e">
        <f>SUMIF(#REF!,"TRUE",MOI13:MOI27)</f>
        <v>#REF!</v>
      </c>
      <c r="MOJ29" s="2653" t="e">
        <f>SUMIF(#REF!,"TRUE",MOJ13:MOJ27)</f>
        <v>#REF!</v>
      </c>
      <c r="MOK29" s="2653" t="e">
        <f>SUMIF(#REF!,"TRUE",MOK13:MOK27)</f>
        <v>#REF!</v>
      </c>
      <c r="MOL29" s="2653" t="e">
        <f>SUMIF(#REF!,"TRUE",MOL13:MOL27)</f>
        <v>#REF!</v>
      </c>
      <c r="MOM29" s="2653" t="e">
        <f>SUMIF(#REF!,"TRUE",MOM13:MOM27)</f>
        <v>#REF!</v>
      </c>
      <c r="MON29" s="2653" t="e">
        <f>SUMIF(#REF!,"TRUE",MON13:MON27)</f>
        <v>#REF!</v>
      </c>
      <c r="MOO29" s="2653" t="e">
        <f>SUMIF(#REF!,"TRUE",MOO13:MOO27)</f>
        <v>#REF!</v>
      </c>
      <c r="MOP29" s="2653" t="e">
        <f>SUMIF(#REF!,"TRUE",MOP13:MOP27)</f>
        <v>#REF!</v>
      </c>
      <c r="MOQ29" s="2653" t="e">
        <f>SUMIF(#REF!,"TRUE",MOQ13:MOQ27)</f>
        <v>#REF!</v>
      </c>
      <c r="MOR29" s="2653" t="e">
        <f>SUMIF(#REF!,"TRUE",MOR13:MOR27)</f>
        <v>#REF!</v>
      </c>
      <c r="MOS29" s="2653" t="e">
        <f>SUMIF(#REF!,"TRUE",MOS13:MOS27)</f>
        <v>#REF!</v>
      </c>
      <c r="MOT29" s="2653" t="e">
        <f>SUMIF(#REF!,"TRUE",MOT13:MOT27)</f>
        <v>#REF!</v>
      </c>
      <c r="MOU29" s="2653" t="e">
        <f>SUMIF(#REF!,"TRUE",MOU13:MOU27)</f>
        <v>#REF!</v>
      </c>
      <c r="MOV29" s="2653" t="e">
        <f>SUMIF(#REF!,"TRUE",MOV13:MOV27)</f>
        <v>#REF!</v>
      </c>
      <c r="MOW29" s="2653" t="e">
        <f>SUMIF(#REF!,"TRUE",MOW13:MOW27)</f>
        <v>#REF!</v>
      </c>
      <c r="MOX29" s="2653" t="e">
        <f>SUMIF(#REF!,"TRUE",MOX13:MOX27)</f>
        <v>#REF!</v>
      </c>
      <c r="MOY29" s="2653" t="e">
        <f>SUMIF(#REF!,"TRUE",MOY13:MOY27)</f>
        <v>#REF!</v>
      </c>
      <c r="MOZ29" s="2653" t="e">
        <f>SUMIF(#REF!,"TRUE",MOZ13:MOZ27)</f>
        <v>#REF!</v>
      </c>
      <c r="MPA29" s="2653" t="e">
        <f>SUMIF(#REF!,"TRUE",MPA13:MPA27)</f>
        <v>#REF!</v>
      </c>
      <c r="MPB29" s="2653" t="e">
        <f>SUMIF(#REF!,"TRUE",MPB13:MPB27)</f>
        <v>#REF!</v>
      </c>
      <c r="MPC29" s="2653" t="e">
        <f>SUMIF(#REF!,"TRUE",MPC13:MPC27)</f>
        <v>#REF!</v>
      </c>
      <c r="MPD29" s="2653" t="e">
        <f>SUMIF(#REF!,"TRUE",MPD13:MPD27)</f>
        <v>#REF!</v>
      </c>
      <c r="MPE29" s="2653" t="e">
        <f>SUMIF(#REF!,"TRUE",MPE13:MPE27)</f>
        <v>#REF!</v>
      </c>
      <c r="MPF29" s="2653" t="e">
        <f>SUMIF(#REF!,"TRUE",MPF13:MPF27)</f>
        <v>#REF!</v>
      </c>
      <c r="MPG29" s="2653" t="e">
        <f>SUMIF(#REF!,"TRUE",MPG13:MPG27)</f>
        <v>#REF!</v>
      </c>
      <c r="MPH29" s="2653" t="e">
        <f>SUMIF(#REF!,"TRUE",MPH13:MPH27)</f>
        <v>#REF!</v>
      </c>
      <c r="MPI29" s="2653" t="e">
        <f>SUMIF(#REF!,"TRUE",MPI13:MPI27)</f>
        <v>#REF!</v>
      </c>
      <c r="MPJ29" s="2653" t="e">
        <f>SUMIF(#REF!,"TRUE",MPJ13:MPJ27)</f>
        <v>#REF!</v>
      </c>
      <c r="MPK29" s="2653" t="e">
        <f>SUMIF(#REF!,"TRUE",MPK13:MPK27)</f>
        <v>#REF!</v>
      </c>
      <c r="MPL29" s="2653" t="e">
        <f>SUMIF(#REF!,"TRUE",MPL13:MPL27)</f>
        <v>#REF!</v>
      </c>
      <c r="MPM29" s="2653" t="e">
        <f>SUMIF(#REF!,"TRUE",MPM13:MPM27)</f>
        <v>#REF!</v>
      </c>
      <c r="MPN29" s="2653" t="e">
        <f>SUMIF(#REF!,"TRUE",MPN13:MPN27)</f>
        <v>#REF!</v>
      </c>
      <c r="MPO29" s="2653" t="e">
        <f>SUMIF(#REF!,"TRUE",MPO13:MPO27)</f>
        <v>#REF!</v>
      </c>
      <c r="MPP29" s="2653" t="e">
        <f>SUMIF(#REF!,"TRUE",MPP13:MPP27)</f>
        <v>#REF!</v>
      </c>
      <c r="MPQ29" s="2653" t="e">
        <f>SUMIF(#REF!,"TRUE",MPQ13:MPQ27)</f>
        <v>#REF!</v>
      </c>
      <c r="MPR29" s="2653" t="e">
        <f>SUMIF(#REF!,"TRUE",MPR13:MPR27)</f>
        <v>#REF!</v>
      </c>
      <c r="MPS29" s="2653" t="e">
        <f>SUMIF(#REF!,"TRUE",MPS13:MPS27)</f>
        <v>#REF!</v>
      </c>
      <c r="MPT29" s="2653" t="e">
        <f>SUMIF(#REF!,"TRUE",MPT13:MPT27)</f>
        <v>#REF!</v>
      </c>
      <c r="MPU29" s="2653" t="e">
        <f>SUMIF(#REF!,"TRUE",MPU13:MPU27)</f>
        <v>#REF!</v>
      </c>
      <c r="MPV29" s="2653" t="e">
        <f>SUMIF(#REF!,"TRUE",MPV13:MPV27)</f>
        <v>#REF!</v>
      </c>
      <c r="MPW29" s="2653" t="e">
        <f>SUMIF(#REF!,"TRUE",MPW13:MPW27)</f>
        <v>#REF!</v>
      </c>
      <c r="MPX29" s="2653" t="e">
        <f>SUMIF(#REF!,"TRUE",MPX13:MPX27)</f>
        <v>#REF!</v>
      </c>
      <c r="MPY29" s="2653" t="e">
        <f>SUMIF(#REF!,"TRUE",MPY13:MPY27)</f>
        <v>#REF!</v>
      </c>
      <c r="MPZ29" s="2653" t="e">
        <f>SUMIF(#REF!,"TRUE",MPZ13:MPZ27)</f>
        <v>#REF!</v>
      </c>
      <c r="MQA29" s="2653" t="e">
        <f>SUMIF(#REF!,"TRUE",MQA13:MQA27)</f>
        <v>#REF!</v>
      </c>
      <c r="MQB29" s="2653" t="e">
        <f>SUMIF(#REF!,"TRUE",MQB13:MQB27)</f>
        <v>#REF!</v>
      </c>
      <c r="MQC29" s="2653" t="e">
        <f>SUMIF(#REF!,"TRUE",MQC13:MQC27)</f>
        <v>#REF!</v>
      </c>
      <c r="MQD29" s="2653" t="e">
        <f>SUMIF(#REF!,"TRUE",MQD13:MQD27)</f>
        <v>#REF!</v>
      </c>
      <c r="MQE29" s="2653" t="e">
        <f>SUMIF(#REF!,"TRUE",MQE13:MQE27)</f>
        <v>#REF!</v>
      </c>
      <c r="MQF29" s="2653" t="e">
        <f>SUMIF(#REF!,"TRUE",MQF13:MQF27)</f>
        <v>#REF!</v>
      </c>
      <c r="MQG29" s="2653" t="e">
        <f>SUMIF(#REF!,"TRUE",MQG13:MQG27)</f>
        <v>#REF!</v>
      </c>
      <c r="MQH29" s="2653" t="e">
        <f>SUMIF(#REF!,"TRUE",MQH13:MQH27)</f>
        <v>#REF!</v>
      </c>
      <c r="MQI29" s="2653" t="e">
        <f>SUMIF(#REF!,"TRUE",MQI13:MQI27)</f>
        <v>#REF!</v>
      </c>
      <c r="MQJ29" s="2653" t="e">
        <f>SUMIF(#REF!,"TRUE",MQJ13:MQJ27)</f>
        <v>#REF!</v>
      </c>
      <c r="MQK29" s="2653" t="e">
        <f>SUMIF(#REF!,"TRUE",MQK13:MQK27)</f>
        <v>#REF!</v>
      </c>
      <c r="MQL29" s="2653" t="e">
        <f>SUMIF(#REF!,"TRUE",MQL13:MQL27)</f>
        <v>#REF!</v>
      </c>
      <c r="MQM29" s="2653" t="e">
        <f>SUMIF(#REF!,"TRUE",MQM13:MQM27)</f>
        <v>#REF!</v>
      </c>
      <c r="MQN29" s="2653" t="e">
        <f>SUMIF(#REF!,"TRUE",MQN13:MQN27)</f>
        <v>#REF!</v>
      </c>
      <c r="MQO29" s="2653" t="e">
        <f>SUMIF(#REF!,"TRUE",MQO13:MQO27)</f>
        <v>#REF!</v>
      </c>
      <c r="MQP29" s="2653" t="e">
        <f>SUMIF(#REF!,"TRUE",MQP13:MQP27)</f>
        <v>#REF!</v>
      </c>
      <c r="MQQ29" s="2653" t="e">
        <f>SUMIF(#REF!,"TRUE",MQQ13:MQQ27)</f>
        <v>#REF!</v>
      </c>
      <c r="MQR29" s="2653" t="e">
        <f>SUMIF(#REF!,"TRUE",MQR13:MQR27)</f>
        <v>#REF!</v>
      </c>
      <c r="MQS29" s="2653" t="e">
        <f>SUMIF(#REF!,"TRUE",MQS13:MQS27)</f>
        <v>#REF!</v>
      </c>
      <c r="MQT29" s="2653" t="e">
        <f>SUMIF(#REF!,"TRUE",MQT13:MQT27)</f>
        <v>#REF!</v>
      </c>
      <c r="MQU29" s="2653" t="e">
        <f>SUMIF(#REF!,"TRUE",MQU13:MQU27)</f>
        <v>#REF!</v>
      </c>
      <c r="MQV29" s="2653" t="e">
        <f>SUMIF(#REF!,"TRUE",MQV13:MQV27)</f>
        <v>#REF!</v>
      </c>
      <c r="MQW29" s="2653" t="e">
        <f>SUMIF(#REF!,"TRUE",MQW13:MQW27)</f>
        <v>#REF!</v>
      </c>
      <c r="MQX29" s="2653" t="e">
        <f>SUMIF(#REF!,"TRUE",MQX13:MQX27)</f>
        <v>#REF!</v>
      </c>
      <c r="MQY29" s="2653" t="e">
        <f>SUMIF(#REF!,"TRUE",MQY13:MQY27)</f>
        <v>#REF!</v>
      </c>
      <c r="MQZ29" s="2653" t="e">
        <f>SUMIF(#REF!,"TRUE",MQZ13:MQZ27)</f>
        <v>#REF!</v>
      </c>
      <c r="MRA29" s="2653" t="e">
        <f>SUMIF(#REF!,"TRUE",MRA13:MRA27)</f>
        <v>#REF!</v>
      </c>
      <c r="MRB29" s="2653" t="e">
        <f>SUMIF(#REF!,"TRUE",MRB13:MRB27)</f>
        <v>#REF!</v>
      </c>
      <c r="MRC29" s="2653" t="e">
        <f>SUMIF(#REF!,"TRUE",MRC13:MRC27)</f>
        <v>#REF!</v>
      </c>
      <c r="MRD29" s="2653" t="e">
        <f>SUMIF(#REF!,"TRUE",MRD13:MRD27)</f>
        <v>#REF!</v>
      </c>
      <c r="MRE29" s="2653" t="e">
        <f>SUMIF(#REF!,"TRUE",MRE13:MRE27)</f>
        <v>#REF!</v>
      </c>
      <c r="MRF29" s="2653" t="e">
        <f>SUMIF(#REF!,"TRUE",MRF13:MRF27)</f>
        <v>#REF!</v>
      </c>
      <c r="MRG29" s="2653" t="e">
        <f>SUMIF(#REF!,"TRUE",MRG13:MRG27)</f>
        <v>#REF!</v>
      </c>
      <c r="MRH29" s="2653" t="e">
        <f>SUMIF(#REF!,"TRUE",MRH13:MRH27)</f>
        <v>#REF!</v>
      </c>
      <c r="MRI29" s="2653" t="e">
        <f>SUMIF(#REF!,"TRUE",MRI13:MRI27)</f>
        <v>#REF!</v>
      </c>
      <c r="MRJ29" s="2653" t="e">
        <f>SUMIF(#REF!,"TRUE",MRJ13:MRJ27)</f>
        <v>#REF!</v>
      </c>
      <c r="MRK29" s="2653" t="e">
        <f>SUMIF(#REF!,"TRUE",MRK13:MRK27)</f>
        <v>#REF!</v>
      </c>
      <c r="MRL29" s="2653" t="e">
        <f>SUMIF(#REF!,"TRUE",MRL13:MRL27)</f>
        <v>#REF!</v>
      </c>
      <c r="MRM29" s="2653" t="e">
        <f>SUMIF(#REF!,"TRUE",MRM13:MRM27)</f>
        <v>#REF!</v>
      </c>
      <c r="MRN29" s="2653" t="e">
        <f>SUMIF(#REF!,"TRUE",MRN13:MRN27)</f>
        <v>#REF!</v>
      </c>
      <c r="MRO29" s="2653" t="e">
        <f>SUMIF(#REF!,"TRUE",MRO13:MRO27)</f>
        <v>#REF!</v>
      </c>
      <c r="MRP29" s="2653" t="e">
        <f>SUMIF(#REF!,"TRUE",MRP13:MRP27)</f>
        <v>#REF!</v>
      </c>
      <c r="MRQ29" s="2653" t="e">
        <f>SUMIF(#REF!,"TRUE",MRQ13:MRQ27)</f>
        <v>#REF!</v>
      </c>
      <c r="MRR29" s="2653" t="e">
        <f>SUMIF(#REF!,"TRUE",MRR13:MRR27)</f>
        <v>#REF!</v>
      </c>
      <c r="MRS29" s="2653" t="e">
        <f>SUMIF(#REF!,"TRUE",MRS13:MRS27)</f>
        <v>#REF!</v>
      </c>
      <c r="MRT29" s="2653" t="e">
        <f>SUMIF(#REF!,"TRUE",MRT13:MRT27)</f>
        <v>#REF!</v>
      </c>
      <c r="MRU29" s="2653" t="e">
        <f>SUMIF(#REF!,"TRUE",MRU13:MRU27)</f>
        <v>#REF!</v>
      </c>
      <c r="MRV29" s="2653" t="e">
        <f>SUMIF(#REF!,"TRUE",MRV13:MRV27)</f>
        <v>#REF!</v>
      </c>
      <c r="MRW29" s="2653" t="e">
        <f>SUMIF(#REF!,"TRUE",MRW13:MRW27)</f>
        <v>#REF!</v>
      </c>
      <c r="MRX29" s="2653" t="e">
        <f>SUMIF(#REF!,"TRUE",MRX13:MRX27)</f>
        <v>#REF!</v>
      </c>
      <c r="MRY29" s="2653" t="e">
        <f>SUMIF(#REF!,"TRUE",MRY13:MRY27)</f>
        <v>#REF!</v>
      </c>
      <c r="MRZ29" s="2653" t="e">
        <f>SUMIF(#REF!,"TRUE",MRZ13:MRZ27)</f>
        <v>#REF!</v>
      </c>
      <c r="MSA29" s="2653" t="e">
        <f>SUMIF(#REF!,"TRUE",MSA13:MSA27)</f>
        <v>#REF!</v>
      </c>
      <c r="MSB29" s="2653" t="e">
        <f>SUMIF(#REF!,"TRUE",MSB13:MSB27)</f>
        <v>#REF!</v>
      </c>
      <c r="MSC29" s="2653" t="e">
        <f>SUMIF(#REF!,"TRUE",MSC13:MSC27)</f>
        <v>#REF!</v>
      </c>
      <c r="MSD29" s="2653" t="e">
        <f>SUMIF(#REF!,"TRUE",MSD13:MSD27)</f>
        <v>#REF!</v>
      </c>
      <c r="MSE29" s="2653" t="e">
        <f>SUMIF(#REF!,"TRUE",MSE13:MSE27)</f>
        <v>#REF!</v>
      </c>
      <c r="MSF29" s="2653" t="e">
        <f>SUMIF(#REF!,"TRUE",MSF13:MSF27)</f>
        <v>#REF!</v>
      </c>
      <c r="MSG29" s="2653" t="e">
        <f>SUMIF(#REF!,"TRUE",MSG13:MSG27)</f>
        <v>#REF!</v>
      </c>
      <c r="MSH29" s="2653" t="e">
        <f>SUMIF(#REF!,"TRUE",MSH13:MSH27)</f>
        <v>#REF!</v>
      </c>
      <c r="MSI29" s="2653" t="e">
        <f>SUMIF(#REF!,"TRUE",MSI13:MSI27)</f>
        <v>#REF!</v>
      </c>
      <c r="MSJ29" s="2653" t="e">
        <f>SUMIF(#REF!,"TRUE",MSJ13:MSJ27)</f>
        <v>#REF!</v>
      </c>
      <c r="MSK29" s="2653" t="e">
        <f>SUMIF(#REF!,"TRUE",MSK13:MSK27)</f>
        <v>#REF!</v>
      </c>
      <c r="MSL29" s="2653" t="e">
        <f>SUMIF(#REF!,"TRUE",MSL13:MSL27)</f>
        <v>#REF!</v>
      </c>
      <c r="MSM29" s="2653" t="e">
        <f>SUMIF(#REF!,"TRUE",MSM13:MSM27)</f>
        <v>#REF!</v>
      </c>
      <c r="MSN29" s="2653" t="e">
        <f>SUMIF(#REF!,"TRUE",MSN13:MSN27)</f>
        <v>#REF!</v>
      </c>
      <c r="MSO29" s="2653" t="e">
        <f>SUMIF(#REF!,"TRUE",MSO13:MSO27)</f>
        <v>#REF!</v>
      </c>
      <c r="MSP29" s="2653" t="e">
        <f>SUMIF(#REF!,"TRUE",MSP13:MSP27)</f>
        <v>#REF!</v>
      </c>
      <c r="MSQ29" s="2653" t="e">
        <f>SUMIF(#REF!,"TRUE",MSQ13:MSQ27)</f>
        <v>#REF!</v>
      </c>
      <c r="MSR29" s="2653" t="e">
        <f>SUMIF(#REF!,"TRUE",MSR13:MSR27)</f>
        <v>#REF!</v>
      </c>
      <c r="MSS29" s="2653" t="e">
        <f>SUMIF(#REF!,"TRUE",MSS13:MSS27)</f>
        <v>#REF!</v>
      </c>
      <c r="MST29" s="2653" t="e">
        <f>SUMIF(#REF!,"TRUE",MST13:MST27)</f>
        <v>#REF!</v>
      </c>
      <c r="MSU29" s="2653" t="e">
        <f>SUMIF(#REF!,"TRUE",MSU13:MSU27)</f>
        <v>#REF!</v>
      </c>
      <c r="MSV29" s="2653" t="e">
        <f>SUMIF(#REF!,"TRUE",MSV13:MSV27)</f>
        <v>#REF!</v>
      </c>
      <c r="MSW29" s="2653" t="e">
        <f>SUMIF(#REF!,"TRUE",MSW13:MSW27)</f>
        <v>#REF!</v>
      </c>
      <c r="MSX29" s="2653" t="e">
        <f>SUMIF(#REF!,"TRUE",MSX13:MSX27)</f>
        <v>#REF!</v>
      </c>
      <c r="MSY29" s="2653" t="e">
        <f>SUMIF(#REF!,"TRUE",MSY13:MSY27)</f>
        <v>#REF!</v>
      </c>
      <c r="MSZ29" s="2653" t="e">
        <f>SUMIF(#REF!,"TRUE",MSZ13:MSZ27)</f>
        <v>#REF!</v>
      </c>
      <c r="MTA29" s="2653" t="e">
        <f>SUMIF(#REF!,"TRUE",MTA13:MTA27)</f>
        <v>#REF!</v>
      </c>
      <c r="MTB29" s="2653" t="e">
        <f>SUMIF(#REF!,"TRUE",MTB13:MTB27)</f>
        <v>#REF!</v>
      </c>
      <c r="MTC29" s="2653" t="e">
        <f>SUMIF(#REF!,"TRUE",MTC13:MTC27)</f>
        <v>#REF!</v>
      </c>
      <c r="MTD29" s="2653" t="e">
        <f>SUMIF(#REF!,"TRUE",MTD13:MTD27)</f>
        <v>#REF!</v>
      </c>
      <c r="MTE29" s="2653" t="e">
        <f>SUMIF(#REF!,"TRUE",MTE13:MTE27)</f>
        <v>#REF!</v>
      </c>
      <c r="MTF29" s="2653" t="e">
        <f>SUMIF(#REF!,"TRUE",MTF13:MTF27)</f>
        <v>#REF!</v>
      </c>
      <c r="MTG29" s="2653" t="e">
        <f>SUMIF(#REF!,"TRUE",MTG13:MTG27)</f>
        <v>#REF!</v>
      </c>
      <c r="MTH29" s="2653" t="e">
        <f>SUMIF(#REF!,"TRUE",MTH13:MTH27)</f>
        <v>#REF!</v>
      </c>
      <c r="MTI29" s="2653" t="e">
        <f>SUMIF(#REF!,"TRUE",MTI13:MTI27)</f>
        <v>#REF!</v>
      </c>
      <c r="MTJ29" s="2653" t="e">
        <f>SUMIF(#REF!,"TRUE",MTJ13:MTJ27)</f>
        <v>#REF!</v>
      </c>
      <c r="MTK29" s="2653" t="e">
        <f>SUMIF(#REF!,"TRUE",MTK13:MTK27)</f>
        <v>#REF!</v>
      </c>
      <c r="MTL29" s="2653" t="e">
        <f>SUMIF(#REF!,"TRUE",MTL13:MTL27)</f>
        <v>#REF!</v>
      </c>
      <c r="MTM29" s="2653" t="e">
        <f>SUMIF(#REF!,"TRUE",MTM13:MTM27)</f>
        <v>#REF!</v>
      </c>
      <c r="MTN29" s="2653" t="e">
        <f>SUMIF(#REF!,"TRUE",MTN13:MTN27)</f>
        <v>#REF!</v>
      </c>
      <c r="MTO29" s="2653" t="e">
        <f>SUMIF(#REF!,"TRUE",MTO13:MTO27)</f>
        <v>#REF!</v>
      </c>
      <c r="MTP29" s="2653" t="e">
        <f>SUMIF(#REF!,"TRUE",MTP13:MTP27)</f>
        <v>#REF!</v>
      </c>
      <c r="MTQ29" s="2653" t="e">
        <f>SUMIF(#REF!,"TRUE",MTQ13:MTQ27)</f>
        <v>#REF!</v>
      </c>
      <c r="MTR29" s="2653" t="e">
        <f>SUMIF(#REF!,"TRUE",MTR13:MTR27)</f>
        <v>#REF!</v>
      </c>
      <c r="MTS29" s="2653" t="e">
        <f>SUMIF(#REF!,"TRUE",MTS13:MTS27)</f>
        <v>#REF!</v>
      </c>
      <c r="MTT29" s="2653" t="e">
        <f>SUMIF(#REF!,"TRUE",MTT13:MTT27)</f>
        <v>#REF!</v>
      </c>
      <c r="MTU29" s="2653" t="e">
        <f>SUMIF(#REF!,"TRUE",MTU13:MTU27)</f>
        <v>#REF!</v>
      </c>
      <c r="MTV29" s="2653" t="e">
        <f>SUMIF(#REF!,"TRUE",MTV13:MTV27)</f>
        <v>#REF!</v>
      </c>
      <c r="MTW29" s="2653" t="e">
        <f>SUMIF(#REF!,"TRUE",MTW13:MTW27)</f>
        <v>#REF!</v>
      </c>
      <c r="MTX29" s="2653" t="e">
        <f>SUMIF(#REF!,"TRUE",MTX13:MTX27)</f>
        <v>#REF!</v>
      </c>
      <c r="MTY29" s="2653" t="e">
        <f>SUMIF(#REF!,"TRUE",MTY13:MTY27)</f>
        <v>#REF!</v>
      </c>
      <c r="MTZ29" s="2653" t="e">
        <f>SUMIF(#REF!,"TRUE",MTZ13:MTZ27)</f>
        <v>#REF!</v>
      </c>
      <c r="MUA29" s="2653" t="e">
        <f>SUMIF(#REF!,"TRUE",MUA13:MUA27)</f>
        <v>#REF!</v>
      </c>
      <c r="MUB29" s="2653" t="e">
        <f>SUMIF(#REF!,"TRUE",MUB13:MUB27)</f>
        <v>#REF!</v>
      </c>
      <c r="MUC29" s="2653" t="e">
        <f>SUMIF(#REF!,"TRUE",MUC13:MUC27)</f>
        <v>#REF!</v>
      </c>
      <c r="MUD29" s="2653" t="e">
        <f>SUMIF(#REF!,"TRUE",MUD13:MUD27)</f>
        <v>#REF!</v>
      </c>
      <c r="MUE29" s="2653" t="e">
        <f>SUMIF(#REF!,"TRUE",MUE13:MUE27)</f>
        <v>#REF!</v>
      </c>
      <c r="MUF29" s="2653" t="e">
        <f>SUMIF(#REF!,"TRUE",MUF13:MUF27)</f>
        <v>#REF!</v>
      </c>
      <c r="MUG29" s="2653" t="e">
        <f>SUMIF(#REF!,"TRUE",MUG13:MUG27)</f>
        <v>#REF!</v>
      </c>
      <c r="MUH29" s="2653" t="e">
        <f>SUMIF(#REF!,"TRUE",MUH13:MUH27)</f>
        <v>#REF!</v>
      </c>
      <c r="MUI29" s="2653" t="e">
        <f>SUMIF(#REF!,"TRUE",MUI13:MUI27)</f>
        <v>#REF!</v>
      </c>
      <c r="MUJ29" s="2653" t="e">
        <f>SUMIF(#REF!,"TRUE",MUJ13:MUJ27)</f>
        <v>#REF!</v>
      </c>
      <c r="MUK29" s="2653" t="e">
        <f>SUMIF(#REF!,"TRUE",MUK13:MUK27)</f>
        <v>#REF!</v>
      </c>
      <c r="MUL29" s="2653" t="e">
        <f>SUMIF(#REF!,"TRUE",MUL13:MUL27)</f>
        <v>#REF!</v>
      </c>
      <c r="MUM29" s="2653" t="e">
        <f>SUMIF(#REF!,"TRUE",MUM13:MUM27)</f>
        <v>#REF!</v>
      </c>
      <c r="MUN29" s="2653" t="e">
        <f>SUMIF(#REF!,"TRUE",MUN13:MUN27)</f>
        <v>#REF!</v>
      </c>
      <c r="MUO29" s="2653" t="e">
        <f>SUMIF(#REF!,"TRUE",MUO13:MUO27)</f>
        <v>#REF!</v>
      </c>
      <c r="MUP29" s="2653" t="e">
        <f>SUMIF(#REF!,"TRUE",MUP13:MUP27)</f>
        <v>#REF!</v>
      </c>
      <c r="MUQ29" s="2653" t="e">
        <f>SUMIF(#REF!,"TRUE",MUQ13:MUQ27)</f>
        <v>#REF!</v>
      </c>
      <c r="MUR29" s="2653" t="e">
        <f>SUMIF(#REF!,"TRUE",MUR13:MUR27)</f>
        <v>#REF!</v>
      </c>
      <c r="MUS29" s="2653" t="e">
        <f>SUMIF(#REF!,"TRUE",MUS13:MUS27)</f>
        <v>#REF!</v>
      </c>
      <c r="MUT29" s="2653" t="e">
        <f>SUMIF(#REF!,"TRUE",MUT13:MUT27)</f>
        <v>#REF!</v>
      </c>
      <c r="MUU29" s="2653" t="e">
        <f>SUMIF(#REF!,"TRUE",MUU13:MUU27)</f>
        <v>#REF!</v>
      </c>
      <c r="MUV29" s="2653" t="e">
        <f>SUMIF(#REF!,"TRUE",MUV13:MUV27)</f>
        <v>#REF!</v>
      </c>
      <c r="MUW29" s="2653" t="e">
        <f>SUMIF(#REF!,"TRUE",MUW13:MUW27)</f>
        <v>#REF!</v>
      </c>
      <c r="MUX29" s="2653" t="e">
        <f>SUMIF(#REF!,"TRUE",MUX13:MUX27)</f>
        <v>#REF!</v>
      </c>
      <c r="MUY29" s="2653" t="e">
        <f>SUMIF(#REF!,"TRUE",MUY13:MUY27)</f>
        <v>#REF!</v>
      </c>
      <c r="MUZ29" s="2653" t="e">
        <f>SUMIF(#REF!,"TRUE",MUZ13:MUZ27)</f>
        <v>#REF!</v>
      </c>
      <c r="MVA29" s="2653" t="e">
        <f>SUMIF(#REF!,"TRUE",MVA13:MVA27)</f>
        <v>#REF!</v>
      </c>
      <c r="MVB29" s="2653" t="e">
        <f>SUMIF(#REF!,"TRUE",MVB13:MVB27)</f>
        <v>#REF!</v>
      </c>
      <c r="MVC29" s="2653" t="e">
        <f>SUMIF(#REF!,"TRUE",MVC13:MVC27)</f>
        <v>#REF!</v>
      </c>
      <c r="MVD29" s="2653" t="e">
        <f>SUMIF(#REF!,"TRUE",MVD13:MVD27)</f>
        <v>#REF!</v>
      </c>
      <c r="MVE29" s="2653" t="e">
        <f>SUMIF(#REF!,"TRUE",MVE13:MVE27)</f>
        <v>#REF!</v>
      </c>
      <c r="MVF29" s="2653" t="e">
        <f>SUMIF(#REF!,"TRUE",MVF13:MVF27)</f>
        <v>#REF!</v>
      </c>
      <c r="MVG29" s="2653" t="e">
        <f>SUMIF(#REF!,"TRUE",MVG13:MVG27)</f>
        <v>#REF!</v>
      </c>
      <c r="MVH29" s="2653" t="e">
        <f>SUMIF(#REF!,"TRUE",MVH13:MVH27)</f>
        <v>#REF!</v>
      </c>
      <c r="MVI29" s="2653" t="e">
        <f>SUMIF(#REF!,"TRUE",MVI13:MVI27)</f>
        <v>#REF!</v>
      </c>
      <c r="MVJ29" s="2653" t="e">
        <f>SUMIF(#REF!,"TRUE",MVJ13:MVJ27)</f>
        <v>#REF!</v>
      </c>
      <c r="MVK29" s="2653" t="e">
        <f>SUMIF(#REF!,"TRUE",MVK13:MVK27)</f>
        <v>#REF!</v>
      </c>
      <c r="MVL29" s="2653" t="e">
        <f>SUMIF(#REF!,"TRUE",MVL13:MVL27)</f>
        <v>#REF!</v>
      </c>
      <c r="MVM29" s="2653" t="e">
        <f>SUMIF(#REF!,"TRUE",MVM13:MVM27)</f>
        <v>#REF!</v>
      </c>
      <c r="MVN29" s="2653" t="e">
        <f>SUMIF(#REF!,"TRUE",MVN13:MVN27)</f>
        <v>#REF!</v>
      </c>
      <c r="MVO29" s="2653" t="e">
        <f>SUMIF(#REF!,"TRUE",MVO13:MVO27)</f>
        <v>#REF!</v>
      </c>
      <c r="MVP29" s="2653" t="e">
        <f>SUMIF(#REF!,"TRUE",MVP13:MVP27)</f>
        <v>#REF!</v>
      </c>
      <c r="MVQ29" s="2653" t="e">
        <f>SUMIF(#REF!,"TRUE",MVQ13:MVQ27)</f>
        <v>#REF!</v>
      </c>
      <c r="MVR29" s="2653" t="e">
        <f>SUMIF(#REF!,"TRUE",MVR13:MVR27)</f>
        <v>#REF!</v>
      </c>
      <c r="MVS29" s="2653" t="e">
        <f>SUMIF(#REF!,"TRUE",MVS13:MVS27)</f>
        <v>#REF!</v>
      </c>
      <c r="MVT29" s="2653" t="e">
        <f>SUMIF(#REF!,"TRUE",MVT13:MVT27)</f>
        <v>#REF!</v>
      </c>
      <c r="MVU29" s="2653" t="e">
        <f>SUMIF(#REF!,"TRUE",MVU13:MVU27)</f>
        <v>#REF!</v>
      </c>
      <c r="MVV29" s="2653" t="e">
        <f>SUMIF(#REF!,"TRUE",MVV13:MVV27)</f>
        <v>#REF!</v>
      </c>
      <c r="MVW29" s="2653" t="e">
        <f>SUMIF(#REF!,"TRUE",MVW13:MVW27)</f>
        <v>#REF!</v>
      </c>
      <c r="MVX29" s="2653" t="e">
        <f>SUMIF(#REF!,"TRUE",MVX13:MVX27)</f>
        <v>#REF!</v>
      </c>
      <c r="MVY29" s="2653" t="e">
        <f>SUMIF(#REF!,"TRUE",MVY13:MVY27)</f>
        <v>#REF!</v>
      </c>
      <c r="MVZ29" s="2653" t="e">
        <f>SUMIF(#REF!,"TRUE",MVZ13:MVZ27)</f>
        <v>#REF!</v>
      </c>
      <c r="MWA29" s="2653" t="e">
        <f>SUMIF(#REF!,"TRUE",MWA13:MWA27)</f>
        <v>#REF!</v>
      </c>
      <c r="MWB29" s="2653" t="e">
        <f>SUMIF(#REF!,"TRUE",MWB13:MWB27)</f>
        <v>#REF!</v>
      </c>
      <c r="MWC29" s="2653" t="e">
        <f>SUMIF(#REF!,"TRUE",MWC13:MWC27)</f>
        <v>#REF!</v>
      </c>
      <c r="MWD29" s="2653" t="e">
        <f>SUMIF(#REF!,"TRUE",MWD13:MWD27)</f>
        <v>#REF!</v>
      </c>
      <c r="MWE29" s="2653" t="e">
        <f>SUMIF(#REF!,"TRUE",MWE13:MWE27)</f>
        <v>#REF!</v>
      </c>
      <c r="MWF29" s="2653" t="e">
        <f>SUMIF(#REF!,"TRUE",MWF13:MWF27)</f>
        <v>#REF!</v>
      </c>
      <c r="MWG29" s="2653" t="e">
        <f>SUMIF(#REF!,"TRUE",MWG13:MWG27)</f>
        <v>#REF!</v>
      </c>
      <c r="MWH29" s="2653" t="e">
        <f>SUMIF(#REF!,"TRUE",MWH13:MWH27)</f>
        <v>#REF!</v>
      </c>
      <c r="MWI29" s="2653" t="e">
        <f>SUMIF(#REF!,"TRUE",MWI13:MWI27)</f>
        <v>#REF!</v>
      </c>
      <c r="MWJ29" s="2653" t="e">
        <f>SUMIF(#REF!,"TRUE",MWJ13:MWJ27)</f>
        <v>#REF!</v>
      </c>
      <c r="MWK29" s="2653" t="e">
        <f>SUMIF(#REF!,"TRUE",MWK13:MWK27)</f>
        <v>#REF!</v>
      </c>
      <c r="MWL29" s="2653" t="e">
        <f>SUMIF(#REF!,"TRUE",MWL13:MWL27)</f>
        <v>#REF!</v>
      </c>
      <c r="MWM29" s="2653" t="e">
        <f>SUMIF(#REF!,"TRUE",MWM13:MWM27)</f>
        <v>#REF!</v>
      </c>
      <c r="MWN29" s="2653" t="e">
        <f>SUMIF(#REF!,"TRUE",MWN13:MWN27)</f>
        <v>#REF!</v>
      </c>
      <c r="MWO29" s="2653" t="e">
        <f>SUMIF(#REF!,"TRUE",MWO13:MWO27)</f>
        <v>#REF!</v>
      </c>
      <c r="MWP29" s="2653" t="e">
        <f>SUMIF(#REF!,"TRUE",MWP13:MWP27)</f>
        <v>#REF!</v>
      </c>
      <c r="MWQ29" s="2653" t="e">
        <f>SUMIF(#REF!,"TRUE",MWQ13:MWQ27)</f>
        <v>#REF!</v>
      </c>
      <c r="MWR29" s="2653" t="e">
        <f>SUMIF(#REF!,"TRUE",MWR13:MWR27)</f>
        <v>#REF!</v>
      </c>
      <c r="MWS29" s="2653" t="e">
        <f>SUMIF(#REF!,"TRUE",MWS13:MWS27)</f>
        <v>#REF!</v>
      </c>
      <c r="MWT29" s="2653" t="e">
        <f>SUMIF(#REF!,"TRUE",MWT13:MWT27)</f>
        <v>#REF!</v>
      </c>
      <c r="MWU29" s="2653" t="e">
        <f>SUMIF(#REF!,"TRUE",MWU13:MWU27)</f>
        <v>#REF!</v>
      </c>
      <c r="MWV29" s="2653" t="e">
        <f>SUMIF(#REF!,"TRUE",MWV13:MWV27)</f>
        <v>#REF!</v>
      </c>
      <c r="MWW29" s="2653" t="e">
        <f>SUMIF(#REF!,"TRUE",MWW13:MWW27)</f>
        <v>#REF!</v>
      </c>
      <c r="MWX29" s="2653" t="e">
        <f>SUMIF(#REF!,"TRUE",MWX13:MWX27)</f>
        <v>#REF!</v>
      </c>
      <c r="MWY29" s="2653" t="e">
        <f>SUMIF(#REF!,"TRUE",MWY13:MWY27)</f>
        <v>#REF!</v>
      </c>
      <c r="MWZ29" s="2653" t="e">
        <f>SUMIF(#REF!,"TRUE",MWZ13:MWZ27)</f>
        <v>#REF!</v>
      </c>
      <c r="MXA29" s="2653" t="e">
        <f>SUMIF(#REF!,"TRUE",MXA13:MXA27)</f>
        <v>#REF!</v>
      </c>
      <c r="MXB29" s="2653" t="e">
        <f>SUMIF(#REF!,"TRUE",MXB13:MXB27)</f>
        <v>#REF!</v>
      </c>
      <c r="MXC29" s="2653" t="e">
        <f>SUMIF(#REF!,"TRUE",MXC13:MXC27)</f>
        <v>#REF!</v>
      </c>
      <c r="MXD29" s="2653" t="e">
        <f>SUMIF(#REF!,"TRUE",MXD13:MXD27)</f>
        <v>#REF!</v>
      </c>
      <c r="MXE29" s="2653" t="e">
        <f>SUMIF(#REF!,"TRUE",MXE13:MXE27)</f>
        <v>#REF!</v>
      </c>
      <c r="MXF29" s="2653" t="e">
        <f>SUMIF(#REF!,"TRUE",MXF13:MXF27)</f>
        <v>#REF!</v>
      </c>
      <c r="MXG29" s="2653" t="e">
        <f>SUMIF(#REF!,"TRUE",MXG13:MXG27)</f>
        <v>#REF!</v>
      </c>
      <c r="MXH29" s="2653" t="e">
        <f>SUMIF(#REF!,"TRUE",MXH13:MXH27)</f>
        <v>#REF!</v>
      </c>
      <c r="MXI29" s="2653" t="e">
        <f>SUMIF(#REF!,"TRUE",MXI13:MXI27)</f>
        <v>#REF!</v>
      </c>
      <c r="MXJ29" s="2653" t="e">
        <f>SUMIF(#REF!,"TRUE",MXJ13:MXJ27)</f>
        <v>#REF!</v>
      </c>
      <c r="MXK29" s="2653" t="e">
        <f>SUMIF(#REF!,"TRUE",MXK13:MXK27)</f>
        <v>#REF!</v>
      </c>
      <c r="MXL29" s="2653" t="e">
        <f>SUMIF(#REF!,"TRUE",MXL13:MXL27)</f>
        <v>#REF!</v>
      </c>
      <c r="MXM29" s="2653" t="e">
        <f>SUMIF(#REF!,"TRUE",MXM13:MXM27)</f>
        <v>#REF!</v>
      </c>
      <c r="MXN29" s="2653" t="e">
        <f>SUMIF(#REF!,"TRUE",MXN13:MXN27)</f>
        <v>#REF!</v>
      </c>
      <c r="MXO29" s="2653" t="e">
        <f>SUMIF(#REF!,"TRUE",MXO13:MXO27)</f>
        <v>#REF!</v>
      </c>
      <c r="MXP29" s="2653" t="e">
        <f>SUMIF(#REF!,"TRUE",MXP13:MXP27)</f>
        <v>#REF!</v>
      </c>
      <c r="MXQ29" s="2653" t="e">
        <f>SUMIF(#REF!,"TRUE",MXQ13:MXQ27)</f>
        <v>#REF!</v>
      </c>
      <c r="MXR29" s="2653" t="e">
        <f>SUMIF(#REF!,"TRUE",MXR13:MXR27)</f>
        <v>#REF!</v>
      </c>
      <c r="MXS29" s="2653" t="e">
        <f>SUMIF(#REF!,"TRUE",MXS13:MXS27)</f>
        <v>#REF!</v>
      </c>
      <c r="MXT29" s="2653" t="e">
        <f>SUMIF(#REF!,"TRUE",MXT13:MXT27)</f>
        <v>#REF!</v>
      </c>
      <c r="MXU29" s="2653" t="e">
        <f>SUMIF(#REF!,"TRUE",MXU13:MXU27)</f>
        <v>#REF!</v>
      </c>
      <c r="MXV29" s="2653" t="e">
        <f>SUMIF(#REF!,"TRUE",MXV13:MXV27)</f>
        <v>#REF!</v>
      </c>
      <c r="MXW29" s="2653" t="e">
        <f>SUMIF(#REF!,"TRUE",MXW13:MXW27)</f>
        <v>#REF!</v>
      </c>
      <c r="MXX29" s="2653" t="e">
        <f>SUMIF(#REF!,"TRUE",MXX13:MXX27)</f>
        <v>#REF!</v>
      </c>
      <c r="MXY29" s="2653" t="e">
        <f>SUMIF(#REF!,"TRUE",MXY13:MXY27)</f>
        <v>#REF!</v>
      </c>
      <c r="MXZ29" s="2653" t="e">
        <f>SUMIF(#REF!,"TRUE",MXZ13:MXZ27)</f>
        <v>#REF!</v>
      </c>
      <c r="MYA29" s="2653" t="e">
        <f>SUMIF(#REF!,"TRUE",MYA13:MYA27)</f>
        <v>#REF!</v>
      </c>
      <c r="MYB29" s="2653" t="e">
        <f>SUMIF(#REF!,"TRUE",MYB13:MYB27)</f>
        <v>#REF!</v>
      </c>
      <c r="MYC29" s="2653" t="e">
        <f>SUMIF(#REF!,"TRUE",MYC13:MYC27)</f>
        <v>#REF!</v>
      </c>
      <c r="MYD29" s="2653" t="e">
        <f>SUMIF(#REF!,"TRUE",MYD13:MYD27)</f>
        <v>#REF!</v>
      </c>
      <c r="MYE29" s="2653" t="e">
        <f>SUMIF(#REF!,"TRUE",MYE13:MYE27)</f>
        <v>#REF!</v>
      </c>
      <c r="MYF29" s="2653" t="e">
        <f>SUMIF(#REF!,"TRUE",MYF13:MYF27)</f>
        <v>#REF!</v>
      </c>
      <c r="MYG29" s="2653" t="e">
        <f>SUMIF(#REF!,"TRUE",MYG13:MYG27)</f>
        <v>#REF!</v>
      </c>
      <c r="MYH29" s="2653" t="e">
        <f>SUMIF(#REF!,"TRUE",MYH13:MYH27)</f>
        <v>#REF!</v>
      </c>
      <c r="MYI29" s="2653" t="e">
        <f>SUMIF(#REF!,"TRUE",MYI13:MYI27)</f>
        <v>#REF!</v>
      </c>
      <c r="MYJ29" s="2653" t="e">
        <f>SUMIF(#REF!,"TRUE",MYJ13:MYJ27)</f>
        <v>#REF!</v>
      </c>
      <c r="MYK29" s="2653" t="e">
        <f>SUMIF(#REF!,"TRUE",MYK13:MYK27)</f>
        <v>#REF!</v>
      </c>
      <c r="MYL29" s="2653" t="e">
        <f>SUMIF(#REF!,"TRUE",MYL13:MYL27)</f>
        <v>#REF!</v>
      </c>
      <c r="MYM29" s="2653" t="e">
        <f>SUMIF(#REF!,"TRUE",MYM13:MYM27)</f>
        <v>#REF!</v>
      </c>
      <c r="MYN29" s="2653" t="e">
        <f>SUMIF(#REF!,"TRUE",MYN13:MYN27)</f>
        <v>#REF!</v>
      </c>
      <c r="MYO29" s="2653" t="e">
        <f>SUMIF(#REF!,"TRUE",MYO13:MYO27)</f>
        <v>#REF!</v>
      </c>
      <c r="MYP29" s="2653" t="e">
        <f>SUMIF(#REF!,"TRUE",MYP13:MYP27)</f>
        <v>#REF!</v>
      </c>
      <c r="MYQ29" s="2653" t="e">
        <f>SUMIF(#REF!,"TRUE",MYQ13:MYQ27)</f>
        <v>#REF!</v>
      </c>
      <c r="MYR29" s="2653" t="e">
        <f>SUMIF(#REF!,"TRUE",MYR13:MYR27)</f>
        <v>#REF!</v>
      </c>
      <c r="MYS29" s="2653" t="e">
        <f>SUMIF(#REF!,"TRUE",MYS13:MYS27)</f>
        <v>#REF!</v>
      </c>
      <c r="MYT29" s="2653" t="e">
        <f>SUMIF(#REF!,"TRUE",MYT13:MYT27)</f>
        <v>#REF!</v>
      </c>
      <c r="MYU29" s="2653" t="e">
        <f>SUMIF(#REF!,"TRUE",MYU13:MYU27)</f>
        <v>#REF!</v>
      </c>
      <c r="MYV29" s="2653" t="e">
        <f>SUMIF(#REF!,"TRUE",MYV13:MYV27)</f>
        <v>#REF!</v>
      </c>
      <c r="MYW29" s="2653" t="e">
        <f>SUMIF(#REF!,"TRUE",MYW13:MYW27)</f>
        <v>#REF!</v>
      </c>
      <c r="MYX29" s="2653" t="e">
        <f>SUMIF(#REF!,"TRUE",MYX13:MYX27)</f>
        <v>#REF!</v>
      </c>
      <c r="MYY29" s="2653" t="e">
        <f>SUMIF(#REF!,"TRUE",MYY13:MYY27)</f>
        <v>#REF!</v>
      </c>
      <c r="MYZ29" s="2653" t="e">
        <f>SUMIF(#REF!,"TRUE",MYZ13:MYZ27)</f>
        <v>#REF!</v>
      </c>
      <c r="MZA29" s="2653" t="e">
        <f>SUMIF(#REF!,"TRUE",MZA13:MZA27)</f>
        <v>#REF!</v>
      </c>
      <c r="MZB29" s="2653" t="e">
        <f>SUMIF(#REF!,"TRUE",MZB13:MZB27)</f>
        <v>#REF!</v>
      </c>
      <c r="MZC29" s="2653" t="e">
        <f>SUMIF(#REF!,"TRUE",MZC13:MZC27)</f>
        <v>#REF!</v>
      </c>
      <c r="MZD29" s="2653" t="e">
        <f>SUMIF(#REF!,"TRUE",MZD13:MZD27)</f>
        <v>#REF!</v>
      </c>
      <c r="MZE29" s="2653" t="e">
        <f>SUMIF(#REF!,"TRUE",MZE13:MZE27)</f>
        <v>#REF!</v>
      </c>
      <c r="MZF29" s="2653" t="e">
        <f>SUMIF(#REF!,"TRUE",MZF13:MZF27)</f>
        <v>#REF!</v>
      </c>
      <c r="MZG29" s="2653" t="e">
        <f>SUMIF(#REF!,"TRUE",MZG13:MZG27)</f>
        <v>#REF!</v>
      </c>
      <c r="MZH29" s="2653" t="e">
        <f>SUMIF(#REF!,"TRUE",MZH13:MZH27)</f>
        <v>#REF!</v>
      </c>
      <c r="MZI29" s="2653" t="e">
        <f>SUMIF(#REF!,"TRUE",MZI13:MZI27)</f>
        <v>#REF!</v>
      </c>
      <c r="MZJ29" s="2653" t="e">
        <f>SUMIF(#REF!,"TRUE",MZJ13:MZJ27)</f>
        <v>#REF!</v>
      </c>
      <c r="MZK29" s="2653" t="e">
        <f>SUMIF(#REF!,"TRUE",MZK13:MZK27)</f>
        <v>#REF!</v>
      </c>
      <c r="MZL29" s="2653" t="e">
        <f>SUMIF(#REF!,"TRUE",MZL13:MZL27)</f>
        <v>#REF!</v>
      </c>
      <c r="MZM29" s="2653" t="e">
        <f>SUMIF(#REF!,"TRUE",MZM13:MZM27)</f>
        <v>#REF!</v>
      </c>
      <c r="MZN29" s="2653" t="e">
        <f>SUMIF(#REF!,"TRUE",MZN13:MZN27)</f>
        <v>#REF!</v>
      </c>
      <c r="MZO29" s="2653" t="e">
        <f>SUMIF(#REF!,"TRUE",MZO13:MZO27)</f>
        <v>#REF!</v>
      </c>
      <c r="MZP29" s="2653" t="e">
        <f>SUMIF(#REF!,"TRUE",MZP13:MZP27)</f>
        <v>#REF!</v>
      </c>
      <c r="MZQ29" s="2653" t="e">
        <f>SUMIF(#REF!,"TRUE",MZQ13:MZQ27)</f>
        <v>#REF!</v>
      </c>
      <c r="MZR29" s="2653" t="e">
        <f>SUMIF(#REF!,"TRUE",MZR13:MZR27)</f>
        <v>#REF!</v>
      </c>
      <c r="MZS29" s="2653" t="e">
        <f>SUMIF(#REF!,"TRUE",MZS13:MZS27)</f>
        <v>#REF!</v>
      </c>
      <c r="MZT29" s="2653" t="e">
        <f>SUMIF(#REF!,"TRUE",MZT13:MZT27)</f>
        <v>#REF!</v>
      </c>
      <c r="MZU29" s="2653" t="e">
        <f>SUMIF(#REF!,"TRUE",MZU13:MZU27)</f>
        <v>#REF!</v>
      </c>
      <c r="MZV29" s="2653" t="e">
        <f>SUMIF(#REF!,"TRUE",MZV13:MZV27)</f>
        <v>#REF!</v>
      </c>
      <c r="MZW29" s="2653" t="e">
        <f>SUMIF(#REF!,"TRUE",MZW13:MZW27)</f>
        <v>#REF!</v>
      </c>
      <c r="MZX29" s="2653" t="e">
        <f>SUMIF(#REF!,"TRUE",MZX13:MZX27)</f>
        <v>#REF!</v>
      </c>
      <c r="MZY29" s="2653" t="e">
        <f>SUMIF(#REF!,"TRUE",MZY13:MZY27)</f>
        <v>#REF!</v>
      </c>
      <c r="MZZ29" s="2653" t="e">
        <f>SUMIF(#REF!,"TRUE",MZZ13:MZZ27)</f>
        <v>#REF!</v>
      </c>
      <c r="NAA29" s="2653" t="e">
        <f>SUMIF(#REF!,"TRUE",NAA13:NAA27)</f>
        <v>#REF!</v>
      </c>
      <c r="NAB29" s="2653" t="e">
        <f>SUMIF(#REF!,"TRUE",NAB13:NAB27)</f>
        <v>#REF!</v>
      </c>
      <c r="NAC29" s="2653" t="e">
        <f>SUMIF(#REF!,"TRUE",NAC13:NAC27)</f>
        <v>#REF!</v>
      </c>
      <c r="NAD29" s="2653" t="e">
        <f>SUMIF(#REF!,"TRUE",NAD13:NAD27)</f>
        <v>#REF!</v>
      </c>
      <c r="NAE29" s="2653" t="e">
        <f>SUMIF(#REF!,"TRUE",NAE13:NAE27)</f>
        <v>#REF!</v>
      </c>
      <c r="NAF29" s="2653" t="e">
        <f>SUMIF(#REF!,"TRUE",NAF13:NAF27)</f>
        <v>#REF!</v>
      </c>
      <c r="NAG29" s="2653" t="e">
        <f>SUMIF(#REF!,"TRUE",NAG13:NAG27)</f>
        <v>#REF!</v>
      </c>
      <c r="NAH29" s="2653" t="e">
        <f>SUMIF(#REF!,"TRUE",NAH13:NAH27)</f>
        <v>#REF!</v>
      </c>
      <c r="NAI29" s="2653" t="e">
        <f>SUMIF(#REF!,"TRUE",NAI13:NAI27)</f>
        <v>#REF!</v>
      </c>
      <c r="NAJ29" s="2653" t="e">
        <f>SUMIF(#REF!,"TRUE",NAJ13:NAJ27)</f>
        <v>#REF!</v>
      </c>
      <c r="NAK29" s="2653" t="e">
        <f>SUMIF(#REF!,"TRUE",NAK13:NAK27)</f>
        <v>#REF!</v>
      </c>
      <c r="NAL29" s="2653" t="e">
        <f>SUMIF(#REF!,"TRUE",NAL13:NAL27)</f>
        <v>#REF!</v>
      </c>
      <c r="NAM29" s="2653" t="e">
        <f>SUMIF(#REF!,"TRUE",NAM13:NAM27)</f>
        <v>#REF!</v>
      </c>
      <c r="NAN29" s="2653" t="e">
        <f>SUMIF(#REF!,"TRUE",NAN13:NAN27)</f>
        <v>#REF!</v>
      </c>
      <c r="NAO29" s="2653" t="e">
        <f>SUMIF(#REF!,"TRUE",NAO13:NAO27)</f>
        <v>#REF!</v>
      </c>
      <c r="NAP29" s="2653" t="e">
        <f>SUMIF(#REF!,"TRUE",NAP13:NAP27)</f>
        <v>#REF!</v>
      </c>
      <c r="NAQ29" s="2653" t="e">
        <f>SUMIF(#REF!,"TRUE",NAQ13:NAQ27)</f>
        <v>#REF!</v>
      </c>
      <c r="NAR29" s="2653" t="e">
        <f>SUMIF(#REF!,"TRUE",NAR13:NAR27)</f>
        <v>#REF!</v>
      </c>
      <c r="NAS29" s="2653" t="e">
        <f>SUMIF(#REF!,"TRUE",NAS13:NAS27)</f>
        <v>#REF!</v>
      </c>
      <c r="NAT29" s="2653" t="e">
        <f>SUMIF(#REF!,"TRUE",NAT13:NAT27)</f>
        <v>#REF!</v>
      </c>
      <c r="NAU29" s="2653" t="e">
        <f>SUMIF(#REF!,"TRUE",NAU13:NAU27)</f>
        <v>#REF!</v>
      </c>
      <c r="NAV29" s="2653" t="e">
        <f>SUMIF(#REF!,"TRUE",NAV13:NAV27)</f>
        <v>#REF!</v>
      </c>
      <c r="NAW29" s="2653" t="e">
        <f>SUMIF(#REF!,"TRUE",NAW13:NAW27)</f>
        <v>#REF!</v>
      </c>
      <c r="NAX29" s="2653" t="e">
        <f>SUMIF(#REF!,"TRUE",NAX13:NAX27)</f>
        <v>#REF!</v>
      </c>
      <c r="NAY29" s="2653" t="e">
        <f>SUMIF(#REF!,"TRUE",NAY13:NAY27)</f>
        <v>#REF!</v>
      </c>
      <c r="NAZ29" s="2653" t="e">
        <f>SUMIF(#REF!,"TRUE",NAZ13:NAZ27)</f>
        <v>#REF!</v>
      </c>
      <c r="NBA29" s="2653" t="e">
        <f>SUMIF(#REF!,"TRUE",NBA13:NBA27)</f>
        <v>#REF!</v>
      </c>
      <c r="NBB29" s="2653" t="e">
        <f>SUMIF(#REF!,"TRUE",NBB13:NBB27)</f>
        <v>#REF!</v>
      </c>
      <c r="NBC29" s="2653" t="e">
        <f>SUMIF(#REF!,"TRUE",NBC13:NBC27)</f>
        <v>#REF!</v>
      </c>
      <c r="NBD29" s="2653" t="e">
        <f>SUMIF(#REF!,"TRUE",NBD13:NBD27)</f>
        <v>#REF!</v>
      </c>
      <c r="NBE29" s="2653" t="e">
        <f>SUMIF(#REF!,"TRUE",NBE13:NBE27)</f>
        <v>#REF!</v>
      </c>
      <c r="NBF29" s="2653" t="e">
        <f>SUMIF(#REF!,"TRUE",NBF13:NBF27)</f>
        <v>#REF!</v>
      </c>
      <c r="NBG29" s="2653" t="e">
        <f>SUMIF(#REF!,"TRUE",NBG13:NBG27)</f>
        <v>#REF!</v>
      </c>
      <c r="NBH29" s="2653" t="e">
        <f>SUMIF(#REF!,"TRUE",NBH13:NBH27)</f>
        <v>#REF!</v>
      </c>
      <c r="NBI29" s="2653" t="e">
        <f>SUMIF(#REF!,"TRUE",NBI13:NBI27)</f>
        <v>#REF!</v>
      </c>
      <c r="NBJ29" s="2653" t="e">
        <f>SUMIF(#REF!,"TRUE",NBJ13:NBJ27)</f>
        <v>#REF!</v>
      </c>
      <c r="NBK29" s="2653" t="e">
        <f>SUMIF(#REF!,"TRUE",NBK13:NBK27)</f>
        <v>#REF!</v>
      </c>
      <c r="NBL29" s="2653" t="e">
        <f>SUMIF(#REF!,"TRUE",NBL13:NBL27)</f>
        <v>#REF!</v>
      </c>
      <c r="NBM29" s="2653" t="e">
        <f>SUMIF(#REF!,"TRUE",NBM13:NBM27)</f>
        <v>#REF!</v>
      </c>
      <c r="NBN29" s="2653" t="e">
        <f>SUMIF(#REF!,"TRUE",NBN13:NBN27)</f>
        <v>#REF!</v>
      </c>
      <c r="NBO29" s="2653" t="e">
        <f>SUMIF(#REF!,"TRUE",NBO13:NBO27)</f>
        <v>#REF!</v>
      </c>
      <c r="NBP29" s="2653" t="e">
        <f>SUMIF(#REF!,"TRUE",NBP13:NBP27)</f>
        <v>#REF!</v>
      </c>
      <c r="NBQ29" s="2653" t="e">
        <f>SUMIF(#REF!,"TRUE",NBQ13:NBQ27)</f>
        <v>#REF!</v>
      </c>
      <c r="NBR29" s="2653" t="e">
        <f>SUMIF(#REF!,"TRUE",NBR13:NBR27)</f>
        <v>#REF!</v>
      </c>
      <c r="NBS29" s="2653" t="e">
        <f>SUMIF(#REF!,"TRUE",NBS13:NBS27)</f>
        <v>#REF!</v>
      </c>
      <c r="NBT29" s="2653" t="e">
        <f>SUMIF(#REF!,"TRUE",NBT13:NBT27)</f>
        <v>#REF!</v>
      </c>
      <c r="NBU29" s="2653" t="e">
        <f>SUMIF(#REF!,"TRUE",NBU13:NBU27)</f>
        <v>#REF!</v>
      </c>
      <c r="NBV29" s="2653" t="e">
        <f>SUMIF(#REF!,"TRUE",NBV13:NBV27)</f>
        <v>#REF!</v>
      </c>
      <c r="NBW29" s="2653" t="e">
        <f>SUMIF(#REF!,"TRUE",NBW13:NBW27)</f>
        <v>#REF!</v>
      </c>
      <c r="NBX29" s="2653" t="e">
        <f>SUMIF(#REF!,"TRUE",NBX13:NBX27)</f>
        <v>#REF!</v>
      </c>
      <c r="NBY29" s="2653" t="e">
        <f>SUMIF(#REF!,"TRUE",NBY13:NBY27)</f>
        <v>#REF!</v>
      </c>
      <c r="NBZ29" s="2653" t="e">
        <f>SUMIF(#REF!,"TRUE",NBZ13:NBZ27)</f>
        <v>#REF!</v>
      </c>
      <c r="NCA29" s="2653" t="e">
        <f>SUMIF(#REF!,"TRUE",NCA13:NCA27)</f>
        <v>#REF!</v>
      </c>
      <c r="NCB29" s="2653" t="e">
        <f>SUMIF(#REF!,"TRUE",NCB13:NCB27)</f>
        <v>#REF!</v>
      </c>
      <c r="NCC29" s="2653" t="e">
        <f>SUMIF(#REF!,"TRUE",NCC13:NCC27)</f>
        <v>#REF!</v>
      </c>
      <c r="NCD29" s="2653" t="e">
        <f>SUMIF(#REF!,"TRUE",NCD13:NCD27)</f>
        <v>#REF!</v>
      </c>
      <c r="NCE29" s="2653" t="e">
        <f>SUMIF(#REF!,"TRUE",NCE13:NCE27)</f>
        <v>#REF!</v>
      </c>
      <c r="NCF29" s="2653" t="e">
        <f>SUMIF(#REF!,"TRUE",NCF13:NCF27)</f>
        <v>#REF!</v>
      </c>
      <c r="NCG29" s="2653" t="e">
        <f>SUMIF(#REF!,"TRUE",NCG13:NCG27)</f>
        <v>#REF!</v>
      </c>
      <c r="NCH29" s="2653" t="e">
        <f>SUMIF(#REF!,"TRUE",NCH13:NCH27)</f>
        <v>#REF!</v>
      </c>
      <c r="NCI29" s="2653" t="e">
        <f>SUMIF(#REF!,"TRUE",NCI13:NCI27)</f>
        <v>#REF!</v>
      </c>
      <c r="NCJ29" s="2653" t="e">
        <f>SUMIF(#REF!,"TRUE",NCJ13:NCJ27)</f>
        <v>#REF!</v>
      </c>
      <c r="NCK29" s="2653" t="e">
        <f>SUMIF(#REF!,"TRUE",NCK13:NCK27)</f>
        <v>#REF!</v>
      </c>
      <c r="NCL29" s="2653" t="e">
        <f>SUMIF(#REF!,"TRUE",NCL13:NCL27)</f>
        <v>#REF!</v>
      </c>
      <c r="NCM29" s="2653" t="e">
        <f>SUMIF(#REF!,"TRUE",NCM13:NCM27)</f>
        <v>#REF!</v>
      </c>
      <c r="NCN29" s="2653" t="e">
        <f>SUMIF(#REF!,"TRUE",NCN13:NCN27)</f>
        <v>#REF!</v>
      </c>
      <c r="NCO29" s="2653" t="e">
        <f>SUMIF(#REF!,"TRUE",NCO13:NCO27)</f>
        <v>#REF!</v>
      </c>
      <c r="NCP29" s="2653" t="e">
        <f>SUMIF(#REF!,"TRUE",NCP13:NCP27)</f>
        <v>#REF!</v>
      </c>
      <c r="NCQ29" s="2653" t="e">
        <f>SUMIF(#REF!,"TRUE",NCQ13:NCQ27)</f>
        <v>#REF!</v>
      </c>
      <c r="NCR29" s="2653" t="e">
        <f>SUMIF(#REF!,"TRUE",NCR13:NCR27)</f>
        <v>#REF!</v>
      </c>
      <c r="NCS29" s="2653" t="e">
        <f>SUMIF(#REF!,"TRUE",NCS13:NCS27)</f>
        <v>#REF!</v>
      </c>
      <c r="NCT29" s="2653" t="e">
        <f>SUMIF(#REF!,"TRUE",NCT13:NCT27)</f>
        <v>#REF!</v>
      </c>
      <c r="NCU29" s="2653" t="e">
        <f>SUMIF(#REF!,"TRUE",NCU13:NCU27)</f>
        <v>#REF!</v>
      </c>
      <c r="NCV29" s="2653" t="e">
        <f>SUMIF(#REF!,"TRUE",NCV13:NCV27)</f>
        <v>#REF!</v>
      </c>
      <c r="NCW29" s="2653" t="e">
        <f>SUMIF(#REF!,"TRUE",NCW13:NCW27)</f>
        <v>#REF!</v>
      </c>
      <c r="NCX29" s="2653" t="e">
        <f>SUMIF(#REF!,"TRUE",NCX13:NCX27)</f>
        <v>#REF!</v>
      </c>
      <c r="NCY29" s="2653" t="e">
        <f>SUMIF(#REF!,"TRUE",NCY13:NCY27)</f>
        <v>#REF!</v>
      </c>
      <c r="NCZ29" s="2653" t="e">
        <f>SUMIF(#REF!,"TRUE",NCZ13:NCZ27)</f>
        <v>#REF!</v>
      </c>
      <c r="NDA29" s="2653" t="e">
        <f>SUMIF(#REF!,"TRUE",NDA13:NDA27)</f>
        <v>#REF!</v>
      </c>
      <c r="NDB29" s="2653" t="e">
        <f>SUMIF(#REF!,"TRUE",NDB13:NDB27)</f>
        <v>#REF!</v>
      </c>
      <c r="NDC29" s="2653" t="e">
        <f>SUMIF(#REF!,"TRUE",NDC13:NDC27)</f>
        <v>#REF!</v>
      </c>
      <c r="NDD29" s="2653" t="e">
        <f>SUMIF(#REF!,"TRUE",NDD13:NDD27)</f>
        <v>#REF!</v>
      </c>
      <c r="NDE29" s="2653" t="e">
        <f>SUMIF(#REF!,"TRUE",NDE13:NDE27)</f>
        <v>#REF!</v>
      </c>
      <c r="NDF29" s="2653" t="e">
        <f>SUMIF(#REF!,"TRUE",NDF13:NDF27)</f>
        <v>#REF!</v>
      </c>
      <c r="NDG29" s="2653" t="e">
        <f>SUMIF(#REF!,"TRUE",NDG13:NDG27)</f>
        <v>#REF!</v>
      </c>
      <c r="NDH29" s="2653" t="e">
        <f>SUMIF(#REF!,"TRUE",NDH13:NDH27)</f>
        <v>#REF!</v>
      </c>
      <c r="NDI29" s="2653" t="e">
        <f>SUMIF(#REF!,"TRUE",NDI13:NDI27)</f>
        <v>#REF!</v>
      </c>
      <c r="NDJ29" s="2653" t="e">
        <f>SUMIF(#REF!,"TRUE",NDJ13:NDJ27)</f>
        <v>#REF!</v>
      </c>
      <c r="NDK29" s="2653" t="e">
        <f>SUMIF(#REF!,"TRUE",NDK13:NDK27)</f>
        <v>#REF!</v>
      </c>
      <c r="NDL29" s="2653" t="e">
        <f>SUMIF(#REF!,"TRUE",NDL13:NDL27)</f>
        <v>#REF!</v>
      </c>
      <c r="NDM29" s="2653" t="e">
        <f>SUMIF(#REF!,"TRUE",NDM13:NDM27)</f>
        <v>#REF!</v>
      </c>
      <c r="NDN29" s="2653" t="e">
        <f>SUMIF(#REF!,"TRUE",NDN13:NDN27)</f>
        <v>#REF!</v>
      </c>
      <c r="NDO29" s="2653" t="e">
        <f>SUMIF(#REF!,"TRUE",NDO13:NDO27)</f>
        <v>#REF!</v>
      </c>
      <c r="NDP29" s="2653" t="e">
        <f>SUMIF(#REF!,"TRUE",NDP13:NDP27)</f>
        <v>#REF!</v>
      </c>
      <c r="NDQ29" s="2653" t="e">
        <f>SUMIF(#REF!,"TRUE",NDQ13:NDQ27)</f>
        <v>#REF!</v>
      </c>
      <c r="NDR29" s="2653" t="e">
        <f>SUMIF(#REF!,"TRUE",NDR13:NDR27)</f>
        <v>#REF!</v>
      </c>
      <c r="NDS29" s="2653" t="e">
        <f>SUMIF(#REF!,"TRUE",NDS13:NDS27)</f>
        <v>#REF!</v>
      </c>
      <c r="NDT29" s="2653" t="e">
        <f>SUMIF(#REF!,"TRUE",NDT13:NDT27)</f>
        <v>#REF!</v>
      </c>
      <c r="NDU29" s="2653" t="e">
        <f>SUMIF(#REF!,"TRUE",NDU13:NDU27)</f>
        <v>#REF!</v>
      </c>
      <c r="NDV29" s="2653" t="e">
        <f>SUMIF(#REF!,"TRUE",NDV13:NDV27)</f>
        <v>#REF!</v>
      </c>
      <c r="NDW29" s="2653" t="e">
        <f>SUMIF(#REF!,"TRUE",NDW13:NDW27)</f>
        <v>#REF!</v>
      </c>
      <c r="NDX29" s="2653" t="e">
        <f>SUMIF(#REF!,"TRUE",NDX13:NDX27)</f>
        <v>#REF!</v>
      </c>
      <c r="NDY29" s="2653" t="e">
        <f>SUMIF(#REF!,"TRUE",NDY13:NDY27)</f>
        <v>#REF!</v>
      </c>
      <c r="NDZ29" s="2653" t="e">
        <f>SUMIF(#REF!,"TRUE",NDZ13:NDZ27)</f>
        <v>#REF!</v>
      </c>
      <c r="NEA29" s="2653" t="e">
        <f>SUMIF(#REF!,"TRUE",NEA13:NEA27)</f>
        <v>#REF!</v>
      </c>
      <c r="NEB29" s="2653" t="e">
        <f>SUMIF(#REF!,"TRUE",NEB13:NEB27)</f>
        <v>#REF!</v>
      </c>
      <c r="NEC29" s="2653" t="e">
        <f>SUMIF(#REF!,"TRUE",NEC13:NEC27)</f>
        <v>#REF!</v>
      </c>
      <c r="NED29" s="2653" t="e">
        <f>SUMIF(#REF!,"TRUE",NED13:NED27)</f>
        <v>#REF!</v>
      </c>
      <c r="NEE29" s="2653" t="e">
        <f>SUMIF(#REF!,"TRUE",NEE13:NEE27)</f>
        <v>#REF!</v>
      </c>
      <c r="NEF29" s="2653" t="e">
        <f>SUMIF(#REF!,"TRUE",NEF13:NEF27)</f>
        <v>#REF!</v>
      </c>
      <c r="NEG29" s="2653" t="e">
        <f>SUMIF(#REF!,"TRUE",NEG13:NEG27)</f>
        <v>#REF!</v>
      </c>
      <c r="NEH29" s="2653" t="e">
        <f>SUMIF(#REF!,"TRUE",NEH13:NEH27)</f>
        <v>#REF!</v>
      </c>
      <c r="NEI29" s="2653" t="e">
        <f>SUMIF(#REF!,"TRUE",NEI13:NEI27)</f>
        <v>#REF!</v>
      </c>
      <c r="NEJ29" s="2653" t="e">
        <f>SUMIF(#REF!,"TRUE",NEJ13:NEJ27)</f>
        <v>#REF!</v>
      </c>
      <c r="NEK29" s="2653" t="e">
        <f>SUMIF(#REF!,"TRUE",NEK13:NEK27)</f>
        <v>#REF!</v>
      </c>
      <c r="NEL29" s="2653" t="e">
        <f>SUMIF(#REF!,"TRUE",NEL13:NEL27)</f>
        <v>#REF!</v>
      </c>
      <c r="NEM29" s="2653" t="e">
        <f>SUMIF(#REF!,"TRUE",NEM13:NEM27)</f>
        <v>#REF!</v>
      </c>
      <c r="NEN29" s="2653" t="e">
        <f>SUMIF(#REF!,"TRUE",NEN13:NEN27)</f>
        <v>#REF!</v>
      </c>
      <c r="NEO29" s="2653" t="e">
        <f>SUMIF(#REF!,"TRUE",NEO13:NEO27)</f>
        <v>#REF!</v>
      </c>
      <c r="NEP29" s="2653" t="e">
        <f>SUMIF(#REF!,"TRUE",NEP13:NEP27)</f>
        <v>#REF!</v>
      </c>
      <c r="NEQ29" s="2653" t="e">
        <f>SUMIF(#REF!,"TRUE",NEQ13:NEQ27)</f>
        <v>#REF!</v>
      </c>
      <c r="NER29" s="2653" t="e">
        <f>SUMIF(#REF!,"TRUE",NER13:NER27)</f>
        <v>#REF!</v>
      </c>
      <c r="NES29" s="2653" t="e">
        <f>SUMIF(#REF!,"TRUE",NES13:NES27)</f>
        <v>#REF!</v>
      </c>
      <c r="NET29" s="2653" t="e">
        <f>SUMIF(#REF!,"TRUE",NET13:NET27)</f>
        <v>#REF!</v>
      </c>
      <c r="NEU29" s="2653" t="e">
        <f>SUMIF(#REF!,"TRUE",NEU13:NEU27)</f>
        <v>#REF!</v>
      </c>
      <c r="NEV29" s="2653" t="e">
        <f>SUMIF(#REF!,"TRUE",NEV13:NEV27)</f>
        <v>#REF!</v>
      </c>
      <c r="NEW29" s="2653" t="e">
        <f>SUMIF(#REF!,"TRUE",NEW13:NEW27)</f>
        <v>#REF!</v>
      </c>
      <c r="NEX29" s="2653" t="e">
        <f>SUMIF(#REF!,"TRUE",NEX13:NEX27)</f>
        <v>#REF!</v>
      </c>
      <c r="NEY29" s="2653" t="e">
        <f>SUMIF(#REF!,"TRUE",NEY13:NEY27)</f>
        <v>#REF!</v>
      </c>
      <c r="NEZ29" s="2653" t="e">
        <f>SUMIF(#REF!,"TRUE",NEZ13:NEZ27)</f>
        <v>#REF!</v>
      </c>
      <c r="NFA29" s="2653" t="e">
        <f>SUMIF(#REF!,"TRUE",NFA13:NFA27)</f>
        <v>#REF!</v>
      </c>
      <c r="NFB29" s="2653" t="e">
        <f>SUMIF(#REF!,"TRUE",NFB13:NFB27)</f>
        <v>#REF!</v>
      </c>
      <c r="NFC29" s="2653" t="e">
        <f>SUMIF(#REF!,"TRUE",NFC13:NFC27)</f>
        <v>#REF!</v>
      </c>
      <c r="NFD29" s="2653" t="e">
        <f>SUMIF(#REF!,"TRUE",NFD13:NFD27)</f>
        <v>#REF!</v>
      </c>
      <c r="NFE29" s="2653" t="e">
        <f>SUMIF(#REF!,"TRUE",NFE13:NFE27)</f>
        <v>#REF!</v>
      </c>
      <c r="NFF29" s="2653" t="e">
        <f>SUMIF(#REF!,"TRUE",NFF13:NFF27)</f>
        <v>#REF!</v>
      </c>
      <c r="NFG29" s="2653" t="e">
        <f>SUMIF(#REF!,"TRUE",NFG13:NFG27)</f>
        <v>#REF!</v>
      </c>
      <c r="NFH29" s="2653" t="e">
        <f>SUMIF(#REF!,"TRUE",NFH13:NFH27)</f>
        <v>#REF!</v>
      </c>
      <c r="NFI29" s="2653" t="e">
        <f>SUMIF(#REF!,"TRUE",NFI13:NFI27)</f>
        <v>#REF!</v>
      </c>
      <c r="NFJ29" s="2653" t="e">
        <f>SUMIF(#REF!,"TRUE",NFJ13:NFJ27)</f>
        <v>#REF!</v>
      </c>
      <c r="NFK29" s="2653" t="e">
        <f>SUMIF(#REF!,"TRUE",NFK13:NFK27)</f>
        <v>#REF!</v>
      </c>
      <c r="NFL29" s="2653" t="e">
        <f>SUMIF(#REF!,"TRUE",NFL13:NFL27)</f>
        <v>#REF!</v>
      </c>
      <c r="NFM29" s="2653" t="e">
        <f>SUMIF(#REF!,"TRUE",NFM13:NFM27)</f>
        <v>#REF!</v>
      </c>
      <c r="NFN29" s="2653" t="e">
        <f>SUMIF(#REF!,"TRUE",NFN13:NFN27)</f>
        <v>#REF!</v>
      </c>
      <c r="NFO29" s="2653" t="e">
        <f>SUMIF(#REF!,"TRUE",NFO13:NFO27)</f>
        <v>#REF!</v>
      </c>
      <c r="NFP29" s="2653" t="e">
        <f>SUMIF(#REF!,"TRUE",NFP13:NFP27)</f>
        <v>#REF!</v>
      </c>
      <c r="NFQ29" s="2653" t="e">
        <f>SUMIF(#REF!,"TRUE",NFQ13:NFQ27)</f>
        <v>#REF!</v>
      </c>
      <c r="NFR29" s="2653" t="e">
        <f>SUMIF(#REF!,"TRUE",NFR13:NFR27)</f>
        <v>#REF!</v>
      </c>
      <c r="NFS29" s="2653" t="e">
        <f>SUMIF(#REF!,"TRUE",NFS13:NFS27)</f>
        <v>#REF!</v>
      </c>
      <c r="NFT29" s="2653" t="e">
        <f>SUMIF(#REF!,"TRUE",NFT13:NFT27)</f>
        <v>#REF!</v>
      </c>
      <c r="NFU29" s="2653" t="e">
        <f>SUMIF(#REF!,"TRUE",NFU13:NFU27)</f>
        <v>#REF!</v>
      </c>
      <c r="NFV29" s="2653" t="e">
        <f>SUMIF(#REF!,"TRUE",NFV13:NFV27)</f>
        <v>#REF!</v>
      </c>
      <c r="NFW29" s="2653" t="e">
        <f>SUMIF(#REF!,"TRUE",NFW13:NFW27)</f>
        <v>#REF!</v>
      </c>
      <c r="NFX29" s="2653" t="e">
        <f>SUMIF(#REF!,"TRUE",NFX13:NFX27)</f>
        <v>#REF!</v>
      </c>
      <c r="NFY29" s="2653" t="e">
        <f>SUMIF(#REF!,"TRUE",NFY13:NFY27)</f>
        <v>#REF!</v>
      </c>
      <c r="NFZ29" s="2653" t="e">
        <f>SUMIF(#REF!,"TRUE",NFZ13:NFZ27)</f>
        <v>#REF!</v>
      </c>
      <c r="NGA29" s="2653" t="e">
        <f>SUMIF(#REF!,"TRUE",NGA13:NGA27)</f>
        <v>#REF!</v>
      </c>
      <c r="NGB29" s="2653" t="e">
        <f>SUMIF(#REF!,"TRUE",NGB13:NGB27)</f>
        <v>#REF!</v>
      </c>
      <c r="NGC29" s="2653" t="e">
        <f>SUMIF(#REF!,"TRUE",NGC13:NGC27)</f>
        <v>#REF!</v>
      </c>
      <c r="NGD29" s="2653" t="e">
        <f>SUMIF(#REF!,"TRUE",NGD13:NGD27)</f>
        <v>#REF!</v>
      </c>
      <c r="NGE29" s="2653" t="e">
        <f>SUMIF(#REF!,"TRUE",NGE13:NGE27)</f>
        <v>#REF!</v>
      </c>
      <c r="NGF29" s="2653" t="e">
        <f>SUMIF(#REF!,"TRUE",NGF13:NGF27)</f>
        <v>#REF!</v>
      </c>
      <c r="NGG29" s="2653" t="e">
        <f>SUMIF(#REF!,"TRUE",NGG13:NGG27)</f>
        <v>#REF!</v>
      </c>
      <c r="NGH29" s="2653" t="e">
        <f>SUMIF(#REF!,"TRUE",NGH13:NGH27)</f>
        <v>#REF!</v>
      </c>
      <c r="NGI29" s="2653" t="e">
        <f>SUMIF(#REF!,"TRUE",NGI13:NGI27)</f>
        <v>#REF!</v>
      </c>
      <c r="NGJ29" s="2653" t="e">
        <f>SUMIF(#REF!,"TRUE",NGJ13:NGJ27)</f>
        <v>#REF!</v>
      </c>
      <c r="NGK29" s="2653" t="e">
        <f>SUMIF(#REF!,"TRUE",NGK13:NGK27)</f>
        <v>#REF!</v>
      </c>
      <c r="NGL29" s="2653" t="e">
        <f>SUMIF(#REF!,"TRUE",NGL13:NGL27)</f>
        <v>#REF!</v>
      </c>
      <c r="NGM29" s="2653" t="e">
        <f>SUMIF(#REF!,"TRUE",NGM13:NGM27)</f>
        <v>#REF!</v>
      </c>
      <c r="NGN29" s="2653" t="e">
        <f>SUMIF(#REF!,"TRUE",NGN13:NGN27)</f>
        <v>#REF!</v>
      </c>
      <c r="NGO29" s="2653" t="e">
        <f>SUMIF(#REF!,"TRUE",NGO13:NGO27)</f>
        <v>#REF!</v>
      </c>
      <c r="NGP29" s="2653" t="e">
        <f>SUMIF(#REF!,"TRUE",NGP13:NGP27)</f>
        <v>#REF!</v>
      </c>
      <c r="NGQ29" s="2653" t="e">
        <f>SUMIF(#REF!,"TRUE",NGQ13:NGQ27)</f>
        <v>#REF!</v>
      </c>
      <c r="NGR29" s="2653" t="e">
        <f>SUMIF(#REF!,"TRUE",NGR13:NGR27)</f>
        <v>#REF!</v>
      </c>
      <c r="NGS29" s="2653" t="e">
        <f>SUMIF(#REF!,"TRUE",NGS13:NGS27)</f>
        <v>#REF!</v>
      </c>
      <c r="NGT29" s="2653" t="e">
        <f>SUMIF(#REF!,"TRUE",NGT13:NGT27)</f>
        <v>#REF!</v>
      </c>
      <c r="NGU29" s="2653" t="e">
        <f>SUMIF(#REF!,"TRUE",NGU13:NGU27)</f>
        <v>#REF!</v>
      </c>
      <c r="NGV29" s="2653" t="e">
        <f>SUMIF(#REF!,"TRUE",NGV13:NGV27)</f>
        <v>#REF!</v>
      </c>
      <c r="NGW29" s="2653" t="e">
        <f>SUMIF(#REF!,"TRUE",NGW13:NGW27)</f>
        <v>#REF!</v>
      </c>
      <c r="NGX29" s="2653" t="e">
        <f>SUMIF(#REF!,"TRUE",NGX13:NGX27)</f>
        <v>#REF!</v>
      </c>
      <c r="NGY29" s="2653" t="e">
        <f>SUMIF(#REF!,"TRUE",NGY13:NGY27)</f>
        <v>#REF!</v>
      </c>
      <c r="NGZ29" s="2653" t="e">
        <f>SUMIF(#REF!,"TRUE",NGZ13:NGZ27)</f>
        <v>#REF!</v>
      </c>
      <c r="NHA29" s="2653" t="e">
        <f>SUMIF(#REF!,"TRUE",NHA13:NHA27)</f>
        <v>#REF!</v>
      </c>
      <c r="NHB29" s="2653" t="e">
        <f>SUMIF(#REF!,"TRUE",NHB13:NHB27)</f>
        <v>#REF!</v>
      </c>
      <c r="NHC29" s="2653" t="e">
        <f>SUMIF(#REF!,"TRUE",NHC13:NHC27)</f>
        <v>#REF!</v>
      </c>
      <c r="NHD29" s="2653" t="e">
        <f>SUMIF(#REF!,"TRUE",NHD13:NHD27)</f>
        <v>#REF!</v>
      </c>
      <c r="NHE29" s="2653" t="e">
        <f>SUMIF(#REF!,"TRUE",NHE13:NHE27)</f>
        <v>#REF!</v>
      </c>
      <c r="NHF29" s="2653" t="e">
        <f>SUMIF(#REF!,"TRUE",NHF13:NHF27)</f>
        <v>#REF!</v>
      </c>
      <c r="NHG29" s="2653" t="e">
        <f>SUMIF(#REF!,"TRUE",NHG13:NHG27)</f>
        <v>#REF!</v>
      </c>
      <c r="NHH29" s="2653" t="e">
        <f>SUMIF(#REF!,"TRUE",NHH13:NHH27)</f>
        <v>#REF!</v>
      </c>
      <c r="NHI29" s="2653" t="e">
        <f>SUMIF(#REF!,"TRUE",NHI13:NHI27)</f>
        <v>#REF!</v>
      </c>
      <c r="NHJ29" s="2653" t="e">
        <f>SUMIF(#REF!,"TRUE",NHJ13:NHJ27)</f>
        <v>#REF!</v>
      </c>
      <c r="NHK29" s="2653" t="e">
        <f>SUMIF(#REF!,"TRUE",NHK13:NHK27)</f>
        <v>#REF!</v>
      </c>
      <c r="NHL29" s="2653" t="e">
        <f>SUMIF(#REF!,"TRUE",NHL13:NHL27)</f>
        <v>#REF!</v>
      </c>
      <c r="NHM29" s="2653" t="e">
        <f>SUMIF(#REF!,"TRUE",NHM13:NHM27)</f>
        <v>#REF!</v>
      </c>
      <c r="NHN29" s="2653" t="e">
        <f>SUMIF(#REF!,"TRUE",NHN13:NHN27)</f>
        <v>#REF!</v>
      </c>
      <c r="NHO29" s="2653" t="e">
        <f>SUMIF(#REF!,"TRUE",NHO13:NHO27)</f>
        <v>#REF!</v>
      </c>
      <c r="NHP29" s="2653" t="e">
        <f>SUMIF(#REF!,"TRUE",NHP13:NHP27)</f>
        <v>#REF!</v>
      </c>
      <c r="NHQ29" s="2653" t="e">
        <f>SUMIF(#REF!,"TRUE",NHQ13:NHQ27)</f>
        <v>#REF!</v>
      </c>
      <c r="NHR29" s="2653" t="e">
        <f>SUMIF(#REF!,"TRUE",NHR13:NHR27)</f>
        <v>#REF!</v>
      </c>
      <c r="NHS29" s="2653" t="e">
        <f>SUMIF(#REF!,"TRUE",NHS13:NHS27)</f>
        <v>#REF!</v>
      </c>
      <c r="NHT29" s="2653" t="e">
        <f>SUMIF(#REF!,"TRUE",NHT13:NHT27)</f>
        <v>#REF!</v>
      </c>
      <c r="NHU29" s="2653" t="e">
        <f>SUMIF(#REF!,"TRUE",NHU13:NHU27)</f>
        <v>#REF!</v>
      </c>
      <c r="NHV29" s="2653" t="e">
        <f>SUMIF(#REF!,"TRUE",NHV13:NHV27)</f>
        <v>#REF!</v>
      </c>
      <c r="NHW29" s="2653" t="e">
        <f>SUMIF(#REF!,"TRUE",NHW13:NHW27)</f>
        <v>#REF!</v>
      </c>
      <c r="NHX29" s="2653" t="e">
        <f>SUMIF(#REF!,"TRUE",NHX13:NHX27)</f>
        <v>#REF!</v>
      </c>
      <c r="NHY29" s="2653" t="e">
        <f>SUMIF(#REF!,"TRUE",NHY13:NHY27)</f>
        <v>#REF!</v>
      </c>
      <c r="NHZ29" s="2653" t="e">
        <f>SUMIF(#REF!,"TRUE",NHZ13:NHZ27)</f>
        <v>#REF!</v>
      </c>
      <c r="NIA29" s="2653" t="e">
        <f>SUMIF(#REF!,"TRUE",NIA13:NIA27)</f>
        <v>#REF!</v>
      </c>
      <c r="NIB29" s="2653" t="e">
        <f>SUMIF(#REF!,"TRUE",NIB13:NIB27)</f>
        <v>#REF!</v>
      </c>
      <c r="NIC29" s="2653" t="e">
        <f>SUMIF(#REF!,"TRUE",NIC13:NIC27)</f>
        <v>#REF!</v>
      </c>
      <c r="NID29" s="2653" t="e">
        <f>SUMIF(#REF!,"TRUE",NID13:NID27)</f>
        <v>#REF!</v>
      </c>
      <c r="NIE29" s="2653" t="e">
        <f>SUMIF(#REF!,"TRUE",NIE13:NIE27)</f>
        <v>#REF!</v>
      </c>
      <c r="NIF29" s="2653" t="e">
        <f>SUMIF(#REF!,"TRUE",NIF13:NIF27)</f>
        <v>#REF!</v>
      </c>
      <c r="NIG29" s="2653" t="e">
        <f>SUMIF(#REF!,"TRUE",NIG13:NIG27)</f>
        <v>#REF!</v>
      </c>
      <c r="NIH29" s="2653" t="e">
        <f>SUMIF(#REF!,"TRUE",NIH13:NIH27)</f>
        <v>#REF!</v>
      </c>
      <c r="NII29" s="2653" t="e">
        <f>SUMIF(#REF!,"TRUE",NII13:NII27)</f>
        <v>#REF!</v>
      </c>
      <c r="NIJ29" s="2653" t="e">
        <f>SUMIF(#REF!,"TRUE",NIJ13:NIJ27)</f>
        <v>#REF!</v>
      </c>
      <c r="NIK29" s="2653" t="e">
        <f>SUMIF(#REF!,"TRUE",NIK13:NIK27)</f>
        <v>#REF!</v>
      </c>
      <c r="NIL29" s="2653" t="e">
        <f>SUMIF(#REF!,"TRUE",NIL13:NIL27)</f>
        <v>#REF!</v>
      </c>
      <c r="NIM29" s="2653" t="e">
        <f>SUMIF(#REF!,"TRUE",NIM13:NIM27)</f>
        <v>#REF!</v>
      </c>
      <c r="NIN29" s="2653" t="e">
        <f>SUMIF(#REF!,"TRUE",NIN13:NIN27)</f>
        <v>#REF!</v>
      </c>
      <c r="NIO29" s="2653" t="e">
        <f>SUMIF(#REF!,"TRUE",NIO13:NIO27)</f>
        <v>#REF!</v>
      </c>
      <c r="NIP29" s="2653" t="e">
        <f>SUMIF(#REF!,"TRUE",NIP13:NIP27)</f>
        <v>#REF!</v>
      </c>
      <c r="NIQ29" s="2653" t="e">
        <f>SUMIF(#REF!,"TRUE",NIQ13:NIQ27)</f>
        <v>#REF!</v>
      </c>
      <c r="NIR29" s="2653" t="e">
        <f>SUMIF(#REF!,"TRUE",NIR13:NIR27)</f>
        <v>#REF!</v>
      </c>
      <c r="NIS29" s="2653" t="e">
        <f>SUMIF(#REF!,"TRUE",NIS13:NIS27)</f>
        <v>#REF!</v>
      </c>
      <c r="NIT29" s="2653" t="e">
        <f>SUMIF(#REF!,"TRUE",NIT13:NIT27)</f>
        <v>#REF!</v>
      </c>
      <c r="NIU29" s="2653" t="e">
        <f>SUMIF(#REF!,"TRUE",NIU13:NIU27)</f>
        <v>#REF!</v>
      </c>
      <c r="NIV29" s="2653" t="e">
        <f>SUMIF(#REF!,"TRUE",NIV13:NIV27)</f>
        <v>#REF!</v>
      </c>
      <c r="NIW29" s="2653" t="e">
        <f>SUMIF(#REF!,"TRUE",NIW13:NIW27)</f>
        <v>#REF!</v>
      </c>
      <c r="NIX29" s="2653" t="e">
        <f>SUMIF(#REF!,"TRUE",NIX13:NIX27)</f>
        <v>#REF!</v>
      </c>
      <c r="NIY29" s="2653" t="e">
        <f>SUMIF(#REF!,"TRUE",NIY13:NIY27)</f>
        <v>#REF!</v>
      </c>
      <c r="NIZ29" s="2653" t="e">
        <f>SUMIF(#REF!,"TRUE",NIZ13:NIZ27)</f>
        <v>#REF!</v>
      </c>
      <c r="NJA29" s="2653" t="e">
        <f>SUMIF(#REF!,"TRUE",NJA13:NJA27)</f>
        <v>#REF!</v>
      </c>
      <c r="NJB29" s="2653" t="e">
        <f>SUMIF(#REF!,"TRUE",NJB13:NJB27)</f>
        <v>#REF!</v>
      </c>
      <c r="NJC29" s="2653" t="e">
        <f>SUMIF(#REF!,"TRUE",NJC13:NJC27)</f>
        <v>#REF!</v>
      </c>
      <c r="NJD29" s="2653" t="e">
        <f>SUMIF(#REF!,"TRUE",NJD13:NJD27)</f>
        <v>#REF!</v>
      </c>
      <c r="NJE29" s="2653" t="e">
        <f>SUMIF(#REF!,"TRUE",NJE13:NJE27)</f>
        <v>#REF!</v>
      </c>
      <c r="NJF29" s="2653" t="e">
        <f>SUMIF(#REF!,"TRUE",NJF13:NJF27)</f>
        <v>#REF!</v>
      </c>
      <c r="NJG29" s="2653" t="e">
        <f>SUMIF(#REF!,"TRUE",NJG13:NJG27)</f>
        <v>#REF!</v>
      </c>
      <c r="NJH29" s="2653" t="e">
        <f>SUMIF(#REF!,"TRUE",NJH13:NJH27)</f>
        <v>#REF!</v>
      </c>
      <c r="NJI29" s="2653" t="e">
        <f>SUMIF(#REF!,"TRUE",NJI13:NJI27)</f>
        <v>#REF!</v>
      </c>
      <c r="NJJ29" s="2653" t="e">
        <f>SUMIF(#REF!,"TRUE",NJJ13:NJJ27)</f>
        <v>#REF!</v>
      </c>
      <c r="NJK29" s="2653" t="e">
        <f>SUMIF(#REF!,"TRUE",NJK13:NJK27)</f>
        <v>#REF!</v>
      </c>
      <c r="NJL29" s="2653" t="e">
        <f>SUMIF(#REF!,"TRUE",NJL13:NJL27)</f>
        <v>#REF!</v>
      </c>
      <c r="NJM29" s="2653" t="e">
        <f>SUMIF(#REF!,"TRUE",NJM13:NJM27)</f>
        <v>#REF!</v>
      </c>
      <c r="NJN29" s="2653" t="e">
        <f>SUMIF(#REF!,"TRUE",NJN13:NJN27)</f>
        <v>#REF!</v>
      </c>
      <c r="NJO29" s="2653" t="e">
        <f>SUMIF(#REF!,"TRUE",NJO13:NJO27)</f>
        <v>#REF!</v>
      </c>
      <c r="NJP29" s="2653" t="e">
        <f>SUMIF(#REF!,"TRUE",NJP13:NJP27)</f>
        <v>#REF!</v>
      </c>
      <c r="NJQ29" s="2653" t="e">
        <f>SUMIF(#REF!,"TRUE",NJQ13:NJQ27)</f>
        <v>#REF!</v>
      </c>
      <c r="NJR29" s="2653" t="e">
        <f>SUMIF(#REF!,"TRUE",NJR13:NJR27)</f>
        <v>#REF!</v>
      </c>
      <c r="NJS29" s="2653" t="e">
        <f>SUMIF(#REF!,"TRUE",NJS13:NJS27)</f>
        <v>#REF!</v>
      </c>
      <c r="NJT29" s="2653" t="e">
        <f>SUMIF(#REF!,"TRUE",NJT13:NJT27)</f>
        <v>#REF!</v>
      </c>
      <c r="NJU29" s="2653" t="e">
        <f>SUMIF(#REF!,"TRUE",NJU13:NJU27)</f>
        <v>#REF!</v>
      </c>
      <c r="NJV29" s="2653" t="e">
        <f>SUMIF(#REF!,"TRUE",NJV13:NJV27)</f>
        <v>#REF!</v>
      </c>
      <c r="NJW29" s="2653" t="e">
        <f>SUMIF(#REF!,"TRUE",NJW13:NJW27)</f>
        <v>#REF!</v>
      </c>
      <c r="NJX29" s="2653" t="e">
        <f>SUMIF(#REF!,"TRUE",NJX13:NJX27)</f>
        <v>#REF!</v>
      </c>
      <c r="NJY29" s="2653" t="e">
        <f>SUMIF(#REF!,"TRUE",NJY13:NJY27)</f>
        <v>#REF!</v>
      </c>
      <c r="NJZ29" s="2653" t="e">
        <f>SUMIF(#REF!,"TRUE",NJZ13:NJZ27)</f>
        <v>#REF!</v>
      </c>
      <c r="NKA29" s="2653" t="e">
        <f>SUMIF(#REF!,"TRUE",NKA13:NKA27)</f>
        <v>#REF!</v>
      </c>
      <c r="NKB29" s="2653" t="e">
        <f>SUMIF(#REF!,"TRUE",NKB13:NKB27)</f>
        <v>#REF!</v>
      </c>
      <c r="NKC29" s="2653" t="e">
        <f>SUMIF(#REF!,"TRUE",NKC13:NKC27)</f>
        <v>#REF!</v>
      </c>
      <c r="NKD29" s="2653" t="e">
        <f>SUMIF(#REF!,"TRUE",NKD13:NKD27)</f>
        <v>#REF!</v>
      </c>
      <c r="NKE29" s="2653" t="e">
        <f>SUMIF(#REF!,"TRUE",NKE13:NKE27)</f>
        <v>#REF!</v>
      </c>
      <c r="NKF29" s="2653" t="e">
        <f>SUMIF(#REF!,"TRUE",NKF13:NKF27)</f>
        <v>#REF!</v>
      </c>
      <c r="NKG29" s="2653" t="e">
        <f>SUMIF(#REF!,"TRUE",NKG13:NKG27)</f>
        <v>#REF!</v>
      </c>
      <c r="NKH29" s="2653" t="e">
        <f>SUMIF(#REF!,"TRUE",NKH13:NKH27)</f>
        <v>#REF!</v>
      </c>
      <c r="NKI29" s="2653" t="e">
        <f>SUMIF(#REF!,"TRUE",NKI13:NKI27)</f>
        <v>#REF!</v>
      </c>
      <c r="NKJ29" s="2653" t="e">
        <f>SUMIF(#REF!,"TRUE",NKJ13:NKJ27)</f>
        <v>#REF!</v>
      </c>
      <c r="NKK29" s="2653" t="e">
        <f>SUMIF(#REF!,"TRUE",NKK13:NKK27)</f>
        <v>#REF!</v>
      </c>
      <c r="NKL29" s="2653" t="e">
        <f>SUMIF(#REF!,"TRUE",NKL13:NKL27)</f>
        <v>#REF!</v>
      </c>
      <c r="NKM29" s="2653" t="e">
        <f>SUMIF(#REF!,"TRUE",NKM13:NKM27)</f>
        <v>#REF!</v>
      </c>
      <c r="NKN29" s="2653" t="e">
        <f>SUMIF(#REF!,"TRUE",NKN13:NKN27)</f>
        <v>#REF!</v>
      </c>
      <c r="NKO29" s="2653" t="e">
        <f>SUMIF(#REF!,"TRUE",NKO13:NKO27)</f>
        <v>#REF!</v>
      </c>
      <c r="NKP29" s="2653" t="e">
        <f>SUMIF(#REF!,"TRUE",NKP13:NKP27)</f>
        <v>#REF!</v>
      </c>
      <c r="NKQ29" s="2653" t="e">
        <f>SUMIF(#REF!,"TRUE",NKQ13:NKQ27)</f>
        <v>#REF!</v>
      </c>
      <c r="NKR29" s="2653" t="e">
        <f>SUMIF(#REF!,"TRUE",NKR13:NKR27)</f>
        <v>#REF!</v>
      </c>
      <c r="NKS29" s="2653" t="e">
        <f>SUMIF(#REF!,"TRUE",NKS13:NKS27)</f>
        <v>#REF!</v>
      </c>
      <c r="NKT29" s="2653" t="e">
        <f>SUMIF(#REF!,"TRUE",NKT13:NKT27)</f>
        <v>#REF!</v>
      </c>
      <c r="NKU29" s="2653" t="e">
        <f>SUMIF(#REF!,"TRUE",NKU13:NKU27)</f>
        <v>#REF!</v>
      </c>
      <c r="NKV29" s="2653" t="e">
        <f>SUMIF(#REF!,"TRUE",NKV13:NKV27)</f>
        <v>#REF!</v>
      </c>
      <c r="NKW29" s="2653" t="e">
        <f>SUMIF(#REF!,"TRUE",NKW13:NKW27)</f>
        <v>#REF!</v>
      </c>
      <c r="NKX29" s="2653" t="e">
        <f>SUMIF(#REF!,"TRUE",NKX13:NKX27)</f>
        <v>#REF!</v>
      </c>
      <c r="NKY29" s="2653" t="e">
        <f>SUMIF(#REF!,"TRUE",NKY13:NKY27)</f>
        <v>#REF!</v>
      </c>
      <c r="NKZ29" s="2653" t="e">
        <f>SUMIF(#REF!,"TRUE",NKZ13:NKZ27)</f>
        <v>#REF!</v>
      </c>
      <c r="NLA29" s="2653" t="e">
        <f>SUMIF(#REF!,"TRUE",NLA13:NLA27)</f>
        <v>#REF!</v>
      </c>
      <c r="NLB29" s="2653" t="e">
        <f>SUMIF(#REF!,"TRUE",NLB13:NLB27)</f>
        <v>#REF!</v>
      </c>
      <c r="NLC29" s="2653" t="e">
        <f>SUMIF(#REF!,"TRUE",NLC13:NLC27)</f>
        <v>#REF!</v>
      </c>
      <c r="NLD29" s="2653" t="e">
        <f>SUMIF(#REF!,"TRUE",NLD13:NLD27)</f>
        <v>#REF!</v>
      </c>
      <c r="NLE29" s="2653" t="e">
        <f>SUMIF(#REF!,"TRUE",NLE13:NLE27)</f>
        <v>#REF!</v>
      </c>
      <c r="NLF29" s="2653" t="e">
        <f>SUMIF(#REF!,"TRUE",NLF13:NLF27)</f>
        <v>#REF!</v>
      </c>
      <c r="NLG29" s="2653" t="e">
        <f>SUMIF(#REF!,"TRUE",NLG13:NLG27)</f>
        <v>#REF!</v>
      </c>
      <c r="NLH29" s="2653" t="e">
        <f>SUMIF(#REF!,"TRUE",NLH13:NLH27)</f>
        <v>#REF!</v>
      </c>
      <c r="NLI29" s="2653" t="e">
        <f>SUMIF(#REF!,"TRUE",NLI13:NLI27)</f>
        <v>#REF!</v>
      </c>
      <c r="NLJ29" s="2653" t="e">
        <f>SUMIF(#REF!,"TRUE",NLJ13:NLJ27)</f>
        <v>#REF!</v>
      </c>
      <c r="NLK29" s="2653" t="e">
        <f>SUMIF(#REF!,"TRUE",NLK13:NLK27)</f>
        <v>#REF!</v>
      </c>
      <c r="NLL29" s="2653" t="e">
        <f>SUMIF(#REF!,"TRUE",NLL13:NLL27)</f>
        <v>#REF!</v>
      </c>
      <c r="NLM29" s="2653" t="e">
        <f>SUMIF(#REF!,"TRUE",NLM13:NLM27)</f>
        <v>#REF!</v>
      </c>
      <c r="NLN29" s="2653" t="e">
        <f>SUMIF(#REF!,"TRUE",NLN13:NLN27)</f>
        <v>#REF!</v>
      </c>
      <c r="NLO29" s="2653" t="e">
        <f>SUMIF(#REF!,"TRUE",NLO13:NLO27)</f>
        <v>#REF!</v>
      </c>
      <c r="NLP29" s="2653" t="e">
        <f>SUMIF(#REF!,"TRUE",NLP13:NLP27)</f>
        <v>#REF!</v>
      </c>
      <c r="NLQ29" s="2653" t="e">
        <f>SUMIF(#REF!,"TRUE",NLQ13:NLQ27)</f>
        <v>#REF!</v>
      </c>
      <c r="NLR29" s="2653" t="e">
        <f>SUMIF(#REF!,"TRUE",NLR13:NLR27)</f>
        <v>#REF!</v>
      </c>
      <c r="NLS29" s="2653" t="e">
        <f>SUMIF(#REF!,"TRUE",NLS13:NLS27)</f>
        <v>#REF!</v>
      </c>
      <c r="NLT29" s="2653" t="e">
        <f>SUMIF(#REF!,"TRUE",NLT13:NLT27)</f>
        <v>#REF!</v>
      </c>
      <c r="NLU29" s="2653" t="e">
        <f>SUMIF(#REF!,"TRUE",NLU13:NLU27)</f>
        <v>#REF!</v>
      </c>
      <c r="NLV29" s="2653" t="e">
        <f>SUMIF(#REF!,"TRUE",NLV13:NLV27)</f>
        <v>#REF!</v>
      </c>
      <c r="NLW29" s="2653" t="e">
        <f>SUMIF(#REF!,"TRUE",NLW13:NLW27)</f>
        <v>#REF!</v>
      </c>
      <c r="NLX29" s="2653" t="e">
        <f>SUMIF(#REF!,"TRUE",NLX13:NLX27)</f>
        <v>#REF!</v>
      </c>
      <c r="NLY29" s="2653" t="e">
        <f>SUMIF(#REF!,"TRUE",NLY13:NLY27)</f>
        <v>#REF!</v>
      </c>
      <c r="NLZ29" s="2653" t="e">
        <f>SUMIF(#REF!,"TRUE",NLZ13:NLZ27)</f>
        <v>#REF!</v>
      </c>
      <c r="NMA29" s="2653" t="e">
        <f>SUMIF(#REF!,"TRUE",NMA13:NMA27)</f>
        <v>#REF!</v>
      </c>
      <c r="NMB29" s="2653" t="e">
        <f>SUMIF(#REF!,"TRUE",NMB13:NMB27)</f>
        <v>#REF!</v>
      </c>
      <c r="NMC29" s="2653" t="e">
        <f>SUMIF(#REF!,"TRUE",NMC13:NMC27)</f>
        <v>#REF!</v>
      </c>
      <c r="NMD29" s="2653" t="e">
        <f>SUMIF(#REF!,"TRUE",NMD13:NMD27)</f>
        <v>#REF!</v>
      </c>
      <c r="NME29" s="2653" t="e">
        <f>SUMIF(#REF!,"TRUE",NME13:NME27)</f>
        <v>#REF!</v>
      </c>
      <c r="NMF29" s="2653" t="e">
        <f>SUMIF(#REF!,"TRUE",NMF13:NMF27)</f>
        <v>#REF!</v>
      </c>
      <c r="NMG29" s="2653" t="e">
        <f>SUMIF(#REF!,"TRUE",NMG13:NMG27)</f>
        <v>#REF!</v>
      </c>
      <c r="NMH29" s="2653" t="e">
        <f>SUMIF(#REF!,"TRUE",NMH13:NMH27)</f>
        <v>#REF!</v>
      </c>
      <c r="NMI29" s="2653" t="e">
        <f>SUMIF(#REF!,"TRUE",NMI13:NMI27)</f>
        <v>#REF!</v>
      </c>
      <c r="NMJ29" s="2653" t="e">
        <f>SUMIF(#REF!,"TRUE",NMJ13:NMJ27)</f>
        <v>#REF!</v>
      </c>
      <c r="NMK29" s="2653" t="e">
        <f>SUMIF(#REF!,"TRUE",NMK13:NMK27)</f>
        <v>#REF!</v>
      </c>
      <c r="NML29" s="2653" t="e">
        <f>SUMIF(#REF!,"TRUE",NML13:NML27)</f>
        <v>#REF!</v>
      </c>
      <c r="NMM29" s="2653" t="e">
        <f>SUMIF(#REF!,"TRUE",NMM13:NMM27)</f>
        <v>#REF!</v>
      </c>
      <c r="NMN29" s="2653" t="e">
        <f>SUMIF(#REF!,"TRUE",NMN13:NMN27)</f>
        <v>#REF!</v>
      </c>
      <c r="NMO29" s="2653" t="e">
        <f>SUMIF(#REF!,"TRUE",NMO13:NMO27)</f>
        <v>#REF!</v>
      </c>
      <c r="NMP29" s="2653" t="e">
        <f>SUMIF(#REF!,"TRUE",NMP13:NMP27)</f>
        <v>#REF!</v>
      </c>
      <c r="NMQ29" s="2653" t="e">
        <f>SUMIF(#REF!,"TRUE",NMQ13:NMQ27)</f>
        <v>#REF!</v>
      </c>
      <c r="NMR29" s="2653" t="e">
        <f>SUMIF(#REF!,"TRUE",NMR13:NMR27)</f>
        <v>#REF!</v>
      </c>
      <c r="NMS29" s="2653" t="e">
        <f>SUMIF(#REF!,"TRUE",NMS13:NMS27)</f>
        <v>#REF!</v>
      </c>
      <c r="NMT29" s="2653" t="e">
        <f>SUMIF(#REF!,"TRUE",NMT13:NMT27)</f>
        <v>#REF!</v>
      </c>
      <c r="NMU29" s="2653" t="e">
        <f>SUMIF(#REF!,"TRUE",NMU13:NMU27)</f>
        <v>#REF!</v>
      </c>
      <c r="NMV29" s="2653" t="e">
        <f>SUMIF(#REF!,"TRUE",NMV13:NMV27)</f>
        <v>#REF!</v>
      </c>
      <c r="NMW29" s="2653" t="e">
        <f>SUMIF(#REF!,"TRUE",NMW13:NMW27)</f>
        <v>#REF!</v>
      </c>
      <c r="NMX29" s="2653" t="e">
        <f>SUMIF(#REF!,"TRUE",NMX13:NMX27)</f>
        <v>#REF!</v>
      </c>
      <c r="NMY29" s="2653" t="e">
        <f>SUMIF(#REF!,"TRUE",NMY13:NMY27)</f>
        <v>#REF!</v>
      </c>
      <c r="NMZ29" s="2653" t="e">
        <f>SUMIF(#REF!,"TRUE",NMZ13:NMZ27)</f>
        <v>#REF!</v>
      </c>
      <c r="NNA29" s="2653" t="e">
        <f>SUMIF(#REF!,"TRUE",NNA13:NNA27)</f>
        <v>#REF!</v>
      </c>
      <c r="NNB29" s="2653" t="e">
        <f>SUMIF(#REF!,"TRUE",NNB13:NNB27)</f>
        <v>#REF!</v>
      </c>
      <c r="NNC29" s="2653" t="e">
        <f>SUMIF(#REF!,"TRUE",NNC13:NNC27)</f>
        <v>#REF!</v>
      </c>
      <c r="NND29" s="2653" t="e">
        <f>SUMIF(#REF!,"TRUE",NND13:NND27)</f>
        <v>#REF!</v>
      </c>
      <c r="NNE29" s="2653" t="e">
        <f>SUMIF(#REF!,"TRUE",NNE13:NNE27)</f>
        <v>#REF!</v>
      </c>
      <c r="NNF29" s="2653" t="e">
        <f>SUMIF(#REF!,"TRUE",NNF13:NNF27)</f>
        <v>#REF!</v>
      </c>
      <c r="NNG29" s="2653" t="e">
        <f>SUMIF(#REF!,"TRUE",NNG13:NNG27)</f>
        <v>#REF!</v>
      </c>
      <c r="NNH29" s="2653" t="e">
        <f>SUMIF(#REF!,"TRUE",NNH13:NNH27)</f>
        <v>#REF!</v>
      </c>
      <c r="NNI29" s="2653" t="e">
        <f>SUMIF(#REF!,"TRUE",NNI13:NNI27)</f>
        <v>#REF!</v>
      </c>
      <c r="NNJ29" s="2653" t="e">
        <f>SUMIF(#REF!,"TRUE",NNJ13:NNJ27)</f>
        <v>#REF!</v>
      </c>
      <c r="NNK29" s="2653" t="e">
        <f>SUMIF(#REF!,"TRUE",NNK13:NNK27)</f>
        <v>#REF!</v>
      </c>
      <c r="NNL29" s="2653" t="e">
        <f>SUMIF(#REF!,"TRUE",NNL13:NNL27)</f>
        <v>#REF!</v>
      </c>
      <c r="NNM29" s="2653" t="e">
        <f>SUMIF(#REF!,"TRUE",NNM13:NNM27)</f>
        <v>#REF!</v>
      </c>
      <c r="NNN29" s="2653" t="e">
        <f>SUMIF(#REF!,"TRUE",NNN13:NNN27)</f>
        <v>#REF!</v>
      </c>
      <c r="NNO29" s="2653" t="e">
        <f>SUMIF(#REF!,"TRUE",NNO13:NNO27)</f>
        <v>#REF!</v>
      </c>
      <c r="NNP29" s="2653" t="e">
        <f>SUMIF(#REF!,"TRUE",NNP13:NNP27)</f>
        <v>#REF!</v>
      </c>
      <c r="NNQ29" s="2653" t="e">
        <f>SUMIF(#REF!,"TRUE",NNQ13:NNQ27)</f>
        <v>#REF!</v>
      </c>
      <c r="NNR29" s="2653" t="e">
        <f>SUMIF(#REF!,"TRUE",NNR13:NNR27)</f>
        <v>#REF!</v>
      </c>
      <c r="NNS29" s="2653" t="e">
        <f>SUMIF(#REF!,"TRUE",NNS13:NNS27)</f>
        <v>#REF!</v>
      </c>
      <c r="NNT29" s="2653" t="e">
        <f>SUMIF(#REF!,"TRUE",NNT13:NNT27)</f>
        <v>#REF!</v>
      </c>
      <c r="NNU29" s="2653" t="e">
        <f>SUMIF(#REF!,"TRUE",NNU13:NNU27)</f>
        <v>#REF!</v>
      </c>
      <c r="NNV29" s="2653" t="e">
        <f>SUMIF(#REF!,"TRUE",NNV13:NNV27)</f>
        <v>#REF!</v>
      </c>
      <c r="NNW29" s="2653" t="e">
        <f>SUMIF(#REF!,"TRUE",NNW13:NNW27)</f>
        <v>#REF!</v>
      </c>
      <c r="NNX29" s="2653" t="e">
        <f>SUMIF(#REF!,"TRUE",NNX13:NNX27)</f>
        <v>#REF!</v>
      </c>
      <c r="NNY29" s="2653" t="e">
        <f>SUMIF(#REF!,"TRUE",NNY13:NNY27)</f>
        <v>#REF!</v>
      </c>
      <c r="NNZ29" s="2653" t="e">
        <f>SUMIF(#REF!,"TRUE",NNZ13:NNZ27)</f>
        <v>#REF!</v>
      </c>
      <c r="NOA29" s="2653" t="e">
        <f>SUMIF(#REF!,"TRUE",NOA13:NOA27)</f>
        <v>#REF!</v>
      </c>
      <c r="NOB29" s="2653" t="e">
        <f>SUMIF(#REF!,"TRUE",NOB13:NOB27)</f>
        <v>#REF!</v>
      </c>
      <c r="NOC29" s="2653" t="e">
        <f>SUMIF(#REF!,"TRUE",NOC13:NOC27)</f>
        <v>#REF!</v>
      </c>
      <c r="NOD29" s="2653" t="e">
        <f>SUMIF(#REF!,"TRUE",NOD13:NOD27)</f>
        <v>#REF!</v>
      </c>
      <c r="NOE29" s="2653" t="e">
        <f>SUMIF(#REF!,"TRUE",NOE13:NOE27)</f>
        <v>#REF!</v>
      </c>
      <c r="NOF29" s="2653" t="e">
        <f>SUMIF(#REF!,"TRUE",NOF13:NOF27)</f>
        <v>#REF!</v>
      </c>
      <c r="NOG29" s="2653" t="e">
        <f>SUMIF(#REF!,"TRUE",NOG13:NOG27)</f>
        <v>#REF!</v>
      </c>
      <c r="NOH29" s="2653" t="e">
        <f>SUMIF(#REF!,"TRUE",NOH13:NOH27)</f>
        <v>#REF!</v>
      </c>
      <c r="NOI29" s="2653" t="e">
        <f>SUMIF(#REF!,"TRUE",NOI13:NOI27)</f>
        <v>#REF!</v>
      </c>
      <c r="NOJ29" s="2653" t="e">
        <f>SUMIF(#REF!,"TRUE",NOJ13:NOJ27)</f>
        <v>#REF!</v>
      </c>
      <c r="NOK29" s="2653" t="e">
        <f>SUMIF(#REF!,"TRUE",NOK13:NOK27)</f>
        <v>#REF!</v>
      </c>
      <c r="NOL29" s="2653" t="e">
        <f>SUMIF(#REF!,"TRUE",NOL13:NOL27)</f>
        <v>#REF!</v>
      </c>
      <c r="NOM29" s="2653" t="e">
        <f>SUMIF(#REF!,"TRUE",NOM13:NOM27)</f>
        <v>#REF!</v>
      </c>
      <c r="NON29" s="2653" t="e">
        <f>SUMIF(#REF!,"TRUE",NON13:NON27)</f>
        <v>#REF!</v>
      </c>
      <c r="NOO29" s="2653" t="e">
        <f>SUMIF(#REF!,"TRUE",NOO13:NOO27)</f>
        <v>#REF!</v>
      </c>
      <c r="NOP29" s="2653" t="e">
        <f>SUMIF(#REF!,"TRUE",NOP13:NOP27)</f>
        <v>#REF!</v>
      </c>
      <c r="NOQ29" s="2653" t="e">
        <f>SUMIF(#REF!,"TRUE",NOQ13:NOQ27)</f>
        <v>#REF!</v>
      </c>
      <c r="NOR29" s="2653" t="e">
        <f>SUMIF(#REF!,"TRUE",NOR13:NOR27)</f>
        <v>#REF!</v>
      </c>
      <c r="NOS29" s="2653" t="e">
        <f>SUMIF(#REF!,"TRUE",NOS13:NOS27)</f>
        <v>#REF!</v>
      </c>
      <c r="NOT29" s="2653" t="e">
        <f>SUMIF(#REF!,"TRUE",NOT13:NOT27)</f>
        <v>#REF!</v>
      </c>
      <c r="NOU29" s="2653" t="e">
        <f>SUMIF(#REF!,"TRUE",NOU13:NOU27)</f>
        <v>#REF!</v>
      </c>
      <c r="NOV29" s="2653" t="e">
        <f>SUMIF(#REF!,"TRUE",NOV13:NOV27)</f>
        <v>#REF!</v>
      </c>
      <c r="NOW29" s="2653" t="e">
        <f>SUMIF(#REF!,"TRUE",NOW13:NOW27)</f>
        <v>#REF!</v>
      </c>
      <c r="NOX29" s="2653" t="e">
        <f>SUMIF(#REF!,"TRUE",NOX13:NOX27)</f>
        <v>#REF!</v>
      </c>
      <c r="NOY29" s="2653" t="e">
        <f>SUMIF(#REF!,"TRUE",NOY13:NOY27)</f>
        <v>#REF!</v>
      </c>
      <c r="NOZ29" s="2653" t="e">
        <f>SUMIF(#REF!,"TRUE",NOZ13:NOZ27)</f>
        <v>#REF!</v>
      </c>
      <c r="NPA29" s="2653" t="e">
        <f>SUMIF(#REF!,"TRUE",NPA13:NPA27)</f>
        <v>#REF!</v>
      </c>
      <c r="NPB29" s="2653" t="e">
        <f>SUMIF(#REF!,"TRUE",NPB13:NPB27)</f>
        <v>#REF!</v>
      </c>
      <c r="NPC29" s="2653" t="e">
        <f>SUMIF(#REF!,"TRUE",NPC13:NPC27)</f>
        <v>#REF!</v>
      </c>
      <c r="NPD29" s="2653" t="e">
        <f>SUMIF(#REF!,"TRUE",NPD13:NPD27)</f>
        <v>#REF!</v>
      </c>
      <c r="NPE29" s="2653" t="e">
        <f>SUMIF(#REF!,"TRUE",NPE13:NPE27)</f>
        <v>#REF!</v>
      </c>
      <c r="NPF29" s="2653" t="e">
        <f>SUMIF(#REF!,"TRUE",NPF13:NPF27)</f>
        <v>#REF!</v>
      </c>
      <c r="NPG29" s="2653" t="e">
        <f>SUMIF(#REF!,"TRUE",NPG13:NPG27)</f>
        <v>#REF!</v>
      </c>
      <c r="NPH29" s="2653" t="e">
        <f>SUMIF(#REF!,"TRUE",NPH13:NPH27)</f>
        <v>#REF!</v>
      </c>
      <c r="NPI29" s="2653" t="e">
        <f>SUMIF(#REF!,"TRUE",NPI13:NPI27)</f>
        <v>#REF!</v>
      </c>
      <c r="NPJ29" s="2653" t="e">
        <f>SUMIF(#REF!,"TRUE",NPJ13:NPJ27)</f>
        <v>#REF!</v>
      </c>
      <c r="NPK29" s="2653" t="e">
        <f>SUMIF(#REF!,"TRUE",NPK13:NPK27)</f>
        <v>#REF!</v>
      </c>
      <c r="NPL29" s="2653" t="e">
        <f>SUMIF(#REF!,"TRUE",NPL13:NPL27)</f>
        <v>#REF!</v>
      </c>
      <c r="NPM29" s="2653" t="e">
        <f>SUMIF(#REF!,"TRUE",NPM13:NPM27)</f>
        <v>#REF!</v>
      </c>
      <c r="NPN29" s="2653" t="e">
        <f>SUMIF(#REF!,"TRUE",NPN13:NPN27)</f>
        <v>#REF!</v>
      </c>
      <c r="NPO29" s="2653" t="e">
        <f>SUMIF(#REF!,"TRUE",NPO13:NPO27)</f>
        <v>#REF!</v>
      </c>
      <c r="NPP29" s="2653" t="e">
        <f>SUMIF(#REF!,"TRUE",NPP13:NPP27)</f>
        <v>#REF!</v>
      </c>
      <c r="NPQ29" s="2653" t="e">
        <f>SUMIF(#REF!,"TRUE",NPQ13:NPQ27)</f>
        <v>#REF!</v>
      </c>
      <c r="NPR29" s="2653" t="e">
        <f>SUMIF(#REF!,"TRUE",NPR13:NPR27)</f>
        <v>#REF!</v>
      </c>
      <c r="NPS29" s="2653" t="e">
        <f>SUMIF(#REF!,"TRUE",NPS13:NPS27)</f>
        <v>#REF!</v>
      </c>
      <c r="NPT29" s="2653" t="e">
        <f>SUMIF(#REF!,"TRUE",NPT13:NPT27)</f>
        <v>#REF!</v>
      </c>
      <c r="NPU29" s="2653" t="e">
        <f>SUMIF(#REF!,"TRUE",NPU13:NPU27)</f>
        <v>#REF!</v>
      </c>
      <c r="NPV29" s="2653" t="e">
        <f>SUMIF(#REF!,"TRUE",NPV13:NPV27)</f>
        <v>#REF!</v>
      </c>
      <c r="NPW29" s="2653" t="e">
        <f>SUMIF(#REF!,"TRUE",NPW13:NPW27)</f>
        <v>#REF!</v>
      </c>
      <c r="NPX29" s="2653" t="e">
        <f>SUMIF(#REF!,"TRUE",NPX13:NPX27)</f>
        <v>#REF!</v>
      </c>
      <c r="NPY29" s="2653" t="e">
        <f>SUMIF(#REF!,"TRUE",NPY13:NPY27)</f>
        <v>#REF!</v>
      </c>
      <c r="NPZ29" s="2653" t="e">
        <f>SUMIF(#REF!,"TRUE",NPZ13:NPZ27)</f>
        <v>#REF!</v>
      </c>
      <c r="NQA29" s="2653" t="e">
        <f>SUMIF(#REF!,"TRUE",NQA13:NQA27)</f>
        <v>#REF!</v>
      </c>
      <c r="NQB29" s="2653" t="e">
        <f>SUMIF(#REF!,"TRUE",NQB13:NQB27)</f>
        <v>#REF!</v>
      </c>
      <c r="NQC29" s="2653" t="e">
        <f>SUMIF(#REF!,"TRUE",NQC13:NQC27)</f>
        <v>#REF!</v>
      </c>
      <c r="NQD29" s="2653" t="e">
        <f>SUMIF(#REF!,"TRUE",NQD13:NQD27)</f>
        <v>#REF!</v>
      </c>
      <c r="NQE29" s="2653" t="e">
        <f>SUMIF(#REF!,"TRUE",NQE13:NQE27)</f>
        <v>#REF!</v>
      </c>
      <c r="NQF29" s="2653" t="e">
        <f>SUMIF(#REF!,"TRUE",NQF13:NQF27)</f>
        <v>#REF!</v>
      </c>
      <c r="NQG29" s="2653" t="e">
        <f>SUMIF(#REF!,"TRUE",NQG13:NQG27)</f>
        <v>#REF!</v>
      </c>
      <c r="NQH29" s="2653" t="e">
        <f>SUMIF(#REF!,"TRUE",NQH13:NQH27)</f>
        <v>#REF!</v>
      </c>
      <c r="NQI29" s="2653" t="e">
        <f>SUMIF(#REF!,"TRUE",NQI13:NQI27)</f>
        <v>#REF!</v>
      </c>
      <c r="NQJ29" s="2653" t="e">
        <f>SUMIF(#REF!,"TRUE",NQJ13:NQJ27)</f>
        <v>#REF!</v>
      </c>
      <c r="NQK29" s="2653" t="e">
        <f>SUMIF(#REF!,"TRUE",NQK13:NQK27)</f>
        <v>#REF!</v>
      </c>
      <c r="NQL29" s="2653" t="e">
        <f>SUMIF(#REF!,"TRUE",NQL13:NQL27)</f>
        <v>#REF!</v>
      </c>
      <c r="NQM29" s="2653" t="e">
        <f>SUMIF(#REF!,"TRUE",NQM13:NQM27)</f>
        <v>#REF!</v>
      </c>
      <c r="NQN29" s="2653" t="e">
        <f>SUMIF(#REF!,"TRUE",NQN13:NQN27)</f>
        <v>#REF!</v>
      </c>
      <c r="NQO29" s="2653" t="e">
        <f>SUMIF(#REF!,"TRUE",NQO13:NQO27)</f>
        <v>#REF!</v>
      </c>
      <c r="NQP29" s="2653" t="e">
        <f>SUMIF(#REF!,"TRUE",NQP13:NQP27)</f>
        <v>#REF!</v>
      </c>
      <c r="NQQ29" s="2653" t="e">
        <f>SUMIF(#REF!,"TRUE",NQQ13:NQQ27)</f>
        <v>#REF!</v>
      </c>
      <c r="NQR29" s="2653" t="e">
        <f>SUMIF(#REF!,"TRUE",NQR13:NQR27)</f>
        <v>#REF!</v>
      </c>
      <c r="NQS29" s="2653" t="e">
        <f>SUMIF(#REF!,"TRUE",NQS13:NQS27)</f>
        <v>#REF!</v>
      </c>
      <c r="NQT29" s="2653" t="e">
        <f>SUMIF(#REF!,"TRUE",NQT13:NQT27)</f>
        <v>#REF!</v>
      </c>
      <c r="NQU29" s="2653" t="e">
        <f>SUMIF(#REF!,"TRUE",NQU13:NQU27)</f>
        <v>#REF!</v>
      </c>
      <c r="NQV29" s="2653" t="e">
        <f>SUMIF(#REF!,"TRUE",NQV13:NQV27)</f>
        <v>#REF!</v>
      </c>
      <c r="NQW29" s="2653" t="e">
        <f>SUMIF(#REF!,"TRUE",NQW13:NQW27)</f>
        <v>#REF!</v>
      </c>
      <c r="NQX29" s="2653" t="e">
        <f>SUMIF(#REF!,"TRUE",NQX13:NQX27)</f>
        <v>#REF!</v>
      </c>
      <c r="NQY29" s="2653" t="e">
        <f>SUMIF(#REF!,"TRUE",NQY13:NQY27)</f>
        <v>#REF!</v>
      </c>
      <c r="NQZ29" s="2653" t="e">
        <f>SUMIF(#REF!,"TRUE",NQZ13:NQZ27)</f>
        <v>#REF!</v>
      </c>
      <c r="NRA29" s="2653" t="e">
        <f>SUMIF(#REF!,"TRUE",NRA13:NRA27)</f>
        <v>#REF!</v>
      </c>
      <c r="NRB29" s="2653" t="e">
        <f>SUMIF(#REF!,"TRUE",NRB13:NRB27)</f>
        <v>#REF!</v>
      </c>
      <c r="NRC29" s="2653" t="e">
        <f>SUMIF(#REF!,"TRUE",NRC13:NRC27)</f>
        <v>#REF!</v>
      </c>
      <c r="NRD29" s="2653" t="e">
        <f>SUMIF(#REF!,"TRUE",NRD13:NRD27)</f>
        <v>#REF!</v>
      </c>
      <c r="NRE29" s="2653" t="e">
        <f>SUMIF(#REF!,"TRUE",NRE13:NRE27)</f>
        <v>#REF!</v>
      </c>
      <c r="NRF29" s="2653" t="e">
        <f>SUMIF(#REF!,"TRUE",NRF13:NRF27)</f>
        <v>#REF!</v>
      </c>
      <c r="NRG29" s="2653" t="e">
        <f>SUMIF(#REF!,"TRUE",NRG13:NRG27)</f>
        <v>#REF!</v>
      </c>
      <c r="NRH29" s="2653" t="e">
        <f>SUMIF(#REF!,"TRUE",NRH13:NRH27)</f>
        <v>#REF!</v>
      </c>
      <c r="NRI29" s="2653" t="e">
        <f>SUMIF(#REF!,"TRUE",NRI13:NRI27)</f>
        <v>#REF!</v>
      </c>
      <c r="NRJ29" s="2653" t="e">
        <f>SUMIF(#REF!,"TRUE",NRJ13:NRJ27)</f>
        <v>#REF!</v>
      </c>
      <c r="NRK29" s="2653" t="e">
        <f>SUMIF(#REF!,"TRUE",NRK13:NRK27)</f>
        <v>#REF!</v>
      </c>
      <c r="NRL29" s="2653" t="e">
        <f>SUMIF(#REF!,"TRUE",NRL13:NRL27)</f>
        <v>#REF!</v>
      </c>
      <c r="NRM29" s="2653" t="e">
        <f>SUMIF(#REF!,"TRUE",NRM13:NRM27)</f>
        <v>#REF!</v>
      </c>
      <c r="NRN29" s="2653" t="e">
        <f>SUMIF(#REF!,"TRUE",NRN13:NRN27)</f>
        <v>#REF!</v>
      </c>
      <c r="NRO29" s="2653" t="e">
        <f>SUMIF(#REF!,"TRUE",NRO13:NRO27)</f>
        <v>#REF!</v>
      </c>
      <c r="NRP29" s="2653" t="e">
        <f>SUMIF(#REF!,"TRUE",NRP13:NRP27)</f>
        <v>#REF!</v>
      </c>
      <c r="NRQ29" s="2653" t="e">
        <f>SUMIF(#REF!,"TRUE",NRQ13:NRQ27)</f>
        <v>#REF!</v>
      </c>
      <c r="NRR29" s="2653" t="e">
        <f>SUMIF(#REF!,"TRUE",NRR13:NRR27)</f>
        <v>#REF!</v>
      </c>
      <c r="NRS29" s="2653" t="e">
        <f>SUMIF(#REF!,"TRUE",NRS13:NRS27)</f>
        <v>#REF!</v>
      </c>
      <c r="NRT29" s="2653" t="e">
        <f>SUMIF(#REF!,"TRUE",NRT13:NRT27)</f>
        <v>#REF!</v>
      </c>
      <c r="NRU29" s="2653" t="e">
        <f>SUMIF(#REF!,"TRUE",NRU13:NRU27)</f>
        <v>#REF!</v>
      </c>
      <c r="NRV29" s="2653" t="e">
        <f>SUMIF(#REF!,"TRUE",NRV13:NRV27)</f>
        <v>#REF!</v>
      </c>
      <c r="NRW29" s="2653" t="e">
        <f>SUMIF(#REF!,"TRUE",NRW13:NRW27)</f>
        <v>#REF!</v>
      </c>
      <c r="NRX29" s="2653" t="e">
        <f>SUMIF(#REF!,"TRUE",NRX13:NRX27)</f>
        <v>#REF!</v>
      </c>
      <c r="NRY29" s="2653" t="e">
        <f>SUMIF(#REF!,"TRUE",NRY13:NRY27)</f>
        <v>#REF!</v>
      </c>
      <c r="NRZ29" s="2653" t="e">
        <f>SUMIF(#REF!,"TRUE",NRZ13:NRZ27)</f>
        <v>#REF!</v>
      </c>
      <c r="NSA29" s="2653" t="e">
        <f>SUMIF(#REF!,"TRUE",NSA13:NSA27)</f>
        <v>#REF!</v>
      </c>
      <c r="NSB29" s="2653" t="e">
        <f>SUMIF(#REF!,"TRUE",NSB13:NSB27)</f>
        <v>#REF!</v>
      </c>
      <c r="NSC29" s="2653" t="e">
        <f>SUMIF(#REF!,"TRUE",NSC13:NSC27)</f>
        <v>#REF!</v>
      </c>
      <c r="NSD29" s="2653" t="e">
        <f>SUMIF(#REF!,"TRUE",NSD13:NSD27)</f>
        <v>#REF!</v>
      </c>
      <c r="NSE29" s="2653" t="e">
        <f>SUMIF(#REF!,"TRUE",NSE13:NSE27)</f>
        <v>#REF!</v>
      </c>
      <c r="NSF29" s="2653" t="e">
        <f>SUMIF(#REF!,"TRUE",NSF13:NSF27)</f>
        <v>#REF!</v>
      </c>
      <c r="NSG29" s="2653" t="e">
        <f>SUMIF(#REF!,"TRUE",NSG13:NSG27)</f>
        <v>#REF!</v>
      </c>
      <c r="NSH29" s="2653" t="e">
        <f>SUMIF(#REF!,"TRUE",NSH13:NSH27)</f>
        <v>#REF!</v>
      </c>
      <c r="NSI29" s="2653" t="e">
        <f>SUMIF(#REF!,"TRUE",NSI13:NSI27)</f>
        <v>#REF!</v>
      </c>
      <c r="NSJ29" s="2653" t="e">
        <f>SUMIF(#REF!,"TRUE",NSJ13:NSJ27)</f>
        <v>#REF!</v>
      </c>
      <c r="NSK29" s="2653" t="e">
        <f>SUMIF(#REF!,"TRUE",NSK13:NSK27)</f>
        <v>#REF!</v>
      </c>
      <c r="NSL29" s="2653" t="e">
        <f>SUMIF(#REF!,"TRUE",NSL13:NSL27)</f>
        <v>#REF!</v>
      </c>
      <c r="NSM29" s="2653" t="e">
        <f>SUMIF(#REF!,"TRUE",NSM13:NSM27)</f>
        <v>#REF!</v>
      </c>
      <c r="NSN29" s="2653" t="e">
        <f>SUMIF(#REF!,"TRUE",NSN13:NSN27)</f>
        <v>#REF!</v>
      </c>
      <c r="NSO29" s="2653" t="e">
        <f>SUMIF(#REF!,"TRUE",NSO13:NSO27)</f>
        <v>#REF!</v>
      </c>
      <c r="NSP29" s="2653" t="e">
        <f>SUMIF(#REF!,"TRUE",NSP13:NSP27)</f>
        <v>#REF!</v>
      </c>
      <c r="NSQ29" s="2653" t="e">
        <f>SUMIF(#REF!,"TRUE",NSQ13:NSQ27)</f>
        <v>#REF!</v>
      </c>
      <c r="NSR29" s="2653" t="e">
        <f>SUMIF(#REF!,"TRUE",NSR13:NSR27)</f>
        <v>#REF!</v>
      </c>
      <c r="NSS29" s="2653" t="e">
        <f>SUMIF(#REF!,"TRUE",NSS13:NSS27)</f>
        <v>#REF!</v>
      </c>
      <c r="NST29" s="2653" t="e">
        <f>SUMIF(#REF!,"TRUE",NST13:NST27)</f>
        <v>#REF!</v>
      </c>
      <c r="NSU29" s="2653" t="e">
        <f>SUMIF(#REF!,"TRUE",NSU13:NSU27)</f>
        <v>#REF!</v>
      </c>
      <c r="NSV29" s="2653" t="e">
        <f>SUMIF(#REF!,"TRUE",NSV13:NSV27)</f>
        <v>#REF!</v>
      </c>
      <c r="NSW29" s="2653" t="e">
        <f>SUMIF(#REF!,"TRUE",NSW13:NSW27)</f>
        <v>#REF!</v>
      </c>
      <c r="NSX29" s="2653" t="e">
        <f>SUMIF(#REF!,"TRUE",NSX13:NSX27)</f>
        <v>#REF!</v>
      </c>
      <c r="NSY29" s="2653" t="e">
        <f>SUMIF(#REF!,"TRUE",NSY13:NSY27)</f>
        <v>#REF!</v>
      </c>
      <c r="NSZ29" s="2653" t="e">
        <f>SUMIF(#REF!,"TRUE",NSZ13:NSZ27)</f>
        <v>#REF!</v>
      </c>
      <c r="NTA29" s="2653" t="e">
        <f>SUMIF(#REF!,"TRUE",NTA13:NTA27)</f>
        <v>#REF!</v>
      </c>
      <c r="NTB29" s="2653" t="e">
        <f>SUMIF(#REF!,"TRUE",NTB13:NTB27)</f>
        <v>#REF!</v>
      </c>
      <c r="NTC29" s="2653" t="e">
        <f>SUMIF(#REF!,"TRUE",NTC13:NTC27)</f>
        <v>#REF!</v>
      </c>
      <c r="NTD29" s="2653" t="e">
        <f>SUMIF(#REF!,"TRUE",NTD13:NTD27)</f>
        <v>#REF!</v>
      </c>
      <c r="NTE29" s="2653" t="e">
        <f>SUMIF(#REF!,"TRUE",NTE13:NTE27)</f>
        <v>#REF!</v>
      </c>
      <c r="NTF29" s="2653" t="e">
        <f>SUMIF(#REF!,"TRUE",NTF13:NTF27)</f>
        <v>#REF!</v>
      </c>
      <c r="NTG29" s="2653" t="e">
        <f>SUMIF(#REF!,"TRUE",NTG13:NTG27)</f>
        <v>#REF!</v>
      </c>
      <c r="NTH29" s="2653" t="e">
        <f>SUMIF(#REF!,"TRUE",NTH13:NTH27)</f>
        <v>#REF!</v>
      </c>
      <c r="NTI29" s="2653" t="e">
        <f>SUMIF(#REF!,"TRUE",NTI13:NTI27)</f>
        <v>#REF!</v>
      </c>
      <c r="NTJ29" s="2653" t="e">
        <f>SUMIF(#REF!,"TRUE",NTJ13:NTJ27)</f>
        <v>#REF!</v>
      </c>
      <c r="NTK29" s="2653" t="e">
        <f>SUMIF(#REF!,"TRUE",NTK13:NTK27)</f>
        <v>#REF!</v>
      </c>
      <c r="NTL29" s="2653" t="e">
        <f>SUMIF(#REF!,"TRUE",NTL13:NTL27)</f>
        <v>#REF!</v>
      </c>
      <c r="NTM29" s="2653" t="e">
        <f>SUMIF(#REF!,"TRUE",NTM13:NTM27)</f>
        <v>#REF!</v>
      </c>
      <c r="NTN29" s="2653" t="e">
        <f>SUMIF(#REF!,"TRUE",NTN13:NTN27)</f>
        <v>#REF!</v>
      </c>
      <c r="NTO29" s="2653" t="e">
        <f>SUMIF(#REF!,"TRUE",NTO13:NTO27)</f>
        <v>#REF!</v>
      </c>
      <c r="NTP29" s="2653" t="e">
        <f>SUMIF(#REF!,"TRUE",NTP13:NTP27)</f>
        <v>#REF!</v>
      </c>
      <c r="NTQ29" s="2653" t="e">
        <f>SUMIF(#REF!,"TRUE",NTQ13:NTQ27)</f>
        <v>#REF!</v>
      </c>
      <c r="NTR29" s="2653" t="e">
        <f>SUMIF(#REF!,"TRUE",NTR13:NTR27)</f>
        <v>#REF!</v>
      </c>
      <c r="NTS29" s="2653" t="e">
        <f>SUMIF(#REF!,"TRUE",NTS13:NTS27)</f>
        <v>#REF!</v>
      </c>
      <c r="NTT29" s="2653" t="e">
        <f>SUMIF(#REF!,"TRUE",NTT13:NTT27)</f>
        <v>#REF!</v>
      </c>
      <c r="NTU29" s="2653" t="e">
        <f>SUMIF(#REF!,"TRUE",NTU13:NTU27)</f>
        <v>#REF!</v>
      </c>
      <c r="NTV29" s="2653" t="e">
        <f>SUMIF(#REF!,"TRUE",NTV13:NTV27)</f>
        <v>#REF!</v>
      </c>
      <c r="NTW29" s="2653" t="e">
        <f>SUMIF(#REF!,"TRUE",NTW13:NTW27)</f>
        <v>#REF!</v>
      </c>
      <c r="NTX29" s="2653" t="e">
        <f>SUMIF(#REF!,"TRUE",NTX13:NTX27)</f>
        <v>#REF!</v>
      </c>
      <c r="NTY29" s="2653" t="e">
        <f>SUMIF(#REF!,"TRUE",NTY13:NTY27)</f>
        <v>#REF!</v>
      </c>
      <c r="NTZ29" s="2653" t="e">
        <f>SUMIF(#REF!,"TRUE",NTZ13:NTZ27)</f>
        <v>#REF!</v>
      </c>
      <c r="NUA29" s="2653" t="e">
        <f>SUMIF(#REF!,"TRUE",NUA13:NUA27)</f>
        <v>#REF!</v>
      </c>
      <c r="NUB29" s="2653" t="e">
        <f>SUMIF(#REF!,"TRUE",NUB13:NUB27)</f>
        <v>#REF!</v>
      </c>
      <c r="NUC29" s="2653" t="e">
        <f>SUMIF(#REF!,"TRUE",NUC13:NUC27)</f>
        <v>#REF!</v>
      </c>
      <c r="NUD29" s="2653" t="e">
        <f>SUMIF(#REF!,"TRUE",NUD13:NUD27)</f>
        <v>#REF!</v>
      </c>
      <c r="NUE29" s="2653" t="e">
        <f>SUMIF(#REF!,"TRUE",NUE13:NUE27)</f>
        <v>#REF!</v>
      </c>
      <c r="NUF29" s="2653" t="e">
        <f>SUMIF(#REF!,"TRUE",NUF13:NUF27)</f>
        <v>#REF!</v>
      </c>
      <c r="NUG29" s="2653" t="e">
        <f>SUMIF(#REF!,"TRUE",NUG13:NUG27)</f>
        <v>#REF!</v>
      </c>
      <c r="NUH29" s="2653" t="e">
        <f>SUMIF(#REF!,"TRUE",NUH13:NUH27)</f>
        <v>#REF!</v>
      </c>
      <c r="NUI29" s="2653" t="e">
        <f>SUMIF(#REF!,"TRUE",NUI13:NUI27)</f>
        <v>#REF!</v>
      </c>
      <c r="NUJ29" s="2653" t="e">
        <f>SUMIF(#REF!,"TRUE",NUJ13:NUJ27)</f>
        <v>#REF!</v>
      </c>
      <c r="NUK29" s="2653" t="e">
        <f>SUMIF(#REF!,"TRUE",NUK13:NUK27)</f>
        <v>#REF!</v>
      </c>
      <c r="NUL29" s="2653" t="e">
        <f>SUMIF(#REF!,"TRUE",NUL13:NUL27)</f>
        <v>#REF!</v>
      </c>
      <c r="NUM29" s="2653" t="e">
        <f>SUMIF(#REF!,"TRUE",NUM13:NUM27)</f>
        <v>#REF!</v>
      </c>
      <c r="NUN29" s="2653" t="e">
        <f>SUMIF(#REF!,"TRUE",NUN13:NUN27)</f>
        <v>#REF!</v>
      </c>
      <c r="NUO29" s="2653" t="e">
        <f>SUMIF(#REF!,"TRUE",NUO13:NUO27)</f>
        <v>#REF!</v>
      </c>
      <c r="NUP29" s="2653" t="e">
        <f>SUMIF(#REF!,"TRUE",NUP13:NUP27)</f>
        <v>#REF!</v>
      </c>
      <c r="NUQ29" s="2653" t="e">
        <f>SUMIF(#REF!,"TRUE",NUQ13:NUQ27)</f>
        <v>#REF!</v>
      </c>
      <c r="NUR29" s="2653" t="e">
        <f>SUMIF(#REF!,"TRUE",NUR13:NUR27)</f>
        <v>#REF!</v>
      </c>
      <c r="NUS29" s="2653" t="e">
        <f>SUMIF(#REF!,"TRUE",NUS13:NUS27)</f>
        <v>#REF!</v>
      </c>
      <c r="NUT29" s="2653" t="e">
        <f>SUMIF(#REF!,"TRUE",NUT13:NUT27)</f>
        <v>#REF!</v>
      </c>
      <c r="NUU29" s="2653" t="e">
        <f>SUMIF(#REF!,"TRUE",NUU13:NUU27)</f>
        <v>#REF!</v>
      </c>
      <c r="NUV29" s="2653" t="e">
        <f>SUMIF(#REF!,"TRUE",NUV13:NUV27)</f>
        <v>#REF!</v>
      </c>
      <c r="NUW29" s="2653" t="e">
        <f>SUMIF(#REF!,"TRUE",NUW13:NUW27)</f>
        <v>#REF!</v>
      </c>
      <c r="NUX29" s="2653" t="e">
        <f>SUMIF(#REF!,"TRUE",NUX13:NUX27)</f>
        <v>#REF!</v>
      </c>
      <c r="NUY29" s="2653" t="e">
        <f>SUMIF(#REF!,"TRUE",NUY13:NUY27)</f>
        <v>#REF!</v>
      </c>
      <c r="NUZ29" s="2653" t="e">
        <f>SUMIF(#REF!,"TRUE",NUZ13:NUZ27)</f>
        <v>#REF!</v>
      </c>
      <c r="NVA29" s="2653" t="e">
        <f>SUMIF(#REF!,"TRUE",NVA13:NVA27)</f>
        <v>#REF!</v>
      </c>
      <c r="NVB29" s="2653" t="e">
        <f>SUMIF(#REF!,"TRUE",NVB13:NVB27)</f>
        <v>#REF!</v>
      </c>
      <c r="NVC29" s="2653" t="e">
        <f>SUMIF(#REF!,"TRUE",NVC13:NVC27)</f>
        <v>#REF!</v>
      </c>
      <c r="NVD29" s="2653" t="e">
        <f>SUMIF(#REF!,"TRUE",NVD13:NVD27)</f>
        <v>#REF!</v>
      </c>
      <c r="NVE29" s="2653" t="e">
        <f>SUMIF(#REF!,"TRUE",NVE13:NVE27)</f>
        <v>#REF!</v>
      </c>
      <c r="NVF29" s="2653" t="e">
        <f>SUMIF(#REF!,"TRUE",NVF13:NVF27)</f>
        <v>#REF!</v>
      </c>
      <c r="NVG29" s="2653" t="e">
        <f>SUMIF(#REF!,"TRUE",NVG13:NVG27)</f>
        <v>#REF!</v>
      </c>
      <c r="NVH29" s="2653" t="e">
        <f>SUMIF(#REF!,"TRUE",NVH13:NVH27)</f>
        <v>#REF!</v>
      </c>
      <c r="NVI29" s="2653" t="e">
        <f>SUMIF(#REF!,"TRUE",NVI13:NVI27)</f>
        <v>#REF!</v>
      </c>
      <c r="NVJ29" s="2653" t="e">
        <f>SUMIF(#REF!,"TRUE",NVJ13:NVJ27)</f>
        <v>#REF!</v>
      </c>
      <c r="NVK29" s="2653" t="e">
        <f>SUMIF(#REF!,"TRUE",NVK13:NVK27)</f>
        <v>#REF!</v>
      </c>
      <c r="NVL29" s="2653" t="e">
        <f>SUMIF(#REF!,"TRUE",NVL13:NVL27)</f>
        <v>#REF!</v>
      </c>
      <c r="NVM29" s="2653" t="e">
        <f>SUMIF(#REF!,"TRUE",NVM13:NVM27)</f>
        <v>#REF!</v>
      </c>
      <c r="NVN29" s="2653" t="e">
        <f>SUMIF(#REF!,"TRUE",NVN13:NVN27)</f>
        <v>#REF!</v>
      </c>
      <c r="NVO29" s="2653" t="e">
        <f>SUMIF(#REF!,"TRUE",NVO13:NVO27)</f>
        <v>#REF!</v>
      </c>
      <c r="NVP29" s="2653" t="e">
        <f>SUMIF(#REF!,"TRUE",NVP13:NVP27)</f>
        <v>#REF!</v>
      </c>
      <c r="NVQ29" s="2653" t="e">
        <f>SUMIF(#REF!,"TRUE",NVQ13:NVQ27)</f>
        <v>#REF!</v>
      </c>
      <c r="NVR29" s="2653" t="e">
        <f>SUMIF(#REF!,"TRUE",NVR13:NVR27)</f>
        <v>#REF!</v>
      </c>
      <c r="NVS29" s="2653" t="e">
        <f>SUMIF(#REF!,"TRUE",NVS13:NVS27)</f>
        <v>#REF!</v>
      </c>
      <c r="NVT29" s="2653" t="e">
        <f>SUMIF(#REF!,"TRUE",NVT13:NVT27)</f>
        <v>#REF!</v>
      </c>
      <c r="NVU29" s="2653" t="e">
        <f>SUMIF(#REF!,"TRUE",NVU13:NVU27)</f>
        <v>#REF!</v>
      </c>
      <c r="NVV29" s="2653" t="e">
        <f>SUMIF(#REF!,"TRUE",NVV13:NVV27)</f>
        <v>#REF!</v>
      </c>
      <c r="NVW29" s="2653" t="e">
        <f>SUMIF(#REF!,"TRUE",NVW13:NVW27)</f>
        <v>#REF!</v>
      </c>
      <c r="NVX29" s="2653" t="e">
        <f>SUMIF(#REF!,"TRUE",NVX13:NVX27)</f>
        <v>#REF!</v>
      </c>
      <c r="NVY29" s="2653" t="e">
        <f>SUMIF(#REF!,"TRUE",NVY13:NVY27)</f>
        <v>#REF!</v>
      </c>
      <c r="NVZ29" s="2653" t="e">
        <f>SUMIF(#REF!,"TRUE",NVZ13:NVZ27)</f>
        <v>#REF!</v>
      </c>
      <c r="NWA29" s="2653" t="e">
        <f>SUMIF(#REF!,"TRUE",NWA13:NWA27)</f>
        <v>#REF!</v>
      </c>
      <c r="NWB29" s="2653" t="e">
        <f>SUMIF(#REF!,"TRUE",NWB13:NWB27)</f>
        <v>#REF!</v>
      </c>
      <c r="NWC29" s="2653" t="e">
        <f>SUMIF(#REF!,"TRUE",NWC13:NWC27)</f>
        <v>#REF!</v>
      </c>
      <c r="NWD29" s="2653" t="e">
        <f>SUMIF(#REF!,"TRUE",NWD13:NWD27)</f>
        <v>#REF!</v>
      </c>
      <c r="NWE29" s="2653" t="e">
        <f>SUMIF(#REF!,"TRUE",NWE13:NWE27)</f>
        <v>#REF!</v>
      </c>
      <c r="NWF29" s="2653" t="e">
        <f>SUMIF(#REF!,"TRUE",NWF13:NWF27)</f>
        <v>#REF!</v>
      </c>
      <c r="NWG29" s="2653" t="e">
        <f>SUMIF(#REF!,"TRUE",NWG13:NWG27)</f>
        <v>#REF!</v>
      </c>
      <c r="NWH29" s="2653" t="e">
        <f>SUMIF(#REF!,"TRUE",NWH13:NWH27)</f>
        <v>#REF!</v>
      </c>
      <c r="NWI29" s="2653" t="e">
        <f>SUMIF(#REF!,"TRUE",NWI13:NWI27)</f>
        <v>#REF!</v>
      </c>
      <c r="NWJ29" s="2653" t="e">
        <f>SUMIF(#REF!,"TRUE",NWJ13:NWJ27)</f>
        <v>#REF!</v>
      </c>
      <c r="NWK29" s="2653" t="e">
        <f>SUMIF(#REF!,"TRUE",NWK13:NWK27)</f>
        <v>#REF!</v>
      </c>
      <c r="NWL29" s="2653" t="e">
        <f>SUMIF(#REF!,"TRUE",NWL13:NWL27)</f>
        <v>#REF!</v>
      </c>
      <c r="NWM29" s="2653" t="e">
        <f>SUMIF(#REF!,"TRUE",NWM13:NWM27)</f>
        <v>#REF!</v>
      </c>
      <c r="NWN29" s="2653" t="e">
        <f>SUMIF(#REF!,"TRUE",NWN13:NWN27)</f>
        <v>#REF!</v>
      </c>
      <c r="NWO29" s="2653" t="e">
        <f>SUMIF(#REF!,"TRUE",NWO13:NWO27)</f>
        <v>#REF!</v>
      </c>
      <c r="NWP29" s="2653" t="e">
        <f>SUMIF(#REF!,"TRUE",NWP13:NWP27)</f>
        <v>#REF!</v>
      </c>
      <c r="NWQ29" s="2653" t="e">
        <f>SUMIF(#REF!,"TRUE",NWQ13:NWQ27)</f>
        <v>#REF!</v>
      </c>
      <c r="NWR29" s="2653" t="e">
        <f>SUMIF(#REF!,"TRUE",NWR13:NWR27)</f>
        <v>#REF!</v>
      </c>
      <c r="NWS29" s="2653" t="e">
        <f>SUMIF(#REF!,"TRUE",NWS13:NWS27)</f>
        <v>#REF!</v>
      </c>
      <c r="NWT29" s="2653" t="e">
        <f>SUMIF(#REF!,"TRUE",NWT13:NWT27)</f>
        <v>#REF!</v>
      </c>
      <c r="NWU29" s="2653" t="e">
        <f>SUMIF(#REF!,"TRUE",NWU13:NWU27)</f>
        <v>#REF!</v>
      </c>
      <c r="NWV29" s="2653" t="e">
        <f>SUMIF(#REF!,"TRUE",NWV13:NWV27)</f>
        <v>#REF!</v>
      </c>
      <c r="NWW29" s="2653" t="e">
        <f>SUMIF(#REF!,"TRUE",NWW13:NWW27)</f>
        <v>#REF!</v>
      </c>
      <c r="NWX29" s="2653" t="e">
        <f>SUMIF(#REF!,"TRUE",NWX13:NWX27)</f>
        <v>#REF!</v>
      </c>
      <c r="NWY29" s="2653" t="e">
        <f>SUMIF(#REF!,"TRUE",NWY13:NWY27)</f>
        <v>#REF!</v>
      </c>
      <c r="NWZ29" s="2653" t="e">
        <f>SUMIF(#REF!,"TRUE",NWZ13:NWZ27)</f>
        <v>#REF!</v>
      </c>
      <c r="NXA29" s="2653" t="e">
        <f>SUMIF(#REF!,"TRUE",NXA13:NXA27)</f>
        <v>#REF!</v>
      </c>
      <c r="NXB29" s="2653" t="e">
        <f>SUMIF(#REF!,"TRUE",NXB13:NXB27)</f>
        <v>#REF!</v>
      </c>
      <c r="NXC29" s="2653" t="e">
        <f>SUMIF(#REF!,"TRUE",NXC13:NXC27)</f>
        <v>#REF!</v>
      </c>
      <c r="NXD29" s="2653" t="e">
        <f>SUMIF(#REF!,"TRUE",NXD13:NXD27)</f>
        <v>#REF!</v>
      </c>
      <c r="NXE29" s="2653" t="e">
        <f>SUMIF(#REF!,"TRUE",NXE13:NXE27)</f>
        <v>#REF!</v>
      </c>
      <c r="NXF29" s="2653" t="e">
        <f>SUMIF(#REF!,"TRUE",NXF13:NXF27)</f>
        <v>#REF!</v>
      </c>
      <c r="NXG29" s="2653" t="e">
        <f>SUMIF(#REF!,"TRUE",NXG13:NXG27)</f>
        <v>#REF!</v>
      </c>
      <c r="NXH29" s="2653" t="e">
        <f>SUMIF(#REF!,"TRUE",NXH13:NXH27)</f>
        <v>#REF!</v>
      </c>
      <c r="NXI29" s="2653" t="e">
        <f>SUMIF(#REF!,"TRUE",NXI13:NXI27)</f>
        <v>#REF!</v>
      </c>
      <c r="NXJ29" s="2653" t="e">
        <f>SUMIF(#REF!,"TRUE",NXJ13:NXJ27)</f>
        <v>#REF!</v>
      </c>
      <c r="NXK29" s="2653" t="e">
        <f>SUMIF(#REF!,"TRUE",NXK13:NXK27)</f>
        <v>#REF!</v>
      </c>
      <c r="NXL29" s="2653" t="e">
        <f>SUMIF(#REF!,"TRUE",NXL13:NXL27)</f>
        <v>#REF!</v>
      </c>
      <c r="NXM29" s="2653" t="e">
        <f>SUMIF(#REF!,"TRUE",NXM13:NXM27)</f>
        <v>#REF!</v>
      </c>
      <c r="NXN29" s="2653" t="e">
        <f>SUMIF(#REF!,"TRUE",NXN13:NXN27)</f>
        <v>#REF!</v>
      </c>
      <c r="NXO29" s="2653" t="e">
        <f>SUMIF(#REF!,"TRUE",NXO13:NXO27)</f>
        <v>#REF!</v>
      </c>
      <c r="NXP29" s="2653" t="e">
        <f>SUMIF(#REF!,"TRUE",NXP13:NXP27)</f>
        <v>#REF!</v>
      </c>
      <c r="NXQ29" s="2653" t="e">
        <f>SUMIF(#REF!,"TRUE",NXQ13:NXQ27)</f>
        <v>#REF!</v>
      </c>
      <c r="NXR29" s="2653" t="e">
        <f>SUMIF(#REF!,"TRUE",NXR13:NXR27)</f>
        <v>#REF!</v>
      </c>
      <c r="NXS29" s="2653" t="e">
        <f>SUMIF(#REF!,"TRUE",NXS13:NXS27)</f>
        <v>#REF!</v>
      </c>
      <c r="NXT29" s="2653" t="e">
        <f>SUMIF(#REF!,"TRUE",NXT13:NXT27)</f>
        <v>#REF!</v>
      </c>
      <c r="NXU29" s="2653" t="e">
        <f>SUMIF(#REF!,"TRUE",NXU13:NXU27)</f>
        <v>#REF!</v>
      </c>
      <c r="NXV29" s="2653" t="e">
        <f>SUMIF(#REF!,"TRUE",NXV13:NXV27)</f>
        <v>#REF!</v>
      </c>
      <c r="NXW29" s="2653" t="e">
        <f>SUMIF(#REF!,"TRUE",NXW13:NXW27)</f>
        <v>#REF!</v>
      </c>
      <c r="NXX29" s="2653" t="e">
        <f>SUMIF(#REF!,"TRUE",NXX13:NXX27)</f>
        <v>#REF!</v>
      </c>
      <c r="NXY29" s="2653" t="e">
        <f>SUMIF(#REF!,"TRUE",NXY13:NXY27)</f>
        <v>#REF!</v>
      </c>
      <c r="NXZ29" s="2653" t="e">
        <f>SUMIF(#REF!,"TRUE",NXZ13:NXZ27)</f>
        <v>#REF!</v>
      </c>
      <c r="NYA29" s="2653" t="e">
        <f>SUMIF(#REF!,"TRUE",NYA13:NYA27)</f>
        <v>#REF!</v>
      </c>
      <c r="NYB29" s="2653" t="e">
        <f>SUMIF(#REF!,"TRUE",NYB13:NYB27)</f>
        <v>#REF!</v>
      </c>
      <c r="NYC29" s="2653" t="e">
        <f>SUMIF(#REF!,"TRUE",NYC13:NYC27)</f>
        <v>#REF!</v>
      </c>
      <c r="NYD29" s="2653" t="e">
        <f>SUMIF(#REF!,"TRUE",NYD13:NYD27)</f>
        <v>#REF!</v>
      </c>
      <c r="NYE29" s="2653" t="e">
        <f>SUMIF(#REF!,"TRUE",NYE13:NYE27)</f>
        <v>#REF!</v>
      </c>
      <c r="NYF29" s="2653" t="e">
        <f>SUMIF(#REF!,"TRUE",NYF13:NYF27)</f>
        <v>#REF!</v>
      </c>
      <c r="NYG29" s="2653" t="e">
        <f>SUMIF(#REF!,"TRUE",NYG13:NYG27)</f>
        <v>#REF!</v>
      </c>
      <c r="NYH29" s="2653" t="e">
        <f>SUMIF(#REF!,"TRUE",NYH13:NYH27)</f>
        <v>#REF!</v>
      </c>
      <c r="NYI29" s="2653" t="e">
        <f>SUMIF(#REF!,"TRUE",NYI13:NYI27)</f>
        <v>#REF!</v>
      </c>
      <c r="NYJ29" s="2653" t="e">
        <f>SUMIF(#REF!,"TRUE",NYJ13:NYJ27)</f>
        <v>#REF!</v>
      </c>
      <c r="NYK29" s="2653" t="e">
        <f>SUMIF(#REF!,"TRUE",NYK13:NYK27)</f>
        <v>#REF!</v>
      </c>
      <c r="NYL29" s="2653" t="e">
        <f>SUMIF(#REF!,"TRUE",NYL13:NYL27)</f>
        <v>#REF!</v>
      </c>
      <c r="NYM29" s="2653" t="e">
        <f>SUMIF(#REF!,"TRUE",NYM13:NYM27)</f>
        <v>#REF!</v>
      </c>
      <c r="NYN29" s="2653" t="e">
        <f>SUMIF(#REF!,"TRUE",NYN13:NYN27)</f>
        <v>#REF!</v>
      </c>
      <c r="NYO29" s="2653" t="e">
        <f>SUMIF(#REF!,"TRUE",NYO13:NYO27)</f>
        <v>#REF!</v>
      </c>
      <c r="NYP29" s="2653" t="e">
        <f>SUMIF(#REF!,"TRUE",NYP13:NYP27)</f>
        <v>#REF!</v>
      </c>
      <c r="NYQ29" s="2653" t="e">
        <f>SUMIF(#REF!,"TRUE",NYQ13:NYQ27)</f>
        <v>#REF!</v>
      </c>
      <c r="NYR29" s="2653" t="e">
        <f>SUMIF(#REF!,"TRUE",NYR13:NYR27)</f>
        <v>#REF!</v>
      </c>
      <c r="NYS29" s="2653" t="e">
        <f>SUMIF(#REF!,"TRUE",NYS13:NYS27)</f>
        <v>#REF!</v>
      </c>
      <c r="NYT29" s="2653" t="e">
        <f>SUMIF(#REF!,"TRUE",NYT13:NYT27)</f>
        <v>#REF!</v>
      </c>
      <c r="NYU29" s="2653" t="e">
        <f>SUMIF(#REF!,"TRUE",NYU13:NYU27)</f>
        <v>#REF!</v>
      </c>
      <c r="NYV29" s="2653" t="e">
        <f>SUMIF(#REF!,"TRUE",NYV13:NYV27)</f>
        <v>#REF!</v>
      </c>
      <c r="NYW29" s="2653" t="e">
        <f>SUMIF(#REF!,"TRUE",NYW13:NYW27)</f>
        <v>#REF!</v>
      </c>
      <c r="NYX29" s="2653" t="e">
        <f>SUMIF(#REF!,"TRUE",NYX13:NYX27)</f>
        <v>#REF!</v>
      </c>
      <c r="NYY29" s="2653" t="e">
        <f>SUMIF(#REF!,"TRUE",NYY13:NYY27)</f>
        <v>#REF!</v>
      </c>
      <c r="NYZ29" s="2653" t="e">
        <f>SUMIF(#REF!,"TRUE",NYZ13:NYZ27)</f>
        <v>#REF!</v>
      </c>
      <c r="NZA29" s="2653" t="e">
        <f>SUMIF(#REF!,"TRUE",NZA13:NZA27)</f>
        <v>#REF!</v>
      </c>
      <c r="NZB29" s="2653" t="e">
        <f>SUMIF(#REF!,"TRUE",NZB13:NZB27)</f>
        <v>#REF!</v>
      </c>
      <c r="NZC29" s="2653" t="e">
        <f>SUMIF(#REF!,"TRUE",NZC13:NZC27)</f>
        <v>#REF!</v>
      </c>
      <c r="NZD29" s="2653" t="e">
        <f>SUMIF(#REF!,"TRUE",NZD13:NZD27)</f>
        <v>#REF!</v>
      </c>
      <c r="NZE29" s="2653" t="e">
        <f>SUMIF(#REF!,"TRUE",NZE13:NZE27)</f>
        <v>#REF!</v>
      </c>
      <c r="NZF29" s="2653" t="e">
        <f>SUMIF(#REF!,"TRUE",NZF13:NZF27)</f>
        <v>#REF!</v>
      </c>
      <c r="NZG29" s="2653" t="e">
        <f>SUMIF(#REF!,"TRUE",NZG13:NZG27)</f>
        <v>#REF!</v>
      </c>
      <c r="NZH29" s="2653" t="e">
        <f>SUMIF(#REF!,"TRUE",NZH13:NZH27)</f>
        <v>#REF!</v>
      </c>
      <c r="NZI29" s="2653" t="e">
        <f>SUMIF(#REF!,"TRUE",NZI13:NZI27)</f>
        <v>#REF!</v>
      </c>
      <c r="NZJ29" s="2653" t="e">
        <f>SUMIF(#REF!,"TRUE",NZJ13:NZJ27)</f>
        <v>#REF!</v>
      </c>
      <c r="NZK29" s="2653" t="e">
        <f>SUMIF(#REF!,"TRUE",NZK13:NZK27)</f>
        <v>#REF!</v>
      </c>
      <c r="NZL29" s="2653" t="e">
        <f>SUMIF(#REF!,"TRUE",NZL13:NZL27)</f>
        <v>#REF!</v>
      </c>
      <c r="NZM29" s="2653" t="e">
        <f>SUMIF(#REF!,"TRUE",NZM13:NZM27)</f>
        <v>#REF!</v>
      </c>
      <c r="NZN29" s="2653" t="e">
        <f>SUMIF(#REF!,"TRUE",NZN13:NZN27)</f>
        <v>#REF!</v>
      </c>
      <c r="NZO29" s="2653" t="e">
        <f>SUMIF(#REF!,"TRUE",NZO13:NZO27)</f>
        <v>#REF!</v>
      </c>
      <c r="NZP29" s="2653" t="e">
        <f>SUMIF(#REF!,"TRUE",NZP13:NZP27)</f>
        <v>#REF!</v>
      </c>
      <c r="NZQ29" s="2653" t="e">
        <f>SUMIF(#REF!,"TRUE",NZQ13:NZQ27)</f>
        <v>#REF!</v>
      </c>
      <c r="NZR29" s="2653" t="e">
        <f>SUMIF(#REF!,"TRUE",NZR13:NZR27)</f>
        <v>#REF!</v>
      </c>
      <c r="NZS29" s="2653" t="e">
        <f>SUMIF(#REF!,"TRUE",NZS13:NZS27)</f>
        <v>#REF!</v>
      </c>
      <c r="NZT29" s="2653" t="e">
        <f>SUMIF(#REF!,"TRUE",NZT13:NZT27)</f>
        <v>#REF!</v>
      </c>
      <c r="NZU29" s="2653" t="e">
        <f>SUMIF(#REF!,"TRUE",NZU13:NZU27)</f>
        <v>#REF!</v>
      </c>
      <c r="NZV29" s="2653" t="e">
        <f>SUMIF(#REF!,"TRUE",NZV13:NZV27)</f>
        <v>#REF!</v>
      </c>
      <c r="NZW29" s="2653" t="e">
        <f>SUMIF(#REF!,"TRUE",NZW13:NZW27)</f>
        <v>#REF!</v>
      </c>
      <c r="NZX29" s="2653" t="e">
        <f>SUMIF(#REF!,"TRUE",NZX13:NZX27)</f>
        <v>#REF!</v>
      </c>
      <c r="NZY29" s="2653" t="e">
        <f>SUMIF(#REF!,"TRUE",NZY13:NZY27)</f>
        <v>#REF!</v>
      </c>
      <c r="NZZ29" s="2653" t="e">
        <f>SUMIF(#REF!,"TRUE",NZZ13:NZZ27)</f>
        <v>#REF!</v>
      </c>
      <c r="OAA29" s="2653" t="e">
        <f>SUMIF(#REF!,"TRUE",OAA13:OAA27)</f>
        <v>#REF!</v>
      </c>
      <c r="OAB29" s="2653" t="e">
        <f>SUMIF(#REF!,"TRUE",OAB13:OAB27)</f>
        <v>#REF!</v>
      </c>
      <c r="OAC29" s="2653" t="e">
        <f>SUMIF(#REF!,"TRUE",OAC13:OAC27)</f>
        <v>#REF!</v>
      </c>
      <c r="OAD29" s="2653" t="e">
        <f>SUMIF(#REF!,"TRUE",OAD13:OAD27)</f>
        <v>#REF!</v>
      </c>
      <c r="OAE29" s="2653" t="e">
        <f>SUMIF(#REF!,"TRUE",OAE13:OAE27)</f>
        <v>#REF!</v>
      </c>
      <c r="OAF29" s="2653" t="e">
        <f>SUMIF(#REF!,"TRUE",OAF13:OAF27)</f>
        <v>#REF!</v>
      </c>
      <c r="OAG29" s="2653" t="e">
        <f>SUMIF(#REF!,"TRUE",OAG13:OAG27)</f>
        <v>#REF!</v>
      </c>
      <c r="OAH29" s="2653" t="e">
        <f>SUMIF(#REF!,"TRUE",OAH13:OAH27)</f>
        <v>#REF!</v>
      </c>
      <c r="OAI29" s="2653" t="e">
        <f>SUMIF(#REF!,"TRUE",OAI13:OAI27)</f>
        <v>#REF!</v>
      </c>
      <c r="OAJ29" s="2653" t="e">
        <f>SUMIF(#REF!,"TRUE",OAJ13:OAJ27)</f>
        <v>#REF!</v>
      </c>
      <c r="OAK29" s="2653" t="e">
        <f>SUMIF(#REF!,"TRUE",OAK13:OAK27)</f>
        <v>#REF!</v>
      </c>
      <c r="OAL29" s="2653" t="e">
        <f>SUMIF(#REF!,"TRUE",OAL13:OAL27)</f>
        <v>#REF!</v>
      </c>
      <c r="OAM29" s="2653" t="e">
        <f>SUMIF(#REF!,"TRUE",OAM13:OAM27)</f>
        <v>#REF!</v>
      </c>
      <c r="OAN29" s="2653" t="e">
        <f>SUMIF(#REF!,"TRUE",OAN13:OAN27)</f>
        <v>#REF!</v>
      </c>
      <c r="OAO29" s="2653" t="e">
        <f>SUMIF(#REF!,"TRUE",OAO13:OAO27)</f>
        <v>#REF!</v>
      </c>
      <c r="OAP29" s="2653" t="e">
        <f>SUMIF(#REF!,"TRUE",OAP13:OAP27)</f>
        <v>#REF!</v>
      </c>
      <c r="OAQ29" s="2653" t="e">
        <f>SUMIF(#REF!,"TRUE",OAQ13:OAQ27)</f>
        <v>#REF!</v>
      </c>
      <c r="OAR29" s="2653" t="e">
        <f>SUMIF(#REF!,"TRUE",OAR13:OAR27)</f>
        <v>#REF!</v>
      </c>
      <c r="OAS29" s="2653" t="e">
        <f>SUMIF(#REF!,"TRUE",OAS13:OAS27)</f>
        <v>#REF!</v>
      </c>
      <c r="OAT29" s="2653" t="e">
        <f>SUMIF(#REF!,"TRUE",OAT13:OAT27)</f>
        <v>#REF!</v>
      </c>
      <c r="OAU29" s="2653" t="e">
        <f>SUMIF(#REF!,"TRUE",OAU13:OAU27)</f>
        <v>#REF!</v>
      </c>
      <c r="OAV29" s="2653" t="e">
        <f>SUMIF(#REF!,"TRUE",OAV13:OAV27)</f>
        <v>#REF!</v>
      </c>
      <c r="OAW29" s="2653" t="e">
        <f>SUMIF(#REF!,"TRUE",OAW13:OAW27)</f>
        <v>#REF!</v>
      </c>
      <c r="OAX29" s="2653" t="e">
        <f>SUMIF(#REF!,"TRUE",OAX13:OAX27)</f>
        <v>#REF!</v>
      </c>
      <c r="OAY29" s="2653" t="e">
        <f>SUMIF(#REF!,"TRUE",OAY13:OAY27)</f>
        <v>#REF!</v>
      </c>
      <c r="OAZ29" s="2653" t="e">
        <f>SUMIF(#REF!,"TRUE",OAZ13:OAZ27)</f>
        <v>#REF!</v>
      </c>
      <c r="OBA29" s="2653" t="e">
        <f>SUMIF(#REF!,"TRUE",OBA13:OBA27)</f>
        <v>#REF!</v>
      </c>
      <c r="OBB29" s="2653" t="e">
        <f>SUMIF(#REF!,"TRUE",OBB13:OBB27)</f>
        <v>#REF!</v>
      </c>
      <c r="OBC29" s="2653" t="e">
        <f>SUMIF(#REF!,"TRUE",OBC13:OBC27)</f>
        <v>#REF!</v>
      </c>
      <c r="OBD29" s="2653" t="e">
        <f>SUMIF(#REF!,"TRUE",OBD13:OBD27)</f>
        <v>#REF!</v>
      </c>
      <c r="OBE29" s="2653" t="e">
        <f>SUMIF(#REF!,"TRUE",OBE13:OBE27)</f>
        <v>#REF!</v>
      </c>
      <c r="OBF29" s="2653" t="e">
        <f>SUMIF(#REF!,"TRUE",OBF13:OBF27)</f>
        <v>#REF!</v>
      </c>
      <c r="OBG29" s="2653" t="e">
        <f>SUMIF(#REF!,"TRUE",OBG13:OBG27)</f>
        <v>#REF!</v>
      </c>
      <c r="OBH29" s="2653" t="e">
        <f>SUMIF(#REF!,"TRUE",OBH13:OBH27)</f>
        <v>#REF!</v>
      </c>
      <c r="OBI29" s="2653" t="e">
        <f>SUMIF(#REF!,"TRUE",OBI13:OBI27)</f>
        <v>#REF!</v>
      </c>
      <c r="OBJ29" s="2653" t="e">
        <f>SUMIF(#REF!,"TRUE",OBJ13:OBJ27)</f>
        <v>#REF!</v>
      </c>
      <c r="OBK29" s="2653" t="e">
        <f>SUMIF(#REF!,"TRUE",OBK13:OBK27)</f>
        <v>#REF!</v>
      </c>
      <c r="OBL29" s="2653" t="e">
        <f>SUMIF(#REF!,"TRUE",OBL13:OBL27)</f>
        <v>#REF!</v>
      </c>
      <c r="OBM29" s="2653" t="e">
        <f>SUMIF(#REF!,"TRUE",OBM13:OBM27)</f>
        <v>#REF!</v>
      </c>
      <c r="OBN29" s="2653" t="e">
        <f>SUMIF(#REF!,"TRUE",OBN13:OBN27)</f>
        <v>#REF!</v>
      </c>
      <c r="OBO29" s="2653" t="e">
        <f>SUMIF(#REF!,"TRUE",OBO13:OBO27)</f>
        <v>#REF!</v>
      </c>
      <c r="OBP29" s="2653" t="e">
        <f>SUMIF(#REF!,"TRUE",OBP13:OBP27)</f>
        <v>#REF!</v>
      </c>
      <c r="OBQ29" s="2653" t="e">
        <f>SUMIF(#REF!,"TRUE",OBQ13:OBQ27)</f>
        <v>#REF!</v>
      </c>
      <c r="OBR29" s="2653" t="e">
        <f>SUMIF(#REF!,"TRUE",OBR13:OBR27)</f>
        <v>#REF!</v>
      </c>
      <c r="OBS29" s="2653" t="e">
        <f>SUMIF(#REF!,"TRUE",OBS13:OBS27)</f>
        <v>#REF!</v>
      </c>
      <c r="OBT29" s="2653" t="e">
        <f>SUMIF(#REF!,"TRUE",OBT13:OBT27)</f>
        <v>#REF!</v>
      </c>
      <c r="OBU29" s="2653" t="e">
        <f>SUMIF(#REF!,"TRUE",OBU13:OBU27)</f>
        <v>#REF!</v>
      </c>
      <c r="OBV29" s="2653" t="e">
        <f>SUMIF(#REF!,"TRUE",OBV13:OBV27)</f>
        <v>#REF!</v>
      </c>
      <c r="OBW29" s="2653" t="e">
        <f>SUMIF(#REF!,"TRUE",OBW13:OBW27)</f>
        <v>#REF!</v>
      </c>
      <c r="OBX29" s="2653" t="e">
        <f>SUMIF(#REF!,"TRUE",OBX13:OBX27)</f>
        <v>#REF!</v>
      </c>
      <c r="OBY29" s="2653" t="e">
        <f>SUMIF(#REF!,"TRUE",OBY13:OBY27)</f>
        <v>#REF!</v>
      </c>
      <c r="OBZ29" s="2653" t="e">
        <f>SUMIF(#REF!,"TRUE",OBZ13:OBZ27)</f>
        <v>#REF!</v>
      </c>
      <c r="OCA29" s="2653" t="e">
        <f>SUMIF(#REF!,"TRUE",OCA13:OCA27)</f>
        <v>#REF!</v>
      </c>
      <c r="OCB29" s="2653" t="e">
        <f>SUMIF(#REF!,"TRUE",OCB13:OCB27)</f>
        <v>#REF!</v>
      </c>
      <c r="OCC29" s="2653" t="e">
        <f>SUMIF(#REF!,"TRUE",OCC13:OCC27)</f>
        <v>#REF!</v>
      </c>
      <c r="OCD29" s="2653" t="e">
        <f>SUMIF(#REF!,"TRUE",OCD13:OCD27)</f>
        <v>#REF!</v>
      </c>
      <c r="OCE29" s="2653" t="e">
        <f>SUMIF(#REF!,"TRUE",OCE13:OCE27)</f>
        <v>#REF!</v>
      </c>
      <c r="OCF29" s="2653" t="e">
        <f>SUMIF(#REF!,"TRUE",OCF13:OCF27)</f>
        <v>#REF!</v>
      </c>
      <c r="OCG29" s="2653" t="e">
        <f>SUMIF(#REF!,"TRUE",OCG13:OCG27)</f>
        <v>#REF!</v>
      </c>
      <c r="OCH29" s="2653" t="e">
        <f>SUMIF(#REF!,"TRUE",OCH13:OCH27)</f>
        <v>#REF!</v>
      </c>
      <c r="OCI29" s="2653" t="e">
        <f>SUMIF(#REF!,"TRUE",OCI13:OCI27)</f>
        <v>#REF!</v>
      </c>
      <c r="OCJ29" s="2653" t="e">
        <f>SUMIF(#REF!,"TRUE",OCJ13:OCJ27)</f>
        <v>#REF!</v>
      </c>
      <c r="OCK29" s="2653" t="e">
        <f>SUMIF(#REF!,"TRUE",OCK13:OCK27)</f>
        <v>#REF!</v>
      </c>
      <c r="OCL29" s="2653" t="e">
        <f>SUMIF(#REF!,"TRUE",OCL13:OCL27)</f>
        <v>#REF!</v>
      </c>
      <c r="OCM29" s="2653" t="e">
        <f>SUMIF(#REF!,"TRUE",OCM13:OCM27)</f>
        <v>#REF!</v>
      </c>
      <c r="OCN29" s="2653" t="e">
        <f>SUMIF(#REF!,"TRUE",OCN13:OCN27)</f>
        <v>#REF!</v>
      </c>
      <c r="OCO29" s="2653" t="e">
        <f>SUMIF(#REF!,"TRUE",OCO13:OCO27)</f>
        <v>#REF!</v>
      </c>
      <c r="OCP29" s="2653" t="e">
        <f>SUMIF(#REF!,"TRUE",OCP13:OCP27)</f>
        <v>#REF!</v>
      </c>
      <c r="OCQ29" s="2653" t="e">
        <f>SUMIF(#REF!,"TRUE",OCQ13:OCQ27)</f>
        <v>#REF!</v>
      </c>
      <c r="OCR29" s="2653" t="e">
        <f>SUMIF(#REF!,"TRUE",OCR13:OCR27)</f>
        <v>#REF!</v>
      </c>
      <c r="OCS29" s="2653" t="e">
        <f>SUMIF(#REF!,"TRUE",OCS13:OCS27)</f>
        <v>#REF!</v>
      </c>
      <c r="OCT29" s="2653" t="e">
        <f>SUMIF(#REF!,"TRUE",OCT13:OCT27)</f>
        <v>#REF!</v>
      </c>
      <c r="OCU29" s="2653" t="e">
        <f>SUMIF(#REF!,"TRUE",OCU13:OCU27)</f>
        <v>#REF!</v>
      </c>
      <c r="OCV29" s="2653" t="e">
        <f>SUMIF(#REF!,"TRUE",OCV13:OCV27)</f>
        <v>#REF!</v>
      </c>
      <c r="OCW29" s="2653" t="e">
        <f>SUMIF(#REF!,"TRUE",OCW13:OCW27)</f>
        <v>#REF!</v>
      </c>
      <c r="OCX29" s="2653" t="e">
        <f>SUMIF(#REF!,"TRUE",OCX13:OCX27)</f>
        <v>#REF!</v>
      </c>
      <c r="OCY29" s="2653" t="e">
        <f>SUMIF(#REF!,"TRUE",OCY13:OCY27)</f>
        <v>#REF!</v>
      </c>
      <c r="OCZ29" s="2653" t="e">
        <f>SUMIF(#REF!,"TRUE",OCZ13:OCZ27)</f>
        <v>#REF!</v>
      </c>
      <c r="ODA29" s="2653" t="e">
        <f>SUMIF(#REF!,"TRUE",ODA13:ODA27)</f>
        <v>#REF!</v>
      </c>
      <c r="ODB29" s="2653" t="e">
        <f>SUMIF(#REF!,"TRUE",ODB13:ODB27)</f>
        <v>#REF!</v>
      </c>
      <c r="ODC29" s="2653" t="e">
        <f>SUMIF(#REF!,"TRUE",ODC13:ODC27)</f>
        <v>#REF!</v>
      </c>
      <c r="ODD29" s="2653" t="e">
        <f>SUMIF(#REF!,"TRUE",ODD13:ODD27)</f>
        <v>#REF!</v>
      </c>
      <c r="ODE29" s="2653" t="e">
        <f>SUMIF(#REF!,"TRUE",ODE13:ODE27)</f>
        <v>#REF!</v>
      </c>
      <c r="ODF29" s="2653" t="e">
        <f>SUMIF(#REF!,"TRUE",ODF13:ODF27)</f>
        <v>#REF!</v>
      </c>
      <c r="ODG29" s="2653" t="e">
        <f>SUMIF(#REF!,"TRUE",ODG13:ODG27)</f>
        <v>#REF!</v>
      </c>
      <c r="ODH29" s="2653" t="e">
        <f>SUMIF(#REF!,"TRUE",ODH13:ODH27)</f>
        <v>#REF!</v>
      </c>
      <c r="ODI29" s="2653" t="e">
        <f>SUMIF(#REF!,"TRUE",ODI13:ODI27)</f>
        <v>#REF!</v>
      </c>
      <c r="ODJ29" s="2653" t="e">
        <f>SUMIF(#REF!,"TRUE",ODJ13:ODJ27)</f>
        <v>#REF!</v>
      </c>
      <c r="ODK29" s="2653" t="e">
        <f>SUMIF(#REF!,"TRUE",ODK13:ODK27)</f>
        <v>#REF!</v>
      </c>
      <c r="ODL29" s="2653" t="e">
        <f>SUMIF(#REF!,"TRUE",ODL13:ODL27)</f>
        <v>#REF!</v>
      </c>
      <c r="ODM29" s="2653" t="e">
        <f>SUMIF(#REF!,"TRUE",ODM13:ODM27)</f>
        <v>#REF!</v>
      </c>
      <c r="ODN29" s="2653" t="e">
        <f>SUMIF(#REF!,"TRUE",ODN13:ODN27)</f>
        <v>#REF!</v>
      </c>
      <c r="ODO29" s="2653" t="e">
        <f>SUMIF(#REF!,"TRUE",ODO13:ODO27)</f>
        <v>#REF!</v>
      </c>
      <c r="ODP29" s="2653" t="e">
        <f>SUMIF(#REF!,"TRUE",ODP13:ODP27)</f>
        <v>#REF!</v>
      </c>
      <c r="ODQ29" s="2653" t="e">
        <f>SUMIF(#REF!,"TRUE",ODQ13:ODQ27)</f>
        <v>#REF!</v>
      </c>
      <c r="ODR29" s="2653" t="e">
        <f>SUMIF(#REF!,"TRUE",ODR13:ODR27)</f>
        <v>#REF!</v>
      </c>
      <c r="ODS29" s="2653" t="e">
        <f>SUMIF(#REF!,"TRUE",ODS13:ODS27)</f>
        <v>#REF!</v>
      </c>
      <c r="ODT29" s="2653" t="e">
        <f>SUMIF(#REF!,"TRUE",ODT13:ODT27)</f>
        <v>#REF!</v>
      </c>
      <c r="ODU29" s="2653" t="e">
        <f>SUMIF(#REF!,"TRUE",ODU13:ODU27)</f>
        <v>#REF!</v>
      </c>
      <c r="ODV29" s="2653" t="e">
        <f>SUMIF(#REF!,"TRUE",ODV13:ODV27)</f>
        <v>#REF!</v>
      </c>
      <c r="ODW29" s="2653" t="e">
        <f>SUMIF(#REF!,"TRUE",ODW13:ODW27)</f>
        <v>#REF!</v>
      </c>
      <c r="ODX29" s="2653" t="e">
        <f>SUMIF(#REF!,"TRUE",ODX13:ODX27)</f>
        <v>#REF!</v>
      </c>
      <c r="ODY29" s="2653" t="e">
        <f>SUMIF(#REF!,"TRUE",ODY13:ODY27)</f>
        <v>#REF!</v>
      </c>
      <c r="ODZ29" s="2653" t="e">
        <f>SUMIF(#REF!,"TRUE",ODZ13:ODZ27)</f>
        <v>#REF!</v>
      </c>
      <c r="OEA29" s="2653" t="e">
        <f>SUMIF(#REF!,"TRUE",OEA13:OEA27)</f>
        <v>#REF!</v>
      </c>
      <c r="OEB29" s="2653" t="e">
        <f>SUMIF(#REF!,"TRUE",OEB13:OEB27)</f>
        <v>#REF!</v>
      </c>
      <c r="OEC29" s="2653" t="e">
        <f>SUMIF(#REF!,"TRUE",OEC13:OEC27)</f>
        <v>#REF!</v>
      </c>
      <c r="OED29" s="2653" t="e">
        <f>SUMIF(#REF!,"TRUE",OED13:OED27)</f>
        <v>#REF!</v>
      </c>
      <c r="OEE29" s="2653" t="e">
        <f>SUMIF(#REF!,"TRUE",OEE13:OEE27)</f>
        <v>#REF!</v>
      </c>
      <c r="OEF29" s="2653" t="e">
        <f>SUMIF(#REF!,"TRUE",OEF13:OEF27)</f>
        <v>#REF!</v>
      </c>
      <c r="OEG29" s="2653" t="e">
        <f>SUMIF(#REF!,"TRUE",OEG13:OEG27)</f>
        <v>#REF!</v>
      </c>
      <c r="OEH29" s="2653" t="e">
        <f>SUMIF(#REF!,"TRUE",OEH13:OEH27)</f>
        <v>#REF!</v>
      </c>
      <c r="OEI29" s="2653" t="e">
        <f>SUMIF(#REF!,"TRUE",OEI13:OEI27)</f>
        <v>#REF!</v>
      </c>
      <c r="OEJ29" s="2653" t="e">
        <f>SUMIF(#REF!,"TRUE",OEJ13:OEJ27)</f>
        <v>#REF!</v>
      </c>
      <c r="OEK29" s="2653" t="e">
        <f>SUMIF(#REF!,"TRUE",OEK13:OEK27)</f>
        <v>#REF!</v>
      </c>
      <c r="OEL29" s="2653" t="e">
        <f>SUMIF(#REF!,"TRUE",OEL13:OEL27)</f>
        <v>#REF!</v>
      </c>
      <c r="OEM29" s="2653" t="e">
        <f>SUMIF(#REF!,"TRUE",OEM13:OEM27)</f>
        <v>#REF!</v>
      </c>
      <c r="OEN29" s="2653" t="e">
        <f>SUMIF(#REF!,"TRUE",OEN13:OEN27)</f>
        <v>#REF!</v>
      </c>
      <c r="OEO29" s="2653" t="e">
        <f>SUMIF(#REF!,"TRUE",OEO13:OEO27)</f>
        <v>#REF!</v>
      </c>
      <c r="OEP29" s="2653" t="e">
        <f>SUMIF(#REF!,"TRUE",OEP13:OEP27)</f>
        <v>#REF!</v>
      </c>
      <c r="OEQ29" s="2653" t="e">
        <f>SUMIF(#REF!,"TRUE",OEQ13:OEQ27)</f>
        <v>#REF!</v>
      </c>
      <c r="OER29" s="2653" t="e">
        <f>SUMIF(#REF!,"TRUE",OER13:OER27)</f>
        <v>#REF!</v>
      </c>
      <c r="OES29" s="2653" t="e">
        <f>SUMIF(#REF!,"TRUE",OES13:OES27)</f>
        <v>#REF!</v>
      </c>
      <c r="OET29" s="2653" t="e">
        <f>SUMIF(#REF!,"TRUE",OET13:OET27)</f>
        <v>#REF!</v>
      </c>
      <c r="OEU29" s="2653" t="e">
        <f>SUMIF(#REF!,"TRUE",OEU13:OEU27)</f>
        <v>#REF!</v>
      </c>
      <c r="OEV29" s="2653" t="e">
        <f>SUMIF(#REF!,"TRUE",OEV13:OEV27)</f>
        <v>#REF!</v>
      </c>
      <c r="OEW29" s="2653" t="e">
        <f>SUMIF(#REF!,"TRUE",OEW13:OEW27)</f>
        <v>#REF!</v>
      </c>
      <c r="OEX29" s="2653" t="e">
        <f>SUMIF(#REF!,"TRUE",OEX13:OEX27)</f>
        <v>#REF!</v>
      </c>
      <c r="OEY29" s="2653" t="e">
        <f>SUMIF(#REF!,"TRUE",OEY13:OEY27)</f>
        <v>#REF!</v>
      </c>
      <c r="OEZ29" s="2653" t="e">
        <f>SUMIF(#REF!,"TRUE",OEZ13:OEZ27)</f>
        <v>#REF!</v>
      </c>
      <c r="OFA29" s="2653" t="e">
        <f>SUMIF(#REF!,"TRUE",OFA13:OFA27)</f>
        <v>#REF!</v>
      </c>
      <c r="OFB29" s="2653" t="e">
        <f>SUMIF(#REF!,"TRUE",OFB13:OFB27)</f>
        <v>#REF!</v>
      </c>
      <c r="OFC29" s="2653" t="e">
        <f>SUMIF(#REF!,"TRUE",OFC13:OFC27)</f>
        <v>#REF!</v>
      </c>
      <c r="OFD29" s="2653" t="e">
        <f>SUMIF(#REF!,"TRUE",OFD13:OFD27)</f>
        <v>#REF!</v>
      </c>
      <c r="OFE29" s="2653" t="e">
        <f>SUMIF(#REF!,"TRUE",OFE13:OFE27)</f>
        <v>#REF!</v>
      </c>
      <c r="OFF29" s="2653" t="e">
        <f>SUMIF(#REF!,"TRUE",OFF13:OFF27)</f>
        <v>#REF!</v>
      </c>
      <c r="OFG29" s="2653" t="e">
        <f>SUMIF(#REF!,"TRUE",OFG13:OFG27)</f>
        <v>#REF!</v>
      </c>
      <c r="OFH29" s="2653" t="e">
        <f>SUMIF(#REF!,"TRUE",OFH13:OFH27)</f>
        <v>#REF!</v>
      </c>
      <c r="OFI29" s="2653" t="e">
        <f>SUMIF(#REF!,"TRUE",OFI13:OFI27)</f>
        <v>#REF!</v>
      </c>
      <c r="OFJ29" s="2653" t="e">
        <f>SUMIF(#REF!,"TRUE",OFJ13:OFJ27)</f>
        <v>#REF!</v>
      </c>
      <c r="OFK29" s="2653" t="e">
        <f>SUMIF(#REF!,"TRUE",OFK13:OFK27)</f>
        <v>#REF!</v>
      </c>
      <c r="OFL29" s="2653" t="e">
        <f>SUMIF(#REF!,"TRUE",OFL13:OFL27)</f>
        <v>#REF!</v>
      </c>
      <c r="OFM29" s="2653" t="e">
        <f>SUMIF(#REF!,"TRUE",OFM13:OFM27)</f>
        <v>#REF!</v>
      </c>
      <c r="OFN29" s="2653" t="e">
        <f>SUMIF(#REF!,"TRUE",OFN13:OFN27)</f>
        <v>#REF!</v>
      </c>
      <c r="OFO29" s="2653" t="e">
        <f>SUMIF(#REF!,"TRUE",OFO13:OFO27)</f>
        <v>#REF!</v>
      </c>
      <c r="OFP29" s="2653" t="e">
        <f>SUMIF(#REF!,"TRUE",OFP13:OFP27)</f>
        <v>#REF!</v>
      </c>
      <c r="OFQ29" s="2653" t="e">
        <f>SUMIF(#REF!,"TRUE",OFQ13:OFQ27)</f>
        <v>#REF!</v>
      </c>
      <c r="OFR29" s="2653" t="e">
        <f>SUMIF(#REF!,"TRUE",OFR13:OFR27)</f>
        <v>#REF!</v>
      </c>
      <c r="OFS29" s="2653" t="e">
        <f>SUMIF(#REF!,"TRUE",OFS13:OFS27)</f>
        <v>#REF!</v>
      </c>
      <c r="OFT29" s="2653" t="e">
        <f>SUMIF(#REF!,"TRUE",OFT13:OFT27)</f>
        <v>#REF!</v>
      </c>
      <c r="OFU29" s="2653" t="e">
        <f>SUMIF(#REF!,"TRUE",OFU13:OFU27)</f>
        <v>#REF!</v>
      </c>
      <c r="OFV29" s="2653" t="e">
        <f>SUMIF(#REF!,"TRUE",OFV13:OFV27)</f>
        <v>#REF!</v>
      </c>
      <c r="OFW29" s="2653" t="e">
        <f>SUMIF(#REF!,"TRUE",OFW13:OFW27)</f>
        <v>#REF!</v>
      </c>
      <c r="OFX29" s="2653" t="e">
        <f>SUMIF(#REF!,"TRUE",OFX13:OFX27)</f>
        <v>#REF!</v>
      </c>
      <c r="OFY29" s="2653" t="e">
        <f>SUMIF(#REF!,"TRUE",OFY13:OFY27)</f>
        <v>#REF!</v>
      </c>
      <c r="OFZ29" s="2653" t="e">
        <f>SUMIF(#REF!,"TRUE",OFZ13:OFZ27)</f>
        <v>#REF!</v>
      </c>
      <c r="OGA29" s="2653" t="e">
        <f>SUMIF(#REF!,"TRUE",OGA13:OGA27)</f>
        <v>#REF!</v>
      </c>
      <c r="OGB29" s="2653" t="e">
        <f>SUMIF(#REF!,"TRUE",OGB13:OGB27)</f>
        <v>#REF!</v>
      </c>
      <c r="OGC29" s="2653" t="e">
        <f>SUMIF(#REF!,"TRUE",OGC13:OGC27)</f>
        <v>#REF!</v>
      </c>
      <c r="OGD29" s="2653" t="e">
        <f>SUMIF(#REF!,"TRUE",OGD13:OGD27)</f>
        <v>#REF!</v>
      </c>
      <c r="OGE29" s="2653" t="e">
        <f>SUMIF(#REF!,"TRUE",OGE13:OGE27)</f>
        <v>#REF!</v>
      </c>
      <c r="OGF29" s="2653" t="e">
        <f>SUMIF(#REF!,"TRUE",OGF13:OGF27)</f>
        <v>#REF!</v>
      </c>
      <c r="OGG29" s="2653" t="e">
        <f>SUMIF(#REF!,"TRUE",OGG13:OGG27)</f>
        <v>#REF!</v>
      </c>
      <c r="OGH29" s="2653" t="e">
        <f>SUMIF(#REF!,"TRUE",OGH13:OGH27)</f>
        <v>#REF!</v>
      </c>
      <c r="OGI29" s="2653" t="e">
        <f>SUMIF(#REF!,"TRUE",OGI13:OGI27)</f>
        <v>#REF!</v>
      </c>
      <c r="OGJ29" s="2653" t="e">
        <f>SUMIF(#REF!,"TRUE",OGJ13:OGJ27)</f>
        <v>#REF!</v>
      </c>
      <c r="OGK29" s="2653" t="e">
        <f>SUMIF(#REF!,"TRUE",OGK13:OGK27)</f>
        <v>#REF!</v>
      </c>
      <c r="OGL29" s="2653" t="e">
        <f>SUMIF(#REF!,"TRUE",OGL13:OGL27)</f>
        <v>#REF!</v>
      </c>
      <c r="OGM29" s="2653" t="e">
        <f>SUMIF(#REF!,"TRUE",OGM13:OGM27)</f>
        <v>#REF!</v>
      </c>
      <c r="OGN29" s="2653" t="e">
        <f>SUMIF(#REF!,"TRUE",OGN13:OGN27)</f>
        <v>#REF!</v>
      </c>
      <c r="OGO29" s="2653" t="e">
        <f>SUMIF(#REF!,"TRUE",OGO13:OGO27)</f>
        <v>#REF!</v>
      </c>
      <c r="OGP29" s="2653" t="e">
        <f>SUMIF(#REF!,"TRUE",OGP13:OGP27)</f>
        <v>#REF!</v>
      </c>
      <c r="OGQ29" s="2653" t="e">
        <f>SUMIF(#REF!,"TRUE",OGQ13:OGQ27)</f>
        <v>#REF!</v>
      </c>
      <c r="OGR29" s="2653" t="e">
        <f>SUMIF(#REF!,"TRUE",OGR13:OGR27)</f>
        <v>#REF!</v>
      </c>
      <c r="OGS29" s="2653" t="e">
        <f>SUMIF(#REF!,"TRUE",OGS13:OGS27)</f>
        <v>#REF!</v>
      </c>
      <c r="OGT29" s="2653" t="e">
        <f>SUMIF(#REF!,"TRUE",OGT13:OGT27)</f>
        <v>#REF!</v>
      </c>
      <c r="OGU29" s="2653" t="e">
        <f>SUMIF(#REF!,"TRUE",OGU13:OGU27)</f>
        <v>#REF!</v>
      </c>
      <c r="OGV29" s="2653" t="e">
        <f>SUMIF(#REF!,"TRUE",OGV13:OGV27)</f>
        <v>#REF!</v>
      </c>
      <c r="OGW29" s="2653" t="e">
        <f>SUMIF(#REF!,"TRUE",OGW13:OGW27)</f>
        <v>#REF!</v>
      </c>
      <c r="OGX29" s="2653" t="e">
        <f>SUMIF(#REF!,"TRUE",OGX13:OGX27)</f>
        <v>#REF!</v>
      </c>
      <c r="OGY29" s="2653" t="e">
        <f>SUMIF(#REF!,"TRUE",OGY13:OGY27)</f>
        <v>#REF!</v>
      </c>
      <c r="OGZ29" s="2653" t="e">
        <f>SUMIF(#REF!,"TRUE",OGZ13:OGZ27)</f>
        <v>#REF!</v>
      </c>
      <c r="OHA29" s="2653" t="e">
        <f>SUMIF(#REF!,"TRUE",OHA13:OHA27)</f>
        <v>#REF!</v>
      </c>
      <c r="OHB29" s="2653" t="e">
        <f>SUMIF(#REF!,"TRUE",OHB13:OHB27)</f>
        <v>#REF!</v>
      </c>
      <c r="OHC29" s="2653" t="e">
        <f>SUMIF(#REF!,"TRUE",OHC13:OHC27)</f>
        <v>#REF!</v>
      </c>
      <c r="OHD29" s="2653" t="e">
        <f>SUMIF(#REF!,"TRUE",OHD13:OHD27)</f>
        <v>#REF!</v>
      </c>
      <c r="OHE29" s="2653" t="e">
        <f>SUMIF(#REF!,"TRUE",OHE13:OHE27)</f>
        <v>#REF!</v>
      </c>
      <c r="OHF29" s="2653" t="e">
        <f>SUMIF(#REF!,"TRUE",OHF13:OHF27)</f>
        <v>#REF!</v>
      </c>
      <c r="OHG29" s="2653" t="e">
        <f>SUMIF(#REF!,"TRUE",OHG13:OHG27)</f>
        <v>#REF!</v>
      </c>
      <c r="OHH29" s="2653" t="e">
        <f>SUMIF(#REF!,"TRUE",OHH13:OHH27)</f>
        <v>#REF!</v>
      </c>
      <c r="OHI29" s="2653" t="e">
        <f>SUMIF(#REF!,"TRUE",OHI13:OHI27)</f>
        <v>#REF!</v>
      </c>
      <c r="OHJ29" s="2653" t="e">
        <f>SUMIF(#REF!,"TRUE",OHJ13:OHJ27)</f>
        <v>#REF!</v>
      </c>
      <c r="OHK29" s="2653" t="e">
        <f>SUMIF(#REF!,"TRUE",OHK13:OHK27)</f>
        <v>#REF!</v>
      </c>
      <c r="OHL29" s="2653" t="e">
        <f>SUMIF(#REF!,"TRUE",OHL13:OHL27)</f>
        <v>#REF!</v>
      </c>
      <c r="OHM29" s="2653" t="e">
        <f>SUMIF(#REF!,"TRUE",OHM13:OHM27)</f>
        <v>#REF!</v>
      </c>
      <c r="OHN29" s="2653" t="e">
        <f>SUMIF(#REF!,"TRUE",OHN13:OHN27)</f>
        <v>#REF!</v>
      </c>
      <c r="OHO29" s="2653" t="e">
        <f>SUMIF(#REF!,"TRUE",OHO13:OHO27)</f>
        <v>#REF!</v>
      </c>
      <c r="OHP29" s="2653" t="e">
        <f>SUMIF(#REF!,"TRUE",OHP13:OHP27)</f>
        <v>#REF!</v>
      </c>
      <c r="OHQ29" s="2653" t="e">
        <f>SUMIF(#REF!,"TRUE",OHQ13:OHQ27)</f>
        <v>#REF!</v>
      </c>
      <c r="OHR29" s="2653" t="e">
        <f>SUMIF(#REF!,"TRUE",OHR13:OHR27)</f>
        <v>#REF!</v>
      </c>
      <c r="OHS29" s="2653" t="e">
        <f>SUMIF(#REF!,"TRUE",OHS13:OHS27)</f>
        <v>#REF!</v>
      </c>
      <c r="OHT29" s="2653" t="e">
        <f>SUMIF(#REF!,"TRUE",OHT13:OHT27)</f>
        <v>#REF!</v>
      </c>
      <c r="OHU29" s="2653" t="e">
        <f>SUMIF(#REF!,"TRUE",OHU13:OHU27)</f>
        <v>#REF!</v>
      </c>
      <c r="OHV29" s="2653" t="e">
        <f>SUMIF(#REF!,"TRUE",OHV13:OHV27)</f>
        <v>#REF!</v>
      </c>
      <c r="OHW29" s="2653" t="e">
        <f>SUMIF(#REF!,"TRUE",OHW13:OHW27)</f>
        <v>#REF!</v>
      </c>
      <c r="OHX29" s="2653" t="e">
        <f>SUMIF(#REF!,"TRUE",OHX13:OHX27)</f>
        <v>#REF!</v>
      </c>
      <c r="OHY29" s="2653" t="e">
        <f>SUMIF(#REF!,"TRUE",OHY13:OHY27)</f>
        <v>#REF!</v>
      </c>
      <c r="OHZ29" s="2653" t="e">
        <f>SUMIF(#REF!,"TRUE",OHZ13:OHZ27)</f>
        <v>#REF!</v>
      </c>
      <c r="OIA29" s="2653" t="e">
        <f>SUMIF(#REF!,"TRUE",OIA13:OIA27)</f>
        <v>#REF!</v>
      </c>
      <c r="OIB29" s="2653" t="e">
        <f>SUMIF(#REF!,"TRUE",OIB13:OIB27)</f>
        <v>#REF!</v>
      </c>
      <c r="OIC29" s="2653" t="e">
        <f>SUMIF(#REF!,"TRUE",OIC13:OIC27)</f>
        <v>#REF!</v>
      </c>
      <c r="OID29" s="2653" t="e">
        <f>SUMIF(#REF!,"TRUE",OID13:OID27)</f>
        <v>#REF!</v>
      </c>
      <c r="OIE29" s="2653" t="e">
        <f>SUMIF(#REF!,"TRUE",OIE13:OIE27)</f>
        <v>#REF!</v>
      </c>
      <c r="OIF29" s="2653" t="e">
        <f>SUMIF(#REF!,"TRUE",OIF13:OIF27)</f>
        <v>#REF!</v>
      </c>
      <c r="OIG29" s="2653" t="e">
        <f>SUMIF(#REF!,"TRUE",OIG13:OIG27)</f>
        <v>#REF!</v>
      </c>
      <c r="OIH29" s="2653" t="e">
        <f>SUMIF(#REF!,"TRUE",OIH13:OIH27)</f>
        <v>#REF!</v>
      </c>
      <c r="OII29" s="2653" t="e">
        <f>SUMIF(#REF!,"TRUE",OII13:OII27)</f>
        <v>#REF!</v>
      </c>
      <c r="OIJ29" s="2653" t="e">
        <f>SUMIF(#REF!,"TRUE",OIJ13:OIJ27)</f>
        <v>#REF!</v>
      </c>
      <c r="OIK29" s="2653" t="e">
        <f>SUMIF(#REF!,"TRUE",OIK13:OIK27)</f>
        <v>#REF!</v>
      </c>
      <c r="OIL29" s="2653" t="e">
        <f>SUMIF(#REF!,"TRUE",OIL13:OIL27)</f>
        <v>#REF!</v>
      </c>
      <c r="OIM29" s="2653" t="e">
        <f>SUMIF(#REF!,"TRUE",OIM13:OIM27)</f>
        <v>#REF!</v>
      </c>
      <c r="OIN29" s="2653" t="e">
        <f>SUMIF(#REF!,"TRUE",OIN13:OIN27)</f>
        <v>#REF!</v>
      </c>
      <c r="OIO29" s="2653" t="e">
        <f>SUMIF(#REF!,"TRUE",OIO13:OIO27)</f>
        <v>#REF!</v>
      </c>
      <c r="OIP29" s="2653" t="e">
        <f>SUMIF(#REF!,"TRUE",OIP13:OIP27)</f>
        <v>#REF!</v>
      </c>
      <c r="OIQ29" s="2653" t="e">
        <f>SUMIF(#REF!,"TRUE",OIQ13:OIQ27)</f>
        <v>#REF!</v>
      </c>
      <c r="OIR29" s="2653" t="e">
        <f>SUMIF(#REF!,"TRUE",OIR13:OIR27)</f>
        <v>#REF!</v>
      </c>
      <c r="OIS29" s="2653" t="e">
        <f>SUMIF(#REF!,"TRUE",OIS13:OIS27)</f>
        <v>#REF!</v>
      </c>
      <c r="OIT29" s="2653" t="e">
        <f>SUMIF(#REF!,"TRUE",OIT13:OIT27)</f>
        <v>#REF!</v>
      </c>
      <c r="OIU29" s="2653" t="e">
        <f>SUMIF(#REF!,"TRUE",OIU13:OIU27)</f>
        <v>#REF!</v>
      </c>
      <c r="OIV29" s="2653" t="e">
        <f>SUMIF(#REF!,"TRUE",OIV13:OIV27)</f>
        <v>#REF!</v>
      </c>
      <c r="OIW29" s="2653" t="e">
        <f>SUMIF(#REF!,"TRUE",OIW13:OIW27)</f>
        <v>#REF!</v>
      </c>
      <c r="OIX29" s="2653" t="e">
        <f>SUMIF(#REF!,"TRUE",OIX13:OIX27)</f>
        <v>#REF!</v>
      </c>
      <c r="OIY29" s="2653" t="e">
        <f>SUMIF(#REF!,"TRUE",OIY13:OIY27)</f>
        <v>#REF!</v>
      </c>
      <c r="OIZ29" s="2653" t="e">
        <f>SUMIF(#REF!,"TRUE",OIZ13:OIZ27)</f>
        <v>#REF!</v>
      </c>
      <c r="OJA29" s="2653" t="e">
        <f>SUMIF(#REF!,"TRUE",OJA13:OJA27)</f>
        <v>#REF!</v>
      </c>
      <c r="OJB29" s="2653" t="e">
        <f>SUMIF(#REF!,"TRUE",OJB13:OJB27)</f>
        <v>#REF!</v>
      </c>
      <c r="OJC29" s="2653" t="e">
        <f>SUMIF(#REF!,"TRUE",OJC13:OJC27)</f>
        <v>#REF!</v>
      </c>
      <c r="OJD29" s="2653" t="e">
        <f>SUMIF(#REF!,"TRUE",OJD13:OJD27)</f>
        <v>#REF!</v>
      </c>
      <c r="OJE29" s="2653" t="e">
        <f>SUMIF(#REF!,"TRUE",OJE13:OJE27)</f>
        <v>#REF!</v>
      </c>
      <c r="OJF29" s="2653" t="e">
        <f>SUMIF(#REF!,"TRUE",OJF13:OJF27)</f>
        <v>#REF!</v>
      </c>
      <c r="OJG29" s="2653" t="e">
        <f>SUMIF(#REF!,"TRUE",OJG13:OJG27)</f>
        <v>#REF!</v>
      </c>
      <c r="OJH29" s="2653" t="e">
        <f>SUMIF(#REF!,"TRUE",OJH13:OJH27)</f>
        <v>#REF!</v>
      </c>
      <c r="OJI29" s="2653" t="e">
        <f>SUMIF(#REF!,"TRUE",OJI13:OJI27)</f>
        <v>#REF!</v>
      </c>
      <c r="OJJ29" s="2653" t="e">
        <f>SUMIF(#REF!,"TRUE",OJJ13:OJJ27)</f>
        <v>#REF!</v>
      </c>
      <c r="OJK29" s="2653" t="e">
        <f>SUMIF(#REF!,"TRUE",OJK13:OJK27)</f>
        <v>#REF!</v>
      </c>
      <c r="OJL29" s="2653" t="e">
        <f>SUMIF(#REF!,"TRUE",OJL13:OJL27)</f>
        <v>#REF!</v>
      </c>
      <c r="OJM29" s="2653" t="e">
        <f>SUMIF(#REF!,"TRUE",OJM13:OJM27)</f>
        <v>#REF!</v>
      </c>
      <c r="OJN29" s="2653" t="e">
        <f>SUMIF(#REF!,"TRUE",OJN13:OJN27)</f>
        <v>#REF!</v>
      </c>
      <c r="OJO29" s="2653" t="e">
        <f>SUMIF(#REF!,"TRUE",OJO13:OJO27)</f>
        <v>#REF!</v>
      </c>
      <c r="OJP29" s="2653" t="e">
        <f>SUMIF(#REF!,"TRUE",OJP13:OJP27)</f>
        <v>#REF!</v>
      </c>
      <c r="OJQ29" s="2653" t="e">
        <f>SUMIF(#REF!,"TRUE",OJQ13:OJQ27)</f>
        <v>#REF!</v>
      </c>
      <c r="OJR29" s="2653" t="e">
        <f>SUMIF(#REF!,"TRUE",OJR13:OJR27)</f>
        <v>#REF!</v>
      </c>
      <c r="OJS29" s="2653" t="e">
        <f>SUMIF(#REF!,"TRUE",OJS13:OJS27)</f>
        <v>#REF!</v>
      </c>
      <c r="OJT29" s="2653" t="e">
        <f>SUMIF(#REF!,"TRUE",OJT13:OJT27)</f>
        <v>#REF!</v>
      </c>
      <c r="OJU29" s="2653" t="e">
        <f>SUMIF(#REF!,"TRUE",OJU13:OJU27)</f>
        <v>#REF!</v>
      </c>
      <c r="OJV29" s="2653" t="e">
        <f>SUMIF(#REF!,"TRUE",OJV13:OJV27)</f>
        <v>#REF!</v>
      </c>
      <c r="OJW29" s="2653" t="e">
        <f>SUMIF(#REF!,"TRUE",OJW13:OJW27)</f>
        <v>#REF!</v>
      </c>
      <c r="OJX29" s="2653" t="e">
        <f>SUMIF(#REF!,"TRUE",OJX13:OJX27)</f>
        <v>#REF!</v>
      </c>
      <c r="OJY29" s="2653" t="e">
        <f>SUMIF(#REF!,"TRUE",OJY13:OJY27)</f>
        <v>#REF!</v>
      </c>
      <c r="OJZ29" s="2653" t="e">
        <f>SUMIF(#REF!,"TRUE",OJZ13:OJZ27)</f>
        <v>#REF!</v>
      </c>
      <c r="OKA29" s="2653" t="e">
        <f>SUMIF(#REF!,"TRUE",OKA13:OKA27)</f>
        <v>#REF!</v>
      </c>
      <c r="OKB29" s="2653" t="e">
        <f>SUMIF(#REF!,"TRUE",OKB13:OKB27)</f>
        <v>#REF!</v>
      </c>
      <c r="OKC29" s="2653" t="e">
        <f>SUMIF(#REF!,"TRUE",OKC13:OKC27)</f>
        <v>#REF!</v>
      </c>
      <c r="OKD29" s="2653" t="e">
        <f>SUMIF(#REF!,"TRUE",OKD13:OKD27)</f>
        <v>#REF!</v>
      </c>
      <c r="OKE29" s="2653" t="e">
        <f>SUMIF(#REF!,"TRUE",OKE13:OKE27)</f>
        <v>#REF!</v>
      </c>
      <c r="OKF29" s="2653" t="e">
        <f>SUMIF(#REF!,"TRUE",OKF13:OKF27)</f>
        <v>#REF!</v>
      </c>
      <c r="OKG29" s="2653" t="e">
        <f>SUMIF(#REF!,"TRUE",OKG13:OKG27)</f>
        <v>#REF!</v>
      </c>
      <c r="OKH29" s="2653" t="e">
        <f>SUMIF(#REF!,"TRUE",OKH13:OKH27)</f>
        <v>#REF!</v>
      </c>
      <c r="OKI29" s="2653" t="e">
        <f>SUMIF(#REF!,"TRUE",OKI13:OKI27)</f>
        <v>#REF!</v>
      </c>
      <c r="OKJ29" s="2653" t="e">
        <f>SUMIF(#REF!,"TRUE",OKJ13:OKJ27)</f>
        <v>#REF!</v>
      </c>
      <c r="OKK29" s="2653" t="e">
        <f>SUMIF(#REF!,"TRUE",OKK13:OKK27)</f>
        <v>#REF!</v>
      </c>
      <c r="OKL29" s="2653" t="e">
        <f>SUMIF(#REF!,"TRUE",OKL13:OKL27)</f>
        <v>#REF!</v>
      </c>
      <c r="OKM29" s="2653" t="e">
        <f>SUMIF(#REF!,"TRUE",OKM13:OKM27)</f>
        <v>#REF!</v>
      </c>
      <c r="OKN29" s="2653" t="e">
        <f>SUMIF(#REF!,"TRUE",OKN13:OKN27)</f>
        <v>#REF!</v>
      </c>
      <c r="OKO29" s="2653" t="e">
        <f>SUMIF(#REF!,"TRUE",OKO13:OKO27)</f>
        <v>#REF!</v>
      </c>
      <c r="OKP29" s="2653" t="e">
        <f>SUMIF(#REF!,"TRUE",OKP13:OKP27)</f>
        <v>#REF!</v>
      </c>
      <c r="OKQ29" s="2653" t="e">
        <f>SUMIF(#REF!,"TRUE",OKQ13:OKQ27)</f>
        <v>#REF!</v>
      </c>
      <c r="OKR29" s="2653" t="e">
        <f>SUMIF(#REF!,"TRUE",OKR13:OKR27)</f>
        <v>#REF!</v>
      </c>
      <c r="OKS29" s="2653" t="e">
        <f>SUMIF(#REF!,"TRUE",OKS13:OKS27)</f>
        <v>#REF!</v>
      </c>
      <c r="OKT29" s="2653" t="e">
        <f>SUMIF(#REF!,"TRUE",OKT13:OKT27)</f>
        <v>#REF!</v>
      </c>
      <c r="OKU29" s="2653" t="e">
        <f>SUMIF(#REF!,"TRUE",OKU13:OKU27)</f>
        <v>#REF!</v>
      </c>
      <c r="OKV29" s="2653" t="e">
        <f>SUMIF(#REF!,"TRUE",OKV13:OKV27)</f>
        <v>#REF!</v>
      </c>
      <c r="OKW29" s="2653" t="e">
        <f>SUMIF(#REF!,"TRUE",OKW13:OKW27)</f>
        <v>#REF!</v>
      </c>
      <c r="OKX29" s="2653" t="e">
        <f>SUMIF(#REF!,"TRUE",OKX13:OKX27)</f>
        <v>#REF!</v>
      </c>
      <c r="OKY29" s="2653" t="e">
        <f>SUMIF(#REF!,"TRUE",OKY13:OKY27)</f>
        <v>#REF!</v>
      </c>
      <c r="OKZ29" s="2653" t="e">
        <f>SUMIF(#REF!,"TRUE",OKZ13:OKZ27)</f>
        <v>#REF!</v>
      </c>
      <c r="OLA29" s="2653" t="e">
        <f>SUMIF(#REF!,"TRUE",OLA13:OLA27)</f>
        <v>#REF!</v>
      </c>
      <c r="OLB29" s="2653" t="e">
        <f>SUMIF(#REF!,"TRUE",OLB13:OLB27)</f>
        <v>#REF!</v>
      </c>
      <c r="OLC29" s="2653" t="e">
        <f>SUMIF(#REF!,"TRUE",OLC13:OLC27)</f>
        <v>#REF!</v>
      </c>
      <c r="OLD29" s="2653" t="e">
        <f>SUMIF(#REF!,"TRUE",OLD13:OLD27)</f>
        <v>#REF!</v>
      </c>
      <c r="OLE29" s="2653" t="e">
        <f>SUMIF(#REF!,"TRUE",OLE13:OLE27)</f>
        <v>#REF!</v>
      </c>
      <c r="OLF29" s="2653" t="e">
        <f>SUMIF(#REF!,"TRUE",OLF13:OLF27)</f>
        <v>#REF!</v>
      </c>
      <c r="OLG29" s="2653" t="e">
        <f>SUMIF(#REF!,"TRUE",OLG13:OLG27)</f>
        <v>#REF!</v>
      </c>
      <c r="OLH29" s="2653" t="e">
        <f>SUMIF(#REF!,"TRUE",OLH13:OLH27)</f>
        <v>#REF!</v>
      </c>
      <c r="OLI29" s="2653" t="e">
        <f>SUMIF(#REF!,"TRUE",OLI13:OLI27)</f>
        <v>#REF!</v>
      </c>
      <c r="OLJ29" s="2653" t="e">
        <f>SUMIF(#REF!,"TRUE",OLJ13:OLJ27)</f>
        <v>#REF!</v>
      </c>
      <c r="OLK29" s="2653" t="e">
        <f>SUMIF(#REF!,"TRUE",OLK13:OLK27)</f>
        <v>#REF!</v>
      </c>
      <c r="OLL29" s="2653" t="e">
        <f>SUMIF(#REF!,"TRUE",OLL13:OLL27)</f>
        <v>#REF!</v>
      </c>
      <c r="OLM29" s="2653" t="e">
        <f>SUMIF(#REF!,"TRUE",OLM13:OLM27)</f>
        <v>#REF!</v>
      </c>
      <c r="OLN29" s="2653" t="e">
        <f>SUMIF(#REF!,"TRUE",OLN13:OLN27)</f>
        <v>#REF!</v>
      </c>
      <c r="OLO29" s="2653" t="e">
        <f>SUMIF(#REF!,"TRUE",OLO13:OLO27)</f>
        <v>#REF!</v>
      </c>
      <c r="OLP29" s="2653" t="e">
        <f>SUMIF(#REF!,"TRUE",OLP13:OLP27)</f>
        <v>#REF!</v>
      </c>
      <c r="OLQ29" s="2653" t="e">
        <f>SUMIF(#REF!,"TRUE",OLQ13:OLQ27)</f>
        <v>#REF!</v>
      </c>
      <c r="OLR29" s="2653" t="e">
        <f>SUMIF(#REF!,"TRUE",OLR13:OLR27)</f>
        <v>#REF!</v>
      </c>
      <c r="OLS29" s="2653" t="e">
        <f>SUMIF(#REF!,"TRUE",OLS13:OLS27)</f>
        <v>#REF!</v>
      </c>
      <c r="OLT29" s="2653" t="e">
        <f>SUMIF(#REF!,"TRUE",OLT13:OLT27)</f>
        <v>#REF!</v>
      </c>
      <c r="OLU29" s="2653" t="e">
        <f>SUMIF(#REF!,"TRUE",OLU13:OLU27)</f>
        <v>#REF!</v>
      </c>
      <c r="OLV29" s="2653" t="e">
        <f>SUMIF(#REF!,"TRUE",OLV13:OLV27)</f>
        <v>#REF!</v>
      </c>
      <c r="OLW29" s="2653" t="e">
        <f>SUMIF(#REF!,"TRUE",OLW13:OLW27)</f>
        <v>#REF!</v>
      </c>
      <c r="OLX29" s="2653" t="e">
        <f>SUMIF(#REF!,"TRUE",OLX13:OLX27)</f>
        <v>#REF!</v>
      </c>
      <c r="OLY29" s="2653" t="e">
        <f>SUMIF(#REF!,"TRUE",OLY13:OLY27)</f>
        <v>#REF!</v>
      </c>
      <c r="OLZ29" s="2653" t="e">
        <f>SUMIF(#REF!,"TRUE",OLZ13:OLZ27)</f>
        <v>#REF!</v>
      </c>
      <c r="OMA29" s="2653" t="e">
        <f>SUMIF(#REF!,"TRUE",OMA13:OMA27)</f>
        <v>#REF!</v>
      </c>
      <c r="OMB29" s="2653" t="e">
        <f>SUMIF(#REF!,"TRUE",OMB13:OMB27)</f>
        <v>#REF!</v>
      </c>
      <c r="OMC29" s="2653" t="e">
        <f>SUMIF(#REF!,"TRUE",OMC13:OMC27)</f>
        <v>#REF!</v>
      </c>
      <c r="OMD29" s="2653" t="e">
        <f>SUMIF(#REF!,"TRUE",OMD13:OMD27)</f>
        <v>#REF!</v>
      </c>
      <c r="OME29" s="2653" t="e">
        <f>SUMIF(#REF!,"TRUE",OME13:OME27)</f>
        <v>#REF!</v>
      </c>
      <c r="OMF29" s="2653" t="e">
        <f>SUMIF(#REF!,"TRUE",OMF13:OMF27)</f>
        <v>#REF!</v>
      </c>
      <c r="OMG29" s="2653" t="e">
        <f>SUMIF(#REF!,"TRUE",OMG13:OMG27)</f>
        <v>#REF!</v>
      </c>
      <c r="OMH29" s="2653" t="e">
        <f>SUMIF(#REF!,"TRUE",OMH13:OMH27)</f>
        <v>#REF!</v>
      </c>
      <c r="OMI29" s="2653" t="e">
        <f>SUMIF(#REF!,"TRUE",OMI13:OMI27)</f>
        <v>#REF!</v>
      </c>
      <c r="OMJ29" s="2653" t="e">
        <f>SUMIF(#REF!,"TRUE",OMJ13:OMJ27)</f>
        <v>#REF!</v>
      </c>
      <c r="OMK29" s="2653" t="e">
        <f>SUMIF(#REF!,"TRUE",OMK13:OMK27)</f>
        <v>#REF!</v>
      </c>
      <c r="OML29" s="2653" t="e">
        <f>SUMIF(#REF!,"TRUE",OML13:OML27)</f>
        <v>#REF!</v>
      </c>
      <c r="OMM29" s="2653" t="e">
        <f>SUMIF(#REF!,"TRUE",OMM13:OMM27)</f>
        <v>#REF!</v>
      </c>
      <c r="OMN29" s="2653" t="e">
        <f>SUMIF(#REF!,"TRUE",OMN13:OMN27)</f>
        <v>#REF!</v>
      </c>
      <c r="OMO29" s="2653" t="e">
        <f>SUMIF(#REF!,"TRUE",OMO13:OMO27)</f>
        <v>#REF!</v>
      </c>
      <c r="OMP29" s="2653" t="e">
        <f>SUMIF(#REF!,"TRUE",OMP13:OMP27)</f>
        <v>#REF!</v>
      </c>
      <c r="OMQ29" s="2653" t="e">
        <f>SUMIF(#REF!,"TRUE",OMQ13:OMQ27)</f>
        <v>#REF!</v>
      </c>
      <c r="OMR29" s="2653" t="e">
        <f>SUMIF(#REF!,"TRUE",OMR13:OMR27)</f>
        <v>#REF!</v>
      </c>
      <c r="OMS29" s="2653" t="e">
        <f>SUMIF(#REF!,"TRUE",OMS13:OMS27)</f>
        <v>#REF!</v>
      </c>
      <c r="OMT29" s="2653" t="e">
        <f>SUMIF(#REF!,"TRUE",OMT13:OMT27)</f>
        <v>#REF!</v>
      </c>
      <c r="OMU29" s="2653" t="e">
        <f>SUMIF(#REF!,"TRUE",OMU13:OMU27)</f>
        <v>#REF!</v>
      </c>
      <c r="OMV29" s="2653" t="e">
        <f>SUMIF(#REF!,"TRUE",OMV13:OMV27)</f>
        <v>#REF!</v>
      </c>
      <c r="OMW29" s="2653" t="e">
        <f>SUMIF(#REF!,"TRUE",OMW13:OMW27)</f>
        <v>#REF!</v>
      </c>
      <c r="OMX29" s="2653" t="e">
        <f>SUMIF(#REF!,"TRUE",OMX13:OMX27)</f>
        <v>#REF!</v>
      </c>
      <c r="OMY29" s="2653" t="e">
        <f>SUMIF(#REF!,"TRUE",OMY13:OMY27)</f>
        <v>#REF!</v>
      </c>
      <c r="OMZ29" s="2653" t="e">
        <f>SUMIF(#REF!,"TRUE",OMZ13:OMZ27)</f>
        <v>#REF!</v>
      </c>
      <c r="ONA29" s="2653" t="e">
        <f>SUMIF(#REF!,"TRUE",ONA13:ONA27)</f>
        <v>#REF!</v>
      </c>
      <c r="ONB29" s="2653" t="e">
        <f>SUMIF(#REF!,"TRUE",ONB13:ONB27)</f>
        <v>#REF!</v>
      </c>
      <c r="ONC29" s="2653" t="e">
        <f>SUMIF(#REF!,"TRUE",ONC13:ONC27)</f>
        <v>#REF!</v>
      </c>
      <c r="OND29" s="2653" t="e">
        <f>SUMIF(#REF!,"TRUE",OND13:OND27)</f>
        <v>#REF!</v>
      </c>
      <c r="ONE29" s="2653" t="e">
        <f>SUMIF(#REF!,"TRUE",ONE13:ONE27)</f>
        <v>#REF!</v>
      </c>
      <c r="ONF29" s="2653" t="e">
        <f>SUMIF(#REF!,"TRUE",ONF13:ONF27)</f>
        <v>#REF!</v>
      </c>
      <c r="ONG29" s="2653" t="e">
        <f>SUMIF(#REF!,"TRUE",ONG13:ONG27)</f>
        <v>#REF!</v>
      </c>
      <c r="ONH29" s="2653" t="e">
        <f>SUMIF(#REF!,"TRUE",ONH13:ONH27)</f>
        <v>#REF!</v>
      </c>
      <c r="ONI29" s="2653" t="e">
        <f>SUMIF(#REF!,"TRUE",ONI13:ONI27)</f>
        <v>#REF!</v>
      </c>
      <c r="ONJ29" s="2653" t="e">
        <f>SUMIF(#REF!,"TRUE",ONJ13:ONJ27)</f>
        <v>#REF!</v>
      </c>
      <c r="ONK29" s="2653" t="e">
        <f>SUMIF(#REF!,"TRUE",ONK13:ONK27)</f>
        <v>#REF!</v>
      </c>
      <c r="ONL29" s="2653" t="e">
        <f>SUMIF(#REF!,"TRUE",ONL13:ONL27)</f>
        <v>#REF!</v>
      </c>
      <c r="ONM29" s="2653" t="e">
        <f>SUMIF(#REF!,"TRUE",ONM13:ONM27)</f>
        <v>#REF!</v>
      </c>
      <c r="ONN29" s="2653" t="e">
        <f>SUMIF(#REF!,"TRUE",ONN13:ONN27)</f>
        <v>#REF!</v>
      </c>
      <c r="ONO29" s="2653" t="e">
        <f>SUMIF(#REF!,"TRUE",ONO13:ONO27)</f>
        <v>#REF!</v>
      </c>
      <c r="ONP29" s="2653" t="e">
        <f>SUMIF(#REF!,"TRUE",ONP13:ONP27)</f>
        <v>#REF!</v>
      </c>
      <c r="ONQ29" s="2653" t="e">
        <f>SUMIF(#REF!,"TRUE",ONQ13:ONQ27)</f>
        <v>#REF!</v>
      </c>
      <c r="ONR29" s="2653" t="e">
        <f>SUMIF(#REF!,"TRUE",ONR13:ONR27)</f>
        <v>#REF!</v>
      </c>
      <c r="ONS29" s="2653" t="e">
        <f>SUMIF(#REF!,"TRUE",ONS13:ONS27)</f>
        <v>#REF!</v>
      </c>
      <c r="ONT29" s="2653" t="e">
        <f>SUMIF(#REF!,"TRUE",ONT13:ONT27)</f>
        <v>#REF!</v>
      </c>
      <c r="ONU29" s="2653" t="e">
        <f>SUMIF(#REF!,"TRUE",ONU13:ONU27)</f>
        <v>#REF!</v>
      </c>
      <c r="ONV29" s="2653" t="e">
        <f>SUMIF(#REF!,"TRUE",ONV13:ONV27)</f>
        <v>#REF!</v>
      </c>
      <c r="ONW29" s="2653" t="e">
        <f>SUMIF(#REF!,"TRUE",ONW13:ONW27)</f>
        <v>#REF!</v>
      </c>
      <c r="ONX29" s="2653" t="e">
        <f>SUMIF(#REF!,"TRUE",ONX13:ONX27)</f>
        <v>#REF!</v>
      </c>
      <c r="ONY29" s="2653" t="e">
        <f>SUMIF(#REF!,"TRUE",ONY13:ONY27)</f>
        <v>#REF!</v>
      </c>
      <c r="ONZ29" s="2653" t="e">
        <f>SUMIF(#REF!,"TRUE",ONZ13:ONZ27)</f>
        <v>#REF!</v>
      </c>
      <c r="OOA29" s="2653" t="e">
        <f>SUMIF(#REF!,"TRUE",OOA13:OOA27)</f>
        <v>#REF!</v>
      </c>
      <c r="OOB29" s="2653" t="e">
        <f>SUMIF(#REF!,"TRUE",OOB13:OOB27)</f>
        <v>#REF!</v>
      </c>
      <c r="OOC29" s="2653" t="e">
        <f>SUMIF(#REF!,"TRUE",OOC13:OOC27)</f>
        <v>#REF!</v>
      </c>
      <c r="OOD29" s="2653" t="e">
        <f>SUMIF(#REF!,"TRUE",OOD13:OOD27)</f>
        <v>#REF!</v>
      </c>
      <c r="OOE29" s="2653" t="e">
        <f>SUMIF(#REF!,"TRUE",OOE13:OOE27)</f>
        <v>#REF!</v>
      </c>
      <c r="OOF29" s="2653" t="e">
        <f>SUMIF(#REF!,"TRUE",OOF13:OOF27)</f>
        <v>#REF!</v>
      </c>
      <c r="OOG29" s="2653" t="e">
        <f>SUMIF(#REF!,"TRUE",OOG13:OOG27)</f>
        <v>#REF!</v>
      </c>
      <c r="OOH29" s="2653" t="e">
        <f>SUMIF(#REF!,"TRUE",OOH13:OOH27)</f>
        <v>#REF!</v>
      </c>
      <c r="OOI29" s="2653" t="e">
        <f>SUMIF(#REF!,"TRUE",OOI13:OOI27)</f>
        <v>#REF!</v>
      </c>
      <c r="OOJ29" s="2653" t="e">
        <f>SUMIF(#REF!,"TRUE",OOJ13:OOJ27)</f>
        <v>#REF!</v>
      </c>
      <c r="OOK29" s="2653" t="e">
        <f>SUMIF(#REF!,"TRUE",OOK13:OOK27)</f>
        <v>#REF!</v>
      </c>
      <c r="OOL29" s="2653" t="e">
        <f>SUMIF(#REF!,"TRUE",OOL13:OOL27)</f>
        <v>#REF!</v>
      </c>
      <c r="OOM29" s="2653" t="e">
        <f>SUMIF(#REF!,"TRUE",OOM13:OOM27)</f>
        <v>#REF!</v>
      </c>
      <c r="OON29" s="2653" t="e">
        <f>SUMIF(#REF!,"TRUE",OON13:OON27)</f>
        <v>#REF!</v>
      </c>
      <c r="OOO29" s="2653" t="e">
        <f>SUMIF(#REF!,"TRUE",OOO13:OOO27)</f>
        <v>#REF!</v>
      </c>
      <c r="OOP29" s="2653" t="e">
        <f>SUMIF(#REF!,"TRUE",OOP13:OOP27)</f>
        <v>#REF!</v>
      </c>
      <c r="OOQ29" s="2653" t="e">
        <f>SUMIF(#REF!,"TRUE",OOQ13:OOQ27)</f>
        <v>#REF!</v>
      </c>
      <c r="OOR29" s="2653" t="e">
        <f>SUMIF(#REF!,"TRUE",OOR13:OOR27)</f>
        <v>#REF!</v>
      </c>
      <c r="OOS29" s="2653" t="e">
        <f>SUMIF(#REF!,"TRUE",OOS13:OOS27)</f>
        <v>#REF!</v>
      </c>
      <c r="OOT29" s="2653" t="e">
        <f>SUMIF(#REF!,"TRUE",OOT13:OOT27)</f>
        <v>#REF!</v>
      </c>
      <c r="OOU29" s="2653" t="e">
        <f>SUMIF(#REF!,"TRUE",OOU13:OOU27)</f>
        <v>#REF!</v>
      </c>
      <c r="OOV29" s="2653" t="e">
        <f>SUMIF(#REF!,"TRUE",OOV13:OOV27)</f>
        <v>#REF!</v>
      </c>
      <c r="OOW29" s="2653" t="e">
        <f>SUMIF(#REF!,"TRUE",OOW13:OOW27)</f>
        <v>#REF!</v>
      </c>
      <c r="OOX29" s="2653" t="e">
        <f>SUMIF(#REF!,"TRUE",OOX13:OOX27)</f>
        <v>#REF!</v>
      </c>
      <c r="OOY29" s="2653" t="e">
        <f>SUMIF(#REF!,"TRUE",OOY13:OOY27)</f>
        <v>#REF!</v>
      </c>
      <c r="OOZ29" s="2653" t="e">
        <f>SUMIF(#REF!,"TRUE",OOZ13:OOZ27)</f>
        <v>#REF!</v>
      </c>
      <c r="OPA29" s="2653" t="e">
        <f>SUMIF(#REF!,"TRUE",OPA13:OPA27)</f>
        <v>#REF!</v>
      </c>
      <c r="OPB29" s="2653" t="e">
        <f>SUMIF(#REF!,"TRUE",OPB13:OPB27)</f>
        <v>#REF!</v>
      </c>
      <c r="OPC29" s="2653" t="e">
        <f>SUMIF(#REF!,"TRUE",OPC13:OPC27)</f>
        <v>#REF!</v>
      </c>
      <c r="OPD29" s="2653" t="e">
        <f>SUMIF(#REF!,"TRUE",OPD13:OPD27)</f>
        <v>#REF!</v>
      </c>
      <c r="OPE29" s="2653" t="e">
        <f>SUMIF(#REF!,"TRUE",OPE13:OPE27)</f>
        <v>#REF!</v>
      </c>
      <c r="OPF29" s="2653" t="e">
        <f>SUMIF(#REF!,"TRUE",OPF13:OPF27)</f>
        <v>#REF!</v>
      </c>
      <c r="OPG29" s="2653" t="e">
        <f>SUMIF(#REF!,"TRUE",OPG13:OPG27)</f>
        <v>#REF!</v>
      </c>
      <c r="OPH29" s="2653" t="e">
        <f>SUMIF(#REF!,"TRUE",OPH13:OPH27)</f>
        <v>#REF!</v>
      </c>
      <c r="OPI29" s="2653" t="e">
        <f>SUMIF(#REF!,"TRUE",OPI13:OPI27)</f>
        <v>#REF!</v>
      </c>
      <c r="OPJ29" s="2653" t="e">
        <f>SUMIF(#REF!,"TRUE",OPJ13:OPJ27)</f>
        <v>#REF!</v>
      </c>
      <c r="OPK29" s="2653" t="e">
        <f>SUMIF(#REF!,"TRUE",OPK13:OPK27)</f>
        <v>#REF!</v>
      </c>
      <c r="OPL29" s="2653" t="e">
        <f>SUMIF(#REF!,"TRUE",OPL13:OPL27)</f>
        <v>#REF!</v>
      </c>
      <c r="OPM29" s="2653" t="e">
        <f>SUMIF(#REF!,"TRUE",OPM13:OPM27)</f>
        <v>#REF!</v>
      </c>
      <c r="OPN29" s="2653" t="e">
        <f>SUMIF(#REF!,"TRUE",OPN13:OPN27)</f>
        <v>#REF!</v>
      </c>
      <c r="OPO29" s="2653" t="e">
        <f>SUMIF(#REF!,"TRUE",OPO13:OPO27)</f>
        <v>#REF!</v>
      </c>
      <c r="OPP29" s="2653" t="e">
        <f>SUMIF(#REF!,"TRUE",OPP13:OPP27)</f>
        <v>#REF!</v>
      </c>
      <c r="OPQ29" s="2653" t="e">
        <f>SUMIF(#REF!,"TRUE",OPQ13:OPQ27)</f>
        <v>#REF!</v>
      </c>
      <c r="OPR29" s="2653" t="e">
        <f>SUMIF(#REF!,"TRUE",OPR13:OPR27)</f>
        <v>#REF!</v>
      </c>
      <c r="OPS29" s="2653" t="e">
        <f>SUMIF(#REF!,"TRUE",OPS13:OPS27)</f>
        <v>#REF!</v>
      </c>
      <c r="OPT29" s="2653" t="e">
        <f>SUMIF(#REF!,"TRUE",OPT13:OPT27)</f>
        <v>#REF!</v>
      </c>
      <c r="OPU29" s="2653" t="e">
        <f>SUMIF(#REF!,"TRUE",OPU13:OPU27)</f>
        <v>#REF!</v>
      </c>
      <c r="OPV29" s="2653" t="e">
        <f>SUMIF(#REF!,"TRUE",OPV13:OPV27)</f>
        <v>#REF!</v>
      </c>
      <c r="OPW29" s="2653" t="e">
        <f>SUMIF(#REF!,"TRUE",OPW13:OPW27)</f>
        <v>#REF!</v>
      </c>
      <c r="OPX29" s="2653" t="e">
        <f>SUMIF(#REF!,"TRUE",OPX13:OPX27)</f>
        <v>#REF!</v>
      </c>
      <c r="OPY29" s="2653" t="e">
        <f>SUMIF(#REF!,"TRUE",OPY13:OPY27)</f>
        <v>#REF!</v>
      </c>
      <c r="OPZ29" s="2653" t="e">
        <f>SUMIF(#REF!,"TRUE",OPZ13:OPZ27)</f>
        <v>#REF!</v>
      </c>
      <c r="OQA29" s="2653" t="e">
        <f>SUMIF(#REF!,"TRUE",OQA13:OQA27)</f>
        <v>#REF!</v>
      </c>
      <c r="OQB29" s="2653" t="e">
        <f>SUMIF(#REF!,"TRUE",OQB13:OQB27)</f>
        <v>#REF!</v>
      </c>
      <c r="OQC29" s="2653" t="e">
        <f>SUMIF(#REF!,"TRUE",OQC13:OQC27)</f>
        <v>#REF!</v>
      </c>
      <c r="OQD29" s="2653" t="e">
        <f>SUMIF(#REF!,"TRUE",OQD13:OQD27)</f>
        <v>#REF!</v>
      </c>
      <c r="OQE29" s="2653" t="e">
        <f>SUMIF(#REF!,"TRUE",OQE13:OQE27)</f>
        <v>#REF!</v>
      </c>
      <c r="OQF29" s="2653" t="e">
        <f>SUMIF(#REF!,"TRUE",OQF13:OQF27)</f>
        <v>#REF!</v>
      </c>
      <c r="OQG29" s="2653" t="e">
        <f>SUMIF(#REF!,"TRUE",OQG13:OQG27)</f>
        <v>#REF!</v>
      </c>
      <c r="OQH29" s="2653" t="e">
        <f>SUMIF(#REF!,"TRUE",OQH13:OQH27)</f>
        <v>#REF!</v>
      </c>
      <c r="OQI29" s="2653" t="e">
        <f>SUMIF(#REF!,"TRUE",OQI13:OQI27)</f>
        <v>#REF!</v>
      </c>
      <c r="OQJ29" s="2653" t="e">
        <f>SUMIF(#REF!,"TRUE",OQJ13:OQJ27)</f>
        <v>#REF!</v>
      </c>
      <c r="OQK29" s="2653" t="e">
        <f>SUMIF(#REF!,"TRUE",OQK13:OQK27)</f>
        <v>#REF!</v>
      </c>
      <c r="OQL29" s="2653" t="e">
        <f>SUMIF(#REF!,"TRUE",OQL13:OQL27)</f>
        <v>#REF!</v>
      </c>
      <c r="OQM29" s="2653" t="e">
        <f>SUMIF(#REF!,"TRUE",OQM13:OQM27)</f>
        <v>#REF!</v>
      </c>
      <c r="OQN29" s="2653" t="e">
        <f>SUMIF(#REF!,"TRUE",OQN13:OQN27)</f>
        <v>#REF!</v>
      </c>
      <c r="OQO29" s="2653" t="e">
        <f>SUMIF(#REF!,"TRUE",OQO13:OQO27)</f>
        <v>#REF!</v>
      </c>
      <c r="OQP29" s="2653" t="e">
        <f>SUMIF(#REF!,"TRUE",OQP13:OQP27)</f>
        <v>#REF!</v>
      </c>
      <c r="OQQ29" s="2653" t="e">
        <f>SUMIF(#REF!,"TRUE",OQQ13:OQQ27)</f>
        <v>#REF!</v>
      </c>
      <c r="OQR29" s="2653" t="e">
        <f>SUMIF(#REF!,"TRUE",OQR13:OQR27)</f>
        <v>#REF!</v>
      </c>
      <c r="OQS29" s="2653" t="e">
        <f>SUMIF(#REF!,"TRUE",OQS13:OQS27)</f>
        <v>#REF!</v>
      </c>
      <c r="OQT29" s="2653" t="e">
        <f>SUMIF(#REF!,"TRUE",OQT13:OQT27)</f>
        <v>#REF!</v>
      </c>
      <c r="OQU29" s="2653" t="e">
        <f>SUMIF(#REF!,"TRUE",OQU13:OQU27)</f>
        <v>#REF!</v>
      </c>
      <c r="OQV29" s="2653" t="e">
        <f>SUMIF(#REF!,"TRUE",OQV13:OQV27)</f>
        <v>#REF!</v>
      </c>
      <c r="OQW29" s="2653" t="e">
        <f>SUMIF(#REF!,"TRUE",OQW13:OQW27)</f>
        <v>#REF!</v>
      </c>
      <c r="OQX29" s="2653" t="e">
        <f>SUMIF(#REF!,"TRUE",OQX13:OQX27)</f>
        <v>#REF!</v>
      </c>
      <c r="OQY29" s="2653" t="e">
        <f>SUMIF(#REF!,"TRUE",OQY13:OQY27)</f>
        <v>#REF!</v>
      </c>
      <c r="OQZ29" s="2653" t="e">
        <f>SUMIF(#REF!,"TRUE",OQZ13:OQZ27)</f>
        <v>#REF!</v>
      </c>
      <c r="ORA29" s="2653" t="e">
        <f>SUMIF(#REF!,"TRUE",ORA13:ORA27)</f>
        <v>#REF!</v>
      </c>
      <c r="ORB29" s="2653" t="e">
        <f>SUMIF(#REF!,"TRUE",ORB13:ORB27)</f>
        <v>#REF!</v>
      </c>
      <c r="ORC29" s="2653" t="e">
        <f>SUMIF(#REF!,"TRUE",ORC13:ORC27)</f>
        <v>#REF!</v>
      </c>
      <c r="ORD29" s="2653" t="e">
        <f>SUMIF(#REF!,"TRUE",ORD13:ORD27)</f>
        <v>#REF!</v>
      </c>
      <c r="ORE29" s="2653" t="e">
        <f>SUMIF(#REF!,"TRUE",ORE13:ORE27)</f>
        <v>#REF!</v>
      </c>
      <c r="ORF29" s="2653" t="e">
        <f>SUMIF(#REF!,"TRUE",ORF13:ORF27)</f>
        <v>#REF!</v>
      </c>
      <c r="ORG29" s="2653" t="e">
        <f>SUMIF(#REF!,"TRUE",ORG13:ORG27)</f>
        <v>#REF!</v>
      </c>
      <c r="ORH29" s="2653" t="e">
        <f>SUMIF(#REF!,"TRUE",ORH13:ORH27)</f>
        <v>#REF!</v>
      </c>
      <c r="ORI29" s="2653" t="e">
        <f>SUMIF(#REF!,"TRUE",ORI13:ORI27)</f>
        <v>#REF!</v>
      </c>
      <c r="ORJ29" s="2653" t="e">
        <f>SUMIF(#REF!,"TRUE",ORJ13:ORJ27)</f>
        <v>#REF!</v>
      </c>
      <c r="ORK29" s="2653" t="e">
        <f>SUMIF(#REF!,"TRUE",ORK13:ORK27)</f>
        <v>#REF!</v>
      </c>
      <c r="ORL29" s="2653" t="e">
        <f>SUMIF(#REF!,"TRUE",ORL13:ORL27)</f>
        <v>#REF!</v>
      </c>
      <c r="ORM29" s="2653" t="e">
        <f>SUMIF(#REF!,"TRUE",ORM13:ORM27)</f>
        <v>#REF!</v>
      </c>
      <c r="ORN29" s="2653" t="e">
        <f>SUMIF(#REF!,"TRUE",ORN13:ORN27)</f>
        <v>#REF!</v>
      </c>
      <c r="ORO29" s="2653" t="e">
        <f>SUMIF(#REF!,"TRUE",ORO13:ORO27)</f>
        <v>#REF!</v>
      </c>
      <c r="ORP29" s="2653" t="e">
        <f>SUMIF(#REF!,"TRUE",ORP13:ORP27)</f>
        <v>#REF!</v>
      </c>
      <c r="ORQ29" s="2653" t="e">
        <f>SUMIF(#REF!,"TRUE",ORQ13:ORQ27)</f>
        <v>#REF!</v>
      </c>
      <c r="ORR29" s="2653" t="e">
        <f>SUMIF(#REF!,"TRUE",ORR13:ORR27)</f>
        <v>#REF!</v>
      </c>
      <c r="ORS29" s="2653" t="e">
        <f>SUMIF(#REF!,"TRUE",ORS13:ORS27)</f>
        <v>#REF!</v>
      </c>
      <c r="ORT29" s="2653" t="e">
        <f>SUMIF(#REF!,"TRUE",ORT13:ORT27)</f>
        <v>#REF!</v>
      </c>
      <c r="ORU29" s="2653" t="e">
        <f>SUMIF(#REF!,"TRUE",ORU13:ORU27)</f>
        <v>#REF!</v>
      </c>
      <c r="ORV29" s="2653" t="e">
        <f>SUMIF(#REF!,"TRUE",ORV13:ORV27)</f>
        <v>#REF!</v>
      </c>
      <c r="ORW29" s="2653" t="e">
        <f>SUMIF(#REF!,"TRUE",ORW13:ORW27)</f>
        <v>#REF!</v>
      </c>
      <c r="ORX29" s="2653" t="e">
        <f>SUMIF(#REF!,"TRUE",ORX13:ORX27)</f>
        <v>#REF!</v>
      </c>
      <c r="ORY29" s="2653" t="e">
        <f>SUMIF(#REF!,"TRUE",ORY13:ORY27)</f>
        <v>#REF!</v>
      </c>
      <c r="ORZ29" s="2653" t="e">
        <f>SUMIF(#REF!,"TRUE",ORZ13:ORZ27)</f>
        <v>#REF!</v>
      </c>
      <c r="OSA29" s="2653" t="e">
        <f>SUMIF(#REF!,"TRUE",OSA13:OSA27)</f>
        <v>#REF!</v>
      </c>
      <c r="OSB29" s="2653" t="e">
        <f>SUMIF(#REF!,"TRUE",OSB13:OSB27)</f>
        <v>#REF!</v>
      </c>
      <c r="OSC29" s="2653" t="e">
        <f>SUMIF(#REF!,"TRUE",OSC13:OSC27)</f>
        <v>#REF!</v>
      </c>
      <c r="OSD29" s="2653" t="e">
        <f>SUMIF(#REF!,"TRUE",OSD13:OSD27)</f>
        <v>#REF!</v>
      </c>
      <c r="OSE29" s="2653" t="e">
        <f>SUMIF(#REF!,"TRUE",OSE13:OSE27)</f>
        <v>#REF!</v>
      </c>
      <c r="OSF29" s="2653" t="e">
        <f>SUMIF(#REF!,"TRUE",OSF13:OSF27)</f>
        <v>#REF!</v>
      </c>
      <c r="OSG29" s="2653" t="e">
        <f>SUMIF(#REF!,"TRUE",OSG13:OSG27)</f>
        <v>#REF!</v>
      </c>
      <c r="OSH29" s="2653" t="e">
        <f>SUMIF(#REF!,"TRUE",OSH13:OSH27)</f>
        <v>#REF!</v>
      </c>
      <c r="OSI29" s="2653" t="e">
        <f>SUMIF(#REF!,"TRUE",OSI13:OSI27)</f>
        <v>#REF!</v>
      </c>
      <c r="OSJ29" s="2653" t="e">
        <f>SUMIF(#REF!,"TRUE",OSJ13:OSJ27)</f>
        <v>#REF!</v>
      </c>
      <c r="OSK29" s="2653" t="e">
        <f>SUMIF(#REF!,"TRUE",OSK13:OSK27)</f>
        <v>#REF!</v>
      </c>
      <c r="OSL29" s="2653" t="e">
        <f>SUMIF(#REF!,"TRUE",OSL13:OSL27)</f>
        <v>#REF!</v>
      </c>
      <c r="OSM29" s="2653" t="e">
        <f>SUMIF(#REF!,"TRUE",OSM13:OSM27)</f>
        <v>#REF!</v>
      </c>
      <c r="OSN29" s="2653" t="e">
        <f>SUMIF(#REF!,"TRUE",OSN13:OSN27)</f>
        <v>#REF!</v>
      </c>
      <c r="OSO29" s="2653" t="e">
        <f>SUMIF(#REF!,"TRUE",OSO13:OSO27)</f>
        <v>#REF!</v>
      </c>
      <c r="OSP29" s="2653" t="e">
        <f>SUMIF(#REF!,"TRUE",OSP13:OSP27)</f>
        <v>#REF!</v>
      </c>
      <c r="OSQ29" s="2653" t="e">
        <f>SUMIF(#REF!,"TRUE",OSQ13:OSQ27)</f>
        <v>#REF!</v>
      </c>
      <c r="OSR29" s="2653" t="e">
        <f>SUMIF(#REF!,"TRUE",OSR13:OSR27)</f>
        <v>#REF!</v>
      </c>
      <c r="OSS29" s="2653" t="e">
        <f>SUMIF(#REF!,"TRUE",OSS13:OSS27)</f>
        <v>#REF!</v>
      </c>
      <c r="OST29" s="2653" t="e">
        <f>SUMIF(#REF!,"TRUE",OST13:OST27)</f>
        <v>#REF!</v>
      </c>
      <c r="OSU29" s="2653" t="e">
        <f>SUMIF(#REF!,"TRUE",OSU13:OSU27)</f>
        <v>#REF!</v>
      </c>
      <c r="OSV29" s="2653" t="e">
        <f>SUMIF(#REF!,"TRUE",OSV13:OSV27)</f>
        <v>#REF!</v>
      </c>
      <c r="OSW29" s="2653" t="e">
        <f>SUMIF(#REF!,"TRUE",OSW13:OSW27)</f>
        <v>#REF!</v>
      </c>
      <c r="OSX29" s="2653" t="e">
        <f>SUMIF(#REF!,"TRUE",OSX13:OSX27)</f>
        <v>#REF!</v>
      </c>
      <c r="OSY29" s="2653" t="e">
        <f>SUMIF(#REF!,"TRUE",OSY13:OSY27)</f>
        <v>#REF!</v>
      </c>
      <c r="OSZ29" s="2653" t="e">
        <f>SUMIF(#REF!,"TRUE",OSZ13:OSZ27)</f>
        <v>#REF!</v>
      </c>
      <c r="OTA29" s="2653" t="e">
        <f>SUMIF(#REF!,"TRUE",OTA13:OTA27)</f>
        <v>#REF!</v>
      </c>
      <c r="OTB29" s="2653" t="e">
        <f>SUMIF(#REF!,"TRUE",OTB13:OTB27)</f>
        <v>#REF!</v>
      </c>
      <c r="OTC29" s="2653" t="e">
        <f>SUMIF(#REF!,"TRUE",OTC13:OTC27)</f>
        <v>#REF!</v>
      </c>
      <c r="OTD29" s="2653" t="e">
        <f>SUMIF(#REF!,"TRUE",OTD13:OTD27)</f>
        <v>#REF!</v>
      </c>
      <c r="OTE29" s="2653" t="e">
        <f>SUMIF(#REF!,"TRUE",OTE13:OTE27)</f>
        <v>#REF!</v>
      </c>
      <c r="OTF29" s="2653" t="e">
        <f>SUMIF(#REF!,"TRUE",OTF13:OTF27)</f>
        <v>#REF!</v>
      </c>
      <c r="OTG29" s="2653" t="e">
        <f>SUMIF(#REF!,"TRUE",OTG13:OTG27)</f>
        <v>#REF!</v>
      </c>
      <c r="OTH29" s="2653" t="e">
        <f>SUMIF(#REF!,"TRUE",OTH13:OTH27)</f>
        <v>#REF!</v>
      </c>
      <c r="OTI29" s="2653" t="e">
        <f>SUMIF(#REF!,"TRUE",OTI13:OTI27)</f>
        <v>#REF!</v>
      </c>
      <c r="OTJ29" s="2653" t="e">
        <f>SUMIF(#REF!,"TRUE",OTJ13:OTJ27)</f>
        <v>#REF!</v>
      </c>
      <c r="OTK29" s="2653" t="e">
        <f>SUMIF(#REF!,"TRUE",OTK13:OTK27)</f>
        <v>#REF!</v>
      </c>
      <c r="OTL29" s="2653" t="e">
        <f>SUMIF(#REF!,"TRUE",OTL13:OTL27)</f>
        <v>#REF!</v>
      </c>
      <c r="OTM29" s="2653" t="e">
        <f>SUMIF(#REF!,"TRUE",OTM13:OTM27)</f>
        <v>#REF!</v>
      </c>
      <c r="OTN29" s="2653" t="e">
        <f>SUMIF(#REF!,"TRUE",OTN13:OTN27)</f>
        <v>#REF!</v>
      </c>
      <c r="OTO29" s="2653" t="e">
        <f>SUMIF(#REF!,"TRUE",OTO13:OTO27)</f>
        <v>#REF!</v>
      </c>
      <c r="OTP29" s="2653" t="e">
        <f>SUMIF(#REF!,"TRUE",OTP13:OTP27)</f>
        <v>#REF!</v>
      </c>
      <c r="OTQ29" s="2653" t="e">
        <f>SUMIF(#REF!,"TRUE",OTQ13:OTQ27)</f>
        <v>#REF!</v>
      </c>
      <c r="OTR29" s="2653" t="e">
        <f>SUMIF(#REF!,"TRUE",OTR13:OTR27)</f>
        <v>#REF!</v>
      </c>
      <c r="OTS29" s="2653" t="e">
        <f>SUMIF(#REF!,"TRUE",OTS13:OTS27)</f>
        <v>#REF!</v>
      </c>
      <c r="OTT29" s="2653" t="e">
        <f>SUMIF(#REF!,"TRUE",OTT13:OTT27)</f>
        <v>#REF!</v>
      </c>
      <c r="OTU29" s="2653" t="e">
        <f>SUMIF(#REF!,"TRUE",OTU13:OTU27)</f>
        <v>#REF!</v>
      </c>
      <c r="OTV29" s="2653" t="e">
        <f>SUMIF(#REF!,"TRUE",OTV13:OTV27)</f>
        <v>#REF!</v>
      </c>
      <c r="OTW29" s="2653" t="e">
        <f>SUMIF(#REF!,"TRUE",OTW13:OTW27)</f>
        <v>#REF!</v>
      </c>
      <c r="OTX29" s="2653" t="e">
        <f>SUMIF(#REF!,"TRUE",OTX13:OTX27)</f>
        <v>#REF!</v>
      </c>
      <c r="OTY29" s="2653" t="e">
        <f>SUMIF(#REF!,"TRUE",OTY13:OTY27)</f>
        <v>#REF!</v>
      </c>
      <c r="OTZ29" s="2653" t="e">
        <f>SUMIF(#REF!,"TRUE",OTZ13:OTZ27)</f>
        <v>#REF!</v>
      </c>
      <c r="OUA29" s="2653" t="e">
        <f>SUMIF(#REF!,"TRUE",OUA13:OUA27)</f>
        <v>#REF!</v>
      </c>
      <c r="OUB29" s="2653" t="e">
        <f>SUMIF(#REF!,"TRUE",OUB13:OUB27)</f>
        <v>#REF!</v>
      </c>
      <c r="OUC29" s="2653" t="e">
        <f>SUMIF(#REF!,"TRUE",OUC13:OUC27)</f>
        <v>#REF!</v>
      </c>
      <c r="OUD29" s="2653" t="e">
        <f>SUMIF(#REF!,"TRUE",OUD13:OUD27)</f>
        <v>#REF!</v>
      </c>
      <c r="OUE29" s="2653" t="e">
        <f>SUMIF(#REF!,"TRUE",OUE13:OUE27)</f>
        <v>#REF!</v>
      </c>
      <c r="OUF29" s="2653" t="e">
        <f>SUMIF(#REF!,"TRUE",OUF13:OUF27)</f>
        <v>#REF!</v>
      </c>
      <c r="OUG29" s="2653" t="e">
        <f>SUMIF(#REF!,"TRUE",OUG13:OUG27)</f>
        <v>#REF!</v>
      </c>
      <c r="OUH29" s="2653" t="e">
        <f>SUMIF(#REF!,"TRUE",OUH13:OUH27)</f>
        <v>#REF!</v>
      </c>
      <c r="OUI29" s="2653" t="e">
        <f>SUMIF(#REF!,"TRUE",OUI13:OUI27)</f>
        <v>#REF!</v>
      </c>
      <c r="OUJ29" s="2653" t="e">
        <f>SUMIF(#REF!,"TRUE",OUJ13:OUJ27)</f>
        <v>#REF!</v>
      </c>
      <c r="OUK29" s="2653" t="e">
        <f>SUMIF(#REF!,"TRUE",OUK13:OUK27)</f>
        <v>#REF!</v>
      </c>
      <c r="OUL29" s="2653" t="e">
        <f>SUMIF(#REF!,"TRUE",OUL13:OUL27)</f>
        <v>#REF!</v>
      </c>
      <c r="OUM29" s="2653" t="e">
        <f>SUMIF(#REF!,"TRUE",OUM13:OUM27)</f>
        <v>#REF!</v>
      </c>
      <c r="OUN29" s="2653" t="e">
        <f>SUMIF(#REF!,"TRUE",OUN13:OUN27)</f>
        <v>#REF!</v>
      </c>
      <c r="OUO29" s="2653" t="e">
        <f>SUMIF(#REF!,"TRUE",OUO13:OUO27)</f>
        <v>#REF!</v>
      </c>
      <c r="OUP29" s="2653" t="e">
        <f>SUMIF(#REF!,"TRUE",OUP13:OUP27)</f>
        <v>#REF!</v>
      </c>
      <c r="OUQ29" s="2653" t="e">
        <f>SUMIF(#REF!,"TRUE",OUQ13:OUQ27)</f>
        <v>#REF!</v>
      </c>
      <c r="OUR29" s="2653" t="e">
        <f>SUMIF(#REF!,"TRUE",OUR13:OUR27)</f>
        <v>#REF!</v>
      </c>
      <c r="OUS29" s="2653" t="e">
        <f>SUMIF(#REF!,"TRUE",OUS13:OUS27)</f>
        <v>#REF!</v>
      </c>
      <c r="OUT29" s="2653" t="e">
        <f>SUMIF(#REF!,"TRUE",OUT13:OUT27)</f>
        <v>#REF!</v>
      </c>
      <c r="OUU29" s="2653" t="e">
        <f>SUMIF(#REF!,"TRUE",OUU13:OUU27)</f>
        <v>#REF!</v>
      </c>
      <c r="OUV29" s="2653" t="e">
        <f>SUMIF(#REF!,"TRUE",OUV13:OUV27)</f>
        <v>#REF!</v>
      </c>
      <c r="OUW29" s="2653" t="e">
        <f>SUMIF(#REF!,"TRUE",OUW13:OUW27)</f>
        <v>#REF!</v>
      </c>
      <c r="OUX29" s="2653" t="e">
        <f>SUMIF(#REF!,"TRUE",OUX13:OUX27)</f>
        <v>#REF!</v>
      </c>
      <c r="OUY29" s="2653" t="e">
        <f>SUMIF(#REF!,"TRUE",OUY13:OUY27)</f>
        <v>#REF!</v>
      </c>
      <c r="OUZ29" s="2653" t="e">
        <f>SUMIF(#REF!,"TRUE",OUZ13:OUZ27)</f>
        <v>#REF!</v>
      </c>
      <c r="OVA29" s="2653" t="e">
        <f>SUMIF(#REF!,"TRUE",OVA13:OVA27)</f>
        <v>#REF!</v>
      </c>
      <c r="OVB29" s="2653" t="e">
        <f>SUMIF(#REF!,"TRUE",OVB13:OVB27)</f>
        <v>#REF!</v>
      </c>
      <c r="OVC29" s="2653" t="e">
        <f>SUMIF(#REF!,"TRUE",OVC13:OVC27)</f>
        <v>#REF!</v>
      </c>
      <c r="OVD29" s="2653" t="e">
        <f>SUMIF(#REF!,"TRUE",OVD13:OVD27)</f>
        <v>#REF!</v>
      </c>
      <c r="OVE29" s="2653" t="e">
        <f>SUMIF(#REF!,"TRUE",OVE13:OVE27)</f>
        <v>#REF!</v>
      </c>
      <c r="OVF29" s="2653" t="e">
        <f>SUMIF(#REF!,"TRUE",OVF13:OVF27)</f>
        <v>#REF!</v>
      </c>
      <c r="OVG29" s="2653" t="e">
        <f>SUMIF(#REF!,"TRUE",OVG13:OVG27)</f>
        <v>#REF!</v>
      </c>
      <c r="OVH29" s="2653" t="e">
        <f>SUMIF(#REF!,"TRUE",OVH13:OVH27)</f>
        <v>#REF!</v>
      </c>
      <c r="OVI29" s="2653" t="e">
        <f>SUMIF(#REF!,"TRUE",OVI13:OVI27)</f>
        <v>#REF!</v>
      </c>
      <c r="OVJ29" s="2653" t="e">
        <f>SUMIF(#REF!,"TRUE",OVJ13:OVJ27)</f>
        <v>#REF!</v>
      </c>
      <c r="OVK29" s="2653" t="e">
        <f>SUMIF(#REF!,"TRUE",OVK13:OVK27)</f>
        <v>#REF!</v>
      </c>
      <c r="OVL29" s="2653" t="e">
        <f>SUMIF(#REF!,"TRUE",OVL13:OVL27)</f>
        <v>#REF!</v>
      </c>
      <c r="OVM29" s="2653" t="e">
        <f>SUMIF(#REF!,"TRUE",OVM13:OVM27)</f>
        <v>#REF!</v>
      </c>
      <c r="OVN29" s="2653" t="e">
        <f>SUMIF(#REF!,"TRUE",OVN13:OVN27)</f>
        <v>#REF!</v>
      </c>
      <c r="OVO29" s="2653" t="e">
        <f>SUMIF(#REF!,"TRUE",OVO13:OVO27)</f>
        <v>#REF!</v>
      </c>
      <c r="OVP29" s="2653" t="e">
        <f>SUMIF(#REF!,"TRUE",OVP13:OVP27)</f>
        <v>#REF!</v>
      </c>
      <c r="OVQ29" s="2653" t="e">
        <f>SUMIF(#REF!,"TRUE",OVQ13:OVQ27)</f>
        <v>#REF!</v>
      </c>
      <c r="OVR29" s="2653" t="e">
        <f>SUMIF(#REF!,"TRUE",OVR13:OVR27)</f>
        <v>#REF!</v>
      </c>
      <c r="OVS29" s="2653" t="e">
        <f>SUMIF(#REF!,"TRUE",OVS13:OVS27)</f>
        <v>#REF!</v>
      </c>
      <c r="OVT29" s="2653" t="e">
        <f>SUMIF(#REF!,"TRUE",OVT13:OVT27)</f>
        <v>#REF!</v>
      </c>
      <c r="OVU29" s="2653" t="e">
        <f>SUMIF(#REF!,"TRUE",OVU13:OVU27)</f>
        <v>#REF!</v>
      </c>
      <c r="OVV29" s="2653" t="e">
        <f>SUMIF(#REF!,"TRUE",OVV13:OVV27)</f>
        <v>#REF!</v>
      </c>
      <c r="OVW29" s="2653" t="e">
        <f>SUMIF(#REF!,"TRUE",OVW13:OVW27)</f>
        <v>#REF!</v>
      </c>
      <c r="OVX29" s="2653" t="e">
        <f>SUMIF(#REF!,"TRUE",OVX13:OVX27)</f>
        <v>#REF!</v>
      </c>
      <c r="OVY29" s="2653" t="e">
        <f>SUMIF(#REF!,"TRUE",OVY13:OVY27)</f>
        <v>#REF!</v>
      </c>
      <c r="OVZ29" s="2653" t="e">
        <f>SUMIF(#REF!,"TRUE",OVZ13:OVZ27)</f>
        <v>#REF!</v>
      </c>
      <c r="OWA29" s="2653" t="e">
        <f>SUMIF(#REF!,"TRUE",OWA13:OWA27)</f>
        <v>#REF!</v>
      </c>
      <c r="OWB29" s="2653" t="e">
        <f>SUMIF(#REF!,"TRUE",OWB13:OWB27)</f>
        <v>#REF!</v>
      </c>
      <c r="OWC29" s="2653" t="e">
        <f>SUMIF(#REF!,"TRUE",OWC13:OWC27)</f>
        <v>#REF!</v>
      </c>
      <c r="OWD29" s="2653" t="e">
        <f>SUMIF(#REF!,"TRUE",OWD13:OWD27)</f>
        <v>#REF!</v>
      </c>
      <c r="OWE29" s="2653" t="e">
        <f>SUMIF(#REF!,"TRUE",OWE13:OWE27)</f>
        <v>#REF!</v>
      </c>
      <c r="OWF29" s="2653" t="e">
        <f>SUMIF(#REF!,"TRUE",OWF13:OWF27)</f>
        <v>#REF!</v>
      </c>
      <c r="OWG29" s="2653" t="e">
        <f>SUMIF(#REF!,"TRUE",OWG13:OWG27)</f>
        <v>#REF!</v>
      </c>
      <c r="OWH29" s="2653" t="e">
        <f>SUMIF(#REF!,"TRUE",OWH13:OWH27)</f>
        <v>#REF!</v>
      </c>
      <c r="OWI29" s="2653" t="e">
        <f>SUMIF(#REF!,"TRUE",OWI13:OWI27)</f>
        <v>#REF!</v>
      </c>
      <c r="OWJ29" s="2653" t="e">
        <f>SUMIF(#REF!,"TRUE",OWJ13:OWJ27)</f>
        <v>#REF!</v>
      </c>
      <c r="OWK29" s="2653" t="e">
        <f>SUMIF(#REF!,"TRUE",OWK13:OWK27)</f>
        <v>#REF!</v>
      </c>
      <c r="OWL29" s="2653" t="e">
        <f>SUMIF(#REF!,"TRUE",OWL13:OWL27)</f>
        <v>#REF!</v>
      </c>
      <c r="OWM29" s="2653" t="e">
        <f>SUMIF(#REF!,"TRUE",OWM13:OWM27)</f>
        <v>#REF!</v>
      </c>
      <c r="OWN29" s="2653" t="e">
        <f>SUMIF(#REF!,"TRUE",OWN13:OWN27)</f>
        <v>#REF!</v>
      </c>
      <c r="OWO29" s="2653" t="e">
        <f>SUMIF(#REF!,"TRUE",OWO13:OWO27)</f>
        <v>#REF!</v>
      </c>
      <c r="OWP29" s="2653" t="e">
        <f>SUMIF(#REF!,"TRUE",OWP13:OWP27)</f>
        <v>#REF!</v>
      </c>
      <c r="OWQ29" s="2653" t="e">
        <f>SUMIF(#REF!,"TRUE",OWQ13:OWQ27)</f>
        <v>#REF!</v>
      </c>
      <c r="OWR29" s="2653" t="e">
        <f>SUMIF(#REF!,"TRUE",OWR13:OWR27)</f>
        <v>#REF!</v>
      </c>
      <c r="OWS29" s="2653" t="e">
        <f>SUMIF(#REF!,"TRUE",OWS13:OWS27)</f>
        <v>#REF!</v>
      </c>
      <c r="OWT29" s="2653" t="e">
        <f>SUMIF(#REF!,"TRUE",OWT13:OWT27)</f>
        <v>#REF!</v>
      </c>
      <c r="OWU29" s="2653" t="e">
        <f>SUMIF(#REF!,"TRUE",OWU13:OWU27)</f>
        <v>#REF!</v>
      </c>
      <c r="OWV29" s="2653" t="e">
        <f>SUMIF(#REF!,"TRUE",OWV13:OWV27)</f>
        <v>#REF!</v>
      </c>
      <c r="OWW29" s="2653" t="e">
        <f>SUMIF(#REF!,"TRUE",OWW13:OWW27)</f>
        <v>#REF!</v>
      </c>
      <c r="OWX29" s="2653" t="e">
        <f>SUMIF(#REF!,"TRUE",OWX13:OWX27)</f>
        <v>#REF!</v>
      </c>
      <c r="OWY29" s="2653" t="e">
        <f>SUMIF(#REF!,"TRUE",OWY13:OWY27)</f>
        <v>#REF!</v>
      </c>
      <c r="OWZ29" s="2653" t="e">
        <f>SUMIF(#REF!,"TRUE",OWZ13:OWZ27)</f>
        <v>#REF!</v>
      </c>
      <c r="OXA29" s="2653" t="e">
        <f>SUMIF(#REF!,"TRUE",OXA13:OXA27)</f>
        <v>#REF!</v>
      </c>
      <c r="OXB29" s="2653" t="e">
        <f>SUMIF(#REF!,"TRUE",OXB13:OXB27)</f>
        <v>#REF!</v>
      </c>
      <c r="OXC29" s="2653" t="e">
        <f>SUMIF(#REF!,"TRUE",OXC13:OXC27)</f>
        <v>#REF!</v>
      </c>
      <c r="OXD29" s="2653" t="e">
        <f>SUMIF(#REF!,"TRUE",OXD13:OXD27)</f>
        <v>#REF!</v>
      </c>
      <c r="OXE29" s="2653" t="e">
        <f>SUMIF(#REF!,"TRUE",OXE13:OXE27)</f>
        <v>#REF!</v>
      </c>
      <c r="OXF29" s="2653" t="e">
        <f>SUMIF(#REF!,"TRUE",OXF13:OXF27)</f>
        <v>#REF!</v>
      </c>
      <c r="OXG29" s="2653" t="e">
        <f>SUMIF(#REF!,"TRUE",OXG13:OXG27)</f>
        <v>#REF!</v>
      </c>
      <c r="OXH29" s="2653" t="e">
        <f>SUMIF(#REF!,"TRUE",OXH13:OXH27)</f>
        <v>#REF!</v>
      </c>
      <c r="OXI29" s="2653" t="e">
        <f>SUMIF(#REF!,"TRUE",OXI13:OXI27)</f>
        <v>#REF!</v>
      </c>
      <c r="OXJ29" s="2653" t="e">
        <f>SUMIF(#REF!,"TRUE",OXJ13:OXJ27)</f>
        <v>#REF!</v>
      </c>
      <c r="OXK29" s="2653" t="e">
        <f>SUMIF(#REF!,"TRUE",OXK13:OXK27)</f>
        <v>#REF!</v>
      </c>
      <c r="OXL29" s="2653" t="e">
        <f>SUMIF(#REF!,"TRUE",OXL13:OXL27)</f>
        <v>#REF!</v>
      </c>
      <c r="OXM29" s="2653" t="e">
        <f>SUMIF(#REF!,"TRUE",OXM13:OXM27)</f>
        <v>#REF!</v>
      </c>
      <c r="OXN29" s="2653" t="e">
        <f>SUMIF(#REF!,"TRUE",OXN13:OXN27)</f>
        <v>#REF!</v>
      </c>
      <c r="OXO29" s="2653" t="e">
        <f>SUMIF(#REF!,"TRUE",OXO13:OXO27)</f>
        <v>#REF!</v>
      </c>
      <c r="OXP29" s="2653" t="e">
        <f>SUMIF(#REF!,"TRUE",OXP13:OXP27)</f>
        <v>#REF!</v>
      </c>
      <c r="OXQ29" s="2653" t="e">
        <f>SUMIF(#REF!,"TRUE",OXQ13:OXQ27)</f>
        <v>#REF!</v>
      </c>
      <c r="OXR29" s="2653" t="e">
        <f>SUMIF(#REF!,"TRUE",OXR13:OXR27)</f>
        <v>#REF!</v>
      </c>
      <c r="OXS29" s="2653" t="e">
        <f>SUMIF(#REF!,"TRUE",OXS13:OXS27)</f>
        <v>#REF!</v>
      </c>
      <c r="OXT29" s="2653" t="e">
        <f>SUMIF(#REF!,"TRUE",OXT13:OXT27)</f>
        <v>#REF!</v>
      </c>
      <c r="OXU29" s="2653" t="e">
        <f>SUMIF(#REF!,"TRUE",OXU13:OXU27)</f>
        <v>#REF!</v>
      </c>
      <c r="OXV29" s="2653" t="e">
        <f>SUMIF(#REF!,"TRUE",OXV13:OXV27)</f>
        <v>#REF!</v>
      </c>
      <c r="OXW29" s="2653" t="e">
        <f>SUMIF(#REF!,"TRUE",OXW13:OXW27)</f>
        <v>#REF!</v>
      </c>
      <c r="OXX29" s="2653" t="e">
        <f>SUMIF(#REF!,"TRUE",OXX13:OXX27)</f>
        <v>#REF!</v>
      </c>
      <c r="OXY29" s="2653" t="e">
        <f>SUMIF(#REF!,"TRUE",OXY13:OXY27)</f>
        <v>#REF!</v>
      </c>
      <c r="OXZ29" s="2653" t="e">
        <f>SUMIF(#REF!,"TRUE",OXZ13:OXZ27)</f>
        <v>#REF!</v>
      </c>
      <c r="OYA29" s="2653" t="e">
        <f>SUMIF(#REF!,"TRUE",OYA13:OYA27)</f>
        <v>#REF!</v>
      </c>
      <c r="OYB29" s="2653" t="e">
        <f>SUMIF(#REF!,"TRUE",OYB13:OYB27)</f>
        <v>#REF!</v>
      </c>
      <c r="OYC29" s="2653" t="e">
        <f>SUMIF(#REF!,"TRUE",OYC13:OYC27)</f>
        <v>#REF!</v>
      </c>
      <c r="OYD29" s="2653" t="e">
        <f>SUMIF(#REF!,"TRUE",OYD13:OYD27)</f>
        <v>#REF!</v>
      </c>
      <c r="OYE29" s="2653" t="e">
        <f>SUMIF(#REF!,"TRUE",OYE13:OYE27)</f>
        <v>#REF!</v>
      </c>
      <c r="OYF29" s="2653" t="e">
        <f>SUMIF(#REF!,"TRUE",OYF13:OYF27)</f>
        <v>#REF!</v>
      </c>
      <c r="OYG29" s="2653" t="e">
        <f>SUMIF(#REF!,"TRUE",OYG13:OYG27)</f>
        <v>#REF!</v>
      </c>
      <c r="OYH29" s="2653" t="e">
        <f>SUMIF(#REF!,"TRUE",OYH13:OYH27)</f>
        <v>#REF!</v>
      </c>
      <c r="OYI29" s="2653" t="e">
        <f>SUMIF(#REF!,"TRUE",OYI13:OYI27)</f>
        <v>#REF!</v>
      </c>
      <c r="OYJ29" s="2653" t="e">
        <f>SUMIF(#REF!,"TRUE",OYJ13:OYJ27)</f>
        <v>#REF!</v>
      </c>
      <c r="OYK29" s="2653" t="e">
        <f>SUMIF(#REF!,"TRUE",OYK13:OYK27)</f>
        <v>#REF!</v>
      </c>
      <c r="OYL29" s="2653" t="e">
        <f>SUMIF(#REF!,"TRUE",OYL13:OYL27)</f>
        <v>#REF!</v>
      </c>
      <c r="OYM29" s="2653" t="e">
        <f>SUMIF(#REF!,"TRUE",OYM13:OYM27)</f>
        <v>#REF!</v>
      </c>
      <c r="OYN29" s="2653" t="e">
        <f>SUMIF(#REF!,"TRUE",OYN13:OYN27)</f>
        <v>#REF!</v>
      </c>
      <c r="OYO29" s="2653" t="e">
        <f>SUMIF(#REF!,"TRUE",OYO13:OYO27)</f>
        <v>#REF!</v>
      </c>
      <c r="OYP29" s="2653" t="e">
        <f>SUMIF(#REF!,"TRUE",OYP13:OYP27)</f>
        <v>#REF!</v>
      </c>
      <c r="OYQ29" s="2653" t="e">
        <f>SUMIF(#REF!,"TRUE",OYQ13:OYQ27)</f>
        <v>#REF!</v>
      </c>
      <c r="OYR29" s="2653" t="e">
        <f>SUMIF(#REF!,"TRUE",OYR13:OYR27)</f>
        <v>#REF!</v>
      </c>
      <c r="OYS29" s="2653" t="e">
        <f>SUMIF(#REF!,"TRUE",OYS13:OYS27)</f>
        <v>#REF!</v>
      </c>
      <c r="OYT29" s="2653" t="e">
        <f>SUMIF(#REF!,"TRUE",OYT13:OYT27)</f>
        <v>#REF!</v>
      </c>
      <c r="OYU29" s="2653" t="e">
        <f>SUMIF(#REF!,"TRUE",OYU13:OYU27)</f>
        <v>#REF!</v>
      </c>
      <c r="OYV29" s="2653" t="e">
        <f>SUMIF(#REF!,"TRUE",OYV13:OYV27)</f>
        <v>#REF!</v>
      </c>
      <c r="OYW29" s="2653" t="e">
        <f>SUMIF(#REF!,"TRUE",OYW13:OYW27)</f>
        <v>#REF!</v>
      </c>
      <c r="OYX29" s="2653" t="e">
        <f>SUMIF(#REF!,"TRUE",OYX13:OYX27)</f>
        <v>#REF!</v>
      </c>
      <c r="OYY29" s="2653" t="e">
        <f>SUMIF(#REF!,"TRUE",OYY13:OYY27)</f>
        <v>#REF!</v>
      </c>
      <c r="OYZ29" s="2653" t="e">
        <f>SUMIF(#REF!,"TRUE",OYZ13:OYZ27)</f>
        <v>#REF!</v>
      </c>
      <c r="OZA29" s="2653" t="e">
        <f>SUMIF(#REF!,"TRUE",OZA13:OZA27)</f>
        <v>#REF!</v>
      </c>
      <c r="OZB29" s="2653" t="e">
        <f>SUMIF(#REF!,"TRUE",OZB13:OZB27)</f>
        <v>#REF!</v>
      </c>
      <c r="OZC29" s="2653" t="e">
        <f>SUMIF(#REF!,"TRUE",OZC13:OZC27)</f>
        <v>#REF!</v>
      </c>
      <c r="OZD29" s="2653" t="e">
        <f>SUMIF(#REF!,"TRUE",OZD13:OZD27)</f>
        <v>#REF!</v>
      </c>
      <c r="OZE29" s="2653" t="e">
        <f>SUMIF(#REF!,"TRUE",OZE13:OZE27)</f>
        <v>#REF!</v>
      </c>
      <c r="OZF29" s="2653" t="e">
        <f>SUMIF(#REF!,"TRUE",OZF13:OZF27)</f>
        <v>#REF!</v>
      </c>
      <c r="OZG29" s="2653" t="e">
        <f>SUMIF(#REF!,"TRUE",OZG13:OZG27)</f>
        <v>#REF!</v>
      </c>
      <c r="OZH29" s="2653" t="e">
        <f>SUMIF(#REF!,"TRUE",OZH13:OZH27)</f>
        <v>#REF!</v>
      </c>
      <c r="OZI29" s="2653" t="e">
        <f>SUMIF(#REF!,"TRUE",OZI13:OZI27)</f>
        <v>#REF!</v>
      </c>
      <c r="OZJ29" s="2653" t="e">
        <f>SUMIF(#REF!,"TRUE",OZJ13:OZJ27)</f>
        <v>#REF!</v>
      </c>
      <c r="OZK29" s="2653" t="e">
        <f>SUMIF(#REF!,"TRUE",OZK13:OZK27)</f>
        <v>#REF!</v>
      </c>
      <c r="OZL29" s="2653" t="e">
        <f>SUMIF(#REF!,"TRUE",OZL13:OZL27)</f>
        <v>#REF!</v>
      </c>
      <c r="OZM29" s="2653" t="e">
        <f>SUMIF(#REF!,"TRUE",OZM13:OZM27)</f>
        <v>#REF!</v>
      </c>
      <c r="OZN29" s="2653" t="e">
        <f>SUMIF(#REF!,"TRUE",OZN13:OZN27)</f>
        <v>#REF!</v>
      </c>
      <c r="OZO29" s="2653" t="e">
        <f>SUMIF(#REF!,"TRUE",OZO13:OZO27)</f>
        <v>#REF!</v>
      </c>
      <c r="OZP29" s="2653" t="e">
        <f>SUMIF(#REF!,"TRUE",OZP13:OZP27)</f>
        <v>#REF!</v>
      </c>
      <c r="OZQ29" s="2653" t="e">
        <f>SUMIF(#REF!,"TRUE",OZQ13:OZQ27)</f>
        <v>#REF!</v>
      </c>
      <c r="OZR29" s="2653" t="e">
        <f>SUMIF(#REF!,"TRUE",OZR13:OZR27)</f>
        <v>#REF!</v>
      </c>
      <c r="OZS29" s="2653" t="e">
        <f>SUMIF(#REF!,"TRUE",OZS13:OZS27)</f>
        <v>#REF!</v>
      </c>
      <c r="OZT29" s="2653" t="e">
        <f>SUMIF(#REF!,"TRUE",OZT13:OZT27)</f>
        <v>#REF!</v>
      </c>
      <c r="OZU29" s="2653" t="e">
        <f>SUMIF(#REF!,"TRUE",OZU13:OZU27)</f>
        <v>#REF!</v>
      </c>
      <c r="OZV29" s="2653" t="e">
        <f>SUMIF(#REF!,"TRUE",OZV13:OZV27)</f>
        <v>#REF!</v>
      </c>
      <c r="OZW29" s="2653" t="e">
        <f>SUMIF(#REF!,"TRUE",OZW13:OZW27)</f>
        <v>#REF!</v>
      </c>
      <c r="OZX29" s="2653" t="e">
        <f>SUMIF(#REF!,"TRUE",OZX13:OZX27)</f>
        <v>#REF!</v>
      </c>
      <c r="OZY29" s="2653" t="e">
        <f>SUMIF(#REF!,"TRUE",OZY13:OZY27)</f>
        <v>#REF!</v>
      </c>
      <c r="OZZ29" s="2653" t="e">
        <f>SUMIF(#REF!,"TRUE",OZZ13:OZZ27)</f>
        <v>#REF!</v>
      </c>
      <c r="PAA29" s="2653" t="e">
        <f>SUMIF(#REF!,"TRUE",PAA13:PAA27)</f>
        <v>#REF!</v>
      </c>
      <c r="PAB29" s="2653" t="e">
        <f>SUMIF(#REF!,"TRUE",PAB13:PAB27)</f>
        <v>#REF!</v>
      </c>
      <c r="PAC29" s="2653" t="e">
        <f>SUMIF(#REF!,"TRUE",PAC13:PAC27)</f>
        <v>#REF!</v>
      </c>
      <c r="PAD29" s="2653" t="e">
        <f>SUMIF(#REF!,"TRUE",PAD13:PAD27)</f>
        <v>#REF!</v>
      </c>
      <c r="PAE29" s="2653" t="e">
        <f>SUMIF(#REF!,"TRUE",PAE13:PAE27)</f>
        <v>#REF!</v>
      </c>
      <c r="PAF29" s="2653" t="e">
        <f>SUMIF(#REF!,"TRUE",PAF13:PAF27)</f>
        <v>#REF!</v>
      </c>
      <c r="PAG29" s="2653" t="e">
        <f>SUMIF(#REF!,"TRUE",PAG13:PAG27)</f>
        <v>#REF!</v>
      </c>
      <c r="PAH29" s="2653" t="e">
        <f>SUMIF(#REF!,"TRUE",PAH13:PAH27)</f>
        <v>#REF!</v>
      </c>
      <c r="PAI29" s="2653" t="e">
        <f>SUMIF(#REF!,"TRUE",PAI13:PAI27)</f>
        <v>#REF!</v>
      </c>
      <c r="PAJ29" s="2653" t="e">
        <f>SUMIF(#REF!,"TRUE",PAJ13:PAJ27)</f>
        <v>#REF!</v>
      </c>
      <c r="PAK29" s="2653" t="e">
        <f>SUMIF(#REF!,"TRUE",PAK13:PAK27)</f>
        <v>#REF!</v>
      </c>
      <c r="PAL29" s="2653" t="e">
        <f>SUMIF(#REF!,"TRUE",PAL13:PAL27)</f>
        <v>#REF!</v>
      </c>
      <c r="PAM29" s="2653" t="e">
        <f>SUMIF(#REF!,"TRUE",PAM13:PAM27)</f>
        <v>#REF!</v>
      </c>
      <c r="PAN29" s="2653" t="e">
        <f>SUMIF(#REF!,"TRUE",PAN13:PAN27)</f>
        <v>#REF!</v>
      </c>
      <c r="PAO29" s="2653" t="e">
        <f>SUMIF(#REF!,"TRUE",PAO13:PAO27)</f>
        <v>#REF!</v>
      </c>
      <c r="PAP29" s="2653" t="e">
        <f>SUMIF(#REF!,"TRUE",PAP13:PAP27)</f>
        <v>#REF!</v>
      </c>
      <c r="PAQ29" s="2653" t="e">
        <f>SUMIF(#REF!,"TRUE",PAQ13:PAQ27)</f>
        <v>#REF!</v>
      </c>
      <c r="PAR29" s="2653" t="e">
        <f>SUMIF(#REF!,"TRUE",PAR13:PAR27)</f>
        <v>#REF!</v>
      </c>
      <c r="PAS29" s="2653" t="e">
        <f>SUMIF(#REF!,"TRUE",PAS13:PAS27)</f>
        <v>#REF!</v>
      </c>
      <c r="PAT29" s="2653" t="e">
        <f>SUMIF(#REF!,"TRUE",PAT13:PAT27)</f>
        <v>#REF!</v>
      </c>
      <c r="PAU29" s="2653" t="e">
        <f>SUMIF(#REF!,"TRUE",PAU13:PAU27)</f>
        <v>#REF!</v>
      </c>
      <c r="PAV29" s="2653" t="e">
        <f>SUMIF(#REF!,"TRUE",PAV13:PAV27)</f>
        <v>#REF!</v>
      </c>
      <c r="PAW29" s="2653" t="e">
        <f>SUMIF(#REF!,"TRUE",PAW13:PAW27)</f>
        <v>#REF!</v>
      </c>
      <c r="PAX29" s="2653" t="e">
        <f>SUMIF(#REF!,"TRUE",PAX13:PAX27)</f>
        <v>#REF!</v>
      </c>
      <c r="PAY29" s="2653" t="e">
        <f>SUMIF(#REF!,"TRUE",PAY13:PAY27)</f>
        <v>#REF!</v>
      </c>
      <c r="PAZ29" s="2653" t="e">
        <f>SUMIF(#REF!,"TRUE",PAZ13:PAZ27)</f>
        <v>#REF!</v>
      </c>
      <c r="PBA29" s="2653" t="e">
        <f>SUMIF(#REF!,"TRUE",PBA13:PBA27)</f>
        <v>#REF!</v>
      </c>
      <c r="PBB29" s="2653" t="e">
        <f>SUMIF(#REF!,"TRUE",PBB13:PBB27)</f>
        <v>#REF!</v>
      </c>
      <c r="PBC29" s="2653" t="e">
        <f>SUMIF(#REF!,"TRUE",PBC13:PBC27)</f>
        <v>#REF!</v>
      </c>
      <c r="PBD29" s="2653" t="e">
        <f>SUMIF(#REF!,"TRUE",PBD13:PBD27)</f>
        <v>#REF!</v>
      </c>
      <c r="PBE29" s="2653" t="e">
        <f>SUMIF(#REF!,"TRUE",PBE13:PBE27)</f>
        <v>#REF!</v>
      </c>
      <c r="PBF29" s="2653" t="e">
        <f>SUMIF(#REF!,"TRUE",PBF13:PBF27)</f>
        <v>#REF!</v>
      </c>
      <c r="PBG29" s="2653" t="e">
        <f>SUMIF(#REF!,"TRUE",PBG13:PBG27)</f>
        <v>#REF!</v>
      </c>
      <c r="PBH29" s="2653" t="e">
        <f>SUMIF(#REF!,"TRUE",PBH13:PBH27)</f>
        <v>#REF!</v>
      </c>
      <c r="PBI29" s="2653" t="e">
        <f>SUMIF(#REF!,"TRUE",PBI13:PBI27)</f>
        <v>#REF!</v>
      </c>
      <c r="PBJ29" s="2653" t="e">
        <f>SUMIF(#REF!,"TRUE",PBJ13:PBJ27)</f>
        <v>#REF!</v>
      </c>
      <c r="PBK29" s="2653" t="e">
        <f>SUMIF(#REF!,"TRUE",PBK13:PBK27)</f>
        <v>#REF!</v>
      </c>
      <c r="PBL29" s="2653" t="e">
        <f>SUMIF(#REF!,"TRUE",PBL13:PBL27)</f>
        <v>#REF!</v>
      </c>
      <c r="PBM29" s="2653" t="e">
        <f>SUMIF(#REF!,"TRUE",PBM13:PBM27)</f>
        <v>#REF!</v>
      </c>
      <c r="PBN29" s="2653" t="e">
        <f>SUMIF(#REF!,"TRUE",PBN13:PBN27)</f>
        <v>#REF!</v>
      </c>
      <c r="PBO29" s="2653" t="e">
        <f>SUMIF(#REF!,"TRUE",PBO13:PBO27)</f>
        <v>#REF!</v>
      </c>
      <c r="PBP29" s="2653" t="e">
        <f>SUMIF(#REF!,"TRUE",PBP13:PBP27)</f>
        <v>#REF!</v>
      </c>
      <c r="PBQ29" s="2653" t="e">
        <f>SUMIF(#REF!,"TRUE",PBQ13:PBQ27)</f>
        <v>#REF!</v>
      </c>
      <c r="PBR29" s="2653" t="e">
        <f>SUMIF(#REF!,"TRUE",PBR13:PBR27)</f>
        <v>#REF!</v>
      </c>
      <c r="PBS29" s="2653" t="e">
        <f>SUMIF(#REF!,"TRUE",PBS13:PBS27)</f>
        <v>#REF!</v>
      </c>
      <c r="PBT29" s="2653" t="e">
        <f>SUMIF(#REF!,"TRUE",PBT13:PBT27)</f>
        <v>#REF!</v>
      </c>
      <c r="PBU29" s="2653" t="e">
        <f>SUMIF(#REF!,"TRUE",PBU13:PBU27)</f>
        <v>#REF!</v>
      </c>
      <c r="PBV29" s="2653" t="e">
        <f>SUMIF(#REF!,"TRUE",PBV13:PBV27)</f>
        <v>#REF!</v>
      </c>
      <c r="PBW29" s="2653" t="e">
        <f>SUMIF(#REF!,"TRUE",PBW13:PBW27)</f>
        <v>#REF!</v>
      </c>
      <c r="PBX29" s="2653" t="e">
        <f>SUMIF(#REF!,"TRUE",PBX13:PBX27)</f>
        <v>#REF!</v>
      </c>
      <c r="PBY29" s="2653" t="e">
        <f>SUMIF(#REF!,"TRUE",PBY13:PBY27)</f>
        <v>#REF!</v>
      </c>
      <c r="PBZ29" s="2653" t="e">
        <f>SUMIF(#REF!,"TRUE",PBZ13:PBZ27)</f>
        <v>#REF!</v>
      </c>
      <c r="PCA29" s="2653" t="e">
        <f>SUMIF(#REF!,"TRUE",PCA13:PCA27)</f>
        <v>#REF!</v>
      </c>
      <c r="PCB29" s="2653" t="e">
        <f>SUMIF(#REF!,"TRUE",PCB13:PCB27)</f>
        <v>#REF!</v>
      </c>
      <c r="PCC29" s="2653" t="e">
        <f>SUMIF(#REF!,"TRUE",PCC13:PCC27)</f>
        <v>#REF!</v>
      </c>
      <c r="PCD29" s="2653" t="e">
        <f>SUMIF(#REF!,"TRUE",PCD13:PCD27)</f>
        <v>#REF!</v>
      </c>
      <c r="PCE29" s="2653" t="e">
        <f>SUMIF(#REF!,"TRUE",PCE13:PCE27)</f>
        <v>#REF!</v>
      </c>
      <c r="PCF29" s="2653" t="e">
        <f>SUMIF(#REF!,"TRUE",PCF13:PCF27)</f>
        <v>#REF!</v>
      </c>
      <c r="PCG29" s="2653" t="e">
        <f>SUMIF(#REF!,"TRUE",PCG13:PCG27)</f>
        <v>#REF!</v>
      </c>
      <c r="PCH29" s="2653" t="e">
        <f>SUMIF(#REF!,"TRUE",PCH13:PCH27)</f>
        <v>#REF!</v>
      </c>
      <c r="PCI29" s="2653" t="e">
        <f>SUMIF(#REF!,"TRUE",PCI13:PCI27)</f>
        <v>#REF!</v>
      </c>
      <c r="PCJ29" s="2653" t="e">
        <f>SUMIF(#REF!,"TRUE",PCJ13:PCJ27)</f>
        <v>#REF!</v>
      </c>
      <c r="PCK29" s="2653" t="e">
        <f>SUMIF(#REF!,"TRUE",PCK13:PCK27)</f>
        <v>#REF!</v>
      </c>
      <c r="PCL29" s="2653" t="e">
        <f>SUMIF(#REF!,"TRUE",PCL13:PCL27)</f>
        <v>#REF!</v>
      </c>
      <c r="PCM29" s="2653" t="e">
        <f>SUMIF(#REF!,"TRUE",PCM13:PCM27)</f>
        <v>#REF!</v>
      </c>
      <c r="PCN29" s="2653" t="e">
        <f>SUMIF(#REF!,"TRUE",PCN13:PCN27)</f>
        <v>#REF!</v>
      </c>
      <c r="PCO29" s="2653" t="e">
        <f>SUMIF(#REF!,"TRUE",PCO13:PCO27)</f>
        <v>#REF!</v>
      </c>
      <c r="PCP29" s="2653" t="e">
        <f>SUMIF(#REF!,"TRUE",PCP13:PCP27)</f>
        <v>#REF!</v>
      </c>
      <c r="PCQ29" s="2653" t="e">
        <f>SUMIF(#REF!,"TRUE",PCQ13:PCQ27)</f>
        <v>#REF!</v>
      </c>
      <c r="PCR29" s="2653" t="e">
        <f>SUMIF(#REF!,"TRUE",PCR13:PCR27)</f>
        <v>#REF!</v>
      </c>
      <c r="PCS29" s="2653" t="e">
        <f>SUMIF(#REF!,"TRUE",PCS13:PCS27)</f>
        <v>#REF!</v>
      </c>
      <c r="PCT29" s="2653" t="e">
        <f>SUMIF(#REF!,"TRUE",PCT13:PCT27)</f>
        <v>#REF!</v>
      </c>
      <c r="PCU29" s="2653" t="e">
        <f>SUMIF(#REF!,"TRUE",PCU13:PCU27)</f>
        <v>#REF!</v>
      </c>
      <c r="PCV29" s="2653" t="e">
        <f>SUMIF(#REF!,"TRUE",PCV13:PCV27)</f>
        <v>#REF!</v>
      </c>
      <c r="PCW29" s="2653" t="e">
        <f>SUMIF(#REF!,"TRUE",PCW13:PCW27)</f>
        <v>#REF!</v>
      </c>
      <c r="PCX29" s="2653" t="e">
        <f>SUMIF(#REF!,"TRUE",PCX13:PCX27)</f>
        <v>#REF!</v>
      </c>
      <c r="PCY29" s="2653" t="e">
        <f>SUMIF(#REF!,"TRUE",PCY13:PCY27)</f>
        <v>#REF!</v>
      </c>
      <c r="PCZ29" s="2653" t="e">
        <f>SUMIF(#REF!,"TRUE",PCZ13:PCZ27)</f>
        <v>#REF!</v>
      </c>
      <c r="PDA29" s="2653" t="e">
        <f>SUMIF(#REF!,"TRUE",PDA13:PDA27)</f>
        <v>#REF!</v>
      </c>
      <c r="PDB29" s="2653" t="e">
        <f>SUMIF(#REF!,"TRUE",PDB13:PDB27)</f>
        <v>#REF!</v>
      </c>
      <c r="PDC29" s="2653" t="e">
        <f>SUMIF(#REF!,"TRUE",PDC13:PDC27)</f>
        <v>#REF!</v>
      </c>
      <c r="PDD29" s="2653" t="e">
        <f>SUMIF(#REF!,"TRUE",PDD13:PDD27)</f>
        <v>#REF!</v>
      </c>
      <c r="PDE29" s="2653" t="e">
        <f>SUMIF(#REF!,"TRUE",PDE13:PDE27)</f>
        <v>#REF!</v>
      </c>
      <c r="PDF29" s="2653" t="e">
        <f>SUMIF(#REF!,"TRUE",PDF13:PDF27)</f>
        <v>#REF!</v>
      </c>
      <c r="PDG29" s="2653" t="e">
        <f>SUMIF(#REF!,"TRUE",PDG13:PDG27)</f>
        <v>#REF!</v>
      </c>
      <c r="PDH29" s="2653" t="e">
        <f>SUMIF(#REF!,"TRUE",PDH13:PDH27)</f>
        <v>#REF!</v>
      </c>
      <c r="PDI29" s="2653" t="e">
        <f>SUMIF(#REF!,"TRUE",PDI13:PDI27)</f>
        <v>#REF!</v>
      </c>
      <c r="PDJ29" s="2653" t="e">
        <f>SUMIF(#REF!,"TRUE",PDJ13:PDJ27)</f>
        <v>#REF!</v>
      </c>
      <c r="PDK29" s="2653" t="e">
        <f>SUMIF(#REF!,"TRUE",PDK13:PDK27)</f>
        <v>#REF!</v>
      </c>
      <c r="PDL29" s="2653" t="e">
        <f>SUMIF(#REF!,"TRUE",PDL13:PDL27)</f>
        <v>#REF!</v>
      </c>
      <c r="PDM29" s="2653" t="e">
        <f>SUMIF(#REF!,"TRUE",PDM13:PDM27)</f>
        <v>#REF!</v>
      </c>
      <c r="PDN29" s="2653" t="e">
        <f>SUMIF(#REF!,"TRUE",PDN13:PDN27)</f>
        <v>#REF!</v>
      </c>
      <c r="PDO29" s="2653" t="e">
        <f>SUMIF(#REF!,"TRUE",PDO13:PDO27)</f>
        <v>#REF!</v>
      </c>
      <c r="PDP29" s="2653" t="e">
        <f>SUMIF(#REF!,"TRUE",PDP13:PDP27)</f>
        <v>#REF!</v>
      </c>
      <c r="PDQ29" s="2653" t="e">
        <f>SUMIF(#REF!,"TRUE",PDQ13:PDQ27)</f>
        <v>#REF!</v>
      </c>
      <c r="PDR29" s="2653" t="e">
        <f>SUMIF(#REF!,"TRUE",PDR13:PDR27)</f>
        <v>#REF!</v>
      </c>
      <c r="PDS29" s="2653" t="e">
        <f>SUMIF(#REF!,"TRUE",PDS13:PDS27)</f>
        <v>#REF!</v>
      </c>
      <c r="PDT29" s="2653" t="e">
        <f>SUMIF(#REF!,"TRUE",PDT13:PDT27)</f>
        <v>#REF!</v>
      </c>
      <c r="PDU29" s="2653" t="e">
        <f>SUMIF(#REF!,"TRUE",PDU13:PDU27)</f>
        <v>#REF!</v>
      </c>
      <c r="PDV29" s="2653" t="e">
        <f>SUMIF(#REF!,"TRUE",PDV13:PDV27)</f>
        <v>#REF!</v>
      </c>
      <c r="PDW29" s="2653" t="e">
        <f>SUMIF(#REF!,"TRUE",PDW13:PDW27)</f>
        <v>#REF!</v>
      </c>
      <c r="PDX29" s="2653" t="e">
        <f>SUMIF(#REF!,"TRUE",PDX13:PDX27)</f>
        <v>#REF!</v>
      </c>
      <c r="PDY29" s="2653" t="e">
        <f>SUMIF(#REF!,"TRUE",PDY13:PDY27)</f>
        <v>#REF!</v>
      </c>
      <c r="PDZ29" s="2653" t="e">
        <f>SUMIF(#REF!,"TRUE",PDZ13:PDZ27)</f>
        <v>#REF!</v>
      </c>
      <c r="PEA29" s="2653" t="e">
        <f>SUMIF(#REF!,"TRUE",PEA13:PEA27)</f>
        <v>#REF!</v>
      </c>
      <c r="PEB29" s="2653" t="e">
        <f>SUMIF(#REF!,"TRUE",PEB13:PEB27)</f>
        <v>#REF!</v>
      </c>
      <c r="PEC29" s="2653" t="e">
        <f>SUMIF(#REF!,"TRUE",PEC13:PEC27)</f>
        <v>#REF!</v>
      </c>
      <c r="PED29" s="2653" t="e">
        <f>SUMIF(#REF!,"TRUE",PED13:PED27)</f>
        <v>#REF!</v>
      </c>
      <c r="PEE29" s="2653" t="e">
        <f>SUMIF(#REF!,"TRUE",PEE13:PEE27)</f>
        <v>#REF!</v>
      </c>
      <c r="PEF29" s="2653" t="e">
        <f>SUMIF(#REF!,"TRUE",PEF13:PEF27)</f>
        <v>#REF!</v>
      </c>
      <c r="PEG29" s="2653" t="e">
        <f>SUMIF(#REF!,"TRUE",PEG13:PEG27)</f>
        <v>#REF!</v>
      </c>
      <c r="PEH29" s="2653" t="e">
        <f>SUMIF(#REF!,"TRUE",PEH13:PEH27)</f>
        <v>#REF!</v>
      </c>
      <c r="PEI29" s="2653" t="e">
        <f>SUMIF(#REF!,"TRUE",PEI13:PEI27)</f>
        <v>#REF!</v>
      </c>
      <c r="PEJ29" s="2653" t="e">
        <f>SUMIF(#REF!,"TRUE",PEJ13:PEJ27)</f>
        <v>#REF!</v>
      </c>
      <c r="PEK29" s="2653" t="e">
        <f>SUMIF(#REF!,"TRUE",PEK13:PEK27)</f>
        <v>#REF!</v>
      </c>
      <c r="PEL29" s="2653" t="e">
        <f>SUMIF(#REF!,"TRUE",PEL13:PEL27)</f>
        <v>#REF!</v>
      </c>
      <c r="PEM29" s="2653" t="e">
        <f>SUMIF(#REF!,"TRUE",PEM13:PEM27)</f>
        <v>#REF!</v>
      </c>
      <c r="PEN29" s="2653" t="e">
        <f>SUMIF(#REF!,"TRUE",PEN13:PEN27)</f>
        <v>#REF!</v>
      </c>
      <c r="PEO29" s="2653" t="e">
        <f>SUMIF(#REF!,"TRUE",PEO13:PEO27)</f>
        <v>#REF!</v>
      </c>
      <c r="PEP29" s="2653" t="e">
        <f>SUMIF(#REF!,"TRUE",PEP13:PEP27)</f>
        <v>#REF!</v>
      </c>
      <c r="PEQ29" s="2653" t="e">
        <f>SUMIF(#REF!,"TRUE",PEQ13:PEQ27)</f>
        <v>#REF!</v>
      </c>
      <c r="PER29" s="2653" t="e">
        <f>SUMIF(#REF!,"TRUE",PER13:PER27)</f>
        <v>#REF!</v>
      </c>
      <c r="PES29" s="2653" t="e">
        <f>SUMIF(#REF!,"TRUE",PES13:PES27)</f>
        <v>#REF!</v>
      </c>
      <c r="PET29" s="2653" t="e">
        <f>SUMIF(#REF!,"TRUE",PET13:PET27)</f>
        <v>#REF!</v>
      </c>
      <c r="PEU29" s="2653" t="e">
        <f>SUMIF(#REF!,"TRUE",PEU13:PEU27)</f>
        <v>#REF!</v>
      </c>
      <c r="PEV29" s="2653" t="e">
        <f>SUMIF(#REF!,"TRUE",PEV13:PEV27)</f>
        <v>#REF!</v>
      </c>
      <c r="PEW29" s="2653" t="e">
        <f>SUMIF(#REF!,"TRUE",PEW13:PEW27)</f>
        <v>#REF!</v>
      </c>
      <c r="PEX29" s="2653" t="e">
        <f>SUMIF(#REF!,"TRUE",PEX13:PEX27)</f>
        <v>#REF!</v>
      </c>
      <c r="PEY29" s="2653" t="e">
        <f>SUMIF(#REF!,"TRUE",PEY13:PEY27)</f>
        <v>#REF!</v>
      </c>
      <c r="PEZ29" s="2653" t="e">
        <f>SUMIF(#REF!,"TRUE",PEZ13:PEZ27)</f>
        <v>#REF!</v>
      </c>
      <c r="PFA29" s="2653" t="e">
        <f>SUMIF(#REF!,"TRUE",PFA13:PFA27)</f>
        <v>#REF!</v>
      </c>
      <c r="PFB29" s="2653" t="e">
        <f>SUMIF(#REF!,"TRUE",PFB13:PFB27)</f>
        <v>#REF!</v>
      </c>
      <c r="PFC29" s="2653" t="e">
        <f>SUMIF(#REF!,"TRUE",PFC13:PFC27)</f>
        <v>#REF!</v>
      </c>
      <c r="PFD29" s="2653" t="e">
        <f>SUMIF(#REF!,"TRUE",PFD13:PFD27)</f>
        <v>#REF!</v>
      </c>
      <c r="PFE29" s="2653" t="e">
        <f>SUMIF(#REF!,"TRUE",PFE13:PFE27)</f>
        <v>#REF!</v>
      </c>
      <c r="PFF29" s="2653" t="e">
        <f>SUMIF(#REF!,"TRUE",PFF13:PFF27)</f>
        <v>#REF!</v>
      </c>
      <c r="PFG29" s="2653" t="e">
        <f>SUMIF(#REF!,"TRUE",PFG13:PFG27)</f>
        <v>#REF!</v>
      </c>
      <c r="PFH29" s="2653" t="e">
        <f>SUMIF(#REF!,"TRUE",PFH13:PFH27)</f>
        <v>#REF!</v>
      </c>
      <c r="PFI29" s="2653" t="e">
        <f>SUMIF(#REF!,"TRUE",PFI13:PFI27)</f>
        <v>#REF!</v>
      </c>
      <c r="PFJ29" s="2653" t="e">
        <f>SUMIF(#REF!,"TRUE",PFJ13:PFJ27)</f>
        <v>#REF!</v>
      </c>
      <c r="PFK29" s="2653" t="e">
        <f>SUMIF(#REF!,"TRUE",PFK13:PFK27)</f>
        <v>#REF!</v>
      </c>
      <c r="PFL29" s="2653" t="e">
        <f>SUMIF(#REF!,"TRUE",PFL13:PFL27)</f>
        <v>#REF!</v>
      </c>
      <c r="PFM29" s="2653" t="e">
        <f>SUMIF(#REF!,"TRUE",PFM13:PFM27)</f>
        <v>#REF!</v>
      </c>
      <c r="PFN29" s="2653" t="e">
        <f>SUMIF(#REF!,"TRUE",PFN13:PFN27)</f>
        <v>#REF!</v>
      </c>
      <c r="PFO29" s="2653" t="e">
        <f>SUMIF(#REF!,"TRUE",PFO13:PFO27)</f>
        <v>#REF!</v>
      </c>
      <c r="PFP29" s="2653" t="e">
        <f>SUMIF(#REF!,"TRUE",PFP13:PFP27)</f>
        <v>#REF!</v>
      </c>
      <c r="PFQ29" s="2653" t="e">
        <f>SUMIF(#REF!,"TRUE",PFQ13:PFQ27)</f>
        <v>#REF!</v>
      </c>
      <c r="PFR29" s="2653" t="e">
        <f>SUMIF(#REF!,"TRUE",PFR13:PFR27)</f>
        <v>#REF!</v>
      </c>
      <c r="PFS29" s="2653" t="e">
        <f>SUMIF(#REF!,"TRUE",PFS13:PFS27)</f>
        <v>#REF!</v>
      </c>
      <c r="PFT29" s="2653" t="e">
        <f>SUMIF(#REF!,"TRUE",PFT13:PFT27)</f>
        <v>#REF!</v>
      </c>
      <c r="PFU29" s="2653" t="e">
        <f>SUMIF(#REF!,"TRUE",PFU13:PFU27)</f>
        <v>#REF!</v>
      </c>
      <c r="PFV29" s="2653" t="e">
        <f>SUMIF(#REF!,"TRUE",PFV13:PFV27)</f>
        <v>#REF!</v>
      </c>
      <c r="PFW29" s="2653" t="e">
        <f>SUMIF(#REF!,"TRUE",PFW13:PFW27)</f>
        <v>#REF!</v>
      </c>
      <c r="PFX29" s="2653" t="e">
        <f>SUMIF(#REF!,"TRUE",PFX13:PFX27)</f>
        <v>#REF!</v>
      </c>
      <c r="PFY29" s="2653" t="e">
        <f>SUMIF(#REF!,"TRUE",PFY13:PFY27)</f>
        <v>#REF!</v>
      </c>
      <c r="PFZ29" s="2653" t="e">
        <f>SUMIF(#REF!,"TRUE",PFZ13:PFZ27)</f>
        <v>#REF!</v>
      </c>
      <c r="PGA29" s="2653" t="e">
        <f>SUMIF(#REF!,"TRUE",PGA13:PGA27)</f>
        <v>#REF!</v>
      </c>
      <c r="PGB29" s="2653" t="e">
        <f>SUMIF(#REF!,"TRUE",PGB13:PGB27)</f>
        <v>#REF!</v>
      </c>
      <c r="PGC29" s="2653" t="e">
        <f>SUMIF(#REF!,"TRUE",PGC13:PGC27)</f>
        <v>#REF!</v>
      </c>
      <c r="PGD29" s="2653" t="e">
        <f>SUMIF(#REF!,"TRUE",PGD13:PGD27)</f>
        <v>#REF!</v>
      </c>
      <c r="PGE29" s="2653" t="e">
        <f>SUMIF(#REF!,"TRUE",PGE13:PGE27)</f>
        <v>#REF!</v>
      </c>
      <c r="PGF29" s="2653" t="e">
        <f>SUMIF(#REF!,"TRUE",PGF13:PGF27)</f>
        <v>#REF!</v>
      </c>
      <c r="PGG29" s="2653" t="e">
        <f>SUMIF(#REF!,"TRUE",PGG13:PGG27)</f>
        <v>#REF!</v>
      </c>
      <c r="PGH29" s="2653" t="e">
        <f>SUMIF(#REF!,"TRUE",PGH13:PGH27)</f>
        <v>#REF!</v>
      </c>
      <c r="PGI29" s="2653" t="e">
        <f>SUMIF(#REF!,"TRUE",PGI13:PGI27)</f>
        <v>#REF!</v>
      </c>
      <c r="PGJ29" s="2653" t="e">
        <f>SUMIF(#REF!,"TRUE",PGJ13:PGJ27)</f>
        <v>#REF!</v>
      </c>
      <c r="PGK29" s="2653" t="e">
        <f>SUMIF(#REF!,"TRUE",PGK13:PGK27)</f>
        <v>#REF!</v>
      </c>
      <c r="PGL29" s="2653" t="e">
        <f>SUMIF(#REF!,"TRUE",PGL13:PGL27)</f>
        <v>#REF!</v>
      </c>
      <c r="PGM29" s="2653" t="e">
        <f>SUMIF(#REF!,"TRUE",PGM13:PGM27)</f>
        <v>#REF!</v>
      </c>
      <c r="PGN29" s="2653" t="e">
        <f>SUMIF(#REF!,"TRUE",PGN13:PGN27)</f>
        <v>#REF!</v>
      </c>
      <c r="PGO29" s="2653" t="e">
        <f>SUMIF(#REF!,"TRUE",PGO13:PGO27)</f>
        <v>#REF!</v>
      </c>
      <c r="PGP29" s="2653" t="e">
        <f>SUMIF(#REF!,"TRUE",PGP13:PGP27)</f>
        <v>#REF!</v>
      </c>
      <c r="PGQ29" s="2653" t="e">
        <f>SUMIF(#REF!,"TRUE",PGQ13:PGQ27)</f>
        <v>#REF!</v>
      </c>
      <c r="PGR29" s="2653" t="e">
        <f>SUMIF(#REF!,"TRUE",PGR13:PGR27)</f>
        <v>#REF!</v>
      </c>
      <c r="PGS29" s="2653" t="e">
        <f>SUMIF(#REF!,"TRUE",PGS13:PGS27)</f>
        <v>#REF!</v>
      </c>
      <c r="PGT29" s="2653" t="e">
        <f>SUMIF(#REF!,"TRUE",PGT13:PGT27)</f>
        <v>#REF!</v>
      </c>
      <c r="PGU29" s="2653" t="e">
        <f>SUMIF(#REF!,"TRUE",PGU13:PGU27)</f>
        <v>#REF!</v>
      </c>
      <c r="PGV29" s="2653" t="e">
        <f>SUMIF(#REF!,"TRUE",PGV13:PGV27)</f>
        <v>#REF!</v>
      </c>
      <c r="PGW29" s="2653" t="e">
        <f>SUMIF(#REF!,"TRUE",PGW13:PGW27)</f>
        <v>#REF!</v>
      </c>
      <c r="PGX29" s="2653" t="e">
        <f>SUMIF(#REF!,"TRUE",PGX13:PGX27)</f>
        <v>#REF!</v>
      </c>
      <c r="PGY29" s="2653" t="e">
        <f>SUMIF(#REF!,"TRUE",PGY13:PGY27)</f>
        <v>#REF!</v>
      </c>
      <c r="PGZ29" s="2653" t="e">
        <f>SUMIF(#REF!,"TRUE",PGZ13:PGZ27)</f>
        <v>#REF!</v>
      </c>
      <c r="PHA29" s="2653" t="e">
        <f>SUMIF(#REF!,"TRUE",PHA13:PHA27)</f>
        <v>#REF!</v>
      </c>
      <c r="PHB29" s="2653" t="e">
        <f>SUMIF(#REF!,"TRUE",PHB13:PHB27)</f>
        <v>#REF!</v>
      </c>
      <c r="PHC29" s="2653" t="e">
        <f>SUMIF(#REF!,"TRUE",PHC13:PHC27)</f>
        <v>#REF!</v>
      </c>
      <c r="PHD29" s="2653" t="e">
        <f>SUMIF(#REF!,"TRUE",PHD13:PHD27)</f>
        <v>#REF!</v>
      </c>
      <c r="PHE29" s="2653" t="e">
        <f>SUMIF(#REF!,"TRUE",PHE13:PHE27)</f>
        <v>#REF!</v>
      </c>
      <c r="PHF29" s="2653" t="e">
        <f>SUMIF(#REF!,"TRUE",PHF13:PHF27)</f>
        <v>#REF!</v>
      </c>
      <c r="PHG29" s="2653" t="e">
        <f>SUMIF(#REF!,"TRUE",PHG13:PHG27)</f>
        <v>#REF!</v>
      </c>
      <c r="PHH29" s="2653" t="e">
        <f>SUMIF(#REF!,"TRUE",PHH13:PHH27)</f>
        <v>#REF!</v>
      </c>
      <c r="PHI29" s="2653" t="e">
        <f>SUMIF(#REF!,"TRUE",PHI13:PHI27)</f>
        <v>#REF!</v>
      </c>
      <c r="PHJ29" s="2653" t="e">
        <f>SUMIF(#REF!,"TRUE",PHJ13:PHJ27)</f>
        <v>#REF!</v>
      </c>
      <c r="PHK29" s="2653" t="e">
        <f>SUMIF(#REF!,"TRUE",PHK13:PHK27)</f>
        <v>#REF!</v>
      </c>
      <c r="PHL29" s="2653" t="e">
        <f>SUMIF(#REF!,"TRUE",PHL13:PHL27)</f>
        <v>#REF!</v>
      </c>
      <c r="PHM29" s="2653" t="e">
        <f>SUMIF(#REF!,"TRUE",PHM13:PHM27)</f>
        <v>#REF!</v>
      </c>
      <c r="PHN29" s="2653" t="e">
        <f>SUMIF(#REF!,"TRUE",PHN13:PHN27)</f>
        <v>#REF!</v>
      </c>
      <c r="PHO29" s="2653" t="e">
        <f>SUMIF(#REF!,"TRUE",PHO13:PHO27)</f>
        <v>#REF!</v>
      </c>
      <c r="PHP29" s="2653" t="e">
        <f>SUMIF(#REF!,"TRUE",PHP13:PHP27)</f>
        <v>#REF!</v>
      </c>
      <c r="PHQ29" s="2653" t="e">
        <f>SUMIF(#REF!,"TRUE",PHQ13:PHQ27)</f>
        <v>#REF!</v>
      </c>
      <c r="PHR29" s="2653" t="e">
        <f>SUMIF(#REF!,"TRUE",PHR13:PHR27)</f>
        <v>#REF!</v>
      </c>
      <c r="PHS29" s="2653" t="e">
        <f>SUMIF(#REF!,"TRUE",PHS13:PHS27)</f>
        <v>#REF!</v>
      </c>
      <c r="PHT29" s="2653" t="e">
        <f>SUMIF(#REF!,"TRUE",PHT13:PHT27)</f>
        <v>#REF!</v>
      </c>
      <c r="PHU29" s="2653" t="e">
        <f>SUMIF(#REF!,"TRUE",PHU13:PHU27)</f>
        <v>#REF!</v>
      </c>
      <c r="PHV29" s="2653" t="e">
        <f>SUMIF(#REF!,"TRUE",PHV13:PHV27)</f>
        <v>#REF!</v>
      </c>
      <c r="PHW29" s="2653" t="e">
        <f>SUMIF(#REF!,"TRUE",PHW13:PHW27)</f>
        <v>#REF!</v>
      </c>
      <c r="PHX29" s="2653" t="e">
        <f>SUMIF(#REF!,"TRUE",PHX13:PHX27)</f>
        <v>#REF!</v>
      </c>
      <c r="PHY29" s="2653" t="e">
        <f>SUMIF(#REF!,"TRUE",PHY13:PHY27)</f>
        <v>#REF!</v>
      </c>
      <c r="PHZ29" s="2653" t="e">
        <f>SUMIF(#REF!,"TRUE",PHZ13:PHZ27)</f>
        <v>#REF!</v>
      </c>
      <c r="PIA29" s="2653" t="e">
        <f>SUMIF(#REF!,"TRUE",PIA13:PIA27)</f>
        <v>#REF!</v>
      </c>
      <c r="PIB29" s="2653" t="e">
        <f>SUMIF(#REF!,"TRUE",PIB13:PIB27)</f>
        <v>#REF!</v>
      </c>
      <c r="PIC29" s="2653" t="e">
        <f>SUMIF(#REF!,"TRUE",PIC13:PIC27)</f>
        <v>#REF!</v>
      </c>
      <c r="PID29" s="2653" t="e">
        <f>SUMIF(#REF!,"TRUE",PID13:PID27)</f>
        <v>#REF!</v>
      </c>
      <c r="PIE29" s="2653" t="e">
        <f>SUMIF(#REF!,"TRUE",PIE13:PIE27)</f>
        <v>#REF!</v>
      </c>
      <c r="PIF29" s="2653" t="e">
        <f>SUMIF(#REF!,"TRUE",PIF13:PIF27)</f>
        <v>#REF!</v>
      </c>
      <c r="PIG29" s="2653" t="e">
        <f>SUMIF(#REF!,"TRUE",PIG13:PIG27)</f>
        <v>#REF!</v>
      </c>
      <c r="PIH29" s="2653" t="e">
        <f>SUMIF(#REF!,"TRUE",PIH13:PIH27)</f>
        <v>#REF!</v>
      </c>
      <c r="PII29" s="2653" t="e">
        <f>SUMIF(#REF!,"TRUE",PII13:PII27)</f>
        <v>#REF!</v>
      </c>
      <c r="PIJ29" s="2653" t="e">
        <f>SUMIF(#REF!,"TRUE",PIJ13:PIJ27)</f>
        <v>#REF!</v>
      </c>
      <c r="PIK29" s="2653" t="e">
        <f>SUMIF(#REF!,"TRUE",PIK13:PIK27)</f>
        <v>#REF!</v>
      </c>
      <c r="PIL29" s="2653" t="e">
        <f>SUMIF(#REF!,"TRUE",PIL13:PIL27)</f>
        <v>#REF!</v>
      </c>
      <c r="PIM29" s="2653" t="e">
        <f>SUMIF(#REF!,"TRUE",PIM13:PIM27)</f>
        <v>#REF!</v>
      </c>
      <c r="PIN29" s="2653" t="e">
        <f>SUMIF(#REF!,"TRUE",PIN13:PIN27)</f>
        <v>#REF!</v>
      </c>
      <c r="PIO29" s="2653" t="e">
        <f>SUMIF(#REF!,"TRUE",PIO13:PIO27)</f>
        <v>#REF!</v>
      </c>
      <c r="PIP29" s="2653" t="e">
        <f>SUMIF(#REF!,"TRUE",PIP13:PIP27)</f>
        <v>#REF!</v>
      </c>
      <c r="PIQ29" s="2653" t="e">
        <f>SUMIF(#REF!,"TRUE",PIQ13:PIQ27)</f>
        <v>#REF!</v>
      </c>
      <c r="PIR29" s="2653" t="e">
        <f>SUMIF(#REF!,"TRUE",PIR13:PIR27)</f>
        <v>#REF!</v>
      </c>
      <c r="PIS29" s="2653" t="e">
        <f>SUMIF(#REF!,"TRUE",PIS13:PIS27)</f>
        <v>#REF!</v>
      </c>
      <c r="PIT29" s="2653" t="e">
        <f>SUMIF(#REF!,"TRUE",PIT13:PIT27)</f>
        <v>#REF!</v>
      </c>
      <c r="PIU29" s="2653" t="e">
        <f>SUMIF(#REF!,"TRUE",PIU13:PIU27)</f>
        <v>#REF!</v>
      </c>
      <c r="PIV29" s="2653" t="e">
        <f>SUMIF(#REF!,"TRUE",PIV13:PIV27)</f>
        <v>#REF!</v>
      </c>
      <c r="PIW29" s="2653" t="e">
        <f>SUMIF(#REF!,"TRUE",PIW13:PIW27)</f>
        <v>#REF!</v>
      </c>
      <c r="PIX29" s="2653" t="e">
        <f>SUMIF(#REF!,"TRUE",PIX13:PIX27)</f>
        <v>#REF!</v>
      </c>
      <c r="PIY29" s="2653" t="e">
        <f>SUMIF(#REF!,"TRUE",PIY13:PIY27)</f>
        <v>#REF!</v>
      </c>
      <c r="PIZ29" s="2653" t="e">
        <f>SUMIF(#REF!,"TRUE",PIZ13:PIZ27)</f>
        <v>#REF!</v>
      </c>
      <c r="PJA29" s="2653" t="e">
        <f>SUMIF(#REF!,"TRUE",PJA13:PJA27)</f>
        <v>#REF!</v>
      </c>
      <c r="PJB29" s="2653" t="e">
        <f>SUMIF(#REF!,"TRUE",PJB13:PJB27)</f>
        <v>#REF!</v>
      </c>
      <c r="PJC29" s="2653" t="e">
        <f>SUMIF(#REF!,"TRUE",PJC13:PJC27)</f>
        <v>#REF!</v>
      </c>
      <c r="PJD29" s="2653" t="e">
        <f>SUMIF(#REF!,"TRUE",PJD13:PJD27)</f>
        <v>#REF!</v>
      </c>
      <c r="PJE29" s="2653" t="e">
        <f>SUMIF(#REF!,"TRUE",PJE13:PJE27)</f>
        <v>#REF!</v>
      </c>
      <c r="PJF29" s="2653" t="e">
        <f>SUMIF(#REF!,"TRUE",PJF13:PJF27)</f>
        <v>#REF!</v>
      </c>
      <c r="PJG29" s="2653" t="e">
        <f>SUMIF(#REF!,"TRUE",PJG13:PJG27)</f>
        <v>#REF!</v>
      </c>
      <c r="PJH29" s="2653" t="e">
        <f>SUMIF(#REF!,"TRUE",PJH13:PJH27)</f>
        <v>#REF!</v>
      </c>
      <c r="PJI29" s="2653" t="e">
        <f>SUMIF(#REF!,"TRUE",PJI13:PJI27)</f>
        <v>#REF!</v>
      </c>
      <c r="PJJ29" s="2653" t="e">
        <f>SUMIF(#REF!,"TRUE",PJJ13:PJJ27)</f>
        <v>#REF!</v>
      </c>
      <c r="PJK29" s="2653" t="e">
        <f>SUMIF(#REF!,"TRUE",PJK13:PJK27)</f>
        <v>#REF!</v>
      </c>
      <c r="PJL29" s="2653" t="e">
        <f>SUMIF(#REF!,"TRUE",PJL13:PJL27)</f>
        <v>#REF!</v>
      </c>
      <c r="PJM29" s="2653" t="e">
        <f>SUMIF(#REF!,"TRUE",PJM13:PJM27)</f>
        <v>#REF!</v>
      </c>
      <c r="PJN29" s="2653" t="e">
        <f>SUMIF(#REF!,"TRUE",PJN13:PJN27)</f>
        <v>#REF!</v>
      </c>
      <c r="PJO29" s="2653" t="e">
        <f>SUMIF(#REF!,"TRUE",PJO13:PJO27)</f>
        <v>#REF!</v>
      </c>
      <c r="PJP29" s="2653" t="e">
        <f>SUMIF(#REF!,"TRUE",PJP13:PJP27)</f>
        <v>#REF!</v>
      </c>
      <c r="PJQ29" s="2653" t="e">
        <f>SUMIF(#REF!,"TRUE",PJQ13:PJQ27)</f>
        <v>#REF!</v>
      </c>
      <c r="PJR29" s="2653" t="e">
        <f>SUMIF(#REF!,"TRUE",PJR13:PJR27)</f>
        <v>#REF!</v>
      </c>
      <c r="PJS29" s="2653" t="e">
        <f>SUMIF(#REF!,"TRUE",PJS13:PJS27)</f>
        <v>#REF!</v>
      </c>
      <c r="PJT29" s="2653" t="e">
        <f>SUMIF(#REF!,"TRUE",PJT13:PJT27)</f>
        <v>#REF!</v>
      </c>
      <c r="PJU29" s="2653" t="e">
        <f>SUMIF(#REF!,"TRUE",PJU13:PJU27)</f>
        <v>#REF!</v>
      </c>
      <c r="PJV29" s="2653" t="e">
        <f>SUMIF(#REF!,"TRUE",PJV13:PJV27)</f>
        <v>#REF!</v>
      </c>
      <c r="PJW29" s="2653" t="e">
        <f>SUMIF(#REF!,"TRUE",PJW13:PJW27)</f>
        <v>#REF!</v>
      </c>
      <c r="PJX29" s="2653" t="e">
        <f>SUMIF(#REF!,"TRUE",PJX13:PJX27)</f>
        <v>#REF!</v>
      </c>
      <c r="PJY29" s="2653" t="e">
        <f>SUMIF(#REF!,"TRUE",PJY13:PJY27)</f>
        <v>#REF!</v>
      </c>
      <c r="PJZ29" s="2653" t="e">
        <f>SUMIF(#REF!,"TRUE",PJZ13:PJZ27)</f>
        <v>#REF!</v>
      </c>
      <c r="PKA29" s="2653" t="e">
        <f>SUMIF(#REF!,"TRUE",PKA13:PKA27)</f>
        <v>#REF!</v>
      </c>
      <c r="PKB29" s="2653" t="e">
        <f>SUMIF(#REF!,"TRUE",PKB13:PKB27)</f>
        <v>#REF!</v>
      </c>
      <c r="PKC29" s="2653" t="e">
        <f>SUMIF(#REF!,"TRUE",PKC13:PKC27)</f>
        <v>#REF!</v>
      </c>
      <c r="PKD29" s="2653" t="e">
        <f>SUMIF(#REF!,"TRUE",PKD13:PKD27)</f>
        <v>#REF!</v>
      </c>
      <c r="PKE29" s="2653" t="e">
        <f>SUMIF(#REF!,"TRUE",PKE13:PKE27)</f>
        <v>#REF!</v>
      </c>
      <c r="PKF29" s="2653" t="e">
        <f>SUMIF(#REF!,"TRUE",PKF13:PKF27)</f>
        <v>#REF!</v>
      </c>
      <c r="PKG29" s="2653" t="e">
        <f>SUMIF(#REF!,"TRUE",PKG13:PKG27)</f>
        <v>#REF!</v>
      </c>
      <c r="PKH29" s="2653" t="e">
        <f>SUMIF(#REF!,"TRUE",PKH13:PKH27)</f>
        <v>#REF!</v>
      </c>
      <c r="PKI29" s="2653" t="e">
        <f>SUMIF(#REF!,"TRUE",PKI13:PKI27)</f>
        <v>#REF!</v>
      </c>
      <c r="PKJ29" s="2653" t="e">
        <f>SUMIF(#REF!,"TRUE",PKJ13:PKJ27)</f>
        <v>#REF!</v>
      </c>
      <c r="PKK29" s="2653" t="e">
        <f>SUMIF(#REF!,"TRUE",PKK13:PKK27)</f>
        <v>#REF!</v>
      </c>
      <c r="PKL29" s="2653" t="e">
        <f>SUMIF(#REF!,"TRUE",PKL13:PKL27)</f>
        <v>#REF!</v>
      </c>
      <c r="PKM29" s="2653" t="e">
        <f>SUMIF(#REF!,"TRUE",PKM13:PKM27)</f>
        <v>#REF!</v>
      </c>
      <c r="PKN29" s="2653" t="e">
        <f>SUMIF(#REF!,"TRUE",PKN13:PKN27)</f>
        <v>#REF!</v>
      </c>
      <c r="PKO29" s="2653" t="e">
        <f>SUMIF(#REF!,"TRUE",PKO13:PKO27)</f>
        <v>#REF!</v>
      </c>
      <c r="PKP29" s="2653" t="e">
        <f>SUMIF(#REF!,"TRUE",PKP13:PKP27)</f>
        <v>#REF!</v>
      </c>
      <c r="PKQ29" s="2653" t="e">
        <f>SUMIF(#REF!,"TRUE",PKQ13:PKQ27)</f>
        <v>#REF!</v>
      </c>
      <c r="PKR29" s="2653" t="e">
        <f>SUMIF(#REF!,"TRUE",PKR13:PKR27)</f>
        <v>#REF!</v>
      </c>
      <c r="PKS29" s="2653" t="e">
        <f>SUMIF(#REF!,"TRUE",PKS13:PKS27)</f>
        <v>#REF!</v>
      </c>
      <c r="PKT29" s="2653" t="e">
        <f>SUMIF(#REF!,"TRUE",PKT13:PKT27)</f>
        <v>#REF!</v>
      </c>
      <c r="PKU29" s="2653" t="e">
        <f>SUMIF(#REF!,"TRUE",PKU13:PKU27)</f>
        <v>#REF!</v>
      </c>
      <c r="PKV29" s="2653" t="e">
        <f>SUMIF(#REF!,"TRUE",PKV13:PKV27)</f>
        <v>#REF!</v>
      </c>
      <c r="PKW29" s="2653" t="e">
        <f>SUMIF(#REF!,"TRUE",PKW13:PKW27)</f>
        <v>#REF!</v>
      </c>
      <c r="PKX29" s="2653" t="e">
        <f>SUMIF(#REF!,"TRUE",PKX13:PKX27)</f>
        <v>#REF!</v>
      </c>
      <c r="PKY29" s="2653" t="e">
        <f>SUMIF(#REF!,"TRUE",PKY13:PKY27)</f>
        <v>#REF!</v>
      </c>
      <c r="PKZ29" s="2653" t="e">
        <f>SUMIF(#REF!,"TRUE",PKZ13:PKZ27)</f>
        <v>#REF!</v>
      </c>
      <c r="PLA29" s="2653" t="e">
        <f>SUMIF(#REF!,"TRUE",PLA13:PLA27)</f>
        <v>#REF!</v>
      </c>
      <c r="PLB29" s="2653" t="e">
        <f>SUMIF(#REF!,"TRUE",PLB13:PLB27)</f>
        <v>#REF!</v>
      </c>
      <c r="PLC29" s="2653" t="e">
        <f>SUMIF(#REF!,"TRUE",PLC13:PLC27)</f>
        <v>#REF!</v>
      </c>
      <c r="PLD29" s="2653" t="e">
        <f>SUMIF(#REF!,"TRUE",PLD13:PLD27)</f>
        <v>#REF!</v>
      </c>
      <c r="PLE29" s="2653" t="e">
        <f>SUMIF(#REF!,"TRUE",PLE13:PLE27)</f>
        <v>#REF!</v>
      </c>
      <c r="PLF29" s="2653" t="e">
        <f>SUMIF(#REF!,"TRUE",PLF13:PLF27)</f>
        <v>#REF!</v>
      </c>
      <c r="PLG29" s="2653" t="e">
        <f>SUMIF(#REF!,"TRUE",PLG13:PLG27)</f>
        <v>#REF!</v>
      </c>
      <c r="PLH29" s="2653" t="e">
        <f>SUMIF(#REF!,"TRUE",PLH13:PLH27)</f>
        <v>#REF!</v>
      </c>
      <c r="PLI29" s="2653" t="e">
        <f>SUMIF(#REF!,"TRUE",PLI13:PLI27)</f>
        <v>#REF!</v>
      </c>
      <c r="PLJ29" s="2653" t="e">
        <f>SUMIF(#REF!,"TRUE",PLJ13:PLJ27)</f>
        <v>#REF!</v>
      </c>
      <c r="PLK29" s="2653" t="e">
        <f>SUMIF(#REF!,"TRUE",PLK13:PLK27)</f>
        <v>#REF!</v>
      </c>
      <c r="PLL29" s="2653" t="e">
        <f>SUMIF(#REF!,"TRUE",PLL13:PLL27)</f>
        <v>#REF!</v>
      </c>
      <c r="PLM29" s="2653" t="e">
        <f>SUMIF(#REF!,"TRUE",PLM13:PLM27)</f>
        <v>#REF!</v>
      </c>
      <c r="PLN29" s="2653" t="e">
        <f>SUMIF(#REF!,"TRUE",PLN13:PLN27)</f>
        <v>#REF!</v>
      </c>
      <c r="PLO29" s="2653" t="e">
        <f>SUMIF(#REF!,"TRUE",PLO13:PLO27)</f>
        <v>#REF!</v>
      </c>
      <c r="PLP29" s="2653" t="e">
        <f>SUMIF(#REF!,"TRUE",PLP13:PLP27)</f>
        <v>#REF!</v>
      </c>
      <c r="PLQ29" s="2653" t="e">
        <f>SUMIF(#REF!,"TRUE",PLQ13:PLQ27)</f>
        <v>#REF!</v>
      </c>
      <c r="PLR29" s="2653" t="e">
        <f>SUMIF(#REF!,"TRUE",PLR13:PLR27)</f>
        <v>#REF!</v>
      </c>
      <c r="PLS29" s="2653" t="e">
        <f>SUMIF(#REF!,"TRUE",PLS13:PLS27)</f>
        <v>#REF!</v>
      </c>
      <c r="PLT29" s="2653" t="e">
        <f>SUMIF(#REF!,"TRUE",PLT13:PLT27)</f>
        <v>#REF!</v>
      </c>
      <c r="PLU29" s="2653" t="e">
        <f>SUMIF(#REF!,"TRUE",PLU13:PLU27)</f>
        <v>#REF!</v>
      </c>
      <c r="PLV29" s="2653" t="e">
        <f>SUMIF(#REF!,"TRUE",PLV13:PLV27)</f>
        <v>#REF!</v>
      </c>
      <c r="PLW29" s="2653" t="e">
        <f>SUMIF(#REF!,"TRUE",PLW13:PLW27)</f>
        <v>#REF!</v>
      </c>
      <c r="PLX29" s="2653" t="e">
        <f>SUMIF(#REF!,"TRUE",PLX13:PLX27)</f>
        <v>#REF!</v>
      </c>
      <c r="PLY29" s="2653" t="e">
        <f>SUMIF(#REF!,"TRUE",PLY13:PLY27)</f>
        <v>#REF!</v>
      </c>
      <c r="PLZ29" s="2653" t="e">
        <f>SUMIF(#REF!,"TRUE",PLZ13:PLZ27)</f>
        <v>#REF!</v>
      </c>
      <c r="PMA29" s="2653" t="e">
        <f>SUMIF(#REF!,"TRUE",PMA13:PMA27)</f>
        <v>#REF!</v>
      </c>
      <c r="PMB29" s="2653" t="e">
        <f>SUMIF(#REF!,"TRUE",PMB13:PMB27)</f>
        <v>#REF!</v>
      </c>
      <c r="PMC29" s="2653" t="e">
        <f>SUMIF(#REF!,"TRUE",PMC13:PMC27)</f>
        <v>#REF!</v>
      </c>
      <c r="PMD29" s="2653" t="e">
        <f>SUMIF(#REF!,"TRUE",PMD13:PMD27)</f>
        <v>#REF!</v>
      </c>
      <c r="PME29" s="2653" t="e">
        <f>SUMIF(#REF!,"TRUE",PME13:PME27)</f>
        <v>#REF!</v>
      </c>
      <c r="PMF29" s="2653" t="e">
        <f>SUMIF(#REF!,"TRUE",PMF13:PMF27)</f>
        <v>#REF!</v>
      </c>
      <c r="PMG29" s="2653" t="e">
        <f>SUMIF(#REF!,"TRUE",PMG13:PMG27)</f>
        <v>#REF!</v>
      </c>
      <c r="PMH29" s="2653" t="e">
        <f>SUMIF(#REF!,"TRUE",PMH13:PMH27)</f>
        <v>#REF!</v>
      </c>
      <c r="PMI29" s="2653" t="e">
        <f>SUMIF(#REF!,"TRUE",PMI13:PMI27)</f>
        <v>#REF!</v>
      </c>
      <c r="PMJ29" s="2653" t="e">
        <f>SUMIF(#REF!,"TRUE",PMJ13:PMJ27)</f>
        <v>#REF!</v>
      </c>
      <c r="PMK29" s="2653" t="e">
        <f>SUMIF(#REF!,"TRUE",PMK13:PMK27)</f>
        <v>#REF!</v>
      </c>
      <c r="PML29" s="2653" t="e">
        <f>SUMIF(#REF!,"TRUE",PML13:PML27)</f>
        <v>#REF!</v>
      </c>
      <c r="PMM29" s="2653" t="e">
        <f>SUMIF(#REF!,"TRUE",PMM13:PMM27)</f>
        <v>#REF!</v>
      </c>
      <c r="PMN29" s="2653" t="e">
        <f>SUMIF(#REF!,"TRUE",PMN13:PMN27)</f>
        <v>#REF!</v>
      </c>
      <c r="PMO29" s="2653" t="e">
        <f>SUMIF(#REF!,"TRUE",PMO13:PMO27)</f>
        <v>#REF!</v>
      </c>
      <c r="PMP29" s="2653" t="e">
        <f>SUMIF(#REF!,"TRUE",PMP13:PMP27)</f>
        <v>#REF!</v>
      </c>
      <c r="PMQ29" s="2653" t="e">
        <f>SUMIF(#REF!,"TRUE",PMQ13:PMQ27)</f>
        <v>#REF!</v>
      </c>
      <c r="PMR29" s="2653" t="e">
        <f>SUMIF(#REF!,"TRUE",PMR13:PMR27)</f>
        <v>#REF!</v>
      </c>
      <c r="PMS29" s="2653" t="e">
        <f>SUMIF(#REF!,"TRUE",PMS13:PMS27)</f>
        <v>#REF!</v>
      </c>
      <c r="PMT29" s="2653" t="e">
        <f>SUMIF(#REF!,"TRUE",PMT13:PMT27)</f>
        <v>#REF!</v>
      </c>
      <c r="PMU29" s="2653" t="e">
        <f>SUMIF(#REF!,"TRUE",PMU13:PMU27)</f>
        <v>#REF!</v>
      </c>
      <c r="PMV29" s="2653" t="e">
        <f>SUMIF(#REF!,"TRUE",PMV13:PMV27)</f>
        <v>#REF!</v>
      </c>
      <c r="PMW29" s="2653" t="e">
        <f>SUMIF(#REF!,"TRUE",PMW13:PMW27)</f>
        <v>#REF!</v>
      </c>
      <c r="PMX29" s="2653" t="e">
        <f>SUMIF(#REF!,"TRUE",PMX13:PMX27)</f>
        <v>#REF!</v>
      </c>
      <c r="PMY29" s="2653" t="e">
        <f>SUMIF(#REF!,"TRUE",PMY13:PMY27)</f>
        <v>#REF!</v>
      </c>
      <c r="PMZ29" s="2653" t="e">
        <f>SUMIF(#REF!,"TRUE",PMZ13:PMZ27)</f>
        <v>#REF!</v>
      </c>
      <c r="PNA29" s="2653" t="e">
        <f>SUMIF(#REF!,"TRUE",PNA13:PNA27)</f>
        <v>#REF!</v>
      </c>
      <c r="PNB29" s="2653" t="e">
        <f>SUMIF(#REF!,"TRUE",PNB13:PNB27)</f>
        <v>#REF!</v>
      </c>
      <c r="PNC29" s="2653" t="e">
        <f>SUMIF(#REF!,"TRUE",PNC13:PNC27)</f>
        <v>#REF!</v>
      </c>
      <c r="PND29" s="2653" t="e">
        <f>SUMIF(#REF!,"TRUE",PND13:PND27)</f>
        <v>#REF!</v>
      </c>
      <c r="PNE29" s="2653" t="e">
        <f>SUMIF(#REF!,"TRUE",PNE13:PNE27)</f>
        <v>#REF!</v>
      </c>
      <c r="PNF29" s="2653" t="e">
        <f>SUMIF(#REF!,"TRUE",PNF13:PNF27)</f>
        <v>#REF!</v>
      </c>
      <c r="PNG29" s="2653" t="e">
        <f>SUMIF(#REF!,"TRUE",PNG13:PNG27)</f>
        <v>#REF!</v>
      </c>
      <c r="PNH29" s="2653" t="e">
        <f>SUMIF(#REF!,"TRUE",PNH13:PNH27)</f>
        <v>#REF!</v>
      </c>
      <c r="PNI29" s="2653" t="e">
        <f>SUMIF(#REF!,"TRUE",PNI13:PNI27)</f>
        <v>#REF!</v>
      </c>
      <c r="PNJ29" s="2653" t="e">
        <f>SUMIF(#REF!,"TRUE",PNJ13:PNJ27)</f>
        <v>#REF!</v>
      </c>
      <c r="PNK29" s="2653" t="e">
        <f>SUMIF(#REF!,"TRUE",PNK13:PNK27)</f>
        <v>#REF!</v>
      </c>
      <c r="PNL29" s="2653" t="e">
        <f>SUMIF(#REF!,"TRUE",PNL13:PNL27)</f>
        <v>#REF!</v>
      </c>
      <c r="PNM29" s="2653" t="e">
        <f>SUMIF(#REF!,"TRUE",PNM13:PNM27)</f>
        <v>#REF!</v>
      </c>
      <c r="PNN29" s="2653" t="e">
        <f>SUMIF(#REF!,"TRUE",PNN13:PNN27)</f>
        <v>#REF!</v>
      </c>
      <c r="PNO29" s="2653" t="e">
        <f>SUMIF(#REF!,"TRUE",PNO13:PNO27)</f>
        <v>#REF!</v>
      </c>
      <c r="PNP29" s="2653" t="e">
        <f>SUMIF(#REF!,"TRUE",PNP13:PNP27)</f>
        <v>#REF!</v>
      </c>
      <c r="PNQ29" s="2653" t="e">
        <f>SUMIF(#REF!,"TRUE",PNQ13:PNQ27)</f>
        <v>#REF!</v>
      </c>
      <c r="PNR29" s="2653" t="e">
        <f>SUMIF(#REF!,"TRUE",PNR13:PNR27)</f>
        <v>#REF!</v>
      </c>
      <c r="PNS29" s="2653" t="e">
        <f>SUMIF(#REF!,"TRUE",PNS13:PNS27)</f>
        <v>#REF!</v>
      </c>
      <c r="PNT29" s="2653" t="e">
        <f>SUMIF(#REF!,"TRUE",PNT13:PNT27)</f>
        <v>#REF!</v>
      </c>
      <c r="PNU29" s="2653" t="e">
        <f>SUMIF(#REF!,"TRUE",PNU13:PNU27)</f>
        <v>#REF!</v>
      </c>
      <c r="PNV29" s="2653" t="e">
        <f>SUMIF(#REF!,"TRUE",PNV13:PNV27)</f>
        <v>#REF!</v>
      </c>
      <c r="PNW29" s="2653" t="e">
        <f>SUMIF(#REF!,"TRUE",PNW13:PNW27)</f>
        <v>#REF!</v>
      </c>
      <c r="PNX29" s="2653" t="e">
        <f>SUMIF(#REF!,"TRUE",PNX13:PNX27)</f>
        <v>#REF!</v>
      </c>
      <c r="PNY29" s="2653" t="e">
        <f>SUMIF(#REF!,"TRUE",PNY13:PNY27)</f>
        <v>#REF!</v>
      </c>
      <c r="PNZ29" s="2653" t="e">
        <f>SUMIF(#REF!,"TRUE",PNZ13:PNZ27)</f>
        <v>#REF!</v>
      </c>
      <c r="POA29" s="2653" t="e">
        <f>SUMIF(#REF!,"TRUE",POA13:POA27)</f>
        <v>#REF!</v>
      </c>
      <c r="POB29" s="2653" t="e">
        <f>SUMIF(#REF!,"TRUE",POB13:POB27)</f>
        <v>#REF!</v>
      </c>
      <c r="POC29" s="2653" t="e">
        <f>SUMIF(#REF!,"TRUE",POC13:POC27)</f>
        <v>#REF!</v>
      </c>
      <c r="POD29" s="2653" t="e">
        <f>SUMIF(#REF!,"TRUE",POD13:POD27)</f>
        <v>#REF!</v>
      </c>
      <c r="POE29" s="2653" t="e">
        <f>SUMIF(#REF!,"TRUE",POE13:POE27)</f>
        <v>#REF!</v>
      </c>
      <c r="POF29" s="2653" t="e">
        <f>SUMIF(#REF!,"TRUE",POF13:POF27)</f>
        <v>#REF!</v>
      </c>
      <c r="POG29" s="2653" t="e">
        <f>SUMIF(#REF!,"TRUE",POG13:POG27)</f>
        <v>#REF!</v>
      </c>
      <c r="POH29" s="2653" t="e">
        <f>SUMIF(#REF!,"TRUE",POH13:POH27)</f>
        <v>#REF!</v>
      </c>
      <c r="POI29" s="2653" t="e">
        <f>SUMIF(#REF!,"TRUE",POI13:POI27)</f>
        <v>#REF!</v>
      </c>
      <c r="POJ29" s="2653" t="e">
        <f>SUMIF(#REF!,"TRUE",POJ13:POJ27)</f>
        <v>#REF!</v>
      </c>
      <c r="POK29" s="2653" t="e">
        <f>SUMIF(#REF!,"TRUE",POK13:POK27)</f>
        <v>#REF!</v>
      </c>
      <c r="POL29" s="2653" t="e">
        <f>SUMIF(#REF!,"TRUE",POL13:POL27)</f>
        <v>#REF!</v>
      </c>
      <c r="POM29" s="2653" t="e">
        <f>SUMIF(#REF!,"TRUE",POM13:POM27)</f>
        <v>#REF!</v>
      </c>
      <c r="PON29" s="2653" t="e">
        <f>SUMIF(#REF!,"TRUE",PON13:PON27)</f>
        <v>#REF!</v>
      </c>
      <c r="POO29" s="2653" t="e">
        <f>SUMIF(#REF!,"TRUE",POO13:POO27)</f>
        <v>#REF!</v>
      </c>
      <c r="POP29" s="2653" t="e">
        <f>SUMIF(#REF!,"TRUE",POP13:POP27)</f>
        <v>#REF!</v>
      </c>
      <c r="POQ29" s="2653" t="e">
        <f>SUMIF(#REF!,"TRUE",POQ13:POQ27)</f>
        <v>#REF!</v>
      </c>
      <c r="POR29" s="2653" t="e">
        <f>SUMIF(#REF!,"TRUE",POR13:POR27)</f>
        <v>#REF!</v>
      </c>
      <c r="POS29" s="2653" t="e">
        <f>SUMIF(#REF!,"TRUE",POS13:POS27)</f>
        <v>#REF!</v>
      </c>
      <c r="POT29" s="2653" t="e">
        <f>SUMIF(#REF!,"TRUE",POT13:POT27)</f>
        <v>#REF!</v>
      </c>
      <c r="POU29" s="2653" t="e">
        <f>SUMIF(#REF!,"TRUE",POU13:POU27)</f>
        <v>#REF!</v>
      </c>
      <c r="POV29" s="2653" t="e">
        <f>SUMIF(#REF!,"TRUE",POV13:POV27)</f>
        <v>#REF!</v>
      </c>
      <c r="POW29" s="2653" t="e">
        <f>SUMIF(#REF!,"TRUE",POW13:POW27)</f>
        <v>#REF!</v>
      </c>
      <c r="POX29" s="2653" t="e">
        <f>SUMIF(#REF!,"TRUE",POX13:POX27)</f>
        <v>#REF!</v>
      </c>
      <c r="POY29" s="2653" t="e">
        <f>SUMIF(#REF!,"TRUE",POY13:POY27)</f>
        <v>#REF!</v>
      </c>
      <c r="POZ29" s="2653" t="e">
        <f>SUMIF(#REF!,"TRUE",POZ13:POZ27)</f>
        <v>#REF!</v>
      </c>
      <c r="PPA29" s="2653" t="e">
        <f>SUMIF(#REF!,"TRUE",PPA13:PPA27)</f>
        <v>#REF!</v>
      </c>
      <c r="PPB29" s="2653" t="e">
        <f>SUMIF(#REF!,"TRUE",PPB13:PPB27)</f>
        <v>#REF!</v>
      </c>
      <c r="PPC29" s="2653" t="e">
        <f>SUMIF(#REF!,"TRUE",PPC13:PPC27)</f>
        <v>#REF!</v>
      </c>
      <c r="PPD29" s="2653" t="e">
        <f>SUMIF(#REF!,"TRUE",PPD13:PPD27)</f>
        <v>#REF!</v>
      </c>
      <c r="PPE29" s="2653" t="e">
        <f>SUMIF(#REF!,"TRUE",PPE13:PPE27)</f>
        <v>#REF!</v>
      </c>
      <c r="PPF29" s="2653" t="e">
        <f>SUMIF(#REF!,"TRUE",PPF13:PPF27)</f>
        <v>#REF!</v>
      </c>
      <c r="PPG29" s="2653" t="e">
        <f>SUMIF(#REF!,"TRUE",PPG13:PPG27)</f>
        <v>#REF!</v>
      </c>
      <c r="PPH29" s="2653" t="e">
        <f>SUMIF(#REF!,"TRUE",PPH13:PPH27)</f>
        <v>#REF!</v>
      </c>
      <c r="PPI29" s="2653" t="e">
        <f>SUMIF(#REF!,"TRUE",PPI13:PPI27)</f>
        <v>#REF!</v>
      </c>
      <c r="PPJ29" s="2653" t="e">
        <f>SUMIF(#REF!,"TRUE",PPJ13:PPJ27)</f>
        <v>#REF!</v>
      </c>
      <c r="PPK29" s="2653" t="e">
        <f>SUMIF(#REF!,"TRUE",PPK13:PPK27)</f>
        <v>#REF!</v>
      </c>
      <c r="PPL29" s="2653" t="e">
        <f>SUMIF(#REF!,"TRUE",PPL13:PPL27)</f>
        <v>#REF!</v>
      </c>
      <c r="PPM29" s="2653" t="e">
        <f>SUMIF(#REF!,"TRUE",PPM13:PPM27)</f>
        <v>#REF!</v>
      </c>
      <c r="PPN29" s="2653" t="e">
        <f>SUMIF(#REF!,"TRUE",PPN13:PPN27)</f>
        <v>#REF!</v>
      </c>
      <c r="PPO29" s="2653" t="e">
        <f>SUMIF(#REF!,"TRUE",PPO13:PPO27)</f>
        <v>#REF!</v>
      </c>
      <c r="PPP29" s="2653" t="e">
        <f>SUMIF(#REF!,"TRUE",PPP13:PPP27)</f>
        <v>#REF!</v>
      </c>
      <c r="PPQ29" s="2653" t="e">
        <f>SUMIF(#REF!,"TRUE",PPQ13:PPQ27)</f>
        <v>#REF!</v>
      </c>
      <c r="PPR29" s="2653" t="e">
        <f>SUMIF(#REF!,"TRUE",PPR13:PPR27)</f>
        <v>#REF!</v>
      </c>
      <c r="PPS29" s="2653" t="e">
        <f>SUMIF(#REF!,"TRUE",PPS13:PPS27)</f>
        <v>#REF!</v>
      </c>
      <c r="PPT29" s="2653" t="e">
        <f>SUMIF(#REF!,"TRUE",PPT13:PPT27)</f>
        <v>#REF!</v>
      </c>
      <c r="PPU29" s="2653" t="e">
        <f>SUMIF(#REF!,"TRUE",PPU13:PPU27)</f>
        <v>#REF!</v>
      </c>
      <c r="PPV29" s="2653" t="e">
        <f>SUMIF(#REF!,"TRUE",PPV13:PPV27)</f>
        <v>#REF!</v>
      </c>
      <c r="PPW29" s="2653" t="e">
        <f>SUMIF(#REF!,"TRUE",PPW13:PPW27)</f>
        <v>#REF!</v>
      </c>
      <c r="PPX29" s="2653" t="e">
        <f>SUMIF(#REF!,"TRUE",PPX13:PPX27)</f>
        <v>#REF!</v>
      </c>
      <c r="PPY29" s="2653" t="e">
        <f>SUMIF(#REF!,"TRUE",PPY13:PPY27)</f>
        <v>#REF!</v>
      </c>
      <c r="PPZ29" s="2653" t="e">
        <f>SUMIF(#REF!,"TRUE",PPZ13:PPZ27)</f>
        <v>#REF!</v>
      </c>
      <c r="PQA29" s="2653" t="e">
        <f>SUMIF(#REF!,"TRUE",PQA13:PQA27)</f>
        <v>#REF!</v>
      </c>
      <c r="PQB29" s="2653" t="e">
        <f>SUMIF(#REF!,"TRUE",PQB13:PQB27)</f>
        <v>#REF!</v>
      </c>
      <c r="PQC29" s="2653" t="e">
        <f>SUMIF(#REF!,"TRUE",PQC13:PQC27)</f>
        <v>#REF!</v>
      </c>
      <c r="PQD29" s="2653" t="e">
        <f>SUMIF(#REF!,"TRUE",PQD13:PQD27)</f>
        <v>#REF!</v>
      </c>
      <c r="PQE29" s="2653" t="e">
        <f>SUMIF(#REF!,"TRUE",PQE13:PQE27)</f>
        <v>#REF!</v>
      </c>
      <c r="PQF29" s="2653" t="e">
        <f>SUMIF(#REF!,"TRUE",PQF13:PQF27)</f>
        <v>#REF!</v>
      </c>
      <c r="PQG29" s="2653" t="e">
        <f>SUMIF(#REF!,"TRUE",PQG13:PQG27)</f>
        <v>#REF!</v>
      </c>
      <c r="PQH29" s="2653" t="e">
        <f>SUMIF(#REF!,"TRUE",PQH13:PQH27)</f>
        <v>#REF!</v>
      </c>
      <c r="PQI29" s="2653" t="e">
        <f>SUMIF(#REF!,"TRUE",PQI13:PQI27)</f>
        <v>#REF!</v>
      </c>
      <c r="PQJ29" s="2653" t="e">
        <f>SUMIF(#REF!,"TRUE",PQJ13:PQJ27)</f>
        <v>#REF!</v>
      </c>
      <c r="PQK29" s="2653" t="e">
        <f>SUMIF(#REF!,"TRUE",PQK13:PQK27)</f>
        <v>#REF!</v>
      </c>
      <c r="PQL29" s="2653" t="e">
        <f>SUMIF(#REF!,"TRUE",PQL13:PQL27)</f>
        <v>#REF!</v>
      </c>
      <c r="PQM29" s="2653" t="e">
        <f>SUMIF(#REF!,"TRUE",PQM13:PQM27)</f>
        <v>#REF!</v>
      </c>
      <c r="PQN29" s="2653" t="e">
        <f>SUMIF(#REF!,"TRUE",PQN13:PQN27)</f>
        <v>#REF!</v>
      </c>
      <c r="PQO29" s="2653" t="e">
        <f>SUMIF(#REF!,"TRUE",PQO13:PQO27)</f>
        <v>#REF!</v>
      </c>
      <c r="PQP29" s="2653" t="e">
        <f>SUMIF(#REF!,"TRUE",PQP13:PQP27)</f>
        <v>#REF!</v>
      </c>
      <c r="PQQ29" s="2653" t="e">
        <f>SUMIF(#REF!,"TRUE",PQQ13:PQQ27)</f>
        <v>#REF!</v>
      </c>
      <c r="PQR29" s="2653" t="e">
        <f>SUMIF(#REF!,"TRUE",PQR13:PQR27)</f>
        <v>#REF!</v>
      </c>
      <c r="PQS29" s="2653" t="e">
        <f>SUMIF(#REF!,"TRUE",PQS13:PQS27)</f>
        <v>#REF!</v>
      </c>
      <c r="PQT29" s="2653" t="e">
        <f>SUMIF(#REF!,"TRUE",PQT13:PQT27)</f>
        <v>#REF!</v>
      </c>
      <c r="PQU29" s="2653" t="e">
        <f>SUMIF(#REF!,"TRUE",PQU13:PQU27)</f>
        <v>#REF!</v>
      </c>
      <c r="PQV29" s="2653" t="e">
        <f>SUMIF(#REF!,"TRUE",PQV13:PQV27)</f>
        <v>#REF!</v>
      </c>
      <c r="PQW29" s="2653" t="e">
        <f>SUMIF(#REF!,"TRUE",PQW13:PQW27)</f>
        <v>#REF!</v>
      </c>
      <c r="PQX29" s="2653" t="e">
        <f>SUMIF(#REF!,"TRUE",PQX13:PQX27)</f>
        <v>#REF!</v>
      </c>
      <c r="PQY29" s="2653" t="e">
        <f>SUMIF(#REF!,"TRUE",PQY13:PQY27)</f>
        <v>#REF!</v>
      </c>
      <c r="PQZ29" s="2653" t="e">
        <f>SUMIF(#REF!,"TRUE",PQZ13:PQZ27)</f>
        <v>#REF!</v>
      </c>
      <c r="PRA29" s="2653" t="e">
        <f>SUMIF(#REF!,"TRUE",PRA13:PRA27)</f>
        <v>#REF!</v>
      </c>
      <c r="PRB29" s="2653" t="e">
        <f>SUMIF(#REF!,"TRUE",PRB13:PRB27)</f>
        <v>#REF!</v>
      </c>
      <c r="PRC29" s="2653" t="e">
        <f>SUMIF(#REF!,"TRUE",PRC13:PRC27)</f>
        <v>#REF!</v>
      </c>
      <c r="PRD29" s="2653" t="e">
        <f>SUMIF(#REF!,"TRUE",PRD13:PRD27)</f>
        <v>#REF!</v>
      </c>
      <c r="PRE29" s="2653" t="e">
        <f>SUMIF(#REF!,"TRUE",PRE13:PRE27)</f>
        <v>#REF!</v>
      </c>
      <c r="PRF29" s="2653" t="e">
        <f>SUMIF(#REF!,"TRUE",PRF13:PRF27)</f>
        <v>#REF!</v>
      </c>
      <c r="PRG29" s="2653" t="e">
        <f>SUMIF(#REF!,"TRUE",PRG13:PRG27)</f>
        <v>#REF!</v>
      </c>
      <c r="PRH29" s="2653" t="e">
        <f>SUMIF(#REF!,"TRUE",PRH13:PRH27)</f>
        <v>#REF!</v>
      </c>
      <c r="PRI29" s="2653" t="e">
        <f>SUMIF(#REF!,"TRUE",PRI13:PRI27)</f>
        <v>#REF!</v>
      </c>
      <c r="PRJ29" s="2653" t="e">
        <f>SUMIF(#REF!,"TRUE",PRJ13:PRJ27)</f>
        <v>#REF!</v>
      </c>
      <c r="PRK29" s="2653" t="e">
        <f>SUMIF(#REF!,"TRUE",PRK13:PRK27)</f>
        <v>#REF!</v>
      </c>
      <c r="PRL29" s="2653" t="e">
        <f>SUMIF(#REF!,"TRUE",PRL13:PRL27)</f>
        <v>#REF!</v>
      </c>
      <c r="PRM29" s="2653" t="e">
        <f>SUMIF(#REF!,"TRUE",PRM13:PRM27)</f>
        <v>#REF!</v>
      </c>
      <c r="PRN29" s="2653" t="e">
        <f>SUMIF(#REF!,"TRUE",PRN13:PRN27)</f>
        <v>#REF!</v>
      </c>
      <c r="PRO29" s="2653" t="e">
        <f>SUMIF(#REF!,"TRUE",PRO13:PRO27)</f>
        <v>#REF!</v>
      </c>
      <c r="PRP29" s="2653" t="e">
        <f>SUMIF(#REF!,"TRUE",PRP13:PRP27)</f>
        <v>#REF!</v>
      </c>
      <c r="PRQ29" s="2653" t="e">
        <f>SUMIF(#REF!,"TRUE",PRQ13:PRQ27)</f>
        <v>#REF!</v>
      </c>
      <c r="PRR29" s="2653" t="e">
        <f>SUMIF(#REF!,"TRUE",PRR13:PRR27)</f>
        <v>#REF!</v>
      </c>
      <c r="PRS29" s="2653" t="e">
        <f>SUMIF(#REF!,"TRUE",PRS13:PRS27)</f>
        <v>#REF!</v>
      </c>
      <c r="PRT29" s="2653" t="e">
        <f>SUMIF(#REF!,"TRUE",PRT13:PRT27)</f>
        <v>#REF!</v>
      </c>
      <c r="PRU29" s="2653" t="e">
        <f>SUMIF(#REF!,"TRUE",PRU13:PRU27)</f>
        <v>#REF!</v>
      </c>
      <c r="PRV29" s="2653" t="e">
        <f>SUMIF(#REF!,"TRUE",PRV13:PRV27)</f>
        <v>#REF!</v>
      </c>
      <c r="PRW29" s="2653" t="e">
        <f>SUMIF(#REF!,"TRUE",PRW13:PRW27)</f>
        <v>#REF!</v>
      </c>
      <c r="PRX29" s="2653" t="e">
        <f>SUMIF(#REF!,"TRUE",PRX13:PRX27)</f>
        <v>#REF!</v>
      </c>
      <c r="PRY29" s="2653" t="e">
        <f>SUMIF(#REF!,"TRUE",PRY13:PRY27)</f>
        <v>#REF!</v>
      </c>
      <c r="PRZ29" s="2653" t="e">
        <f>SUMIF(#REF!,"TRUE",PRZ13:PRZ27)</f>
        <v>#REF!</v>
      </c>
      <c r="PSA29" s="2653" t="e">
        <f>SUMIF(#REF!,"TRUE",PSA13:PSA27)</f>
        <v>#REF!</v>
      </c>
      <c r="PSB29" s="2653" t="e">
        <f>SUMIF(#REF!,"TRUE",PSB13:PSB27)</f>
        <v>#REF!</v>
      </c>
      <c r="PSC29" s="2653" t="e">
        <f>SUMIF(#REF!,"TRUE",PSC13:PSC27)</f>
        <v>#REF!</v>
      </c>
      <c r="PSD29" s="2653" t="e">
        <f>SUMIF(#REF!,"TRUE",PSD13:PSD27)</f>
        <v>#REF!</v>
      </c>
      <c r="PSE29" s="2653" t="e">
        <f>SUMIF(#REF!,"TRUE",PSE13:PSE27)</f>
        <v>#REF!</v>
      </c>
      <c r="PSF29" s="2653" t="e">
        <f>SUMIF(#REF!,"TRUE",PSF13:PSF27)</f>
        <v>#REF!</v>
      </c>
      <c r="PSG29" s="2653" t="e">
        <f>SUMIF(#REF!,"TRUE",PSG13:PSG27)</f>
        <v>#REF!</v>
      </c>
      <c r="PSH29" s="2653" t="e">
        <f>SUMIF(#REF!,"TRUE",PSH13:PSH27)</f>
        <v>#REF!</v>
      </c>
      <c r="PSI29" s="2653" t="e">
        <f>SUMIF(#REF!,"TRUE",PSI13:PSI27)</f>
        <v>#REF!</v>
      </c>
      <c r="PSJ29" s="2653" t="e">
        <f>SUMIF(#REF!,"TRUE",PSJ13:PSJ27)</f>
        <v>#REF!</v>
      </c>
      <c r="PSK29" s="2653" t="e">
        <f>SUMIF(#REF!,"TRUE",PSK13:PSK27)</f>
        <v>#REF!</v>
      </c>
      <c r="PSL29" s="2653" t="e">
        <f>SUMIF(#REF!,"TRUE",PSL13:PSL27)</f>
        <v>#REF!</v>
      </c>
      <c r="PSM29" s="2653" t="e">
        <f>SUMIF(#REF!,"TRUE",PSM13:PSM27)</f>
        <v>#REF!</v>
      </c>
      <c r="PSN29" s="2653" t="e">
        <f>SUMIF(#REF!,"TRUE",PSN13:PSN27)</f>
        <v>#REF!</v>
      </c>
      <c r="PSO29" s="2653" t="e">
        <f>SUMIF(#REF!,"TRUE",PSO13:PSO27)</f>
        <v>#REF!</v>
      </c>
      <c r="PSP29" s="2653" t="e">
        <f>SUMIF(#REF!,"TRUE",PSP13:PSP27)</f>
        <v>#REF!</v>
      </c>
      <c r="PSQ29" s="2653" t="e">
        <f>SUMIF(#REF!,"TRUE",PSQ13:PSQ27)</f>
        <v>#REF!</v>
      </c>
      <c r="PSR29" s="2653" t="e">
        <f>SUMIF(#REF!,"TRUE",PSR13:PSR27)</f>
        <v>#REF!</v>
      </c>
      <c r="PSS29" s="2653" t="e">
        <f>SUMIF(#REF!,"TRUE",PSS13:PSS27)</f>
        <v>#REF!</v>
      </c>
      <c r="PST29" s="2653" t="e">
        <f>SUMIF(#REF!,"TRUE",PST13:PST27)</f>
        <v>#REF!</v>
      </c>
      <c r="PSU29" s="2653" t="e">
        <f>SUMIF(#REF!,"TRUE",PSU13:PSU27)</f>
        <v>#REF!</v>
      </c>
      <c r="PSV29" s="2653" t="e">
        <f>SUMIF(#REF!,"TRUE",PSV13:PSV27)</f>
        <v>#REF!</v>
      </c>
      <c r="PSW29" s="2653" t="e">
        <f>SUMIF(#REF!,"TRUE",PSW13:PSW27)</f>
        <v>#REF!</v>
      </c>
      <c r="PSX29" s="2653" t="e">
        <f>SUMIF(#REF!,"TRUE",PSX13:PSX27)</f>
        <v>#REF!</v>
      </c>
      <c r="PSY29" s="2653" t="e">
        <f>SUMIF(#REF!,"TRUE",PSY13:PSY27)</f>
        <v>#REF!</v>
      </c>
      <c r="PSZ29" s="2653" t="e">
        <f>SUMIF(#REF!,"TRUE",PSZ13:PSZ27)</f>
        <v>#REF!</v>
      </c>
      <c r="PTA29" s="2653" t="e">
        <f>SUMIF(#REF!,"TRUE",PTA13:PTA27)</f>
        <v>#REF!</v>
      </c>
      <c r="PTB29" s="2653" t="e">
        <f>SUMIF(#REF!,"TRUE",PTB13:PTB27)</f>
        <v>#REF!</v>
      </c>
      <c r="PTC29" s="2653" t="e">
        <f>SUMIF(#REF!,"TRUE",PTC13:PTC27)</f>
        <v>#REF!</v>
      </c>
      <c r="PTD29" s="2653" t="e">
        <f>SUMIF(#REF!,"TRUE",PTD13:PTD27)</f>
        <v>#REF!</v>
      </c>
      <c r="PTE29" s="2653" t="e">
        <f>SUMIF(#REF!,"TRUE",PTE13:PTE27)</f>
        <v>#REF!</v>
      </c>
      <c r="PTF29" s="2653" t="e">
        <f>SUMIF(#REF!,"TRUE",PTF13:PTF27)</f>
        <v>#REF!</v>
      </c>
      <c r="PTG29" s="2653" t="e">
        <f>SUMIF(#REF!,"TRUE",PTG13:PTG27)</f>
        <v>#REF!</v>
      </c>
      <c r="PTH29" s="2653" t="e">
        <f>SUMIF(#REF!,"TRUE",PTH13:PTH27)</f>
        <v>#REF!</v>
      </c>
      <c r="PTI29" s="2653" t="e">
        <f>SUMIF(#REF!,"TRUE",PTI13:PTI27)</f>
        <v>#REF!</v>
      </c>
      <c r="PTJ29" s="2653" t="e">
        <f>SUMIF(#REF!,"TRUE",PTJ13:PTJ27)</f>
        <v>#REF!</v>
      </c>
      <c r="PTK29" s="2653" t="e">
        <f>SUMIF(#REF!,"TRUE",PTK13:PTK27)</f>
        <v>#REF!</v>
      </c>
      <c r="PTL29" s="2653" t="e">
        <f>SUMIF(#REF!,"TRUE",PTL13:PTL27)</f>
        <v>#REF!</v>
      </c>
      <c r="PTM29" s="2653" t="e">
        <f>SUMIF(#REF!,"TRUE",PTM13:PTM27)</f>
        <v>#REF!</v>
      </c>
      <c r="PTN29" s="2653" t="e">
        <f>SUMIF(#REF!,"TRUE",PTN13:PTN27)</f>
        <v>#REF!</v>
      </c>
      <c r="PTO29" s="2653" t="e">
        <f>SUMIF(#REF!,"TRUE",PTO13:PTO27)</f>
        <v>#REF!</v>
      </c>
      <c r="PTP29" s="2653" t="e">
        <f>SUMIF(#REF!,"TRUE",PTP13:PTP27)</f>
        <v>#REF!</v>
      </c>
      <c r="PTQ29" s="2653" t="e">
        <f>SUMIF(#REF!,"TRUE",PTQ13:PTQ27)</f>
        <v>#REF!</v>
      </c>
      <c r="PTR29" s="2653" t="e">
        <f>SUMIF(#REF!,"TRUE",PTR13:PTR27)</f>
        <v>#REF!</v>
      </c>
      <c r="PTS29" s="2653" t="e">
        <f>SUMIF(#REF!,"TRUE",PTS13:PTS27)</f>
        <v>#REF!</v>
      </c>
      <c r="PTT29" s="2653" t="e">
        <f>SUMIF(#REF!,"TRUE",PTT13:PTT27)</f>
        <v>#REF!</v>
      </c>
      <c r="PTU29" s="2653" t="e">
        <f>SUMIF(#REF!,"TRUE",PTU13:PTU27)</f>
        <v>#REF!</v>
      </c>
      <c r="PTV29" s="2653" t="e">
        <f>SUMIF(#REF!,"TRUE",PTV13:PTV27)</f>
        <v>#REF!</v>
      </c>
      <c r="PTW29" s="2653" t="e">
        <f>SUMIF(#REF!,"TRUE",PTW13:PTW27)</f>
        <v>#REF!</v>
      </c>
      <c r="PTX29" s="2653" t="e">
        <f>SUMIF(#REF!,"TRUE",PTX13:PTX27)</f>
        <v>#REF!</v>
      </c>
      <c r="PTY29" s="2653" t="e">
        <f>SUMIF(#REF!,"TRUE",PTY13:PTY27)</f>
        <v>#REF!</v>
      </c>
      <c r="PTZ29" s="2653" t="e">
        <f>SUMIF(#REF!,"TRUE",PTZ13:PTZ27)</f>
        <v>#REF!</v>
      </c>
      <c r="PUA29" s="2653" t="e">
        <f>SUMIF(#REF!,"TRUE",PUA13:PUA27)</f>
        <v>#REF!</v>
      </c>
      <c r="PUB29" s="2653" t="e">
        <f>SUMIF(#REF!,"TRUE",PUB13:PUB27)</f>
        <v>#REF!</v>
      </c>
      <c r="PUC29" s="2653" t="e">
        <f>SUMIF(#REF!,"TRUE",PUC13:PUC27)</f>
        <v>#REF!</v>
      </c>
      <c r="PUD29" s="2653" t="e">
        <f>SUMIF(#REF!,"TRUE",PUD13:PUD27)</f>
        <v>#REF!</v>
      </c>
      <c r="PUE29" s="2653" t="e">
        <f>SUMIF(#REF!,"TRUE",PUE13:PUE27)</f>
        <v>#REF!</v>
      </c>
      <c r="PUF29" s="2653" t="e">
        <f>SUMIF(#REF!,"TRUE",PUF13:PUF27)</f>
        <v>#REF!</v>
      </c>
      <c r="PUG29" s="2653" t="e">
        <f>SUMIF(#REF!,"TRUE",PUG13:PUG27)</f>
        <v>#REF!</v>
      </c>
      <c r="PUH29" s="2653" t="e">
        <f>SUMIF(#REF!,"TRUE",PUH13:PUH27)</f>
        <v>#REF!</v>
      </c>
      <c r="PUI29" s="2653" t="e">
        <f>SUMIF(#REF!,"TRUE",PUI13:PUI27)</f>
        <v>#REF!</v>
      </c>
      <c r="PUJ29" s="2653" t="e">
        <f>SUMIF(#REF!,"TRUE",PUJ13:PUJ27)</f>
        <v>#REF!</v>
      </c>
      <c r="PUK29" s="2653" t="e">
        <f>SUMIF(#REF!,"TRUE",PUK13:PUK27)</f>
        <v>#REF!</v>
      </c>
      <c r="PUL29" s="2653" t="e">
        <f>SUMIF(#REF!,"TRUE",PUL13:PUL27)</f>
        <v>#REF!</v>
      </c>
      <c r="PUM29" s="2653" t="e">
        <f>SUMIF(#REF!,"TRUE",PUM13:PUM27)</f>
        <v>#REF!</v>
      </c>
      <c r="PUN29" s="2653" t="e">
        <f>SUMIF(#REF!,"TRUE",PUN13:PUN27)</f>
        <v>#REF!</v>
      </c>
      <c r="PUO29" s="2653" t="e">
        <f>SUMIF(#REF!,"TRUE",PUO13:PUO27)</f>
        <v>#REF!</v>
      </c>
      <c r="PUP29" s="2653" t="e">
        <f>SUMIF(#REF!,"TRUE",PUP13:PUP27)</f>
        <v>#REF!</v>
      </c>
      <c r="PUQ29" s="2653" t="e">
        <f>SUMIF(#REF!,"TRUE",PUQ13:PUQ27)</f>
        <v>#REF!</v>
      </c>
      <c r="PUR29" s="2653" t="e">
        <f>SUMIF(#REF!,"TRUE",PUR13:PUR27)</f>
        <v>#REF!</v>
      </c>
      <c r="PUS29" s="2653" t="e">
        <f>SUMIF(#REF!,"TRUE",PUS13:PUS27)</f>
        <v>#REF!</v>
      </c>
      <c r="PUT29" s="2653" t="e">
        <f>SUMIF(#REF!,"TRUE",PUT13:PUT27)</f>
        <v>#REF!</v>
      </c>
      <c r="PUU29" s="2653" t="e">
        <f>SUMIF(#REF!,"TRUE",PUU13:PUU27)</f>
        <v>#REF!</v>
      </c>
      <c r="PUV29" s="2653" t="e">
        <f>SUMIF(#REF!,"TRUE",PUV13:PUV27)</f>
        <v>#REF!</v>
      </c>
      <c r="PUW29" s="2653" t="e">
        <f>SUMIF(#REF!,"TRUE",PUW13:PUW27)</f>
        <v>#REF!</v>
      </c>
      <c r="PUX29" s="2653" t="e">
        <f>SUMIF(#REF!,"TRUE",PUX13:PUX27)</f>
        <v>#REF!</v>
      </c>
      <c r="PUY29" s="2653" t="e">
        <f>SUMIF(#REF!,"TRUE",PUY13:PUY27)</f>
        <v>#REF!</v>
      </c>
      <c r="PUZ29" s="2653" t="e">
        <f>SUMIF(#REF!,"TRUE",PUZ13:PUZ27)</f>
        <v>#REF!</v>
      </c>
      <c r="PVA29" s="2653" t="e">
        <f>SUMIF(#REF!,"TRUE",PVA13:PVA27)</f>
        <v>#REF!</v>
      </c>
      <c r="PVB29" s="2653" t="e">
        <f>SUMIF(#REF!,"TRUE",PVB13:PVB27)</f>
        <v>#REF!</v>
      </c>
      <c r="PVC29" s="2653" t="e">
        <f>SUMIF(#REF!,"TRUE",PVC13:PVC27)</f>
        <v>#REF!</v>
      </c>
      <c r="PVD29" s="2653" t="e">
        <f>SUMIF(#REF!,"TRUE",PVD13:PVD27)</f>
        <v>#REF!</v>
      </c>
      <c r="PVE29" s="2653" t="e">
        <f>SUMIF(#REF!,"TRUE",PVE13:PVE27)</f>
        <v>#REF!</v>
      </c>
      <c r="PVF29" s="2653" t="e">
        <f>SUMIF(#REF!,"TRUE",PVF13:PVF27)</f>
        <v>#REF!</v>
      </c>
      <c r="PVG29" s="2653" t="e">
        <f>SUMIF(#REF!,"TRUE",PVG13:PVG27)</f>
        <v>#REF!</v>
      </c>
      <c r="PVH29" s="2653" t="e">
        <f>SUMIF(#REF!,"TRUE",PVH13:PVH27)</f>
        <v>#REF!</v>
      </c>
      <c r="PVI29" s="2653" t="e">
        <f>SUMIF(#REF!,"TRUE",PVI13:PVI27)</f>
        <v>#REF!</v>
      </c>
      <c r="PVJ29" s="2653" t="e">
        <f>SUMIF(#REF!,"TRUE",PVJ13:PVJ27)</f>
        <v>#REF!</v>
      </c>
      <c r="PVK29" s="2653" t="e">
        <f>SUMIF(#REF!,"TRUE",PVK13:PVK27)</f>
        <v>#REF!</v>
      </c>
      <c r="PVL29" s="2653" t="e">
        <f>SUMIF(#REF!,"TRUE",PVL13:PVL27)</f>
        <v>#REF!</v>
      </c>
      <c r="PVM29" s="2653" t="e">
        <f>SUMIF(#REF!,"TRUE",PVM13:PVM27)</f>
        <v>#REF!</v>
      </c>
      <c r="PVN29" s="2653" t="e">
        <f>SUMIF(#REF!,"TRUE",PVN13:PVN27)</f>
        <v>#REF!</v>
      </c>
      <c r="PVO29" s="2653" t="e">
        <f>SUMIF(#REF!,"TRUE",PVO13:PVO27)</f>
        <v>#REF!</v>
      </c>
      <c r="PVP29" s="2653" t="e">
        <f>SUMIF(#REF!,"TRUE",PVP13:PVP27)</f>
        <v>#REF!</v>
      </c>
      <c r="PVQ29" s="2653" t="e">
        <f>SUMIF(#REF!,"TRUE",PVQ13:PVQ27)</f>
        <v>#REF!</v>
      </c>
      <c r="PVR29" s="2653" t="e">
        <f>SUMIF(#REF!,"TRUE",PVR13:PVR27)</f>
        <v>#REF!</v>
      </c>
      <c r="PVS29" s="2653" t="e">
        <f>SUMIF(#REF!,"TRUE",PVS13:PVS27)</f>
        <v>#REF!</v>
      </c>
      <c r="PVT29" s="2653" t="e">
        <f>SUMIF(#REF!,"TRUE",PVT13:PVT27)</f>
        <v>#REF!</v>
      </c>
      <c r="PVU29" s="2653" t="e">
        <f>SUMIF(#REF!,"TRUE",PVU13:PVU27)</f>
        <v>#REF!</v>
      </c>
      <c r="PVV29" s="2653" t="e">
        <f>SUMIF(#REF!,"TRUE",PVV13:PVV27)</f>
        <v>#REF!</v>
      </c>
      <c r="PVW29" s="2653" t="e">
        <f>SUMIF(#REF!,"TRUE",PVW13:PVW27)</f>
        <v>#REF!</v>
      </c>
      <c r="PVX29" s="2653" t="e">
        <f>SUMIF(#REF!,"TRUE",PVX13:PVX27)</f>
        <v>#REF!</v>
      </c>
      <c r="PVY29" s="2653" t="e">
        <f>SUMIF(#REF!,"TRUE",PVY13:PVY27)</f>
        <v>#REF!</v>
      </c>
      <c r="PVZ29" s="2653" t="e">
        <f>SUMIF(#REF!,"TRUE",PVZ13:PVZ27)</f>
        <v>#REF!</v>
      </c>
      <c r="PWA29" s="2653" t="e">
        <f>SUMIF(#REF!,"TRUE",PWA13:PWA27)</f>
        <v>#REF!</v>
      </c>
      <c r="PWB29" s="2653" t="e">
        <f>SUMIF(#REF!,"TRUE",PWB13:PWB27)</f>
        <v>#REF!</v>
      </c>
      <c r="PWC29" s="2653" t="e">
        <f>SUMIF(#REF!,"TRUE",PWC13:PWC27)</f>
        <v>#REF!</v>
      </c>
      <c r="PWD29" s="2653" t="e">
        <f>SUMIF(#REF!,"TRUE",PWD13:PWD27)</f>
        <v>#REF!</v>
      </c>
      <c r="PWE29" s="2653" t="e">
        <f>SUMIF(#REF!,"TRUE",PWE13:PWE27)</f>
        <v>#REF!</v>
      </c>
      <c r="PWF29" s="2653" t="e">
        <f>SUMIF(#REF!,"TRUE",PWF13:PWF27)</f>
        <v>#REF!</v>
      </c>
      <c r="PWG29" s="2653" t="e">
        <f>SUMIF(#REF!,"TRUE",PWG13:PWG27)</f>
        <v>#REF!</v>
      </c>
      <c r="PWH29" s="2653" t="e">
        <f>SUMIF(#REF!,"TRUE",PWH13:PWH27)</f>
        <v>#REF!</v>
      </c>
      <c r="PWI29" s="2653" t="e">
        <f>SUMIF(#REF!,"TRUE",PWI13:PWI27)</f>
        <v>#REF!</v>
      </c>
      <c r="PWJ29" s="2653" t="e">
        <f>SUMIF(#REF!,"TRUE",PWJ13:PWJ27)</f>
        <v>#REF!</v>
      </c>
      <c r="PWK29" s="2653" t="e">
        <f>SUMIF(#REF!,"TRUE",PWK13:PWK27)</f>
        <v>#REF!</v>
      </c>
      <c r="PWL29" s="2653" t="e">
        <f>SUMIF(#REF!,"TRUE",PWL13:PWL27)</f>
        <v>#REF!</v>
      </c>
      <c r="PWM29" s="2653" t="e">
        <f>SUMIF(#REF!,"TRUE",PWM13:PWM27)</f>
        <v>#REF!</v>
      </c>
      <c r="PWN29" s="2653" t="e">
        <f>SUMIF(#REF!,"TRUE",PWN13:PWN27)</f>
        <v>#REF!</v>
      </c>
      <c r="PWO29" s="2653" t="e">
        <f>SUMIF(#REF!,"TRUE",PWO13:PWO27)</f>
        <v>#REF!</v>
      </c>
      <c r="PWP29" s="2653" t="e">
        <f>SUMIF(#REF!,"TRUE",PWP13:PWP27)</f>
        <v>#REF!</v>
      </c>
      <c r="PWQ29" s="2653" t="e">
        <f>SUMIF(#REF!,"TRUE",PWQ13:PWQ27)</f>
        <v>#REF!</v>
      </c>
      <c r="PWR29" s="2653" t="e">
        <f>SUMIF(#REF!,"TRUE",PWR13:PWR27)</f>
        <v>#REF!</v>
      </c>
      <c r="PWS29" s="2653" t="e">
        <f>SUMIF(#REF!,"TRUE",PWS13:PWS27)</f>
        <v>#REF!</v>
      </c>
      <c r="PWT29" s="2653" t="e">
        <f>SUMIF(#REF!,"TRUE",PWT13:PWT27)</f>
        <v>#REF!</v>
      </c>
      <c r="PWU29" s="2653" t="e">
        <f>SUMIF(#REF!,"TRUE",PWU13:PWU27)</f>
        <v>#REF!</v>
      </c>
      <c r="PWV29" s="2653" t="e">
        <f>SUMIF(#REF!,"TRUE",PWV13:PWV27)</f>
        <v>#REF!</v>
      </c>
      <c r="PWW29" s="2653" t="e">
        <f>SUMIF(#REF!,"TRUE",PWW13:PWW27)</f>
        <v>#REF!</v>
      </c>
      <c r="PWX29" s="2653" t="e">
        <f>SUMIF(#REF!,"TRUE",PWX13:PWX27)</f>
        <v>#REF!</v>
      </c>
      <c r="PWY29" s="2653" t="e">
        <f>SUMIF(#REF!,"TRUE",PWY13:PWY27)</f>
        <v>#REF!</v>
      </c>
      <c r="PWZ29" s="2653" t="e">
        <f>SUMIF(#REF!,"TRUE",PWZ13:PWZ27)</f>
        <v>#REF!</v>
      </c>
      <c r="PXA29" s="2653" t="e">
        <f>SUMIF(#REF!,"TRUE",PXA13:PXA27)</f>
        <v>#REF!</v>
      </c>
      <c r="PXB29" s="2653" t="e">
        <f>SUMIF(#REF!,"TRUE",PXB13:PXB27)</f>
        <v>#REF!</v>
      </c>
      <c r="PXC29" s="2653" t="e">
        <f>SUMIF(#REF!,"TRUE",PXC13:PXC27)</f>
        <v>#REF!</v>
      </c>
      <c r="PXD29" s="2653" t="e">
        <f>SUMIF(#REF!,"TRUE",PXD13:PXD27)</f>
        <v>#REF!</v>
      </c>
      <c r="PXE29" s="2653" t="e">
        <f>SUMIF(#REF!,"TRUE",PXE13:PXE27)</f>
        <v>#REF!</v>
      </c>
      <c r="PXF29" s="2653" t="e">
        <f>SUMIF(#REF!,"TRUE",PXF13:PXF27)</f>
        <v>#REF!</v>
      </c>
      <c r="PXG29" s="2653" t="e">
        <f>SUMIF(#REF!,"TRUE",PXG13:PXG27)</f>
        <v>#REF!</v>
      </c>
      <c r="PXH29" s="2653" t="e">
        <f>SUMIF(#REF!,"TRUE",PXH13:PXH27)</f>
        <v>#REF!</v>
      </c>
      <c r="PXI29" s="2653" t="e">
        <f>SUMIF(#REF!,"TRUE",PXI13:PXI27)</f>
        <v>#REF!</v>
      </c>
      <c r="PXJ29" s="2653" t="e">
        <f>SUMIF(#REF!,"TRUE",PXJ13:PXJ27)</f>
        <v>#REF!</v>
      </c>
      <c r="PXK29" s="2653" t="e">
        <f>SUMIF(#REF!,"TRUE",PXK13:PXK27)</f>
        <v>#REF!</v>
      </c>
      <c r="PXL29" s="2653" t="e">
        <f>SUMIF(#REF!,"TRUE",PXL13:PXL27)</f>
        <v>#REF!</v>
      </c>
      <c r="PXM29" s="2653" t="e">
        <f>SUMIF(#REF!,"TRUE",PXM13:PXM27)</f>
        <v>#REF!</v>
      </c>
      <c r="PXN29" s="2653" t="e">
        <f>SUMIF(#REF!,"TRUE",PXN13:PXN27)</f>
        <v>#REF!</v>
      </c>
      <c r="PXO29" s="2653" t="e">
        <f>SUMIF(#REF!,"TRUE",PXO13:PXO27)</f>
        <v>#REF!</v>
      </c>
      <c r="PXP29" s="2653" t="e">
        <f>SUMIF(#REF!,"TRUE",PXP13:PXP27)</f>
        <v>#REF!</v>
      </c>
      <c r="PXQ29" s="2653" t="e">
        <f>SUMIF(#REF!,"TRUE",PXQ13:PXQ27)</f>
        <v>#REF!</v>
      </c>
      <c r="PXR29" s="2653" t="e">
        <f>SUMIF(#REF!,"TRUE",PXR13:PXR27)</f>
        <v>#REF!</v>
      </c>
      <c r="PXS29" s="2653" t="e">
        <f>SUMIF(#REF!,"TRUE",PXS13:PXS27)</f>
        <v>#REF!</v>
      </c>
      <c r="PXT29" s="2653" t="e">
        <f>SUMIF(#REF!,"TRUE",PXT13:PXT27)</f>
        <v>#REF!</v>
      </c>
      <c r="PXU29" s="2653" t="e">
        <f>SUMIF(#REF!,"TRUE",PXU13:PXU27)</f>
        <v>#REF!</v>
      </c>
      <c r="PXV29" s="2653" t="e">
        <f>SUMIF(#REF!,"TRUE",PXV13:PXV27)</f>
        <v>#REF!</v>
      </c>
      <c r="PXW29" s="2653" t="e">
        <f>SUMIF(#REF!,"TRUE",PXW13:PXW27)</f>
        <v>#REF!</v>
      </c>
      <c r="PXX29" s="2653" t="e">
        <f>SUMIF(#REF!,"TRUE",PXX13:PXX27)</f>
        <v>#REF!</v>
      </c>
      <c r="PXY29" s="2653" t="e">
        <f>SUMIF(#REF!,"TRUE",PXY13:PXY27)</f>
        <v>#REF!</v>
      </c>
      <c r="PXZ29" s="2653" t="e">
        <f>SUMIF(#REF!,"TRUE",PXZ13:PXZ27)</f>
        <v>#REF!</v>
      </c>
      <c r="PYA29" s="2653" t="e">
        <f>SUMIF(#REF!,"TRUE",PYA13:PYA27)</f>
        <v>#REF!</v>
      </c>
      <c r="PYB29" s="2653" t="e">
        <f>SUMIF(#REF!,"TRUE",PYB13:PYB27)</f>
        <v>#REF!</v>
      </c>
      <c r="PYC29" s="2653" t="e">
        <f>SUMIF(#REF!,"TRUE",PYC13:PYC27)</f>
        <v>#REF!</v>
      </c>
      <c r="PYD29" s="2653" t="e">
        <f>SUMIF(#REF!,"TRUE",PYD13:PYD27)</f>
        <v>#REF!</v>
      </c>
      <c r="PYE29" s="2653" t="e">
        <f>SUMIF(#REF!,"TRUE",PYE13:PYE27)</f>
        <v>#REF!</v>
      </c>
      <c r="PYF29" s="2653" t="e">
        <f>SUMIF(#REF!,"TRUE",PYF13:PYF27)</f>
        <v>#REF!</v>
      </c>
      <c r="PYG29" s="2653" t="e">
        <f>SUMIF(#REF!,"TRUE",PYG13:PYG27)</f>
        <v>#REF!</v>
      </c>
      <c r="PYH29" s="2653" t="e">
        <f>SUMIF(#REF!,"TRUE",PYH13:PYH27)</f>
        <v>#REF!</v>
      </c>
      <c r="PYI29" s="2653" t="e">
        <f>SUMIF(#REF!,"TRUE",PYI13:PYI27)</f>
        <v>#REF!</v>
      </c>
      <c r="PYJ29" s="2653" t="e">
        <f>SUMIF(#REF!,"TRUE",PYJ13:PYJ27)</f>
        <v>#REF!</v>
      </c>
      <c r="PYK29" s="2653" t="e">
        <f>SUMIF(#REF!,"TRUE",PYK13:PYK27)</f>
        <v>#REF!</v>
      </c>
      <c r="PYL29" s="2653" t="e">
        <f>SUMIF(#REF!,"TRUE",PYL13:PYL27)</f>
        <v>#REF!</v>
      </c>
      <c r="PYM29" s="2653" t="e">
        <f>SUMIF(#REF!,"TRUE",PYM13:PYM27)</f>
        <v>#REF!</v>
      </c>
      <c r="PYN29" s="2653" t="e">
        <f>SUMIF(#REF!,"TRUE",PYN13:PYN27)</f>
        <v>#REF!</v>
      </c>
      <c r="PYO29" s="2653" t="e">
        <f>SUMIF(#REF!,"TRUE",PYO13:PYO27)</f>
        <v>#REF!</v>
      </c>
      <c r="PYP29" s="2653" t="e">
        <f>SUMIF(#REF!,"TRUE",PYP13:PYP27)</f>
        <v>#REF!</v>
      </c>
      <c r="PYQ29" s="2653" t="e">
        <f>SUMIF(#REF!,"TRUE",PYQ13:PYQ27)</f>
        <v>#REF!</v>
      </c>
      <c r="PYR29" s="2653" t="e">
        <f>SUMIF(#REF!,"TRUE",PYR13:PYR27)</f>
        <v>#REF!</v>
      </c>
      <c r="PYS29" s="2653" t="e">
        <f>SUMIF(#REF!,"TRUE",PYS13:PYS27)</f>
        <v>#REF!</v>
      </c>
      <c r="PYT29" s="2653" t="e">
        <f>SUMIF(#REF!,"TRUE",PYT13:PYT27)</f>
        <v>#REF!</v>
      </c>
      <c r="PYU29" s="2653" t="e">
        <f>SUMIF(#REF!,"TRUE",PYU13:PYU27)</f>
        <v>#REF!</v>
      </c>
      <c r="PYV29" s="2653" t="e">
        <f>SUMIF(#REF!,"TRUE",PYV13:PYV27)</f>
        <v>#REF!</v>
      </c>
      <c r="PYW29" s="2653" t="e">
        <f>SUMIF(#REF!,"TRUE",PYW13:PYW27)</f>
        <v>#REF!</v>
      </c>
      <c r="PYX29" s="2653" t="e">
        <f>SUMIF(#REF!,"TRUE",PYX13:PYX27)</f>
        <v>#REF!</v>
      </c>
      <c r="PYY29" s="2653" t="e">
        <f>SUMIF(#REF!,"TRUE",PYY13:PYY27)</f>
        <v>#REF!</v>
      </c>
      <c r="PYZ29" s="2653" t="e">
        <f>SUMIF(#REF!,"TRUE",PYZ13:PYZ27)</f>
        <v>#REF!</v>
      </c>
      <c r="PZA29" s="2653" t="e">
        <f>SUMIF(#REF!,"TRUE",PZA13:PZA27)</f>
        <v>#REF!</v>
      </c>
      <c r="PZB29" s="2653" t="e">
        <f>SUMIF(#REF!,"TRUE",PZB13:PZB27)</f>
        <v>#REF!</v>
      </c>
      <c r="PZC29" s="2653" t="e">
        <f>SUMIF(#REF!,"TRUE",PZC13:PZC27)</f>
        <v>#REF!</v>
      </c>
      <c r="PZD29" s="2653" t="e">
        <f>SUMIF(#REF!,"TRUE",PZD13:PZD27)</f>
        <v>#REF!</v>
      </c>
      <c r="PZE29" s="2653" t="e">
        <f>SUMIF(#REF!,"TRUE",PZE13:PZE27)</f>
        <v>#REF!</v>
      </c>
      <c r="PZF29" s="2653" t="e">
        <f>SUMIF(#REF!,"TRUE",PZF13:PZF27)</f>
        <v>#REF!</v>
      </c>
      <c r="PZG29" s="2653" t="e">
        <f>SUMIF(#REF!,"TRUE",PZG13:PZG27)</f>
        <v>#REF!</v>
      </c>
      <c r="PZH29" s="2653" t="e">
        <f>SUMIF(#REF!,"TRUE",PZH13:PZH27)</f>
        <v>#REF!</v>
      </c>
      <c r="PZI29" s="2653" t="e">
        <f>SUMIF(#REF!,"TRUE",PZI13:PZI27)</f>
        <v>#REF!</v>
      </c>
      <c r="PZJ29" s="2653" t="e">
        <f>SUMIF(#REF!,"TRUE",PZJ13:PZJ27)</f>
        <v>#REF!</v>
      </c>
      <c r="PZK29" s="2653" t="e">
        <f>SUMIF(#REF!,"TRUE",PZK13:PZK27)</f>
        <v>#REF!</v>
      </c>
      <c r="PZL29" s="2653" t="e">
        <f>SUMIF(#REF!,"TRUE",PZL13:PZL27)</f>
        <v>#REF!</v>
      </c>
      <c r="PZM29" s="2653" t="e">
        <f>SUMIF(#REF!,"TRUE",PZM13:PZM27)</f>
        <v>#REF!</v>
      </c>
      <c r="PZN29" s="2653" t="e">
        <f>SUMIF(#REF!,"TRUE",PZN13:PZN27)</f>
        <v>#REF!</v>
      </c>
      <c r="PZO29" s="2653" t="e">
        <f>SUMIF(#REF!,"TRUE",PZO13:PZO27)</f>
        <v>#REF!</v>
      </c>
      <c r="PZP29" s="2653" t="e">
        <f>SUMIF(#REF!,"TRUE",PZP13:PZP27)</f>
        <v>#REF!</v>
      </c>
      <c r="PZQ29" s="2653" t="e">
        <f>SUMIF(#REF!,"TRUE",PZQ13:PZQ27)</f>
        <v>#REF!</v>
      </c>
      <c r="PZR29" s="2653" t="e">
        <f>SUMIF(#REF!,"TRUE",PZR13:PZR27)</f>
        <v>#REF!</v>
      </c>
      <c r="PZS29" s="2653" t="e">
        <f>SUMIF(#REF!,"TRUE",PZS13:PZS27)</f>
        <v>#REF!</v>
      </c>
      <c r="PZT29" s="2653" t="e">
        <f>SUMIF(#REF!,"TRUE",PZT13:PZT27)</f>
        <v>#REF!</v>
      </c>
      <c r="PZU29" s="2653" t="e">
        <f>SUMIF(#REF!,"TRUE",PZU13:PZU27)</f>
        <v>#REF!</v>
      </c>
      <c r="PZV29" s="2653" t="e">
        <f>SUMIF(#REF!,"TRUE",PZV13:PZV27)</f>
        <v>#REF!</v>
      </c>
      <c r="PZW29" s="2653" t="e">
        <f>SUMIF(#REF!,"TRUE",PZW13:PZW27)</f>
        <v>#REF!</v>
      </c>
      <c r="PZX29" s="2653" t="e">
        <f>SUMIF(#REF!,"TRUE",PZX13:PZX27)</f>
        <v>#REF!</v>
      </c>
      <c r="PZY29" s="2653" t="e">
        <f>SUMIF(#REF!,"TRUE",PZY13:PZY27)</f>
        <v>#REF!</v>
      </c>
      <c r="PZZ29" s="2653" t="e">
        <f>SUMIF(#REF!,"TRUE",PZZ13:PZZ27)</f>
        <v>#REF!</v>
      </c>
      <c r="QAA29" s="2653" t="e">
        <f>SUMIF(#REF!,"TRUE",QAA13:QAA27)</f>
        <v>#REF!</v>
      </c>
      <c r="QAB29" s="2653" t="e">
        <f>SUMIF(#REF!,"TRUE",QAB13:QAB27)</f>
        <v>#REF!</v>
      </c>
      <c r="QAC29" s="2653" t="e">
        <f>SUMIF(#REF!,"TRUE",QAC13:QAC27)</f>
        <v>#REF!</v>
      </c>
      <c r="QAD29" s="2653" t="e">
        <f>SUMIF(#REF!,"TRUE",QAD13:QAD27)</f>
        <v>#REF!</v>
      </c>
      <c r="QAE29" s="2653" t="e">
        <f>SUMIF(#REF!,"TRUE",QAE13:QAE27)</f>
        <v>#REF!</v>
      </c>
      <c r="QAF29" s="2653" t="e">
        <f>SUMIF(#REF!,"TRUE",QAF13:QAF27)</f>
        <v>#REF!</v>
      </c>
      <c r="QAG29" s="2653" t="e">
        <f>SUMIF(#REF!,"TRUE",QAG13:QAG27)</f>
        <v>#REF!</v>
      </c>
      <c r="QAH29" s="2653" t="e">
        <f>SUMIF(#REF!,"TRUE",QAH13:QAH27)</f>
        <v>#REF!</v>
      </c>
      <c r="QAI29" s="2653" t="e">
        <f>SUMIF(#REF!,"TRUE",QAI13:QAI27)</f>
        <v>#REF!</v>
      </c>
      <c r="QAJ29" s="2653" t="e">
        <f>SUMIF(#REF!,"TRUE",QAJ13:QAJ27)</f>
        <v>#REF!</v>
      </c>
      <c r="QAK29" s="2653" t="e">
        <f>SUMIF(#REF!,"TRUE",QAK13:QAK27)</f>
        <v>#REF!</v>
      </c>
      <c r="QAL29" s="2653" t="e">
        <f>SUMIF(#REF!,"TRUE",QAL13:QAL27)</f>
        <v>#REF!</v>
      </c>
      <c r="QAM29" s="2653" t="e">
        <f>SUMIF(#REF!,"TRUE",QAM13:QAM27)</f>
        <v>#REF!</v>
      </c>
      <c r="QAN29" s="2653" t="e">
        <f>SUMIF(#REF!,"TRUE",QAN13:QAN27)</f>
        <v>#REF!</v>
      </c>
      <c r="QAO29" s="2653" t="e">
        <f>SUMIF(#REF!,"TRUE",QAO13:QAO27)</f>
        <v>#REF!</v>
      </c>
      <c r="QAP29" s="2653" t="e">
        <f>SUMIF(#REF!,"TRUE",QAP13:QAP27)</f>
        <v>#REF!</v>
      </c>
      <c r="QAQ29" s="2653" t="e">
        <f>SUMIF(#REF!,"TRUE",QAQ13:QAQ27)</f>
        <v>#REF!</v>
      </c>
      <c r="QAR29" s="2653" t="e">
        <f>SUMIF(#REF!,"TRUE",QAR13:QAR27)</f>
        <v>#REF!</v>
      </c>
      <c r="QAS29" s="2653" t="e">
        <f>SUMIF(#REF!,"TRUE",QAS13:QAS27)</f>
        <v>#REF!</v>
      </c>
      <c r="QAT29" s="2653" t="e">
        <f>SUMIF(#REF!,"TRUE",QAT13:QAT27)</f>
        <v>#REF!</v>
      </c>
      <c r="QAU29" s="2653" t="e">
        <f>SUMIF(#REF!,"TRUE",QAU13:QAU27)</f>
        <v>#REF!</v>
      </c>
      <c r="QAV29" s="2653" t="e">
        <f>SUMIF(#REF!,"TRUE",QAV13:QAV27)</f>
        <v>#REF!</v>
      </c>
      <c r="QAW29" s="2653" t="e">
        <f>SUMIF(#REF!,"TRUE",QAW13:QAW27)</f>
        <v>#REF!</v>
      </c>
      <c r="QAX29" s="2653" t="e">
        <f>SUMIF(#REF!,"TRUE",QAX13:QAX27)</f>
        <v>#REF!</v>
      </c>
      <c r="QAY29" s="2653" t="e">
        <f>SUMIF(#REF!,"TRUE",QAY13:QAY27)</f>
        <v>#REF!</v>
      </c>
      <c r="QAZ29" s="2653" t="e">
        <f>SUMIF(#REF!,"TRUE",QAZ13:QAZ27)</f>
        <v>#REF!</v>
      </c>
      <c r="QBA29" s="2653" t="e">
        <f>SUMIF(#REF!,"TRUE",QBA13:QBA27)</f>
        <v>#REF!</v>
      </c>
      <c r="QBB29" s="2653" t="e">
        <f>SUMIF(#REF!,"TRUE",QBB13:QBB27)</f>
        <v>#REF!</v>
      </c>
      <c r="QBC29" s="2653" t="e">
        <f>SUMIF(#REF!,"TRUE",QBC13:QBC27)</f>
        <v>#REF!</v>
      </c>
      <c r="QBD29" s="2653" t="e">
        <f>SUMIF(#REF!,"TRUE",QBD13:QBD27)</f>
        <v>#REF!</v>
      </c>
      <c r="QBE29" s="2653" t="e">
        <f>SUMIF(#REF!,"TRUE",QBE13:QBE27)</f>
        <v>#REF!</v>
      </c>
      <c r="QBF29" s="2653" t="e">
        <f>SUMIF(#REF!,"TRUE",QBF13:QBF27)</f>
        <v>#REF!</v>
      </c>
      <c r="QBG29" s="2653" t="e">
        <f>SUMIF(#REF!,"TRUE",QBG13:QBG27)</f>
        <v>#REF!</v>
      </c>
      <c r="QBH29" s="2653" t="e">
        <f>SUMIF(#REF!,"TRUE",QBH13:QBH27)</f>
        <v>#REF!</v>
      </c>
      <c r="QBI29" s="2653" t="e">
        <f>SUMIF(#REF!,"TRUE",QBI13:QBI27)</f>
        <v>#REF!</v>
      </c>
      <c r="QBJ29" s="2653" t="e">
        <f>SUMIF(#REF!,"TRUE",QBJ13:QBJ27)</f>
        <v>#REF!</v>
      </c>
      <c r="QBK29" s="2653" t="e">
        <f>SUMIF(#REF!,"TRUE",QBK13:QBK27)</f>
        <v>#REF!</v>
      </c>
      <c r="QBL29" s="2653" t="e">
        <f>SUMIF(#REF!,"TRUE",QBL13:QBL27)</f>
        <v>#REF!</v>
      </c>
      <c r="QBM29" s="2653" t="e">
        <f>SUMIF(#REF!,"TRUE",QBM13:QBM27)</f>
        <v>#REF!</v>
      </c>
      <c r="QBN29" s="2653" t="e">
        <f>SUMIF(#REF!,"TRUE",QBN13:QBN27)</f>
        <v>#REF!</v>
      </c>
      <c r="QBO29" s="2653" t="e">
        <f>SUMIF(#REF!,"TRUE",QBO13:QBO27)</f>
        <v>#REF!</v>
      </c>
      <c r="QBP29" s="2653" t="e">
        <f>SUMIF(#REF!,"TRUE",QBP13:QBP27)</f>
        <v>#REF!</v>
      </c>
      <c r="QBQ29" s="2653" t="e">
        <f>SUMIF(#REF!,"TRUE",QBQ13:QBQ27)</f>
        <v>#REF!</v>
      </c>
      <c r="QBR29" s="2653" t="e">
        <f>SUMIF(#REF!,"TRUE",QBR13:QBR27)</f>
        <v>#REF!</v>
      </c>
      <c r="QBS29" s="2653" t="e">
        <f>SUMIF(#REF!,"TRUE",QBS13:QBS27)</f>
        <v>#REF!</v>
      </c>
      <c r="QBT29" s="2653" t="e">
        <f>SUMIF(#REF!,"TRUE",QBT13:QBT27)</f>
        <v>#REF!</v>
      </c>
      <c r="QBU29" s="2653" t="e">
        <f>SUMIF(#REF!,"TRUE",QBU13:QBU27)</f>
        <v>#REF!</v>
      </c>
      <c r="QBV29" s="2653" t="e">
        <f>SUMIF(#REF!,"TRUE",QBV13:QBV27)</f>
        <v>#REF!</v>
      </c>
      <c r="QBW29" s="2653" t="e">
        <f>SUMIF(#REF!,"TRUE",QBW13:QBW27)</f>
        <v>#REF!</v>
      </c>
      <c r="QBX29" s="2653" t="e">
        <f>SUMIF(#REF!,"TRUE",QBX13:QBX27)</f>
        <v>#REF!</v>
      </c>
      <c r="QBY29" s="2653" t="e">
        <f>SUMIF(#REF!,"TRUE",QBY13:QBY27)</f>
        <v>#REF!</v>
      </c>
      <c r="QBZ29" s="2653" t="e">
        <f>SUMIF(#REF!,"TRUE",QBZ13:QBZ27)</f>
        <v>#REF!</v>
      </c>
      <c r="QCA29" s="2653" t="e">
        <f>SUMIF(#REF!,"TRUE",QCA13:QCA27)</f>
        <v>#REF!</v>
      </c>
      <c r="QCB29" s="2653" t="e">
        <f>SUMIF(#REF!,"TRUE",QCB13:QCB27)</f>
        <v>#REF!</v>
      </c>
      <c r="QCC29" s="2653" t="e">
        <f>SUMIF(#REF!,"TRUE",QCC13:QCC27)</f>
        <v>#REF!</v>
      </c>
      <c r="QCD29" s="2653" t="e">
        <f>SUMIF(#REF!,"TRUE",QCD13:QCD27)</f>
        <v>#REF!</v>
      </c>
      <c r="QCE29" s="2653" t="e">
        <f>SUMIF(#REF!,"TRUE",QCE13:QCE27)</f>
        <v>#REF!</v>
      </c>
      <c r="QCF29" s="2653" t="e">
        <f>SUMIF(#REF!,"TRUE",QCF13:QCF27)</f>
        <v>#REF!</v>
      </c>
      <c r="QCG29" s="2653" t="e">
        <f>SUMIF(#REF!,"TRUE",QCG13:QCG27)</f>
        <v>#REF!</v>
      </c>
      <c r="QCH29" s="2653" t="e">
        <f>SUMIF(#REF!,"TRUE",QCH13:QCH27)</f>
        <v>#REF!</v>
      </c>
      <c r="QCI29" s="2653" t="e">
        <f>SUMIF(#REF!,"TRUE",QCI13:QCI27)</f>
        <v>#REF!</v>
      </c>
      <c r="QCJ29" s="2653" t="e">
        <f>SUMIF(#REF!,"TRUE",QCJ13:QCJ27)</f>
        <v>#REF!</v>
      </c>
      <c r="QCK29" s="2653" t="e">
        <f>SUMIF(#REF!,"TRUE",QCK13:QCK27)</f>
        <v>#REF!</v>
      </c>
      <c r="QCL29" s="2653" t="e">
        <f>SUMIF(#REF!,"TRUE",QCL13:QCL27)</f>
        <v>#REF!</v>
      </c>
      <c r="QCM29" s="2653" t="e">
        <f>SUMIF(#REF!,"TRUE",QCM13:QCM27)</f>
        <v>#REF!</v>
      </c>
      <c r="QCN29" s="2653" t="e">
        <f>SUMIF(#REF!,"TRUE",QCN13:QCN27)</f>
        <v>#REF!</v>
      </c>
      <c r="QCO29" s="2653" t="e">
        <f>SUMIF(#REF!,"TRUE",QCO13:QCO27)</f>
        <v>#REF!</v>
      </c>
      <c r="QCP29" s="2653" t="e">
        <f>SUMIF(#REF!,"TRUE",QCP13:QCP27)</f>
        <v>#REF!</v>
      </c>
      <c r="QCQ29" s="2653" t="e">
        <f>SUMIF(#REF!,"TRUE",QCQ13:QCQ27)</f>
        <v>#REF!</v>
      </c>
      <c r="QCR29" s="2653" t="e">
        <f>SUMIF(#REF!,"TRUE",QCR13:QCR27)</f>
        <v>#REF!</v>
      </c>
      <c r="QCS29" s="2653" t="e">
        <f>SUMIF(#REF!,"TRUE",QCS13:QCS27)</f>
        <v>#REF!</v>
      </c>
      <c r="QCT29" s="2653" t="e">
        <f>SUMIF(#REF!,"TRUE",QCT13:QCT27)</f>
        <v>#REF!</v>
      </c>
      <c r="QCU29" s="2653" t="e">
        <f>SUMIF(#REF!,"TRUE",QCU13:QCU27)</f>
        <v>#REF!</v>
      </c>
      <c r="QCV29" s="2653" t="e">
        <f>SUMIF(#REF!,"TRUE",QCV13:QCV27)</f>
        <v>#REF!</v>
      </c>
      <c r="QCW29" s="2653" t="e">
        <f>SUMIF(#REF!,"TRUE",QCW13:QCW27)</f>
        <v>#REF!</v>
      </c>
      <c r="QCX29" s="2653" t="e">
        <f>SUMIF(#REF!,"TRUE",QCX13:QCX27)</f>
        <v>#REF!</v>
      </c>
      <c r="QCY29" s="2653" t="e">
        <f>SUMIF(#REF!,"TRUE",QCY13:QCY27)</f>
        <v>#REF!</v>
      </c>
      <c r="QCZ29" s="2653" t="e">
        <f>SUMIF(#REF!,"TRUE",QCZ13:QCZ27)</f>
        <v>#REF!</v>
      </c>
      <c r="QDA29" s="2653" t="e">
        <f>SUMIF(#REF!,"TRUE",QDA13:QDA27)</f>
        <v>#REF!</v>
      </c>
      <c r="QDB29" s="2653" t="e">
        <f>SUMIF(#REF!,"TRUE",QDB13:QDB27)</f>
        <v>#REF!</v>
      </c>
      <c r="QDC29" s="2653" t="e">
        <f>SUMIF(#REF!,"TRUE",QDC13:QDC27)</f>
        <v>#REF!</v>
      </c>
      <c r="QDD29" s="2653" t="e">
        <f>SUMIF(#REF!,"TRUE",QDD13:QDD27)</f>
        <v>#REF!</v>
      </c>
      <c r="QDE29" s="2653" t="e">
        <f>SUMIF(#REF!,"TRUE",QDE13:QDE27)</f>
        <v>#REF!</v>
      </c>
      <c r="QDF29" s="2653" t="e">
        <f>SUMIF(#REF!,"TRUE",QDF13:QDF27)</f>
        <v>#REF!</v>
      </c>
      <c r="QDG29" s="2653" t="e">
        <f>SUMIF(#REF!,"TRUE",QDG13:QDG27)</f>
        <v>#REF!</v>
      </c>
      <c r="QDH29" s="2653" t="e">
        <f>SUMIF(#REF!,"TRUE",QDH13:QDH27)</f>
        <v>#REF!</v>
      </c>
      <c r="QDI29" s="2653" t="e">
        <f>SUMIF(#REF!,"TRUE",QDI13:QDI27)</f>
        <v>#REF!</v>
      </c>
      <c r="QDJ29" s="2653" t="e">
        <f>SUMIF(#REF!,"TRUE",QDJ13:QDJ27)</f>
        <v>#REF!</v>
      </c>
      <c r="QDK29" s="2653" t="e">
        <f>SUMIF(#REF!,"TRUE",QDK13:QDK27)</f>
        <v>#REF!</v>
      </c>
      <c r="QDL29" s="2653" t="e">
        <f>SUMIF(#REF!,"TRUE",QDL13:QDL27)</f>
        <v>#REF!</v>
      </c>
      <c r="QDM29" s="2653" t="e">
        <f>SUMIF(#REF!,"TRUE",QDM13:QDM27)</f>
        <v>#REF!</v>
      </c>
      <c r="QDN29" s="2653" t="e">
        <f>SUMIF(#REF!,"TRUE",QDN13:QDN27)</f>
        <v>#REF!</v>
      </c>
      <c r="QDO29" s="2653" t="e">
        <f>SUMIF(#REF!,"TRUE",QDO13:QDO27)</f>
        <v>#REF!</v>
      </c>
      <c r="QDP29" s="2653" t="e">
        <f>SUMIF(#REF!,"TRUE",QDP13:QDP27)</f>
        <v>#REF!</v>
      </c>
      <c r="QDQ29" s="2653" t="e">
        <f>SUMIF(#REF!,"TRUE",QDQ13:QDQ27)</f>
        <v>#REF!</v>
      </c>
      <c r="QDR29" s="2653" t="e">
        <f>SUMIF(#REF!,"TRUE",QDR13:QDR27)</f>
        <v>#REF!</v>
      </c>
      <c r="QDS29" s="2653" t="e">
        <f>SUMIF(#REF!,"TRUE",QDS13:QDS27)</f>
        <v>#REF!</v>
      </c>
      <c r="QDT29" s="2653" t="e">
        <f>SUMIF(#REF!,"TRUE",QDT13:QDT27)</f>
        <v>#REF!</v>
      </c>
      <c r="QDU29" s="2653" t="e">
        <f>SUMIF(#REF!,"TRUE",QDU13:QDU27)</f>
        <v>#REF!</v>
      </c>
      <c r="QDV29" s="2653" t="e">
        <f>SUMIF(#REF!,"TRUE",QDV13:QDV27)</f>
        <v>#REF!</v>
      </c>
      <c r="QDW29" s="2653" t="e">
        <f>SUMIF(#REF!,"TRUE",QDW13:QDW27)</f>
        <v>#REF!</v>
      </c>
      <c r="QDX29" s="2653" t="e">
        <f>SUMIF(#REF!,"TRUE",QDX13:QDX27)</f>
        <v>#REF!</v>
      </c>
      <c r="QDY29" s="2653" t="e">
        <f>SUMIF(#REF!,"TRUE",QDY13:QDY27)</f>
        <v>#REF!</v>
      </c>
      <c r="QDZ29" s="2653" t="e">
        <f>SUMIF(#REF!,"TRUE",QDZ13:QDZ27)</f>
        <v>#REF!</v>
      </c>
      <c r="QEA29" s="2653" t="e">
        <f>SUMIF(#REF!,"TRUE",QEA13:QEA27)</f>
        <v>#REF!</v>
      </c>
      <c r="QEB29" s="2653" t="e">
        <f>SUMIF(#REF!,"TRUE",QEB13:QEB27)</f>
        <v>#REF!</v>
      </c>
      <c r="QEC29" s="2653" t="e">
        <f>SUMIF(#REF!,"TRUE",QEC13:QEC27)</f>
        <v>#REF!</v>
      </c>
      <c r="QED29" s="2653" t="e">
        <f>SUMIF(#REF!,"TRUE",QED13:QED27)</f>
        <v>#REF!</v>
      </c>
      <c r="QEE29" s="2653" t="e">
        <f>SUMIF(#REF!,"TRUE",QEE13:QEE27)</f>
        <v>#REF!</v>
      </c>
      <c r="QEF29" s="2653" t="e">
        <f>SUMIF(#REF!,"TRUE",QEF13:QEF27)</f>
        <v>#REF!</v>
      </c>
      <c r="QEG29" s="2653" t="e">
        <f>SUMIF(#REF!,"TRUE",QEG13:QEG27)</f>
        <v>#REF!</v>
      </c>
      <c r="QEH29" s="2653" t="e">
        <f>SUMIF(#REF!,"TRUE",QEH13:QEH27)</f>
        <v>#REF!</v>
      </c>
      <c r="QEI29" s="2653" t="e">
        <f>SUMIF(#REF!,"TRUE",QEI13:QEI27)</f>
        <v>#REF!</v>
      </c>
      <c r="QEJ29" s="2653" t="e">
        <f>SUMIF(#REF!,"TRUE",QEJ13:QEJ27)</f>
        <v>#REF!</v>
      </c>
      <c r="QEK29" s="2653" t="e">
        <f>SUMIF(#REF!,"TRUE",QEK13:QEK27)</f>
        <v>#REF!</v>
      </c>
      <c r="QEL29" s="2653" t="e">
        <f>SUMIF(#REF!,"TRUE",QEL13:QEL27)</f>
        <v>#REF!</v>
      </c>
      <c r="QEM29" s="2653" t="e">
        <f>SUMIF(#REF!,"TRUE",QEM13:QEM27)</f>
        <v>#REF!</v>
      </c>
      <c r="QEN29" s="2653" t="e">
        <f>SUMIF(#REF!,"TRUE",QEN13:QEN27)</f>
        <v>#REF!</v>
      </c>
      <c r="QEO29" s="2653" t="e">
        <f>SUMIF(#REF!,"TRUE",QEO13:QEO27)</f>
        <v>#REF!</v>
      </c>
      <c r="QEP29" s="2653" t="e">
        <f>SUMIF(#REF!,"TRUE",QEP13:QEP27)</f>
        <v>#REF!</v>
      </c>
      <c r="QEQ29" s="2653" t="e">
        <f>SUMIF(#REF!,"TRUE",QEQ13:QEQ27)</f>
        <v>#REF!</v>
      </c>
      <c r="QER29" s="2653" t="e">
        <f>SUMIF(#REF!,"TRUE",QER13:QER27)</f>
        <v>#REF!</v>
      </c>
      <c r="QES29" s="2653" t="e">
        <f>SUMIF(#REF!,"TRUE",QES13:QES27)</f>
        <v>#REF!</v>
      </c>
      <c r="QET29" s="2653" t="e">
        <f>SUMIF(#REF!,"TRUE",QET13:QET27)</f>
        <v>#REF!</v>
      </c>
      <c r="QEU29" s="2653" t="e">
        <f>SUMIF(#REF!,"TRUE",QEU13:QEU27)</f>
        <v>#REF!</v>
      </c>
      <c r="QEV29" s="2653" t="e">
        <f>SUMIF(#REF!,"TRUE",QEV13:QEV27)</f>
        <v>#REF!</v>
      </c>
      <c r="QEW29" s="2653" t="e">
        <f>SUMIF(#REF!,"TRUE",QEW13:QEW27)</f>
        <v>#REF!</v>
      </c>
      <c r="QEX29" s="2653" t="e">
        <f>SUMIF(#REF!,"TRUE",QEX13:QEX27)</f>
        <v>#REF!</v>
      </c>
      <c r="QEY29" s="2653" t="e">
        <f>SUMIF(#REF!,"TRUE",QEY13:QEY27)</f>
        <v>#REF!</v>
      </c>
      <c r="QEZ29" s="2653" t="e">
        <f>SUMIF(#REF!,"TRUE",QEZ13:QEZ27)</f>
        <v>#REF!</v>
      </c>
      <c r="QFA29" s="2653" t="e">
        <f>SUMIF(#REF!,"TRUE",QFA13:QFA27)</f>
        <v>#REF!</v>
      </c>
      <c r="QFB29" s="2653" t="e">
        <f>SUMIF(#REF!,"TRUE",QFB13:QFB27)</f>
        <v>#REF!</v>
      </c>
      <c r="QFC29" s="2653" t="e">
        <f>SUMIF(#REF!,"TRUE",QFC13:QFC27)</f>
        <v>#REF!</v>
      </c>
      <c r="QFD29" s="2653" t="e">
        <f>SUMIF(#REF!,"TRUE",QFD13:QFD27)</f>
        <v>#REF!</v>
      </c>
      <c r="QFE29" s="2653" t="e">
        <f>SUMIF(#REF!,"TRUE",QFE13:QFE27)</f>
        <v>#REF!</v>
      </c>
      <c r="QFF29" s="2653" t="e">
        <f>SUMIF(#REF!,"TRUE",QFF13:QFF27)</f>
        <v>#REF!</v>
      </c>
      <c r="QFG29" s="2653" t="e">
        <f>SUMIF(#REF!,"TRUE",QFG13:QFG27)</f>
        <v>#REF!</v>
      </c>
      <c r="QFH29" s="2653" t="e">
        <f>SUMIF(#REF!,"TRUE",QFH13:QFH27)</f>
        <v>#REF!</v>
      </c>
      <c r="QFI29" s="2653" t="e">
        <f>SUMIF(#REF!,"TRUE",QFI13:QFI27)</f>
        <v>#REF!</v>
      </c>
      <c r="QFJ29" s="2653" t="e">
        <f>SUMIF(#REF!,"TRUE",QFJ13:QFJ27)</f>
        <v>#REF!</v>
      </c>
      <c r="QFK29" s="2653" t="e">
        <f>SUMIF(#REF!,"TRUE",QFK13:QFK27)</f>
        <v>#REF!</v>
      </c>
      <c r="QFL29" s="2653" t="e">
        <f>SUMIF(#REF!,"TRUE",QFL13:QFL27)</f>
        <v>#REF!</v>
      </c>
      <c r="QFM29" s="2653" t="e">
        <f>SUMIF(#REF!,"TRUE",QFM13:QFM27)</f>
        <v>#REF!</v>
      </c>
      <c r="QFN29" s="2653" t="e">
        <f>SUMIF(#REF!,"TRUE",QFN13:QFN27)</f>
        <v>#REF!</v>
      </c>
      <c r="QFO29" s="2653" t="e">
        <f>SUMIF(#REF!,"TRUE",QFO13:QFO27)</f>
        <v>#REF!</v>
      </c>
      <c r="QFP29" s="2653" t="e">
        <f>SUMIF(#REF!,"TRUE",QFP13:QFP27)</f>
        <v>#REF!</v>
      </c>
      <c r="QFQ29" s="2653" t="e">
        <f>SUMIF(#REF!,"TRUE",QFQ13:QFQ27)</f>
        <v>#REF!</v>
      </c>
      <c r="QFR29" s="2653" t="e">
        <f>SUMIF(#REF!,"TRUE",QFR13:QFR27)</f>
        <v>#REF!</v>
      </c>
      <c r="QFS29" s="2653" t="e">
        <f>SUMIF(#REF!,"TRUE",QFS13:QFS27)</f>
        <v>#REF!</v>
      </c>
      <c r="QFT29" s="2653" t="e">
        <f>SUMIF(#REF!,"TRUE",QFT13:QFT27)</f>
        <v>#REF!</v>
      </c>
      <c r="QFU29" s="2653" t="e">
        <f>SUMIF(#REF!,"TRUE",QFU13:QFU27)</f>
        <v>#REF!</v>
      </c>
      <c r="QFV29" s="2653" t="e">
        <f>SUMIF(#REF!,"TRUE",QFV13:QFV27)</f>
        <v>#REF!</v>
      </c>
      <c r="QFW29" s="2653" t="e">
        <f>SUMIF(#REF!,"TRUE",QFW13:QFW27)</f>
        <v>#REF!</v>
      </c>
      <c r="QFX29" s="2653" t="e">
        <f>SUMIF(#REF!,"TRUE",QFX13:QFX27)</f>
        <v>#REF!</v>
      </c>
      <c r="QFY29" s="2653" t="e">
        <f>SUMIF(#REF!,"TRUE",QFY13:QFY27)</f>
        <v>#REF!</v>
      </c>
      <c r="QFZ29" s="2653" t="e">
        <f>SUMIF(#REF!,"TRUE",QFZ13:QFZ27)</f>
        <v>#REF!</v>
      </c>
      <c r="QGA29" s="2653" t="e">
        <f>SUMIF(#REF!,"TRUE",QGA13:QGA27)</f>
        <v>#REF!</v>
      </c>
      <c r="QGB29" s="2653" t="e">
        <f>SUMIF(#REF!,"TRUE",QGB13:QGB27)</f>
        <v>#REF!</v>
      </c>
      <c r="QGC29" s="2653" t="e">
        <f>SUMIF(#REF!,"TRUE",QGC13:QGC27)</f>
        <v>#REF!</v>
      </c>
      <c r="QGD29" s="2653" t="e">
        <f>SUMIF(#REF!,"TRUE",QGD13:QGD27)</f>
        <v>#REF!</v>
      </c>
      <c r="QGE29" s="2653" t="e">
        <f>SUMIF(#REF!,"TRUE",QGE13:QGE27)</f>
        <v>#REF!</v>
      </c>
      <c r="QGF29" s="2653" t="e">
        <f>SUMIF(#REF!,"TRUE",QGF13:QGF27)</f>
        <v>#REF!</v>
      </c>
      <c r="QGG29" s="2653" t="e">
        <f>SUMIF(#REF!,"TRUE",QGG13:QGG27)</f>
        <v>#REF!</v>
      </c>
      <c r="QGH29" s="2653" t="e">
        <f>SUMIF(#REF!,"TRUE",QGH13:QGH27)</f>
        <v>#REF!</v>
      </c>
      <c r="QGI29" s="2653" t="e">
        <f>SUMIF(#REF!,"TRUE",QGI13:QGI27)</f>
        <v>#REF!</v>
      </c>
      <c r="QGJ29" s="2653" t="e">
        <f>SUMIF(#REF!,"TRUE",QGJ13:QGJ27)</f>
        <v>#REF!</v>
      </c>
      <c r="QGK29" s="2653" t="e">
        <f>SUMIF(#REF!,"TRUE",QGK13:QGK27)</f>
        <v>#REF!</v>
      </c>
      <c r="QGL29" s="2653" t="e">
        <f>SUMIF(#REF!,"TRUE",QGL13:QGL27)</f>
        <v>#REF!</v>
      </c>
      <c r="QGM29" s="2653" t="e">
        <f>SUMIF(#REF!,"TRUE",QGM13:QGM27)</f>
        <v>#REF!</v>
      </c>
      <c r="QGN29" s="2653" t="e">
        <f>SUMIF(#REF!,"TRUE",QGN13:QGN27)</f>
        <v>#REF!</v>
      </c>
      <c r="QGO29" s="2653" t="e">
        <f>SUMIF(#REF!,"TRUE",QGO13:QGO27)</f>
        <v>#REF!</v>
      </c>
      <c r="QGP29" s="2653" t="e">
        <f>SUMIF(#REF!,"TRUE",QGP13:QGP27)</f>
        <v>#REF!</v>
      </c>
      <c r="QGQ29" s="2653" t="e">
        <f>SUMIF(#REF!,"TRUE",QGQ13:QGQ27)</f>
        <v>#REF!</v>
      </c>
      <c r="QGR29" s="2653" t="e">
        <f>SUMIF(#REF!,"TRUE",QGR13:QGR27)</f>
        <v>#REF!</v>
      </c>
      <c r="QGS29" s="2653" t="e">
        <f>SUMIF(#REF!,"TRUE",QGS13:QGS27)</f>
        <v>#REF!</v>
      </c>
      <c r="QGT29" s="2653" t="e">
        <f>SUMIF(#REF!,"TRUE",QGT13:QGT27)</f>
        <v>#REF!</v>
      </c>
      <c r="QGU29" s="2653" t="e">
        <f>SUMIF(#REF!,"TRUE",QGU13:QGU27)</f>
        <v>#REF!</v>
      </c>
      <c r="QGV29" s="2653" t="e">
        <f>SUMIF(#REF!,"TRUE",QGV13:QGV27)</f>
        <v>#REF!</v>
      </c>
      <c r="QGW29" s="2653" t="e">
        <f>SUMIF(#REF!,"TRUE",QGW13:QGW27)</f>
        <v>#REF!</v>
      </c>
      <c r="QGX29" s="2653" t="e">
        <f>SUMIF(#REF!,"TRUE",QGX13:QGX27)</f>
        <v>#REF!</v>
      </c>
      <c r="QGY29" s="2653" t="e">
        <f>SUMIF(#REF!,"TRUE",QGY13:QGY27)</f>
        <v>#REF!</v>
      </c>
      <c r="QGZ29" s="2653" t="e">
        <f>SUMIF(#REF!,"TRUE",QGZ13:QGZ27)</f>
        <v>#REF!</v>
      </c>
      <c r="QHA29" s="2653" t="e">
        <f>SUMIF(#REF!,"TRUE",QHA13:QHA27)</f>
        <v>#REF!</v>
      </c>
      <c r="QHB29" s="2653" t="e">
        <f>SUMIF(#REF!,"TRUE",QHB13:QHB27)</f>
        <v>#REF!</v>
      </c>
      <c r="QHC29" s="2653" t="e">
        <f>SUMIF(#REF!,"TRUE",QHC13:QHC27)</f>
        <v>#REF!</v>
      </c>
      <c r="QHD29" s="2653" t="e">
        <f>SUMIF(#REF!,"TRUE",QHD13:QHD27)</f>
        <v>#REF!</v>
      </c>
      <c r="QHE29" s="2653" t="e">
        <f>SUMIF(#REF!,"TRUE",QHE13:QHE27)</f>
        <v>#REF!</v>
      </c>
      <c r="QHF29" s="2653" t="e">
        <f>SUMIF(#REF!,"TRUE",QHF13:QHF27)</f>
        <v>#REF!</v>
      </c>
      <c r="QHG29" s="2653" t="e">
        <f>SUMIF(#REF!,"TRUE",QHG13:QHG27)</f>
        <v>#REF!</v>
      </c>
      <c r="QHH29" s="2653" t="e">
        <f>SUMIF(#REF!,"TRUE",QHH13:QHH27)</f>
        <v>#REF!</v>
      </c>
      <c r="QHI29" s="2653" t="e">
        <f>SUMIF(#REF!,"TRUE",QHI13:QHI27)</f>
        <v>#REF!</v>
      </c>
      <c r="QHJ29" s="2653" t="e">
        <f>SUMIF(#REF!,"TRUE",QHJ13:QHJ27)</f>
        <v>#REF!</v>
      </c>
      <c r="QHK29" s="2653" t="e">
        <f>SUMIF(#REF!,"TRUE",QHK13:QHK27)</f>
        <v>#REF!</v>
      </c>
      <c r="QHL29" s="2653" t="e">
        <f>SUMIF(#REF!,"TRUE",QHL13:QHL27)</f>
        <v>#REF!</v>
      </c>
      <c r="QHM29" s="2653" t="e">
        <f>SUMIF(#REF!,"TRUE",QHM13:QHM27)</f>
        <v>#REF!</v>
      </c>
      <c r="QHN29" s="2653" t="e">
        <f>SUMIF(#REF!,"TRUE",QHN13:QHN27)</f>
        <v>#REF!</v>
      </c>
      <c r="QHO29" s="2653" t="e">
        <f>SUMIF(#REF!,"TRUE",QHO13:QHO27)</f>
        <v>#REF!</v>
      </c>
      <c r="QHP29" s="2653" t="e">
        <f>SUMIF(#REF!,"TRUE",QHP13:QHP27)</f>
        <v>#REF!</v>
      </c>
      <c r="QHQ29" s="2653" t="e">
        <f>SUMIF(#REF!,"TRUE",QHQ13:QHQ27)</f>
        <v>#REF!</v>
      </c>
      <c r="QHR29" s="2653" t="e">
        <f>SUMIF(#REF!,"TRUE",QHR13:QHR27)</f>
        <v>#REF!</v>
      </c>
      <c r="QHS29" s="2653" t="e">
        <f>SUMIF(#REF!,"TRUE",QHS13:QHS27)</f>
        <v>#REF!</v>
      </c>
      <c r="QHT29" s="2653" t="e">
        <f>SUMIF(#REF!,"TRUE",QHT13:QHT27)</f>
        <v>#REF!</v>
      </c>
      <c r="QHU29" s="2653" t="e">
        <f>SUMIF(#REF!,"TRUE",QHU13:QHU27)</f>
        <v>#REF!</v>
      </c>
      <c r="QHV29" s="2653" t="e">
        <f>SUMIF(#REF!,"TRUE",QHV13:QHV27)</f>
        <v>#REF!</v>
      </c>
      <c r="QHW29" s="2653" t="e">
        <f>SUMIF(#REF!,"TRUE",QHW13:QHW27)</f>
        <v>#REF!</v>
      </c>
      <c r="QHX29" s="2653" t="e">
        <f>SUMIF(#REF!,"TRUE",QHX13:QHX27)</f>
        <v>#REF!</v>
      </c>
      <c r="QHY29" s="2653" t="e">
        <f>SUMIF(#REF!,"TRUE",QHY13:QHY27)</f>
        <v>#REF!</v>
      </c>
      <c r="QHZ29" s="2653" t="e">
        <f>SUMIF(#REF!,"TRUE",QHZ13:QHZ27)</f>
        <v>#REF!</v>
      </c>
      <c r="QIA29" s="2653" t="e">
        <f>SUMIF(#REF!,"TRUE",QIA13:QIA27)</f>
        <v>#REF!</v>
      </c>
      <c r="QIB29" s="2653" t="e">
        <f>SUMIF(#REF!,"TRUE",QIB13:QIB27)</f>
        <v>#REF!</v>
      </c>
      <c r="QIC29" s="2653" t="e">
        <f>SUMIF(#REF!,"TRUE",QIC13:QIC27)</f>
        <v>#REF!</v>
      </c>
      <c r="QID29" s="2653" t="e">
        <f>SUMIF(#REF!,"TRUE",QID13:QID27)</f>
        <v>#REF!</v>
      </c>
      <c r="QIE29" s="2653" t="e">
        <f>SUMIF(#REF!,"TRUE",QIE13:QIE27)</f>
        <v>#REF!</v>
      </c>
      <c r="QIF29" s="2653" t="e">
        <f>SUMIF(#REF!,"TRUE",QIF13:QIF27)</f>
        <v>#REF!</v>
      </c>
      <c r="QIG29" s="2653" t="e">
        <f>SUMIF(#REF!,"TRUE",QIG13:QIG27)</f>
        <v>#REF!</v>
      </c>
      <c r="QIH29" s="2653" t="e">
        <f>SUMIF(#REF!,"TRUE",QIH13:QIH27)</f>
        <v>#REF!</v>
      </c>
      <c r="QII29" s="2653" t="e">
        <f>SUMIF(#REF!,"TRUE",QII13:QII27)</f>
        <v>#REF!</v>
      </c>
      <c r="QIJ29" s="2653" t="e">
        <f>SUMIF(#REF!,"TRUE",QIJ13:QIJ27)</f>
        <v>#REF!</v>
      </c>
      <c r="QIK29" s="2653" t="e">
        <f>SUMIF(#REF!,"TRUE",QIK13:QIK27)</f>
        <v>#REF!</v>
      </c>
      <c r="QIL29" s="2653" t="e">
        <f>SUMIF(#REF!,"TRUE",QIL13:QIL27)</f>
        <v>#REF!</v>
      </c>
      <c r="QIM29" s="2653" t="e">
        <f>SUMIF(#REF!,"TRUE",QIM13:QIM27)</f>
        <v>#REF!</v>
      </c>
      <c r="QIN29" s="2653" t="e">
        <f>SUMIF(#REF!,"TRUE",QIN13:QIN27)</f>
        <v>#REF!</v>
      </c>
      <c r="QIO29" s="2653" t="e">
        <f>SUMIF(#REF!,"TRUE",QIO13:QIO27)</f>
        <v>#REF!</v>
      </c>
      <c r="QIP29" s="2653" t="e">
        <f>SUMIF(#REF!,"TRUE",QIP13:QIP27)</f>
        <v>#REF!</v>
      </c>
      <c r="QIQ29" s="2653" t="e">
        <f>SUMIF(#REF!,"TRUE",QIQ13:QIQ27)</f>
        <v>#REF!</v>
      </c>
      <c r="QIR29" s="2653" t="e">
        <f>SUMIF(#REF!,"TRUE",QIR13:QIR27)</f>
        <v>#REF!</v>
      </c>
      <c r="QIS29" s="2653" t="e">
        <f>SUMIF(#REF!,"TRUE",QIS13:QIS27)</f>
        <v>#REF!</v>
      </c>
      <c r="QIT29" s="2653" t="e">
        <f>SUMIF(#REF!,"TRUE",QIT13:QIT27)</f>
        <v>#REF!</v>
      </c>
      <c r="QIU29" s="2653" t="e">
        <f>SUMIF(#REF!,"TRUE",QIU13:QIU27)</f>
        <v>#REF!</v>
      </c>
      <c r="QIV29" s="2653" t="e">
        <f>SUMIF(#REF!,"TRUE",QIV13:QIV27)</f>
        <v>#REF!</v>
      </c>
      <c r="QIW29" s="2653" t="e">
        <f>SUMIF(#REF!,"TRUE",QIW13:QIW27)</f>
        <v>#REF!</v>
      </c>
      <c r="QIX29" s="2653" t="e">
        <f>SUMIF(#REF!,"TRUE",QIX13:QIX27)</f>
        <v>#REF!</v>
      </c>
      <c r="QIY29" s="2653" t="e">
        <f>SUMIF(#REF!,"TRUE",QIY13:QIY27)</f>
        <v>#REF!</v>
      </c>
      <c r="QIZ29" s="2653" t="e">
        <f>SUMIF(#REF!,"TRUE",QIZ13:QIZ27)</f>
        <v>#REF!</v>
      </c>
      <c r="QJA29" s="2653" t="e">
        <f>SUMIF(#REF!,"TRUE",QJA13:QJA27)</f>
        <v>#REF!</v>
      </c>
      <c r="QJB29" s="2653" t="e">
        <f>SUMIF(#REF!,"TRUE",QJB13:QJB27)</f>
        <v>#REF!</v>
      </c>
      <c r="QJC29" s="2653" t="e">
        <f>SUMIF(#REF!,"TRUE",QJC13:QJC27)</f>
        <v>#REF!</v>
      </c>
      <c r="QJD29" s="2653" t="e">
        <f>SUMIF(#REF!,"TRUE",QJD13:QJD27)</f>
        <v>#REF!</v>
      </c>
      <c r="QJE29" s="2653" t="e">
        <f>SUMIF(#REF!,"TRUE",QJE13:QJE27)</f>
        <v>#REF!</v>
      </c>
      <c r="QJF29" s="2653" t="e">
        <f>SUMIF(#REF!,"TRUE",QJF13:QJF27)</f>
        <v>#REF!</v>
      </c>
      <c r="QJG29" s="2653" t="e">
        <f>SUMIF(#REF!,"TRUE",QJG13:QJG27)</f>
        <v>#REF!</v>
      </c>
      <c r="QJH29" s="2653" t="e">
        <f>SUMIF(#REF!,"TRUE",QJH13:QJH27)</f>
        <v>#REF!</v>
      </c>
      <c r="QJI29" s="2653" t="e">
        <f>SUMIF(#REF!,"TRUE",QJI13:QJI27)</f>
        <v>#REF!</v>
      </c>
      <c r="QJJ29" s="2653" t="e">
        <f>SUMIF(#REF!,"TRUE",QJJ13:QJJ27)</f>
        <v>#REF!</v>
      </c>
      <c r="QJK29" s="2653" t="e">
        <f>SUMIF(#REF!,"TRUE",QJK13:QJK27)</f>
        <v>#REF!</v>
      </c>
      <c r="QJL29" s="2653" t="e">
        <f>SUMIF(#REF!,"TRUE",QJL13:QJL27)</f>
        <v>#REF!</v>
      </c>
      <c r="QJM29" s="2653" t="e">
        <f>SUMIF(#REF!,"TRUE",QJM13:QJM27)</f>
        <v>#REF!</v>
      </c>
      <c r="QJN29" s="2653" t="e">
        <f>SUMIF(#REF!,"TRUE",QJN13:QJN27)</f>
        <v>#REF!</v>
      </c>
      <c r="QJO29" s="2653" t="e">
        <f>SUMIF(#REF!,"TRUE",QJO13:QJO27)</f>
        <v>#REF!</v>
      </c>
      <c r="QJP29" s="2653" t="e">
        <f>SUMIF(#REF!,"TRUE",QJP13:QJP27)</f>
        <v>#REF!</v>
      </c>
      <c r="QJQ29" s="2653" t="e">
        <f>SUMIF(#REF!,"TRUE",QJQ13:QJQ27)</f>
        <v>#REF!</v>
      </c>
      <c r="QJR29" s="2653" t="e">
        <f>SUMIF(#REF!,"TRUE",QJR13:QJR27)</f>
        <v>#REF!</v>
      </c>
      <c r="QJS29" s="2653" t="e">
        <f>SUMIF(#REF!,"TRUE",QJS13:QJS27)</f>
        <v>#REF!</v>
      </c>
      <c r="QJT29" s="2653" t="e">
        <f>SUMIF(#REF!,"TRUE",QJT13:QJT27)</f>
        <v>#REF!</v>
      </c>
      <c r="QJU29" s="2653" t="e">
        <f>SUMIF(#REF!,"TRUE",QJU13:QJU27)</f>
        <v>#REF!</v>
      </c>
      <c r="QJV29" s="2653" t="e">
        <f>SUMIF(#REF!,"TRUE",QJV13:QJV27)</f>
        <v>#REF!</v>
      </c>
      <c r="QJW29" s="2653" t="e">
        <f>SUMIF(#REF!,"TRUE",QJW13:QJW27)</f>
        <v>#REF!</v>
      </c>
      <c r="QJX29" s="2653" t="e">
        <f>SUMIF(#REF!,"TRUE",QJX13:QJX27)</f>
        <v>#REF!</v>
      </c>
      <c r="QJY29" s="2653" t="e">
        <f>SUMIF(#REF!,"TRUE",QJY13:QJY27)</f>
        <v>#REF!</v>
      </c>
      <c r="QJZ29" s="2653" t="e">
        <f>SUMIF(#REF!,"TRUE",QJZ13:QJZ27)</f>
        <v>#REF!</v>
      </c>
      <c r="QKA29" s="2653" t="e">
        <f>SUMIF(#REF!,"TRUE",QKA13:QKA27)</f>
        <v>#REF!</v>
      </c>
      <c r="QKB29" s="2653" t="e">
        <f>SUMIF(#REF!,"TRUE",QKB13:QKB27)</f>
        <v>#REF!</v>
      </c>
      <c r="QKC29" s="2653" t="e">
        <f>SUMIF(#REF!,"TRUE",QKC13:QKC27)</f>
        <v>#REF!</v>
      </c>
      <c r="QKD29" s="2653" t="e">
        <f>SUMIF(#REF!,"TRUE",QKD13:QKD27)</f>
        <v>#REF!</v>
      </c>
      <c r="QKE29" s="2653" t="e">
        <f>SUMIF(#REF!,"TRUE",QKE13:QKE27)</f>
        <v>#REF!</v>
      </c>
      <c r="QKF29" s="2653" t="e">
        <f>SUMIF(#REF!,"TRUE",QKF13:QKF27)</f>
        <v>#REF!</v>
      </c>
      <c r="QKG29" s="2653" t="e">
        <f>SUMIF(#REF!,"TRUE",QKG13:QKG27)</f>
        <v>#REF!</v>
      </c>
      <c r="QKH29" s="2653" t="e">
        <f>SUMIF(#REF!,"TRUE",QKH13:QKH27)</f>
        <v>#REF!</v>
      </c>
      <c r="QKI29" s="2653" t="e">
        <f>SUMIF(#REF!,"TRUE",QKI13:QKI27)</f>
        <v>#REF!</v>
      </c>
      <c r="QKJ29" s="2653" t="e">
        <f>SUMIF(#REF!,"TRUE",QKJ13:QKJ27)</f>
        <v>#REF!</v>
      </c>
      <c r="QKK29" s="2653" t="e">
        <f>SUMIF(#REF!,"TRUE",QKK13:QKK27)</f>
        <v>#REF!</v>
      </c>
      <c r="QKL29" s="2653" t="e">
        <f>SUMIF(#REF!,"TRUE",QKL13:QKL27)</f>
        <v>#REF!</v>
      </c>
      <c r="QKM29" s="2653" t="e">
        <f>SUMIF(#REF!,"TRUE",QKM13:QKM27)</f>
        <v>#REF!</v>
      </c>
      <c r="QKN29" s="2653" t="e">
        <f>SUMIF(#REF!,"TRUE",QKN13:QKN27)</f>
        <v>#REF!</v>
      </c>
      <c r="QKO29" s="2653" t="e">
        <f>SUMIF(#REF!,"TRUE",QKO13:QKO27)</f>
        <v>#REF!</v>
      </c>
      <c r="QKP29" s="2653" t="e">
        <f>SUMIF(#REF!,"TRUE",QKP13:QKP27)</f>
        <v>#REF!</v>
      </c>
      <c r="QKQ29" s="2653" t="e">
        <f>SUMIF(#REF!,"TRUE",QKQ13:QKQ27)</f>
        <v>#REF!</v>
      </c>
      <c r="QKR29" s="2653" t="e">
        <f>SUMIF(#REF!,"TRUE",QKR13:QKR27)</f>
        <v>#REF!</v>
      </c>
      <c r="QKS29" s="2653" t="e">
        <f>SUMIF(#REF!,"TRUE",QKS13:QKS27)</f>
        <v>#REF!</v>
      </c>
      <c r="QKT29" s="2653" t="e">
        <f>SUMIF(#REF!,"TRUE",QKT13:QKT27)</f>
        <v>#REF!</v>
      </c>
      <c r="QKU29" s="2653" t="e">
        <f>SUMIF(#REF!,"TRUE",QKU13:QKU27)</f>
        <v>#REF!</v>
      </c>
      <c r="QKV29" s="2653" t="e">
        <f>SUMIF(#REF!,"TRUE",QKV13:QKV27)</f>
        <v>#REF!</v>
      </c>
      <c r="QKW29" s="2653" t="e">
        <f>SUMIF(#REF!,"TRUE",QKW13:QKW27)</f>
        <v>#REF!</v>
      </c>
      <c r="QKX29" s="2653" t="e">
        <f>SUMIF(#REF!,"TRUE",QKX13:QKX27)</f>
        <v>#REF!</v>
      </c>
      <c r="QKY29" s="2653" t="e">
        <f>SUMIF(#REF!,"TRUE",QKY13:QKY27)</f>
        <v>#REF!</v>
      </c>
      <c r="QKZ29" s="2653" t="e">
        <f>SUMIF(#REF!,"TRUE",QKZ13:QKZ27)</f>
        <v>#REF!</v>
      </c>
      <c r="QLA29" s="2653" t="e">
        <f>SUMIF(#REF!,"TRUE",QLA13:QLA27)</f>
        <v>#REF!</v>
      </c>
      <c r="QLB29" s="2653" t="e">
        <f>SUMIF(#REF!,"TRUE",QLB13:QLB27)</f>
        <v>#REF!</v>
      </c>
      <c r="QLC29" s="2653" t="e">
        <f>SUMIF(#REF!,"TRUE",QLC13:QLC27)</f>
        <v>#REF!</v>
      </c>
      <c r="QLD29" s="2653" t="e">
        <f>SUMIF(#REF!,"TRUE",QLD13:QLD27)</f>
        <v>#REF!</v>
      </c>
      <c r="QLE29" s="2653" t="e">
        <f>SUMIF(#REF!,"TRUE",QLE13:QLE27)</f>
        <v>#REF!</v>
      </c>
      <c r="QLF29" s="2653" t="e">
        <f>SUMIF(#REF!,"TRUE",QLF13:QLF27)</f>
        <v>#REF!</v>
      </c>
      <c r="QLG29" s="2653" t="e">
        <f>SUMIF(#REF!,"TRUE",QLG13:QLG27)</f>
        <v>#REF!</v>
      </c>
      <c r="QLH29" s="2653" t="e">
        <f>SUMIF(#REF!,"TRUE",QLH13:QLH27)</f>
        <v>#REF!</v>
      </c>
      <c r="QLI29" s="2653" t="e">
        <f>SUMIF(#REF!,"TRUE",QLI13:QLI27)</f>
        <v>#REF!</v>
      </c>
      <c r="QLJ29" s="2653" t="e">
        <f>SUMIF(#REF!,"TRUE",QLJ13:QLJ27)</f>
        <v>#REF!</v>
      </c>
      <c r="QLK29" s="2653" t="e">
        <f>SUMIF(#REF!,"TRUE",QLK13:QLK27)</f>
        <v>#REF!</v>
      </c>
      <c r="QLL29" s="2653" t="e">
        <f>SUMIF(#REF!,"TRUE",QLL13:QLL27)</f>
        <v>#REF!</v>
      </c>
      <c r="QLM29" s="2653" t="e">
        <f>SUMIF(#REF!,"TRUE",QLM13:QLM27)</f>
        <v>#REF!</v>
      </c>
      <c r="QLN29" s="2653" t="e">
        <f>SUMIF(#REF!,"TRUE",QLN13:QLN27)</f>
        <v>#REF!</v>
      </c>
      <c r="QLO29" s="2653" t="e">
        <f>SUMIF(#REF!,"TRUE",QLO13:QLO27)</f>
        <v>#REF!</v>
      </c>
      <c r="QLP29" s="2653" t="e">
        <f>SUMIF(#REF!,"TRUE",QLP13:QLP27)</f>
        <v>#REF!</v>
      </c>
      <c r="QLQ29" s="2653" t="e">
        <f>SUMIF(#REF!,"TRUE",QLQ13:QLQ27)</f>
        <v>#REF!</v>
      </c>
      <c r="QLR29" s="2653" t="e">
        <f>SUMIF(#REF!,"TRUE",QLR13:QLR27)</f>
        <v>#REF!</v>
      </c>
      <c r="QLS29" s="2653" t="e">
        <f>SUMIF(#REF!,"TRUE",QLS13:QLS27)</f>
        <v>#REF!</v>
      </c>
      <c r="QLT29" s="2653" t="e">
        <f>SUMIF(#REF!,"TRUE",QLT13:QLT27)</f>
        <v>#REF!</v>
      </c>
      <c r="QLU29" s="2653" t="e">
        <f>SUMIF(#REF!,"TRUE",QLU13:QLU27)</f>
        <v>#REF!</v>
      </c>
      <c r="QLV29" s="2653" t="e">
        <f>SUMIF(#REF!,"TRUE",QLV13:QLV27)</f>
        <v>#REF!</v>
      </c>
      <c r="QLW29" s="2653" t="e">
        <f>SUMIF(#REF!,"TRUE",QLW13:QLW27)</f>
        <v>#REF!</v>
      </c>
      <c r="QLX29" s="2653" t="e">
        <f>SUMIF(#REF!,"TRUE",QLX13:QLX27)</f>
        <v>#REF!</v>
      </c>
      <c r="QLY29" s="2653" t="e">
        <f>SUMIF(#REF!,"TRUE",QLY13:QLY27)</f>
        <v>#REF!</v>
      </c>
      <c r="QLZ29" s="2653" t="e">
        <f>SUMIF(#REF!,"TRUE",QLZ13:QLZ27)</f>
        <v>#REF!</v>
      </c>
      <c r="QMA29" s="2653" t="e">
        <f>SUMIF(#REF!,"TRUE",QMA13:QMA27)</f>
        <v>#REF!</v>
      </c>
      <c r="QMB29" s="2653" t="e">
        <f>SUMIF(#REF!,"TRUE",QMB13:QMB27)</f>
        <v>#REF!</v>
      </c>
      <c r="QMC29" s="2653" t="e">
        <f>SUMIF(#REF!,"TRUE",QMC13:QMC27)</f>
        <v>#REF!</v>
      </c>
      <c r="QMD29" s="2653" t="e">
        <f>SUMIF(#REF!,"TRUE",QMD13:QMD27)</f>
        <v>#REF!</v>
      </c>
      <c r="QME29" s="2653" t="e">
        <f>SUMIF(#REF!,"TRUE",QME13:QME27)</f>
        <v>#REF!</v>
      </c>
      <c r="QMF29" s="2653" t="e">
        <f>SUMIF(#REF!,"TRUE",QMF13:QMF27)</f>
        <v>#REF!</v>
      </c>
      <c r="QMG29" s="2653" t="e">
        <f>SUMIF(#REF!,"TRUE",QMG13:QMG27)</f>
        <v>#REF!</v>
      </c>
      <c r="QMH29" s="2653" t="e">
        <f>SUMIF(#REF!,"TRUE",QMH13:QMH27)</f>
        <v>#REF!</v>
      </c>
      <c r="QMI29" s="2653" t="e">
        <f>SUMIF(#REF!,"TRUE",QMI13:QMI27)</f>
        <v>#REF!</v>
      </c>
      <c r="QMJ29" s="2653" t="e">
        <f>SUMIF(#REF!,"TRUE",QMJ13:QMJ27)</f>
        <v>#REF!</v>
      </c>
      <c r="QMK29" s="2653" t="e">
        <f>SUMIF(#REF!,"TRUE",QMK13:QMK27)</f>
        <v>#REF!</v>
      </c>
      <c r="QML29" s="2653" t="e">
        <f>SUMIF(#REF!,"TRUE",QML13:QML27)</f>
        <v>#REF!</v>
      </c>
      <c r="QMM29" s="2653" t="e">
        <f>SUMIF(#REF!,"TRUE",QMM13:QMM27)</f>
        <v>#REF!</v>
      </c>
      <c r="QMN29" s="2653" t="e">
        <f>SUMIF(#REF!,"TRUE",QMN13:QMN27)</f>
        <v>#REF!</v>
      </c>
      <c r="QMO29" s="2653" t="e">
        <f>SUMIF(#REF!,"TRUE",QMO13:QMO27)</f>
        <v>#REF!</v>
      </c>
      <c r="QMP29" s="2653" t="e">
        <f>SUMIF(#REF!,"TRUE",QMP13:QMP27)</f>
        <v>#REF!</v>
      </c>
      <c r="QMQ29" s="2653" t="e">
        <f>SUMIF(#REF!,"TRUE",QMQ13:QMQ27)</f>
        <v>#REF!</v>
      </c>
      <c r="QMR29" s="2653" t="e">
        <f>SUMIF(#REF!,"TRUE",QMR13:QMR27)</f>
        <v>#REF!</v>
      </c>
      <c r="QMS29" s="2653" t="e">
        <f>SUMIF(#REF!,"TRUE",QMS13:QMS27)</f>
        <v>#REF!</v>
      </c>
      <c r="QMT29" s="2653" t="e">
        <f>SUMIF(#REF!,"TRUE",QMT13:QMT27)</f>
        <v>#REF!</v>
      </c>
      <c r="QMU29" s="2653" t="e">
        <f>SUMIF(#REF!,"TRUE",QMU13:QMU27)</f>
        <v>#REF!</v>
      </c>
      <c r="QMV29" s="2653" t="e">
        <f>SUMIF(#REF!,"TRUE",QMV13:QMV27)</f>
        <v>#REF!</v>
      </c>
      <c r="QMW29" s="2653" t="e">
        <f>SUMIF(#REF!,"TRUE",QMW13:QMW27)</f>
        <v>#REF!</v>
      </c>
      <c r="QMX29" s="2653" t="e">
        <f>SUMIF(#REF!,"TRUE",QMX13:QMX27)</f>
        <v>#REF!</v>
      </c>
      <c r="QMY29" s="2653" t="e">
        <f>SUMIF(#REF!,"TRUE",QMY13:QMY27)</f>
        <v>#REF!</v>
      </c>
      <c r="QMZ29" s="2653" t="e">
        <f>SUMIF(#REF!,"TRUE",QMZ13:QMZ27)</f>
        <v>#REF!</v>
      </c>
      <c r="QNA29" s="2653" t="e">
        <f>SUMIF(#REF!,"TRUE",QNA13:QNA27)</f>
        <v>#REF!</v>
      </c>
      <c r="QNB29" s="2653" t="e">
        <f>SUMIF(#REF!,"TRUE",QNB13:QNB27)</f>
        <v>#REF!</v>
      </c>
      <c r="QNC29" s="2653" t="e">
        <f>SUMIF(#REF!,"TRUE",QNC13:QNC27)</f>
        <v>#REF!</v>
      </c>
      <c r="QND29" s="2653" t="e">
        <f>SUMIF(#REF!,"TRUE",QND13:QND27)</f>
        <v>#REF!</v>
      </c>
      <c r="QNE29" s="2653" t="e">
        <f>SUMIF(#REF!,"TRUE",QNE13:QNE27)</f>
        <v>#REF!</v>
      </c>
      <c r="QNF29" s="2653" t="e">
        <f>SUMIF(#REF!,"TRUE",QNF13:QNF27)</f>
        <v>#REF!</v>
      </c>
      <c r="QNG29" s="2653" t="e">
        <f>SUMIF(#REF!,"TRUE",QNG13:QNG27)</f>
        <v>#REF!</v>
      </c>
      <c r="QNH29" s="2653" t="e">
        <f>SUMIF(#REF!,"TRUE",QNH13:QNH27)</f>
        <v>#REF!</v>
      </c>
      <c r="QNI29" s="2653" t="e">
        <f>SUMIF(#REF!,"TRUE",QNI13:QNI27)</f>
        <v>#REF!</v>
      </c>
      <c r="QNJ29" s="2653" t="e">
        <f>SUMIF(#REF!,"TRUE",QNJ13:QNJ27)</f>
        <v>#REF!</v>
      </c>
      <c r="QNK29" s="2653" t="e">
        <f>SUMIF(#REF!,"TRUE",QNK13:QNK27)</f>
        <v>#REF!</v>
      </c>
      <c r="QNL29" s="2653" t="e">
        <f>SUMIF(#REF!,"TRUE",QNL13:QNL27)</f>
        <v>#REF!</v>
      </c>
      <c r="QNM29" s="2653" t="e">
        <f>SUMIF(#REF!,"TRUE",QNM13:QNM27)</f>
        <v>#REF!</v>
      </c>
      <c r="QNN29" s="2653" t="e">
        <f>SUMIF(#REF!,"TRUE",QNN13:QNN27)</f>
        <v>#REF!</v>
      </c>
      <c r="QNO29" s="2653" t="e">
        <f>SUMIF(#REF!,"TRUE",QNO13:QNO27)</f>
        <v>#REF!</v>
      </c>
      <c r="QNP29" s="2653" t="e">
        <f>SUMIF(#REF!,"TRUE",QNP13:QNP27)</f>
        <v>#REF!</v>
      </c>
      <c r="QNQ29" s="2653" t="e">
        <f>SUMIF(#REF!,"TRUE",QNQ13:QNQ27)</f>
        <v>#REF!</v>
      </c>
      <c r="QNR29" s="2653" t="e">
        <f>SUMIF(#REF!,"TRUE",QNR13:QNR27)</f>
        <v>#REF!</v>
      </c>
      <c r="QNS29" s="2653" t="e">
        <f>SUMIF(#REF!,"TRUE",QNS13:QNS27)</f>
        <v>#REF!</v>
      </c>
      <c r="QNT29" s="2653" t="e">
        <f>SUMIF(#REF!,"TRUE",QNT13:QNT27)</f>
        <v>#REF!</v>
      </c>
      <c r="QNU29" s="2653" t="e">
        <f>SUMIF(#REF!,"TRUE",QNU13:QNU27)</f>
        <v>#REF!</v>
      </c>
      <c r="QNV29" s="2653" t="e">
        <f>SUMIF(#REF!,"TRUE",QNV13:QNV27)</f>
        <v>#REF!</v>
      </c>
      <c r="QNW29" s="2653" t="e">
        <f>SUMIF(#REF!,"TRUE",QNW13:QNW27)</f>
        <v>#REF!</v>
      </c>
      <c r="QNX29" s="2653" t="e">
        <f>SUMIF(#REF!,"TRUE",QNX13:QNX27)</f>
        <v>#REF!</v>
      </c>
      <c r="QNY29" s="2653" t="e">
        <f>SUMIF(#REF!,"TRUE",QNY13:QNY27)</f>
        <v>#REF!</v>
      </c>
      <c r="QNZ29" s="2653" t="e">
        <f>SUMIF(#REF!,"TRUE",QNZ13:QNZ27)</f>
        <v>#REF!</v>
      </c>
      <c r="QOA29" s="2653" t="e">
        <f>SUMIF(#REF!,"TRUE",QOA13:QOA27)</f>
        <v>#REF!</v>
      </c>
      <c r="QOB29" s="2653" t="e">
        <f>SUMIF(#REF!,"TRUE",QOB13:QOB27)</f>
        <v>#REF!</v>
      </c>
      <c r="QOC29" s="2653" t="e">
        <f>SUMIF(#REF!,"TRUE",QOC13:QOC27)</f>
        <v>#REF!</v>
      </c>
      <c r="QOD29" s="2653" t="e">
        <f>SUMIF(#REF!,"TRUE",QOD13:QOD27)</f>
        <v>#REF!</v>
      </c>
      <c r="QOE29" s="2653" t="e">
        <f>SUMIF(#REF!,"TRUE",QOE13:QOE27)</f>
        <v>#REF!</v>
      </c>
      <c r="QOF29" s="2653" t="e">
        <f>SUMIF(#REF!,"TRUE",QOF13:QOF27)</f>
        <v>#REF!</v>
      </c>
      <c r="QOG29" s="2653" t="e">
        <f>SUMIF(#REF!,"TRUE",QOG13:QOG27)</f>
        <v>#REF!</v>
      </c>
      <c r="QOH29" s="2653" t="e">
        <f>SUMIF(#REF!,"TRUE",QOH13:QOH27)</f>
        <v>#REF!</v>
      </c>
      <c r="QOI29" s="2653" t="e">
        <f>SUMIF(#REF!,"TRUE",QOI13:QOI27)</f>
        <v>#REF!</v>
      </c>
      <c r="QOJ29" s="2653" t="e">
        <f>SUMIF(#REF!,"TRUE",QOJ13:QOJ27)</f>
        <v>#REF!</v>
      </c>
      <c r="QOK29" s="2653" t="e">
        <f>SUMIF(#REF!,"TRUE",QOK13:QOK27)</f>
        <v>#REF!</v>
      </c>
      <c r="QOL29" s="2653" t="e">
        <f>SUMIF(#REF!,"TRUE",QOL13:QOL27)</f>
        <v>#REF!</v>
      </c>
      <c r="QOM29" s="2653" t="e">
        <f>SUMIF(#REF!,"TRUE",QOM13:QOM27)</f>
        <v>#REF!</v>
      </c>
      <c r="QON29" s="2653" t="e">
        <f>SUMIF(#REF!,"TRUE",QON13:QON27)</f>
        <v>#REF!</v>
      </c>
      <c r="QOO29" s="2653" t="e">
        <f>SUMIF(#REF!,"TRUE",QOO13:QOO27)</f>
        <v>#REF!</v>
      </c>
      <c r="QOP29" s="2653" t="e">
        <f>SUMIF(#REF!,"TRUE",QOP13:QOP27)</f>
        <v>#REF!</v>
      </c>
      <c r="QOQ29" s="2653" t="e">
        <f>SUMIF(#REF!,"TRUE",QOQ13:QOQ27)</f>
        <v>#REF!</v>
      </c>
      <c r="QOR29" s="2653" t="e">
        <f>SUMIF(#REF!,"TRUE",QOR13:QOR27)</f>
        <v>#REF!</v>
      </c>
      <c r="QOS29" s="2653" t="e">
        <f>SUMIF(#REF!,"TRUE",QOS13:QOS27)</f>
        <v>#REF!</v>
      </c>
      <c r="QOT29" s="2653" t="e">
        <f>SUMIF(#REF!,"TRUE",QOT13:QOT27)</f>
        <v>#REF!</v>
      </c>
      <c r="QOU29" s="2653" t="e">
        <f>SUMIF(#REF!,"TRUE",QOU13:QOU27)</f>
        <v>#REF!</v>
      </c>
      <c r="QOV29" s="2653" t="e">
        <f>SUMIF(#REF!,"TRUE",QOV13:QOV27)</f>
        <v>#REF!</v>
      </c>
      <c r="QOW29" s="2653" t="e">
        <f>SUMIF(#REF!,"TRUE",QOW13:QOW27)</f>
        <v>#REF!</v>
      </c>
      <c r="QOX29" s="2653" t="e">
        <f>SUMIF(#REF!,"TRUE",QOX13:QOX27)</f>
        <v>#REF!</v>
      </c>
      <c r="QOY29" s="2653" t="e">
        <f>SUMIF(#REF!,"TRUE",QOY13:QOY27)</f>
        <v>#REF!</v>
      </c>
      <c r="QOZ29" s="2653" t="e">
        <f>SUMIF(#REF!,"TRUE",QOZ13:QOZ27)</f>
        <v>#REF!</v>
      </c>
      <c r="QPA29" s="2653" t="e">
        <f>SUMIF(#REF!,"TRUE",QPA13:QPA27)</f>
        <v>#REF!</v>
      </c>
      <c r="QPB29" s="2653" t="e">
        <f>SUMIF(#REF!,"TRUE",QPB13:QPB27)</f>
        <v>#REF!</v>
      </c>
      <c r="QPC29" s="2653" t="e">
        <f>SUMIF(#REF!,"TRUE",QPC13:QPC27)</f>
        <v>#REF!</v>
      </c>
      <c r="QPD29" s="2653" t="e">
        <f>SUMIF(#REF!,"TRUE",QPD13:QPD27)</f>
        <v>#REF!</v>
      </c>
      <c r="QPE29" s="2653" t="e">
        <f>SUMIF(#REF!,"TRUE",QPE13:QPE27)</f>
        <v>#REF!</v>
      </c>
      <c r="QPF29" s="2653" t="e">
        <f>SUMIF(#REF!,"TRUE",QPF13:QPF27)</f>
        <v>#REF!</v>
      </c>
      <c r="QPG29" s="2653" t="e">
        <f>SUMIF(#REF!,"TRUE",QPG13:QPG27)</f>
        <v>#REF!</v>
      </c>
      <c r="QPH29" s="2653" t="e">
        <f>SUMIF(#REF!,"TRUE",QPH13:QPH27)</f>
        <v>#REF!</v>
      </c>
      <c r="QPI29" s="2653" t="e">
        <f>SUMIF(#REF!,"TRUE",QPI13:QPI27)</f>
        <v>#REF!</v>
      </c>
      <c r="QPJ29" s="2653" t="e">
        <f>SUMIF(#REF!,"TRUE",QPJ13:QPJ27)</f>
        <v>#REF!</v>
      </c>
      <c r="QPK29" s="2653" t="e">
        <f>SUMIF(#REF!,"TRUE",QPK13:QPK27)</f>
        <v>#REF!</v>
      </c>
      <c r="QPL29" s="2653" t="e">
        <f>SUMIF(#REF!,"TRUE",QPL13:QPL27)</f>
        <v>#REF!</v>
      </c>
      <c r="QPM29" s="2653" t="e">
        <f>SUMIF(#REF!,"TRUE",QPM13:QPM27)</f>
        <v>#REF!</v>
      </c>
      <c r="QPN29" s="2653" t="e">
        <f>SUMIF(#REF!,"TRUE",QPN13:QPN27)</f>
        <v>#REF!</v>
      </c>
      <c r="QPO29" s="2653" t="e">
        <f>SUMIF(#REF!,"TRUE",QPO13:QPO27)</f>
        <v>#REF!</v>
      </c>
      <c r="QPP29" s="2653" t="e">
        <f>SUMIF(#REF!,"TRUE",QPP13:QPP27)</f>
        <v>#REF!</v>
      </c>
      <c r="QPQ29" s="2653" t="e">
        <f>SUMIF(#REF!,"TRUE",QPQ13:QPQ27)</f>
        <v>#REF!</v>
      </c>
      <c r="QPR29" s="2653" t="e">
        <f>SUMIF(#REF!,"TRUE",QPR13:QPR27)</f>
        <v>#REF!</v>
      </c>
      <c r="QPS29" s="2653" t="e">
        <f>SUMIF(#REF!,"TRUE",QPS13:QPS27)</f>
        <v>#REF!</v>
      </c>
      <c r="QPT29" s="2653" t="e">
        <f>SUMIF(#REF!,"TRUE",QPT13:QPT27)</f>
        <v>#REF!</v>
      </c>
      <c r="QPU29" s="2653" t="e">
        <f>SUMIF(#REF!,"TRUE",QPU13:QPU27)</f>
        <v>#REF!</v>
      </c>
      <c r="QPV29" s="2653" t="e">
        <f>SUMIF(#REF!,"TRUE",QPV13:QPV27)</f>
        <v>#REF!</v>
      </c>
      <c r="QPW29" s="2653" t="e">
        <f>SUMIF(#REF!,"TRUE",QPW13:QPW27)</f>
        <v>#REF!</v>
      </c>
      <c r="QPX29" s="2653" t="e">
        <f>SUMIF(#REF!,"TRUE",QPX13:QPX27)</f>
        <v>#REF!</v>
      </c>
      <c r="QPY29" s="2653" t="e">
        <f>SUMIF(#REF!,"TRUE",QPY13:QPY27)</f>
        <v>#REF!</v>
      </c>
      <c r="QPZ29" s="2653" t="e">
        <f>SUMIF(#REF!,"TRUE",QPZ13:QPZ27)</f>
        <v>#REF!</v>
      </c>
      <c r="QQA29" s="2653" t="e">
        <f>SUMIF(#REF!,"TRUE",QQA13:QQA27)</f>
        <v>#REF!</v>
      </c>
      <c r="QQB29" s="2653" t="e">
        <f>SUMIF(#REF!,"TRUE",QQB13:QQB27)</f>
        <v>#REF!</v>
      </c>
      <c r="QQC29" s="2653" t="e">
        <f>SUMIF(#REF!,"TRUE",QQC13:QQC27)</f>
        <v>#REF!</v>
      </c>
      <c r="QQD29" s="2653" t="e">
        <f>SUMIF(#REF!,"TRUE",QQD13:QQD27)</f>
        <v>#REF!</v>
      </c>
      <c r="QQE29" s="2653" t="e">
        <f>SUMIF(#REF!,"TRUE",QQE13:QQE27)</f>
        <v>#REF!</v>
      </c>
      <c r="QQF29" s="2653" t="e">
        <f>SUMIF(#REF!,"TRUE",QQF13:QQF27)</f>
        <v>#REF!</v>
      </c>
      <c r="QQG29" s="2653" t="e">
        <f>SUMIF(#REF!,"TRUE",QQG13:QQG27)</f>
        <v>#REF!</v>
      </c>
      <c r="QQH29" s="2653" t="e">
        <f>SUMIF(#REF!,"TRUE",QQH13:QQH27)</f>
        <v>#REF!</v>
      </c>
      <c r="QQI29" s="2653" t="e">
        <f>SUMIF(#REF!,"TRUE",QQI13:QQI27)</f>
        <v>#REF!</v>
      </c>
      <c r="QQJ29" s="2653" t="e">
        <f>SUMIF(#REF!,"TRUE",QQJ13:QQJ27)</f>
        <v>#REF!</v>
      </c>
      <c r="QQK29" s="2653" t="e">
        <f>SUMIF(#REF!,"TRUE",QQK13:QQK27)</f>
        <v>#REF!</v>
      </c>
      <c r="QQL29" s="2653" t="e">
        <f>SUMIF(#REF!,"TRUE",QQL13:QQL27)</f>
        <v>#REF!</v>
      </c>
      <c r="QQM29" s="2653" t="e">
        <f>SUMIF(#REF!,"TRUE",QQM13:QQM27)</f>
        <v>#REF!</v>
      </c>
      <c r="QQN29" s="2653" t="e">
        <f>SUMIF(#REF!,"TRUE",QQN13:QQN27)</f>
        <v>#REF!</v>
      </c>
      <c r="QQO29" s="2653" t="e">
        <f>SUMIF(#REF!,"TRUE",QQO13:QQO27)</f>
        <v>#REF!</v>
      </c>
      <c r="QQP29" s="2653" t="e">
        <f>SUMIF(#REF!,"TRUE",QQP13:QQP27)</f>
        <v>#REF!</v>
      </c>
      <c r="QQQ29" s="2653" t="e">
        <f>SUMIF(#REF!,"TRUE",QQQ13:QQQ27)</f>
        <v>#REF!</v>
      </c>
      <c r="QQR29" s="2653" t="e">
        <f>SUMIF(#REF!,"TRUE",QQR13:QQR27)</f>
        <v>#REF!</v>
      </c>
      <c r="QQS29" s="2653" t="e">
        <f>SUMIF(#REF!,"TRUE",QQS13:QQS27)</f>
        <v>#REF!</v>
      </c>
      <c r="QQT29" s="2653" t="e">
        <f>SUMIF(#REF!,"TRUE",QQT13:QQT27)</f>
        <v>#REF!</v>
      </c>
      <c r="QQU29" s="2653" t="e">
        <f>SUMIF(#REF!,"TRUE",QQU13:QQU27)</f>
        <v>#REF!</v>
      </c>
      <c r="QQV29" s="2653" t="e">
        <f>SUMIF(#REF!,"TRUE",QQV13:QQV27)</f>
        <v>#REF!</v>
      </c>
      <c r="QQW29" s="2653" t="e">
        <f>SUMIF(#REF!,"TRUE",QQW13:QQW27)</f>
        <v>#REF!</v>
      </c>
      <c r="QQX29" s="2653" t="e">
        <f>SUMIF(#REF!,"TRUE",QQX13:QQX27)</f>
        <v>#REF!</v>
      </c>
      <c r="QQY29" s="2653" t="e">
        <f>SUMIF(#REF!,"TRUE",QQY13:QQY27)</f>
        <v>#REF!</v>
      </c>
      <c r="QQZ29" s="2653" t="e">
        <f>SUMIF(#REF!,"TRUE",QQZ13:QQZ27)</f>
        <v>#REF!</v>
      </c>
      <c r="QRA29" s="2653" t="e">
        <f>SUMIF(#REF!,"TRUE",QRA13:QRA27)</f>
        <v>#REF!</v>
      </c>
      <c r="QRB29" s="2653" t="e">
        <f>SUMIF(#REF!,"TRUE",QRB13:QRB27)</f>
        <v>#REF!</v>
      </c>
      <c r="QRC29" s="2653" t="e">
        <f>SUMIF(#REF!,"TRUE",QRC13:QRC27)</f>
        <v>#REF!</v>
      </c>
      <c r="QRD29" s="2653" t="e">
        <f>SUMIF(#REF!,"TRUE",QRD13:QRD27)</f>
        <v>#REF!</v>
      </c>
      <c r="QRE29" s="2653" t="e">
        <f>SUMIF(#REF!,"TRUE",QRE13:QRE27)</f>
        <v>#REF!</v>
      </c>
      <c r="QRF29" s="2653" t="e">
        <f>SUMIF(#REF!,"TRUE",QRF13:QRF27)</f>
        <v>#REF!</v>
      </c>
      <c r="QRG29" s="2653" t="e">
        <f>SUMIF(#REF!,"TRUE",QRG13:QRG27)</f>
        <v>#REF!</v>
      </c>
      <c r="QRH29" s="2653" t="e">
        <f>SUMIF(#REF!,"TRUE",QRH13:QRH27)</f>
        <v>#REF!</v>
      </c>
      <c r="QRI29" s="2653" t="e">
        <f>SUMIF(#REF!,"TRUE",QRI13:QRI27)</f>
        <v>#REF!</v>
      </c>
      <c r="QRJ29" s="2653" t="e">
        <f>SUMIF(#REF!,"TRUE",QRJ13:QRJ27)</f>
        <v>#REF!</v>
      </c>
      <c r="QRK29" s="2653" t="e">
        <f>SUMIF(#REF!,"TRUE",QRK13:QRK27)</f>
        <v>#REF!</v>
      </c>
      <c r="QRL29" s="2653" t="e">
        <f>SUMIF(#REF!,"TRUE",QRL13:QRL27)</f>
        <v>#REF!</v>
      </c>
      <c r="QRM29" s="2653" t="e">
        <f>SUMIF(#REF!,"TRUE",QRM13:QRM27)</f>
        <v>#REF!</v>
      </c>
      <c r="QRN29" s="2653" t="e">
        <f>SUMIF(#REF!,"TRUE",QRN13:QRN27)</f>
        <v>#REF!</v>
      </c>
      <c r="QRO29" s="2653" t="e">
        <f>SUMIF(#REF!,"TRUE",QRO13:QRO27)</f>
        <v>#REF!</v>
      </c>
      <c r="QRP29" s="2653" t="e">
        <f>SUMIF(#REF!,"TRUE",QRP13:QRP27)</f>
        <v>#REF!</v>
      </c>
      <c r="QRQ29" s="2653" t="e">
        <f>SUMIF(#REF!,"TRUE",QRQ13:QRQ27)</f>
        <v>#REF!</v>
      </c>
      <c r="QRR29" s="2653" t="e">
        <f>SUMIF(#REF!,"TRUE",QRR13:QRR27)</f>
        <v>#REF!</v>
      </c>
      <c r="QRS29" s="2653" t="e">
        <f>SUMIF(#REF!,"TRUE",QRS13:QRS27)</f>
        <v>#REF!</v>
      </c>
      <c r="QRT29" s="2653" t="e">
        <f>SUMIF(#REF!,"TRUE",QRT13:QRT27)</f>
        <v>#REF!</v>
      </c>
      <c r="QRU29" s="2653" t="e">
        <f>SUMIF(#REF!,"TRUE",QRU13:QRU27)</f>
        <v>#REF!</v>
      </c>
      <c r="QRV29" s="2653" t="e">
        <f>SUMIF(#REF!,"TRUE",QRV13:QRV27)</f>
        <v>#REF!</v>
      </c>
      <c r="QRW29" s="2653" t="e">
        <f>SUMIF(#REF!,"TRUE",QRW13:QRW27)</f>
        <v>#REF!</v>
      </c>
      <c r="QRX29" s="2653" t="e">
        <f>SUMIF(#REF!,"TRUE",QRX13:QRX27)</f>
        <v>#REF!</v>
      </c>
      <c r="QRY29" s="2653" t="e">
        <f>SUMIF(#REF!,"TRUE",QRY13:QRY27)</f>
        <v>#REF!</v>
      </c>
      <c r="QRZ29" s="2653" t="e">
        <f>SUMIF(#REF!,"TRUE",QRZ13:QRZ27)</f>
        <v>#REF!</v>
      </c>
      <c r="QSA29" s="2653" t="e">
        <f>SUMIF(#REF!,"TRUE",QSA13:QSA27)</f>
        <v>#REF!</v>
      </c>
      <c r="QSB29" s="2653" t="e">
        <f>SUMIF(#REF!,"TRUE",QSB13:QSB27)</f>
        <v>#REF!</v>
      </c>
      <c r="QSC29" s="2653" t="e">
        <f>SUMIF(#REF!,"TRUE",QSC13:QSC27)</f>
        <v>#REF!</v>
      </c>
      <c r="QSD29" s="2653" t="e">
        <f>SUMIF(#REF!,"TRUE",QSD13:QSD27)</f>
        <v>#REF!</v>
      </c>
      <c r="QSE29" s="2653" t="e">
        <f>SUMIF(#REF!,"TRUE",QSE13:QSE27)</f>
        <v>#REF!</v>
      </c>
      <c r="QSF29" s="2653" t="e">
        <f>SUMIF(#REF!,"TRUE",QSF13:QSF27)</f>
        <v>#REF!</v>
      </c>
      <c r="QSG29" s="2653" t="e">
        <f>SUMIF(#REF!,"TRUE",QSG13:QSG27)</f>
        <v>#REF!</v>
      </c>
      <c r="QSH29" s="2653" t="e">
        <f>SUMIF(#REF!,"TRUE",QSH13:QSH27)</f>
        <v>#REF!</v>
      </c>
      <c r="QSI29" s="2653" t="e">
        <f>SUMIF(#REF!,"TRUE",QSI13:QSI27)</f>
        <v>#REF!</v>
      </c>
      <c r="QSJ29" s="2653" t="e">
        <f>SUMIF(#REF!,"TRUE",QSJ13:QSJ27)</f>
        <v>#REF!</v>
      </c>
      <c r="QSK29" s="2653" t="e">
        <f>SUMIF(#REF!,"TRUE",QSK13:QSK27)</f>
        <v>#REF!</v>
      </c>
      <c r="QSL29" s="2653" t="e">
        <f>SUMIF(#REF!,"TRUE",QSL13:QSL27)</f>
        <v>#REF!</v>
      </c>
      <c r="QSM29" s="2653" t="e">
        <f>SUMIF(#REF!,"TRUE",QSM13:QSM27)</f>
        <v>#REF!</v>
      </c>
      <c r="QSN29" s="2653" t="e">
        <f>SUMIF(#REF!,"TRUE",QSN13:QSN27)</f>
        <v>#REF!</v>
      </c>
      <c r="QSO29" s="2653" t="e">
        <f>SUMIF(#REF!,"TRUE",QSO13:QSO27)</f>
        <v>#REF!</v>
      </c>
      <c r="QSP29" s="2653" t="e">
        <f>SUMIF(#REF!,"TRUE",QSP13:QSP27)</f>
        <v>#REF!</v>
      </c>
      <c r="QSQ29" s="2653" t="e">
        <f>SUMIF(#REF!,"TRUE",QSQ13:QSQ27)</f>
        <v>#REF!</v>
      </c>
      <c r="QSR29" s="2653" t="e">
        <f>SUMIF(#REF!,"TRUE",QSR13:QSR27)</f>
        <v>#REF!</v>
      </c>
      <c r="QSS29" s="2653" t="e">
        <f>SUMIF(#REF!,"TRUE",QSS13:QSS27)</f>
        <v>#REF!</v>
      </c>
      <c r="QST29" s="2653" t="e">
        <f>SUMIF(#REF!,"TRUE",QST13:QST27)</f>
        <v>#REF!</v>
      </c>
      <c r="QSU29" s="2653" t="e">
        <f>SUMIF(#REF!,"TRUE",QSU13:QSU27)</f>
        <v>#REF!</v>
      </c>
      <c r="QSV29" s="2653" t="e">
        <f>SUMIF(#REF!,"TRUE",QSV13:QSV27)</f>
        <v>#REF!</v>
      </c>
      <c r="QSW29" s="2653" t="e">
        <f>SUMIF(#REF!,"TRUE",QSW13:QSW27)</f>
        <v>#REF!</v>
      </c>
      <c r="QSX29" s="2653" t="e">
        <f>SUMIF(#REF!,"TRUE",QSX13:QSX27)</f>
        <v>#REF!</v>
      </c>
      <c r="QSY29" s="2653" t="e">
        <f>SUMIF(#REF!,"TRUE",QSY13:QSY27)</f>
        <v>#REF!</v>
      </c>
      <c r="QSZ29" s="2653" t="e">
        <f>SUMIF(#REF!,"TRUE",QSZ13:QSZ27)</f>
        <v>#REF!</v>
      </c>
      <c r="QTA29" s="2653" t="e">
        <f>SUMIF(#REF!,"TRUE",QTA13:QTA27)</f>
        <v>#REF!</v>
      </c>
      <c r="QTB29" s="2653" t="e">
        <f>SUMIF(#REF!,"TRUE",QTB13:QTB27)</f>
        <v>#REF!</v>
      </c>
      <c r="QTC29" s="2653" t="e">
        <f>SUMIF(#REF!,"TRUE",QTC13:QTC27)</f>
        <v>#REF!</v>
      </c>
      <c r="QTD29" s="2653" t="e">
        <f>SUMIF(#REF!,"TRUE",QTD13:QTD27)</f>
        <v>#REF!</v>
      </c>
      <c r="QTE29" s="2653" t="e">
        <f>SUMIF(#REF!,"TRUE",QTE13:QTE27)</f>
        <v>#REF!</v>
      </c>
      <c r="QTF29" s="2653" t="e">
        <f>SUMIF(#REF!,"TRUE",QTF13:QTF27)</f>
        <v>#REF!</v>
      </c>
      <c r="QTG29" s="2653" t="e">
        <f>SUMIF(#REF!,"TRUE",QTG13:QTG27)</f>
        <v>#REF!</v>
      </c>
      <c r="QTH29" s="2653" t="e">
        <f>SUMIF(#REF!,"TRUE",QTH13:QTH27)</f>
        <v>#REF!</v>
      </c>
      <c r="QTI29" s="2653" t="e">
        <f>SUMIF(#REF!,"TRUE",QTI13:QTI27)</f>
        <v>#REF!</v>
      </c>
      <c r="QTJ29" s="2653" t="e">
        <f>SUMIF(#REF!,"TRUE",QTJ13:QTJ27)</f>
        <v>#REF!</v>
      </c>
      <c r="QTK29" s="2653" t="e">
        <f>SUMIF(#REF!,"TRUE",QTK13:QTK27)</f>
        <v>#REF!</v>
      </c>
      <c r="QTL29" s="2653" t="e">
        <f>SUMIF(#REF!,"TRUE",QTL13:QTL27)</f>
        <v>#REF!</v>
      </c>
      <c r="QTM29" s="2653" t="e">
        <f>SUMIF(#REF!,"TRUE",QTM13:QTM27)</f>
        <v>#REF!</v>
      </c>
      <c r="QTN29" s="2653" t="e">
        <f>SUMIF(#REF!,"TRUE",QTN13:QTN27)</f>
        <v>#REF!</v>
      </c>
      <c r="QTO29" s="2653" t="e">
        <f>SUMIF(#REF!,"TRUE",QTO13:QTO27)</f>
        <v>#REF!</v>
      </c>
      <c r="QTP29" s="2653" t="e">
        <f>SUMIF(#REF!,"TRUE",QTP13:QTP27)</f>
        <v>#REF!</v>
      </c>
      <c r="QTQ29" s="2653" t="e">
        <f>SUMIF(#REF!,"TRUE",QTQ13:QTQ27)</f>
        <v>#REF!</v>
      </c>
      <c r="QTR29" s="2653" t="e">
        <f>SUMIF(#REF!,"TRUE",QTR13:QTR27)</f>
        <v>#REF!</v>
      </c>
      <c r="QTS29" s="2653" t="e">
        <f>SUMIF(#REF!,"TRUE",QTS13:QTS27)</f>
        <v>#REF!</v>
      </c>
      <c r="QTT29" s="2653" t="e">
        <f>SUMIF(#REF!,"TRUE",QTT13:QTT27)</f>
        <v>#REF!</v>
      </c>
      <c r="QTU29" s="2653" t="e">
        <f>SUMIF(#REF!,"TRUE",QTU13:QTU27)</f>
        <v>#REF!</v>
      </c>
      <c r="QTV29" s="2653" t="e">
        <f>SUMIF(#REF!,"TRUE",QTV13:QTV27)</f>
        <v>#REF!</v>
      </c>
      <c r="QTW29" s="2653" t="e">
        <f>SUMIF(#REF!,"TRUE",QTW13:QTW27)</f>
        <v>#REF!</v>
      </c>
      <c r="QTX29" s="2653" t="e">
        <f>SUMIF(#REF!,"TRUE",QTX13:QTX27)</f>
        <v>#REF!</v>
      </c>
      <c r="QTY29" s="2653" t="e">
        <f>SUMIF(#REF!,"TRUE",QTY13:QTY27)</f>
        <v>#REF!</v>
      </c>
      <c r="QTZ29" s="2653" t="e">
        <f>SUMIF(#REF!,"TRUE",QTZ13:QTZ27)</f>
        <v>#REF!</v>
      </c>
      <c r="QUA29" s="2653" t="e">
        <f>SUMIF(#REF!,"TRUE",QUA13:QUA27)</f>
        <v>#REF!</v>
      </c>
      <c r="QUB29" s="2653" t="e">
        <f>SUMIF(#REF!,"TRUE",QUB13:QUB27)</f>
        <v>#REF!</v>
      </c>
      <c r="QUC29" s="2653" t="e">
        <f>SUMIF(#REF!,"TRUE",QUC13:QUC27)</f>
        <v>#REF!</v>
      </c>
      <c r="QUD29" s="2653" t="e">
        <f>SUMIF(#REF!,"TRUE",QUD13:QUD27)</f>
        <v>#REF!</v>
      </c>
      <c r="QUE29" s="2653" t="e">
        <f>SUMIF(#REF!,"TRUE",QUE13:QUE27)</f>
        <v>#REF!</v>
      </c>
      <c r="QUF29" s="2653" t="e">
        <f>SUMIF(#REF!,"TRUE",QUF13:QUF27)</f>
        <v>#REF!</v>
      </c>
      <c r="QUG29" s="2653" t="e">
        <f>SUMIF(#REF!,"TRUE",QUG13:QUG27)</f>
        <v>#REF!</v>
      </c>
      <c r="QUH29" s="2653" t="e">
        <f>SUMIF(#REF!,"TRUE",QUH13:QUH27)</f>
        <v>#REF!</v>
      </c>
      <c r="QUI29" s="2653" t="e">
        <f>SUMIF(#REF!,"TRUE",QUI13:QUI27)</f>
        <v>#REF!</v>
      </c>
      <c r="QUJ29" s="2653" t="e">
        <f>SUMIF(#REF!,"TRUE",QUJ13:QUJ27)</f>
        <v>#REF!</v>
      </c>
      <c r="QUK29" s="2653" t="e">
        <f>SUMIF(#REF!,"TRUE",QUK13:QUK27)</f>
        <v>#REF!</v>
      </c>
      <c r="QUL29" s="2653" t="e">
        <f>SUMIF(#REF!,"TRUE",QUL13:QUL27)</f>
        <v>#REF!</v>
      </c>
      <c r="QUM29" s="2653" t="e">
        <f>SUMIF(#REF!,"TRUE",QUM13:QUM27)</f>
        <v>#REF!</v>
      </c>
      <c r="QUN29" s="2653" t="e">
        <f>SUMIF(#REF!,"TRUE",QUN13:QUN27)</f>
        <v>#REF!</v>
      </c>
      <c r="QUO29" s="2653" t="e">
        <f>SUMIF(#REF!,"TRUE",QUO13:QUO27)</f>
        <v>#REF!</v>
      </c>
      <c r="QUP29" s="2653" t="e">
        <f>SUMIF(#REF!,"TRUE",QUP13:QUP27)</f>
        <v>#REF!</v>
      </c>
      <c r="QUQ29" s="2653" t="e">
        <f>SUMIF(#REF!,"TRUE",QUQ13:QUQ27)</f>
        <v>#REF!</v>
      </c>
      <c r="QUR29" s="2653" t="e">
        <f>SUMIF(#REF!,"TRUE",QUR13:QUR27)</f>
        <v>#REF!</v>
      </c>
      <c r="QUS29" s="2653" t="e">
        <f>SUMIF(#REF!,"TRUE",QUS13:QUS27)</f>
        <v>#REF!</v>
      </c>
      <c r="QUT29" s="2653" t="e">
        <f>SUMIF(#REF!,"TRUE",QUT13:QUT27)</f>
        <v>#REF!</v>
      </c>
      <c r="QUU29" s="2653" t="e">
        <f>SUMIF(#REF!,"TRUE",QUU13:QUU27)</f>
        <v>#REF!</v>
      </c>
      <c r="QUV29" s="2653" t="e">
        <f>SUMIF(#REF!,"TRUE",QUV13:QUV27)</f>
        <v>#REF!</v>
      </c>
      <c r="QUW29" s="2653" t="e">
        <f>SUMIF(#REF!,"TRUE",QUW13:QUW27)</f>
        <v>#REF!</v>
      </c>
      <c r="QUX29" s="2653" t="e">
        <f>SUMIF(#REF!,"TRUE",QUX13:QUX27)</f>
        <v>#REF!</v>
      </c>
      <c r="QUY29" s="2653" t="e">
        <f>SUMIF(#REF!,"TRUE",QUY13:QUY27)</f>
        <v>#REF!</v>
      </c>
      <c r="QUZ29" s="2653" t="e">
        <f>SUMIF(#REF!,"TRUE",QUZ13:QUZ27)</f>
        <v>#REF!</v>
      </c>
      <c r="QVA29" s="2653" t="e">
        <f>SUMIF(#REF!,"TRUE",QVA13:QVA27)</f>
        <v>#REF!</v>
      </c>
      <c r="QVB29" s="2653" t="e">
        <f>SUMIF(#REF!,"TRUE",QVB13:QVB27)</f>
        <v>#REF!</v>
      </c>
      <c r="QVC29" s="2653" t="e">
        <f>SUMIF(#REF!,"TRUE",QVC13:QVC27)</f>
        <v>#REF!</v>
      </c>
      <c r="QVD29" s="2653" t="e">
        <f>SUMIF(#REF!,"TRUE",QVD13:QVD27)</f>
        <v>#REF!</v>
      </c>
      <c r="QVE29" s="2653" t="e">
        <f>SUMIF(#REF!,"TRUE",QVE13:QVE27)</f>
        <v>#REF!</v>
      </c>
      <c r="QVF29" s="2653" t="e">
        <f>SUMIF(#REF!,"TRUE",QVF13:QVF27)</f>
        <v>#REF!</v>
      </c>
      <c r="QVG29" s="2653" t="e">
        <f>SUMIF(#REF!,"TRUE",QVG13:QVG27)</f>
        <v>#REF!</v>
      </c>
      <c r="QVH29" s="2653" t="e">
        <f>SUMIF(#REF!,"TRUE",QVH13:QVH27)</f>
        <v>#REF!</v>
      </c>
      <c r="QVI29" s="2653" t="e">
        <f>SUMIF(#REF!,"TRUE",QVI13:QVI27)</f>
        <v>#REF!</v>
      </c>
      <c r="QVJ29" s="2653" t="e">
        <f>SUMIF(#REF!,"TRUE",QVJ13:QVJ27)</f>
        <v>#REF!</v>
      </c>
      <c r="QVK29" s="2653" t="e">
        <f>SUMIF(#REF!,"TRUE",QVK13:QVK27)</f>
        <v>#REF!</v>
      </c>
      <c r="QVL29" s="2653" t="e">
        <f>SUMIF(#REF!,"TRUE",QVL13:QVL27)</f>
        <v>#REF!</v>
      </c>
      <c r="QVM29" s="2653" t="e">
        <f>SUMIF(#REF!,"TRUE",QVM13:QVM27)</f>
        <v>#REF!</v>
      </c>
      <c r="QVN29" s="2653" t="e">
        <f>SUMIF(#REF!,"TRUE",QVN13:QVN27)</f>
        <v>#REF!</v>
      </c>
      <c r="QVO29" s="2653" t="e">
        <f>SUMIF(#REF!,"TRUE",QVO13:QVO27)</f>
        <v>#REF!</v>
      </c>
      <c r="QVP29" s="2653" t="e">
        <f>SUMIF(#REF!,"TRUE",QVP13:QVP27)</f>
        <v>#REF!</v>
      </c>
      <c r="QVQ29" s="2653" t="e">
        <f>SUMIF(#REF!,"TRUE",QVQ13:QVQ27)</f>
        <v>#REF!</v>
      </c>
      <c r="QVR29" s="2653" t="e">
        <f>SUMIF(#REF!,"TRUE",QVR13:QVR27)</f>
        <v>#REF!</v>
      </c>
      <c r="QVS29" s="2653" t="e">
        <f>SUMIF(#REF!,"TRUE",QVS13:QVS27)</f>
        <v>#REF!</v>
      </c>
      <c r="QVT29" s="2653" t="e">
        <f>SUMIF(#REF!,"TRUE",QVT13:QVT27)</f>
        <v>#REF!</v>
      </c>
      <c r="QVU29" s="2653" t="e">
        <f>SUMIF(#REF!,"TRUE",QVU13:QVU27)</f>
        <v>#REF!</v>
      </c>
      <c r="QVV29" s="2653" t="e">
        <f>SUMIF(#REF!,"TRUE",QVV13:QVV27)</f>
        <v>#REF!</v>
      </c>
      <c r="QVW29" s="2653" t="e">
        <f>SUMIF(#REF!,"TRUE",QVW13:QVW27)</f>
        <v>#REF!</v>
      </c>
      <c r="QVX29" s="2653" t="e">
        <f>SUMIF(#REF!,"TRUE",QVX13:QVX27)</f>
        <v>#REF!</v>
      </c>
      <c r="QVY29" s="2653" t="e">
        <f>SUMIF(#REF!,"TRUE",QVY13:QVY27)</f>
        <v>#REF!</v>
      </c>
      <c r="QVZ29" s="2653" t="e">
        <f>SUMIF(#REF!,"TRUE",QVZ13:QVZ27)</f>
        <v>#REF!</v>
      </c>
      <c r="QWA29" s="2653" t="e">
        <f>SUMIF(#REF!,"TRUE",QWA13:QWA27)</f>
        <v>#REF!</v>
      </c>
      <c r="QWB29" s="2653" t="e">
        <f>SUMIF(#REF!,"TRUE",QWB13:QWB27)</f>
        <v>#REF!</v>
      </c>
      <c r="QWC29" s="2653" t="e">
        <f>SUMIF(#REF!,"TRUE",QWC13:QWC27)</f>
        <v>#REF!</v>
      </c>
      <c r="QWD29" s="2653" t="e">
        <f>SUMIF(#REF!,"TRUE",QWD13:QWD27)</f>
        <v>#REF!</v>
      </c>
      <c r="QWE29" s="2653" t="e">
        <f>SUMIF(#REF!,"TRUE",QWE13:QWE27)</f>
        <v>#REF!</v>
      </c>
      <c r="QWF29" s="2653" t="e">
        <f>SUMIF(#REF!,"TRUE",QWF13:QWF27)</f>
        <v>#REF!</v>
      </c>
      <c r="QWG29" s="2653" t="e">
        <f>SUMIF(#REF!,"TRUE",QWG13:QWG27)</f>
        <v>#REF!</v>
      </c>
      <c r="QWH29" s="2653" t="e">
        <f>SUMIF(#REF!,"TRUE",QWH13:QWH27)</f>
        <v>#REF!</v>
      </c>
      <c r="QWI29" s="2653" t="e">
        <f>SUMIF(#REF!,"TRUE",QWI13:QWI27)</f>
        <v>#REF!</v>
      </c>
      <c r="QWJ29" s="2653" t="e">
        <f>SUMIF(#REF!,"TRUE",QWJ13:QWJ27)</f>
        <v>#REF!</v>
      </c>
      <c r="QWK29" s="2653" t="e">
        <f>SUMIF(#REF!,"TRUE",QWK13:QWK27)</f>
        <v>#REF!</v>
      </c>
      <c r="QWL29" s="2653" t="e">
        <f>SUMIF(#REF!,"TRUE",QWL13:QWL27)</f>
        <v>#REF!</v>
      </c>
      <c r="QWM29" s="2653" t="e">
        <f>SUMIF(#REF!,"TRUE",QWM13:QWM27)</f>
        <v>#REF!</v>
      </c>
      <c r="QWN29" s="2653" t="e">
        <f>SUMIF(#REF!,"TRUE",QWN13:QWN27)</f>
        <v>#REF!</v>
      </c>
      <c r="QWO29" s="2653" t="e">
        <f>SUMIF(#REF!,"TRUE",QWO13:QWO27)</f>
        <v>#REF!</v>
      </c>
      <c r="QWP29" s="2653" t="e">
        <f>SUMIF(#REF!,"TRUE",QWP13:QWP27)</f>
        <v>#REF!</v>
      </c>
      <c r="QWQ29" s="2653" t="e">
        <f>SUMIF(#REF!,"TRUE",QWQ13:QWQ27)</f>
        <v>#REF!</v>
      </c>
      <c r="QWR29" s="2653" t="e">
        <f>SUMIF(#REF!,"TRUE",QWR13:QWR27)</f>
        <v>#REF!</v>
      </c>
      <c r="QWS29" s="2653" t="e">
        <f>SUMIF(#REF!,"TRUE",QWS13:QWS27)</f>
        <v>#REF!</v>
      </c>
      <c r="QWT29" s="2653" t="e">
        <f>SUMIF(#REF!,"TRUE",QWT13:QWT27)</f>
        <v>#REF!</v>
      </c>
      <c r="QWU29" s="2653" t="e">
        <f>SUMIF(#REF!,"TRUE",QWU13:QWU27)</f>
        <v>#REF!</v>
      </c>
      <c r="QWV29" s="2653" t="e">
        <f>SUMIF(#REF!,"TRUE",QWV13:QWV27)</f>
        <v>#REF!</v>
      </c>
      <c r="QWW29" s="2653" t="e">
        <f>SUMIF(#REF!,"TRUE",QWW13:QWW27)</f>
        <v>#REF!</v>
      </c>
      <c r="QWX29" s="2653" t="e">
        <f>SUMIF(#REF!,"TRUE",QWX13:QWX27)</f>
        <v>#REF!</v>
      </c>
      <c r="QWY29" s="2653" t="e">
        <f>SUMIF(#REF!,"TRUE",QWY13:QWY27)</f>
        <v>#REF!</v>
      </c>
      <c r="QWZ29" s="2653" t="e">
        <f>SUMIF(#REF!,"TRUE",QWZ13:QWZ27)</f>
        <v>#REF!</v>
      </c>
      <c r="QXA29" s="2653" t="e">
        <f>SUMIF(#REF!,"TRUE",QXA13:QXA27)</f>
        <v>#REF!</v>
      </c>
      <c r="QXB29" s="2653" t="e">
        <f>SUMIF(#REF!,"TRUE",QXB13:QXB27)</f>
        <v>#REF!</v>
      </c>
      <c r="QXC29" s="2653" t="e">
        <f>SUMIF(#REF!,"TRUE",QXC13:QXC27)</f>
        <v>#REF!</v>
      </c>
      <c r="QXD29" s="2653" t="e">
        <f>SUMIF(#REF!,"TRUE",QXD13:QXD27)</f>
        <v>#REF!</v>
      </c>
      <c r="QXE29" s="2653" t="e">
        <f>SUMIF(#REF!,"TRUE",QXE13:QXE27)</f>
        <v>#REF!</v>
      </c>
      <c r="QXF29" s="2653" t="e">
        <f>SUMIF(#REF!,"TRUE",QXF13:QXF27)</f>
        <v>#REF!</v>
      </c>
      <c r="QXG29" s="2653" t="e">
        <f>SUMIF(#REF!,"TRUE",QXG13:QXG27)</f>
        <v>#REF!</v>
      </c>
      <c r="QXH29" s="2653" t="e">
        <f>SUMIF(#REF!,"TRUE",QXH13:QXH27)</f>
        <v>#REF!</v>
      </c>
      <c r="QXI29" s="2653" t="e">
        <f>SUMIF(#REF!,"TRUE",QXI13:QXI27)</f>
        <v>#REF!</v>
      </c>
      <c r="QXJ29" s="2653" t="e">
        <f>SUMIF(#REF!,"TRUE",QXJ13:QXJ27)</f>
        <v>#REF!</v>
      </c>
      <c r="QXK29" s="2653" t="e">
        <f>SUMIF(#REF!,"TRUE",QXK13:QXK27)</f>
        <v>#REF!</v>
      </c>
      <c r="QXL29" s="2653" t="e">
        <f>SUMIF(#REF!,"TRUE",QXL13:QXL27)</f>
        <v>#REF!</v>
      </c>
      <c r="QXM29" s="2653" t="e">
        <f>SUMIF(#REF!,"TRUE",QXM13:QXM27)</f>
        <v>#REF!</v>
      </c>
      <c r="QXN29" s="2653" t="e">
        <f>SUMIF(#REF!,"TRUE",QXN13:QXN27)</f>
        <v>#REF!</v>
      </c>
      <c r="QXO29" s="2653" t="e">
        <f>SUMIF(#REF!,"TRUE",QXO13:QXO27)</f>
        <v>#REF!</v>
      </c>
      <c r="QXP29" s="2653" t="e">
        <f>SUMIF(#REF!,"TRUE",QXP13:QXP27)</f>
        <v>#REF!</v>
      </c>
      <c r="QXQ29" s="2653" t="e">
        <f>SUMIF(#REF!,"TRUE",QXQ13:QXQ27)</f>
        <v>#REF!</v>
      </c>
      <c r="QXR29" s="2653" t="e">
        <f>SUMIF(#REF!,"TRUE",QXR13:QXR27)</f>
        <v>#REF!</v>
      </c>
      <c r="QXS29" s="2653" t="e">
        <f>SUMIF(#REF!,"TRUE",QXS13:QXS27)</f>
        <v>#REF!</v>
      </c>
      <c r="QXT29" s="2653" t="e">
        <f>SUMIF(#REF!,"TRUE",QXT13:QXT27)</f>
        <v>#REF!</v>
      </c>
      <c r="QXU29" s="2653" t="e">
        <f>SUMIF(#REF!,"TRUE",QXU13:QXU27)</f>
        <v>#REF!</v>
      </c>
      <c r="QXV29" s="2653" t="e">
        <f>SUMIF(#REF!,"TRUE",QXV13:QXV27)</f>
        <v>#REF!</v>
      </c>
      <c r="QXW29" s="2653" t="e">
        <f>SUMIF(#REF!,"TRUE",QXW13:QXW27)</f>
        <v>#REF!</v>
      </c>
      <c r="QXX29" s="2653" t="e">
        <f>SUMIF(#REF!,"TRUE",QXX13:QXX27)</f>
        <v>#REF!</v>
      </c>
      <c r="QXY29" s="2653" t="e">
        <f>SUMIF(#REF!,"TRUE",QXY13:QXY27)</f>
        <v>#REF!</v>
      </c>
      <c r="QXZ29" s="2653" t="e">
        <f>SUMIF(#REF!,"TRUE",QXZ13:QXZ27)</f>
        <v>#REF!</v>
      </c>
      <c r="QYA29" s="2653" t="e">
        <f>SUMIF(#REF!,"TRUE",QYA13:QYA27)</f>
        <v>#REF!</v>
      </c>
      <c r="QYB29" s="2653" t="e">
        <f>SUMIF(#REF!,"TRUE",QYB13:QYB27)</f>
        <v>#REF!</v>
      </c>
      <c r="QYC29" s="2653" t="e">
        <f>SUMIF(#REF!,"TRUE",QYC13:QYC27)</f>
        <v>#REF!</v>
      </c>
      <c r="QYD29" s="2653" t="e">
        <f>SUMIF(#REF!,"TRUE",QYD13:QYD27)</f>
        <v>#REF!</v>
      </c>
      <c r="QYE29" s="2653" t="e">
        <f>SUMIF(#REF!,"TRUE",QYE13:QYE27)</f>
        <v>#REF!</v>
      </c>
      <c r="QYF29" s="2653" t="e">
        <f>SUMIF(#REF!,"TRUE",QYF13:QYF27)</f>
        <v>#REF!</v>
      </c>
      <c r="QYG29" s="2653" t="e">
        <f>SUMIF(#REF!,"TRUE",QYG13:QYG27)</f>
        <v>#REF!</v>
      </c>
      <c r="QYH29" s="2653" t="e">
        <f>SUMIF(#REF!,"TRUE",QYH13:QYH27)</f>
        <v>#REF!</v>
      </c>
      <c r="QYI29" s="2653" t="e">
        <f>SUMIF(#REF!,"TRUE",QYI13:QYI27)</f>
        <v>#REF!</v>
      </c>
      <c r="QYJ29" s="2653" t="e">
        <f>SUMIF(#REF!,"TRUE",QYJ13:QYJ27)</f>
        <v>#REF!</v>
      </c>
      <c r="QYK29" s="2653" t="e">
        <f>SUMIF(#REF!,"TRUE",QYK13:QYK27)</f>
        <v>#REF!</v>
      </c>
      <c r="QYL29" s="2653" t="e">
        <f>SUMIF(#REF!,"TRUE",QYL13:QYL27)</f>
        <v>#REF!</v>
      </c>
      <c r="QYM29" s="2653" t="e">
        <f>SUMIF(#REF!,"TRUE",QYM13:QYM27)</f>
        <v>#REF!</v>
      </c>
      <c r="QYN29" s="2653" t="e">
        <f>SUMIF(#REF!,"TRUE",QYN13:QYN27)</f>
        <v>#REF!</v>
      </c>
      <c r="QYO29" s="2653" t="e">
        <f>SUMIF(#REF!,"TRUE",QYO13:QYO27)</f>
        <v>#REF!</v>
      </c>
      <c r="QYP29" s="2653" t="e">
        <f>SUMIF(#REF!,"TRUE",QYP13:QYP27)</f>
        <v>#REF!</v>
      </c>
      <c r="QYQ29" s="2653" t="e">
        <f>SUMIF(#REF!,"TRUE",QYQ13:QYQ27)</f>
        <v>#REF!</v>
      </c>
      <c r="QYR29" s="2653" t="e">
        <f>SUMIF(#REF!,"TRUE",QYR13:QYR27)</f>
        <v>#REF!</v>
      </c>
      <c r="QYS29" s="2653" t="e">
        <f>SUMIF(#REF!,"TRUE",QYS13:QYS27)</f>
        <v>#REF!</v>
      </c>
      <c r="QYT29" s="2653" t="e">
        <f>SUMIF(#REF!,"TRUE",QYT13:QYT27)</f>
        <v>#REF!</v>
      </c>
      <c r="QYU29" s="2653" t="e">
        <f>SUMIF(#REF!,"TRUE",QYU13:QYU27)</f>
        <v>#REF!</v>
      </c>
      <c r="QYV29" s="2653" t="e">
        <f>SUMIF(#REF!,"TRUE",QYV13:QYV27)</f>
        <v>#REF!</v>
      </c>
      <c r="QYW29" s="2653" t="e">
        <f>SUMIF(#REF!,"TRUE",QYW13:QYW27)</f>
        <v>#REF!</v>
      </c>
      <c r="QYX29" s="2653" t="e">
        <f>SUMIF(#REF!,"TRUE",QYX13:QYX27)</f>
        <v>#REF!</v>
      </c>
      <c r="QYY29" s="2653" t="e">
        <f>SUMIF(#REF!,"TRUE",QYY13:QYY27)</f>
        <v>#REF!</v>
      </c>
      <c r="QYZ29" s="2653" t="e">
        <f>SUMIF(#REF!,"TRUE",QYZ13:QYZ27)</f>
        <v>#REF!</v>
      </c>
      <c r="QZA29" s="2653" t="e">
        <f>SUMIF(#REF!,"TRUE",QZA13:QZA27)</f>
        <v>#REF!</v>
      </c>
      <c r="QZB29" s="2653" t="e">
        <f>SUMIF(#REF!,"TRUE",QZB13:QZB27)</f>
        <v>#REF!</v>
      </c>
      <c r="QZC29" s="2653" t="e">
        <f>SUMIF(#REF!,"TRUE",QZC13:QZC27)</f>
        <v>#REF!</v>
      </c>
      <c r="QZD29" s="2653" t="e">
        <f>SUMIF(#REF!,"TRUE",QZD13:QZD27)</f>
        <v>#REF!</v>
      </c>
      <c r="QZE29" s="2653" t="e">
        <f>SUMIF(#REF!,"TRUE",QZE13:QZE27)</f>
        <v>#REF!</v>
      </c>
      <c r="QZF29" s="2653" t="e">
        <f>SUMIF(#REF!,"TRUE",QZF13:QZF27)</f>
        <v>#REF!</v>
      </c>
      <c r="QZG29" s="2653" t="e">
        <f>SUMIF(#REF!,"TRUE",QZG13:QZG27)</f>
        <v>#REF!</v>
      </c>
      <c r="QZH29" s="2653" t="e">
        <f>SUMIF(#REF!,"TRUE",QZH13:QZH27)</f>
        <v>#REF!</v>
      </c>
      <c r="QZI29" s="2653" t="e">
        <f>SUMIF(#REF!,"TRUE",QZI13:QZI27)</f>
        <v>#REF!</v>
      </c>
      <c r="QZJ29" s="2653" t="e">
        <f>SUMIF(#REF!,"TRUE",QZJ13:QZJ27)</f>
        <v>#REF!</v>
      </c>
      <c r="QZK29" s="2653" t="e">
        <f>SUMIF(#REF!,"TRUE",QZK13:QZK27)</f>
        <v>#REF!</v>
      </c>
      <c r="QZL29" s="2653" t="e">
        <f>SUMIF(#REF!,"TRUE",QZL13:QZL27)</f>
        <v>#REF!</v>
      </c>
      <c r="QZM29" s="2653" t="e">
        <f>SUMIF(#REF!,"TRUE",QZM13:QZM27)</f>
        <v>#REF!</v>
      </c>
      <c r="QZN29" s="2653" t="e">
        <f>SUMIF(#REF!,"TRUE",QZN13:QZN27)</f>
        <v>#REF!</v>
      </c>
      <c r="QZO29" s="2653" t="e">
        <f>SUMIF(#REF!,"TRUE",QZO13:QZO27)</f>
        <v>#REF!</v>
      </c>
      <c r="QZP29" s="2653" t="e">
        <f>SUMIF(#REF!,"TRUE",QZP13:QZP27)</f>
        <v>#REF!</v>
      </c>
      <c r="QZQ29" s="2653" t="e">
        <f>SUMIF(#REF!,"TRUE",QZQ13:QZQ27)</f>
        <v>#REF!</v>
      </c>
      <c r="QZR29" s="2653" t="e">
        <f>SUMIF(#REF!,"TRUE",QZR13:QZR27)</f>
        <v>#REF!</v>
      </c>
      <c r="QZS29" s="2653" t="e">
        <f>SUMIF(#REF!,"TRUE",QZS13:QZS27)</f>
        <v>#REF!</v>
      </c>
      <c r="QZT29" s="2653" t="e">
        <f>SUMIF(#REF!,"TRUE",QZT13:QZT27)</f>
        <v>#REF!</v>
      </c>
      <c r="QZU29" s="2653" t="e">
        <f>SUMIF(#REF!,"TRUE",QZU13:QZU27)</f>
        <v>#REF!</v>
      </c>
      <c r="QZV29" s="2653" t="e">
        <f>SUMIF(#REF!,"TRUE",QZV13:QZV27)</f>
        <v>#REF!</v>
      </c>
      <c r="QZW29" s="2653" t="e">
        <f>SUMIF(#REF!,"TRUE",QZW13:QZW27)</f>
        <v>#REF!</v>
      </c>
      <c r="QZX29" s="2653" t="e">
        <f>SUMIF(#REF!,"TRUE",QZX13:QZX27)</f>
        <v>#REF!</v>
      </c>
      <c r="QZY29" s="2653" t="e">
        <f>SUMIF(#REF!,"TRUE",QZY13:QZY27)</f>
        <v>#REF!</v>
      </c>
      <c r="QZZ29" s="2653" t="e">
        <f>SUMIF(#REF!,"TRUE",QZZ13:QZZ27)</f>
        <v>#REF!</v>
      </c>
      <c r="RAA29" s="2653" t="e">
        <f>SUMIF(#REF!,"TRUE",RAA13:RAA27)</f>
        <v>#REF!</v>
      </c>
      <c r="RAB29" s="2653" t="e">
        <f>SUMIF(#REF!,"TRUE",RAB13:RAB27)</f>
        <v>#REF!</v>
      </c>
      <c r="RAC29" s="2653" t="e">
        <f>SUMIF(#REF!,"TRUE",RAC13:RAC27)</f>
        <v>#REF!</v>
      </c>
      <c r="RAD29" s="2653" t="e">
        <f>SUMIF(#REF!,"TRUE",RAD13:RAD27)</f>
        <v>#REF!</v>
      </c>
      <c r="RAE29" s="2653" t="e">
        <f>SUMIF(#REF!,"TRUE",RAE13:RAE27)</f>
        <v>#REF!</v>
      </c>
      <c r="RAF29" s="2653" t="e">
        <f>SUMIF(#REF!,"TRUE",RAF13:RAF27)</f>
        <v>#REF!</v>
      </c>
      <c r="RAG29" s="2653" t="e">
        <f>SUMIF(#REF!,"TRUE",RAG13:RAG27)</f>
        <v>#REF!</v>
      </c>
      <c r="RAH29" s="2653" t="e">
        <f>SUMIF(#REF!,"TRUE",RAH13:RAH27)</f>
        <v>#REF!</v>
      </c>
      <c r="RAI29" s="2653" t="e">
        <f>SUMIF(#REF!,"TRUE",RAI13:RAI27)</f>
        <v>#REF!</v>
      </c>
      <c r="RAJ29" s="2653" t="e">
        <f>SUMIF(#REF!,"TRUE",RAJ13:RAJ27)</f>
        <v>#REF!</v>
      </c>
      <c r="RAK29" s="2653" t="e">
        <f>SUMIF(#REF!,"TRUE",RAK13:RAK27)</f>
        <v>#REF!</v>
      </c>
      <c r="RAL29" s="2653" t="e">
        <f>SUMIF(#REF!,"TRUE",RAL13:RAL27)</f>
        <v>#REF!</v>
      </c>
      <c r="RAM29" s="2653" t="e">
        <f>SUMIF(#REF!,"TRUE",RAM13:RAM27)</f>
        <v>#REF!</v>
      </c>
      <c r="RAN29" s="2653" t="e">
        <f>SUMIF(#REF!,"TRUE",RAN13:RAN27)</f>
        <v>#REF!</v>
      </c>
      <c r="RAO29" s="2653" t="e">
        <f>SUMIF(#REF!,"TRUE",RAO13:RAO27)</f>
        <v>#REF!</v>
      </c>
      <c r="RAP29" s="2653" t="e">
        <f>SUMIF(#REF!,"TRUE",RAP13:RAP27)</f>
        <v>#REF!</v>
      </c>
      <c r="RAQ29" s="2653" t="e">
        <f>SUMIF(#REF!,"TRUE",RAQ13:RAQ27)</f>
        <v>#REF!</v>
      </c>
      <c r="RAR29" s="2653" t="e">
        <f>SUMIF(#REF!,"TRUE",RAR13:RAR27)</f>
        <v>#REF!</v>
      </c>
      <c r="RAS29" s="2653" t="e">
        <f>SUMIF(#REF!,"TRUE",RAS13:RAS27)</f>
        <v>#REF!</v>
      </c>
      <c r="RAT29" s="2653" t="e">
        <f>SUMIF(#REF!,"TRUE",RAT13:RAT27)</f>
        <v>#REF!</v>
      </c>
      <c r="RAU29" s="2653" t="e">
        <f>SUMIF(#REF!,"TRUE",RAU13:RAU27)</f>
        <v>#REF!</v>
      </c>
      <c r="RAV29" s="2653" t="e">
        <f>SUMIF(#REF!,"TRUE",RAV13:RAV27)</f>
        <v>#REF!</v>
      </c>
      <c r="RAW29" s="2653" t="e">
        <f>SUMIF(#REF!,"TRUE",RAW13:RAW27)</f>
        <v>#REF!</v>
      </c>
      <c r="RAX29" s="2653" t="e">
        <f>SUMIF(#REF!,"TRUE",RAX13:RAX27)</f>
        <v>#REF!</v>
      </c>
      <c r="RAY29" s="2653" t="e">
        <f>SUMIF(#REF!,"TRUE",RAY13:RAY27)</f>
        <v>#REF!</v>
      </c>
      <c r="RAZ29" s="2653" t="e">
        <f>SUMIF(#REF!,"TRUE",RAZ13:RAZ27)</f>
        <v>#REF!</v>
      </c>
      <c r="RBA29" s="2653" t="e">
        <f>SUMIF(#REF!,"TRUE",RBA13:RBA27)</f>
        <v>#REF!</v>
      </c>
      <c r="RBB29" s="2653" t="e">
        <f>SUMIF(#REF!,"TRUE",RBB13:RBB27)</f>
        <v>#REF!</v>
      </c>
      <c r="RBC29" s="2653" t="e">
        <f>SUMIF(#REF!,"TRUE",RBC13:RBC27)</f>
        <v>#REF!</v>
      </c>
      <c r="RBD29" s="2653" t="e">
        <f>SUMIF(#REF!,"TRUE",RBD13:RBD27)</f>
        <v>#REF!</v>
      </c>
      <c r="RBE29" s="2653" t="e">
        <f>SUMIF(#REF!,"TRUE",RBE13:RBE27)</f>
        <v>#REF!</v>
      </c>
      <c r="RBF29" s="2653" t="e">
        <f>SUMIF(#REF!,"TRUE",RBF13:RBF27)</f>
        <v>#REF!</v>
      </c>
      <c r="RBG29" s="2653" t="e">
        <f>SUMIF(#REF!,"TRUE",RBG13:RBG27)</f>
        <v>#REF!</v>
      </c>
      <c r="RBH29" s="2653" t="e">
        <f>SUMIF(#REF!,"TRUE",RBH13:RBH27)</f>
        <v>#REF!</v>
      </c>
      <c r="RBI29" s="2653" t="e">
        <f>SUMIF(#REF!,"TRUE",RBI13:RBI27)</f>
        <v>#REF!</v>
      </c>
      <c r="RBJ29" s="2653" t="e">
        <f>SUMIF(#REF!,"TRUE",RBJ13:RBJ27)</f>
        <v>#REF!</v>
      </c>
      <c r="RBK29" s="2653" t="e">
        <f>SUMIF(#REF!,"TRUE",RBK13:RBK27)</f>
        <v>#REF!</v>
      </c>
      <c r="RBL29" s="2653" t="e">
        <f>SUMIF(#REF!,"TRUE",RBL13:RBL27)</f>
        <v>#REF!</v>
      </c>
      <c r="RBM29" s="2653" t="e">
        <f>SUMIF(#REF!,"TRUE",RBM13:RBM27)</f>
        <v>#REF!</v>
      </c>
      <c r="RBN29" s="2653" t="e">
        <f>SUMIF(#REF!,"TRUE",RBN13:RBN27)</f>
        <v>#REF!</v>
      </c>
      <c r="RBO29" s="2653" t="e">
        <f>SUMIF(#REF!,"TRUE",RBO13:RBO27)</f>
        <v>#REF!</v>
      </c>
      <c r="RBP29" s="2653" t="e">
        <f>SUMIF(#REF!,"TRUE",RBP13:RBP27)</f>
        <v>#REF!</v>
      </c>
      <c r="RBQ29" s="2653" t="e">
        <f>SUMIF(#REF!,"TRUE",RBQ13:RBQ27)</f>
        <v>#REF!</v>
      </c>
      <c r="RBR29" s="2653" t="e">
        <f>SUMIF(#REF!,"TRUE",RBR13:RBR27)</f>
        <v>#REF!</v>
      </c>
      <c r="RBS29" s="2653" t="e">
        <f>SUMIF(#REF!,"TRUE",RBS13:RBS27)</f>
        <v>#REF!</v>
      </c>
      <c r="RBT29" s="2653" t="e">
        <f>SUMIF(#REF!,"TRUE",RBT13:RBT27)</f>
        <v>#REF!</v>
      </c>
      <c r="RBU29" s="2653" t="e">
        <f>SUMIF(#REF!,"TRUE",RBU13:RBU27)</f>
        <v>#REF!</v>
      </c>
      <c r="RBV29" s="2653" t="e">
        <f>SUMIF(#REF!,"TRUE",RBV13:RBV27)</f>
        <v>#REF!</v>
      </c>
      <c r="RBW29" s="2653" t="e">
        <f>SUMIF(#REF!,"TRUE",RBW13:RBW27)</f>
        <v>#REF!</v>
      </c>
      <c r="RBX29" s="2653" t="e">
        <f>SUMIF(#REF!,"TRUE",RBX13:RBX27)</f>
        <v>#REF!</v>
      </c>
      <c r="RBY29" s="2653" t="e">
        <f>SUMIF(#REF!,"TRUE",RBY13:RBY27)</f>
        <v>#REF!</v>
      </c>
      <c r="RBZ29" s="2653" t="e">
        <f>SUMIF(#REF!,"TRUE",RBZ13:RBZ27)</f>
        <v>#REF!</v>
      </c>
      <c r="RCA29" s="2653" t="e">
        <f>SUMIF(#REF!,"TRUE",RCA13:RCA27)</f>
        <v>#REF!</v>
      </c>
      <c r="RCB29" s="2653" t="e">
        <f>SUMIF(#REF!,"TRUE",RCB13:RCB27)</f>
        <v>#REF!</v>
      </c>
      <c r="RCC29" s="2653" t="e">
        <f>SUMIF(#REF!,"TRUE",RCC13:RCC27)</f>
        <v>#REF!</v>
      </c>
      <c r="RCD29" s="2653" t="e">
        <f>SUMIF(#REF!,"TRUE",RCD13:RCD27)</f>
        <v>#REF!</v>
      </c>
      <c r="RCE29" s="2653" t="e">
        <f>SUMIF(#REF!,"TRUE",RCE13:RCE27)</f>
        <v>#REF!</v>
      </c>
      <c r="RCF29" s="2653" t="e">
        <f>SUMIF(#REF!,"TRUE",RCF13:RCF27)</f>
        <v>#REF!</v>
      </c>
      <c r="RCG29" s="2653" t="e">
        <f>SUMIF(#REF!,"TRUE",RCG13:RCG27)</f>
        <v>#REF!</v>
      </c>
      <c r="RCH29" s="2653" t="e">
        <f>SUMIF(#REF!,"TRUE",RCH13:RCH27)</f>
        <v>#REF!</v>
      </c>
      <c r="RCI29" s="2653" t="e">
        <f>SUMIF(#REF!,"TRUE",RCI13:RCI27)</f>
        <v>#REF!</v>
      </c>
      <c r="RCJ29" s="2653" t="e">
        <f>SUMIF(#REF!,"TRUE",RCJ13:RCJ27)</f>
        <v>#REF!</v>
      </c>
      <c r="RCK29" s="2653" t="e">
        <f>SUMIF(#REF!,"TRUE",RCK13:RCK27)</f>
        <v>#REF!</v>
      </c>
      <c r="RCL29" s="2653" t="e">
        <f>SUMIF(#REF!,"TRUE",RCL13:RCL27)</f>
        <v>#REF!</v>
      </c>
      <c r="RCM29" s="2653" t="e">
        <f>SUMIF(#REF!,"TRUE",RCM13:RCM27)</f>
        <v>#REF!</v>
      </c>
      <c r="RCN29" s="2653" t="e">
        <f>SUMIF(#REF!,"TRUE",RCN13:RCN27)</f>
        <v>#REF!</v>
      </c>
      <c r="RCO29" s="2653" t="e">
        <f>SUMIF(#REF!,"TRUE",RCO13:RCO27)</f>
        <v>#REF!</v>
      </c>
      <c r="RCP29" s="2653" t="e">
        <f>SUMIF(#REF!,"TRUE",RCP13:RCP27)</f>
        <v>#REF!</v>
      </c>
      <c r="RCQ29" s="2653" t="e">
        <f>SUMIF(#REF!,"TRUE",RCQ13:RCQ27)</f>
        <v>#REF!</v>
      </c>
      <c r="RCR29" s="2653" t="e">
        <f>SUMIF(#REF!,"TRUE",RCR13:RCR27)</f>
        <v>#REF!</v>
      </c>
      <c r="RCS29" s="2653" t="e">
        <f>SUMIF(#REF!,"TRUE",RCS13:RCS27)</f>
        <v>#REF!</v>
      </c>
      <c r="RCT29" s="2653" t="e">
        <f>SUMIF(#REF!,"TRUE",RCT13:RCT27)</f>
        <v>#REF!</v>
      </c>
      <c r="RCU29" s="2653" t="e">
        <f>SUMIF(#REF!,"TRUE",RCU13:RCU27)</f>
        <v>#REF!</v>
      </c>
      <c r="RCV29" s="2653" t="e">
        <f>SUMIF(#REF!,"TRUE",RCV13:RCV27)</f>
        <v>#REF!</v>
      </c>
      <c r="RCW29" s="2653" t="e">
        <f>SUMIF(#REF!,"TRUE",RCW13:RCW27)</f>
        <v>#REF!</v>
      </c>
      <c r="RCX29" s="2653" t="e">
        <f>SUMIF(#REF!,"TRUE",RCX13:RCX27)</f>
        <v>#REF!</v>
      </c>
      <c r="RCY29" s="2653" t="e">
        <f>SUMIF(#REF!,"TRUE",RCY13:RCY27)</f>
        <v>#REF!</v>
      </c>
      <c r="RCZ29" s="2653" t="e">
        <f>SUMIF(#REF!,"TRUE",RCZ13:RCZ27)</f>
        <v>#REF!</v>
      </c>
      <c r="RDA29" s="2653" t="e">
        <f>SUMIF(#REF!,"TRUE",RDA13:RDA27)</f>
        <v>#REF!</v>
      </c>
      <c r="RDB29" s="2653" t="e">
        <f>SUMIF(#REF!,"TRUE",RDB13:RDB27)</f>
        <v>#REF!</v>
      </c>
      <c r="RDC29" s="2653" t="e">
        <f>SUMIF(#REF!,"TRUE",RDC13:RDC27)</f>
        <v>#REF!</v>
      </c>
      <c r="RDD29" s="2653" t="e">
        <f>SUMIF(#REF!,"TRUE",RDD13:RDD27)</f>
        <v>#REF!</v>
      </c>
      <c r="RDE29" s="2653" t="e">
        <f>SUMIF(#REF!,"TRUE",RDE13:RDE27)</f>
        <v>#REF!</v>
      </c>
      <c r="RDF29" s="2653" t="e">
        <f>SUMIF(#REF!,"TRUE",RDF13:RDF27)</f>
        <v>#REF!</v>
      </c>
      <c r="RDG29" s="2653" t="e">
        <f>SUMIF(#REF!,"TRUE",RDG13:RDG27)</f>
        <v>#REF!</v>
      </c>
      <c r="RDH29" s="2653" t="e">
        <f>SUMIF(#REF!,"TRUE",RDH13:RDH27)</f>
        <v>#REF!</v>
      </c>
      <c r="RDI29" s="2653" t="e">
        <f>SUMIF(#REF!,"TRUE",RDI13:RDI27)</f>
        <v>#REF!</v>
      </c>
      <c r="RDJ29" s="2653" t="e">
        <f>SUMIF(#REF!,"TRUE",RDJ13:RDJ27)</f>
        <v>#REF!</v>
      </c>
      <c r="RDK29" s="2653" t="e">
        <f>SUMIF(#REF!,"TRUE",RDK13:RDK27)</f>
        <v>#REF!</v>
      </c>
      <c r="RDL29" s="2653" t="e">
        <f>SUMIF(#REF!,"TRUE",RDL13:RDL27)</f>
        <v>#REF!</v>
      </c>
      <c r="RDM29" s="2653" t="e">
        <f>SUMIF(#REF!,"TRUE",RDM13:RDM27)</f>
        <v>#REF!</v>
      </c>
      <c r="RDN29" s="2653" t="e">
        <f>SUMIF(#REF!,"TRUE",RDN13:RDN27)</f>
        <v>#REF!</v>
      </c>
      <c r="RDO29" s="2653" t="e">
        <f>SUMIF(#REF!,"TRUE",RDO13:RDO27)</f>
        <v>#REF!</v>
      </c>
      <c r="RDP29" s="2653" t="e">
        <f>SUMIF(#REF!,"TRUE",RDP13:RDP27)</f>
        <v>#REF!</v>
      </c>
      <c r="RDQ29" s="2653" t="e">
        <f>SUMIF(#REF!,"TRUE",RDQ13:RDQ27)</f>
        <v>#REF!</v>
      </c>
      <c r="RDR29" s="2653" t="e">
        <f>SUMIF(#REF!,"TRUE",RDR13:RDR27)</f>
        <v>#REF!</v>
      </c>
      <c r="RDS29" s="2653" t="e">
        <f>SUMIF(#REF!,"TRUE",RDS13:RDS27)</f>
        <v>#REF!</v>
      </c>
      <c r="RDT29" s="2653" t="e">
        <f>SUMIF(#REF!,"TRUE",RDT13:RDT27)</f>
        <v>#REF!</v>
      </c>
      <c r="RDU29" s="2653" t="e">
        <f>SUMIF(#REF!,"TRUE",RDU13:RDU27)</f>
        <v>#REF!</v>
      </c>
      <c r="RDV29" s="2653" t="e">
        <f>SUMIF(#REF!,"TRUE",RDV13:RDV27)</f>
        <v>#REF!</v>
      </c>
      <c r="RDW29" s="2653" t="e">
        <f>SUMIF(#REF!,"TRUE",RDW13:RDW27)</f>
        <v>#REF!</v>
      </c>
      <c r="RDX29" s="2653" t="e">
        <f>SUMIF(#REF!,"TRUE",RDX13:RDX27)</f>
        <v>#REF!</v>
      </c>
      <c r="RDY29" s="2653" t="e">
        <f>SUMIF(#REF!,"TRUE",RDY13:RDY27)</f>
        <v>#REF!</v>
      </c>
      <c r="RDZ29" s="2653" t="e">
        <f>SUMIF(#REF!,"TRUE",RDZ13:RDZ27)</f>
        <v>#REF!</v>
      </c>
      <c r="REA29" s="2653" t="e">
        <f>SUMIF(#REF!,"TRUE",REA13:REA27)</f>
        <v>#REF!</v>
      </c>
      <c r="REB29" s="2653" t="e">
        <f>SUMIF(#REF!,"TRUE",REB13:REB27)</f>
        <v>#REF!</v>
      </c>
      <c r="REC29" s="2653" t="e">
        <f>SUMIF(#REF!,"TRUE",REC13:REC27)</f>
        <v>#REF!</v>
      </c>
      <c r="RED29" s="2653" t="e">
        <f>SUMIF(#REF!,"TRUE",RED13:RED27)</f>
        <v>#REF!</v>
      </c>
      <c r="REE29" s="2653" t="e">
        <f>SUMIF(#REF!,"TRUE",REE13:REE27)</f>
        <v>#REF!</v>
      </c>
      <c r="REF29" s="2653" t="e">
        <f>SUMIF(#REF!,"TRUE",REF13:REF27)</f>
        <v>#REF!</v>
      </c>
      <c r="REG29" s="2653" t="e">
        <f>SUMIF(#REF!,"TRUE",REG13:REG27)</f>
        <v>#REF!</v>
      </c>
      <c r="REH29" s="2653" t="e">
        <f>SUMIF(#REF!,"TRUE",REH13:REH27)</f>
        <v>#REF!</v>
      </c>
      <c r="REI29" s="2653" t="e">
        <f>SUMIF(#REF!,"TRUE",REI13:REI27)</f>
        <v>#REF!</v>
      </c>
      <c r="REJ29" s="2653" t="e">
        <f>SUMIF(#REF!,"TRUE",REJ13:REJ27)</f>
        <v>#REF!</v>
      </c>
      <c r="REK29" s="2653" t="e">
        <f>SUMIF(#REF!,"TRUE",REK13:REK27)</f>
        <v>#REF!</v>
      </c>
      <c r="REL29" s="2653" t="e">
        <f>SUMIF(#REF!,"TRUE",REL13:REL27)</f>
        <v>#REF!</v>
      </c>
      <c r="REM29" s="2653" t="e">
        <f>SUMIF(#REF!,"TRUE",REM13:REM27)</f>
        <v>#REF!</v>
      </c>
      <c r="REN29" s="2653" t="e">
        <f>SUMIF(#REF!,"TRUE",REN13:REN27)</f>
        <v>#REF!</v>
      </c>
      <c r="REO29" s="2653" t="e">
        <f>SUMIF(#REF!,"TRUE",REO13:REO27)</f>
        <v>#REF!</v>
      </c>
      <c r="REP29" s="2653" t="e">
        <f>SUMIF(#REF!,"TRUE",REP13:REP27)</f>
        <v>#REF!</v>
      </c>
      <c r="REQ29" s="2653" t="e">
        <f>SUMIF(#REF!,"TRUE",REQ13:REQ27)</f>
        <v>#REF!</v>
      </c>
      <c r="RER29" s="2653" t="e">
        <f>SUMIF(#REF!,"TRUE",RER13:RER27)</f>
        <v>#REF!</v>
      </c>
      <c r="RES29" s="2653" t="e">
        <f>SUMIF(#REF!,"TRUE",RES13:RES27)</f>
        <v>#REF!</v>
      </c>
      <c r="RET29" s="2653" t="e">
        <f>SUMIF(#REF!,"TRUE",RET13:RET27)</f>
        <v>#REF!</v>
      </c>
      <c r="REU29" s="2653" t="e">
        <f>SUMIF(#REF!,"TRUE",REU13:REU27)</f>
        <v>#REF!</v>
      </c>
      <c r="REV29" s="2653" t="e">
        <f>SUMIF(#REF!,"TRUE",REV13:REV27)</f>
        <v>#REF!</v>
      </c>
      <c r="REW29" s="2653" t="e">
        <f>SUMIF(#REF!,"TRUE",REW13:REW27)</f>
        <v>#REF!</v>
      </c>
      <c r="REX29" s="2653" t="e">
        <f>SUMIF(#REF!,"TRUE",REX13:REX27)</f>
        <v>#REF!</v>
      </c>
      <c r="REY29" s="2653" t="e">
        <f>SUMIF(#REF!,"TRUE",REY13:REY27)</f>
        <v>#REF!</v>
      </c>
      <c r="REZ29" s="2653" t="e">
        <f>SUMIF(#REF!,"TRUE",REZ13:REZ27)</f>
        <v>#REF!</v>
      </c>
      <c r="RFA29" s="2653" t="e">
        <f>SUMIF(#REF!,"TRUE",RFA13:RFA27)</f>
        <v>#REF!</v>
      </c>
      <c r="RFB29" s="2653" t="e">
        <f>SUMIF(#REF!,"TRUE",RFB13:RFB27)</f>
        <v>#REF!</v>
      </c>
      <c r="RFC29" s="2653" t="e">
        <f>SUMIF(#REF!,"TRUE",RFC13:RFC27)</f>
        <v>#REF!</v>
      </c>
      <c r="RFD29" s="2653" t="e">
        <f>SUMIF(#REF!,"TRUE",RFD13:RFD27)</f>
        <v>#REF!</v>
      </c>
      <c r="RFE29" s="2653" t="e">
        <f>SUMIF(#REF!,"TRUE",RFE13:RFE27)</f>
        <v>#REF!</v>
      </c>
      <c r="RFF29" s="2653" t="e">
        <f>SUMIF(#REF!,"TRUE",RFF13:RFF27)</f>
        <v>#REF!</v>
      </c>
      <c r="RFG29" s="2653" t="e">
        <f>SUMIF(#REF!,"TRUE",RFG13:RFG27)</f>
        <v>#REF!</v>
      </c>
      <c r="RFH29" s="2653" t="e">
        <f>SUMIF(#REF!,"TRUE",RFH13:RFH27)</f>
        <v>#REF!</v>
      </c>
      <c r="RFI29" s="2653" t="e">
        <f>SUMIF(#REF!,"TRUE",RFI13:RFI27)</f>
        <v>#REF!</v>
      </c>
      <c r="RFJ29" s="2653" t="e">
        <f>SUMIF(#REF!,"TRUE",RFJ13:RFJ27)</f>
        <v>#REF!</v>
      </c>
      <c r="RFK29" s="2653" t="e">
        <f>SUMIF(#REF!,"TRUE",RFK13:RFK27)</f>
        <v>#REF!</v>
      </c>
      <c r="RFL29" s="2653" t="e">
        <f>SUMIF(#REF!,"TRUE",RFL13:RFL27)</f>
        <v>#REF!</v>
      </c>
      <c r="RFM29" s="2653" t="e">
        <f>SUMIF(#REF!,"TRUE",RFM13:RFM27)</f>
        <v>#REF!</v>
      </c>
      <c r="RFN29" s="2653" t="e">
        <f>SUMIF(#REF!,"TRUE",RFN13:RFN27)</f>
        <v>#REF!</v>
      </c>
      <c r="RFO29" s="2653" t="e">
        <f>SUMIF(#REF!,"TRUE",RFO13:RFO27)</f>
        <v>#REF!</v>
      </c>
      <c r="RFP29" s="2653" t="e">
        <f>SUMIF(#REF!,"TRUE",RFP13:RFP27)</f>
        <v>#REF!</v>
      </c>
      <c r="RFQ29" s="2653" t="e">
        <f>SUMIF(#REF!,"TRUE",RFQ13:RFQ27)</f>
        <v>#REF!</v>
      </c>
      <c r="RFR29" s="2653" t="e">
        <f>SUMIF(#REF!,"TRUE",RFR13:RFR27)</f>
        <v>#REF!</v>
      </c>
      <c r="RFS29" s="2653" t="e">
        <f>SUMIF(#REF!,"TRUE",RFS13:RFS27)</f>
        <v>#REF!</v>
      </c>
      <c r="RFT29" s="2653" t="e">
        <f>SUMIF(#REF!,"TRUE",RFT13:RFT27)</f>
        <v>#REF!</v>
      </c>
      <c r="RFU29" s="2653" t="e">
        <f>SUMIF(#REF!,"TRUE",RFU13:RFU27)</f>
        <v>#REF!</v>
      </c>
      <c r="RFV29" s="2653" t="e">
        <f>SUMIF(#REF!,"TRUE",RFV13:RFV27)</f>
        <v>#REF!</v>
      </c>
      <c r="RFW29" s="2653" t="e">
        <f>SUMIF(#REF!,"TRUE",RFW13:RFW27)</f>
        <v>#REF!</v>
      </c>
      <c r="RFX29" s="2653" t="e">
        <f>SUMIF(#REF!,"TRUE",RFX13:RFX27)</f>
        <v>#REF!</v>
      </c>
      <c r="RFY29" s="2653" t="e">
        <f>SUMIF(#REF!,"TRUE",RFY13:RFY27)</f>
        <v>#REF!</v>
      </c>
      <c r="RFZ29" s="2653" t="e">
        <f>SUMIF(#REF!,"TRUE",RFZ13:RFZ27)</f>
        <v>#REF!</v>
      </c>
      <c r="RGA29" s="2653" t="e">
        <f>SUMIF(#REF!,"TRUE",RGA13:RGA27)</f>
        <v>#REF!</v>
      </c>
      <c r="RGB29" s="2653" t="e">
        <f>SUMIF(#REF!,"TRUE",RGB13:RGB27)</f>
        <v>#REF!</v>
      </c>
      <c r="RGC29" s="2653" t="e">
        <f>SUMIF(#REF!,"TRUE",RGC13:RGC27)</f>
        <v>#REF!</v>
      </c>
      <c r="RGD29" s="2653" t="e">
        <f>SUMIF(#REF!,"TRUE",RGD13:RGD27)</f>
        <v>#REF!</v>
      </c>
      <c r="RGE29" s="2653" t="e">
        <f>SUMIF(#REF!,"TRUE",RGE13:RGE27)</f>
        <v>#REF!</v>
      </c>
      <c r="RGF29" s="2653" t="e">
        <f>SUMIF(#REF!,"TRUE",RGF13:RGF27)</f>
        <v>#REF!</v>
      </c>
      <c r="RGG29" s="2653" t="e">
        <f>SUMIF(#REF!,"TRUE",RGG13:RGG27)</f>
        <v>#REF!</v>
      </c>
      <c r="RGH29" s="2653" t="e">
        <f>SUMIF(#REF!,"TRUE",RGH13:RGH27)</f>
        <v>#REF!</v>
      </c>
      <c r="RGI29" s="2653" t="e">
        <f>SUMIF(#REF!,"TRUE",RGI13:RGI27)</f>
        <v>#REF!</v>
      </c>
      <c r="RGJ29" s="2653" t="e">
        <f>SUMIF(#REF!,"TRUE",RGJ13:RGJ27)</f>
        <v>#REF!</v>
      </c>
      <c r="RGK29" s="2653" t="e">
        <f>SUMIF(#REF!,"TRUE",RGK13:RGK27)</f>
        <v>#REF!</v>
      </c>
      <c r="RGL29" s="2653" t="e">
        <f>SUMIF(#REF!,"TRUE",RGL13:RGL27)</f>
        <v>#REF!</v>
      </c>
      <c r="RGM29" s="2653" t="e">
        <f>SUMIF(#REF!,"TRUE",RGM13:RGM27)</f>
        <v>#REF!</v>
      </c>
      <c r="RGN29" s="2653" t="e">
        <f>SUMIF(#REF!,"TRUE",RGN13:RGN27)</f>
        <v>#REF!</v>
      </c>
      <c r="RGO29" s="2653" t="e">
        <f>SUMIF(#REF!,"TRUE",RGO13:RGO27)</f>
        <v>#REF!</v>
      </c>
      <c r="RGP29" s="2653" t="e">
        <f>SUMIF(#REF!,"TRUE",RGP13:RGP27)</f>
        <v>#REF!</v>
      </c>
      <c r="RGQ29" s="2653" t="e">
        <f>SUMIF(#REF!,"TRUE",RGQ13:RGQ27)</f>
        <v>#REF!</v>
      </c>
      <c r="RGR29" s="2653" t="e">
        <f>SUMIF(#REF!,"TRUE",RGR13:RGR27)</f>
        <v>#REF!</v>
      </c>
      <c r="RGS29" s="2653" t="e">
        <f>SUMIF(#REF!,"TRUE",RGS13:RGS27)</f>
        <v>#REF!</v>
      </c>
      <c r="RGT29" s="2653" t="e">
        <f>SUMIF(#REF!,"TRUE",RGT13:RGT27)</f>
        <v>#REF!</v>
      </c>
      <c r="RGU29" s="2653" t="e">
        <f>SUMIF(#REF!,"TRUE",RGU13:RGU27)</f>
        <v>#REF!</v>
      </c>
      <c r="RGV29" s="2653" t="e">
        <f>SUMIF(#REF!,"TRUE",RGV13:RGV27)</f>
        <v>#REF!</v>
      </c>
      <c r="RGW29" s="2653" t="e">
        <f>SUMIF(#REF!,"TRUE",RGW13:RGW27)</f>
        <v>#REF!</v>
      </c>
      <c r="RGX29" s="2653" t="e">
        <f>SUMIF(#REF!,"TRUE",RGX13:RGX27)</f>
        <v>#REF!</v>
      </c>
      <c r="RGY29" s="2653" t="e">
        <f>SUMIF(#REF!,"TRUE",RGY13:RGY27)</f>
        <v>#REF!</v>
      </c>
      <c r="RGZ29" s="2653" t="e">
        <f>SUMIF(#REF!,"TRUE",RGZ13:RGZ27)</f>
        <v>#REF!</v>
      </c>
      <c r="RHA29" s="2653" t="e">
        <f>SUMIF(#REF!,"TRUE",RHA13:RHA27)</f>
        <v>#REF!</v>
      </c>
      <c r="RHB29" s="2653" t="e">
        <f>SUMIF(#REF!,"TRUE",RHB13:RHB27)</f>
        <v>#REF!</v>
      </c>
      <c r="RHC29" s="2653" t="e">
        <f>SUMIF(#REF!,"TRUE",RHC13:RHC27)</f>
        <v>#REF!</v>
      </c>
      <c r="RHD29" s="2653" t="e">
        <f>SUMIF(#REF!,"TRUE",RHD13:RHD27)</f>
        <v>#REF!</v>
      </c>
      <c r="RHE29" s="2653" t="e">
        <f>SUMIF(#REF!,"TRUE",RHE13:RHE27)</f>
        <v>#REF!</v>
      </c>
      <c r="RHF29" s="2653" t="e">
        <f>SUMIF(#REF!,"TRUE",RHF13:RHF27)</f>
        <v>#REF!</v>
      </c>
      <c r="RHG29" s="2653" t="e">
        <f>SUMIF(#REF!,"TRUE",RHG13:RHG27)</f>
        <v>#REF!</v>
      </c>
      <c r="RHH29" s="2653" t="e">
        <f>SUMIF(#REF!,"TRUE",RHH13:RHH27)</f>
        <v>#REF!</v>
      </c>
      <c r="RHI29" s="2653" t="e">
        <f>SUMIF(#REF!,"TRUE",RHI13:RHI27)</f>
        <v>#REF!</v>
      </c>
      <c r="RHJ29" s="2653" t="e">
        <f>SUMIF(#REF!,"TRUE",RHJ13:RHJ27)</f>
        <v>#REF!</v>
      </c>
      <c r="RHK29" s="2653" t="e">
        <f>SUMIF(#REF!,"TRUE",RHK13:RHK27)</f>
        <v>#REF!</v>
      </c>
      <c r="RHL29" s="2653" t="e">
        <f>SUMIF(#REF!,"TRUE",RHL13:RHL27)</f>
        <v>#REF!</v>
      </c>
      <c r="RHM29" s="2653" t="e">
        <f>SUMIF(#REF!,"TRUE",RHM13:RHM27)</f>
        <v>#REF!</v>
      </c>
      <c r="RHN29" s="2653" t="e">
        <f>SUMIF(#REF!,"TRUE",RHN13:RHN27)</f>
        <v>#REF!</v>
      </c>
      <c r="RHO29" s="2653" t="e">
        <f>SUMIF(#REF!,"TRUE",RHO13:RHO27)</f>
        <v>#REF!</v>
      </c>
      <c r="RHP29" s="2653" t="e">
        <f>SUMIF(#REF!,"TRUE",RHP13:RHP27)</f>
        <v>#REF!</v>
      </c>
      <c r="RHQ29" s="2653" t="e">
        <f>SUMIF(#REF!,"TRUE",RHQ13:RHQ27)</f>
        <v>#REF!</v>
      </c>
      <c r="RHR29" s="2653" t="e">
        <f>SUMIF(#REF!,"TRUE",RHR13:RHR27)</f>
        <v>#REF!</v>
      </c>
      <c r="RHS29" s="2653" t="e">
        <f>SUMIF(#REF!,"TRUE",RHS13:RHS27)</f>
        <v>#REF!</v>
      </c>
      <c r="RHT29" s="2653" t="e">
        <f>SUMIF(#REF!,"TRUE",RHT13:RHT27)</f>
        <v>#REF!</v>
      </c>
      <c r="RHU29" s="2653" t="e">
        <f>SUMIF(#REF!,"TRUE",RHU13:RHU27)</f>
        <v>#REF!</v>
      </c>
      <c r="RHV29" s="2653" t="e">
        <f>SUMIF(#REF!,"TRUE",RHV13:RHV27)</f>
        <v>#REF!</v>
      </c>
      <c r="RHW29" s="2653" t="e">
        <f>SUMIF(#REF!,"TRUE",RHW13:RHW27)</f>
        <v>#REF!</v>
      </c>
      <c r="RHX29" s="2653" t="e">
        <f>SUMIF(#REF!,"TRUE",RHX13:RHX27)</f>
        <v>#REF!</v>
      </c>
      <c r="RHY29" s="2653" t="e">
        <f>SUMIF(#REF!,"TRUE",RHY13:RHY27)</f>
        <v>#REF!</v>
      </c>
      <c r="RHZ29" s="2653" t="e">
        <f>SUMIF(#REF!,"TRUE",RHZ13:RHZ27)</f>
        <v>#REF!</v>
      </c>
      <c r="RIA29" s="2653" t="e">
        <f>SUMIF(#REF!,"TRUE",RIA13:RIA27)</f>
        <v>#REF!</v>
      </c>
      <c r="RIB29" s="2653" t="e">
        <f>SUMIF(#REF!,"TRUE",RIB13:RIB27)</f>
        <v>#REF!</v>
      </c>
      <c r="RIC29" s="2653" t="e">
        <f>SUMIF(#REF!,"TRUE",RIC13:RIC27)</f>
        <v>#REF!</v>
      </c>
      <c r="RID29" s="2653" t="e">
        <f>SUMIF(#REF!,"TRUE",RID13:RID27)</f>
        <v>#REF!</v>
      </c>
      <c r="RIE29" s="2653" t="e">
        <f>SUMIF(#REF!,"TRUE",RIE13:RIE27)</f>
        <v>#REF!</v>
      </c>
      <c r="RIF29" s="2653" t="e">
        <f>SUMIF(#REF!,"TRUE",RIF13:RIF27)</f>
        <v>#REF!</v>
      </c>
      <c r="RIG29" s="2653" t="e">
        <f>SUMIF(#REF!,"TRUE",RIG13:RIG27)</f>
        <v>#REF!</v>
      </c>
      <c r="RIH29" s="2653" t="e">
        <f>SUMIF(#REF!,"TRUE",RIH13:RIH27)</f>
        <v>#REF!</v>
      </c>
      <c r="RII29" s="2653" t="e">
        <f>SUMIF(#REF!,"TRUE",RII13:RII27)</f>
        <v>#REF!</v>
      </c>
      <c r="RIJ29" s="2653" t="e">
        <f>SUMIF(#REF!,"TRUE",RIJ13:RIJ27)</f>
        <v>#REF!</v>
      </c>
      <c r="RIK29" s="2653" t="e">
        <f>SUMIF(#REF!,"TRUE",RIK13:RIK27)</f>
        <v>#REF!</v>
      </c>
      <c r="RIL29" s="2653" t="e">
        <f>SUMIF(#REF!,"TRUE",RIL13:RIL27)</f>
        <v>#REF!</v>
      </c>
      <c r="RIM29" s="2653" t="e">
        <f>SUMIF(#REF!,"TRUE",RIM13:RIM27)</f>
        <v>#REF!</v>
      </c>
      <c r="RIN29" s="2653" t="e">
        <f>SUMIF(#REF!,"TRUE",RIN13:RIN27)</f>
        <v>#REF!</v>
      </c>
      <c r="RIO29" s="2653" t="e">
        <f>SUMIF(#REF!,"TRUE",RIO13:RIO27)</f>
        <v>#REF!</v>
      </c>
      <c r="RIP29" s="2653" t="e">
        <f>SUMIF(#REF!,"TRUE",RIP13:RIP27)</f>
        <v>#REF!</v>
      </c>
      <c r="RIQ29" s="2653" t="e">
        <f>SUMIF(#REF!,"TRUE",RIQ13:RIQ27)</f>
        <v>#REF!</v>
      </c>
      <c r="RIR29" s="2653" t="e">
        <f>SUMIF(#REF!,"TRUE",RIR13:RIR27)</f>
        <v>#REF!</v>
      </c>
      <c r="RIS29" s="2653" t="e">
        <f>SUMIF(#REF!,"TRUE",RIS13:RIS27)</f>
        <v>#REF!</v>
      </c>
      <c r="RIT29" s="2653" t="e">
        <f>SUMIF(#REF!,"TRUE",RIT13:RIT27)</f>
        <v>#REF!</v>
      </c>
      <c r="RIU29" s="2653" t="e">
        <f>SUMIF(#REF!,"TRUE",RIU13:RIU27)</f>
        <v>#REF!</v>
      </c>
      <c r="RIV29" s="2653" t="e">
        <f>SUMIF(#REF!,"TRUE",RIV13:RIV27)</f>
        <v>#REF!</v>
      </c>
      <c r="RIW29" s="2653" t="e">
        <f>SUMIF(#REF!,"TRUE",RIW13:RIW27)</f>
        <v>#REF!</v>
      </c>
      <c r="RIX29" s="2653" t="e">
        <f>SUMIF(#REF!,"TRUE",RIX13:RIX27)</f>
        <v>#REF!</v>
      </c>
      <c r="RIY29" s="2653" t="e">
        <f>SUMIF(#REF!,"TRUE",RIY13:RIY27)</f>
        <v>#REF!</v>
      </c>
      <c r="RIZ29" s="2653" t="e">
        <f>SUMIF(#REF!,"TRUE",RIZ13:RIZ27)</f>
        <v>#REF!</v>
      </c>
      <c r="RJA29" s="2653" t="e">
        <f>SUMIF(#REF!,"TRUE",RJA13:RJA27)</f>
        <v>#REF!</v>
      </c>
      <c r="RJB29" s="2653" t="e">
        <f>SUMIF(#REF!,"TRUE",RJB13:RJB27)</f>
        <v>#REF!</v>
      </c>
      <c r="RJC29" s="2653" t="e">
        <f>SUMIF(#REF!,"TRUE",RJC13:RJC27)</f>
        <v>#REF!</v>
      </c>
      <c r="RJD29" s="2653" t="e">
        <f>SUMIF(#REF!,"TRUE",RJD13:RJD27)</f>
        <v>#REF!</v>
      </c>
      <c r="RJE29" s="2653" t="e">
        <f>SUMIF(#REF!,"TRUE",RJE13:RJE27)</f>
        <v>#REF!</v>
      </c>
      <c r="RJF29" s="2653" t="e">
        <f>SUMIF(#REF!,"TRUE",RJF13:RJF27)</f>
        <v>#REF!</v>
      </c>
      <c r="RJG29" s="2653" t="e">
        <f>SUMIF(#REF!,"TRUE",RJG13:RJG27)</f>
        <v>#REF!</v>
      </c>
      <c r="RJH29" s="2653" t="e">
        <f>SUMIF(#REF!,"TRUE",RJH13:RJH27)</f>
        <v>#REF!</v>
      </c>
      <c r="RJI29" s="2653" t="e">
        <f>SUMIF(#REF!,"TRUE",RJI13:RJI27)</f>
        <v>#REF!</v>
      </c>
      <c r="RJJ29" s="2653" t="e">
        <f>SUMIF(#REF!,"TRUE",RJJ13:RJJ27)</f>
        <v>#REF!</v>
      </c>
      <c r="RJK29" s="2653" t="e">
        <f>SUMIF(#REF!,"TRUE",RJK13:RJK27)</f>
        <v>#REF!</v>
      </c>
      <c r="RJL29" s="2653" t="e">
        <f>SUMIF(#REF!,"TRUE",RJL13:RJL27)</f>
        <v>#REF!</v>
      </c>
      <c r="RJM29" s="2653" t="e">
        <f>SUMIF(#REF!,"TRUE",RJM13:RJM27)</f>
        <v>#REF!</v>
      </c>
      <c r="RJN29" s="2653" t="e">
        <f>SUMIF(#REF!,"TRUE",RJN13:RJN27)</f>
        <v>#REF!</v>
      </c>
      <c r="RJO29" s="2653" t="e">
        <f>SUMIF(#REF!,"TRUE",RJO13:RJO27)</f>
        <v>#REF!</v>
      </c>
      <c r="RJP29" s="2653" t="e">
        <f>SUMIF(#REF!,"TRUE",RJP13:RJP27)</f>
        <v>#REF!</v>
      </c>
      <c r="RJQ29" s="2653" t="e">
        <f>SUMIF(#REF!,"TRUE",RJQ13:RJQ27)</f>
        <v>#REF!</v>
      </c>
      <c r="RJR29" s="2653" t="e">
        <f>SUMIF(#REF!,"TRUE",RJR13:RJR27)</f>
        <v>#REF!</v>
      </c>
      <c r="RJS29" s="2653" t="e">
        <f>SUMIF(#REF!,"TRUE",RJS13:RJS27)</f>
        <v>#REF!</v>
      </c>
      <c r="RJT29" s="2653" t="e">
        <f>SUMIF(#REF!,"TRUE",RJT13:RJT27)</f>
        <v>#REF!</v>
      </c>
      <c r="RJU29" s="2653" t="e">
        <f>SUMIF(#REF!,"TRUE",RJU13:RJU27)</f>
        <v>#REF!</v>
      </c>
      <c r="RJV29" s="2653" t="e">
        <f>SUMIF(#REF!,"TRUE",RJV13:RJV27)</f>
        <v>#REF!</v>
      </c>
      <c r="RJW29" s="2653" t="e">
        <f>SUMIF(#REF!,"TRUE",RJW13:RJW27)</f>
        <v>#REF!</v>
      </c>
      <c r="RJX29" s="2653" t="e">
        <f>SUMIF(#REF!,"TRUE",RJX13:RJX27)</f>
        <v>#REF!</v>
      </c>
      <c r="RJY29" s="2653" t="e">
        <f>SUMIF(#REF!,"TRUE",RJY13:RJY27)</f>
        <v>#REF!</v>
      </c>
      <c r="RJZ29" s="2653" t="e">
        <f>SUMIF(#REF!,"TRUE",RJZ13:RJZ27)</f>
        <v>#REF!</v>
      </c>
      <c r="RKA29" s="2653" t="e">
        <f>SUMIF(#REF!,"TRUE",RKA13:RKA27)</f>
        <v>#REF!</v>
      </c>
      <c r="RKB29" s="2653" t="e">
        <f>SUMIF(#REF!,"TRUE",RKB13:RKB27)</f>
        <v>#REF!</v>
      </c>
      <c r="RKC29" s="2653" t="e">
        <f>SUMIF(#REF!,"TRUE",RKC13:RKC27)</f>
        <v>#REF!</v>
      </c>
      <c r="RKD29" s="2653" t="e">
        <f>SUMIF(#REF!,"TRUE",RKD13:RKD27)</f>
        <v>#REF!</v>
      </c>
      <c r="RKE29" s="2653" t="e">
        <f>SUMIF(#REF!,"TRUE",RKE13:RKE27)</f>
        <v>#REF!</v>
      </c>
      <c r="RKF29" s="2653" t="e">
        <f>SUMIF(#REF!,"TRUE",RKF13:RKF27)</f>
        <v>#REF!</v>
      </c>
      <c r="RKG29" s="2653" t="e">
        <f>SUMIF(#REF!,"TRUE",RKG13:RKG27)</f>
        <v>#REF!</v>
      </c>
      <c r="RKH29" s="2653" t="e">
        <f>SUMIF(#REF!,"TRUE",RKH13:RKH27)</f>
        <v>#REF!</v>
      </c>
      <c r="RKI29" s="2653" t="e">
        <f>SUMIF(#REF!,"TRUE",RKI13:RKI27)</f>
        <v>#REF!</v>
      </c>
      <c r="RKJ29" s="2653" t="e">
        <f>SUMIF(#REF!,"TRUE",RKJ13:RKJ27)</f>
        <v>#REF!</v>
      </c>
      <c r="RKK29" s="2653" t="e">
        <f>SUMIF(#REF!,"TRUE",RKK13:RKK27)</f>
        <v>#REF!</v>
      </c>
      <c r="RKL29" s="2653" t="e">
        <f>SUMIF(#REF!,"TRUE",RKL13:RKL27)</f>
        <v>#REF!</v>
      </c>
      <c r="RKM29" s="2653" t="e">
        <f>SUMIF(#REF!,"TRUE",RKM13:RKM27)</f>
        <v>#REF!</v>
      </c>
      <c r="RKN29" s="2653" t="e">
        <f>SUMIF(#REF!,"TRUE",RKN13:RKN27)</f>
        <v>#REF!</v>
      </c>
      <c r="RKO29" s="2653" t="e">
        <f>SUMIF(#REF!,"TRUE",RKO13:RKO27)</f>
        <v>#REF!</v>
      </c>
      <c r="RKP29" s="2653" t="e">
        <f>SUMIF(#REF!,"TRUE",RKP13:RKP27)</f>
        <v>#REF!</v>
      </c>
      <c r="RKQ29" s="2653" t="e">
        <f>SUMIF(#REF!,"TRUE",RKQ13:RKQ27)</f>
        <v>#REF!</v>
      </c>
      <c r="RKR29" s="2653" t="e">
        <f>SUMIF(#REF!,"TRUE",RKR13:RKR27)</f>
        <v>#REF!</v>
      </c>
      <c r="RKS29" s="2653" t="e">
        <f>SUMIF(#REF!,"TRUE",RKS13:RKS27)</f>
        <v>#REF!</v>
      </c>
      <c r="RKT29" s="2653" t="e">
        <f>SUMIF(#REF!,"TRUE",RKT13:RKT27)</f>
        <v>#REF!</v>
      </c>
      <c r="RKU29" s="2653" t="e">
        <f>SUMIF(#REF!,"TRUE",RKU13:RKU27)</f>
        <v>#REF!</v>
      </c>
      <c r="RKV29" s="2653" t="e">
        <f>SUMIF(#REF!,"TRUE",RKV13:RKV27)</f>
        <v>#REF!</v>
      </c>
      <c r="RKW29" s="2653" t="e">
        <f>SUMIF(#REF!,"TRUE",RKW13:RKW27)</f>
        <v>#REF!</v>
      </c>
      <c r="RKX29" s="2653" t="e">
        <f>SUMIF(#REF!,"TRUE",RKX13:RKX27)</f>
        <v>#REF!</v>
      </c>
      <c r="RKY29" s="2653" t="e">
        <f>SUMIF(#REF!,"TRUE",RKY13:RKY27)</f>
        <v>#REF!</v>
      </c>
      <c r="RKZ29" s="2653" t="e">
        <f>SUMIF(#REF!,"TRUE",RKZ13:RKZ27)</f>
        <v>#REF!</v>
      </c>
      <c r="RLA29" s="2653" t="e">
        <f>SUMIF(#REF!,"TRUE",RLA13:RLA27)</f>
        <v>#REF!</v>
      </c>
      <c r="RLB29" s="2653" t="e">
        <f>SUMIF(#REF!,"TRUE",RLB13:RLB27)</f>
        <v>#REF!</v>
      </c>
      <c r="RLC29" s="2653" t="e">
        <f>SUMIF(#REF!,"TRUE",RLC13:RLC27)</f>
        <v>#REF!</v>
      </c>
      <c r="RLD29" s="2653" t="e">
        <f>SUMIF(#REF!,"TRUE",RLD13:RLD27)</f>
        <v>#REF!</v>
      </c>
      <c r="RLE29" s="2653" t="e">
        <f>SUMIF(#REF!,"TRUE",RLE13:RLE27)</f>
        <v>#REF!</v>
      </c>
      <c r="RLF29" s="2653" t="e">
        <f>SUMIF(#REF!,"TRUE",RLF13:RLF27)</f>
        <v>#REF!</v>
      </c>
      <c r="RLG29" s="2653" t="e">
        <f>SUMIF(#REF!,"TRUE",RLG13:RLG27)</f>
        <v>#REF!</v>
      </c>
      <c r="RLH29" s="2653" t="e">
        <f>SUMIF(#REF!,"TRUE",RLH13:RLH27)</f>
        <v>#REF!</v>
      </c>
      <c r="RLI29" s="2653" t="e">
        <f>SUMIF(#REF!,"TRUE",RLI13:RLI27)</f>
        <v>#REF!</v>
      </c>
      <c r="RLJ29" s="2653" t="e">
        <f>SUMIF(#REF!,"TRUE",RLJ13:RLJ27)</f>
        <v>#REF!</v>
      </c>
      <c r="RLK29" s="2653" t="e">
        <f>SUMIF(#REF!,"TRUE",RLK13:RLK27)</f>
        <v>#REF!</v>
      </c>
      <c r="RLL29" s="2653" t="e">
        <f>SUMIF(#REF!,"TRUE",RLL13:RLL27)</f>
        <v>#REF!</v>
      </c>
      <c r="RLM29" s="2653" t="e">
        <f>SUMIF(#REF!,"TRUE",RLM13:RLM27)</f>
        <v>#REF!</v>
      </c>
      <c r="RLN29" s="2653" t="e">
        <f>SUMIF(#REF!,"TRUE",RLN13:RLN27)</f>
        <v>#REF!</v>
      </c>
      <c r="RLO29" s="2653" t="e">
        <f>SUMIF(#REF!,"TRUE",RLO13:RLO27)</f>
        <v>#REF!</v>
      </c>
      <c r="RLP29" s="2653" t="e">
        <f>SUMIF(#REF!,"TRUE",RLP13:RLP27)</f>
        <v>#REF!</v>
      </c>
      <c r="RLQ29" s="2653" t="e">
        <f>SUMIF(#REF!,"TRUE",RLQ13:RLQ27)</f>
        <v>#REF!</v>
      </c>
      <c r="RLR29" s="2653" t="e">
        <f>SUMIF(#REF!,"TRUE",RLR13:RLR27)</f>
        <v>#REF!</v>
      </c>
      <c r="RLS29" s="2653" t="e">
        <f>SUMIF(#REF!,"TRUE",RLS13:RLS27)</f>
        <v>#REF!</v>
      </c>
      <c r="RLT29" s="2653" t="e">
        <f>SUMIF(#REF!,"TRUE",RLT13:RLT27)</f>
        <v>#REF!</v>
      </c>
      <c r="RLU29" s="2653" t="e">
        <f>SUMIF(#REF!,"TRUE",RLU13:RLU27)</f>
        <v>#REF!</v>
      </c>
      <c r="RLV29" s="2653" t="e">
        <f>SUMIF(#REF!,"TRUE",RLV13:RLV27)</f>
        <v>#REF!</v>
      </c>
      <c r="RLW29" s="2653" t="e">
        <f>SUMIF(#REF!,"TRUE",RLW13:RLW27)</f>
        <v>#REF!</v>
      </c>
      <c r="RLX29" s="2653" t="e">
        <f>SUMIF(#REF!,"TRUE",RLX13:RLX27)</f>
        <v>#REF!</v>
      </c>
      <c r="RLY29" s="2653" t="e">
        <f>SUMIF(#REF!,"TRUE",RLY13:RLY27)</f>
        <v>#REF!</v>
      </c>
      <c r="RLZ29" s="2653" t="e">
        <f>SUMIF(#REF!,"TRUE",RLZ13:RLZ27)</f>
        <v>#REF!</v>
      </c>
      <c r="RMA29" s="2653" t="e">
        <f>SUMIF(#REF!,"TRUE",RMA13:RMA27)</f>
        <v>#REF!</v>
      </c>
      <c r="RMB29" s="2653" t="e">
        <f>SUMIF(#REF!,"TRUE",RMB13:RMB27)</f>
        <v>#REF!</v>
      </c>
      <c r="RMC29" s="2653" t="e">
        <f>SUMIF(#REF!,"TRUE",RMC13:RMC27)</f>
        <v>#REF!</v>
      </c>
      <c r="RMD29" s="2653" t="e">
        <f>SUMIF(#REF!,"TRUE",RMD13:RMD27)</f>
        <v>#REF!</v>
      </c>
      <c r="RME29" s="2653" t="e">
        <f>SUMIF(#REF!,"TRUE",RME13:RME27)</f>
        <v>#REF!</v>
      </c>
      <c r="RMF29" s="2653" t="e">
        <f>SUMIF(#REF!,"TRUE",RMF13:RMF27)</f>
        <v>#REF!</v>
      </c>
      <c r="RMG29" s="2653" t="e">
        <f>SUMIF(#REF!,"TRUE",RMG13:RMG27)</f>
        <v>#REF!</v>
      </c>
      <c r="RMH29" s="2653" t="e">
        <f>SUMIF(#REF!,"TRUE",RMH13:RMH27)</f>
        <v>#REF!</v>
      </c>
      <c r="RMI29" s="2653" t="e">
        <f>SUMIF(#REF!,"TRUE",RMI13:RMI27)</f>
        <v>#REF!</v>
      </c>
      <c r="RMJ29" s="2653" t="e">
        <f>SUMIF(#REF!,"TRUE",RMJ13:RMJ27)</f>
        <v>#REF!</v>
      </c>
      <c r="RMK29" s="2653" t="e">
        <f>SUMIF(#REF!,"TRUE",RMK13:RMK27)</f>
        <v>#REF!</v>
      </c>
      <c r="RML29" s="2653" t="e">
        <f>SUMIF(#REF!,"TRUE",RML13:RML27)</f>
        <v>#REF!</v>
      </c>
      <c r="RMM29" s="2653" t="e">
        <f>SUMIF(#REF!,"TRUE",RMM13:RMM27)</f>
        <v>#REF!</v>
      </c>
      <c r="RMN29" s="2653" t="e">
        <f>SUMIF(#REF!,"TRUE",RMN13:RMN27)</f>
        <v>#REF!</v>
      </c>
      <c r="RMO29" s="2653" t="e">
        <f>SUMIF(#REF!,"TRUE",RMO13:RMO27)</f>
        <v>#REF!</v>
      </c>
      <c r="RMP29" s="2653" t="e">
        <f>SUMIF(#REF!,"TRUE",RMP13:RMP27)</f>
        <v>#REF!</v>
      </c>
      <c r="RMQ29" s="2653" t="e">
        <f>SUMIF(#REF!,"TRUE",RMQ13:RMQ27)</f>
        <v>#REF!</v>
      </c>
      <c r="RMR29" s="2653" t="e">
        <f>SUMIF(#REF!,"TRUE",RMR13:RMR27)</f>
        <v>#REF!</v>
      </c>
      <c r="RMS29" s="2653" t="e">
        <f>SUMIF(#REF!,"TRUE",RMS13:RMS27)</f>
        <v>#REF!</v>
      </c>
      <c r="RMT29" s="2653" t="e">
        <f>SUMIF(#REF!,"TRUE",RMT13:RMT27)</f>
        <v>#REF!</v>
      </c>
      <c r="RMU29" s="2653" t="e">
        <f>SUMIF(#REF!,"TRUE",RMU13:RMU27)</f>
        <v>#REF!</v>
      </c>
      <c r="RMV29" s="2653" t="e">
        <f>SUMIF(#REF!,"TRUE",RMV13:RMV27)</f>
        <v>#REF!</v>
      </c>
      <c r="RMW29" s="2653" t="e">
        <f>SUMIF(#REF!,"TRUE",RMW13:RMW27)</f>
        <v>#REF!</v>
      </c>
      <c r="RMX29" s="2653" t="e">
        <f>SUMIF(#REF!,"TRUE",RMX13:RMX27)</f>
        <v>#REF!</v>
      </c>
      <c r="RMY29" s="2653" t="e">
        <f>SUMIF(#REF!,"TRUE",RMY13:RMY27)</f>
        <v>#REF!</v>
      </c>
      <c r="RMZ29" s="2653" t="e">
        <f>SUMIF(#REF!,"TRUE",RMZ13:RMZ27)</f>
        <v>#REF!</v>
      </c>
      <c r="RNA29" s="2653" t="e">
        <f>SUMIF(#REF!,"TRUE",RNA13:RNA27)</f>
        <v>#REF!</v>
      </c>
      <c r="RNB29" s="2653" t="e">
        <f>SUMIF(#REF!,"TRUE",RNB13:RNB27)</f>
        <v>#REF!</v>
      </c>
      <c r="RNC29" s="2653" t="e">
        <f>SUMIF(#REF!,"TRUE",RNC13:RNC27)</f>
        <v>#REF!</v>
      </c>
      <c r="RND29" s="2653" t="e">
        <f>SUMIF(#REF!,"TRUE",RND13:RND27)</f>
        <v>#REF!</v>
      </c>
      <c r="RNE29" s="2653" t="e">
        <f>SUMIF(#REF!,"TRUE",RNE13:RNE27)</f>
        <v>#REF!</v>
      </c>
      <c r="RNF29" s="2653" t="e">
        <f>SUMIF(#REF!,"TRUE",RNF13:RNF27)</f>
        <v>#REF!</v>
      </c>
      <c r="RNG29" s="2653" t="e">
        <f>SUMIF(#REF!,"TRUE",RNG13:RNG27)</f>
        <v>#REF!</v>
      </c>
      <c r="RNH29" s="2653" t="e">
        <f>SUMIF(#REF!,"TRUE",RNH13:RNH27)</f>
        <v>#REF!</v>
      </c>
      <c r="RNI29" s="2653" t="e">
        <f>SUMIF(#REF!,"TRUE",RNI13:RNI27)</f>
        <v>#REF!</v>
      </c>
      <c r="RNJ29" s="2653" t="e">
        <f>SUMIF(#REF!,"TRUE",RNJ13:RNJ27)</f>
        <v>#REF!</v>
      </c>
      <c r="RNK29" s="2653" t="e">
        <f>SUMIF(#REF!,"TRUE",RNK13:RNK27)</f>
        <v>#REF!</v>
      </c>
      <c r="RNL29" s="2653" t="e">
        <f>SUMIF(#REF!,"TRUE",RNL13:RNL27)</f>
        <v>#REF!</v>
      </c>
      <c r="RNM29" s="2653" t="e">
        <f>SUMIF(#REF!,"TRUE",RNM13:RNM27)</f>
        <v>#REF!</v>
      </c>
      <c r="RNN29" s="2653" t="e">
        <f>SUMIF(#REF!,"TRUE",RNN13:RNN27)</f>
        <v>#REF!</v>
      </c>
      <c r="RNO29" s="2653" t="e">
        <f>SUMIF(#REF!,"TRUE",RNO13:RNO27)</f>
        <v>#REF!</v>
      </c>
      <c r="RNP29" s="2653" t="e">
        <f>SUMIF(#REF!,"TRUE",RNP13:RNP27)</f>
        <v>#REF!</v>
      </c>
      <c r="RNQ29" s="2653" t="e">
        <f>SUMIF(#REF!,"TRUE",RNQ13:RNQ27)</f>
        <v>#REF!</v>
      </c>
      <c r="RNR29" s="2653" t="e">
        <f>SUMIF(#REF!,"TRUE",RNR13:RNR27)</f>
        <v>#REF!</v>
      </c>
      <c r="RNS29" s="2653" t="e">
        <f>SUMIF(#REF!,"TRUE",RNS13:RNS27)</f>
        <v>#REF!</v>
      </c>
      <c r="RNT29" s="2653" t="e">
        <f>SUMIF(#REF!,"TRUE",RNT13:RNT27)</f>
        <v>#REF!</v>
      </c>
      <c r="RNU29" s="2653" t="e">
        <f>SUMIF(#REF!,"TRUE",RNU13:RNU27)</f>
        <v>#REF!</v>
      </c>
      <c r="RNV29" s="2653" t="e">
        <f>SUMIF(#REF!,"TRUE",RNV13:RNV27)</f>
        <v>#REF!</v>
      </c>
      <c r="RNW29" s="2653" t="e">
        <f>SUMIF(#REF!,"TRUE",RNW13:RNW27)</f>
        <v>#REF!</v>
      </c>
      <c r="RNX29" s="2653" t="e">
        <f>SUMIF(#REF!,"TRUE",RNX13:RNX27)</f>
        <v>#REF!</v>
      </c>
      <c r="RNY29" s="2653" t="e">
        <f>SUMIF(#REF!,"TRUE",RNY13:RNY27)</f>
        <v>#REF!</v>
      </c>
      <c r="RNZ29" s="2653" t="e">
        <f>SUMIF(#REF!,"TRUE",RNZ13:RNZ27)</f>
        <v>#REF!</v>
      </c>
      <c r="ROA29" s="2653" t="e">
        <f>SUMIF(#REF!,"TRUE",ROA13:ROA27)</f>
        <v>#REF!</v>
      </c>
      <c r="ROB29" s="2653" t="e">
        <f>SUMIF(#REF!,"TRUE",ROB13:ROB27)</f>
        <v>#REF!</v>
      </c>
      <c r="ROC29" s="2653" t="e">
        <f>SUMIF(#REF!,"TRUE",ROC13:ROC27)</f>
        <v>#REF!</v>
      </c>
      <c r="ROD29" s="2653" t="e">
        <f>SUMIF(#REF!,"TRUE",ROD13:ROD27)</f>
        <v>#REF!</v>
      </c>
      <c r="ROE29" s="2653" t="e">
        <f>SUMIF(#REF!,"TRUE",ROE13:ROE27)</f>
        <v>#REF!</v>
      </c>
      <c r="ROF29" s="2653" t="e">
        <f>SUMIF(#REF!,"TRUE",ROF13:ROF27)</f>
        <v>#REF!</v>
      </c>
      <c r="ROG29" s="2653" t="e">
        <f>SUMIF(#REF!,"TRUE",ROG13:ROG27)</f>
        <v>#REF!</v>
      </c>
      <c r="ROH29" s="2653" t="e">
        <f>SUMIF(#REF!,"TRUE",ROH13:ROH27)</f>
        <v>#REF!</v>
      </c>
      <c r="ROI29" s="2653" t="e">
        <f>SUMIF(#REF!,"TRUE",ROI13:ROI27)</f>
        <v>#REF!</v>
      </c>
      <c r="ROJ29" s="2653" t="e">
        <f>SUMIF(#REF!,"TRUE",ROJ13:ROJ27)</f>
        <v>#REF!</v>
      </c>
      <c r="ROK29" s="2653" t="e">
        <f>SUMIF(#REF!,"TRUE",ROK13:ROK27)</f>
        <v>#REF!</v>
      </c>
      <c r="ROL29" s="2653" t="e">
        <f>SUMIF(#REF!,"TRUE",ROL13:ROL27)</f>
        <v>#REF!</v>
      </c>
      <c r="ROM29" s="2653" t="e">
        <f>SUMIF(#REF!,"TRUE",ROM13:ROM27)</f>
        <v>#REF!</v>
      </c>
      <c r="RON29" s="2653" t="e">
        <f>SUMIF(#REF!,"TRUE",RON13:RON27)</f>
        <v>#REF!</v>
      </c>
      <c r="ROO29" s="2653" t="e">
        <f>SUMIF(#REF!,"TRUE",ROO13:ROO27)</f>
        <v>#REF!</v>
      </c>
      <c r="ROP29" s="2653" t="e">
        <f>SUMIF(#REF!,"TRUE",ROP13:ROP27)</f>
        <v>#REF!</v>
      </c>
      <c r="ROQ29" s="2653" t="e">
        <f>SUMIF(#REF!,"TRUE",ROQ13:ROQ27)</f>
        <v>#REF!</v>
      </c>
      <c r="ROR29" s="2653" t="e">
        <f>SUMIF(#REF!,"TRUE",ROR13:ROR27)</f>
        <v>#REF!</v>
      </c>
      <c r="ROS29" s="2653" t="e">
        <f>SUMIF(#REF!,"TRUE",ROS13:ROS27)</f>
        <v>#REF!</v>
      </c>
      <c r="ROT29" s="2653" t="e">
        <f>SUMIF(#REF!,"TRUE",ROT13:ROT27)</f>
        <v>#REF!</v>
      </c>
      <c r="ROU29" s="2653" t="e">
        <f>SUMIF(#REF!,"TRUE",ROU13:ROU27)</f>
        <v>#REF!</v>
      </c>
      <c r="ROV29" s="2653" t="e">
        <f>SUMIF(#REF!,"TRUE",ROV13:ROV27)</f>
        <v>#REF!</v>
      </c>
      <c r="ROW29" s="2653" t="e">
        <f>SUMIF(#REF!,"TRUE",ROW13:ROW27)</f>
        <v>#REF!</v>
      </c>
      <c r="ROX29" s="2653" t="e">
        <f>SUMIF(#REF!,"TRUE",ROX13:ROX27)</f>
        <v>#REF!</v>
      </c>
      <c r="ROY29" s="2653" t="e">
        <f>SUMIF(#REF!,"TRUE",ROY13:ROY27)</f>
        <v>#REF!</v>
      </c>
      <c r="ROZ29" s="2653" t="e">
        <f>SUMIF(#REF!,"TRUE",ROZ13:ROZ27)</f>
        <v>#REF!</v>
      </c>
      <c r="RPA29" s="2653" t="e">
        <f>SUMIF(#REF!,"TRUE",RPA13:RPA27)</f>
        <v>#REF!</v>
      </c>
      <c r="RPB29" s="2653" t="e">
        <f>SUMIF(#REF!,"TRUE",RPB13:RPB27)</f>
        <v>#REF!</v>
      </c>
      <c r="RPC29" s="2653" t="e">
        <f>SUMIF(#REF!,"TRUE",RPC13:RPC27)</f>
        <v>#REF!</v>
      </c>
      <c r="RPD29" s="2653" t="e">
        <f>SUMIF(#REF!,"TRUE",RPD13:RPD27)</f>
        <v>#REF!</v>
      </c>
      <c r="RPE29" s="2653" t="e">
        <f>SUMIF(#REF!,"TRUE",RPE13:RPE27)</f>
        <v>#REF!</v>
      </c>
      <c r="RPF29" s="2653" t="e">
        <f>SUMIF(#REF!,"TRUE",RPF13:RPF27)</f>
        <v>#REF!</v>
      </c>
      <c r="RPG29" s="2653" t="e">
        <f>SUMIF(#REF!,"TRUE",RPG13:RPG27)</f>
        <v>#REF!</v>
      </c>
      <c r="RPH29" s="2653" t="e">
        <f>SUMIF(#REF!,"TRUE",RPH13:RPH27)</f>
        <v>#REF!</v>
      </c>
      <c r="RPI29" s="2653" t="e">
        <f>SUMIF(#REF!,"TRUE",RPI13:RPI27)</f>
        <v>#REF!</v>
      </c>
      <c r="RPJ29" s="2653" t="e">
        <f>SUMIF(#REF!,"TRUE",RPJ13:RPJ27)</f>
        <v>#REF!</v>
      </c>
      <c r="RPK29" s="2653" t="e">
        <f>SUMIF(#REF!,"TRUE",RPK13:RPK27)</f>
        <v>#REF!</v>
      </c>
      <c r="RPL29" s="2653" t="e">
        <f>SUMIF(#REF!,"TRUE",RPL13:RPL27)</f>
        <v>#REF!</v>
      </c>
      <c r="RPM29" s="2653" t="e">
        <f>SUMIF(#REF!,"TRUE",RPM13:RPM27)</f>
        <v>#REF!</v>
      </c>
      <c r="RPN29" s="2653" t="e">
        <f>SUMIF(#REF!,"TRUE",RPN13:RPN27)</f>
        <v>#REF!</v>
      </c>
      <c r="RPO29" s="2653" t="e">
        <f>SUMIF(#REF!,"TRUE",RPO13:RPO27)</f>
        <v>#REF!</v>
      </c>
      <c r="RPP29" s="2653" t="e">
        <f>SUMIF(#REF!,"TRUE",RPP13:RPP27)</f>
        <v>#REF!</v>
      </c>
      <c r="RPQ29" s="2653" t="e">
        <f>SUMIF(#REF!,"TRUE",RPQ13:RPQ27)</f>
        <v>#REF!</v>
      </c>
      <c r="RPR29" s="2653" t="e">
        <f>SUMIF(#REF!,"TRUE",RPR13:RPR27)</f>
        <v>#REF!</v>
      </c>
      <c r="RPS29" s="2653" t="e">
        <f>SUMIF(#REF!,"TRUE",RPS13:RPS27)</f>
        <v>#REF!</v>
      </c>
      <c r="RPT29" s="2653" t="e">
        <f>SUMIF(#REF!,"TRUE",RPT13:RPT27)</f>
        <v>#REF!</v>
      </c>
      <c r="RPU29" s="2653" t="e">
        <f>SUMIF(#REF!,"TRUE",RPU13:RPU27)</f>
        <v>#REF!</v>
      </c>
      <c r="RPV29" s="2653" t="e">
        <f>SUMIF(#REF!,"TRUE",RPV13:RPV27)</f>
        <v>#REF!</v>
      </c>
      <c r="RPW29" s="2653" t="e">
        <f>SUMIF(#REF!,"TRUE",RPW13:RPW27)</f>
        <v>#REF!</v>
      </c>
      <c r="RPX29" s="2653" t="e">
        <f>SUMIF(#REF!,"TRUE",RPX13:RPX27)</f>
        <v>#REF!</v>
      </c>
      <c r="RPY29" s="2653" t="e">
        <f>SUMIF(#REF!,"TRUE",RPY13:RPY27)</f>
        <v>#REF!</v>
      </c>
      <c r="RPZ29" s="2653" t="e">
        <f>SUMIF(#REF!,"TRUE",RPZ13:RPZ27)</f>
        <v>#REF!</v>
      </c>
      <c r="RQA29" s="2653" t="e">
        <f>SUMIF(#REF!,"TRUE",RQA13:RQA27)</f>
        <v>#REF!</v>
      </c>
      <c r="RQB29" s="2653" t="e">
        <f>SUMIF(#REF!,"TRUE",RQB13:RQB27)</f>
        <v>#REF!</v>
      </c>
      <c r="RQC29" s="2653" t="e">
        <f>SUMIF(#REF!,"TRUE",RQC13:RQC27)</f>
        <v>#REF!</v>
      </c>
      <c r="RQD29" s="2653" t="e">
        <f>SUMIF(#REF!,"TRUE",RQD13:RQD27)</f>
        <v>#REF!</v>
      </c>
      <c r="RQE29" s="2653" t="e">
        <f>SUMIF(#REF!,"TRUE",RQE13:RQE27)</f>
        <v>#REF!</v>
      </c>
      <c r="RQF29" s="2653" t="e">
        <f>SUMIF(#REF!,"TRUE",RQF13:RQF27)</f>
        <v>#REF!</v>
      </c>
      <c r="RQG29" s="2653" t="e">
        <f>SUMIF(#REF!,"TRUE",RQG13:RQG27)</f>
        <v>#REF!</v>
      </c>
      <c r="RQH29" s="2653" t="e">
        <f>SUMIF(#REF!,"TRUE",RQH13:RQH27)</f>
        <v>#REF!</v>
      </c>
      <c r="RQI29" s="2653" t="e">
        <f>SUMIF(#REF!,"TRUE",RQI13:RQI27)</f>
        <v>#REF!</v>
      </c>
      <c r="RQJ29" s="2653" t="e">
        <f>SUMIF(#REF!,"TRUE",RQJ13:RQJ27)</f>
        <v>#REF!</v>
      </c>
      <c r="RQK29" s="2653" t="e">
        <f>SUMIF(#REF!,"TRUE",RQK13:RQK27)</f>
        <v>#REF!</v>
      </c>
      <c r="RQL29" s="2653" t="e">
        <f>SUMIF(#REF!,"TRUE",RQL13:RQL27)</f>
        <v>#REF!</v>
      </c>
      <c r="RQM29" s="2653" t="e">
        <f>SUMIF(#REF!,"TRUE",RQM13:RQM27)</f>
        <v>#REF!</v>
      </c>
      <c r="RQN29" s="2653" t="e">
        <f>SUMIF(#REF!,"TRUE",RQN13:RQN27)</f>
        <v>#REF!</v>
      </c>
      <c r="RQO29" s="2653" t="e">
        <f>SUMIF(#REF!,"TRUE",RQO13:RQO27)</f>
        <v>#REF!</v>
      </c>
      <c r="RQP29" s="2653" t="e">
        <f>SUMIF(#REF!,"TRUE",RQP13:RQP27)</f>
        <v>#REF!</v>
      </c>
      <c r="RQQ29" s="2653" t="e">
        <f>SUMIF(#REF!,"TRUE",RQQ13:RQQ27)</f>
        <v>#REF!</v>
      </c>
      <c r="RQR29" s="2653" t="e">
        <f>SUMIF(#REF!,"TRUE",RQR13:RQR27)</f>
        <v>#REF!</v>
      </c>
      <c r="RQS29" s="2653" t="e">
        <f>SUMIF(#REF!,"TRUE",RQS13:RQS27)</f>
        <v>#REF!</v>
      </c>
      <c r="RQT29" s="2653" t="e">
        <f>SUMIF(#REF!,"TRUE",RQT13:RQT27)</f>
        <v>#REF!</v>
      </c>
      <c r="RQU29" s="2653" t="e">
        <f>SUMIF(#REF!,"TRUE",RQU13:RQU27)</f>
        <v>#REF!</v>
      </c>
      <c r="RQV29" s="2653" t="e">
        <f>SUMIF(#REF!,"TRUE",RQV13:RQV27)</f>
        <v>#REF!</v>
      </c>
      <c r="RQW29" s="2653" t="e">
        <f>SUMIF(#REF!,"TRUE",RQW13:RQW27)</f>
        <v>#REF!</v>
      </c>
      <c r="RQX29" s="2653" t="e">
        <f>SUMIF(#REF!,"TRUE",RQX13:RQX27)</f>
        <v>#REF!</v>
      </c>
      <c r="RQY29" s="2653" t="e">
        <f>SUMIF(#REF!,"TRUE",RQY13:RQY27)</f>
        <v>#REF!</v>
      </c>
      <c r="RQZ29" s="2653" t="e">
        <f>SUMIF(#REF!,"TRUE",RQZ13:RQZ27)</f>
        <v>#REF!</v>
      </c>
      <c r="RRA29" s="2653" t="e">
        <f>SUMIF(#REF!,"TRUE",RRA13:RRA27)</f>
        <v>#REF!</v>
      </c>
      <c r="RRB29" s="2653" t="e">
        <f>SUMIF(#REF!,"TRUE",RRB13:RRB27)</f>
        <v>#REF!</v>
      </c>
      <c r="RRC29" s="2653" t="e">
        <f>SUMIF(#REF!,"TRUE",RRC13:RRC27)</f>
        <v>#REF!</v>
      </c>
      <c r="RRD29" s="2653" t="e">
        <f>SUMIF(#REF!,"TRUE",RRD13:RRD27)</f>
        <v>#REF!</v>
      </c>
      <c r="RRE29" s="2653" t="e">
        <f>SUMIF(#REF!,"TRUE",RRE13:RRE27)</f>
        <v>#REF!</v>
      </c>
      <c r="RRF29" s="2653" t="e">
        <f>SUMIF(#REF!,"TRUE",RRF13:RRF27)</f>
        <v>#REF!</v>
      </c>
      <c r="RRG29" s="2653" t="e">
        <f>SUMIF(#REF!,"TRUE",RRG13:RRG27)</f>
        <v>#REF!</v>
      </c>
      <c r="RRH29" s="2653" t="e">
        <f>SUMIF(#REF!,"TRUE",RRH13:RRH27)</f>
        <v>#REF!</v>
      </c>
      <c r="RRI29" s="2653" t="e">
        <f>SUMIF(#REF!,"TRUE",RRI13:RRI27)</f>
        <v>#REF!</v>
      </c>
      <c r="RRJ29" s="2653" t="e">
        <f>SUMIF(#REF!,"TRUE",RRJ13:RRJ27)</f>
        <v>#REF!</v>
      </c>
      <c r="RRK29" s="2653" t="e">
        <f>SUMIF(#REF!,"TRUE",RRK13:RRK27)</f>
        <v>#REF!</v>
      </c>
      <c r="RRL29" s="2653" t="e">
        <f>SUMIF(#REF!,"TRUE",RRL13:RRL27)</f>
        <v>#REF!</v>
      </c>
      <c r="RRM29" s="2653" t="e">
        <f>SUMIF(#REF!,"TRUE",RRM13:RRM27)</f>
        <v>#REF!</v>
      </c>
      <c r="RRN29" s="2653" t="e">
        <f>SUMIF(#REF!,"TRUE",RRN13:RRN27)</f>
        <v>#REF!</v>
      </c>
      <c r="RRO29" s="2653" t="e">
        <f>SUMIF(#REF!,"TRUE",RRO13:RRO27)</f>
        <v>#REF!</v>
      </c>
      <c r="RRP29" s="2653" t="e">
        <f>SUMIF(#REF!,"TRUE",RRP13:RRP27)</f>
        <v>#REF!</v>
      </c>
      <c r="RRQ29" s="2653" t="e">
        <f>SUMIF(#REF!,"TRUE",RRQ13:RRQ27)</f>
        <v>#REF!</v>
      </c>
      <c r="RRR29" s="2653" t="e">
        <f>SUMIF(#REF!,"TRUE",RRR13:RRR27)</f>
        <v>#REF!</v>
      </c>
      <c r="RRS29" s="2653" t="e">
        <f>SUMIF(#REF!,"TRUE",RRS13:RRS27)</f>
        <v>#REF!</v>
      </c>
      <c r="RRT29" s="2653" t="e">
        <f>SUMIF(#REF!,"TRUE",RRT13:RRT27)</f>
        <v>#REF!</v>
      </c>
      <c r="RRU29" s="2653" t="e">
        <f>SUMIF(#REF!,"TRUE",RRU13:RRU27)</f>
        <v>#REF!</v>
      </c>
      <c r="RRV29" s="2653" t="e">
        <f>SUMIF(#REF!,"TRUE",RRV13:RRV27)</f>
        <v>#REF!</v>
      </c>
      <c r="RRW29" s="2653" t="e">
        <f>SUMIF(#REF!,"TRUE",RRW13:RRW27)</f>
        <v>#REF!</v>
      </c>
      <c r="RRX29" s="2653" t="e">
        <f>SUMIF(#REF!,"TRUE",RRX13:RRX27)</f>
        <v>#REF!</v>
      </c>
      <c r="RRY29" s="2653" t="e">
        <f>SUMIF(#REF!,"TRUE",RRY13:RRY27)</f>
        <v>#REF!</v>
      </c>
      <c r="RRZ29" s="2653" t="e">
        <f>SUMIF(#REF!,"TRUE",RRZ13:RRZ27)</f>
        <v>#REF!</v>
      </c>
      <c r="RSA29" s="2653" t="e">
        <f>SUMIF(#REF!,"TRUE",RSA13:RSA27)</f>
        <v>#REF!</v>
      </c>
      <c r="RSB29" s="2653" t="e">
        <f>SUMIF(#REF!,"TRUE",RSB13:RSB27)</f>
        <v>#REF!</v>
      </c>
      <c r="RSC29" s="2653" t="e">
        <f>SUMIF(#REF!,"TRUE",RSC13:RSC27)</f>
        <v>#REF!</v>
      </c>
      <c r="RSD29" s="2653" t="e">
        <f>SUMIF(#REF!,"TRUE",RSD13:RSD27)</f>
        <v>#REF!</v>
      </c>
      <c r="RSE29" s="2653" t="e">
        <f>SUMIF(#REF!,"TRUE",RSE13:RSE27)</f>
        <v>#REF!</v>
      </c>
      <c r="RSF29" s="2653" t="e">
        <f>SUMIF(#REF!,"TRUE",RSF13:RSF27)</f>
        <v>#REF!</v>
      </c>
      <c r="RSG29" s="2653" t="e">
        <f>SUMIF(#REF!,"TRUE",RSG13:RSG27)</f>
        <v>#REF!</v>
      </c>
      <c r="RSH29" s="2653" t="e">
        <f>SUMIF(#REF!,"TRUE",RSH13:RSH27)</f>
        <v>#REF!</v>
      </c>
      <c r="RSI29" s="2653" t="e">
        <f>SUMIF(#REF!,"TRUE",RSI13:RSI27)</f>
        <v>#REF!</v>
      </c>
      <c r="RSJ29" s="2653" t="e">
        <f>SUMIF(#REF!,"TRUE",RSJ13:RSJ27)</f>
        <v>#REF!</v>
      </c>
      <c r="RSK29" s="2653" t="e">
        <f>SUMIF(#REF!,"TRUE",RSK13:RSK27)</f>
        <v>#REF!</v>
      </c>
      <c r="RSL29" s="2653" t="e">
        <f>SUMIF(#REF!,"TRUE",RSL13:RSL27)</f>
        <v>#REF!</v>
      </c>
      <c r="RSM29" s="2653" t="e">
        <f>SUMIF(#REF!,"TRUE",RSM13:RSM27)</f>
        <v>#REF!</v>
      </c>
      <c r="RSN29" s="2653" t="e">
        <f>SUMIF(#REF!,"TRUE",RSN13:RSN27)</f>
        <v>#REF!</v>
      </c>
      <c r="RSO29" s="2653" t="e">
        <f>SUMIF(#REF!,"TRUE",RSO13:RSO27)</f>
        <v>#REF!</v>
      </c>
      <c r="RSP29" s="2653" t="e">
        <f>SUMIF(#REF!,"TRUE",RSP13:RSP27)</f>
        <v>#REF!</v>
      </c>
      <c r="RSQ29" s="2653" t="e">
        <f>SUMIF(#REF!,"TRUE",RSQ13:RSQ27)</f>
        <v>#REF!</v>
      </c>
      <c r="RSR29" s="2653" t="e">
        <f>SUMIF(#REF!,"TRUE",RSR13:RSR27)</f>
        <v>#REF!</v>
      </c>
      <c r="RSS29" s="2653" t="e">
        <f>SUMIF(#REF!,"TRUE",RSS13:RSS27)</f>
        <v>#REF!</v>
      </c>
      <c r="RST29" s="2653" t="e">
        <f>SUMIF(#REF!,"TRUE",RST13:RST27)</f>
        <v>#REF!</v>
      </c>
      <c r="RSU29" s="2653" t="e">
        <f>SUMIF(#REF!,"TRUE",RSU13:RSU27)</f>
        <v>#REF!</v>
      </c>
      <c r="RSV29" s="2653" t="e">
        <f>SUMIF(#REF!,"TRUE",RSV13:RSV27)</f>
        <v>#REF!</v>
      </c>
      <c r="RSW29" s="2653" t="e">
        <f>SUMIF(#REF!,"TRUE",RSW13:RSW27)</f>
        <v>#REF!</v>
      </c>
      <c r="RSX29" s="2653" t="e">
        <f>SUMIF(#REF!,"TRUE",RSX13:RSX27)</f>
        <v>#REF!</v>
      </c>
      <c r="RSY29" s="2653" t="e">
        <f>SUMIF(#REF!,"TRUE",RSY13:RSY27)</f>
        <v>#REF!</v>
      </c>
      <c r="RSZ29" s="2653" t="e">
        <f>SUMIF(#REF!,"TRUE",RSZ13:RSZ27)</f>
        <v>#REF!</v>
      </c>
      <c r="RTA29" s="2653" t="e">
        <f>SUMIF(#REF!,"TRUE",RTA13:RTA27)</f>
        <v>#REF!</v>
      </c>
      <c r="RTB29" s="2653" t="e">
        <f>SUMIF(#REF!,"TRUE",RTB13:RTB27)</f>
        <v>#REF!</v>
      </c>
      <c r="RTC29" s="2653" t="e">
        <f>SUMIF(#REF!,"TRUE",RTC13:RTC27)</f>
        <v>#REF!</v>
      </c>
      <c r="RTD29" s="2653" t="e">
        <f>SUMIF(#REF!,"TRUE",RTD13:RTD27)</f>
        <v>#REF!</v>
      </c>
      <c r="RTE29" s="2653" t="e">
        <f>SUMIF(#REF!,"TRUE",RTE13:RTE27)</f>
        <v>#REF!</v>
      </c>
      <c r="RTF29" s="2653" t="e">
        <f>SUMIF(#REF!,"TRUE",RTF13:RTF27)</f>
        <v>#REF!</v>
      </c>
      <c r="RTG29" s="2653" t="e">
        <f>SUMIF(#REF!,"TRUE",RTG13:RTG27)</f>
        <v>#REF!</v>
      </c>
      <c r="RTH29" s="2653" t="e">
        <f>SUMIF(#REF!,"TRUE",RTH13:RTH27)</f>
        <v>#REF!</v>
      </c>
      <c r="RTI29" s="2653" t="e">
        <f>SUMIF(#REF!,"TRUE",RTI13:RTI27)</f>
        <v>#REF!</v>
      </c>
      <c r="RTJ29" s="2653" t="e">
        <f>SUMIF(#REF!,"TRUE",RTJ13:RTJ27)</f>
        <v>#REF!</v>
      </c>
      <c r="RTK29" s="2653" t="e">
        <f>SUMIF(#REF!,"TRUE",RTK13:RTK27)</f>
        <v>#REF!</v>
      </c>
      <c r="RTL29" s="2653" t="e">
        <f>SUMIF(#REF!,"TRUE",RTL13:RTL27)</f>
        <v>#REF!</v>
      </c>
      <c r="RTM29" s="2653" t="e">
        <f>SUMIF(#REF!,"TRUE",RTM13:RTM27)</f>
        <v>#REF!</v>
      </c>
      <c r="RTN29" s="2653" t="e">
        <f>SUMIF(#REF!,"TRUE",RTN13:RTN27)</f>
        <v>#REF!</v>
      </c>
      <c r="RTO29" s="2653" t="e">
        <f>SUMIF(#REF!,"TRUE",RTO13:RTO27)</f>
        <v>#REF!</v>
      </c>
      <c r="RTP29" s="2653" t="e">
        <f>SUMIF(#REF!,"TRUE",RTP13:RTP27)</f>
        <v>#REF!</v>
      </c>
      <c r="RTQ29" s="2653" t="e">
        <f>SUMIF(#REF!,"TRUE",RTQ13:RTQ27)</f>
        <v>#REF!</v>
      </c>
      <c r="RTR29" s="2653" t="e">
        <f>SUMIF(#REF!,"TRUE",RTR13:RTR27)</f>
        <v>#REF!</v>
      </c>
      <c r="RTS29" s="2653" t="e">
        <f>SUMIF(#REF!,"TRUE",RTS13:RTS27)</f>
        <v>#REF!</v>
      </c>
      <c r="RTT29" s="2653" t="e">
        <f>SUMIF(#REF!,"TRUE",RTT13:RTT27)</f>
        <v>#REF!</v>
      </c>
      <c r="RTU29" s="2653" t="e">
        <f>SUMIF(#REF!,"TRUE",RTU13:RTU27)</f>
        <v>#REF!</v>
      </c>
      <c r="RTV29" s="2653" t="e">
        <f>SUMIF(#REF!,"TRUE",RTV13:RTV27)</f>
        <v>#REF!</v>
      </c>
      <c r="RTW29" s="2653" t="e">
        <f>SUMIF(#REF!,"TRUE",RTW13:RTW27)</f>
        <v>#REF!</v>
      </c>
      <c r="RTX29" s="2653" t="e">
        <f>SUMIF(#REF!,"TRUE",RTX13:RTX27)</f>
        <v>#REF!</v>
      </c>
      <c r="RTY29" s="2653" t="e">
        <f>SUMIF(#REF!,"TRUE",RTY13:RTY27)</f>
        <v>#REF!</v>
      </c>
      <c r="RTZ29" s="2653" t="e">
        <f>SUMIF(#REF!,"TRUE",RTZ13:RTZ27)</f>
        <v>#REF!</v>
      </c>
      <c r="RUA29" s="2653" t="e">
        <f>SUMIF(#REF!,"TRUE",RUA13:RUA27)</f>
        <v>#REF!</v>
      </c>
      <c r="RUB29" s="2653" t="e">
        <f>SUMIF(#REF!,"TRUE",RUB13:RUB27)</f>
        <v>#REF!</v>
      </c>
      <c r="RUC29" s="2653" t="e">
        <f>SUMIF(#REF!,"TRUE",RUC13:RUC27)</f>
        <v>#REF!</v>
      </c>
      <c r="RUD29" s="2653" t="e">
        <f>SUMIF(#REF!,"TRUE",RUD13:RUD27)</f>
        <v>#REF!</v>
      </c>
      <c r="RUE29" s="2653" t="e">
        <f>SUMIF(#REF!,"TRUE",RUE13:RUE27)</f>
        <v>#REF!</v>
      </c>
      <c r="RUF29" s="2653" t="e">
        <f>SUMIF(#REF!,"TRUE",RUF13:RUF27)</f>
        <v>#REF!</v>
      </c>
      <c r="RUG29" s="2653" t="e">
        <f>SUMIF(#REF!,"TRUE",RUG13:RUG27)</f>
        <v>#REF!</v>
      </c>
      <c r="RUH29" s="2653" t="e">
        <f>SUMIF(#REF!,"TRUE",RUH13:RUH27)</f>
        <v>#REF!</v>
      </c>
      <c r="RUI29" s="2653" t="e">
        <f>SUMIF(#REF!,"TRUE",RUI13:RUI27)</f>
        <v>#REF!</v>
      </c>
      <c r="RUJ29" s="2653" t="e">
        <f>SUMIF(#REF!,"TRUE",RUJ13:RUJ27)</f>
        <v>#REF!</v>
      </c>
      <c r="RUK29" s="2653" t="e">
        <f>SUMIF(#REF!,"TRUE",RUK13:RUK27)</f>
        <v>#REF!</v>
      </c>
      <c r="RUL29" s="2653" t="e">
        <f>SUMIF(#REF!,"TRUE",RUL13:RUL27)</f>
        <v>#REF!</v>
      </c>
      <c r="RUM29" s="2653" t="e">
        <f>SUMIF(#REF!,"TRUE",RUM13:RUM27)</f>
        <v>#REF!</v>
      </c>
      <c r="RUN29" s="2653" t="e">
        <f>SUMIF(#REF!,"TRUE",RUN13:RUN27)</f>
        <v>#REF!</v>
      </c>
      <c r="RUO29" s="2653" t="e">
        <f>SUMIF(#REF!,"TRUE",RUO13:RUO27)</f>
        <v>#REF!</v>
      </c>
      <c r="RUP29" s="2653" t="e">
        <f>SUMIF(#REF!,"TRUE",RUP13:RUP27)</f>
        <v>#REF!</v>
      </c>
      <c r="RUQ29" s="2653" t="e">
        <f>SUMIF(#REF!,"TRUE",RUQ13:RUQ27)</f>
        <v>#REF!</v>
      </c>
      <c r="RUR29" s="2653" t="e">
        <f>SUMIF(#REF!,"TRUE",RUR13:RUR27)</f>
        <v>#REF!</v>
      </c>
      <c r="RUS29" s="2653" t="e">
        <f>SUMIF(#REF!,"TRUE",RUS13:RUS27)</f>
        <v>#REF!</v>
      </c>
      <c r="RUT29" s="2653" t="e">
        <f>SUMIF(#REF!,"TRUE",RUT13:RUT27)</f>
        <v>#REF!</v>
      </c>
      <c r="RUU29" s="2653" t="e">
        <f>SUMIF(#REF!,"TRUE",RUU13:RUU27)</f>
        <v>#REF!</v>
      </c>
      <c r="RUV29" s="2653" t="e">
        <f>SUMIF(#REF!,"TRUE",RUV13:RUV27)</f>
        <v>#REF!</v>
      </c>
      <c r="RUW29" s="2653" t="e">
        <f>SUMIF(#REF!,"TRUE",RUW13:RUW27)</f>
        <v>#REF!</v>
      </c>
      <c r="RUX29" s="2653" t="e">
        <f>SUMIF(#REF!,"TRUE",RUX13:RUX27)</f>
        <v>#REF!</v>
      </c>
      <c r="RUY29" s="2653" t="e">
        <f>SUMIF(#REF!,"TRUE",RUY13:RUY27)</f>
        <v>#REF!</v>
      </c>
      <c r="RUZ29" s="2653" t="e">
        <f>SUMIF(#REF!,"TRUE",RUZ13:RUZ27)</f>
        <v>#REF!</v>
      </c>
      <c r="RVA29" s="2653" t="e">
        <f>SUMIF(#REF!,"TRUE",RVA13:RVA27)</f>
        <v>#REF!</v>
      </c>
      <c r="RVB29" s="2653" t="e">
        <f>SUMIF(#REF!,"TRUE",RVB13:RVB27)</f>
        <v>#REF!</v>
      </c>
      <c r="RVC29" s="2653" t="e">
        <f>SUMIF(#REF!,"TRUE",RVC13:RVC27)</f>
        <v>#REF!</v>
      </c>
      <c r="RVD29" s="2653" t="e">
        <f>SUMIF(#REF!,"TRUE",RVD13:RVD27)</f>
        <v>#REF!</v>
      </c>
      <c r="RVE29" s="2653" t="e">
        <f>SUMIF(#REF!,"TRUE",RVE13:RVE27)</f>
        <v>#REF!</v>
      </c>
      <c r="RVF29" s="2653" t="e">
        <f>SUMIF(#REF!,"TRUE",RVF13:RVF27)</f>
        <v>#REF!</v>
      </c>
      <c r="RVG29" s="2653" t="e">
        <f>SUMIF(#REF!,"TRUE",RVG13:RVG27)</f>
        <v>#REF!</v>
      </c>
      <c r="RVH29" s="2653" t="e">
        <f>SUMIF(#REF!,"TRUE",RVH13:RVH27)</f>
        <v>#REF!</v>
      </c>
      <c r="RVI29" s="2653" t="e">
        <f>SUMIF(#REF!,"TRUE",RVI13:RVI27)</f>
        <v>#REF!</v>
      </c>
      <c r="RVJ29" s="2653" t="e">
        <f>SUMIF(#REF!,"TRUE",RVJ13:RVJ27)</f>
        <v>#REF!</v>
      </c>
      <c r="RVK29" s="2653" t="e">
        <f>SUMIF(#REF!,"TRUE",RVK13:RVK27)</f>
        <v>#REF!</v>
      </c>
      <c r="RVL29" s="2653" t="e">
        <f>SUMIF(#REF!,"TRUE",RVL13:RVL27)</f>
        <v>#REF!</v>
      </c>
      <c r="RVM29" s="2653" t="e">
        <f>SUMIF(#REF!,"TRUE",RVM13:RVM27)</f>
        <v>#REF!</v>
      </c>
      <c r="RVN29" s="2653" t="e">
        <f>SUMIF(#REF!,"TRUE",RVN13:RVN27)</f>
        <v>#REF!</v>
      </c>
      <c r="RVO29" s="2653" t="e">
        <f>SUMIF(#REF!,"TRUE",RVO13:RVO27)</f>
        <v>#REF!</v>
      </c>
      <c r="RVP29" s="2653" t="e">
        <f>SUMIF(#REF!,"TRUE",RVP13:RVP27)</f>
        <v>#REF!</v>
      </c>
      <c r="RVQ29" s="2653" t="e">
        <f>SUMIF(#REF!,"TRUE",RVQ13:RVQ27)</f>
        <v>#REF!</v>
      </c>
      <c r="RVR29" s="2653" t="e">
        <f>SUMIF(#REF!,"TRUE",RVR13:RVR27)</f>
        <v>#REF!</v>
      </c>
      <c r="RVS29" s="2653" t="e">
        <f>SUMIF(#REF!,"TRUE",RVS13:RVS27)</f>
        <v>#REF!</v>
      </c>
      <c r="RVT29" s="2653" t="e">
        <f>SUMIF(#REF!,"TRUE",RVT13:RVT27)</f>
        <v>#REF!</v>
      </c>
      <c r="RVU29" s="2653" t="e">
        <f>SUMIF(#REF!,"TRUE",RVU13:RVU27)</f>
        <v>#REF!</v>
      </c>
      <c r="RVV29" s="2653" t="e">
        <f>SUMIF(#REF!,"TRUE",RVV13:RVV27)</f>
        <v>#REF!</v>
      </c>
      <c r="RVW29" s="2653" t="e">
        <f>SUMIF(#REF!,"TRUE",RVW13:RVW27)</f>
        <v>#REF!</v>
      </c>
      <c r="RVX29" s="2653" t="e">
        <f>SUMIF(#REF!,"TRUE",RVX13:RVX27)</f>
        <v>#REF!</v>
      </c>
      <c r="RVY29" s="2653" t="e">
        <f>SUMIF(#REF!,"TRUE",RVY13:RVY27)</f>
        <v>#REF!</v>
      </c>
      <c r="RVZ29" s="2653" t="e">
        <f>SUMIF(#REF!,"TRUE",RVZ13:RVZ27)</f>
        <v>#REF!</v>
      </c>
      <c r="RWA29" s="2653" t="e">
        <f>SUMIF(#REF!,"TRUE",RWA13:RWA27)</f>
        <v>#REF!</v>
      </c>
      <c r="RWB29" s="2653" t="e">
        <f>SUMIF(#REF!,"TRUE",RWB13:RWB27)</f>
        <v>#REF!</v>
      </c>
      <c r="RWC29" s="2653" t="e">
        <f>SUMIF(#REF!,"TRUE",RWC13:RWC27)</f>
        <v>#REF!</v>
      </c>
      <c r="RWD29" s="2653" t="e">
        <f>SUMIF(#REF!,"TRUE",RWD13:RWD27)</f>
        <v>#REF!</v>
      </c>
      <c r="RWE29" s="2653" t="e">
        <f>SUMIF(#REF!,"TRUE",RWE13:RWE27)</f>
        <v>#REF!</v>
      </c>
      <c r="RWF29" s="2653" t="e">
        <f>SUMIF(#REF!,"TRUE",RWF13:RWF27)</f>
        <v>#REF!</v>
      </c>
      <c r="RWG29" s="2653" t="e">
        <f>SUMIF(#REF!,"TRUE",RWG13:RWG27)</f>
        <v>#REF!</v>
      </c>
      <c r="RWH29" s="2653" t="e">
        <f>SUMIF(#REF!,"TRUE",RWH13:RWH27)</f>
        <v>#REF!</v>
      </c>
      <c r="RWI29" s="2653" t="e">
        <f>SUMIF(#REF!,"TRUE",RWI13:RWI27)</f>
        <v>#REF!</v>
      </c>
      <c r="RWJ29" s="2653" t="e">
        <f>SUMIF(#REF!,"TRUE",RWJ13:RWJ27)</f>
        <v>#REF!</v>
      </c>
      <c r="RWK29" s="2653" t="e">
        <f>SUMIF(#REF!,"TRUE",RWK13:RWK27)</f>
        <v>#REF!</v>
      </c>
      <c r="RWL29" s="2653" t="e">
        <f>SUMIF(#REF!,"TRUE",RWL13:RWL27)</f>
        <v>#REF!</v>
      </c>
      <c r="RWM29" s="2653" t="e">
        <f>SUMIF(#REF!,"TRUE",RWM13:RWM27)</f>
        <v>#REF!</v>
      </c>
      <c r="RWN29" s="2653" t="e">
        <f>SUMIF(#REF!,"TRUE",RWN13:RWN27)</f>
        <v>#REF!</v>
      </c>
      <c r="RWO29" s="2653" t="e">
        <f>SUMIF(#REF!,"TRUE",RWO13:RWO27)</f>
        <v>#REF!</v>
      </c>
      <c r="RWP29" s="2653" t="e">
        <f>SUMIF(#REF!,"TRUE",RWP13:RWP27)</f>
        <v>#REF!</v>
      </c>
      <c r="RWQ29" s="2653" t="e">
        <f>SUMIF(#REF!,"TRUE",RWQ13:RWQ27)</f>
        <v>#REF!</v>
      </c>
      <c r="RWR29" s="2653" t="e">
        <f>SUMIF(#REF!,"TRUE",RWR13:RWR27)</f>
        <v>#REF!</v>
      </c>
      <c r="RWS29" s="2653" t="e">
        <f>SUMIF(#REF!,"TRUE",RWS13:RWS27)</f>
        <v>#REF!</v>
      </c>
      <c r="RWT29" s="2653" t="e">
        <f>SUMIF(#REF!,"TRUE",RWT13:RWT27)</f>
        <v>#REF!</v>
      </c>
      <c r="RWU29" s="2653" t="e">
        <f>SUMIF(#REF!,"TRUE",RWU13:RWU27)</f>
        <v>#REF!</v>
      </c>
      <c r="RWV29" s="2653" t="e">
        <f>SUMIF(#REF!,"TRUE",RWV13:RWV27)</f>
        <v>#REF!</v>
      </c>
      <c r="RWW29" s="2653" t="e">
        <f>SUMIF(#REF!,"TRUE",RWW13:RWW27)</f>
        <v>#REF!</v>
      </c>
      <c r="RWX29" s="2653" t="e">
        <f>SUMIF(#REF!,"TRUE",RWX13:RWX27)</f>
        <v>#REF!</v>
      </c>
      <c r="RWY29" s="2653" t="e">
        <f>SUMIF(#REF!,"TRUE",RWY13:RWY27)</f>
        <v>#REF!</v>
      </c>
      <c r="RWZ29" s="2653" t="e">
        <f>SUMIF(#REF!,"TRUE",RWZ13:RWZ27)</f>
        <v>#REF!</v>
      </c>
      <c r="RXA29" s="2653" t="e">
        <f>SUMIF(#REF!,"TRUE",RXA13:RXA27)</f>
        <v>#REF!</v>
      </c>
      <c r="RXB29" s="2653" t="e">
        <f>SUMIF(#REF!,"TRUE",RXB13:RXB27)</f>
        <v>#REF!</v>
      </c>
      <c r="RXC29" s="2653" t="e">
        <f>SUMIF(#REF!,"TRUE",RXC13:RXC27)</f>
        <v>#REF!</v>
      </c>
      <c r="RXD29" s="2653" t="e">
        <f>SUMIF(#REF!,"TRUE",RXD13:RXD27)</f>
        <v>#REF!</v>
      </c>
      <c r="RXE29" s="2653" t="e">
        <f>SUMIF(#REF!,"TRUE",RXE13:RXE27)</f>
        <v>#REF!</v>
      </c>
      <c r="RXF29" s="2653" t="e">
        <f>SUMIF(#REF!,"TRUE",RXF13:RXF27)</f>
        <v>#REF!</v>
      </c>
      <c r="RXG29" s="2653" t="e">
        <f>SUMIF(#REF!,"TRUE",RXG13:RXG27)</f>
        <v>#REF!</v>
      </c>
      <c r="RXH29" s="2653" t="e">
        <f>SUMIF(#REF!,"TRUE",RXH13:RXH27)</f>
        <v>#REF!</v>
      </c>
      <c r="RXI29" s="2653" t="e">
        <f>SUMIF(#REF!,"TRUE",RXI13:RXI27)</f>
        <v>#REF!</v>
      </c>
      <c r="RXJ29" s="2653" t="e">
        <f>SUMIF(#REF!,"TRUE",RXJ13:RXJ27)</f>
        <v>#REF!</v>
      </c>
      <c r="RXK29" s="2653" t="e">
        <f>SUMIF(#REF!,"TRUE",RXK13:RXK27)</f>
        <v>#REF!</v>
      </c>
      <c r="RXL29" s="2653" t="e">
        <f>SUMIF(#REF!,"TRUE",RXL13:RXL27)</f>
        <v>#REF!</v>
      </c>
      <c r="RXM29" s="2653" t="e">
        <f>SUMIF(#REF!,"TRUE",RXM13:RXM27)</f>
        <v>#REF!</v>
      </c>
      <c r="RXN29" s="2653" t="e">
        <f>SUMIF(#REF!,"TRUE",RXN13:RXN27)</f>
        <v>#REF!</v>
      </c>
      <c r="RXO29" s="2653" t="e">
        <f>SUMIF(#REF!,"TRUE",RXO13:RXO27)</f>
        <v>#REF!</v>
      </c>
      <c r="RXP29" s="2653" t="e">
        <f>SUMIF(#REF!,"TRUE",RXP13:RXP27)</f>
        <v>#REF!</v>
      </c>
      <c r="RXQ29" s="2653" t="e">
        <f>SUMIF(#REF!,"TRUE",RXQ13:RXQ27)</f>
        <v>#REF!</v>
      </c>
      <c r="RXR29" s="2653" t="e">
        <f>SUMIF(#REF!,"TRUE",RXR13:RXR27)</f>
        <v>#REF!</v>
      </c>
      <c r="RXS29" s="2653" t="e">
        <f>SUMIF(#REF!,"TRUE",RXS13:RXS27)</f>
        <v>#REF!</v>
      </c>
      <c r="RXT29" s="2653" t="e">
        <f>SUMIF(#REF!,"TRUE",RXT13:RXT27)</f>
        <v>#REF!</v>
      </c>
      <c r="RXU29" s="2653" t="e">
        <f>SUMIF(#REF!,"TRUE",RXU13:RXU27)</f>
        <v>#REF!</v>
      </c>
      <c r="RXV29" s="2653" t="e">
        <f>SUMIF(#REF!,"TRUE",RXV13:RXV27)</f>
        <v>#REF!</v>
      </c>
      <c r="RXW29" s="2653" t="e">
        <f>SUMIF(#REF!,"TRUE",RXW13:RXW27)</f>
        <v>#REF!</v>
      </c>
      <c r="RXX29" s="2653" t="e">
        <f>SUMIF(#REF!,"TRUE",RXX13:RXX27)</f>
        <v>#REF!</v>
      </c>
      <c r="RXY29" s="2653" t="e">
        <f>SUMIF(#REF!,"TRUE",RXY13:RXY27)</f>
        <v>#REF!</v>
      </c>
      <c r="RXZ29" s="2653" t="e">
        <f>SUMIF(#REF!,"TRUE",RXZ13:RXZ27)</f>
        <v>#REF!</v>
      </c>
      <c r="RYA29" s="2653" t="e">
        <f>SUMIF(#REF!,"TRUE",RYA13:RYA27)</f>
        <v>#REF!</v>
      </c>
      <c r="RYB29" s="2653" t="e">
        <f>SUMIF(#REF!,"TRUE",RYB13:RYB27)</f>
        <v>#REF!</v>
      </c>
      <c r="RYC29" s="2653" t="e">
        <f>SUMIF(#REF!,"TRUE",RYC13:RYC27)</f>
        <v>#REF!</v>
      </c>
      <c r="RYD29" s="2653" t="e">
        <f>SUMIF(#REF!,"TRUE",RYD13:RYD27)</f>
        <v>#REF!</v>
      </c>
      <c r="RYE29" s="2653" t="e">
        <f>SUMIF(#REF!,"TRUE",RYE13:RYE27)</f>
        <v>#REF!</v>
      </c>
      <c r="RYF29" s="2653" t="e">
        <f>SUMIF(#REF!,"TRUE",RYF13:RYF27)</f>
        <v>#REF!</v>
      </c>
      <c r="RYG29" s="2653" t="e">
        <f>SUMIF(#REF!,"TRUE",RYG13:RYG27)</f>
        <v>#REF!</v>
      </c>
      <c r="RYH29" s="2653" t="e">
        <f>SUMIF(#REF!,"TRUE",RYH13:RYH27)</f>
        <v>#REF!</v>
      </c>
      <c r="RYI29" s="2653" t="e">
        <f>SUMIF(#REF!,"TRUE",RYI13:RYI27)</f>
        <v>#REF!</v>
      </c>
      <c r="RYJ29" s="2653" t="e">
        <f>SUMIF(#REF!,"TRUE",RYJ13:RYJ27)</f>
        <v>#REF!</v>
      </c>
      <c r="RYK29" s="2653" t="e">
        <f>SUMIF(#REF!,"TRUE",RYK13:RYK27)</f>
        <v>#REF!</v>
      </c>
      <c r="RYL29" s="2653" t="e">
        <f>SUMIF(#REF!,"TRUE",RYL13:RYL27)</f>
        <v>#REF!</v>
      </c>
      <c r="RYM29" s="2653" t="e">
        <f>SUMIF(#REF!,"TRUE",RYM13:RYM27)</f>
        <v>#REF!</v>
      </c>
      <c r="RYN29" s="2653" t="e">
        <f>SUMIF(#REF!,"TRUE",RYN13:RYN27)</f>
        <v>#REF!</v>
      </c>
      <c r="RYO29" s="2653" t="e">
        <f>SUMIF(#REF!,"TRUE",RYO13:RYO27)</f>
        <v>#REF!</v>
      </c>
      <c r="RYP29" s="2653" t="e">
        <f>SUMIF(#REF!,"TRUE",RYP13:RYP27)</f>
        <v>#REF!</v>
      </c>
      <c r="RYQ29" s="2653" t="e">
        <f>SUMIF(#REF!,"TRUE",RYQ13:RYQ27)</f>
        <v>#REF!</v>
      </c>
      <c r="RYR29" s="2653" t="e">
        <f>SUMIF(#REF!,"TRUE",RYR13:RYR27)</f>
        <v>#REF!</v>
      </c>
      <c r="RYS29" s="2653" t="e">
        <f>SUMIF(#REF!,"TRUE",RYS13:RYS27)</f>
        <v>#REF!</v>
      </c>
      <c r="RYT29" s="2653" t="e">
        <f>SUMIF(#REF!,"TRUE",RYT13:RYT27)</f>
        <v>#REF!</v>
      </c>
      <c r="RYU29" s="2653" t="e">
        <f>SUMIF(#REF!,"TRUE",RYU13:RYU27)</f>
        <v>#REF!</v>
      </c>
      <c r="RYV29" s="2653" t="e">
        <f>SUMIF(#REF!,"TRUE",RYV13:RYV27)</f>
        <v>#REF!</v>
      </c>
      <c r="RYW29" s="2653" t="e">
        <f>SUMIF(#REF!,"TRUE",RYW13:RYW27)</f>
        <v>#REF!</v>
      </c>
      <c r="RYX29" s="2653" t="e">
        <f>SUMIF(#REF!,"TRUE",RYX13:RYX27)</f>
        <v>#REF!</v>
      </c>
      <c r="RYY29" s="2653" t="e">
        <f>SUMIF(#REF!,"TRUE",RYY13:RYY27)</f>
        <v>#REF!</v>
      </c>
      <c r="RYZ29" s="2653" t="e">
        <f>SUMIF(#REF!,"TRUE",RYZ13:RYZ27)</f>
        <v>#REF!</v>
      </c>
      <c r="RZA29" s="2653" t="e">
        <f>SUMIF(#REF!,"TRUE",RZA13:RZA27)</f>
        <v>#REF!</v>
      </c>
      <c r="RZB29" s="2653" t="e">
        <f>SUMIF(#REF!,"TRUE",RZB13:RZB27)</f>
        <v>#REF!</v>
      </c>
      <c r="RZC29" s="2653" t="e">
        <f>SUMIF(#REF!,"TRUE",RZC13:RZC27)</f>
        <v>#REF!</v>
      </c>
      <c r="RZD29" s="2653" t="e">
        <f>SUMIF(#REF!,"TRUE",RZD13:RZD27)</f>
        <v>#REF!</v>
      </c>
      <c r="RZE29" s="2653" t="e">
        <f>SUMIF(#REF!,"TRUE",RZE13:RZE27)</f>
        <v>#REF!</v>
      </c>
      <c r="RZF29" s="2653" t="e">
        <f>SUMIF(#REF!,"TRUE",RZF13:RZF27)</f>
        <v>#REF!</v>
      </c>
      <c r="RZG29" s="2653" t="e">
        <f>SUMIF(#REF!,"TRUE",RZG13:RZG27)</f>
        <v>#REF!</v>
      </c>
      <c r="RZH29" s="2653" t="e">
        <f>SUMIF(#REF!,"TRUE",RZH13:RZH27)</f>
        <v>#REF!</v>
      </c>
      <c r="RZI29" s="2653" t="e">
        <f>SUMIF(#REF!,"TRUE",RZI13:RZI27)</f>
        <v>#REF!</v>
      </c>
      <c r="RZJ29" s="2653" t="e">
        <f>SUMIF(#REF!,"TRUE",RZJ13:RZJ27)</f>
        <v>#REF!</v>
      </c>
      <c r="RZK29" s="2653" t="e">
        <f>SUMIF(#REF!,"TRUE",RZK13:RZK27)</f>
        <v>#REF!</v>
      </c>
      <c r="RZL29" s="2653" t="e">
        <f>SUMIF(#REF!,"TRUE",RZL13:RZL27)</f>
        <v>#REF!</v>
      </c>
      <c r="RZM29" s="2653" t="e">
        <f>SUMIF(#REF!,"TRUE",RZM13:RZM27)</f>
        <v>#REF!</v>
      </c>
      <c r="RZN29" s="2653" t="e">
        <f>SUMIF(#REF!,"TRUE",RZN13:RZN27)</f>
        <v>#REF!</v>
      </c>
      <c r="RZO29" s="2653" t="e">
        <f>SUMIF(#REF!,"TRUE",RZO13:RZO27)</f>
        <v>#REF!</v>
      </c>
      <c r="RZP29" s="2653" t="e">
        <f>SUMIF(#REF!,"TRUE",RZP13:RZP27)</f>
        <v>#REF!</v>
      </c>
      <c r="RZQ29" s="2653" t="e">
        <f>SUMIF(#REF!,"TRUE",RZQ13:RZQ27)</f>
        <v>#REF!</v>
      </c>
      <c r="RZR29" s="2653" t="e">
        <f>SUMIF(#REF!,"TRUE",RZR13:RZR27)</f>
        <v>#REF!</v>
      </c>
      <c r="RZS29" s="2653" t="e">
        <f>SUMIF(#REF!,"TRUE",RZS13:RZS27)</f>
        <v>#REF!</v>
      </c>
      <c r="RZT29" s="2653" t="e">
        <f>SUMIF(#REF!,"TRUE",RZT13:RZT27)</f>
        <v>#REF!</v>
      </c>
      <c r="RZU29" s="2653" t="e">
        <f>SUMIF(#REF!,"TRUE",RZU13:RZU27)</f>
        <v>#REF!</v>
      </c>
      <c r="RZV29" s="2653" t="e">
        <f>SUMIF(#REF!,"TRUE",RZV13:RZV27)</f>
        <v>#REF!</v>
      </c>
      <c r="RZW29" s="2653" t="e">
        <f>SUMIF(#REF!,"TRUE",RZW13:RZW27)</f>
        <v>#REF!</v>
      </c>
      <c r="RZX29" s="2653" t="e">
        <f>SUMIF(#REF!,"TRUE",RZX13:RZX27)</f>
        <v>#REF!</v>
      </c>
      <c r="RZY29" s="2653" t="e">
        <f>SUMIF(#REF!,"TRUE",RZY13:RZY27)</f>
        <v>#REF!</v>
      </c>
      <c r="RZZ29" s="2653" t="e">
        <f>SUMIF(#REF!,"TRUE",RZZ13:RZZ27)</f>
        <v>#REF!</v>
      </c>
      <c r="SAA29" s="2653" t="e">
        <f>SUMIF(#REF!,"TRUE",SAA13:SAA27)</f>
        <v>#REF!</v>
      </c>
      <c r="SAB29" s="2653" t="e">
        <f>SUMIF(#REF!,"TRUE",SAB13:SAB27)</f>
        <v>#REF!</v>
      </c>
      <c r="SAC29" s="2653" t="e">
        <f>SUMIF(#REF!,"TRUE",SAC13:SAC27)</f>
        <v>#REF!</v>
      </c>
      <c r="SAD29" s="2653" t="e">
        <f>SUMIF(#REF!,"TRUE",SAD13:SAD27)</f>
        <v>#REF!</v>
      </c>
      <c r="SAE29" s="2653" t="e">
        <f>SUMIF(#REF!,"TRUE",SAE13:SAE27)</f>
        <v>#REF!</v>
      </c>
      <c r="SAF29" s="2653" t="e">
        <f>SUMIF(#REF!,"TRUE",SAF13:SAF27)</f>
        <v>#REF!</v>
      </c>
      <c r="SAG29" s="2653" t="e">
        <f>SUMIF(#REF!,"TRUE",SAG13:SAG27)</f>
        <v>#REF!</v>
      </c>
      <c r="SAH29" s="2653" t="e">
        <f>SUMIF(#REF!,"TRUE",SAH13:SAH27)</f>
        <v>#REF!</v>
      </c>
      <c r="SAI29" s="2653" t="e">
        <f>SUMIF(#REF!,"TRUE",SAI13:SAI27)</f>
        <v>#REF!</v>
      </c>
      <c r="SAJ29" s="2653" t="e">
        <f>SUMIF(#REF!,"TRUE",SAJ13:SAJ27)</f>
        <v>#REF!</v>
      </c>
      <c r="SAK29" s="2653" t="e">
        <f>SUMIF(#REF!,"TRUE",SAK13:SAK27)</f>
        <v>#REF!</v>
      </c>
      <c r="SAL29" s="2653" t="e">
        <f>SUMIF(#REF!,"TRUE",SAL13:SAL27)</f>
        <v>#REF!</v>
      </c>
      <c r="SAM29" s="2653" t="e">
        <f>SUMIF(#REF!,"TRUE",SAM13:SAM27)</f>
        <v>#REF!</v>
      </c>
      <c r="SAN29" s="2653" t="e">
        <f>SUMIF(#REF!,"TRUE",SAN13:SAN27)</f>
        <v>#REF!</v>
      </c>
      <c r="SAO29" s="2653" t="e">
        <f>SUMIF(#REF!,"TRUE",SAO13:SAO27)</f>
        <v>#REF!</v>
      </c>
      <c r="SAP29" s="2653" t="e">
        <f>SUMIF(#REF!,"TRUE",SAP13:SAP27)</f>
        <v>#REF!</v>
      </c>
      <c r="SAQ29" s="2653" t="e">
        <f>SUMIF(#REF!,"TRUE",SAQ13:SAQ27)</f>
        <v>#REF!</v>
      </c>
      <c r="SAR29" s="2653" t="e">
        <f>SUMIF(#REF!,"TRUE",SAR13:SAR27)</f>
        <v>#REF!</v>
      </c>
      <c r="SAS29" s="2653" t="e">
        <f>SUMIF(#REF!,"TRUE",SAS13:SAS27)</f>
        <v>#REF!</v>
      </c>
      <c r="SAT29" s="2653" t="e">
        <f>SUMIF(#REF!,"TRUE",SAT13:SAT27)</f>
        <v>#REF!</v>
      </c>
      <c r="SAU29" s="2653" t="e">
        <f>SUMIF(#REF!,"TRUE",SAU13:SAU27)</f>
        <v>#REF!</v>
      </c>
      <c r="SAV29" s="2653" t="e">
        <f>SUMIF(#REF!,"TRUE",SAV13:SAV27)</f>
        <v>#REF!</v>
      </c>
      <c r="SAW29" s="2653" t="e">
        <f>SUMIF(#REF!,"TRUE",SAW13:SAW27)</f>
        <v>#REF!</v>
      </c>
      <c r="SAX29" s="2653" t="e">
        <f>SUMIF(#REF!,"TRUE",SAX13:SAX27)</f>
        <v>#REF!</v>
      </c>
      <c r="SAY29" s="2653" t="e">
        <f>SUMIF(#REF!,"TRUE",SAY13:SAY27)</f>
        <v>#REF!</v>
      </c>
      <c r="SAZ29" s="2653" t="e">
        <f>SUMIF(#REF!,"TRUE",SAZ13:SAZ27)</f>
        <v>#REF!</v>
      </c>
      <c r="SBA29" s="2653" t="e">
        <f>SUMIF(#REF!,"TRUE",SBA13:SBA27)</f>
        <v>#REF!</v>
      </c>
      <c r="SBB29" s="2653" t="e">
        <f>SUMIF(#REF!,"TRUE",SBB13:SBB27)</f>
        <v>#REF!</v>
      </c>
      <c r="SBC29" s="2653" t="e">
        <f>SUMIF(#REF!,"TRUE",SBC13:SBC27)</f>
        <v>#REF!</v>
      </c>
      <c r="SBD29" s="2653" t="e">
        <f>SUMIF(#REF!,"TRUE",SBD13:SBD27)</f>
        <v>#REF!</v>
      </c>
      <c r="SBE29" s="2653" t="e">
        <f>SUMIF(#REF!,"TRUE",SBE13:SBE27)</f>
        <v>#REF!</v>
      </c>
      <c r="SBF29" s="2653" t="e">
        <f>SUMIF(#REF!,"TRUE",SBF13:SBF27)</f>
        <v>#REF!</v>
      </c>
      <c r="SBG29" s="2653" t="e">
        <f>SUMIF(#REF!,"TRUE",SBG13:SBG27)</f>
        <v>#REF!</v>
      </c>
      <c r="SBH29" s="2653" t="e">
        <f>SUMIF(#REF!,"TRUE",SBH13:SBH27)</f>
        <v>#REF!</v>
      </c>
      <c r="SBI29" s="2653" t="e">
        <f>SUMIF(#REF!,"TRUE",SBI13:SBI27)</f>
        <v>#REF!</v>
      </c>
      <c r="SBJ29" s="2653" t="e">
        <f>SUMIF(#REF!,"TRUE",SBJ13:SBJ27)</f>
        <v>#REF!</v>
      </c>
      <c r="SBK29" s="2653" t="e">
        <f>SUMIF(#REF!,"TRUE",SBK13:SBK27)</f>
        <v>#REF!</v>
      </c>
      <c r="SBL29" s="2653" t="e">
        <f>SUMIF(#REF!,"TRUE",SBL13:SBL27)</f>
        <v>#REF!</v>
      </c>
      <c r="SBM29" s="2653" t="e">
        <f>SUMIF(#REF!,"TRUE",SBM13:SBM27)</f>
        <v>#REF!</v>
      </c>
      <c r="SBN29" s="2653" t="e">
        <f>SUMIF(#REF!,"TRUE",SBN13:SBN27)</f>
        <v>#REF!</v>
      </c>
      <c r="SBO29" s="2653" t="e">
        <f>SUMIF(#REF!,"TRUE",SBO13:SBO27)</f>
        <v>#REF!</v>
      </c>
      <c r="SBP29" s="2653" t="e">
        <f>SUMIF(#REF!,"TRUE",SBP13:SBP27)</f>
        <v>#REF!</v>
      </c>
      <c r="SBQ29" s="2653" t="e">
        <f>SUMIF(#REF!,"TRUE",SBQ13:SBQ27)</f>
        <v>#REF!</v>
      </c>
      <c r="SBR29" s="2653" t="e">
        <f>SUMIF(#REF!,"TRUE",SBR13:SBR27)</f>
        <v>#REF!</v>
      </c>
      <c r="SBS29" s="2653" t="e">
        <f>SUMIF(#REF!,"TRUE",SBS13:SBS27)</f>
        <v>#REF!</v>
      </c>
      <c r="SBT29" s="2653" t="e">
        <f>SUMIF(#REF!,"TRUE",SBT13:SBT27)</f>
        <v>#REF!</v>
      </c>
      <c r="SBU29" s="2653" t="e">
        <f>SUMIF(#REF!,"TRUE",SBU13:SBU27)</f>
        <v>#REF!</v>
      </c>
      <c r="SBV29" s="2653" t="e">
        <f>SUMIF(#REF!,"TRUE",SBV13:SBV27)</f>
        <v>#REF!</v>
      </c>
      <c r="SBW29" s="2653" t="e">
        <f>SUMIF(#REF!,"TRUE",SBW13:SBW27)</f>
        <v>#REF!</v>
      </c>
      <c r="SBX29" s="2653" t="e">
        <f>SUMIF(#REF!,"TRUE",SBX13:SBX27)</f>
        <v>#REF!</v>
      </c>
      <c r="SBY29" s="2653" t="e">
        <f>SUMIF(#REF!,"TRUE",SBY13:SBY27)</f>
        <v>#REF!</v>
      </c>
      <c r="SBZ29" s="2653" t="e">
        <f>SUMIF(#REF!,"TRUE",SBZ13:SBZ27)</f>
        <v>#REF!</v>
      </c>
      <c r="SCA29" s="2653" t="e">
        <f>SUMIF(#REF!,"TRUE",SCA13:SCA27)</f>
        <v>#REF!</v>
      </c>
      <c r="SCB29" s="2653" t="e">
        <f>SUMIF(#REF!,"TRUE",SCB13:SCB27)</f>
        <v>#REF!</v>
      </c>
      <c r="SCC29" s="2653" t="e">
        <f>SUMIF(#REF!,"TRUE",SCC13:SCC27)</f>
        <v>#REF!</v>
      </c>
      <c r="SCD29" s="2653" t="e">
        <f>SUMIF(#REF!,"TRUE",SCD13:SCD27)</f>
        <v>#REF!</v>
      </c>
      <c r="SCE29" s="2653" t="e">
        <f>SUMIF(#REF!,"TRUE",SCE13:SCE27)</f>
        <v>#REF!</v>
      </c>
      <c r="SCF29" s="2653" t="e">
        <f>SUMIF(#REF!,"TRUE",SCF13:SCF27)</f>
        <v>#REF!</v>
      </c>
      <c r="SCG29" s="2653" t="e">
        <f>SUMIF(#REF!,"TRUE",SCG13:SCG27)</f>
        <v>#REF!</v>
      </c>
      <c r="SCH29" s="2653" t="e">
        <f>SUMIF(#REF!,"TRUE",SCH13:SCH27)</f>
        <v>#REF!</v>
      </c>
      <c r="SCI29" s="2653" t="e">
        <f>SUMIF(#REF!,"TRUE",SCI13:SCI27)</f>
        <v>#REF!</v>
      </c>
      <c r="SCJ29" s="2653" t="e">
        <f>SUMIF(#REF!,"TRUE",SCJ13:SCJ27)</f>
        <v>#REF!</v>
      </c>
      <c r="SCK29" s="2653" t="e">
        <f>SUMIF(#REF!,"TRUE",SCK13:SCK27)</f>
        <v>#REF!</v>
      </c>
      <c r="SCL29" s="2653" t="e">
        <f>SUMIF(#REF!,"TRUE",SCL13:SCL27)</f>
        <v>#REF!</v>
      </c>
      <c r="SCM29" s="2653" t="e">
        <f>SUMIF(#REF!,"TRUE",SCM13:SCM27)</f>
        <v>#REF!</v>
      </c>
      <c r="SCN29" s="2653" t="e">
        <f>SUMIF(#REF!,"TRUE",SCN13:SCN27)</f>
        <v>#REF!</v>
      </c>
      <c r="SCO29" s="2653" t="e">
        <f>SUMIF(#REF!,"TRUE",SCO13:SCO27)</f>
        <v>#REF!</v>
      </c>
      <c r="SCP29" s="2653" t="e">
        <f>SUMIF(#REF!,"TRUE",SCP13:SCP27)</f>
        <v>#REF!</v>
      </c>
      <c r="SCQ29" s="2653" t="e">
        <f>SUMIF(#REF!,"TRUE",SCQ13:SCQ27)</f>
        <v>#REF!</v>
      </c>
      <c r="SCR29" s="2653" t="e">
        <f>SUMIF(#REF!,"TRUE",SCR13:SCR27)</f>
        <v>#REF!</v>
      </c>
      <c r="SCS29" s="2653" t="e">
        <f>SUMIF(#REF!,"TRUE",SCS13:SCS27)</f>
        <v>#REF!</v>
      </c>
      <c r="SCT29" s="2653" t="e">
        <f>SUMIF(#REF!,"TRUE",SCT13:SCT27)</f>
        <v>#REF!</v>
      </c>
      <c r="SCU29" s="2653" t="e">
        <f>SUMIF(#REF!,"TRUE",SCU13:SCU27)</f>
        <v>#REF!</v>
      </c>
      <c r="SCV29" s="2653" t="e">
        <f>SUMIF(#REF!,"TRUE",SCV13:SCV27)</f>
        <v>#REF!</v>
      </c>
      <c r="SCW29" s="2653" t="e">
        <f>SUMIF(#REF!,"TRUE",SCW13:SCW27)</f>
        <v>#REF!</v>
      </c>
      <c r="SCX29" s="2653" t="e">
        <f>SUMIF(#REF!,"TRUE",SCX13:SCX27)</f>
        <v>#REF!</v>
      </c>
      <c r="SCY29" s="2653" t="e">
        <f>SUMIF(#REF!,"TRUE",SCY13:SCY27)</f>
        <v>#REF!</v>
      </c>
      <c r="SCZ29" s="2653" t="e">
        <f>SUMIF(#REF!,"TRUE",SCZ13:SCZ27)</f>
        <v>#REF!</v>
      </c>
      <c r="SDA29" s="2653" t="e">
        <f>SUMIF(#REF!,"TRUE",SDA13:SDA27)</f>
        <v>#REF!</v>
      </c>
      <c r="SDB29" s="2653" t="e">
        <f>SUMIF(#REF!,"TRUE",SDB13:SDB27)</f>
        <v>#REF!</v>
      </c>
      <c r="SDC29" s="2653" t="e">
        <f>SUMIF(#REF!,"TRUE",SDC13:SDC27)</f>
        <v>#REF!</v>
      </c>
      <c r="SDD29" s="2653" t="e">
        <f>SUMIF(#REF!,"TRUE",SDD13:SDD27)</f>
        <v>#REF!</v>
      </c>
      <c r="SDE29" s="2653" t="e">
        <f>SUMIF(#REF!,"TRUE",SDE13:SDE27)</f>
        <v>#REF!</v>
      </c>
      <c r="SDF29" s="2653" t="e">
        <f>SUMIF(#REF!,"TRUE",SDF13:SDF27)</f>
        <v>#REF!</v>
      </c>
      <c r="SDG29" s="2653" t="e">
        <f>SUMIF(#REF!,"TRUE",SDG13:SDG27)</f>
        <v>#REF!</v>
      </c>
      <c r="SDH29" s="2653" t="e">
        <f>SUMIF(#REF!,"TRUE",SDH13:SDH27)</f>
        <v>#REF!</v>
      </c>
      <c r="SDI29" s="2653" t="e">
        <f>SUMIF(#REF!,"TRUE",SDI13:SDI27)</f>
        <v>#REF!</v>
      </c>
      <c r="SDJ29" s="2653" t="e">
        <f>SUMIF(#REF!,"TRUE",SDJ13:SDJ27)</f>
        <v>#REF!</v>
      </c>
      <c r="SDK29" s="2653" t="e">
        <f>SUMIF(#REF!,"TRUE",SDK13:SDK27)</f>
        <v>#REF!</v>
      </c>
      <c r="SDL29" s="2653" t="e">
        <f>SUMIF(#REF!,"TRUE",SDL13:SDL27)</f>
        <v>#REF!</v>
      </c>
      <c r="SDM29" s="2653" t="e">
        <f>SUMIF(#REF!,"TRUE",SDM13:SDM27)</f>
        <v>#REF!</v>
      </c>
      <c r="SDN29" s="2653" t="e">
        <f>SUMIF(#REF!,"TRUE",SDN13:SDN27)</f>
        <v>#REF!</v>
      </c>
      <c r="SDO29" s="2653" t="e">
        <f>SUMIF(#REF!,"TRUE",SDO13:SDO27)</f>
        <v>#REF!</v>
      </c>
      <c r="SDP29" s="2653" t="e">
        <f>SUMIF(#REF!,"TRUE",SDP13:SDP27)</f>
        <v>#REF!</v>
      </c>
      <c r="SDQ29" s="2653" t="e">
        <f>SUMIF(#REF!,"TRUE",SDQ13:SDQ27)</f>
        <v>#REF!</v>
      </c>
      <c r="SDR29" s="2653" t="e">
        <f>SUMIF(#REF!,"TRUE",SDR13:SDR27)</f>
        <v>#REF!</v>
      </c>
      <c r="SDS29" s="2653" t="e">
        <f>SUMIF(#REF!,"TRUE",SDS13:SDS27)</f>
        <v>#REF!</v>
      </c>
      <c r="SDT29" s="2653" t="e">
        <f>SUMIF(#REF!,"TRUE",SDT13:SDT27)</f>
        <v>#REF!</v>
      </c>
      <c r="SDU29" s="2653" t="e">
        <f>SUMIF(#REF!,"TRUE",SDU13:SDU27)</f>
        <v>#REF!</v>
      </c>
      <c r="SDV29" s="2653" t="e">
        <f>SUMIF(#REF!,"TRUE",SDV13:SDV27)</f>
        <v>#REF!</v>
      </c>
      <c r="SDW29" s="2653" t="e">
        <f>SUMIF(#REF!,"TRUE",SDW13:SDW27)</f>
        <v>#REF!</v>
      </c>
      <c r="SDX29" s="2653" t="e">
        <f>SUMIF(#REF!,"TRUE",SDX13:SDX27)</f>
        <v>#REF!</v>
      </c>
      <c r="SDY29" s="2653" t="e">
        <f>SUMIF(#REF!,"TRUE",SDY13:SDY27)</f>
        <v>#REF!</v>
      </c>
      <c r="SDZ29" s="2653" t="e">
        <f>SUMIF(#REF!,"TRUE",SDZ13:SDZ27)</f>
        <v>#REF!</v>
      </c>
      <c r="SEA29" s="2653" t="e">
        <f>SUMIF(#REF!,"TRUE",SEA13:SEA27)</f>
        <v>#REF!</v>
      </c>
      <c r="SEB29" s="2653" t="e">
        <f>SUMIF(#REF!,"TRUE",SEB13:SEB27)</f>
        <v>#REF!</v>
      </c>
      <c r="SEC29" s="2653" t="e">
        <f>SUMIF(#REF!,"TRUE",SEC13:SEC27)</f>
        <v>#REF!</v>
      </c>
      <c r="SED29" s="2653" t="e">
        <f>SUMIF(#REF!,"TRUE",SED13:SED27)</f>
        <v>#REF!</v>
      </c>
      <c r="SEE29" s="2653" t="e">
        <f>SUMIF(#REF!,"TRUE",SEE13:SEE27)</f>
        <v>#REF!</v>
      </c>
      <c r="SEF29" s="2653" t="e">
        <f>SUMIF(#REF!,"TRUE",SEF13:SEF27)</f>
        <v>#REF!</v>
      </c>
      <c r="SEG29" s="2653" t="e">
        <f>SUMIF(#REF!,"TRUE",SEG13:SEG27)</f>
        <v>#REF!</v>
      </c>
      <c r="SEH29" s="2653" t="e">
        <f>SUMIF(#REF!,"TRUE",SEH13:SEH27)</f>
        <v>#REF!</v>
      </c>
      <c r="SEI29" s="2653" t="e">
        <f>SUMIF(#REF!,"TRUE",SEI13:SEI27)</f>
        <v>#REF!</v>
      </c>
      <c r="SEJ29" s="2653" t="e">
        <f>SUMIF(#REF!,"TRUE",SEJ13:SEJ27)</f>
        <v>#REF!</v>
      </c>
      <c r="SEK29" s="2653" t="e">
        <f>SUMIF(#REF!,"TRUE",SEK13:SEK27)</f>
        <v>#REF!</v>
      </c>
      <c r="SEL29" s="2653" t="e">
        <f>SUMIF(#REF!,"TRUE",SEL13:SEL27)</f>
        <v>#REF!</v>
      </c>
      <c r="SEM29" s="2653" t="e">
        <f>SUMIF(#REF!,"TRUE",SEM13:SEM27)</f>
        <v>#REF!</v>
      </c>
      <c r="SEN29" s="2653" t="e">
        <f>SUMIF(#REF!,"TRUE",SEN13:SEN27)</f>
        <v>#REF!</v>
      </c>
      <c r="SEO29" s="2653" t="e">
        <f>SUMIF(#REF!,"TRUE",SEO13:SEO27)</f>
        <v>#REF!</v>
      </c>
      <c r="SEP29" s="2653" t="e">
        <f>SUMIF(#REF!,"TRUE",SEP13:SEP27)</f>
        <v>#REF!</v>
      </c>
      <c r="SEQ29" s="2653" t="e">
        <f>SUMIF(#REF!,"TRUE",SEQ13:SEQ27)</f>
        <v>#REF!</v>
      </c>
      <c r="SER29" s="2653" t="e">
        <f>SUMIF(#REF!,"TRUE",SER13:SER27)</f>
        <v>#REF!</v>
      </c>
      <c r="SES29" s="2653" t="e">
        <f>SUMIF(#REF!,"TRUE",SES13:SES27)</f>
        <v>#REF!</v>
      </c>
      <c r="SET29" s="2653" t="e">
        <f>SUMIF(#REF!,"TRUE",SET13:SET27)</f>
        <v>#REF!</v>
      </c>
      <c r="SEU29" s="2653" t="e">
        <f>SUMIF(#REF!,"TRUE",SEU13:SEU27)</f>
        <v>#REF!</v>
      </c>
      <c r="SEV29" s="2653" t="e">
        <f>SUMIF(#REF!,"TRUE",SEV13:SEV27)</f>
        <v>#REF!</v>
      </c>
      <c r="SEW29" s="2653" t="e">
        <f>SUMIF(#REF!,"TRUE",SEW13:SEW27)</f>
        <v>#REF!</v>
      </c>
      <c r="SEX29" s="2653" t="e">
        <f>SUMIF(#REF!,"TRUE",SEX13:SEX27)</f>
        <v>#REF!</v>
      </c>
      <c r="SEY29" s="2653" t="e">
        <f>SUMIF(#REF!,"TRUE",SEY13:SEY27)</f>
        <v>#REF!</v>
      </c>
      <c r="SEZ29" s="2653" t="e">
        <f>SUMIF(#REF!,"TRUE",SEZ13:SEZ27)</f>
        <v>#REF!</v>
      </c>
      <c r="SFA29" s="2653" t="e">
        <f>SUMIF(#REF!,"TRUE",SFA13:SFA27)</f>
        <v>#REF!</v>
      </c>
      <c r="SFB29" s="2653" t="e">
        <f>SUMIF(#REF!,"TRUE",SFB13:SFB27)</f>
        <v>#REF!</v>
      </c>
      <c r="SFC29" s="2653" t="e">
        <f>SUMIF(#REF!,"TRUE",SFC13:SFC27)</f>
        <v>#REF!</v>
      </c>
      <c r="SFD29" s="2653" t="e">
        <f>SUMIF(#REF!,"TRUE",SFD13:SFD27)</f>
        <v>#REF!</v>
      </c>
      <c r="SFE29" s="2653" t="e">
        <f>SUMIF(#REF!,"TRUE",SFE13:SFE27)</f>
        <v>#REF!</v>
      </c>
      <c r="SFF29" s="2653" t="e">
        <f>SUMIF(#REF!,"TRUE",SFF13:SFF27)</f>
        <v>#REF!</v>
      </c>
      <c r="SFG29" s="2653" t="e">
        <f>SUMIF(#REF!,"TRUE",SFG13:SFG27)</f>
        <v>#REF!</v>
      </c>
      <c r="SFH29" s="2653" t="e">
        <f>SUMIF(#REF!,"TRUE",SFH13:SFH27)</f>
        <v>#REF!</v>
      </c>
      <c r="SFI29" s="2653" t="e">
        <f>SUMIF(#REF!,"TRUE",SFI13:SFI27)</f>
        <v>#REF!</v>
      </c>
      <c r="SFJ29" s="2653" t="e">
        <f>SUMIF(#REF!,"TRUE",SFJ13:SFJ27)</f>
        <v>#REF!</v>
      </c>
      <c r="SFK29" s="2653" t="e">
        <f>SUMIF(#REF!,"TRUE",SFK13:SFK27)</f>
        <v>#REF!</v>
      </c>
      <c r="SFL29" s="2653" t="e">
        <f>SUMIF(#REF!,"TRUE",SFL13:SFL27)</f>
        <v>#REF!</v>
      </c>
      <c r="SFM29" s="2653" t="e">
        <f>SUMIF(#REF!,"TRUE",SFM13:SFM27)</f>
        <v>#REF!</v>
      </c>
      <c r="SFN29" s="2653" t="e">
        <f>SUMIF(#REF!,"TRUE",SFN13:SFN27)</f>
        <v>#REF!</v>
      </c>
      <c r="SFO29" s="2653" t="e">
        <f>SUMIF(#REF!,"TRUE",SFO13:SFO27)</f>
        <v>#REF!</v>
      </c>
      <c r="SFP29" s="2653" t="e">
        <f>SUMIF(#REF!,"TRUE",SFP13:SFP27)</f>
        <v>#REF!</v>
      </c>
      <c r="SFQ29" s="2653" t="e">
        <f>SUMIF(#REF!,"TRUE",SFQ13:SFQ27)</f>
        <v>#REF!</v>
      </c>
      <c r="SFR29" s="2653" t="e">
        <f>SUMIF(#REF!,"TRUE",SFR13:SFR27)</f>
        <v>#REF!</v>
      </c>
      <c r="SFS29" s="2653" t="e">
        <f>SUMIF(#REF!,"TRUE",SFS13:SFS27)</f>
        <v>#REF!</v>
      </c>
      <c r="SFT29" s="2653" t="e">
        <f>SUMIF(#REF!,"TRUE",SFT13:SFT27)</f>
        <v>#REF!</v>
      </c>
      <c r="SFU29" s="2653" t="e">
        <f>SUMIF(#REF!,"TRUE",SFU13:SFU27)</f>
        <v>#REF!</v>
      </c>
      <c r="SFV29" s="2653" t="e">
        <f>SUMIF(#REF!,"TRUE",SFV13:SFV27)</f>
        <v>#REF!</v>
      </c>
      <c r="SFW29" s="2653" t="e">
        <f>SUMIF(#REF!,"TRUE",SFW13:SFW27)</f>
        <v>#REF!</v>
      </c>
      <c r="SFX29" s="2653" t="e">
        <f>SUMIF(#REF!,"TRUE",SFX13:SFX27)</f>
        <v>#REF!</v>
      </c>
      <c r="SFY29" s="2653" t="e">
        <f>SUMIF(#REF!,"TRUE",SFY13:SFY27)</f>
        <v>#REF!</v>
      </c>
      <c r="SFZ29" s="2653" t="e">
        <f>SUMIF(#REF!,"TRUE",SFZ13:SFZ27)</f>
        <v>#REF!</v>
      </c>
      <c r="SGA29" s="2653" t="e">
        <f>SUMIF(#REF!,"TRUE",SGA13:SGA27)</f>
        <v>#REF!</v>
      </c>
      <c r="SGB29" s="2653" t="e">
        <f>SUMIF(#REF!,"TRUE",SGB13:SGB27)</f>
        <v>#REF!</v>
      </c>
      <c r="SGC29" s="2653" t="e">
        <f>SUMIF(#REF!,"TRUE",SGC13:SGC27)</f>
        <v>#REF!</v>
      </c>
      <c r="SGD29" s="2653" t="e">
        <f>SUMIF(#REF!,"TRUE",SGD13:SGD27)</f>
        <v>#REF!</v>
      </c>
      <c r="SGE29" s="2653" t="e">
        <f>SUMIF(#REF!,"TRUE",SGE13:SGE27)</f>
        <v>#REF!</v>
      </c>
      <c r="SGF29" s="2653" t="e">
        <f>SUMIF(#REF!,"TRUE",SGF13:SGF27)</f>
        <v>#REF!</v>
      </c>
      <c r="SGG29" s="2653" t="e">
        <f>SUMIF(#REF!,"TRUE",SGG13:SGG27)</f>
        <v>#REF!</v>
      </c>
      <c r="SGH29" s="2653" t="e">
        <f>SUMIF(#REF!,"TRUE",SGH13:SGH27)</f>
        <v>#REF!</v>
      </c>
      <c r="SGI29" s="2653" t="e">
        <f>SUMIF(#REF!,"TRUE",SGI13:SGI27)</f>
        <v>#REF!</v>
      </c>
      <c r="SGJ29" s="2653" t="e">
        <f>SUMIF(#REF!,"TRUE",SGJ13:SGJ27)</f>
        <v>#REF!</v>
      </c>
      <c r="SGK29" s="2653" t="e">
        <f>SUMIF(#REF!,"TRUE",SGK13:SGK27)</f>
        <v>#REF!</v>
      </c>
      <c r="SGL29" s="2653" t="e">
        <f>SUMIF(#REF!,"TRUE",SGL13:SGL27)</f>
        <v>#REF!</v>
      </c>
      <c r="SGM29" s="2653" t="e">
        <f>SUMIF(#REF!,"TRUE",SGM13:SGM27)</f>
        <v>#REF!</v>
      </c>
      <c r="SGN29" s="2653" t="e">
        <f>SUMIF(#REF!,"TRUE",SGN13:SGN27)</f>
        <v>#REF!</v>
      </c>
      <c r="SGO29" s="2653" t="e">
        <f>SUMIF(#REF!,"TRUE",SGO13:SGO27)</f>
        <v>#REF!</v>
      </c>
      <c r="SGP29" s="2653" t="e">
        <f>SUMIF(#REF!,"TRUE",SGP13:SGP27)</f>
        <v>#REF!</v>
      </c>
      <c r="SGQ29" s="2653" t="e">
        <f>SUMIF(#REF!,"TRUE",SGQ13:SGQ27)</f>
        <v>#REF!</v>
      </c>
      <c r="SGR29" s="2653" t="e">
        <f>SUMIF(#REF!,"TRUE",SGR13:SGR27)</f>
        <v>#REF!</v>
      </c>
      <c r="SGS29" s="2653" t="e">
        <f>SUMIF(#REF!,"TRUE",SGS13:SGS27)</f>
        <v>#REF!</v>
      </c>
      <c r="SGT29" s="2653" t="e">
        <f>SUMIF(#REF!,"TRUE",SGT13:SGT27)</f>
        <v>#REF!</v>
      </c>
      <c r="SGU29" s="2653" t="e">
        <f>SUMIF(#REF!,"TRUE",SGU13:SGU27)</f>
        <v>#REF!</v>
      </c>
      <c r="SGV29" s="2653" t="e">
        <f>SUMIF(#REF!,"TRUE",SGV13:SGV27)</f>
        <v>#REF!</v>
      </c>
      <c r="SGW29" s="2653" t="e">
        <f>SUMIF(#REF!,"TRUE",SGW13:SGW27)</f>
        <v>#REF!</v>
      </c>
      <c r="SGX29" s="2653" t="e">
        <f>SUMIF(#REF!,"TRUE",SGX13:SGX27)</f>
        <v>#REF!</v>
      </c>
      <c r="SGY29" s="2653" t="e">
        <f>SUMIF(#REF!,"TRUE",SGY13:SGY27)</f>
        <v>#REF!</v>
      </c>
      <c r="SGZ29" s="2653" t="e">
        <f>SUMIF(#REF!,"TRUE",SGZ13:SGZ27)</f>
        <v>#REF!</v>
      </c>
      <c r="SHA29" s="2653" t="e">
        <f>SUMIF(#REF!,"TRUE",SHA13:SHA27)</f>
        <v>#REF!</v>
      </c>
      <c r="SHB29" s="2653" t="e">
        <f>SUMIF(#REF!,"TRUE",SHB13:SHB27)</f>
        <v>#REF!</v>
      </c>
      <c r="SHC29" s="2653" t="e">
        <f>SUMIF(#REF!,"TRUE",SHC13:SHC27)</f>
        <v>#REF!</v>
      </c>
      <c r="SHD29" s="2653" t="e">
        <f>SUMIF(#REF!,"TRUE",SHD13:SHD27)</f>
        <v>#REF!</v>
      </c>
      <c r="SHE29" s="2653" t="e">
        <f>SUMIF(#REF!,"TRUE",SHE13:SHE27)</f>
        <v>#REF!</v>
      </c>
      <c r="SHF29" s="2653" t="e">
        <f>SUMIF(#REF!,"TRUE",SHF13:SHF27)</f>
        <v>#REF!</v>
      </c>
      <c r="SHG29" s="2653" t="e">
        <f>SUMIF(#REF!,"TRUE",SHG13:SHG27)</f>
        <v>#REF!</v>
      </c>
      <c r="SHH29" s="2653" t="e">
        <f>SUMIF(#REF!,"TRUE",SHH13:SHH27)</f>
        <v>#REF!</v>
      </c>
      <c r="SHI29" s="2653" t="e">
        <f>SUMIF(#REF!,"TRUE",SHI13:SHI27)</f>
        <v>#REF!</v>
      </c>
      <c r="SHJ29" s="2653" t="e">
        <f>SUMIF(#REF!,"TRUE",SHJ13:SHJ27)</f>
        <v>#REF!</v>
      </c>
      <c r="SHK29" s="2653" t="e">
        <f>SUMIF(#REF!,"TRUE",SHK13:SHK27)</f>
        <v>#REF!</v>
      </c>
      <c r="SHL29" s="2653" t="e">
        <f>SUMIF(#REF!,"TRUE",SHL13:SHL27)</f>
        <v>#REF!</v>
      </c>
      <c r="SHM29" s="2653" t="e">
        <f>SUMIF(#REF!,"TRUE",SHM13:SHM27)</f>
        <v>#REF!</v>
      </c>
      <c r="SHN29" s="2653" t="e">
        <f>SUMIF(#REF!,"TRUE",SHN13:SHN27)</f>
        <v>#REF!</v>
      </c>
      <c r="SHO29" s="2653" t="e">
        <f>SUMIF(#REF!,"TRUE",SHO13:SHO27)</f>
        <v>#REF!</v>
      </c>
      <c r="SHP29" s="2653" t="e">
        <f>SUMIF(#REF!,"TRUE",SHP13:SHP27)</f>
        <v>#REF!</v>
      </c>
      <c r="SHQ29" s="2653" t="e">
        <f>SUMIF(#REF!,"TRUE",SHQ13:SHQ27)</f>
        <v>#REF!</v>
      </c>
      <c r="SHR29" s="2653" t="e">
        <f>SUMIF(#REF!,"TRUE",SHR13:SHR27)</f>
        <v>#REF!</v>
      </c>
      <c r="SHS29" s="2653" t="e">
        <f>SUMIF(#REF!,"TRUE",SHS13:SHS27)</f>
        <v>#REF!</v>
      </c>
      <c r="SHT29" s="2653" t="e">
        <f>SUMIF(#REF!,"TRUE",SHT13:SHT27)</f>
        <v>#REF!</v>
      </c>
      <c r="SHU29" s="2653" t="e">
        <f>SUMIF(#REF!,"TRUE",SHU13:SHU27)</f>
        <v>#REF!</v>
      </c>
      <c r="SHV29" s="2653" t="e">
        <f>SUMIF(#REF!,"TRUE",SHV13:SHV27)</f>
        <v>#REF!</v>
      </c>
      <c r="SHW29" s="2653" t="e">
        <f>SUMIF(#REF!,"TRUE",SHW13:SHW27)</f>
        <v>#REF!</v>
      </c>
      <c r="SHX29" s="2653" t="e">
        <f>SUMIF(#REF!,"TRUE",SHX13:SHX27)</f>
        <v>#REF!</v>
      </c>
      <c r="SHY29" s="2653" t="e">
        <f>SUMIF(#REF!,"TRUE",SHY13:SHY27)</f>
        <v>#REF!</v>
      </c>
      <c r="SHZ29" s="2653" t="e">
        <f>SUMIF(#REF!,"TRUE",SHZ13:SHZ27)</f>
        <v>#REF!</v>
      </c>
      <c r="SIA29" s="2653" t="e">
        <f>SUMIF(#REF!,"TRUE",SIA13:SIA27)</f>
        <v>#REF!</v>
      </c>
      <c r="SIB29" s="2653" t="e">
        <f>SUMIF(#REF!,"TRUE",SIB13:SIB27)</f>
        <v>#REF!</v>
      </c>
      <c r="SIC29" s="2653" t="e">
        <f>SUMIF(#REF!,"TRUE",SIC13:SIC27)</f>
        <v>#REF!</v>
      </c>
      <c r="SID29" s="2653" t="e">
        <f>SUMIF(#REF!,"TRUE",SID13:SID27)</f>
        <v>#REF!</v>
      </c>
      <c r="SIE29" s="2653" t="e">
        <f>SUMIF(#REF!,"TRUE",SIE13:SIE27)</f>
        <v>#REF!</v>
      </c>
      <c r="SIF29" s="2653" t="e">
        <f>SUMIF(#REF!,"TRUE",SIF13:SIF27)</f>
        <v>#REF!</v>
      </c>
      <c r="SIG29" s="2653" t="e">
        <f>SUMIF(#REF!,"TRUE",SIG13:SIG27)</f>
        <v>#REF!</v>
      </c>
      <c r="SIH29" s="2653" t="e">
        <f>SUMIF(#REF!,"TRUE",SIH13:SIH27)</f>
        <v>#REF!</v>
      </c>
      <c r="SII29" s="2653" t="e">
        <f>SUMIF(#REF!,"TRUE",SII13:SII27)</f>
        <v>#REF!</v>
      </c>
      <c r="SIJ29" s="2653" t="e">
        <f>SUMIF(#REF!,"TRUE",SIJ13:SIJ27)</f>
        <v>#REF!</v>
      </c>
      <c r="SIK29" s="2653" t="e">
        <f>SUMIF(#REF!,"TRUE",SIK13:SIK27)</f>
        <v>#REF!</v>
      </c>
      <c r="SIL29" s="2653" t="e">
        <f>SUMIF(#REF!,"TRUE",SIL13:SIL27)</f>
        <v>#REF!</v>
      </c>
      <c r="SIM29" s="2653" t="e">
        <f>SUMIF(#REF!,"TRUE",SIM13:SIM27)</f>
        <v>#REF!</v>
      </c>
      <c r="SIN29" s="2653" t="e">
        <f>SUMIF(#REF!,"TRUE",SIN13:SIN27)</f>
        <v>#REF!</v>
      </c>
      <c r="SIO29" s="2653" t="e">
        <f>SUMIF(#REF!,"TRUE",SIO13:SIO27)</f>
        <v>#REF!</v>
      </c>
      <c r="SIP29" s="2653" t="e">
        <f>SUMIF(#REF!,"TRUE",SIP13:SIP27)</f>
        <v>#REF!</v>
      </c>
      <c r="SIQ29" s="2653" t="e">
        <f>SUMIF(#REF!,"TRUE",SIQ13:SIQ27)</f>
        <v>#REF!</v>
      </c>
      <c r="SIR29" s="2653" t="e">
        <f>SUMIF(#REF!,"TRUE",SIR13:SIR27)</f>
        <v>#REF!</v>
      </c>
      <c r="SIS29" s="2653" t="e">
        <f>SUMIF(#REF!,"TRUE",SIS13:SIS27)</f>
        <v>#REF!</v>
      </c>
      <c r="SIT29" s="2653" t="e">
        <f>SUMIF(#REF!,"TRUE",SIT13:SIT27)</f>
        <v>#REF!</v>
      </c>
      <c r="SIU29" s="2653" t="e">
        <f>SUMIF(#REF!,"TRUE",SIU13:SIU27)</f>
        <v>#REF!</v>
      </c>
      <c r="SIV29" s="2653" t="e">
        <f>SUMIF(#REF!,"TRUE",SIV13:SIV27)</f>
        <v>#REF!</v>
      </c>
      <c r="SIW29" s="2653" t="e">
        <f>SUMIF(#REF!,"TRUE",SIW13:SIW27)</f>
        <v>#REF!</v>
      </c>
      <c r="SIX29" s="2653" t="e">
        <f>SUMIF(#REF!,"TRUE",SIX13:SIX27)</f>
        <v>#REF!</v>
      </c>
      <c r="SIY29" s="2653" t="e">
        <f>SUMIF(#REF!,"TRUE",SIY13:SIY27)</f>
        <v>#REF!</v>
      </c>
      <c r="SIZ29" s="2653" t="e">
        <f>SUMIF(#REF!,"TRUE",SIZ13:SIZ27)</f>
        <v>#REF!</v>
      </c>
      <c r="SJA29" s="2653" t="e">
        <f>SUMIF(#REF!,"TRUE",SJA13:SJA27)</f>
        <v>#REF!</v>
      </c>
      <c r="SJB29" s="2653" t="e">
        <f>SUMIF(#REF!,"TRUE",SJB13:SJB27)</f>
        <v>#REF!</v>
      </c>
      <c r="SJC29" s="2653" t="e">
        <f>SUMIF(#REF!,"TRUE",SJC13:SJC27)</f>
        <v>#REF!</v>
      </c>
      <c r="SJD29" s="2653" t="e">
        <f>SUMIF(#REF!,"TRUE",SJD13:SJD27)</f>
        <v>#REF!</v>
      </c>
      <c r="SJE29" s="2653" t="e">
        <f>SUMIF(#REF!,"TRUE",SJE13:SJE27)</f>
        <v>#REF!</v>
      </c>
      <c r="SJF29" s="2653" t="e">
        <f>SUMIF(#REF!,"TRUE",SJF13:SJF27)</f>
        <v>#REF!</v>
      </c>
      <c r="SJG29" s="2653" t="e">
        <f>SUMIF(#REF!,"TRUE",SJG13:SJG27)</f>
        <v>#REF!</v>
      </c>
      <c r="SJH29" s="2653" t="e">
        <f>SUMIF(#REF!,"TRUE",SJH13:SJH27)</f>
        <v>#REF!</v>
      </c>
      <c r="SJI29" s="2653" t="e">
        <f>SUMIF(#REF!,"TRUE",SJI13:SJI27)</f>
        <v>#REF!</v>
      </c>
      <c r="SJJ29" s="2653" t="e">
        <f>SUMIF(#REF!,"TRUE",SJJ13:SJJ27)</f>
        <v>#REF!</v>
      </c>
      <c r="SJK29" s="2653" t="e">
        <f>SUMIF(#REF!,"TRUE",SJK13:SJK27)</f>
        <v>#REF!</v>
      </c>
      <c r="SJL29" s="2653" t="e">
        <f>SUMIF(#REF!,"TRUE",SJL13:SJL27)</f>
        <v>#REF!</v>
      </c>
      <c r="SJM29" s="2653" t="e">
        <f>SUMIF(#REF!,"TRUE",SJM13:SJM27)</f>
        <v>#REF!</v>
      </c>
      <c r="SJN29" s="2653" t="e">
        <f>SUMIF(#REF!,"TRUE",SJN13:SJN27)</f>
        <v>#REF!</v>
      </c>
      <c r="SJO29" s="2653" t="e">
        <f>SUMIF(#REF!,"TRUE",SJO13:SJO27)</f>
        <v>#REF!</v>
      </c>
      <c r="SJP29" s="2653" t="e">
        <f>SUMIF(#REF!,"TRUE",SJP13:SJP27)</f>
        <v>#REF!</v>
      </c>
      <c r="SJQ29" s="2653" t="e">
        <f>SUMIF(#REF!,"TRUE",SJQ13:SJQ27)</f>
        <v>#REF!</v>
      </c>
      <c r="SJR29" s="2653" t="e">
        <f>SUMIF(#REF!,"TRUE",SJR13:SJR27)</f>
        <v>#REF!</v>
      </c>
      <c r="SJS29" s="2653" t="e">
        <f>SUMIF(#REF!,"TRUE",SJS13:SJS27)</f>
        <v>#REF!</v>
      </c>
      <c r="SJT29" s="2653" t="e">
        <f>SUMIF(#REF!,"TRUE",SJT13:SJT27)</f>
        <v>#REF!</v>
      </c>
      <c r="SJU29" s="2653" t="e">
        <f>SUMIF(#REF!,"TRUE",SJU13:SJU27)</f>
        <v>#REF!</v>
      </c>
      <c r="SJV29" s="2653" t="e">
        <f>SUMIF(#REF!,"TRUE",SJV13:SJV27)</f>
        <v>#REF!</v>
      </c>
      <c r="SJW29" s="2653" t="e">
        <f>SUMIF(#REF!,"TRUE",SJW13:SJW27)</f>
        <v>#REF!</v>
      </c>
      <c r="SJX29" s="2653" t="e">
        <f>SUMIF(#REF!,"TRUE",SJX13:SJX27)</f>
        <v>#REF!</v>
      </c>
      <c r="SJY29" s="2653" t="e">
        <f>SUMIF(#REF!,"TRUE",SJY13:SJY27)</f>
        <v>#REF!</v>
      </c>
      <c r="SJZ29" s="2653" t="e">
        <f>SUMIF(#REF!,"TRUE",SJZ13:SJZ27)</f>
        <v>#REF!</v>
      </c>
      <c r="SKA29" s="2653" t="e">
        <f>SUMIF(#REF!,"TRUE",SKA13:SKA27)</f>
        <v>#REF!</v>
      </c>
      <c r="SKB29" s="2653" t="e">
        <f>SUMIF(#REF!,"TRUE",SKB13:SKB27)</f>
        <v>#REF!</v>
      </c>
      <c r="SKC29" s="2653" t="e">
        <f>SUMIF(#REF!,"TRUE",SKC13:SKC27)</f>
        <v>#REF!</v>
      </c>
      <c r="SKD29" s="2653" t="e">
        <f>SUMIF(#REF!,"TRUE",SKD13:SKD27)</f>
        <v>#REF!</v>
      </c>
      <c r="SKE29" s="2653" t="e">
        <f>SUMIF(#REF!,"TRUE",SKE13:SKE27)</f>
        <v>#REF!</v>
      </c>
      <c r="SKF29" s="2653" t="e">
        <f>SUMIF(#REF!,"TRUE",SKF13:SKF27)</f>
        <v>#REF!</v>
      </c>
      <c r="SKG29" s="2653" t="e">
        <f>SUMIF(#REF!,"TRUE",SKG13:SKG27)</f>
        <v>#REF!</v>
      </c>
      <c r="SKH29" s="2653" t="e">
        <f>SUMIF(#REF!,"TRUE",SKH13:SKH27)</f>
        <v>#REF!</v>
      </c>
      <c r="SKI29" s="2653" t="e">
        <f>SUMIF(#REF!,"TRUE",SKI13:SKI27)</f>
        <v>#REF!</v>
      </c>
      <c r="SKJ29" s="2653" t="e">
        <f>SUMIF(#REF!,"TRUE",SKJ13:SKJ27)</f>
        <v>#REF!</v>
      </c>
      <c r="SKK29" s="2653" t="e">
        <f>SUMIF(#REF!,"TRUE",SKK13:SKK27)</f>
        <v>#REF!</v>
      </c>
      <c r="SKL29" s="2653" t="e">
        <f>SUMIF(#REF!,"TRUE",SKL13:SKL27)</f>
        <v>#REF!</v>
      </c>
      <c r="SKM29" s="2653" t="e">
        <f>SUMIF(#REF!,"TRUE",SKM13:SKM27)</f>
        <v>#REF!</v>
      </c>
      <c r="SKN29" s="2653" t="e">
        <f>SUMIF(#REF!,"TRUE",SKN13:SKN27)</f>
        <v>#REF!</v>
      </c>
      <c r="SKO29" s="2653" t="e">
        <f>SUMIF(#REF!,"TRUE",SKO13:SKO27)</f>
        <v>#REF!</v>
      </c>
      <c r="SKP29" s="2653" t="e">
        <f>SUMIF(#REF!,"TRUE",SKP13:SKP27)</f>
        <v>#REF!</v>
      </c>
      <c r="SKQ29" s="2653" t="e">
        <f>SUMIF(#REF!,"TRUE",SKQ13:SKQ27)</f>
        <v>#REF!</v>
      </c>
      <c r="SKR29" s="2653" t="e">
        <f>SUMIF(#REF!,"TRUE",SKR13:SKR27)</f>
        <v>#REF!</v>
      </c>
      <c r="SKS29" s="2653" t="e">
        <f>SUMIF(#REF!,"TRUE",SKS13:SKS27)</f>
        <v>#REF!</v>
      </c>
      <c r="SKT29" s="2653" t="e">
        <f>SUMIF(#REF!,"TRUE",SKT13:SKT27)</f>
        <v>#REF!</v>
      </c>
      <c r="SKU29" s="2653" t="e">
        <f>SUMIF(#REF!,"TRUE",SKU13:SKU27)</f>
        <v>#REF!</v>
      </c>
      <c r="SKV29" s="2653" t="e">
        <f>SUMIF(#REF!,"TRUE",SKV13:SKV27)</f>
        <v>#REF!</v>
      </c>
      <c r="SKW29" s="2653" t="e">
        <f>SUMIF(#REF!,"TRUE",SKW13:SKW27)</f>
        <v>#REF!</v>
      </c>
      <c r="SKX29" s="2653" t="e">
        <f>SUMIF(#REF!,"TRUE",SKX13:SKX27)</f>
        <v>#REF!</v>
      </c>
      <c r="SKY29" s="2653" t="e">
        <f>SUMIF(#REF!,"TRUE",SKY13:SKY27)</f>
        <v>#REF!</v>
      </c>
      <c r="SKZ29" s="2653" t="e">
        <f>SUMIF(#REF!,"TRUE",SKZ13:SKZ27)</f>
        <v>#REF!</v>
      </c>
      <c r="SLA29" s="2653" t="e">
        <f>SUMIF(#REF!,"TRUE",SLA13:SLA27)</f>
        <v>#REF!</v>
      </c>
      <c r="SLB29" s="2653" t="e">
        <f>SUMIF(#REF!,"TRUE",SLB13:SLB27)</f>
        <v>#REF!</v>
      </c>
      <c r="SLC29" s="2653" t="e">
        <f>SUMIF(#REF!,"TRUE",SLC13:SLC27)</f>
        <v>#REF!</v>
      </c>
      <c r="SLD29" s="2653" t="e">
        <f>SUMIF(#REF!,"TRUE",SLD13:SLD27)</f>
        <v>#REF!</v>
      </c>
      <c r="SLE29" s="2653" t="e">
        <f>SUMIF(#REF!,"TRUE",SLE13:SLE27)</f>
        <v>#REF!</v>
      </c>
      <c r="SLF29" s="2653" t="e">
        <f>SUMIF(#REF!,"TRUE",SLF13:SLF27)</f>
        <v>#REF!</v>
      </c>
      <c r="SLG29" s="2653" t="e">
        <f>SUMIF(#REF!,"TRUE",SLG13:SLG27)</f>
        <v>#REF!</v>
      </c>
      <c r="SLH29" s="2653" t="e">
        <f>SUMIF(#REF!,"TRUE",SLH13:SLH27)</f>
        <v>#REF!</v>
      </c>
      <c r="SLI29" s="2653" t="e">
        <f>SUMIF(#REF!,"TRUE",SLI13:SLI27)</f>
        <v>#REF!</v>
      </c>
      <c r="SLJ29" s="2653" t="e">
        <f>SUMIF(#REF!,"TRUE",SLJ13:SLJ27)</f>
        <v>#REF!</v>
      </c>
      <c r="SLK29" s="2653" t="e">
        <f>SUMIF(#REF!,"TRUE",SLK13:SLK27)</f>
        <v>#REF!</v>
      </c>
      <c r="SLL29" s="2653" t="e">
        <f>SUMIF(#REF!,"TRUE",SLL13:SLL27)</f>
        <v>#REF!</v>
      </c>
      <c r="SLM29" s="2653" t="e">
        <f>SUMIF(#REF!,"TRUE",SLM13:SLM27)</f>
        <v>#REF!</v>
      </c>
      <c r="SLN29" s="2653" t="e">
        <f>SUMIF(#REF!,"TRUE",SLN13:SLN27)</f>
        <v>#REF!</v>
      </c>
      <c r="SLO29" s="2653" t="e">
        <f>SUMIF(#REF!,"TRUE",SLO13:SLO27)</f>
        <v>#REF!</v>
      </c>
      <c r="SLP29" s="2653" t="e">
        <f>SUMIF(#REF!,"TRUE",SLP13:SLP27)</f>
        <v>#REF!</v>
      </c>
      <c r="SLQ29" s="2653" t="e">
        <f>SUMIF(#REF!,"TRUE",SLQ13:SLQ27)</f>
        <v>#REF!</v>
      </c>
      <c r="SLR29" s="2653" t="e">
        <f>SUMIF(#REF!,"TRUE",SLR13:SLR27)</f>
        <v>#REF!</v>
      </c>
      <c r="SLS29" s="2653" t="e">
        <f>SUMIF(#REF!,"TRUE",SLS13:SLS27)</f>
        <v>#REF!</v>
      </c>
      <c r="SLT29" s="2653" t="e">
        <f>SUMIF(#REF!,"TRUE",SLT13:SLT27)</f>
        <v>#REF!</v>
      </c>
      <c r="SLU29" s="2653" t="e">
        <f>SUMIF(#REF!,"TRUE",SLU13:SLU27)</f>
        <v>#REF!</v>
      </c>
      <c r="SLV29" s="2653" t="e">
        <f>SUMIF(#REF!,"TRUE",SLV13:SLV27)</f>
        <v>#REF!</v>
      </c>
      <c r="SLW29" s="2653" t="e">
        <f>SUMIF(#REF!,"TRUE",SLW13:SLW27)</f>
        <v>#REF!</v>
      </c>
      <c r="SLX29" s="2653" t="e">
        <f>SUMIF(#REF!,"TRUE",SLX13:SLX27)</f>
        <v>#REF!</v>
      </c>
      <c r="SLY29" s="2653" t="e">
        <f>SUMIF(#REF!,"TRUE",SLY13:SLY27)</f>
        <v>#REF!</v>
      </c>
      <c r="SLZ29" s="2653" t="e">
        <f>SUMIF(#REF!,"TRUE",SLZ13:SLZ27)</f>
        <v>#REF!</v>
      </c>
      <c r="SMA29" s="2653" t="e">
        <f>SUMIF(#REF!,"TRUE",SMA13:SMA27)</f>
        <v>#REF!</v>
      </c>
      <c r="SMB29" s="2653" t="e">
        <f>SUMIF(#REF!,"TRUE",SMB13:SMB27)</f>
        <v>#REF!</v>
      </c>
      <c r="SMC29" s="2653" t="e">
        <f>SUMIF(#REF!,"TRUE",SMC13:SMC27)</f>
        <v>#REF!</v>
      </c>
      <c r="SMD29" s="2653" t="e">
        <f>SUMIF(#REF!,"TRUE",SMD13:SMD27)</f>
        <v>#REF!</v>
      </c>
      <c r="SME29" s="2653" t="e">
        <f>SUMIF(#REF!,"TRUE",SME13:SME27)</f>
        <v>#REF!</v>
      </c>
      <c r="SMF29" s="2653" t="e">
        <f>SUMIF(#REF!,"TRUE",SMF13:SMF27)</f>
        <v>#REF!</v>
      </c>
      <c r="SMG29" s="2653" t="e">
        <f>SUMIF(#REF!,"TRUE",SMG13:SMG27)</f>
        <v>#REF!</v>
      </c>
      <c r="SMH29" s="2653" t="e">
        <f>SUMIF(#REF!,"TRUE",SMH13:SMH27)</f>
        <v>#REF!</v>
      </c>
      <c r="SMI29" s="2653" t="e">
        <f>SUMIF(#REF!,"TRUE",SMI13:SMI27)</f>
        <v>#REF!</v>
      </c>
      <c r="SMJ29" s="2653" t="e">
        <f>SUMIF(#REF!,"TRUE",SMJ13:SMJ27)</f>
        <v>#REF!</v>
      </c>
      <c r="SMK29" s="2653" t="e">
        <f>SUMIF(#REF!,"TRUE",SMK13:SMK27)</f>
        <v>#REF!</v>
      </c>
      <c r="SML29" s="2653" t="e">
        <f>SUMIF(#REF!,"TRUE",SML13:SML27)</f>
        <v>#REF!</v>
      </c>
      <c r="SMM29" s="2653" t="e">
        <f>SUMIF(#REF!,"TRUE",SMM13:SMM27)</f>
        <v>#REF!</v>
      </c>
      <c r="SMN29" s="2653" t="e">
        <f>SUMIF(#REF!,"TRUE",SMN13:SMN27)</f>
        <v>#REF!</v>
      </c>
      <c r="SMO29" s="2653" t="e">
        <f>SUMIF(#REF!,"TRUE",SMO13:SMO27)</f>
        <v>#REF!</v>
      </c>
      <c r="SMP29" s="2653" t="e">
        <f>SUMIF(#REF!,"TRUE",SMP13:SMP27)</f>
        <v>#REF!</v>
      </c>
      <c r="SMQ29" s="2653" t="e">
        <f>SUMIF(#REF!,"TRUE",SMQ13:SMQ27)</f>
        <v>#REF!</v>
      </c>
      <c r="SMR29" s="2653" t="e">
        <f>SUMIF(#REF!,"TRUE",SMR13:SMR27)</f>
        <v>#REF!</v>
      </c>
      <c r="SMS29" s="2653" t="e">
        <f>SUMIF(#REF!,"TRUE",SMS13:SMS27)</f>
        <v>#REF!</v>
      </c>
      <c r="SMT29" s="2653" t="e">
        <f>SUMIF(#REF!,"TRUE",SMT13:SMT27)</f>
        <v>#REF!</v>
      </c>
      <c r="SMU29" s="2653" t="e">
        <f>SUMIF(#REF!,"TRUE",SMU13:SMU27)</f>
        <v>#REF!</v>
      </c>
      <c r="SMV29" s="2653" t="e">
        <f>SUMIF(#REF!,"TRUE",SMV13:SMV27)</f>
        <v>#REF!</v>
      </c>
      <c r="SMW29" s="2653" t="e">
        <f>SUMIF(#REF!,"TRUE",SMW13:SMW27)</f>
        <v>#REF!</v>
      </c>
      <c r="SMX29" s="2653" t="e">
        <f>SUMIF(#REF!,"TRUE",SMX13:SMX27)</f>
        <v>#REF!</v>
      </c>
      <c r="SMY29" s="2653" t="e">
        <f>SUMIF(#REF!,"TRUE",SMY13:SMY27)</f>
        <v>#REF!</v>
      </c>
      <c r="SMZ29" s="2653" t="e">
        <f>SUMIF(#REF!,"TRUE",SMZ13:SMZ27)</f>
        <v>#REF!</v>
      </c>
      <c r="SNA29" s="2653" t="e">
        <f>SUMIF(#REF!,"TRUE",SNA13:SNA27)</f>
        <v>#REF!</v>
      </c>
      <c r="SNB29" s="2653" t="e">
        <f>SUMIF(#REF!,"TRUE",SNB13:SNB27)</f>
        <v>#REF!</v>
      </c>
      <c r="SNC29" s="2653" t="e">
        <f>SUMIF(#REF!,"TRUE",SNC13:SNC27)</f>
        <v>#REF!</v>
      </c>
      <c r="SND29" s="2653" t="e">
        <f>SUMIF(#REF!,"TRUE",SND13:SND27)</f>
        <v>#REF!</v>
      </c>
      <c r="SNE29" s="2653" t="e">
        <f>SUMIF(#REF!,"TRUE",SNE13:SNE27)</f>
        <v>#REF!</v>
      </c>
      <c r="SNF29" s="2653" t="e">
        <f>SUMIF(#REF!,"TRUE",SNF13:SNF27)</f>
        <v>#REF!</v>
      </c>
      <c r="SNG29" s="2653" t="e">
        <f>SUMIF(#REF!,"TRUE",SNG13:SNG27)</f>
        <v>#REF!</v>
      </c>
      <c r="SNH29" s="2653" t="e">
        <f>SUMIF(#REF!,"TRUE",SNH13:SNH27)</f>
        <v>#REF!</v>
      </c>
      <c r="SNI29" s="2653" t="e">
        <f>SUMIF(#REF!,"TRUE",SNI13:SNI27)</f>
        <v>#REF!</v>
      </c>
      <c r="SNJ29" s="2653" t="e">
        <f>SUMIF(#REF!,"TRUE",SNJ13:SNJ27)</f>
        <v>#REF!</v>
      </c>
      <c r="SNK29" s="2653" t="e">
        <f>SUMIF(#REF!,"TRUE",SNK13:SNK27)</f>
        <v>#REF!</v>
      </c>
      <c r="SNL29" s="2653" t="e">
        <f>SUMIF(#REF!,"TRUE",SNL13:SNL27)</f>
        <v>#REF!</v>
      </c>
      <c r="SNM29" s="2653" t="e">
        <f>SUMIF(#REF!,"TRUE",SNM13:SNM27)</f>
        <v>#REF!</v>
      </c>
      <c r="SNN29" s="2653" t="e">
        <f>SUMIF(#REF!,"TRUE",SNN13:SNN27)</f>
        <v>#REF!</v>
      </c>
      <c r="SNO29" s="2653" t="e">
        <f>SUMIF(#REF!,"TRUE",SNO13:SNO27)</f>
        <v>#REF!</v>
      </c>
      <c r="SNP29" s="2653" t="e">
        <f>SUMIF(#REF!,"TRUE",SNP13:SNP27)</f>
        <v>#REF!</v>
      </c>
      <c r="SNQ29" s="2653" t="e">
        <f>SUMIF(#REF!,"TRUE",SNQ13:SNQ27)</f>
        <v>#REF!</v>
      </c>
      <c r="SNR29" s="2653" t="e">
        <f>SUMIF(#REF!,"TRUE",SNR13:SNR27)</f>
        <v>#REF!</v>
      </c>
      <c r="SNS29" s="2653" t="e">
        <f>SUMIF(#REF!,"TRUE",SNS13:SNS27)</f>
        <v>#REF!</v>
      </c>
      <c r="SNT29" s="2653" t="e">
        <f>SUMIF(#REF!,"TRUE",SNT13:SNT27)</f>
        <v>#REF!</v>
      </c>
      <c r="SNU29" s="2653" t="e">
        <f>SUMIF(#REF!,"TRUE",SNU13:SNU27)</f>
        <v>#REF!</v>
      </c>
      <c r="SNV29" s="2653" t="e">
        <f>SUMIF(#REF!,"TRUE",SNV13:SNV27)</f>
        <v>#REF!</v>
      </c>
      <c r="SNW29" s="2653" t="e">
        <f>SUMIF(#REF!,"TRUE",SNW13:SNW27)</f>
        <v>#REF!</v>
      </c>
      <c r="SNX29" s="2653" t="e">
        <f>SUMIF(#REF!,"TRUE",SNX13:SNX27)</f>
        <v>#REF!</v>
      </c>
      <c r="SNY29" s="2653" t="e">
        <f>SUMIF(#REF!,"TRUE",SNY13:SNY27)</f>
        <v>#REF!</v>
      </c>
      <c r="SNZ29" s="2653" t="e">
        <f>SUMIF(#REF!,"TRUE",SNZ13:SNZ27)</f>
        <v>#REF!</v>
      </c>
      <c r="SOA29" s="2653" t="e">
        <f>SUMIF(#REF!,"TRUE",SOA13:SOA27)</f>
        <v>#REF!</v>
      </c>
      <c r="SOB29" s="2653" t="e">
        <f>SUMIF(#REF!,"TRUE",SOB13:SOB27)</f>
        <v>#REF!</v>
      </c>
      <c r="SOC29" s="2653" t="e">
        <f>SUMIF(#REF!,"TRUE",SOC13:SOC27)</f>
        <v>#REF!</v>
      </c>
      <c r="SOD29" s="2653" t="e">
        <f>SUMIF(#REF!,"TRUE",SOD13:SOD27)</f>
        <v>#REF!</v>
      </c>
      <c r="SOE29" s="2653" t="e">
        <f>SUMIF(#REF!,"TRUE",SOE13:SOE27)</f>
        <v>#REF!</v>
      </c>
      <c r="SOF29" s="2653" t="e">
        <f>SUMIF(#REF!,"TRUE",SOF13:SOF27)</f>
        <v>#REF!</v>
      </c>
      <c r="SOG29" s="2653" t="e">
        <f>SUMIF(#REF!,"TRUE",SOG13:SOG27)</f>
        <v>#REF!</v>
      </c>
      <c r="SOH29" s="2653" t="e">
        <f>SUMIF(#REF!,"TRUE",SOH13:SOH27)</f>
        <v>#REF!</v>
      </c>
      <c r="SOI29" s="2653" t="e">
        <f>SUMIF(#REF!,"TRUE",SOI13:SOI27)</f>
        <v>#REF!</v>
      </c>
      <c r="SOJ29" s="2653" t="e">
        <f>SUMIF(#REF!,"TRUE",SOJ13:SOJ27)</f>
        <v>#REF!</v>
      </c>
      <c r="SOK29" s="2653" t="e">
        <f>SUMIF(#REF!,"TRUE",SOK13:SOK27)</f>
        <v>#REF!</v>
      </c>
      <c r="SOL29" s="2653" t="e">
        <f>SUMIF(#REF!,"TRUE",SOL13:SOL27)</f>
        <v>#REF!</v>
      </c>
      <c r="SOM29" s="2653" t="e">
        <f>SUMIF(#REF!,"TRUE",SOM13:SOM27)</f>
        <v>#REF!</v>
      </c>
      <c r="SON29" s="2653" t="e">
        <f>SUMIF(#REF!,"TRUE",SON13:SON27)</f>
        <v>#REF!</v>
      </c>
      <c r="SOO29" s="2653" t="e">
        <f>SUMIF(#REF!,"TRUE",SOO13:SOO27)</f>
        <v>#REF!</v>
      </c>
      <c r="SOP29" s="2653" t="e">
        <f>SUMIF(#REF!,"TRUE",SOP13:SOP27)</f>
        <v>#REF!</v>
      </c>
      <c r="SOQ29" s="2653" t="e">
        <f>SUMIF(#REF!,"TRUE",SOQ13:SOQ27)</f>
        <v>#REF!</v>
      </c>
      <c r="SOR29" s="2653" t="e">
        <f>SUMIF(#REF!,"TRUE",SOR13:SOR27)</f>
        <v>#REF!</v>
      </c>
      <c r="SOS29" s="2653" t="e">
        <f>SUMIF(#REF!,"TRUE",SOS13:SOS27)</f>
        <v>#REF!</v>
      </c>
      <c r="SOT29" s="2653" t="e">
        <f>SUMIF(#REF!,"TRUE",SOT13:SOT27)</f>
        <v>#REF!</v>
      </c>
      <c r="SOU29" s="2653" t="e">
        <f>SUMIF(#REF!,"TRUE",SOU13:SOU27)</f>
        <v>#REF!</v>
      </c>
      <c r="SOV29" s="2653" t="e">
        <f>SUMIF(#REF!,"TRUE",SOV13:SOV27)</f>
        <v>#REF!</v>
      </c>
      <c r="SOW29" s="2653" t="e">
        <f>SUMIF(#REF!,"TRUE",SOW13:SOW27)</f>
        <v>#REF!</v>
      </c>
      <c r="SOX29" s="2653" t="e">
        <f>SUMIF(#REF!,"TRUE",SOX13:SOX27)</f>
        <v>#REF!</v>
      </c>
      <c r="SOY29" s="2653" t="e">
        <f>SUMIF(#REF!,"TRUE",SOY13:SOY27)</f>
        <v>#REF!</v>
      </c>
      <c r="SOZ29" s="2653" t="e">
        <f>SUMIF(#REF!,"TRUE",SOZ13:SOZ27)</f>
        <v>#REF!</v>
      </c>
      <c r="SPA29" s="2653" t="e">
        <f>SUMIF(#REF!,"TRUE",SPA13:SPA27)</f>
        <v>#REF!</v>
      </c>
      <c r="SPB29" s="2653" t="e">
        <f>SUMIF(#REF!,"TRUE",SPB13:SPB27)</f>
        <v>#REF!</v>
      </c>
      <c r="SPC29" s="2653" t="e">
        <f>SUMIF(#REF!,"TRUE",SPC13:SPC27)</f>
        <v>#REF!</v>
      </c>
      <c r="SPD29" s="2653" t="e">
        <f>SUMIF(#REF!,"TRUE",SPD13:SPD27)</f>
        <v>#REF!</v>
      </c>
      <c r="SPE29" s="2653" t="e">
        <f>SUMIF(#REF!,"TRUE",SPE13:SPE27)</f>
        <v>#REF!</v>
      </c>
      <c r="SPF29" s="2653" t="e">
        <f>SUMIF(#REF!,"TRUE",SPF13:SPF27)</f>
        <v>#REF!</v>
      </c>
      <c r="SPG29" s="2653" t="e">
        <f>SUMIF(#REF!,"TRUE",SPG13:SPG27)</f>
        <v>#REF!</v>
      </c>
      <c r="SPH29" s="2653" t="e">
        <f>SUMIF(#REF!,"TRUE",SPH13:SPH27)</f>
        <v>#REF!</v>
      </c>
      <c r="SPI29" s="2653" t="e">
        <f>SUMIF(#REF!,"TRUE",SPI13:SPI27)</f>
        <v>#REF!</v>
      </c>
      <c r="SPJ29" s="2653" t="e">
        <f>SUMIF(#REF!,"TRUE",SPJ13:SPJ27)</f>
        <v>#REF!</v>
      </c>
      <c r="SPK29" s="2653" t="e">
        <f>SUMIF(#REF!,"TRUE",SPK13:SPK27)</f>
        <v>#REF!</v>
      </c>
      <c r="SPL29" s="2653" t="e">
        <f>SUMIF(#REF!,"TRUE",SPL13:SPL27)</f>
        <v>#REF!</v>
      </c>
      <c r="SPM29" s="2653" t="e">
        <f>SUMIF(#REF!,"TRUE",SPM13:SPM27)</f>
        <v>#REF!</v>
      </c>
      <c r="SPN29" s="2653" t="e">
        <f>SUMIF(#REF!,"TRUE",SPN13:SPN27)</f>
        <v>#REF!</v>
      </c>
      <c r="SPO29" s="2653" t="e">
        <f>SUMIF(#REF!,"TRUE",SPO13:SPO27)</f>
        <v>#REF!</v>
      </c>
      <c r="SPP29" s="2653" t="e">
        <f>SUMIF(#REF!,"TRUE",SPP13:SPP27)</f>
        <v>#REF!</v>
      </c>
      <c r="SPQ29" s="2653" t="e">
        <f>SUMIF(#REF!,"TRUE",SPQ13:SPQ27)</f>
        <v>#REF!</v>
      </c>
      <c r="SPR29" s="2653" t="e">
        <f>SUMIF(#REF!,"TRUE",SPR13:SPR27)</f>
        <v>#REF!</v>
      </c>
      <c r="SPS29" s="2653" t="e">
        <f>SUMIF(#REF!,"TRUE",SPS13:SPS27)</f>
        <v>#REF!</v>
      </c>
      <c r="SPT29" s="2653" t="e">
        <f>SUMIF(#REF!,"TRUE",SPT13:SPT27)</f>
        <v>#REF!</v>
      </c>
      <c r="SPU29" s="2653" t="e">
        <f>SUMIF(#REF!,"TRUE",SPU13:SPU27)</f>
        <v>#REF!</v>
      </c>
      <c r="SPV29" s="2653" t="e">
        <f>SUMIF(#REF!,"TRUE",SPV13:SPV27)</f>
        <v>#REF!</v>
      </c>
      <c r="SPW29" s="2653" t="e">
        <f>SUMIF(#REF!,"TRUE",SPW13:SPW27)</f>
        <v>#REF!</v>
      </c>
      <c r="SPX29" s="2653" t="e">
        <f>SUMIF(#REF!,"TRUE",SPX13:SPX27)</f>
        <v>#REF!</v>
      </c>
      <c r="SPY29" s="2653" t="e">
        <f>SUMIF(#REF!,"TRUE",SPY13:SPY27)</f>
        <v>#REF!</v>
      </c>
      <c r="SPZ29" s="2653" t="e">
        <f>SUMIF(#REF!,"TRUE",SPZ13:SPZ27)</f>
        <v>#REF!</v>
      </c>
      <c r="SQA29" s="2653" t="e">
        <f>SUMIF(#REF!,"TRUE",SQA13:SQA27)</f>
        <v>#REF!</v>
      </c>
      <c r="SQB29" s="2653" t="e">
        <f>SUMIF(#REF!,"TRUE",SQB13:SQB27)</f>
        <v>#REF!</v>
      </c>
      <c r="SQC29" s="2653" t="e">
        <f>SUMIF(#REF!,"TRUE",SQC13:SQC27)</f>
        <v>#REF!</v>
      </c>
      <c r="SQD29" s="2653" t="e">
        <f>SUMIF(#REF!,"TRUE",SQD13:SQD27)</f>
        <v>#REF!</v>
      </c>
      <c r="SQE29" s="2653" t="e">
        <f>SUMIF(#REF!,"TRUE",SQE13:SQE27)</f>
        <v>#REF!</v>
      </c>
      <c r="SQF29" s="2653" t="e">
        <f>SUMIF(#REF!,"TRUE",SQF13:SQF27)</f>
        <v>#REF!</v>
      </c>
      <c r="SQG29" s="2653" t="e">
        <f>SUMIF(#REF!,"TRUE",SQG13:SQG27)</f>
        <v>#REF!</v>
      </c>
      <c r="SQH29" s="2653" t="e">
        <f>SUMIF(#REF!,"TRUE",SQH13:SQH27)</f>
        <v>#REF!</v>
      </c>
      <c r="SQI29" s="2653" t="e">
        <f>SUMIF(#REF!,"TRUE",SQI13:SQI27)</f>
        <v>#REF!</v>
      </c>
      <c r="SQJ29" s="2653" t="e">
        <f>SUMIF(#REF!,"TRUE",SQJ13:SQJ27)</f>
        <v>#REF!</v>
      </c>
      <c r="SQK29" s="2653" t="e">
        <f>SUMIF(#REF!,"TRUE",SQK13:SQK27)</f>
        <v>#REF!</v>
      </c>
      <c r="SQL29" s="2653" t="e">
        <f>SUMIF(#REF!,"TRUE",SQL13:SQL27)</f>
        <v>#REF!</v>
      </c>
      <c r="SQM29" s="2653" t="e">
        <f>SUMIF(#REF!,"TRUE",SQM13:SQM27)</f>
        <v>#REF!</v>
      </c>
      <c r="SQN29" s="2653" t="e">
        <f>SUMIF(#REF!,"TRUE",SQN13:SQN27)</f>
        <v>#REF!</v>
      </c>
      <c r="SQO29" s="2653" t="e">
        <f>SUMIF(#REF!,"TRUE",SQO13:SQO27)</f>
        <v>#REF!</v>
      </c>
      <c r="SQP29" s="2653" t="e">
        <f>SUMIF(#REF!,"TRUE",SQP13:SQP27)</f>
        <v>#REF!</v>
      </c>
      <c r="SQQ29" s="2653" t="e">
        <f>SUMIF(#REF!,"TRUE",SQQ13:SQQ27)</f>
        <v>#REF!</v>
      </c>
      <c r="SQR29" s="2653" t="e">
        <f>SUMIF(#REF!,"TRUE",SQR13:SQR27)</f>
        <v>#REF!</v>
      </c>
      <c r="SQS29" s="2653" t="e">
        <f>SUMIF(#REF!,"TRUE",SQS13:SQS27)</f>
        <v>#REF!</v>
      </c>
      <c r="SQT29" s="2653" t="e">
        <f>SUMIF(#REF!,"TRUE",SQT13:SQT27)</f>
        <v>#REF!</v>
      </c>
      <c r="SQU29" s="2653" t="e">
        <f>SUMIF(#REF!,"TRUE",SQU13:SQU27)</f>
        <v>#REF!</v>
      </c>
      <c r="SQV29" s="2653" t="e">
        <f>SUMIF(#REF!,"TRUE",SQV13:SQV27)</f>
        <v>#REF!</v>
      </c>
      <c r="SQW29" s="2653" t="e">
        <f>SUMIF(#REF!,"TRUE",SQW13:SQW27)</f>
        <v>#REF!</v>
      </c>
      <c r="SQX29" s="2653" t="e">
        <f>SUMIF(#REF!,"TRUE",SQX13:SQX27)</f>
        <v>#REF!</v>
      </c>
      <c r="SQY29" s="2653" t="e">
        <f>SUMIF(#REF!,"TRUE",SQY13:SQY27)</f>
        <v>#REF!</v>
      </c>
      <c r="SQZ29" s="2653" t="e">
        <f>SUMIF(#REF!,"TRUE",SQZ13:SQZ27)</f>
        <v>#REF!</v>
      </c>
      <c r="SRA29" s="2653" t="e">
        <f>SUMIF(#REF!,"TRUE",SRA13:SRA27)</f>
        <v>#REF!</v>
      </c>
      <c r="SRB29" s="2653" t="e">
        <f>SUMIF(#REF!,"TRUE",SRB13:SRB27)</f>
        <v>#REF!</v>
      </c>
      <c r="SRC29" s="2653" t="e">
        <f>SUMIF(#REF!,"TRUE",SRC13:SRC27)</f>
        <v>#REF!</v>
      </c>
      <c r="SRD29" s="2653" t="e">
        <f>SUMIF(#REF!,"TRUE",SRD13:SRD27)</f>
        <v>#REF!</v>
      </c>
      <c r="SRE29" s="2653" t="e">
        <f>SUMIF(#REF!,"TRUE",SRE13:SRE27)</f>
        <v>#REF!</v>
      </c>
      <c r="SRF29" s="2653" t="e">
        <f>SUMIF(#REF!,"TRUE",SRF13:SRF27)</f>
        <v>#REF!</v>
      </c>
      <c r="SRG29" s="2653" t="e">
        <f>SUMIF(#REF!,"TRUE",SRG13:SRG27)</f>
        <v>#REF!</v>
      </c>
      <c r="SRH29" s="2653" t="e">
        <f>SUMIF(#REF!,"TRUE",SRH13:SRH27)</f>
        <v>#REF!</v>
      </c>
      <c r="SRI29" s="2653" t="e">
        <f>SUMIF(#REF!,"TRUE",SRI13:SRI27)</f>
        <v>#REF!</v>
      </c>
      <c r="SRJ29" s="2653" t="e">
        <f>SUMIF(#REF!,"TRUE",SRJ13:SRJ27)</f>
        <v>#REF!</v>
      </c>
      <c r="SRK29" s="2653" t="e">
        <f>SUMIF(#REF!,"TRUE",SRK13:SRK27)</f>
        <v>#REF!</v>
      </c>
      <c r="SRL29" s="2653" t="e">
        <f>SUMIF(#REF!,"TRUE",SRL13:SRL27)</f>
        <v>#REF!</v>
      </c>
      <c r="SRM29" s="2653" t="e">
        <f>SUMIF(#REF!,"TRUE",SRM13:SRM27)</f>
        <v>#REF!</v>
      </c>
      <c r="SRN29" s="2653" t="e">
        <f>SUMIF(#REF!,"TRUE",SRN13:SRN27)</f>
        <v>#REF!</v>
      </c>
      <c r="SRO29" s="2653" t="e">
        <f>SUMIF(#REF!,"TRUE",SRO13:SRO27)</f>
        <v>#REF!</v>
      </c>
      <c r="SRP29" s="2653" t="e">
        <f>SUMIF(#REF!,"TRUE",SRP13:SRP27)</f>
        <v>#REF!</v>
      </c>
      <c r="SRQ29" s="2653" t="e">
        <f>SUMIF(#REF!,"TRUE",SRQ13:SRQ27)</f>
        <v>#REF!</v>
      </c>
      <c r="SRR29" s="2653" t="e">
        <f>SUMIF(#REF!,"TRUE",SRR13:SRR27)</f>
        <v>#REF!</v>
      </c>
      <c r="SRS29" s="2653" t="e">
        <f>SUMIF(#REF!,"TRUE",SRS13:SRS27)</f>
        <v>#REF!</v>
      </c>
      <c r="SRT29" s="2653" t="e">
        <f>SUMIF(#REF!,"TRUE",SRT13:SRT27)</f>
        <v>#REF!</v>
      </c>
      <c r="SRU29" s="2653" t="e">
        <f>SUMIF(#REF!,"TRUE",SRU13:SRU27)</f>
        <v>#REF!</v>
      </c>
      <c r="SRV29" s="2653" t="e">
        <f>SUMIF(#REF!,"TRUE",SRV13:SRV27)</f>
        <v>#REF!</v>
      </c>
      <c r="SRW29" s="2653" t="e">
        <f>SUMIF(#REF!,"TRUE",SRW13:SRW27)</f>
        <v>#REF!</v>
      </c>
      <c r="SRX29" s="2653" t="e">
        <f>SUMIF(#REF!,"TRUE",SRX13:SRX27)</f>
        <v>#REF!</v>
      </c>
      <c r="SRY29" s="2653" t="e">
        <f>SUMIF(#REF!,"TRUE",SRY13:SRY27)</f>
        <v>#REF!</v>
      </c>
      <c r="SRZ29" s="2653" t="e">
        <f>SUMIF(#REF!,"TRUE",SRZ13:SRZ27)</f>
        <v>#REF!</v>
      </c>
      <c r="SSA29" s="2653" t="e">
        <f>SUMIF(#REF!,"TRUE",SSA13:SSA27)</f>
        <v>#REF!</v>
      </c>
      <c r="SSB29" s="2653" t="e">
        <f>SUMIF(#REF!,"TRUE",SSB13:SSB27)</f>
        <v>#REF!</v>
      </c>
      <c r="SSC29" s="2653" t="e">
        <f>SUMIF(#REF!,"TRUE",SSC13:SSC27)</f>
        <v>#REF!</v>
      </c>
      <c r="SSD29" s="2653" t="e">
        <f>SUMIF(#REF!,"TRUE",SSD13:SSD27)</f>
        <v>#REF!</v>
      </c>
      <c r="SSE29" s="2653" t="e">
        <f>SUMIF(#REF!,"TRUE",SSE13:SSE27)</f>
        <v>#REF!</v>
      </c>
      <c r="SSF29" s="2653" t="e">
        <f>SUMIF(#REF!,"TRUE",SSF13:SSF27)</f>
        <v>#REF!</v>
      </c>
      <c r="SSG29" s="2653" t="e">
        <f>SUMIF(#REF!,"TRUE",SSG13:SSG27)</f>
        <v>#REF!</v>
      </c>
      <c r="SSH29" s="2653" t="e">
        <f>SUMIF(#REF!,"TRUE",SSH13:SSH27)</f>
        <v>#REF!</v>
      </c>
      <c r="SSI29" s="2653" t="e">
        <f>SUMIF(#REF!,"TRUE",SSI13:SSI27)</f>
        <v>#REF!</v>
      </c>
      <c r="SSJ29" s="2653" t="e">
        <f>SUMIF(#REF!,"TRUE",SSJ13:SSJ27)</f>
        <v>#REF!</v>
      </c>
      <c r="SSK29" s="2653" t="e">
        <f>SUMIF(#REF!,"TRUE",SSK13:SSK27)</f>
        <v>#REF!</v>
      </c>
      <c r="SSL29" s="2653" t="e">
        <f>SUMIF(#REF!,"TRUE",SSL13:SSL27)</f>
        <v>#REF!</v>
      </c>
      <c r="SSM29" s="2653" t="e">
        <f>SUMIF(#REF!,"TRUE",SSM13:SSM27)</f>
        <v>#REF!</v>
      </c>
      <c r="SSN29" s="2653" t="e">
        <f>SUMIF(#REF!,"TRUE",SSN13:SSN27)</f>
        <v>#REF!</v>
      </c>
      <c r="SSO29" s="2653" t="e">
        <f>SUMIF(#REF!,"TRUE",SSO13:SSO27)</f>
        <v>#REF!</v>
      </c>
      <c r="SSP29" s="2653" t="e">
        <f>SUMIF(#REF!,"TRUE",SSP13:SSP27)</f>
        <v>#REF!</v>
      </c>
      <c r="SSQ29" s="2653" t="e">
        <f>SUMIF(#REF!,"TRUE",SSQ13:SSQ27)</f>
        <v>#REF!</v>
      </c>
      <c r="SSR29" s="2653" t="e">
        <f>SUMIF(#REF!,"TRUE",SSR13:SSR27)</f>
        <v>#REF!</v>
      </c>
      <c r="SSS29" s="2653" t="e">
        <f>SUMIF(#REF!,"TRUE",SSS13:SSS27)</f>
        <v>#REF!</v>
      </c>
      <c r="SST29" s="2653" t="e">
        <f>SUMIF(#REF!,"TRUE",SST13:SST27)</f>
        <v>#REF!</v>
      </c>
      <c r="SSU29" s="2653" t="e">
        <f>SUMIF(#REF!,"TRUE",SSU13:SSU27)</f>
        <v>#REF!</v>
      </c>
      <c r="SSV29" s="2653" t="e">
        <f>SUMIF(#REF!,"TRUE",SSV13:SSV27)</f>
        <v>#REF!</v>
      </c>
      <c r="SSW29" s="2653" t="e">
        <f>SUMIF(#REF!,"TRUE",SSW13:SSW27)</f>
        <v>#REF!</v>
      </c>
      <c r="SSX29" s="2653" t="e">
        <f>SUMIF(#REF!,"TRUE",SSX13:SSX27)</f>
        <v>#REF!</v>
      </c>
      <c r="SSY29" s="2653" t="e">
        <f>SUMIF(#REF!,"TRUE",SSY13:SSY27)</f>
        <v>#REF!</v>
      </c>
      <c r="SSZ29" s="2653" t="e">
        <f>SUMIF(#REF!,"TRUE",SSZ13:SSZ27)</f>
        <v>#REF!</v>
      </c>
      <c r="STA29" s="2653" t="e">
        <f>SUMIF(#REF!,"TRUE",STA13:STA27)</f>
        <v>#REF!</v>
      </c>
      <c r="STB29" s="2653" t="e">
        <f>SUMIF(#REF!,"TRUE",STB13:STB27)</f>
        <v>#REF!</v>
      </c>
      <c r="STC29" s="2653" t="e">
        <f>SUMIF(#REF!,"TRUE",STC13:STC27)</f>
        <v>#REF!</v>
      </c>
      <c r="STD29" s="2653" t="e">
        <f>SUMIF(#REF!,"TRUE",STD13:STD27)</f>
        <v>#REF!</v>
      </c>
      <c r="STE29" s="2653" t="e">
        <f>SUMIF(#REF!,"TRUE",STE13:STE27)</f>
        <v>#REF!</v>
      </c>
      <c r="STF29" s="2653" t="e">
        <f>SUMIF(#REF!,"TRUE",STF13:STF27)</f>
        <v>#REF!</v>
      </c>
      <c r="STG29" s="2653" t="e">
        <f>SUMIF(#REF!,"TRUE",STG13:STG27)</f>
        <v>#REF!</v>
      </c>
      <c r="STH29" s="2653" t="e">
        <f>SUMIF(#REF!,"TRUE",STH13:STH27)</f>
        <v>#REF!</v>
      </c>
      <c r="STI29" s="2653" t="e">
        <f>SUMIF(#REF!,"TRUE",STI13:STI27)</f>
        <v>#REF!</v>
      </c>
      <c r="STJ29" s="2653" t="e">
        <f>SUMIF(#REF!,"TRUE",STJ13:STJ27)</f>
        <v>#REF!</v>
      </c>
      <c r="STK29" s="2653" t="e">
        <f>SUMIF(#REF!,"TRUE",STK13:STK27)</f>
        <v>#REF!</v>
      </c>
      <c r="STL29" s="2653" t="e">
        <f>SUMIF(#REF!,"TRUE",STL13:STL27)</f>
        <v>#REF!</v>
      </c>
      <c r="STM29" s="2653" t="e">
        <f>SUMIF(#REF!,"TRUE",STM13:STM27)</f>
        <v>#REF!</v>
      </c>
      <c r="STN29" s="2653" t="e">
        <f>SUMIF(#REF!,"TRUE",STN13:STN27)</f>
        <v>#REF!</v>
      </c>
      <c r="STO29" s="2653" t="e">
        <f>SUMIF(#REF!,"TRUE",STO13:STO27)</f>
        <v>#REF!</v>
      </c>
      <c r="STP29" s="2653" t="e">
        <f>SUMIF(#REF!,"TRUE",STP13:STP27)</f>
        <v>#REF!</v>
      </c>
      <c r="STQ29" s="2653" t="e">
        <f>SUMIF(#REF!,"TRUE",STQ13:STQ27)</f>
        <v>#REF!</v>
      </c>
      <c r="STR29" s="2653" t="e">
        <f>SUMIF(#REF!,"TRUE",STR13:STR27)</f>
        <v>#REF!</v>
      </c>
      <c r="STS29" s="2653" t="e">
        <f>SUMIF(#REF!,"TRUE",STS13:STS27)</f>
        <v>#REF!</v>
      </c>
      <c r="STT29" s="2653" t="e">
        <f>SUMIF(#REF!,"TRUE",STT13:STT27)</f>
        <v>#REF!</v>
      </c>
      <c r="STU29" s="2653" t="e">
        <f>SUMIF(#REF!,"TRUE",STU13:STU27)</f>
        <v>#REF!</v>
      </c>
      <c r="STV29" s="2653" t="e">
        <f>SUMIF(#REF!,"TRUE",STV13:STV27)</f>
        <v>#REF!</v>
      </c>
      <c r="STW29" s="2653" t="e">
        <f>SUMIF(#REF!,"TRUE",STW13:STW27)</f>
        <v>#REF!</v>
      </c>
      <c r="STX29" s="2653" t="e">
        <f>SUMIF(#REF!,"TRUE",STX13:STX27)</f>
        <v>#REF!</v>
      </c>
      <c r="STY29" s="2653" t="e">
        <f>SUMIF(#REF!,"TRUE",STY13:STY27)</f>
        <v>#REF!</v>
      </c>
      <c r="STZ29" s="2653" t="e">
        <f>SUMIF(#REF!,"TRUE",STZ13:STZ27)</f>
        <v>#REF!</v>
      </c>
      <c r="SUA29" s="2653" t="e">
        <f>SUMIF(#REF!,"TRUE",SUA13:SUA27)</f>
        <v>#REF!</v>
      </c>
      <c r="SUB29" s="2653" t="e">
        <f>SUMIF(#REF!,"TRUE",SUB13:SUB27)</f>
        <v>#REF!</v>
      </c>
      <c r="SUC29" s="2653" t="e">
        <f>SUMIF(#REF!,"TRUE",SUC13:SUC27)</f>
        <v>#REF!</v>
      </c>
      <c r="SUD29" s="2653" t="e">
        <f>SUMIF(#REF!,"TRUE",SUD13:SUD27)</f>
        <v>#REF!</v>
      </c>
      <c r="SUE29" s="2653" t="e">
        <f>SUMIF(#REF!,"TRUE",SUE13:SUE27)</f>
        <v>#REF!</v>
      </c>
      <c r="SUF29" s="2653" t="e">
        <f>SUMIF(#REF!,"TRUE",SUF13:SUF27)</f>
        <v>#REF!</v>
      </c>
      <c r="SUG29" s="2653" t="e">
        <f>SUMIF(#REF!,"TRUE",SUG13:SUG27)</f>
        <v>#REF!</v>
      </c>
      <c r="SUH29" s="2653" t="e">
        <f>SUMIF(#REF!,"TRUE",SUH13:SUH27)</f>
        <v>#REF!</v>
      </c>
      <c r="SUI29" s="2653" t="e">
        <f>SUMIF(#REF!,"TRUE",SUI13:SUI27)</f>
        <v>#REF!</v>
      </c>
      <c r="SUJ29" s="2653" t="e">
        <f>SUMIF(#REF!,"TRUE",SUJ13:SUJ27)</f>
        <v>#REF!</v>
      </c>
      <c r="SUK29" s="2653" t="e">
        <f>SUMIF(#REF!,"TRUE",SUK13:SUK27)</f>
        <v>#REF!</v>
      </c>
      <c r="SUL29" s="2653" t="e">
        <f>SUMIF(#REF!,"TRUE",SUL13:SUL27)</f>
        <v>#REF!</v>
      </c>
      <c r="SUM29" s="2653" t="e">
        <f>SUMIF(#REF!,"TRUE",SUM13:SUM27)</f>
        <v>#REF!</v>
      </c>
      <c r="SUN29" s="2653" t="e">
        <f>SUMIF(#REF!,"TRUE",SUN13:SUN27)</f>
        <v>#REF!</v>
      </c>
      <c r="SUO29" s="2653" t="e">
        <f>SUMIF(#REF!,"TRUE",SUO13:SUO27)</f>
        <v>#REF!</v>
      </c>
      <c r="SUP29" s="2653" t="e">
        <f>SUMIF(#REF!,"TRUE",SUP13:SUP27)</f>
        <v>#REF!</v>
      </c>
      <c r="SUQ29" s="2653" t="e">
        <f>SUMIF(#REF!,"TRUE",SUQ13:SUQ27)</f>
        <v>#REF!</v>
      </c>
      <c r="SUR29" s="2653" t="e">
        <f>SUMIF(#REF!,"TRUE",SUR13:SUR27)</f>
        <v>#REF!</v>
      </c>
      <c r="SUS29" s="2653" t="e">
        <f>SUMIF(#REF!,"TRUE",SUS13:SUS27)</f>
        <v>#REF!</v>
      </c>
      <c r="SUT29" s="2653" t="e">
        <f>SUMIF(#REF!,"TRUE",SUT13:SUT27)</f>
        <v>#REF!</v>
      </c>
      <c r="SUU29" s="2653" t="e">
        <f>SUMIF(#REF!,"TRUE",SUU13:SUU27)</f>
        <v>#REF!</v>
      </c>
      <c r="SUV29" s="2653" t="e">
        <f>SUMIF(#REF!,"TRUE",SUV13:SUV27)</f>
        <v>#REF!</v>
      </c>
      <c r="SUW29" s="2653" t="e">
        <f>SUMIF(#REF!,"TRUE",SUW13:SUW27)</f>
        <v>#REF!</v>
      </c>
      <c r="SUX29" s="2653" t="e">
        <f>SUMIF(#REF!,"TRUE",SUX13:SUX27)</f>
        <v>#REF!</v>
      </c>
      <c r="SUY29" s="2653" t="e">
        <f>SUMIF(#REF!,"TRUE",SUY13:SUY27)</f>
        <v>#REF!</v>
      </c>
      <c r="SUZ29" s="2653" t="e">
        <f>SUMIF(#REF!,"TRUE",SUZ13:SUZ27)</f>
        <v>#REF!</v>
      </c>
      <c r="SVA29" s="2653" t="e">
        <f>SUMIF(#REF!,"TRUE",SVA13:SVA27)</f>
        <v>#REF!</v>
      </c>
      <c r="SVB29" s="2653" t="e">
        <f>SUMIF(#REF!,"TRUE",SVB13:SVB27)</f>
        <v>#REF!</v>
      </c>
      <c r="SVC29" s="2653" t="e">
        <f>SUMIF(#REF!,"TRUE",SVC13:SVC27)</f>
        <v>#REF!</v>
      </c>
      <c r="SVD29" s="2653" t="e">
        <f>SUMIF(#REF!,"TRUE",SVD13:SVD27)</f>
        <v>#REF!</v>
      </c>
      <c r="SVE29" s="2653" t="e">
        <f>SUMIF(#REF!,"TRUE",SVE13:SVE27)</f>
        <v>#REF!</v>
      </c>
      <c r="SVF29" s="2653" t="e">
        <f>SUMIF(#REF!,"TRUE",SVF13:SVF27)</f>
        <v>#REF!</v>
      </c>
      <c r="SVG29" s="2653" t="e">
        <f>SUMIF(#REF!,"TRUE",SVG13:SVG27)</f>
        <v>#REF!</v>
      </c>
      <c r="SVH29" s="2653" t="e">
        <f>SUMIF(#REF!,"TRUE",SVH13:SVH27)</f>
        <v>#REF!</v>
      </c>
      <c r="SVI29" s="2653" t="e">
        <f>SUMIF(#REF!,"TRUE",SVI13:SVI27)</f>
        <v>#REF!</v>
      </c>
      <c r="SVJ29" s="2653" t="e">
        <f>SUMIF(#REF!,"TRUE",SVJ13:SVJ27)</f>
        <v>#REF!</v>
      </c>
      <c r="SVK29" s="2653" t="e">
        <f>SUMIF(#REF!,"TRUE",SVK13:SVK27)</f>
        <v>#REF!</v>
      </c>
      <c r="SVL29" s="2653" t="e">
        <f>SUMIF(#REF!,"TRUE",SVL13:SVL27)</f>
        <v>#REF!</v>
      </c>
      <c r="SVM29" s="2653" t="e">
        <f>SUMIF(#REF!,"TRUE",SVM13:SVM27)</f>
        <v>#REF!</v>
      </c>
      <c r="SVN29" s="2653" t="e">
        <f>SUMIF(#REF!,"TRUE",SVN13:SVN27)</f>
        <v>#REF!</v>
      </c>
      <c r="SVO29" s="2653" t="e">
        <f>SUMIF(#REF!,"TRUE",SVO13:SVO27)</f>
        <v>#REF!</v>
      </c>
      <c r="SVP29" s="2653" t="e">
        <f>SUMIF(#REF!,"TRUE",SVP13:SVP27)</f>
        <v>#REF!</v>
      </c>
      <c r="SVQ29" s="2653" t="e">
        <f>SUMIF(#REF!,"TRUE",SVQ13:SVQ27)</f>
        <v>#REF!</v>
      </c>
      <c r="SVR29" s="2653" t="e">
        <f>SUMIF(#REF!,"TRUE",SVR13:SVR27)</f>
        <v>#REF!</v>
      </c>
      <c r="SVS29" s="2653" t="e">
        <f>SUMIF(#REF!,"TRUE",SVS13:SVS27)</f>
        <v>#REF!</v>
      </c>
      <c r="SVT29" s="2653" t="e">
        <f>SUMIF(#REF!,"TRUE",SVT13:SVT27)</f>
        <v>#REF!</v>
      </c>
      <c r="SVU29" s="2653" t="e">
        <f>SUMIF(#REF!,"TRUE",SVU13:SVU27)</f>
        <v>#REF!</v>
      </c>
      <c r="SVV29" s="2653" t="e">
        <f>SUMIF(#REF!,"TRUE",SVV13:SVV27)</f>
        <v>#REF!</v>
      </c>
      <c r="SVW29" s="2653" t="e">
        <f>SUMIF(#REF!,"TRUE",SVW13:SVW27)</f>
        <v>#REF!</v>
      </c>
      <c r="SVX29" s="2653" t="e">
        <f>SUMIF(#REF!,"TRUE",SVX13:SVX27)</f>
        <v>#REF!</v>
      </c>
      <c r="SVY29" s="2653" t="e">
        <f>SUMIF(#REF!,"TRUE",SVY13:SVY27)</f>
        <v>#REF!</v>
      </c>
      <c r="SVZ29" s="2653" t="e">
        <f>SUMIF(#REF!,"TRUE",SVZ13:SVZ27)</f>
        <v>#REF!</v>
      </c>
      <c r="SWA29" s="2653" t="e">
        <f>SUMIF(#REF!,"TRUE",SWA13:SWA27)</f>
        <v>#REF!</v>
      </c>
      <c r="SWB29" s="2653" t="e">
        <f>SUMIF(#REF!,"TRUE",SWB13:SWB27)</f>
        <v>#REF!</v>
      </c>
      <c r="SWC29" s="2653" t="e">
        <f>SUMIF(#REF!,"TRUE",SWC13:SWC27)</f>
        <v>#REF!</v>
      </c>
      <c r="SWD29" s="2653" t="e">
        <f>SUMIF(#REF!,"TRUE",SWD13:SWD27)</f>
        <v>#REF!</v>
      </c>
      <c r="SWE29" s="2653" t="e">
        <f>SUMIF(#REF!,"TRUE",SWE13:SWE27)</f>
        <v>#REF!</v>
      </c>
      <c r="SWF29" s="2653" t="e">
        <f>SUMIF(#REF!,"TRUE",SWF13:SWF27)</f>
        <v>#REF!</v>
      </c>
      <c r="SWG29" s="2653" t="e">
        <f>SUMIF(#REF!,"TRUE",SWG13:SWG27)</f>
        <v>#REF!</v>
      </c>
      <c r="SWH29" s="2653" t="e">
        <f>SUMIF(#REF!,"TRUE",SWH13:SWH27)</f>
        <v>#REF!</v>
      </c>
      <c r="SWI29" s="2653" t="e">
        <f>SUMIF(#REF!,"TRUE",SWI13:SWI27)</f>
        <v>#REF!</v>
      </c>
      <c r="SWJ29" s="2653" t="e">
        <f>SUMIF(#REF!,"TRUE",SWJ13:SWJ27)</f>
        <v>#REF!</v>
      </c>
      <c r="SWK29" s="2653" t="e">
        <f>SUMIF(#REF!,"TRUE",SWK13:SWK27)</f>
        <v>#REF!</v>
      </c>
      <c r="SWL29" s="2653" t="e">
        <f>SUMIF(#REF!,"TRUE",SWL13:SWL27)</f>
        <v>#REF!</v>
      </c>
      <c r="SWM29" s="2653" t="e">
        <f>SUMIF(#REF!,"TRUE",SWM13:SWM27)</f>
        <v>#REF!</v>
      </c>
      <c r="SWN29" s="2653" t="e">
        <f>SUMIF(#REF!,"TRUE",SWN13:SWN27)</f>
        <v>#REF!</v>
      </c>
      <c r="SWO29" s="2653" t="e">
        <f>SUMIF(#REF!,"TRUE",SWO13:SWO27)</f>
        <v>#REF!</v>
      </c>
      <c r="SWP29" s="2653" t="e">
        <f>SUMIF(#REF!,"TRUE",SWP13:SWP27)</f>
        <v>#REF!</v>
      </c>
      <c r="SWQ29" s="2653" t="e">
        <f>SUMIF(#REF!,"TRUE",SWQ13:SWQ27)</f>
        <v>#REF!</v>
      </c>
      <c r="SWR29" s="2653" t="e">
        <f>SUMIF(#REF!,"TRUE",SWR13:SWR27)</f>
        <v>#REF!</v>
      </c>
      <c r="SWS29" s="2653" t="e">
        <f>SUMIF(#REF!,"TRUE",SWS13:SWS27)</f>
        <v>#REF!</v>
      </c>
      <c r="SWT29" s="2653" t="e">
        <f>SUMIF(#REF!,"TRUE",SWT13:SWT27)</f>
        <v>#REF!</v>
      </c>
      <c r="SWU29" s="2653" t="e">
        <f>SUMIF(#REF!,"TRUE",SWU13:SWU27)</f>
        <v>#REF!</v>
      </c>
      <c r="SWV29" s="2653" t="e">
        <f>SUMIF(#REF!,"TRUE",SWV13:SWV27)</f>
        <v>#REF!</v>
      </c>
      <c r="SWW29" s="2653" t="e">
        <f>SUMIF(#REF!,"TRUE",SWW13:SWW27)</f>
        <v>#REF!</v>
      </c>
      <c r="SWX29" s="2653" t="e">
        <f>SUMIF(#REF!,"TRUE",SWX13:SWX27)</f>
        <v>#REF!</v>
      </c>
      <c r="SWY29" s="2653" t="e">
        <f>SUMIF(#REF!,"TRUE",SWY13:SWY27)</f>
        <v>#REF!</v>
      </c>
      <c r="SWZ29" s="2653" t="e">
        <f>SUMIF(#REF!,"TRUE",SWZ13:SWZ27)</f>
        <v>#REF!</v>
      </c>
      <c r="SXA29" s="2653" t="e">
        <f>SUMIF(#REF!,"TRUE",SXA13:SXA27)</f>
        <v>#REF!</v>
      </c>
      <c r="SXB29" s="2653" t="e">
        <f>SUMIF(#REF!,"TRUE",SXB13:SXB27)</f>
        <v>#REF!</v>
      </c>
      <c r="SXC29" s="2653" t="e">
        <f>SUMIF(#REF!,"TRUE",SXC13:SXC27)</f>
        <v>#REF!</v>
      </c>
      <c r="SXD29" s="2653" t="e">
        <f>SUMIF(#REF!,"TRUE",SXD13:SXD27)</f>
        <v>#REF!</v>
      </c>
      <c r="SXE29" s="2653" t="e">
        <f>SUMIF(#REF!,"TRUE",SXE13:SXE27)</f>
        <v>#REF!</v>
      </c>
      <c r="SXF29" s="2653" t="e">
        <f>SUMIF(#REF!,"TRUE",SXF13:SXF27)</f>
        <v>#REF!</v>
      </c>
      <c r="SXG29" s="2653" t="e">
        <f>SUMIF(#REF!,"TRUE",SXG13:SXG27)</f>
        <v>#REF!</v>
      </c>
      <c r="SXH29" s="2653" t="e">
        <f>SUMIF(#REF!,"TRUE",SXH13:SXH27)</f>
        <v>#REF!</v>
      </c>
      <c r="SXI29" s="2653" t="e">
        <f>SUMIF(#REF!,"TRUE",SXI13:SXI27)</f>
        <v>#REF!</v>
      </c>
      <c r="SXJ29" s="2653" t="e">
        <f>SUMIF(#REF!,"TRUE",SXJ13:SXJ27)</f>
        <v>#REF!</v>
      </c>
      <c r="SXK29" s="2653" t="e">
        <f>SUMIF(#REF!,"TRUE",SXK13:SXK27)</f>
        <v>#REF!</v>
      </c>
      <c r="SXL29" s="2653" t="e">
        <f>SUMIF(#REF!,"TRUE",SXL13:SXL27)</f>
        <v>#REF!</v>
      </c>
      <c r="SXM29" s="2653" t="e">
        <f>SUMIF(#REF!,"TRUE",SXM13:SXM27)</f>
        <v>#REF!</v>
      </c>
      <c r="SXN29" s="2653" t="e">
        <f>SUMIF(#REF!,"TRUE",SXN13:SXN27)</f>
        <v>#REF!</v>
      </c>
      <c r="SXO29" s="2653" t="e">
        <f>SUMIF(#REF!,"TRUE",SXO13:SXO27)</f>
        <v>#REF!</v>
      </c>
      <c r="SXP29" s="2653" t="e">
        <f>SUMIF(#REF!,"TRUE",SXP13:SXP27)</f>
        <v>#REF!</v>
      </c>
      <c r="SXQ29" s="2653" t="e">
        <f>SUMIF(#REF!,"TRUE",SXQ13:SXQ27)</f>
        <v>#REF!</v>
      </c>
      <c r="SXR29" s="2653" t="e">
        <f>SUMIF(#REF!,"TRUE",SXR13:SXR27)</f>
        <v>#REF!</v>
      </c>
      <c r="SXS29" s="2653" t="e">
        <f>SUMIF(#REF!,"TRUE",SXS13:SXS27)</f>
        <v>#REF!</v>
      </c>
      <c r="SXT29" s="2653" t="e">
        <f>SUMIF(#REF!,"TRUE",SXT13:SXT27)</f>
        <v>#REF!</v>
      </c>
      <c r="SXU29" s="2653" t="e">
        <f>SUMIF(#REF!,"TRUE",SXU13:SXU27)</f>
        <v>#REF!</v>
      </c>
      <c r="SXV29" s="2653" t="e">
        <f>SUMIF(#REF!,"TRUE",SXV13:SXV27)</f>
        <v>#REF!</v>
      </c>
      <c r="SXW29" s="2653" t="e">
        <f>SUMIF(#REF!,"TRUE",SXW13:SXW27)</f>
        <v>#REF!</v>
      </c>
      <c r="SXX29" s="2653" t="e">
        <f>SUMIF(#REF!,"TRUE",SXX13:SXX27)</f>
        <v>#REF!</v>
      </c>
      <c r="SXY29" s="2653" t="e">
        <f>SUMIF(#REF!,"TRUE",SXY13:SXY27)</f>
        <v>#REF!</v>
      </c>
      <c r="SXZ29" s="2653" t="e">
        <f>SUMIF(#REF!,"TRUE",SXZ13:SXZ27)</f>
        <v>#REF!</v>
      </c>
      <c r="SYA29" s="2653" t="e">
        <f>SUMIF(#REF!,"TRUE",SYA13:SYA27)</f>
        <v>#REF!</v>
      </c>
      <c r="SYB29" s="2653" t="e">
        <f>SUMIF(#REF!,"TRUE",SYB13:SYB27)</f>
        <v>#REF!</v>
      </c>
      <c r="SYC29" s="2653" t="e">
        <f>SUMIF(#REF!,"TRUE",SYC13:SYC27)</f>
        <v>#REF!</v>
      </c>
      <c r="SYD29" s="2653" t="e">
        <f>SUMIF(#REF!,"TRUE",SYD13:SYD27)</f>
        <v>#REF!</v>
      </c>
      <c r="SYE29" s="2653" t="e">
        <f>SUMIF(#REF!,"TRUE",SYE13:SYE27)</f>
        <v>#REF!</v>
      </c>
      <c r="SYF29" s="2653" t="e">
        <f>SUMIF(#REF!,"TRUE",SYF13:SYF27)</f>
        <v>#REF!</v>
      </c>
      <c r="SYG29" s="2653" t="e">
        <f>SUMIF(#REF!,"TRUE",SYG13:SYG27)</f>
        <v>#REF!</v>
      </c>
      <c r="SYH29" s="2653" t="e">
        <f>SUMIF(#REF!,"TRUE",SYH13:SYH27)</f>
        <v>#REF!</v>
      </c>
      <c r="SYI29" s="2653" t="e">
        <f>SUMIF(#REF!,"TRUE",SYI13:SYI27)</f>
        <v>#REF!</v>
      </c>
      <c r="SYJ29" s="2653" t="e">
        <f>SUMIF(#REF!,"TRUE",SYJ13:SYJ27)</f>
        <v>#REF!</v>
      </c>
      <c r="SYK29" s="2653" t="e">
        <f>SUMIF(#REF!,"TRUE",SYK13:SYK27)</f>
        <v>#REF!</v>
      </c>
      <c r="SYL29" s="2653" t="e">
        <f>SUMIF(#REF!,"TRUE",SYL13:SYL27)</f>
        <v>#REF!</v>
      </c>
      <c r="SYM29" s="2653" t="e">
        <f>SUMIF(#REF!,"TRUE",SYM13:SYM27)</f>
        <v>#REF!</v>
      </c>
      <c r="SYN29" s="2653" t="e">
        <f>SUMIF(#REF!,"TRUE",SYN13:SYN27)</f>
        <v>#REF!</v>
      </c>
      <c r="SYO29" s="2653" t="e">
        <f>SUMIF(#REF!,"TRUE",SYO13:SYO27)</f>
        <v>#REF!</v>
      </c>
      <c r="SYP29" s="2653" t="e">
        <f>SUMIF(#REF!,"TRUE",SYP13:SYP27)</f>
        <v>#REF!</v>
      </c>
      <c r="SYQ29" s="2653" t="e">
        <f>SUMIF(#REF!,"TRUE",SYQ13:SYQ27)</f>
        <v>#REF!</v>
      </c>
      <c r="SYR29" s="2653" t="e">
        <f>SUMIF(#REF!,"TRUE",SYR13:SYR27)</f>
        <v>#REF!</v>
      </c>
      <c r="SYS29" s="2653" t="e">
        <f>SUMIF(#REF!,"TRUE",SYS13:SYS27)</f>
        <v>#REF!</v>
      </c>
      <c r="SYT29" s="2653" t="e">
        <f>SUMIF(#REF!,"TRUE",SYT13:SYT27)</f>
        <v>#REF!</v>
      </c>
      <c r="SYU29" s="2653" t="e">
        <f>SUMIF(#REF!,"TRUE",SYU13:SYU27)</f>
        <v>#REF!</v>
      </c>
      <c r="SYV29" s="2653" t="e">
        <f>SUMIF(#REF!,"TRUE",SYV13:SYV27)</f>
        <v>#REF!</v>
      </c>
      <c r="SYW29" s="2653" t="e">
        <f>SUMIF(#REF!,"TRUE",SYW13:SYW27)</f>
        <v>#REF!</v>
      </c>
      <c r="SYX29" s="2653" t="e">
        <f>SUMIF(#REF!,"TRUE",SYX13:SYX27)</f>
        <v>#REF!</v>
      </c>
      <c r="SYY29" s="2653" t="e">
        <f>SUMIF(#REF!,"TRUE",SYY13:SYY27)</f>
        <v>#REF!</v>
      </c>
      <c r="SYZ29" s="2653" t="e">
        <f>SUMIF(#REF!,"TRUE",SYZ13:SYZ27)</f>
        <v>#REF!</v>
      </c>
      <c r="SZA29" s="2653" t="e">
        <f>SUMIF(#REF!,"TRUE",SZA13:SZA27)</f>
        <v>#REF!</v>
      </c>
      <c r="SZB29" s="2653" t="e">
        <f>SUMIF(#REF!,"TRUE",SZB13:SZB27)</f>
        <v>#REF!</v>
      </c>
      <c r="SZC29" s="2653" t="e">
        <f>SUMIF(#REF!,"TRUE",SZC13:SZC27)</f>
        <v>#REF!</v>
      </c>
      <c r="SZD29" s="2653" t="e">
        <f>SUMIF(#REF!,"TRUE",SZD13:SZD27)</f>
        <v>#REF!</v>
      </c>
      <c r="SZE29" s="2653" t="e">
        <f>SUMIF(#REF!,"TRUE",SZE13:SZE27)</f>
        <v>#REF!</v>
      </c>
      <c r="SZF29" s="2653" t="e">
        <f>SUMIF(#REF!,"TRUE",SZF13:SZF27)</f>
        <v>#REF!</v>
      </c>
      <c r="SZG29" s="2653" t="e">
        <f>SUMIF(#REF!,"TRUE",SZG13:SZG27)</f>
        <v>#REF!</v>
      </c>
      <c r="SZH29" s="2653" t="e">
        <f>SUMIF(#REF!,"TRUE",SZH13:SZH27)</f>
        <v>#REF!</v>
      </c>
      <c r="SZI29" s="2653" t="e">
        <f>SUMIF(#REF!,"TRUE",SZI13:SZI27)</f>
        <v>#REF!</v>
      </c>
      <c r="SZJ29" s="2653" t="e">
        <f>SUMIF(#REF!,"TRUE",SZJ13:SZJ27)</f>
        <v>#REF!</v>
      </c>
      <c r="SZK29" s="2653" t="e">
        <f>SUMIF(#REF!,"TRUE",SZK13:SZK27)</f>
        <v>#REF!</v>
      </c>
      <c r="SZL29" s="2653" t="e">
        <f>SUMIF(#REF!,"TRUE",SZL13:SZL27)</f>
        <v>#REF!</v>
      </c>
      <c r="SZM29" s="2653" t="e">
        <f>SUMIF(#REF!,"TRUE",SZM13:SZM27)</f>
        <v>#REF!</v>
      </c>
      <c r="SZN29" s="2653" t="e">
        <f>SUMIF(#REF!,"TRUE",SZN13:SZN27)</f>
        <v>#REF!</v>
      </c>
      <c r="SZO29" s="2653" t="e">
        <f>SUMIF(#REF!,"TRUE",SZO13:SZO27)</f>
        <v>#REF!</v>
      </c>
      <c r="SZP29" s="2653" t="e">
        <f>SUMIF(#REF!,"TRUE",SZP13:SZP27)</f>
        <v>#REF!</v>
      </c>
      <c r="SZQ29" s="2653" t="e">
        <f>SUMIF(#REF!,"TRUE",SZQ13:SZQ27)</f>
        <v>#REF!</v>
      </c>
      <c r="SZR29" s="2653" t="e">
        <f>SUMIF(#REF!,"TRUE",SZR13:SZR27)</f>
        <v>#REF!</v>
      </c>
      <c r="SZS29" s="2653" t="e">
        <f>SUMIF(#REF!,"TRUE",SZS13:SZS27)</f>
        <v>#REF!</v>
      </c>
      <c r="SZT29" s="2653" t="e">
        <f>SUMIF(#REF!,"TRUE",SZT13:SZT27)</f>
        <v>#REF!</v>
      </c>
      <c r="SZU29" s="2653" t="e">
        <f>SUMIF(#REF!,"TRUE",SZU13:SZU27)</f>
        <v>#REF!</v>
      </c>
      <c r="SZV29" s="2653" t="e">
        <f>SUMIF(#REF!,"TRUE",SZV13:SZV27)</f>
        <v>#REF!</v>
      </c>
      <c r="SZW29" s="2653" t="e">
        <f>SUMIF(#REF!,"TRUE",SZW13:SZW27)</f>
        <v>#REF!</v>
      </c>
      <c r="SZX29" s="2653" t="e">
        <f>SUMIF(#REF!,"TRUE",SZX13:SZX27)</f>
        <v>#REF!</v>
      </c>
      <c r="SZY29" s="2653" t="e">
        <f>SUMIF(#REF!,"TRUE",SZY13:SZY27)</f>
        <v>#REF!</v>
      </c>
      <c r="SZZ29" s="2653" t="e">
        <f>SUMIF(#REF!,"TRUE",SZZ13:SZZ27)</f>
        <v>#REF!</v>
      </c>
      <c r="TAA29" s="2653" t="e">
        <f>SUMIF(#REF!,"TRUE",TAA13:TAA27)</f>
        <v>#REF!</v>
      </c>
      <c r="TAB29" s="2653" t="e">
        <f>SUMIF(#REF!,"TRUE",TAB13:TAB27)</f>
        <v>#REF!</v>
      </c>
      <c r="TAC29" s="2653" t="e">
        <f>SUMIF(#REF!,"TRUE",TAC13:TAC27)</f>
        <v>#REF!</v>
      </c>
      <c r="TAD29" s="2653" t="e">
        <f>SUMIF(#REF!,"TRUE",TAD13:TAD27)</f>
        <v>#REF!</v>
      </c>
      <c r="TAE29" s="2653" t="e">
        <f>SUMIF(#REF!,"TRUE",TAE13:TAE27)</f>
        <v>#REF!</v>
      </c>
      <c r="TAF29" s="2653" t="e">
        <f>SUMIF(#REF!,"TRUE",TAF13:TAF27)</f>
        <v>#REF!</v>
      </c>
      <c r="TAG29" s="2653" t="e">
        <f>SUMIF(#REF!,"TRUE",TAG13:TAG27)</f>
        <v>#REF!</v>
      </c>
      <c r="TAH29" s="2653" t="e">
        <f>SUMIF(#REF!,"TRUE",TAH13:TAH27)</f>
        <v>#REF!</v>
      </c>
      <c r="TAI29" s="2653" t="e">
        <f>SUMIF(#REF!,"TRUE",TAI13:TAI27)</f>
        <v>#REF!</v>
      </c>
      <c r="TAJ29" s="2653" t="e">
        <f>SUMIF(#REF!,"TRUE",TAJ13:TAJ27)</f>
        <v>#REF!</v>
      </c>
      <c r="TAK29" s="2653" t="e">
        <f>SUMIF(#REF!,"TRUE",TAK13:TAK27)</f>
        <v>#REF!</v>
      </c>
      <c r="TAL29" s="2653" t="e">
        <f>SUMIF(#REF!,"TRUE",TAL13:TAL27)</f>
        <v>#REF!</v>
      </c>
      <c r="TAM29" s="2653" t="e">
        <f>SUMIF(#REF!,"TRUE",TAM13:TAM27)</f>
        <v>#REF!</v>
      </c>
      <c r="TAN29" s="2653" t="e">
        <f>SUMIF(#REF!,"TRUE",TAN13:TAN27)</f>
        <v>#REF!</v>
      </c>
      <c r="TAO29" s="2653" t="e">
        <f>SUMIF(#REF!,"TRUE",TAO13:TAO27)</f>
        <v>#REF!</v>
      </c>
      <c r="TAP29" s="2653" t="e">
        <f>SUMIF(#REF!,"TRUE",TAP13:TAP27)</f>
        <v>#REF!</v>
      </c>
      <c r="TAQ29" s="2653" t="e">
        <f>SUMIF(#REF!,"TRUE",TAQ13:TAQ27)</f>
        <v>#REF!</v>
      </c>
      <c r="TAR29" s="2653" t="e">
        <f>SUMIF(#REF!,"TRUE",TAR13:TAR27)</f>
        <v>#REF!</v>
      </c>
      <c r="TAS29" s="2653" t="e">
        <f>SUMIF(#REF!,"TRUE",TAS13:TAS27)</f>
        <v>#REF!</v>
      </c>
      <c r="TAT29" s="2653" t="e">
        <f>SUMIF(#REF!,"TRUE",TAT13:TAT27)</f>
        <v>#REF!</v>
      </c>
      <c r="TAU29" s="2653" t="e">
        <f>SUMIF(#REF!,"TRUE",TAU13:TAU27)</f>
        <v>#REF!</v>
      </c>
      <c r="TAV29" s="2653" t="e">
        <f>SUMIF(#REF!,"TRUE",TAV13:TAV27)</f>
        <v>#REF!</v>
      </c>
      <c r="TAW29" s="2653" t="e">
        <f>SUMIF(#REF!,"TRUE",TAW13:TAW27)</f>
        <v>#REF!</v>
      </c>
      <c r="TAX29" s="2653" t="e">
        <f>SUMIF(#REF!,"TRUE",TAX13:TAX27)</f>
        <v>#REF!</v>
      </c>
      <c r="TAY29" s="2653" t="e">
        <f>SUMIF(#REF!,"TRUE",TAY13:TAY27)</f>
        <v>#REF!</v>
      </c>
      <c r="TAZ29" s="2653" t="e">
        <f>SUMIF(#REF!,"TRUE",TAZ13:TAZ27)</f>
        <v>#REF!</v>
      </c>
      <c r="TBA29" s="2653" t="e">
        <f>SUMIF(#REF!,"TRUE",TBA13:TBA27)</f>
        <v>#REF!</v>
      </c>
      <c r="TBB29" s="2653" t="e">
        <f>SUMIF(#REF!,"TRUE",TBB13:TBB27)</f>
        <v>#REF!</v>
      </c>
      <c r="TBC29" s="2653" t="e">
        <f>SUMIF(#REF!,"TRUE",TBC13:TBC27)</f>
        <v>#REF!</v>
      </c>
      <c r="TBD29" s="2653" t="e">
        <f>SUMIF(#REF!,"TRUE",TBD13:TBD27)</f>
        <v>#REF!</v>
      </c>
      <c r="TBE29" s="2653" t="e">
        <f>SUMIF(#REF!,"TRUE",TBE13:TBE27)</f>
        <v>#REF!</v>
      </c>
      <c r="TBF29" s="2653" t="e">
        <f>SUMIF(#REF!,"TRUE",TBF13:TBF27)</f>
        <v>#REF!</v>
      </c>
      <c r="TBG29" s="2653" t="e">
        <f>SUMIF(#REF!,"TRUE",TBG13:TBG27)</f>
        <v>#REF!</v>
      </c>
      <c r="TBH29" s="2653" t="e">
        <f>SUMIF(#REF!,"TRUE",TBH13:TBH27)</f>
        <v>#REF!</v>
      </c>
      <c r="TBI29" s="2653" t="e">
        <f>SUMIF(#REF!,"TRUE",TBI13:TBI27)</f>
        <v>#REF!</v>
      </c>
      <c r="TBJ29" s="2653" t="e">
        <f>SUMIF(#REF!,"TRUE",TBJ13:TBJ27)</f>
        <v>#REF!</v>
      </c>
      <c r="TBK29" s="2653" t="e">
        <f>SUMIF(#REF!,"TRUE",TBK13:TBK27)</f>
        <v>#REF!</v>
      </c>
      <c r="TBL29" s="2653" t="e">
        <f>SUMIF(#REF!,"TRUE",TBL13:TBL27)</f>
        <v>#REF!</v>
      </c>
      <c r="TBM29" s="2653" t="e">
        <f>SUMIF(#REF!,"TRUE",TBM13:TBM27)</f>
        <v>#REF!</v>
      </c>
      <c r="TBN29" s="2653" t="e">
        <f>SUMIF(#REF!,"TRUE",TBN13:TBN27)</f>
        <v>#REF!</v>
      </c>
      <c r="TBO29" s="2653" t="e">
        <f>SUMIF(#REF!,"TRUE",TBO13:TBO27)</f>
        <v>#REF!</v>
      </c>
      <c r="TBP29" s="2653" t="e">
        <f>SUMIF(#REF!,"TRUE",TBP13:TBP27)</f>
        <v>#REF!</v>
      </c>
      <c r="TBQ29" s="2653" t="e">
        <f>SUMIF(#REF!,"TRUE",TBQ13:TBQ27)</f>
        <v>#REF!</v>
      </c>
      <c r="TBR29" s="2653" t="e">
        <f>SUMIF(#REF!,"TRUE",TBR13:TBR27)</f>
        <v>#REF!</v>
      </c>
      <c r="TBS29" s="2653" t="e">
        <f>SUMIF(#REF!,"TRUE",TBS13:TBS27)</f>
        <v>#REF!</v>
      </c>
      <c r="TBT29" s="2653" t="e">
        <f>SUMIF(#REF!,"TRUE",TBT13:TBT27)</f>
        <v>#REF!</v>
      </c>
      <c r="TBU29" s="2653" t="e">
        <f>SUMIF(#REF!,"TRUE",TBU13:TBU27)</f>
        <v>#REF!</v>
      </c>
      <c r="TBV29" s="2653" t="e">
        <f>SUMIF(#REF!,"TRUE",TBV13:TBV27)</f>
        <v>#REF!</v>
      </c>
      <c r="TBW29" s="2653" t="e">
        <f>SUMIF(#REF!,"TRUE",TBW13:TBW27)</f>
        <v>#REF!</v>
      </c>
      <c r="TBX29" s="2653" t="e">
        <f>SUMIF(#REF!,"TRUE",TBX13:TBX27)</f>
        <v>#REF!</v>
      </c>
      <c r="TBY29" s="2653" t="e">
        <f>SUMIF(#REF!,"TRUE",TBY13:TBY27)</f>
        <v>#REF!</v>
      </c>
      <c r="TBZ29" s="2653" t="e">
        <f>SUMIF(#REF!,"TRUE",TBZ13:TBZ27)</f>
        <v>#REF!</v>
      </c>
      <c r="TCA29" s="2653" t="e">
        <f>SUMIF(#REF!,"TRUE",TCA13:TCA27)</f>
        <v>#REF!</v>
      </c>
      <c r="TCB29" s="2653" t="e">
        <f>SUMIF(#REF!,"TRUE",TCB13:TCB27)</f>
        <v>#REF!</v>
      </c>
      <c r="TCC29" s="2653" t="e">
        <f>SUMIF(#REF!,"TRUE",TCC13:TCC27)</f>
        <v>#REF!</v>
      </c>
      <c r="TCD29" s="2653" t="e">
        <f>SUMIF(#REF!,"TRUE",TCD13:TCD27)</f>
        <v>#REF!</v>
      </c>
      <c r="TCE29" s="2653" t="e">
        <f>SUMIF(#REF!,"TRUE",TCE13:TCE27)</f>
        <v>#REF!</v>
      </c>
      <c r="TCF29" s="2653" t="e">
        <f>SUMIF(#REF!,"TRUE",TCF13:TCF27)</f>
        <v>#REF!</v>
      </c>
      <c r="TCG29" s="2653" t="e">
        <f>SUMIF(#REF!,"TRUE",TCG13:TCG27)</f>
        <v>#REF!</v>
      </c>
      <c r="TCH29" s="2653" t="e">
        <f>SUMIF(#REF!,"TRUE",TCH13:TCH27)</f>
        <v>#REF!</v>
      </c>
      <c r="TCI29" s="2653" t="e">
        <f>SUMIF(#REF!,"TRUE",TCI13:TCI27)</f>
        <v>#REF!</v>
      </c>
      <c r="TCJ29" s="2653" t="e">
        <f>SUMIF(#REF!,"TRUE",TCJ13:TCJ27)</f>
        <v>#REF!</v>
      </c>
      <c r="TCK29" s="2653" t="e">
        <f>SUMIF(#REF!,"TRUE",TCK13:TCK27)</f>
        <v>#REF!</v>
      </c>
      <c r="TCL29" s="2653" t="e">
        <f>SUMIF(#REF!,"TRUE",TCL13:TCL27)</f>
        <v>#REF!</v>
      </c>
      <c r="TCM29" s="2653" t="e">
        <f>SUMIF(#REF!,"TRUE",TCM13:TCM27)</f>
        <v>#REF!</v>
      </c>
      <c r="TCN29" s="2653" t="e">
        <f>SUMIF(#REF!,"TRUE",TCN13:TCN27)</f>
        <v>#REF!</v>
      </c>
      <c r="TCO29" s="2653" t="e">
        <f>SUMIF(#REF!,"TRUE",TCO13:TCO27)</f>
        <v>#REF!</v>
      </c>
      <c r="TCP29" s="2653" t="e">
        <f>SUMIF(#REF!,"TRUE",TCP13:TCP27)</f>
        <v>#REF!</v>
      </c>
      <c r="TCQ29" s="2653" t="e">
        <f>SUMIF(#REF!,"TRUE",TCQ13:TCQ27)</f>
        <v>#REF!</v>
      </c>
      <c r="TCR29" s="2653" t="e">
        <f>SUMIF(#REF!,"TRUE",TCR13:TCR27)</f>
        <v>#REF!</v>
      </c>
      <c r="TCS29" s="2653" t="e">
        <f>SUMIF(#REF!,"TRUE",TCS13:TCS27)</f>
        <v>#REF!</v>
      </c>
      <c r="TCT29" s="2653" t="e">
        <f>SUMIF(#REF!,"TRUE",TCT13:TCT27)</f>
        <v>#REF!</v>
      </c>
      <c r="TCU29" s="2653" t="e">
        <f>SUMIF(#REF!,"TRUE",TCU13:TCU27)</f>
        <v>#REF!</v>
      </c>
      <c r="TCV29" s="2653" t="e">
        <f>SUMIF(#REF!,"TRUE",TCV13:TCV27)</f>
        <v>#REF!</v>
      </c>
      <c r="TCW29" s="2653" t="e">
        <f>SUMIF(#REF!,"TRUE",TCW13:TCW27)</f>
        <v>#REF!</v>
      </c>
      <c r="TCX29" s="2653" t="e">
        <f>SUMIF(#REF!,"TRUE",TCX13:TCX27)</f>
        <v>#REF!</v>
      </c>
      <c r="TCY29" s="2653" t="e">
        <f>SUMIF(#REF!,"TRUE",TCY13:TCY27)</f>
        <v>#REF!</v>
      </c>
      <c r="TCZ29" s="2653" t="e">
        <f>SUMIF(#REF!,"TRUE",TCZ13:TCZ27)</f>
        <v>#REF!</v>
      </c>
      <c r="TDA29" s="2653" t="e">
        <f>SUMIF(#REF!,"TRUE",TDA13:TDA27)</f>
        <v>#REF!</v>
      </c>
      <c r="TDB29" s="2653" t="e">
        <f>SUMIF(#REF!,"TRUE",TDB13:TDB27)</f>
        <v>#REF!</v>
      </c>
      <c r="TDC29" s="2653" t="e">
        <f>SUMIF(#REF!,"TRUE",TDC13:TDC27)</f>
        <v>#REF!</v>
      </c>
      <c r="TDD29" s="2653" t="e">
        <f>SUMIF(#REF!,"TRUE",TDD13:TDD27)</f>
        <v>#REF!</v>
      </c>
      <c r="TDE29" s="2653" t="e">
        <f>SUMIF(#REF!,"TRUE",TDE13:TDE27)</f>
        <v>#REF!</v>
      </c>
      <c r="TDF29" s="2653" t="e">
        <f>SUMIF(#REF!,"TRUE",TDF13:TDF27)</f>
        <v>#REF!</v>
      </c>
      <c r="TDG29" s="2653" t="e">
        <f>SUMIF(#REF!,"TRUE",TDG13:TDG27)</f>
        <v>#REF!</v>
      </c>
      <c r="TDH29" s="2653" t="e">
        <f>SUMIF(#REF!,"TRUE",TDH13:TDH27)</f>
        <v>#REF!</v>
      </c>
      <c r="TDI29" s="2653" t="e">
        <f>SUMIF(#REF!,"TRUE",TDI13:TDI27)</f>
        <v>#REF!</v>
      </c>
      <c r="TDJ29" s="2653" t="e">
        <f>SUMIF(#REF!,"TRUE",TDJ13:TDJ27)</f>
        <v>#REF!</v>
      </c>
      <c r="TDK29" s="2653" t="e">
        <f>SUMIF(#REF!,"TRUE",TDK13:TDK27)</f>
        <v>#REF!</v>
      </c>
      <c r="TDL29" s="2653" t="e">
        <f>SUMIF(#REF!,"TRUE",TDL13:TDL27)</f>
        <v>#REF!</v>
      </c>
      <c r="TDM29" s="2653" t="e">
        <f>SUMIF(#REF!,"TRUE",TDM13:TDM27)</f>
        <v>#REF!</v>
      </c>
      <c r="TDN29" s="2653" t="e">
        <f>SUMIF(#REF!,"TRUE",TDN13:TDN27)</f>
        <v>#REF!</v>
      </c>
      <c r="TDO29" s="2653" t="e">
        <f>SUMIF(#REF!,"TRUE",TDO13:TDO27)</f>
        <v>#REF!</v>
      </c>
      <c r="TDP29" s="2653" t="e">
        <f>SUMIF(#REF!,"TRUE",TDP13:TDP27)</f>
        <v>#REF!</v>
      </c>
      <c r="TDQ29" s="2653" t="e">
        <f>SUMIF(#REF!,"TRUE",TDQ13:TDQ27)</f>
        <v>#REF!</v>
      </c>
      <c r="TDR29" s="2653" t="e">
        <f>SUMIF(#REF!,"TRUE",TDR13:TDR27)</f>
        <v>#REF!</v>
      </c>
      <c r="TDS29" s="2653" t="e">
        <f>SUMIF(#REF!,"TRUE",TDS13:TDS27)</f>
        <v>#REF!</v>
      </c>
      <c r="TDT29" s="2653" t="e">
        <f>SUMIF(#REF!,"TRUE",TDT13:TDT27)</f>
        <v>#REF!</v>
      </c>
      <c r="TDU29" s="2653" t="e">
        <f>SUMIF(#REF!,"TRUE",TDU13:TDU27)</f>
        <v>#REF!</v>
      </c>
      <c r="TDV29" s="2653" t="e">
        <f>SUMIF(#REF!,"TRUE",TDV13:TDV27)</f>
        <v>#REF!</v>
      </c>
      <c r="TDW29" s="2653" t="e">
        <f>SUMIF(#REF!,"TRUE",TDW13:TDW27)</f>
        <v>#REF!</v>
      </c>
      <c r="TDX29" s="2653" t="e">
        <f>SUMIF(#REF!,"TRUE",TDX13:TDX27)</f>
        <v>#REF!</v>
      </c>
      <c r="TDY29" s="2653" t="e">
        <f>SUMIF(#REF!,"TRUE",TDY13:TDY27)</f>
        <v>#REF!</v>
      </c>
      <c r="TDZ29" s="2653" t="e">
        <f>SUMIF(#REF!,"TRUE",TDZ13:TDZ27)</f>
        <v>#REF!</v>
      </c>
      <c r="TEA29" s="2653" t="e">
        <f>SUMIF(#REF!,"TRUE",TEA13:TEA27)</f>
        <v>#REF!</v>
      </c>
      <c r="TEB29" s="2653" t="e">
        <f>SUMIF(#REF!,"TRUE",TEB13:TEB27)</f>
        <v>#REF!</v>
      </c>
      <c r="TEC29" s="2653" t="e">
        <f>SUMIF(#REF!,"TRUE",TEC13:TEC27)</f>
        <v>#REF!</v>
      </c>
      <c r="TED29" s="2653" t="e">
        <f>SUMIF(#REF!,"TRUE",TED13:TED27)</f>
        <v>#REF!</v>
      </c>
      <c r="TEE29" s="2653" t="e">
        <f>SUMIF(#REF!,"TRUE",TEE13:TEE27)</f>
        <v>#REF!</v>
      </c>
      <c r="TEF29" s="2653" t="e">
        <f>SUMIF(#REF!,"TRUE",TEF13:TEF27)</f>
        <v>#REF!</v>
      </c>
      <c r="TEG29" s="2653" t="e">
        <f>SUMIF(#REF!,"TRUE",TEG13:TEG27)</f>
        <v>#REF!</v>
      </c>
      <c r="TEH29" s="2653" t="e">
        <f>SUMIF(#REF!,"TRUE",TEH13:TEH27)</f>
        <v>#REF!</v>
      </c>
      <c r="TEI29" s="2653" t="e">
        <f>SUMIF(#REF!,"TRUE",TEI13:TEI27)</f>
        <v>#REF!</v>
      </c>
      <c r="TEJ29" s="2653" t="e">
        <f>SUMIF(#REF!,"TRUE",TEJ13:TEJ27)</f>
        <v>#REF!</v>
      </c>
      <c r="TEK29" s="2653" t="e">
        <f>SUMIF(#REF!,"TRUE",TEK13:TEK27)</f>
        <v>#REF!</v>
      </c>
      <c r="TEL29" s="2653" t="e">
        <f>SUMIF(#REF!,"TRUE",TEL13:TEL27)</f>
        <v>#REF!</v>
      </c>
      <c r="TEM29" s="2653" t="e">
        <f>SUMIF(#REF!,"TRUE",TEM13:TEM27)</f>
        <v>#REF!</v>
      </c>
      <c r="TEN29" s="2653" t="e">
        <f>SUMIF(#REF!,"TRUE",TEN13:TEN27)</f>
        <v>#REF!</v>
      </c>
      <c r="TEO29" s="2653" t="e">
        <f>SUMIF(#REF!,"TRUE",TEO13:TEO27)</f>
        <v>#REF!</v>
      </c>
      <c r="TEP29" s="2653" t="e">
        <f>SUMIF(#REF!,"TRUE",TEP13:TEP27)</f>
        <v>#REF!</v>
      </c>
      <c r="TEQ29" s="2653" t="e">
        <f>SUMIF(#REF!,"TRUE",TEQ13:TEQ27)</f>
        <v>#REF!</v>
      </c>
      <c r="TER29" s="2653" t="e">
        <f>SUMIF(#REF!,"TRUE",TER13:TER27)</f>
        <v>#REF!</v>
      </c>
      <c r="TES29" s="2653" t="e">
        <f>SUMIF(#REF!,"TRUE",TES13:TES27)</f>
        <v>#REF!</v>
      </c>
      <c r="TET29" s="2653" t="e">
        <f>SUMIF(#REF!,"TRUE",TET13:TET27)</f>
        <v>#REF!</v>
      </c>
      <c r="TEU29" s="2653" t="e">
        <f>SUMIF(#REF!,"TRUE",TEU13:TEU27)</f>
        <v>#REF!</v>
      </c>
      <c r="TEV29" s="2653" t="e">
        <f>SUMIF(#REF!,"TRUE",TEV13:TEV27)</f>
        <v>#REF!</v>
      </c>
      <c r="TEW29" s="2653" t="e">
        <f>SUMIF(#REF!,"TRUE",TEW13:TEW27)</f>
        <v>#REF!</v>
      </c>
      <c r="TEX29" s="2653" t="e">
        <f>SUMIF(#REF!,"TRUE",TEX13:TEX27)</f>
        <v>#REF!</v>
      </c>
      <c r="TEY29" s="2653" t="e">
        <f>SUMIF(#REF!,"TRUE",TEY13:TEY27)</f>
        <v>#REF!</v>
      </c>
      <c r="TEZ29" s="2653" t="e">
        <f>SUMIF(#REF!,"TRUE",TEZ13:TEZ27)</f>
        <v>#REF!</v>
      </c>
      <c r="TFA29" s="2653" t="e">
        <f>SUMIF(#REF!,"TRUE",TFA13:TFA27)</f>
        <v>#REF!</v>
      </c>
      <c r="TFB29" s="2653" t="e">
        <f>SUMIF(#REF!,"TRUE",TFB13:TFB27)</f>
        <v>#REF!</v>
      </c>
      <c r="TFC29" s="2653" t="e">
        <f>SUMIF(#REF!,"TRUE",TFC13:TFC27)</f>
        <v>#REF!</v>
      </c>
      <c r="TFD29" s="2653" t="e">
        <f>SUMIF(#REF!,"TRUE",TFD13:TFD27)</f>
        <v>#REF!</v>
      </c>
      <c r="TFE29" s="2653" t="e">
        <f>SUMIF(#REF!,"TRUE",TFE13:TFE27)</f>
        <v>#REF!</v>
      </c>
      <c r="TFF29" s="2653" t="e">
        <f>SUMIF(#REF!,"TRUE",TFF13:TFF27)</f>
        <v>#REF!</v>
      </c>
      <c r="TFG29" s="2653" t="e">
        <f>SUMIF(#REF!,"TRUE",TFG13:TFG27)</f>
        <v>#REF!</v>
      </c>
      <c r="TFH29" s="2653" t="e">
        <f>SUMIF(#REF!,"TRUE",TFH13:TFH27)</f>
        <v>#REF!</v>
      </c>
      <c r="TFI29" s="2653" t="e">
        <f>SUMIF(#REF!,"TRUE",TFI13:TFI27)</f>
        <v>#REF!</v>
      </c>
      <c r="TFJ29" s="2653" t="e">
        <f>SUMIF(#REF!,"TRUE",TFJ13:TFJ27)</f>
        <v>#REF!</v>
      </c>
      <c r="TFK29" s="2653" t="e">
        <f>SUMIF(#REF!,"TRUE",TFK13:TFK27)</f>
        <v>#REF!</v>
      </c>
      <c r="TFL29" s="2653" t="e">
        <f>SUMIF(#REF!,"TRUE",TFL13:TFL27)</f>
        <v>#REF!</v>
      </c>
      <c r="TFM29" s="2653" t="e">
        <f>SUMIF(#REF!,"TRUE",TFM13:TFM27)</f>
        <v>#REF!</v>
      </c>
      <c r="TFN29" s="2653" t="e">
        <f>SUMIF(#REF!,"TRUE",TFN13:TFN27)</f>
        <v>#REF!</v>
      </c>
      <c r="TFO29" s="2653" t="e">
        <f>SUMIF(#REF!,"TRUE",TFO13:TFO27)</f>
        <v>#REF!</v>
      </c>
      <c r="TFP29" s="2653" t="e">
        <f>SUMIF(#REF!,"TRUE",TFP13:TFP27)</f>
        <v>#REF!</v>
      </c>
      <c r="TFQ29" s="2653" t="e">
        <f>SUMIF(#REF!,"TRUE",TFQ13:TFQ27)</f>
        <v>#REF!</v>
      </c>
      <c r="TFR29" s="2653" t="e">
        <f>SUMIF(#REF!,"TRUE",TFR13:TFR27)</f>
        <v>#REF!</v>
      </c>
      <c r="TFS29" s="2653" t="e">
        <f>SUMIF(#REF!,"TRUE",TFS13:TFS27)</f>
        <v>#REF!</v>
      </c>
      <c r="TFT29" s="2653" t="e">
        <f>SUMIF(#REF!,"TRUE",TFT13:TFT27)</f>
        <v>#REF!</v>
      </c>
      <c r="TFU29" s="2653" t="e">
        <f>SUMIF(#REF!,"TRUE",TFU13:TFU27)</f>
        <v>#REF!</v>
      </c>
      <c r="TFV29" s="2653" t="e">
        <f>SUMIF(#REF!,"TRUE",TFV13:TFV27)</f>
        <v>#REF!</v>
      </c>
      <c r="TFW29" s="2653" t="e">
        <f>SUMIF(#REF!,"TRUE",TFW13:TFW27)</f>
        <v>#REF!</v>
      </c>
      <c r="TFX29" s="2653" t="e">
        <f>SUMIF(#REF!,"TRUE",TFX13:TFX27)</f>
        <v>#REF!</v>
      </c>
      <c r="TFY29" s="2653" t="e">
        <f>SUMIF(#REF!,"TRUE",TFY13:TFY27)</f>
        <v>#REF!</v>
      </c>
      <c r="TFZ29" s="2653" t="e">
        <f>SUMIF(#REF!,"TRUE",TFZ13:TFZ27)</f>
        <v>#REF!</v>
      </c>
      <c r="TGA29" s="2653" t="e">
        <f>SUMIF(#REF!,"TRUE",TGA13:TGA27)</f>
        <v>#REF!</v>
      </c>
      <c r="TGB29" s="2653" t="e">
        <f>SUMIF(#REF!,"TRUE",TGB13:TGB27)</f>
        <v>#REF!</v>
      </c>
      <c r="TGC29" s="2653" t="e">
        <f>SUMIF(#REF!,"TRUE",TGC13:TGC27)</f>
        <v>#REF!</v>
      </c>
      <c r="TGD29" s="2653" t="e">
        <f>SUMIF(#REF!,"TRUE",TGD13:TGD27)</f>
        <v>#REF!</v>
      </c>
      <c r="TGE29" s="2653" t="e">
        <f>SUMIF(#REF!,"TRUE",TGE13:TGE27)</f>
        <v>#REF!</v>
      </c>
      <c r="TGF29" s="2653" t="e">
        <f>SUMIF(#REF!,"TRUE",TGF13:TGF27)</f>
        <v>#REF!</v>
      </c>
      <c r="TGG29" s="2653" t="e">
        <f>SUMIF(#REF!,"TRUE",TGG13:TGG27)</f>
        <v>#REF!</v>
      </c>
      <c r="TGH29" s="2653" t="e">
        <f>SUMIF(#REF!,"TRUE",TGH13:TGH27)</f>
        <v>#REF!</v>
      </c>
      <c r="TGI29" s="2653" t="e">
        <f>SUMIF(#REF!,"TRUE",TGI13:TGI27)</f>
        <v>#REF!</v>
      </c>
      <c r="TGJ29" s="2653" t="e">
        <f>SUMIF(#REF!,"TRUE",TGJ13:TGJ27)</f>
        <v>#REF!</v>
      </c>
      <c r="TGK29" s="2653" t="e">
        <f>SUMIF(#REF!,"TRUE",TGK13:TGK27)</f>
        <v>#REF!</v>
      </c>
      <c r="TGL29" s="2653" t="e">
        <f>SUMIF(#REF!,"TRUE",TGL13:TGL27)</f>
        <v>#REF!</v>
      </c>
      <c r="TGM29" s="2653" t="e">
        <f>SUMIF(#REF!,"TRUE",TGM13:TGM27)</f>
        <v>#REF!</v>
      </c>
      <c r="TGN29" s="2653" t="e">
        <f>SUMIF(#REF!,"TRUE",TGN13:TGN27)</f>
        <v>#REF!</v>
      </c>
      <c r="TGO29" s="2653" t="e">
        <f>SUMIF(#REF!,"TRUE",TGO13:TGO27)</f>
        <v>#REF!</v>
      </c>
      <c r="TGP29" s="2653" t="e">
        <f>SUMIF(#REF!,"TRUE",TGP13:TGP27)</f>
        <v>#REF!</v>
      </c>
      <c r="TGQ29" s="2653" t="e">
        <f>SUMIF(#REF!,"TRUE",TGQ13:TGQ27)</f>
        <v>#REF!</v>
      </c>
      <c r="TGR29" s="2653" t="e">
        <f>SUMIF(#REF!,"TRUE",TGR13:TGR27)</f>
        <v>#REF!</v>
      </c>
      <c r="TGS29" s="2653" t="e">
        <f>SUMIF(#REF!,"TRUE",TGS13:TGS27)</f>
        <v>#REF!</v>
      </c>
      <c r="TGT29" s="2653" t="e">
        <f>SUMIF(#REF!,"TRUE",TGT13:TGT27)</f>
        <v>#REF!</v>
      </c>
      <c r="TGU29" s="2653" t="e">
        <f>SUMIF(#REF!,"TRUE",TGU13:TGU27)</f>
        <v>#REF!</v>
      </c>
      <c r="TGV29" s="2653" t="e">
        <f>SUMIF(#REF!,"TRUE",TGV13:TGV27)</f>
        <v>#REF!</v>
      </c>
      <c r="TGW29" s="2653" t="e">
        <f>SUMIF(#REF!,"TRUE",TGW13:TGW27)</f>
        <v>#REF!</v>
      </c>
      <c r="TGX29" s="2653" t="e">
        <f>SUMIF(#REF!,"TRUE",TGX13:TGX27)</f>
        <v>#REF!</v>
      </c>
      <c r="TGY29" s="2653" t="e">
        <f>SUMIF(#REF!,"TRUE",TGY13:TGY27)</f>
        <v>#REF!</v>
      </c>
      <c r="TGZ29" s="2653" t="e">
        <f>SUMIF(#REF!,"TRUE",TGZ13:TGZ27)</f>
        <v>#REF!</v>
      </c>
      <c r="THA29" s="2653" t="e">
        <f>SUMIF(#REF!,"TRUE",THA13:THA27)</f>
        <v>#REF!</v>
      </c>
      <c r="THB29" s="2653" t="e">
        <f>SUMIF(#REF!,"TRUE",THB13:THB27)</f>
        <v>#REF!</v>
      </c>
      <c r="THC29" s="2653" t="e">
        <f>SUMIF(#REF!,"TRUE",THC13:THC27)</f>
        <v>#REF!</v>
      </c>
      <c r="THD29" s="2653" t="e">
        <f>SUMIF(#REF!,"TRUE",THD13:THD27)</f>
        <v>#REF!</v>
      </c>
      <c r="THE29" s="2653" t="e">
        <f>SUMIF(#REF!,"TRUE",THE13:THE27)</f>
        <v>#REF!</v>
      </c>
      <c r="THF29" s="2653" t="e">
        <f>SUMIF(#REF!,"TRUE",THF13:THF27)</f>
        <v>#REF!</v>
      </c>
      <c r="THG29" s="2653" t="e">
        <f>SUMIF(#REF!,"TRUE",THG13:THG27)</f>
        <v>#REF!</v>
      </c>
      <c r="THH29" s="2653" t="e">
        <f>SUMIF(#REF!,"TRUE",THH13:THH27)</f>
        <v>#REF!</v>
      </c>
      <c r="THI29" s="2653" t="e">
        <f>SUMIF(#REF!,"TRUE",THI13:THI27)</f>
        <v>#REF!</v>
      </c>
      <c r="THJ29" s="2653" t="e">
        <f>SUMIF(#REF!,"TRUE",THJ13:THJ27)</f>
        <v>#REF!</v>
      </c>
      <c r="THK29" s="2653" t="e">
        <f>SUMIF(#REF!,"TRUE",THK13:THK27)</f>
        <v>#REF!</v>
      </c>
      <c r="THL29" s="2653" t="e">
        <f>SUMIF(#REF!,"TRUE",THL13:THL27)</f>
        <v>#REF!</v>
      </c>
      <c r="THM29" s="2653" t="e">
        <f>SUMIF(#REF!,"TRUE",THM13:THM27)</f>
        <v>#REF!</v>
      </c>
      <c r="THN29" s="2653" t="e">
        <f>SUMIF(#REF!,"TRUE",THN13:THN27)</f>
        <v>#REF!</v>
      </c>
      <c r="THO29" s="2653" t="e">
        <f>SUMIF(#REF!,"TRUE",THO13:THO27)</f>
        <v>#REF!</v>
      </c>
      <c r="THP29" s="2653" t="e">
        <f>SUMIF(#REF!,"TRUE",THP13:THP27)</f>
        <v>#REF!</v>
      </c>
      <c r="THQ29" s="2653" t="e">
        <f>SUMIF(#REF!,"TRUE",THQ13:THQ27)</f>
        <v>#REF!</v>
      </c>
      <c r="THR29" s="2653" t="e">
        <f>SUMIF(#REF!,"TRUE",THR13:THR27)</f>
        <v>#REF!</v>
      </c>
      <c r="THS29" s="2653" t="e">
        <f>SUMIF(#REF!,"TRUE",THS13:THS27)</f>
        <v>#REF!</v>
      </c>
      <c r="THT29" s="2653" t="e">
        <f>SUMIF(#REF!,"TRUE",THT13:THT27)</f>
        <v>#REF!</v>
      </c>
      <c r="THU29" s="2653" t="e">
        <f>SUMIF(#REF!,"TRUE",THU13:THU27)</f>
        <v>#REF!</v>
      </c>
      <c r="THV29" s="2653" t="e">
        <f>SUMIF(#REF!,"TRUE",THV13:THV27)</f>
        <v>#REF!</v>
      </c>
      <c r="THW29" s="2653" t="e">
        <f>SUMIF(#REF!,"TRUE",THW13:THW27)</f>
        <v>#REF!</v>
      </c>
      <c r="THX29" s="2653" t="e">
        <f>SUMIF(#REF!,"TRUE",THX13:THX27)</f>
        <v>#REF!</v>
      </c>
      <c r="THY29" s="2653" t="e">
        <f>SUMIF(#REF!,"TRUE",THY13:THY27)</f>
        <v>#REF!</v>
      </c>
      <c r="THZ29" s="2653" t="e">
        <f>SUMIF(#REF!,"TRUE",THZ13:THZ27)</f>
        <v>#REF!</v>
      </c>
      <c r="TIA29" s="2653" t="e">
        <f>SUMIF(#REF!,"TRUE",TIA13:TIA27)</f>
        <v>#REF!</v>
      </c>
      <c r="TIB29" s="2653" t="e">
        <f>SUMIF(#REF!,"TRUE",TIB13:TIB27)</f>
        <v>#REF!</v>
      </c>
      <c r="TIC29" s="2653" t="e">
        <f>SUMIF(#REF!,"TRUE",TIC13:TIC27)</f>
        <v>#REF!</v>
      </c>
      <c r="TID29" s="2653" t="e">
        <f>SUMIF(#REF!,"TRUE",TID13:TID27)</f>
        <v>#REF!</v>
      </c>
      <c r="TIE29" s="2653" t="e">
        <f>SUMIF(#REF!,"TRUE",TIE13:TIE27)</f>
        <v>#REF!</v>
      </c>
      <c r="TIF29" s="2653" t="e">
        <f>SUMIF(#REF!,"TRUE",TIF13:TIF27)</f>
        <v>#REF!</v>
      </c>
      <c r="TIG29" s="2653" t="e">
        <f>SUMIF(#REF!,"TRUE",TIG13:TIG27)</f>
        <v>#REF!</v>
      </c>
      <c r="TIH29" s="2653" t="e">
        <f>SUMIF(#REF!,"TRUE",TIH13:TIH27)</f>
        <v>#REF!</v>
      </c>
      <c r="TII29" s="2653" t="e">
        <f>SUMIF(#REF!,"TRUE",TII13:TII27)</f>
        <v>#REF!</v>
      </c>
      <c r="TIJ29" s="2653" t="e">
        <f>SUMIF(#REF!,"TRUE",TIJ13:TIJ27)</f>
        <v>#REF!</v>
      </c>
      <c r="TIK29" s="2653" t="e">
        <f>SUMIF(#REF!,"TRUE",TIK13:TIK27)</f>
        <v>#REF!</v>
      </c>
      <c r="TIL29" s="2653" t="e">
        <f>SUMIF(#REF!,"TRUE",TIL13:TIL27)</f>
        <v>#REF!</v>
      </c>
      <c r="TIM29" s="2653" t="e">
        <f>SUMIF(#REF!,"TRUE",TIM13:TIM27)</f>
        <v>#REF!</v>
      </c>
      <c r="TIN29" s="2653" t="e">
        <f>SUMIF(#REF!,"TRUE",TIN13:TIN27)</f>
        <v>#REF!</v>
      </c>
      <c r="TIO29" s="2653" t="e">
        <f>SUMIF(#REF!,"TRUE",TIO13:TIO27)</f>
        <v>#REF!</v>
      </c>
      <c r="TIP29" s="2653" t="e">
        <f>SUMIF(#REF!,"TRUE",TIP13:TIP27)</f>
        <v>#REF!</v>
      </c>
      <c r="TIQ29" s="2653" t="e">
        <f>SUMIF(#REF!,"TRUE",TIQ13:TIQ27)</f>
        <v>#REF!</v>
      </c>
      <c r="TIR29" s="2653" t="e">
        <f>SUMIF(#REF!,"TRUE",TIR13:TIR27)</f>
        <v>#REF!</v>
      </c>
      <c r="TIS29" s="2653" t="e">
        <f>SUMIF(#REF!,"TRUE",TIS13:TIS27)</f>
        <v>#REF!</v>
      </c>
      <c r="TIT29" s="2653" t="e">
        <f>SUMIF(#REF!,"TRUE",TIT13:TIT27)</f>
        <v>#REF!</v>
      </c>
      <c r="TIU29" s="2653" t="e">
        <f>SUMIF(#REF!,"TRUE",TIU13:TIU27)</f>
        <v>#REF!</v>
      </c>
      <c r="TIV29" s="2653" t="e">
        <f>SUMIF(#REF!,"TRUE",TIV13:TIV27)</f>
        <v>#REF!</v>
      </c>
      <c r="TIW29" s="2653" t="e">
        <f>SUMIF(#REF!,"TRUE",TIW13:TIW27)</f>
        <v>#REF!</v>
      </c>
      <c r="TIX29" s="2653" t="e">
        <f>SUMIF(#REF!,"TRUE",TIX13:TIX27)</f>
        <v>#REF!</v>
      </c>
      <c r="TIY29" s="2653" t="e">
        <f>SUMIF(#REF!,"TRUE",TIY13:TIY27)</f>
        <v>#REF!</v>
      </c>
      <c r="TIZ29" s="2653" t="e">
        <f>SUMIF(#REF!,"TRUE",TIZ13:TIZ27)</f>
        <v>#REF!</v>
      </c>
      <c r="TJA29" s="2653" t="e">
        <f>SUMIF(#REF!,"TRUE",TJA13:TJA27)</f>
        <v>#REF!</v>
      </c>
      <c r="TJB29" s="2653" t="e">
        <f>SUMIF(#REF!,"TRUE",TJB13:TJB27)</f>
        <v>#REF!</v>
      </c>
      <c r="TJC29" s="2653" t="e">
        <f>SUMIF(#REF!,"TRUE",TJC13:TJC27)</f>
        <v>#REF!</v>
      </c>
      <c r="TJD29" s="2653" t="e">
        <f>SUMIF(#REF!,"TRUE",TJD13:TJD27)</f>
        <v>#REF!</v>
      </c>
      <c r="TJE29" s="2653" t="e">
        <f>SUMIF(#REF!,"TRUE",TJE13:TJE27)</f>
        <v>#REF!</v>
      </c>
      <c r="TJF29" s="2653" t="e">
        <f>SUMIF(#REF!,"TRUE",TJF13:TJF27)</f>
        <v>#REF!</v>
      </c>
      <c r="TJG29" s="2653" t="e">
        <f>SUMIF(#REF!,"TRUE",TJG13:TJG27)</f>
        <v>#REF!</v>
      </c>
      <c r="TJH29" s="2653" t="e">
        <f>SUMIF(#REF!,"TRUE",TJH13:TJH27)</f>
        <v>#REF!</v>
      </c>
      <c r="TJI29" s="2653" t="e">
        <f>SUMIF(#REF!,"TRUE",TJI13:TJI27)</f>
        <v>#REF!</v>
      </c>
      <c r="TJJ29" s="2653" t="e">
        <f>SUMIF(#REF!,"TRUE",TJJ13:TJJ27)</f>
        <v>#REF!</v>
      </c>
      <c r="TJK29" s="2653" t="e">
        <f>SUMIF(#REF!,"TRUE",TJK13:TJK27)</f>
        <v>#REF!</v>
      </c>
      <c r="TJL29" s="2653" t="e">
        <f>SUMIF(#REF!,"TRUE",TJL13:TJL27)</f>
        <v>#REF!</v>
      </c>
      <c r="TJM29" s="2653" t="e">
        <f>SUMIF(#REF!,"TRUE",TJM13:TJM27)</f>
        <v>#REF!</v>
      </c>
      <c r="TJN29" s="2653" t="e">
        <f>SUMIF(#REF!,"TRUE",TJN13:TJN27)</f>
        <v>#REF!</v>
      </c>
      <c r="TJO29" s="2653" t="e">
        <f>SUMIF(#REF!,"TRUE",TJO13:TJO27)</f>
        <v>#REF!</v>
      </c>
      <c r="TJP29" s="2653" t="e">
        <f>SUMIF(#REF!,"TRUE",TJP13:TJP27)</f>
        <v>#REF!</v>
      </c>
      <c r="TJQ29" s="2653" t="e">
        <f>SUMIF(#REF!,"TRUE",TJQ13:TJQ27)</f>
        <v>#REF!</v>
      </c>
      <c r="TJR29" s="2653" t="e">
        <f>SUMIF(#REF!,"TRUE",TJR13:TJR27)</f>
        <v>#REF!</v>
      </c>
      <c r="TJS29" s="2653" t="e">
        <f>SUMIF(#REF!,"TRUE",TJS13:TJS27)</f>
        <v>#REF!</v>
      </c>
      <c r="TJT29" s="2653" t="e">
        <f>SUMIF(#REF!,"TRUE",TJT13:TJT27)</f>
        <v>#REF!</v>
      </c>
      <c r="TJU29" s="2653" t="e">
        <f>SUMIF(#REF!,"TRUE",TJU13:TJU27)</f>
        <v>#REF!</v>
      </c>
      <c r="TJV29" s="2653" t="e">
        <f>SUMIF(#REF!,"TRUE",TJV13:TJV27)</f>
        <v>#REF!</v>
      </c>
      <c r="TJW29" s="2653" t="e">
        <f>SUMIF(#REF!,"TRUE",TJW13:TJW27)</f>
        <v>#REF!</v>
      </c>
      <c r="TJX29" s="2653" t="e">
        <f>SUMIF(#REF!,"TRUE",TJX13:TJX27)</f>
        <v>#REF!</v>
      </c>
      <c r="TJY29" s="2653" t="e">
        <f>SUMIF(#REF!,"TRUE",TJY13:TJY27)</f>
        <v>#REF!</v>
      </c>
      <c r="TJZ29" s="2653" t="e">
        <f>SUMIF(#REF!,"TRUE",TJZ13:TJZ27)</f>
        <v>#REF!</v>
      </c>
      <c r="TKA29" s="2653" t="e">
        <f>SUMIF(#REF!,"TRUE",TKA13:TKA27)</f>
        <v>#REF!</v>
      </c>
      <c r="TKB29" s="2653" t="e">
        <f>SUMIF(#REF!,"TRUE",TKB13:TKB27)</f>
        <v>#REF!</v>
      </c>
      <c r="TKC29" s="2653" t="e">
        <f>SUMIF(#REF!,"TRUE",TKC13:TKC27)</f>
        <v>#REF!</v>
      </c>
      <c r="TKD29" s="2653" t="e">
        <f>SUMIF(#REF!,"TRUE",TKD13:TKD27)</f>
        <v>#REF!</v>
      </c>
      <c r="TKE29" s="2653" t="e">
        <f>SUMIF(#REF!,"TRUE",TKE13:TKE27)</f>
        <v>#REF!</v>
      </c>
      <c r="TKF29" s="2653" t="e">
        <f>SUMIF(#REF!,"TRUE",TKF13:TKF27)</f>
        <v>#REF!</v>
      </c>
      <c r="TKG29" s="2653" t="e">
        <f>SUMIF(#REF!,"TRUE",TKG13:TKG27)</f>
        <v>#REF!</v>
      </c>
      <c r="TKH29" s="2653" t="e">
        <f>SUMIF(#REF!,"TRUE",TKH13:TKH27)</f>
        <v>#REF!</v>
      </c>
      <c r="TKI29" s="2653" t="e">
        <f>SUMIF(#REF!,"TRUE",TKI13:TKI27)</f>
        <v>#REF!</v>
      </c>
      <c r="TKJ29" s="2653" t="e">
        <f>SUMIF(#REF!,"TRUE",TKJ13:TKJ27)</f>
        <v>#REF!</v>
      </c>
      <c r="TKK29" s="2653" t="e">
        <f>SUMIF(#REF!,"TRUE",TKK13:TKK27)</f>
        <v>#REF!</v>
      </c>
      <c r="TKL29" s="2653" t="e">
        <f>SUMIF(#REF!,"TRUE",TKL13:TKL27)</f>
        <v>#REF!</v>
      </c>
      <c r="TKM29" s="2653" t="e">
        <f>SUMIF(#REF!,"TRUE",TKM13:TKM27)</f>
        <v>#REF!</v>
      </c>
      <c r="TKN29" s="2653" t="e">
        <f>SUMIF(#REF!,"TRUE",TKN13:TKN27)</f>
        <v>#REF!</v>
      </c>
      <c r="TKO29" s="2653" t="e">
        <f>SUMIF(#REF!,"TRUE",TKO13:TKO27)</f>
        <v>#REF!</v>
      </c>
      <c r="TKP29" s="2653" t="e">
        <f>SUMIF(#REF!,"TRUE",TKP13:TKP27)</f>
        <v>#REF!</v>
      </c>
      <c r="TKQ29" s="2653" t="e">
        <f>SUMIF(#REF!,"TRUE",TKQ13:TKQ27)</f>
        <v>#REF!</v>
      </c>
      <c r="TKR29" s="2653" t="e">
        <f>SUMIF(#REF!,"TRUE",TKR13:TKR27)</f>
        <v>#REF!</v>
      </c>
      <c r="TKS29" s="2653" t="e">
        <f>SUMIF(#REF!,"TRUE",TKS13:TKS27)</f>
        <v>#REF!</v>
      </c>
      <c r="TKT29" s="2653" t="e">
        <f>SUMIF(#REF!,"TRUE",TKT13:TKT27)</f>
        <v>#REF!</v>
      </c>
      <c r="TKU29" s="2653" t="e">
        <f>SUMIF(#REF!,"TRUE",TKU13:TKU27)</f>
        <v>#REF!</v>
      </c>
      <c r="TKV29" s="2653" t="e">
        <f>SUMIF(#REF!,"TRUE",TKV13:TKV27)</f>
        <v>#REF!</v>
      </c>
      <c r="TKW29" s="2653" t="e">
        <f>SUMIF(#REF!,"TRUE",TKW13:TKW27)</f>
        <v>#REF!</v>
      </c>
      <c r="TKX29" s="2653" t="e">
        <f>SUMIF(#REF!,"TRUE",TKX13:TKX27)</f>
        <v>#REF!</v>
      </c>
      <c r="TKY29" s="2653" t="e">
        <f>SUMIF(#REF!,"TRUE",TKY13:TKY27)</f>
        <v>#REF!</v>
      </c>
      <c r="TKZ29" s="2653" t="e">
        <f>SUMIF(#REF!,"TRUE",TKZ13:TKZ27)</f>
        <v>#REF!</v>
      </c>
      <c r="TLA29" s="2653" t="e">
        <f>SUMIF(#REF!,"TRUE",TLA13:TLA27)</f>
        <v>#REF!</v>
      </c>
      <c r="TLB29" s="2653" t="e">
        <f>SUMIF(#REF!,"TRUE",TLB13:TLB27)</f>
        <v>#REF!</v>
      </c>
      <c r="TLC29" s="2653" t="e">
        <f>SUMIF(#REF!,"TRUE",TLC13:TLC27)</f>
        <v>#REF!</v>
      </c>
      <c r="TLD29" s="2653" t="e">
        <f>SUMIF(#REF!,"TRUE",TLD13:TLD27)</f>
        <v>#REF!</v>
      </c>
      <c r="TLE29" s="2653" t="e">
        <f>SUMIF(#REF!,"TRUE",TLE13:TLE27)</f>
        <v>#REF!</v>
      </c>
      <c r="TLF29" s="2653" t="e">
        <f>SUMIF(#REF!,"TRUE",TLF13:TLF27)</f>
        <v>#REF!</v>
      </c>
      <c r="TLG29" s="2653" t="e">
        <f>SUMIF(#REF!,"TRUE",TLG13:TLG27)</f>
        <v>#REF!</v>
      </c>
      <c r="TLH29" s="2653" t="e">
        <f>SUMIF(#REF!,"TRUE",TLH13:TLH27)</f>
        <v>#REF!</v>
      </c>
      <c r="TLI29" s="2653" t="e">
        <f>SUMIF(#REF!,"TRUE",TLI13:TLI27)</f>
        <v>#REF!</v>
      </c>
      <c r="TLJ29" s="2653" t="e">
        <f>SUMIF(#REF!,"TRUE",TLJ13:TLJ27)</f>
        <v>#REF!</v>
      </c>
      <c r="TLK29" s="2653" t="e">
        <f>SUMIF(#REF!,"TRUE",TLK13:TLK27)</f>
        <v>#REF!</v>
      </c>
      <c r="TLL29" s="2653" t="e">
        <f>SUMIF(#REF!,"TRUE",TLL13:TLL27)</f>
        <v>#REF!</v>
      </c>
      <c r="TLM29" s="2653" t="e">
        <f>SUMIF(#REF!,"TRUE",TLM13:TLM27)</f>
        <v>#REF!</v>
      </c>
      <c r="TLN29" s="2653" t="e">
        <f>SUMIF(#REF!,"TRUE",TLN13:TLN27)</f>
        <v>#REF!</v>
      </c>
      <c r="TLO29" s="2653" t="e">
        <f>SUMIF(#REF!,"TRUE",TLO13:TLO27)</f>
        <v>#REF!</v>
      </c>
      <c r="TLP29" s="2653" t="e">
        <f>SUMIF(#REF!,"TRUE",TLP13:TLP27)</f>
        <v>#REF!</v>
      </c>
      <c r="TLQ29" s="2653" t="e">
        <f>SUMIF(#REF!,"TRUE",TLQ13:TLQ27)</f>
        <v>#REF!</v>
      </c>
      <c r="TLR29" s="2653" t="e">
        <f>SUMIF(#REF!,"TRUE",TLR13:TLR27)</f>
        <v>#REF!</v>
      </c>
      <c r="TLS29" s="2653" t="e">
        <f>SUMIF(#REF!,"TRUE",TLS13:TLS27)</f>
        <v>#REF!</v>
      </c>
      <c r="TLT29" s="2653" t="e">
        <f>SUMIF(#REF!,"TRUE",TLT13:TLT27)</f>
        <v>#REF!</v>
      </c>
      <c r="TLU29" s="2653" t="e">
        <f>SUMIF(#REF!,"TRUE",TLU13:TLU27)</f>
        <v>#REF!</v>
      </c>
      <c r="TLV29" s="2653" t="e">
        <f>SUMIF(#REF!,"TRUE",TLV13:TLV27)</f>
        <v>#REF!</v>
      </c>
      <c r="TLW29" s="2653" t="e">
        <f>SUMIF(#REF!,"TRUE",TLW13:TLW27)</f>
        <v>#REF!</v>
      </c>
      <c r="TLX29" s="2653" t="e">
        <f>SUMIF(#REF!,"TRUE",TLX13:TLX27)</f>
        <v>#REF!</v>
      </c>
      <c r="TLY29" s="2653" t="e">
        <f>SUMIF(#REF!,"TRUE",TLY13:TLY27)</f>
        <v>#REF!</v>
      </c>
      <c r="TLZ29" s="2653" t="e">
        <f>SUMIF(#REF!,"TRUE",TLZ13:TLZ27)</f>
        <v>#REF!</v>
      </c>
      <c r="TMA29" s="2653" t="e">
        <f>SUMIF(#REF!,"TRUE",TMA13:TMA27)</f>
        <v>#REF!</v>
      </c>
      <c r="TMB29" s="2653" t="e">
        <f>SUMIF(#REF!,"TRUE",TMB13:TMB27)</f>
        <v>#REF!</v>
      </c>
      <c r="TMC29" s="2653" t="e">
        <f>SUMIF(#REF!,"TRUE",TMC13:TMC27)</f>
        <v>#REF!</v>
      </c>
      <c r="TMD29" s="2653" t="e">
        <f>SUMIF(#REF!,"TRUE",TMD13:TMD27)</f>
        <v>#REF!</v>
      </c>
      <c r="TME29" s="2653" t="e">
        <f>SUMIF(#REF!,"TRUE",TME13:TME27)</f>
        <v>#REF!</v>
      </c>
      <c r="TMF29" s="2653" t="e">
        <f>SUMIF(#REF!,"TRUE",TMF13:TMF27)</f>
        <v>#REF!</v>
      </c>
      <c r="TMG29" s="2653" t="e">
        <f>SUMIF(#REF!,"TRUE",TMG13:TMG27)</f>
        <v>#REF!</v>
      </c>
      <c r="TMH29" s="2653" t="e">
        <f>SUMIF(#REF!,"TRUE",TMH13:TMH27)</f>
        <v>#REF!</v>
      </c>
      <c r="TMI29" s="2653" t="e">
        <f>SUMIF(#REF!,"TRUE",TMI13:TMI27)</f>
        <v>#REF!</v>
      </c>
      <c r="TMJ29" s="2653" t="e">
        <f>SUMIF(#REF!,"TRUE",TMJ13:TMJ27)</f>
        <v>#REF!</v>
      </c>
      <c r="TMK29" s="2653" t="e">
        <f>SUMIF(#REF!,"TRUE",TMK13:TMK27)</f>
        <v>#REF!</v>
      </c>
      <c r="TML29" s="2653" t="e">
        <f>SUMIF(#REF!,"TRUE",TML13:TML27)</f>
        <v>#REF!</v>
      </c>
      <c r="TMM29" s="2653" t="e">
        <f>SUMIF(#REF!,"TRUE",TMM13:TMM27)</f>
        <v>#REF!</v>
      </c>
      <c r="TMN29" s="2653" t="e">
        <f>SUMIF(#REF!,"TRUE",TMN13:TMN27)</f>
        <v>#REF!</v>
      </c>
      <c r="TMO29" s="2653" t="e">
        <f>SUMIF(#REF!,"TRUE",TMO13:TMO27)</f>
        <v>#REF!</v>
      </c>
      <c r="TMP29" s="2653" t="e">
        <f>SUMIF(#REF!,"TRUE",TMP13:TMP27)</f>
        <v>#REF!</v>
      </c>
      <c r="TMQ29" s="2653" t="e">
        <f>SUMIF(#REF!,"TRUE",TMQ13:TMQ27)</f>
        <v>#REF!</v>
      </c>
      <c r="TMR29" s="2653" t="e">
        <f>SUMIF(#REF!,"TRUE",TMR13:TMR27)</f>
        <v>#REF!</v>
      </c>
      <c r="TMS29" s="2653" t="e">
        <f>SUMIF(#REF!,"TRUE",TMS13:TMS27)</f>
        <v>#REF!</v>
      </c>
      <c r="TMT29" s="2653" t="e">
        <f>SUMIF(#REF!,"TRUE",TMT13:TMT27)</f>
        <v>#REF!</v>
      </c>
      <c r="TMU29" s="2653" t="e">
        <f>SUMIF(#REF!,"TRUE",TMU13:TMU27)</f>
        <v>#REF!</v>
      </c>
      <c r="TMV29" s="2653" t="e">
        <f>SUMIF(#REF!,"TRUE",TMV13:TMV27)</f>
        <v>#REF!</v>
      </c>
      <c r="TMW29" s="2653" t="e">
        <f>SUMIF(#REF!,"TRUE",TMW13:TMW27)</f>
        <v>#REF!</v>
      </c>
      <c r="TMX29" s="2653" t="e">
        <f>SUMIF(#REF!,"TRUE",TMX13:TMX27)</f>
        <v>#REF!</v>
      </c>
      <c r="TMY29" s="2653" t="e">
        <f>SUMIF(#REF!,"TRUE",TMY13:TMY27)</f>
        <v>#REF!</v>
      </c>
      <c r="TMZ29" s="2653" t="e">
        <f>SUMIF(#REF!,"TRUE",TMZ13:TMZ27)</f>
        <v>#REF!</v>
      </c>
      <c r="TNA29" s="2653" t="e">
        <f>SUMIF(#REF!,"TRUE",TNA13:TNA27)</f>
        <v>#REF!</v>
      </c>
      <c r="TNB29" s="2653" t="e">
        <f>SUMIF(#REF!,"TRUE",TNB13:TNB27)</f>
        <v>#REF!</v>
      </c>
      <c r="TNC29" s="2653" t="e">
        <f>SUMIF(#REF!,"TRUE",TNC13:TNC27)</f>
        <v>#REF!</v>
      </c>
      <c r="TND29" s="2653" t="e">
        <f>SUMIF(#REF!,"TRUE",TND13:TND27)</f>
        <v>#REF!</v>
      </c>
      <c r="TNE29" s="2653" t="e">
        <f>SUMIF(#REF!,"TRUE",TNE13:TNE27)</f>
        <v>#REF!</v>
      </c>
      <c r="TNF29" s="2653" t="e">
        <f>SUMIF(#REF!,"TRUE",TNF13:TNF27)</f>
        <v>#REF!</v>
      </c>
      <c r="TNG29" s="2653" t="e">
        <f>SUMIF(#REF!,"TRUE",TNG13:TNG27)</f>
        <v>#REF!</v>
      </c>
      <c r="TNH29" s="2653" t="e">
        <f>SUMIF(#REF!,"TRUE",TNH13:TNH27)</f>
        <v>#REF!</v>
      </c>
      <c r="TNI29" s="2653" t="e">
        <f>SUMIF(#REF!,"TRUE",TNI13:TNI27)</f>
        <v>#REF!</v>
      </c>
      <c r="TNJ29" s="2653" t="e">
        <f>SUMIF(#REF!,"TRUE",TNJ13:TNJ27)</f>
        <v>#REF!</v>
      </c>
      <c r="TNK29" s="2653" t="e">
        <f>SUMIF(#REF!,"TRUE",TNK13:TNK27)</f>
        <v>#REF!</v>
      </c>
      <c r="TNL29" s="2653" t="e">
        <f>SUMIF(#REF!,"TRUE",TNL13:TNL27)</f>
        <v>#REF!</v>
      </c>
      <c r="TNM29" s="2653" t="e">
        <f>SUMIF(#REF!,"TRUE",TNM13:TNM27)</f>
        <v>#REF!</v>
      </c>
      <c r="TNN29" s="2653" t="e">
        <f>SUMIF(#REF!,"TRUE",TNN13:TNN27)</f>
        <v>#REF!</v>
      </c>
      <c r="TNO29" s="2653" t="e">
        <f>SUMIF(#REF!,"TRUE",TNO13:TNO27)</f>
        <v>#REF!</v>
      </c>
      <c r="TNP29" s="2653" t="e">
        <f>SUMIF(#REF!,"TRUE",TNP13:TNP27)</f>
        <v>#REF!</v>
      </c>
      <c r="TNQ29" s="2653" t="e">
        <f>SUMIF(#REF!,"TRUE",TNQ13:TNQ27)</f>
        <v>#REF!</v>
      </c>
      <c r="TNR29" s="2653" t="e">
        <f>SUMIF(#REF!,"TRUE",TNR13:TNR27)</f>
        <v>#REF!</v>
      </c>
      <c r="TNS29" s="2653" t="e">
        <f>SUMIF(#REF!,"TRUE",TNS13:TNS27)</f>
        <v>#REF!</v>
      </c>
      <c r="TNT29" s="2653" t="e">
        <f>SUMIF(#REF!,"TRUE",TNT13:TNT27)</f>
        <v>#REF!</v>
      </c>
      <c r="TNU29" s="2653" t="e">
        <f>SUMIF(#REF!,"TRUE",TNU13:TNU27)</f>
        <v>#REF!</v>
      </c>
      <c r="TNV29" s="2653" t="e">
        <f>SUMIF(#REF!,"TRUE",TNV13:TNV27)</f>
        <v>#REF!</v>
      </c>
      <c r="TNW29" s="2653" t="e">
        <f>SUMIF(#REF!,"TRUE",TNW13:TNW27)</f>
        <v>#REF!</v>
      </c>
      <c r="TNX29" s="2653" t="e">
        <f>SUMIF(#REF!,"TRUE",TNX13:TNX27)</f>
        <v>#REF!</v>
      </c>
      <c r="TNY29" s="2653" t="e">
        <f>SUMIF(#REF!,"TRUE",TNY13:TNY27)</f>
        <v>#REF!</v>
      </c>
      <c r="TNZ29" s="2653" t="e">
        <f>SUMIF(#REF!,"TRUE",TNZ13:TNZ27)</f>
        <v>#REF!</v>
      </c>
      <c r="TOA29" s="2653" t="e">
        <f>SUMIF(#REF!,"TRUE",TOA13:TOA27)</f>
        <v>#REF!</v>
      </c>
      <c r="TOB29" s="2653" t="e">
        <f>SUMIF(#REF!,"TRUE",TOB13:TOB27)</f>
        <v>#REF!</v>
      </c>
      <c r="TOC29" s="2653" t="e">
        <f>SUMIF(#REF!,"TRUE",TOC13:TOC27)</f>
        <v>#REF!</v>
      </c>
      <c r="TOD29" s="2653" t="e">
        <f>SUMIF(#REF!,"TRUE",TOD13:TOD27)</f>
        <v>#REF!</v>
      </c>
      <c r="TOE29" s="2653" t="e">
        <f>SUMIF(#REF!,"TRUE",TOE13:TOE27)</f>
        <v>#REF!</v>
      </c>
      <c r="TOF29" s="2653" t="e">
        <f>SUMIF(#REF!,"TRUE",TOF13:TOF27)</f>
        <v>#REF!</v>
      </c>
      <c r="TOG29" s="2653" t="e">
        <f>SUMIF(#REF!,"TRUE",TOG13:TOG27)</f>
        <v>#REF!</v>
      </c>
      <c r="TOH29" s="2653" t="e">
        <f>SUMIF(#REF!,"TRUE",TOH13:TOH27)</f>
        <v>#REF!</v>
      </c>
      <c r="TOI29" s="2653" t="e">
        <f>SUMIF(#REF!,"TRUE",TOI13:TOI27)</f>
        <v>#REF!</v>
      </c>
      <c r="TOJ29" s="2653" t="e">
        <f>SUMIF(#REF!,"TRUE",TOJ13:TOJ27)</f>
        <v>#REF!</v>
      </c>
      <c r="TOK29" s="2653" t="e">
        <f>SUMIF(#REF!,"TRUE",TOK13:TOK27)</f>
        <v>#REF!</v>
      </c>
      <c r="TOL29" s="2653" t="e">
        <f>SUMIF(#REF!,"TRUE",TOL13:TOL27)</f>
        <v>#REF!</v>
      </c>
      <c r="TOM29" s="2653" t="e">
        <f>SUMIF(#REF!,"TRUE",TOM13:TOM27)</f>
        <v>#REF!</v>
      </c>
      <c r="TON29" s="2653" t="e">
        <f>SUMIF(#REF!,"TRUE",TON13:TON27)</f>
        <v>#REF!</v>
      </c>
      <c r="TOO29" s="2653" t="e">
        <f>SUMIF(#REF!,"TRUE",TOO13:TOO27)</f>
        <v>#REF!</v>
      </c>
      <c r="TOP29" s="2653" t="e">
        <f>SUMIF(#REF!,"TRUE",TOP13:TOP27)</f>
        <v>#REF!</v>
      </c>
      <c r="TOQ29" s="2653" t="e">
        <f>SUMIF(#REF!,"TRUE",TOQ13:TOQ27)</f>
        <v>#REF!</v>
      </c>
      <c r="TOR29" s="2653" t="e">
        <f>SUMIF(#REF!,"TRUE",TOR13:TOR27)</f>
        <v>#REF!</v>
      </c>
      <c r="TOS29" s="2653" t="e">
        <f>SUMIF(#REF!,"TRUE",TOS13:TOS27)</f>
        <v>#REF!</v>
      </c>
      <c r="TOT29" s="2653" t="e">
        <f>SUMIF(#REF!,"TRUE",TOT13:TOT27)</f>
        <v>#REF!</v>
      </c>
      <c r="TOU29" s="2653" t="e">
        <f>SUMIF(#REF!,"TRUE",TOU13:TOU27)</f>
        <v>#REF!</v>
      </c>
      <c r="TOV29" s="2653" t="e">
        <f>SUMIF(#REF!,"TRUE",TOV13:TOV27)</f>
        <v>#REF!</v>
      </c>
      <c r="TOW29" s="2653" t="e">
        <f>SUMIF(#REF!,"TRUE",TOW13:TOW27)</f>
        <v>#REF!</v>
      </c>
      <c r="TOX29" s="2653" t="e">
        <f>SUMIF(#REF!,"TRUE",TOX13:TOX27)</f>
        <v>#REF!</v>
      </c>
      <c r="TOY29" s="2653" t="e">
        <f>SUMIF(#REF!,"TRUE",TOY13:TOY27)</f>
        <v>#REF!</v>
      </c>
      <c r="TOZ29" s="2653" t="e">
        <f>SUMIF(#REF!,"TRUE",TOZ13:TOZ27)</f>
        <v>#REF!</v>
      </c>
      <c r="TPA29" s="2653" t="e">
        <f>SUMIF(#REF!,"TRUE",TPA13:TPA27)</f>
        <v>#REF!</v>
      </c>
      <c r="TPB29" s="2653" t="e">
        <f>SUMIF(#REF!,"TRUE",TPB13:TPB27)</f>
        <v>#REF!</v>
      </c>
      <c r="TPC29" s="2653" t="e">
        <f>SUMIF(#REF!,"TRUE",TPC13:TPC27)</f>
        <v>#REF!</v>
      </c>
      <c r="TPD29" s="2653" t="e">
        <f>SUMIF(#REF!,"TRUE",TPD13:TPD27)</f>
        <v>#REF!</v>
      </c>
      <c r="TPE29" s="2653" t="e">
        <f>SUMIF(#REF!,"TRUE",TPE13:TPE27)</f>
        <v>#REF!</v>
      </c>
      <c r="TPF29" s="2653" t="e">
        <f>SUMIF(#REF!,"TRUE",TPF13:TPF27)</f>
        <v>#REF!</v>
      </c>
      <c r="TPG29" s="2653" t="e">
        <f>SUMIF(#REF!,"TRUE",TPG13:TPG27)</f>
        <v>#REF!</v>
      </c>
      <c r="TPH29" s="2653" t="e">
        <f>SUMIF(#REF!,"TRUE",TPH13:TPH27)</f>
        <v>#REF!</v>
      </c>
      <c r="TPI29" s="2653" t="e">
        <f>SUMIF(#REF!,"TRUE",TPI13:TPI27)</f>
        <v>#REF!</v>
      </c>
      <c r="TPJ29" s="2653" t="e">
        <f>SUMIF(#REF!,"TRUE",TPJ13:TPJ27)</f>
        <v>#REF!</v>
      </c>
      <c r="TPK29" s="2653" t="e">
        <f>SUMIF(#REF!,"TRUE",TPK13:TPK27)</f>
        <v>#REF!</v>
      </c>
      <c r="TPL29" s="2653" t="e">
        <f>SUMIF(#REF!,"TRUE",TPL13:TPL27)</f>
        <v>#REF!</v>
      </c>
      <c r="TPM29" s="2653" t="e">
        <f>SUMIF(#REF!,"TRUE",TPM13:TPM27)</f>
        <v>#REF!</v>
      </c>
      <c r="TPN29" s="2653" t="e">
        <f>SUMIF(#REF!,"TRUE",TPN13:TPN27)</f>
        <v>#REF!</v>
      </c>
      <c r="TPO29" s="2653" t="e">
        <f>SUMIF(#REF!,"TRUE",TPO13:TPO27)</f>
        <v>#REF!</v>
      </c>
      <c r="TPP29" s="2653" t="e">
        <f>SUMIF(#REF!,"TRUE",TPP13:TPP27)</f>
        <v>#REF!</v>
      </c>
      <c r="TPQ29" s="2653" t="e">
        <f>SUMIF(#REF!,"TRUE",TPQ13:TPQ27)</f>
        <v>#REF!</v>
      </c>
      <c r="TPR29" s="2653" t="e">
        <f>SUMIF(#REF!,"TRUE",TPR13:TPR27)</f>
        <v>#REF!</v>
      </c>
      <c r="TPS29" s="2653" t="e">
        <f>SUMIF(#REF!,"TRUE",TPS13:TPS27)</f>
        <v>#REF!</v>
      </c>
      <c r="TPT29" s="2653" t="e">
        <f>SUMIF(#REF!,"TRUE",TPT13:TPT27)</f>
        <v>#REF!</v>
      </c>
      <c r="TPU29" s="2653" t="e">
        <f>SUMIF(#REF!,"TRUE",TPU13:TPU27)</f>
        <v>#REF!</v>
      </c>
      <c r="TPV29" s="2653" t="e">
        <f>SUMIF(#REF!,"TRUE",TPV13:TPV27)</f>
        <v>#REF!</v>
      </c>
      <c r="TPW29" s="2653" t="e">
        <f>SUMIF(#REF!,"TRUE",TPW13:TPW27)</f>
        <v>#REF!</v>
      </c>
      <c r="TPX29" s="2653" t="e">
        <f>SUMIF(#REF!,"TRUE",TPX13:TPX27)</f>
        <v>#REF!</v>
      </c>
      <c r="TPY29" s="2653" t="e">
        <f>SUMIF(#REF!,"TRUE",TPY13:TPY27)</f>
        <v>#REF!</v>
      </c>
      <c r="TPZ29" s="2653" t="e">
        <f>SUMIF(#REF!,"TRUE",TPZ13:TPZ27)</f>
        <v>#REF!</v>
      </c>
      <c r="TQA29" s="2653" t="e">
        <f>SUMIF(#REF!,"TRUE",TQA13:TQA27)</f>
        <v>#REF!</v>
      </c>
      <c r="TQB29" s="2653" t="e">
        <f>SUMIF(#REF!,"TRUE",TQB13:TQB27)</f>
        <v>#REF!</v>
      </c>
      <c r="TQC29" s="2653" t="e">
        <f>SUMIF(#REF!,"TRUE",TQC13:TQC27)</f>
        <v>#REF!</v>
      </c>
      <c r="TQD29" s="2653" t="e">
        <f>SUMIF(#REF!,"TRUE",TQD13:TQD27)</f>
        <v>#REF!</v>
      </c>
      <c r="TQE29" s="2653" t="e">
        <f>SUMIF(#REF!,"TRUE",TQE13:TQE27)</f>
        <v>#REF!</v>
      </c>
      <c r="TQF29" s="2653" t="e">
        <f>SUMIF(#REF!,"TRUE",TQF13:TQF27)</f>
        <v>#REF!</v>
      </c>
      <c r="TQG29" s="2653" t="e">
        <f>SUMIF(#REF!,"TRUE",TQG13:TQG27)</f>
        <v>#REF!</v>
      </c>
      <c r="TQH29" s="2653" t="e">
        <f>SUMIF(#REF!,"TRUE",TQH13:TQH27)</f>
        <v>#REF!</v>
      </c>
      <c r="TQI29" s="2653" t="e">
        <f>SUMIF(#REF!,"TRUE",TQI13:TQI27)</f>
        <v>#REF!</v>
      </c>
      <c r="TQJ29" s="2653" t="e">
        <f>SUMIF(#REF!,"TRUE",TQJ13:TQJ27)</f>
        <v>#REF!</v>
      </c>
      <c r="TQK29" s="2653" t="e">
        <f>SUMIF(#REF!,"TRUE",TQK13:TQK27)</f>
        <v>#REF!</v>
      </c>
      <c r="TQL29" s="2653" t="e">
        <f>SUMIF(#REF!,"TRUE",TQL13:TQL27)</f>
        <v>#REF!</v>
      </c>
      <c r="TQM29" s="2653" t="e">
        <f>SUMIF(#REF!,"TRUE",TQM13:TQM27)</f>
        <v>#REF!</v>
      </c>
      <c r="TQN29" s="2653" t="e">
        <f>SUMIF(#REF!,"TRUE",TQN13:TQN27)</f>
        <v>#REF!</v>
      </c>
      <c r="TQO29" s="2653" t="e">
        <f>SUMIF(#REF!,"TRUE",TQO13:TQO27)</f>
        <v>#REF!</v>
      </c>
      <c r="TQP29" s="2653" t="e">
        <f>SUMIF(#REF!,"TRUE",TQP13:TQP27)</f>
        <v>#REF!</v>
      </c>
      <c r="TQQ29" s="2653" t="e">
        <f>SUMIF(#REF!,"TRUE",TQQ13:TQQ27)</f>
        <v>#REF!</v>
      </c>
      <c r="TQR29" s="2653" t="e">
        <f>SUMIF(#REF!,"TRUE",TQR13:TQR27)</f>
        <v>#REF!</v>
      </c>
      <c r="TQS29" s="2653" t="e">
        <f>SUMIF(#REF!,"TRUE",TQS13:TQS27)</f>
        <v>#REF!</v>
      </c>
      <c r="TQT29" s="2653" t="e">
        <f>SUMIF(#REF!,"TRUE",TQT13:TQT27)</f>
        <v>#REF!</v>
      </c>
      <c r="TQU29" s="2653" t="e">
        <f>SUMIF(#REF!,"TRUE",TQU13:TQU27)</f>
        <v>#REF!</v>
      </c>
      <c r="TQV29" s="2653" t="e">
        <f>SUMIF(#REF!,"TRUE",TQV13:TQV27)</f>
        <v>#REF!</v>
      </c>
      <c r="TQW29" s="2653" t="e">
        <f>SUMIF(#REF!,"TRUE",TQW13:TQW27)</f>
        <v>#REF!</v>
      </c>
      <c r="TQX29" s="2653" t="e">
        <f>SUMIF(#REF!,"TRUE",TQX13:TQX27)</f>
        <v>#REF!</v>
      </c>
      <c r="TQY29" s="2653" t="e">
        <f>SUMIF(#REF!,"TRUE",TQY13:TQY27)</f>
        <v>#REF!</v>
      </c>
      <c r="TQZ29" s="2653" t="e">
        <f>SUMIF(#REF!,"TRUE",TQZ13:TQZ27)</f>
        <v>#REF!</v>
      </c>
      <c r="TRA29" s="2653" t="e">
        <f>SUMIF(#REF!,"TRUE",TRA13:TRA27)</f>
        <v>#REF!</v>
      </c>
      <c r="TRB29" s="2653" t="e">
        <f>SUMIF(#REF!,"TRUE",TRB13:TRB27)</f>
        <v>#REF!</v>
      </c>
      <c r="TRC29" s="2653" t="e">
        <f>SUMIF(#REF!,"TRUE",TRC13:TRC27)</f>
        <v>#REF!</v>
      </c>
      <c r="TRD29" s="2653" t="e">
        <f>SUMIF(#REF!,"TRUE",TRD13:TRD27)</f>
        <v>#REF!</v>
      </c>
      <c r="TRE29" s="2653" t="e">
        <f>SUMIF(#REF!,"TRUE",TRE13:TRE27)</f>
        <v>#REF!</v>
      </c>
      <c r="TRF29" s="2653" t="e">
        <f>SUMIF(#REF!,"TRUE",TRF13:TRF27)</f>
        <v>#REF!</v>
      </c>
      <c r="TRG29" s="2653" t="e">
        <f>SUMIF(#REF!,"TRUE",TRG13:TRG27)</f>
        <v>#REF!</v>
      </c>
      <c r="TRH29" s="2653" t="e">
        <f>SUMIF(#REF!,"TRUE",TRH13:TRH27)</f>
        <v>#REF!</v>
      </c>
      <c r="TRI29" s="2653" t="e">
        <f>SUMIF(#REF!,"TRUE",TRI13:TRI27)</f>
        <v>#REF!</v>
      </c>
      <c r="TRJ29" s="2653" t="e">
        <f>SUMIF(#REF!,"TRUE",TRJ13:TRJ27)</f>
        <v>#REF!</v>
      </c>
      <c r="TRK29" s="2653" t="e">
        <f>SUMIF(#REF!,"TRUE",TRK13:TRK27)</f>
        <v>#REF!</v>
      </c>
      <c r="TRL29" s="2653" t="e">
        <f>SUMIF(#REF!,"TRUE",TRL13:TRL27)</f>
        <v>#REF!</v>
      </c>
      <c r="TRM29" s="2653" t="e">
        <f>SUMIF(#REF!,"TRUE",TRM13:TRM27)</f>
        <v>#REF!</v>
      </c>
      <c r="TRN29" s="2653" t="e">
        <f>SUMIF(#REF!,"TRUE",TRN13:TRN27)</f>
        <v>#REF!</v>
      </c>
      <c r="TRO29" s="2653" t="e">
        <f>SUMIF(#REF!,"TRUE",TRO13:TRO27)</f>
        <v>#REF!</v>
      </c>
      <c r="TRP29" s="2653" t="e">
        <f>SUMIF(#REF!,"TRUE",TRP13:TRP27)</f>
        <v>#REF!</v>
      </c>
      <c r="TRQ29" s="2653" t="e">
        <f>SUMIF(#REF!,"TRUE",TRQ13:TRQ27)</f>
        <v>#REF!</v>
      </c>
      <c r="TRR29" s="2653" t="e">
        <f>SUMIF(#REF!,"TRUE",TRR13:TRR27)</f>
        <v>#REF!</v>
      </c>
      <c r="TRS29" s="2653" t="e">
        <f>SUMIF(#REF!,"TRUE",TRS13:TRS27)</f>
        <v>#REF!</v>
      </c>
      <c r="TRT29" s="2653" t="e">
        <f>SUMIF(#REF!,"TRUE",TRT13:TRT27)</f>
        <v>#REF!</v>
      </c>
      <c r="TRU29" s="2653" t="e">
        <f>SUMIF(#REF!,"TRUE",TRU13:TRU27)</f>
        <v>#REF!</v>
      </c>
      <c r="TRV29" s="2653" t="e">
        <f>SUMIF(#REF!,"TRUE",TRV13:TRV27)</f>
        <v>#REF!</v>
      </c>
      <c r="TRW29" s="2653" t="e">
        <f>SUMIF(#REF!,"TRUE",TRW13:TRW27)</f>
        <v>#REF!</v>
      </c>
      <c r="TRX29" s="2653" t="e">
        <f>SUMIF(#REF!,"TRUE",TRX13:TRX27)</f>
        <v>#REF!</v>
      </c>
      <c r="TRY29" s="2653" t="e">
        <f>SUMIF(#REF!,"TRUE",TRY13:TRY27)</f>
        <v>#REF!</v>
      </c>
      <c r="TRZ29" s="2653" t="e">
        <f>SUMIF(#REF!,"TRUE",TRZ13:TRZ27)</f>
        <v>#REF!</v>
      </c>
      <c r="TSA29" s="2653" t="e">
        <f>SUMIF(#REF!,"TRUE",TSA13:TSA27)</f>
        <v>#REF!</v>
      </c>
      <c r="TSB29" s="2653" t="e">
        <f>SUMIF(#REF!,"TRUE",TSB13:TSB27)</f>
        <v>#REF!</v>
      </c>
      <c r="TSC29" s="2653" t="e">
        <f>SUMIF(#REF!,"TRUE",TSC13:TSC27)</f>
        <v>#REF!</v>
      </c>
      <c r="TSD29" s="2653" t="e">
        <f>SUMIF(#REF!,"TRUE",TSD13:TSD27)</f>
        <v>#REF!</v>
      </c>
      <c r="TSE29" s="2653" t="e">
        <f>SUMIF(#REF!,"TRUE",TSE13:TSE27)</f>
        <v>#REF!</v>
      </c>
      <c r="TSF29" s="2653" t="e">
        <f>SUMIF(#REF!,"TRUE",TSF13:TSF27)</f>
        <v>#REF!</v>
      </c>
      <c r="TSG29" s="2653" t="e">
        <f>SUMIF(#REF!,"TRUE",TSG13:TSG27)</f>
        <v>#REF!</v>
      </c>
      <c r="TSH29" s="2653" t="e">
        <f>SUMIF(#REF!,"TRUE",TSH13:TSH27)</f>
        <v>#REF!</v>
      </c>
      <c r="TSI29" s="2653" t="e">
        <f>SUMIF(#REF!,"TRUE",TSI13:TSI27)</f>
        <v>#REF!</v>
      </c>
      <c r="TSJ29" s="2653" t="e">
        <f>SUMIF(#REF!,"TRUE",TSJ13:TSJ27)</f>
        <v>#REF!</v>
      </c>
      <c r="TSK29" s="2653" t="e">
        <f>SUMIF(#REF!,"TRUE",TSK13:TSK27)</f>
        <v>#REF!</v>
      </c>
      <c r="TSL29" s="2653" t="e">
        <f>SUMIF(#REF!,"TRUE",TSL13:TSL27)</f>
        <v>#REF!</v>
      </c>
      <c r="TSM29" s="2653" t="e">
        <f>SUMIF(#REF!,"TRUE",TSM13:TSM27)</f>
        <v>#REF!</v>
      </c>
      <c r="TSN29" s="2653" t="e">
        <f>SUMIF(#REF!,"TRUE",TSN13:TSN27)</f>
        <v>#REF!</v>
      </c>
      <c r="TSO29" s="2653" t="e">
        <f>SUMIF(#REF!,"TRUE",TSO13:TSO27)</f>
        <v>#REF!</v>
      </c>
      <c r="TSP29" s="2653" t="e">
        <f>SUMIF(#REF!,"TRUE",TSP13:TSP27)</f>
        <v>#REF!</v>
      </c>
      <c r="TSQ29" s="2653" t="e">
        <f>SUMIF(#REF!,"TRUE",TSQ13:TSQ27)</f>
        <v>#REF!</v>
      </c>
      <c r="TSR29" s="2653" t="e">
        <f>SUMIF(#REF!,"TRUE",TSR13:TSR27)</f>
        <v>#REF!</v>
      </c>
      <c r="TSS29" s="2653" t="e">
        <f>SUMIF(#REF!,"TRUE",TSS13:TSS27)</f>
        <v>#REF!</v>
      </c>
      <c r="TST29" s="2653" t="e">
        <f>SUMIF(#REF!,"TRUE",TST13:TST27)</f>
        <v>#REF!</v>
      </c>
      <c r="TSU29" s="2653" t="e">
        <f>SUMIF(#REF!,"TRUE",TSU13:TSU27)</f>
        <v>#REF!</v>
      </c>
      <c r="TSV29" s="2653" t="e">
        <f>SUMIF(#REF!,"TRUE",TSV13:TSV27)</f>
        <v>#REF!</v>
      </c>
      <c r="TSW29" s="2653" t="e">
        <f>SUMIF(#REF!,"TRUE",TSW13:TSW27)</f>
        <v>#REF!</v>
      </c>
      <c r="TSX29" s="2653" t="e">
        <f>SUMIF(#REF!,"TRUE",TSX13:TSX27)</f>
        <v>#REF!</v>
      </c>
      <c r="TSY29" s="2653" t="e">
        <f>SUMIF(#REF!,"TRUE",TSY13:TSY27)</f>
        <v>#REF!</v>
      </c>
      <c r="TSZ29" s="2653" t="e">
        <f>SUMIF(#REF!,"TRUE",TSZ13:TSZ27)</f>
        <v>#REF!</v>
      </c>
      <c r="TTA29" s="2653" t="e">
        <f>SUMIF(#REF!,"TRUE",TTA13:TTA27)</f>
        <v>#REF!</v>
      </c>
      <c r="TTB29" s="2653" t="e">
        <f>SUMIF(#REF!,"TRUE",TTB13:TTB27)</f>
        <v>#REF!</v>
      </c>
      <c r="TTC29" s="2653" t="e">
        <f>SUMIF(#REF!,"TRUE",TTC13:TTC27)</f>
        <v>#REF!</v>
      </c>
      <c r="TTD29" s="2653" t="e">
        <f>SUMIF(#REF!,"TRUE",TTD13:TTD27)</f>
        <v>#REF!</v>
      </c>
      <c r="TTE29" s="2653" t="e">
        <f>SUMIF(#REF!,"TRUE",TTE13:TTE27)</f>
        <v>#REF!</v>
      </c>
      <c r="TTF29" s="2653" t="e">
        <f>SUMIF(#REF!,"TRUE",TTF13:TTF27)</f>
        <v>#REF!</v>
      </c>
      <c r="TTG29" s="2653" t="e">
        <f>SUMIF(#REF!,"TRUE",TTG13:TTG27)</f>
        <v>#REF!</v>
      </c>
      <c r="TTH29" s="2653" t="e">
        <f>SUMIF(#REF!,"TRUE",TTH13:TTH27)</f>
        <v>#REF!</v>
      </c>
      <c r="TTI29" s="2653" t="e">
        <f>SUMIF(#REF!,"TRUE",TTI13:TTI27)</f>
        <v>#REF!</v>
      </c>
      <c r="TTJ29" s="2653" t="e">
        <f>SUMIF(#REF!,"TRUE",TTJ13:TTJ27)</f>
        <v>#REF!</v>
      </c>
      <c r="TTK29" s="2653" t="e">
        <f>SUMIF(#REF!,"TRUE",TTK13:TTK27)</f>
        <v>#REF!</v>
      </c>
      <c r="TTL29" s="2653" t="e">
        <f>SUMIF(#REF!,"TRUE",TTL13:TTL27)</f>
        <v>#REF!</v>
      </c>
      <c r="TTM29" s="2653" t="e">
        <f>SUMIF(#REF!,"TRUE",TTM13:TTM27)</f>
        <v>#REF!</v>
      </c>
      <c r="TTN29" s="2653" t="e">
        <f>SUMIF(#REF!,"TRUE",TTN13:TTN27)</f>
        <v>#REF!</v>
      </c>
      <c r="TTO29" s="2653" t="e">
        <f>SUMIF(#REF!,"TRUE",TTO13:TTO27)</f>
        <v>#REF!</v>
      </c>
      <c r="TTP29" s="2653" t="e">
        <f>SUMIF(#REF!,"TRUE",TTP13:TTP27)</f>
        <v>#REF!</v>
      </c>
      <c r="TTQ29" s="2653" t="e">
        <f>SUMIF(#REF!,"TRUE",TTQ13:TTQ27)</f>
        <v>#REF!</v>
      </c>
      <c r="TTR29" s="2653" t="e">
        <f>SUMIF(#REF!,"TRUE",TTR13:TTR27)</f>
        <v>#REF!</v>
      </c>
      <c r="TTS29" s="2653" t="e">
        <f>SUMIF(#REF!,"TRUE",TTS13:TTS27)</f>
        <v>#REF!</v>
      </c>
      <c r="TTT29" s="2653" t="e">
        <f>SUMIF(#REF!,"TRUE",TTT13:TTT27)</f>
        <v>#REF!</v>
      </c>
      <c r="TTU29" s="2653" t="e">
        <f>SUMIF(#REF!,"TRUE",TTU13:TTU27)</f>
        <v>#REF!</v>
      </c>
      <c r="TTV29" s="2653" t="e">
        <f>SUMIF(#REF!,"TRUE",TTV13:TTV27)</f>
        <v>#REF!</v>
      </c>
      <c r="TTW29" s="2653" t="e">
        <f>SUMIF(#REF!,"TRUE",TTW13:TTW27)</f>
        <v>#REF!</v>
      </c>
      <c r="TTX29" s="2653" t="e">
        <f>SUMIF(#REF!,"TRUE",TTX13:TTX27)</f>
        <v>#REF!</v>
      </c>
      <c r="TTY29" s="2653" t="e">
        <f>SUMIF(#REF!,"TRUE",TTY13:TTY27)</f>
        <v>#REF!</v>
      </c>
      <c r="TTZ29" s="2653" t="e">
        <f>SUMIF(#REF!,"TRUE",TTZ13:TTZ27)</f>
        <v>#REF!</v>
      </c>
      <c r="TUA29" s="2653" t="e">
        <f>SUMIF(#REF!,"TRUE",TUA13:TUA27)</f>
        <v>#REF!</v>
      </c>
      <c r="TUB29" s="2653" t="e">
        <f>SUMIF(#REF!,"TRUE",TUB13:TUB27)</f>
        <v>#REF!</v>
      </c>
      <c r="TUC29" s="2653" t="e">
        <f>SUMIF(#REF!,"TRUE",TUC13:TUC27)</f>
        <v>#REF!</v>
      </c>
      <c r="TUD29" s="2653" t="e">
        <f>SUMIF(#REF!,"TRUE",TUD13:TUD27)</f>
        <v>#REF!</v>
      </c>
      <c r="TUE29" s="2653" t="e">
        <f>SUMIF(#REF!,"TRUE",TUE13:TUE27)</f>
        <v>#REF!</v>
      </c>
      <c r="TUF29" s="2653" t="e">
        <f>SUMIF(#REF!,"TRUE",TUF13:TUF27)</f>
        <v>#REF!</v>
      </c>
      <c r="TUG29" s="2653" t="e">
        <f>SUMIF(#REF!,"TRUE",TUG13:TUG27)</f>
        <v>#REF!</v>
      </c>
      <c r="TUH29" s="2653" t="e">
        <f>SUMIF(#REF!,"TRUE",TUH13:TUH27)</f>
        <v>#REF!</v>
      </c>
      <c r="TUI29" s="2653" t="e">
        <f>SUMIF(#REF!,"TRUE",TUI13:TUI27)</f>
        <v>#REF!</v>
      </c>
      <c r="TUJ29" s="2653" t="e">
        <f>SUMIF(#REF!,"TRUE",TUJ13:TUJ27)</f>
        <v>#REF!</v>
      </c>
      <c r="TUK29" s="2653" t="e">
        <f>SUMIF(#REF!,"TRUE",TUK13:TUK27)</f>
        <v>#REF!</v>
      </c>
      <c r="TUL29" s="2653" t="e">
        <f>SUMIF(#REF!,"TRUE",TUL13:TUL27)</f>
        <v>#REF!</v>
      </c>
      <c r="TUM29" s="2653" t="e">
        <f>SUMIF(#REF!,"TRUE",TUM13:TUM27)</f>
        <v>#REF!</v>
      </c>
      <c r="TUN29" s="2653" t="e">
        <f>SUMIF(#REF!,"TRUE",TUN13:TUN27)</f>
        <v>#REF!</v>
      </c>
      <c r="TUO29" s="2653" t="e">
        <f>SUMIF(#REF!,"TRUE",TUO13:TUO27)</f>
        <v>#REF!</v>
      </c>
      <c r="TUP29" s="2653" t="e">
        <f>SUMIF(#REF!,"TRUE",TUP13:TUP27)</f>
        <v>#REF!</v>
      </c>
      <c r="TUQ29" s="2653" t="e">
        <f>SUMIF(#REF!,"TRUE",TUQ13:TUQ27)</f>
        <v>#REF!</v>
      </c>
      <c r="TUR29" s="2653" t="e">
        <f>SUMIF(#REF!,"TRUE",TUR13:TUR27)</f>
        <v>#REF!</v>
      </c>
      <c r="TUS29" s="2653" t="e">
        <f>SUMIF(#REF!,"TRUE",TUS13:TUS27)</f>
        <v>#REF!</v>
      </c>
      <c r="TUT29" s="2653" t="e">
        <f>SUMIF(#REF!,"TRUE",TUT13:TUT27)</f>
        <v>#REF!</v>
      </c>
      <c r="TUU29" s="2653" t="e">
        <f>SUMIF(#REF!,"TRUE",TUU13:TUU27)</f>
        <v>#REF!</v>
      </c>
      <c r="TUV29" s="2653" t="e">
        <f>SUMIF(#REF!,"TRUE",TUV13:TUV27)</f>
        <v>#REF!</v>
      </c>
      <c r="TUW29" s="2653" t="e">
        <f>SUMIF(#REF!,"TRUE",TUW13:TUW27)</f>
        <v>#REF!</v>
      </c>
      <c r="TUX29" s="2653" t="e">
        <f>SUMIF(#REF!,"TRUE",TUX13:TUX27)</f>
        <v>#REF!</v>
      </c>
      <c r="TUY29" s="2653" t="e">
        <f>SUMIF(#REF!,"TRUE",TUY13:TUY27)</f>
        <v>#REF!</v>
      </c>
      <c r="TUZ29" s="2653" t="e">
        <f>SUMIF(#REF!,"TRUE",TUZ13:TUZ27)</f>
        <v>#REF!</v>
      </c>
      <c r="TVA29" s="2653" t="e">
        <f>SUMIF(#REF!,"TRUE",TVA13:TVA27)</f>
        <v>#REF!</v>
      </c>
      <c r="TVB29" s="2653" t="e">
        <f>SUMIF(#REF!,"TRUE",TVB13:TVB27)</f>
        <v>#REF!</v>
      </c>
      <c r="TVC29" s="2653" t="e">
        <f>SUMIF(#REF!,"TRUE",TVC13:TVC27)</f>
        <v>#REF!</v>
      </c>
      <c r="TVD29" s="2653" t="e">
        <f>SUMIF(#REF!,"TRUE",TVD13:TVD27)</f>
        <v>#REF!</v>
      </c>
      <c r="TVE29" s="2653" t="e">
        <f>SUMIF(#REF!,"TRUE",TVE13:TVE27)</f>
        <v>#REF!</v>
      </c>
      <c r="TVF29" s="2653" t="e">
        <f>SUMIF(#REF!,"TRUE",TVF13:TVF27)</f>
        <v>#REF!</v>
      </c>
      <c r="TVG29" s="2653" t="e">
        <f>SUMIF(#REF!,"TRUE",TVG13:TVG27)</f>
        <v>#REF!</v>
      </c>
      <c r="TVH29" s="2653" t="e">
        <f>SUMIF(#REF!,"TRUE",TVH13:TVH27)</f>
        <v>#REF!</v>
      </c>
      <c r="TVI29" s="2653" t="e">
        <f>SUMIF(#REF!,"TRUE",TVI13:TVI27)</f>
        <v>#REF!</v>
      </c>
      <c r="TVJ29" s="2653" t="e">
        <f>SUMIF(#REF!,"TRUE",TVJ13:TVJ27)</f>
        <v>#REF!</v>
      </c>
      <c r="TVK29" s="2653" t="e">
        <f>SUMIF(#REF!,"TRUE",TVK13:TVK27)</f>
        <v>#REF!</v>
      </c>
      <c r="TVL29" s="2653" t="e">
        <f>SUMIF(#REF!,"TRUE",TVL13:TVL27)</f>
        <v>#REF!</v>
      </c>
      <c r="TVM29" s="2653" t="e">
        <f>SUMIF(#REF!,"TRUE",TVM13:TVM27)</f>
        <v>#REF!</v>
      </c>
      <c r="TVN29" s="2653" t="e">
        <f>SUMIF(#REF!,"TRUE",TVN13:TVN27)</f>
        <v>#REF!</v>
      </c>
      <c r="TVO29" s="2653" t="e">
        <f>SUMIF(#REF!,"TRUE",TVO13:TVO27)</f>
        <v>#REF!</v>
      </c>
      <c r="TVP29" s="2653" t="e">
        <f>SUMIF(#REF!,"TRUE",TVP13:TVP27)</f>
        <v>#REF!</v>
      </c>
      <c r="TVQ29" s="2653" t="e">
        <f>SUMIF(#REF!,"TRUE",TVQ13:TVQ27)</f>
        <v>#REF!</v>
      </c>
      <c r="TVR29" s="2653" t="e">
        <f>SUMIF(#REF!,"TRUE",TVR13:TVR27)</f>
        <v>#REF!</v>
      </c>
      <c r="TVS29" s="2653" t="e">
        <f>SUMIF(#REF!,"TRUE",TVS13:TVS27)</f>
        <v>#REF!</v>
      </c>
      <c r="TVT29" s="2653" t="e">
        <f>SUMIF(#REF!,"TRUE",TVT13:TVT27)</f>
        <v>#REF!</v>
      </c>
      <c r="TVU29" s="2653" t="e">
        <f>SUMIF(#REF!,"TRUE",TVU13:TVU27)</f>
        <v>#REF!</v>
      </c>
      <c r="TVV29" s="2653" t="e">
        <f>SUMIF(#REF!,"TRUE",TVV13:TVV27)</f>
        <v>#REF!</v>
      </c>
      <c r="TVW29" s="2653" t="e">
        <f>SUMIF(#REF!,"TRUE",TVW13:TVW27)</f>
        <v>#REF!</v>
      </c>
      <c r="TVX29" s="2653" t="e">
        <f>SUMIF(#REF!,"TRUE",TVX13:TVX27)</f>
        <v>#REF!</v>
      </c>
      <c r="TVY29" s="2653" t="e">
        <f>SUMIF(#REF!,"TRUE",TVY13:TVY27)</f>
        <v>#REF!</v>
      </c>
      <c r="TVZ29" s="2653" t="e">
        <f>SUMIF(#REF!,"TRUE",TVZ13:TVZ27)</f>
        <v>#REF!</v>
      </c>
      <c r="TWA29" s="2653" t="e">
        <f>SUMIF(#REF!,"TRUE",TWA13:TWA27)</f>
        <v>#REF!</v>
      </c>
      <c r="TWB29" s="2653" t="e">
        <f>SUMIF(#REF!,"TRUE",TWB13:TWB27)</f>
        <v>#REF!</v>
      </c>
      <c r="TWC29" s="2653" t="e">
        <f>SUMIF(#REF!,"TRUE",TWC13:TWC27)</f>
        <v>#REF!</v>
      </c>
      <c r="TWD29" s="2653" t="e">
        <f>SUMIF(#REF!,"TRUE",TWD13:TWD27)</f>
        <v>#REF!</v>
      </c>
      <c r="TWE29" s="2653" t="e">
        <f>SUMIF(#REF!,"TRUE",TWE13:TWE27)</f>
        <v>#REF!</v>
      </c>
      <c r="TWF29" s="2653" t="e">
        <f>SUMIF(#REF!,"TRUE",TWF13:TWF27)</f>
        <v>#REF!</v>
      </c>
      <c r="TWG29" s="2653" t="e">
        <f>SUMIF(#REF!,"TRUE",TWG13:TWG27)</f>
        <v>#REF!</v>
      </c>
      <c r="TWH29" s="2653" t="e">
        <f>SUMIF(#REF!,"TRUE",TWH13:TWH27)</f>
        <v>#REF!</v>
      </c>
      <c r="TWI29" s="2653" t="e">
        <f>SUMIF(#REF!,"TRUE",TWI13:TWI27)</f>
        <v>#REF!</v>
      </c>
      <c r="TWJ29" s="2653" t="e">
        <f>SUMIF(#REF!,"TRUE",TWJ13:TWJ27)</f>
        <v>#REF!</v>
      </c>
      <c r="TWK29" s="2653" t="e">
        <f>SUMIF(#REF!,"TRUE",TWK13:TWK27)</f>
        <v>#REF!</v>
      </c>
      <c r="TWL29" s="2653" t="e">
        <f>SUMIF(#REF!,"TRUE",TWL13:TWL27)</f>
        <v>#REF!</v>
      </c>
      <c r="TWM29" s="2653" t="e">
        <f>SUMIF(#REF!,"TRUE",TWM13:TWM27)</f>
        <v>#REF!</v>
      </c>
      <c r="TWN29" s="2653" t="e">
        <f>SUMIF(#REF!,"TRUE",TWN13:TWN27)</f>
        <v>#REF!</v>
      </c>
      <c r="TWO29" s="2653" t="e">
        <f>SUMIF(#REF!,"TRUE",TWO13:TWO27)</f>
        <v>#REF!</v>
      </c>
      <c r="TWP29" s="2653" t="e">
        <f>SUMIF(#REF!,"TRUE",TWP13:TWP27)</f>
        <v>#REF!</v>
      </c>
      <c r="TWQ29" s="2653" t="e">
        <f>SUMIF(#REF!,"TRUE",TWQ13:TWQ27)</f>
        <v>#REF!</v>
      </c>
      <c r="TWR29" s="2653" t="e">
        <f>SUMIF(#REF!,"TRUE",TWR13:TWR27)</f>
        <v>#REF!</v>
      </c>
      <c r="TWS29" s="2653" t="e">
        <f>SUMIF(#REF!,"TRUE",TWS13:TWS27)</f>
        <v>#REF!</v>
      </c>
      <c r="TWT29" s="2653" t="e">
        <f>SUMIF(#REF!,"TRUE",TWT13:TWT27)</f>
        <v>#REF!</v>
      </c>
      <c r="TWU29" s="2653" t="e">
        <f>SUMIF(#REF!,"TRUE",TWU13:TWU27)</f>
        <v>#REF!</v>
      </c>
      <c r="TWV29" s="2653" t="e">
        <f>SUMIF(#REF!,"TRUE",TWV13:TWV27)</f>
        <v>#REF!</v>
      </c>
      <c r="TWW29" s="2653" t="e">
        <f>SUMIF(#REF!,"TRUE",TWW13:TWW27)</f>
        <v>#REF!</v>
      </c>
      <c r="TWX29" s="2653" t="e">
        <f>SUMIF(#REF!,"TRUE",TWX13:TWX27)</f>
        <v>#REF!</v>
      </c>
      <c r="TWY29" s="2653" t="e">
        <f>SUMIF(#REF!,"TRUE",TWY13:TWY27)</f>
        <v>#REF!</v>
      </c>
      <c r="TWZ29" s="2653" t="e">
        <f>SUMIF(#REF!,"TRUE",TWZ13:TWZ27)</f>
        <v>#REF!</v>
      </c>
      <c r="TXA29" s="2653" t="e">
        <f>SUMIF(#REF!,"TRUE",TXA13:TXA27)</f>
        <v>#REF!</v>
      </c>
      <c r="TXB29" s="2653" t="e">
        <f>SUMIF(#REF!,"TRUE",TXB13:TXB27)</f>
        <v>#REF!</v>
      </c>
      <c r="TXC29" s="2653" t="e">
        <f>SUMIF(#REF!,"TRUE",TXC13:TXC27)</f>
        <v>#REF!</v>
      </c>
      <c r="TXD29" s="2653" t="e">
        <f>SUMIF(#REF!,"TRUE",TXD13:TXD27)</f>
        <v>#REF!</v>
      </c>
      <c r="TXE29" s="2653" t="e">
        <f>SUMIF(#REF!,"TRUE",TXE13:TXE27)</f>
        <v>#REF!</v>
      </c>
      <c r="TXF29" s="2653" t="e">
        <f>SUMIF(#REF!,"TRUE",TXF13:TXF27)</f>
        <v>#REF!</v>
      </c>
      <c r="TXG29" s="2653" t="e">
        <f>SUMIF(#REF!,"TRUE",TXG13:TXG27)</f>
        <v>#REF!</v>
      </c>
      <c r="TXH29" s="2653" t="e">
        <f>SUMIF(#REF!,"TRUE",TXH13:TXH27)</f>
        <v>#REF!</v>
      </c>
      <c r="TXI29" s="2653" t="e">
        <f>SUMIF(#REF!,"TRUE",TXI13:TXI27)</f>
        <v>#REF!</v>
      </c>
      <c r="TXJ29" s="2653" t="e">
        <f>SUMIF(#REF!,"TRUE",TXJ13:TXJ27)</f>
        <v>#REF!</v>
      </c>
      <c r="TXK29" s="2653" t="e">
        <f>SUMIF(#REF!,"TRUE",TXK13:TXK27)</f>
        <v>#REF!</v>
      </c>
      <c r="TXL29" s="2653" t="e">
        <f>SUMIF(#REF!,"TRUE",TXL13:TXL27)</f>
        <v>#REF!</v>
      </c>
      <c r="TXM29" s="2653" t="e">
        <f>SUMIF(#REF!,"TRUE",TXM13:TXM27)</f>
        <v>#REF!</v>
      </c>
      <c r="TXN29" s="2653" t="e">
        <f>SUMIF(#REF!,"TRUE",TXN13:TXN27)</f>
        <v>#REF!</v>
      </c>
      <c r="TXO29" s="2653" t="e">
        <f>SUMIF(#REF!,"TRUE",TXO13:TXO27)</f>
        <v>#REF!</v>
      </c>
      <c r="TXP29" s="2653" t="e">
        <f>SUMIF(#REF!,"TRUE",TXP13:TXP27)</f>
        <v>#REF!</v>
      </c>
      <c r="TXQ29" s="2653" t="e">
        <f>SUMIF(#REF!,"TRUE",TXQ13:TXQ27)</f>
        <v>#REF!</v>
      </c>
      <c r="TXR29" s="2653" t="e">
        <f>SUMIF(#REF!,"TRUE",TXR13:TXR27)</f>
        <v>#REF!</v>
      </c>
      <c r="TXS29" s="2653" t="e">
        <f>SUMIF(#REF!,"TRUE",TXS13:TXS27)</f>
        <v>#REF!</v>
      </c>
      <c r="TXT29" s="2653" t="e">
        <f>SUMIF(#REF!,"TRUE",TXT13:TXT27)</f>
        <v>#REF!</v>
      </c>
      <c r="TXU29" s="2653" t="e">
        <f>SUMIF(#REF!,"TRUE",TXU13:TXU27)</f>
        <v>#REF!</v>
      </c>
      <c r="TXV29" s="2653" t="e">
        <f>SUMIF(#REF!,"TRUE",TXV13:TXV27)</f>
        <v>#REF!</v>
      </c>
      <c r="TXW29" s="2653" t="e">
        <f>SUMIF(#REF!,"TRUE",TXW13:TXW27)</f>
        <v>#REF!</v>
      </c>
      <c r="TXX29" s="2653" t="e">
        <f>SUMIF(#REF!,"TRUE",TXX13:TXX27)</f>
        <v>#REF!</v>
      </c>
      <c r="TXY29" s="2653" t="e">
        <f>SUMIF(#REF!,"TRUE",TXY13:TXY27)</f>
        <v>#REF!</v>
      </c>
      <c r="TXZ29" s="2653" t="e">
        <f>SUMIF(#REF!,"TRUE",TXZ13:TXZ27)</f>
        <v>#REF!</v>
      </c>
      <c r="TYA29" s="2653" t="e">
        <f>SUMIF(#REF!,"TRUE",TYA13:TYA27)</f>
        <v>#REF!</v>
      </c>
      <c r="TYB29" s="2653" t="e">
        <f>SUMIF(#REF!,"TRUE",TYB13:TYB27)</f>
        <v>#REF!</v>
      </c>
      <c r="TYC29" s="2653" t="e">
        <f>SUMIF(#REF!,"TRUE",TYC13:TYC27)</f>
        <v>#REF!</v>
      </c>
      <c r="TYD29" s="2653" t="e">
        <f>SUMIF(#REF!,"TRUE",TYD13:TYD27)</f>
        <v>#REF!</v>
      </c>
      <c r="TYE29" s="2653" t="e">
        <f>SUMIF(#REF!,"TRUE",TYE13:TYE27)</f>
        <v>#REF!</v>
      </c>
      <c r="TYF29" s="2653" t="e">
        <f>SUMIF(#REF!,"TRUE",TYF13:TYF27)</f>
        <v>#REF!</v>
      </c>
      <c r="TYG29" s="2653" t="e">
        <f>SUMIF(#REF!,"TRUE",TYG13:TYG27)</f>
        <v>#REF!</v>
      </c>
      <c r="TYH29" s="2653" t="e">
        <f>SUMIF(#REF!,"TRUE",TYH13:TYH27)</f>
        <v>#REF!</v>
      </c>
      <c r="TYI29" s="2653" t="e">
        <f>SUMIF(#REF!,"TRUE",TYI13:TYI27)</f>
        <v>#REF!</v>
      </c>
      <c r="TYJ29" s="2653" t="e">
        <f>SUMIF(#REF!,"TRUE",TYJ13:TYJ27)</f>
        <v>#REF!</v>
      </c>
      <c r="TYK29" s="2653" t="e">
        <f>SUMIF(#REF!,"TRUE",TYK13:TYK27)</f>
        <v>#REF!</v>
      </c>
      <c r="TYL29" s="2653" t="e">
        <f>SUMIF(#REF!,"TRUE",TYL13:TYL27)</f>
        <v>#REF!</v>
      </c>
      <c r="TYM29" s="2653" t="e">
        <f>SUMIF(#REF!,"TRUE",TYM13:TYM27)</f>
        <v>#REF!</v>
      </c>
      <c r="TYN29" s="2653" t="e">
        <f>SUMIF(#REF!,"TRUE",TYN13:TYN27)</f>
        <v>#REF!</v>
      </c>
      <c r="TYO29" s="2653" t="e">
        <f>SUMIF(#REF!,"TRUE",TYO13:TYO27)</f>
        <v>#REF!</v>
      </c>
      <c r="TYP29" s="2653" t="e">
        <f>SUMIF(#REF!,"TRUE",TYP13:TYP27)</f>
        <v>#REF!</v>
      </c>
      <c r="TYQ29" s="2653" t="e">
        <f>SUMIF(#REF!,"TRUE",TYQ13:TYQ27)</f>
        <v>#REF!</v>
      </c>
      <c r="TYR29" s="2653" t="e">
        <f>SUMIF(#REF!,"TRUE",TYR13:TYR27)</f>
        <v>#REF!</v>
      </c>
      <c r="TYS29" s="2653" t="e">
        <f>SUMIF(#REF!,"TRUE",TYS13:TYS27)</f>
        <v>#REF!</v>
      </c>
      <c r="TYT29" s="2653" t="e">
        <f>SUMIF(#REF!,"TRUE",TYT13:TYT27)</f>
        <v>#REF!</v>
      </c>
      <c r="TYU29" s="2653" t="e">
        <f>SUMIF(#REF!,"TRUE",TYU13:TYU27)</f>
        <v>#REF!</v>
      </c>
      <c r="TYV29" s="2653" t="e">
        <f>SUMIF(#REF!,"TRUE",TYV13:TYV27)</f>
        <v>#REF!</v>
      </c>
      <c r="TYW29" s="2653" t="e">
        <f>SUMIF(#REF!,"TRUE",TYW13:TYW27)</f>
        <v>#REF!</v>
      </c>
      <c r="TYX29" s="2653" t="e">
        <f>SUMIF(#REF!,"TRUE",TYX13:TYX27)</f>
        <v>#REF!</v>
      </c>
      <c r="TYY29" s="2653" t="e">
        <f>SUMIF(#REF!,"TRUE",TYY13:TYY27)</f>
        <v>#REF!</v>
      </c>
      <c r="TYZ29" s="2653" t="e">
        <f>SUMIF(#REF!,"TRUE",TYZ13:TYZ27)</f>
        <v>#REF!</v>
      </c>
      <c r="TZA29" s="2653" t="e">
        <f>SUMIF(#REF!,"TRUE",TZA13:TZA27)</f>
        <v>#REF!</v>
      </c>
      <c r="TZB29" s="2653" t="e">
        <f>SUMIF(#REF!,"TRUE",TZB13:TZB27)</f>
        <v>#REF!</v>
      </c>
      <c r="TZC29" s="2653" t="e">
        <f>SUMIF(#REF!,"TRUE",TZC13:TZC27)</f>
        <v>#REF!</v>
      </c>
      <c r="TZD29" s="2653" t="e">
        <f>SUMIF(#REF!,"TRUE",TZD13:TZD27)</f>
        <v>#REF!</v>
      </c>
      <c r="TZE29" s="2653" t="e">
        <f>SUMIF(#REF!,"TRUE",TZE13:TZE27)</f>
        <v>#REF!</v>
      </c>
      <c r="TZF29" s="2653" t="e">
        <f>SUMIF(#REF!,"TRUE",TZF13:TZF27)</f>
        <v>#REF!</v>
      </c>
      <c r="TZG29" s="2653" t="e">
        <f>SUMIF(#REF!,"TRUE",TZG13:TZG27)</f>
        <v>#REF!</v>
      </c>
      <c r="TZH29" s="2653" t="e">
        <f>SUMIF(#REF!,"TRUE",TZH13:TZH27)</f>
        <v>#REF!</v>
      </c>
      <c r="TZI29" s="2653" t="e">
        <f>SUMIF(#REF!,"TRUE",TZI13:TZI27)</f>
        <v>#REF!</v>
      </c>
      <c r="TZJ29" s="2653" t="e">
        <f>SUMIF(#REF!,"TRUE",TZJ13:TZJ27)</f>
        <v>#REF!</v>
      </c>
      <c r="TZK29" s="2653" t="e">
        <f>SUMIF(#REF!,"TRUE",TZK13:TZK27)</f>
        <v>#REF!</v>
      </c>
      <c r="TZL29" s="2653" t="e">
        <f>SUMIF(#REF!,"TRUE",TZL13:TZL27)</f>
        <v>#REF!</v>
      </c>
      <c r="TZM29" s="2653" t="e">
        <f>SUMIF(#REF!,"TRUE",TZM13:TZM27)</f>
        <v>#REF!</v>
      </c>
      <c r="TZN29" s="2653" t="e">
        <f>SUMIF(#REF!,"TRUE",TZN13:TZN27)</f>
        <v>#REF!</v>
      </c>
      <c r="TZO29" s="2653" t="e">
        <f>SUMIF(#REF!,"TRUE",TZO13:TZO27)</f>
        <v>#REF!</v>
      </c>
      <c r="TZP29" s="2653" t="e">
        <f>SUMIF(#REF!,"TRUE",TZP13:TZP27)</f>
        <v>#REF!</v>
      </c>
      <c r="TZQ29" s="2653" t="e">
        <f>SUMIF(#REF!,"TRUE",TZQ13:TZQ27)</f>
        <v>#REF!</v>
      </c>
      <c r="TZR29" s="2653" t="e">
        <f>SUMIF(#REF!,"TRUE",TZR13:TZR27)</f>
        <v>#REF!</v>
      </c>
      <c r="TZS29" s="2653" t="e">
        <f>SUMIF(#REF!,"TRUE",TZS13:TZS27)</f>
        <v>#REF!</v>
      </c>
      <c r="TZT29" s="2653" t="e">
        <f>SUMIF(#REF!,"TRUE",TZT13:TZT27)</f>
        <v>#REF!</v>
      </c>
      <c r="TZU29" s="2653" t="e">
        <f>SUMIF(#REF!,"TRUE",TZU13:TZU27)</f>
        <v>#REF!</v>
      </c>
      <c r="TZV29" s="2653" t="e">
        <f>SUMIF(#REF!,"TRUE",TZV13:TZV27)</f>
        <v>#REF!</v>
      </c>
      <c r="TZW29" s="2653" t="e">
        <f>SUMIF(#REF!,"TRUE",TZW13:TZW27)</f>
        <v>#REF!</v>
      </c>
      <c r="TZX29" s="2653" t="e">
        <f>SUMIF(#REF!,"TRUE",TZX13:TZX27)</f>
        <v>#REF!</v>
      </c>
      <c r="TZY29" s="2653" t="e">
        <f>SUMIF(#REF!,"TRUE",TZY13:TZY27)</f>
        <v>#REF!</v>
      </c>
      <c r="TZZ29" s="2653" t="e">
        <f>SUMIF(#REF!,"TRUE",TZZ13:TZZ27)</f>
        <v>#REF!</v>
      </c>
      <c r="UAA29" s="2653" t="e">
        <f>SUMIF(#REF!,"TRUE",UAA13:UAA27)</f>
        <v>#REF!</v>
      </c>
      <c r="UAB29" s="2653" t="e">
        <f>SUMIF(#REF!,"TRUE",UAB13:UAB27)</f>
        <v>#REF!</v>
      </c>
      <c r="UAC29" s="2653" t="e">
        <f>SUMIF(#REF!,"TRUE",UAC13:UAC27)</f>
        <v>#REF!</v>
      </c>
      <c r="UAD29" s="2653" t="e">
        <f>SUMIF(#REF!,"TRUE",UAD13:UAD27)</f>
        <v>#REF!</v>
      </c>
      <c r="UAE29" s="2653" t="e">
        <f>SUMIF(#REF!,"TRUE",UAE13:UAE27)</f>
        <v>#REF!</v>
      </c>
      <c r="UAF29" s="2653" t="e">
        <f>SUMIF(#REF!,"TRUE",UAF13:UAF27)</f>
        <v>#REF!</v>
      </c>
      <c r="UAG29" s="2653" t="e">
        <f>SUMIF(#REF!,"TRUE",UAG13:UAG27)</f>
        <v>#REF!</v>
      </c>
      <c r="UAH29" s="2653" t="e">
        <f>SUMIF(#REF!,"TRUE",UAH13:UAH27)</f>
        <v>#REF!</v>
      </c>
      <c r="UAI29" s="2653" t="e">
        <f>SUMIF(#REF!,"TRUE",UAI13:UAI27)</f>
        <v>#REF!</v>
      </c>
      <c r="UAJ29" s="2653" t="e">
        <f>SUMIF(#REF!,"TRUE",UAJ13:UAJ27)</f>
        <v>#REF!</v>
      </c>
      <c r="UAK29" s="2653" t="e">
        <f>SUMIF(#REF!,"TRUE",UAK13:UAK27)</f>
        <v>#REF!</v>
      </c>
      <c r="UAL29" s="2653" t="e">
        <f>SUMIF(#REF!,"TRUE",UAL13:UAL27)</f>
        <v>#REF!</v>
      </c>
      <c r="UAM29" s="2653" t="e">
        <f>SUMIF(#REF!,"TRUE",UAM13:UAM27)</f>
        <v>#REF!</v>
      </c>
      <c r="UAN29" s="2653" t="e">
        <f>SUMIF(#REF!,"TRUE",UAN13:UAN27)</f>
        <v>#REF!</v>
      </c>
      <c r="UAO29" s="2653" t="e">
        <f>SUMIF(#REF!,"TRUE",UAO13:UAO27)</f>
        <v>#REF!</v>
      </c>
      <c r="UAP29" s="2653" t="e">
        <f>SUMIF(#REF!,"TRUE",UAP13:UAP27)</f>
        <v>#REF!</v>
      </c>
      <c r="UAQ29" s="2653" t="e">
        <f>SUMIF(#REF!,"TRUE",UAQ13:UAQ27)</f>
        <v>#REF!</v>
      </c>
      <c r="UAR29" s="2653" t="e">
        <f>SUMIF(#REF!,"TRUE",UAR13:UAR27)</f>
        <v>#REF!</v>
      </c>
      <c r="UAS29" s="2653" t="e">
        <f>SUMIF(#REF!,"TRUE",UAS13:UAS27)</f>
        <v>#REF!</v>
      </c>
      <c r="UAT29" s="2653" t="e">
        <f>SUMIF(#REF!,"TRUE",UAT13:UAT27)</f>
        <v>#REF!</v>
      </c>
      <c r="UAU29" s="2653" t="e">
        <f>SUMIF(#REF!,"TRUE",UAU13:UAU27)</f>
        <v>#REF!</v>
      </c>
      <c r="UAV29" s="2653" t="e">
        <f>SUMIF(#REF!,"TRUE",UAV13:UAV27)</f>
        <v>#REF!</v>
      </c>
      <c r="UAW29" s="2653" t="e">
        <f>SUMIF(#REF!,"TRUE",UAW13:UAW27)</f>
        <v>#REF!</v>
      </c>
      <c r="UAX29" s="2653" t="e">
        <f>SUMIF(#REF!,"TRUE",UAX13:UAX27)</f>
        <v>#REF!</v>
      </c>
      <c r="UAY29" s="2653" t="e">
        <f>SUMIF(#REF!,"TRUE",UAY13:UAY27)</f>
        <v>#REF!</v>
      </c>
      <c r="UAZ29" s="2653" t="e">
        <f>SUMIF(#REF!,"TRUE",UAZ13:UAZ27)</f>
        <v>#REF!</v>
      </c>
      <c r="UBA29" s="2653" t="e">
        <f>SUMIF(#REF!,"TRUE",UBA13:UBA27)</f>
        <v>#REF!</v>
      </c>
      <c r="UBB29" s="2653" t="e">
        <f>SUMIF(#REF!,"TRUE",UBB13:UBB27)</f>
        <v>#REF!</v>
      </c>
      <c r="UBC29" s="2653" t="e">
        <f>SUMIF(#REF!,"TRUE",UBC13:UBC27)</f>
        <v>#REF!</v>
      </c>
      <c r="UBD29" s="2653" t="e">
        <f>SUMIF(#REF!,"TRUE",UBD13:UBD27)</f>
        <v>#REF!</v>
      </c>
      <c r="UBE29" s="2653" t="e">
        <f>SUMIF(#REF!,"TRUE",UBE13:UBE27)</f>
        <v>#REF!</v>
      </c>
      <c r="UBF29" s="2653" t="e">
        <f>SUMIF(#REF!,"TRUE",UBF13:UBF27)</f>
        <v>#REF!</v>
      </c>
      <c r="UBG29" s="2653" t="e">
        <f>SUMIF(#REF!,"TRUE",UBG13:UBG27)</f>
        <v>#REF!</v>
      </c>
      <c r="UBH29" s="2653" t="e">
        <f>SUMIF(#REF!,"TRUE",UBH13:UBH27)</f>
        <v>#REF!</v>
      </c>
      <c r="UBI29" s="2653" t="e">
        <f>SUMIF(#REF!,"TRUE",UBI13:UBI27)</f>
        <v>#REF!</v>
      </c>
      <c r="UBJ29" s="2653" t="e">
        <f>SUMIF(#REF!,"TRUE",UBJ13:UBJ27)</f>
        <v>#REF!</v>
      </c>
      <c r="UBK29" s="2653" t="e">
        <f>SUMIF(#REF!,"TRUE",UBK13:UBK27)</f>
        <v>#REF!</v>
      </c>
      <c r="UBL29" s="2653" t="e">
        <f>SUMIF(#REF!,"TRUE",UBL13:UBL27)</f>
        <v>#REF!</v>
      </c>
      <c r="UBM29" s="2653" t="e">
        <f>SUMIF(#REF!,"TRUE",UBM13:UBM27)</f>
        <v>#REF!</v>
      </c>
      <c r="UBN29" s="2653" t="e">
        <f>SUMIF(#REF!,"TRUE",UBN13:UBN27)</f>
        <v>#REF!</v>
      </c>
      <c r="UBO29" s="2653" t="e">
        <f>SUMIF(#REF!,"TRUE",UBO13:UBO27)</f>
        <v>#REF!</v>
      </c>
      <c r="UBP29" s="2653" t="e">
        <f>SUMIF(#REF!,"TRUE",UBP13:UBP27)</f>
        <v>#REF!</v>
      </c>
      <c r="UBQ29" s="2653" t="e">
        <f>SUMIF(#REF!,"TRUE",UBQ13:UBQ27)</f>
        <v>#REF!</v>
      </c>
      <c r="UBR29" s="2653" t="e">
        <f>SUMIF(#REF!,"TRUE",UBR13:UBR27)</f>
        <v>#REF!</v>
      </c>
      <c r="UBS29" s="2653" t="e">
        <f>SUMIF(#REF!,"TRUE",UBS13:UBS27)</f>
        <v>#REF!</v>
      </c>
      <c r="UBT29" s="2653" t="e">
        <f>SUMIF(#REF!,"TRUE",UBT13:UBT27)</f>
        <v>#REF!</v>
      </c>
      <c r="UBU29" s="2653" t="e">
        <f>SUMIF(#REF!,"TRUE",UBU13:UBU27)</f>
        <v>#REF!</v>
      </c>
      <c r="UBV29" s="2653" t="e">
        <f>SUMIF(#REF!,"TRUE",UBV13:UBV27)</f>
        <v>#REF!</v>
      </c>
      <c r="UBW29" s="2653" t="e">
        <f>SUMIF(#REF!,"TRUE",UBW13:UBW27)</f>
        <v>#REF!</v>
      </c>
      <c r="UBX29" s="2653" t="e">
        <f>SUMIF(#REF!,"TRUE",UBX13:UBX27)</f>
        <v>#REF!</v>
      </c>
      <c r="UBY29" s="2653" t="e">
        <f>SUMIF(#REF!,"TRUE",UBY13:UBY27)</f>
        <v>#REF!</v>
      </c>
      <c r="UBZ29" s="2653" t="e">
        <f>SUMIF(#REF!,"TRUE",UBZ13:UBZ27)</f>
        <v>#REF!</v>
      </c>
      <c r="UCA29" s="2653" t="e">
        <f>SUMIF(#REF!,"TRUE",UCA13:UCA27)</f>
        <v>#REF!</v>
      </c>
      <c r="UCB29" s="2653" t="e">
        <f>SUMIF(#REF!,"TRUE",UCB13:UCB27)</f>
        <v>#REF!</v>
      </c>
      <c r="UCC29" s="2653" t="e">
        <f>SUMIF(#REF!,"TRUE",UCC13:UCC27)</f>
        <v>#REF!</v>
      </c>
      <c r="UCD29" s="2653" t="e">
        <f>SUMIF(#REF!,"TRUE",UCD13:UCD27)</f>
        <v>#REF!</v>
      </c>
      <c r="UCE29" s="2653" t="e">
        <f>SUMIF(#REF!,"TRUE",UCE13:UCE27)</f>
        <v>#REF!</v>
      </c>
      <c r="UCF29" s="2653" t="e">
        <f>SUMIF(#REF!,"TRUE",UCF13:UCF27)</f>
        <v>#REF!</v>
      </c>
      <c r="UCG29" s="2653" t="e">
        <f>SUMIF(#REF!,"TRUE",UCG13:UCG27)</f>
        <v>#REF!</v>
      </c>
      <c r="UCH29" s="2653" t="e">
        <f>SUMIF(#REF!,"TRUE",UCH13:UCH27)</f>
        <v>#REF!</v>
      </c>
      <c r="UCI29" s="2653" t="e">
        <f>SUMIF(#REF!,"TRUE",UCI13:UCI27)</f>
        <v>#REF!</v>
      </c>
      <c r="UCJ29" s="2653" t="e">
        <f>SUMIF(#REF!,"TRUE",UCJ13:UCJ27)</f>
        <v>#REF!</v>
      </c>
      <c r="UCK29" s="2653" t="e">
        <f>SUMIF(#REF!,"TRUE",UCK13:UCK27)</f>
        <v>#REF!</v>
      </c>
      <c r="UCL29" s="2653" t="e">
        <f>SUMIF(#REF!,"TRUE",UCL13:UCL27)</f>
        <v>#REF!</v>
      </c>
      <c r="UCM29" s="2653" t="e">
        <f>SUMIF(#REF!,"TRUE",UCM13:UCM27)</f>
        <v>#REF!</v>
      </c>
      <c r="UCN29" s="2653" t="e">
        <f>SUMIF(#REF!,"TRUE",UCN13:UCN27)</f>
        <v>#REF!</v>
      </c>
      <c r="UCO29" s="2653" t="e">
        <f>SUMIF(#REF!,"TRUE",UCO13:UCO27)</f>
        <v>#REF!</v>
      </c>
      <c r="UCP29" s="2653" t="e">
        <f>SUMIF(#REF!,"TRUE",UCP13:UCP27)</f>
        <v>#REF!</v>
      </c>
      <c r="UCQ29" s="2653" t="e">
        <f>SUMIF(#REF!,"TRUE",UCQ13:UCQ27)</f>
        <v>#REF!</v>
      </c>
      <c r="UCR29" s="2653" t="e">
        <f>SUMIF(#REF!,"TRUE",UCR13:UCR27)</f>
        <v>#REF!</v>
      </c>
      <c r="UCS29" s="2653" t="e">
        <f>SUMIF(#REF!,"TRUE",UCS13:UCS27)</f>
        <v>#REF!</v>
      </c>
      <c r="UCT29" s="2653" t="e">
        <f>SUMIF(#REF!,"TRUE",UCT13:UCT27)</f>
        <v>#REF!</v>
      </c>
      <c r="UCU29" s="2653" t="e">
        <f>SUMIF(#REF!,"TRUE",UCU13:UCU27)</f>
        <v>#REF!</v>
      </c>
      <c r="UCV29" s="2653" t="e">
        <f>SUMIF(#REF!,"TRUE",UCV13:UCV27)</f>
        <v>#REF!</v>
      </c>
      <c r="UCW29" s="2653" t="e">
        <f>SUMIF(#REF!,"TRUE",UCW13:UCW27)</f>
        <v>#REF!</v>
      </c>
      <c r="UCX29" s="2653" t="e">
        <f>SUMIF(#REF!,"TRUE",UCX13:UCX27)</f>
        <v>#REF!</v>
      </c>
      <c r="UCY29" s="2653" t="e">
        <f>SUMIF(#REF!,"TRUE",UCY13:UCY27)</f>
        <v>#REF!</v>
      </c>
      <c r="UCZ29" s="2653" t="e">
        <f>SUMIF(#REF!,"TRUE",UCZ13:UCZ27)</f>
        <v>#REF!</v>
      </c>
      <c r="UDA29" s="2653" t="e">
        <f>SUMIF(#REF!,"TRUE",UDA13:UDA27)</f>
        <v>#REF!</v>
      </c>
      <c r="UDB29" s="2653" t="e">
        <f>SUMIF(#REF!,"TRUE",UDB13:UDB27)</f>
        <v>#REF!</v>
      </c>
      <c r="UDC29" s="2653" t="e">
        <f>SUMIF(#REF!,"TRUE",UDC13:UDC27)</f>
        <v>#REF!</v>
      </c>
      <c r="UDD29" s="2653" t="e">
        <f>SUMIF(#REF!,"TRUE",UDD13:UDD27)</f>
        <v>#REF!</v>
      </c>
      <c r="UDE29" s="2653" t="e">
        <f>SUMIF(#REF!,"TRUE",UDE13:UDE27)</f>
        <v>#REF!</v>
      </c>
      <c r="UDF29" s="2653" t="e">
        <f>SUMIF(#REF!,"TRUE",UDF13:UDF27)</f>
        <v>#REF!</v>
      </c>
      <c r="UDG29" s="2653" t="e">
        <f>SUMIF(#REF!,"TRUE",UDG13:UDG27)</f>
        <v>#REF!</v>
      </c>
      <c r="UDH29" s="2653" t="e">
        <f>SUMIF(#REF!,"TRUE",UDH13:UDH27)</f>
        <v>#REF!</v>
      </c>
      <c r="UDI29" s="2653" t="e">
        <f>SUMIF(#REF!,"TRUE",UDI13:UDI27)</f>
        <v>#REF!</v>
      </c>
      <c r="UDJ29" s="2653" t="e">
        <f>SUMIF(#REF!,"TRUE",UDJ13:UDJ27)</f>
        <v>#REF!</v>
      </c>
      <c r="UDK29" s="2653" t="e">
        <f>SUMIF(#REF!,"TRUE",UDK13:UDK27)</f>
        <v>#REF!</v>
      </c>
      <c r="UDL29" s="2653" t="e">
        <f>SUMIF(#REF!,"TRUE",UDL13:UDL27)</f>
        <v>#REF!</v>
      </c>
      <c r="UDM29" s="2653" t="e">
        <f>SUMIF(#REF!,"TRUE",UDM13:UDM27)</f>
        <v>#REF!</v>
      </c>
      <c r="UDN29" s="2653" t="e">
        <f>SUMIF(#REF!,"TRUE",UDN13:UDN27)</f>
        <v>#REF!</v>
      </c>
      <c r="UDO29" s="2653" t="e">
        <f>SUMIF(#REF!,"TRUE",UDO13:UDO27)</f>
        <v>#REF!</v>
      </c>
      <c r="UDP29" s="2653" t="e">
        <f>SUMIF(#REF!,"TRUE",UDP13:UDP27)</f>
        <v>#REF!</v>
      </c>
      <c r="UDQ29" s="2653" t="e">
        <f>SUMIF(#REF!,"TRUE",UDQ13:UDQ27)</f>
        <v>#REF!</v>
      </c>
      <c r="UDR29" s="2653" t="e">
        <f>SUMIF(#REF!,"TRUE",UDR13:UDR27)</f>
        <v>#REF!</v>
      </c>
      <c r="UDS29" s="2653" t="e">
        <f>SUMIF(#REF!,"TRUE",UDS13:UDS27)</f>
        <v>#REF!</v>
      </c>
      <c r="UDT29" s="2653" t="e">
        <f>SUMIF(#REF!,"TRUE",UDT13:UDT27)</f>
        <v>#REF!</v>
      </c>
      <c r="UDU29" s="2653" t="e">
        <f>SUMIF(#REF!,"TRUE",UDU13:UDU27)</f>
        <v>#REF!</v>
      </c>
      <c r="UDV29" s="2653" t="e">
        <f>SUMIF(#REF!,"TRUE",UDV13:UDV27)</f>
        <v>#REF!</v>
      </c>
      <c r="UDW29" s="2653" t="e">
        <f>SUMIF(#REF!,"TRUE",UDW13:UDW27)</f>
        <v>#REF!</v>
      </c>
      <c r="UDX29" s="2653" t="e">
        <f>SUMIF(#REF!,"TRUE",UDX13:UDX27)</f>
        <v>#REF!</v>
      </c>
      <c r="UDY29" s="2653" t="e">
        <f>SUMIF(#REF!,"TRUE",UDY13:UDY27)</f>
        <v>#REF!</v>
      </c>
      <c r="UDZ29" s="2653" t="e">
        <f>SUMIF(#REF!,"TRUE",UDZ13:UDZ27)</f>
        <v>#REF!</v>
      </c>
      <c r="UEA29" s="2653" t="e">
        <f>SUMIF(#REF!,"TRUE",UEA13:UEA27)</f>
        <v>#REF!</v>
      </c>
      <c r="UEB29" s="2653" t="e">
        <f>SUMIF(#REF!,"TRUE",UEB13:UEB27)</f>
        <v>#REF!</v>
      </c>
      <c r="UEC29" s="2653" t="e">
        <f>SUMIF(#REF!,"TRUE",UEC13:UEC27)</f>
        <v>#REF!</v>
      </c>
      <c r="UED29" s="2653" t="e">
        <f>SUMIF(#REF!,"TRUE",UED13:UED27)</f>
        <v>#REF!</v>
      </c>
      <c r="UEE29" s="2653" t="e">
        <f>SUMIF(#REF!,"TRUE",UEE13:UEE27)</f>
        <v>#REF!</v>
      </c>
      <c r="UEF29" s="2653" t="e">
        <f>SUMIF(#REF!,"TRUE",UEF13:UEF27)</f>
        <v>#REF!</v>
      </c>
      <c r="UEG29" s="2653" t="e">
        <f>SUMIF(#REF!,"TRUE",UEG13:UEG27)</f>
        <v>#REF!</v>
      </c>
      <c r="UEH29" s="2653" t="e">
        <f>SUMIF(#REF!,"TRUE",UEH13:UEH27)</f>
        <v>#REF!</v>
      </c>
      <c r="UEI29" s="2653" t="e">
        <f>SUMIF(#REF!,"TRUE",UEI13:UEI27)</f>
        <v>#REF!</v>
      </c>
      <c r="UEJ29" s="2653" t="e">
        <f>SUMIF(#REF!,"TRUE",UEJ13:UEJ27)</f>
        <v>#REF!</v>
      </c>
      <c r="UEK29" s="2653" t="e">
        <f>SUMIF(#REF!,"TRUE",UEK13:UEK27)</f>
        <v>#REF!</v>
      </c>
      <c r="UEL29" s="2653" t="e">
        <f>SUMIF(#REF!,"TRUE",UEL13:UEL27)</f>
        <v>#REF!</v>
      </c>
      <c r="UEM29" s="2653" t="e">
        <f>SUMIF(#REF!,"TRUE",UEM13:UEM27)</f>
        <v>#REF!</v>
      </c>
      <c r="UEN29" s="2653" t="e">
        <f>SUMIF(#REF!,"TRUE",UEN13:UEN27)</f>
        <v>#REF!</v>
      </c>
      <c r="UEO29" s="2653" t="e">
        <f>SUMIF(#REF!,"TRUE",UEO13:UEO27)</f>
        <v>#REF!</v>
      </c>
      <c r="UEP29" s="2653" t="e">
        <f>SUMIF(#REF!,"TRUE",UEP13:UEP27)</f>
        <v>#REF!</v>
      </c>
      <c r="UEQ29" s="2653" t="e">
        <f>SUMIF(#REF!,"TRUE",UEQ13:UEQ27)</f>
        <v>#REF!</v>
      </c>
      <c r="UER29" s="2653" t="e">
        <f>SUMIF(#REF!,"TRUE",UER13:UER27)</f>
        <v>#REF!</v>
      </c>
      <c r="UES29" s="2653" t="e">
        <f>SUMIF(#REF!,"TRUE",UES13:UES27)</f>
        <v>#REF!</v>
      </c>
      <c r="UET29" s="2653" t="e">
        <f>SUMIF(#REF!,"TRUE",UET13:UET27)</f>
        <v>#REF!</v>
      </c>
      <c r="UEU29" s="2653" t="e">
        <f>SUMIF(#REF!,"TRUE",UEU13:UEU27)</f>
        <v>#REF!</v>
      </c>
      <c r="UEV29" s="2653" t="e">
        <f>SUMIF(#REF!,"TRUE",UEV13:UEV27)</f>
        <v>#REF!</v>
      </c>
      <c r="UEW29" s="2653" t="e">
        <f>SUMIF(#REF!,"TRUE",UEW13:UEW27)</f>
        <v>#REF!</v>
      </c>
      <c r="UEX29" s="2653" t="e">
        <f>SUMIF(#REF!,"TRUE",UEX13:UEX27)</f>
        <v>#REF!</v>
      </c>
      <c r="UEY29" s="2653" t="e">
        <f>SUMIF(#REF!,"TRUE",UEY13:UEY27)</f>
        <v>#REF!</v>
      </c>
      <c r="UEZ29" s="2653" t="e">
        <f>SUMIF(#REF!,"TRUE",UEZ13:UEZ27)</f>
        <v>#REF!</v>
      </c>
      <c r="UFA29" s="2653" t="e">
        <f>SUMIF(#REF!,"TRUE",UFA13:UFA27)</f>
        <v>#REF!</v>
      </c>
      <c r="UFB29" s="2653" t="e">
        <f>SUMIF(#REF!,"TRUE",UFB13:UFB27)</f>
        <v>#REF!</v>
      </c>
      <c r="UFC29" s="2653" t="e">
        <f>SUMIF(#REF!,"TRUE",UFC13:UFC27)</f>
        <v>#REF!</v>
      </c>
      <c r="UFD29" s="2653" t="e">
        <f>SUMIF(#REF!,"TRUE",UFD13:UFD27)</f>
        <v>#REF!</v>
      </c>
      <c r="UFE29" s="2653" t="e">
        <f>SUMIF(#REF!,"TRUE",UFE13:UFE27)</f>
        <v>#REF!</v>
      </c>
      <c r="UFF29" s="2653" t="e">
        <f>SUMIF(#REF!,"TRUE",UFF13:UFF27)</f>
        <v>#REF!</v>
      </c>
      <c r="UFG29" s="2653" t="e">
        <f>SUMIF(#REF!,"TRUE",UFG13:UFG27)</f>
        <v>#REF!</v>
      </c>
      <c r="UFH29" s="2653" t="e">
        <f>SUMIF(#REF!,"TRUE",UFH13:UFH27)</f>
        <v>#REF!</v>
      </c>
      <c r="UFI29" s="2653" t="e">
        <f>SUMIF(#REF!,"TRUE",UFI13:UFI27)</f>
        <v>#REF!</v>
      </c>
      <c r="UFJ29" s="2653" t="e">
        <f>SUMIF(#REF!,"TRUE",UFJ13:UFJ27)</f>
        <v>#REF!</v>
      </c>
      <c r="UFK29" s="2653" t="e">
        <f>SUMIF(#REF!,"TRUE",UFK13:UFK27)</f>
        <v>#REF!</v>
      </c>
      <c r="UFL29" s="2653" t="e">
        <f>SUMIF(#REF!,"TRUE",UFL13:UFL27)</f>
        <v>#REF!</v>
      </c>
      <c r="UFM29" s="2653" t="e">
        <f>SUMIF(#REF!,"TRUE",UFM13:UFM27)</f>
        <v>#REF!</v>
      </c>
      <c r="UFN29" s="2653" t="e">
        <f>SUMIF(#REF!,"TRUE",UFN13:UFN27)</f>
        <v>#REF!</v>
      </c>
      <c r="UFO29" s="2653" t="e">
        <f>SUMIF(#REF!,"TRUE",UFO13:UFO27)</f>
        <v>#REF!</v>
      </c>
      <c r="UFP29" s="2653" t="e">
        <f>SUMIF(#REF!,"TRUE",UFP13:UFP27)</f>
        <v>#REF!</v>
      </c>
      <c r="UFQ29" s="2653" t="e">
        <f>SUMIF(#REF!,"TRUE",UFQ13:UFQ27)</f>
        <v>#REF!</v>
      </c>
      <c r="UFR29" s="2653" t="e">
        <f>SUMIF(#REF!,"TRUE",UFR13:UFR27)</f>
        <v>#REF!</v>
      </c>
      <c r="UFS29" s="2653" t="e">
        <f>SUMIF(#REF!,"TRUE",UFS13:UFS27)</f>
        <v>#REF!</v>
      </c>
      <c r="UFT29" s="2653" t="e">
        <f>SUMIF(#REF!,"TRUE",UFT13:UFT27)</f>
        <v>#REF!</v>
      </c>
      <c r="UFU29" s="2653" t="e">
        <f>SUMIF(#REF!,"TRUE",UFU13:UFU27)</f>
        <v>#REF!</v>
      </c>
      <c r="UFV29" s="2653" t="e">
        <f>SUMIF(#REF!,"TRUE",UFV13:UFV27)</f>
        <v>#REF!</v>
      </c>
      <c r="UFW29" s="2653" t="e">
        <f>SUMIF(#REF!,"TRUE",UFW13:UFW27)</f>
        <v>#REF!</v>
      </c>
      <c r="UFX29" s="2653" t="e">
        <f>SUMIF(#REF!,"TRUE",UFX13:UFX27)</f>
        <v>#REF!</v>
      </c>
      <c r="UFY29" s="2653" t="e">
        <f>SUMIF(#REF!,"TRUE",UFY13:UFY27)</f>
        <v>#REF!</v>
      </c>
      <c r="UFZ29" s="2653" t="e">
        <f>SUMIF(#REF!,"TRUE",UFZ13:UFZ27)</f>
        <v>#REF!</v>
      </c>
      <c r="UGA29" s="2653" t="e">
        <f>SUMIF(#REF!,"TRUE",UGA13:UGA27)</f>
        <v>#REF!</v>
      </c>
      <c r="UGB29" s="2653" t="e">
        <f>SUMIF(#REF!,"TRUE",UGB13:UGB27)</f>
        <v>#REF!</v>
      </c>
      <c r="UGC29" s="2653" t="e">
        <f>SUMIF(#REF!,"TRUE",UGC13:UGC27)</f>
        <v>#REF!</v>
      </c>
      <c r="UGD29" s="2653" t="e">
        <f>SUMIF(#REF!,"TRUE",UGD13:UGD27)</f>
        <v>#REF!</v>
      </c>
      <c r="UGE29" s="2653" t="e">
        <f>SUMIF(#REF!,"TRUE",UGE13:UGE27)</f>
        <v>#REF!</v>
      </c>
      <c r="UGF29" s="2653" t="e">
        <f>SUMIF(#REF!,"TRUE",UGF13:UGF27)</f>
        <v>#REF!</v>
      </c>
      <c r="UGG29" s="2653" t="e">
        <f>SUMIF(#REF!,"TRUE",UGG13:UGG27)</f>
        <v>#REF!</v>
      </c>
      <c r="UGH29" s="2653" t="e">
        <f>SUMIF(#REF!,"TRUE",UGH13:UGH27)</f>
        <v>#REF!</v>
      </c>
      <c r="UGI29" s="2653" t="e">
        <f>SUMIF(#REF!,"TRUE",UGI13:UGI27)</f>
        <v>#REF!</v>
      </c>
      <c r="UGJ29" s="2653" t="e">
        <f>SUMIF(#REF!,"TRUE",UGJ13:UGJ27)</f>
        <v>#REF!</v>
      </c>
      <c r="UGK29" s="2653" t="e">
        <f>SUMIF(#REF!,"TRUE",UGK13:UGK27)</f>
        <v>#REF!</v>
      </c>
      <c r="UGL29" s="2653" t="e">
        <f>SUMIF(#REF!,"TRUE",UGL13:UGL27)</f>
        <v>#REF!</v>
      </c>
      <c r="UGM29" s="2653" t="e">
        <f>SUMIF(#REF!,"TRUE",UGM13:UGM27)</f>
        <v>#REF!</v>
      </c>
      <c r="UGN29" s="2653" t="e">
        <f>SUMIF(#REF!,"TRUE",UGN13:UGN27)</f>
        <v>#REF!</v>
      </c>
      <c r="UGO29" s="2653" t="e">
        <f>SUMIF(#REF!,"TRUE",UGO13:UGO27)</f>
        <v>#REF!</v>
      </c>
      <c r="UGP29" s="2653" t="e">
        <f>SUMIF(#REF!,"TRUE",UGP13:UGP27)</f>
        <v>#REF!</v>
      </c>
      <c r="UGQ29" s="2653" t="e">
        <f>SUMIF(#REF!,"TRUE",UGQ13:UGQ27)</f>
        <v>#REF!</v>
      </c>
      <c r="UGR29" s="2653" t="e">
        <f>SUMIF(#REF!,"TRUE",UGR13:UGR27)</f>
        <v>#REF!</v>
      </c>
      <c r="UGS29" s="2653" t="e">
        <f>SUMIF(#REF!,"TRUE",UGS13:UGS27)</f>
        <v>#REF!</v>
      </c>
      <c r="UGT29" s="2653" t="e">
        <f>SUMIF(#REF!,"TRUE",UGT13:UGT27)</f>
        <v>#REF!</v>
      </c>
      <c r="UGU29" s="2653" t="e">
        <f>SUMIF(#REF!,"TRUE",UGU13:UGU27)</f>
        <v>#REF!</v>
      </c>
      <c r="UGV29" s="2653" t="e">
        <f>SUMIF(#REF!,"TRUE",UGV13:UGV27)</f>
        <v>#REF!</v>
      </c>
      <c r="UGW29" s="2653" t="e">
        <f>SUMIF(#REF!,"TRUE",UGW13:UGW27)</f>
        <v>#REF!</v>
      </c>
      <c r="UGX29" s="2653" t="e">
        <f>SUMIF(#REF!,"TRUE",UGX13:UGX27)</f>
        <v>#REF!</v>
      </c>
      <c r="UGY29" s="2653" t="e">
        <f>SUMIF(#REF!,"TRUE",UGY13:UGY27)</f>
        <v>#REF!</v>
      </c>
      <c r="UGZ29" s="2653" t="e">
        <f>SUMIF(#REF!,"TRUE",UGZ13:UGZ27)</f>
        <v>#REF!</v>
      </c>
      <c r="UHA29" s="2653" t="e">
        <f>SUMIF(#REF!,"TRUE",UHA13:UHA27)</f>
        <v>#REF!</v>
      </c>
      <c r="UHB29" s="2653" t="e">
        <f>SUMIF(#REF!,"TRUE",UHB13:UHB27)</f>
        <v>#REF!</v>
      </c>
      <c r="UHC29" s="2653" t="e">
        <f>SUMIF(#REF!,"TRUE",UHC13:UHC27)</f>
        <v>#REF!</v>
      </c>
      <c r="UHD29" s="2653" t="e">
        <f>SUMIF(#REF!,"TRUE",UHD13:UHD27)</f>
        <v>#REF!</v>
      </c>
      <c r="UHE29" s="2653" t="e">
        <f>SUMIF(#REF!,"TRUE",UHE13:UHE27)</f>
        <v>#REF!</v>
      </c>
      <c r="UHF29" s="2653" t="e">
        <f>SUMIF(#REF!,"TRUE",UHF13:UHF27)</f>
        <v>#REF!</v>
      </c>
      <c r="UHG29" s="2653" t="e">
        <f>SUMIF(#REF!,"TRUE",UHG13:UHG27)</f>
        <v>#REF!</v>
      </c>
      <c r="UHH29" s="2653" t="e">
        <f>SUMIF(#REF!,"TRUE",UHH13:UHH27)</f>
        <v>#REF!</v>
      </c>
      <c r="UHI29" s="2653" t="e">
        <f>SUMIF(#REF!,"TRUE",UHI13:UHI27)</f>
        <v>#REF!</v>
      </c>
      <c r="UHJ29" s="2653" t="e">
        <f>SUMIF(#REF!,"TRUE",UHJ13:UHJ27)</f>
        <v>#REF!</v>
      </c>
      <c r="UHK29" s="2653" t="e">
        <f>SUMIF(#REF!,"TRUE",UHK13:UHK27)</f>
        <v>#REF!</v>
      </c>
      <c r="UHL29" s="2653" t="e">
        <f>SUMIF(#REF!,"TRUE",UHL13:UHL27)</f>
        <v>#REF!</v>
      </c>
      <c r="UHM29" s="2653" t="e">
        <f>SUMIF(#REF!,"TRUE",UHM13:UHM27)</f>
        <v>#REF!</v>
      </c>
      <c r="UHN29" s="2653" t="e">
        <f>SUMIF(#REF!,"TRUE",UHN13:UHN27)</f>
        <v>#REF!</v>
      </c>
      <c r="UHO29" s="2653" t="e">
        <f>SUMIF(#REF!,"TRUE",UHO13:UHO27)</f>
        <v>#REF!</v>
      </c>
      <c r="UHP29" s="2653" t="e">
        <f>SUMIF(#REF!,"TRUE",UHP13:UHP27)</f>
        <v>#REF!</v>
      </c>
      <c r="UHQ29" s="2653" t="e">
        <f>SUMIF(#REF!,"TRUE",UHQ13:UHQ27)</f>
        <v>#REF!</v>
      </c>
      <c r="UHR29" s="2653" t="e">
        <f>SUMIF(#REF!,"TRUE",UHR13:UHR27)</f>
        <v>#REF!</v>
      </c>
      <c r="UHS29" s="2653" t="e">
        <f>SUMIF(#REF!,"TRUE",UHS13:UHS27)</f>
        <v>#REF!</v>
      </c>
      <c r="UHT29" s="2653" t="e">
        <f>SUMIF(#REF!,"TRUE",UHT13:UHT27)</f>
        <v>#REF!</v>
      </c>
      <c r="UHU29" s="2653" t="e">
        <f>SUMIF(#REF!,"TRUE",UHU13:UHU27)</f>
        <v>#REF!</v>
      </c>
      <c r="UHV29" s="2653" t="e">
        <f>SUMIF(#REF!,"TRUE",UHV13:UHV27)</f>
        <v>#REF!</v>
      </c>
      <c r="UHW29" s="2653" t="e">
        <f>SUMIF(#REF!,"TRUE",UHW13:UHW27)</f>
        <v>#REF!</v>
      </c>
      <c r="UHX29" s="2653" t="e">
        <f>SUMIF(#REF!,"TRUE",UHX13:UHX27)</f>
        <v>#REF!</v>
      </c>
      <c r="UHY29" s="2653" t="e">
        <f>SUMIF(#REF!,"TRUE",UHY13:UHY27)</f>
        <v>#REF!</v>
      </c>
      <c r="UHZ29" s="2653" t="e">
        <f>SUMIF(#REF!,"TRUE",UHZ13:UHZ27)</f>
        <v>#REF!</v>
      </c>
      <c r="UIA29" s="2653" t="e">
        <f>SUMIF(#REF!,"TRUE",UIA13:UIA27)</f>
        <v>#REF!</v>
      </c>
      <c r="UIB29" s="2653" t="e">
        <f>SUMIF(#REF!,"TRUE",UIB13:UIB27)</f>
        <v>#REF!</v>
      </c>
      <c r="UIC29" s="2653" t="e">
        <f>SUMIF(#REF!,"TRUE",UIC13:UIC27)</f>
        <v>#REF!</v>
      </c>
      <c r="UID29" s="2653" t="e">
        <f>SUMIF(#REF!,"TRUE",UID13:UID27)</f>
        <v>#REF!</v>
      </c>
      <c r="UIE29" s="2653" t="e">
        <f>SUMIF(#REF!,"TRUE",UIE13:UIE27)</f>
        <v>#REF!</v>
      </c>
      <c r="UIF29" s="2653" t="e">
        <f>SUMIF(#REF!,"TRUE",UIF13:UIF27)</f>
        <v>#REF!</v>
      </c>
      <c r="UIG29" s="2653" t="e">
        <f>SUMIF(#REF!,"TRUE",UIG13:UIG27)</f>
        <v>#REF!</v>
      </c>
      <c r="UIH29" s="2653" t="e">
        <f>SUMIF(#REF!,"TRUE",UIH13:UIH27)</f>
        <v>#REF!</v>
      </c>
      <c r="UII29" s="2653" t="e">
        <f>SUMIF(#REF!,"TRUE",UII13:UII27)</f>
        <v>#REF!</v>
      </c>
      <c r="UIJ29" s="2653" t="e">
        <f>SUMIF(#REF!,"TRUE",UIJ13:UIJ27)</f>
        <v>#REF!</v>
      </c>
      <c r="UIK29" s="2653" t="e">
        <f>SUMIF(#REF!,"TRUE",UIK13:UIK27)</f>
        <v>#REF!</v>
      </c>
      <c r="UIL29" s="2653" t="e">
        <f>SUMIF(#REF!,"TRUE",UIL13:UIL27)</f>
        <v>#REF!</v>
      </c>
      <c r="UIM29" s="2653" t="e">
        <f>SUMIF(#REF!,"TRUE",UIM13:UIM27)</f>
        <v>#REF!</v>
      </c>
      <c r="UIN29" s="2653" t="e">
        <f>SUMIF(#REF!,"TRUE",UIN13:UIN27)</f>
        <v>#REF!</v>
      </c>
      <c r="UIO29" s="2653" t="e">
        <f>SUMIF(#REF!,"TRUE",UIO13:UIO27)</f>
        <v>#REF!</v>
      </c>
      <c r="UIP29" s="2653" t="e">
        <f>SUMIF(#REF!,"TRUE",UIP13:UIP27)</f>
        <v>#REF!</v>
      </c>
      <c r="UIQ29" s="2653" t="e">
        <f>SUMIF(#REF!,"TRUE",UIQ13:UIQ27)</f>
        <v>#REF!</v>
      </c>
      <c r="UIR29" s="2653" t="e">
        <f>SUMIF(#REF!,"TRUE",UIR13:UIR27)</f>
        <v>#REF!</v>
      </c>
      <c r="UIS29" s="2653" t="e">
        <f>SUMIF(#REF!,"TRUE",UIS13:UIS27)</f>
        <v>#REF!</v>
      </c>
      <c r="UIT29" s="2653" t="e">
        <f>SUMIF(#REF!,"TRUE",UIT13:UIT27)</f>
        <v>#REF!</v>
      </c>
      <c r="UIU29" s="2653" t="e">
        <f>SUMIF(#REF!,"TRUE",UIU13:UIU27)</f>
        <v>#REF!</v>
      </c>
      <c r="UIV29" s="2653" t="e">
        <f>SUMIF(#REF!,"TRUE",UIV13:UIV27)</f>
        <v>#REF!</v>
      </c>
      <c r="UIW29" s="2653" t="e">
        <f>SUMIF(#REF!,"TRUE",UIW13:UIW27)</f>
        <v>#REF!</v>
      </c>
      <c r="UIX29" s="2653" t="e">
        <f>SUMIF(#REF!,"TRUE",UIX13:UIX27)</f>
        <v>#REF!</v>
      </c>
      <c r="UIY29" s="2653" t="e">
        <f>SUMIF(#REF!,"TRUE",UIY13:UIY27)</f>
        <v>#REF!</v>
      </c>
      <c r="UIZ29" s="2653" t="e">
        <f>SUMIF(#REF!,"TRUE",UIZ13:UIZ27)</f>
        <v>#REF!</v>
      </c>
      <c r="UJA29" s="2653" t="e">
        <f>SUMIF(#REF!,"TRUE",UJA13:UJA27)</f>
        <v>#REF!</v>
      </c>
      <c r="UJB29" s="2653" t="e">
        <f>SUMIF(#REF!,"TRUE",UJB13:UJB27)</f>
        <v>#REF!</v>
      </c>
      <c r="UJC29" s="2653" t="e">
        <f>SUMIF(#REF!,"TRUE",UJC13:UJC27)</f>
        <v>#REF!</v>
      </c>
      <c r="UJD29" s="2653" t="e">
        <f>SUMIF(#REF!,"TRUE",UJD13:UJD27)</f>
        <v>#REF!</v>
      </c>
      <c r="UJE29" s="2653" t="e">
        <f>SUMIF(#REF!,"TRUE",UJE13:UJE27)</f>
        <v>#REF!</v>
      </c>
      <c r="UJF29" s="2653" t="e">
        <f>SUMIF(#REF!,"TRUE",UJF13:UJF27)</f>
        <v>#REF!</v>
      </c>
      <c r="UJG29" s="2653" t="e">
        <f>SUMIF(#REF!,"TRUE",UJG13:UJG27)</f>
        <v>#REF!</v>
      </c>
      <c r="UJH29" s="2653" t="e">
        <f>SUMIF(#REF!,"TRUE",UJH13:UJH27)</f>
        <v>#REF!</v>
      </c>
      <c r="UJI29" s="2653" t="e">
        <f>SUMIF(#REF!,"TRUE",UJI13:UJI27)</f>
        <v>#REF!</v>
      </c>
      <c r="UJJ29" s="2653" t="e">
        <f>SUMIF(#REF!,"TRUE",UJJ13:UJJ27)</f>
        <v>#REF!</v>
      </c>
      <c r="UJK29" s="2653" t="e">
        <f>SUMIF(#REF!,"TRUE",UJK13:UJK27)</f>
        <v>#REF!</v>
      </c>
      <c r="UJL29" s="2653" t="e">
        <f>SUMIF(#REF!,"TRUE",UJL13:UJL27)</f>
        <v>#REF!</v>
      </c>
      <c r="UJM29" s="2653" t="e">
        <f>SUMIF(#REF!,"TRUE",UJM13:UJM27)</f>
        <v>#REF!</v>
      </c>
      <c r="UJN29" s="2653" t="e">
        <f>SUMIF(#REF!,"TRUE",UJN13:UJN27)</f>
        <v>#REF!</v>
      </c>
      <c r="UJO29" s="2653" t="e">
        <f>SUMIF(#REF!,"TRUE",UJO13:UJO27)</f>
        <v>#REF!</v>
      </c>
      <c r="UJP29" s="2653" t="e">
        <f>SUMIF(#REF!,"TRUE",UJP13:UJP27)</f>
        <v>#REF!</v>
      </c>
      <c r="UJQ29" s="2653" t="e">
        <f>SUMIF(#REF!,"TRUE",UJQ13:UJQ27)</f>
        <v>#REF!</v>
      </c>
      <c r="UJR29" s="2653" t="e">
        <f>SUMIF(#REF!,"TRUE",UJR13:UJR27)</f>
        <v>#REF!</v>
      </c>
      <c r="UJS29" s="2653" t="e">
        <f>SUMIF(#REF!,"TRUE",UJS13:UJS27)</f>
        <v>#REF!</v>
      </c>
      <c r="UJT29" s="2653" t="e">
        <f>SUMIF(#REF!,"TRUE",UJT13:UJT27)</f>
        <v>#REF!</v>
      </c>
      <c r="UJU29" s="2653" t="e">
        <f>SUMIF(#REF!,"TRUE",UJU13:UJU27)</f>
        <v>#REF!</v>
      </c>
      <c r="UJV29" s="2653" t="e">
        <f>SUMIF(#REF!,"TRUE",UJV13:UJV27)</f>
        <v>#REF!</v>
      </c>
      <c r="UJW29" s="2653" t="e">
        <f>SUMIF(#REF!,"TRUE",UJW13:UJW27)</f>
        <v>#REF!</v>
      </c>
      <c r="UJX29" s="2653" t="e">
        <f>SUMIF(#REF!,"TRUE",UJX13:UJX27)</f>
        <v>#REF!</v>
      </c>
      <c r="UJY29" s="2653" t="e">
        <f>SUMIF(#REF!,"TRUE",UJY13:UJY27)</f>
        <v>#REF!</v>
      </c>
      <c r="UJZ29" s="2653" t="e">
        <f>SUMIF(#REF!,"TRUE",UJZ13:UJZ27)</f>
        <v>#REF!</v>
      </c>
      <c r="UKA29" s="2653" t="e">
        <f>SUMIF(#REF!,"TRUE",UKA13:UKA27)</f>
        <v>#REF!</v>
      </c>
      <c r="UKB29" s="2653" t="e">
        <f>SUMIF(#REF!,"TRUE",UKB13:UKB27)</f>
        <v>#REF!</v>
      </c>
      <c r="UKC29" s="2653" t="e">
        <f>SUMIF(#REF!,"TRUE",UKC13:UKC27)</f>
        <v>#REF!</v>
      </c>
      <c r="UKD29" s="2653" t="e">
        <f>SUMIF(#REF!,"TRUE",UKD13:UKD27)</f>
        <v>#REF!</v>
      </c>
      <c r="UKE29" s="2653" t="e">
        <f>SUMIF(#REF!,"TRUE",UKE13:UKE27)</f>
        <v>#REF!</v>
      </c>
      <c r="UKF29" s="2653" t="e">
        <f>SUMIF(#REF!,"TRUE",UKF13:UKF27)</f>
        <v>#REF!</v>
      </c>
      <c r="UKG29" s="2653" t="e">
        <f>SUMIF(#REF!,"TRUE",UKG13:UKG27)</f>
        <v>#REF!</v>
      </c>
      <c r="UKH29" s="2653" t="e">
        <f>SUMIF(#REF!,"TRUE",UKH13:UKH27)</f>
        <v>#REF!</v>
      </c>
      <c r="UKI29" s="2653" t="e">
        <f>SUMIF(#REF!,"TRUE",UKI13:UKI27)</f>
        <v>#REF!</v>
      </c>
      <c r="UKJ29" s="2653" t="e">
        <f>SUMIF(#REF!,"TRUE",UKJ13:UKJ27)</f>
        <v>#REF!</v>
      </c>
      <c r="UKK29" s="2653" t="e">
        <f>SUMIF(#REF!,"TRUE",UKK13:UKK27)</f>
        <v>#REF!</v>
      </c>
      <c r="UKL29" s="2653" t="e">
        <f>SUMIF(#REF!,"TRUE",UKL13:UKL27)</f>
        <v>#REF!</v>
      </c>
      <c r="UKM29" s="2653" t="e">
        <f>SUMIF(#REF!,"TRUE",UKM13:UKM27)</f>
        <v>#REF!</v>
      </c>
      <c r="UKN29" s="2653" t="e">
        <f>SUMIF(#REF!,"TRUE",UKN13:UKN27)</f>
        <v>#REF!</v>
      </c>
      <c r="UKO29" s="2653" t="e">
        <f>SUMIF(#REF!,"TRUE",UKO13:UKO27)</f>
        <v>#REF!</v>
      </c>
      <c r="UKP29" s="2653" t="e">
        <f>SUMIF(#REF!,"TRUE",UKP13:UKP27)</f>
        <v>#REF!</v>
      </c>
      <c r="UKQ29" s="2653" t="e">
        <f>SUMIF(#REF!,"TRUE",UKQ13:UKQ27)</f>
        <v>#REF!</v>
      </c>
      <c r="UKR29" s="2653" t="e">
        <f>SUMIF(#REF!,"TRUE",UKR13:UKR27)</f>
        <v>#REF!</v>
      </c>
      <c r="UKS29" s="2653" t="e">
        <f>SUMIF(#REF!,"TRUE",UKS13:UKS27)</f>
        <v>#REF!</v>
      </c>
      <c r="UKT29" s="2653" t="e">
        <f>SUMIF(#REF!,"TRUE",UKT13:UKT27)</f>
        <v>#REF!</v>
      </c>
      <c r="UKU29" s="2653" t="e">
        <f>SUMIF(#REF!,"TRUE",UKU13:UKU27)</f>
        <v>#REF!</v>
      </c>
      <c r="UKV29" s="2653" t="e">
        <f>SUMIF(#REF!,"TRUE",UKV13:UKV27)</f>
        <v>#REF!</v>
      </c>
      <c r="UKW29" s="2653" t="e">
        <f>SUMIF(#REF!,"TRUE",UKW13:UKW27)</f>
        <v>#REF!</v>
      </c>
      <c r="UKX29" s="2653" t="e">
        <f>SUMIF(#REF!,"TRUE",UKX13:UKX27)</f>
        <v>#REF!</v>
      </c>
      <c r="UKY29" s="2653" t="e">
        <f>SUMIF(#REF!,"TRUE",UKY13:UKY27)</f>
        <v>#REF!</v>
      </c>
      <c r="UKZ29" s="2653" t="e">
        <f>SUMIF(#REF!,"TRUE",UKZ13:UKZ27)</f>
        <v>#REF!</v>
      </c>
      <c r="ULA29" s="2653" t="e">
        <f>SUMIF(#REF!,"TRUE",ULA13:ULA27)</f>
        <v>#REF!</v>
      </c>
      <c r="ULB29" s="2653" t="e">
        <f>SUMIF(#REF!,"TRUE",ULB13:ULB27)</f>
        <v>#REF!</v>
      </c>
      <c r="ULC29" s="2653" t="e">
        <f>SUMIF(#REF!,"TRUE",ULC13:ULC27)</f>
        <v>#REF!</v>
      </c>
      <c r="ULD29" s="2653" t="e">
        <f>SUMIF(#REF!,"TRUE",ULD13:ULD27)</f>
        <v>#REF!</v>
      </c>
      <c r="ULE29" s="2653" t="e">
        <f>SUMIF(#REF!,"TRUE",ULE13:ULE27)</f>
        <v>#REF!</v>
      </c>
      <c r="ULF29" s="2653" t="e">
        <f>SUMIF(#REF!,"TRUE",ULF13:ULF27)</f>
        <v>#REF!</v>
      </c>
      <c r="ULG29" s="2653" t="e">
        <f>SUMIF(#REF!,"TRUE",ULG13:ULG27)</f>
        <v>#REF!</v>
      </c>
      <c r="ULH29" s="2653" t="e">
        <f>SUMIF(#REF!,"TRUE",ULH13:ULH27)</f>
        <v>#REF!</v>
      </c>
      <c r="ULI29" s="2653" t="e">
        <f>SUMIF(#REF!,"TRUE",ULI13:ULI27)</f>
        <v>#REF!</v>
      </c>
      <c r="ULJ29" s="2653" t="e">
        <f>SUMIF(#REF!,"TRUE",ULJ13:ULJ27)</f>
        <v>#REF!</v>
      </c>
      <c r="ULK29" s="2653" t="e">
        <f>SUMIF(#REF!,"TRUE",ULK13:ULK27)</f>
        <v>#REF!</v>
      </c>
      <c r="ULL29" s="2653" t="e">
        <f>SUMIF(#REF!,"TRUE",ULL13:ULL27)</f>
        <v>#REF!</v>
      </c>
      <c r="ULM29" s="2653" t="e">
        <f>SUMIF(#REF!,"TRUE",ULM13:ULM27)</f>
        <v>#REF!</v>
      </c>
      <c r="ULN29" s="2653" t="e">
        <f>SUMIF(#REF!,"TRUE",ULN13:ULN27)</f>
        <v>#REF!</v>
      </c>
      <c r="ULO29" s="2653" t="e">
        <f>SUMIF(#REF!,"TRUE",ULO13:ULO27)</f>
        <v>#REF!</v>
      </c>
      <c r="ULP29" s="2653" t="e">
        <f>SUMIF(#REF!,"TRUE",ULP13:ULP27)</f>
        <v>#REF!</v>
      </c>
      <c r="ULQ29" s="2653" t="e">
        <f>SUMIF(#REF!,"TRUE",ULQ13:ULQ27)</f>
        <v>#REF!</v>
      </c>
      <c r="ULR29" s="2653" t="e">
        <f>SUMIF(#REF!,"TRUE",ULR13:ULR27)</f>
        <v>#REF!</v>
      </c>
      <c r="ULS29" s="2653" t="e">
        <f>SUMIF(#REF!,"TRUE",ULS13:ULS27)</f>
        <v>#REF!</v>
      </c>
      <c r="ULT29" s="2653" t="e">
        <f>SUMIF(#REF!,"TRUE",ULT13:ULT27)</f>
        <v>#REF!</v>
      </c>
      <c r="ULU29" s="2653" t="e">
        <f>SUMIF(#REF!,"TRUE",ULU13:ULU27)</f>
        <v>#REF!</v>
      </c>
      <c r="ULV29" s="2653" t="e">
        <f>SUMIF(#REF!,"TRUE",ULV13:ULV27)</f>
        <v>#REF!</v>
      </c>
      <c r="ULW29" s="2653" t="e">
        <f>SUMIF(#REF!,"TRUE",ULW13:ULW27)</f>
        <v>#REF!</v>
      </c>
      <c r="ULX29" s="2653" t="e">
        <f>SUMIF(#REF!,"TRUE",ULX13:ULX27)</f>
        <v>#REF!</v>
      </c>
      <c r="ULY29" s="2653" t="e">
        <f>SUMIF(#REF!,"TRUE",ULY13:ULY27)</f>
        <v>#REF!</v>
      </c>
      <c r="ULZ29" s="2653" t="e">
        <f>SUMIF(#REF!,"TRUE",ULZ13:ULZ27)</f>
        <v>#REF!</v>
      </c>
      <c r="UMA29" s="2653" t="e">
        <f>SUMIF(#REF!,"TRUE",UMA13:UMA27)</f>
        <v>#REF!</v>
      </c>
      <c r="UMB29" s="2653" t="e">
        <f>SUMIF(#REF!,"TRUE",UMB13:UMB27)</f>
        <v>#REF!</v>
      </c>
      <c r="UMC29" s="2653" t="e">
        <f>SUMIF(#REF!,"TRUE",UMC13:UMC27)</f>
        <v>#REF!</v>
      </c>
      <c r="UMD29" s="2653" t="e">
        <f>SUMIF(#REF!,"TRUE",UMD13:UMD27)</f>
        <v>#REF!</v>
      </c>
      <c r="UME29" s="2653" t="e">
        <f>SUMIF(#REF!,"TRUE",UME13:UME27)</f>
        <v>#REF!</v>
      </c>
      <c r="UMF29" s="2653" t="e">
        <f>SUMIF(#REF!,"TRUE",UMF13:UMF27)</f>
        <v>#REF!</v>
      </c>
      <c r="UMG29" s="2653" t="e">
        <f>SUMIF(#REF!,"TRUE",UMG13:UMG27)</f>
        <v>#REF!</v>
      </c>
      <c r="UMH29" s="2653" t="e">
        <f>SUMIF(#REF!,"TRUE",UMH13:UMH27)</f>
        <v>#REF!</v>
      </c>
      <c r="UMI29" s="2653" t="e">
        <f>SUMIF(#REF!,"TRUE",UMI13:UMI27)</f>
        <v>#REF!</v>
      </c>
      <c r="UMJ29" s="2653" t="e">
        <f>SUMIF(#REF!,"TRUE",UMJ13:UMJ27)</f>
        <v>#REF!</v>
      </c>
      <c r="UMK29" s="2653" t="e">
        <f>SUMIF(#REF!,"TRUE",UMK13:UMK27)</f>
        <v>#REF!</v>
      </c>
      <c r="UML29" s="2653" t="e">
        <f>SUMIF(#REF!,"TRUE",UML13:UML27)</f>
        <v>#REF!</v>
      </c>
      <c r="UMM29" s="2653" t="e">
        <f>SUMIF(#REF!,"TRUE",UMM13:UMM27)</f>
        <v>#REF!</v>
      </c>
      <c r="UMN29" s="2653" t="e">
        <f>SUMIF(#REF!,"TRUE",UMN13:UMN27)</f>
        <v>#REF!</v>
      </c>
      <c r="UMO29" s="2653" t="e">
        <f>SUMIF(#REF!,"TRUE",UMO13:UMO27)</f>
        <v>#REF!</v>
      </c>
      <c r="UMP29" s="2653" t="e">
        <f>SUMIF(#REF!,"TRUE",UMP13:UMP27)</f>
        <v>#REF!</v>
      </c>
      <c r="UMQ29" s="2653" t="e">
        <f>SUMIF(#REF!,"TRUE",UMQ13:UMQ27)</f>
        <v>#REF!</v>
      </c>
      <c r="UMR29" s="2653" t="e">
        <f>SUMIF(#REF!,"TRUE",UMR13:UMR27)</f>
        <v>#REF!</v>
      </c>
      <c r="UMS29" s="2653" t="e">
        <f>SUMIF(#REF!,"TRUE",UMS13:UMS27)</f>
        <v>#REF!</v>
      </c>
      <c r="UMT29" s="2653" t="e">
        <f>SUMIF(#REF!,"TRUE",UMT13:UMT27)</f>
        <v>#REF!</v>
      </c>
      <c r="UMU29" s="2653" t="e">
        <f>SUMIF(#REF!,"TRUE",UMU13:UMU27)</f>
        <v>#REF!</v>
      </c>
      <c r="UMV29" s="2653" t="e">
        <f>SUMIF(#REF!,"TRUE",UMV13:UMV27)</f>
        <v>#REF!</v>
      </c>
      <c r="UMW29" s="2653" t="e">
        <f>SUMIF(#REF!,"TRUE",UMW13:UMW27)</f>
        <v>#REF!</v>
      </c>
      <c r="UMX29" s="2653" t="e">
        <f>SUMIF(#REF!,"TRUE",UMX13:UMX27)</f>
        <v>#REF!</v>
      </c>
      <c r="UMY29" s="2653" t="e">
        <f>SUMIF(#REF!,"TRUE",UMY13:UMY27)</f>
        <v>#REF!</v>
      </c>
      <c r="UMZ29" s="2653" t="e">
        <f>SUMIF(#REF!,"TRUE",UMZ13:UMZ27)</f>
        <v>#REF!</v>
      </c>
      <c r="UNA29" s="2653" t="e">
        <f>SUMIF(#REF!,"TRUE",UNA13:UNA27)</f>
        <v>#REF!</v>
      </c>
      <c r="UNB29" s="2653" t="e">
        <f>SUMIF(#REF!,"TRUE",UNB13:UNB27)</f>
        <v>#REF!</v>
      </c>
      <c r="UNC29" s="2653" t="e">
        <f>SUMIF(#REF!,"TRUE",UNC13:UNC27)</f>
        <v>#REF!</v>
      </c>
      <c r="UND29" s="2653" t="e">
        <f>SUMIF(#REF!,"TRUE",UND13:UND27)</f>
        <v>#REF!</v>
      </c>
      <c r="UNE29" s="2653" t="e">
        <f>SUMIF(#REF!,"TRUE",UNE13:UNE27)</f>
        <v>#REF!</v>
      </c>
      <c r="UNF29" s="2653" t="e">
        <f>SUMIF(#REF!,"TRUE",UNF13:UNF27)</f>
        <v>#REF!</v>
      </c>
      <c r="UNG29" s="2653" t="e">
        <f>SUMIF(#REF!,"TRUE",UNG13:UNG27)</f>
        <v>#REF!</v>
      </c>
      <c r="UNH29" s="2653" t="e">
        <f>SUMIF(#REF!,"TRUE",UNH13:UNH27)</f>
        <v>#REF!</v>
      </c>
      <c r="UNI29" s="2653" t="e">
        <f>SUMIF(#REF!,"TRUE",UNI13:UNI27)</f>
        <v>#REF!</v>
      </c>
      <c r="UNJ29" s="2653" t="e">
        <f>SUMIF(#REF!,"TRUE",UNJ13:UNJ27)</f>
        <v>#REF!</v>
      </c>
      <c r="UNK29" s="2653" t="e">
        <f>SUMIF(#REF!,"TRUE",UNK13:UNK27)</f>
        <v>#REF!</v>
      </c>
      <c r="UNL29" s="2653" t="e">
        <f>SUMIF(#REF!,"TRUE",UNL13:UNL27)</f>
        <v>#REF!</v>
      </c>
      <c r="UNM29" s="2653" t="e">
        <f>SUMIF(#REF!,"TRUE",UNM13:UNM27)</f>
        <v>#REF!</v>
      </c>
      <c r="UNN29" s="2653" t="e">
        <f>SUMIF(#REF!,"TRUE",UNN13:UNN27)</f>
        <v>#REF!</v>
      </c>
      <c r="UNO29" s="2653" t="e">
        <f>SUMIF(#REF!,"TRUE",UNO13:UNO27)</f>
        <v>#REF!</v>
      </c>
      <c r="UNP29" s="2653" t="e">
        <f>SUMIF(#REF!,"TRUE",UNP13:UNP27)</f>
        <v>#REF!</v>
      </c>
      <c r="UNQ29" s="2653" t="e">
        <f>SUMIF(#REF!,"TRUE",UNQ13:UNQ27)</f>
        <v>#REF!</v>
      </c>
      <c r="UNR29" s="2653" t="e">
        <f>SUMIF(#REF!,"TRUE",UNR13:UNR27)</f>
        <v>#REF!</v>
      </c>
      <c r="UNS29" s="2653" t="e">
        <f>SUMIF(#REF!,"TRUE",UNS13:UNS27)</f>
        <v>#REF!</v>
      </c>
      <c r="UNT29" s="2653" t="e">
        <f>SUMIF(#REF!,"TRUE",UNT13:UNT27)</f>
        <v>#REF!</v>
      </c>
      <c r="UNU29" s="2653" t="e">
        <f>SUMIF(#REF!,"TRUE",UNU13:UNU27)</f>
        <v>#REF!</v>
      </c>
      <c r="UNV29" s="2653" t="e">
        <f>SUMIF(#REF!,"TRUE",UNV13:UNV27)</f>
        <v>#REF!</v>
      </c>
      <c r="UNW29" s="2653" t="e">
        <f>SUMIF(#REF!,"TRUE",UNW13:UNW27)</f>
        <v>#REF!</v>
      </c>
      <c r="UNX29" s="2653" t="e">
        <f>SUMIF(#REF!,"TRUE",UNX13:UNX27)</f>
        <v>#REF!</v>
      </c>
      <c r="UNY29" s="2653" t="e">
        <f>SUMIF(#REF!,"TRUE",UNY13:UNY27)</f>
        <v>#REF!</v>
      </c>
      <c r="UNZ29" s="2653" t="e">
        <f>SUMIF(#REF!,"TRUE",UNZ13:UNZ27)</f>
        <v>#REF!</v>
      </c>
      <c r="UOA29" s="2653" t="e">
        <f>SUMIF(#REF!,"TRUE",UOA13:UOA27)</f>
        <v>#REF!</v>
      </c>
      <c r="UOB29" s="2653" t="e">
        <f>SUMIF(#REF!,"TRUE",UOB13:UOB27)</f>
        <v>#REF!</v>
      </c>
      <c r="UOC29" s="2653" t="e">
        <f>SUMIF(#REF!,"TRUE",UOC13:UOC27)</f>
        <v>#REF!</v>
      </c>
      <c r="UOD29" s="2653" t="e">
        <f>SUMIF(#REF!,"TRUE",UOD13:UOD27)</f>
        <v>#REF!</v>
      </c>
      <c r="UOE29" s="2653" t="e">
        <f>SUMIF(#REF!,"TRUE",UOE13:UOE27)</f>
        <v>#REF!</v>
      </c>
      <c r="UOF29" s="2653" t="e">
        <f>SUMIF(#REF!,"TRUE",UOF13:UOF27)</f>
        <v>#REF!</v>
      </c>
      <c r="UOG29" s="2653" t="e">
        <f>SUMIF(#REF!,"TRUE",UOG13:UOG27)</f>
        <v>#REF!</v>
      </c>
      <c r="UOH29" s="2653" t="e">
        <f>SUMIF(#REF!,"TRUE",UOH13:UOH27)</f>
        <v>#REF!</v>
      </c>
      <c r="UOI29" s="2653" t="e">
        <f>SUMIF(#REF!,"TRUE",UOI13:UOI27)</f>
        <v>#REF!</v>
      </c>
      <c r="UOJ29" s="2653" t="e">
        <f>SUMIF(#REF!,"TRUE",UOJ13:UOJ27)</f>
        <v>#REF!</v>
      </c>
      <c r="UOK29" s="2653" t="e">
        <f>SUMIF(#REF!,"TRUE",UOK13:UOK27)</f>
        <v>#REF!</v>
      </c>
      <c r="UOL29" s="2653" t="e">
        <f>SUMIF(#REF!,"TRUE",UOL13:UOL27)</f>
        <v>#REF!</v>
      </c>
      <c r="UOM29" s="2653" t="e">
        <f>SUMIF(#REF!,"TRUE",UOM13:UOM27)</f>
        <v>#REF!</v>
      </c>
      <c r="UON29" s="2653" t="e">
        <f>SUMIF(#REF!,"TRUE",UON13:UON27)</f>
        <v>#REF!</v>
      </c>
      <c r="UOO29" s="2653" t="e">
        <f>SUMIF(#REF!,"TRUE",UOO13:UOO27)</f>
        <v>#REF!</v>
      </c>
      <c r="UOP29" s="2653" t="e">
        <f>SUMIF(#REF!,"TRUE",UOP13:UOP27)</f>
        <v>#REF!</v>
      </c>
      <c r="UOQ29" s="2653" t="e">
        <f>SUMIF(#REF!,"TRUE",UOQ13:UOQ27)</f>
        <v>#REF!</v>
      </c>
      <c r="UOR29" s="2653" t="e">
        <f>SUMIF(#REF!,"TRUE",UOR13:UOR27)</f>
        <v>#REF!</v>
      </c>
      <c r="UOS29" s="2653" t="e">
        <f>SUMIF(#REF!,"TRUE",UOS13:UOS27)</f>
        <v>#REF!</v>
      </c>
      <c r="UOT29" s="2653" t="e">
        <f>SUMIF(#REF!,"TRUE",UOT13:UOT27)</f>
        <v>#REF!</v>
      </c>
      <c r="UOU29" s="2653" t="e">
        <f>SUMIF(#REF!,"TRUE",UOU13:UOU27)</f>
        <v>#REF!</v>
      </c>
      <c r="UOV29" s="2653" t="e">
        <f>SUMIF(#REF!,"TRUE",UOV13:UOV27)</f>
        <v>#REF!</v>
      </c>
      <c r="UOW29" s="2653" t="e">
        <f>SUMIF(#REF!,"TRUE",UOW13:UOW27)</f>
        <v>#REF!</v>
      </c>
      <c r="UOX29" s="2653" t="e">
        <f>SUMIF(#REF!,"TRUE",UOX13:UOX27)</f>
        <v>#REF!</v>
      </c>
      <c r="UOY29" s="2653" t="e">
        <f>SUMIF(#REF!,"TRUE",UOY13:UOY27)</f>
        <v>#REF!</v>
      </c>
      <c r="UOZ29" s="2653" t="e">
        <f>SUMIF(#REF!,"TRUE",UOZ13:UOZ27)</f>
        <v>#REF!</v>
      </c>
      <c r="UPA29" s="2653" t="e">
        <f>SUMIF(#REF!,"TRUE",UPA13:UPA27)</f>
        <v>#REF!</v>
      </c>
      <c r="UPB29" s="2653" t="e">
        <f>SUMIF(#REF!,"TRUE",UPB13:UPB27)</f>
        <v>#REF!</v>
      </c>
      <c r="UPC29" s="2653" t="e">
        <f>SUMIF(#REF!,"TRUE",UPC13:UPC27)</f>
        <v>#REF!</v>
      </c>
      <c r="UPD29" s="2653" t="e">
        <f>SUMIF(#REF!,"TRUE",UPD13:UPD27)</f>
        <v>#REF!</v>
      </c>
      <c r="UPE29" s="2653" t="e">
        <f>SUMIF(#REF!,"TRUE",UPE13:UPE27)</f>
        <v>#REF!</v>
      </c>
      <c r="UPF29" s="2653" t="e">
        <f>SUMIF(#REF!,"TRUE",UPF13:UPF27)</f>
        <v>#REF!</v>
      </c>
      <c r="UPG29" s="2653" t="e">
        <f>SUMIF(#REF!,"TRUE",UPG13:UPG27)</f>
        <v>#REF!</v>
      </c>
      <c r="UPH29" s="2653" t="e">
        <f>SUMIF(#REF!,"TRUE",UPH13:UPH27)</f>
        <v>#REF!</v>
      </c>
      <c r="UPI29" s="2653" t="e">
        <f>SUMIF(#REF!,"TRUE",UPI13:UPI27)</f>
        <v>#REF!</v>
      </c>
      <c r="UPJ29" s="2653" t="e">
        <f>SUMIF(#REF!,"TRUE",UPJ13:UPJ27)</f>
        <v>#REF!</v>
      </c>
      <c r="UPK29" s="2653" t="e">
        <f>SUMIF(#REF!,"TRUE",UPK13:UPK27)</f>
        <v>#REF!</v>
      </c>
      <c r="UPL29" s="2653" t="e">
        <f>SUMIF(#REF!,"TRUE",UPL13:UPL27)</f>
        <v>#REF!</v>
      </c>
      <c r="UPM29" s="2653" t="e">
        <f>SUMIF(#REF!,"TRUE",UPM13:UPM27)</f>
        <v>#REF!</v>
      </c>
      <c r="UPN29" s="2653" t="e">
        <f>SUMIF(#REF!,"TRUE",UPN13:UPN27)</f>
        <v>#REF!</v>
      </c>
      <c r="UPO29" s="2653" t="e">
        <f>SUMIF(#REF!,"TRUE",UPO13:UPO27)</f>
        <v>#REF!</v>
      </c>
      <c r="UPP29" s="2653" t="e">
        <f>SUMIF(#REF!,"TRUE",UPP13:UPP27)</f>
        <v>#REF!</v>
      </c>
      <c r="UPQ29" s="2653" t="e">
        <f>SUMIF(#REF!,"TRUE",UPQ13:UPQ27)</f>
        <v>#REF!</v>
      </c>
      <c r="UPR29" s="2653" t="e">
        <f>SUMIF(#REF!,"TRUE",UPR13:UPR27)</f>
        <v>#REF!</v>
      </c>
      <c r="UPS29" s="2653" t="e">
        <f>SUMIF(#REF!,"TRUE",UPS13:UPS27)</f>
        <v>#REF!</v>
      </c>
      <c r="UPT29" s="2653" t="e">
        <f>SUMIF(#REF!,"TRUE",UPT13:UPT27)</f>
        <v>#REF!</v>
      </c>
      <c r="UPU29" s="2653" t="e">
        <f>SUMIF(#REF!,"TRUE",UPU13:UPU27)</f>
        <v>#REF!</v>
      </c>
      <c r="UPV29" s="2653" t="e">
        <f>SUMIF(#REF!,"TRUE",UPV13:UPV27)</f>
        <v>#REF!</v>
      </c>
      <c r="UPW29" s="2653" t="e">
        <f>SUMIF(#REF!,"TRUE",UPW13:UPW27)</f>
        <v>#REF!</v>
      </c>
      <c r="UPX29" s="2653" t="e">
        <f>SUMIF(#REF!,"TRUE",UPX13:UPX27)</f>
        <v>#REF!</v>
      </c>
      <c r="UPY29" s="2653" t="e">
        <f>SUMIF(#REF!,"TRUE",UPY13:UPY27)</f>
        <v>#REF!</v>
      </c>
      <c r="UPZ29" s="2653" t="e">
        <f>SUMIF(#REF!,"TRUE",UPZ13:UPZ27)</f>
        <v>#REF!</v>
      </c>
      <c r="UQA29" s="2653" t="e">
        <f>SUMIF(#REF!,"TRUE",UQA13:UQA27)</f>
        <v>#REF!</v>
      </c>
      <c r="UQB29" s="2653" t="e">
        <f>SUMIF(#REF!,"TRUE",UQB13:UQB27)</f>
        <v>#REF!</v>
      </c>
      <c r="UQC29" s="2653" t="e">
        <f>SUMIF(#REF!,"TRUE",UQC13:UQC27)</f>
        <v>#REF!</v>
      </c>
      <c r="UQD29" s="2653" t="e">
        <f>SUMIF(#REF!,"TRUE",UQD13:UQD27)</f>
        <v>#REF!</v>
      </c>
      <c r="UQE29" s="2653" t="e">
        <f>SUMIF(#REF!,"TRUE",UQE13:UQE27)</f>
        <v>#REF!</v>
      </c>
      <c r="UQF29" s="2653" t="e">
        <f>SUMIF(#REF!,"TRUE",UQF13:UQF27)</f>
        <v>#REF!</v>
      </c>
      <c r="UQG29" s="2653" t="e">
        <f>SUMIF(#REF!,"TRUE",UQG13:UQG27)</f>
        <v>#REF!</v>
      </c>
      <c r="UQH29" s="2653" t="e">
        <f>SUMIF(#REF!,"TRUE",UQH13:UQH27)</f>
        <v>#REF!</v>
      </c>
      <c r="UQI29" s="2653" t="e">
        <f>SUMIF(#REF!,"TRUE",UQI13:UQI27)</f>
        <v>#REF!</v>
      </c>
      <c r="UQJ29" s="2653" t="e">
        <f>SUMIF(#REF!,"TRUE",UQJ13:UQJ27)</f>
        <v>#REF!</v>
      </c>
      <c r="UQK29" s="2653" t="e">
        <f>SUMIF(#REF!,"TRUE",UQK13:UQK27)</f>
        <v>#REF!</v>
      </c>
      <c r="UQL29" s="2653" t="e">
        <f>SUMIF(#REF!,"TRUE",UQL13:UQL27)</f>
        <v>#REF!</v>
      </c>
      <c r="UQM29" s="2653" t="e">
        <f>SUMIF(#REF!,"TRUE",UQM13:UQM27)</f>
        <v>#REF!</v>
      </c>
      <c r="UQN29" s="2653" t="e">
        <f>SUMIF(#REF!,"TRUE",UQN13:UQN27)</f>
        <v>#REF!</v>
      </c>
      <c r="UQO29" s="2653" t="e">
        <f>SUMIF(#REF!,"TRUE",UQO13:UQO27)</f>
        <v>#REF!</v>
      </c>
      <c r="UQP29" s="2653" t="e">
        <f>SUMIF(#REF!,"TRUE",UQP13:UQP27)</f>
        <v>#REF!</v>
      </c>
      <c r="UQQ29" s="2653" t="e">
        <f>SUMIF(#REF!,"TRUE",UQQ13:UQQ27)</f>
        <v>#REF!</v>
      </c>
      <c r="UQR29" s="2653" t="e">
        <f>SUMIF(#REF!,"TRUE",UQR13:UQR27)</f>
        <v>#REF!</v>
      </c>
      <c r="UQS29" s="2653" t="e">
        <f>SUMIF(#REF!,"TRUE",UQS13:UQS27)</f>
        <v>#REF!</v>
      </c>
      <c r="UQT29" s="2653" t="e">
        <f>SUMIF(#REF!,"TRUE",UQT13:UQT27)</f>
        <v>#REF!</v>
      </c>
      <c r="UQU29" s="2653" t="e">
        <f>SUMIF(#REF!,"TRUE",UQU13:UQU27)</f>
        <v>#REF!</v>
      </c>
      <c r="UQV29" s="2653" t="e">
        <f>SUMIF(#REF!,"TRUE",UQV13:UQV27)</f>
        <v>#REF!</v>
      </c>
      <c r="UQW29" s="2653" t="e">
        <f>SUMIF(#REF!,"TRUE",UQW13:UQW27)</f>
        <v>#REF!</v>
      </c>
      <c r="UQX29" s="2653" t="e">
        <f>SUMIF(#REF!,"TRUE",UQX13:UQX27)</f>
        <v>#REF!</v>
      </c>
      <c r="UQY29" s="2653" t="e">
        <f>SUMIF(#REF!,"TRUE",UQY13:UQY27)</f>
        <v>#REF!</v>
      </c>
      <c r="UQZ29" s="2653" t="e">
        <f>SUMIF(#REF!,"TRUE",UQZ13:UQZ27)</f>
        <v>#REF!</v>
      </c>
      <c r="URA29" s="2653" t="e">
        <f>SUMIF(#REF!,"TRUE",URA13:URA27)</f>
        <v>#REF!</v>
      </c>
      <c r="URB29" s="2653" t="e">
        <f>SUMIF(#REF!,"TRUE",URB13:URB27)</f>
        <v>#REF!</v>
      </c>
      <c r="URC29" s="2653" t="e">
        <f>SUMIF(#REF!,"TRUE",URC13:URC27)</f>
        <v>#REF!</v>
      </c>
      <c r="URD29" s="2653" t="e">
        <f>SUMIF(#REF!,"TRUE",URD13:URD27)</f>
        <v>#REF!</v>
      </c>
      <c r="URE29" s="2653" t="e">
        <f>SUMIF(#REF!,"TRUE",URE13:URE27)</f>
        <v>#REF!</v>
      </c>
      <c r="URF29" s="2653" t="e">
        <f>SUMIF(#REF!,"TRUE",URF13:URF27)</f>
        <v>#REF!</v>
      </c>
      <c r="URG29" s="2653" t="e">
        <f>SUMIF(#REF!,"TRUE",URG13:URG27)</f>
        <v>#REF!</v>
      </c>
      <c r="URH29" s="2653" t="e">
        <f>SUMIF(#REF!,"TRUE",URH13:URH27)</f>
        <v>#REF!</v>
      </c>
      <c r="URI29" s="2653" t="e">
        <f>SUMIF(#REF!,"TRUE",URI13:URI27)</f>
        <v>#REF!</v>
      </c>
      <c r="URJ29" s="2653" t="e">
        <f>SUMIF(#REF!,"TRUE",URJ13:URJ27)</f>
        <v>#REF!</v>
      </c>
      <c r="URK29" s="2653" t="e">
        <f>SUMIF(#REF!,"TRUE",URK13:URK27)</f>
        <v>#REF!</v>
      </c>
      <c r="URL29" s="2653" t="e">
        <f>SUMIF(#REF!,"TRUE",URL13:URL27)</f>
        <v>#REF!</v>
      </c>
      <c r="URM29" s="2653" t="e">
        <f>SUMIF(#REF!,"TRUE",URM13:URM27)</f>
        <v>#REF!</v>
      </c>
      <c r="URN29" s="2653" t="e">
        <f>SUMIF(#REF!,"TRUE",URN13:URN27)</f>
        <v>#REF!</v>
      </c>
      <c r="URO29" s="2653" t="e">
        <f>SUMIF(#REF!,"TRUE",URO13:URO27)</f>
        <v>#REF!</v>
      </c>
      <c r="URP29" s="2653" t="e">
        <f>SUMIF(#REF!,"TRUE",URP13:URP27)</f>
        <v>#REF!</v>
      </c>
      <c r="URQ29" s="2653" t="e">
        <f>SUMIF(#REF!,"TRUE",URQ13:URQ27)</f>
        <v>#REF!</v>
      </c>
      <c r="URR29" s="2653" t="e">
        <f>SUMIF(#REF!,"TRUE",URR13:URR27)</f>
        <v>#REF!</v>
      </c>
      <c r="URS29" s="2653" t="e">
        <f>SUMIF(#REF!,"TRUE",URS13:URS27)</f>
        <v>#REF!</v>
      </c>
      <c r="URT29" s="2653" t="e">
        <f>SUMIF(#REF!,"TRUE",URT13:URT27)</f>
        <v>#REF!</v>
      </c>
      <c r="URU29" s="2653" t="e">
        <f>SUMIF(#REF!,"TRUE",URU13:URU27)</f>
        <v>#REF!</v>
      </c>
      <c r="URV29" s="2653" t="e">
        <f>SUMIF(#REF!,"TRUE",URV13:URV27)</f>
        <v>#REF!</v>
      </c>
      <c r="URW29" s="2653" t="e">
        <f>SUMIF(#REF!,"TRUE",URW13:URW27)</f>
        <v>#REF!</v>
      </c>
      <c r="URX29" s="2653" t="e">
        <f>SUMIF(#REF!,"TRUE",URX13:URX27)</f>
        <v>#REF!</v>
      </c>
      <c r="URY29" s="2653" t="e">
        <f>SUMIF(#REF!,"TRUE",URY13:URY27)</f>
        <v>#REF!</v>
      </c>
      <c r="URZ29" s="2653" t="e">
        <f>SUMIF(#REF!,"TRUE",URZ13:URZ27)</f>
        <v>#REF!</v>
      </c>
      <c r="USA29" s="2653" t="e">
        <f>SUMIF(#REF!,"TRUE",USA13:USA27)</f>
        <v>#REF!</v>
      </c>
      <c r="USB29" s="2653" t="e">
        <f>SUMIF(#REF!,"TRUE",USB13:USB27)</f>
        <v>#REF!</v>
      </c>
      <c r="USC29" s="2653" t="e">
        <f>SUMIF(#REF!,"TRUE",USC13:USC27)</f>
        <v>#REF!</v>
      </c>
      <c r="USD29" s="2653" t="e">
        <f>SUMIF(#REF!,"TRUE",USD13:USD27)</f>
        <v>#REF!</v>
      </c>
      <c r="USE29" s="2653" t="e">
        <f>SUMIF(#REF!,"TRUE",USE13:USE27)</f>
        <v>#REF!</v>
      </c>
      <c r="USF29" s="2653" t="e">
        <f>SUMIF(#REF!,"TRUE",USF13:USF27)</f>
        <v>#REF!</v>
      </c>
      <c r="USG29" s="2653" t="e">
        <f>SUMIF(#REF!,"TRUE",USG13:USG27)</f>
        <v>#REF!</v>
      </c>
      <c r="USH29" s="2653" t="e">
        <f>SUMIF(#REF!,"TRUE",USH13:USH27)</f>
        <v>#REF!</v>
      </c>
      <c r="USI29" s="2653" t="e">
        <f>SUMIF(#REF!,"TRUE",USI13:USI27)</f>
        <v>#REF!</v>
      </c>
      <c r="USJ29" s="2653" t="e">
        <f>SUMIF(#REF!,"TRUE",USJ13:USJ27)</f>
        <v>#REF!</v>
      </c>
      <c r="USK29" s="2653" t="e">
        <f>SUMIF(#REF!,"TRUE",USK13:USK27)</f>
        <v>#REF!</v>
      </c>
      <c r="USL29" s="2653" t="e">
        <f>SUMIF(#REF!,"TRUE",USL13:USL27)</f>
        <v>#REF!</v>
      </c>
      <c r="USM29" s="2653" t="e">
        <f>SUMIF(#REF!,"TRUE",USM13:USM27)</f>
        <v>#REF!</v>
      </c>
      <c r="USN29" s="2653" t="e">
        <f>SUMIF(#REF!,"TRUE",USN13:USN27)</f>
        <v>#REF!</v>
      </c>
      <c r="USO29" s="2653" t="e">
        <f>SUMIF(#REF!,"TRUE",USO13:USO27)</f>
        <v>#REF!</v>
      </c>
      <c r="USP29" s="2653" t="e">
        <f>SUMIF(#REF!,"TRUE",USP13:USP27)</f>
        <v>#REF!</v>
      </c>
      <c r="USQ29" s="2653" t="e">
        <f>SUMIF(#REF!,"TRUE",USQ13:USQ27)</f>
        <v>#REF!</v>
      </c>
      <c r="USR29" s="2653" t="e">
        <f>SUMIF(#REF!,"TRUE",USR13:USR27)</f>
        <v>#REF!</v>
      </c>
      <c r="USS29" s="2653" t="e">
        <f>SUMIF(#REF!,"TRUE",USS13:USS27)</f>
        <v>#REF!</v>
      </c>
      <c r="UST29" s="2653" t="e">
        <f>SUMIF(#REF!,"TRUE",UST13:UST27)</f>
        <v>#REF!</v>
      </c>
      <c r="USU29" s="2653" t="e">
        <f>SUMIF(#REF!,"TRUE",USU13:USU27)</f>
        <v>#REF!</v>
      </c>
      <c r="USV29" s="2653" t="e">
        <f>SUMIF(#REF!,"TRUE",USV13:USV27)</f>
        <v>#REF!</v>
      </c>
      <c r="USW29" s="2653" t="e">
        <f>SUMIF(#REF!,"TRUE",USW13:USW27)</f>
        <v>#REF!</v>
      </c>
      <c r="USX29" s="2653" t="e">
        <f>SUMIF(#REF!,"TRUE",USX13:USX27)</f>
        <v>#REF!</v>
      </c>
      <c r="USY29" s="2653" t="e">
        <f>SUMIF(#REF!,"TRUE",USY13:USY27)</f>
        <v>#REF!</v>
      </c>
      <c r="USZ29" s="2653" t="e">
        <f>SUMIF(#REF!,"TRUE",USZ13:USZ27)</f>
        <v>#REF!</v>
      </c>
      <c r="UTA29" s="2653" t="e">
        <f>SUMIF(#REF!,"TRUE",UTA13:UTA27)</f>
        <v>#REF!</v>
      </c>
      <c r="UTB29" s="2653" t="e">
        <f>SUMIF(#REF!,"TRUE",UTB13:UTB27)</f>
        <v>#REF!</v>
      </c>
      <c r="UTC29" s="2653" t="e">
        <f>SUMIF(#REF!,"TRUE",UTC13:UTC27)</f>
        <v>#REF!</v>
      </c>
      <c r="UTD29" s="2653" t="e">
        <f>SUMIF(#REF!,"TRUE",UTD13:UTD27)</f>
        <v>#REF!</v>
      </c>
      <c r="UTE29" s="2653" t="e">
        <f>SUMIF(#REF!,"TRUE",UTE13:UTE27)</f>
        <v>#REF!</v>
      </c>
      <c r="UTF29" s="2653" t="e">
        <f>SUMIF(#REF!,"TRUE",UTF13:UTF27)</f>
        <v>#REF!</v>
      </c>
      <c r="UTG29" s="2653" t="e">
        <f>SUMIF(#REF!,"TRUE",UTG13:UTG27)</f>
        <v>#REF!</v>
      </c>
      <c r="UTH29" s="2653" t="e">
        <f>SUMIF(#REF!,"TRUE",UTH13:UTH27)</f>
        <v>#REF!</v>
      </c>
      <c r="UTI29" s="2653" t="e">
        <f>SUMIF(#REF!,"TRUE",UTI13:UTI27)</f>
        <v>#REF!</v>
      </c>
      <c r="UTJ29" s="2653" t="e">
        <f>SUMIF(#REF!,"TRUE",UTJ13:UTJ27)</f>
        <v>#REF!</v>
      </c>
      <c r="UTK29" s="2653" t="e">
        <f>SUMIF(#REF!,"TRUE",UTK13:UTK27)</f>
        <v>#REF!</v>
      </c>
      <c r="UTL29" s="2653" t="e">
        <f>SUMIF(#REF!,"TRUE",UTL13:UTL27)</f>
        <v>#REF!</v>
      </c>
      <c r="UTM29" s="2653" t="e">
        <f>SUMIF(#REF!,"TRUE",UTM13:UTM27)</f>
        <v>#REF!</v>
      </c>
      <c r="UTN29" s="2653" t="e">
        <f>SUMIF(#REF!,"TRUE",UTN13:UTN27)</f>
        <v>#REF!</v>
      </c>
      <c r="UTO29" s="2653" t="e">
        <f>SUMIF(#REF!,"TRUE",UTO13:UTO27)</f>
        <v>#REF!</v>
      </c>
      <c r="UTP29" s="2653" t="e">
        <f>SUMIF(#REF!,"TRUE",UTP13:UTP27)</f>
        <v>#REF!</v>
      </c>
      <c r="UTQ29" s="2653" t="e">
        <f>SUMIF(#REF!,"TRUE",UTQ13:UTQ27)</f>
        <v>#REF!</v>
      </c>
      <c r="UTR29" s="2653" t="e">
        <f>SUMIF(#REF!,"TRUE",UTR13:UTR27)</f>
        <v>#REF!</v>
      </c>
      <c r="UTS29" s="2653" t="e">
        <f>SUMIF(#REF!,"TRUE",UTS13:UTS27)</f>
        <v>#REF!</v>
      </c>
      <c r="UTT29" s="2653" t="e">
        <f>SUMIF(#REF!,"TRUE",UTT13:UTT27)</f>
        <v>#REF!</v>
      </c>
      <c r="UTU29" s="2653" t="e">
        <f>SUMIF(#REF!,"TRUE",UTU13:UTU27)</f>
        <v>#REF!</v>
      </c>
      <c r="UTV29" s="2653" t="e">
        <f>SUMIF(#REF!,"TRUE",UTV13:UTV27)</f>
        <v>#REF!</v>
      </c>
      <c r="UTW29" s="2653" t="e">
        <f>SUMIF(#REF!,"TRUE",UTW13:UTW27)</f>
        <v>#REF!</v>
      </c>
      <c r="UTX29" s="2653" t="e">
        <f>SUMIF(#REF!,"TRUE",UTX13:UTX27)</f>
        <v>#REF!</v>
      </c>
      <c r="UTY29" s="2653" t="e">
        <f>SUMIF(#REF!,"TRUE",UTY13:UTY27)</f>
        <v>#REF!</v>
      </c>
      <c r="UTZ29" s="2653" t="e">
        <f>SUMIF(#REF!,"TRUE",UTZ13:UTZ27)</f>
        <v>#REF!</v>
      </c>
      <c r="UUA29" s="2653" t="e">
        <f>SUMIF(#REF!,"TRUE",UUA13:UUA27)</f>
        <v>#REF!</v>
      </c>
      <c r="UUB29" s="2653" t="e">
        <f>SUMIF(#REF!,"TRUE",UUB13:UUB27)</f>
        <v>#REF!</v>
      </c>
      <c r="UUC29" s="2653" t="e">
        <f>SUMIF(#REF!,"TRUE",UUC13:UUC27)</f>
        <v>#REF!</v>
      </c>
      <c r="UUD29" s="2653" t="e">
        <f>SUMIF(#REF!,"TRUE",UUD13:UUD27)</f>
        <v>#REF!</v>
      </c>
      <c r="UUE29" s="2653" t="e">
        <f>SUMIF(#REF!,"TRUE",UUE13:UUE27)</f>
        <v>#REF!</v>
      </c>
      <c r="UUF29" s="2653" t="e">
        <f>SUMIF(#REF!,"TRUE",UUF13:UUF27)</f>
        <v>#REF!</v>
      </c>
      <c r="UUG29" s="2653" t="e">
        <f>SUMIF(#REF!,"TRUE",UUG13:UUG27)</f>
        <v>#REF!</v>
      </c>
      <c r="UUH29" s="2653" t="e">
        <f>SUMIF(#REF!,"TRUE",UUH13:UUH27)</f>
        <v>#REF!</v>
      </c>
      <c r="UUI29" s="2653" t="e">
        <f>SUMIF(#REF!,"TRUE",UUI13:UUI27)</f>
        <v>#REF!</v>
      </c>
      <c r="UUJ29" s="2653" t="e">
        <f>SUMIF(#REF!,"TRUE",UUJ13:UUJ27)</f>
        <v>#REF!</v>
      </c>
      <c r="UUK29" s="2653" t="e">
        <f>SUMIF(#REF!,"TRUE",UUK13:UUK27)</f>
        <v>#REF!</v>
      </c>
      <c r="UUL29" s="2653" t="e">
        <f>SUMIF(#REF!,"TRUE",UUL13:UUL27)</f>
        <v>#REF!</v>
      </c>
      <c r="UUM29" s="2653" t="e">
        <f>SUMIF(#REF!,"TRUE",UUM13:UUM27)</f>
        <v>#REF!</v>
      </c>
      <c r="UUN29" s="2653" t="e">
        <f>SUMIF(#REF!,"TRUE",UUN13:UUN27)</f>
        <v>#REF!</v>
      </c>
      <c r="UUO29" s="2653" t="e">
        <f>SUMIF(#REF!,"TRUE",UUO13:UUO27)</f>
        <v>#REF!</v>
      </c>
      <c r="UUP29" s="2653" t="e">
        <f>SUMIF(#REF!,"TRUE",UUP13:UUP27)</f>
        <v>#REF!</v>
      </c>
      <c r="UUQ29" s="2653" t="e">
        <f>SUMIF(#REF!,"TRUE",UUQ13:UUQ27)</f>
        <v>#REF!</v>
      </c>
      <c r="UUR29" s="2653" t="e">
        <f>SUMIF(#REF!,"TRUE",UUR13:UUR27)</f>
        <v>#REF!</v>
      </c>
      <c r="UUS29" s="2653" t="e">
        <f>SUMIF(#REF!,"TRUE",UUS13:UUS27)</f>
        <v>#REF!</v>
      </c>
      <c r="UUT29" s="2653" t="e">
        <f>SUMIF(#REF!,"TRUE",UUT13:UUT27)</f>
        <v>#REF!</v>
      </c>
      <c r="UUU29" s="2653" t="e">
        <f>SUMIF(#REF!,"TRUE",UUU13:UUU27)</f>
        <v>#REF!</v>
      </c>
      <c r="UUV29" s="2653" t="e">
        <f>SUMIF(#REF!,"TRUE",UUV13:UUV27)</f>
        <v>#REF!</v>
      </c>
      <c r="UUW29" s="2653" t="e">
        <f>SUMIF(#REF!,"TRUE",UUW13:UUW27)</f>
        <v>#REF!</v>
      </c>
      <c r="UUX29" s="2653" t="e">
        <f>SUMIF(#REF!,"TRUE",UUX13:UUX27)</f>
        <v>#REF!</v>
      </c>
      <c r="UUY29" s="2653" t="e">
        <f>SUMIF(#REF!,"TRUE",UUY13:UUY27)</f>
        <v>#REF!</v>
      </c>
      <c r="UUZ29" s="2653" t="e">
        <f>SUMIF(#REF!,"TRUE",UUZ13:UUZ27)</f>
        <v>#REF!</v>
      </c>
      <c r="UVA29" s="2653" t="e">
        <f>SUMIF(#REF!,"TRUE",UVA13:UVA27)</f>
        <v>#REF!</v>
      </c>
      <c r="UVB29" s="2653" t="e">
        <f>SUMIF(#REF!,"TRUE",UVB13:UVB27)</f>
        <v>#REF!</v>
      </c>
      <c r="UVC29" s="2653" t="e">
        <f>SUMIF(#REF!,"TRUE",UVC13:UVC27)</f>
        <v>#REF!</v>
      </c>
      <c r="UVD29" s="2653" t="e">
        <f>SUMIF(#REF!,"TRUE",UVD13:UVD27)</f>
        <v>#REF!</v>
      </c>
      <c r="UVE29" s="2653" t="e">
        <f>SUMIF(#REF!,"TRUE",UVE13:UVE27)</f>
        <v>#REF!</v>
      </c>
      <c r="UVF29" s="2653" t="e">
        <f>SUMIF(#REF!,"TRUE",UVF13:UVF27)</f>
        <v>#REF!</v>
      </c>
      <c r="UVG29" s="2653" t="e">
        <f>SUMIF(#REF!,"TRUE",UVG13:UVG27)</f>
        <v>#REF!</v>
      </c>
      <c r="UVH29" s="2653" t="e">
        <f>SUMIF(#REF!,"TRUE",UVH13:UVH27)</f>
        <v>#REF!</v>
      </c>
      <c r="UVI29" s="2653" t="e">
        <f>SUMIF(#REF!,"TRUE",UVI13:UVI27)</f>
        <v>#REF!</v>
      </c>
      <c r="UVJ29" s="2653" t="e">
        <f>SUMIF(#REF!,"TRUE",UVJ13:UVJ27)</f>
        <v>#REF!</v>
      </c>
      <c r="UVK29" s="2653" t="e">
        <f>SUMIF(#REF!,"TRUE",UVK13:UVK27)</f>
        <v>#REF!</v>
      </c>
      <c r="UVL29" s="2653" t="e">
        <f>SUMIF(#REF!,"TRUE",UVL13:UVL27)</f>
        <v>#REF!</v>
      </c>
      <c r="UVM29" s="2653" t="e">
        <f>SUMIF(#REF!,"TRUE",UVM13:UVM27)</f>
        <v>#REF!</v>
      </c>
      <c r="UVN29" s="2653" t="e">
        <f>SUMIF(#REF!,"TRUE",UVN13:UVN27)</f>
        <v>#REF!</v>
      </c>
      <c r="UVO29" s="2653" t="e">
        <f>SUMIF(#REF!,"TRUE",UVO13:UVO27)</f>
        <v>#REF!</v>
      </c>
      <c r="UVP29" s="2653" t="e">
        <f>SUMIF(#REF!,"TRUE",UVP13:UVP27)</f>
        <v>#REF!</v>
      </c>
      <c r="UVQ29" s="2653" t="e">
        <f>SUMIF(#REF!,"TRUE",UVQ13:UVQ27)</f>
        <v>#REF!</v>
      </c>
      <c r="UVR29" s="2653" t="e">
        <f>SUMIF(#REF!,"TRUE",UVR13:UVR27)</f>
        <v>#REF!</v>
      </c>
      <c r="UVS29" s="2653" t="e">
        <f>SUMIF(#REF!,"TRUE",UVS13:UVS27)</f>
        <v>#REF!</v>
      </c>
      <c r="UVT29" s="2653" t="e">
        <f>SUMIF(#REF!,"TRUE",UVT13:UVT27)</f>
        <v>#REF!</v>
      </c>
      <c r="UVU29" s="2653" t="e">
        <f>SUMIF(#REF!,"TRUE",UVU13:UVU27)</f>
        <v>#REF!</v>
      </c>
      <c r="UVV29" s="2653" t="e">
        <f>SUMIF(#REF!,"TRUE",UVV13:UVV27)</f>
        <v>#REF!</v>
      </c>
      <c r="UVW29" s="2653" t="e">
        <f>SUMIF(#REF!,"TRUE",UVW13:UVW27)</f>
        <v>#REF!</v>
      </c>
      <c r="UVX29" s="2653" t="e">
        <f>SUMIF(#REF!,"TRUE",UVX13:UVX27)</f>
        <v>#REF!</v>
      </c>
      <c r="UVY29" s="2653" t="e">
        <f>SUMIF(#REF!,"TRUE",UVY13:UVY27)</f>
        <v>#REF!</v>
      </c>
      <c r="UVZ29" s="2653" t="e">
        <f>SUMIF(#REF!,"TRUE",UVZ13:UVZ27)</f>
        <v>#REF!</v>
      </c>
      <c r="UWA29" s="2653" t="e">
        <f>SUMIF(#REF!,"TRUE",UWA13:UWA27)</f>
        <v>#REF!</v>
      </c>
      <c r="UWB29" s="2653" t="e">
        <f>SUMIF(#REF!,"TRUE",UWB13:UWB27)</f>
        <v>#REF!</v>
      </c>
      <c r="UWC29" s="2653" t="e">
        <f>SUMIF(#REF!,"TRUE",UWC13:UWC27)</f>
        <v>#REF!</v>
      </c>
      <c r="UWD29" s="2653" t="e">
        <f>SUMIF(#REF!,"TRUE",UWD13:UWD27)</f>
        <v>#REF!</v>
      </c>
      <c r="UWE29" s="2653" t="e">
        <f>SUMIF(#REF!,"TRUE",UWE13:UWE27)</f>
        <v>#REF!</v>
      </c>
      <c r="UWF29" s="2653" t="e">
        <f>SUMIF(#REF!,"TRUE",UWF13:UWF27)</f>
        <v>#REF!</v>
      </c>
      <c r="UWG29" s="2653" t="e">
        <f>SUMIF(#REF!,"TRUE",UWG13:UWG27)</f>
        <v>#REF!</v>
      </c>
      <c r="UWH29" s="2653" t="e">
        <f>SUMIF(#REF!,"TRUE",UWH13:UWH27)</f>
        <v>#REF!</v>
      </c>
      <c r="UWI29" s="2653" t="e">
        <f>SUMIF(#REF!,"TRUE",UWI13:UWI27)</f>
        <v>#REF!</v>
      </c>
      <c r="UWJ29" s="2653" t="e">
        <f>SUMIF(#REF!,"TRUE",UWJ13:UWJ27)</f>
        <v>#REF!</v>
      </c>
      <c r="UWK29" s="2653" t="e">
        <f>SUMIF(#REF!,"TRUE",UWK13:UWK27)</f>
        <v>#REF!</v>
      </c>
      <c r="UWL29" s="2653" t="e">
        <f>SUMIF(#REF!,"TRUE",UWL13:UWL27)</f>
        <v>#REF!</v>
      </c>
      <c r="UWM29" s="2653" t="e">
        <f>SUMIF(#REF!,"TRUE",UWM13:UWM27)</f>
        <v>#REF!</v>
      </c>
      <c r="UWN29" s="2653" t="e">
        <f>SUMIF(#REF!,"TRUE",UWN13:UWN27)</f>
        <v>#REF!</v>
      </c>
      <c r="UWO29" s="2653" t="e">
        <f>SUMIF(#REF!,"TRUE",UWO13:UWO27)</f>
        <v>#REF!</v>
      </c>
      <c r="UWP29" s="2653" t="e">
        <f>SUMIF(#REF!,"TRUE",UWP13:UWP27)</f>
        <v>#REF!</v>
      </c>
      <c r="UWQ29" s="2653" t="e">
        <f>SUMIF(#REF!,"TRUE",UWQ13:UWQ27)</f>
        <v>#REF!</v>
      </c>
      <c r="UWR29" s="2653" t="e">
        <f>SUMIF(#REF!,"TRUE",UWR13:UWR27)</f>
        <v>#REF!</v>
      </c>
      <c r="UWS29" s="2653" t="e">
        <f>SUMIF(#REF!,"TRUE",UWS13:UWS27)</f>
        <v>#REF!</v>
      </c>
      <c r="UWT29" s="2653" t="e">
        <f>SUMIF(#REF!,"TRUE",UWT13:UWT27)</f>
        <v>#REF!</v>
      </c>
      <c r="UWU29" s="2653" t="e">
        <f>SUMIF(#REF!,"TRUE",UWU13:UWU27)</f>
        <v>#REF!</v>
      </c>
      <c r="UWV29" s="2653" t="e">
        <f>SUMIF(#REF!,"TRUE",UWV13:UWV27)</f>
        <v>#REF!</v>
      </c>
      <c r="UWW29" s="2653" t="e">
        <f>SUMIF(#REF!,"TRUE",UWW13:UWW27)</f>
        <v>#REF!</v>
      </c>
      <c r="UWX29" s="2653" t="e">
        <f>SUMIF(#REF!,"TRUE",UWX13:UWX27)</f>
        <v>#REF!</v>
      </c>
      <c r="UWY29" s="2653" t="e">
        <f>SUMIF(#REF!,"TRUE",UWY13:UWY27)</f>
        <v>#REF!</v>
      </c>
      <c r="UWZ29" s="2653" t="e">
        <f>SUMIF(#REF!,"TRUE",UWZ13:UWZ27)</f>
        <v>#REF!</v>
      </c>
      <c r="UXA29" s="2653" t="e">
        <f>SUMIF(#REF!,"TRUE",UXA13:UXA27)</f>
        <v>#REF!</v>
      </c>
      <c r="UXB29" s="2653" t="e">
        <f>SUMIF(#REF!,"TRUE",UXB13:UXB27)</f>
        <v>#REF!</v>
      </c>
      <c r="UXC29" s="2653" t="e">
        <f>SUMIF(#REF!,"TRUE",UXC13:UXC27)</f>
        <v>#REF!</v>
      </c>
      <c r="UXD29" s="2653" t="e">
        <f>SUMIF(#REF!,"TRUE",UXD13:UXD27)</f>
        <v>#REF!</v>
      </c>
      <c r="UXE29" s="2653" t="e">
        <f>SUMIF(#REF!,"TRUE",UXE13:UXE27)</f>
        <v>#REF!</v>
      </c>
      <c r="UXF29" s="2653" t="e">
        <f>SUMIF(#REF!,"TRUE",UXF13:UXF27)</f>
        <v>#REF!</v>
      </c>
      <c r="UXG29" s="2653" t="e">
        <f>SUMIF(#REF!,"TRUE",UXG13:UXG27)</f>
        <v>#REF!</v>
      </c>
      <c r="UXH29" s="2653" t="e">
        <f>SUMIF(#REF!,"TRUE",UXH13:UXH27)</f>
        <v>#REF!</v>
      </c>
      <c r="UXI29" s="2653" t="e">
        <f>SUMIF(#REF!,"TRUE",UXI13:UXI27)</f>
        <v>#REF!</v>
      </c>
      <c r="UXJ29" s="2653" t="e">
        <f>SUMIF(#REF!,"TRUE",UXJ13:UXJ27)</f>
        <v>#REF!</v>
      </c>
      <c r="UXK29" s="2653" t="e">
        <f>SUMIF(#REF!,"TRUE",UXK13:UXK27)</f>
        <v>#REF!</v>
      </c>
      <c r="UXL29" s="2653" t="e">
        <f>SUMIF(#REF!,"TRUE",UXL13:UXL27)</f>
        <v>#REF!</v>
      </c>
      <c r="UXM29" s="2653" t="e">
        <f>SUMIF(#REF!,"TRUE",UXM13:UXM27)</f>
        <v>#REF!</v>
      </c>
      <c r="UXN29" s="2653" t="e">
        <f>SUMIF(#REF!,"TRUE",UXN13:UXN27)</f>
        <v>#REF!</v>
      </c>
      <c r="UXO29" s="2653" t="e">
        <f>SUMIF(#REF!,"TRUE",UXO13:UXO27)</f>
        <v>#REF!</v>
      </c>
      <c r="UXP29" s="2653" t="e">
        <f>SUMIF(#REF!,"TRUE",UXP13:UXP27)</f>
        <v>#REF!</v>
      </c>
      <c r="UXQ29" s="2653" t="e">
        <f>SUMIF(#REF!,"TRUE",UXQ13:UXQ27)</f>
        <v>#REF!</v>
      </c>
      <c r="UXR29" s="2653" t="e">
        <f>SUMIF(#REF!,"TRUE",UXR13:UXR27)</f>
        <v>#REF!</v>
      </c>
      <c r="UXS29" s="2653" t="e">
        <f>SUMIF(#REF!,"TRUE",UXS13:UXS27)</f>
        <v>#REF!</v>
      </c>
      <c r="UXT29" s="2653" t="e">
        <f>SUMIF(#REF!,"TRUE",UXT13:UXT27)</f>
        <v>#REF!</v>
      </c>
      <c r="UXU29" s="2653" t="e">
        <f>SUMIF(#REF!,"TRUE",UXU13:UXU27)</f>
        <v>#REF!</v>
      </c>
      <c r="UXV29" s="2653" t="e">
        <f>SUMIF(#REF!,"TRUE",UXV13:UXV27)</f>
        <v>#REF!</v>
      </c>
      <c r="UXW29" s="2653" t="e">
        <f>SUMIF(#REF!,"TRUE",UXW13:UXW27)</f>
        <v>#REF!</v>
      </c>
      <c r="UXX29" s="2653" t="e">
        <f>SUMIF(#REF!,"TRUE",UXX13:UXX27)</f>
        <v>#REF!</v>
      </c>
      <c r="UXY29" s="2653" t="e">
        <f>SUMIF(#REF!,"TRUE",UXY13:UXY27)</f>
        <v>#REF!</v>
      </c>
      <c r="UXZ29" s="2653" t="e">
        <f>SUMIF(#REF!,"TRUE",UXZ13:UXZ27)</f>
        <v>#REF!</v>
      </c>
      <c r="UYA29" s="2653" t="e">
        <f>SUMIF(#REF!,"TRUE",UYA13:UYA27)</f>
        <v>#REF!</v>
      </c>
      <c r="UYB29" s="2653" t="e">
        <f>SUMIF(#REF!,"TRUE",UYB13:UYB27)</f>
        <v>#REF!</v>
      </c>
      <c r="UYC29" s="2653" t="e">
        <f>SUMIF(#REF!,"TRUE",UYC13:UYC27)</f>
        <v>#REF!</v>
      </c>
      <c r="UYD29" s="2653" t="e">
        <f>SUMIF(#REF!,"TRUE",UYD13:UYD27)</f>
        <v>#REF!</v>
      </c>
      <c r="UYE29" s="2653" t="e">
        <f>SUMIF(#REF!,"TRUE",UYE13:UYE27)</f>
        <v>#REF!</v>
      </c>
      <c r="UYF29" s="2653" t="e">
        <f>SUMIF(#REF!,"TRUE",UYF13:UYF27)</f>
        <v>#REF!</v>
      </c>
      <c r="UYG29" s="2653" t="e">
        <f>SUMIF(#REF!,"TRUE",UYG13:UYG27)</f>
        <v>#REF!</v>
      </c>
      <c r="UYH29" s="2653" t="e">
        <f>SUMIF(#REF!,"TRUE",UYH13:UYH27)</f>
        <v>#REF!</v>
      </c>
      <c r="UYI29" s="2653" t="e">
        <f>SUMIF(#REF!,"TRUE",UYI13:UYI27)</f>
        <v>#REF!</v>
      </c>
      <c r="UYJ29" s="2653" t="e">
        <f>SUMIF(#REF!,"TRUE",UYJ13:UYJ27)</f>
        <v>#REF!</v>
      </c>
      <c r="UYK29" s="2653" t="e">
        <f>SUMIF(#REF!,"TRUE",UYK13:UYK27)</f>
        <v>#REF!</v>
      </c>
      <c r="UYL29" s="2653" t="e">
        <f>SUMIF(#REF!,"TRUE",UYL13:UYL27)</f>
        <v>#REF!</v>
      </c>
      <c r="UYM29" s="2653" t="e">
        <f>SUMIF(#REF!,"TRUE",UYM13:UYM27)</f>
        <v>#REF!</v>
      </c>
      <c r="UYN29" s="2653" t="e">
        <f>SUMIF(#REF!,"TRUE",UYN13:UYN27)</f>
        <v>#REF!</v>
      </c>
      <c r="UYO29" s="2653" t="e">
        <f>SUMIF(#REF!,"TRUE",UYO13:UYO27)</f>
        <v>#REF!</v>
      </c>
      <c r="UYP29" s="2653" t="e">
        <f>SUMIF(#REF!,"TRUE",UYP13:UYP27)</f>
        <v>#REF!</v>
      </c>
      <c r="UYQ29" s="2653" t="e">
        <f>SUMIF(#REF!,"TRUE",UYQ13:UYQ27)</f>
        <v>#REF!</v>
      </c>
      <c r="UYR29" s="2653" t="e">
        <f>SUMIF(#REF!,"TRUE",UYR13:UYR27)</f>
        <v>#REF!</v>
      </c>
      <c r="UYS29" s="2653" t="e">
        <f>SUMIF(#REF!,"TRUE",UYS13:UYS27)</f>
        <v>#REF!</v>
      </c>
      <c r="UYT29" s="2653" t="e">
        <f>SUMIF(#REF!,"TRUE",UYT13:UYT27)</f>
        <v>#REF!</v>
      </c>
      <c r="UYU29" s="2653" t="e">
        <f>SUMIF(#REF!,"TRUE",UYU13:UYU27)</f>
        <v>#REF!</v>
      </c>
      <c r="UYV29" s="2653" t="e">
        <f>SUMIF(#REF!,"TRUE",UYV13:UYV27)</f>
        <v>#REF!</v>
      </c>
      <c r="UYW29" s="2653" t="e">
        <f>SUMIF(#REF!,"TRUE",UYW13:UYW27)</f>
        <v>#REF!</v>
      </c>
      <c r="UYX29" s="2653" t="e">
        <f>SUMIF(#REF!,"TRUE",UYX13:UYX27)</f>
        <v>#REF!</v>
      </c>
      <c r="UYY29" s="2653" t="e">
        <f>SUMIF(#REF!,"TRUE",UYY13:UYY27)</f>
        <v>#REF!</v>
      </c>
      <c r="UYZ29" s="2653" t="e">
        <f>SUMIF(#REF!,"TRUE",UYZ13:UYZ27)</f>
        <v>#REF!</v>
      </c>
      <c r="UZA29" s="2653" t="e">
        <f>SUMIF(#REF!,"TRUE",UZA13:UZA27)</f>
        <v>#REF!</v>
      </c>
      <c r="UZB29" s="2653" t="e">
        <f>SUMIF(#REF!,"TRUE",UZB13:UZB27)</f>
        <v>#REF!</v>
      </c>
      <c r="UZC29" s="2653" t="e">
        <f>SUMIF(#REF!,"TRUE",UZC13:UZC27)</f>
        <v>#REF!</v>
      </c>
      <c r="UZD29" s="2653" t="e">
        <f>SUMIF(#REF!,"TRUE",UZD13:UZD27)</f>
        <v>#REF!</v>
      </c>
      <c r="UZE29" s="2653" t="e">
        <f>SUMIF(#REF!,"TRUE",UZE13:UZE27)</f>
        <v>#REF!</v>
      </c>
      <c r="UZF29" s="2653" t="e">
        <f>SUMIF(#REF!,"TRUE",UZF13:UZF27)</f>
        <v>#REF!</v>
      </c>
      <c r="UZG29" s="2653" t="e">
        <f>SUMIF(#REF!,"TRUE",UZG13:UZG27)</f>
        <v>#REF!</v>
      </c>
      <c r="UZH29" s="2653" t="e">
        <f>SUMIF(#REF!,"TRUE",UZH13:UZH27)</f>
        <v>#REF!</v>
      </c>
      <c r="UZI29" s="2653" t="e">
        <f>SUMIF(#REF!,"TRUE",UZI13:UZI27)</f>
        <v>#REF!</v>
      </c>
      <c r="UZJ29" s="2653" t="e">
        <f>SUMIF(#REF!,"TRUE",UZJ13:UZJ27)</f>
        <v>#REF!</v>
      </c>
      <c r="UZK29" s="2653" t="e">
        <f>SUMIF(#REF!,"TRUE",UZK13:UZK27)</f>
        <v>#REF!</v>
      </c>
      <c r="UZL29" s="2653" t="e">
        <f>SUMIF(#REF!,"TRUE",UZL13:UZL27)</f>
        <v>#REF!</v>
      </c>
      <c r="UZM29" s="2653" t="e">
        <f>SUMIF(#REF!,"TRUE",UZM13:UZM27)</f>
        <v>#REF!</v>
      </c>
      <c r="UZN29" s="2653" t="e">
        <f>SUMIF(#REF!,"TRUE",UZN13:UZN27)</f>
        <v>#REF!</v>
      </c>
      <c r="UZO29" s="2653" t="e">
        <f>SUMIF(#REF!,"TRUE",UZO13:UZO27)</f>
        <v>#REF!</v>
      </c>
      <c r="UZP29" s="2653" t="e">
        <f>SUMIF(#REF!,"TRUE",UZP13:UZP27)</f>
        <v>#REF!</v>
      </c>
      <c r="UZQ29" s="2653" t="e">
        <f>SUMIF(#REF!,"TRUE",UZQ13:UZQ27)</f>
        <v>#REF!</v>
      </c>
      <c r="UZR29" s="2653" t="e">
        <f>SUMIF(#REF!,"TRUE",UZR13:UZR27)</f>
        <v>#REF!</v>
      </c>
      <c r="UZS29" s="2653" t="e">
        <f>SUMIF(#REF!,"TRUE",UZS13:UZS27)</f>
        <v>#REF!</v>
      </c>
      <c r="UZT29" s="2653" t="e">
        <f>SUMIF(#REF!,"TRUE",UZT13:UZT27)</f>
        <v>#REF!</v>
      </c>
      <c r="UZU29" s="2653" t="e">
        <f>SUMIF(#REF!,"TRUE",UZU13:UZU27)</f>
        <v>#REF!</v>
      </c>
      <c r="UZV29" s="2653" t="e">
        <f>SUMIF(#REF!,"TRUE",UZV13:UZV27)</f>
        <v>#REF!</v>
      </c>
      <c r="UZW29" s="2653" t="e">
        <f>SUMIF(#REF!,"TRUE",UZW13:UZW27)</f>
        <v>#REF!</v>
      </c>
      <c r="UZX29" s="2653" t="e">
        <f>SUMIF(#REF!,"TRUE",UZX13:UZX27)</f>
        <v>#REF!</v>
      </c>
      <c r="UZY29" s="2653" t="e">
        <f>SUMIF(#REF!,"TRUE",UZY13:UZY27)</f>
        <v>#REF!</v>
      </c>
      <c r="UZZ29" s="2653" t="e">
        <f>SUMIF(#REF!,"TRUE",UZZ13:UZZ27)</f>
        <v>#REF!</v>
      </c>
      <c r="VAA29" s="2653" t="e">
        <f>SUMIF(#REF!,"TRUE",VAA13:VAA27)</f>
        <v>#REF!</v>
      </c>
      <c r="VAB29" s="2653" t="e">
        <f>SUMIF(#REF!,"TRUE",VAB13:VAB27)</f>
        <v>#REF!</v>
      </c>
      <c r="VAC29" s="2653" t="e">
        <f>SUMIF(#REF!,"TRUE",VAC13:VAC27)</f>
        <v>#REF!</v>
      </c>
      <c r="VAD29" s="2653" t="e">
        <f>SUMIF(#REF!,"TRUE",VAD13:VAD27)</f>
        <v>#REF!</v>
      </c>
      <c r="VAE29" s="2653" t="e">
        <f>SUMIF(#REF!,"TRUE",VAE13:VAE27)</f>
        <v>#REF!</v>
      </c>
      <c r="VAF29" s="2653" t="e">
        <f>SUMIF(#REF!,"TRUE",VAF13:VAF27)</f>
        <v>#REF!</v>
      </c>
      <c r="VAG29" s="2653" t="e">
        <f>SUMIF(#REF!,"TRUE",VAG13:VAG27)</f>
        <v>#REF!</v>
      </c>
      <c r="VAH29" s="2653" t="e">
        <f>SUMIF(#REF!,"TRUE",VAH13:VAH27)</f>
        <v>#REF!</v>
      </c>
      <c r="VAI29" s="2653" t="e">
        <f>SUMIF(#REF!,"TRUE",VAI13:VAI27)</f>
        <v>#REF!</v>
      </c>
      <c r="VAJ29" s="2653" t="e">
        <f>SUMIF(#REF!,"TRUE",VAJ13:VAJ27)</f>
        <v>#REF!</v>
      </c>
      <c r="VAK29" s="2653" t="e">
        <f>SUMIF(#REF!,"TRUE",VAK13:VAK27)</f>
        <v>#REF!</v>
      </c>
      <c r="VAL29" s="2653" t="e">
        <f>SUMIF(#REF!,"TRUE",VAL13:VAL27)</f>
        <v>#REF!</v>
      </c>
      <c r="VAM29" s="2653" t="e">
        <f>SUMIF(#REF!,"TRUE",VAM13:VAM27)</f>
        <v>#REF!</v>
      </c>
      <c r="VAN29" s="2653" t="e">
        <f>SUMIF(#REF!,"TRUE",VAN13:VAN27)</f>
        <v>#REF!</v>
      </c>
      <c r="VAO29" s="2653" t="e">
        <f>SUMIF(#REF!,"TRUE",VAO13:VAO27)</f>
        <v>#REF!</v>
      </c>
      <c r="VAP29" s="2653" t="e">
        <f>SUMIF(#REF!,"TRUE",VAP13:VAP27)</f>
        <v>#REF!</v>
      </c>
      <c r="VAQ29" s="2653" t="e">
        <f>SUMIF(#REF!,"TRUE",VAQ13:VAQ27)</f>
        <v>#REF!</v>
      </c>
      <c r="VAR29" s="2653" t="e">
        <f>SUMIF(#REF!,"TRUE",VAR13:VAR27)</f>
        <v>#REF!</v>
      </c>
      <c r="VAS29" s="2653" t="e">
        <f>SUMIF(#REF!,"TRUE",VAS13:VAS27)</f>
        <v>#REF!</v>
      </c>
      <c r="VAT29" s="2653" t="e">
        <f>SUMIF(#REF!,"TRUE",VAT13:VAT27)</f>
        <v>#REF!</v>
      </c>
      <c r="VAU29" s="2653" t="e">
        <f>SUMIF(#REF!,"TRUE",VAU13:VAU27)</f>
        <v>#REF!</v>
      </c>
      <c r="VAV29" s="2653" t="e">
        <f>SUMIF(#REF!,"TRUE",VAV13:VAV27)</f>
        <v>#REF!</v>
      </c>
      <c r="VAW29" s="2653" t="e">
        <f>SUMIF(#REF!,"TRUE",VAW13:VAW27)</f>
        <v>#REF!</v>
      </c>
      <c r="VAX29" s="2653" t="e">
        <f>SUMIF(#REF!,"TRUE",VAX13:VAX27)</f>
        <v>#REF!</v>
      </c>
      <c r="VAY29" s="2653" t="e">
        <f>SUMIF(#REF!,"TRUE",VAY13:VAY27)</f>
        <v>#REF!</v>
      </c>
      <c r="VAZ29" s="2653" t="e">
        <f>SUMIF(#REF!,"TRUE",VAZ13:VAZ27)</f>
        <v>#REF!</v>
      </c>
      <c r="VBA29" s="2653" t="e">
        <f>SUMIF(#REF!,"TRUE",VBA13:VBA27)</f>
        <v>#REF!</v>
      </c>
      <c r="VBB29" s="2653" t="e">
        <f>SUMIF(#REF!,"TRUE",VBB13:VBB27)</f>
        <v>#REF!</v>
      </c>
      <c r="VBC29" s="2653" t="e">
        <f>SUMIF(#REF!,"TRUE",VBC13:VBC27)</f>
        <v>#REF!</v>
      </c>
      <c r="VBD29" s="2653" t="e">
        <f>SUMIF(#REF!,"TRUE",VBD13:VBD27)</f>
        <v>#REF!</v>
      </c>
      <c r="VBE29" s="2653" t="e">
        <f>SUMIF(#REF!,"TRUE",VBE13:VBE27)</f>
        <v>#REF!</v>
      </c>
      <c r="VBF29" s="2653" t="e">
        <f>SUMIF(#REF!,"TRUE",VBF13:VBF27)</f>
        <v>#REF!</v>
      </c>
      <c r="VBG29" s="2653" t="e">
        <f>SUMIF(#REF!,"TRUE",VBG13:VBG27)</f>
        <v>#REF!</v>
      </c>
      <c r="VBH29" s="2653" t="e">
        <f>SUMIF(#REF!,"TRUE",VBH13:VBH27)</f>
        <v>#REF!</v>
      </c>
      <c r="VBI29" s="2653" t="e">
        <f>SUMIF(#REF!,"TRUE",VBI13:VBI27)</f>
        <v>#REF!</v>
      </c>
      <c r="VBJ29" s="2653" t="e">
        <f>SUMIF(#REF!,"TRUE",VBJ13:VBJ27)</f>
        <v>#REF!</v>
      </c>
      <c r="VBK29" s="2653" t="e">
        <f>SUMIF(#REF!,"TRUE",VBK13:VBK27)</f>
        <v>#REF!</v>
      </c>
      <c r="VBL29" s="2653" t="e">
        <f>SUMIF(#REF!,"TRUE",VBL13:VBL27)</f>
        <v>#REF!</v>
      </c>
      <c r="VBM29" s="2653" t="e">
        <f>SUMIF(#REF!,"TRUE",VBM13:VBM27)</f>
        <v>#REF!</v>
      </c>
      <c r="VBN29" s="2653" t="e">
        <f>SUMIF(#REF!,"TRUE",VBN13:VBN27)</f>
        <v>#REF!</v>
      </c>
      <c r="VBO29" s="2653" t="e">
        <f>SUMIF(#REF!,"TRUE",VBO13:VBO27)</f>
        <v>#REF!</v>
      </c>
      <c r="VBP29" s="2653" t="e">
        <f>SUMIF(#REF!,"TRUE",VBP13:VBP27)</f>
        <v>#REF!</v>
      </c>
      <c r="VBQ29" s="2653" t="e">
        <f>SUMIF(#REF!,"TRUE",VBQ13:VBQ27)</f>
        <v>#REF!</v>
      </c>
      <c r="VBR29" s="2653" t="e">
        <f>SUMIF(#REF!,"TRUE",VBR13:VBR27)</f>
        <v>#REF!</v>
      </c>
      <c r="VBS29" s="2653" t="e">
        <f>SUMIF(#REF!,"TRUE",VBS13:VBS27)</f>
        <v>#REF!</v>
      </c>
      <c r="VBT29" s="2653" t="e">
        <f>SUMIF(#REF!,"TRUE",VBT13:VBT27)</f>
        <v>#REF!</v>
      </c>
      <c r="VBU29" s="2653" t="e">
        <f>SUMIF(#REF!,"TRUE",VBU13:VBU27)</f>
        <v>#REF!</v>
      </c>
      <c r="VBV29" s="2653" t="e">
        <f>SUMIF(#REF!,"TRUE",VBV13:VBV27)</f>
        <v>#REF!</v>
      </c>
      <c r="VBW29" s="2653" t="e">
        <f>SUMIF(#REF!,"TRUE",VBW13:VBW27)</f>
        <v>#REF!</v>
      </c>
      <c r="VBX29" s="2653" t="e">
        <f>SUMIF(#REF!,"TRUE",VBX13:VBX27)</f>
        <v>#REF!</v>
      </c>
      <c r="VBY29" s="2653" t="e">
        <f>SUMIF(#REF!,"TRUE",VBY13:VBY27)</f>
        <v>#REF!</v>
      </c>
      <c r="VBZ29" s="2653" t="e">
        <f>SUMIF(#REF!,"TRUE",VBZ13:VBZ27)</f>
        <v>#REF!</v>
      </c>
      <c r="VCA29" s="2653" t="e">
        <f>SUMIF(#REF!,"TRUE",VCA13:VCA27)</f>
        <v>#REF!</v>
      </c>
      <c r="VCB29" s="2653" t="e">
        <f>SUMIF(#REF!,"TRUE",VCB13:VCB27)</f>
        <v>#REF!</v>
      </c>
      <c r="VCC29" s="2653" t="e">
        <f>SUMIF(#REF!,"TRUE",VCC13:VCC27)</f>
        <v>#REF!</v>
      </c>
      <c r="VCD29" s="2653" t="e">
        <f>SUMIF(#REF!,"TRUE",VCD13:VCD27)</f>
        <v>#REF!</v>
      </c>
      <c r="VCE29" s="2653" t="e">
        <f>SUMIF(#REF!,"TRUE",VCE13:VCE27)</f>
        <v>#REF!</v>
      </c>
      <c r="VCF29" s="2653" t="e">
        <f>SUMIF(#REF!,"TRUE",VCF13:VCF27)</f>
        <v>#REF!</v>
      </c>
      <c r="VCG29" s="2653" t="e">
        <f>SUMIF(#REF!,"TRUE",VCG13:VCG27)</f>
        <v>#REF!</v>
      </c>
      <c r="VCH29" s="2653" t="e">
        <f>SUMIF(#REF!,"TRUE",VCH13:VCH27)</f>
        <v>#REF!</v>
      </c>
      <c r="VCI29" s="2653" t="e">
        <f>SUMIF(#REF!,"TRUE",VCI13:VCI27)</f>
        <v>#REF!</v>
      </c>
      <c r="VCJ29" s="2653" t="e">
        <f>SUMIF(#REF!,"TRUE",VCJ13:VCJ27)</f>
        <v>#REF!</v>
      </c>
      <c r="VCK29" s="2653" t="e">
        <f>SUMIF(#REF!,"TRUE",VCK13:VCK27)</f>
        <v>#REF!</v>
      </c>
      <c r="VCL29" s="2653" t="e">
        <f>SUMIF(#REF!,"TRUE",VCL13:VCL27)</f>
        <v>#REF!</v>
      </c>
      <c r="VCM29" s="2653" t="e">
        <f>SUMIF(#REF!,"TRUE",VCM13:VCM27)</f>
        <v>#REF!</v>
      </c>
      <c r="VCN29" s="2653" t="e">
        <f>SUMIF(#REF!,"TRUE",VCN13:VCN27)</f>
        <v>#REF!</v>
      </c>
      <c r="VCO29" s="2653" t="e">
        <f>SUMIF(#REF!,"TRUE",VCO13:VCO27)</f>
        <v>#REF!</v>
      </c>
      <c r="VCP29" s="2653" t="e">
        <f>SUMIF(#REF!,"TRUE",VCP13:VCP27)</f>
        <v>#REF!</v>
      </c>
      <c r="VCQ29" s="2653" t="e">
        <f>SUMIF(#REF!,"TRUE",VCQ13:VCQ27)</f>
        <v>#REF!</v>
      </c>
      <c r="VCR29" s="2653" t="e">
        <f>SUMIF(#REF!,"TRUE",VCR13:VCR27)</f>
        <v>#REF!</v>
      </c>
      <c r="VCS29" s="2653" t="e">
        <f>SUMIF(#REF!,"TRUE",VCS13:VCS27)</f>
        <v>#REF!</v>
      </c>
      <c r="VCT29" s="2653" t="e">
        <f>SUMIF(#REF!,"TRUE",VCT13:VCT27)</f>
        <v>#REF!</v>
      </c>
      <c r="VCU29" s="2653" t="e">
        <f>SUMIF(#REF!,"TRUE",VCU13:VCU27)</f>
        <v>#REF!</v>
      </c>
      <c r="VCV29" s="2653" t="e">
        <f>SUMIF(#REF!,"TRUE",VCV13:VCV27)</f>
        <v>#REF!</v>
      </c>
      <c r="VCW29" s="2653" t="e">
        <f>SUMIF(#REF!,"TRUE",VCW13:VCW27)</f>
        <v>#REF!</v>
      </c>
      <c r="VCX29" s="2653" t="e">
        <f>SUMIF(#REF!,"TRUE",VCX13:VCX27)</f>
        <v>#REF!</v>
      </c>
      <c r="VCY29" s="2653" t="e">
        <f>SUMIF(#REF!,"TRUE",VCY13:VCY27)</f>
        <v>#REF!</v>
      </c>
      <c r="VCZ29" s="2653" t="e">
        <f>SUMIF(#REF!,"TRUE",VCZ13:VCZ27)</f>
        <v>#REF!</v>
      </c>
      <c r="VDA29" s="2653" t="e">
        <f>SUMIF(#REF!,"TRUE",VDA13:VDA27)</f>
        <v>#REF!</v>
      </c>
      <c r="VDB29" s="2653" t="e">
        <f>SUMIF(#REF!,"TRUE",VDB13:VDB27)</f>
        <v>#REF!</v>
      </c>
      <c r="VDC29" s="2653" t="e">
        <f>SUMIF(#REF!,"TRUE",VDC13:VDC27)</f>
        <v>#REF!</v>
      </c>
      <c r="VDD29" s="2653" t="e">
        <f>SUMIF(#REF!,"TRUE",VDD13:VDD27)</f>
        <v>#REF!</v>
      </c>
      <c r="VDE29" s="2653" t="e">
        <f>SUMIF(#REF!,"TRUE",VDE13:VDE27)</f>
        <v>#REF!</v>
      </c>
      <c r="VDF29" s="2653" t="e">
        <f>SUMIF(#REF!,"TRUE",VDF13:VDF27)</f>
        <v>#REF!</v>
      </c>
      <c r="VDG29" s="2653" t="e">
        <f>SUMIF(#REF!,"TRUE",VDG13:VDG27)</f>
        <v>#REF!</v>
      </c>
      <c r="VDH29" s="2653" t="e">
        <f>SUMIF(#REF!,"TRUE",VDH13:VDH27)</f>
        <v>#REF!</v>
      </c>
      <c r="VDI29" s="2653" t="e">
        <f>SUMIF(#REF!,"TRUE",VDI13:VDI27)</f>
        <v>#REF!</v>
      </c>
      <c r="VDJ29" s="2653" t="e">
        <f>SUMIF(#REF!,"TRUE",VDJ13:VDJ27)</f>
        <v>#REF!</v>
      </c>
      <c r="VDK29" s="2653" t="e">
        <f>SUMIF(#REF!,"TRUE",VDK13:VDK27)</f>
        <v>#REF!</v>
      </c>
      <c r="VDL29" s="2653" t="e">
        <f>SUMIF(#REF!,"TRUE",VDL13:VDL27)</f>
        <v>#REF!</v>
      </c>
      <c r="VDM29" s="2653" t="e">
        <f>SUMIF(#REF!,"TRUE",VDM13:VDM27)</f>
        <v>#REF!</v>
      </c>
      <c r="VDN29" s="2653" t="e">
        <f>SUMIF(#REF!,"TRUE",VDN13:VDN27)</f>
        <v>#REF!</v>
      </c>
      <c r="VDO29" s="2653" t="e">
        <f>SUMIF(#REF!,"TRUE",VDO13:VDO27)</f>
        <v>#REF!</v>
      </c>
      <c r="VDP29" s="2653" t="e">
        <f>SUMIF(#REF!,"TRUE",VDP13:VDP27)</f>
        <v>#REF!</v>
      </c>
      <c r="VDQ29" s="2653" t="e">
        <f>SUMIF(#REF!,"TRUE",VDQ13:VDQ27)</f>
        <v>#REF!</v>
      </c>
      <c r="VDR29" s="2653" t="e">
        <f>SUMIF(#REF!,"TRUE",VDR13:VDR27)</f>
        <v>#REF!</v>
      </c>
      <c r="VDS29" s="2653" t="e">
        <f>SUMIF(#REF!,"TRUE",VDS13:VDS27)</f>
        <v>#REF!</v>
      </c>
      <c r="VDT29" s="2653" t="e">
        <f>SUMIF(#REF!,"TRUE",VDT13:VDT27)</f>
        <v>#REF!</v>
      </c>
      <c r="VDU29" s="2653" t="e">
        <f>SUMIF(#REF!,"TRUE",VDU13:VDU27)</f>
        <v>#REF!</v>
      </c>
      <c r="VDV29" s="2653" t="e">
        <f>SUMIF(#REF!,"TRUE",VDV13:VDV27)</f>
        <v>#REF!</v>
      </c>
      <c r="VDW29" s="2653" t="e">
        <f>SUMIF(#REF!,"TRUE",VDW13:VDW27)</f>
        <v>#REF!</v>
      </c>
      <c r="VDX29" s="2653" t="e">
        <f>SUMIF(#REF!,"TRUE",VDX13:VDX27)</f>
        <v>#REF!</v>
      </c>
      <c r="VDY29" s="2653" t="e">
        <f>SUMIF(#REF!,"TRUE",VDY13:VDY27)</f>
        <v>#REF!</v>
      </c>
      <c r="VDZ29" s="2653" t="e">
        <f>SUMIF(#REF!,"TRUE",VDZ13:VDZ27)</f>
        <v>#REF!</v>
      </c>
      <c r="VEA29" s="2653" t="e">
        <f>SUMIF(#REF!,"TRUE",VEA13:VEA27)</f>
        <v>#REF!</v>
      </c>
      <c r="VEB29" s="2653" t="e">
        <f>SUMIF(#REF!,"TRUE",VEB13:VEB27)</f>
        <v>#REF!</v>
      </c>
      <c r="VEC29" s="2653" t="e">
        <f>SUMIF(#REF!,"TRUE",VEC13:VEC27)</f>
        <v>#REF!</v>
      </c>
      <c r="VED29" s="2653" t="e">
        <f>SUMIF(#REF!,"TRUE",VED13:VED27)</f>
        <v>#REF!</v>
      </c>
      <c r="VEE29" s="2653" t="e">
        <f>SUMIF(#REF!,"TRUE",VEE13:VEE27)</f>
        <v>#REF!</v>
      </c>
      <c r="VEF29" s="2653" t="e">
        <f>SUMIF(#REF!,"TRUE",VEF13:VEF27)</f>
        <v>#REF!</v>
      </c>
      <c r="VEG29" s="2653" t="e">
        <f>SUMIF(#REF!,"TRUE",VEG13:VEG27)</f>
        <v>#REF!</v>
      </c>
      <c r="VEH29" s="2653" t="e">
        <f>SUMIF(#REF!,"TRUE",VEH13:VEH27)</f>
        <v>#REF!</v>
      </c>
      <c r="VEI29" s="2653" t="e">
        <f>SUMIF(#REF!,"TRUE",VEI13:VEI27)</f>
        <v>#REF!</v>
      </c>
      <c r="VEJ29" s="2653" t="e">
        <f>SUMIF(#REF!,"TRUE",VEJ13:VEJ27)</f>
        <v>#REF!</v>
      </c>
      <c r="VEK29" s="2653" t="e">
        <f>SUMIF(#REF!,"TRUE",VEK13:VEK27)</f>
        <v>#REF!</v>
      </c>
      <c r="VEL29" s="2653" t="e">
        <f>SUMIF(#REF!,"TRUE",VEL13:VEL27)</f>
        <v>#REF!</v>
      </c>
      <c r="VEM29" s="2653" t="e">
        <f>SUMIF(#REF!,"TRUE",VEM13:VEM27)</f>
        <v>#REF!</v>
      </c>
      <c r="VEN29" s="2653" t="e">
        <f>SUMIF(#REF!,"TRUE",VEN13:VEN27)</f>
        <v>#REF!</v>
      </c>
      <c r="VEO29" s="2653" t="e">
        <f>SUMIF(#REF!,"TRUE",VEO13:VEO27)</f>
        <v>#REF!</v>
      </c>
      <c r="VEP29" s="2653" t="e">
        <f>SUMIF(#REF!,"TRUE",VEP13:VEP27)</f>
        <v>#REF!</v>
      </c>
      <c r="VEQ29" s="2653" t="e">
        <f>SUMIF(#REF!,"TRUE",VEQ13:VEQ27)</f>
        <v>#REF!</v>
      </c>
      <c r="VER29" s="2653" t="e">
        <f>SUMIF(#REF!,"TRUE",VER13:VER27)</f>
        <v>#REF!</v>
      </c>
      <c r="VES29" s="2653" t="e">
        <f>SUMIF(#REF!,"TRUE",VES13:VES27)</f>
        <v>#REF!</v>
      </c>
      <c r="VET29" s="2653" t="e">
        <f>SUMIF(#REF!,"TRUE",VET13:VET27)</f>
        <v>#REF!</v>
      </c>
      <c r="VEU29" s="2653" t="e">
        <f>SUMIF(#REF!,"TRUE",VEU13:VEU27)</f>
        <v>#REF!</v>
      </c>
      <c r="VEV29" s="2653" t="e">
        <f>SUMIF(#REF!,"TRUE",VEV13:VEV27)</f>
        <v>#REF!</v>
      </c>
      <c r="VEW29" s="2653" t="e">
        <f>SUMIF(#REF!,"TRUE",VEW13:VEW27)</f>
        <v>#REF!</v>
      </c>
      <c r="VEX29" s="2653" t="e">
        <f>SUMIF(#REF!,"TRUE",VEX13:VEX27)</f>
        <v>#REF!</v>
      </c>
      <c r="VEY29" s="2653" t="e">
        <f>SUMIF(#REF!,"TRUE",VEY13:VEY27)</f>
        <v>#REF!</v>
      </c>
      <c r="VEZ29" s="2653" t="e">
        <f>SUMIF(#REF!,"TRUE",VEZ13:VEZ27)</f>
        <v>#REF!</v>
      </c>
      <c r="VFA29" s="2653" t="e">
        <f>SUMIF(#REF!,"TRUE",VFA13:VFA27)</f>
        <v>#REF!</v>
      </c>
      <c r="VFB29" s="2653" t="e">
        <f>SUMIF(#REF!,"TRUE",VFB13:VFB27)</f>
        <v>#REF!</v>
      </c>
      <c r="VFC29" s="2653" t="e">
        <f>SUMIF(#REF!,"TRUE",VFC13:VFC27)</f>
        <v>#REF!</v>
      </c>
      <c r="VFD29" s="2653" t="e">
        <f>SUMIF(#REF!,"TRUE",VFD13:VFD27)</f>
        <v>#REF!</v>
      </c>
      <c r="VFE29" s="2653" t="e">
        <f>SUMIF(#REF!,"TRUE",VFE13:VFE27)</f>
        <v>#REF!</v>
      </c>
      <c r="VFF29" s="2653" t="e">
        <f>SUMIF(#REF!,"TRUE",VFF13:VFF27)</f>
        <v>#REF!</v>
      </c>
      <c r="VFG29" s="2653" t="e">
        <f>SUMIF(#REF!,"TRUE",VFG13:VFG27)</f>
        <v>#REF!</v>
      </c>
      <c r="VFH29" s="2653" t="e">
        <f>SUMIF(#REF!,"TRUE",VFH13:VFH27)</f>
        <v>#REF!</v>
      </c>
      <c r="VFI29" s="2653" t="e">
        <f>SUMIF(#REF!,"TRUE",VFI13:VFI27)</f>
        <v>#REF!</v>
      </c>
      <c r="VFJ29" s="2653" t="e">
        <f>SUMIF(#REF!,"TRUE",VFJ13:VFJ27)</f>
        <v>#REF!</v>
      </c>
      <c r="VFK29" s="2653" t="e">
        <f>SUMIF(#REF!,"TRUE",VFK13:VFK27)</f>
        <v>#REF!</v>
      </c>
      <c r="VFL29" s="2653" t="e">
        <f>SUMIF(#REF!,"TRUE",VFL13:VFL27)</f>
        <v>#REF!</v>
      </c>
      <c r="VFM29" s="2653" t="e">
        <f>SUMIF(#REF!,"TRUE",VFM13:VFM27)</f>
        <v>#REF!</v>
      </c>
      <c r="VFN29" s="2653" t="e">
        <f>SUMIF(#REF!,"TRUE",VFN13:VFN27)</f>
        <v>#REF!</v>
      </c>
      <c r="VFO29" s="2653" t="e">
        <f>SUMIF(#REF!,"TRUE",VFO13:VFO27)</f>
        <v>#REF!</v>
      </c>
      <c r="VFP29" s="2653" t="e">
        <f>SUMIF(#REF!,"TRUE",VFP13:VFP27)</f>
        <v>#REF!</v>
      </c>
      <c r="VFQ29" s="2653" t="e">
        <f>SUMIF(#REF!,"TRUE",VFQ13:VFQ27)</f>
        <v>#REF!</v>
      </c>
      <c r="VFR29" s="2653" t="e">
        <f>SUMIF(#REF!,"TRUE",VFR13:VFR27)</f>
        <v>#REF!</v>
      </c>
      <c r="VFS29" s="2653" t="e">
        <f>SUMIF(#REF!,"TRUE",VFS13:VFS27)</f>
        <v>#REF!</v>
      </c>
      <c r="VFT29" s="2653" t="e">
        <f>SUMIF(#REF!,"TRUE",VFT13:VFT27)</f>
        <v>#REF!</v>
      </c>
      <c r="VFU29" s="2653" t="e">
        <f>SUMIF(#REF!,"TRUE",VFU13:VFU27)</f>
        <v>#REF!</v>
      </c>
      <c r="VFV29" s="2653" t="e">
        <f>SUMIF(#REF!,"TRUE",VFV13:VFV27)</f>
        <v>#REF!</v>
      </c>
      <c r="VFW29" s="2653" t="e">
        <f>SUMIF(#REF!,"TRUE",VFW13:VFW27)</f>
        <v>#REF!</v>
      </c>
      <c r="VFX29" s="2653" t="e">
        <f>SUMIF(#REF!,"TRUE",VFX13:VFX27)</f>
        <v>#REF!</v>
      </c>
      <c r="VFY29" s="2653" t="e">
        <f>SUMIF(#REF!,"TRUE",VFY13:VFY27)</f>
        <v>#REF!</v>
      </c>
      <c r="VFZ29" s="2653" t="e">
        <f>SUMIF(#REF!,"TRUE",VFZ13:VFZ27)</f>
        <v>#REF!</v>
      </c>
      <c r="VGA29" s="2653" t="e">
        <f>SUMIF(#REF!,"TRUE",VGA13:VGA27)</f>
        <v>#REF!</v>
      </c>
      <c r="VGB29" s="2653" t="e">
        <f>SUMIF(#REF!,"TRUE",VGB13:VGB27)</f>
        <v>#REF!</v>
      </c>
      <c r="VGC29" s="2653" t="e">
        <f>SUMIF(#REF!,"TRUE",VGC13:VGC27)</f>
        <v>#REF!</v>
      </c>
      <c r="VGD29" s="2653" t="e">
        <f>SUMIF(#REF!,"TRUE",VGD13:VGD27)</f>
        <v>#REF!</v>
      </c>
      <c r="VGE29" s="2653" t="e">
        <f>SUMIF(#REF!,"TRUE",VGE13:VGE27)</f>
        <v>#REF!</v>
      </c>
      <c r="VGF29" s="2653" t="e">
        <f>SUMIF(#REF!,"TRUE",VGF13:VGF27)</f>
        <v>#REF!</v>
      </c>
      <c r="VGG29" s="2653" t="e">
        <f>SUMIF(#REF!,"TRUE",VGG13:VGG27)</f>
        <v>#REF!</v>
      </c>
      <c r="VGH29" s="2653" t="e">
        <f>SUMIF(#REF!,"TRUE",VGH13:VGH27)</f>
        <v>#REF!</v>
      </c>
      <c r="VGI29" s="2653" t="e">
        <f>SUMIF(#REF!,"TRUE",VGI13:VGI27)</f>
        <v>#REF!</v>
      </c>
      <c r="VGJ29" s="2653" t="e">
        <f>SUMIF(#REF!,"TRUE",VGJ13:VGJ27)</f>
        <v>#REF!</v>
      </c>
      <c r="VGK29" s="2653" t="e">
        <f>SUMIF(#REF!,"TRUE",VGK13:VGK27)</f>
        <v>#REF!</v>
      </c>
      <c r="VGL29" s="2653" t="e">
        <f>SUMIF(#REF!,"TRUE",VGL13:VGL27)</f>
        <v>#REF!</v>
      </c>
      <c r="VGM29" s="2653" t="e">
        <f>SUMIF(#REF!,"TRUE",VGM13:VGM27)</f>
        <v>#REF!</v>
      </c>
      <c r="VGN29" s="2653" t="e">
        <f>SUMIF(#REF!,"TRUE",VGN13:VGN27)</f>
        <v>#REF!</v>
      </c>
      <c r="VGO29" s="2653" t="e">
        <f>SUMIF(#REF!,"TRUE",VGO13:VGO27)</f>
        <v>#REF!</v>
      </c>
      <c r="VGP29" s="2653" t="e">
        <f>SUMIF(#REF!,"TRUE",VGP13:VGP27)</f>
        <v>#REF!</v>
      </c>
      <c r="VGQ29" s="2653" t="e">
        <f>SUMIF(#REF!,"TRUE",VGQ13:VGQ27)</f>
        <v>#REF!</v>
      </c>
      <c r="VGR29" s="2653" t="e">
        <f>SUMIF(#REF!,"TRUE",VGR13:VGR27)</f>
        <v>#REF!</v>
      </c>
      <c r="VGS29" s="2653" t="e">
        <f>SUMIF(#REF!,"TRUE",VGS13:VGS27)</f>
        <v>#REF!</v>
      </c>
      <c r="VGT29" s="2653" t="e">
        <f>SUMIF(#REF!,"TRUE",VGT13:VGT27)</f>
        <v>#REF!</v>
      </c>
      <c r="VGU29" s="2653" t="e">
        <f>SUMIF(#REF!,"TRUE",VGU13:VGU27)</f>
        <v>#REF!</v>
      </c>
      <c r="VGV29" s="2653" t="e">
        <f>SUMIF(#REF!,"TRUE",VGV13:VGV27)</f>
        <v>#REF!</v>
      </c>
      <c r="VGW29" s="2653" t="e">
        <f>SUMIF(#REF!,"TRUE",VGW13:VGW27)</f>
        <v>#REF!</v>
      </c>
      <c r="VGX29" s="2653" t="e">
        <f>SUMIF(#REF!,"TRUE",VGX13:VGX27)</f>
        <v>#REF!</v>
      </c>
      <c r="VGY29" s="2653" t="e">
        <f>SUMIF(#REF!,"TRUE",VGY13:VGY27)</f>
        <v>#REF!</v>
      </c>
      <c r="VGZ29" s="2653" t="e">
        <f>SUMIF(#REF!,"TRUE",VGZ13:VGZ27)</f>
        <v>#REF!</v>
      </c>
      <c r="VHA29" s="2653" t="e">
        <f>SUMIF(#REF!,"TRUE",VHA13:VHA27)</f>
        <v>#REF!</v>
      </c>
      <c r="VHB29" s="2653" t="e">
        <f>SUMIF(#REF!,"TRUE",VHB13:VHB27)</f>
        <v>#REF!</v>
      </c>
      <c r="VHC29" s="2653" t="e">
        <f>SUMIF(#REF!,"TRUE",VHC13:VHC27)</f>
        <v>#REF!</v>
      </c>
      <c r="VHD29" s="2653" t="e">
        <f>SUMIF(#REF!,"TRUE",VHD13:VHD27)</f>
        <v>#REF!</v>
      </c>
      <c r="VHE29" s="2653" t="e">
        <f>SUMIF(#REF!,"TRUE",VHE13:VHE27)</f>
        <v>#REF!</v>
      </c>
      <c r="VHF29" s="2653" t="e">
        <f>SUMIF(#REF!,"TRUE",VHF13:VHF27)</f>
        <v>#REF!</v>
      </c>
      <c r="VHG29" s="2653" t="e">
        <f>SUMIF(#REF!,"TRUE",VHG13:VHG27)</f>
        <v>#REF!</v>
      </c>
      <c r="VHH29" s="2653" t="e">
        <f>SUMIF(#REF!,"TRUE",VHH13:VHH27)</f>
        <v>#REF!</v>
      </c>
      <c r="VHI29" s="2653" t="e">
        <f>SUMIF(#REF!,"TRUE",VHI13:VHI27)</f>
        <v>#REF!</v>
      </c>
      <c r="VHJ29" s="2653" t="e">
        <f>SUMIF(#REF!,"TRUE",VHJ13:VHJ27)</f>
        <v>#REF!</v>
      </c>
      <c r="VHK29" s="2653" t="e">
        <f>SUMIF(#REF!,"TRUE",VHK13:VHK27)</f>
        <v>#REF!</v>
      </c>
      <c r="VHL29" s="2653" t="e">
        <f>SUMIF(#REF!,"TRUE",VHL13:VHL27)</f>
        <v>#REF!</v>
      </c>
      <c r="VHM29" s="2653" t="e">
        <f>SUMIF(#REF!,"TRUE",VHM13:VHM27)</f>
        <v>#REF!</v>
      </c>
      <c r="VHN29" s="2653" t="e">
        <f>SUMIF(#REF!,"TRUE",VHN13:VHN27)</f>
        <v>#REF!</v>
      </c>
      <c r="VHO29" s="2653" t="e">
        <f>SUMIF(#REF!,"TRUE",VHO13:VHO27)</f>
        <v>#REF!</v>
      </c>
      <c r="VHP29" s="2653" t="e">
        <f>SUMIF(#REF!,"TRUE",VHP13:VHP27)</f>
        <v>#REF!</v>
      </c>
      <c r="VHQ29" s="2653" t="e">
        <f>SUMIF(#REF!,"TRUE",VHQ13:VHQ27)</f>
        <v>#REF!</v>
      </c>
      <c r="VHR29" s="2653" t="e">
        <f>SUMIF(#REF!,"TRUE",VHR13:VHR27)</f>
        <v>#REF!</v>
      </c>
      <c r="VHS29" s="2653" t="e">
        <f>SUMIF(#REF!,"TRUE",VHS13:VHS27)</f>
        <v>#REF!</v>
      </c>
      <c r="VHT29" s="2653" t="e">
        <f>SUMIF(#REF!,"TRUE",VHT13:VHT27)</f>
        <v>#REF!</v>
      </c>
      <c r="VHU29" s="2653" t="e">
        <f>SUMIF(#REF!,"TRUE",VHU13:VHU27)</f>
        <v>#REF!</v>
      </c>
      <c r="VHV29" s="2653" t="e">
        <f>SUMIF(#REF!,"TRUE",VHV13:VHV27)</f>
        <v>#REF!</v>
      </c>
      <c r="VHW29" s="2653" t="e">
        <f>SUMIF(#REF!,"TRUE",VHW13:VHW27)</f>
        <v>#REF!</v>
      </c>
      <c r="VHX29" s="2653" t="e">
        <f>SUMIF(#REF!,"TRUE",VHX13:VHX27)</f>
        <v>#REF!</v>
      </c>
      <c r="VHY29" s="2653" t="e">
        <f>SUMIF(#REF!,"TRUE",VHY13:VHY27)</f>
        <v>#REF!</v>
      </c>
      <c r="VHZ29" s="2653" t="e">
        <f>SUMIF(#REF!,"TRUE",VHZ13:VHZ27)</f>
        <v>#REF!</v>
      </c>
      <c r="VIA29" s="2653" t="e">
        <f>SUMIF(#REF!,"TRUE",VIA13:VIA27)</f>
        <v>#REF!</v>
      </c>
      <c r="VIB29" s="2653" t="e">
        <f>SUMIF(#REF!,"TRUE",VIB13:VIB27)</f>
        <v>#REF!</v>
      </c>
      <c r="VIC29" s="2653" t="e">
        <f>SUMIF(#REF!,"TRUE",VIC13:VIC27)</f>
        <v>#REF!</v>
      </c>
      <c r="VID29" s="2653" t="e">
        <f>SUMIF(#REF!,"TRUE",VID13:VID27)</f>
        <v>#REF!</v>
      </c>
      <c r="VIE29" s="2653" t="e">
        <f>SUMIF(#REF!,"TRUE",VIE13:VIE27)</f>
        <v>#REF!</v>
      </c>
      <c r="VIF29" s="2653" t="e">
        <f>SUMIF(#REF!,"TRUE",VIF13:VIF27)</f>
        <v>#REF!</v>
      </c>
      <c r="VIG29" s="2653" t="e">
        <f>SUMIF(#REF!,"TRUE",VIG13:VIG27)</f>
        <v>#REF!</v>
      </c>
      <c r="VIH29" s="2653" t="e">
        <f>SUMIF(#REF!,"TRUE",VIH13:VIH27)</f>
        <v>#REF!</v>
      </c>
      <c r="VII29" s="2653" t="e">
        <f>SUMIF(#REF!,"TRUE",VII13:VII27)</f>
        <v>#REF!</v>
      </c>
      <c r="VIJ29" s="2653" t="e">
        <f>SUMIF(#REF!,"TRUE",VIJ13:VIJ27)</f>
        <v>#REF!</v>
      </c>
      <c r="VIK29" s="2653" t="e">
        <f>SUMIF(#REF!,"TRUE",VIK13:VIK27)</f>
        <v>#REF!</v>
      </c>
      <c r="VIL29" s="2653" t="e">
        <f>SUMIF(#REF!,"TRUE",VIL13:VIL27)</f>
        <v>#REF!</v>
      </c>
      <c r="VIM29" s="2653" t="e">
        <f>SUMIF(#REF!,"TRUE",VIM13:VIM27)</f>
        <v>#REF!</v>
      </c>
      <c r="VIN29" s="2653" t="e">
        <f>SUMIF(#REF!,"TRUE",VIN13:VIN27)</f>
        <v>#REF!</v>
      </c>
      <c r="VIO29" s="2653" t="e">
        <f>SUMIF(#REF!,"TRUE",VIO13:VIO27)</f>
        <v>#REF!</v>
      </c>
      <c r="VIP29" s="2653" t="e">
        <f>SUMIF(#REF!,"TRUE",VIP13:VIP27)</f>
        <v>#REF!</v>
      </c>
      <c r="VIQ29" s="2653" t="e">
        <f>SUMIF(#REF!,"TRUE",VIQ13:VIQ27)</f>
        <v>#REF!</v>
      </c>
      <c r="VIR29" s="2653" t="e">
        <f>SUMIF(#REF!,"TRUE",VIR13:VIR27)</f>
        <v>#REF!</v>
      </c>
      <c r="VIS29" s="2653" t="e">
        <f>SUMIF(#REF!,"TRUE",VIS13:VIS27)</f>
        <v>#REF!</v>
      </c>
      <c r="VIT29" s="2653" t="e">
        <f>SUMIF(#REF!,"TRUE",VIT13:VIT27)</f>
        <v>#REF!</v>
      </c>
      <c r="VIU29" s="2653" t="e">
        <f>SUMIF(#REF!,"TRUE",VIU13:VIU27)</f>
        <v>#REF!</v>
      </c>
      <c r="VIV29" s="2653" t="e">
        <f>SUMIF(#REF!,"TRUE",VIV13:VIV27)</f>
        <v>#REF!</v>
      </c>
      <c r="VIW29" s="2653" t="e">
        <f>SUMIF(#REF!,"TRUE",VIW13:VIW27)</f>
        <v>#REF!</v>
      </c>
      <c r="VIX29" s="2653" t="e">
        <f>SUMIF(#REF!,"TRUE",VIX13:VIX27)</f>
        <v>#REF!</v>
      </c>
      <c r="VIY29" s="2653" t="e">
        <f>SUMIF(#REF!,"TRUE",VIY13:VIY27)</f>
        <v>#REF!</v>
      </c>
      <c r="VIZ29" s="2653" t="e">
        <f>SUMIF(#REF!,"TRUE",VIZ13:VIZ27)</f>
        <v>#REF!</v>
      </c>
      <c r="VJA29" s="2653" t="e">
        <f>SUMIF(#REF!,"TRUE",VJA13:VJA27)</f>
        <v>#REF!</v>
      </c>
      <c r="VJB29" s="2653" t="e">
        <f>SUMIF(#REF!,"TRUE",VJB13:VJB27)</f>
        <v>#REF!</v>
      </c>
      <c r="VJC29" s="2653" t="e">
        <f>SUMIF(#REF!,"TRUE",VJC13:VJC27)</f>
        <v>#REF!</v>
      </c>
      <c r="VJD29" s="2653" t="e">
        <f>SUMIF(#REF!,"TRUE",VJD13:VJD27)</f>
        <v>#REF!</v>
      </c>
      <c r="VJE29" s="2653" t="e">
        <f>SUMIF(#REF!,"TRUE",VJE13:VJE27)</f>
        <v>#REF!</v>
      </c>
      <c r="VJF29" s="2653" t="e">
        <f>SUMIF(#REF!,"TRUE",VJF13:VJF27)</f>
        <v>#REF!</v>
      </c>
      <c r="VJG29" s="2653" t="e">
        <f>SUMIF(#REF!,"TRUE",VJG13:VJG27)</f>
        <v>#REF!</v>
      </c>
      <c r="VJH29" s="2653" t="e">
        <f>SUMIF(#REF!,"TRUE",VJH13:VJH27)</f>
        <v>#REF!</v>
      </c>
      <c r="VJI29" s="2653" t="e">
        <f>SUMIF(#REF!,"TRUE",VJI13:VJI27)</f>
        <v>#REF!</v>
      </c>
      <c r="VJJ29" s="2653" t="e">
        <f>SUMIF(#REF!,"TRUE",VJJ13:VJJ27)</f>
        <v>#REF!</v>
      </c>
      <c r="VJK29" s="2653" t="e">
        <f>SUMIF(#REF!,"TRUE",VJK13:VJK27)</f>
        <v>#REF!</v>
      </c>
      <c r="VJL29" s="2653" t="e">
        <f>SUMIF(#REF!,"TRUE",VJL13:VJL27)</f>
        <v>#REF!</v>
      </c>
      <c r="VJM29" s="2653" t="e">
        <f>SUMIF(#REF!,"TRUE",VJM13:VJM27)</f>
        <v>#REF!</v>
      </c>
      <c r="VJN29" s="2653" t="e">
        <f>SUMIF(#REF!,"TRUE",VJN13:VJN27)</f>
        <v>#REF!</v>
      </c>
      <c r="VJO29" s="2653" t="e">
        <f>SUMIF(#REF!,"TRUE",VJO13:VJO27)</f>
        <v>#REF!</v>
      </c>
      <c r="VJP29" s="2653" t="e">
        <f>SUMIF(#REF!,"TRUE",VJP13:VJP27)</f>
        <v>#REF!</v>
      </c>
      <c r="VJQ29" s="2653" t="e">
        <f>SUMIF(#REF!,"TRUE",VJQ13:VJQ27)</f>
        <v>#REF!</v>
      </c>
      <c r="VJR29" s="2653" t="e">
        <f>SUMIF(#REF!,"TRUE",VJR13:VJR27)</f>
        <v>#REF!</v>
      </c>
      <c r="VJS29" s="2653" t="e">
        <f>SUMIF(#REF!,"TRUE",VJS13:VJS27)</f>
        <v>#REF!</v>
      </c>
      <c r="VJT29" s="2653" t="e">
        <f>SUMIF(#REF!,"TRUE",VJT13:VJT27)</f>
        <v>#REF!</v>
      </c>
      <c r="VJU29" s="2653" t="e">
        <f>SUMIF(#REF!,"TRUE",VJU13:VJU27)</f>
        <v>#REF!</v>
      </c>
      <c r="VJV29" s="2653" t="e">
        <f>SUMIF(#REF!,"TRUE",VJV13:VJV27)</f>
        <v>#REF!</v>
      </c>
      <c r="VJW29" s="2653" t="e">
        <f>SUMIF(#REF!,"TRUE",VJW13:VJW27)</f>
        <v>#REF!</v>
      </c>
      <c r="VJX29" s="2653" t="e">
        <f>SUMIF(#REF!,"TRUE",VJX13:VJX27)</f>
        <v>#REF!</v>
      </c>
      <c r="VJY29" s="2653" t="e">
        <f>SUMIF(#REF!,"TRUE",VJY13:VJY27)</f>
        <v>#REF!</v>
      </c>
      <c r="VJZ29" s="2653" t="e">
        <f>SUMIF(#REF!,"TRUE",VJZ13:VJZ27)</f>
        <v>#REF!</v>
      </c>
      <c r="VKA29" s="2653" t="e">
        <f>SUMIF(#REF!,"TRUE",VKA13:VKA27)</f>
        <v>#REF!</v>
      </c>
      <c r="VKB29" s="2653" t="e">
        <f>SUMIF(#REF!,"TRUE",VKB13:VKB27)</f>
        <v>#REF!</v>
      </c>
      <c r="VKC29" s="2653" t="e">
        <f>SUMIF(#REF!,"TRUE",VKC13:VKC27)</f>
        <v>#REF!</v>
      </c>
      <c r="VKD29" s="2653" t="e">
        <f>SUMIF(#REF!,"TRUE",VKD13:VKD27)</f>
        <v>#REF!</v>
      </c>
      <c r="VKE29" s="2653" t="e">
        <f>SUMIF(#REF!,"TRUE",VKE13:VKE27)</f>
        <v>#REF!</v>
      </c>
      <c r="VKF29" s="2653" t="e">
        <f>SUMIF(#REF!,"TRUE",VKF13:VKF27)</f>
        <v>#REF!</v>
      </c>
      <c r="VKG29" s="2653" t="e">
        <f>SUMIF(#REF!,"TRUE",VKG13:VKG27)</f>
        <v>#REF!</v>
      </c>
      <c r="VKH29" s="2653" t="e">
        <f>SUMIF(#REF!,"TRUE",VKH13:VKH27)</f>
        <v>#REF!</v>
      </c>
      <c r="VKI29" s="2653" t="e">
        <f>SUMIF(#REF!,"TRUE",VKI13:VKI27)</f>
        <v>#REF!</v>
      </c>
      <c r="VKJ29" s="2653" t="e">
        <f>SUMIF(#REF!,"TRUE",VKJ13:VKJ27)</f>
        <v>#REF!</v>
      </c>
      <c r="VKK29" s="2653" t="e">
        <f>SUMIF(#REF!,"TRUE",VKK13:VKK27)</f>
        <v>#REF!</v>
      </c>
      <c r="VKL29" s="2653" t="e">
        <f>SUMIF(#REF!,"TRUE",VKL13:VKL27)</f>
        <v>#REF!</v>
      </c>
      <c r="VKM29" s="2653" t="e">
        <f>SUMIF(#REF!,"TRUE",VKM13:VKM27)</f>
        <v>#REF!</v>
      </c>
      <c r="VKN29" s="2653" t="e">
        <f>SUMIF(#REF!,"TRUE",VKN13:VKN27)</f>
        <v>#REF!</v>
      </c>
      <c r="VKO29" s="2653" t="e">
        <f>SUMIF(#REF!,"TRUE",VKO13:VKO27)</f>
        <v>#REF!</v>
      </c>
      <c r="VKP29" s="2653" t="e">
        <f>SUMIF(#REF!,"TRUE",VKP13:VKP27)</f>
        <v>#REF!</v>
      </c>
      <c r="VKQ29" s="2653" t="e">
        <f>SUMIF(#REF!,"TRUE",VKQ13:VKQ27)</f>
        <v>#REF!</v>
      </c>
      <c r="VKR29" s="2653" t="e">
        <f>SUMIF(#REF!,"TRUE",VKR13:VKR27)</f>
        <v>#REF!</v>
      </c>
      <c r="VKS29" s="2653" t="e">
        <f>SUMIF(#REF!,"TRUE",VKS13:VKS27)</f>
        <v>#REF!</v>
      </c>
      <c r="VKT29" s="2653" t="e">
        <f>SUMIF(#REF!,"TRUE",VKT13:VKT27)</f>
        <v>#REF!</v>
      </c>
      <c r="VKU29" s="2653" t="e">
        <f>SUMIF(#REF!,"TRUE",VKU13:VKU27)</f>
        <v>#REF!</v>
      </c>
      <c r="VKV29" s="2653" t="e">
        <f>SUMIF(#REF!,"TRUE",VKV13:VKV27)</f>
        <v>#REF!</v>
      </c>
      <c r="VKW29" s="2653" t="e">
        <f>SUMIF(#REF!,"TRUE",VKW13:VKW27)</f>
        <v>#REF!</v>
      </c>
      <c r="VKX29" s="2653" t="e">
        <f>SUMIF(#REF!,"TRUE",VKX13:VKX27)</f>
        <v>#REF!</v>
      </c>
      <c r="VKY29" s="2653" t="e">
        <f>SUMIF(#REF!,"TRUE",VKY13:VKY27)</f>
        <v>#REF!</v>
      </c>
      <c r="VKZ29" s="2653" t="e">
        <f>SUMIF(#REF!,"TRUE",VKZ13:VKZ27)</f>
        <v>#REF!</v>
      </c>
      <c r="VLA29" s="2653" t="e">
        <f>SUMIF(#REF!,"TRUE",VLA13:VLA27)</f>
        <v>#REF!</v>
      </c>
      <c r="VLB29" s="2653" t="e">
        <f>SUMIF(#REF!,"TRUE",VLB13:VLB27)</f>
        <v>#REF!</v>
      </c>
      <c r="VLC29" s="2653" t="e">
        <f>SUMIF(#REF!,"TRUE",VLC13:VLC27)</f>
        <v>#REF!</v>
      </c>
      <c r="VLD29" s="2653" t="e">
        <f>SUMIF(#REF!,"TRUE",VLD13:VLD27)</f>
        <v>#REF!</v>
      </c>
      <c r="VLE29" s="2653" t="e">
        <f>SUMIF(#REF!,"TRUE",VLE13:VLE27)</f>
        <v>#REF!</v>
      </c>
      <c r="VLF29" s="2653" t="e">
        <f>SUMIF(#REF!,"TRUE",VLF13:VLF27)</f>
        <v>#REF!</v>
      </c>
      <c r="VLG29" s="2653" t="e">
        <f>SUMIF(#REF!,"TRUE",VLG13:VLG27)</f>
        <v>#REF!</v>
      </c>
      <c r="VLH29" s="2653" t="e">
        <f>SUMIF(#REF!,"TRUE",VLH13:VLH27)</f>
        <v>#REF!</v>
      </c>
      <c r="VLI29" s="2653" t="e">
        <f>SUMIF(#REF!,"TRUE",VLI13:VLI27)</f>
        <v>#REF!</v>
      </c>
      <c r="VLJ29" s="2653" t="e">
        <f>SUMIF(#REF!,"TRUE",VLJ13:VLJ27)</f>
        <v>#REF!</v>
      </c>
      <c r="VLK29" s="2653" t="e">
        <f>SUMIF(#REF!,"TRUE",VLK13:VLK27)</f>
        <v>#REF!</v>
      </c>
      <c r="VLL29" s="2653" t="e">
        <f>SUMIF(#REF!,"TRUE",VLL13:VLL27)</f>
        <v>#REF!</v>
      </c>
      <c r="VLM29" s="2653" t="e">
        <f>SUMIF(#REF!,"TRUE",VLM13:VLM27)</f>
        <v>#REF!</v>
      </c>
      <c r="VLN29" s="2653" t="e">
        <f>SUMIF(#REF!,"TRUE",VLN13:VLN27)</f>
        <v>#REF!</v>
      </c>
      <c r="VLO29" s="2653" t="e">
        <f>SUMIF(#REF!,"TRUE",VLO13:VLO27)</f>
        <v>#REF!</v>
      </c>
      <c r="VLP29" s="2653" t="e">
        <f>SUMIF(#REF!,"TRUE",VLP13:VLP27)</f>
        <v>#REF!</v>
      </c>
      <c r="VLQ29" s="2653" t="e">
        <f>SUMIF(#REF!,"TRUE",VLQ13:VLQ27)</f>
        <v>#REF!</v>
      </c>
      <c r="VLR29" s="2653" t="e">
        <f>SUMIF(#REF!,"TRUE",VLR13:VLR27)</f>
        <v>#REF!</v>
      </c>
      <c r="VLS29" s="2653" t="e">
        <f>SUMIF(#REF!,"TRUE",VLS13:VLS27)</f>
        <v>#REF!</v>
      </c>
      <c r="VLT29" s="2653" t="e">
        <f>SUMIF(#REF!,"TRUE",VLT13:VLT27)</f>
        <v>#REF!</v>
      </c>
      <c r="VLU29" s="2653" t="e">
        <f>SUMIF(#REF!,"TRUE",VLU13:VLU27)</f>
        <v>#REF!</v>
      </c>
      <c r="VLV29" s="2653" t="e">
        <f>SUMIF(#REF!,"TRUE",VLV13:VLV27)</f>
        <v>#REF!</v>
      </c>
      <c r="VLW29" s="2653" t="e">
        <f>SUMIF(#REF!,"TRUE",VLW13:VLW27)</f>
        <v>#REF!</v>
      </c>
      <c r="VLX29" s="2653" t="e">
        <f>SUMIF(#REF!,"TRUE",VLX13:VLX27)</f>
        <v>#REF!</v>
      </c>
      <c r="VLY29" s="2653" t="e">
        <f>SUMIF(#REF!,"TRUE",VLY13:VLY27)</f>
        <v>#REF!</v>
      </c>
      <c r="VLZ29" s="2653" t="e">
        <f>SUMIF(#REF!,"TRUE",VLZ13:VLZ27)</f>
        <v>#REF!</v>
      </c>
      <c r="VMA29" s="2653" t="e">
        <f>SUMIF(#REF!,"TRUE",VMA13:VMA27)</f>
        <v>#REF!</v>
      </c>
      <c r="VMB29" s="2653" t="e">
        <f>SUMIF(#REF!,"TRUE",VMB13:VMB27)</f>
        <v>#REF!</v>
      </c>
      <c r="VMC29" s="2653" t="e">
        <f>SUMIF(#REF!,"TRUE",VMC13:VMC27)</f>
        <v>#REF!</v>
      </c>
      <c r="VMD29" s="2653" t="e">
        <f>SUMIF(#REF!,"TRUE",VMD13:VMD27)</f>
        <v>#REF!</v>
      </c>
      <c r="VME29" s="2653" t="e">
        <f>SUMIF(#REF!,"TRUE",VME13:VME27)</f>
        <v>#REF!</v>
      </c>
      <c r="VMF29" s="2653" t="e">
        <f>SUMIF(#REF!,"TRUE",VMF13:VMF27)</f>
        <v>#REF!</v>
      </c>
      <c r="VMG29" s="2653" t="e">
        <f>SUMIF(#REF!,"TRUE",VMG13:VMG27)</f>
        <v>#REF!</v>
      </c>
      <c r="VMH29" s="2653" t="e">
        <f>SUMIF(#REF!,"TRUE",VMH13:VMH27)</f>
        <v>#REF!</v>
      </c>
      <c r="VMI29" s="2653" t="e">
        <f>SUMIF(#REF!,"TRUE",VMI13:VMI27)</f>
        <v>#REF!</v>
      </c>
      <c r="VMJ29" s="2653" t="e">
        <f>SUMIF(#REF!,"TRUE",VMJ13:VMJ27)</f>
        <v>#REF!</v>
      </c>
      <c r="VMK29" s="2653" t="e">
        <f>SUMIF(#REF!,"TRUE",VMK13:VMK27)</f>
        <v>#REF!</v>
      </c>
      <c r="VML29" s="2653" t="e">
        <f>SUMIF(#REF!,"TRUE",VML13:VML27)</f>
        <v>#REF!</v>
      </c>
      <c r="VMM29" s="2653" t="e">
        <f>SUMIF(#REF!,"TRUE",VMM13:VMM27)</f>
        <v>#REF!</v>
      </c>
      <c r="VMN29" s="2653" t="e">
        <f>SUMIF(#REF!,"TRUE",VMN13:VMN27)</f>
        <v>#REF!</v>
      </c>
      <c r="VMO29" s="2653" t="e">
        <f>SUMIF(#REF!,"TRUE",VMO13:VMO27)</f>
        <v>#REF!</v>
      </c>
      <c r="VMP29" s="2653" t="e">
        <f>SUMIF(#REF!,"TRUE",VMP13:VMP27)</f>
        <v>#REF!</v>
      </c>
      <c r="VMQ29" s="2653" t="e">
        <f>SUMIF(#REF!,"TRUE",VMQ13:VMQ27)</f>
        <v>#REF!</v>
      </c>
      <c r="VMR29" s="2653" t="e">
        <f>SUMIF(#REF!,"TRUE",VMR13:VMR27)</f>
        <v>#REF!</v>
      </c>
      <c r="VMS29" s="2653" t="e">
        <f>SUMIF(#REF!,"TRUE",VMS13:VMS27)</f>
        <v>#REF!</v>
      </c>
      <c r="VMT29" s="2653" t="e">
        <f>SUMIF(#REF!,"TRUE",VMT13:VMT27)</f>
        <v>#REF!</v>
      </c>
      <c r="VMU29" s="2653" t="e">
        <f>SUMIF(#REF!,"TRUE",VMU13:VMU27)</f>
        <v>#REF!</v>
      </c>
      <c r="VMV29" s="2653" t="e">
        <f>SUMIF(#REF!,"TRUE",VMV13:VMV27)</f>
        <v>#REF!</v>
      </c>
      <c r="VMW29" s="2653" t="e">
        <f>SUMIF(#REF!,"TRUE",VMW13:VMW27)</f>
        <v>#REF!</v>
      </c>
      <c r="VMX29" s="2653" t="e">
        <f>SUMIF(#REF!,"TRUE",VMX13:VMX27)</f>
        <v>#REF!</v>
      </c>
      <c r="VMY29" s="2653" t="e">
        <f>SUMIF(#REF!,"TRUE",VMY13:VMY27)</f>
        <v>#REF!</v>
      </c>
      <c r="VMZ29" s="2653" t="e">
        <f>SUMIF(#REF!,"TRUE",VMZ13:VMZ27)</f>
        <v>#REF!</v>
      </c>
      <c r="VNA29" s="2653" t="e">
        <f>SUMIF(#REF!,"TRUE",VNA13:VNA27)</f>
        <v>#REF!</v>
      </c>
      <c r="VNB29" s="2653" t="e">
        <f>SUMIF(#REF!,"TRUE",VNB13:VNB27)</f>
        <v>#REF!</v>
      </c>
      <c r="VNC29" s="2653" t="e">
        <f>SUMIF(#REF!,"TRUE",VNC13:VNC27)</f>
        <v>#REF!</v>
      </c>
      <c r="VND29" s="2653" t="e">
        <f>SUMIF(#REF!,"TRUE",VND13:VND27)</f>
        <v>#REF!</v>
      </c>
      <c r="VNE29" s="2653" t="e">
        <f>SUMIF(#REF!,"TRUE",VNE13:VNE27)</f>
        <v>#REF!</v>
      </c>
      <c r="VNF29" s="2653" t="e">
        <f>SUMIF(#REF!,"TRUE",VNF13:VNF27)</f>
        <v>#REF!</v>
      </c>
      <c r="VNG29" s="2653" t="e">
        <f>SUMIF(#REF!,"TRUE",VNG13:VNG27)</f>
        <v>#REF!</v>
      </c>
      <c r="VNH29" s="2653" t="e">
        <f>SUMIF(#REF!,"TRUE",VNH13:VNH27)</f>
        <v>#REF!</v>
      </c>
      <c r="VNI29" s="2653" t="e">
        <f>SUMIF(#REF!,"TRUE",VNI13:VNI27)</f>
        <v>#REF!</v>
      </c>
      <c r="VNJ29" s="2653" t="e">
        <f>SUMIF(#REF!,"TRUE",VNJ13:VNJ27)</f>
        <v>#REF!</v>
      </c>
      <c r="VNK29" s="2653" t="e">
        <f>SUMIF(#REF!,"TRUE",VNK13:VNK27)</f>
        <v>#REF!</v>
      </c>
      <c r="VNL29" s="2653" t="e">
        <f>SUMIF(#REF!,"TRUE",VNL13:VNL27)</f>
        <v>#REF!</v>
      </c>
      <c r="VNM29" s="2653" t="e">
        <f>SUMIF(#REF!,"TRUE",VNM13:VNM27)</f>
        <v>#REF!</v>
      </c>
      <c r="VNN29" s="2653" t="e">
        <f>SUMIF(#REF!,"TRUE",VNN13:VNN27)</f>
        <v>#REF!</v>
      </c>
      <c r="VNO29" s="2653" t="e">
        <f>SUMIF(#REF!,"TRUE",VNO13:VNO27)</f>
        <v>#REF!</v>
      </c>
      <c r="VNP29" s="2653" t="e">
        <f>SUMIF(#REF!,"TRUE",VNP13:VNP27)</f>
        <v>#REF!</v>
      </c>
      <c r="VNQ29" s="2653" t="e">
        <f>SUMIF(#REF!,"TRUE",VNQ13:VNQ27)</f>
        <v>#REF!</v>
      </c>
      <c r="VNR29" s="2653" t="e">
        <f>SUMIF(#REF!,"TRUE",VNR13:VNR27)</f>
        <v>#REF!</v>
      </c>
      <c r="VNS29" s="2653" t="e">
        <f>SUMIF(#REF!,"TRUE",VNS13:VNS27)</f>
        <v>#REF!</v>
      </c>
      <c r="VNT29" s="2653" t="e">
        <f>SUMIF(#REF!,"TRUE",VNT13:VNT27)</f>
        <v>#REF!</v>
      </c>
      <c r="VNU29" s="2653" t="e">
        <f>SUMIF(#REF!,"TRUE",VNU13:VNU27)</f>
        <v>#REF!</v>
      </c>
      <c r="VNV29" s="2653" t="e">
        <f>SUMIF(#REF!,"TRUE",VNV13:VNV27)</f>
        <v>#REF!</v>
      </c>
      <c r="VNW29" s="2653" t="e">
        <f>SUMIF(#REF!,"TRUE",VNW13:VNW27)</f>
        <v>#REF!</v>
      </c>
      <c r="VNX29" s="2653" t="e">
        <f>SUMIF(#REF!,"TRUE",VNX13:VNX27)</f>
        <v>#REF!</v>
      </c>
      <c r="VNY29" s="2653" t="e">
        <f>SUMIF(#REF!,"TRUE",VNY13:VNY27)</f>
        <v>#REF!</v>
      </c>
      <c r="VNZ29" s="2653" t="e">
        <f>SUMIF(#REF!,"TRUE",VNZ13:VNZ27)</f>
        <v>#REF!</v>
      </c>
      <c r="VOA29" s="2653" t="e">
        <f>SUMIF(#REF!,"TRUE",VOA13:VOA27)</f>
        <v>#REF!</v>
      </c>
      <c r="VOB29" s="2653" t="e">
        <f>SUMIF(#REF!,"TRUE",VOB13:VOB27)</f>
        <v>#REF!</v>
      </c>
      <c r="VOC29" s="2653" t="e">
        <f>SUMIF(#REF!,"TRUE",VOC13:VOC27)</f>
        <v>#REF!</v>
      </c>
      <c r="VOD29" s="2653" t="e">
        <f>SUMIF(#REF!,"TRUE",VOD13:VOD27)</f>
        <v>#REF!</v>
      </c>
      <c r="VOE29" s="2653" t="e">
        <f>SUMIF(#REF!,"TRUE",VOE13:VOE27)</f>
        <v>#REF!</v>
      </c>
      <c r="VOF29" s="2653" t="e">
        <f>SUMIF(#REF!,"TRUE",VOF13:VOF27)</f>
        <v>#REF!</v>
      </c>
      <c r="VOG29" s="2653" t="e">
        <f>SUMIF(#REF!,"TRUE",VOG13:VOG27)</f>
        <v>#REF!</v>
      </c>
      <c r="VOH29" s="2653" t="e">
        <f>SUMIF(#REF!,"TRUE",VOH13:VOH27)</f>
        <v>#REF!</v>
      </c>
      <c r="VOI29" s="2653" t="e">
        <f>SUMIF(#REF!,"TRUE",VOI13:VOI27)</f>
        <v>#REF!</v>
      </c>
      <c r="VOJ29" s="2653" t="e">
        <f>SUMIF(#REF!,"TRUE",VOJ13:VOJ27)</f>
        <v>#REF!</v>
      </c>
      <c r="VOK29" s="2653" t="e">
        <f>SUMIF(#REF!,"TRUE",VOK13:VOK27)</f>
        <v>#REF!</v>
      </c>
      <c r="VOL29" s="2653" t="e">
        <f>SUMIF(#REF!,"TRUE",VOL13:VOL27)</f>
        <v>#REF!</v>
      </c>
      <c r="VOM29" s="2653" t="e">
        <f>SUMIF(#REF!,"TRUE",VOM13:VOM27)</f>
        <v>#REF!</v>
      </c>
      <c r="VON29" s="2653" t="e">
        <f>SUMIF(#REF!,"TRUE",VON13:VON27)</f>
        <v>#REF!</v>
      </c>
      <c r="VOO29" s="2653" t="e">
        <f>SUMIF(#REF!,"TRUE",VOO13:VOO27)</f>
        <v>#REF!</v>
      </c>
      <c r="VOP29" s="2653" t="e">
        <f>SUMIF(#REF!,"TRUE",VOP13:VOP27)</f>
        <v>#REF!</v>
      </c>
      <c r="VOQ29" s="2653" t="e">
        <f>SUMIF(#REF!,"TRUE",VOQ13:VOQ27)</f>
        <v>#REF!</v>
      </c>
      <c r="VOR29" s="2653" t="e">
        <f>SUMIF(#REF!,"TRUE",VOR13:VOR27)</f>
        <v>#REF!</v>
      </c>
      <c r="VOS29" s="2653" t="e">
        <f>SUMIF(#REF!,"TRUE",VOS13:VOS27)</f>
        <v>#REF!</v>
      </c>
      <c r="VOT29" s="2653" t="e">
        <f>SUMIF(#REF!,"TRUE",VOT13:VOT27)</f>
        <v>#REF!</v>
      </c>
      <c r="VOU29" s="2653" t="e">
        <f>SUMIF(#REF!,"TRUE",VOU13:VOU27)</f>
        <v>#REF!</v>
      </c>
      <c r="VOV29" s="2653" t="e">
        <f>SUMIF(#REF!,"TRUE",VOV13:VOV27)</f>
        <v>#REF!</v>
      </c>
      <c r="VOW29" s="2653" t="e">
        <f>SUMIF(#REF!,"TRUE",VOW13:VOW27)</f>
        <v>#REF!</v>
      </c>
      <c r="VOX29" s="2653" t="e">
        <f>SUMIF(#REF!,"TRUE",VOX13:VOX27)</f>
        <v>#REF!</v>
      </c>
      <c r="VOY29" s="2653" t="e">
        <f>SUMIF(#REF!,"TRUE",VOY13:VOY27)</f>
        <v>#REF!</v>
      </c>
      <c r="VOZ29" s="2653" t="e">
        <f>SUMIF(#REF!,"TRUE",VOZ13:VOZ27)</f>
        <v>#REF!</v>
      </c>
      <c r="VPA29" s="2653" t="e">
        <f>SUMIF(#REF!,"TRUE",VPA13:VPA27)</f>
        <v>#REF!</v>
      </c>
      <c r="VPB29" s="2653" t="e">
        <f>SUMIF(#REF!,"TRUE",VPB13:VPB27)</f>
        <v>#REF!</v>
      </c>
      <c r="VPC29" s="2653" t="e">
        <f>SUMIF(#REF!,"TRUE",VPC13:VPC27)</f>
        <v>#REF!</v>
      </c>
      <c r="VPD29" s="2653" t="e">
        <f>SUMIF(#REF!,"TRUE",VPD13:VPD27)</f>
        <v>#REF!</v>
      </c>
      <c r="VPE29" s="2653" t="e">
        <f>SUMIF(#REF!,"TRUE",VPE13:VPE27)</f>
        <v>#REF!</v>
      </c>
      <c r="VPF29" s="2653" t="e">
        <f>SUMIF(#REF!,"TRUE",VPF13:VPF27)</f>
        <v>#REF!</v>
      </c>
      <c r="VPG29" s="2653" t="e">
        <f>SUMIF(#REF!,"TRUE",VPG13:VPG27)</f>
        <v>#REF!</v>
      </c>
      <c r="VPH29" s="2653" t="e">
        <f>SUMIF(#REF!,"TRUE",VPH13:VPH27)</f>
        <v>#REF!</v>
      </c>
      <c r="VPI29" s="2653" t="e">
        <f>SUMIF(#REF!,"TRUE",VPI13:VPI27)</f>
        <v>#REF!</v>
      </c>
      <c r="VPJ29" s="2653" t="e">
        <f>SUMIF(#REF!,"TRUE",VPJ13:VPJ27)</f>
        <v>#REF!</v>
      </c>
      <c r="VPK29" s="2653" t="e">
        <f>SUMIF(#REF!,"TRUE",VPK13:VPK27)</f>
        <v>#REF!</v>
      </c>
      <c r="VPL29" s="2653" t="e">
        <f>SUMIF(#REF!,"TRUE",VPL13:VPL27)</f>
        <v>#REF!</v>
      </c>
      <c r="VPM29" s="2653" t="e">
        <f>SUMIF(#REF!,"TRUE",VPM13:VPM27)</f>
        <v>#REF!</v>
      </c>
      <c r="VPN29" s="2653" t="e">
        <f>SUMIF(#REF!,"TRUE",VPN13:VPN27)</f>
        <v>#REF!</v>
      </c>
      <c r="VPO29" s="2653" t="e">
        <f>SUMIF(#REF!,"TRUE",VPO13:VPO27)</f>
        <v>#REF!</v>
      </c>
      <c r="VPP29" s="2653" t="e">
        <f>SUMIF(#REF!,"TRUE",VPP13:VPP27)</f>
        <v>#REF!</v>
      </c>
      <c r="VPQ29" s="2653" t="e">
        <f>SUMIF(#REF!,"TRUE",VPQ13:VPQ27)</f>
        <v>#REF!</v>
      </c>
      <c r="VPR29" s="2653" t="e">
        <f>SUMIF(#REF!,"TRUE",VPR13:VPR27)</f>
        <v>#REF!</v>
      </c>
      <c r="VPS29" s="2653" t="e">
        <f>SUMIF(#REF!,"TRUE",VPS13:VPS27)</f>
        <v>#REF!</v>
      </c>
      <c r="VPT29" s="2653" t="e">
        <f>SUMIF(#REF!,"TRUE",VPT13:VPT27)</f>
        <v>#REF!</v>
      </c>
      <c r="VPU29" s="2653" t="e">
        <f>SUMIF(#REF!,"TRUE",VPU13:VPU27)</f>
        <v>#REF!</v>
      </c>
      <c r="VPV29" s="2653" t="e">
        <f>SUMIF(#REF!,"TRUE",VPV13:VPV27)</f>
        <v>#REF!</v>
      </c>
      <c r="VPW29" s="2653" t="e">
        <f>SUMIF(#REF!,"TRUE",VPW13:VPW27)</f>
        <v>#REF!</v>
      </c>
      <c r="VPX29" s="2653" t="e">
        <f>SUMIF(#REF!,"TRUE",VPX13:VPX27)</f>
        <v>#REF!</v>
      </c>
      <c r="VPY29" s="2653" t="e">
        <f>SUMIF(#REF!,"TRUE",VPY13:VPY27)</f>
        <v>#REF!</v>
      </c>
      <c r="VPZ29" s="2653" t="e">
        <f>SUMIF(#REF!,"TRUE",VPZ13:VPZ27)</f>
        <v>#REF!</v>
      </c>
      <c r="VQA29" s="2653" t="e">
        <f>SUMIF(#REF!,"TRUE",VQA13:VQA27)</f>
        <v>#REF!</v>
      </c>
      <c r="VQB29" s="2653" t="e">
        <f>SUMIF(#REF!,"TRUE",VQB13:VQB27)</f>
        <v>#REF!</v>
      </c>
      <c r="VQC29" s="2653" t="e">
        <f>SUMIF(#REF!,"TRUE",VQC13:VQC27)</f>
        <v>#REF!</v>
      </c>
      <c r="VQD29" s="2653" t="e">
        <f>SUMIF(#REF!,"TRUE",VQD13:VQD27)</f>
        <v>#REF!</v>
      </c>
      <c r="VQE29" s="2653" t="e">
        <f>SUMIF(#REF!,"TRUE",VQE13:VQE27)</f>
        <v>#REF!</v>
      </c>
      <c r="VQF29" s="2653" t="e">
        <f>SUMIF(#REF!,"TRUE",VQF13:VQF27)</f>
        <v>#REF!</v>
      </c>
      <c r="VQG29" s="2653" t="e">
        <f>SUMIF(#REF!,"TRUE",VQG13:VQG27)</f>
        <v>#REF!</v>
      </c>
      <c r="VQH29" s="2653" t="e">
        <f>SUMIF(#REF!,"TRUE",VQH13:VQH27)</f>
        <v>#REF!</v>
      </c>
      <c r="VQI29" s="2653" t="e">
        <f>SUMIF(#REF!,"TRUE",VQI13:VQI27)</f>
        <v>#REF!</v>
      </c>
      <c r="VQJ29" s="2653" t="e">
        <f>SUMIF(#REF!,"TRUE",VQJ13:VQJ27)</f>
        <v>#REF!</v>
      </c>
      <c r="VQK29" s="2653" t="e">
        <f>SUMIF(#REF!,"TRUE",VQK13:VQK27)</f>
        <v>#REF!</v>
      </c>
      <c r="VQL29" s="2653" t="e">
        <f>SUMIF(#REF!,"TRUE",VQL13:VQL27)</f>
        <v>#REF!</v>
      </c>
      <c r="VQM29" s="2653" t="e">
        <f>SUMIF(#REF!,"TRUE",VQM13:VQM27)</f>
        <v>#REF!</v>
      </c>
      <c r="VQN29" s="2653" t="e">
        <f>SUMIF(#REF!,"TRUE",VQN13:VQN27)</f>
        <v>#REF!</v>
      </c>
      <c r="VQO29" s="2653" t="e">
        <f>SUMIF(#REF!,"TRUE",VQO13:VQO27)</f>
        <v>#REF!</v>
      </c>
      <c r="VQP29" s="2653" t="e">
        <f>SUMIF(#REF!,"TRUE",VQP13:VQP27)</f>
        <v>#REF!</v>
      </c>
      <c r="VQQ29" s="2653" t="e">
        <f>SUMIF(#REF!,"TRUE",VQQ13:VQQ27)</f>
        <v>#REF!</v>
      </c>
      <c r="VQR29" s="2653" t="e">
        <f>SUMIF(#REF!,"TRUE",VQR13:VQR27)</f>
        <v>#REF!</v>
      </c>
      <c r="VQS29" s="2653" t="e">
        <f>SUMIF(#REF!,"TRUE",VQS13:VQS27)</f>
        <v>#REF!</v>
      </c>
      <c r="VQT29" s="2653" t="e">
        <f>SUMIF(#REF!,"TRUE",VQT13:VQT27)</f>
        <v>#REF!</v>
      </c>
      <c r="VQU29" s="2653" t="e">
        <f>SUMIF(#REF!,"TRUE",VQU13:VQU27)</f>
        <v>#REF!</v>
      </c>
      <c r="VQV29" s="2653" t="e">
        <f>SUMIF(#REF!,"TRUE",VQV13:VQV27)</f>
        <v>#REF!</v>
      </c>
      <c r="VQW29" s="2653" t="e">
        <f>SUMIF(#REF!,"TRUE",VQW13:VQW27)</f>
        <v>#REF!</v>
      </c>
      <c r="VQX29" s="2653" t="e">
        <f>SUMIF(#REF!,"TRUE",VQX13:VQX27)</f>
        <v>#REF!</v>
      </c>
      <c r="VQY29" s="2653" t="e">
        <f>SUMIF(#REF!,"TRUE",VQY13:VQY27)</f>
        <v>#REF!</v>
      </c>
      <c r="VQZ29" s="2653" t="e">
        <f>SUMIF(#REF!,"TRUE",VQZ13:VQZ27)</f>
        <v>#REF!</v>
      </c>
      <c r="VRA29" s="2653" t="e">
        <f>SUMIF(#REF!,"TRUE",VRA13:VRA27)</f>
        <v>#REF!</v>
      </c>
      <c r="VRB29" s="2653" t="e">
        <f>SUMIF(#REF!,"TRUE",VRB13:VRB27)</f>
        <v>#REF!</v>
      </c>
      <c r="VRC29" s="2653" t="e">
        <f>SUMIF(#REF!,"TRUE",VRC13:VRC27)</f>
        <v>#REF!</v>
      </c>
      <c r="VRD29" s="2653" t="e">
        <f>SUMIF(#REF!,"TRUE",VRD13:VRD27)</f>
        <v>#REF!</v>
      </c>
      <c r="VRE29" s="2653" t="e">
        <f>SUMIF(#REF!,"TRUE",VRE13:VRE27)</f>
        <v>#REF!</v>
      </c>
      <c r="VRF29" s="2653" t="e">
        <f>SUMIF(#REF!,"TRUE",VRF13:VRF27)</f>
        <v>#REF!</v>
      </c>
      <c r="VRG29" s="2653" t="e">
        <f>SUMIF(#REF!,"TRUE",VRG13:VRG27)</f>
        <v>#REF!</v>
      </c>
      <c r="VRH29" s="2653" t="e">
        <f>SUMIF(#REF!,"TRUE",VRH13:VRH27)</f>
        <v>#REF!</v>
      </c>
      <c r="VRI29" s="2653" t="e">
        <f>SUMIF(#REF!,"TRUE",VRI13:VRI27)</f>
        <v>#REF!</v>
      </c>
      <c r="VRJ29" s="2653" t="e">
        <f>SUMIF(#REF!,"TRUE",VRJ13:VRJ27)</f>
        <v>#REF!</v>
      </c>
      <c r="VRK29" s="2653" t="e">
        <f>SUMIF(#REF!,"TRUE",VRK13:VRK27)</f>
        <v>#REF!</v>
      </c>
      <c r="VRL29" s="2653" t="e">
        <f>SUMIF(#REF!,"TRUE",VRL13:VRL27)</f>
        <v>#REF!</v>
      </c>
      <c r="VRM29" s="2653" t="e">
        <f>SUMIF(#REF!,"TRUE",VRM13:VRM27)</f>
        <v>#REF!</v>
      </c>
      <c r="VRN29" s="2653" t="e">
        <f>SUMIF(#REF!,"TRUE",VRN13:VRN27)</f>
        <v>#REF!</v>
      </c>
      <c r="VRO29" s="2653" t="e">
        <f>SUMIF(#REF!,"TRUE",VRO13:VRO27)</f>
        <v>#REF!</v>
      </c>
      <c r="VRP29" s="2653" t="e">
        <f>SUMIF(#REF!,"TRUE",VRP13:VRP27)</f>
        <v>#REF!</v>
      </c>
      <c r="VRQ29" s="2653" t="e">
        <f>SUMIF(#REF!,"TRUE",VRQ13:VRQ27)</f>
        <v>#REF!</v>
      </c>
      <c r="VRR29" s="2653" t="e">
        <f>SUMIF(#REF!,"TRUE",VRR13:VRR27)</f>
        <v>#REF!</v>
      </c>
      <c r="VRS29" s="2653" t="e">
        <f>SUMIF(#REF!,"TRUE",VRS13:VRS27)</f>
        <v>#REF!</v>
      </c>
      <c r="VRT29" s="2653" t="e">
        <f>SUMIF(#REF!,"TRUE",VRT13:VRT27)</f>
        <v>#REF!</v>
      </c>
      <c r="VRU29" s="2653" t="e">
        <f>SUMIF(#REF!,"TRUE",VRU13:VRU27)</f>
        <v>#REF!</v>
      </c>
      <c r="VRV29" s="2653" t="e">
        <f>SUMIF(#REF!,"TRUE",VRV13:VRV27)</f>
        <v>#REF!</v>
      </c>
      <c r="VRW29" s="2653" t="e">
        <f>SUMIF(#REF!,"TRUE",VRW13:VRW27)</f>
        <v>#REF!</v>
      </c>
      <c r="VRX29" s="2653" t="e">
        <f>SUMIF(#REF!,"TRUE",VRX13:VRX27)</f>
        <v>#REF!</v>
      </c>
      <c r="VRY29" s="2653" t="e">
        <f>SUMIF(#REF!,"TRUE",VRY13:VRY27)</f>
        <v>#REF!</v>
      </c>
      <c r="VRZ29" s="2653" t="e">
        <f>SUMIF(#REF!,"TRUE",VRZ13:VRZ27)</f>
        <v>#REF!</v>
      </c>
      <c r="VSA29" s="2653" t="e">
        <f>SUMIF(#REF!,"TRUE",VSA13:VSA27)</f>
        <v>#REF!</v>
      </c>
      <c r="VSB29" s="2653" t="e">
        <f>SUMIF(#REF!,"TRUE",VSB13:VSB27)</f>
        <v>#REF!</v>
      </c>
      <c r="VSC29" s="2653" t="e">
        <f>SUMIF(#REF!,"TRUE",VSC13:VSC27)</f>
        <v>#REF!</v>
      </c>
      <c r="VSD29" s="2653" t="e">
        <f>SUMIF(#REF!,"TRUE",VSD13:VSD27)</f>
        <v>#REF!</v>
      </c>
      <c r="VSE29" s="2653" t="e">
        <f>SUMIF(#REF!,"TRUE",VSE13:VSE27)</f>
        <v>#REF!</v>
      </c>
      <c r="VSF29" s="2653" t="e">
        <f>SUMIF(#REF!,"TRUE",VSF13:VSF27)</f>
        <v>#REF!</v>
      </c>
      <c r="VSG29" s="2653" t="e">
        <f>SUMIF(#REF!,"TRUE",VSG13:VSG27)</f>
        <v>#REF!</v>
      </c>
      <c r="VSH29" s="2653" t="e">
        <f>SUMIF(#REF!,"TRUE",VSH13:VSH27)</f>
        <v>#REF!</v>
      </c>
      <c r="VSI29" s="2653" t="e">
        <f>SUMIF(#REF!,"TRUE",VSI13:VSI27)</f>
        <v>#REF!</v>
      </c>
      <c r="VSJ29" s="2653" t="e">
        <f>SUMIF(#REF!,"TRUE",VSJ13:VSJ27)</f>
        <v>#REF!</v>
      </c>
      <c r="VSK29" s="2653" t="e">
        <f>SUMIF(#REF!,"TRUE",VSK13:VSK27)</f>
        <v>#REF!</v>
      </c>
      <c r="VSL29" s="2653" t="e">
        <f>SUMIF(#REF!,"TRUE",VSL13:VSL27)</f>
        <v>#REF!</v>
      </c>
      <c r="VSM29" s="2653" t="e">
        <f>SUMIF(#REF!,"TRUE",VSM13:VSM27)</f>
        <v>#REF!</v>
      </c>
      <c r="VSN29" s="2653" t="e">
        <f>SUMIF(#REF!,"TRUE",VSN13:VSN27)</f>
        <v>#REF!</v>
      </c>
      <c r="VSO29" s="2653" t="e">
        <f>SUMIF(#REF!,"TRUE",VSO13:VSO27)</f>
        <v>#REF!</v>
      </c>
      <c r="VSP29" s="2653" t="e">
        <f>SUMIF(#REF!,"TRUE",VSP13:VSP27)</f>
        <v>#REF!</v>
      </c>
      <c r="VSQ29" s="2653" t="e">
        <f>SUMIF(#REF!,"TRUE",VSQ13:VSQ27)</f>
        <v>#REF!</v>
      </c>
      <c r="VSR29" s="2653" t="e">
        <f>SUMIF(#REF!,"TRUE",VSR13:VSR27)</f>
        <v>#REF!</v>
      </c>
      <c r="VSS29" s="2653" t="e">
        <f>SUMIF(#REF!,"TRUE",VSS13:VSS27)</f>
        <v>#REF!</v>
      </c>
      <c r="VST29" s="2653" t="e">
        <f>SUMIF(#REF!,"TRUE",VST13:VST27)</f>
        <v>#REF!</v>
      </c>
      <c r="VSU29" s="2653" t="e">
        <f>SUMIF(#REF!,"TRUE",VSU13:VSU27)</f>
        <v>#REF!</v>
      </c>
      <c r="VSV29" s="2653" t="e">
        <f>SUMIF(#REF!,"TRUE",VSV13:VSV27)</f>
        <v>#REF!</v>
      </c>
      <c r="VSW29" s="2653" t="e">
        <f>SUMIF(#REF!,"TRUE",VSW13:VSW27)</f>
        <v>#REF!</v>
      </c>
      <c r="VSX29" s="2653" t="e">
        <f>SUMIF(#REF!,"TRUE",VSX13:VSX27)</f>
        <v>#REF!</v>
      </c>
      <c r="VSY29" s="2653" t="e">
        <f>SUMIF(#REF!,"TRUE",VSY13:VSY27)</f>
        <v>#REF!</v>
      </c>
      <c r="VSZ29" s="2653" t="e">
        <f>SUMIF(#REF!,"TRUE",VSZ13:VSZ27)</f>
        <v>#REF!</v>
      </c>
      <c r="VTA29" s="2653" t="e">
        <f>SUMIF(#REF!,"TRUE",VTA13:VTA27)</f>
        <v>#REF!</v>
      </c>
      <c r="VTB29" s="2653" t="e">
        <f>SUMIF(#REF!,"TRUE",VTB13:VTB27)</f>
        <v>#REF!</v>
      </c>
      <c r="VTC29" s="2653" t="e">
        <f>SUMIF(#REF!,"TRUE",VTC13:VTC27)</f>
        <v>#REF!</v>
      </c>
      <c r="VTD29" s="2653" t="e">
        <f>SUMIF(#REF!,"TRUE",VTD13:VTD27)</f>
        <v>#REF!</v>
      </c>
      <c r="VTE29" s="2653" t="e">
        <f>SUMIF(#REF!,"TRUE",VTE13:VTE27)</f>
        <v>#REF!</v>
      </c>
      <c r="VTF29" s="2653" t="e">
        <f>SUMIF(#REF!,"TRUE",VTF13:VTF27)</f>
        <v>#REF!</v>
      </c>
      <c r="VTG29" s="2653" t="e">
        <f>SUMIF(#REF!,"TRUE",VTG13:VTG27)</f>
        <v>#REF!</v>
      </c>
      <c r="VTH29" s="2653" t="e">
        <f>SUMIF(#REF!,"TRUE",VTH13:VTH27)</f>
        <v>#REF!</v>
      </c>
      <c r="VTI29" s="2653" t="e">
        <f>SUMIF(#REF!,"TRUE",VTI13:VTI27)</f>
        <v>#REF!</v>
      </c>
      <c r="VTJ29" s="2653" t="e">
        <f>SUMIF(#REF!,"TRUE",VTJ13:VTJ27)</f>
        <v>#REF!</v>
      </c>
      <c r="VTK29" s="2653" t="e">
        <f>SUMIF(#REF!,"TRUE",VTK13:VTK27)</f>
        <v>#REF!</v>
      </c>
      <c r="VTL29" s="2653" t="e">
        <f>SUMIF(#REF!,"TRUE",VTL13:VTL27)</f>
        <v>#REF!</v>
      </c>
      <c r="VTM29" s="2653" t="e">
        <f>SUMIF(#REF!,"TRUE",VTM13:VTM27)</f>
        <v>#REF!</v>
      </c>
      <c r="VTN29" s="2653" t="e">
        <f>SUMIF(#REF!,"TRUE",VTN13:VTN27)</f>
        <v>#REF!</v>
      </c>
      <c r="VTO29" s="2653" t="e">
        <f>SUMIF(#REF!,"TRUE",VTO13:VTO27)</f>
        <v>#REF!</v>
      </c>
      <c r="VTP29" s="2653" t="e">
        <f>SUMIF(#REF!,"TRUE",VTP13:VTP27)</f>
        <v>#REF!</v>
      </c>
      <c r="VTQ29" s="2653" t="e">
        <f>SUMIF(#REF!,"TRUE",VTQ13:VTQ27)</f>
        <v>#REF!</v>
      </c>
      <c r="VTR29" s="2653" t="e">
        <f>SUMIF(#REF!,"TRUE",VTR13:VTR27)</f>
        <v>#REF!</v>
      </c>
      <c r="VTS29" s="2653" t="e">
        <f>SUMIF(#REF!,"TRUE",VTS13:VTS27)</f>
        <v>#REF!</v>
      </c>
      <c r="VTT29" s="2653" t="e">
        <f>SUMIF(#REF!,"TRUE",VTT13:VTT27)</f>
        <v>#REF!</v>
      </c>
      <c r="VTU29" s="2653" t="e">
        <f>SUMIF(#REF!,"TRUE",VTU13:VTU27)</f>
        <v>#REF!</v>
      </c>
      <c r="VTV29" s="2653" t="e">
        <f>SUMIF(#REF!,"TRUE",VTV13:VTV27)</f>
        <v>#REF!</v>
      </c>
      <c r="VTW29" s="2653" t="e">
        <f>SUMIF(#REF!,"TRUE",VTW13:VTW27)</f>
        <v>#REF!</v>
      </c>
      <c r="VTX29" s="2653" t="e">
        <f>SUMIF(#REF!,"TRUE",VTX13:VTX27)</f>
        <v>#REF!</v>
      </c>
      <c r="VTY29" s="2653" t="e">
        <f>SUMIF(#REF!,"TRUE",VTY13:VTY27)</f>
        <v>#REF!</v>
      </c>
      <c r="VTZ29" s="2653" t="e">
        <f>SUMIF(#REF!,"TRUE",VTZ13:VTZ27)</f>
        <v>#REF!</v>
      </c>
      <c r="VUA29" s="2653" t="e">
        <f>SUMIF(#REF!,"TRUE",VUA13:VUA27)</f>
        <v>#REF!</v>
      </c>
      <c r="VUB29" s="2653" t="e">
        <f>SUMIF(#REF!,"TRUE",VUB13:VUB27)</f>
        <v>#REF!</v>
      </c>
      <c r="VUC29" s="2653" t="e">
        <f>SUMIF(#REF!,"TRUE",VUC13:VUC27)</f>
        <v>#REF!</v>
      </c>
      <c r="VUD29" s="2653" t="e">
        <f>SUMIF(#REF!,"TRUE",VUD13:VUD27)</f>
        <v>#REF!</v>
      </c>
      <c r="VUE29" s="2653" t="e">
        <f>SUMIF(#REF!,"TRUE",VUE13:VUE27)</f>
        <v>#REF!</v>
      </c>
      <c r="VUF29" s="2653" t="e">
        <f>SUMIF(#REF!,"TRUE",VUF13:VUF27)</f>
        <v>#REF!</v>
      </c>
      <c r="VUG29" s="2653" t="e">
        <f>SUMIF(#REF!,"TRUE",VUG13:VUG27)</f>
        <v>#REF!</v>
      </c>
      <c r="VUH29" s="2653" t="e">
        <f>SUMIF(#REF!,"TRUE",VUH13:VUH27)</f>
        <v>#REF!</v>
      </c>
      <c r="VUI29" s="2653" t="e">
        <f>SUMIF(#REF!,"TRUE",VUI13:VUI27)</f>
        <v>#REF!</v>
      </c>
      <c r="VUJ29" s="2653" t="e">
        <f>SUMIF(#REF!,"TRUE",VUJ13:VUJ27)</f>
        <v>#REF!</v>
      </c>
      <c r="VUK29" s="2653" t="e">
        <f>SUMIF(#REF!,"TRUE",VUK13:VUK27)</f>
        <v>#REF!</v>
      </c>
      <c r="VUL29" s="2653" t="e">
        <f>SUMIF(#REF!,"TRUE",VUL13:VUL27)</f>
        <v>#REF!</v>
      </c>
      <c r="VUM29" s="2653" t="e">
        <f>SUMIF(#REF!,"TRUE",VUM13:VUM27)</f>
        <v>#REF!</v>
      </c>
      <c r="VUN29" s="2653" t="e">
        <f>SUMIF(#REF!,"TRUE",VUN13:VUN27)</f>
        <v>#REF!</v>
      </c>
      <c r="VUO29" s="2653" t="e">
        <f>SUMIF(#REF!,"TRUE",VUO13:VUO27)</f>
        <v>#REF!</v>
      </c>
      <c r="VUP29" s="2653" t="e">
        <f>SUMIF(#REF!,"TRUE",VUP13:VUP27)</f>
        <v>#REF!</v>
      </c>
      <c r="VUQ29" s="2653" t="e">
        <f>SUMIF(#REF!,"TRUE",VUQ13:VUQ27)</f>
        <v>#REF!</v>
      </c>
      <c r="VUR29" s="2653" t="e">
        <f>SUMIF(#REF!,"TRUE",VUR13:VUR27)</f>
        <v>#REF!</v>
      </c>
      <c r="VUS29" s="2653" t="e">
        <f>SUMIF(#REF!,"TRUE",VUS13:VUS27)</f>
        <v>#REF!</v>
      </c>
      <c r="VUT29" s="2653" t="e">
        <f>SUMIF(#REF!,"TRUE",VUT13:VUT27)</f>
        <v>#REF!</v>
      </c>
      <c r="VUU29" s="2653" t="e">
        <f>SUMIF(#REF!,"TRUE",VUU13:VUU27)</f>
        <v>#REF!</v>
      </c>
      <c r="VUV29" s="2653" t="e">
        <f>SUMIF(#REF!,"TRUE",VUV13:VUV27)</f>
        <v>#REF!</v>
      </c>
      <c r="VUW29" s="2653" t="e">
        <f>SUMIF(#REF!,"TRUE",VUW13:VUW27)</f>
        <v>#REF!</v>
      </c>
      <c r="VUX29" s="2653" t="e">
        <f>SUMIF(#REF!,"TRUE",VUX13:VUX27)</f>
        <v>#REF!</v>
      </c>
      <c r="VUY29" s="2653" t="e">
        <f>SUMIF(#REF!,"TRUE",VUY13:VUY27)</f>
        <v>#REF!</v>
      </c>
      <c r="VUZ29" s="2653" t="e">
        <f>SUMIF(#REF!,"TRUE",VUZ13:VUZ27)</f>
        <v>#REF!</v>
      </c>
      <c r="VVA29" s="2653" t="e">
        <f>SUMIF(#REF!,"TRUE",VVA13:VVA27)</f>
        <v>#REF!</v>
      </c>
      <c r="VVB29" s="2653" t="e">
        <f>SUMIF(#REF!,"TRUE",VVB13:VVB27)</f>
        <v>#REF!</v>
      </c>
      <c r="VVC29" s="2653" t="e">
        <f>SUMIF(#REF!,"TRUE",VVC13:VVC27)</f>
        <v>#REF!</v>
      </c>
      <c r="VVD29" s="2653" t="e">
        <f>SUMIF(#REF!,"TRUE",VVD13:VVD27)</f>
        <v>#REF!</v>
      </c>
      <c r="VVE29" s="2653" t="e">
        <f>SUMIF(#REF!,"TRUE",VVE13:VVE27)</f>
        <v>#REF!</v>
      </c>
      <c r="VVF29" s="2653" t="e">
        <f>SUMIF(#REF!,"TRUE",VVF13:VVF27)</f>
        <v>#REF!</v>
      </c>
      <c r="VVG29" s="2653" t="e">
        <f>SUMIF(#REF!,"TRUE",VVG13:VVG27)</f>
        <v>#REF!</v>
      </c>
      <c r="VVH29" s="2653" t="e">
        <f>SUMIF(#REF!,"TRUE",VVH13:VVH27)</f>
        <v>#REF!</v>
      </c>
      <c r="VVI29" s="2653" t="e">
        <f>SUMIF(#REF!,"TRUE",VVI13:VVI27)</f>
        <v>#REF!</v>
      </c>
      <c r="VVJ29" s="2653" t="e">
        <f>SUMIF(#REF!,"TRUE",VVJ13:VVJ27)</f>
        <v>#REF!</v>
      </c>
      <c r="VVK29" s="2653" t="e">
        <f>SUMIF(#REF!,"TRUE",VVK13:VVK27)</f>
        <v>#REF!</v>
      </c>
      <c r="VVL29" s="2653" t="e">
        <f>SUMIF(#REF!,"TRUE",VVL13:VVL27)</f>
        <v>#REF!</v>
      </c>
      <c r="VVM29" s="2653" t="e">
        <f>SUMIF(#REF!,"TRUE",VVM13:VVM27)</f>
        <v>#REF!</v>
      </c>
      <c r="VVN29" s="2653" t="e">
        <f>SUMIF(#REF!,"TRUE",VVN13:VVN27)</f>
        <v>#REF!</v>
      </c>
      <c r="VVO29" s="2653" t="e">
        <f>SUMIF(#REF!,"TRUE",VVO13:VVO27)</f>
        <v>#REF!</v>
      </c>
      <c r="VVP29" s="2653" t="e">
        <f>SUMIF(#REF!,"TRUE",VVP13:VVP27)</f>
        <v>#REF!</v>
      </c>
      <c r="VVQ29" s="2653" t="e">
        <f>SUMIF(#REF!,"TRUE",VVQ13:VVQ27)</f>
        <v>#REF!</v>
      </c>
      <c r="VVR29" s="2653" t="e">
        <f>SUMIF(#REF!,"TRUE",VVR13:VVR27)</f>
        <v>#REF!</v>
      </c>
      <c r="VVS29" s="2653" t="e">
        <f>SUMIF(#REF!,"TRUE",VVS13:VVS27)</f>
        <v>#REF!</v>
      </c>
      <c r="VVT29" s="2653" t="e">
        <f>SUMIF(#REF!,"TRUE",VVT13:VVT27)</f>
        <v>#REF!</v>
      </c>
      <c r="VVU29" s="2653" t="e">
        <f>SUMIF(#REF!,"TRUE",VVU13:VVU27)</f>
        <v>#REF!</v>
      </c>
      <c r="VVV29" s="2653" t="e">
        <f>SUMIF(#REF!,"TRUE",VVV13:VVV27)</f>
        <v>#REF!</v>
      </c>
      <c r="VVW29" s="2653" t="e">
        <f>SUMIF(#REF!,"TRUE",VVW13:VVW27)</f>
        <v>#REF!</v>
      </c>
      <c r="VVX29" s="2653" t="e">
        <f>SUMIF(#REF!,"TRUE",VVX13:VVX27)</f>
        <v>#REF!</v>
      </c>
      <c r="VVY29" s="2653" t="e">
        <f>SUMIF(#REF!,"TRUE",VVY13:VVY27)</f>
        <v>#REF!</v>
      </c>
      <c r="VVZ29" s="2653" t="e">
        <f>SUMIF(#REF!,"TRUE",VVZ13:VVZ27)</f>
        <v>#REF!</v>
      </c>
      <c r="VWA29" s="2653" t="e">
        <f>SUMIF(#REF!,"TRUE",VWA13:VWA27)</f>
        <v>#REF!</v>
      </c>
      <c r="VWB29" s="2653" t="e">
        <f>SUMIF(#REF!,"TRUE",VWB13:VWB27)</f>
        <v>#REF!</v>
      </c>
      <c r="VWC29" s="2653" t="e">
        <f>SUMIF(#REF!,"TRUE",VWC13:VWC27)</f>
        <v>#REF!</v>
      </c>
      <c r="VWD29" s="2653" t="e">
        <f>SUMIF(#REF!,"TRUE",VWD13:VWD27)</f>
        <v>#REF!</v>
      </c>
      <c r="VWE29" s="2653" t="e">
        <f>SUMIF(#REF!,"TRUE",VWE13:VWE27)</f>
        <v>#REF!</v>
      </c>
      <c r="VWF29" s="2653" t="e">
        <f>SUMIF(#REF!,"TRUE",VWF13:VWF27)</f>
        <v>#REF!</v>
      </c>
      <c r="VWG29" s="2653" t="e">
        <f>SUMIF(#REF!,"TRUE",VWG13:VWG27)</f>
        <v>#REF!</v>
      </c>
      <c r="VWH29" s="2653" t="e">
        <f>SUMIF(#REF!,"TRUE",VWH13:VWH27)</f>
        <v>#REF!</v>
      </c>
      <c r="VWI29" s="2653" t="e">
        <f>SUMIF(#REF!,"TRUE",VWI13:VWI27)</f>
        <v>#REF!</v>
      </c>
      <c r="VWJ29" s="2653" t="e">
        <f>SUMIF(#REF!,"TRUE",VWJ13:VWJ27)</f>
        <v>#REF!</v>
      </c>
      <c r="VWK29" s="2653" t="e">
        <f>SUMIF(#REF!,"TRUE",VWK13:VWK27)</f>
        <v>#REF!</v>
      </c>
      <c r="VWL29" s="2653" t="e">
        <f>SUMIF(#REF!,"TRUE",VWL13:VWL27)</f>
        <v>#REF!</v>
      </c>
      <c r="VWM29" s="2653" t="e">
        <f>SUMIF(#REF!,"TRUE",VWM13:VWM27)</f>
        <v>#REF!</v>
      </c>
      <c r="VWN29" s="2653" t="e">
        <f>SUMIF(#REF!,"TRUE",VWN13:VWN27)</f>
        <v>#REF!</v>
      </c>
      <c r="VWO29" s="2653" t="e">
        <f>SUMIF(#REF!,"TRUE",VWO13:VWO27)</f>
        <v>#REF!</v>
      </c>
      <c r="VWP29" s="2653" t="e">
        <f>SUMIF(#REF!,"TRUE",VWP13:VWP27)</f>
        <v>#REF!</v>
      </c>
      <c r="VWQ29" s="2653" t="e">
        <f>SUMIF(#REF!,"TRUE",VWQ13:VWQ27)</f>
        <v>#REF!</v>
      </c>
      <c r="VWR29" s="2653" t="e">
        <f>SUMIF(#REF!,"TRUE",VWR13:VWR27)</f>
        <v>#REF!</v>
      </c>
      <c r="VWS29" s="2653" t="e">
        <f>SUMIF(#REF!,"TRUE",VWS13:VWS27)</f>
        <v>#REF!</v>
      </c>
      <c r="VWT29" s="2653" t="e">
        <f>SUMIF(#REF!,"TRUE",VWT13:VWT27)</f>
        <v>#REF!</v>
      </c>
      <c r="VWU29" s="2653" t="e">
        <f>SUMIF(#REF!,"TRUE",VWU13:VWU27)</f>
        <v>#REF!</v>
      </c>
      <c r="VWV29" s="2653" t="e">
        <f>SUMIF(#REF!,"TRUE",VWV13:VWV27)</f>
        <v>#REF!</v>
      </c>
      <c r="VWW29" s="2653" t="e">
        <f>SUMIF(#REF!,"TRUE",VWW13:VWW27)</f>
        <v>#REF!</v>
      </c>
      <c r="VWX29" s="2653" t="e">
        <f>SUMIF(#REF!,"TRUE",VWX13:VWX27)</f>
        <v>#REF!</v>
      </c>
      <c r="VWY29" s="2653" t="e">
        <f>SUMIF(#REF!,"TRUE",VWY13:VWY27)</f>
        <v>#REF!</v>
      </c>
      <c r="VWZ29" s="2653" t="e">
        <f>SUMIF(#REF!,"TRUE",VWZ13:VWZ27)</f>
        <v>#REF!</v>
      </c>
      <c r="VXA29" s="2653" t="e">
        <f>SUMIF(#REF!,"TRUE",VXA13:VXA27)</f>
        <v>#REF!</v>
      </c>
      <c r="VXB29" s="2653" t="e">
        <f>SUMIF(#REF!,"TRUE",VXB13:VXB27)</f>
        <v>#REF!</v>
      </c>
      <c r="VXC29" s="2653" t="e">
        <f>SUMIF(#REF!,"TRUE",VXC13:VXC27)</f>
        <v>#REF!</v>
      </c>
      <c r="VXD29" s="2653" t="e">
        <f>SUMIF(#REF!,"TRUE",VXD13:VXD27)</f>
        <v>#REF!</v>
      </c>
      <c r="VXE29" s="2653" t="e">
        <f>SUMIF(#REF!,"TRUE",VXE13:VXE27)</f>
        <v>#REF!</v>
      </c>
      <c r="VXF29" s="2653" t="e">
        <f>SUMIF(#REF!,"TRUE",VXF13:VXF27)</f>
        <v>#REF!</v>
      </c>
      <c r="VXG29" s="2653" t="e">
        <f>SUMIF(#REF!,"TRUE",VXG13:VXG27)</f>
        <v>#REF!</v>
      </c>
      <c r="VXH29" s="2653" t="e">
        <f>SUMIF(#REF!,"TRUE",VXH13:VXH27)</f>
        <v>#REF!</v>
      </c>
      <c r="VXI29" s="2653" t="e">
        <f>SUMIF(#REF!,"TRUE",VXI13:VXI27)</f>
        <v>#REF!</v>
      </c>
      <c r="VXJ29" s="2653" t="e">
        <f>SUMIF(#REF!,"TRUE",VXJ13:VXJ27)</f>
        <v>#REF!</v>
      </c>
      <c r="VXK29" s="2653" t="e">
        <f>SUMIF(#REF!,"TRUE",VXK13:VXK27)</f>
        <v>#REF!</v>
      </c>
      <c r="VXL29" s="2653" t="e">
        <f>SUMIF(#REF!,"TRUE",VXL13:VXL27)</f>
        <v>#REF!</v>
      </c>
      <c r="VXM29" s="2653" t="e">
        <f>SUMIF(#REF!,"TRUE",VXM13:VXM27)</f>
        <v>#REF!</v>
      </c>
      <c r="VXN29" s="2653" t="e">
        <f>SUMIF(#REF!,"TRUE",VXN13:VXN27)</f>
        <v>#REF!</v>
      </c>
      <c r="VXO29" s="2653" t="e">
        <f>SUMIF(#REF!,"TRUE",VXO13:VXO27)</f>
        <v>#REF!</v>
      </c>
      <c r="VXP29" s="2653" t="e">
        <f>SUMIF(#REF!,"TRUE",VXP13:VXP27)</f>
        <v>#REF!</v>
      </c>
      <c r="VXQ29" s="2653" t="e">
        <f>SUMIF(#REF!,"TRUE",VXQ13:VXQ27)</f>
        <v>#REF!</v>
      </c>
      <c r="VXR29" s="2653" t="e">
        <f>SUMIF(#REF!,"TRUE",VXR13:VXR27)</f>
        <v>#REF!</v>
      </c>
      <c r="VXS29" s="2653" t="e">
        <f>SUMIF(#REF!,"TRUE",VXS13:VXS27)</f>
        <v>#REF!</v>
      </c>
      <c r="VXT29" s="2653" t="e">
        <f>SUMIF(#REF!,"TRUE",VXT13:VXT27)</f>
        <v>#REF!</v>
      </c>
      <c r="VXU29" s="2653" t="e">
        <f>SUMIF(#REF!,"TRUE",VXU13:VXU27)</f>
        <v>#REF!</v>
      </c>
      <c r="VXV29" s="2653" t="e">
        <f>SUMIF(#REF!,"TRUE",VXV13:VXV27)</f>
        <v>#REF!</v>
      </c>
      <c r="VXW29" s="2653" t="e">
        <f>SUMIF(#REF!,"TRUE",VXW13:VXW27)</f>
        <v>#REF!</v>
      </c>
      <c r="VXX29" s="2653" t="e">
        <f>SUMIF(#REF!,"TRUE",VXX13:VXX27)</f>
        <v>#REF!</v>
      </c>
      <c r="VXY29" s="2653" t="e">
        <f>SUMIF(#REF!,"TRUE",VXY13:VXY27)</f>
        <v>#REF!</v>
      </c>
      <c r="VXZ29" s="2653" t="e">
        <f>SUMIF(#REF!,"TRUE",VXZ13:VXZ27)</f>
        <v>#REF!</v>
      </c>
      <c r="VYA29" s="2653" t="e">
        <f>SUMIF(#REF!,"TRUE",VYA13:VYA27)</f>
        <v>#REF!</v>
      </c>
      <c r="VYB29" s="2653" t="e">
        <f>SUMIF(#REF!,"TRUE",VYB13:VYB27)</f>
        <v>#REF!</v>
      </c>
      <c r="VYC29" s="2653" t="e">
        <f>SUMIF(#REF!,"TRUE",VYC13:VYC27)</f>
        <v>#REF!</v>
      </c>
      <c r="VYD29" s="2653" t="e">
        <f>SUMIF(#REF!,"TRUE",VYD13:VYD27)</f>
        <v>#REF!</v>
      </c>
      <c r="VYE29" s="2653" t="e">
        <f>SUMIF(#REF!,"TRUE",VYE13:VYE27)</f>
        <v>#REF!</v>
      </c>
      <c r="VYF29" s="2653" t="e">
        <f>SUMIF(#REF!,"TRUE",VYF13:VYF27)</f>
        <v>#REF!</v>
      </c>
      <c r="VYG29" s="2653" t="e">
        <f>SUMIF(#REF!,"TRUE",VYG13:VYG27)</f>
        <v>#REF!</v>
      </c>
      <c r="VYH29" s="2653" t="e">
        <f>SUMIF(#REF!,"TRUE",VYH13:VYH27)</f>
        <v>#REF!</v>
      </c>
      <c r="VYI29" s="2653" t="e">
        <f>SUMIF(#REF!,"TRUE",VYI13:VYI27)</f>
        <v>#REF!</v>
      </c>
      <c r="VYJ29" s="2653" t="e">
        <f>SUMIF(#REF!,"TRUE",VYJ13:VYJ27)</f>
        <v>#REF!</v>
      </c>
      <c r="VYK29" s="2653" t="e">
        <f>SUMIF(#REF!,"TRUE",VYK13:VYK27)</f>
        <v>#REF!</v>
      </c>
      <c r="VYL29" s="2653" t="e">
        <f>SUMIF(#REF!,"TRUE",VYL13:VYL27)</f>
        <v>#REF!</v>
      </c>
      <c r="VYM29" s="2653" t="e">
        <f>SUMIF(#REF!,"TRUE",VYM13:VYM27)</f>
        <v>#REF!</v>
      </c>
      <c r="VYN29" s="2653" t="e">
        <f>SUMIF(#REF!,"TRUE",VYN13:VYN27)</f>
        <v>#REF!</v>
      </c>
      <c r="VYO29" s="2653" t="e">
        <f>SUMIF(#REF!,"TRUE",VYO13:VYO27)</f>
        <v>#REF!</v>
      </c>
      <c r="VYP29" s="2653" t="e">
        <f>SUMIF(#REF!,"TRUE",VYP13:VYP27)</f>
        <v>#REF!</v>
      </c>
      <c r="VYQ29" s="2653" t="e">
        <f>SUMIF(#REF!,"TRUE",VYQ13:VYQ27)</f>
        <v>#REF!</v>
      </c>
      <c r="VYR29" s="2653" t="e">
        <f>SUMIF(#REF!,"TRUE",VYR13:VYR27)</f>
        <v>#REF!</v>
      </c>
      <c r="VYS29" s="2653" t="e">
        <f>SUMIF(#REF!,"TRUE",VYS13:VYS27)</f>
        <v>#REF!</v>
      </c>
      <c r="VYT29" s="2653" t="e">
        <f>SUMIF(#REF!,"TRUE",VYT13:VYT27)</f>
        <v>#REF!</v>
      </c>
      <c r="VYU29" s="2653" t="e">
        <f>SUMIF(#REF!,"TRUE",VYU13:VYU27)</f>
        <v>#REF!</v>
      </c>
      <c r="VYV29" s="2653" t="e">
        <f>SUMIF(#REF!,"TRUE",VYV13:VYV27)</f>
        <v>#REF!</v>
      </c>
      <c r="VYW29" s="2653" t="e">
        <f>SUMIF(#REF!,"TRUE",VYW13:VYW27)</f>
        <v>#REF!</v>
      </c>
      <c r="VYX29" s="2653" t="e">
        <f>SUMIF(#REF!,"TRUE",VYX13:VYX27)</f>
        <v>#REF!</v>
      </c>
      <c r="VYY29" s="2653" t="e">
        <f>SUMIF(#REF!,"TRUE",VYY13:VYY27)</f>
        <v>#REF!</v>
      </c>
      <c r="VYZ29" s="2653" t="e">
        <f>SUMIF(#REF!,"TRUE",VYZ13:VYZ27)</f>
        <v>#REF!</v>
      </c>
      <c r="VZA29" s="2653" t="e">
        <f>SUMIF(#REF!,"TRUE",VZA13:VZA27)</f>
        <v>#REF!</v>
      </c>
      <c r="VZB29" s="2653" t="e">
        <f>SUMIF(#REF!,"TRUE",VZB13:VZB27)</f>
        <v>#REF!</v>
      </c>
      <c r="VZC29" s="2653" t="e">
        <f>SUMIF(#REF!,"TRUE",VZC13:VZC27)</f>
        <v>#REF!</v>
      </c>
      <c r="VZD29" s="2653" t="e">
        <f>SUMIF(#REF!,"TRUE",VZD13:VZD27)</f>
        <v>#REF!</v>
      </c>
      <c r="VZE29" s="2653" t="e">
        <f>SUMIF(#REF!,"TRUE",VZE13:VZE27)</f>
        <v>#REF!</v>
      </c>
      <c r="VZF29" s="2653" t="e">
        <f>SUMIF(#REF!,"TRUE",VZF13:VZF27)</f>
        <v>#REF!</v>
      </c>
      <c r="VZG29" s="2653" t="e">
        <f>SUMIF(#REF!,"TRUE",VZG13:VZG27)</f>
        <v>#REF!</v>
      </c>
      <c r="VZH29" s="2653" t="e">
        <f>SUMIF(#REF!,"TRUE",VZH13:VZH27)</f>
        <v>#REF!</v>
      </c>
      <c r="VZI29" s="2653" t="e">
        <f>SUMIF(#REF!,"TRUE",VZI13:VZI27)</f>
        <v>#REF!</v>
      </c>
      <c r="VZJ29" s="2653" t="e">
        <f>SUMIF(#REF!,"TRUE",VZJ13:VZJ27)</f>
        <v>#REF!</v>
      </c>
      <c r="VZK29" s="2653" t="e">
        <f>SUMIF(#REF!,"TRUE",VZK13:VZK27)</f>
        <v>#REF!</v>
      </c>
      <c r="VZL29" s="2653" t="e">
        <f>SUMIF(#REF!,"TRUE",VZL13:VZL27)</f>
        <v>#REF!</v>
      </c>
      <c r="VZM29" s="2653" t="e">
        <f>SUMIF(#REF!,"TRUE",VZM13:VZM27)</f>
        <v>#REF!</v>
      </c>
      <c r="VZN29" s="2653" t="e">
        <f>SUMIF(#REF!,"TRUE",VZN13:VZN27)</f>
        <v>#REF!</v>
      </c>
      <c r="VZO29" s="2653" t="e">
        <f>SUMIF(#REF!,"TRUE",VZO13:VZO27)</f>
        <v>#REF!</v>
      </c>
      <c r="VZP29" s="2653" t="e">
        <f>SUMIF(#REF!,"TRUE",VZP13:VZP27)</f>
        <v>#REF!</v>
      </c>
      <c r="VZQ29" s="2653" t="e">
        <f>SUMIF(#REF!,"TRUE",VZQ13:VZQ27)</f>
        <v>#REF!</v>
      </c>
      <c r="VZR29" s="2653" t="e">
        <f>SUMIF(#REF!,"TRUE",VZR13:VZR27)</f>
        <v>#REF!</v>
      </c>
      <c r="VZS29" s="2653" t="e">
        <f>SUMIF(#REF!,"TRUE",VZS13:VZS27)</f>
        <v>#REF!</v>
      </c>
      <c r="VZT29" s="2653" t="e">
        <f>SUMIF(#REF!,"TRUE",VZT13:VZT27)</f>
        <v>#REF!</v>
      </c>
      <c r="VZU29" s="2653" t="e">
        <f>SUMIF(#REF!,"TRUE",VZU13:VZU27)</f>
        <v>#REF!</v>
      </c>
      <c r="VZV29" s="2653" t="e">
        <f>SUMIF(#REF!,"TRUE",VZV13:VZV27)</f>
        <v>#REF!</v>
      </c>
      <c r="VZW29" s="2653" t="e">
        <f>SUMIF(#REF!,"TRUE",VZW13:VZW27)</f>
        <v>#REF!</v>
      </c>
      <c r="VZX29" s="2653" t="e">
        <f>SUMIF(#REF!,"TRUE",VZX13:VZX27)</f>
        <v>#REF!</v>
      </c>
      <c r="VZY29" s="2653" t="e">
        <f>SUMIF(#REF!,"TRUE",VZY13:VZY27)</f>
        <v>#REF!</v>
      </c>
      <c r="VZZ29" s="2653" t="e">
        <f>SUMIF(#REF!,"TRUE",VZZ13:VZZ27)</f>
        <v>#REF!</v>
      </c>
      <c r="WAA29" s="2653" t="e">
        <f>SUMIF(#REF!,"TRUE",WAA13:WAA27)</f>
        <v>#REF!</v>
      </c>
      <c r="WAB29" s="2653" t="e">
        <f>SUMIF(#REF!,"TRUE",WAB13:WAB27)</f>
        <v>#REF!</v>
      </c>
      <c r="WAC29" s="2653" t="e">
        <f>SUMIF(#REF!,"TRUE",WAC13:WAC27)</f>
        <v>#REF!</v>
      </c>
      <c r="WAD29" s="2653" t="e">
        <f>SUMIF(#REF!,"TRUE",WAD13:WAD27)</f>
        <v>#REF!</v>
      </c>
      <c r="WAE29" s="2653" t="e">
        <f>SUMIF(#REF!,"TRUE",WAE13:WAE27)</f>
        <v>#REF!</v>
      </c>
      <c r="WAF29" s="2653" t="e">
        <f>SUMIF(#REF!,"TRUE",WAF13:WAF27)</f>
        <v>#REF!</v>
      </c>
      <c r="WAG29" s="2653" t="e">
        <f>SUMIF(#REF!,"TRUE",WAG13:WAG27)</f>
        <v>#REF!</v>
      </c>
      <c r="WAH29" s="2653" t="e">
        <f>SUMIF(#REF!,"TRUE",WAH13:WAH27)</f>
        <v>#REF!</v>
      </c>
      <c r="WAI29" s="2653" t="e">
        <f>SUMIF(#REF!,"TRUE",WAI13:WAI27)</f>
        <v>#REF!</v>
      </c>
      <c r="WAJ29" s="2653" t="e">
        <f>SUMIF(#REF!,"TRUE",WAJ13:WAJ27)</f>
        <v>#REF!</v>
      </c>
      <c r="WAK29" s="2653" t="e">
        <f>SUMIF(#REF!,"TRUE",WAK13:WAK27)</f>
        <v>#REF!</v>
      </c>
      <c r="WAL29" s="2653" t="e">
        <f>SUMIF(#REF!,"TRUE",WAL13:WAL27)</f>
        <v>#REF!</v>
      </c>
      <c r="WAM29" s="2653" t="e">
        <f>SUMIF(#REF!,"TRUE",WAM13:WAM27)</f>
        <v>#REF!</v>
      </c>
      <c r="WAN29" s="2653" t="e">
        <f>SUMIF(#REF!,"TRUE",WAN13:WAN27)</f>
        <v>#REF!</v>
      </c>
      <c r="WAO29" s="2653" t="e">
        <f>SUMIF(#REF!,"TRUE",WAO13:WAO27)</f>
        <v>#REF!</v>
      </c>
      <c r="WAP29" s="2653" t="e">
        <f>SUMIF(#REF!,"TRUE",WAP13:WAP27)</f>
        <v>#REF!</v>
      </c>
      <c r="WAQ29" s="2653" t="e">
        <f>SUMIF(#REF!,"TRUE",WAQ13:WAQ27)</f>
        <v>#REF!</v>
      </c>
      <c r="WAR29" s="2653" t="e">
        <f>SUMIF(#REF!,"TRUE",WAR13:WAR27)</f>
        <v>#REF!</v>
      </c>
      <c r="WAS29" s="2653" t="e">
        <f>SUMIF(#REF!,"TRUE",WAS13:WAS27)</f>
        <v>#REF!</v>
      </c>
      <c r="WAT29" s="2653" t="e">
        <f>SUMIF(#REF!,"TRUE",WAT13:WAT27)</f>
        <v>#REF!</v>
      </c>
      <c r="WAU29" s="2653" t="e">
        <f>SUMIF(#REF!,"TRUE",WAU13:WAU27)</f>
        <v>#REF!</v>
      </c>
      <c r="WAV29" s="2653" t="e">
        <f>SUMIF(#REF!,"TRUE",WAV13:WAV27)</f>
        <v>#REF!</v>
      </c>
      <c r="WAW29" s="2653" t="e">
        <f>SUMIF(#REF!,"TRUE",WAW13:WAW27)</f>
        <v>#REF!</v>
      </c>
      <c r="WAX29" s="2653" t="e">
        <f>SUMIF(#REF!,"TRUE",WAX13:WAX27)</f>
        <v>#REF!</v>
      </c>
      <c r="WAY29" s="2653" t="e">
        <f>SUMIF(#REF!,"TRUE",WAY13:WAY27)</f>
        <v>#REF!</v>
      </c>
      <c r="WAZ29" s="2653" t="e">
        <f>SUMIF(#REF!,"TRUE",WAZ13:WAZ27)</f>
        <v>#REF!</v>
      </c>
      <c r="WBA29" s="2653" t="e">
        <f>SUMIF(#REF!,"TRUE",WBA13:WBA27)</f>
        <v>#REF!</v>
      </c>
      <c r="WBB29" s="2653" t="e">
        <f>SUMIF(#REF!,"TRUE",WBB13:WBB27)</f>
        <v>#REF!</v>
      </c>
      <c r="WBC29" s="2653" t="e">
        <f>SUMIF(#REF!,"TRUE",WBC13:WBC27)</f>
        <v>#REF!</v>
      </c>
      <c r="WBD29" s="2653" t="e">
        <f>SUMIF(#REF!,"TRUE",WBD13:WBD27)</f>
        <v>#REF!</v>
      </c>
      <c r="WBE29" s="2653" t="e">
        <f>SUMIF(#REF!,"TRUE",WBE13:WBE27)</f>
        <v>#REF!</v>
      </c>
      <c r="WBF29" s="2653" t="e">
        <f>SUMIF(#REF!,"TRUE",WBF13:WBF27)</f>
        <v>#REF!</v>
      </c>
      <c r="WBG29" s="2653" t="e">
        <f>SUMIF(#REF!,"TRUE",WBG13:WBG27)</f>
        <v>#REF!</v>
      </c>
      <c r="WBH29" s="2653" t="e">
        <f>SUMIF(#REF!,"TRUE",WBH13:WBH27)</f>
        <v>#REF!</v>
      </c>
      <c r="WBI29" s="2653" t="e">
        <f>SUMIF(#REF!,"TRUE",WBI13:WBI27)</f>
        <v>#REF!</v>
      </c>
      <c r="WBJ29" s="2653" t="e">
        <f>SUMIF(#REF!,"TRUE",WBJ13:WBJ27)</f>
        <v>#REF!</v>
      </c>
      <c r="WBK29" s="2653" t="e">
        <f>SUMIF(#REF!,"TRUE",WBK13:WBK27)</f>
        <v>#REF!</v>
      </c>
      <c r="WBL29" s="2653" t="e">
        <f>SUMIF(#REF!,"TRUE",WBL13:WBL27)</f>
        <v>#REF!</v>
      </c>
      <c r="WBM29" s="2653" t="e">
        <f>SUMIF(#REF!,"TRUE",WBM13:WBM27)</f>
        <v>#REF!</v>
      </c>
      <c r="WBN29" s="2653" t="e">
        <f>SUMIF(#REF!,"TRUE",WBN13:WBN27)</f>
        <v>#REF!</v>
      </c>
      <c r="WBO29" s="2653" t="e">
        <f>SUMIF(#REF!,"TRUE",WBO13:WBO27)</f>
        <v>#REF!</v>
      </c>
      <c r="WBP29" s="2653" t="e">
        <f>SUMIF(#REF!,"TRUE",WBP13:WBP27)</f>
        <v>#REF!</v>
      </c>
      <c r="WBQ29" s="2653" t="e">
        <f>SUMIF(#REF!,"TRUE",WBQ13:WBQ27)</f>
        <v>#REF!</v>
      </c>
      <c r="WBR29" s="2653" t="e">
        <f>SUMIF(#REF!,"TRUE",WBR13:WBR27)</f>
        <v>#REF!</v>
      </c>
      <c r="WBS29" s="2653" t="e">
        <f>SUMIF(#REF!,"TRUE",WBS13:WBS27)</f>
        <v>#REF!</v>
      </c>
      <c r="WBT29" s="2653" t="e">
        <f>SUMIF(#REF!,"TRUE",WBT13:WBT27)</f>
        <v>#REF!</v>
      </c>
      <c r="WBU29" s="2653" t="e">
        <f>SUMIF(#REF!,"TRUE",WBU13:WBU27)</f>
        <v>#REF!</v>
      </c>
      <c r="WBV29" s="2653" t="e">
        <f>SUMIF(#REF!,"TRUE",WBV13:WBV27)</f>
        <v>#REF!</v>
      </c>
      <c r="WBW29" s="2653" t="e">
        <f>SUMIF(#REF!,"TRUE",WBW13:WBW27)</f>
        <v>#REF!</v>
      </c>
      <c r="WBX29" s="2653" t="e">
        <f>SUMIF(#REF!,"TRUE",WBX13:WBX27)</f>
        <v>#REF!</v>
      </c>
      <c r="WBY29" s="2653" t="e">
        <f>SUMIF(#REF!,"TRUE",WBY13:WBY27)</f>
        <v>#REF!</v>
      </c>
      <c r="WBZ29" s="2653" t="e">
        <f>SUMIF(#REF!,"TRUE",WBZ13:WBZ27)</f>
        <v>#REF!</v>
      </c>
      <c r="WCA29" s="2653" t="e">
        <f>SUMIF(#REF!,"TRUE",WCA13:WCA27)</f>
        <v>#REF!</v>
      </c>
      <c r="WCB29" s="2653" t="e">
        <f>SUMIF(#REF!,"TRUE",WCB13:WCB27)</f>
        <v>#REF!</v>
      </c>
      <c r="WCC29" s="2653" t="e">
        <f>SUMIF(#REF!,"TRUE",WCC13:WCC27)</f>
        <v>#REF!</v>
      </c>
      <c r="WCD29" s="2653" t="e">
        <f>SUMIF(#REF!,"TRUE",WCD13:WCD27)</f>
        <v>#REF!</v>
      </c>
      <c r="WCE29" s="2653" t="e">
        <f>SUMIF(#REF!,"TRUE",WCE13:WCE27)</f>
        <v>#REF!</v>
      </c>
      <c r="WCF29" s="2653" t="e">
        <f>SUMIF(#REF!,"TRUE",WCF13:WCF27)</f>
        <v>#REF!</v>
      </c>
      <c r="WCG29" s="2653" t="e">
        <f>SUMIF(#REF!,"TRUE",WCG13:WCG27)</f>
        <v>#REF!</v>
      </c>
      <c r="WCH29" s="2653" t="e">
        <f>SUMIF(#REF!,"TRUE",WCH13:WCH27)</f>
        <v>#REF!</v>
      </c>
      <c r="WCI29" s="2653" t="e">
        <f>SUMIF(#REF!,"TRUE",WCI13:WCI27)</f>
        <v>#REF!</v>
      </c>
      <c r="WCJ29" s="2653" t="e">
        <f>SUMIF(#REF!,"TRUE",WCJ13:WCJ27)</f>
        <v>#REF!</v>
      </c>
      <c r="WCK29" s="2653" t="e">
        <f>SUMIF(#REF!,"TRUE",WCK13:WCK27)</f>
        <v>#REF!</v>
      </c>
      <c r="WCL29" s="2653" t="e">
        <f>SUMIF(#REF!,"TRUE",WCL13:WCL27)</f>
        <v>#REF!</v>
      </c>
      <c r="WCM29" s="2653" t="e">
        <f>SUMIF(#REF!,"TRUE",WCM13:WCM27)</f>
        <v>#REF!</v>
      </c>
      <c r="WCN29" s="2653" t="e">
        <f>SUMIF(#REF!,"TRUE",WCN13:WCN27)</f>
        <v>#REF!</v>
      </c>
      <c r="WCO29" s="2653" t="e">
        <f>SUMIF(#REF!,"TRUE",WCO13:WCO27)</f>
        <v>#REF!</v>
      </c>
      <c r="WCP29" s="2653" t="e">
        <f>SUMIF(#REF!,"TRUE",WCP13:WCP27)</f>
        <v>#REF!</v>
      </c>
      <c r="WCQ29" s="2653" t="e">
        <f>SUMIF(#REF!,"TRUE",WCQ13:WCQ27)</f>
        <v>#REF!</v>
      </c>
      <c r="WCR29" s="2653" t="e">
        <f>SUMIF(#REF!,"TRUE",WCR13:WCR27)</f>
        <v>#REF!</v>
      </c>
      <c r="WCS29" s="2653" t="e">
        <f>SUMIF(#REF!,"TRUE",WCS13:WCS27)</f>
        <v>#REF!</v>
      </c>
      <c r="WCT29" s="2653" t="e">
        <f>SUMIF(#REF!,"TRUE",WCT13:WCT27)</f>
        <v>#REF!</v>
      </c>
      <c r="WCU29" s="2653" t="e">
        <f>SUMIF(#REF!,"TRUE",WCU13:WCU27)</f>
        <v>#REF!</v>
      </c>
      <c r="WCV29" s="2653" t="e">
        <f>SUMIF(#REF!,"TRUE",WCV13:WCV27)</f>
        <v>#REF!</v>
      </c>
      <c r="WCW29" s="2653" t="e">
        <f>SUMIF(#REF!,"TRUE",WCW13:WCW27)</f>
        <v>#REF!</v>
      </c>
      <c r="WCX29" s="2653" t="e">
        <f>SUMIF(#REF!,"TRUE",WCX13:WCX27)</f>
        <v>#REF!</v>
      </c>
      <c r="WCY29" s="2653" t="e">
        <f>SUMIF(#REF!,"TRUE",WCY13:WCY27)</f>
        <v>#REF!</v>
      </c>
      <c r="WCZ29" s="2653" t="e">
        <f>SUMIF(#REF!,"TRUE",WCZ13:WCZ27)</f>
        <v>#REF!</v>
      </c>
      <c r="WDA29" s="2653" t="e">
        <f>SUMIF(#REF!,"TRUE",WDA13:WDA27)</f>
        <v>#REF!</v>
      </c>
      <c r="WDB29" s="2653" t="e">
        <f>SUMIF(#REF!,"TRUE",WDB13:WDB27)</f>
        <v>#REF!</v>
      </c>
      <c r="WDC29" s="2653" t="e">
        <f>SUMIF(#REF!,"TRUE",WDC13:WDC27)</f>
        <v>#REF!</v>
      </c>
      <c r="WDD29" s="2653" t="e">
        <f>SUMIF(#REF!,"TRUE",WDD13:WDD27)</f>
        <v>#REF!</v>
      </c>
      <c r="WDE29" s="2653" t="e">
        <f>SUMIF(#REF!,"TRUE",WDE13:WDE27)</f>
        <v>#REF!</v>
      </c>
      <c r="WDF29" s="2653" t="e">
        <f>SUMIF(#REF!,"TRUE",WDF13:WDF27)</f>
        <v>#REF!</v>
      </c>
      <c r="WDG29" s="2653" t="e">
        <f>SUMIF(#REF!,"TRUE",WDG13:WDG27)</f>
        <v>#REF!</v>
      </c>
      <c r="WDH29" s="2653" t="e">
        <f>SUMIF(#REF!,"TRUE",WDH13:WDH27)</f>
        <v>#REF!</v>
      </c>
      <c r="WDI29" s="2653" t="e">
        <f>SUMIF(#REF!,"TRUE",WDI13:WDI27)</f>
        <v>#REF!</v>
      </c>
      <c r="WDJ29" s="2653" t="e">
        <f>SUMIF(#REF!,"TRUE",WDJ13:WDJ27)</f>
        <v>#REF!</v>
      </c>
      <c r="WDK29" s="2653" t="e">
        <f>SUMIF(#REF!,"TRUE",WDK13:WDK27)</f>
        <v>#REF!</v>
      </c>
      <c r="WDL29" s="2653" t="e">
        <f>SUMIF(#REF!,"TRUE",WDL13:WDL27)</f>
        <v>#REF!</v>
      </c>
      <c r="WDM29" s="2653" t="e">
        <f>SUMIF(#REF!,"TRUE",WDM13:WDM27)</f>
        <v>#REF!</v>
      </c>
      <c r="WDN29" s="2653" t="e">
        <f>SUMIF(#REF!,"TRUE",WDN13:WDN27)</f>
        <v>#REF!</v>
      </c>
      <c r="WDO29" s="2653" t="e">
        <f>SUMIF(#REF!,"TRUE",WDO13:WDO27)</f>
        <v>#REF!</v>
      </c>
      <c r="WDP29" s="2653" t="e">
        <f>SUMIF(#REF!,"TRUE",WDP13:WDP27)</f>
        <v>#REF!</v>
      </c>
      <c r="WDQ29" s="2653" t="e">
        <f>SUMIF(#REF!,"TRUE",WDQ13:WDQ27)</f>
        <v>#REF!</v>
      </c>
      <c r="WDR29" s="2653" t="e">
        <f>SUMIF(#REF!,"TRUE",WDR13:WDR27)</f>
        <v>#REF!</v>
      </c>
      <c r="WDS29" s="2653" t="e">
        <f>SUMIF(#REF!,"TRUE",WDS13:WDS27)</f>
        <v>#REF!</v>
      </c>
      <c r="WDT29" s="2653" t="e">
        <f>SUMIF(#REF!,"TRUE",WDT13:WDT27)</f>
        <v>#REF!</v>
      </c>
      <c r="WDU29" s="2653" t="e">
        <f>SUMIF(#REF!,"TRUE",WDU13:WDU27)</f>
        <v>#REF!</v>
      </c>
      <c r="WDV29" s="2653" t="e">
        <f>SUMIF(#REF!,"TRUE",WDV13:WDV27)</f>
        <v>#REF!</v>
      </c>
      <c r="WDW29" s="2653" t="e">
        <f>SUMIF(#REF!,"TRUE",WDW13:WDW27)</f>
        <v>#REF!</v>
      </c>
      <c r="WDX29" s="2653" t="e">
        <f>SUMIF(#REF!,"TRUE",WDX13:WDX27)</f>
        <v>#REF!</v>
      </c>
      <c r="WDY29" s="2653" t="e">
        <f>SUMIF(#REF!,"TRUE",WDY13:WDY27)</f>
        <v>#REF!</v>
      </c>
      <c r="WDZ29" s="2653" t="e">
        <f>SUMIF(#REF!,"TRUE",WDZ13:WDZ27)</f>
        <v>#REF!</v>
      </c>
      <c r="WEA29" s="2653" t="e">
        <f>SUMIF(#REF!,"TRUE",WEA13:WEA27)</f>
        <v>#REF!</v>
      </c>
      <c r="WEB29" s="2653" t="e">
        <f>SUMIF(#REF!,"TRUE",WEB13:WEB27)</f>
        <v>#REF!</v>
      </c>
      <c r="WEC29" s="2653" t="e">
        <f>SUMIF(#REF!,"TRUE",WEC13:WEC27)</f>
        <v>#REF!</v>
      </c>
      <c r="WED29" s="2653" t="e">
        <f>SUMIF(#REF!,"TRUE",WED13:WED27)</f>
        <v>#REF!</v>
      </c>
      <c r="WEE29" s="2653" t="e">
        <f>SUMIF(#REF!,"TRUE",WEE13:WEE27)</f>
        <v>#REF!</v>
      </c>
      <c r="WEF29" s="2653" t="e">
        <f>SUMIF(#REF!,"TRUE",WEF13:WEF27)</f>
        <v>#REF!</v>
      </c>
      <c r="WEG29" s="2653" t="e">
        <f>SUMIF(#REF!,"TRUE",WEG13:WEG27)</f>
        <v>#REF!</v>
      </c>
      <c r="WEH29" s="2653" t="e">
        <f>SUMIF(#REF!,"TRUE",WEH13:WEH27)</f>
        <v>#REF!</v>
      </c>
      <c r="WEI29" s="2653" t="e">
        <f>SUMIF(#REF!,"TRUE",WEI13:WEI27)</f>
        <v>#REF!</v>
      </c>
      <c r="WEJ29" s="2653" t="e">
        <f>SUMIF(#REF!,"TRUE",WEJ13:WEJ27)</f>
        <v>#REF!</v>
      </c>
      <c r="WEK29" s="2653" t="e">
        <f>SUMIF(#REF!,"TRUE",WEK13:WEK27)</f>
        <v>#REF!</v>
      </c>
      <c r="WEL29" s="2653" t="e">
        <f>SUMIF(#REF!,"TRUE",WEL13:WEL27)</f>
        <v>#REF!</v>
      </c>
      <c r="WEM29" s="2653" t="e">
        <f>SUMIF(#REF!,"TRUE",WEM13:WEM27)</f>
        <v>#REF!</v>
      </c>
      <c r="WEN29" s="2653" t="e">
        <f>SUMIF(#REF!,"TRUE",WEN13:WEN27)</f>
        <v>#REF!</v>
      </c>
      <c r="WEO29" s="2653" t="e">
        <f>SUMIF(#REF!,"TRUE",WEO13:WEO27)</f>
        <v>#REF!</v>
      </c>
      <c r="WEP29" s="2653" t="e">
        <f>SUMIF(#REF!,"TRUE",WEP13:WEP27)</f>
        <v>#REF!</v>
      </c>
      <c r="WEQ29" s="2653" t="e">
        <f>SUMIF(#REF!,"TRUE",WEQ13:WEQ27)</f>
        <v>#REF!</v>
      </c>
      <c r="WER29" s="2653" t="e">
        <f>SUMIF(#REF!,"TRUE",WER13:WER27)</f>
        <v>#REF!</v>
      </c>
      <c r="WES29" s="2653" t="e">
        <f>SUMIF(#REF!,"TRUE",WES13:WES27)</f>
        <v>#REF!</v>
      </c>
      <c r="WET29" s="2653" t="e">
        <f>SUMIF(#REF!,"TRUE",WET13:WET27)</f>
        <v>#REF!</v>
      </c>
      <c r="WEU29" s="2653" t="e">
        <f>SUMIF(#REF!,"TRUE",WEU13:WEU27)</f>
        <v>#REF!</v>
      </c>
      <c r="WEV29" s="2653" t="e">
        <f>SUMIF(#REF!,"TRUE",WEV13:WEV27)</f>
        <v>#REF!</v>
      </c>
      <c r="WEW29" s="2653" t="e">
        <f>SUMIF(#REF!,"TRUE",WEW13:WEW27)</f>
        <v>#REF!</v>
      </c>
      <c r="WEX29" s="2653" t="e">
        <f>SUMIF(#REF!,"TRUE",WEX13:WEX27)</f>
        <v>#REF!</v>
      </c>
      <c r="WEY29" s="2653" t="e">
        <f>SUMIF(#REF!,"TRUE",WEY13:WEY27)</f>
        <v>#REF!</v>
      </c>
      <c r="WEZ29" s="2653" t="e">
        <f>SUMIF(#REF!,"TRUE",WEZ13:WEZ27)</f>
        <v>#REF!</v>
      </c>
      <c r="WFA29" s="2653" t="e">
        <f>SUMIF(#REF!,"TRUE",WFA13:WFA27)</f>
        <v>#REF!</v>
      </c>
      <c r="WFB29" s="2653" t="e">
        <f>SUMIF(#REF!,"TRUE",WFB13:WFB27)</f>
        <v>#REF!</v>
      </c>
      <c r="WFC29" s="2653" t="e">
        <f>SUMIF(#REF!,"TRUE",WFC13:WFC27)</f>
        <v>#REF!</v>
      </c>
      <c r="WFD29" s="2653" t="e">
        <f>SUMIF(#REF!,"TRUE",WFD13:WFD27)</f>
        <v>#REF!</v>
      </c>
      <c r="WFE29" s="2653" t="e">
        <f>SUMIF(#REF!,"TRUE",WFE13:WFE27)</f>
        <v>#REF!</v>
      </c>
      <c r="WFF29" s="2653" t="e">
        <f>SUMIF(#REF!,"TRUE",WFF13:WFF27)</f>
        <v>#REF!</v>
      </c>
      <c r="WFG29" s="2653" t="e">
        <f>SUMIF(#REF!,"TRUE",WFG13:WFG27)</f>
        <v>#REF!</v>
      </c>
      <c r="WFH29" s="2653" t="e">
        <f>SUMIF(#REF!,"TRUE",WFH13:WFH27)</f>
        <v>#REF!</v>
      </c>
      <c r="WFI29" s="2653" t="e">
        <f>SUMIF(#REF!,"TRUE",WFI13:WFI27)</f>
        <v>#REF!</v>
      </c>
      <c r="WFJ29" s="2653" t="e">
        <f>SUMIF(#REF!,"TRUE",WFJ13:WFJ27)</f>
        <v>#REF!</v>
      </c>
      <c r="WFK29" s="2653" t="e">
        <f>SUMIF(#REF!,"TRUE",WFK13:WFK27)</f>
        <v>#REF!</v>
      </c>
      <c r="WFL29" s="2653" t="e">
        <f>SUMIF(#REF!,"TRUE",WFL13:WFL27)</f>
        <v>#REF!</v>
      </c>
      <c r="WFM29" s="2653" t="e">
        <f>SUMIF(#REF!,"TRUE",WFM13:WFM27)</f>
        <v>#REF!</v>
      </c>
      <c r="WFN29" s="2653" t="e">
        <f>SUMIF(#REF!,"TRUE",WFN13:WFN27)</f>
        <v>#REF!</v>
      </c>
      <c r="WFO29" s="2653" t="e">
        <f>SUMIF(#REF!,"TRUE",WFO13:WFO27)</f>
        <v>#REF!</v>
      </c>
      <c r="WFP29" s="2653" t="e">
        <f>SUMIF(#REF!,"TRUE",WFP13:WFP27)</f>
        <v>#REF!</v>
      </c>
      <c r="WFQ29" s="2653" t="e">
        <f>SUMIF(#REF!,"TRUE",WFQ13:WFQ27)</f>
        <v>#REF!</v>
      </c>
      <c r="WFR29" s="2653" t="e">
        <f>SUMIF(#REF!,"TRUE",WFR13:WFR27)</f>
        <v>#REF!</v>
      </c>
      <c r="WFS29" s="2653" t="e">
        <f>SUMIF(#REF!,"TRUE",WFS13:WFS27)</f>
        <v>#REF!</v>
      </c>
      <c r="WFT29" s="2653" t="e">
        <f>SUMIF(#REF!,"TRUE",WFT13:WFT27)</f>
        <v>#REF!</v>
      </c>
      <c r="WFU29" s="2653" t="e">
        <f>SUMIF(#REF!,"TRUE",WFU13:WFU27)</f>
        <v>#REF!</v>
      </c>
      <c r="WFV29" s="2653" t="e">
        <f>SUMIF(#REF!,"TRUE",WFV13:WFV27)</f>
        <v>#REF!</v>
      </c>
      <c r="WFW29" s="2653" t="e">
        <f>SUMIF(#REF!,"TRUE",WFW13:WFW27)</f>
        <v>#REF!</v>
      </c>
      <c r="WFX29" s="2653" t="e">
        <f>SUMIF(#REF!,"TRUE",WFX13:WFX27)</f>
        <v>#REF!</v>
      </c>
      <c r="WFY29" s="2653" t="e">
        <f>SUMIF(#REF!,"TRUE",WFY13:WFY27)</f>
        <v>#REF!</v>
      </c>
      <c r="WFZ29" s="2653" t="e">
        <f>SUMIF(#REF!,"TRUE",WFZ13:WFZ27)</f>
        <v>#REF!</v>
      </c>
      <c r="WGA29" s="2653" t="e">
        <f>SUMIF(#REF!,"TRUE",WGA13:WGA27)</f>
        <v>#REF!</v>
      </c>
      <c r="WGB29" s="2653" t="e">
        <f>SUMIF(#REF!,"TRUE",WGB13:WGB27)</f>
        <v>#REF!</v>
      </c>
      <c r="WGC29" s="2653" t="e">
        <f>SUMIF(#REF!,"TRUE",WGC13:WGC27)</f>
        <v>#REF!</v>
      </c>
      <c r="WGD29" s="2653" t="e">
        <f>SUMIF(#REF!,"TRUE",WGD13:WGD27)</f>
        <v>#REF!</v>
      </c>
      <c r="WGE29" s="2653" t="e">
        <f>SUMIF(#REF!,"TRUE",WGE13:WGE27)</f>
        <v>#REF!</v>
      </c>
      <c r="WGF29" s="2653" t="e">
        <f>SUMIF(#REF!,"TRUE",WGF13:WGF27)</f>
        <v>#REF!</v>
      </c>
      <c r="WGG29" s="2653" t="e">
        <f>SUMIF(#REF!,"TRUE",WGG13:WGG27)</f>
        <v>#REF!</v>
      </c>
      <c r="WGH29" s="2653" t="e">
        <f>SUMIF(#REF!,"TRUE",WGH13:WGH27)</f>
        <v>#REF!</v>
      </c>
      <c r="WGI29" s="2653" t="e">
        <f>SUMIF(#REF!,"TRUE",WGI13:WGI27)</f>
        <v>#REF!</v>
      </c>
      <c r="WGJ29" s="2653" t="e">
        <f>SUMIF(#REF!,"TRUE",WGJ13:WGJ27)</f>
        <v>#REF!</v>
      </c>
      <c r="WGK29" s="2653" t="e">
        <f>SUMIF(#REF!,"TRUE",WGK13:WGK27)</f>
        <v>#REF!</v>
      </c>
      <c r="WGL29" s="2653" t="e">
        <f>SUMIF(#REF!,"TRUE",WGL13:WGL27)</f>
        <v>#REF!</v>
      </c>
      <c r="WGM29" s="2653" t="e">
        <f>SUMIF(#REF!,"TRUE",WGM13:WGM27)</f>
        <v>#REF!</v>
      </c>
      <c r="WGN29" s="2653" t="e">
        <f>SUMIF(#REF!,"TRUE",WGN13:WGN27)</f>
        <v>#REF!</v>
      </c>
      <c r="WGO29" s="2653" t="e">
        <f>SUMIF(#REF!,"TRUE",WGO13:WGO27)</f>
        <v>#REF!</v>
      </c>
      <c r="WGP29" s="2653" t="e">
        <f>SUMIF(#REF!,"TRUE",WGP13:WGP27)</f>
        <v>#REF!</v>
      </c>
      <c r="WGQ29" s="2653" t="e">
        <f>SUMIF(#REF!,"TRUE",WGQ13:WGQ27)</f>
        <v>#REF!</v>
      </c>
      <c r="WGR29" s="2653" t="e">
        <f>SUMIF(#REF!,"TRUE",WGR13:WGR27)</f>
        <v>#REF!</v>
      </c>
      <c r="WGS29" s="2653" t="e">
        <f>SUMIF(#REF!,"TRUE",WGS13:WGS27)</f>
        <v>#REF!</v>
      </c>
      <c r="WGT29" s="2653" t="e">
        <f>SUMIF(#REF!,"TRUE",WGT13:WGT27)</f>
        <v>#REF!</v>
      </c>
      <c r="WGU29" s="2653" t="e">
        <f>SUMIF(#REF!,"TRUE",WGU13:WGU27)</f>
        <v>#REF!</v>
      </c>
      <c r="WGV29" s="2653" t="e">
        <f>SUMIF(#REF!,"TRUE",WGV13:WGV27)</f>
        <v>#REF!</v>
      </c>
      <c r="WGW29" s="2653" t="e">
        <f>SUMIF(#REF!,"TRUE",WGW13:WGW27)</f>
        <v>#REF!</v>
      </c>
      <c r="WGX29" s="2653" t="e">
        <f>SUMIF(#REF!,"TRUE",WGX13:WGX27)</f>
        <v>#REF!</v>
      </c>
      <c r="WGY29" s="2653" t="e">
        <f>SUMIF(#REF!,"TRUE",WGY13:WGY27)</f>
        <v>#REF!</v>
      </c>
      <c r="WGZ29" s="2653" t="e">
        <f>SUMIF(#REF!,"TRUE",WGZ13:WGZ27)</f>
        <v>#REF!</v>
      </c>
      <c r="WHA29" s="2653" t="e">
        <f>SUMIF(#REF!,"TRUE",WHA13:WHA27)</f>
        <v>#REF!</v>
      </c>
      <c r="WHB29" s="2653" t="e">
        <f>SUMIF(#REF!,"TRUE",WHB13:WHB27)</f>
        <v>#REF!</v>
      </c>
      <c r="WHC29" s="2653" t="e">
        <f>SUMIF(#REF!,"TRUE",WHC13:WHC27)</f>
        <v>#REF!</v>
      </c>
      <c r="WHD29" s="2653" t="e">
        <f>SUMIF(#REF!,"TRUE",WHD13:WHD27)</f>
        <v>#REF!</v>
      </c>
      <c r="WHE29" s="2653" t="e">
        <f>SUMIF(#REF!,"TRUE",WHE13:WHE27)</f>
        <v>#REF!</v>
      </c>
      <c r="WHF29" s="2653" t="e">
        <f>SUMIF(#REF!,"TRUE",WHF13:WHF27)</f>
        <v>#REF!</v>
      </c>
      <c r="WHG29" s="2653" t="e">
        <f>SUMIF(#REF!,"TRUE",WHG13:WHG27)</f>
        <v>#REF!</v>
      </c>
      <c r="WHH29" s="2653" t="e">
        <f>SUMIF(#REF!,"TRUE",WHH13:WHH27)</f>
        <v>#REF!</v>
      </c>
      <c r="WHI29" s="2653" t="e">
        <f>SUMIF(#REF!,"TRUE",WHI13:WHI27)</f>
        <v>#REF!</v>
      </c>
      <c r="WHJ29" s="2653" t="e">
        <f>SUMIF(#REF!,"TRUE",WHJ13:WHJ27)</f>
        <v>#REF!</v>
      </c>
      <c r="WHK29" s="2653" t="e">
        <f>SUMIF(#REF!,"TRUE",WHK13:WHK27)</f>
        <v>#REF!</v>
      </c>
      <c r="WHL29" s="2653" t="e">
        <f>SUMIF(#REF!,"TRUE",WHL13:WHL27)</f>
        <v>#REF!</v>
      </c>
      <c r="WHM29" s="2653" t="e">
        <f>SUMIF(#REF!,"TRUE",WHM13:WHM27)</f>
        <v>#REF!</v>
      </c>
      <c r="WHN29" s="2653" t="e">
        <f>SUMIF(#REF!,"TRUE",WHN13:WHN27)</f>
        <v>#REF!</v>
      </c>
      <c r="WHO29" s="2653" t="e">
        <f>SUMIF(#REF!,"TRUE",WHO13:WHO27)</f>
        <v>#REF!</v>
      </c>
      <c r="WHP29" s="2653" t="e">
        <f>SUMIF(#REF!,"TRUE",WHP13:WHP27)</f>
        <v>#REF!</v>
      </c>
      <c r="WHQ29" s="2653" t="e">
        <f>SUMIF(#REF!,"TRUE",WHQ13:WHQ27)</f>
        <v>#REF!</v>
      </c>
      <c r="WHR29" s="2653" t="e">
        <f>SUMIF(#REF!,"TRUE",WHR13:WHR27)</f>
        <v>#REF!</v>
      </c>
      <c r="WHS29" s="2653" t="e">
        <f>SUMIF(#REF!,"TRUE",WHS13:WHS27)</f>
        <v>#REF!</v>
      </c>
      <c r="WHT29" s="2653" t="e">
        <f>SUMIF(#REF!,"TRUE",WHT13:WHT27)</f>
        <v>#REF!</v>
      </c>
      <c r="WHU29" s="2653" t="e">
        <f>SUMIF(#REF!,"TRUE",WHU13:WHU27)</f>
        <v>#REF!</v>
      </c>
      <c r="WHV29" s="2653" t="e">
        <f>SUMIF(#REF!,"TRUE",WHV13:WHV27)</f>
        <v>#REF!</v>
      </c>
      <c r="WHW29" s="2653" t="e">
        <f>SUMIF(#REF!,"TRUE",WHW13:WHW27)</f>
        <v>#REF!</v>
      </c>
      <c r="WHX29" s="2653" t="e">
        <f>SUMIF(#REF!,"TRUE",WHX13:WHX27)</f>
        <v>#REF!</v>
      </c>
      <c r="WHY29" s="2653" t="e">
        <f>SUMIF(#REF!,"TRUE",WHY13:WHY27)</f>
        <v>#REF!</v>
      </c>
      <c r="WHZ29" s="2653" t="e">
        <f>SUMIF(#REF!,"TRUE",WHZ13:WHZ27)</f>
        <v>#REF!</v>
      </c>
      <c r="WIA29" s="2653" t="e">
        <f>SUMIF(#REF!,"TRUE",WIA13:WIA27)</f>
        <v>#REF!</v>
      </c>
      <c r="WIB29" s="2653" t="e">
        <f>SUMIF(#REF!,"TRUE",WIB13:WIB27)</f>
        <v>#REF!</v>
      </c>
      <c r="WIC29" s="2653" t="e">
        <f>SUMIF(#REF!,"TRUE",WIC13:WIC27)</f>
        <v>#REF!</v>
      </c>
      <c r="WID29" s="2653" t="e">
        <f>SUMIF(#REF!,"TRUE",WID13:WID27)</f>
        <v>#REF!</v>
      </c>
      <c r="WIE29" s="2653" t="e">
        <f>SUMIF(#REF!,"TRUE",WIE13:WIE27)</f>
        <v>#REF!</v>
      </c>
      <c r="WIF29" s="2653" t="e">
        <f>SUMIF(#REF!,"TRUE",WIF13:WIF27)</f>
        <v>#REF!</v>
      </c>
      <c r="WIG29" s="2653" t="e">
        <f>SUMIF(#REF!,"TRUE",WIG13:WIG27)</f>
        <v>#REF!</v>
      </c>
      <c r="WIH29" s="2653" t="e">
        <f>SUMIF(#REF!,"TRUE",WIH13:WIH27)</f>
        <v>#REF!</v>
      </c>
      <c r="WII29" s="2653" t="e">
        <f>SUMIF(#REF!,"TRUE",WII13:WII27)</f>
        <v>#REF!</v>
      </c>
      <c r="WIJ29" s="2653" t="e">
        <f>SUMIF(#REF!,"TRUE",WIJ13:WIJ27)</f>
        <v>#REF!</v>
      </c>
      <c r="WIK29" s="2653" t="e">
        <f>SUMIF(#REF!,"TRUE",WIK13:WIK27)</f>
        <v>#REF!</v>
      </c>
      <c r="WIL29" s="2653" t="e">
        <f>SUMIF(#REF!,"TRUE",WIL13:WIL27)</f>
        <v>#REF!</v>
      </c>
      <c r="WIM29" s="2653" t="e">
        <f>SUMIF(#REF!,"TRUE",WIM13:WIM27)</f>
        <v>#REF!</v>
      </c>
      <c r="WIN29" s="2653" t="e">
        <f>SUMIF(#REF!,"TRUE",WIN13:WIN27)</f>
        <v>#REF!</v>
      </c>
      <c r="WIO29" s="2653" t="e">
        <f>SUMIF(#REF!,"TRUE",WIO13:WIO27)</f>
        <v>#REF!</v>
      </c>
      <c r="WIP29" s="2653" t="e">
        <f>SUMIF(#REF!,"TRUE",WIP13:WIP27)</f>
        <v>#REF!</v>
      </c>
      <c r="WIQ29" s="2653" t="e">
        <f>SUMIF(#REF!,"TRUE",WIQ13:WIQ27)</f>
        <v>#REF!</v>
      </c>
      <c r="WIR29" s="2653" t="e">
        <f>SUMIF(#REF!,"TRUE",WIR13:WIR27)</f>
        <v>#REF!</v>
      </c>
      <c r="WIS29" s="2653" t="e">
        <f>SUMIF(#REF!,"TRUE",WIS13:WIS27)</f>
        <v>#REF!</v>
      </c>
      <c r="WIT29" s="2653" t="e">
        <f>SUMIF(#REF!,"TRUE",WIT13:WIT27)</f>
        <v>#REF!</v>
      </c>
      <c r="WIU29" s="2653" t="e">
        <f>SUMIF(#REF!,"TRUE",WIU13:WIU27)</f>
        <v>#REF!</v>
      </c>
      <c r="WIV29" s="2653" t="e">
        <f>SUMIF(#REF!,"TRUE",WIV13:WIV27)</f>
        <v>#REF!</v>
      </c>
      <c r="WIW29" s="2653" t="e">
        <f>SUMIF(#REF!,"TRUE",WIW13:WIW27)</f>
        <v>#REF!</v>
      </c>
      <c r="WIX29" s="2653" t="e">
        <f>SUMIF(#REF!,"TRUE",WIX13:WIX27)</f>
        <v>#REF!</v>
      </c>
      <c r="WIY29" s="2653" t="e">
        <f>SUMIF(#REF!,"TRUE",WIY13:WIY27)</f>
        <v>#REF!</v>
      </c>
      <c r="WIZ29" s="2653" t="e">
        <f>SUMIF(#REF!,"TRUE",WIZ13:WIZ27)</f>
        <v>#REF!</v>
      </c>
      <c r="WJA29" s="2653" t="e">
        <f>SUMIF(#REF!,"TRUE",WJA13:WJA27)</f>
        <v>#REF!</v>
      </c>
      <c r="WJB29" s="2653" t="e">
        <f>SUMIF(#REF!,"TRUE",WJB13:WJB27)</f>
        <v>#REF!</v>
      </c>
      <c r="WJC29" s="2653" t="e">
        <f>SUMIF(#REF!,"TRUE",WJC13:WJC27)</f>
        <v>#REF!</v>
      </c>
      <c r="WJD29" s="2653" t="e">
        <f>SUMIF(#REF!,"TRUE",WJD13:WJD27)</f>
        <v>#REF!</v>
      </c>
      <c r="WJE29" s="2653" t="e">
        <f>SUMIF(#REF!,"TRUE",WJE13:WJE27)</f>
        <v>#REF!</v>
      </c>
      <c r="WJF29" s="2653" t="e">
        <f>SUMIF(#REF!,"TRUE",WJF13:WJF27)</f>
        <v>#REF!</v>
      </c>
      <c r="WJG29" s="2653" t="e">
        <f>SUMIF(#REF!,"TRUE",WJG13:WJG27)</f>
        <v>#REF!</v>
      </c>
      <c r="WJH29" s="2653" t="e">
        <f>SUMIF(#REF!,"TRUE",WJH13:WJH27)</f>
        <v>#REF!</v>
      </c>
      <c r="WJI29" s="2653" t="e">
        <f>SUMIF(#REF!,"TRUE",WJI13:WJI27)</f>
        <v>#REF!</v>
      </c>
      <c r="WJJ29" s="2653" t="e">
        <f>SUMIF(#REF!,"TRUE",WJJ13:WJJ27)</f>
        <v>#REF!</v>
      </c>
      <c r="WJK29" s="2653" t="e">
        <f>SUMIF(#REF!,"TRUE",WJK13:WJK27)</f>
        <v>#REF!</v>
      </c>
      <c r="WJL29" s="2653" t="e">
        <f>SUMIF(#REF!,"TRUE",WJL13:WJL27)</f>
        <v>#REF!</v>
      </c>
      <c r="WJM29" s="2653" t="e">
        <f>SUMIF(#REF!,"TRUE",WJM13:WJM27)</f>
        <v>#REF!</v>
      </c>
      <c r="WJN29" s="2653" t="e">
        <f>SUMIF(#REF!,"TRUE",WJN13:WJN27)</f>
        <v>#REF!</v>
      </c>
      <c r="WJO29" s="2653" t="e">
        <f>SUMIF(#REF!,"TRUE",WJO13:WJO27)</f>
        <v>#REF!</v>
      </c>
      <c r="WJP29" s="2653" t="e">
        <f>SUMIF(#REF!,"TRUE",WJP13:WJP27)</f>
        <v>#REF!</v>
      </c>
      <c r="WJQ29" s="2653" t="e">
        <f>SUMIF(#REF!,"TRUE",WJQ13:WJQ27)</f>
        <v>#REF!</v>
      </c>
      <c r="WJR29" s="2653" t="e">
        <f>SUMIF(#REF!,"TRUE",WJR13:WJR27)</f>
        <v>#REF!</v>
      </c>
      <c r="WJS29" s="2653" t="e">
        <f>SUMIF(#REF!,"TRUE",WJS13:WJS27)</f>
        <v>#REF!</v>
      </c>
      <c r="WJT29" s="2653" t="e">
        <f>SUMIF(#REF!,"TRUE",WJT13:WJT27)</f>
        <v>#REF!</v>
      </c>
      <c r="WJU29" s="2653" t="e">
        <f>SUMIF(#REF!,"TRUE",WJU13:WJU27)</f>
        <v>#REF!</v>
      </c>
      <c r="WJV29" s="2653" t="e">
        <f>SUMIF(#REF!,"TRUE",WJV13:WJV27)</f>
        <v>#REF!</v>
      </c>
      <c r="WJW29" s="2653" t="e">
        <f>SUMIF(#REF!,"TRUE",WJW13:WJW27)</f>
        <v>#REF!</v>
      </c>
      <c r="WJX29" s="2653" t="e">
        <f>SUMIF(#REF!,"TRUE",WJX13:WJX27)</f>
        <v>#REF!</v>
      </c>
      <c r="WJY29" s="2653" t="e">
        <f>SUMIF(#REF!,"TRUE",WJY13:WJY27)</f>
        <v>#REF!</v>
      </c>
      <c r="WJZ29" s="2653" t="e">
        <f>SUMIF(#REF!,"TRUE",WJZ13:WJZ27)</f>
        <v>#REF!</v>
      </c>
      <c r="WKA29" s="2653" t="e">
        <f>SUMIF(#REF!,"TRUE",WKA13:WKA27)</f>
        <v>#REF!</v>
      </c>
      <c r="WKB29" s="2653" t="e">
        <f>SUMIF(#REF!,"TRUE",WKB13:WKB27)</f>
        <v>#REF!</v>
      </c>
      <c r="WKC29" s="2653" t="e">
        <f>SUMIF(#REF!,"TRUE",WKC13:WKC27)</f>
        <v>#REF!</v>
      </c>
      <c r="WKD29" s="2653" t="e">
        <f>SUMIF(#REF!,"TRUE",WKD13:WKD27)</f>
        <v>#REF!</v>
      </c>
      <c r="WKE29" s="2653" t="e">
        <f>SUMIF(#REF!,"TRUE",WKE13:WKE27)</f>
        <v>#REF!</v>
      </c>
      <c r="WKF29" s="2653" t="e">
        <f>SUMIF(#REF!,"TRUE",WKF13:WKF27)</f>
        <v>#REF!</v>
      </c>
      <c r="WKG29" s="2653" t="e">
        <f>SUMIF(#REF!,"TRUE",WKG13:WKG27)</f>
        <v>#REF!</v>
      </c>
      <c r="WKH29" s="2653" t="e">
        <f>SUMIF(#REF!,"TRUE",WKH13:WKH27)</f>
        <v>#REF!</v>
      </c>
      <c r="WKI29" s="2653" t="e">
        <f>SUMIF(#REF!,"TRUE",WKI13:WKI27)</f>
        <v>#REF!</v>
      </c>
      <c r="WKJ29" s="2653" t="e">
        <f>SUMIF(#REF!,"TRUE",WKJ13:WKJ27)</f>
        <v>#REF!</v>
      </c>
      <c r="WKK29" s="2653" t="e">
        <f>SUMIF(#REF!,"TRUE",WKK13:WKK27)</f>
        <v>#REF!</v>
      </c>
      <c r="WKL29" s="2653" t="e">
        <f>SUMIF(#REF!,"TRUE",WKL13:WKL27)</f>
        <v>#REF!</v>
      </c>
      <c r="WKM29" s="2653" t="e">
        <f>SUMIF(#REF!,"TRUE",WKM13:WKM27)</f>
        <v>#REF!</v>
      </c>
      <c r="WKN29" s="2653" t="e">
        <f>SUMIF(#REF!,"TRUE",WKN13:WKN27)</f>
        <v>#REF!</v>
      </c>
      <c r="WKO29" s="2653" t="e">
        <f>SUMIF(#REF!,"TRUE",WKO13:WKO27)</f>
        <v>#REF!</v>
      </c>
      <c r="WKP29" s="2653" t="e">
        <f>SUMIF(#REF!,"TRUE",WKP13:WKP27)</f>
        <v>#REF!</v>
      </c>
      <c r="WKQ29" s="2653" t="e">
        <f>SUMIF(#REF!,"TRUE",WKQ13:WKQ27)</f>
        <v>#REF!</v>
      </c>
      <c r="WKR29" s="2653" t="e">
        <f>SUMIF(#REF!,"TRUE",WKR13:WKR27)</f>
        <v>#REF!</v>
      </c>
      <c r="WKS29" s="2653" t="e">
        <f>SUMIF(#REF!,"TRUE",WKS13:WKS27)</f>
        <v>#REF!</v>
      </c>
      <c r="WKT29" s="2653" t="e">
        <f>SUMIF(#REF!,"TRUE",WKT13:WKT27)</f>
        <v>#REF!</v>
      </c>
      <c r="WKU29" s="2653" t="e">
        <f>SUMIF(#REF!,"TRUE",WKU13:WKU27)</f>
        <v>#REF!</v>
      </c>
      <c r="WKV29" s="2653" t="e">
        <f>SUMIF(#REF!,"TRUE",WKV13:WKV27)</f>
        <v>#REF!</v>
      </c>
      <c r="WKW29" s="2653" t="e">
        <f>SUMIF(#REF!,"TRUE",WKW13:WKW27)</f>
        <v>#REF!</v>
      </c>
      <c r="WKX29" s="2653" t="e">
        <f>SUMIF(#REF!,"TRUE",WKX13:WKX27)</f>
        <v>#REF!</v>
      </c>
      <c r="WKY29" s="2653" t="e">
        <f>SUMIF(#REF!,"TRUE",WKY13:WKY27)</f>
        <v>#REF!</v>
      </c>
      <c r="WKZ29" s="2653" t="e">
        <f>SUMIF(#REF!,"TRUE",WKZ13:WKZ27)</f>
        <v>#REF!</v>
      </c>
      <c r="WLA29" s="2653" t="e">
        <f>SUMIF(#REF!,"TRUE",WLA13:WLA27)</f>
        <v>#REF!</v>
      </c>
      <c r="WLB29" s="2653" t="e">
        <f>SUMIF(#REF!,"TRUE",WLB13:WLB27)</f>
        <v>#REF!</v>
      </c>
      <c r="WLC29" s="2653" t="e">
        <f>SUMIF(#REF!,"TRUE",WLC13:WLC27)</f>
        <v>#REF!</v>
      </c>
      <c r="WLD29" s="2653" t="e">
        <f>SUMIF(#REF!,"TRUE",WLD13:WLD27)</f>
        <v>#REF!</v>
      </c>
      <c r="WLE29" s="2653" t="e">
        <f>SUMIF(#REF!,"TRUE",WLE13:WLE27)</f>
        <v>#REF!</v>
      </c>
      <c r="WLF29" s="2653" t="e">
        <f>SUMIF(#REF!,"TRUE",WLF13:WLF27)</f>
        <v>#REF!</v>
      </c>
      <c r="WLG29" s="2653" t="e">
        <f>SUMIF(#REF!,"TRUE",WLG13:WLG27)</f>
        <v>#REF!</v>
      </c>
      <c r="WLH29" s="2653" t="e">
        <f>SUMIF(#REF!,"TRUE",WLH13:WLH27)</f>
        <v>#REF!</v>
      </c>
      <c r="WLI29" s="2653" t="e">
        <f>SUMIF(#REF!,"TRUE",WLI13:WLI27)</f>
        <v>#REF!</v>
      </c>
      <c r="WLJ29" s="2653" t="e">
        <f>SUMIF(#REF!,"TRUE",WLJ13:WLJ27)</f>
        <v>#REF!</v>
      </c>
      <c r="WLK29" s="2653" t="e">
        <f>SUMIF(#REF!,"TRUE",WLK13:WLK27)</f>
        <v>#REF!</v>
      </c>
      <c r="WLL29" s="2653" t="e">
        <f>SUMIF(#REF!,"TRUE",WLL13:WLL27)</f>
        <v>#REF!</v>
      </c>
      <c r="WLM29" s="2653" t="e">
        <f>SUMIF(#REF!,"TRUE",WLM13:WLM27)</f>
        <v>#REF!</v>
      </c>
      <c r="WLN29" s="2653" t="e">
        <f>SUMIF(#REF!,"TRUE",WLN13:WLN27)</f>
        <v>#REF!</v>
      </c>
      <c r="WLO29" s="2653" t="e">
        <f>SUMIF(#REF!,"TRUE",WLO13:WLO27)</f>
        <v>#REF!</v>
      </c>
      <c r="WLP29" s="2653" t="e">
        <f>SUMIF(#REF!,"TRUE",WLP13:WLP27)</f>
        <v>#REF!</v>
      </c>
      <c r="WLQ29" s="2653" t="e">
        <f>SUMIF(#REF!,"TRUE",WLQ13:WLQ27)</f>
        <v>#REF!</v>
      </c>
      <c r="WLR29" s="2653" t="e">
        <f>SUMIF(#REF!,"TRUE",WLR13:WLR27)</f>
        <v>#REF!</v>
      </c>
      <c r="WLS29" s="2653" t="e">
        <f>SUMIF(#REF!,"TRUE",WLS13:WLS27)</f>
        <v>#REF!</v>
      </c>
      <c r="WLT29" s="2653" t="e">
        <f>SUMIF(#REF!,"TRUE",WLT13:WLT27)</f>
        <v>#REF!</v>
      </c>
      <c r="WLU29" s="2653" t="e">
        <f>SUMIF(#REF!,"TRUE",WLU13:WLU27)</f>
        <v>#REF!</v>
      </c>
      <c r="WLV29" s="2653" t="e">
        <f>SUMIF(#REF!,"TRUE",WLV13:WLV27)</f>
        <v>#REF!</v>
      </c>
      <c r="WLW29" s="2653" t="e">
        <f>SUMIF(#REF!,"TRUE",WLW13:WLW27)</f>
        <v>#REF!</v>
      </c>
      <c r="WLX29" s="2653" t="e">
        <f>SUMIF(#REF!,"TRUE",WLX13:WLX27)</f>
        <v>#REF!</v>
      </c>
      <c r="WLY29" s="2653" t="e">
        <f>SUMIF(#REF!,"TRUE",WLY13:WLY27)</f>
        <v>#REF!</v>
      </c>
      <c r="WLZ29" s="2653" t="e">
        <f>SUMIF(#REF!,"TRUE",WLZ13:WLZ27)</f>
        <v>#REF!</v>
      </c>
      <c r="WMA29" s="2653" t="e">
        <f>SUMIF(#REF!,"TRUE",WMA13:WMA27)</f>
        <v>#REF!</v>
      </c>
      <c r="WMB29" s="2653" t="e">
        <f>SUMIF(#REF!,"TRUE",WMB13:WMB27)</f>
        <v>#REF!</v>
      </c>
      <c r="WMC29" s="2653" t="e">
        <f>SUMIF(#REF!,"TRUE",WMC13:WMC27)</f>
        <v>#REF!</v>
      </c>
      <c r="WMD29" s="2653" t="e">
        <f>SUMIF(#REF!,"TRUE",WMD13:WMD27)</f>
        <v>#REF!</v>
      </c>
      <c r="WME29" s="2653" t="e">
        <f>SUMIF(#REF!,"TRUE",WME13:WME27)</f>
        <v>#REF!</v>
      </c>
      <c r="WMF29" s="2653" t="e">
        <f>SUMIF(#REF!,"TRUE",WMF13:WMF27)</f>
        <v>#REF!</v>
      </c>
      <c r="WMG29" s="2653" t="e">
        <f>SUMIF(#REF!,"TRUE",WMG13:WMG27)</f>
        <v>#REF!</v>
      </c>
      <c r="WMH29" s="2653" t="e">
        <f>SUMIF(#REF!,"TRUE",WMH13:WMH27)</f>
        <v>#REF!</v>
      </c>
      <c r="WMI29" s="2653" t="e">
        <f>SUMIF(#REF!,"TRUE",WMI13:WMI27)</f>
        <v>#REF!</v>
      </c>
      <c r="WMJ29" s="2653" t="e">
        <f>SUMIF(#REF!,"TRUE",WMJ13:WMJ27)</f>
        <v>#REF!</v>
      </c>
      <c r="WMK29" s="2653" t="e">
        <f>SUMIF(#REF!,"TRUE",WMK13:WMK27)</f>
        <v>#REF!</v>
      </c>
      <c r="WML29" s="2653" t="e">
        <f>SUMIF(#REF!,"TRUE",WML13:WML27)</f>
        <v>#REF!</v>
      </c>
      <c r="WMM29" s="2653" t="e">
        <f>SUMIF(#REF!,"TRUE",WMM13:WMM27)</f>
        <v>#REF!</v>
      </c>
      <c r="WMN29" s="2653" t="e">
        <f>SUMIF(#REF!,"TRUE",WMN13:WMN27)</f>
        <v>#REF!</v>
      </c>
      <c r="WMO29" s="2653" t="e">
        <f>SUMIF(#REF!,"TRUE",WMO13:WMO27)</f>
        <v>#REF!</v>
      </c>
      <c r="WMP29" s="2653" t="e">
        <f>SUMIF(#REF!,"TRUE",WMP13:WMP27)</f>
        <v>#REF!</v>
      </c>
      <c r="WMQ29" s="2653" t="e">
        <f>SUMIF(#REF!,"TRUE",WMQ13:WMQ27)</f>
        <v>#REF!</v>
      </c>
      <c r="WMR29" s="2653" t="e">
        <f>SUMIF(#REF!,"TRUE",WMR13:WMR27)</f>
        <v>#REF!</v>
      </c>
      <c r="WMS29" s="2653" t="e">
        <f>SUMIF(#REF!,"TRUE",WMS13:WMS27)</f>
        <v>#REF!</v>
      </c>
      <c r="WMT29" s="2653" t="e">
        <f>SUMIF(#REF!,"TRUE",WMT13:WMT27)</f>
        <v>#REF!</v>
      </c>
      <c r="WMU29" s="2653" t="e">
        <f>SUMIF(#REF!,"TRUE",WMU13:WMU27)</f>
        <v>#REF!</v>
      </c>
      <c r="WMV29" s="2653" t="e">
        <f>SUMIF(#REF!,"TRUE",WMV13:WMV27)</f>
        <v>#REF!</v>
      </c>
      <c r="WMW29" s="2653" t="e">
        <f>SUMIF(#REF!,"TRUE",WMW13:WMW27)</f>
        <v>#REF!</v>
      </c>
      <c r="WMX29" s="2653" t="e">
        <f>SUMIF(#REF!,"TRUE",WMX13:WMX27)</f>
        <v>#REF!</v>
      </c>
      <c r="WMY29" s="2653" t="e">
        <f>SUMIF(#REF!,"TRUE",WMY13:WMY27)</f>
        <v>#REF!</v>
      </c>
      <c r="WMZ29" s="2653" t="e">
        <f>SUMIF(#REF!,"TRUE",WMZ13:WMZ27)</f>
        <v>#REF!</v>
      </c>
      <c r="WNA29" s="2653" t="e">
        <f>SUMIF(#REF!,"TRUE",WNA13:WNA27)</f>
        <v>#REF!</v>
      </c>
      <c r="WNB29" s="2653" t="e">
        <f>SUMIF(#REF!,"TRUE",WNB13:WNB27)</f>
        <v>#REF!</v>
      </c>
      <c r="WNC29" s="2653" t="e">
        <f>SUMIF(#REF!,"TRUE",WNC13:WNC27)</f>
        <v>#REF!</v>
      </c>
      <c r="WND29" s="2653" t="e">
        <f>SUMIF(#REF!,"TRUE",WND13:WND27)</f>
        <v>#REF!</v>
      </c>
      <c r="WNE29" s="2653" t="e">
        <f>SUMIF(#REF!,"TRUE",WNE13:WNE27)</f>
        <v>#REF!</v>
      </c>
      <c r="WNF29" s="2653" t="e">
        <f>SUMIF(#REF!,"TRUE",WNF13:WNF27)</f>
        <v>#REF!</v>
      </c>
      <c r="WNG29" s="2653" t="e">
        <f>SUMIF(#REF!,"TRUE",WNG13:WNG27)</f>
        <v>#REF!</v>
      </c>
      <c r="WNH29" s="2653" t="e">
        <f>SUMIF(#REF!,"TRUE",WNH13:WNH27)</f>
        <v>#REF!</v>
      </c>
      <c r="WNI29" s="2653" t="e">
        <f>SUMIF(#REF!,"TRUE",WNI13:WNI27)</f>
        <v>#REF!</v>
      </c>
      <c r="WNJ29" s="2653" t="e">
        <f>SUMIF(#REF!,"TRUE",WNJ13:WNJ27)</f>
        <v>#REF!</v>
      </c>
      <c r="WNK29" s="2653" t="e">
        <f>SUMIF(#REF!,"TRUE",WNK13:WNK27)</f>
        <v>#REF!</v>
      </c>
      <c r="WNL29" s="2653" t="e">
        <f>SUMIF(#REF!,"TRUE",WNL13:WNL27)</f>
        <v>#REF!</v>
      </c>
      <c r="WNM29" s="2653" t="e">
        <f>SUMIF(#REF!,"TRUE",WNM13:WNM27)</f>
        <v>#REF!</v>
      </c>
      <c r="WNN29" s="2653" t="e">
        <f>SUMIF(#REF!,"TRUE",WNN13:WNN27)</f>
        <v>#REF!</v>
      </c>
      <c r="WNO29" s="2653" t="e">
        <f>SUMIF(#REF!,"TRUE",WNO13:WNO27)</f>
        <v>#REF!</v>
      </c>
      <c r="WNP29" s="2653" t="e">
        <f>SUMIF(#REF!,"TRUE",WNP13:WNP27)</f>
        <v>#REF!</v>
      </c>
      <c r="WNQ29" s="2653" t="e">
        <f>SUMIF(#REF!,"TRUE",WNQ13:WNQ27)</f>
        <v>#REF!</v>
      </c>
      <c r="WNR29" s="2653" t="e">
        <f>SUMIF(#REF!,"TRUE",WNR13:WNR27)</f>
        <v>#REF!</v>
      </c>
      <c r="WNS29" s="2653" t="e">
        <f>SUMIF(#REF!,"TRUE",WNS13:WNS27)</f>
        <v>#REF!</v>
      </c>
      <c r="WNT29" s="2653" t="e">
        <f>SUMIF(#REF!,"TRUE",WNT13:WNT27)</f>
        <v>#REF!</v>
      </c>
      <c r="WNU29" s="2653" t="e">
        <f>SUMIF(#REF!,"TRUE",WNU13:WNU27)</f>
        <v>#REF!</v>
      </c>
      <c r="WNV29" s="2653" t="e">
        <f>SUMIF(#REF!,"TRUE",WNV13:WNV27)</f>
        <v>#REF!</v>
      </c>
      <c r="WNW29" s="2653" t="e">
        <f>SUMIF(#REF!,"TRUE",WNW13:WNW27)</f>
        <v>#REF!</v>
      </c>
      <c r="WNX29" s="2653" t="e">
        <f>SUMIF(#REF!,"TRUE",WNX13:WNX27)</f>
        <v>#REF!</v>
      </c>
      <c r="WNY29" s="2653" t="e">
        <f>SUMIF(#REF!,"TRUE",WNY13:WNY27)</f>
        <v>#REF!</v>
      </c>
      <c r="WNZ29" s="2653" t="e">
        <f>SUMIF(#REF!,"TRUE",WNZ13:WNZ27)</f>
        <v>#REF!</v>
      </c>
      <c r="WOA29" s="2653" t="e">
        <f>SUMIF(#REF!,"TRUE",WOA13:WOA27)</f>
        <v>#REF!</v>
      </c>
      <c r="WOB29" s="2653" t="e">
        <f>SUMIF(#REF!,"TRUE",WOB13:WOB27)</f>
        <v>#REF!</v>
      </c>
      <c r="WOC29" s="2653" t="e">
        <f>SUMIF(#REF!,"TRUE",WOC13:WOC27)</f>
        <v>#REF!</v>
      </c>
      <c r="WOD29" s="2653" t="e">
        <f>SUMIF(#REF!,"TRUE",WOD13:WOD27)</f>
        <v>#REF!</v>
      </c>
      <c r="WOE29" s="2653" t="e">
        <f>SUMIF(#REF!,"TRUE",WOE13:WOE27)</f>
        <v>#REF!</v>
      </c>
      <c r="WOF29" s="2653" t="e">
        <f>SUMIF(#REF!,"TRUE",WOF13:WOF27)</f>
        <v>#REF!</v>
      </c>
      <c r="WOG29" s="2653" t="e">
        <f>SUMIF(#REF!,"TRUE",WOG13:WOG27)</f>
        <v>#REF!</v>
      </c>
      <c r="WOH29" s="2653" t="e">
        <f>SUMIF(#REF!,"TRUE",WOH13:WOH27)</f>
        <v>#REF!</v>
      </c>
      <c r="WOI29" s="2653" t="e">
        <f>SUMIF(#REF!,"TRUE",WOI13:WOI27)</f>
        <v>#REF!</v>
      </c>
      <c r="WOJ29" s="2653" t="e">
        <f>SUMIF(#REF!,"TRUE",WOJ13:WOJ27)</f>
        <v>#REF!</v>
      </c>
      <c r="WOK29" s="2653" t="e">
        <f>SUMIF(#REF!,"TRUE",WOK13:WOK27)</f>
        <v>#REF!</v>
      </c>
      <c r="WOL29" s="2653" t="e">
        <f>SUMIF(#REF!,"TRUE",WOL13:WOL27)</f>
        <v>#REF!</v>
      </c>
      <c r="WOM29" s="2653" t="e">
        <f>SUMIF(#REF!,"TRUE",WOM13:WOM27)</f>
        <v>#REF!</v>
      </c>
      <c r="WON29" s="2653" t="e">
        <f>SUMIF(#REF!,"TRUE",WON13:WON27)</f>
        <v>#REF!</v>
      </c>
      <c r="WOO29" s="2653" t="e">
        <f>SUMIF(#REF!,"TRUE",WOO13:WOO27)</f>
        <v>#REF!</v>
      </c>
      <c r="WOP29" s="2653" t="e">
        <f>SUMIF(#REF!,"TRUE",WOP13:WOP27)</f>
        <v>#REF!</v>
      </c>
      <c r="WOQ29" s="2653" t="e">
        <f>SUMIF(#REF!,"TRUE",WOQ13:WOQ27)</f>
        <v>#REF!</v>
      </c>
      <c r="WOR29" s="2653" t="e">
        <f>SUMIF(#REF!,"TRUE",WOR13:WOR27)</f>
        <v>#REF!</v>
      </c>
      <c r="WOS29" s="2653" t="e">
        <f>SUMIF(#REF!,"TRUE",WOS13:WOS27)</f>
        <v>#REF!</v>
      </c>
      <c r="WOT29" s="2653" t="e">
        <f>SUMIF(#REF!,"TRUE",WOT13:WOT27)</f>
        <v>#REF!</v>
      </c>
      <c r="WOU29" s="2653" t="e">
        <f>SUMIF(#REF!,"TRUE",WOU13:WOU27)</f>
        <v>#REF!</v>
      </c>
      <c r="WOV29" s="2653" t="e">
        <f>SUMIF(#REF!,"TRUE",WOV13:WOV27)</f>
        <v>#REF!</v>
      </c>
      <c r="WOW29" s="2653" t="e">
        <f>SUMIF(#REF!,"TRUE",WOW13:WOW27)</f>
        <v>#REF!</v>
      </c>
      <c r="WOX29" s="2653" t="e">
        <f>SUMIF(#REF!,"TRUE",WOX13:WOX27)</f>
        <v>#REF!</v>
      </c>
      <c r="WOY29" s="2653" t="e">
        <f>SUMIF(#REF!,"TRUE",WOY13:WOY27)</f>
        <v>#REF!</v>
      </c>
      <c r="WOZ29" s="2653" t="e">
        <f>SUMIF(#REF!,"TRUE",WOZ13:WOZ27)</f>
        <v>#REF!</v>
      </c>
      <c r="WPA29" s="2653" t="e">
        <f>SUMIF(#REF!,"TRUE",WPA13:WPA27)</f>
        <v>#REF!</v>
      </c>
      <c r="WPB29" s="2653" t="e">
        <f>SUMIF(#REF!,"TRUE",WPB13:WPB27)</f>
        <v>#REF!</v>
      </c>
      <c r="WPC29" s="2653" t="e">
        <f>SUMIF(#REF!,"TRUE",WPC13:WPC27)</f>
        <v>#REF!</v>
      </c>
      <c r="WPD29" s="2653" t="e">
        <f>SUMIF(#REF!,"TRUE",WPD13:WPD27)</f>
        <v>#REF!</v>
      </c>
      <c r="WPE29" s="2653" t="e">
        <f>SUMIF(#REF!,"TRUE",WPE13:WPE27)</f>
        <v>#REF!</v>
      </c>
      <c r="WPF29" s="2653" t="e">
        <f>SUMIF(#REF!,"TRUE",WPF13:WPF27)</f>
        <v>#REF!</v>
      </c>
      <c r="WPG29" s="2653" t="e">
        <f>SUMIF(#REF!,"TRUE",WPG13:WPG27)</f>
        <v>#REF!</v>
      </c>
      <c r="WPH29" s="2653" t="e">
        <f>SUMIF(#REF!,"TRUE",WPH13:WPH27)</f>
        <v>#REF!</v>
      </c>
      <c r="WPI29" s="2653" t="e">
        <f>SUMIF(#REF!,"TRUE",WPI13:WPI27)</f>
        <v>#REF!</v>
      </c>
      <c r="WPJ29" s="2653" t="e">
        <f>SUMIF(#REF!,"TRUE",WPJ13:WPJ27)</f>
        <v>#REF!</v>
      </c>
      <c r="WPK29" s="2653" t="e">
        <f>SUMIF(#REF!,"TRUE",WPK13:WPK27)</f>
        <v>#REF!</v>
      </c>
      <c r="WPL29" s="2653" t="e">
        <f>SUMIF(#REF!,"TRUE",WPL13:WPL27)</f>
        <v>#REF!</v>
      </c>
      <c r="WPM29" s="2653" t="e">
        <f>SUMIF(#REF!,"TRUE",WPM13:WPM27)</f>
        <v>#REF!</v>
      </c>
      <c r="WPN29" s="2653" t="e">
        <f>SUMIF(#REF!,"TRUE",WPN13:WPN27)</f>
        <v>#REF!</v>
      </c>
      <c r="WPO29" s="2653" t="e">
        <f>SUMIF(#REF!,"TRUE",WPO13:WPO27)</f>
        <v>#REF!</v>
      </c>
      <c r="WPP29" s="2653" t="e">
        <f>SUMIF(#REF!,"TRUE",WPP13:WPP27)</f>
        <v>#REF!</v>
      </c>
      <c r="WPQ29" s="2653" t="e">
        <f>SUMIF(#REF!,"TRUE",WPQ13:WPQ27)</f>
        <v>#REF!</v>
      </c>
      <c r="WPR29" s="2653" t="e">
        <f>SUMIF(#REF!,"TRUE",WPR13:WPR27)</f>
        <v>#REF!</v>
      </c>
      <c r="WPS29" s="2653" t="e">
        <f>SUMIF(#REF!,"TRUE",WPS13:WPS27)</f>
        <v>#REF!</v>
      </c>
      <c r="WPT29" s="2653" t="e">
        <f>SUMIF(#REF!,"TRUE",WPT13:WPT27)</f>
        <v>#REF!</v>
      </c>
      <c r="WPU29" s="2653" t="e">
        <f>SUMIF(#REF!,"TRUE",WPU13:WPU27)</f>
        <v>#REF!</v>
      </c>
      <c r="WPV29" s="2653" t="e">
        <f>SUMIF(#REF!,"TRUE",WPV13:WPV27)</f>
        <v>#REF!</v>
      </c>
      <c r="WPW29" s="2653" t="e">
        <f>SUMIF(#REF!,"TRUE",WPW13:WPW27)</f>
        <v>#REF!</v>
      </c>
      <c r="WPX29" s="2653" t="e">
        <f>SUMIF(#REF!,"TRUE",WPX13:WPX27)</f>
        <v>#REF!</v>
      </c>
      <c r="WPY29" s="2653" t="e">
        <f>SUMIF(#REF!,"TRUE",WPY13:WPY27)</f>
        <v>#REF!</v>
      </c>
      <c r="WPZ29" s="2653" t="e">
        <f>SUMIF(#REF!,"TRUE",WPZ13:WPZ27)</f>
        <v>#REF!</v>
      </c>
      <c r="WQA29" s="2653" t="e">
        <f>SUMIF(#REF!,"TRUE",WQA13:WQA27)</f>
        <v>#REF!</v>
      </c>
      <c r="WQB29" s="2653" t="e">
        <f>SUMIF(#REF!,"TRUE",WQB13:WQB27)</f>
        <v>#REF!</v>
      </c>
      <c r="WQC29" s="2653" t="e">
        <f>SUMIF(#REF!,"TRUE",WQC13:WQC27)</f>
        <v>#REF!</v>
      </c>
      <c r="WQD29" s="2653" t="e">
        <f>SUMIF(#REF!,"TRUE",WQD13:WQD27)</f>
        <v>#REF!</v>
      </c>
      <c r="WQE29" s="2653" t="e">
        <f>SUMIF(#REF!,"TRUE",WQE13:WQE27)</f>
        <v>#REF!</v>
      </c>
      <c r="WQF29" s="2653" t="e">
        <f>SUMIF(#REF!,"TRUE",WQF13:WQF27)</f>
        <v>#REF!</v>
      </c>
      <c r="WQG29" s="2653" t="e">
        <f>SUMIF(#REF!,"TRUE",WQG13:WQG27)</f>
        <v>#REF!</v>
      </c>
      <c r="WQH29" s="2653" t="e">
        <f>SUMIF(#REF!,"TRUE",WQH13:WQH27)</f>
        <v>#REF!</v>
      </c>
      <c r="WQI29" s="2653" t="e">
        <f>SUMIF(#REF!,"TRUE",WQI13:WQI27)</f>
        <v>#REF!</v>
      </c>
      <c r="WQJ29" s="2653" t="e">
        <f>SUMIF(#REF!,"TRUE",WQJ13:WQJ27)</f>
        <v>#REF!</v>
      </c>
      <c r="WQK29" s="2653" t="e">
        <f>SUMIF(#REF!,"TRUE",WQK13:WQK27)</f>
        <v>#REF!</v>
      </c>
      <c r="WQL29" s="2653" t="e">
        <f>SUMIF(#REF!,"TRUE",WQL13:WQL27)</f>
        <v>#REF!</v>
      </c>
      <c r="WQM29" s="2653" t="e">
        <f>SUMIF(#REF!,"TRUE",WQM13:WQM27)</f>
        <v>#REF!</v>
      </c>
      <c r="WQN29" s="2653" t="e">
        <f>SUMIF(#REF!,"TRUE",WQN13:WQN27)</f>
        <v>#REF!</v>
      </c>
      <c r="WQO29" s="2653" t="e">
        <f>SUMIF(#REF!,"TRUE",WQO13:WQO27)</f>
        <v>#REF!</v>
      </c>
      <c r="WQP29" s="2653" t="e">
        <f>SUMIF(#REF!,"TRUE",WQP13:WQP27)</f>
        <v>#REF!</v>
      </c>
      <c r="WQQ29" s="2653" t="e">
        <f>SUMIF(#REF!,"TRUE",WQQ13:WQQ27)</f>
        <v>#REF!</v>
      </c>
      <c r="WQR29" s="2653" t="e">
        <f>SUMIF(#REF!,"TRUE",WQR13:WQR27)</f>
        <v>#REF!</v>
      </c>
      <c r="WQS29" s="2653" t="e">
        <f>SUMIF(#REF!,"TRUE",WQS13:WQS27)</f>
        <v>#REF!</v>
      </c>
      <c r="WQT29" s="2653" t="e">
        <f>SUMIF(#REF!,"TRUE",WQT13:WQT27)</f>
        <v>#REF!</v>
      </c>
      <c r="WQU29" s="2653" t="e">
        <f>SUMIF(#REF!,"TRUE",WQU13:WQU27)</f>
        <v>#REF!</v>
      </c>
      <c r="WQV29" s="2653" t="e">
        <f>SUMIF(#REF!,"TRUE",WQV13:WQV27)</f>
        <v>#REF!</v>
      </c>
      <c r="WQW29" s="2653" t="e">
        <f>SUMIF(#REF!,"TRUE",WQW13:WQW27)</f>
        <v>#REF!</v>
      </c>
      <c r="WQX29" s="2653" t="e">
        <f>SUMIF(#REF!,"TRUE",WQX13:WQX27)</f>
        <v>#REF!</v>
      </c>
      <c r="WQY29" s="2653" t="e">
        <f>SUMIF(#REF!,"TRUE",WQY13:WQY27)</f>
        <v>#REF!</v>
      </c>
      <c r="WQZ29" s="2653" t="e">
        <f>SUMIF(#REF!,"TRUE",WQZ13:WQZ27)</f>
        <v>#REF!</v>
      </c>
      <c r="WRA29" s="2653" t="e">
        <f>SUMIF(#REF!,"TRUE",WRA13:WRA27)</f>
        <v>#REF!</v>
      </c>
      <c r="WRB29" s="2653" t="e">
        <f>SUMIF(#REF!,"TRUE",WRB13:WRB27)</f>
        <v>#REF!</v>
      </c>
      <c r="WRC29" s="2653" t="e">
        <f>SUMIF(#REF!,"TRUE",WRC13:WRC27)</f>
        <v>#REF!</v>
      </c>
      <c r="WRD29" s="2653" t="e">
        <f>SUMIF(#REF!,"TRUE",WRD13:WRD27)</f>
        <v>#REF!</v>
      </c>
      <c r="WRE29" s="2653" t="e">
        <f>SUMIF(#REF!,"TRUE",WRE13:WRE27)</f>
        <v>#REF!</v>
      </c>
      <c r="WRF29" s="2653" t="e">
        <f>SUMIF(#REF!,"TRUE",WRF13:WRF27)</f>
        <v>#REF!</v>
      </c>
      <c r="WRG29" s="2653" t="e">
        <f>SUMIF(#REF!,"TRUE",WRG13:WRG27)</f>
        <v>#REF!</v>
      </c>
      <c r="WRH29" s="2653" t="e">
        <f>SUMIF(#REF!,"TRUE",WRH13:WRH27)</f>
        <v>#REF!</v>
      </c>
      <c r="WRI29" s="2653" t="e">
        <f>SUMIF(#REF!,"TRUE",WRI13:WRI27)</f>
        <v>#REF!</v>
      </c>
      <c r="WRJ29" s="2653" t="e">
        <f>SUMIF(#REF!,"TRUE",WRJ13:WRJ27)</f>
        <v>#REF!</v>
      </c>
      <c r="WRK29" s="2653" t="e">
        <f>SUMIF(#REF!,"TRUE",WRK13:WRK27)</f>
        <v>#REF!</v>
      </c>
      <c r="WRL29" s="2653" t="e">
        <f>SUMIF(#REF!,"TRUE",WRL13:WRL27)</f>
        <v>#REF!</v>
      </c>
      <c r="WRM29" s="2653" t="e">
        <f>SUMIF(#REF!,"TRUE",WRM13:WRM27)</f>
        <v>#REF!</v>
      </c>
      <c r="WRN29" s="2653" t="e">
        <f>SUMIF(#REF!,"TRUE",WRN13:WRN27)</f>
        <v>#REF!</v>
      </c>
      <c r="WRO29" s="2653" t="e">
        <f>SUMIF(#REF!,"TRUE",WRO13:WRO27)</f>
        <v>#REF!</v>
      </c>
      <c r="WRP29" s="2653" t="e">
        <f>SUMIF(#REF!,"TRUE",WRP13:WRP27)</f>
        <v>#REF!</v>
      </c>
      <c r="WRQ29" s="2653" t="e">
        <f>SUMIF(#REF!,"TRUE",WRQ13:WRQ27)</f>
        <v>#REF!</v>
      </c>
      <c r="WRR29" s="2653" t="e">
        <f>SUMIF(#REF!,"TRUE",WRR13:WRR27)</f>
        <v>#REF!</v>
      </c>
      <c r="WRS29" s="2653" t="e">
        <f>SUMIF(#REF!,"TRUE",WRS13:WRS27)</f>
        <v>#REF!</v>
      </c>
      <c r="WRT29" s="2653" t="e">
        <f>SUMIF(#REF!,"TRUE",WRT13:WRT27)</f>
        <v>#REF!</v>
      </c>
      <c r="WRU29" s="2653" t="e">
        <f>SUMIF(#REF!,"TRUE",WRU13:WRU27)</f>
        <v>#REF!</v>
      </c>
      <c r="WRV29" s="2653" t="e">
        <f>SUMIF(#REF!,"TRUE",WRV13:WRV27)</f>
        <v>#REF!</v>
      </c>
      <c r="WRW29" s="2653" t="e">
        <f>SUMIF(#REF!,"TRUE",WRW13:WRW27)</f>
        <v>#REF!</v>
      </c>
      <c r="WRX29" s="2653" t="e">
        <f>SUMIF(#REF!,"TRUE",WRX13:WRX27)</f>
        <v>#REF!</v>
      </c>
      <c r="WRY29" s="2653" t="e">
        <f>SUMIF(#REF!,"TRUE",WRY13:WRY27)</f>
        <v>#REF!</v>
      </c>
      <c r="WRZ29" s="2653" t="e">
        <f>SUMIF(#REF!,"TRUE",WRZ13:WRZ27)</f>
        <v>#REF!</v>
      </c>
      <c r="WSA29" s="2653" t="e">
        <f>SUMIF(#REF!,"TRUE",WSA13:WSA27)</f>
        <v>#REF!</v>
      </c>
      <c r="WSB29" s="2653" t="e">
        <f>SUMIF(#REF!,"TRUE",WSB13:WSB27)</f>
        <v>#REF!</v>
      </c>
      <c r="WSC29" s="2653" t="e">
        <f>SUMIF(#REF!,"TRUE",WSC13:WSC27)</f>
        <v>#REF!</v>
      </c>
      <c r="WSD29" s="2653" t="e">
        <f>SUMIF(#REF!,"TRUE",WSD13:WSD27)</f>
        <v>#REF!</v>
      </c>
      <c r="WSE29" s="2653" t="e">
        <f>SUMIF(#REF!,"TRUE",WSE13:WSE27)</f>
        <v>#REF!</v>
      </c>
      <c r="WSF29" s="2653" t="e">
        <f>SUMIF(#REF!,"TRUE",WSF13:WSF27)</f>
        <v>#REF!</v>
      </c>
      <c r="WSG29" s="2653" t="e">
        <f>SUMIF(#REF!,"TRUE",WSG13:WSG27)</f>
        <v>#REF!</v>
      </c>
      <c r="WSH29" s="2653" t="e">
        <f>SUMIF(#REF!,"TRUE",WSH13:WSH27)</f>
        <v>#REF!</v>
      </c>
      <c r="WSI29" s="2653" t="e">
        <f>SUMIF(#REF!,"TRUE",WSI13:WSI27)</f>
        <v>#REF!</v>
      </c>
      <c r="WSJ29" s="2653" t="e">
        <f>SUMIF(#REF!,"TRUE",WSJ13:WSJ27)</f>
        <v>#REF!</v>
      </c>
      <c r="WSK29" s="2653" t="e">
        <f>SUMIF(#REF!,"TRUE",WSK13:WSK27)</f>
        <v>#REF!</v>
      </c>
      <c r="WSL29" s="2653" t="e">
        <f>SUMIF(#REF!,"TRUE",WSL13:WSL27)</f>
        <v>#REF!</v>
      </c>
      <c r="WSM29" s="2653" t="e">
        <f>SUMIF(#REF!,"TRUE",WSM13:WSM27)</f>
        <v>#REF!</v>
      </c>
      <c r="WSN29" s="2653" t="e">
        <f>SUMIF(#REF!,"TRUE",WSN13:WSN27)</f>
        <v>#REF!</v>
      </c>
      <c r="WSO29" s="2653" t="e">
        <f>SUMIF(#REF!,"TRUE",WSO13:WSO27)</f>
        <v>#REF!</v>
      </c>
      <c r="WSP29" s="2653" t="e">
        <f>SUMIF(#REF!,"TRUE",WSP13:WSP27)</f>
        <v>#REF!</v>
      </c>
      <c r="WSQ29" s="2653" t="e">
        <f>SUMIF(#REF!,"TRUE",WSQ13:WSQ27)</f>
        <v>#REF!</v>
      </c>
      <c r="WSR29" s="2653" t="e">
        <f>SUMIF(#REF!,"TRUE",WSR13:WSR27)</f>
        <v>#REF!</v>
      </c>
      <c r="WSS29" s="2653" t="e">
        <f>SUMIF(#REF!,"TRUE",WSS13:WSS27)</f>
        <v>#REF!</v>
      </c>
      <c r="WST29" s="2653" t="e">
        <f>SUMIF(#REF!,"TRUE",WST13:WST27)</f>
        <v>#REF!</v>
      </c>
      <c r="WSU29" s="2653" t="e">
        <f>SUMIF(#REF!,"TRUE",WSU13:WSU27)</f>
        <v>#REF!</v>
      </c>
      <c r="WSV29" s="2653" t="e">
        <f>SUMIF(#REF!,"TRUE",WSV13:WSV27)</f>
        <v>#REF!</v>
      </c>
      <c r="WSW29" s="2653" t="e">
        <f>SUMIF(#REF!,"TRUE",WSW13:WSW27)</f>
        <v>#REF!</v>
      </c>
      <c r="WSX29" s="2653" t="e">
        <f>SUMIF(#REF!,"TRUE",WSX13:WSX27)</f>
        <v>#REF!</v>
      </c>
      <c r="WSY29" s="2653" t="e">
        <f>SUMIF(#REF!,"TRUE",WSY13:WSY27)</f>
        <v>#REF!</v>
      </c>
      <c r="WSZ29" s="2653" t="e">
        <f>SUMIF(#REF!,"TRUE",WSZ13:WSZ27)</f>
        <v>#REF!</v>
      </c>
      <c r="WTA29" s="2653" t="e">
        <f>SUMIF(#REF!,"TRUE",WTA13:WTA27)</f>
        <v>#REF!</v>
      </c>
      <c r="WTB29" s="2653" t="e">
        <f>SUMIF(#REF!,"TRUE",WTB13:WTB27)</f>
        <v>#REF!</v>
      </c>
      <c r="WTC29" s="2653" t="e">
        <f>SUMIF(#REF!,"TRUE",WTC13:WTC27)</f>
        <v>#REF!</v>
      </c>
      <c r="WTD29" s="2653" t="e">
        <f>SUMIF(#REF!,"TRUE",WTD13:WTD27)</f>
        <v>#REF!</v>
      </c>
      <c r="WTE29" s="2653" t="e">
        <f>SUMIF(#REF!,"TRUE",WTE13:WTE27)</f>
        <v>#REF!</v>
      </c>
      <c r="WTF29" s="2653" t="e">
        <f>SUMIF(#REF!,"TRUE",WTF13:WTF27)</f>
        <v>#REF!</v>
      </c>
      <c r="WTG29" s="2653" t="e">
        <f>SUMIF(#REF!,"TRUE",WTG13:WTG27)</f>
        <v>#REF!</v>
      </c>
      <c r="WTH29" s="2653" t="e">
        <f>SUMIF(#REF!,"TRUE",WTH13:WTH27)</f>
        <v>#REF!</v>
      </c>
      <c r="WTI29" s="2653" t="e">
        <f>SUMIF(#REF!,"TRUE",WTI13:WTI27)</f>
        <v>#REF!</v>
      </c>
      <c r="WTJ29" s="2653" t="e">
        <f>SUMIF(#REF!,"TRUE",WTJ13:WTJ27)</f>
        <v>#REF!</v>
      </c>
      <c r="WTK29" s="2653" t="e">
        <f>SUMIF(#REF!,"TRUE",WTK13:WTK27)</f>
        <v>#REF!</v>
      </c>
      <c r="WTL29" s="2653" t="e">
        <f>SUMIF(#REF!,"TRUE",WTL13:WTL27)</f>
        <v>#REF!</v>
      </c>
      <c r="WTM29" s="2653" t="e">
        <f>SUMIF(#REF!,"TRUE",WTM13:WTM27)</f>
        <v>#REF!</v>
      </c>
      <c r="WTN29" s="2653" t="e">
        <f>SUMIF(#REF!,"TRUE",WTN13:WTN27)</f>
        <v>#REF!</v>
      </c>
      <c r="WTO29" s="2653" t="e">
        <f>SUMIF(#REF!,"TRUE",WTO13:WTO27)</f>
        <v>#REF!</v>
      </c>
      <c r="WTP29" s="2653" t="e">
        <f>SUMIF(#REF!,"TRUE",WTP13:WTP27)</f>
        <v>#REF!</v>
      </c>
      <c r="WTQ29" s="2653" t="e">
        <f>SUMIF(#REF!,"TRUE",WTQ13:WTQ27)</f>
        <v>#REF!</v>
      </c>
      <c r="WTR29" s="2653" t="e">
        <f>SUMIF(#REF!,"TRUE",WTR13:WTR27)</f>
        <v>#REF!</v>
      </c>
      <c r="WTS29" s="2653" t="e">
        <f>SUMIF(#REF!,"TRUE",WTS13:WTS27)</f>
        <v>#REF!</v>
      </c>
      <c r="WTT29" s="2653" t="e">
        <f>SUMIF(#REF!,"TRUE",WTT13:WTT27)</f>
        <v>#REF!</v>
      </c>
      <c r="WTU29" s="2653" t="e">
        <f>SUMIF(#REF!,"TRUE",WTU13:WTU27)</f>
        <v>#REF!</v>
      </c>
      <c r="WTV29" s="2653" t="e">
        <f>SUMIF(#REF!,"TRUE",WTV13:WTV27)</f>
        <v>#REF!</v>
      </c>
      <c r="WTW29" s="2653" t="e">
        <f>SUMIF(#REF!,"TRUE",WTW13:WTW27)</f>
        <v>#REF!</v>
      </c>
      <c r="WTX29" s="2653" t="e">
        <f>SUMIF(#REF!,"TRUE",WTX13:WTX27)</f>
        <v>#REF!</v>
      </c>
      <c r="WTY29" s="2653" t="e">
        <f>SUMIF(#REF!,"TRUE",WTY13:WTY27)</f>
        <v>#REF!</v>
      </c>
      <c r="WTZ29" s="2653" t="e">
        <f>SUMIF(#REF!,"TRUE",WTZ13:WTZ27)</f>
        <v>#REF!</v>
      </c>
      <c r="WUA29" s="2653" t="e">
        <f>SUMIF(#REF!,"TRUE",WUA13:WUA27)</f>
        <v>#REF!</v>
      </c>
      <c r="WUB29" s="2653" t="e">
        <f>SUMIF(#REF!,"TRUE",WUB13:WUB27)</f>
        <v>#REF!</v>
      </c>
      <c r="WUC29" s="2653" t="e">
        <f>SUMIF(#REF!,"TRUE",WUC13:WUC27)</f>
        <v>#REF!</v>
      </c>
      <c r="WUD29" s="2653" t="e">
        <f>SUMIF(#REF!,"TRUE",WUD13:WUD27)</f>
        <v>#REF!</v>
      </c>
      <c r="WUE29" s="2653" t="e">
        <f>SUMIF(#REF!,"TRUE",WUE13:WUE27)</f>
        <v>#REF!</v>
      </c>
      <c r="WUF29" s="2653" t="e">
        <f>SUMIF(#REF!,"TRUE",WUF13:WUF27)</f>
        <v>#REF!</v>
      </c>
      <c r="WUG29" s="2653" t="e">
        <f>SUMIF(#REF!,"TRUE",WUG13:WUG27)</f>
        <v>#REF!</v>
      </c>
      <c r="WUH29" s="2653" t="e">
        <f>SUMIF(#REF!,"TRUE",WUH13:WUH27)</f>
        <v>#REF!</v>
      </c>
      <c r="WUI29" s="2653" t="e">
        <f>SUMIF(#REF!,"TRUE",WUI13:WUI27)</f>
        <v>#REF!</v>
      </c>
      <c r="WUJ29" s="2653" t="e">
        <f>SUMIF(#REF!,"TRUE",WUJ13:WUJ27)</f>
        <v>#REF!</v>
      </c>
      <c r="WUK29" s="2653" t="e">
        <f>SUMIF(#REF!,"TRUE",WUK13:WUK27)</f>
        <v>#REF!</v>
      </c>
      <c r="WUL29" s="2653" t="e">
        <f>SUMIF(#REF!,"TRUE",WUL13:WUL27)</f>
        <v>#REF!</v>
      </c>
      <c r="WUM29" s="2653" t="e">
        <f>SUMIF(#REF!,"TRUE",WUM13:WUM27)</f>
        <v>#REF!</v>
      </c>
      <c r="WUN29" s="2653" t="e">
        <f>SUMIF(#REF!,"TRUE",WUN13:WUN27)</f>
        <v>#REF!</v>
      </c>
      <c r="WUO29" s="2653" t="e">
        <f>SUMIF(#REF!,"TRUE",WUO13:WUO27)</f>
        <v>#REF!</v>
      </c>
      <c r="WUP29" s="2653" t="e">
        <f>SUMIF(#REF!,"TRUE",WUP13:WUP27)</f>
        <v>#REF!</v>
      </c>
      <c r="WUQ29" s="2653" t="e">
        <f>SUMIF(#REF!,"TRUE",WUQ13:WUQ27)</f>
        <v>#REF!</v>
      </c>
      <c r="WUR29" s="2653" t="e">
        <f>SUMIF(#REF!,"TRUE",WUR13:WUR27)</f>
        <v>#REF!</v>
      </c>
      <c r="WUS29" s="2653" t="e">
        <f>SUMIF(#REF!,"TRUE",WUS13:WUS27)</f>
        <v>#REF!</v>
      </c>
      <c r="WUT29" s="2653" t="e">
        <f>SUMIF(#REF!,"TRUE",WUT13:WUT27)</f>
        <v>#REF!</v>
      </c>
      <c r="WUU29" s="2653" t="e">
        <f>SUMIF(#REF!,"TRUE",WUU13:WUU27)</f>
        <v>#REF!</v>
      </c>
      <c r="WUV29" s="2653" t="e">
        <f>SUMIF(#REF!,"TRUE",WUV13:WUV27)</f>
        <v>#REF!</v>
      </c>
      <c r="WUW29" s="2653" t="e">
        <f>SUMIF(#REF!,"TRUE",WUW13:WUW27)</f>
        <v>#REF!</v>
      </c>
      <c r="WUX29" s="2653" t="e">
        <f>SUMIF(#REF!,"TRUE",WUX13:WUX27)</f>
        <v>#REF!</v>
      </c>
      <c r="WUY29" s="2653" t="e">
        <f>SUMIF(#REF!,"TRUE",WUY13:WUY27)</f>
        <v>#REF!</v>
      </c>
      <c r="WUZ29" s="2653" t="e">
        <f>SUMIF(#REF!,"TRUE",WUZ13:WUZ27)</f>
        <v>#REF!</v>
      </c>
      <c r="WVA29" s="2653" t="e">
        <f>SUMIF(#REF!,"TRUE",WVA13:WVA27)</f>
        <v>#REF!</v>
      </c>
      <c r="WVB29" s="2653" t="e">
        <f>SUMIF(#REF!,"TRUE",WVB13:WVB27)</f>
        <v>#REF!</v>
      </c>
      <c r="WVC29" s="2653" t="e">
        <f>SUMIF(#REF!,"TRUE",WVC13:WVC27)</f>
        <v>#REF!</v>
      </c>
      <c r="WVD29" s="2653" t="e">
        <f>SUMIF(#REF!,"TRUE",WVD13:WVD27)</f>
        <v>#REF!</v>
      </c>
      <c r="WVE29" s="2653" t="e">
        <f>SUMIF(#REF!,"TRUE",WVE13:WVE27)</f>
        <v>#REF!</v>
      </c>
      <c r="WVF29" s="2653" t="e">
        <f>SUMIF(#REF!,"TRUE",WVF13:WVF27)</f>
        <v>#REF!</v>
      </c>
      <c r="WVG29" s="2653" t="e">
        <f>SUMIF(#REF!,"TRUE",WVG13:WVG27)</f>
        <v>#REF!</v>
      </c>
      <c r="WVH29" s="2653" t="e">
        <f>SUMIF(#REF!,"TRUE",WVH13:WVH27)</f>
        <v>#REF!</v>
      </c>
      <c r="WVI29" s="2653" t="e">
        <f>SUMIF(#REF!,"TRUE",WVI13:WVI27)</f>
        <v>#REF!</v>
      </c>
      <c r="WVJ29" s="2653" t="e">
        <f>SUMIF(#REF!,"TRUE",WVJ13:WVJ27)</f>
        <v>#REF!</v>
      </c>
      <c r="WVK29" s="2653" t="e">
        <f>SUMIF(#REF!,"TRUE",WVK13:WVK27)</f>
        <v>#REF!</v>
      </c>
      <c r="WVL29" s="2653" t="e">
        <f>SUMIF(#REF!,"TRUE",WVL13:WVL27)</f>
        <v>#REF!</v>
      </c>
      <c r="WVM29" s="2653" t="e">
        <f>SUMIF(#REF!,"TRUE",WVM13:WVM27)</f>
        <v>#REF!</v>
      </c>
      <c r="WVN29" s="2653" t="e">
        <f>SUMIF(#REF!,"TRUE",WVN13:WVN27)</f>
        <v>#REF!</v>
      </c>
      <c r="WVO29" s="2653" t="e">
        <f>SUMIF(#REF!,"TRUE",WVO13:WVO27)</f>
        <v>#REF!</v>
      </c>
      <c r="WVP29" s="2653" t="e">
        <f>SUMIF(#REF!,"TRUE",WVP13:WVP27)</f>
        <v>#REF!</v>
      </c>
      <c r="WVQ29" s="2653" t="e">
        <f>SUMIF(#REF!,"TRUE",WVQ13:WVQ27)</f>
        <v>#REF!</v>
      </c>
      <c r="WVR29" s="2653" t="e">
        <f>SUMIF(#REF!,"TRUE",WVR13:WVR27)</f>
        <v>#REF!</v>
      </c>
      <c r="WVS29" s="2653" t="e">
        <f>SUMIF(#REF!,"TRUE",WVS13:WVS27)</f>
        <v>#REF!</v>
      </c>
      <c r="WVT29" s="2653" t="e">
        <f>SUMIF(#REF!,"TRUE",WVT13:WVT27)</f>
        <v>#REF!</v>
      </c>
      <c r="WVU29" s="2653" t="e">
        <f>SUMIF(#REF!,"TRUE",WVU13:WVU27)</f>
        <v>#REF!</v>
      </c>
      <c r="WVV29" s="2653" t="e">
        <f>SUMIF(#REF!,"TRUE",WVV13:WVV27)</f>
        <v>#REF!</v>
      </c>
      <c r="WVW29" s="2653" t="e">
        <f>SUMIF(#REF!,"TRUE",WVW13:WVW27)</f>
        <v>#REF!</v>
      </c>
      <c r="WVX29" s="2653" t="e">
        <f>SUMIF(#REF!,"TRUE",WVX13:WVX27)</f>
        <v>#REF!</v>
      </c>
      <c r="WVY29" s="2653" t="e">
        <f>SUMIF(#REF!,"TRUE",WVY13:WVY27)</f>
        <v>#REF!</v>
      </c>
      <c r="WVZ29" s="2653" t="e">
        <f>SUMIF(#REF!,"TRUE",WVZ13:WVZ27)</f>
        <v>#REF!</v>
      </c>
      <c r="WWA29" s="2653" t="e">
        <f>SUMIF(#REF!,"TRUE",WWA13:WWA27)</f>
        <v>#REF!</v>
      </c>
      <c r="WWB29" s="2653" t="e">
        <f>SUMIF(#REF!,"TRUE",WWB13:WWB27)</f>
        <v>#REF!</v>
      </c>
      <c r="WWC29" s="2653" t="e">
        <f>SUMIF(#REF!,"TRUE",WWC13:WWC27)</f>
        <v>#REF!</v>
      </c>
      <c r="WWD29" s="2653" t="e">
        <f>SUMIF(#REF!,"TRUE",WWD13:WWD27)</f>
        <v>#REF!</v>
      </c>
      <c r="WWE29" s="2653" t="e">
        <f>SUMIF(#REF!,"TRUE",WWE13:WWE27)</f>
        <v>#REF!</v>
      </c>
      <c r="WWF29" s="2653" t="e">
        <f>SUMIF(#REF!,"TRUE",WWF13:WWF27)</f>
        <v>#REF!</v>
      </c>
      <c r="WWG29" s="2653" t="e">
        <f>SUMIF(#REF!,"TRUE",WWG13:WWG27)</f>
        <v>#REF!</v>
      </c>
      <c r="WWH29" s="2653" t="e">
        <f>SUMIF(#REF!,"TRUE",WWH13:WWH27)</f>
        <v>#REF!</v>
      </c>
      <c r="WWI29" s="2653" t="e">
        <f>SUMIF(#REF!,"TRUE",WWI13:WWI27)</f>
        <v>#REF!</v>
      </c>
      <c r="WWJ29" s="2653" t="e">
        <f>SUMIF(#REF!,"TRUE",WWJ13:WWJ27)</f>
        <v>#REF!</v>
      </c>
      <c r="WWK29" s="2653" t="e">
        <f>SUMIF(#REF!,"TRUE",WWK13:WWK27)</f>
        <v>#REF!</v>
      </c>
      <c r="WWL29" s="2653" t="e">
        <f>SUMIF(#REF!,"TRUE",WWL13:WWL27)</f>
        <v>#REF!</v>
      </c>
      <c r="WWM29" s="2653" t="e">
        <f>SUMIF(#REF!,"TRUE",WWM13:WWM27)</f>
        <v>#REF!</v>
      </c>
      <c r="WWN29" s="2653" t="e">
        <f>SUMIF(#REF!,"TRUE",WWN13:WWN27)</f>
        <v>#REF!</v>
      </c>
      <c r="WWO29" s="2653" t="e">
        <f>SUMIF(#REF!,"TRUE",WWO13:WWO27)</f>
        <v>#REF!</v>
      </c>
      <c r="WWP29" s="2653" t="e">
        <f>SUMIF(#REF!,"TRUE",WWP13:WWP27)</f>
        <v>#REF!</v>
      </c>
      <c r="WWQ29" s="2653" t="e">
        <f>SUMIF(#REF!,"TRUE",WWQ13:WWQ27)</f>
        <v>#REF!</v>
      </c>
      <c r="WWR29" s="2653" t="e">
        <f>SUMIF(#REF!,"TRUE",WWR13:WWR27)</f>
        <v>#REF!</v>
      </c>
      <c r="WWS29" s="2653" t="e">
        <f>SUMIF(#REF!,"TRUE",WWS13:WWS27)</f>
        <v>#REF!</v>
      </c>
      <c r="WWT29" s="2653" t="e">
        <f>SUMIF(#REF!,"TRUE",WWT13:WWT27)</f>
        <v>#REF!</v>
      </c>
      <c r="WWU29" s="2653" t="e">
        <f>SUMIF(#REF!,"TRUE",WWU13:WWU27)</f>
        <v>#REF!</v>
      </c>
      <c r="WWV29" s="2653" t="e">
        <f>SUMIF(#REF!,"TRUE",WWV13:WWV27)</f>
        <v>#REF!</v>
      </c>
      <c r="WWW29" s="2653" t="e">
        <f>SUMIF(#REF!,"TRUE",WWW13:WWW27)</f>
        <v>#REF!</v>
      </c>
      <c r="WWX29" s="2653" t="e">
        <f>SUMIF(#REF!,"TRUE",WWX13:WWX27)</f>
        <v>#REF!</v>
      </c>
      <c r="WWY29" s="2653" t="e">
        <f>SUMIF(#REF!,"TRUE",WWY13:WWY27)</f>
        <v>#REF!</v>
      </c>
      <c r="WWZ29" s="2653" t="e">
        <f>SUMIF(#REF!,"TRUE",WWZ13:WWZ27)</f>
        <v>#REF!</v>
      </c>
      <c r="WXA29" s="2653" t="e">
        <f>SUMIF(#REF!,"TRUE",WXA13:WXA27)</f>
        <v>#REF!</v>
      </c>
      <c r="WXB29" s="2653" t="e">
        <f>SUMIF(#REF!,"TRUE",WXB13:WXB27)</f>
        <v>#REF!</v>
      </c>
      <c r="WXC29" s="2653" t="e">
        <f>SUMIF(#REF!,"TRUE",WXC13:WXC27)</f>
        <v>#REF!</v>
      </c>
      <c r="WXD29" s="2653" t="e">
        <f>SUMIF(#REF!,"TRUE",WXD13:WXD27)</f>
        <v>#REF!</v>
      </c>
      <c r="WXE29" s="2653" t="e">
        <f>SUMIF(#REF!,"TRUE",WXE13:WXE27)</f>
        <v>#REF!</v>
      </c>
      <c r="WXF29" s="2653" t="e">
        <f>SUMIF(#REF!,"TRUE",WXF13:WXF27)</f>
        <v>#REF!</v>
      </c>
      <c r="WXG29" s="2653" t="e">
        <f>SUMIF(#REF!,"TRUE",WXG13:WXG27)</f>
        <v>#REF!</v>
      </c>
      <c r="WXH29" s="2653" t="e">
        <f>SUMIF(#REF!,"TRUE",WXH13:WXH27)</f>
        <v>#REF!</v>
      </c>
      <c r="WXI29" s="2653" t="e">
        <f>SUMIF(#REF!,"TRUE",WXI13:WXI27)</f>
        <v>#REF!</v>
      </c>
      <c r="WXJ29" s="2653" t="e">
        <f>SUMIF(#REF!,"TRUE",WXJ13:WXJ27)</f>
        <v>#REF!</v>
      </c>
      <c r="WXK29" s="2653" t="e">
        <f>SUMIF(#REF!,"TRUE",WXK13:WXK27)</f>
        <v>#REF!</v>
      </c>
      <c r="WXL29" s="2653" t="e">
        <f>SUMIF(#REF!,"TRUE",WXL13:WXL27)</f>
        <v>#REF!</v>
      </c>
      <c r="WXM29" s="2653" t="e">
        <f>SUMIF(#REF!,"TRUE",WXM13:WXM27)</f>
        <v>#REF!</v>
      </c>
      <c r="WXN29" s="2653" t="e">
        <f>SUMIF(#REF!,"TRUE",WXN13:WXN27)</f>
        <v>#REF!</v>
      </c>
      <c r="WXO29" s="2653" t="e">
        <f>SUMIF(#REF!,"TRUE",WXO13:WXO27)</f>
        <v>#REF!</v>
      </c>
      <c r="WXP29" s="2653" t="e">
        <f>SUMIF(#REF!,"TRUE",WXP13:WXP27)</f>
        <v>#REF!</v>
      </c>
      <c r="WXQ29" s="2653" t="e">
        <f>SUMIF(#REF!,"TRUE",WXQ13:WXQ27)</f>
        <v>#REF!</v>
      </c>
      <c r="WXR29" s="2653" t="e">
        <f>SUMIF(#REF!,"TRUE",WXR13:WXR27)</f>
        <v>#REF!</v>
      </c>
      <c r="WXS29" s="2653" t="e">
        <f>SUMIF(#REF!,"TRUE",WXS13:WXS27)</f>
        <v>#REF!</v>
      </c>
      <c r="WXT29" s="2653" t="e">
        <f>SUMIF(#REF!,"TRUE",WXT13:WXT27)</f>
        <v>#REF!</v>
      </c>
      <c r="WXU29" s="2653" t="e">
        <f>SUMIF(#REF!,"TRUE",WXU13:WXU27)</f>
        <v>#REF!</v>
      </c>
      <c r="WXV29" s="2653" t="e">
        <f>SUMIF(#REF!,"TRUE",WXV13:WXV27)</f>
        <v>#REF!</v>
      </c>
      <c r="WXW29" s="2653" t="e">
        <f>SUMIF(#REF!,"TRUE",WXW13:WXW27)</f>
        <v>#REF!</v>
      </c>
      <c r="WXX29" s="2653" t="e">
        <f>SUMIF(#REF!,"TRUE",WXX13:WXX27)</f>
        <v>#REF!</v>
      </c>
      <c r="WXY29" s="2653" t="e">
        <f>SUMIF(#REF!,"TRUE",WXY13:WXY27)</f>
        <v>#REF!</v>
      </c>
      <c r="WXZ29" s="2653" t="e">
        <f>SUMIF(#REF!,"TRUE",WXZ13:WXZ27)</f>
        <v>#REF!</v>
      </c>
      <c r="WYA29" s="2653" t="e">
        <f>SUMIF(#REF!,"TRUE",WYA13:WYA27)</f>
        <v>#REF!</v>
      </c>
      <c r="WYB29" s="2653" t="e">
        <f>SUMIF(#REF!,"TRUE",WYB13:WYB27)</f>
        <v>#REF!</v>
      </c>
      <c r="WYC29" s="2653" t="e">
        <f>SUMIF(#REF!,"TRUE",WYC13:WYC27)</f>
        <v>#REF!</v>
      </c>
      <c r="WYD29" s="2653" t="e">
        <f>SUMIF(#REF!,"TRUE",WYD13:WYD27)</f>
        <v>#REF!</v>
      </c>
      <c r="WYE29" s="2653" t="e">
        <f>SUMIF(#REF!,"TRUE",WYE13:WYE27)</f>
        <v>#REF!</v>
      </c>
      <c r="WYF29" s="2653" t="e">
        <f>SUMIF(#REF!,"TRUE",WYF13:WYF27)</f>
        <v>#REF!</v>
      </c>
      <c r="WYG29" s="2653" t="e">
        <f>SUMIF(#REF!,"TRUE",WYG13:WYG27)</f>
        <v>#REF!</v>
      </c>
      <c r="WYH29" s="2653" t="e">
        <f>SUMIF(#REF!,"TRUE",WYH13:WYH27)</f>
        <v>#REF!</v>
      </c>
      <c r="WYI29" s="2653" t="e">
        <f>SUMIF(#REF!,"TRUE",WYI13:WYI27)</f>
        <v>#REF!</v>
      </c>
      <c r="WYJ29" s="2653" t="e">
        <f>SUMIF(#REF!,"TRUE",WYJ13:WYJ27)</f>
        <v>#REF!</v>
      </c>
      <c r="WYK29" s="2653" t="e">
        <f>SUMIF(#REF!,"TRUE",WYK13:WYK27)</f>
        <v>#REF!</v>
      </c>
      <c r="WYL29" s="2653" t="e">
        <f>SUMIF(#REF!,"TRUE",WYL13:WYL27)</f>
        <v>#REF!</v>
      </c>
      <c r="WYM29" s="2653" t="e">
        <f>SUMIF(#REF!,"TRUE",WYM13:WYM27)</f>
        <v>#REF!</v>
      </c>
      <c r="WYN29" s="2653" t="e">
        <f>SUMIF(#REF!,"TRUE",WYN13:WYN27)</f>
        <v>#REF!</v>
      </c>
      <c r="WYO29" s="2653" t="e">
        <f>SUMIF(#REF!,"TRUE",WYO13:WYO27)</f>
        <v>#REF!</v>
      </c>
      <c r="WYP29" s="2653" t="e">
        <f>SUMIF(#REF!,"TRUE",WYP13:WYP27)</f>
        <v>#REF!</v>
      </c>
      <c r="WYQ29" s="2653" t="e">
        <f>SUMIF(#REF!,"TRUE",WYQ13:WYQ27)</f>
        <v>#REF!</v>
      </c>
      <c r="WYR29" s="2653" t="e">
        <f>SUMIF(#REF!,"TRUE",WYR13:WYR27)</f>
        <v>#REF!</v>
      </c>
      <c r="WYS29" s="2653" t="e">
        <f>SUMIF(#REF!,"TRUE",WYS13:WYS27)</f>
        <v>#REF!</v>
      </c>
      <c r="WYT29" s="2653" t="e">
        <f>SUMIF(#REF!,"TRUE",WYT13:WYT27)</f>
        <v>#REF!</v>
      </c>
      <c r="WYU29" s="2653" t="e">
        <f>SUMIF(#REF!,"TRUE",WYU13:WYU27)</f>
        <v>#REF!</v>
      </c>
      <c r="WYV29" s="2653" t="e">
        <f>SUMIF(#REF!,"TRUE",WYV13:WYV27)</f>
        <v>#REF!</v>
      </c>
      <c r="WYW29" s="2653" t="e">
        <f>SUMIF(#REF!,"TRUE",WYW13:WYW27)</f>
        <v>#REF!</v>
      </c>
      <c r="WYX29" s="2653" t="e">
        <f>SUMIF(#REF!,"TRUE",WYX13:WYX27)</f>
        <v>#REF!</v>
      </c>
      <c r="WYY29" s="2653" t="e">
        <f>SUMIF(#REF!,"TRUE",WYY13:WYY27)</f>
        <v>#REF!</v>
      </c>
      <c r="WYZ29" s="2653" t="e">
        <f>SUMIF(#REF!,"TRUE",WYZ13:WYZ27)</f>
        <v>#REF!</v>
      </c>
      <c r="WZA29" s="2653" t="e">
        <f>SUMIF(#REF!,"TRUE",WZA13:WZA27)</f>
        <v>#REF!</v>
      </c>
      <c r="WZB29" s="2653" t="e">
        <f>SUMIF(#REF!,"TRUE",WZB13:WZB27)</f>
        <v>#REF!</v>
      </c>
      <c r="WZC29" s="2653" t="e">
        <f>SUMIF(#REF!,"TRUE",WZC13:WZC27)</f>
        <v>#REF!</v>
      </c>
      <c r="WZD29" s="2653" t="e">
        <f>SUMIF(#REF!,"TRUE",WZD13:WZD27)</f>
        <v>#REF!</v>
      </c>
      <c r="WZE29" s="2653" t="e">
        <f>SUMIF(#REF!,"TRUE",WZE13:WZE27)</f>
        <v>#REF!</v>
      </c>
      <c r="WZF29" s="2653" t="e">
        <f>SUMIF(#REF!,"TRUE",WZF13:WZF27)</f>
        <v>#REF!</v>
      </c>
      <c r="WZG29" s="2653" t="e">
        <f>SUMIF(#REF!,"TRUE",WZG13:WZG27)</f>
        <v>#REF!</v>
      </c>
      <c r="WZH29" s="2653" t="e">
        <f>SUMIF(#REF!,"TRUE",WZH13:WZH27)</f>
        <v>#REF!</v>
      </c>
      <c r="WZI29" s="2653" t="e">
        <f>SUMIF(#REF!,"TRUE",WZI13:WZI27)</f>
        <v>#REF!</v>
      </c>
      <c r="WZJ29" s="2653" t="e">
        <f>SUMIF(#REF!,"TRUE",WZJ13:WZJ27)</f>
        <v>#REF!</v>
      </c>
      <c r="WZK29" s="2653" t="e">
        <f>SUMIF(#REF!,"TRUE",WZK13:WZK27)</f>
        <v>#REF!</v>
      </c>
      <c r="WZL29" s="2653" t="e">
        <f>SUMIF(#REF!,"TRUE",WZL13:WZL27)</f>
        <v>#REF!</v>
      </c>
      <c r="WZM29" s="2653" t="e">
        <f>SUMIF(#REF!,"TRUE",WZM13:WZM27)</f>
        <v>#REF!</v>
      </c>
      <c r="WZN29" s="2653" t="e">
        <f>SUMIF(#REF!,"TRUE",WZN13:WZN27)</f>
        <v>#REF!</v>
      </c>
      <c r="WZO29" s="2653" t="e">
        <f>SUMIF(#REF!,"TRUE",WZO13:WZO27)</f>
        <v>#REF!</v>
      </c>
      <c r="WZP29" s="2653" t="e">
        <f>SUMIF(#REF!,"TRUE",WZP13:WZP27)</f>
        <v>#REF!</v>
      </c>
      <c r="WZQ29" s="2653" t="e">
        <f>SUMIF(#REF!,"TRUE",WZQ13:WZQ27)</f>
        <v>#REF!</v>
      </c>
      <c r="WZR29" s="2653" t="e">
        <f>SUMIF(#REF!,"TRUE",WZR13:WZR27)</f>
        <v>#REF!</v>
      </c>
      <c r="WZS29" s="2653" t="e">
        <f>SUMIF(#REF!,"TRUE",WZS13:WZS27)</f>
        <v>#REF!</v>
      </c>
      <c r="WZT29" s="2653" t="e">
        <f>SUMIF(#REF!,"TRUE",WZT13:WZT27)</f>
        <v>#REF!</v>
      </c>
      <c r="WZU29" s="2653" t="e">
        <f>SUMIF(#REF!,"TRUE",WZU13:WZU27)</f>
        <v>#REF!</v>
      </c>
      <c r="WZV29" s="2653" t="e">
        <f>SUMIF(#REF!,"TRUE",WZV13:WZV27)</f>
        <v>#REF!</v>
      </c>
      <c r="WZW29" s="2653" t="e">
        <f>SUMIF(#REF!,"TRUE",WZW13:WZW27)</f>
        <v>#REF!</v>
      </c>
      <c r="WZX29" s="2653" t="e">
        <f>SUMIF(#REF!,"TRUE",WZX13:WZX27)</f>
        <v>#REF!</v>
      </c>
      <c r="WZY29" s="2653" t="e">
        <f>SUMIF(#REF!,"TRUE",WZY13:WZY27)</f>
        <v>#REF!</v>
      </c>
      <c r="WZZ29" s="2653" t="e">
        <f>SUMIF(#REF!,"TRUE",WZZ13:WZZ27)</f>
        <v>#REF!</v>
      </c>
      <c r="XAA29" s="2653" t="e">
        <f>SUMIF(#REF!,"TRUE",XAA13:XAA27)</f>
        <v>#REF!</v>
      </c>
      <c r="XAB29" s="2653" t="e">
        <f>SUMIF(#REF!,"TRUE",XAB13:XAB27)</f>
        <v>#REF!</v>
      </c>
      <c r="XAC29" s="2653" t="e">
        <f>SUMIF(#REF!,"TRUE",XAC13:XAC27)</f>
        <v>#REF!</v>
      </c>
      <c r="XAD29" s="2653" t="e">
        <f>SUMIF(#REF!,"TRUE",XAD13:XAD27)</f>
        <v>#REF!</v>
      </c>
      <c r="XAE29" s="2653" t="e">
        <f>SUMIF(#REF!,"TRUE",XAE13:XAE27)</f>
        <v>#REF!</v>
      </c>
      <c r="XAF29" s="2653" t="e">
        <f>SUMIF(#REF!,"TRUE",XAF13:XAF27)</f>
        <v>#REF!</v>
      </c>
      <c r="XAG29" s="2653" t="e">
        <f>SUMIF(#REF!,"TRUE",XAG13:XAG27)</f>
        <v>#REF!</v>
      </c>
      <c r="XAH29" s="2653" t="e">
        <f>SUMIF(#REF!,"TRUE",XAH13:XAH27)</f>
        <v>#REF!</v>
      </c>
      <c r="XAI29" s="2653" t="e">
        <f>SUMIF(#REF!,"TRUE",XAI13:XAI27)</f>
        <v>#REF!</v>
      </c>
      <c r="XAJ29" s="2653" t="e">
        <f>SUMIF(#REF!,"TRUE",XAJ13:XAJ27)</f>
        <v>#REF!</v>
      </c>
      <c r="XAK29" s="2653" t="e">
        <f>SUMIF(#REF!,"TRUE",XAK13:XAK27)</f>
        <v>#REF!</v>
      </c>
      <c r="XAL29" s="2653" t="e">
        <f>SUMIF(#REF!,"TRUE",XAL13:XAL27)</f>
        <v>#REF!</v>
      </c>
      <c r="XAM29" s="2653" t="e">
        <f>SUMIF(#REF!,"TRUE",XAM13:XAM27)</f>
        <v>#REF!</v>
      </c>
      <c r="XAN29" s="2653" t="e">
        <f>SUMIF(#REF!,"TRUE",XAN13:XAN27)</f>
        <v>#REF!</v>
      </c>
      <c r="XAO29" s="2653" t="e">
        <f>SUMIF(#REF!,"TRUE",XAO13:XAO27)</f>
        <v>#REF!</v>
      </c>
      <c r="XAP29" s="2653" t="e">
        <f>SUMIF(#REF!,"TRUE",XAP13:XAP27)</f>
        <v>#REF!</v>
      </c>
      <c r="XAQ29" s="2653" t="e">
        <f>SUMIF(#REF!,"TRUE",XAQ13:XAQ27)</f>
        <v>#REF!</v>
      </c>
      <c r="XAR29" s="2653" t="e">
        <f>SUMIF(#REF!,"TRUE",XAR13:XAR27)</f>
        <v>#REF!</v>
      </c>
      <c r="XAS29" s="2653" t="e">
        <f>SUMIF(#REF!,"TRUE",XAS13:XAS27)</f>
        <v>#REF!</v>
      </c>
      <c r="XAT29" s="2653" t="e">
        <f>SUMIF(#REF!,"TRUE",XAT13:XAT27)</f>
        <v>#REF!</v>
      </c>
      <c r="XAU29" s="2653" t="e">
        <f>SUMIF(#REF!,"TRUE",XAU13:XAU27)</f>
        <v>#REF!</v>
      </c>
      <c r="XAV29" s="2653" t="e">
        <f>SUMIF(#REF!,"TRUE",XAV13:XAV27)</f>
        <v>#REF!</v>
      </c>
      <c r="XAW29" s="2653" t="e">
        <f>SUMIF(#REF!,"TRUE",XAW13:XAW27)</f>
        <v>#REF!</v>
      </c>
      <c r="XAX29" s="2653" t="e">
        <f>SUMIF(#REF!,"TRUE",XAX13:XAX27)</f>
        <v>#REF!</v>
      </c>
      <c r="XAY29" s="2653" t="e">
        <f>SUMIF(#REF!,"TRUE",XAY13:XAY27)</f>
        <v>#REF!</v>
      </c>
      <c r="XAZ29" s="2653" t="e">
        <f>SUMIF(#REF!,"TRUE",XAZ13:XAZ27)</f>
        <v>#REF!</v>
      </c>
      <c r="XBA29" s="2653" t="e">
        <f>SUMIF(#REF!,"TRUE",XBA13:XBA27)</f>
        <v>#REF!</v>
      </c>
      <c r="XBB29" s="2653" t="e">
        <f>SUMIF(#REF!,"TRUE",XBB13:XBB27)</f>
        <v>#REF!</v>
      </c>
      <c r="XBC29" s="2653" t="e">
        <f>SUMIF(#REF!,"TRUE",XBC13:XBC27)</f>
        <v>#REF!</v>
      </c>
      <c r="XBD29" s="2653" t="e">
        <f>SUMIF(#REF!,"TRUE",XBD13:XBD27)</f>
        <v>#REF!</v>
      </c>
      <c r="XBE29" s="2653" t="e">
        <f>SUMIF(#REF!,"TRUE",XBE13:XBE27)</f>
        <v>#REF!</v>
      </c>
      <c r="XBF29" s="2653" t="e">
        <f>SUMIF(#REF!,"TRUE",XBF13:XBF27)</f>
        <v>#REF!</v>
      </c>
      <c r="XBG29" s="2653" t="e">
        <f>SUMIF(#REF!,"TRUE",XBG13:XBG27)</f>
        <v>#REF!</v>
      </c>
      <c r="XBH29" s="2653" t="e">
        <f>SUMIF(#REF!,"TRUE",XBH13:XBH27)</f>
        <v>#REF!</v>
      </c>
      <c r="XBI29" s="2653" t="e">
        <f>SUMIF(#REF!,"TRUE",XBI13:XBI27)</f>
        <v>#REF!</v>
      </c>
      <c r="XBJ29" s="2653" t="e">
        <f>SUMIF(#REF!,"TRUE",XBJ13:XBJ27)</f>
        <v>#REF!</v>
      </c>
      <c r="XBK29" s="2653" t="e">
        <f>SUMIF(#REF!,"TRUE",XBK13:XBK27)</f>
        <v>#REF!</v>
      </c>
      <c r="XBL29" s="2653" t="e">
        <f>SUMIF(#REF!,"TRUE",XBL13:XBL27)</f>
        <v>#REF!</v>
      </c>
      <c r="XBM29" s="2653" t="e">
        <f>SUMIF(#REF!,"TRUE",XBM13:XBM27)</f>
        <v>#REF!</v>
      </c>
      <c r="XBN29" s="2653" t="e">
        <f>SUMIF(#REF!,"TRUE",XBN13:XBN27)</f>
        <v>#REF!</v>
      </c>
      <c r="XBO29" s="2653" t="e">
        <f>SUMIF(#REF!,"TRUE",XBO13:XBO27)</f>
        <v>#REF!</v>
      </c>
      <c r="XBP29" s="2653" t="e">
        <f>SUMIF(#REF!,"TRUE",XBP13:XBP27)</f>
        <v>#REF!</v>
      </c>
      <c r="XBQ29" s="2653" t="e">
        <f>SUMIF(#REF!,"TRUE",XBQ13:XBQ27)</f>
        <v>#REF!</v>
      </c>
      <c r="XBR29" s="2653" t="e">
        <f>SUMIF(#REF!,"TRUE",XBR13:XBR27)</f>
        <v>#REF!</v>
      </c>
      <c r="XBS29" s="2653" t="e">
        <f>SUMIF(#REF!,"TRUE",XBS13:XBS27)</f>
        <v>#REF!</v>
      </c>
      <c r="XBT29" s="2653" t="e">
        <f>SUMIF(#REF!,"TRUE",XBT13:XBT27)</f>
        <v>#REF!</v>
      </c>
      <c r="XBU29" s="2653" t="e">
        <f>SUMIF(#REF!,"TRUE",XBU13:XBU27)</f>
        <v>#REF!</v>
      </c>
      <c r="XBV29" s="2653" t="e">
        <f>SUMIF(#REF!,"TRUE",XBV13:XBV27)</f>
        <v>#REF!</v>
      </c>
      <c r="XBW29" s="2653" t="e">
        <f>SUMIF(#REF!,"TRUE",XBW13:XBW27)</f>
        <v>#REF!</v>
      </c>
      <c r="XBX29" s="2653" t="e">
        <f>SUMIF(#REF!,"TRUE",XBX13:XBX27)</f>
        <v>#REF!</v>
      </c>
      <c r="XBY29" s="2653" t="e">
        <f>SUMIF(#REF!,"TRUE",XBY13:XBY27)</f>
        <v>#REF!</v>
      </c>
      <c r="XBZ29" s="2653" t="e">
        <f>SUMIF(#REF!,"TRUE",XBZ13:XBZ27)</f>
        <v>#REF!</v>
      </c>
      <c r="XCA29" s="2653" t="e">
        <f>SUMIF(#REF!,"TRUE",XCA13:XCA27)</f>
        <v>#REF!</v>
      </c>
      <c r="XCB29" s="2653" t="e">
        <f>SUMIF(#REF!,"TRUE",XCB13:XCB27)</f>
        <v>#REF!</v>
      </c>
      <c r="XCC29" s="2653" t="e">
        <f>SUMIF(#REF!,"TRUE",XCC13:XCC27)</f>
        <v>#REF!</v>
      </c>
      <c r="XCD29" s="2653" t="e">
        <f>SUMIF(#REF!,"TRUE",XCD13:XCD27)</f>
        <v>#REF!</v>
      </c>
      <c r="XCE29" s="2653" t="e">
        <f>SUMIF(#REF!,"TRUE",XCE13:XCE27)</f>
        <v>#REF!</v>
      </c>
      <c r="XCF29" s="2653" t="e">
        <f>SUMIF(#REF!,"TRUE",XCF13:XCF27)</f>
        <v>#REF!</v>
      </c>
      <c r="XCG29" s="2653" t="e">
        <f>SUMIF(#REF!,"TRUE",XCG13:XCG27)</f>
        <v>#REF!</v>
      </c>
      <c r="XCH29" s="2653" t="e">
        <f>SUMIF(#REF!,"TRUE",XCH13:XCH27)</f>
        <v>#REF!</v>
      </c>
      <c r="XCI29" s="2653" t="e">
        <f>SUMIF(#REF!,"TRUE",XCI13:XCI27)</f>
        <v>#REF!</v>
      </c>
      <c r="XCJ29" s="2653" t="e">
        <f>SUMIF(#REF!,"TRUE",XCJ13:XCJ27)</f>
        <v>#REF!</v>
      </c>
      <c r="XCK29" s="2653" t="e">
        <f>SUMIF(#REF!,"TRUE",XCK13:XCK27)</f>
        <v>#REF!</v>
      </c>
      <c r="XCL29" s="2653" t="e">
        <f>SUMIF(#REF!,"TRUE",XCL13:XCL27)</f>
        <v>#REF!</v>
      </c>
      <c r="XCM29" s="2653" t="e">
        <f>SUMIF(#REF!,"TRUE",XCM13:XCM27)</f>
        <v>#REF!</v>
      </c>
      <c r="XCN29" s="2653" t="e">
        <f>SUMIF(#REF!,"TRUE",XCN13:XCN27)</f>
        <v>#REF!</v>
      </c>
      <c r="XCO29" s="2653" t="e">
        <f>SUMIF(#REF!,"TRUE",XCO13:XCO27)</f>
        <v>#REF!</v>
      </c>
      <c r="XCP29" s="2653" t="e">
        <f>SUMIF(#REF!,"TRUE",XCP13:XCP27)</f>
        <v>#REF!</v>
      </c>
      <c r="XCQ29" s="2653" t="e">
        <f>SUMIF(#REF!,"TRUE",XCQ13:XCQ27)</f>
        <v>#REF!</v>
      </c>
      <c r="XCR29" s="2653" t="e">
        <f>SUMIF(#REF!,"TRUE",XCR13:XCR27)</f>
        <v>#REF!</v>
      </c>
      <c r="XCS29" s="2653" t="e">
        <f>SUMIF(#REF!,"TRUE",XCS13:XCS27)</f>
        <v>#REF!</v>
      </c>
      <c r="XCT29" s="2653" t="e">
        <f>SUMIF(#REF!,"TRUE",XCT13:XCT27)</f>
        <v>#REF!</v>
      </c>
      <c r="XCU29" s="2653" t="e">
        <f>SUMIF(#REF!,"TRUE",XCU13:XCU27)</f>
        <v>#REF!</v>
      </c>
      <c r="XCV29" s="2653" t="e">
        <f>SUMIF(#REF!,"TRUE",XCV13:XCV27)</f>
        <v>#REF!</v>
      </c>
      <c r="XCW29" s="2653" t="e">
        <f>SUMIF(#REF!,"TRUE",XCW13:XCW27)</f>
        <v>#REF!</v>
      </c>
      <c r="XCX29" s="2653" t="e">
        <f>SUMIF(#REF!,"TRUE",XCX13:XCX27)</f>
        <v>#REF!</v>
      </c>
      <c r="XCY29" s="2653" t="e">
        <f>SUMIF(#REF!,"TRUE",XCY13:XCY27)</f>
        <v>#REF!</v>
      </c>
      <c r="XCZ29" s="2653" t="e">
        <f>SUMIF(#REF!,"TRUE",XCZ13:XCZ27)</f>
        <v>#REF!</v>
      </c>
      <c r="XDA29" s="2653" t="e">
        <f>SUMIF(#REF!,"TRUE",XDA13:XDA27)</f>
        <v>#REF!</v>
      </c>
      <c r="XDB29" s="2653" t="e">
        <f>SUMIF(#REF!,"TRUE",XDB13:XDB27)</f>
        <v>#REF!</v>
      </c>
      <c r="XDC29" s="2653" t="e">
        <f>SUMIF(#REF!,"TRUE",XDC13:XDC27)</f>
        <v>#REF!</v>
      </c>
      <c r="XDD29" s="2653" t="e">
        <f>SUMIF(#REF!,"TRUE",XDD13:XDD27)</f>
        <v>#REF!</v>
      </c>
      <c r="XDE29" s="2653" t="e">
        <f>SUMIF(#REF!,"TRUE",XDE13:XDE27)</f>
        <v>#REF!</v>
      </c>
      <c r="XDF29" s="2653" t="e">
        <f>SUMIF(#REF!,"TRUE",XDF13:XDF27)</f>
        <v>#REF!</v>
      </c>
      <c r="XDG29" s="2653" t="e">
        <f>SUMIF(#REF!,"TRUE",XDG13:XDG27)</f>
        <v>#REF!</v>
      </c>
      <c r="XDH29" s="2653" t="e">
        <f>SUMIF(#REF!,"TRUE",XDH13:XDH27)</f>
        <v>#REF!</v>
      </c>
      <c r="XDI29" s="2653" t="e">
        <f>SUMIF(#REF!,"TRUE",XDI13:XDI27)</f>
        <v>#REF!</v>
      </c>
      <c r="XDJ29" s="2653" t="e">
        <f>SUMIF(#REF!,"TRUE",XDJ13:XDJ27)</f>
        <v>#REF!</v>
      </c>
      <c r="XDK29" s="2653" t="e">
        <f>SUMIF(#REF!,"TRUE",XDK13:XDK27)</f>
        <v>#REF!</v>
      </c>
      <c r="XDL29" s="2653" t="e">
        <f>SUMIF(#REF!,"TRUE",XDL13:XDL27)</f>
        <v>#REF!</v>
      </c>
      <c r="XDM29" s="2653" t="e">
        <f>SUMIF(#REF!,"TRUE",XDM13:XDM27)</f>
        <v>#REF!</v>
      </c>
      <c r="XDN29" s="2653" t="e">
        <f>SUMIF(#REF!,"TRUE",XDN13:XDN27)</f>
        <v>#REF!</v>
      </c>
      <c r="XDO29" s="2653" t="e">
        <f>SUMIF(#REF!,"TRUE",XDO13:XDO27)</f>
        <v>#REF!</v>
      </c>
      <c r="XDP29" s="2653" t="e">
        <f>SUMIF(#REF!,"TRUE",XDP13:XDP27)</f>
        <v>#REF!</v>
      </c>
      <c r="XDQ29" s="2653" t="e">
        <f>SUMIF(#REF!,"TRUE",XDQ13:XDQ27)</f>
        <v>#REF!</v>
      </c>
      <c r="XDR29" s="2653" t="e">
        <f>SUMIF(#REF!,"TRUE",XDR13:XDR27)</f>
        <v>#REF!</v>
      </c>
      <c r="XDS29" s="2653" t="e">
        <f>SUMIF(#REF!,"TRUE",XDS13:XDS27)</f>
        <v>#REF!</v>
      </c>
      <c r="XDT29" s="2653" t="e">
        <f>SUMIF(#REF!,"TRUE",XDT13:XDT27)</f>
        <v>#REF!</v>
      </c>
      <c r="XDU29" s="2653" t="e">
        <f>SUMIF(#REF!,"TRUE",XDU13:XDU27)</f>
        <v>#REF!</v>
      </c>
      <c r="XDV29" s="2653" t="e">
        <f>SUMIF(#REF!,"TRUE",XDV13:XDV27)</f>
        <v>#REF!</v>
      </c>
      <c r="XDW29" s="2653" t="e">
        <f>SUMIF(#REF!,"TRUE",XDW13:XDW27)</f>
        <v>#REF!</v>
      </c>
      <c r="XDX29" s="2653" t="e">
        <f>SUMIF(#REF!,"TRUE",XDX13:XDX27)</f>
        <v>#REF!</v>
      </c>
      <c r="XDY29" s="2653" t="e">
        <f>SUMIF(#REF!,"TRUE",XDY13:XDY27)</f>
        <v>#REF!</v>
      </c>
      <c r="XDZ29" s="2653" t="e">
        <f>SUMIF(#REF!,"TRUE",XDZ13:XDZ27)</f>
        <v>#REF!</v>
      </c>
      <c r="XEA29" s="2653" t="e">
        <f>SUMIF(#REF!,"TRUE",XEA13:XEA27)</f>
        <v>#REF!</v>
      </c>
      <c r="XEB29" s="2653" t="e">
        <f>SUMIF(#REF!,"TRUE",XEB13:XEB27)</f>
        <v>#REF!</v>
      </c>
      <c r="XEC29" s="2653" t="e">
        <f>SUMIF(#REF!,"TRUE",XEC13:XEC27)</f>
        <v>#REF!</v>
      </c>
      <c r="XED29" s="2653" t="e">
        <f>SUMIF(#REF!,"TRUE",XED13:XED27)</f>
        <v>#REF!</v>
      </c>
      <c r="XEE29" s="2653" t="e">
        <f>SUMIF(#REF!,"TRUE",XEE13:XEE27)</f>
        <v>#REF!</v>
      </c>
      <c r="XEF29" s="2653" t="e">
        <f>SUMIF(#REF!,"TRUE",XEF13:XEF27)</f>
        <v>#REF!</v>
      </c>
      <c r="XEG29" s="2653" t="e">
        <f>SUMIF(#REF!,"TRUE",XEG13:XEG27)</f>
        <v>#REF!</v>
      </c>
      <c r="XEH29" s="2653" t="e">
        <f>SUMIF(#REF!,"TRUE",XEH13:XEH27)</f>
        <v>#REF!</v>
      </c>
      <c r="XEI29" s="2653" t="e">
        <f>SUMIF(#REF!,"TRUE",XEI13:XEI27)</f>
        <v>#REF!</v>
      </c>
      <c r="XEJ29" s="2653" t="e">
        <f>SUMIF(#REF!,"TRUE",XEJ13:XEJ27)</f>
        <v>#REF!</v>
      </c>
      <c r="XEK29" s="2653" t="e">
        <f>SUMIF(#REF!,"TRUE",XEK13:XEK27)</f>
        <v>#REF!</v>
      </c>
      <c r="XEL29" s="2653" t="e">
        <f>SUMIF(#REF!,"TRUE",XEL13:XEL27)</f>
        <v>#REF!</v>
      </c>
      <c r="XEM29" s="2653" t="e">
        <f>SUMIF(#REF!,"TRUE",XEM13:XEM27)</f>
        <v>#REF!</v>
      </c>
      <c r="XEN29" s="2653" t="e">
        <f>SUMIF(#REF!,"TRUE",XEN13:XEN27)</f>
        <v>#REF!</v>
      </c>
      <c r="XEO29" s="2653" t="e">
        <f>SUMIF(#REF!,"TRUE",XEO13:XEO27)</f>
        <v>#REF!</v>
      </c>
      <c r="XEP29" s="2653" t="e">
        <f>SUMIF(#REF!,"TRUE",XEP13:XEP27)</f>
        <v>#REF!</v>
      </c>
      <c r="XEQ29" s="2653" t="e">
        <f>SUMIF(#REF!,"TRUE",XEQ13:XEQ27)</f>
        <v>#REF!</v>
      </c>
      <c r="XER29" s="2653" t="e">
        <f>SUMIF(#REF!,"TRUE",XER13:XER27)</f>
        <v>#REF!</v>
      </c>
      <c r="XES29" s="2653" t="e">
        <f>SUMIF(#REF!,"TRUE",XES13:XES27)</f>
        <v>#REF!</v>
      </c>
      <c r="XET29" s="2653" t="e">
        <f>SUMIF(#REF!,"TRUE",XET13:XET27)</f>
        <v>#REF!</v>
      </c>
      <c r="XEU29" s="2653" t="e">
        <f>SUMIF(#REF!,"TRUE",XEU13:XEU27)</f>
        <v>#REF!</v>
      </c>
      <c r="XEV29" s="2653" t="e">
        <f>SUMIF(#REF!,"TRUE",XEV13:XEV27)</f>
        <v>#REF!</v>
      </c>
      <c r="XEW29" s="2653" t="e">
        <f>SUMIF(#REF!,"TRUE",XEW13:XEW27)</f>
        <v>#REF!</v>
      </c>
      <c r="XEX29" s="2653" t="e">
        <f>SUMIF(#REF!,"TRUE",XEX13:XEX27)</f>
        <v>#REF!</v>
      </c>
      <c r="XEY29" s="2653" t="e">
        <f>SUMIF(#REF!,"TRUE",XEY13:XEY27)</f>
        <v>#REF!</v>
      </c>
      <c r="XEZ29" s="2653" t="e">
        <f>SUMIF(#REF!,"TRUE",XEZ13:XEZ27)</f>
        <v>#REF!</v>
      </c>
      <c r="XFA29" s="2653" t="e">
        <f>SUMIF(#REF!,"TRUE",XFA13:XFA27)</f>
        <v>#REF!</v>
      </c>
      <c r="XFB29" s="2653" t="e">
        <f>SUMIF(#REF!,"TRUE",XFB13:XFB27)</f>
        <v>#REF!</v>
      </c>
    </row>
    <row r="30" spans="1:16382" s="2370" customFormat="1" thickBot="1" x14ac:dyDescent="0.3">
      <c r="A30" s="884"/>
      <c r="B30" s="2678" t="s">
        <v>948</v>
      </c>
      <c r="C30" s="2663"/>
      <c r="D30" s="2665"/>
      <c r="E30" s="2664">
        <f>SUM(E13:E27)</f>
        <v>0</v>
      </c>
      <c r="F30" s="2664">
        <f>SUM(F13:F27)</f>
        <v>0</v>
      </c>
      <c r="G30" s="2665"/>
      <c r="H30" s="2664">
        <f>SUM(H13:H27)</f>
        <v>0</v>
      </c>
      <c r="I30" s="2665"/>
      <c r="J30" s="2664">
        <f>SUM(J13:J27)</f>
        <v>0</v>
      </c>
      <c r="K30" s="2664">
        <f t="shared" ref="K30:M30" si="3">SUM(K13:K27)</f>
        <v>0</v>
      </c>
      <c r="L30" s="2664">
        <f t="shared" si="3"/>
        <v>0</v>
      </c>
      <c r="M30" s="2664">
        <f t="shared" si="3"/>
        <v>0</v>
      </c>
      <c r="N30" s="2664">
        <f>SUM(N13:N27)</f>
        <v>0</v>
      </c>
      <c r="O30" s="2666"/>
      <c r="P30" s="2666"/>
      <c r="Q30" s="2725"/>
    </row>
    <row r="31" spans="1:16382" s="2370" customFormat="1" ht="13.2" x14ac:dyDescent="0.25">
      <c r="A31" s="884"/>
      <c r="B31" s="2594"/>
      <c r="C31" s="884"/>
      <c r="D31" s="884"/>
      <c r="E31" s="884"/>
      <c r="F31" s="2594"/>
      <c r="G31" s="2594"/>
      <c r="H31" s="2594"/>
      <c r="I31" s="2594"/>
      <c r="J31" s="2594"/>
      <c r="K31" s="2681"/>
      <c r="L31" s="2681"/>
      <c r="M31" s="2681"/>
      <c r="N31" s="2681"/>
      <c r="O31" s="2681"/>
      <c r="P31" s="2681"/>
      <c r="Q31" s="2667"/>
    </row>
    <row r="32" spans="1:16382" x14ac:dyDescent="0.25">
      <c r="A32" s="656"/>
      <c r="B32" s="2594"/>
      <c r="C32" s="2696" t="s">
        <v>468</v>
      </c>
      <c r="D32" s="656"/>
      <c r="E32" s="656"/>
      <c r="F32" s="656"/>
      <c r="G32" s="656"/>
      <c r="H32" s="656"/>
      <c r="I32" s="656"/>
      <c r="J32" s="656"/>
      <c r="K32" s="656"/>
      <c r="L32" s="2682"/>
      <c r="M32" s="2683"/>
      <c r="N32" s="2683"/>
      <c r="O32" s="2683"/>
      <c r="P32" s="2683"/>
      <c r="Q32" s="825"/>
    </row>
    <row r="33" spans="1:17" x14ac:dyDescent="0.25">
      <c r="A33" s="656"/>
      <c r="B33" s="2594"/>
      <c r="C33" s="2697" t="s">
        <v>1700</v>
      </c>
      <c r="H33" s="2051" t="s">
        <v>1705</v>
      </c>
      <c r="J33" s="2698" t="s">
        <v>2048</v>
      </c>
      <c r="L33" s="2682"/>
      <c r="M33" s="2681"/>
      <c r="N33" s="2684" t="s">
        <v>1595</v>
      </c>
      <c r="O33" s="2684"/>
      <c r="P33" s="2684"/>
      <c r="Q33" s="825"/>
    </row>
    <row r="34" spans="1:17" x14ac:dyDescent="0.25">
      <c r="A34" s="656"/>
      <c r="B34" s="2681"/>
      <c r="C34" s="2697" t="s">
        <v>488</v>
      </c>
      <c r="H34" s="2051" t="s">
        <v>1968</v>
      </c>
      <c r="J34" s="2051" t="s">
        <v>797</v>
      </c>
      <c r="L34" s="2682"/>
      <c r="M34" s="2683"/>
      <c r="N34" s="2683"/>
      <c r="O34" s="2683"/>
      <c r="P34" s="2683"/>
      <c r="Q34" s="825"/>
    </row>
    <row r="35" spans="1:17" x14ac:dyDescent="0.25">
      <c r="B35" s="2686"/>
      <c r="C35" s="2697" t="s">
        <v>1704</v>
      </c>
      <c r="H35" s="2051" t="s">
        <v>1969</v>
      </c>
      <c r="J35" s="2051" t="s">
        <v>1951</v>
      </c>
      <c r="L35" s="2686"/>
      <c r="M35" s="2686"/>
      <c r="N35" s="2686"/>
      <c r="O35" s="2686"/>
      <c r="P35" s="2686"/>
      <c r="Q35" s="2685"/>
    </row>
    <row r="36" spans="1:17" x14ac:dyDescent="0.25">
      <c r="B36" s="2688"/>
      <c r="C36" s="2697" t="s">
        <v>1701</v>
      </c>
      <c r="J36" s="2051" t="s">
        <v>803</v>
      </c>
      <c r="L36" s="2688"/>
      <c r="M36" s="2688"/>
      <c r="N36" s="2688"/>
      <c r="O36" s="2688"/>
      <c r="P36" s="2688"/>
      <c r="Q36" s="2685"/>
    </row>
    <row r="37" spans="1:17" x14ac:dyDescent="0.25">
      <c r="B37" s="2689"/>
      <c r="C37" s="93"/>
      <c r="J37" s="2051" t="s">
        <v>805</v>
      </c>
      <c r="L37" s="2689"/>
      <c r="M37" s="2689"/>
      <c r="N37" s="2689"/>
      <c r="O37" s="2689"/>
      <c r="P37" s="2689"/>
      <c r="Q37" s="2685"/>
    </row>
    <row r="38" spans="1:17" x14ac:dyDescent="0.25">
      <c r="B38" s="2685"/>
      <c r="C38" s="2690"/>
      <c r="D38" s="2685"/>
      <c r="E38" s="2685"/>
      <c r="F38" s="2685"/>
      <c r="G38" s="2685"/>
      <c r="H38" s="2685"/>
      <c r="I38" s="2685"/>
      <c r="J38" s="2685"/>
      <c r="K38" s="2685"/>
      <c r="L38" s="2685"/>
      <c r="M38" s="2685"/>
      <c r="N38" s="2685"/>
      <c r="O38" s="2685"/>
      <c r="P38" s="2685"/>
      <c r="Q38" s="2685"/>
    </row>
    <row r="39" spans="1:17" x14ac:dyDescent="0.25">
      <c r="B39" s="2685"/>
      <c r="C39" s="2690"/>
      <c r="D39" s="2685"/>
      <c r="E39" s="2685"/>
      <c r="F39" s="2685"/>
      <c r="G39" s="2685"/>
      <c r="H39" s="2685"/>
      <c r="I39" s="2685"/>
      <c r="J39" s="2685"/>
      <c r="K39" s="2685"/>
      <c r="L39" s="2685"/>
      <c r="M39" s="2685"/>
      <c r="N39" s="2685"/>
      <c r="O39" s="2685"/>
      <c r="P39" s="2685"/>
      <c r="Q39" s="2685"/>
    </row>
    <row r="40" spans="1:17" x14ac:dyDescent="0.25">
      <c r="B40" s="2685"/>
      <c r="C40" s="2690"/>
      <c r="D40" s="2685"/>
      <c r="E40" s="2685"/>
      <c r="F40" s="2685"/>
      <c r="G40" s="2685"/>
      <c r="H40" s="2685"/>
      <c r="I40" s="2685"/>
      <c r="J40" s="2685"/>
      <c r="K40" s="2685"/>
      <c r="L40" s="2685"/>
      <c r="M40" s="2685"/>
      <c r="N40" s="2685"/>
      <c r="O40" s="2685"/>
      <c r="P40" s="2685"/>
      <c r="Q40" s="2685"/>
    </row>
    <row r="41" spans="1:17" x14ac:dyDescent="0.25">
      <c r="B41" s="2685"/>
      <c r="C41" s="2690"/>
      <c r="D41" s="2685"/>
      <c r="E41" s="2685"/>
      <c r="F41" s="2685"/>
      <c r="G41" s="2685"/>
      <c r="H41" s="2685"/>
      <c r="I41" s="2685"/>
      <c r="J41" s="2685"/>
      <c r="K41" s="2685"/>
      <c r="L41" s="2685"/>
      <c r="M41" s="2685"/>
      <c r="N41" s="2685"/>
      <c r="O41" s="2685"/>
      <c r="P41" s="2685"/>
      <c r="Q41" s="2685"/>
    </row>
    <row r="42" spans="1:17" x14ac:dyDescent="0.25">
      <c r="B42" s="2685"/>
      <c r="C42" s="2690"/>
      <c r="D42" s="2685"/>
      <c r="E42" s="2685"/>
      <c r="F42" s="2685"/>
      <c r="G42" s="2685"/>
      <c r="H42" s="2685"/>
      <c r="I42" s="2685"/>
      <c r="J42" s="2685"/>
      <c r="K42" s="2685"/>
      <c r="L42" s="2685"/>
      <c r="M42" s="2685"/>
      <c r="N42" s="2685"/>
      <c r="O42" s="2685"/>
      <c r="P42" s="2685"/>
      <c r="Q42" s="2685"/>
    </row>
    <row r="43" spans="1:17" x14ac:dyDescent="0.25">
      <c r="B43" s="2685"/>
      <c r="C43" s="2690"/>
      <c r="D43" s="2685"/>
      <c r="E43" s="2685"/>
      <c r="F43" s="2685"/>
      <c r="G43" s="2685"/>
      <c r="H43" s="2685"/>
      <c r="I43" s="2685"/>
      <c r="J43" s="2685"/>
      <c r="K43" s="2685"/>
      <c r="L43" s="2685"/>
      <c r="M43" s="2685"/>
      <c r="N43" s="2685"/>
      <c r="O43" s="2685"/>
      <c r="P43" s="2685"/>
      <c r="Q43" s="2685"/>
    </row>
    <row r="44" spans="1:17" x14ac:dyDescent="0.25">
      <c r="B44" s="2685"/>
      <c r="C44" s="2690"/>
      <c r="D44" s="2685"/>
      <c r="E44" s="2685"/>
      <c r="F44" s="2685"/>
      <c r="G44" s="2685"/>
      <c r="H44" s="2685"/>
      <c r="I44" s="2685"/>
      <c r="J44" s="2685"/>
      <c r="K44" s="2685"/>
      <c r="L44" s="2685"/>
      <c r="M44" s="2685"/>
      <c r="N44" s="2685"/>
      <c r="O44" s="2685"/>
      <c r="P44" s="2685"/>
      <c r="Q44" s="2685"/>
    </row>
    <row r="45" spans="1:17" x14ac:dyDescent="0.25"/>
    <row r="46" spans="1:17" x14ac:dyDescent="0.25">
      <c r="C46" s="2691"/>
      <c r="D46" s="2692"/>
      <c r="E46" s="2692"/>
    </row>
    <row r="47" spans="1:17" x14ac:dyDescent="0.25">
      <c r="C47" s="2687"/>
      <c r="D47" s="2686"/>
      <c r="E47" s="2686"/>
    </row>
    <row r="48" spans="1:17" x14ac:dyDescent="0.25">
      <c r="C48" s="2690"/>
      <c r="D48" s="2685"/>
      <c r="E48" s="2685"/>
    </row>
    <row r="49" spans="3:3" x14ac:dyDescent="0.25">
      <c r="C49" s="815"/>
    </row>
    <row r="50" spans="3:3" x14ac:dyDescent="0.25"/>
    <row r="51" spans="3:3" x14ac:dyDescent="0.25"/>
    <row r="52" spans="3:3" x14ac:dyDescent="0.25"/>
  </sheetData>
  <mergeCells count="4">
    <mergeCell ref="C2:F2"/>
    <mergeCell ref="D4:F4"/>
    <mergeCell ref="B6:C11"/>
    <mergeCell ref="B12:C12"/>
  </mergeCells>
  <dataValidations count="2">
    <dataValidation type="list" allowBlank="1" showInputMessage="1" showErrorMessage="1" sqref="O13:O27" xr:uid="{00000000-0002-0000-2900-000000000000}">
      <formula1>"OInv1, OInv2"</formula1>
    </dataValidation>
    <dataValidation type="list" allowBlank="1" showInputMessage="1" showErrorMessage="1" sqref="P13:P27" xr:uid="{00000000-0002-0000-2900-000001000000}">
      <formula1>"GenF, MBF, Obmi, Obreg"</formula1>
    </dataValidation>
  </dataValidations>
  <hyperlinks>
    <hyperlink ref="N33" location="Index!A1" display="Index" xr:uid="{00000000-0004-0000-2900-000000000000}"/>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A1:AI146"/>
  <sheetViews>
    <sheetView workbookViewId="0">
      <pane xSplit="2" ySplit="13" topLeftCell="C14" activePane="bottomRight" state="frozen"/>
      <selection activeCell="G11" sqref="G11"/>
      <selection pane="topRight" activeCell="G11" sqref="G11"/>
      <selection pane="bottomLeft" activeCell="G11" sqref="G11"/>
      <selection pane="bottomRight" activeCell="G5" sqref="G5"/>
    </sheetView>
  </sheetViews>
  <sheetFormatPr defaultColWidth="0" defaultRowHeight="14.4" zeroHeight="1" x14ac:dyDescent="0.3"/>
  <cols>
    <col min="1" max="1" width="9.109375" style="2738" customWidth="1"/>
    <col min="2" max="2" width="31.88671875" style="2738" customWidth="1"/>
    <col min="3" max="3" width="11.44140625" style="2738" customWidth="1"/>
    <col min="4" max="4" width="17.109375" style="2738" customWidth="1"/>
    <col min="5" max="5" width="15.109375" style="2738" customWidth="1"/>
    <col min="6" max="7" width="15.5546875" style="2738" customWidth="1"/>
    <col min="8" max="9" width="14.6640625" style="2738" customWidth="1"/>
    <col min="10" max="11" width="15.88671875" style="2738" customWidth="1"/>
    <col min="12" max="14" width="15.109375" style="2738" customWidth="1"/>
    <col min="15" max="16" width="13.6640625" style="2738" customWidth="1"/>
    <col min="17" max="17" width="17.88671875" style="2738" customWidth="1"/>
    <col min="18" max="18" width="17" style="2738" customWidth="1"/>
    <col min="19" max="21" width="18.109375" style="2738" customWidth="1"/>
    <col min="22" max="23" width="15.88671875" style="2738" customWidth="1"/>
    <col min="24" max="25" width="14" style="2738" customWidth="1"/>
    <col min="26" max="26" width="14.44140625" style="2738" customWidth="1"/>
    <col min="27" max="31" width="17.33203125" style="2738" customWidth="1"/>
    <col min="32" max="33" width="9.109375" style="2738" customWidth="1"/>
    <col min="34" max="35" width="0" style="2738" hidden="1" customWidth="1"/>
    <col min="36" max="16384" width="9.109375" style="2738" hidden="1"/>
  </cols>
  <sheetData>
    <row r="1" spans="1:33" ht="15" thickBot="1" x14ac:dyDescent="0.35">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2737"/>
    </row>
    <row r="2" spans="1:33" s="2742" customFormat="1" ht="16.8" x14ac:dyDescent="0.3">
      <c r="A2" s="2740"/>
      <c r="B2" s="3023" t="s">
        <v>2063</v>
      </c>
      <c r="C2" s="3024"/>
      <c r="D2" s="3024"/>
      <c r="E2" s="3025"/>
      <c r="F2" s="53"/>
      <c r="G2" s="53"/>
      <c r="H2" s="2741"/>
      <c r="I2" s="53"/>
      <c r="J2" s="53"/>
      <c r="K2" s="53"/>
      <c r="L2" s="581"/>
      <c r="M2" s="581"/>
      <c r="N2" s="581"/>
      <c r="O2" s="53"/>
      <c r="P2" s="53"/>
      <c r="Q2" s="581"/>
      <c r="R2" s="452"/>
      <c r="S2" s="53"/>
      <c r="T2" s="452"/>
      <c r="U2" s="452"/>
      <c r="V2" s="2740"/>
      <c r="W2" s="2740"/>
      <c r="X2" s="2740"/>
      <c r="Y2" s="2740"/>
      <c r="Z2" s="2740"/>
      <c r="AA2" s="2379"/>
      <c r="AB2" s="2379" t="s">
        <v>2160</v>
      </c>
      <c r="AC2" s="2379"/>
      <c r="AD2" s="2379"/>
      <c r="AE2" s="2379"/>
      <c r="AF2" s="2740"/>
      <c r="AG2" s="2739"/>
    </row>
    <row r="3" spans="1:33" s="2742" customFormat="1" ht="16.8" x14ac:dyDescent="0.3">
      <c r="A3" s="2740"/>
      <c r="B3" s="2702" t="s">
        <v>1982</v>
      </c>
      <c r="C3" s="2700" t="str">
        <f>ASSOCNAME</f>
        <v>NOVO ECIJANO TEACHERS MUTUAL BENEFIT ASSOCIATION, INCORPORATED</v>
      </c>
      <c r="D3" s="2700"/>
      <c r="E3" s="3026"/>
      <c r="F3" s="53"/>
      <c r="G3" s="53"/>
      <c r="H3" s="2741"/>
      <c r="I3" s="53"/>
      <c r="J3" s="53"/>
      <c r="K3" s="53"/>
      <c r="L3" s="53"/>
      <c r="M3" s="53"/>
      <c r="N3" s="53"/>
      <c r="O3" s="53"/>
      <c r="P3" s="53"/>
      <c r="Q3" s="53"/>
      <c r="R3" s="452"/>
      <c r="S3" s="53"/>
      <c r="T3" s="452"/>
      <c r="U3" s="53"/>
      <c r="V3" s="2740"/>
      <c r="W3" s="2740"/>
      <c r="X3" s="2740"/>
      <c r="Y3" s="2740"/>
      <c r="Z3" s="2740"/>
      <c r="AA3" s="2740"/>
      <c r="AB3" s="2740"/>
      <c r="AC3" s="2740"/>
      <c r="AD3" s="2740"/>
      <c r="AE3" s="2740"/>
      <c r="AF3" s="2740"/>
      <c r="AG3" s="2739"/>
    </row>
    <row r="4" spans="1:33" s="2748" customFormat="1" ht="18" thickBot="1" x14ac:dyDescent="0.35">
      <c r="A4" s="2744"/>
      <c r="B4" s="2586" t="s">
        <v>1244</v>
      </c>
      <c r="C4" s="4459">
        <v>44561</v>
      </c>
      <c r="D4" s="4459"/>
      <c r="E4" s="3027"/>
      <c r="F4" s="2745"/>
      <c r="G4" s="2745"/>
      <c r="H4" s="2741"/>
      <c r="I4" s="2746"/>
      <c r="J4" s="2745"/>
      <c r="K4" s="2745"/>
      <c r="L4" s="2745"/>
      <c r="M4" s="2745"/>
      <c r="N4" s="2745"/>
      <c r="O4" s="2745"/>
      <c r="P4" s="2745"/>
      <c r="Q4" s="2745"/>
      <c r="R4" s="2745"/>
      <c r="S4" s="2745"/>
      <c r="T4" s="2745"/>
      <c r="U4" s="2745"/>
      <c r="V4" s="2745"/>
      <c r="W4" s="2745"/>
      <c r="X4" s="2745"/>
      <c r="Y4" s="2745"/>
      <c r="Z4" s="2746"/>
      <c r="AA4" s="2746"/>
      <c r="AB4" s="2746"/>
      <c r="AC4" s="2746"/>
      <c r="AD4" s="2746"/>
      <c r="AE4" s="2746"/>
      <c r="AF4" s="2745"/>
      <c r="AG4" s="2747"/>
    </row>
    <row r="5" spans="1:33" s="2742" customFormat="1" ht="36" thickBot="1" x14ac:dyDescent="0.65">
      <c r="A5" s="2740"/>
      <c r="B5" s="53"/>
      <c r="C5" s="53"/>
      <c r="D5" s="53"/>
      <c r="E5" s="53"/>
      <c r="F5" s="53"/>
      <c r="G5" s="3985" t="s">
        <v>2682</v>
      </c>
      <c r="H5" s="53"/>
      <c r="I5" s="53"/>
      <c r="J5" s="53"/>
      <c r="K5" s="53"/>
      <c r="L5" s="53"/>
      <c r="M5" s="53"/>
      <c r="N5" s="53"/>
      <c r="O5" s="53"/>
      <c r="P5" s="53"/>
      <c r="Q5" s="53"/>
      <c r="R5" s="53"/>
      <c r="S5" s="53"/>
      <c r="T5" s="53"/>
      <c r="U5" s="53"/>
      <c r="V5" s="2749"/>
      <c r="W5" s="2749"/>
      <c r="X5" s="2749"/>
      <c r="Y5" s="2749"/>
      <c r="Z5" s="2749"/>
      <c r="AA5" s="2749"/>
      <c r="AB5" s="2749"/>
      <c r="AC5" s="2749"/>
      <c r="AD5" s="2749"/>
      <c r="AE5" s="2749"/>
      <c r="AF5" s="2740"/>
      <c r="AG5" s="2739"/>
    </row>
    <row r="6" spans="1:33" s="2742" customFormat="1" ht="13.8" x14ac:dyDescent="0.3">
      <c r="A6" s="2740"/>
      <c r="B6" s="2750"/>
      <c r="C6" s="2751"/>
      <c r="D6" s="4470" t="s">
        <v>2064</v>
      </c>
      <c r="E6" s="4471"/>
      <c r="F6" s="4471"/>
      <c r="G6" s="4472"/>
      <c r="H6" s="4472"/>
      <c r="I6" s="4472"/>
      <c r="J6" s="4472"/>
      <c r="K6" s="4472"/>
      <c r="L6" s="4471"/>
      <c r="M6" s="4471"/>
      <c r="N6" s="4471"/>
      <c r="O6" s="4473"/>
      <c r="P6" s="2752"/>
      <c r="Q6" s="4474" t="s">
        <v>2065</v>
      </c>
      <c r="R6" s="4475"/>
      <c r="S6" s="4475"/>
      <c r="T6" s="4475"/>
      <c r="U6" s="4476"/>
      <c r="V6" s="2753"/>
      <c r="W6" s="2754"/>
      <c r="X6" s="2755"/>
      <c r="Y6" s="2754"/>
      <c r="Z6" s="2755"/>
      <c r="AA6" s="2599"/>
      <c r="AB6" s="2905"/>
      <c r="AC6" s="2711"/>
      <c r="AD6" s="2711"/>
      <c r="AE6" s="2711"/>
      <c r="AF6" s="2740"/>
      <c r="AG6" s="2739"/>
    </row>
    <row r="7" spans="1:33" s="2742" customFormat="1" ht="13.8" x14ac:dyDescent="0.3">
      <c r="A7" s="2740"/>
      <c r="B7" s="2756"/>
      <c r="C7" s="2757"/>
      <c r="D7" s="2758"/>
      <c r="E7" s="4477" t="s">
        <v>2066</v>
      </c>
      <c r="F7" s="4477"/>
      <c r="G7" s="4478" t="s">
        <v>2067</v>
      </c>
      <c r="H7" s="4479"/>
      <c r="I7" s="4479"/>
      <c r="J7" s="4479"/>
      <c r="K7" s="4480"/>
      <c r="L7" s="4481" t="s">
        <v>2068</v>
      </c>
      <c r="M7" s="4481"/>
      <c r="N7" s="4481"/>
      <c r="O7" s="4482"/>
      <c r="P7" s="2759"/>
      <c r="Q7" s="2758"/>
      <c r="R7" s="2605"/>
      <c r="S7" s="2605"/>
      <c r="T7" s="2605"/>
      <c r="U7" s="2606"/>
      <c r="V7" s="2760"/>
      <c r="W7" s="2761" t="s">
        <v>412</v>
      </c>
      <c r="X7" s="2762"/>
      <c r="Y7" s="2761" t="s">
        <v>484</v>
      </c>
      <c r="Z7" s="2762"/>
      <c r="AA7" s="2763"/>
      <c r="AB7" s="2906"/>
      <c r="AC7" s="2764"/>
      <c r="AD7" s="2764"/>
      <c r="AE7" s="2764"/>
      <c r="AF7" s="2740"/>
      <c r="AG7" s="2739"/>
    </row>
    <row r="8" spans="1:33" s="2742" customFormat="1" ht="13.8" x14ac:dyDescent="0.3">
      <c r="A8" s="2740"/>
      <c r="B8" s="2765" t="s">
        <v>2069</v>
      </c>
      <c r="C8" s="2602" t="s">
        <v>2070</v>
      </c>
      <c r="D8" s="2758" t="s">
        <v>2071</v>
      </c>
      <c r="E8" s="2766" t="s">
        <v>343</v>
      </c>
      <c r="F8" s="2767" t="s">
        <v>2072</v>
      </c>
      <c r="G8" s="4491" t="s">
        <v>2073</v>
      </c>
      <c r="H8" s="4492"/>
      <c r="I8" s="4491" t="s">
        <v>2074</v>
      </c>
      <c r="J8" s="4492"/>
      <c r="K8" s="2768"/>
      <c r="L8" s="4491" t="s">
        <v>2075</v>
      </c>
      <c r="M8" s="4492"/>
      <c r="N8" s="4491" t="s">
        <v>2076</v>
      </c>
      <c r="O8" s="4495"/>
      <c r="P8" s="2769"/>
      <c r="Q8" s="2758" t="s">
        <v>2077</v>
      </c>
      <c r="R8" s="2605" t="s">
        <v>2078</v>
      </c>
      <c r="S8" s="2605" t="s">
        <v>2079</v>
      </c>
      <c r="T8" s="2605" t="s">
        <v>2080</v>
      </c>
      <c r="U8" s="2606" t="s">
        <v>2081</v>
      </c>
      <c r="V8" s="2768" t="s">
        <v>411</v>
      </c>
      <c r="W8" s="2770" t="s">
        <v>428</v>
      </c>
      <c r="X8" s="2771"/>
      <c r="Y8" s="2772" t="s">
        <v>428</v>
      </c>
      <c r="Z8" s="2771"/>
      <c r="AA8" s="2606" t="s">
        <v>352</v>
      </c>
      <c r="AB8" s="4497" t="s">
        <v>2082</v>
      </c>
      <c r="AC8" s="2712" t="s">
        <v>415</v>
      </c>
      <c r="AD8" s="2712" t="s">
        <v>416</v>
      </c>
      <c r="AE8" s="2712" t="s">
        <v>952</v>
      </c>
      <c r="AF8" s="2740"/>
      <c r="AG8" s="2739"/>
    </row>
    <row r="9" spans="1:33" s="2742" customFormat="1" ht="13.8" x14ac:dyDescent="0.3">
      <c r="A9" s="2740"/>
      <c r="B9" s="2756"/>
      <c r="C9" s="2602"/>
      <c r="D9" s="2758" t="s">
        <v>2083</v>
      </c>
      <c r="E9" s="2605" t="s">
        <v>2084</v>
      </c>
      <c r="F9" s="2773" t="s">
        <v>343</v>
      </c>
      <c r="G9" s="4493"/>
      <c r="H9" s="4494"/>
      <c r="I9" s="4493"/>
      <c r="J9" s="4494"/>
      <c r="K9" s="2768" t="s">
        <v>1006</v>
      </c>
      <c r="L9" s="4493"/>
      <c r="M9" s="4494"/>
      <c r="N9" s="4493"/>
      <c r="O9" s="4496"/>
      <c r="P9" s="2769" t="s">
        <v>2085</v>
      </c>
      <c r="Q9" s="2758" t="s">
        <v>2086</v>
      </c>
      <c r="R9" s="2605" t="s">
        <v>2087</v>
      </c>
      <c r="S9" s="2605" t="s">
        <v>2088</v>
      </c>
      <c r="T9" s="2605" t="s">
        <v>2079</v>
      </c>
      <c r="U9" s="2606" t="s">
        <v>2089</v>
      </c>
      <c r="V9" s="2774" t="s">
        <v>428</v>
      </c>
      <c r="W9" s="2775"/>
      <c r="X9" s="2776"/>
      <c r="Y9" s="2775"/>
      <c r="Z9" s="2776"/>
      <c r="AA9" s="2606" t="s">
        <v>428</v>
      </c>
      <c r="AB9" s="4497"/>
      <c r="AC9" s="2712" t="s">
        <v>950</v>
      </c>
      <c r="AD9" s="2712" t="s">
        <v>950</v>
      </c>
      <c r="AE9" s="2712" t="s">
        <v>430</v>
      </c>
      <c r="AF9" s="2740"/>
      <c r="AG9" s="2739"/>
    </row>
    <row r="10" spans="1:33" s="2742" customFormat="1" ht="13.8" x14ac:dyDescent="0.3">
      <c r="A10" s="2740"/>
      <c r="B10" s="2756"/>
      <c r="C10" s="2602"/>
      <c r="D10" s="2758" t="s">
        <v>2090</v>
      </c>
      <c r="E10" s="2757"/>
      <c r="F10" s="2605" t="s">
        <v>2084</v>
      </c>
      <c r="G10" s="4483" t="s">
        <v>2091</v>
      </c>
      <c r="H10" s="4487" t="s">
        <v>2092</v>
      </c>
      <c r="I10" s="4487" t="s">
        <v>2091</v>
      </c>
      <c r="J10" s="4487" t="s">
        <v>2092</v>
      </c>
      <c r="K10" s="2777" t="s">
        <v>1007</v>
      </c>
      <c r="L10" s="4483" t="s">
        <v>2091</v>
      </c>
      <c r="M10" s="4487" t="s">
        <v>2092</v>
      </c>
      <c r="N10" s="4483" t="s">
        <v>2091</v>
      </c>
      <c r="O10" s="4498" t="s">
        <v>2092</v>
      </c>
      <c r="P10" s="2778" t="s">
        <v>2093</v>
      </c>
      <c r="Q10" s="2758" t="s">
        <v>2077</v>
      </c>
      <c r="R10" s="2605" t="s">
        <v>2094</v>
      </c>
      <c r="S10" s="2605" t="s">
        <v>2095</v>
      </c>
      <c r="T10" s="2605" t="s">
        <v>2096</v>
      </c>
      <c r="U10" s="2606" t="s">
        <v>2097</v>
      </c>
      <c r="V10" s="2779"/>
      <c r="W10" s="2779"/>
      <c r="X10" s="2610"/>
      <c r="Y10" s="2610"/>
      <c r="Z10" s="2610"/>
      <c r="AA10" s="2612"/>
      <c r="AB10" s="2907"/>
      <c r="AC10" s="2713"/>
      <c r="AD10" s="2713"/>
      <c r="AE10" s="2713"/>
      <c r="AF10" s="2740"/>
      <c r="AG10" s="2739"/>
    </row>
    <row r="11" spans="1:33" s="2742" customFormat="1" ht="13.8" x14ac:dyDescent="0.3">
      <c r="A11" s="2740"/>
      <c r="B11" s="2756"/>
      <c r="C11" s="2602"/>
      <c r="D11" s="2780"/>
      <c r="E11" s="2757"/>
      <c r="F11" s="2757"/>
      <c r="G11" s="4484"/>
      <c r="H11" s="4488"/>
      <c r="I11" s="4488"/>
      <c r="J11" s="4488"/>
      <c r="K11" s="2777"/>
      <c r="L11" s="4485"/>
      <c r="M11" s="4489"/>
      <c r="N11" s="4485"/>
      <c r="O11" s="4499"/>
      <c r="P11" s="2778" t="s">
        <v>2098</v>
      </c>
      <c r="Q11" s="2758" t="s">
        <v>2099</v>
      </c>
      <c r="R11" s="2781"/>
      <c r="S11" s="2782" t="s">
        <v>2100</v>
      </c>
      <c r="T11" s="2782"/>
      <c r="U11" s="2783"/>
      <c r="V11" s="2779"/>
      <c r="W11" s="2779" t="s">
        <v>2101</v>
      </c>
      <c r="X11" s="2784" t="s">
        <v>2092</v>
      </c>
      <c r="Y11" s="2784" t="s">
        <v>2101</v>
      </c>
      <c r="Z11" s="2784" t="s">
        <v>2092</v>
      </c>
      <c r="AA11" s="2785"/>
      <c r="AB11" s="2907"/>
      <c r="AC11" s="2713"/>
      <c r="AD11" s="2713"/>
      <c r="AE11" s="2713"/>
      <c r="AF11" s="2740"/>
      <c r="AG11" s="2739"/>
    </row>
    <row r="12" spans="1:33" s="2742" customFormat="1" ht="13.8" x14ac:dyDescent="0.3">
      <c r="A12" s="2740"/>
      <c r="B12" s="2756"/>
      <c r="C12" s="2781"/>
      <c r="D12" s="2786"/>
      <c r="E12" s="2781"/>
      <c r="F12" s="2781"/>
      <c r="G12" s="4485"/>
      <c r="H12" s="4489"/>
      <c r="I12" s="4489"/>
      <c r="J12" s="4489"/>
      <c r="K12" s="2777"/>
      <c r="L12" s="4485"/>
      <c r="M12" s="4489"/>
      <c r="N12" s="4485"/>
      <c r="O12" s="4499"/>
      <c r="P12" s="2778"/>
      <c r="Q12" s="2758" t="s">
        <v>2102</v>
      </c>
      <c r="R12" s="2787"/>
      <c r="S12" s="2787"/>
      <c r="T12" s="2787"/>
      <c r="U12" s="2783"/>
      <c r="V12" s="2779"/>
      <c r="W12" s="2779"/>
      <c r="X12" s="2784"/>
      <c r="Y12" s="2784"/>
      <c r="Z12" s="2784"/>
      <c r="AA12" s="2785"/>
      <c r="AB12" s="2907"/>
      <c r="AC12" s="2713"/>
      <c r="AD12" s="2713"/>
      <c r="AE12" s="2713"/>
      <c r="AF12" s="2740"/>
      <c r="AG12" s="2739"/>
    </row>
    <row r="13" spans="1:33" s="2742" customFormat="1" ht="13.8" x14ac:dyDescent="0.3">
      <c r="A13" s="2740"/>
      <c r="B13" s="2788"/>
      <c r="C13" s="2789" t="s">
        <v>935</v>
      </c>
      <c r="D13" s="2790" t="s">
        <v>1846</v>
      </c>
      <c r="E13" s="2791"/>
      <c r="F13" s="2791"/>
      <c r="G13" s="4485"/>
      <c r="H13" s="4489"/>
      <c r="I13" s="4489"/>
      <c r="J13" s="4489"/>
      <c r="K13" s="2792"/>
      <c r="L13" s="4485"/>
      <c r="M13" s="4489"/>
      <c r="N13" s="4485"/>
      <c r="O13" s="4499"/>
      <c r="P13" s="2778"/>
      <c r="Q13" s="2793" t="s">
        <v>1840</v>
      </c>
      <c r="R13" s="2794"/>
      <c r="S13" s="2794"/>
      <c r="T13" s="2795"/>
      <c r="U13" s="2796"/>
      <c r="V13" s="2797"/>
      <c r="W13" s="2779"/>
      <c r="X13" s="2784"/>
      <c r="Y13" s="2798"/>
      <c r="Z13" s="2798"/>
      <c r="AA13" s="2799" t="s">
        <v>2103</v>
      </c>
      <c r="AB13" s="2907"/>
      <c r="AC13" s="2713"/>
      <c r="AD13" s="2713"/>
      <c r="AE13" s="2713"/>
      <c r="AF13" s="2740"/>
      <c r="AG13" s="2739"/>
    </row>
    <row r="14" spans="1:33" s="2811" customFormat="1" ht="13.8" x14ac:dyDescent="0.3">
      <c r="A14" s="2801"/>
      <c r="B14" s="2802" t="s">
        <v>360</v>
      </c>
      <c r="C14" s="2803" t="s">
        <v>361</v>
      </c>
      <c r="D14" s="2802" t="s">
        <v>363</v>
      </c>
      <c r="E14" s="2804" t="s">
        <v>364</v>
      </c>
      <c r="F14" s="2804" t="s">
        <v>365</v>
      </c>
      <c r="G14" s="4486"/>
      <c r="H14" s="4490"/>
      <c r="I14" s="4490"/>
      <c r="J14" s="4490"/>
      <c r="K14" s="2804" t="s">
        <v>368</v>
      </c>
      <c r="L14" s="4486"/>
      <c r="M14" s="4490"/>
      <c r="N14" s="4486"/>
      <c r="O14" s="4500"/>
      <c r="P14" s="2805"/>
      <c r="Q14" s="2802" t="s">
        <v>437</v>
      </c>
      <c r="R14" s="2804" t="s">
        <v>438</v>
      </c>
      <c r="S14" s="2804" t="s">
        <v>439</v>
      </c>
      <c r="T14" s="2804" t="s">
        <v>787</v>
      </c>
      <c r="U14" s="2806" t="s">
        <v>440</v>
      </c>
      <c r="V14" s="2807" t="s">
        <v>441</v>
      </c>
      <c r="W14" s="2808"/>
      <c r="X14" s="2809" t="s">
        <v>442</v>
      </c>
      <c r="Y14" s="2808"/>
      <c r="Z14" s="2809" t="s">
        <v>443</v>
      </c>
      <c r="AA14" s="2810" t="s">
        <v>788</v>
      </c>
      <c r="AB14" s="2908" t="s">
        <v>789</v>
      </c>
      <c r="AC14" s="2912" t="s">
        <v>444</v>
      </c>
      <c r="AD14" s="2912" t="s">
        <v>481</v>
      </c>
      <c r="AE14" s="2912" t="s">
        <v>482</v>
      </c>
      <c r="AF14" s="2801"/>
      <c r="AG14" s="2800"/>
    </row>
    <row r="15" spans="1:33" s="2742" customFormat="1" ht="13.8" x14ac:dyDescent="0.3">
      <c r="A15" s="2740"/>
      <c r="B15" s="2812" t="s">
        <v>2104</v>
      </c>
      <c r="C15" s="2813"/>
      <c r="D15" s="2814"/>
      <c r="E15" s="2815"/>
      <c r="F15" s="2815"/>
      <c r="G15" s="2815"/>
      <c r="H15" s="2815"/>
      <c r="I15" s="2815"/>
      <c r="J15" s="2815"/>
      <c r="K15" s="2815"/>
      <c r="L15" s="2815"/>
      <c r="M15" s="2815"/>
      <c r="N15" s="2815"/>
      <c r="O15" s="2816"/>
      <c r="P15" s="2817"/>
      <c r="Q15" s="2818"/>
      <c r="R15" s="2815"/>
      <c r="S15" s="2815"/>
      <c r="T15" s="2815"/>
      <c r="U15" s="2816"/>
      <c r="V15" s="2819"/>
      <c r="W15" s="2819"/>
      <c r="X15" s="2820"/>
      <c r="Y15" s="2820"/>
      <c r="Z15" s="2820"/>
      <c r="AA15" s="2821"/>
      <c r="AB15" s="2909"/>
      <c r="AC15" s="2822"/>
      <c r="AD15" s="2822"/>
      <c r="AE15" s="2822"/>
      <c r="AF15" s="2740"/>
      <c r="AG15" s="2739"/>
    </row>
    <row r="16" spans="1:33" s="2834" customFormat="1" ht="13.8" x14ac:dyDescent="0.3">
      <c r="A16" s="2824"/>
      <c r="B16" s="2825" t="s">
        <v>2105</v>
      </c>
      <c r="C16" s="2826"/>
      <c r="D16" s="2828"/>
      <c r="E16" s="2829"/>
      <c r="F16" s="2829"/>
      <c r="G16" s="2829"/>
      <c r="H16" s="2829"/>
      <c r="I16" s="2829"/>
      <c r="J16" s="2829"/>
      <c r="K16" s="2829"/>
      <c r="L16" s="2829"/>
      <c r="M16" s="2829"/>
      <c r="N16" s="2829"/>
      <c r="O16" s="2827"/>
      <c r="P16" s="2830"/>
      <c r="Q16" s="2828"/>
      <c r="R16" s="2829"/>
      <c r="S16" s="2829"/>
      <c r="T16" s="2829"/>
      <c r="U16" s="2827"/>
      <c r="V16" s="2831"/>
      <c r="W16" s="2831"/>
      <c r="X16" s="2829"/>
      <c r="Y16" s="2829"/>
      <c r="Z16" s="2829"/>
      <c r="AA16" s="2832">
        <f>+V16+W16+X16-Y16-Z16</f>
        <v>0</v>
      </c>
      <c r="AB16" s="2911"/>
      <c r="AC16" s="2837"/>
      <c r="AD16" s="2837"/>
      <c r="AE16" s="2917" t="str">
        <f t="shared" ref="AE16:AE67" si="0">IF(NOT(OR(AD16="GenF", AD16="mbf", AD16="OBreg",AD16="OBmi")), "ERROR", HLOOKUP(AD16,FUNDmicro,2))</f>
        <v>ERROR</v>
      </c>
      <c r="AF16" s="2824"/>
      <c r="AG16" s="2823"/>
    </row>
    <row r="17" spans="1:33" s="2834" customFormat="1" ht="13.8" x14ac:dyDescent="0.3">
      <c r="A17" s="2824"/>
      <c r="B17" s="2835" t="s">
        <v>490</v>
      </c>
      <c r="C17" s="2826"/>
      <c r="D17" s="2828"/>
      <c r="E17" s="2829"/>
      <c r="F17" s="2829"/>
      <c r="G17" s="2829"/>
      <c r="H17" s="2829"/>
      <c r="I17" s="2829"/>
      <c r="J17" s="2829"/>
      <c r="K17" s="2829"/>
      <c r="L17" s="2829"/>
      <c r="M17" s="2829"/>
      <c r="N17" s="2829"/>
      <c r="O17" s="2827"/>
      <c r="P17" s="2830"/>
      <c r="Q17" s="2828"/>
      <c r="R17" s="2829"/>
      <c r="S17" s="2829"/>
      <c r="T17" s="2829"/>
      <c r="U17" s="2827"/>
      <c r="V17" s="2836">
        <f>SUM(G17:J17)</f>
        <v>0</v>
      </c>
      <c r="W17" s="2831"/>
      <c r="X17" s="2831"/>
      <c r="Y17" s="2831"/>
      <c r="Z17" s="2831"/>
      <c r="AA17" s="2836">
        <f t="shared" ref="AA17:AA67" si="1">+V17+W17+X17-Y17-Z17</f>
        <v>0</v>
      </c>
      <c r="AB17" s="2911"/>
      <c r="AC17" s="2837"/>
      <c r="AD17" s="2837"/>
      <c r="AE17" s="2917" t="str">
        <f t="shared" si="0"/>
        <v>ERROR</v>
      </c>
      <c r="AF17" s="2824"/>
      <c r="AG17" s="2823"/>
    </row>
    <row r="18" spans="1:33" s="2834" customFormat="1" ht="13.8" x14ac:dyDescent="0.3">
      <c r="A18" s="2824"/>
      <c r="B18" s="2835" t="s">
        <v>490</v>
      </c>
      <c r="C18" s="2826"/>
      <c r="D18" s="2828"/>
      <c r="E18" s="2829"/>
      <c r="F18" s="2829"/>
      <c r="G18" s="2829"/>
      <c r="H18" s="2829"/>
      <c r="I18" s="2829"/>
      <c r="J18" s="2829"/>
      <c r="K18" s="2829"/>
      <c r="L18" s="2829"/>
      <c r="M18" s="2829"/>
      <c r="N18" s="2829"/>
      <c r="O18" s="2827"/>
      <c r="P18" s="2830"/>
      <c r="Q18" s="2828"/>
      <c r="R18" s="2829"/>
      <c r="S18" s="2829"/>
      <c r="T18" s="2829"/>
      <c r="U18" s="2827"/>
      <c r="V18" s="2836">
        <f t="shared" ref="V18:V67" si="2">SUM(G18:J18)</f>
        <v>0</v>
      </c>
      <c r="W18" s="2831"/>
      <c r="X18" s="2831"/>
      <c r="Y18" s="2831"/>
      <c r="Z18" s="2831"/>
      <c r="AA18" s="2836">
        <f t="shared" si="1"/>
        <v>0</v>
      </c>
      <c r="AB18" s="2911"/>
      <c r="AC18" s="2837"/>
      <c r="AD18" s="2837"/>
      <c r="AE18" s="2917" t="str">
        <f t="shared" si="0"/>
        <v>ERROR</v>
      </c>
      <c r="AF18" s="2824"/>
      <c r="AG18" s="2823"/>
    </row>
    <row r="19" spans="1:33" s="2834" customFormat="1" ht="13.8" x14ac:dyDescent="0.3">
      <c r="A19" s="2824"/>
      <c r="B19" s="2835" t="s">
        <v>490</v>
      </c>
      <c r="C19" s="2826"/>
      <c r="D19" s="2828"/>
      <c r="E19" s="2829"/>
      <c r="F19" s="2829"/>
      <c r="G19" s="2829"/>
      <c r="H19" s="2829"/>
      <c r="I19" s="2829"/>
      <c r="J19" s="2829"/>
      <c r="K19" s="2829"/>
      <c r="L19" s="2829"/>
      <c r="M19" s="2829"/>
      <c r="N19" s="2829"/>
      <c r="O19" s="2827"/>
      <c r="P19" s="2830"/>
      <c r="Q19" s="2828"/>
      <c r="R19" s="2829"/>
      <c r="S19" s="2829"/>
      <c r="T19" s="2829"/>
      <c r="U19" s="2827"/>
      <c r="V19" s="2836">
        <f t="shared" si="2"/>
        <v>0</v>
      </c>
      <c r="W19" s="2831"/>
      <c r="X19" s="2831"/>
      <c r="Y19" s="2831"/>
      <c r="Z19" s="2831"/>
      <c r="AA19" s="2836">
        <f t="shared" si="1"/>
        <v>0</v>
      </c>
      <c r="AB19" s="2911"/>
      <c r="AC19" s="2837"/>
      <c r="AD19" s="2837"/>
      <c r="AE19" s="2917" t="str">
        <f t="shared" si="0"/>
        <v>ERROR</v>
      </c>
      <c r="AF19" s="2824"/>
      <c r="AG19" s="2823"/>
    </row>
    <row r="20" spans="1:33" s="2834" customFormat="1" ht="13.8" x14ac:dyDescent="0.3">
      <c r="A20" s="2824"/>
      <c r="B20" s="2835" t="s">
        <v>490</v>
      </c>
      <c r="C20" s="2826"/>
      <c r="D20" s="2828"/>
      <c r="E20" s="2829"/>
      <c r="F20" s="2829"/>
      <c r="G20" s="2829"/>
      <c r="H20" s="2829"/>
      <c r="I20" s="2829"/>
      <c r="J20" s="2829"/>
      <c r="K20" s="2829"/>
      <c r="L20" s="2829"/>
      <c r="M20" s="2829"/>
      <c r="N20" s="2829"/>
      <c r="O20" s="2827"/>
      <c r="P20" s="2830"/>
      <c r="Q20" s="2828"/>
      <c r="R20" s="2829"/>
      <c r="S20" s="2829"/>
      <c r="T20" s="2829"/>
      <c r="U20" s="2827"/>
      <c r="V20" s="2836">
        <f t="shared" si="2"/>
        <v>0</v>
      </c>
      <c r="W20" s="2831"/>
      <c r="X20" s="2831"/>
      <c r="Y20" s="2831"/>
      <c r="Z20" s="2831"/>
      <c r="AA20" s="2836">
        <f t="shared" si="1"/>
        <v>0</v>
      </c>
      <c r="AB20" s="2911"/>
      <c r="AC20" s="2837"/>
      <c r="AD20" s="2837"/>
      <c r="AE20" s="2917" t="str">
        <f t="shared" si="0"/>
        <v>ERROR</v>
      </c>
      <c r="AF20" s="2824"/>
      <c r="AG20" s="2823"/>
    </row>
    <row r="21" spans="1:33" s="2834" customFormat="1" ht="13.8" x14ac:dyDescent="0.3">
      <c r="A21" s="2824"/>
      <c r="B21" s="2835" t="s">
        <v>490</v>
      </c>
      <c r="C21" s="2826"/>
      <c r="D21" s="2828"/>
      <c r="E21" s="2829"/>
      <c r="F21" s="2829"/>
      <c r="G21" s="2829"/>
      <c r="H21" s="2829"/>
      <c r="I21" s="2829"/>
      <c r="J21" s="2829"/>
      <c r="K21" s="2829"/>
      <c r="L21" s="2829"/>
      <c r="M21" s="2829"/>
      <c r="N21" s="2829"/>
      <c r="O21" s="2827"/>
      <c r="P21" s="2830"/>
      <c r="Q21" s="2828"/>
      <c r="R21" s="2829"/>
      <c r="S21" s="2829"/>
      <c r="T21" s="2829"/>
      <c r="U21" s="2827"/>
      <c r="V21" s="2836">
        <f t="shared" si="2"/>
        <v>0</v>
      </c>
      <c r="W21" s="2831"/>
      <c r="X21" s="2831"/>
      <c r="Y21" s="2831"/>
      <c r="Z21" s="2831"/>
      <c r="AA21" s="2836">
        <f t="shared" si="1"/>
        <v>0</v>
      </c>
      <c r="AB21" s="2911"/>
      <c r="AC21" s="2837"/>
      <c r="AD21" s="2837"/>
      <c r="AE21" s="2917" t="str">
        <f t="shared" si="0"/>
        <v>ERROR</v>
      </c>
      <c r="AF21" s="2824"/>
      <c r="AG21" s="2823"/>
    </row>
    <row r="22" spans="1:33" s="2834" customFormat="1" ht="13.8" x14ac:dyDescent="0.3">
      <c r="A22" s="2824"/>
      <c r="B22" s="2835" t="s">
        <v>490</v>
      </c>
      <c r="C22" s="2826"/>
      <c r="D22" s="2828"/>
      <c r="E22" s="2829"/>
      <c r="F22" s="2829"/>
      <c r="G22" s="2829"/>
      <c r="H22" s="2829"/>
      <c r="I22" s="2829"/>
      <c r="J22" s="2829"/>
      <c r="K22" s="2829"/>
      <c r="L22" s="2829"/>
      <c r="M22" s="2829"/>
      <c r="N22" s="2829"/>
      <c r="O22" s="2827"/>
      <c r="P22" s="2830"/>
      <c r="Q22" s="2828"/>
      <c r="R22" s="2829"/>
      <c r="S22" s="2829"/>
      <c r="T22" s="2829"/>
      <c r="U22" s="2827"/>
      <c r="V22" s="2836">
        <f t="shared" si="2"/>
        <v>0</v>
      </c>
      <c r="W22" s="2831"/>
      <c r="X22" s="2831"/>
      <c r="Y22" s="2831"/>
      <c r="Z22" s="2831"/>
      <c r="AA22" s="2836">
        <f t="shared" si="1"/>
        <v>0</v>
      </c>
      <c r="AB22" s="2911"/>
      <c r="AC22" s="2837"/>
      <c r="AD22" s="2837"/>
      <c r="AE22" s="2917" t="str">
        <f t="shared" si="0"/>
        <v>ERROR</v>
      </c>
      <c r="AF22" s="2824"/>
      <c r="AG22" s="2823"/>
    </row>
    <row r="23" spans="1:33" s="2834" customFormat="1" ht="13.8" x14ac:dyDescent="0.3">
      <c r="A23" s="2824"/>
      <c r="B23" s="2835" t="s">
        <v>490</v>
      </c>
      <c r="C23" s="2826"/>
      <c r="D23" s="2828"/>
      <c r="E23" s="2829"/>
      <c r="F23" s="2829"/>
      <c r="G23" s="2829"/>
      <c r="H23" s="2829"/>
      <c r="I23" s="2829"/>
      <c r="J23" s="2829"/>
      <c r="K23" s="2829"/>
      <c r="L23" s="2829"/>
      <c r="M23" s="2829"/>
      <c r="N23" s="2829"/>
      <c r="O23" s="2827"/>
      <c r="P23" s="2830"/>
      <c r="Q23" s="2828"/>
      <c r="R23" s="2829"/>
      <c r="S23" s="2829"/>
      <c r="T23" s="2829"/>
      <c r="U23" s="2827"/>
      <c r="V23" s="2836">
        <f t="shared" si="2"/>
        <v>0</v>
      </c>
      <c r="W23" s="2831"/>
      <c r="X23" s="2831"/>
      <c r="Y23" s="2831"/>
      <c r="Z23" s="2831"/>
      <c r="AA23" s="2836">
        <f t="shared" si="1"/>
        <v>0</v>
      </c>
      <c r="AB23" s="2911"/>
      <c r="AC23" s="2837"/>
      <c r="AD23" s="2837"/>
      <c r="AE23" s="2917" t="str">
        <f t="shared" si="0"/>
        <v>ERROR</v>
      </c>
      <c r="AF23" s="2824"/>
      <c r="AG23" s="2823"/>
    </row>
    <row r="24" spans="1:33" s="2834" customFormat="1" ht="13.8" x14ac:dyDescent="0.3">
      <c r="A24" s="2824"/>
      <c r="B24" s="2835" t="s">
        <v>490</v>
      </c>
      <c r="C24" s="2826"/>
      <c r="D24" s="2828"/>
      <c r="E24" s="2829"/>
      <c r="F24" s="2829"/>
      <c r="G24" s="2829"/>
      <c r="H24" s="2829"/>
      <c r="I24" s="2829"/>
      <c r="J24" s="2829"/>
      <c r="K24" s="2829"/>
      <c r="L24" s="2829"/>
      <c r="M24" s="2829"/>
      <c r="N24" s="2829"/>
      <c r="O24" s="2827"/>
      <c r="P24" s="2830"/>
      <c r="Q24" s="2828"/>
      <c r="R24" s="2829"/>
      <c r="S24" s="2829"/>
      <c r="T24" s="2829"/>
      <c r="U24" s="2827"/>
      <c r="V24" s="2836">
        <f t="shared" si="2"/>
        <v>0</v>
      </c>
      <c r="W24" s="2831"/>
      <c r="X24" s="2831"/>
      <c r="Y24" s="2831"/>
      <c r="Z24" s="2831"/>
      <c r="AA24" s="2836">
        <f t="shared" si="1"/>
        <v>0</v>
      </c>
      <c r="AB24" s="2911"/>
      <c r="AC24" s="2837"/>
      <c r="AD24" s="2837"/>
      <c r="AE24" s="2917" t="str">
        <f t="shared" si="0"/>
        <v>ERROR</v>
      </c>
      <c r="AF24" s="2824"/>
      <c r="AG24" s="2823"/>
    </row>
    <row r="25" spans="1:33" s="2834" customFormat="1" ht="13.8" x14ac:dyDescent="0.3">
      <c r="A25" s="2824"/>
      <c r="B25" s="2835" t="s">
        <v>490</v>
      </c>
      <c r="C25" s="2826"/>
      <c r="D25" s="2828"/>
      <c r="E25" s="2829"/>
      <c r="F25" s="2829"/>
      <c r="G25" s="2829"/>
      <c r="H25" s="2829"/>
      <c r="I25" s="2829"/>
      <c r="J25" s="2829"/>
      <c r="K25" s="2829"/>
      <c r="L25" s="2829"/>
      <c r="M25" s="2829"/>
      <c r="N25" s="2829"/>
      <c r="O25" s="2827"/>
      <c r="P25" s="2830"/>
      <c r="Q25" s="2828"/>
      <c r="R25" s="2829"/>
      <c r="S25" s="2829"/>
      <c r="T25" s="2829"/>
      <c r="U25" s="2827"/>
      <c r="V25" s="2836">
        <f t="shared" si="2"/>
        <v>0</v>
      </c>
      <c r="W25" s="2831"/>
      <c r="X25" s="2831"/>
      <c r="Y25" s="2831"/>
      <c r="Z25" s="2831"/>
      <c r="AA25" s="2836">
        <f t="shared" si="1"/>
        <v>0</v>
      </c>
      <c r="AB25" s="2911"/>
      <c r="AC25" s="2837"/>
      <c r="AD25" s="2837"/>
      <c r="AE25" s="2917" t="str">
        <f t="shared" si="0"/>
        <v>ERROR</v>
      </c>
      <c r="AF25" s="2824"/>
      <c r="AG25" s="2823"/>
    </row>
    <row r="26" spans="1:33" s="2834" customFormat="1" ht="13.8" x14ac:dyDescent="0.3">
      <c r="A26" s="2824"/>
      <c r="B26" s="2835" t="s">
        <v>490</v>
      </c>
      <c r="C26" s="2826"/>
      <c r="D26" s="2828"/>
      <c r="E26" s="2829"/>
      <c r="F26" s="2829"/>
      <c r="G26" s="2829"/>
      <c r="H26" s="2829"/>
      <c r="I26" s="2829"/>
      <c r="J26" s="2829"/>
      <c r="K26" s="2829"/>
      <c r="L26" s="2829"/>
      <c r="M26" s="2829"/>
      <c r="N26" s="2829"/>
      <c r="O26" s="2827"/>
      <c r="P26" s="2830"/>
      <c r="Q26" s="2828"/>
      <c r="R26" s="2829"/>
      <c r="S26" s="2829"/>
      <c r="T26" s="2829"/>
      <c r="U26" s="2827"/>
      <c r="V26" s="2836">
        <f t="shared" si="2"/>
        <v>0</v>
      </c>
      <c r="W26" s="2831"/>
      <c r="X26" s="2831"/>
      <c r="Y26" s="2831"/>
      <c r="Z26" s="2831"/>
      <c r="AA26" s="2836">
        <f t="shared" si="1"/>
        <v>0</v>
      </c>
      <c r="AB26" s="2911"/>
      <c r="AC26" s="2837"/>
      <c r="AD26" s="2837"/>
      <c r="AE26" s="2917" t="str">
        <f t="shared" si="0"/>
        <v>ERROR</v>
      </c>
      <c r="AF26" s="2824"/>
      <c r="AG26" s="2823"/>
    </row>
    <row r="27" spans="1:33" s="2834" customFormat="1" ht="13.8" x14ac:dyDescent="0.3">
      <c r="A27" s="2824"/>
      <c r="B27" s="2835" t="s">
        <v>490</v>
      </c>
      <c r="C27" s="2826"/>
      <c r="D27" s="2828"/>
      <c r="E27" s="2829"/>
      <c r="F27" s="2829"/>
      <c r="G27" s="2829"/>
      <c r="H27" s="2829"/>
      <c r="I27" s="2829"/>
      <c r="J27" s="2829"/>
      <c r="K27" s="2829"/>
      <c r="L27" s="2829"/>
      <c r="M27" s="2829"/>
      <c r="N27" s="2829"/>
      <c r="O27" s="2827"/>
      <c r="P27" s="2830"/>
      <c r="Q27" s="2828"/>
      <c r="R27" s="2829"/>
      <c r="S27" s="2829"/>
      <c r="T27" s="2829"/>
      <c r="U27" s="2827"/>
      <c r="V27" s="2836">
        <f t="shared" si="2"/>
        <v>0</v>
      </c>
      <c r="W27" s="2831"/>
      <c r="X27" s="2831"/>
      <c r="Y27" s="2831"/>
      <c r="Z27" s="2831"/>
      <c r="AA27" s="2836">
        <f t="shared" si="1"/>
        <v>0</v>
      </c>
      <c r="AB27" s="2911"/>
      <c r="AC27" s="2837"/>
      <c r="AD27" s="2837"/>
      <c r="AE27" s="2917" t="str">
        <f t="shared" si="0"/>
        <v>ERROR</v>
      </c>
      <c r="AF27" s="2824"/>
      <c r="AG27" s="2823"/>
    </row>
    <row r="28" spans="1:33" s="2834" customFormat="1" ht="13.8" x14ac:dyDescent="0.3">
      <c r="A28" s="2824"/>
      <c r="B28" s="2835" t="s">
        <v>490</v>
      </c>
      <c r="C28" s="2826"/>
      <c r="D28" s="2828"/>
      <c r="E28" s="2829"/>
      <c r="F28" s="2829"/>
      <c r="G28" s="2829"/>
      <c r="H28" s="2829"/>
      <c r="I28" s="2829"/>
      <c r="J28" s="2829"/>
      <c r="K28" s="2829"/>
      <c r="L28" s="2829"/>
      <c r="M28" s="2829"/>
      <c r="N28" s="2829"/>
      <c r="O28" s="2827"/>
      <c r="P28" s="2830"/>
      <c r="Q28" s="2828"/>
      <c r="R28" s="2829"/>
      <c r="S28" s="2829"/>
      <c r="T28" s="2829"/>
      <c r="U28" s="2827"/>
      <c r="V28" s="2836">
        <f t="shared" si="2"/>
        <v>0</v>
      </c>
      <c r="W28" s="2831"/>
      <c r="X28" s="2831"/>
      <c r="Y28" s="2831"/>
      <c r="Z28" s="2831"/>
      <c r="AA28" s="2836">
        <f t="shared" si="1"/>
        <v>0</v>
      </c>
      <c r="AB28" s="2911"/>
      <c r="AC28" s="2837"/>
      <c r="AD28" s="2837"/>
      <c r="AE28" s="2917" t="str">
        <f t="shared" si="0"/>
        <v>ERROR</v>
      </c>
      <c r="AF28" s="2824"/>
      <c r="AG28" s="2823"/>
    </row>
    <row r="29" spans="1:33" s="2834" customFormat="1" ht="13.8" x14ac:dyDescent="0.3">
      <c r="A29" s="2824"/>
      <c r="B29" s="2835" t="s">
        <v>490</v>
      </c>
      <c r="C29" s="2826"/>
      <c r="D29" s="2828"/>
      <c r="E29" s="2829"/>
      <c r="F29" s="2829"/>
      <c r="G29" s="2829"/>
      <c r="H29" s="2829"/>
      <c r="I29" s="2829"/>
      <c r="J29" s="2829"/>
      <c r="K29" s="2829"/>
      <c r="L29" s="2829"/>
      <c r="M29" s="2829"/>
      <c r="N29" s="2829"/>
      <c r="O29" s="2827"/>
      <c r="P29" s="2830"/>
      <c r="Q29" s="2828"/>
      <c r="R29" s="2829"/>
      <c r="S29" s="2829"/>
      <c r="T29" s="2829"/>
      <c r="U29" s="2827"/>
      <c r="V29" s="2836">
        <f t="shared" si="2"/>
        <v>0</v>
      </c>
      <c r="W29" s="2831"/>
      <c r="X29" s="2831"/>
      <c r="Y29" s="2831"/>
      <c r="Z29" s="2831"/>
      <c r="AA29" s="2836">
        <f t="shared" si="1"/>
        <v>0</v>
      </c>
      <c r="AB29" s="2911"/>
      <c r="AC29" s="2837"/>
      <c r="AD29" s="2837"/>
      <c r="AE29" s="2917" t="str">
        <f t="shared" si="0"/>
        <v>ERROR</v>
      </c>
      <c r="AF29" s="2824"/>
      <c r="AG29" s="2823"/>
    </row>
    <row r="30" spans="1:33" s="2834" customFormat="1" ht="13.8" x14ac:dyDescent="0.3">
      <c r="A30" s="2824"/>
      <c r="B30" s="2835" t="s">
        <v>490</v>
      </c>
      <c r="C30" s="2826"/>
      <c r="D30" s="2828"/>
      <c r="E30" s="2829"/>
      <c r="F30" s="2829"/>
      <c r="G30" s="2829"/>
      <c r="H30" s="2829"/>
      <c r="I30" s="2829"/>
      <c r="J30" s="2829"/>
      <c r="K30" s="2829"/>
      <c r="L30" s="2829"/>
      <c r="M30" s="2829"/>
      <c r="N30" s="2829"/>
      <c r="O30" s="2827"/>
      <c r="P30" s="2830"/>
      <c r="Q30" s="2828"/>
      <c r="R30" s="2829"/>
      <c r="S30" s="2829"/>
      <c r="T30" s="2829"/>
      <c r="U30" s="2827"/>
      <c r="V30" s="2836">
        <f t="shared" si="2"/>
        <v>0</v>
      </c>
      <c r="W30" s="2831"/>
      <c r="X30" s="2831"/>
      <c r="Y30" s="2831"/>
      <c r="Z30" s="2831"/>
      <c r="AA30" s="2836">
        <f t="shared" si="1"/>
        <v>0</v>
      </c>
      <c r="AB30" s="2911"/>
      <c r="AC30" s="2837"/>
      <c r="AD30" s="2837"/>
      <c r="AE30" s="2917" t="str">
        <f t="shared" si="0"/>
        <v>ERROR</v>
      </c>
      <c r="AF30" s="2824"/>
      <c r="AG30" s="2823"/>
    </row>
    <row r="31" spans="1:33" s="2834" customFormat="1" ht="13.8" x14ac:dyDescent="0.3">
      <c r="A31" s="2824"/>
      <c r="B31" s="2835" t="s">
        <v>490</v>
      </c>
      <c r="C31" s="2826"/>
      <c r="D31" s="2828"/>
      <c r="E31" s="2829"/>
      <c r="F31" s="2829"/>
      <c r="G31" s="2829"/>
      <c r="H31" s="2829"/>
      <c r="I31" s="2829"/>
      <c r="J31" s="2829"/>
      <c r="K31" s="2829"/>
      <c r="L31" s="2829"/>
      <c r="M31" s="2829"/>
      <c r="N31" s="2829"/>
      <c r="O31" s="2827"/>
      <c r="P31" s="2830"/>
      <c r="Q31" s="2828"/>
      <c r="R31" s="2829"/>
      <c r="S31" s="2829"/>
      <c r="T31" s="2829"/>
      <c r="U31" s="2827"/>
      <c r="V31" s="2836">
        <f t="shared" si="2"/>
        <v>0</v>
      </c>
      <c r="W31" s="2831"/>
      <c r="X31" s="2831"/>
      <c r="Y31" s="2831"/>
      <c r="Z31" s="2831"/>
      <c r="AA31" s="2836">
        <f t="shared" si="1"/>
        <v>0</v>
      </c>
      <c r="AB31" s="2911"/>
      <c r="AC31" s="2837"/>
      <c r="AD31" s="2837"/>
      <c r="AE31" s="2917" t="str">
        <f t="shared" si="0"/>
        <v>ERROR</v>
      </c>
      <c r="AF31" s="2824"/>
      <c r="AG31" s="2823"/>
    </row>
    <row r="32" spans="1:33" s="2834" customFormat="1" ht="13.8" x14ac:dyDescent="0.3">
      <c r="A32" s="2824"/>
      <c r="B32" s="2835" t="s">
        <v>490</v>
      </c>
      <c r="C32" s="2826"/>
      <c r="D32" s="2828"/>
      <c r="E32" s="2829"/>
      <c r="F32" s="2829"/>
      <c r="G32" s="2829"/>
      <c r="H32" s="2829"/>
      <c r="I32" s="2829"/>
      <c r="J32" s="2829"/>
      <c r="K32" s="2829"/>
      <c r="L32" s="2829"/>
      <c r="M32" s="2829"/>
      <c r="N32" s="2829"/>
      <c r="O32" s="2827"/>
      <c r="P32" s="2830"/>
      <c r="Q32" s="2828"/>
      <c r="R32" s="2829"/>
      <c r="S32" s="2829"/>
      <c r="T32" s="2829"/>
      <c r="U32" s="2827"/>
      <c r="V32" s="2836">
        <f t="shared" si="2"/>
        <v>0</v>
      </c>
      <c r="W32" s="2831"/>
      <c r="X32" s="2831"/>
      <c r="Y32" s="2831"/>
      <c r="Z32" s="2831"/>
      <c r="AA32" s="2836">
        <f t="shared" si="1"/>
        <v>0</v>
      </c>
      <c r="AB32" s="2911"/>
      <c r="AC32" s="2837"/>
      <c r="AD32" s="2837"/>
      <c r="AE32" s="2917" t="str">
        <f t="shared" si="0"/>
        <v>ERROR</v>
      </c>
      <c r="AF32" s="2824"/>
      <c r="AG32" s="2823"/>
    </row>
    <row r="33" spans="1:33" s="2834" customFormat="1" ht="13.8" x14ac:dyDescent="0.3">
      <c r="A33" s="2824"/>
      <c r="B33" s="2835" t="s">
        <v>490</v>
      </c>
      <c r="C33" s="2826"/>
      <c r="D33" s="2828"/>
      <c r="E33" s="2829"/>
      <c r="F33" s="2829"/>
      <c r="G33" s="2829"/>
      <c r="H33" s="2829"/>
      <c r="I33" s="2829"/>
      <c r="J33" s="2829"/>
      <c r="K33" s="2829"/>
      <c r="L33" s="2829"/>
      <c r="M33" s="2829"/>
      <c r="N33" s="2829"/>
      <c r="O33" s="2827"/>
      <c r="P33" s="2830"/>
      <c r="Q33" s="2828"/>
      <c r="R33" s="2829"/>
      <c r="S33" s="2829"/>
      <c r="T33" s="2829"/>
      <c r="U33" s="2827"/>
      <c r="V33" s="2836">
        <f t="shared" si="2"/>
        <v>0</v>
      </c>
      <c r="W33" s="2831"/>
      <c r="X33" s="2831"/>
      <c r="Y33" s="2831"/>
      <c r="Z33" s="2831"/>
      <c r="AA33" s="2836">
        <f t="shared" si="1"/>
        <v>0</v>
      </c>
      <c r="AB33" s="2911"/>
      <c r="AC33" s="2837"/>
      <c r="AD33" s="2837"/>
      <c r="AE33" s="2917" t="str">
        <f t="shared" si="0"/>
        <v>ERROR</v>
      </c>
      <c r="AF33" s="2824"/>
      <c r="AG33" s="2823"/>
    </row>
    <row r="34" spans="1:33" s="2834" customFormat="1" ht="13.8" x14ac:dyDescent="0.3">
      <c r="A34" s="2824"/>
      <c r="B34" s="2835" t="s">
        <v>490</v>
      </c>
      <c r="C34" s="2826"/>
      <c r="D34" s="2828"/>
      <c r="E34" s="2829"/>
      <c r="F34" s="2829"/>
      <c r="G34" s="2829"/>
      <c r="H34" s="2829"/>
      <c r="I34" s="2829"/>
      <c r="J34" s="2829"/>
      <c r="K34" s="2829"/>
      <c r="L34" s="2829"/>
      <c r="M34" s="2829"/>
      <c r="N34" s="2829"/>
      <c r="O34" s="2827"/>
      <c r="P34" s="2830"/>
      <c r="Q34" s="2828"/>
      <c r="R34" s="2829"/>
      <c r="S34" s="2829"/>
      <c r="T34" s="2829"/>
      <c r="U34" s="2827"/>
      <c r="V34" s="2836">
        <f t="shared" si="2"/>
        <v>0</v>
      </c>
      <c r="W34" s="2831"/>
      <c r="X34" s="2831"/>
      <c r="Y34" s="2831"/>
      <c r="Z34" s="2831"/>
      <c r="AA34" s="2836">
        <f t="shared" si="1"/>
        <v>0</v>
      </c>
      <c r="AB34" s="2911"/>
      <c r="AC34" s="2837"/>
      <c r="AD34" s="2837"/>
      <c r="AE34" s="2917" t="str">
        <f t="shared" si="0"/>
        <v>ERROR</v>
      </c>
      <c r="AF34" s="2824"/>
      <c r="AG34" s="2823"/>
    </row>
    <row r="35" spans="1:33" s="2834" customFormat="1" ht="13.8" x14ac:dyDescent="0.3">
      <c r="A35" s="2824"/>
      <c r="B35" s="2835" t="s">
        <v>490</v>
      </c>
      <c r="C35" s="2826"/>
      <c r="D35" s="2828"/>
      <c r="E35" s="2829"/>
      <c r="F35" s="2829"/>
      <c r="G35" s="2829"/>
      <c r="H35" s="2829"/>
      <c r="I35" s="2829"/>
      <c r="J35" s="2829"/>
      <c r="K35" s="2829"/>
      <c r="L35" s="2829"/>
      <c r="M35" s="2829"/>
      <c r="N35" s="2829"/>
      <c r="O35" s="2827"/>
      <c r="P35" s="2830"/>
      <c r="Q35" s="2828"/>
      <c r="R35" s="2829"/>
      <c r="S35" s="2829"/>
      <c r="T35" s="2829"/>
      <c r="U35" s="2827"/>
      <c r="V35" s="2836">
        <f t="shared" si="2"/>
        <v>0</v>
      </c>
      <c r="W35" s="2831"/>
      <c r="X35" s="2831"/>
      <c r="Y35" s="2831"/>
      <c r="Z35" s="2831"/>
      <c r="AA35" s="2836">
        <f t="shared" si="1"/>
        <v>0</v>
      </c>
      <c r="AB35" s="2911"/>
      <c r="AC35" s="2837"/>
      <c r="AD35" s="2837"/>
      <c r="AE35" s="2917" t="str">
        <f t="shared" si="0"/>
        <v>ERROR</v>
      </c>
      <c r="AF35" s="2824"/>
      <c r="AG35" s="2823"/>
    </row>
    <row r="36" spans="1:33" s="2834" customFormat="1" ht="13.8" x14ac:dyDescent="0.3">
      <c r="A36" s="2824"/>
      <c r="B36" s="2835" t="s">
        <v>490</v>
      </c>
      <c r="C36" s="2826"/>
      <c r="D36" s="2828"/>
      <c r="E36" s="2829"/>
      <c r="F36" s="2829"/>
      <c r="G36" s="2829"/>
      <c r="H36" s="2829"/>
      <c r="I36" s="2829"/>
      <c r="J36" s="2829"/>
      <c r="K36" s="2829"/>
      <c r="L36" s="2829"/>
      <c r="M36" s="2829"/>
      <c r="N36" s="2829"/>
      <c r="O36" s="2827"/>
      <c r="P36" s="2830"/>
      <c r="Q36" s="2828"/>
      <c r="R36" s="2829"/>
      <c r="S36" s="2829"/>
      <c r="T36" s="2829"/>
      <c r="U36" s="2827"/>
      <c r="V36" s="2836">
        <f t="shared" si="2"/>
        <v>0</v>
      </c>
      <c r="W36" s="2831"/>
      <c r="X36" s="2831"/>
      <c r="Y36" s="2831"/>
      <c r="Z36" s="2831"/>
      <c r="AA36" s="2836">
        <f t="shared" si="1"/>
        <v>0</v>
      </c>
      <c r="AB36" s="2911"/>
      <c r="AC36" s="2837"/>
      <c r="AD36" s="2837"/>
      <c r="AE36" s="2917" t="str">
        <f t="shared" si="0"/>
        <v>ERROR</v>
      </c>
      <c r="AF36" s="2824"/>
      <c r="AG36" s="2823"/>
    </row>
    <row r="37" spans="1:33" s="2834" customFormat="1" ht="13.8" x14ac:dyDescent="0.3">
      <c r="A37" s="2824"/>
      <c r="B37" s="2835" t="s">
        <v>490</v>
      </c>
      <c r="C37" s="2826"/>
      <c r="D37" s="2828"/>
      <c r="E37" s="2829"/>
      <c r="F37" s="2829"/>
      <c r="G37" s="2829"/>
      <c r="H37" s="2829"/>
      <c r="I37" s="2829"/>
      <c r="J37" s="2829"/>
      <c r="K37" s="2829"/>
      <c r="L37" s="2829"/>
      <c r="M37" s="2829"/>
      <c r="N37" s="2829"/>
      <c r="O37" s="2827"/>
      <c r="P37" s="2830"/>
      <c r="Q37" s="2828"/>
      <c r="R37" s="2829"/>
      <c r="S37" s="2829"/>
      <c r="T37" s="2829"/>
      <c r="U37" s="2827"/>
      <c r="V37" s="2836">
        <f t="shared" si="2"/>
        <v>0</v>
      </c>
      <c r="W37" s="2831"/>
      <c r="X37" s="2831"/>
      <c r="Y37" s="2831"/>
      <c r="Z37" s="2831"/>
      <c r="AA37" s="2836">
        <f t="shared" si="1"/>
        <v>0</v>
      </c>
      <c r="AB37" s="2911"/>
      <c r="AC37" s="2837"/>
      <c r="AD37" s="2837"/>
      <c r="AE37" s="2917" t="str">
        <f t="shared" si="0"/>
        <v>ERROR</v>
      </c>
      <c r="AF37" s="2824"/>
      <c r="AG37" s="2823"/>
    </row>
    <row r="38" spans="1:33" s="2834" customFormat="1" ht="13.8" x14ac:dyDescent="0.3">
      <c r="A38" s="2824"/>
      <c r="B38" s="2835" t="s">
        <v>490</v>
      </c>
      <c r="C38" s="2826"/>
      <c r="D38" s="2828"/>
      <c r="E38" s="2829"/>
      <c r="F38" s="2829"/>
      <c r="G38" s="2829"/>
      <c r="H38" s="2829"/>
      <c r="I38" s="2829"/>
      <c r="J38" s="2829"/>
      <c r="K38" s="2829"/>
      <c r="L38" s="2829"/>
      <c r="M38" s="2829"/>
      <c r="N38" s="2829"/>
      <c r="O38" s="2827"/>
      <c r="P38" s="2830"/>
      <c r="Q38" s="2828"/>
      <c r="R38" s="2829"/>
      <c r="S38" s="2829"/>
      <c r="T38" s="2829"/>
      <c r="U38" s="2827"/>
      <c r="V38" s="2836">
        <f t="shared" si="2"/>
        <v>0</v>
      </c>
      <c r="W38" s="2831"/>
      <c r="X38" s="2831"/>
      <c r="Y38" s="2831"/>
      <c r="Z38" s="2831"/>
      <c r="AA38" s="2836">
        <f t="shared" si="1"/>
        <v>0</v>
      </c>
      <c r="AB38" s="2911"/>
      <c r="AC38" s="2837"/>
      <c r="AD38" s="2837"/>
      <c r="AE38" s="2917" t="str">
        <f t="shared" si="0"/>
        <v>ERROR</v>
      </c>
      <c r="AF38" s="2824"/>
      <c r="AG38" s="2823"/>
    </row>
    <row r="39" spans="1:33" s="2834" customFormat="1" ht="13.8" x14ac:dyDescent="0.3">
      <c r="A39" s="2824"/>
      <c r="B39" s="2835" t="s">
        <v>490</v>
      </c>
      <c r="C39" s="2826"/>
      <c r="D39" s="2828"/>
      <c r="E39" s="2829"/>
      <c r="F39" s="2829"/>
      <c r="G39" s="2829"/>
      <c r="H39" s="2829"/>
      <c r="I39" s="2829"/>
      <c r="J39" s="2829"/>
      <c r="K39" s="2829"/>
      <c r="L39" s="2829"/>
      <c r="M39" s="2829"/>
      <c r="N39" s="2829"/>
      <c r="O39" s="2827"/>
      <c r="P39" s="2830"/>
      <c r="Q39" s="2828"/>
      <c r="R39" s="2829"/>
      <c r="S39" s="2829"/>
      <c r="T39" s="2829"/>
      <c r="U39" s="2827"/>
      <c r="V39" s="2836">
        <f t="shared" si="2"/>
        <v>0</v>
      </c>
      <c r="W39" s="2831"/>
      <c r="X39" s="2831"/>
      <c r="Y39" s="2831"/>
      <c r="Z39" s="2831"/>
      <c r="AA39" s="2836">
        <f t="shared" si="1"/>
        <v>0</v>
      </c>
      <c r="AB39" s="2911"/>
      <c r="AC39" s="2837"/>
      <c r="AD39" s="2837"/>
      <c r="AE39" s="2917" t="str">
        <f t="shared" si="0"/>
        <v>ERROR</v>
      </c>
      <c r="AF39" s="2824"/>
      <c r="AG39" s="2823"/>
    </row>
    <row r="40" spans="1:33" s="2834" customFormat="1" ht="13.8" x14ac:dyDescent="0.3">
      <c r="A40" s="2824"/>
      <c r="B40" s="2835" t="s">
        <v>490</v>
      </c>
      <c r="C40" s="2826"/>
      <c r="D40" s="2828"/>
      <c r="E40" s="2829"/>
      <c r="F40" s="2829"/>
      <c r="G40" s="2829"/>
      <c r="H40" s="2829"/>
      <c r="I40" s="2829"/>
      <c r="J40" s="2829"/>
      <c r="K40" s="2829"/>
      <c r="L40" s="2829"/>
      <c r="M40" s="2829"/>
      <c r="N40" s="2829"/>
      <c r="O40" s="2827"/>
      <c r="P40" s="2830"/>
      <c r="Q40" s="2828"/>
      <c r="R40" s="2829"/>
      <c r="S40" s="2829"/>
      <c r="T40" s="2829"/>
      <c r="U40" s="2827"/>
      <c r="V40" s="2836">
        <f t="shared" si="2"/>
        <v>0</v>
      </c>
      <c r="W40" s="2831"/>
      <c r="X40" s="2831"/>
      <c r="Y40" s="2831"/>
      <c r="Z40" s="2831"/>
      <c r="AA40" s="2836">
        <f t="shared" si="1"/>
        <v>0</v>
      </c>
      <c r="AB40" s="2911"/>
      <c r="AC40" s="2837"/>
      <c r="AD40" s="2837"/>
      <c r="AE40" s="2917" t="str">
        <f t="shared" si="0"/>
        <v>ERROR</v>
      </c>
      <c r="AF40" s="2824"/>
      <c r="AG40" s="2823"/>
    </row>
    <row r="41" spans="1:33" s="2834" customFormat="1" ht="13.8" x14ac:dyDescent="0.3">
      <c r="A41" s="2824"/>
      <c r="B41" s="2835" t="s">
        <v>490</v>
      </c>
      <c r="C41" s="2826"/>
      <c r="D41" s="2828"/>
      <c r="E41" s="2829"/>
      <c r="F41" s="2829"/>
      <c r="G41" s="2829"/>
      <c r="H41" s="2829"/>
      <c r="I41" s="2829"/>
      <c r="J41" s="2829"/>
      <c r="K41" s="2829"/>
      <c r="L41" s="2829"/>
      <c r="M41" s="2829"/>
      <c r="N41" s="2829"/>
      <c r="O41" s="2827"/>
      <c r="P41" s="2830"/>
      <c r="Q41" s="2828"/>
      <c r="R41" s="2829"/>
      <c r="S41" s="2829"/>
      <c r="T41" s="2829"/>
      <c r="U41" s="2827"/>
      <c r="V41" s="2836">
        <f t="shared" si="2"/>
        <v>0</v>
      </c>
      <c r="W41" s="2831"/>
      <c r="X41" s="2831"/>
      <c r="Y41" s="2831"/>
      <c r="Z41" s="2831"/>
      <c r="AA41" s="2836">
        <f t="shared" si="1"/>
        <v>0</v>
      </c>
      <c r="AB41" s="2911"/>
      <c r="AC41" s="2837"/>
      <c r="AD41" s="2837"/>
      <c r="AE41" s="2917" t="str">
        <f t="shared" si="0"/>
        <v>ERROR</v>
      </c>
      <c r="AF41" s="2824"/>
      <c r="AG41" s="2823"/>
    </row>
    <row r="42" spans="1:33" s="2834" customFormat="1" ht="13.8" x14ac:dyDescent="0.3">
      <c r="A42" s="2824"/>
      <c r="B42" s="2835" t="s">
        <v>490</v>
      </c>
      <c r="C42" s="2826"/>
      <c r="D42" s="2828"/>
      <c r="E42" s="2829"/>
      <c r="F42" s="2829"/>
      <c r="G42" s="2829"/>
      <c r="H42" s="2829"/>
      <c r="I42" s="2829"/>
      <c r="J42" s="2829"/>
      <c r="K42" s="2829"/>
      <c r="L42" s="2829"/>
      <c r="M42" s="2829"/>
      <c r="N42" s="2829"/>
      <c r="O42" s="2827"/>
      <c r="P42" s="2830"/>
      <c r="Q42" s="2828"/>
      <c r="R42" s="2829"/>
      <c r="S42" s="2829"/>
      <c r="T42" s="2829"/>
      <c r="U42" s="2827"/>
      <c r="V42" s="2836">
        <f t="shared" si="2"/>
        <v>0</v>
      </c>
      <c r="W42" s="2831"/>
      <c r="X42" s="2831"/>
      <c r="Y42" s="2831"/>
      <c r="Z42" s="2831"/>
      <c r="AA42" s="2836">
        <f t="shared" si="1"/>
        <v>0</v>
      </c>
      <c r="AB42" s="2911"/>
      <c r="AC42" s="2837"/>
      <c r="AD42" s="2837"/>
      <c r="AE42" s="2917" t="str">
        <f t="shared" si="0"/>
        <v>ERROR</v>
      </c>
      <c r="AF42" s="2824"/>
      <c r="AG42" s="2823"/>
    </row>
    <row r="43" spans="1:33" s="2834" customFormat="1" ht="13.8" x14ac:dyDescent="0.3">
      <c r="A43" s="2824"/>
      <c r="B43" s="2825" t="s">
        <v>2106</v>
      </c>
      <c r="C43" s="2826"/>
      <c r="D43" s="2828"/>
      <c r="E43" s="2829"/>
      <c r="F43" s="2829"/>
      <c r="G43" s="2829"/>
      <c r="H43" s="2829"/>
      <c r="I43" s="2829"/>
      <c r="J43" s="2829"/>
      <c r="K43" s="2829"/>
      <c r="L43" s="2829"/>
      <c r="M43" s="2829"/>
      <c r="N43" s="2829"/>
      <c r="O43" s="2827"/>
      <c r="P43" s="2830"/>
      <c r="Q43" s="2828"/>
      <c r="R43" s="2829"/>
      <c r="S43" s="2829"/>
      <c r="T43" s="2829"/>
      <c r="U43" s="2827"/>
      <c r="V43" s="2836"/>
      <c r="W43" s="2831"/>
      <c r="X43" s="2829"/>
      <c r="Y43" s="2829"/>
      <c r="Z43" s="2829"/>
      <c r="AA43" s="2836">
        <f t="shared" si="1"/>
        <v>0</v>
      </c>
      <c r="AB43" s="2911"/>
      <c r="AC43" s="2837"/>
      <c r="AD43" s="2837"/>
      <c r="AE43" s="2917" t="str">
        <f t="shared" si="0"/>
        <v>ERROR</v>
      </c>
      <c r="AF43" s="2824"/>
      <c r="AG43" s="2823"/>
    </row>
    <row r="44" spans="1:33" s="2834" customFormat="1" ht="13.8" x14ac:dyDescent="0.3">
      <c r="A44" s="2824"/>
      <c r="B44" s="2835" t="s">
        <v>490</v>
      </c>
      <c r="C44" s="2826"/>
      <c r="D44" s="2828"/>
      <c r="E44" s="2829"/>
      <c r="F44" s="2829"/>
      <c r="G44" s="2829"/>
      <c r="H44" s="2829"/>
      <c r="I44" s="2829"/>
      <c r="J44" s="2829"/>
      <c r="K44" s="2829"/>
      <c r="L44" s="2829"/>
      <c r="M44" s="2829"/>
      <c r="N44" s="2829"/>
      <c r="O44" s="2827"/>
      <c r="P44" s="2830"/>
      <c r="Q44" s="2828"/>
      <c r="R44" s="2829"/>
      <c r="S44" s="2829"/>
      <c r="T44" s="2829"/>
      <c r="U44" s="2827"/>
      <c r="V44" s="2836">
        <f t="shared" si="2"/>
        <v>0</v>
      </c>
      <c r="W44" s="2831"/>
      <c r="X44" s="2831"/>
      <c r="Y44" s="2831"/>
      <c r="Z44" s="2831"/>
      <c r="AA44" s="2836">
        <f t="shared" si="1"/>
        <v>0</v>
      </c>
      <c r="AB44" s="2911"/>
      <c r="AC44" s="2837"/>
      <c r="AD44" s="2837"/>
      <c r="AE44" s="2917" t="str">
        <f t="shared" si="0"/>
        <v>ERROR</v>
      </c>
      <c r="AF44" s="2824"/>
      <c r="AG44" s="2823"/>
    </row>
    <row r="45" spans="1:33" s="2834" customFormat="1" ht="13.8" x14ac:dyDescent="0.3">
      <c r="A45" s="2824"/>
      <c r="B45" s="2835" t="s">
        <v>490</v>
      </c>
      <c r="C45" s="2826"/>
      <c r="D45" s="2828"/>
      <c r="E45" s="2829"/>
      <c r="F45" s="2829"/>
      <c r="G45" s="2829"/>
      <c r="H45" s="2829"/>
      <c r="I45" s="2829"/>
      <c r="J45" s="2829"/>
      <c r="K45" s="2829"/>
      <c r="L45" s="2829"/>
      <c r="M45" s="2829"/>
      <c r="N45" s="2829"/>
      <c r="O45" s="2827"/>
      <c r="P45" s="2830"/>
      <c r="Q45" s="2828"/>
      <c r="R45" s="2829"/>
      <c r="S45" s="2829"/>
      <c r="T45" s="2829"/>
      <c r="U45" s="2827"/>
      <c r="V45" s="2836">
        <f t="shared" si="2"/>
        <v>0</v>
      </c>
      <c r="W45" s="2831"/>
      <c r="X45" s="2831"/>
      <c r="Y45" s="2831"/>
      <c r="Z45" s="2831"/>
      <c r="AA45" s="2836">
        <f t="shared" si="1"/>
        <v>0</v>
      </c>
      <c r="AB45" s="2911"/>
      <c r="AC45" s="2837"/>
      <c r="AD45" s="2837"/>
      <c r="AE45" s="2917" t="str">
        <f t="shared" si="0"/>
        <v>ERROR</v>
      </c>
      <c r="AF45" s="2824"/>
      <c r="AG45" s="2823"/>
    </row>
    <row r="46" spans="1:33" s="2834" customFormat="1" ht="13.8" x14ac:dyDescent="0.3">
      <c r="A46" s="2824"/>
      <c r="B46" s="2835" t="s">
        <v>490</v>
      </c>
      <c r="C46" s="2826"/>
      <c r="D46" s="2828"/>
      <c r="E46" s="2829"/>
      <c r="F46" s="2829"/>
      <c r="G46" s="2829"/>
      <c r="H46" s="2829"/>
      <c r="I46" s="2829"/>
      <c r="J46" s="2829"/>
      <c r="K46" s="2829"/>
      <c r="L46" s="2829"/>
      <c r="M46" s="2829"/>
      <c r="N46" s="2829"/>
      <c r="O46" s="2827"/>
      <c r="P46" s="2830"/>
      <c r="Q46" s="2828"/>
      <c r="R46" s="2829"/>
      <c r="S46" s="2829"/>
      <c r="T46" s="2829"/>
      <c r="U46" s="2827"/>
      <c r="V46" s="2836">
        <f t="shared" si="2"/>
        <v>0</v>
      </c>
      <c r="W46" s="2831"/>
      <c r="X46" s="2831"/>
      <c r="Y46" s="2831"/>
      <c r="Z46" s="2831"/>
      <c r="AA46" s="2836">
        <f t="shared" si="1"/>
        <v>0</v>
      </c>
      <c r="AB46" s="2911"/>
      <c r="AC46" s="2837"/>
      <c r="AD46" s="2837"/>
      <c r="AE46" s="2917" t="str">
        <f t="shared" si="0"/>
        <v>ERROR</v>
      </c>
      <c r="AF46" s="2824"/>
      <c r="AG46" s="2823"/>
    </row>
    <row r="47" spans="1:33" s="2834" customFormat="1" ht="13.8" x14ac:dyDescent="0.3">
      <c r="A47" s="2824"/>
      <c r="B47" s="2835" t="s">
        <v>490</v>
      </c>
      <c r="C47" s="2826"/>
      <c r="D47" s="2828"/>
      <c r="E47" s="2829"/>
      <c r="F47" s="2829"/>
      <c r="G47" s="2829"/>
      <c r="H47" s="2829"/>
      <c r="I47" s="2829"/>
      <c r="J47" s="2829"/>
      <c r="K47" s="2829"/>
      <c r="L47" s="2829"/>
      <c r="M47" s="2829"/>
      <c r="N47" s="2829"/>
      <c r="O47" s="2827"/>
      <c r="P47" s="2830"/>
      <c r="Q47" s="2828"/>
      <c r="R47" s="2829"/>
      <c r="S47" s="2829"/>
      <c r="T47" s="2829"/>
      <c r="U47" s="2827"/>
      <c r="V47" s="2836">
        <f t="shared" si="2"/>
        <v>0</v>
      </c>
      <c r="W47" s="2831"/>
      <c r="X47" s="2831"/>
      <c r="Y47" s="2831"/>
      <c r="Z47" s="2831"/>
      <c r="AA47" s="2836">
        <f t="shared" si="1"/>
        <v>0</v>
      </c>
      <c r="AB47" s="2911"/>
      <c r="AC47" s="2837"/>
      <c r="AD47" s="2837"/>
      <c r="AE47" s="2917" t="str">
        <f t="shared" si="0"/>
        <v>ERROR</v>
      </c>
      <c r="AF47" s="2824"/>
      <c r="AG47" s="2823"/>
    </row>
    <row r="48" spans="1:33" s="2834" customFormat="1" ht="13.8" x14ac:dyDescent="0.3">
      <c r="A48" s="2824"/>
      <c r="B48" s="2835" t="s">
        <v>490</v>
      </c>
      <c r="C48" s="2826"/>
      <c r="D48" s="2828"/>
      <c r="E48" s="2829"/>
      <c r="F48" s="2829"/>
      <c r="G48" s="2829"/>
      <c r="H48" s="2829"/>
      <c r="I48" s="2829"/>
      <c r="J48" s="2829"/>
      <c r="K48" s="2829"/>
      <c r="L48" s="2829"/>
      <c r="M48" s="2829"/>
      <c r="N48" s="2829"/>
      <c r="O48" s="2827"/>
      <c r="P48" s="2830"/>
      <c r="Q48" s="2828"/>
      <c r="R48" s="2829"/>
      <c r="S48" s="2829"/>
      <c r="T48" s="2829"/>
      <c r="U48" s="2827"/>
      <c r="V48" s="2836">
        <f t="shared" si="2"/>
        <v>0</v>
      </c>
      <c r="W48" s="2831"/>
      <c r="X48" s="2831"/>
      <c r="Y48" s="2831"/>
      <c r="Z48" s="2831"/>
      <c r="AA48" s="2836">
        <f t="shared" si="1"/>
        <v>0</v>
      </c>
      <c r="AB48" s="2911"/>
      <c r="AC48" s="2837"/>
      <c r="AD48" s="2837"/>
      <c r="AE48" s="2917" t="str">
        <f t="shared" si="0"/>
        <v>ERROR</v>
      </c>
      <c r="AF48" s="2824"/>
      <c r="AG48" s="2823"/>
    </row>
    <row r="49" spans="1:33" s="2834" customFormat="1" ht="13.8" x14ac:dyDescent="0.3">
      <c r="A49" s="2824"/>
      <c r="B49" s="2835" t="s">
        <v>490</v>
      </c>
      <c r="C49" s="2826"/>
      <c r="D49" s="2828"/>
      <c r="E49" s="2829"/>
      <c r="F49" s="2829"/>
      <c r="G49" s="2829"/>
      <c r="H49" s="2829"/>
      <c r="I49" s="2829"/>
      <c r="J49" s="2829"/>
      <c r="K49" s="2829"/>
      <c r="L49" s="2829"/>
      <c r="M49" s="2829"/>
      <c r="N49" s="2829"/>
      <c r="O49" s="2827"/>
      <c r="P49" s="2830"/>
      <c r="Q49" s="2828"/>
      <c r="R49" s="2829"/>
      <c r="S49" s="2829"/>
      <c r="T49" s="2829"/>
      <c r="U49" s="2827"/>
      <c r="V49" s="2836">
        <f t="shared" si="2"/>
        <v>0</v>
      </c>
      <c r="W49" s="2831"/>
      <c r="X49" s="2831"/>
      <c r="Y49" s="2831"/>
      <c r="Z49" s="2831"/>
      <c r="AA49" s="2836">
        <f t="shared" si="1"/>
        <v>0</v>
      </c>
      <c r="AB49" s="2911"/>
      <c r="AC49" s="2837"/>
      <c r="AD49" s="2837"/>
      <c r="AE49" s="2917" t="str">
        <f t="shared" si="0"/>
        <v>ERROR</v>
      </c>
      <c r="AF49" s="2824"/>
      <c r="AG49" s="2823"/>
    </row>
    <row r="50" spans="1:33" s="2834" customFormat="1" ht="13.8" x14ac:dyDescent="0.3">
      <c r="A50" s="2824"/>
      <c r="B50" s="2835" t="s">
        <v>490</v>
      </c>
      <c r="C50" s="2826"/>
      <c r="D50" s="2828"/>
      <c r="E50" s="2829"/>
      <c r="F50" s="2829"/>
      <c r="G50" s="2829"/>
      <c r="H50" s="2829"/>
      <c r="I50" s="2829"/>
      <c r="J50" s="2829"/>
      <c r="K50" s="2829"/>
      <c r="L50" s="2829"/>
      <c r="M50" s="2829"/>
      <c r="N50" s="2829"/>
      <c r="O50" s="2827"/>
      <c r="P50" s="2830"/>
      <c r="Q50" s="2828"/>
      <c r="R50" s="2829"/>
      <c r="S50" s="2829"/>
      <c r="T50" s="2829"/>
      <c r="U50" s="2827"/>
      <c r="V50" s="2836">
        <f t="shared" si="2"/>
        <v>0</v>
      </c>
      <c r="W50" s="2831"/>
      <c r="X50" s="2831"/>
      <c r="Y50" s="2831"/>
      <c r="Z50" s="2831"/>
      <c r="AA50" s="2836">
        <f t="shared" si="1"/>
        <v>0</v>
      </c>
      <c r="AB50" s="2911"/>
      <c r="AC50" s="2837"/>
      <c r="AD50" s="2837"/>
      <c r="AE50" s="2917" t="str">
        <f t="shared" si="0"/>
        <v>ERROR</v>
      </c>
      <c r="AF50" s="2824"/>
      <c r="AG50" s="2823"/>
    </row>
    <row r="51" spans="1:33" s="2834" customFormat="1" ht="13.8" x14ac:dyDescent="0.3">
      <c r="A51" s="2824"/>
      <c r="B51" s="2835" t="s">
        <v>490</v>
      </c>
      <c r="C51" s="2826"/>
      <c r="D51" s="2828"/>
      <c r="E51" s="2829"/>
      <c r="F51" s="2829"/>
      <c r="G51" s="2829"/>
      <c r="H51" s="2829"/>
      <c r="I51" s="2829"/>
      <c r="J51" s="2829"/>
      <c r="K51" s="2829"/>
      <c r="L51" s="2829"/>
      <c r="M51" s="2829"/>
      <c r="N51" s="2829"/>
      <c r="O51" s="2827"/>
      <c r="P51" s="2830"/>
      <c r="Q51" s="2828"/>
      <c r="R51" s="2829"/>
      <c r="S51" s="2829"/>
      <c r="T51" s="2829"/>
      <c r="U51" s="2827"/>
      <c r="V51" s="2836">
        <f t="shared" si="2"/>
        <v>0</v>
      </c>
      <c r="W51" s="2831"/>
      <c r="X51" s="2831"/>
      <c r="Y51" s="2831"/>
      <c r="Z51" s="2831"/>
      <c r="AA51" s="2836">
        <f t="shared" si="1"/>
        <v>0</v>
      </c>
      <c r="AB51" s="2911"/>
      <c r="AC51" s="2837"/>
      <c r="AD51" s="2837"/>
      <c r="AE51" s="2917" t="str">
        <f t="shared" si="0"/>
        <v>ERROR</v>
      </c>
      <c r="AF51" s="2824"/>
      <c r="AG51" s="2823"/>
    </row>
    <row r="52" spans="1:33" s="2834" customFormat="1" ht="13.8" x14ac:dyDescent="0.3">
      <c r="A52" s="2824"/>
      <c r="B52" s="2835" t="s">
        <v>490</v>
      </c>
      <c r="C52" s="2826"/>
      <c r="D52" s="2828"/>
      <c r="E52" s="2829"/>
      <c r="F52" s="2829"/>
      <c r="G52" s="2829"/>
      <c r="H52" s="2829"/>
      <c r="I52" s="2829"/>
      <c r="J52" s="2829"/>
      <c r="K52" s="2829"/>
      <c r="L52" s="2829"/>
      <c r="M52" s="2829"/>
      <c r="N52" s="2829"/>
      <c r="O52" s="2827"/>
      <c r="P52" s="2830"/>
      <c r="Q52" s="2828"/>
      <c r="R52" s="2829"/>
      <c r="S52" s="2829"/>
      <c r="T52" s="2829"/>
      <c r="U52" s="2827"/>
      <c r="V52" s="2836">
        <f t="shared" si="2"/>
        <v>0</v>
      </c>
      <c r="W52" s="2831"/>
      <c r="X52" s="2831"/>
      <c r="Y52" s="2831"/>
      <c r="Z52" s="2831"/>
      <c r="AA52" s="2836">
        <f t="shared" si="1"/>
        <v>0</v>
      </c>
      <c r="AB52" s="2911"/>
      <c r="AC52" s="2837"/>
      <c r="AD52" s="2837"/>
      <c r="AE52" s="2917" t="str">
        <f t="shared" si="0"/>
        <v>ERROR</v>
      </c>
      <c r="AF52" s="2824"/>
      <c r="AG52" s="2823"/>
    </row>
    <row r="53" spans="1:33" s="2834" customFormat="1" ht="13.8" x14ac:dyDescent="0.3">
      <c r="A53" s="2824"/>
      <c r="B53" s="2835" t="s">
        <v>490</v>
      </c>
      <c r="C53" s="2826"/>
      <c r="D53" s="2828"/>
      <c r="E53" s="2829"/>
      <c r="F53" s="2829"/>
      <c r="G53" s="2829"/>
      <c r="H53" s="2829"/>
      <c r="I53" s="2829"/>
      <c r="J53" s="2829"/>
      <c r="K53" s="2829"/>
      <c r="L53" s="2829"/>
      <c r="M53" s="2829"/>
      <c r="N53" s="2829"/>
      <c r="O53" s="2827"/>
      <c r="P53" s="2830"/>
      <c r="Q53" s="2828"/>
      <c r="R53" s="2829"/>
      <c r="S53" s="2829"/>
      <c r="T53" s="2829"/>
      <c r="U53" s="2827"/>
      <c r="V53" s="2836">
        <f t="shared" si="2"/>
        <v>0</v>
      </c>
      <c r="W53" s="2831"/>
      <c r="X53" s="2831"/>
      <c r="Y53" s="2831"/>
      <c r="Z53" s="2831"/>
      <c r="AA53" s="2836">
        <f t="shared" si="1"/>
        <v>0</v>
      </c>
      <c r="AB53" s="2911"/>
      <c r="AC53" s="2837"/>
      <c r="AD53" s="2837"/>
      <c r="AE53" s="2917" t="str">
        <f t="shared" si="0"/>
        <v>ERROR</v>
      </c>
      <c r="AF53" s="2824"/>
      <c r="AG53" s="2823"/>
    </row>
    <row r="54" spans="1:33" s="2834" customFormat="1" ht="13.8" x14ac:dyDescent="0.3">
      <c r="A54" s="2824"/>
      <c r="B54" s="2835" t="s">
        <v>490</v>
      </c>
      <c r="C54" s="2826"/>
      <c r="D54" s="2828"/>
      <c r="E54" s="2829"/>
      <c r="F54" s="2829"/>
      <c r="G54" s="2829"/>
      <c r="H54" s="2829"/>
      <c r="I54" s="2829"/>
      <c r="J54" s="2829"/>
      <c r="K54" s="2829"/>
      <c r="L54" s="2829"/>
      <c r="M54" s="2829"/>
      <c r="N54" s="2829"/>
      <c r="O54" s="2827"/>
      <c r="P54" s="2830"/>
      <c r="Q54" s="2828"/>
      <c r="R54" s="2829"/>
      <c r="S54" s="2829"/>
      <c r="T54" s="2829"/>
      <c r="U54" s="2827"/>
      <c r="V54" s="2836">
        <f t="shared" si="2"/>
        <v>0</v>
      </c>
      <c r="W54" s="2831"/>
      <c r="X54" s="2831"/>
      <c r="Y54" s="2831"/>
      <c r="Z54" s="2831"/>
      <c r="AA54" s="2836">
        <f t="shared" si="1"/>
        <v>0</v>
      </c>
      <c r="AB54" s="2911"/>
      <c r="AC54" s="2837"/>
      <c r="AD54" s="2837"/>
      <c r="AE54" s="2917" t="str">
        <f t="shared" si="0"/>
        <v>ERROR</v>
      </c>
      <c r="AF54" s="2824"/>
      <c r="AG54" s="2823"/>
    </row>
    <row r="55" spans="1:33" s="2834" customFormat="1" ht="13.8" x14ac:dyDescent="0.3">
      <c r="A55" s="2824"/>
      <c r="B55" s="2835" t="s">
        <v>490</v>
      </c>
      <c r="C55" s="2826"/>
      <c r="D55" s="2828"/>
      <c r="E55" s="2829"/>
      <c r="F55" s="2829"/>
      <c r="G55" s="2829"/>
      <c r="H55" s="2829"/>
      <c r="I55" s="2829"/>
      <c r="J55" s="2829"/>
      <c r="K55" s="2829"/>
      <c r="L55" s="2829"/>
      <c r="M55" s="2829"/>
      <c r="N55" s="2829"/>
      <c r="O55" s="2827"/>
      <c r="P55" s="2830"/>
      <c r="Q55" s="2828"/>
      <c r="R55" s="2829"/>
      <c r="S55" s="2829"/>
      <c r="T55" s="2829"/>
      <c r="U55" s="2827"/>
      <c r="V55" s="2836">
        <f t="shared" si="2"/>
        <v>0</v>
      </c>
      <c r="W55" s="2831"/>
      <c r="X55" s="2831"/>
      <c r="Y55" s="2831"/>
      <c r="Z55" s="2831"/>
      <c r="AA55" s="2836">
        <f t="shared" si="1"/>
        <v>0</v>
      </c>
      <c r="AB55" s="2911"/>
      <c r="AC55" s="2837"/>
      <c r="AD55" s="2837"/>
      <c r="AE55" s="2917" t="str">
        <f t="shared" si="0"/>
        <v>ERROR</v>
      </c>
      <c r="AF55" s="2824"/>
      <c r="AG55" s="2823"/>
    </row>
    <row r="56" spans="1:33" s="2834" customFormat="1" ht="13.8" x14ac:dyDescent="0.3">
      <c r="A56" s="2824"/>
      <c r="B56" s="2835" t="s">
        <v>490</v>
      </c>
      <c r="C56" s="2826"/>
      <c r="D56" s="2828"/>
      <c r="E56" s="2829"/>
      <c r="F56" s="2829"/>
      <c r="G56" s="2829"/>
      <c r="H56" s="2829"/>
      <c r="I56" s="2829"/>
      <c r="J56" s="2829"/>
      <c r="K56" s="2829"/>
      <c r="L56" s="2829"/>
      <c r="M56" s="2829"/>
      <c r="N56" s="2829"/>
      <c r="O56" s="2827"/>
      <c r="P56" s="2830"/>
      <c r="Q56" s="2828"/>
      <c r="R56" s="2829"/>
      <c r="S56" s="2829"/>
      <c r="T56" s="2829"/>
      <c r="U56" s="2827"/>
      <c r="V56" s="2836">
        <f t="shared" si="2"/>
        <v>0</v>
      </c>
      <c r="W56" s="2831"/>
      <c r="X56" s="2831"/>
      <c r="Y56" s="2831"/>
      <c r="Z56" s="2831"/>
      <c r="AA56" s="2836">
        <f t="shared" si="1"/>
        <v>0</v>
      </c>
      <c r="AB56" s="2911"/>
      <c r="AC56" s="2837"/>
      <c r="AD56" s="2837"/>
      <c r="AE56" s="2917" t="str">
        <f t="shared" si="0"/>
        <v>ERROR</v>
      </c>
      <c r="AF56" s="2824"/>
      <c r="AG56" s="2823"/>
    </row>
    <row r="57" spans="1:33" s="2834" customFormat="1" ht="13.8" x14ac:dyDescent="0.3">
      <c r="A57" s="2824"/>
      <c r="B57" s="2835" t="s">
        <v>490</v>
      </c>
      <c r="C57" s="2826"/>
      <c r="D57" s="2828"/>
      <c r="E57" s="2829"/>
      <c r="F57" s="2829"/>
      <c r="G57" s="2829"/>
      <c r="H57" s="2829"/>
      <c r="I57" s="2829"/>
      <c r="J57" s="2829"/>
      <c r="K57" s="2829"/>
      <c r="L57" s="2829"/>
      <c r="M57" s="2829"/>
      <c r="N57" s="2829"/>
      <c r="O57" s="2827"/>
      <c r="P57" s="2830"/>
      <c r="Q57" s="2828"/>
      <c r="R57" s="2829"/>
      <c r="S57" s="2829"/>
      <c r="T57" s="2829"/>
      <c r="U57" s="2827"/>
      <c r="V57" s="2836">
        <f t="shared" si="2"/>
        <v>0</v>
      </c>
      <c r="W57" s="2831"/>
      <c r="X57" s="2831"/>
      <c r="Y57" s="2831"/>
      <c r="Z57" s="2831"/>
      <c r="AA57" s="2836">
        <f t="shared" si="1"/>
        <v>0</v>
      </c>
      <c r="AB57" s="2911"/>
      <c r="AC57" s="2837"/>
      <c r="AD57" s="2837"/>
      <c r="AE57" s="2917" t="str">
        <f t="shared" si="0"/>
        <v>ERROR</v>
      </c>
      <c r="AF57" s="2824"/>
      <c r="AG57" s="2823"/>
    </row>
    <row r="58" spans="1:33" s="2834" customFormat="1" ht="13.8" x14ac:dyDescent="0.3">
      <c r="A58" s="2824"/>
      <c r="B58" s="2835" t="s">
        <v>490</v>
      </c>
      <c r="C58" s="2826"/>
      <c r="D58" s="2828"/>
      <c r="E58" s="2829"/>
      <c r="F58" s="2829"/>
      <c r="G58" s="2829"/>
      <c r="H58" s="2829"/>
      <c r="I58" s="2829"/>
      <c r="J58" s="2829"/>
      <c r="K58" s="2829"/>
      <c r="L58" s="2829"/>
      <c r="M58" s="2829"/>
      <c r="N58" s="2829"/>
      <c r="O58" s="2827"/>
      <c r="P58" s="2830"/>
      <c r="Q58" s="2828"/>
      <c r="R58" s="2829"/>
      <c r="S58" s="2829"/>
      <c r="T58" s="2829"/>
      <c r="U58" s="2827"/>
      <c r="V58" s="2836">
        <f t="shared" si="2"/>
        <v>0</v>
      </c>
      <c r="W58" s="2831"/>
      <c r="X58" s="2831"/>
      <c r="Y58" s="2831"/>
      <c r="Z58" s="2831"/>
      <c r="AA58" s="2836">
        <f t="shared" si="1"/>
        <v>0</v>
      </c>
      <c r="AB58" s="2911"/>
      <c r="AC58" s="2837"/>
      <c r="AD58" s="2837"/>
      <c r="AE58" s="2917" t="str">
        <f t="shared" si="0"/>
        <v>ERROR</v>
      </c>
      <c r="AF58" s="2824"/>
      <c r="AG58" s="2823"/>
    </row>
    <row r="59" spans="1:33" s="2834" customFormat="1" ht="13.8" x14ac:dyDescent="0.3">
      <c r="A59" s="2824"/>
      <c r="B59" s="2835" t="s">
        <v>490</v>
      </c>
      <c r="C59" s="2826"/>
      <c r="D59" s="2828"/>
      <c r="E59" s="2829"/>
      <c r="F59" s="2829"/>
      <c r="G59" s="2829"/>
      <c r="H59" s="2829"/>
      <c r="I59" s="2829"/>
      <c r="J59" s="2829"/>
      <c r="K59" s="2829"/>
      <c r="L59" s="2829"/>
      <c r="M59" s="2829"/>
      <c r="N59" s="2829"/>
      <c r="O59" s="2827"/>
      <c r="P59" s="2830"/>
      <c r="Q59" s="2828"/>
      <c r="R59" s="2829"/>
      <c r="S59" s="2829"/>
      <c r="T59" s="2829"/>
      <c r="U59" s="2827"/>
      <c r="V59" s="2836">
        <f t="shared" si="2"/>
        <v>0</v>
      </c>
      <c r="W59" s="2831"/>
      <c r="X59" s="2831"/>
      <c r="Y59" s="2831"/>
      <c r="Z59" s="2831"/>
      <c r="AA59" s="2836">
        <f t="shared" si="1"/>
        <v>0</v>
      </c>
      <c r="AB59" s="2911"/>
      <c r="AC59" s="2837"/>
      <c r="AD59" s="2837"/>
      <c r="AE59" s="2917" t="str">
        <f t="shared" si="0"/>
        <v>ERROR</v>
      </c>
      <c r="AF59" s="2824"/>
      <c r="AG59" s="2823"/>
    </row>
    <row r="60" spans="1:33" s="2834" customFormat="1" ht="13.8" x14ac:dyDescent="0.3">
      <c r="A60" s="2824"/>
      <c r="B60" s="2835" t="s">
        <v>490</v>
      </c>
      <c r="C60" s="2826"/>
      <c r="D60" s="2828"/>
      <c r="E60" s="2829"/>
      <c r="F60" s="2829"/>
      <c r="G60" s="2829"/>
      <c r="H60" s="2829"/>
      <c r="I60" s="2829"/>
      <c r="J60" s="2829"/>
      <c r="K60" s="2829"/>
      <c r="L60" s="2829"/>
      <c r="M60" s="2829"/>
      <c r="N60" s="2829"/>
      <c r="O60" s="2827"/>
      <c r="P60" s="2830"/>
      <c r="Q60" s="2828"/>
      <c r="R60" s="2829"/>
      <c r="S60" s="2829"/>
      <c r="T60" s="2829"/>
      <c r="U60" s="2827"/>
      <c r="V60" s="2836">
        <f t="shared" si="2"/>
        <v>0</v>
      </c>
      <c r="W60" s="2831"/>
      <c r="X60" s="2831"/>
      <c r="Y60" s="2831"/>
      <c r="Z60" s="2831"/>
      <c r="AA60" s="2836">
        <f t="shared" si="1"/>
        <v>0</v>
      </c>
      <c r="AB60" s="2911"/>
      <c r="AC60" s="2837"/>
      <c r="AD60" s="2837"/>
      <c r="AE60" s="2917" t="str">
        <f t="shared" si="0"/>
        <v>ERROR</v>
      </c>
      <c r="AF60" s="2824"/>
      <c r="AG60" s="2823"/>
    </row>
    <row r="61" spans="1:33" s="2834" customFormat="1" ht="13.8" x14ac:dyDescent="0.3">
      <c r="A61" s="2824"/>
      <c r="B61" s="2835" t="s">
        <v>490</v>
      </c>
      <c r="C61" s="2826"/>
      <c r="D61" s="2828"/>
      <c r="E61" s="2829"/>
      <c r="F61" s="2829"/>
      <c r="G61" s="2829"/>
      <c r="H61" s="2829"/>
      <c r="I61" s="2829"/>
      <c r="J61" s="2829"/>
      <c r="K61" s="2829"/>
      <c r="L61" s="2829"/>
      <c r="M61" s="2829"/>
      <c r="N61" s="2829"/>
      <c r="O61" s="2827"/>
      <c r="P61" s="2830"/>
      <c r="Q61" s="2828"/>
      <c r="R61" s="2829"/>
      <c r="S61" s="2829"/>
      <c r="T61" s="2829"/>
      <c r="U61" s="2827"/>
      <c r="V61" s="2836">
        <f t="shared" si="2"/>
        <v>0</v>
      </c>
      <c r="W61" s="2831"/>
      <c r="X61" s="2831"/>
      <c r="Y61" s="2831"/>
      <c r="Z61" s="2831"/>
      <c r="AA61" s="2836">
        <f t="shared" si="1"/>
        <v>0</v>
      </c>
      <c r="AB61" s="2911"/>
      <c r="AC61" s="2837"/>
      <c r="AD61" s="2837"/>
      <c r="AE61" s="2917" t="str">
        <f t="shared" si="0"/>
        <v>ERROR</v>
      </c>
      <c r="AF61" s="2824"/>
      <c r="AG61" s="2823"/>
    </row>
    <row r="62" spans="1:33" s="2834" customFormat="1" ht="13.8" x14ac:dyDescent="0.3">
      <c r="A62" s="2824"/>
      <c r="B62" s="2835" t="s">
        <v>490</v>
      </c>
      <c r="C62" s="2826"/>
      <c r="D62" s="2828"/>
      <c r="E62" s="2829"/>
      <c r="F62" s="2829"/>
      <c r="G62" s="2829"/>
      <c r="H62" s="2829"/>
      <c r="I62" s="2829"/>
      <c r="J62" s="2829"/>
      <c r="K62" s="2829"/>
      <c r="L62" s="2829"/>
      <c r="M62" s="2829"/>
      <c r="N62" s="2829"/>
      <c r="O62" s="2827"/>
      <c r="P62" s="2830"/>
      <c r="Q62" s="2828"/>
      <c r="R62" s="2829"/>
      <c r="S62" s="2829"/>
      <c r="T62" s="2829"/>
      <c r="U62" s="2827"/>
      <c r="V62" s="2836">
        <f t="shared" si="2"/>
        <v>0</v>
      </c>
      <c r="W62" s="2831"/>
      <c r="X62" s="2831"/>
      <c r="Y62" s="2831"/>
      <c r="Z62" s="2831"/>
      <c r="AA62" s="2836">
        <f t="shared" si="1"/>
        <v>0</v>
      </c>
      <c r="AB62" s="2911"/>
      <c r="AC62" s="2837"/>
      <c r="AD62" s="2837"/>
      <c r="AE62" s="2917" t="str">
        <f t="shared" si="0"/>
        <v>ERROR</v>
      </c>
      <c r="AF62" s="2824"/>
      <c r="AG62" s="2823"/>
    </row>
    <row r="63" spans="1:33" s="2834" customFormat="1" ht="13.8" x14ac:dyDescent="0.3">
      <c r="A63" s="2824"/>
      <c r="B63" s="2835" t="s">
        <v>490</v>
      </c>
      <c r="C63" s="2826"/>
      <c r="D63" s="2828"/>
      <c r="E63" s="2829"/>
      <c r="F63" s="2829"/>
      <c r="G63" s="2829"/>
      <c r="H63" s="2829"/>
      <c r="I63" s="2829"/>
      <c r="J63" s="2829"/>
      <c r="K63" s="2829"/>
      <c r="L63" s="2829"/>
      <c r="M63" s="2829"/>
      <c r="N63" s="2829"/>
      <c r="O63" s="2827"/>
      <c r="P63" s="2830"/>
      <c r="Q63" s="2828"/>
      <c r="R63" s="2829"/>
      <c r="S63" s="2829"/>
      <c r="T63" s="2829"/>
      <c r="U63" s="2827"/>
      <c r="V63" s="2836">
        <f t="shared" si="2"/>
        <v>0</v>
      </c>
      <c r="W63" s="2831"/>
      <c r="X63" s="2831"/>
      <c r="Y63" s="2831"/>
      <c r="Z63" s="2831"/>
      <c r="AA63" s="2836">
        <f t="shared" si="1"/>
        <v>0</v>
      </c>
      <c r="AB63" s="2911"/>
      <c r="AC63" s="2837"/>
      <c r="AD63" s="2837"/>
      <c r="AE63" s="2917" t="str">
        <f t="shared" si="0"/>
        <v>ERROR</v>
      </c>
      <c r="AF63" s="2824"/>
      <c r="AG63" s="2823"/>
    </row>
    <row r="64" spans="1:33" s="2834" customFormat="1" ht="13.8" x14ac:dyDescent="0.3">
      <c r="A64" s="2824"/>
      <c r="B64" s="2835" t="s">
        <v>490</v>
      </c>
      <c r="C64" s="2826"/>
      <c r="D64" s="2828"/>
      <c r="E64" s="2829"/>
      <c r="F64" s="2829"/>
      <c r="G64" s="2829"/>
      <c r="H64" s="2829"/>
      <c r="I64" s="2829"/>
      <c r="J64" s="2829"/>
      <c r="K64" s="2829"/>
      <c r="L64" s="2829"/>
      <c r="M64" s="2829"/>
      <c r="N64" s="2829"/>
      <c r="O64" s="2827"/>
      <c r="P64" s="2830"/>
      <c r="Q64" s="2828"/>
      <c r="R64" s="2829"/>
      <c r="S64" s="2829"/>
      <c r="T64" s="2829"/>
      <c r="U64" s="2827"/>
      <c r="V64" s="2836">
        <f t="shared" si="2"/>
        <v>0</v>
      </c>
      <c r="W64" s="2831"/>
      <c r="X64" s="2831"/>
      <c r="Y64" s="2831"/>
      <c r="Z64" s="2831"/>
      <c r="AA64" s="2836">
        <f t="shared" si="1"/>
        <v>0</v>
      </c>
      <c r="AB64" s="2911"/>
      <c r="AC64" s="2837"/>
      <c r="AD64" s="2837"/>
      <c r="AE64" s="2917" t="str">
        <f t="shared" si="0"/>
        <v>ERROR</v>
      </c>
      <c r="AF64" s="2824"/>
      <c r="AG64" s="2823"/>
    </row>
    <row r="65" spans="1:33" s="2834" customFormat="1" ht="13.8" x14ac:dyDescent="0.3">
      <c r="A65" s="2824"/>
      <c r="B65" s="2835" t="s">
        <v>490</v>
      </c>
      <c r="C65" s="2826"/>
      <c r="D65" s="2828"/>
      <c r="E65" s="2829"/>
      <c r="F65" s="2829"/>
      <c r="G65" s="2829"/>
      <c r="H65" s="2829"/>
      <c r="I65" s="2829"/>
      <c r="J65" s="2829"/>
      <c r="K65" s="2829"/>
      <c r="L65" s="2829"/>
      <c r="M65" s="2829"/>
      <c r="N65" s="2829"/>
      <c r="O65" s="2827"/>
      <c r="P65" s="2830"/>
      <c r="Q65" s="2828"/>
      <c r="R65" s="2829"/>
      <c r="S65" s="2829"/>
      <c r="T65" s="2829"/>
      <c r="U65" s="2827"/>
      <c r="V65" s="2836">
        <f t="shared" si="2"/>
        <v>0</v>
      </c>
      <c r="W65" s="2831"/>
      <c r="X65" s="2831"/>
      <c r="Y65" s="2831"/>
      <c r="Z65" s="2831"/>
      <c r="AA65" s="2836">
        <f t="shared" si="1"/>
        <v>0</v>
      </c>
      <c r="AB65" s="2911"/>
      <c r="AC65" s="2837"/>
      <c r="AD65" s="2837"/>
      <c r="AE65" s="2917" t="str">
        <f t="shared" si="0"/>
        <v>ERROR</v>
      </c>
      <c r="AF65" s="2824"/>
      <c r="AG65" s="2823"/>
    </row>
    <row r="66" spans="1:33" s="2834" customFormat="1" ht="13.8" x14ac:dyDescent="0.3">
      <c r="A66" s="2824"/>
      <c r="B66" s="2835" t="s">
        <v>490</v>
      </c>
      <c r="C66" s="2826"/>
      <c r="D66" s="2828"/>
      <c r="E66" s="2829"/>
      <c r="F66" s="2829"/>
      <c r="G66" s="2829"/>
      <c r="H66" s="2829"/>
      <c r="I66" s="2829"/>
      <c r="J66" s="2829"/>
      <c r="K66" s="2829"/>
      <c r="L66" s="2829"/>
      <c r="M66" s="2829"/>
      <c r="N66" s="2829"/>
      <c r="O66" s="2827"/>
      <c r="P66" s="2830"/>
      <c r="Q66" s="2828"/>
      <c r="R66" s="2829"/>
      <c r="S66" s="2829"/>
      <c r="T66" s="2829"/>
      <c r="U66" s="2827"/>
      <c r="V66" s="2836">
        <f t="shared" si="2"/>
        <v>0</v>
      </c>
      <c r="W66" s="2831"/>
      <c r="X66" s="2831"/>
      <c r="Y66" s="2831"/>
      <c r="Z66" s="2831"/>
      <c r="AA66" s="2836">
        <f t="shared" si="1"/>
        <v>0</v>
      </c>
      <c r="AB66" s="2911"/>
      <c r="AC66" s="2837"/>
      <c r="AD66" s="2837"/>
      <c r="AE66" s="2917" t="str">
        <f t="shared" si="0"/>
        <v>ERROR</v>
      </c>
      <c r="AF66" s="2824"/>
      <c r="AG66" s="2823"/>
    </row>
    <row r="67" spans="1:33" s="2834" customFormat="1" ht="13.8" x14ac:dyDescent="0.3">
      <c r="A67" s="2824"/>
      <c r="B67" s="2835" t="s">
        <v>490</v>
      </c>
      <c r="C67" s="2838"/>
      <c r="D67" s="2828"/>
      <c r="E67" s="2829"/>
      <c r="F67" s="2829"/>
      <c r="G67" s="2829"/>
      <c r="H67" s="2829"/>
      <c r="I67" s="2829"/>
      <c r="J67" s="2829"/>
      <c r="K67" s="2829"/>
      <c r="L67" s="2829"/>
      <c r="M67" s="2829"/>
      <c r="N67" s="2829"/>
      <c r="O67" s="2827"/>
      <c r="P67" s="2830"/>
      <c r="Q67" s="2828"/>
      <c r="R67" s="2829"/>
      <c r="S67" s="2829"/>
      <c r="T67" s="2829"/>
      <c r="U67" s="2827"/>
      <c r="V67" s="2836">
        <f t="shared" si="2"/>
        <v>0</v>
      </c>
      <c r="W67" s="2831"/>
      <c r="X67" s="2831"/>
      <c r="Y67" s="2831"/>
      <c r="Z67" s="2831"/>
      <c r="AA67" s="2836">
        <f t="shared" si="1"/>
        <v>0</v>
      </c>
      <c r="AB67" s="2911"/>
      <c r="AC67" s="2837"/>
      <c r="AD67" s="2837"/>
      <c r="AE67" s="2917" t="str">
        <f t="shared" si="0"/>
        <v>ERROR</v>
      </c>
      <c r="AF67" s="2824"/>
      <c r="AG67" s="2823"/>
    </row>
    <row r="68" spans="1:33" x14ac:dyDescent="0.3">
      <c r="A68" s="52"/>
      <c r="B68" s="2839" t="s">
        <v>617</v>
      </c>
      <c r="C68" s="2840"/>
      <c r="D68" s="2841">
        <f>SUMIF($AE$16:$AE$67, MI Code,D16:D67)</f>
        <v>0</v>
      </c>
      <c r="E68" s="2841">
        <f>SUMIF($AE$16:$AE$67, MI Code,E16:E67)</f>
        <v>0</v>
      </c>
      <c r="F68" s="2841">
        <f>SUMIF($AE$16:$AE$67, MI Code,F16:F67)</f>
        <v>0</v>
      </c>
      <c r="G68" s="2841">
        <f>SUMIF($AE$16:$AE$67, MI Code,G16:G67)</f>
        <v>0</v>
      </c>
      <c r="H68" s="2841">
        <f>SUMIF($AE$16:$AE$67, MI Code,H16:H67)</f>
        <v>0</v>
      </c>
      <c r="I68" s="2841">
        <f>SUMIF($AE$16:$AE$67, MI Code,I16:I67)</f>
        <v>0</v>
      </c>
      <c r="J68" s="2841">
        <f>SUMIF($AE$16:$AE$67, MI Code,J16:J67)</f>
        <v>0</v>
      </c>
      <c r="K68" s="2841">
        <f>SUMIF($AE$16:$AE$67, MI Code,K16:K67)</f>
        <v>0</v>
      </c>
      <c r="L68" s="2841">
        <f>SUMIF($AE$16:$AE$67, MI Code,L16:L67)</f>
        <v>0</v>
      </c>
      <c r="M68" s="2841">
        <f>SUMIF($AE$16:$AE$67, MI Code,M16:M67)</f>
        <v>0</v>
      </c>
      <c r="N68" s="2841">
        <f>SUMIF($AE$16:$AE$67, MI Code,N16:N67)</f>
        <v>0</v>
      </c>
      <c r="O68" s="2841">
        <f>SUMIF($AE$16:$AE$67, MI Code,O16:O67)</f>
        <v>0</v>
      </c>
      <c r="P68" s="2841">
        <f>SUMIF($AE$16:$AE$67, MI Code,P16:P67)</f>
        <v>0</v>
      </c>
      <c r="Q68" s="2841">
        <f>SUMIF($AE$16:$AE$67, MI Code,Q16:Q67)</f>
        <v>0</v>
      </c>
      <c r="R68" s="2841">
        <f>SUMIF($AE$16:$AE$67, MI Code,R16:R67)</f>
        <v>0</v>
      </c>
      <c r="S68" s="2841">
        <f>SUMIF($AE$16:$AE$67, MI Code,S16:S67)</f>
        <v>0</v>
      </c>
      <c r="T68" s="2841">
        <f>SUMIF($AE$16:$AE$67, MI Code,T16:T67)</f>
        <v>0</v>
      </c>
      <c r="U68" s="2841">
        <f>SUMIF($AE$16:$AE$67, MI Code,U16:U67)</f>
        <v>0</v>
      </c>
      <c r="V68" s="2841">
        <f>SUMIF($AE$16:$AE$67, MI Code,V16:V67)</f>
        <v>0</v>
      </c>
      <c r="W68" s="2841">
        <f>SUMIF($AE$16:$AE$67, MI Code,W16:W67)</f>
        <v>0</v>
      </c>
      <c r="X68" s="2841">
        <f>SUMIF($AE$16:$AE$67, MI Code,X16:X67)</f>
        <v>0</v>
      </c>
      <c r="Y68" s="2841">
        <f>SUMIF($AE$16:$AE$67, MI Code,Y16:Y67)</f>
        <v>0</v>
      </c>
      <c r="Z68" s="2841">
        <f>SUMIF($AE$16:$AE$67, MI Code,Z16:Z67)</f>
        <v>0</v>
      </c>
      <c r="AA68" s="2841">
        <f>SUMIF($AE$16:$AE$67, MI Code,AA16:AA67)</f>
        <v>0</v>
      </c>
      <c r="AB68" s="2841">
        <f>SUMIF($AE$16:$AE$67, MI Code,AB16:AB67)</f>
        <v>0</v>
      </c>
      <c r="AC68" s="2842"/>
      <c r="AD68" s="2842"/>
      <c r="AE68" s="2842"/>
      <c r="AF68" s="52"/>
      <c r="AG68" s="2737"/>
    </row>
    <row r="69" spans="1:33" s="2742" customFormat="1" ht="13.8" x14ac:dyDescent="0.3">
      <c r="A69" s="2740"/>
      <c r="B69" s="2843" t="s">
        <v>2107</v>
      </c>
      <c r="C69" s="2844"/>
      <c r="D69" s="2845">
        <f>SUM(D16:D67)</f>
        <v>0</v>
      </c>
      <c r="E69" s="2845">
        <f t="shared" ref="E69:AB69" si="3">SUM(E16:E67)</f>
        <v>0</v>
      </c>
      <c r="F69" s="2845">
        <f t="shared" si="3"/>
        <v>0</v>
      </c>
      <c r="G69" s="2845">
        <f t="shared" si="3"/>
        <v>0</v>
      </c>
      <c r="H69" s="2845">
        <f t="shared" si="3"/>
        <v>0</v>
      </c>
      <c r="I69" s="2845">
        <f t="shared" si="3"/>
        <v>0</v>
      </c>
      <c r="J69" s="2845">
        <f t="shared" si="3"/>
        <v>0</v>
      </c>
      <c r="K69" s="2845">
        <f t="shared" si="3"/>
        <v>0</v>
      </c>
      <c r="L69" s="2845">
        <f t="shared" si="3"/>
        <v>0</v>
      </c>
      <c r="M69" s="2845">
        <f t="shared" si="3"/>
        <v>0</v>
      </c>
      <c r="N69" s="2845">
        <f t="shared" si="3"/>
        <v>0</v>
      </c>
      <c r="O69" s="2845">
        <f t="shared" si="3"/>
        <v>0</v>
      </c>
      <c r="P69" s="2845">
        <f t="shared" si="3"/>
        <v>0</v>
      </c>
      <c r="Q69" s="2845">
        <f t="shared" si="3"/>
        <v>0</v>
      </c>
      <c r="R69" s="2845">
        <f t="shared" si="3"/>
        <v>0</v>
      </c>
      <c r="S69" s="2845">
        <f t="shared" si="3"/>
        <v>0</v>
      </c>
      <c r="T69" s="2845">
        <f t="shared" si="3"/>
        <v>0</v>
      </c>
      <c r="U69" s="2845">
        <f t="shared" si="3"/>
        <v>0</v>
      </c>
      <c r="V69" s="2845">
        <f t="shared" si="3"/>
        <v>0</v>
      </c>
      <c r="W69" s="2845">
        <f t="shared" si="3"/>
        <v>0</v>
      </c>
      <c r="X69" s="2845">
        <f t="shared" si="3"/>
        <v>0</v>
      </c>
      <c r="Y69" s="2845">
        <f t="shared" si="3"/>
        <v>0</v>
      </c>
      <c r="Z69" s="2845">
        <f t="shared" si="3"/>
        <v>0</v>
      </c>
      <c r="AA69" s="2845">
        <f t="shared" si="3"/>
        <v>0</v>
      </c>
      <c r="AB69" s="2845">
        <f t="shared" si="3"/>
        <v>0</v>
      </c>
      <c r="AC69" s="2846"/>
      <c r="AD69" s="2846"/>
      <c r="AE69" s="2846"/>
      <c r="AF69" s="2740"/>
      <c r="AG69" s="2739"/>
    </row>
    <row r="70" spans="1:33" s="2742" customFormat="1" ht="13.8" x14ac:dyDescent="0.3">
      <c r="A70" s="2740"/>
      <c r="B70" s="2812" t="s">
        <v>2108</v>
      </c>
      <c r="C70" s="2813"/>
      <c r="D70" s="2814"/>
      <c r="E70" s="2815"/>
      <c r="F70" s="2815"/>
      <c r="G70" s="2815"/>
      <c r="H70" s="2815"/>
      <c r="I70" s="2815"/>
      <c r="J70" s="2815"/>
      <c r="K70" s="2815"/>
      <c r="L70" s="2815"/>
      <c r="M70" s="2815"/>
      <c r="N70" s="2815"/>
      <c r="O70" s="2816"/>
      <c r="P70" s="2817"/>
      <c r="Q70" s="2818"/>
      <c r="R70" s="2815"/>
      <c r="S70" s="2815"/>
      <c r="T70" s="2815"/>
      <c r="U70" s="2816"/>
      <c r="V70" s="2821"/>
      <c r="W70" s="2819"/>
      <c r="X70" s="2820"/>
      <c r="Y70" s="2820"/>
      <c r="Z70" s="2820"/>
      <c r="AA70" s="2821"/>
      <c r="AB70" s="2909"/>
      <c r="AC70" s="2822"/>
      <c r="AD70" s="2822"/>
      <c r="AE70" s="2822"/>
      <c r="AF70" s="2740"/>
      <c r="AG70" s="2739"/>
    </row>
    <row r="71" spans="1:33" s="2834" customFormat="1" ht="13.8" x14ac:dyDescent="0.3">
      <c r="A71" s="2824"/>
      <c r="B71" s="2825" t="s">
        <v>2105</v>
      </c>
      <c r="C71" s="2826"/>
      <c r="D71" s="2828"/>
      <c r="E71" s="2483"/>
      <c r="F71" s="2483"/>
      <c r="G71" s="2483"/>
      <c r="H71" s="2483"/>
      <c r="I71" s="2483"/>
      <c r="J71" s="2483"/>
      <c r="K71" s="2483"/>
      <c r="L71" s="2483"/>
      <c r="M71" s="2483"/>
      <c r="N71" s="2483"/>
      <c r="O71" s="2847"/>
      <c r="P71" s="2848"/>
      <c r="Q71" s="2849"/>
      <c r="R71" s="2483"/>
      <c r="S71" s="2483"/>
      <c r="T71" s="2483"/>
      <c r="U71" s="2847"/>
      <c r="V71" s="2832"/>
      <c r="W71" s="2831"/>
      <c r="X71" s="2829"/>
      <c r="Y71" s="2829"/>
      <c r="Z71" s="2829"/>
      <c r="AA71" s="2832"/>
      <c r="AB71" s="2910"/>
      <c r="AC71" s="2833"/>
      <c r="AD71" s="2833"/>
      <c r="AE71" s="2833"/>
      <c r="AF71" s="2824"/>
      <c r="AG71" s="2823"/>
    </row>
    <row r="72" spans="1:33" s="2834" customFormat="1" ht="13.8" x14ac:dyDescent="0.3">
      <c r="A72" s="2824"/>
      <c r="B72" s="2850" t="s">
        <v>490</v>
      </c>
      <c r="C72" s="2826"/>
      <c r="D72" s="2828"/>
      <c r="E72" s="2829"/>
      <c r="F72" s="2829"/>
      <c r="G72" s="2829"/>
      <c r="H72" s="2829"/>
      <c r="I72" s="2829"/>
      <c r="J72" s="2829"/>
      <c r="K72" s="2829"/>
      <c r="L72" s="2829"/>
      <c r="M72" s="2829"/>
      <c r="N72" s="2829"/>
      <c r="O72" s="2827"/>
      <c r="P72" s="2830"/>
      <c r="Q72" s="2828"/>
      <c r="R72" s="2829"/>
      <c r="S72" s="2829"/>
      <c r="T72" s="2829"/>
      <c r="U72" s="2827"/>
      <c r="V72" s="2836">
        <f t="shared" ref="V72:V92" si="4">SUM(G72:J72)</f>
        <v>0</v>
      </c>
      <c r="W72" s="2831"/>
      <c r="X72" s="2831"/>
      <c r="Y72" s="2831"/>
      <c r="Z72" s="2831"/>
      <c r="AA72" s="2836">
        <f t="shared" ref="AA72:AA115" si="5">+V72+W72+X72-Y72-Z72</f>
        <v>0</v>
      </c>
      <c r="AB72" s="2911"/>
      <c r="AC72" s="2837"/>
      <c r="AD72" s="2837"/>
      <c r="AE72" s="2917" t="str">
        <f t="shared" ref="AE72:AE115" si="6">IF(NOT(OR(AD72="GenF", AD72="mbf", AD72="OBreg",AD72="OBmi")), "ERROR", HLOOKUP(AD72,FUNDmicro,2))</f>
        <v>ERROR</v>
      </c>
      <c r="AF72" s="2824"/>
      <c r="AG72" s="2823"/>
    </row>
    <row r="73" spans="1:33" s="2834" customFormat="1" ht="13.8" x14ac:dyDescent="0.3">
      <c r="A73" s="2824"/>
      <c r="B73" s="2850" t="s">
        <v>490</v>
      </c>
      <c r="C73" s="2826"/>
      <c r="D73" s="2828"/>
      <c r="E73" s="2829"/>
      <c r="F73" s="2829"/>
      <c r="G73" s="2829"/>
      <c r="H73" s="2829"/>
      <c r="I73" s="2829"/>
      <c r="J73" s="2829"/>
      <c r="K73" s="2829"/>
      <c r="L73" s="2829"/>
      <c r="M73" s="2829"/>
      <c r="N73" s="2829"/>
      <c r="O73" s="2827"/>
      <c r="P73" s="2830"/>
      <c r="Q73" s="2828"/>
      <c r="R73" s="2829"/>
      <c r="S73" s="2829"/>
      <c r="T73" s="2829"/>
      <c r="U73" s="2827"/>
      <c r="V73" s="2836">
        <f t="shared" si="4"/>
        <v>0</v>
      </c>
      <c r="W73" s="2831"/>
      <c r="X73" s="2831"/>
      <c r="Y73" s="2831"/>
      <c r="Z73" s="2831"/>
      <c r="AA73" s="2836">
        <f t="shared" si="5"/>
        <v>0</v>
      </c>
      <c r="AB73" s="2911"/>
      <c r="AC73" s="2837"/>
      <c r="AD73" s="2837"/>
      <c r="AE73" s="2917" t="str">
        <f t="shared" si="6"/>
        <v>ERROR</v>
      </c>
      <c r="AF73" s="2824"/>
      <c r="AG73" s="2823"/>
    </row>
    <row r="74" spans="1:33" s="2834" customFormat="1" ht="13.8" x14ac:dyDescent="0.3">
      <c r="A74" s="2824"/>
      <c r="B74" s="2850" t="s">
        <v>490</v>
      </c>
      <c r="C74" s="2826"/>
      <c r="D74" s="2828"/>
      <c r="E74" s="2829"/>
      <c r="F74" s="2829"/>
      <c r="G74" s="2829"/>
      <c r="H74" s="2829"/>
      <c r="I74" s="2829"/>
      <c r="J74" s="2829"/>
      <c r="K74" s="2829"/>
      <c r="L74" s="2829"/>
      <c r="M74" s="2829"/>
      <c r="N74" s="2829"/>
      <c r="O74" s="2827"/>
      <c r="P74" s="2830"/>
      <c r="Q74" s="2828"/>
      <c r="R74" s="2829"/>
      <c r="S74" s="2829"/>
      <c r="T74" s="2829"/>
      <c r="U74" s="2827"/>
      <c r="V74" s="2836">
        <f t="shared" si="4"/>
        <v>0</v>
      </c>
      <c r="W74" s="2831"/>
      <c r="X74" s="2831"/>
      <c r="Y74" s="2831"/>
      <c r="Z74" s="2831"/>
      <c r="AA74" s="2836">
        <f t="shared" si="5"/>
        <v>0</v>
      </c>
      <c r="AB74" s="2911"/>
      <c r="AC74" s="2837"/>
      <c r="AD74" s="2837"/>
      <c r="AE74" s="2917" t="str">
        <f t="shared" si="6"/>
        <v>ERROR</v>
      </c>
      <c r="AF74" s="2824"/>
      <c r="AG74" s="2823"/>
    </row>
    <row r="75" spans="1:33" s="2834" customFormat="1" ht="13.8" x14ac:dyDescent="0.3">
      <c r="A75" s="2824"/>
      <c r="B75" s="2850" t="s">
        <v>490</v>
      </c>
      <c r="C75" s="2826"/>
      <c r="D75" s="2828"/>
      <c r="E75" s="2829"/>
      <c r="F75" s="2829"/>
      <c r="G75" s="2829"/>
      <c r="H75" s="2829"/>
      <c r="I75" s="2829"/>
      <c r="J75" s="2829"/>
      <c r="K75" s="2829"/>
      <c r="L75" s="2829"/>
      <c r="M75" s="2829"/>
      <c r="N75" s="2829"/>
      <c r="O75" s="2827"/>
      <c r="P75" s="2830"/>
      <c r="Q75" s="2828"/>
      <c r="R75" s="2829"/>
      <c r="S75" s="2829"/>
      <c r="T75" s="2829"/>
      <c r="U75" s="2827"/>
      <c r="V75" s="2836">
        <f t="shared" si="4"/>
        <v>0</v>
      </c>
      <c r="W75" s="2831"/>
      <c r="X75" s="2831"/>
      <c r="Y75" s="2831"/>
      <c r="Z75" s="2831"/>
      <c r="AA75" s="2836">
        <f t="shared" si="5"/>
        <v>0</v>
      </c>
      <c r="AB75" s="2911"/>
      <c r="AC75" s="2837"/>
      <c r="AD75" s="2837"/>
      <c r="AE75" s="2917" t="str">
        <f t="shared" si="6"/>
        <v>ERROR</v>
      </c>
      <c r="AF75" s="2824"/>
      <c r="AG75" s="2823"/>
    </row>
    <row r="76" spans="1:33" s="2834" customFormat="1" ht="13.8" x14ac:dyDescent="0.3">
      <c r="A76" s="2824"/>
      <c r="B76" s="2850" t="s">
        <v>490</v>
      </c>
      <c r="C76" s="2826"/>
      <c r="D76" s="2828"/>
      <c r="E76" s="2829"/>
      <c r="F76" s="2829"/>
      <c r="G76" s="2829"/>
      <c r="H76" s="2829"/>
      <c r="I76" s="2829"/>
      <c r="J76" s="2829"/>
      <c r="K76" s="2829"/>
      <c r="L76" s="2829"/>
      <c r="M76" s="2829"/>
      <c r="N76" s="2829"/>
      <c r="O76" s="2827"/>
      <c r="P76" s="2830"/>
      <c r="Q76" s="2828"/>
      <c r="R76" s="2829"/>
      <c r="S76" s="2829"/>
      <c r="T76" s="2829"/>
      <c r="U76" s="2827"/>
      <c r="V76" s="2836">
        <f t="shared" si="4"/>
        <v>0</v>
      </c>
      <c r="W76" s="2831"/>
      <c r="X76" s="2831"/>
      <c r="Y76" s="2831"/>
      <c r="Z76" s="2831"/>
      <c r="AA76" s="2836">
        <f t="shared" si="5"/>
        <v>0</v>
      </c>
      <c r="AB76" s="2911"/>
      <c r="AC76" s="2837"/>
      <c r="AD76" s="2837"/>
      <c r="AE76" s="2917" t="str">
        <f t="shared" si="6"/>
        <v>ERROR</v>
      </c>
      <c r="AF76" s="2824"/>
      <c r="AG76" s="2823"/>
    </row>
    <row r="77" spans="1:33" s="2834" customFormat="1" ht="13.8" x14ac:dyDescent="0.3">
      <c r="A77" s="2824"/>
      <c r="B77" s="2850" t="s">
        <v>490</v>
      </c>
      <c r="C77" s="2826"/>
      <c r="D77" s="2828"/>
      <c r="E77" s="2829"/>
      <c r="F77" s="2829"/>
      <c r="G77" s="2829"/>
      <c r="H77" s="2829"/>
      <c r="I77" s="2829"/>
      <c r="J77" s="2829"/>
      <c r="K77" s="2829"/>
      <c r="L77" s="2829"/>
      <c r="M77" s="2829"/>
      <c r="N77" s="2829"/>
      <c r="O77" s="2827"/>
      <c r="P77" s="2830"/>
      <c r="Q77" s="2828"/>
      <c r="R77" s="2829"/>
      <c r="S77" s="2829"/>
      <c r="T77" s="2829"/>
      <c r="U77" s="2827"/>
      <c r="V77" s="2836">
        <f t="shared" si="4"/>
        <v>0</v>
      </c>
      <c r="W77" s="2831"/>
      <c r="X77" s="2831"/>
      <c r="Y77" s="2831"/>
      <c r="Z77" s="2831"/>
      <c r="AA77" s="2836">
        <f t="shared" si="5"/>
        <v>0</v>
      </c>
      <c r="AB77" s="2911"/>
      <c r="AC77" s="2837"/>
      <c r="AD77" s="2837"/>
      <c r="AE77" s="2917" t="str">
        <f t="shared" si="6"/>
        <v>ERROR</v>
      </c>
      <c r="AF77" s="2824"/>
      <c r="AG77" s="2823"/>
    </row>
    <row r="78" spans="1:33" s="2834" customFormat="1" ht="13.8" x14ac:dyDescent="0.3">
      <c r="A78" s="2824"/>
      <c r="B78" s="2850" t="s">
        <v>490</v>
      </c>
      <c r="C78" s="2826"/>
      <c r="D78" s="2828"/>
      <c r="E78" s="2829"/>
      <c r="F78" s="2829"/>
      <c r="G78" s="2829"/>
      <c r="H78" s="2829"/>
      <c r="I78" s="2829"/>
      <c r="J78" s="2829"/>
      <c r="K78" s="2829"/>
      <c r="L78" s="2829"/>
      <c r="M78" s="2829"/>
      <c r="N78" s="2829"/>
      <c r="O78" s="2827"/>
      <c r="P78" s="2830"/>
      <c r="Q78" s="2828"/>
      <c r="R78" s="2829"/>
      <c r="S78" s="2829"/>
      <c r="T78" s="2829"/>
      <c r="U78" s="2827"/>
      <c r="V78" s="2836">
        <f t="shared" si="4"/>
        <v>0</v>
      </c>
      <c r="W78" s="2831"/>
      <c r="X78" s="2831"/>
      <c r="Y78" s="2831"/>
      <c r="Z78" s="2831"/>
      <c r="AA78" s="2836">
        <f t="shared" si="5"/>
        <v>0</v>
      </c>
      <c r="AB78" s="2911"/>
      <c r="AC78" s="2837"/>
      <c r="AD78" s="2837"/>
      <c r="AE78" s="2917" t="str">
        <f t="shared" si="6"/>
        <v>ERROR</v>
      </c>
      <c r="AF78" s="2824"/>
      <c r="AG78" s="2823"/>
    </row>
    <row r="79" spans="1:33" s="2834" customFormat="1" ht="13.8" x14ac:dyDescent="0.3">
      <c r="A79" s="2824"/>
      <c r="B79" s="2850" t="s">
        <v>490</v>
      </c>
      <c r="C79" s="2826"/>
      <c r="D79" s="2828"/>
      <c r="E79" s="2829"/>
      <c r="F79" s="2829"/>
      <c r="G79" s="2829"/>
      <c r="H79" s="2829"/>
      <c r="I79" s="2829"/>
      <c r="J79" s="2829"/>
      <c r="K79" s="2829"/>
      <c r="L79" s="2829"/>
      <c r="M79" s="2829"/>
      <c r="N79" s="2829"/>
      <c r="O79" s="2827"/>
      <c r="P79" s="2830"/>
      <c r="Q79" s="2828"/>
      <c r="R79" s="2829"/>
      <c r="S79" s="2829"/>
      <c r="T79" s="2829"/>
      <c r="U79" s="2827"/>
      <c r="V79" s="2836">
        <f t="shared" si="4"/>
        <v>0</v>
      </c>
      <c r="W79" s="2831"/>
      <c r="X79" s="2831"/>
      <c r="Y79" s="2831"/>
      <c r="Z79" s="2831"/>
      <c r="AA79" s="2836">
        <f t="shared" si="5"/>
        <v>0</v>
      </c>
      <c r="AB79" s="2911"/>
      <c r="AC79" s="2837"/>
      <c r="AD79" s="2837"/>
      <c r="AE79" s="2917" t="str">
        <f t="shared" si="6"/>
        <v>ERROR</v>
      </c>
      <c r="AF79" s="2824"/>
      <c r="AG79" s="2823"/>
    </row>
    <row r="80" spans="1:33" s="2834" customFormat="1" ht="13.8" x14ac:dyDescent="0.3">
      <c r="A80" s="2824"/>
      <c r="B80" s="2850" t="s">
        <v>490</v>
      </c>
      <c r="C80" s="2826"/>
      <c r="D80" s="2828"/>
      <c r="E80" s="2829"/>
      <c r="F80" s="2829"/>
      <c r="G80" s="2829"/>
      <c r="H80" s="2829"/>
      <c r="I80" s="2829"/>
      <c r="J80" s="2829"/>
      <c r="K80" s="2829"/>
      <c r="L80" s="2829"/>
      <c r="M80" s="2829"/>
      <c r="N80" s="2829"/>
      <c r="O80" s="2827"/>
      <c r="P80" s="2830"/>
      <c r="Q80" s="2828"/>
      <c r="R80" s="2829"/>
      <c r="S80" s="2829"/>
      <c r="T80" s="2829"/>
      <c r="U80" s="2827"/>
      <c r="V80" s="2836">
        <f t="shared" si="4"/>
        <v>0</v>
      </c>
      <c r="W80" s="2831"/>
      <c r="X80" s="2831"/>
      <c r="Y80" s="2831"/>
      <c r="Z80" s="2831"/>
      <c r="AA80" s="2836">
        <f t="shared" si="5"/>
        <v>0</v>
      </c>
      <c r="AB80" s="2911"/>
      <c r="AC80" s="2837"/>
      <c r="AD80" s="2837"/>
      <c r="AE80" s="2917" t="str">
        <f t="shared" si="6"/>
        <v>ERROR</v>
      </c>
      <c r="AF80" s="2824"/>
      <c r="AG80" s="2823"/>
    </row>
    <row r="81" spans="1:33" s="2834" customFormat="1" ht="13.8" x14ac:dyDescent="0.3">
      <c r="A81" s="2824"/>
      <c r="B81" s="2850" t="s">
        <v>490</v>
      </c>
      <c r="C81" s="2826"/>
      <c r="D81" s="2828"/>
      <c r="E81" s="2829"/>
      <c r="F81" s="2829"/>
      <c r="G81" s="2829"/>
      <c r="H81" s="2829"/>
      <c r="I81" s="2829"/>
      <c r="J81" s="2829"/>
      <c r="K81" s="2829"/>
      <c r="L81" s="2829"/>
      <c r="M81" s="2829"/>
      <c r="N81" s="2829"/>
      <c r="O81" s="2827"/>
      <c r="P81" s="2830"/>
      <c r="Q81" s="2828"/>
      <c r="R81" s="2829"/>
      <c r="S81" s="2829"/>
      <c r="T81" s="2829"/>
      <c r="U81" s="2827"/>
      <c r="V81" s="2836">
        <f t="shared" si="4"/>
        <v>0</v>
      </c>
      <c r="W81" s="2831"/>
      <c r="X81" s="2831"/>
      <c r="Y81" s="2831"/>
      <c r="Z81" s="2831"/>
      <c r="AA81" s="2836">
        <f t="shared" si="5"/>
        <v>0</v>
      </c>
      <c r="AB81" s="2911"/>
      <c r="AC81" s="2837"/>
      <c r="AD81" s="2837"/>
      <c r="AE81" s="2917" t="str">
        <f t="shared" si="6"/>
        <v>ERROR</v>
      </c>
      <c r="AF81" s="2824"/>
      <c r="AG81" s="2823"/>
    </row>
    <row r="82" spans="1:33" s="2834" customFormat="1" ht="13.8" x14ac:dyDescent="0.3">
      <c r="A82" s="2824"/>
      <c r="B82" s="2850" t="s">
        <v>490</v>
      </c>
      <c r="C82" s="2826"/>
      <c r="D82" s="2828"/>
      <c r="E82" s="2829"/>
      <c r="F82" s="2829"/>
      <c r="G82" s="2829"/>
      <c r="H82" s="2829"/>
      <c r="I82" s="2829"/>
      <c r="J82" s="2829"/>
      <c r="K82" s="2829"/>
      <c r="L82" s="2829"/>
      <c r="M82" s="2829"/>
      <c r="N82" s="2829"/>
      <c r="O82" s="2827"/>
      <c r="P82" s="2830"/>
      <c r="Q82" s="2828"/>
      <c r="R82" s="2829"/>
      <c r="S82" s="2829"/>
      <c r="T82" s="2829"/>
      <c r="U82" s="2827"/>
      <c r="V82" s="2836">
        <f t="shared" si="4"/>
        <v>0</v>
      </c>
      <c r="W82" s="2831"/>
      <c r="X82" s="2831"/>
      <c r="Y82" s="2831"/>
      <c r="Z82" s="2831"/>
      <c r="AA82" s="2836">
        <f t="shared" si="5"/>
        <v>0</v>
      </c>
      <c r="AB82" s="2911"/>
      <c r="AC82" s="2837"/>
      <c r="AD82" s="2837"/>
      <c r="AE82" s="2917" t="str">
        <f t="shared" si="6"/>
        <v>ERROR</v>
      </c>
      <c r="AF82" s="2824"/>
      <c r="AG82" s="2823"/>
    </row>
    <row r="83" spans="1:33" s="2834" customFormat="1" ht="13.8" x14ac:dyDescent="0.3">
      <c r="A83" s="2824"/>
      <c r="B83" s="2850" t="s">
        <v>490</v>
      </c>
      <c r="C83" s="2826"/>
      <c r="D83" s="2828"/>
      <c r="E83" s="2829"/>
      <c r="F83" s="2829"/>
      <c r="G83" s="2829"/>
      <c r="H83" s="2829"/>
      <c r="I83" s="2829"/>
      <c r="J83" s="2829"/>
      <c r="K83" s="2829"/>
      <c r="L83" s="2829"/>
      <c r="M83" s="2829"/>
      <c r="N83" s="2829"/>
      <c r="O83" s="2827"/>
      <c r="P83" s="2830"/>
      <c r="Q83" s="2828"/>
      <c r="R83" s="2829"/>
      <c r="S83" s="2829"/>
      <c r="T83" s="2829"/>
      <c r="U83" s="2827"/>
      <c r="V83" s="2836">
        <f t="shared" si="4"/>
        <v>0</v>
      </c>
      <c r="W83" s="2831"/>
      <c r="X83" s="2831"/>
      <c r="Y83" s="2831"/>
      <c r="Z83" s="2831"/>
      <c r="AA83" s="2836">
        <f t="shared" si="5"/>
        <v>0</v>
      </c>
      <c r="AB83" s="2911"/>
      <c r="AC83" s="2837"/>
      <c r="AD83" s="2837"/>
      <c r="AE83" s="2917" t="str">
        <f t="shared" si="6"/>
        <v>ERROR</v>
      </c>
      <c r="AF83" s="2824"/>
      <c r="AG83" s="2823"/>
    </row>
    <row r="84" spans="1:33" s="2834" customFormat="1" ht="13.8" x14ac:dyDescent="0.3">
      <c r="A84" s="2824"/>
      <c r="B84" s="2850" t="s">
        <v>490</v>
      </c>
      <c r="C84" s="2826"/>
      <c r="D84" s="2828"/>
      <c r="E84" s="2829"/>
      <c r="F84" s="2829"/>
      <c r="G84" s="2829"/>
      <c r="H84" s="2829"/>
      <c r="I84" s="2829"/>
      <c r="J84" s="2829"/>
      <c r="K84" s="2829"/>
      <c r="L84" s="2829"/>
      <c r="M84" s="2829"/>
      <c r="N84" s="2829"/>
      <c r="O84" s="2827"/>
      <c r="P84" s="2830"/>
      <c r="Q84" s="2828"/>
      <c r="R84" s="2829"/>
      <c r="S84" s="2829"/>
      <c r="T84" s="2829"/>
      <c r="U84" s="2827"/>
      <c r="V84" s="2836">
        <f t="shared" si="4"/>
        <v>0</v>
      </c>
      <c r="W84" s="2831"/>
      <c r="X84" s="2831"/>
      <c r="Y84" s="2831"/>
      <c r="Z84" s="2831"/>
      <c r="AA84" s="2836">
        <f t="shared" si="5"/>
        <v>0</v>
      </c>
      <c r="AB84" s="2911"/>
      <c r="AC84" s="2837"/>
      <c r="AD84" s="2837"/>
      <c r="AE84" s="2917" t="str">
        <f t="shared" si="6"/>
        <v>ERROR</v>
      </c>
      <c r="AF84" s="2824"/>
      <c r="AG84" s="2823"/>
    </row>
    <row r="85" spans="1:33" s="2834" customFormat="1" ht="13.8" x14ac:dyDescent="0.3">
      <c r="A85" s="2824"/>
      <c r="B85" s="2850" t="s">
        <v>490</v>
      </c>
      <c r="C85" s="2826"/>
      <c r="D85" s="2828"/>
      <c r="E85" s="2829"/>
      <c r="F85" s="2829"/>
      <c r="G85" s="2829"/>
      <c r="H85" s="2829"/>
      <c r="I85" s="2829"/>
      <c r="J85" s="2829"/>
      <c r="K85" s="2829"/>
      <c r="L85" s="2829"/>
      <c r="M85" s="2829"/>
      <c r="N85" s="2829"/>
      <c r="O85" s="2827"/>
      <c r="P85" s="2830"/>
      <c r="Q85" s="2828"/>
      <c r="R85" s="2829"/>
      <c r="S85" s="2829"/>
      <c r="T85" s="2829"/>
      <c r="U85" s="2827"/>
      <c r="V85" s="2836">
        <f t="shared" si="4"/>
        <v>0</v>
      </c>
      <c r="W85" s="2831"/>
      <c r="X85" s="2831"/>
      <c r="Y85" s="2831"/>
      <c r="Z85" s="2831"/>
      <c r="AA85" s="2836">
        <f t="shared" si="5"/>
        <v>0</v>
      </c>
      <c r="AB85" s="2911"/>
      <c r="AC85" s="2837"/>
      <c r="AD85" s="2837"/>
      <c r="AE85" s="2917" t="str">
        <f t="shared" si="6"/>
        <v>ERROR</v>
      </c>
      <c r="AF85" s="2824"/>
      <c r="AG85" s="2823"/>
    </row>
    <row r="86" spans="1:33" s="2834" customFormat="1" ht="13.8" x14ac:dyDescent="0.3">
      <c r="A86" s="2824"/>
      <c r="B86" s="2850" t="s">
        <v>490</v>
      </c>
      <c r="C86" s="2826"/>
      <c r="D86" s="2828"/>
      <c r="E86" s="2829"/>
      <c r="F86" s="2829"/>
      <c r="G86" s="2829"/>
      <c r="H86" s="2829"/>
      <c r="I86" s="2829"/>
      <c r="J86" s="2829"/>
      <c r="K86" s="2829"/>
      <c r="L86" s="2829"/>
      <c r="M86" s="2829"/>
      <c r="N86" s="2829"/>
      <c r="O86" s="2827"/>
      <c r="P86" s="2830"/>
      <c r="Q86" s="2828"/>
      <c r="R86" s="2829"/>
      <c r="S86" s="2829"/>
      <c r="T86" s="2829"/>
      <c r="U86" s="2827"/>
      <c r="V86" s="2836">
        <f t="shared" si="4"/>
        <v>0</v>
      </c>
      <c r="W86" s="2831"/>
      <c r="X86" s="2831"/>
      <c r="Y86" s="2831"/>
      <c r="Z86" s="2831"/>
      <c r="AA86" s="2836">
        <f t="shared" si="5"/>
        <v>0</v>
      </c>
      <c r="AB86" s="2911"/>
      <c r="AC86" s="2837"/>
      <c r="AD86" s="2837"/>
      <c r="AE86" s="2917" t="str">
        <f t="shared" si="6"/>
        <v>ERROR</v>
      </c>
      <c r="AF86" s="2824"/>
      <c r="AG86" s="2823"/>
    </row>
    <row r="87" spans="1:33" s="2834" customFormat="1" ht="13.8" x14ac:dyDescent="0.3">
      <c r="A87" s="2824"/>
      <c r="B87" s="2850" t="s">
        <v>490</v>
      </c>
      <c r="C87" s="2826"/>
      <c r="D87" s="2828"/>
      <c r="E87" s="2829"/>
      <c r="F87" s="2829"/>
      <c r="G87" s="2829"/>
      <c r="H87" s="2829"/>
      <c r="I87" s="2829"/>
      <c r="J87" s="2829"/>
      <c r="K87" s="2829"/>
      <c r="L87" s="2829"/>
      <c r="M87" s="2829"/>
      <c r="N87" s="2829"/>
      <c r="O87" s="2827"/>
      <c r="P87" s="2830"/>
      <c r="Q87" s="2828"/>
      <c r="R87" s="2829"/>
      <c r="S87" s="2829"/>
      <c r="T87" s="2829"/>
      <c r="U87" s="2827"/>
      <c r="V87" s="2836">
        <f t="shared" si="4"/>
        <v>0</v>
      </c>
      <c r="W87" s="2831"/>
      <c r="X87" s="2831"/>
      <c r="Y87" s="2831"/>
      <c r="Z87" s="2831"/>
      <c r="AA87" s="2836">
        <f t="shared" si="5"/>
        <v>0</v>
      </c>
      <c r="AB87" s="2911"/>
      <c r="AC87" s="2837"/>
      <c r="AD87" s="2837"/>
      <c r="AE87" s="2917" t="str">
        <f t="shared" si="6"/>
        <v>ERROR</v>
      </c>
      <c r="AF87" s="2824"/>
      <c r="AG87" s="2823"/>
    </row>
    <row r="88" spans="1:33" s="2834" customFormat="1" ht="13.8" x14ac:dyDescent="0.3">
      <c r="A88" s="2824"/>
      <c r="B88" s="2850" t="s">
        <v>490</v>
      </c>
      <c r="C88" s="2826"/>
      <c r="D88" s="2828"/>
      <c r="E88" s="2829"/>
      <c r="F88" s="2829"/>
      <c r="G88" s="2829"/>
      <c r="H88" s="2829"/>
      <c r="I88" s="2829"/>
      <c r="J88" s="2829"/>
      <c r="K88" s="2829"/>
      <c r="L88" s="2829"/>
      <c r="M88" s="2829"/>
      <c r="N88" s="2829"/>
      <c r="O88" s="2827"/>
      <c r="P88" s="2830"/>
      <c r="Q88" s="2828"/>
      <c r="R88" s="2829"/>
      <c r="S88" s="2829"/>
      <c r="T88" s="2829"/>
      <c r="U88" s="2827"/>
      <c r="V88" s="2836">
        <f t="shared" si="4"/>
        <v>0</v>
      </c>
      <c r="W88" s="2831"/>
      <c r="X88" s="2831"/>
      <c r="Y88" s="2831"/>
      <c r="Z88" s="2831"/>
      <c r="AA88" s="2836">
        <f t="shared" si="5"/>
        <v>0</v>
      </c>
      <c r="AB88" s="2911"/>
      <c r="AC88" s="2837"/>
      <c r="AD88" s="2837"/>
      <c r="AE88" s="2917" t="str">
        <f t="shared" si="6"/>
        <v>ERROR</v>
      </c>
      <c r="AF88" s="2824"/>
      <c r="AG88" s="2823"/>
    </row>
    <row r="89" spans="1:33" s="2834" customFormat="1" ht="13.8" x14ac:dyDescent="0.3">
      <c r="A89" s="2824"/>
      <c r="B89" s="2850" t="s">
        <v>490</v>
      </c>
      <c r="C89" s="2826"/>
      <c r="D89" s="2828"/>
      <c r="E89" s="2829"/>
      <c r="F89" s="2829"/>
      <c r="G89" s="2829"/>
      <c r="H89" s="2829"/>
      <c r="I89" s="2829"/>
      <c r="J89" s="2829"/>
      <c r="K89" s="2829"/>
      <c r="L89" s="2829"/>
      <c r="M89" s="2829"/>
      <c r="N89" s="2829"/>
      <c r="O89" s="2827"/>
      <c r="P89" s="2830"/>
      <c r="Q89" s="2828"/>
      <c r="R89" s="2829"/>
      <c r="S89" s="2829"/>
      <c r="T89" s="2829"/>
      <c r="U89" s="2827"/>
      <c r="V89" s="2836">
        <f t="shared" si="4"/>
        <v>0</v>
      </c>
      <c r="W89" s="2831"/>
      <c r="X89" s="2831"/>
      <c r="Y89" s="2831"/>
      <c r="Z89" s="2831"/>
      <c r="AA89" s="2836">
        <f t="shared" si="5"/>
        <v>0</v>
      </c>
      <c r="AB89" s="2911"/>
      <c r="AC89" s="2837"/>
      <c r="AD89" s="2837"/>
      <c r="AE89" s="2917" t="str">
        <f t="shared" si="6"/>
        <v>ERROR</v>
      </c>
      <c r="AF89" s="2824"/>
      <c r="AG89" s="2823"/>
    </row>
    <row r="90" spans="1:33" s="2834" customFormat="1" ht="13.8" x14ac:dyDescent="0.3">
      <c r="A90" s="2824"/>
      <c r="B90" s="2850" t="s">
        <v>490</v>
      </c>
      <c r="C90" s="2826"/>
      <c r="D90" s="2828"/>
      <c r="E90" s="2829"/>
      <c r="F90" s="2829"/>
      <c r="G90" s="2829"/>
      <c r="H90" s="2829"/>
      <c r="I90" s="2829"/>
      <c r="J90" s="2829"/>
      <c r="K90" s="2829"/>
      <c r="L90" s="2829"/>
      <c r="M90" s="2829"/>
      <c r="N90" s="2829"/>
      <c r="O90" s="2827"/>
      <c r="P90" s="2830"/>
      <c r="Q90" s="2828"/>
      <c r="R90" s="2829"/>
      <c r="S90" s="2829"/>
      <c r="T90" s="2829"/>
      <c r="U90" s="2827"/>
      <c r="V90" s="2836">
        <f t="shared" si="4"/>
        <v>0</v>
      </c>
      <c r="W90" s="2831"/>
      <c r="X90" s="2831"/>
      <c r="Y90" s="2831"/>
      <c r="Z90" s="2831"/>
      <c r="AA90" s="2836">
        <f t="shared" si="5"/>
        <v>0</v>
      </c>
      <c r="AB90" s="2911"/>
      <c r="AC90" s="2837"/>
      <c r="AD90" s="2837"/>
      <c r="AE90" s="2917" t="str">
        <f t="shared" si="6"/>
        <v>ERROR</v>
      </c>
      <c r="AF90" s="2824"/>
      <c r="AG90" s="2823"/>
    </row>
    <row r="91" spans="1:33" s="2834" customFormat="1" ht="13.8" x14ac:dyDescent="0.3">
      <c r="A91" s="2824"/>
      <c r="B91" s="2850" t="s">
        <v>490</v>
      </c>
      <c r="C91" s="2826"/>
      <c r="D91" s="2828"/>
      <c r="E91" s="2829"/>
      <c r="F91" s="2829"/>
      <c r="G91" s="2829"/>
      <c r="H91" s="2829"/>
      <c r="I91" s="2829"/>
      <c r="J91" s="2829"/>
      <c r="K91" s="2829"/>
      <c r="L91" s="2829"/>
      <c r="M91" s="2829"/>
      <c r="N91" s="2829"/>
      <c r="O91" s="2827"/>
      <c r="P91" s="2830"/>
      <c r="Q91" s="2828"/>
      <c r="R91" s="2829"/>
      <c r="S91" s="2829"/>
      <c r="T91" s="2829"/>
      <c r="U91" s="2827"/>
      <c r="V91" s="2836">
        <f t="shared" si="4"/>
        <v>0</v>
      </c>
      <c r="W91" s="2831"/>
      <c r="X91" s="2831"/>
      <c r="Y91" s="2831"/>
      <c r="Z91" s="2831"/>
      <c r="AA91" s="2836">
        <f t="shared" si="5"/>
        <v>0</v>
      </c>
      <c r="AB91" s="2911"/>
      <c r="AC91" s="2837"/>
      <c r="AD91" s="2837"/>
      <c r="AE91" s="2917" t="str">
        <f t="shared" si="6"/>
        <v>ERROR</v>
      </c>
      <c r="AF91" s="2824"/>
      <c r="AG91" s="2823"/>
    </row>
    <row r="92" spans="1:33" s="2834" customFormat="1" ht="13.8" x14ac:dyDescent="0.3">
      <c r="A92" s="2824"/>
      <c r="B92" s="2850" t="s">
        <v>490</v>
      </c>
      <c r="C92" s="2826"/>
      <c r="D92" s="2828"/>
      <c r="E92" s="2829"/>
      <c r="F92" s="2829"/>
      <c r="G92" s="2829"/>
      <c r="H92" s="2829"/>
      <c r="I92" s="2829"/>
      <c r="J92" s="2829"/>
      <c r="K92" s="2829"/>
      <c r="L92" s="2829"/>
      <c r="M92" s="2829"/>
      <c r="N92" s="2829"/>
      <c r="O92" s="2827"/>
      <c r="P92" s="2830"/>
      <c r="Q92" s="2828"/>
      <c r="R92" s="2829"/>
      <c r="S92" s="2829"/>
      <c r="T92" s="2829"/>
      <c r="U92" s="2827"/>
      <c r="V92" s="2836">
        <f t="shared" si="4"/>
        <v>0</v>
      </c>
      <c r="W92" s="2831"/>
      <c r="X92" s="2831"/>
      <c r="Y92" s="2831"/>
      <c r="Z92" s="2831"/>
      <c r="AA92" s="2836">
        <f t="shared" si="5"/>
        <v>0</v>
      </c>
      <c r="AB92" s="2911"/>
      <c r="AC92" s="2837"/>
      <c r="AD92" s="2837"/>
      <c r="AE92" s="2917" t="str">
        <f t="shared" si="6"/>
        <v>ERROR</v>
      </c>
      <c r="AF92" s="2824"/>
      <c r="AG92" s="2823"/>
    </row>
    <row r="93" spans="1:33" s="2834" customFormat="1" ht="13.8" x14ac:dyDescent="0.3">
      <c r="A93" s="2824"/>
      <c r="B93" s="2850" t="s">
        <v>490</v>
      </c>
      <c r="C93" s="2826"/>
      <c r="D93" s="2828"/>
      <c r="E93" s="2829"/>
      <c r="F93" s="2829"/>
      <c r="G93" s="2829"/>
      <c r="H93" s="2829"/>
      <c r="I93" s="2829"/>
      <c r="J93" s="2829"/>
      <c r="K93" s="2829"/>
      <c r="L93" s="2829"/>
      <c r="M93" s="2829"/>
      <c r="N93" s="2829"/>
      <c r="O93" s="2827"/>
      <c r="P93" s="2830"/>
      <c r="Q93" s="2828"/>
      <c r="R93" s="2829"/>
      <c r="S93" s="2829"/>
      <c r="T93" s="2829"/>
      <c r="U93" s="2827"/>
      <c r="V93" s="2836">
        <f>SUM(G93:J93)</f>
        <v>0</v>
      </c>
      <c r="W93" s="2831"/>
      <c r="X93" s="2831"/>
      <c r="Y93" s="2831"/>
      <c r="Z93" s="2831"/>
      <c r="AA93" s="2836">
        <f t="shared" si="5"/>
        <v>0</v>
      </c>
      <c r="AB93" s="2911"/>
      <c r="AC93" s="2837"/>
      <c r="AD93" s="2837"/>
      <c r="AE93" s="2917" t="str">
        <f t="shared" si="6"/>
        <v>ERROR</v>
      </c>
      <c r="AF93" s="2824"/>
      <c r="AG93" s="2823"/>
    </row>
    <row r="94" spans="1:33" s="2834" customFormat="1" ht="13.8" x14ac:dyDescent="0.3">
      <c r="A94" s="2824"/>
      <c r="B94" s="2825" t="s">
        <v>2106</v>
      </c>
      <c r="C94" s="2826"/>
      <c r="D94" s="2828"/>
      <c r="E94" s="2483"/>
      <c r="F94" s="2483"/>
      <c r="G94" s="2483"/>
      <c r="H94" s="2483"/>
      <c r="I94" s="2483"/>
      <c r="J94" s="2483"/>
      <c r="K94" s="2483"/>
      <c r="L94" s="2483"/>
      <c r="M94" s="2483"/>
      <c r="N94" s="2483"/>
      <c r="O94" s="2847"/>
      <c r="P94" s="2848"/>
      <c r="Q94" s="2849"/>
      <c r="R94" s="2483"/>
      <c r="S94" s="2483"/>
      <c r="T94" s="2483"/>
      <c r="U94" s="2847"/>
      <c r="V94" s="2832"/>
      <c r="W94" s="2831"/>
      <c r="X94" s="2829"/>
      <c r="Y94" s="2829"/>
      <c r="Z94" s="2829"/>
      <c r="AA94" s="2832"/>
      <c r="AB94" s="2911"/>
      <c r="AC94" s="2837"/>
      <c r="AD94" s="2837"/>
      <c r="AE94" s="2837"/>
      <c r="AF94" s="2824"/>
      <c r="AG94" s="2823"/>
    </row>
    <row r="95" spans="1:33" s="2834" customFormat="1" ht="13.8" x14ac:dyDescent="0.3">
      <c r="A95" s="2824"/>
      <c r="B95" s="2850" t="s">
        <v>490</v>
      </c>
      <c r="C95" s="2826"/>
      <c r="D95" s="2828"/>
      <c r="E95" s="2829"/>
      <c r="F95" s="2829"/>
      <c r="G95" s="2829"/>
      <c r="H95" s="2829"/>
      <c r="I95" s="2829"/>
      <c r="J95" s="2829"/>
      <c r="K95" s="2829"/>
      <c r="L95" s="2829"/>
      <c r="M95" s="2829"/>
      <c r="N95" s="2829"/>
      <c r="O95" s="2827"/>
      <c r="P95" s="2830"/>
      <c r="Q95" s="2828"/>
      <c r="R95" s="2829"/>
      <c r="S95" s="2829"/>
      <c r="T95" s="2829"/>
      <c r="U95" s="2827"/>
      <c r="V95" s="2836">
        <f t="shared" ref="V95:V115" si="7">SUM(G95:J95)</f>
        <v>0</v>
      </c>
      <c r="W95" s="2831"/>
      <c r="X95" s="2831"/>
      <c r="Y95" s="2831"/>
      <c r="Z95" s="2831"/>
      <c r="AA95" s="2836">
        <f t="shared" si="5"/>
        <v>0</v>
      </c>
      <c r="AB95" s="2911"/>
      <c r="AC95" s="2837"/>
      <c r="AD95" s="2837"/>
      <c r="AE95" s="2917" t="str">
        <f t="shared" si="6"/>
        <v>ERROR</v>
      </c>
      <c r="AF95" s="2824"/>
      <c r="AG95" s="2823"/>
    </row>
    <row r="96" spans="1:33" s="2834" customFormat="1" ht="13.8" x14ac:dyDescent="0.3">
      <c r="A96" s="2824"/>
      <c r="B96" s="2850" t="s">
        <v>490</v>
      </c>
      <c r="C96" s="2826"/>
      <c r="D96" s="2828"/>
      <c r="E96" s="2829"/>
      <c r="F96" s="2829"/>
      <c r="G96" s="2829"/>
      <c r="H96" s="2829"/>
      <c r="I96" s="2829"/>
      <c r="J96" s="2829"/>
      <c r="K96" s="2829"/>
      <c r="L96" s="2829"/>
      <c r="M96" s="2829"/>
      <c r="N96" s="2829"/>
      <c r="O96" s="2827"/>
      <c r="P96" s="2830"/>
      <c r="Q96" s="2828"/>
      <c r="R96" s="2829"/>
      <c r="S96" s="2829"/>
      <c r="T96" s="2829"/>
      <c r="U96" s="2827"/>
      <c r="V96" s="2836">
        <f t="shared" si="7"/>
        <v>0</v>
      </c>
      <c r="W96" s="2831"/>
      <c r="X96" s="2831"/>
      <c r="Y96" s="2831"/>
      <c r="Z96" s="2831"/>
      <c r="AA96" s="2836">
        <f t="shared" si="5"/>
        <v>0</v>
      </c>
      <c r="AB96" s="2911"/>
      <c r="AC96" s="2837"/>
      <c r="AD96" s="2837"/>
      <c r="AE96" s="2917" t="str">
        <f t="shared" si="6"/>
        <v>ERROR</v>
      </c>
      <c r="AF96" s="2824"/>
      <c r="AG96" s="2823"/>
    </row>
    <row r="97" spans="1:33" s="2834" customFormat="1" ht="13.8" x14ac:dyDescent="0.3">
      <c r="A97" s="2824"/>
      <c r="B97" s="2850" t="s">
        <v>490</v>
      </c>
      <c r="C97" s="2826"/>
      <c r="D97" s="2828"/>
      <c r="E97" s="2829"/>
      <c r="F97" s="2829"/>
      <c r="G97" s="2829"/>
      <c r="H97" s="2829"/>
      <c r="I97" s="2829"/>
      <c r="J97" s="2829"/>
      <c r="K97" s="2829"/>
      <c r="L97" s="2829"/>
      <c r="M97" s="2829"/>
      <c r="N97" s="2829"/>
      <c r="O97" s="2827"/>
      <c r="P97" s="2830"/>
      <c r="Q97" s="2828"/>
      <c r="R97" s="2829"/>
      <c r="S97" s="2829"/>
      <c r="T97" s="2829"/>
      <c r="U97" s="2827"/>
      <c r="V97" s="2836">
        <f t="shared" si="7"/>
        <v>0</v>
      </c>
      <c r="W97" s="2831"/>
      <c r="X97" s="2831"/>
      <c r="Y97" s="2831"/>
      <c r="Z97" s="2831"/>
      <c r="AA97" s="2836">
        <f t="shared" si="5"/>
        <v>0</v>
      </c>
      <c r="AB97" s="2911"/>
      <c r="AC97" s="2837"/>
      <c r="AD97" s="2837"/>
      <c r="AE97" s="2917" t="str">
        <f t="shared" si="6"/>
        <v>ERROR</v>
      </c>
      <c r="AF97" s="2824"/>
      <c r="AG97" s="2823"/>
    </row>
    <row r="98" spans="1:33" s="2834" customFormat="1" ht="13.8" x14ac:dyDescent="0.3">
      <c r="A98" s="2824"/>
      <c r="B98" s="2850" t="s">
        <v>490</v>
      </c>
      <c r="C98" s="2826"/>
      <c r="D98" s="2828"/>
      <c r="E98" s="2829"/>
      <c r="F98" s="2829"/>
      <c r="G98" s="2829"/>
      <c r="H98" s="2829"/>
      <c r="I98" s="2829"/>
      <c r="J98" s="2829"/>
      <c r="K98" s="2829"/>
      <c r="L98" s="2829"/>
      <c r="M98" s="2829"/>
      <c r="N98" s="2829"/>
      <c r="O98" s="2827"/>
      <c r="P98" s="2830"/>
      <c r="Q98" s="2828"/>
      <c r="R98" s="2829"/>
      <c r="S98" s="2829"/>
      <c r="T98" s="2829"/>
      <c r="U98" s="2827"/>
      <c r="V98" s="2836">
        <f t="shared" si="7"/>
        <v>0</v>
      </c>
      <c r="W98" s="2831"/>
      <c r="X98" s="2831"/>
      <c r="Y98" s="2831"/>
      <c r="Z98" s="2831"/>
      <c r="AA98" s="2836">
        <f t="shared" si="5"/>
        <v>0</v>
      </c>
      <c r="AB98" s="2911"/>
      <c r="AC98" s="2837"/>
      <c r="AD98" s="2837"/>
      <c r="AE98" s="2917" t="str">
        <f t="shared" si="6"/>
        <v>ERROR</v>
      </c>
      <c r="AF98" s="2824"/>
      <c r="AG98" s="2823"/>
    </row>
    <row r="99" spans="1:33" s="2834" customFormat="1" ht="13.8" x14ac:dyDescent="0.3">
      <c r="A99" s="2824"/>
      <c r="B99" s="2850" t="s">
        <v>490</v>
      </c>
      <c r="C99" s="2826"/>
      <c r="D99" s="2828"/>
      <c r="E99" s="2829"/>
      <c r="F99" s="2829"/>
      <c r="G99" s="2829"/>
      <c r="H99" s="2829"/>
      <c r="I99" s="2829"/>
      <c r="J99" s="2829"/>
      <c r="K99" s="2829"/>
      <c r="L99" s="2829"/>
      <c r="M99" s="2829"/>
      <c r="N99" s="2829"/>
      <c r="O99" s="2827"/>
      <c r="P99" s="2830"/>
      <c r="Q99" s="2828"/>
      <c r="R99" s="2829"/>
      <c r="S99" s="2829"/>
      <c r="T99" s="2829"/>
      <c r="U99" s="2827"/>
      <c r="V99" s="2836">
        <f t="shared" si="7"/>
        <v>0</v>
      </c>
      <c r="W99" s="2831"/>
      <c r="X99" s="2831"/>
      <c r="Y99" s="2831"/>
      <c r="Z99" s="2831"/>
      <c r="AA99" s="2836">
        <f t="shared" si="5"/>
        <v>0</v>
      </c>
      <c r="AB99" s="2911"/>
      <c r="AC99" s="2837"/>
      <c r="AD99" s="2837"/>
      <c r="AE99" s="2917" t="str">
        <f t="shared" si="6"/>
        <v>ERROR</v>
      </c>
      <c r="AF99" s="2824"/>
      <c r="AG99" s="2823"/>
    </row>
    <row r="100" spans="1:33" s="2834" customFormat="1" ht="13.8" x14ac:dyDescent="0.3">
      <c r="A100" s="2824"/>
      <c r="B100" s="2850" t="s">
        <v>490</v>
      </c>
      <c r="C100" s="2826"/>
      <c r="D100" s="2828"/>
      <c r="E100" s="2829"/>
      <c r="F100" s="2829"/>
      <c r="G100" s="2829"/>
      <c r="H100" s="2829"/>
      <c r="I100" s="2829"/>
      <c r="J100" s="2829"/>
      <c r="K100" s="2829"/>
      <c r="L100" s="2829"/>
      <c r="M100" s="2829"/>
      <c r="N100" s="2829"/>
      <c r="O100" s="2827"/>
      <c r="P100" s="2830"/>
      <c r="Q100" s="2828"/>
      <c r="R100" s="2829"/>
      <c r="S100" s="2829"/>
      <c r="T100" s="2829"/>
      <c r="U100" s="2827"/>
      <c r="V100" s="2836">
        <f t="shared" si="7"/>
        <v>0</v>
      </c>
      <c r="W100" s="2831"/>
      <c r="X100" s="2831"/>
      <c r="Y100" s="2831"/>
      <c r="Z100" s="2831"/>
      <c r="AA100" s="2836">
        <f t="shared" si="5"/>
        <v>0</v>
      </c>
      <c r="AB100" s="2911"/>
      <c r="AC100" s="2837"/>
      <c r="AD100" s="2837"/>
      <c r="AE100" s="2917" t="str">
        <f t="shared" si="6"/>
        <v>ERROR</v>
      </c>
      <c r="AF100" s="2824"/>
      <c r="AG100" s="2823"/>
    </row>
    <row r="101" spans="1:33" s="2834" customFormat="1" ht="13.8" x14ac:dyDescent="0.3">
      <c r="A101" s="2824"/>
      <c r="B101" s="2850" t="s">
        <v>490</v>
      </c>
      <c r="C101" s="2826"/>
      <c r="D101" s="2828"/>
      <c r="E101" s="2829"/>
      <c r="F101" s="2829"/>
      <c r="G101" s="2829"/>
      <c r="H101" s="2829"/>
      <c r="I101" s="2829"/>
      <c r="J101" s="2829"/>
      <c r="K101" s="2829"/>
      <c r="L101" s="2829"/>
      <c r="M101" s="2829"/>
      <c r="N101" s="2829"/>
      <c r="O101" s="2827"/>
      <c r="P101" s="2830"/>
      <c r="Q101" s="2828"/>
      <c r="R101" s="2829"/>
      <c r="S101" s="2829"/>
      <c r="T101" s="2829"/>
      <c r="U101" s="2827"/>
      <c r="V101" s="2836">
        <f t="shared" si="7"/>
        <v>0</v>
      </c>
      <c r="W101" s="2831"/>
      <c r="X101" s="2831"/>
      <c r="Y101" s="2831"/>
      <c r="Z101" s="2831"/>
      <c r="AA101" s="2836">
        <f t="shared" si="5"/>
        <v>0</v>
      </c>
      <c r="AB101" s="2911"/>
      <c r="AC101" s="2837"/>
      <c r="AD101" s="2837"/>
      <c r="AE101" s="2917" t="str">
        <f t="shared" si="6"/>
        <v>ERROR</v>
      </c>
      <c r="AF101" s="2824"/>
      <c r="AG101" s="2823"/>
    </row>
    <row r="102" spans="1:33" s="2834" customFormat="1" ht="13.8" x14ac:dyDescent="0.3">
      <c r="A102" s="2824"/>
      <c r="B102" s="2850" t="s">
        <v>490</v>
      </c>
      <c r="C102" s="2826"/>
      <c r="D102" s="2828"/>
      <c r="E102" s="2829"/>
      <c r="F102" s="2829"/>
      <c r="G102" s="2829"/>
      <c r="H102" s="2829"/>
      <c r="I102" s="2829"/>
      <c r="J102" s="2829"/>
      <c r="K102" s="2829"/>
      <c r="L102" s="2829"/>
      <c r="M102" s="2829"/>
      <c r="N102" s="2829"/>
      <c r="O102" s="2827"/>
      <c r="P102" s="2830"/>
      <c r="Q102" s="2828"/>
      <c r="R102" s="2829"/>
      <c r="S102" s="2829"/>
      <c r="T102" s="2829"/>
      <c r="U102" s="2827"/>
      <c r="V102" s="2836">
        <f t="shared" si="7"/>
        <v>0</v>
      </c>
      <c r="W102" s="2831"/>
      <c r="X102" s="2831"/>
      <c r="Y102" s="2831"/>
      <c r="Z102" s="2831"/>
      <c r="AA102" s="2836">
        <f t="shared" si="5"/>
        <v>0</v>
      </c>
      <c r="AB102" s="2911"/>
      <c r="AC102" s="2837"/>
      <c r="AD102" s="2837"/>
      <c r="AE102" s="2917" t="str">
        <f t="shared" si="6"/>
        <v>ERROR</v>
      </c>
      <c r="AF102" s="2824"/>
      <c r="AG102" s="2823"/>
    </row>
    <row r="103" spans="1:33" s="2834" customFormat="1" ht="13.8" x14ac:dyDescent="0.3">
      <c r="A103" s="2824"/>
      <c r="B103" s="2850" t="s">
        <v>490</v>
      </c>
      <c r="C103" s="2826"/>
      <c r="D103" s="2828"/>
      <c r="E103" s="2829"/>
      <c r="F103" s="2829"/>
      <c r="G103" s="2829"/>
      <c r="H103" s="2829"/>
      <c r="I103" s="2829"/>
      <c r="J103" s="2829"/>
      <c r="K103" s="2829"/>
      <c r="L103" s="2829"/>
      <c r="M103" s="2829"/>
      <c r="N103" s="2829"/>
      <c r="O103" s="2827"/>
      <c r="P103" s="2830"/>
      <c r="Q103" s="2828"/>
      <c r="R103" s="2829"/>
      <c r="S103" s="2829"/>
      <c r="T103" s="2829"/>
      <c r="U103" s="2827"/>
      <c r="V103" s="2836">
        <f t="shared" si="7"/>
        <v>0</v>
      </c>
      <c r="W103" s="2831"/>
      <c r="X103" s="2831"/>
      <c r="Y103" s="2831"/>
      <c r="Z103" s="2831"/>
      <c r="AA103" s="2836">
        <f t="shared" si="5"/>
        <v>0</v>
      </c>
      <c r="AB103" s="2911"/>
      <c r="AC103" s="2837"/>
      <c r="AD103" s="2837"/>
      <c r="AE103" s="2917" t="str">
        <f t="shared" si="6"/>
        <v>ERROR</v>
      </c>
      <c r="AF103" s="2824"/>
      <c r="AG103" s="2823"/>
    </row>
    <row r="104" spans="1:33" s="2834" customFormat="1" ht="13.8" x14ac:dyDescent="0.3">
      <c r="A104" s="2824"/>
      <c r="B104" s="2850" t="s">
        <v>490</v>
      </c>
      <c r="C104" s="2826"/>
      <c r="D104" s="2828"/>
      <c r="E104" s="2829"/>
      <c r="F104" s="2829"/>
      <c r="G104" s="2829"/>
      <c r="H104" s="2829"/>
      <c r="I104" s="2829"/>
      <c r="J104" s="2829"/>
      <c r="K104" s="2829"/>
      <c r="L104" s="2829"/>
      <c r="M104" s="2829"/>
      <c r="N104" s="2829"/>
      <c r="O104" s="2827"/>
      <c r="P104" s="2830"/>
      <c r="Q104" s="2828"/>
      <c r="R104" s="2829"/>
      <c r="S104" s="2829"/>
      <c r="T104" s="2829"/>
      <c r="U104" s="2827"/>
      <c r="V104" s="2836">
        <f t="shared" si="7"/>
        <v>0</v>
      </c>
      <c r="W104" s="2831"/>
      <c r="X104" s="2831"/>
      <c r="Y104" s="2831"/>
      <c r="Z104" s="2831"/>
      <c r="AA104" s="2836">
        <f t="shared" si="5"/>
        <v>0</v>
      </c>
      <c r="AB104" s="2911"/>
      <c r="AC104" s="2837"/>
      <c r="AD104" s="2837"/>
      <c r="AE104" s="2917" t="str">
        <f t="shared" si="6"/>
        <v>ERROR</v>
      </c>
      <c r="AF104" s="2824"/>
      <c r="AG104" s="2823"/>
    </row>
    <row r="105" spans="1:33" s="2834" customFormat="1" ht="13.8" x14ac:dyDescent="0.3">
      <c r="A105" s="2824"/>
      <c r="B105" s="2850" t="s">
        <v>490</v>
      </c>
      <c r="C105" s="2826"/>
      <c r="D105" s="2828"/>
      <c r="E105" s="2829"/>
      <c r="F105" s="2829"/>
      <c r="G105" s="2829"/>
      <c r="H105" s="2829"/>
      <c r="I105" s="2829"/>
      <c r="J105" s="2829"/>
      <c r="K105" s="2829"/>
      <c r="L105" s="2829"/>
      <c r="M105" s="2829"/>
      <c r="N105" s="2829"/>
      <c r="O105" s="2827"/>
      <c r="P105" s="2830"/>
      <c r="Q105" s="2828"/>
      <c r="R105" s="2829"/>
      <c r="S105" s="2829"/>
      <c r="T105" s="2829"/>
      <c r="U105" s="2827"/>
      <c r="V105" s="2836">
        <f t="shared" si="7"/>
        <v>0</v>
      </c>
      <c r="W105" s="2831"/>
      <c r="X105" s="2831"/>
      <c r="Y105" s="2831"/>
      <c r="Z105" s="2831"/>
      <c r="AA105" s="2836">
        <f t="shared" si="5"/>
        <v>0</v>
      </c>
      <c r="AB105" s="2911"/>
      <c r="AC105" s="2837"/>
      <c r="AD105" s="2837"/>
      <c r="AE105" s="2917" t="str">
        <f t="shared" si="6"/>
        <v>ERROR</v>
      </c>
      <c r="AF105" s="2824"/>
      <c r="AG105" s="2823"/>
    </row>
    <row r="106" spans="1:33" s="2834" customFormat="1" ht="13.8" x14ac:dyDescent="0.3">
      <c r="A106" s="2824"/>
      <c r="B106" s="2850" t="s">
        <v>490</v>
      </c>
      <c r="C106" s="2826"/>
      <c r="D106" s="2828"/>
      <c r="E106" s="2829"/>
      <c r="F106" s="2829"/>
      <c r="G106" s="2829"/>
      <c r="H106" s="2829"/>
      <c r="I106" s="2829"/>
      <c r="J106" s="2829"/>
      <c r="K106" s="2829"/>
      <c r="L106" s="2829"/>
      <c r="M106" s="2829"/>
      <c r="N106" s="2829"/>
      <c r="O106" s="2827"/>
      <c r="P106" s="2830"/>
      <c r="Q106" s="2828"/>
      <c r="R106" s="2829"/>
      <c r="S106" s="2829"/>
      <c r="T106" s="2829"/>
      <c r="U106" s="2827"/>
      <c r="V106" s="2836">
        <f t="shared" si="7"/>
        <v>0</v>
      </c>
      <c r="W106" s="2831"/>
      <c r="X106" s="2831"/>
      <c r="Y106" s="2831"/>
      <c r="Z106" s="2831"/>
      <c r="AA106" s="2836">
        <f t="shared" si="5"/>
        <v>0</v>
      </c>
      <c r="AB106" s="2911"/>
      <c r="AC106" s="2837"/>
      <c r="AD106" s="2837"/>
      <c r="AE106" s="2917" t="str">
        <f t="shared" si="6"/>
        <v>ERROR</v>
      </c>
      <c r="AF106" s="2824"/>
      <c r="AG106" s="2823"/>
    </row>
    <row r="107" spans="1:33" s="2834" customFormat="1" ht="13.8" x14ac:dyDescent="0.3">
      <c r="A107" s="2824"/>
      <c r="B107" s="2850" t="s">
        <v>490</v>
      </c>
      <c r="C107" s="2826"/>
      <c r="D107" s="2828"/>
      <c r="E107" s="2829"/>
      <c r="F107" s="2829"/>
      <c r="G107" s="2829"/>
      <c r="H107" s="2829"/>
      <c r="I107" s="2829"/>
      <c r="J107" s="2829"/>
      <c r="K107" s="2829"/>
      <c r="L107" s="2829"/>
      <c r="M107" s="2829"/>
      <c r="N107" s="2829"/>
      <c r="O107" s="2827"/>
      <c r="P107" s="2830"/>
      <c r="Q107" s="2828"/>
      <c r="R107" s="2829"/>
      <c r="S107" s="2829"/>
      <c r="T107" s="2829"/>
      <c r="U107" s="2827"/>
      <c r="V107" s="2836">
        <f t="shared" si="7"/>
        <v>0</v>
      </c>
      <c r="W107" s="2831"/>
      <c r="X107" s="2831"/>
      <c r="Y107" s="2831"/>
      <c r="Z107" s="2831"/>
      <c r="AA107" s="2836">
        <f t="shared" si="5"/>
        <v>0</v>
      </c>
      <c r="AB107" s="2911"/>
      <c r="AC107" s="2837"/>
      <c r="AD107" s="2837"/>
      <c r="AE107" s="2917" t="str">
        <f t="shared" si="6"/>
        <v>ERROR</v>
      </c>
      <c r="AF107" s="2824"/>
      <c r="AG107" s="2823"/>
    </row>
    <row r="108" spans="1:33" s="2834" customFormat="1" ht="13.8" x14ac:dyDescent="0.3">
      <c r="A108" s="2824"/>
      <c r="B108" s="2850" t="s">
        <v>490</v>
      </c>
      <c r="C108" s="2826"/>
      <c r="D108" s="2828"/>
      <c r="E108" s="2829"/>
      <c r="F108" s="2829"/>
      <c r="G108" s="2829"/>
      <c r="H108" s="2829"/>
      <c r="I108" s="2829"/>
      <c r="J108" s="2829"/>
      <c r="K108" s="2829"/>
      <c r="L108" s="2829"/>
      <c r="M108" s="2829"/>
      <c r="N108" s="2829"/>
      <c r="O108" s="2827"/>
      <c r="P108" s="2830"/>
      <c r="Q108" s="2828"/>
      <c r="R108" s="2829"/>
      <c r="S108" s="2829"/>
      <c r="T108" s="2829"/>
      <c r="U108" s="2827"/>
      <c r="V108" s="2836">
        <f t="shared" si="7"/>
        <v>0</v>
      </c>
      <c r="W108" s="2831"/>
      <c r="X108" s="2831"/>
      <c r="Y108" s="2831"/>
      <c r="Z108" s="2831"/>
      <c r="AA108" s="2836">
        <f t="shared" si="5"/>
        <v>0</v>
      </c>
      <c r="AB108" s="2911"/>
      <c r="AC108" s="2837"/>
      <c r="AD108" s="2837"/>
      <c r="AE108" s="2917" t="str">
        <f t="shared" si="6"/>
        <v>ERROR</v>
      </c>
      <c r="AF108" s="2824"/>
      <c r="AG108" s="2823"/>
    </row>
    <row r="109" spans="1:33" s="2834" customFormat="1" ht="13.8" x14ac:dyDescent="0.3">
      <c r="A109" s="2824"/>
      <c r="B109" s="2850" t="s">
        <v>490</v>
      </c>
      <c r="C109" s="2826"/>
      <c r="D109" s="2828"/>
      <c r="E109" s="2829"/>
      <c r="F109" s="2829"/>
      <c r="G109" s="2829"/>
      <c r="H109" s="2829"/>
      <c r="I109" s="2829"/>
      <c r="J109" s="2829"/>
      <c r="K109" s="2829"/>
      <c r="L109" s="2829"/>
      <c r="M109" s="2829"/>
      <c r="N109" s="2829"/>
      <c r="O109" s="2827"/>
      <c r="P109" s="2830"/>
      <c r="Q109" s="2828"/>
      <c r="R109" s="2829"/>
      <c r="S109" s="2829"/>
      <c r="T109" s="2829"/>
      <c r="U109" s="2827"/>
      <c r="V109" s="2836">
        <f t="shared" si="7"/>
        <v>0</v>
      </c>
      <c r="W109" s="2831"/>
      <c r="X109" s="2831"/>
      <c r="Y109" s="2831"/>
      <c r="Z109" s="2831"/>
      <c r="AA109" s="2836">
        <f t="shared" si="5"/>
        <v>0</v>
      </c>
      <c r="AB109" s="2911"/>
      <c r="AC109" s="2837"/>
      <c r="AD109" s="2837"/>
      <c r="AE109" s="2917" t="str">
        <f t="shared" si="6"/>
        <v>ERROR</v>
      </c>
      <c r="AF109" s="2824"/>
      <c r="AG109" s="2823"/>
    </row>
    <row r="110" spans="1:33" s="2834" customFormat="1" ht="13.8" x14ac:dyDescent="0.3">
      <c r="A110" s="2824"/>
      <c r="B110" s="2850" t="s">
        <v>490</v>
      </c>
      <c r="C110" s="2826"/>
      <c r="D110" s="2828"/>
      <c r="E110" s="2829"/>
      <c r="F110" s="2829"/>
      <c r="G110" s="2829"/>
      <c r="H110" s="2829"/>
      <c r="I110" s="2829"/>
      <c r="J110" s="2829"/>
      <c r="K110" s="2829"/>
      <c r="L110" s="2829"/>
      <c r="M110" s="2829"/>
      <c r="N110" s="2829"/>
      <c r="O110" s="2827"/>
      <c r="P110" s="2830"/>
      <c r="Q110" s="2828"/>
      <c r="R110" s="2829"/>
      <c r="S110" s="2829"/>
      <c r="T110" s="2829"/>
      <c r="U110" s="2827"/>
      <c r="V110" s="2836">
        <f t="shared" si="7"/>
        <v>0</v>
      </c>
      <c r="W110" s="2831"/>
      <c r="X110" s="2831"/>
      <c r="Y110" s="2831"/>
      <c r="Z110" s="2831"/>
      <c r="AA110" s="2836">
        <f t="shared" si="5"/>
        <v>0</v>
      </c>
      <c r="AB110" s="2911"/>
      <c r="AC110" s="2837"/>
      <c r="AD110" s="2837"/>
      <c r="AE110" s="2917" t="str">
        <f t="shared" si="6"/>
        <v>ERROR</v>
      </c>
      <c r="AF110" s="2824"/>
      <c r="AG110" s="2823"/>
    </row>
    <row r="111" spans="1:33" s="2834" customFormat="1" ht="13.8" x14ac:dyDescent="0.3">
      <c r="A111" s="2824"/>
      <c r="B111" s="2850" t="s">
        <v>490</v>
      </c>
      <c r="C111" s="2826"/>
      <c r="D111" s="2828"/>
      <c r="E111" s="2829"/>
      <c r="F111" s="2829"/>
      <c r="G111" s="2829"/>
      <c r="H111" s="2829"/>
      <c r="I111" s="2829"/>
      <c r="J111" s="2829"/>
      <c r="K111" s="2829"/>
      <c r="L111" s="2829"/>
      <c r="M111" s="2829"/>
      <c r="N111" s="2829"/>
      <c r="O111" s="2827"/>
      <c r="P111" s="2830"/>
      <c r="Q111" s="2828"/>
      <c r="R111" s="2829"/>
      <c r="S111" s="2829"/>
      <c r="T111" s="2829"/>
      <c r="U111" s="2827"/>
      <c r="V111" s="2836">
        <f t="shared" si="7"/>
        <v>0</v>
      </c>
      <c r="W111" s="2831"/>
      <c r="X111" s="2831"/>
      <c r="Y111" s="2831"/>
      <c r="Z111" s="2831"/>
      <c r="AA111" s="2836">
        <f t="shared" si="5"/>
        <v>0</v>
      </c>
      <c r="AB111" s="2911"/>
      <c r="AC111" s="2837"/>
      <c r="AD111" s="2837"/>
      <c r="AE111" s="2917" t="str">
        <f t="shared" si="6"/>
        <v>ERROR</v>
      </c>
      <c r="AF111" s="2824"/>
      <c r="AG111" s="2823"/>
    </row>
    <row r="112" spans="1:33" s="2834" customFormat="1" ht="13.8" x14ac:dyDescent="0.3">
      <c r="A112" s="2824"/>
      <c r="B112" s="2850" t="s">
        <v>490</v>
      </c>
      <c r="C112" s="2826"/>
      <c r="D112" s="2828"/>
      <c r="E112" s="2829"/>
      <c r="F112" s="2829"/>
      <c r="G112" s="2829"/>
      <c r="H112" s="2829"/>
      <c r="I112" s="2829"/>
      <c r="J112" s="2829"/>
      <c r="K112" s="2829"/>
      <c r="L112" s="2829"/>
      <c r="M112" s="2829"/>
      <c r="N112" s="2829"/>
      <c r="O112" s="2827"/>
      <c r="P112" s="2830"/>
      <c r="Q112" s="2828"/>
      <c r="R112" s="2829"/>
      <c r="S112" s="2829"/>
      <c r="T112" s="2829"/>
      <c r="U112" s="2827"/>
      <c r="V112" s="2836">
        <f t="shared" si="7"/>
        <v>0</v>
      </c>
      <c r="W112" s="2831"/>
      <c r="X112" s="2831"/>
      <c r="Y112" s="2831"/>
      <c r="Z112" s="2831"/>
      <c r="AA112" s="2836">
        <f t="shared" si="5"/>
        <v>0</v>
      </c>
      <c r="AB112" s="2911"/>
      <c r="AC112" s="2837"/>
      <c r="AD112" s="2837"/>
      <c r="AE112" s="2917" t="str">
        <f t="shared" si="6"/>
        <v>ERROR</v>
      </c>
      <c r="AF112" s="2824"/>
      <c r="AG112" s="2823"/>
    </row>
    <row r="113" spans="1:33" s="2834" customFormat="1" ht="13.8" x14ac:dyDescent="0.3">
      <c r="A113" s="2824"/>
      <c r="B113" s="2850" t="s">
        <v>490</v>
      </c>
      <c r="C113" s="2826"/>
      <c r="D113" s="2828"/>
      <c r="E113" s="2829"/>
      <c r="F113" s="2829"/>
      <c r="G113" s="2829"/>
      <c r="H113" s="2829"/>
      <c r="I113" s="2829"/>
      <c r="J113" s="2829"/>
      <c r="K113" s="2829"/>
      <c r="L113" s="2829"/>
      <c r="M113" s="2829"/>
      <c r="N113" s="2829"/>
      <c r="O113" s="2827"/>
      <c r="P113" s="2830"/>
      <c r="Q113" s="2828"/>
      <c r="R113" s="2829"/>
      <c r="S113" s="2829"/>
      <c r="T113" s="2829"/>
      <c r="U113" s="2827"/>
      <c r="V113" s="2836">
        <f t="shared" si="7"/>
        <v>0</v>
      </c>
      <c r="W113" s="2831"/>
      <c r="X113" s="2831"/>
      <c r="Y113" s="2831"/>
      <c r="Z113" s="2831"/>
      <c r="AA113" s="2836">
        <f t="shared" si="5"/>
        <v>0</v>
      </c>
      <c r="AB113" s="2911"/>
      <c r="AC113" s="2837"/>
      <c r="AD113" s="2837"/>
      <c r="AE113" s="2917" t="str">
        <f t="shared" si="6"/>
        <v>ERROR</v>
      </c>
      <c r="AF113" s="2824"/>
      <c r="AG113" s="2823"/>
    </row>
    <row r="114" spans="1:33" s="2834" customFormat="1" ht="13.8" x14ac:dyDescent="0.3">
      <c r="A114" s="2824"/>
      <c r="B114" s="2850" t="s">
        <v>490</v>
      </c>
      <c r="C114" s="2826"/>
      <c r="D114" s="2828"/>
      <c r="E114" s="2829"/>
      <c r="F114" s="2829"/>
      <c r="G114" s="2829"/>
      <c r="H114" s="2829"/>
      <c r="I114" s="2829"/>
      <c r="J114" s="2829"/>
      <c r="K114" s="2829"/>
      <c r="L114" s="2829"/>
      <c r="M114" s="2829"/>
      <c r="N114" s="2829"/>
      <c r="O114" s="2827"/>
      <c r="P114" s="2830"/>
      <c r="Q114" s="2828"/>
      <c r="R114" s="2829"/>
      <c r="S114" s="2829"/>
      <c r="T114" s="2829"/>
      <c r="U114" s="2827"/>
      <c r="V114" s="2836">
        <f t="shared" si="7"/>
        <v>0</v>
      </c>
      <c r="W114" s="2831"/>
      <c r="X114" s="2831"/>
      <c r="Y114" s="2831"/>
      <c r="Z114" s="2831"/>
      <c r="AA114" s="2836">
        <f t="shared" si="5"/>
        <v>0</v>
      </c>
      <c r="AB114" s="2911"/>
      <c r="AC114" s="2837"/>
      <c r="AD114" s="2837"/>
      <c r="AE114" s="2917" t="str">
        <f t="shared" si="6"/>
        <v>ERROR</v>
      </c>
      <c r="AF114" s="2824"/>
      <c r="AG114" s="2823"/>
    </row>
    <row r="115" spans="1:33" s="2834" customFormat="1" ht="13.8" x14ac:dyDescent="0.3">
      <c r="A115" s="2824"/>
      <c r="B115" s="2850" t="s">
        <v>490</v>
      </c>
      <c r="C115" s="2838"/>
      <c r="D115" s="2828"/>
      <c r="E115" s="2829"/>
      <c r="F115" s="2829"/>
      <c r="G115" s="2829"/>
      <c r="H115" s="2829"/>
      <c r="I115" s="2829"/>
      <c r="J115" s="2829"/>
      <c r="K115" s="2829"/>
      <c r="L115" s="2829"/>
      <c r="M115" s="2829"/>
      <c r="N115" s="2829"/>
      <c r="O115" s="2827"/>
      <c r="P115" s="2830"/>
      <c r="Q115" s="2828"/>
      <c r="R115" s="2829"/>
      <c r="S115" s="2829"/>
      <c r="T115" s="2829"/>
      <c r="U115" s="2827"/>
      <c r="V115" s="2836">
        <f t="shared" si="7"/>
        <v>0</v>
      </c>
      <c r="W115" s="2831"/>
      <c r="X115" s="2831"/>
      <c r="Y115" s="2831"/>
      <c r="Z115" s="2831"/>
      <c r="AA115" s="2836">
        <f t="shared" si="5"/>
        <v>0</v>
      </c>
      <c r="AB115" s="2911"/>
      <c r="AC115" s="2837"/>
      <c r="AD115" s="2837"/>
      <c r="AE115" s="2917" t="str">
        <f t="shared" si="6"/>
        <v>ERROR</v>
      </c>
      <c r="AF115" s="2824"/>
      <c r="AG115" s="2823"/>
    </row>
    <row r="116" spans="1:33" x14ac:dyDescent="0.3">
      <c r="A116" s="52"/>
      <c r="B116" s="2839" t="s">
        <v>617</v>
      </c>
      <c r="C116" s="2840"/>
      <c r="D116" s="2841">
        <f>SUMIF($AE$72:$AE$115, MI Code,D72:D115)</f>
        <v>0</v>
      </c>
      <c r="E116" s="2841">
        <f>SUMIF($AE$72:$AE$115, MI Code,E72:E115)</f>
        <v>0</v>
      </c>
      <c r="F116" s="2841">
        <f>SUMIF($AE$72:$AE$115, MI Code,F72:F115)</f>
        <v>0</v>
      </c>
      <c r="G116" s="2841">
        <f>SUMIF($AE$72:$AE$115, MI Code,G72:G115)</f>
        <v>0</v>
      </c>
      <c r="H116" s="2841">
        <f>SUMIF($AE$72:$AE$115, MI Code,H72:H115)</f>
        <v>0</v>
      </c>
      <c r="I116" s="2841">
        <f>SUMIF($AE$72:$AE$115, MI Code,I72:I115)</f>
        <v>0</v>
      </c>
      <c r="J116" s="2841">
        <f>SUMIF($AE$72:$AE$115, MI Code,J72:J115)</f>
        <v>0</v>
      </c>
      <c r="K116" s="2841">
        <f>SUMIF($AE$72:$AE$115, MI Code,K72:K115)</f>
        <v>0</v>
      </c>
      <c r="L116" s="2841">
        <f>SUMIF($AE$72:$AE$115, MI Code,L72:L115)</f>
        <v>0</v>
      </c>
      <c r="M116" s="2841">
        <f>SUMIF($AE$72:$AE$115, MI Code,M72:M115)</f>
        <v>0</v>
      </c>
      <c r="N116" s="2841">
        <f>SUMIF($AE$72:$AE$115, MI Code,N72:N115)</f>
        <v>0</v>
      </c>
      <c r="O116" s="2841">
        <f>SUMIF($AE$72:$AE$115, MI Code,O72:O115)</f>
        <v>0</v>
      </c>
      <c r="P116" s="2841">
        <f>SUMIF($AE$72:$AE$115, MI Code,P72:P115)</f>
        <v>0</v>
      </c>
      <c r="Q116" s="2841">
        <f>SUMIF($AE$72:$AE$115, MI Code,Q72:Q115)</f>
        <v>0</v>
      </c>
      <c r="R116" s="2841">
        <f>SUMIF($AE$72:$AE$115, MI Code,R72:R115)</f>
        <v>0</v>
      </c>
      <c r="S116" s="2841">
        <f>SUMIF($AE$72:$AE$115, MI Code,S72:S115)</f>
        <v>0</v>
      </c>
      <c r="T116" s="2841">
        <f>SUMIF($AE$72:$AE$115, MI Code,T72:T115)</f>
        <v>0</v>
      </c>
      <c r="U116" s="2841">
        <f>SUMIF($AE$72:$AE$115, MI Code,U72:U115)</f>
        <v>0</v>
      </c>
      <c r="V116" s="2841">
        <f>SUMIF($AE$72:$AE$115, MI Code,V72:V115)</f>
        <v>0</v>
      </c>
      <c r="W116" s="2841">
        <f>SUMIF($AE$72:$AE$115, MI Code,W72:W115)</f>
        <v>0</v>
      </c>
      <c r="X116" s="2841">
        <f>SUMIF($AE$72:$AE$115, MI Code,X72:X115)</f>
        <v>0</v>
      </c>
      <c r="Y116" s="2841">
        <f>SUMIF($AE$72:$AE$115, MI Code,Y72:Y115)</f>
        <v>0</v>
      </c>
      <c r="Z116" s="2841">
        <f>SUMIF($AE$72:$AE$115, MI Code,Z72:Z115)</f>
        <v>0</v>
      </c>
      <c r="AA116" s="2841">
        <f>SUMIF($AE$72:$AE$115, MI Code,AA72:AA115)</f>
        <v>0</v>
      </c>
      <c r="AB116" s="2841">
        <f>SUMIF($AE$72:$AE$115, MI Code,AB72:AB115)</f>
        <v>0</v>
      </c>
      <c r="AC116" s="2842"/>
      <c r="AD116" s="2842"/>
      <c r="AE116" s="2842"/>
      <c r="AF116" s="52"/>
      <c r="AG116" s="2737"/>
    </row>
    <row r="117" spans="1:33" s="2742" customFormat="1" thickBot="1" x14ac:dyDescent="0.35">
      <c r="A117" s="2740"/>
      <c r="B117" s="2851" t="s">
        <v>2107</v>
      </c>
      <c r="C117" s="2852"/>
      <c r="D117" s="2853">
        <f>SUM(D72:D115)</f>
        <v>0</v>
      </c>
      <c r="E117" s="2854">
        <f t="shared" ref="E117:AA117" si="8">SUM(E72:E115)</f>
        <v>0</v>
      </c>
      <c r="F117" s="2854">
        <f t="shared" si="8"/>
        <v>0</v>
      </c>
      <c r="G117" s="2854">
        <f t="shared" si="8"/>
        <v>0</v>
      </c>
      <c r="H117" s="2854">
        <f t="shared" si="8"/>
        <v>0</v>
      </c>
      <c r="I117" s="2854">
        <f t="shared" si="8"/>
        <v>0</v>
      </c>
      <c r="J117" s="2854">
        <f t="shared" si="8"/>
        <v>0</v>
      </c>
      <c r="K117" s="2854">
        <f t="shared" si="8"/>
        <v>0</v>
      </c>
      <c r="L117" s="2854">
        <f t="shared" si="8"/>
        <v>0</v>
      </c>
      <c r="M117" s="2854">
        <f t="shared" si="8"/>
        <v>0</v>
      </c>
      <c r="N117" s="2854">
        <f t="shared" si="8"/>
        <v>0</v>
      </c>
      <c r="O117" s="2855">
        <f t="shared" si="8"/>
        <v>0</v>
      </c>
      <c r="P117" s="2856">
        <f t="shared" si="8"/>
        <v>0</v>
      </c>
      <c r="Q117" s="2853">
        <f t="shared" si="8"/>
        <v>0</v>
      </c>
      <c r="R117" s="2854">
        <f t="shared" si="8"/>
        <v>0</v>
      </c>
      <c r="S117" s="2854">
        <f t="shared" si="8"/>
        <v>0</v>
      </c>
      <c r="T117" s="2854">
        <f t="shared" si="8"/>
        <v>0</v>
      </c>
      <c r="U117" s="2855">
        <f t="shared" si="8"/>
        <v>0</v>
      </c>
      <c r="V117" s="2855">
        <f t="shared" si="8"/>
        <v>0</v>
      </c>
      <c r="W117" s="2857">
        <f t="shared" si="8"/>
        <v>0</v>
      </c>
      <c r="X117" s="2854">
        <f t="shared" si="8"/>
        <v>0</v>
      </c>
      <c r="Y117" s="2854">
        <f t="shared" si="8"/>
        <v>0</v>
      </c>
      <c r="Z117" s="2854">
        <f t="shared" si="8"/>
        <v>0</v>
      </c>
      <c r="AA117" s="2855">
        <f t="shared" si="8"/>
        <v>0</v>
      </c>
      <c r="AB117" s="2855">
        <f t="shared" ref="AB117" si="9">SUM(AB72:AB115)</f>
        <v>0</v>
      </c>
      <c r="AC117" s="2855"/>
      <c r="AD117" s="2855"/>
      <c r="AE117" s="2855"/>
      <c r="AF117" s="2740"/>
      <c r="AG117" s="2739"/>
    </row>
    <row r="118" spans="1:33" s="2742" customFormat="1" thickBot="1" x14ac:dyDescent="0.35">
      <c r="A118" s="2740"/>
      <c r="B118" s="2740"/>
      <c r="C118" s="2740"/>
      <c r="D118" s="2858"/>
      <c r="E118" s="2858"/>
      <c r="F118" s="2858"/>
      <c r="G118" s="2858"/>
      <c r="H118" s="2858"/>
      <c r="I118" s="2858"/>
      <c r="J118" s="2858"/>
      <c r="K118" s="2858"/>
      <c r="L118" s="2858"/>
      <c r="M118" s="2858"/>
      <c r="N118" s="2858"/>
      <c r="O118" s="2858"/>
      <c r="P118" s="2858"/>
      <c r="Q118" s="2858"/>
      <c r="R118" s="2858"/>
      <c r="S118" s="2858"/>
      <c r="T118" s="2858"/>
      <c r="U118" s="2858"/>
      <c r="V118" s="2859"/>
      <c r="W118" s="2859"/>
      <c r="X118" s="2859"/>
      <c r="Y118" s="2859"/>
      <c r="Z118" s="2859"/>
      <c r="AA118" s="2859"/>
      <c r="AB118" s="2859"/>
      <c r="AC118" s="2859"/>
      <c r="AD118" s="2859"/>
      <c r="AE118" s="2859"/>
      <c r="AF118" s="2740"/>
      <c r="AG118" s="2739"/>
    </row>
    <row r="119" spans="1:33" s="2742" customFormat="1" ht="13.8" x14ac:dyDescent="0.3">
      <c r="A119" s="2740"/>
      <c r="B119" s="2860" t="s">
        <v>2109</v>
      </c>
      <c r="C119" s="2861"/>
      <c r="D119" s="2862">
        <f>D68+D116</f>
        <v>0</v>
      </c>
      <c r="E119" s="2863">
        <f>E68+E116</f>
        <v>0</v>
      </c>
      <c r="F119" s="2863">
        <f>F68+F116</f>
        <v>0</v>
      </c>
      <c r="G119" s="2863">
        <f t="shared" ref="G119:AB119" si="10">G68+G116</f>
        <v>0</v>
      </c>
      <c r="H119" s="2863">
        <f t="shared" si="10"/>
        <v>0</v>
      </c>
      <c r="I119" s="2863">
        <f t="shared" si="10"/>
        <v>0</v>
      </c>
      <c r="J119" s="2863">
        <f t="shared" si="10"/>
        <v>0</v>
      </c>
      <c r="K119" s="2863">
        <f t="shared" si="10"/>
        <v>0</v>
      </c>
      <c r="L119" s="2863">
        <f t="shared" si="10"/>
        <v>0</v>
      </c>
      <c r="M119" s="2863">
        <f t="shared" si="10"/>
        <v>0</v>
      </c>
      <c r="N119" s="2863">
        <f t="shared" si="10"/>
        <v>0</v>
      </c>
      <c r="O119" s="2864">
        <f t="shared" si="10"/>
        <v>0</v>
      </c>
      <c r="P119" s="2865">
        <f t="shared" si="10"/>
        <v>0</v>
      </c>
      <c r="Q119" s="2862">
        <f t="shared" si="10"/>
        <v>0</v>
      </c>
      <c r="R119" s="2863">
        <f t="shared" si="10"/>
        <v>0</v>
      </c>
      <c r="S119" s="2863">
        <f t="shared" si="10"/>
        <v>0</v>
      </c>
      <c r="T119" s="2863">
        <f t="shared" si="10"/>
        <v>0</v>
      </c>
      <c r="U119" s="2864">
        <f t="shared" si="10"/>
        <v>0</v>
      </c>
      <c r="V119" s="2864">
        <f t="shared" si="10"/>
        <v>0</v>
      </c>
      <c r="W119" s="2863">
        <f t="shared" si="10"/>
        <v>0</v>
      </c>
      <c r="X119" s="2863">
        <f t="shared" si="10"/>
        <v>0</v>
      </c>
      <c r="Y119" s="2863">
        <f t="shared" si="10"/>
        <v>0</v>
      </c>
      <c r="Z119" s="2863">
        <f t="shared" si="10"/>
        <v>0</v>
      </c>
      <c r="AA119" s="2864">
        <f t="shared" si="10"/>
        <v>0</v>
      </c>
      <c r="AB119" s="2864">
        <f t="shared" si="10"/>
        <v>0</v>
      </c>
      <c r="AC119" s="2864"/>
      <c r="AD119" s="2864"/>
      <c r="AE119" s="2864"/>
      <c r="AF119" s="2740"/>
      <c r="AG119" s="2739"/>
    </row>
    <row r="120" spans="1:33" ht="15" thickBot="1" x14ac:dyDescent="0.35">
      <c r="A120" s="52"/>
      <c r="B120" s="2866" t="s">
        <v>826</v>
      </c>
      <c r="C120" s="2852"/>
      <c r="D120" s="2853">
        <f>D69+D117</f>
        <v>0</v>
      </c>
      <c r="E120" s="2854">
        <f t="shared" ref="E120:AA120" si="11">E69+E117</f>
        <v>0</v>
      </c>
      <c r="F120" s="2854">
        <f t="shared" si="11"/>
        <v>0</v>
      </c>
      <c r="G120" s="2854">
        <f t="shared" si="11"/>
        <v>0</v>
      </c>
      <c r="H120" s="2854">
        <f t="shared" si="11"/>
        <v>0</v>
      </c>
      <c r="I120" s="2854">
        <f t="shared" si="11"/>
        <v>0</v>
      </c>
      <c r="J120" s="2854">
        <f t="shared" si="11"/>
        <v>0</v>
      </c>
      <c r="K120" s="2854">
        <f t="shared" si="11"/>
        <v>0</v>
      </c>
      <c r="L120" s="2854">
        <f t="shared" si="11"/>
        <v>0</v>
      </c>
      <c r="M120" s="2854">
        <f t="shared" si="11"/>
        <v>0</v>
      </c>
      <c r="N120" s="2854">
        <f t="shared" si="11"/>
        <v>0</v>
      </c>
      <c r="O120" s="2855">
        <f t="shared" si="11"/>
        <v>0</v>
      </c>
      <c r="P120" s="2856">
        <f t="shared" si="11"/>
        <v>0</v>
      </c>
      <c r="Q120" s="2853">
        <f t="shared" si="11"/>
        <v>0</v>
      </c>
      <c r="R120" s="2854">
        <f t="shared" si="11"/>
        <v>0</v>
      </c>
      <c r="S120" s="2854">
        <f t="shared" si="11"/>
        <v>0</v>
      </c>
      <c r="T120" s="2854">
        <f t="shared" si="11"/>
        <v>0</v>
      </c>
      <c r="U120" s="2855">
        <f t="shared" si="11"/>
        <v>0</v>
      </c>
      <c r="V120" s="2855">
        <f t="shared" si="11"/>
        <v>0</v>
      </c>
      <c r="W120" s="2857">
        <f>W69+W117</f>
        <v>0</v>
      </c>
      <c r="X120" s="2854">
        <f>X69+X117</f>
        <v>0</v>
      </c>
      <c r="Y120" s="2854">
        <f t="shared" si="11"/>
        <v>0</v>
      </c>
      <c r="Z120" s="2854">
        <f t="shared" si="11"/>
        <v>0</v>
      </c>
      <c r="AA120" s="2855">
        <f t="shared" si="11"/>
        <v>0</v>
      </c>
      <c r="AB120" s="2855">
        <f>AB69+AB117</f>
        <v>0</v>
      </c>
      <c r="AC120" s="2855"/>
      <c r="AD120" s="2855"/>
      <c r="AE120" s="2855"/>
      <c r="AF120" s="52"/>
      <c r="AG120" s="2737"/>
    </row>
    <row r="121" spans="1:33" x14ac:dyDescent="0.3">
      <c r="A121" s="52"/>
      <c r="B121" s="52"/>
      <c r="C121" s="53"/>
      <c r="D121" s="52"/>
      <c r="E121" s="53"/>
      <c r="F121" s="53"/>
      <c r="G121" s="53"/>
      <c r="H121" s="601"/>
      <c r="I121" s="93"/>
      <c r="J121" s="52"/>
      <c r="K121" s="52"/>
      <c r="L121" s="52"/>
      <c r="M121" s="93"/>
      <c r="N121" s="52"/>
      <c r="O121" s="52"/>
      <c r="P121" s="52"/>
      <c r="Q121" s="52"/>
      <c r="R121" s="52"/>
      <c r="S121" s="52"/>
      <c r="T121" s="52"/>
      <c r="U121" s="52"/>
      <c r="V121" s="52"/>
      <c r="W121" s="52"/>
      <c r="X121" s="52"/>
      <c r="Y121" s="52"/>
      <c r="Z121" s="52"/>
      <c r="AA121" s="52"/>
      <c r="AB121" s="52"/>
      <c r="AC121" s="52"/>
      <c r="AD121" s="52"/>
      <c r="AE121" s="52"/>
      <c r="AF121" s="52"/>
      <c r="AG121" s="2737"/>
    </row>
    <row r="122" spans="1:33" ht="15" thickBot="1" x14ac:dyDescent="0.35">
      <c r="A122" s="52"/>
      <c r="B122" s="52"/>
      <c r="C122" s="2867" t="s">
        <v>54</v>
      </c>
      <c r="D122" s="52"/>
      <c r="E122" s="95"/>
      <c r="F122" s="95"/>
      <c r="G122" s="95"/>
      <c r="H122" s="601"/>
      <c r="I122" s="98"/>
      <c r="J122" s="556"/>
      <c r="K122" s="556"/>
      <c r="L122" s="52"/>
      <c r="M122" s="93"/>
      <c r="N122" s="52"/>
      <c r="O122" s="54"/>
      <c r="P122" s="52"/>
      <c r="Q122" s="93"/>
      <c r="R122" s="52"/>
      <c r="S122" s="52"/>
      <c r="T122" s="52"/>
      <c r="U122" s="52"/>
      <c r="V122" s="52"/>
      <c r="W122" s="52"/>
      <c r="X122" s="52"/>
      <c r="Y122" s="52"/>
      <c r="Z122" s="52"/>
      <c r="AA122" s="52"/>
      <c r="AB122" s="52"/>
      <c r="AC122" s="52"/>
      <c r="AD122" s="52"/>
      <c r="AE122" s="52"/>
      <c r="AF122" s="52"/>
      <c r="AG122" s="2737"/>
    </row>
    <row r="123" spans="1:33" x14ac:dyDescent="0.3">
      <c r="A123" s="52"/>
      <c r="B123" s="52"/>
      <c r="C123" s="841" t="s">
        <v>2129</v>
      </c>
      <c r="D123" s="52"/>
      <c r="E123" s="95"/>
      <c r="F123" s="95"/>
      <c r="G123" s="95"/>
      <c r="H123" s="2051" t="s">
        <v>2158</v>
      </c>
      <c r="I123" s="93"/>
      <c r="J123" s="2914" t="s">
        <v>2159</v>
      </c>
      <c r="K123" s="52"/>
      <c r="L123" s="52"/>
      <c r="M123" s="2868"/>
      <c r="N123" s="94"/>
      <c r="O123" s="94"/>
      <c r="P123" s="2869"/>
      <c r="Q123" s="2752" t="s">
        <v>907</v>
      </c>
      <c r="R123" s="2870"/>
      <c r="S123" s="2871" t="s">
        <v>411</v>
      </c>
      <c r="T123" s="2872" t="s">
        <v>412</v>
      </c>
      <c r="U123" s="2872" t="s">
        <v>707</v>
      </c>
      <c r="V123" s="2873" t="s">
        <v>352</v>
      </c>
      <c r="W123" s="52"/>
      <c r="X123" s="52"/>
      <c r="Y123" s="52"/>
      <c r="Z123" s="52"/>
      <c r="AA123" s="52"/>
      <c r="AB123" s="52"/>
      <c r="AC123" s="52"/>
      <c r="AD123" s="52"/>
      <c r="AE123" s="52"/>
      <c r="AF123" s="52"/>
      <c r="AG123" s="2737"/>
    </row>
    <row r="124" spans="1:33" x14ac:dyDescent="0.3">
      <c r="A124" s="52"/>
      <c r="B124" s="52"/>
      <c r="C124" s="2915" t="s">
        <v>2112</v>
      </c>
      <c r="D124" s="52"/>
      <c r="E124" s="2874"/>
      <c r="F124" s="2874"/>
      <c r="G124" s="2874"/>
      <c r="H124" s="98" t="s">
        <v>2130</v>
      </c>
      <c r="I124" s="93"/>
      <c r="J124" s="2914" t="s">
        <v>797</v>
      </c>
      <c r="K124" s="52"/>
      <c r="L124" s="52"/>
      <c r="M124" s="2876"/>
      <c r="N124" s="2876"/>
      <c r="O124" s="2877"/>
      <c r="P124" s="2878"/>
      <c r="Q124" s="2879"/>
      <c r="R124" s="2880"/>
      <c r="S124" s="2779" t="s">
        <v>428</v>
      </c>
      <c r="T124" s="2784" t="s">
        <v>428</v>
      </c>
      <c r="U124" s="2782" t="s">
        <v>352</v>
      </c>
      <c r="V124" s="2881" t="s">
        <v>428</v>
      </c>
      <c r="W124" s="52"/>
      <c r="X124" s="52"/>
      <c r="Y124" s="52"/>
      <c r="Z124" s="52"/>
      <c r="AA124" s="52"/>
      <c r="AB124" s="52"/>
      <c r="AC124" s="52"/>
      <c r="AD124" s="52"/>
      <c r="AE124" s="52"/>
      <c r="AF124" s="52"/>
      <c r="AG124" s="2737"/>
    </row>
    <row r="125" spans="1:33" x14ac:dyDescent="0.3">
      <c r="A125" s="52"/>
      <c r="B125" s="52"/>
      <c r="C125" s="2915" t="s">
        <v>2113</v>
      </c>
      <c r="D125" s="52"/>
      <c r="E125" s="2874"/>
      <c r="F125" s="2874"/>
      <c r="G125" s="2874"/>
      <c r="H125" s="98" t="s">
        <v>1785</v>
      </c>
      <c r="I125" s="52"/>
      <c r="J125" s="2914" t="s">
        <v>1951</v>
      </c>
      <c r="K125" s="52"/>
      <c r="L125" s="52"/>
      <c r="M125" s="2876"/>
      <c r="N125" s="2876"/>
      <c r="O125" s="2876"/>
      <c r="P125" s="2882" t="s">
        <v>2114</v>
      </c>
      <c r="Q125" s="2883"/>
      <c r="R125" s="2884"/>
      <c r="S125" s="2885">
        <f>H120</f>
        <v>0</v>
      </c>
      <c r="T125" s="2886"/>
      <c r="U125" s="2886"/>
      <c r="V125" s="2887">
        <f>S125+T125-U125</f>
        <v>0</v>
      </c>
      <c r="W125" s="52"/>
      <c r="X125" s="52"/>
      <c r="Y125" s="52"/>
      <c r="Z125" s="52"/>
      <c r="AA125" s="52"/>
      <c r="AB125" s="52"/>
      <c r="AC125" s="52"/>
      <c r="AD125" s="52"/>
      <c r="AE125" s="52"/>
      <c r="AF125" s="52"/>
      <c r="AG125" s="2737"/>
    </row>
    <row r="126" spans="1:33" x14ac:dyDescent="0.3">
      <c r="A126" s="52"/>
      <c r="B126" s="52"/>
      <c r="C126" s="2915" t="s">
        <v>2115</v>
      </c>
      <c r="D126" s="52"/>
      <c r="E126" s="2874"/>
      <c r="F126" s="2874"/>
      <c r="G126" s="2874"/>
      <c r="H126" s="601"/>
      <c r="I126" s="52"/>
      <c r="J126" s="2914" t="s">
        <v>803</v>
      </c>
      <c r="K126" s="52"/>
      <c r="L126" s="52"/>
      <c r="M126" s="2888"/>
      <c r="N126" s="2888"/>
      <c r="O126" s="2888"/>
      <c r="P126" s="2882" t="s">
        <v>2116</v>
      </c>
      <c r="Q126" s="2883"/>
      <c r="R126" s="2884"/>
      <c r="S126" s="2885">
        <f>G120</f>
        <v>0</v>
      </c>
      <c r="T126" s="2886"/>
      <c r="U126" s="2886"/>
      <c r="V126" s="2887">
        <f>S126+T126-U126</f>
        <v>0</v>
      </c>
      <c r="W126" s="52"/>
      <c r="X126" s="52"/>
      <c r="Y126" s="52"/>
      <c r="Z126" s="52"/>
      <c r="AA126" s="52"/>
      <c r="AB126" s="52"/>
      <c r="AC126" s="52"/>
      <c r="AD126" s="52"/>
      <c r="AE126" s="52"/>
      <c r="AF126" s="52"/>
      <c r="AG126" s="2737"/>
    </row>
    <row r="127" spans="1:33" x14ac:dyDescent="0.3">
      <c r="A127" s="52"/>
      <c r="B127" s="52"/>
      <c r="C127" s="2915" t="s">
        <v>2117</v>
      </c>
      <c r="D127" s="52"/>
      <c r="E127" s="2874"/>
      <c r="F127" s="2874"/>
      <c r="G127" s="2874"/>
      <c r="H127" s="2874"/>
      <c r="I127" s="2874"/>
      <c r="J127" s="93" t="s">
        <v>805</v>
      </c>
      <c r="K127" s="93"/>
      <c r="L127" s="52"/>
      <c r="M127" s="2889"/>
      <c r="N127" s="2889"/>
      <c r="O127" s="2890"/>
      <c r="P127" s="2882" t="s">
        <v>2118</v>
      </c>
      <c r="Q127" s="2883"/>
      <c r="R127" s="2884"/>
      <c r="S127" s="2885">
        <f>J120</f>
        <v>0</v>
      </c>
      <c r="T127" s="2886"/>
      <c r="U127" s="2886"/>
      <c r="V127" s="2887">
        <f>S127+T127-U127</f>
        <v>0</v>
      </c>
      <c r="W127" s="52"/>
      <c r="X127" s="52"/>
      <c r="Y127" s="52"/>
      <c r="Z127" s="52"/>
      <c r="AA127" s="52"/>
      <c r="AB127" s="52"/>
      <c r="AC127" s="52"/>
      <c r="AD127" s="52"/>
      <c r="AE127" s="52"/>
      <c r="AF127" s="52"/>
      <c r="AG127" s="2737"/>
    </row>
    <row r="128" spans="1:33" x14ac:dyDescent="0.3">
      <c r="A128" s="52"/>
      <c r="B128" s="52"/>
      <c r="C128" s="2915" t="s">
        <v>2119</v>
      </c>
      <c r="D128" s="52"/>
      <c r="E128" s="2874"/>
      <c r="F128" s="2874"/>
      <c r="G128" s="2874"/>
      <c r="H128" s="2874"/>
      <c r="I128" s="2874"/>
      <c r="J128" s="2874"/>
      <c r="K128" s="2874"/>
      <c r="L128" s="52"/>
      <c r="M128" s="2868"/>
      <c r="N128" s="2889"/>
      <c r="O128" s="2889"/>
      <c r="P128" s="2882" t="s">
        <v>2120</v>
      </c>
      <c r="Q128" s="2883"/>
      <c r="R128" s="2884"/>
      <c r="S128" s="2885">
        <f>I120</f>
        <v>0</v>
      </c>
      <c r="T128" s="2886"/>
      <c r="U128" s="2886"/>
      <c r="V128" s="2887">
        <f>S128+T128-U128</f>
        <v>0</v>
      </c>
      <c r="W128" s="52"/>
      <c r="X128" s="52"/>
      <c r="Y128" s="52"/>
      <c r="Z128" s="52"/>
      <c r="AA128" s="52"/>
      <c r="AB128" s="52"/>
      <c r="AC128" s="52"/>
      <c r="AD128" s="52"/>
      <c r="AE128" s="52"/>
      <c r="AF128" s="52"/>
      <c r="AG128" s="2737"/>
    </row>
    <row r="129" spans="1:33" x14ac:dyDescent="0.3">
      <c r="A129" s="52"/>
      <c r="B129" s="52"/>
      <c r="C129" s="2915" t="s">
        <v>2121</v>
      </c>
      <c r="D129" s="52"/>
      <c r="E129" s="2874"/>
      <c r="F129" s="2874"/>
      <c r="G129" s="2874"/>
      <c r="H129" s="2874"/>
      <c r="I129" s="2874"/>
      <c r="J129" s="2874"/>
      <c r="K129" s="2874"/>
      <c r="L129" s="52"/>
      <c r="M129" s="2891"/>
      <c r="N129" s="2891"/>
      <c r="O129" s="2891"/>
      <c r="P129" s="2882" t="s">
        <v>2122</v>
      </c>
      <c r="Q129" s="2883"/>
      <c r="R129" s="2884"/>
      <c r="S129" s="2885">
        <f>K120</f>
        <v>0</v>
      </c>
      <c r="T129" s="2886"/>
      <c r="U129" s="2886"/>
      <c r="V129" s="2887">
        <f>S129+T129-U129</f>
        <v>0</v>
      </c>
      <c r="W129" s="52"/>
      <c r="X129" s="52"/>
      <c r="Y129" s="52"/>
      <c r="Z129" s="52"/>
      <c r="AA129" s="52"/>
      <c r="AB129" s="52"/>
      <c r="AC129" s="52"/>
      <c r="AD129" s="52"/>
      <c r="AE129" s="52"/>
      <c r="AF129" s="52"/>
      <c r="AG129" s="2737"/>
    </row>
    <row r="130" spans="1:33" ht="15" thickBot="1" x14ac:dyDescent="0.35">
      <c r="A130" s="52"/>
      <c r="B130" s="52"/>
      <c r="C130" s="2915" t="s">
        <v>2123</v>
      </c>
      <c r="D130" s="52"/>
      <c r="E130" s="2874"/>
      <c r="F130" s="2874"/>
      <c r="G130" s="2874"/>
      <c r="H130" s="2874"/>
      <c r="I130" s="2874"/>
      <c r="J130" s="2874"/>
      <c r="K130" s="2874"/>
      <c r="L130" s="52"/>
      <c r="M130" s="2868"/>
      <c r="N130" s="2892"/>
      <c r="O130" s="2892"/>
      <c r="P130" s="4501" t="s">
        <v>486</v>
      </c>
      <c r="Q130" s="4502"/>
      <c r="R130" s="4503"/>
      <c r="S130" s="2893">
        <f>S125+S126+S127+S128-S129</f>
        <v>0</v>
      </c>
      <c r="T130" s="2893">
        <f>T125+T126+T127+T128-T129</f>
        <v>0</v>
      </c>
      <c r="U130" s="2893">
        <f>U125+U126+U127+U128-U129</f>
        <v>0</v>
      </c>
      <c r="V130" s="2894">
        <f>V125+V126+V127+V128-V129</f>
        <v>0</v>
      </c>
      <c r="W130" s="52"/>
      <c r="X130" s="52"/>
      <c r="Y130" s="52"/>
      <c r="Z130" s="52"/>
      <c r="AA130" s="52"/>
      <c r="AB130" s="52"/>
      <c r="AC130" s="52"/>
      <c r="AD130" s="52"/>
      <c r="AE130" s="52"/>
      <c r="AF130" s="52"/>
      <c r="AG130" s="2737"/>
    </row>
    <row r="131" spans="1:33" x14ac:dyDescent="0.3">
      <c r="A131" s="52"/>
      <c r="B131" s="52"/>
      <c r="C131" s="841" t="s">
        <v>2124</v>
      </c>
      <c r="D131" s="52"/>
      <c r="E131" s="95"/>
      <c r="F131" s="95"/>
      <c r="G131" s="95"/>
      <c r="H131" s="95"/>
      <c r="I131" s="95"/>
      <c r="J131" s="95"/>
      <c r="K131" s="95"/>
      <c r="L131" s="95"/>
      <c r="M131" s="2895"/>
      <c r="N131" s="2895"/>
      <c r="O131" s="2896"/>
      <c r="P131" s="2897"/>
      <c r="Q131" s="2889"/>
      <c r="R131" s="2889"/>
      <c r="S131" s="2890" t="str">
        <f>IF(SUM(S125:S128)=V120,"","Check Error")</f>
        <v/>
      </c>
      <c r="T131" s="2890" t="str">
        <f>IF(T130=(W120+X120),"","Check Error")</f>
        <v/>
      </c>
      <c r="U131" s="2890" t="str">
        <f>IF(U130=(Y120+Z120),"","Check Error")</f>
        <v/>
      </c>
      <c r="V131" s="2890" t="str">
        <f>IF(SUM(V125:V128)=(AA120),"","Check Error")</f>
        <v/>
      </c>
      <c r="W131" s="52"/>
      <c r="X131" s="52"/>
      <c r="Y131" s="52"/>
      <c r="Z131" s="52"/>
      <c r="AA131" s="52"/>
      <c r="AB131" s="52"/>
      <c r="AC131" s="52"/>
      <c r="AD131" s="52"/>
      <c r="AE131" s="52"/>
      <c r="AF131" s="52"/>
      <c r="AG131" s="2737"/>
    </row>
    <row r="132" spans="1:33" x14ac:dyDescent="0.3">
      <c r="A132" s="52"/>
      <c r="B132" s="52"/>
      <c r="C132" s="841" t="s">
        <v>2153</v>
      </c>
      <c r="D132" s="52"/>
      <c r="E132" s="95"/>
      <c r="F132" s="95"/>
      <c r="G132" s="95"/>
      <c r="H132" s="95"/>
      <c r="I132" s="95"/>
      <c r="J132" s="95"/>
      <c r="K132" s="95"/>
      <c r="L132" s="95"/>
      <c r="M132" s="2895"/>
      <c r="N132" s="2895"/>
      <c r="O132" s="2896"/>
      <c r="P132" s="2897"/>
      <c r="Q132" s="2889"/>
      <c r="R132" s="2889"/>
      <c r="S132" s="2890"/>
      <c r="T132" s="2890"/>
      <c r="U132" s="2890"/>
      <c r="V132" s="2890"/>
      <c r="W132" s="52"/>
      <c r="X132" s="52"/>
      <c r="Y132" s="52"/>
      <c r="Z132" s="52"/>
      <c r="AA132" s="52"/>
      <c r="AB132" s="52"/>
      <c r="AC132" s="52"/>
      <c r="AD132" s="52"/>
      <c r="AE132" s="52"/>
      <c r="AF132" s="52"/>
      <c r="AG132" s="2737"/>
    </row>
    <row r="133" spans="1:33" x14ac:dyDescent="0.3">
      <c r="A133" s="52"/>
      <c r="B133" s="52"/>
      <c r="C133" s="841" t="s">
        <v>2110</v>
      </c>
      <c r="D133" s="52"/>
      <c r="E133" s="95"/>
      <c r="F133" s="95"/>
      <c r="G133" s="95"/>
      <c r="H133" s="95"/>
      <c r="I133" s="95"/>
      <c r="J133" s="95"/>
      <c r="K133" s="95"/>
      <c r="L133" s="95"/>
      <c r="M133" s="2895"/>
      <c r="N133" s="2895"/>
      <c r="O133" s="2896"/>
      <c r="P133" s="2897"/>
      <c r="Q133" s="2889"/>
      <c r="R133" s="2889"/>
      <c r="S133" s="2890"/>
      <c r="T133" s="2890"/>
      <c r="U133" s="2890"/>
      <c r="V133" s="2890"/>
      <c r="W133" s="52"/>
      <c r="X133" s="52"/>
      <c r="Y133" s="52"/>
      <c r="Z133" s="52"/>
      <c r="AA133" s="52"/>
      <c r="AB133" s="52"/>
      <c r="AC133" s="52"/>
      <c r="AD133" s="52"/>
      <c r="AE133" s="52"/>
      <c r="AF133" s="52"/>
      <c r="AG133" s="2737"/>
    </row>
    <row r="134" spans="1:33" x14ac:dyDescent="0.3">
      <c r="A134" s="52"/>
      <c r="B134" s="52"/>
      <c r="C134" s="841" t="s">
        <v>2111</v>
      </c>
      <c r="D134" s="52"/>
      <c r="E134" s="95"/>
      <c r="F134" s="95"/>
      <c r="G134" s="95"/>
      <c r="H134" s="95"/>
      <c r="I134" s="95"/>
      <c r="J134" s="95"/>
      <c r="K134" s="95"/>
      <c r="L134" s="95"/>
      <c r="M134" s="2895"/>
      <c r="N134" s="2895"/>
      <c r="O134" s="2896"/>
      <c r="P134" s="2897"/>
      <c r="Q134" s="2889"/>
      <c r="R134" s="2889"/>
      <c r="S134" s="2890"/>
      <c r="T134" s="2890"/>
      <c r="U134" s="2890"/>
      <c r="V134" s="2890"/>
      <c r="W134" s="52"/>
      <c r="X134" s="52"/>
      <c r="Y134" s="52"/>
      <c r="Z134" s="52"/>
      <c r="AA134" s="52"/>
      <c r="AB134" s="52"/>
      <c r="AC134" s="52"/>
      <c r="AD134" s="52"/>
      <c r="AE134" s="52"/>
      <c r="AF134" s="52"/>
      <c r="AG134" s="2737"/>
    </row>
    <row r="135" spans="1:33" s="2742" customFormat="1" ht="15" thickBot="1" x14ac:dyDescent="0.35">
      <c r="A135" s="2740"/>
      <c r="B135" s="2740"/>
      <c r="C135" s="2916" t="s">
        <v>2154</v>
      </c>
      <c r="D135" s="2740"/>
      <c r="E135" s="53"/>
      <c r="F135" s="53"/>
      <c r="G135" s="53"/>
      <c r="H135" s="53"/>
      <c r="I135" s="53"/>
      <c r="J135" s="53"/>
      <c r="K135" s="53"/>
      <c r="L135" s="53"/>
      <c r="M135" s="2898"/>
      <c r="N135" s="2898"/>
      <c r="O135" s="2899"/>
      <c r="P135" s="2899"/>
      <c r="Q135" s="2899"/>
      <c r="R135" s="2899"/>
      <c r="S135" s="2900"/>
      <c r="T135" s="2899"/>
      <c r="U135" s="556"/>
      <c r="V135" s="556"/>
      <c r="W135" s="52"/>
      <c r="X135" s="52"/>
      <c r="Y135" s="52"/>
      <c r="Z135" s="52"/>
      <c r="AA135" s="52"/>
      <c r="AB135" s="52"/>
      <c r="AC135" s="52"/>
      <c r="AD135" s="52"/>
      <c r="AE135" s="52"/>
      <c r="AF135" s="2740"/>
      <c r="AG135" s="2739"/>
    </row>
    <row r="136" spans="1:33" x14ac:dyDescent="0.3">
      <c r="A136" s="52"/>
      <c r="B136" s="52"/>
      <c r="C136" s="2914" t="s">
        <v>2155</v>
      </c>
      <c r="D136" s="52"/>
      <c r="E136" s="52"/>
      <c r="F136" s="52"/>
      <c r="G136" s="52"/>
      <c r="H136" s="52"/>
      <c r="I136" s="52"/>
      <c r="J136" s="52"/>
      <c r="K136" s="52"/>
      <c r="L136" s="52"/>
      <c r="M136" s="52"/>
      <c r="N136" s="52"/>
      <c r="O136" s="52"/>
      <c r="P136" s="2869"/>
      <c r="Q136" s="2752" t="s">
        <v>907</v>
      </c>
      <c r="R136" s="2870"/>
      <c r="S136" s="2871" t="s">
        <v>411</v>
      </c>
      <c r="T136" s="2872" t="s">
        <v>412</v>
      </c>
      <c r="U136" s="2872" t="s">
        <v>707</v>
      </c>
      <c r="V136" s="2873" t="s">
        <v>352</v>
      </c>
      <c r="W136" s="52"/>
      <c r="X136" s="52"/>
      <c r="Y136" s="52"/>
      <c r="Z136" s="52"/>
      <c r="AA136" s="52"/>
      <c r="AB136" s="52"/>
      <c r="AC136" s="52"/>
      <c r="AD136" s="52"/>
      <c r="AE136" s="52"/>
      <c r="AF136" s="52"/>
      <c r="AG136" s="2737"/>
    </row>
    <row r="137" spans="1:33" x14ac:dyDescent="0.3">
      <c r="A137" s="52"/>
      <c r="B137" s="52"/>
      <c r="C137" s="2914" t="s">
        <v>2156</v>
      </c>
      <c r="D137" s="52"/>
      <c r="E137" s="52"/>
      <c r="F137" s="52"/>
      <c r="G137" s="52"/>
      <c r="H137" s="52"/>
      <c r="I137" s="52"/>
      <c r="J137" s="52"/>
      <c r="K137" s="52"/>
      <c r="L137" s="52"/>
      <c r="M137" s="52"/>
      <c r="N137" s="52"/>
      <c r="O137" s="52"/>
      <c r="P137" s="2878"/>
      <c r="Q137" s="2879"/>
      <c r="R137" s="2880"/>
      <c r="S137" s="2779" t="s">
        <v>2125</v>
      </c>
      <c r="T137" s="2784" t="s">
        <v>2125</v>
      </c>
      <c r="U137" s="2782" t="s">
        <v>352</v>
      </c>
      <c r="V137" s="2881" t="s">
        <v>428</v>
      </c>
      <c r="W137" s="52"/>
      <c r="X137" s="52"/>
      <c r="Y137" s="52"/>
      <c r="Z137" s="52"/>
      <c r="AA137" s="52"/>
      <c r="AB137" s="52"/>
      <c r="AC137" s="52"/>
      <c r="AD137" s="52"/>
      <c r="AE137" s="52"/>
      <c r="AF137" s="52"/>
      <c r="AG137" s="2737"/>
    </row>
    <row r="138" spans="1:33" x14ac:dyDescent="0.3">
      <c r="A138" s="52"/>
      <c r="B138" s="52"/>
      <c r="C138" s="2914" t="s">
        <v>2157</v>
      </c>
      <c r="D138" s="52"/>
      <c r="E138" s="52"/>
      <c r="F138" s="52"/>
      <c r="G138" s="52"/>
      <c r="H138" s="52"/>
      <c r="I138" s="52"/>
      <c r="J138" s="52"/>
      <c r="K138" s="52"/>
      <c r="L138" s="52"/>
      <c r="M138" s="52"/>
      <c r="N138" s="52"/>
      <c r="O138" s="52"/>
      <c r="P138" s="2882" t="s">
        <v>2126</v>
      </c>
      <c r="Q138" s="2883"/>
      <c r="R138" s="2884"/>
      <c r="S138" s="2901">
        <f>M120+O120</f>
        <v>0</v>
      </c>
      <c r="T138" s="2902"/>
      <c r="U138" s="2902"/>
      <c r="V138" s="2903">
        <f>S138+T138-U138</f>
        <v>0</v>
      </c>
      <c r="W138" s="52"/>
      <c r="X138" s="52"/>
      <c r="Y138" s="52"/>
      <c r="Z138" s="52"/>
      <c r="AA138" s="52"/>
      <c r="AB138" s="52"/>
      <c r="AC138" s="52"/>
      <c r="AD138" s="52"/>
      <c r="AE138" s="52"/>
      <c r="AF138" s="52"/>
      <c r="AG138" s="2737"/>
    </row>
    <row r="139" spans="1:33" x14ac:dyDescent="0.3">
      <c r="A139" s="52"/>
      <c r="B139" s="52"/>
      <c r="C139" s="52"/>
      <c r="D139" s="52"/>
      <c r="E139" s="52"/>
      <c r="F139" s="52"/>
      <c r="G139" s="52"/>
      <c r="H139" s="52"/>
      <c r="I139" s="52"/>
      <c r="J139" s="52"/>
      <c r="K139" s="52"/>
      <c r="L139" s="52"/>
      <c r="M139" s="52"/>
      <c r="N139" s="52"/>
      <c r="O139" s="52"/>
      <c r="P139" s="2882" t="s">
        <v>2127</v>
      </c>
      <c r="Q139" s="2883"/>
      <c r="R139" s="2884"/>
      <c r="S139" s="2901">
        <f>L120+N120</f>
        <v>0</v>
      </c>
      <c r="T139" s="2902"/>
      <c r="U139" s="2902"/>
      <c r="V139" s="2903">
        <f>S139+T139-U139</f>
        <v>0</v>
      </c>
      <c r="W139" s="52"/>
      <c r="X139" s="52"/>
      <c r="Y139" s="52"/>
      <c r="Z139" s="52"/>
      <c r="AA139" s="52"/>
      <c r="AB139" s="52"/>
      <c r="AC139" s="52"/>
      <c r="AD139" s="52"/>
      <c r="AE139" s="52"/>
      <c r="AF139" s="52"/>
      <c r="AG139" s="2737"/>
    </row>
    <row r="140" spans="1:33" x14ac:dyDescent="0.3">
      <c r="A140" s="52"/>
      <c r="B140" s="52"/>
      <c r="C140" s="52"/>
      <c r="D140" s="52"/>
      <c r="E140" s="52"/>
      <c r="F140" s="52"/>
      <c r="G140" s="52"/>
      <c r="H140" s="52"/>
      <c r="I140" s="52"/>
      <c r="J140" s="52"/>
      <c r="K140" s="52"/>
      <c r="L140" s="52"/>
      <c r="M140" s="52"/>
      <c r="N140" s="52"/>
      <c r="O140" s="52"/>
      <c r="P140" s="2882" t="s">
        <v>2128</v>
      </c>
      <c r="Q140" s="2883"/>
      <c r="R140" s="2884"/>
      <c r="S140" s="2901">
        <f>P120</f>
        <v>0</v>
      </c>
      <c r="T140" s="2902"/>
      <c r="U140" s="2902"/>
      <c r="V140" s="2903">
        <f>S140+T140-U140</f>
        <v>0</v>
      </c>
      <c r="W140" s="52"/>
      <c r="X140" s="52"/>
      <c r="Y140" s="52"/>
      <c r="Z140" s="52"/>
      <c r="AA140" s="52"/>
      <c r="AB140" s="52"/>
      <c r="AC140" s="52"/>
      <c r="AD140" s="52"/>
      <c r="AE140" s="52"/>
      <c r="AF140" s="52"/>
      <c r="AG140" s="2737"/>
    </row>
    <row r="141" spans="1:33" ht="15" thickBot="1" x14ac:dyDescent="0.35">
      <c r="A141" s="52"/>
      <c r="B141" s="52"/>
      <c r="C141" s="52"/>
      <c r="D141" s="52"/>
      <c r="E141" s="52"/>
      <c r="F141" s="52"/>
      <c r="G141" s="52"/>
      <c r="H141" s="52"/>
      <c r="I141" s="52"/>
      <c r="J141" s="52"/>
      <c r="K141" s="52"/>
      <c r="L141" s="52"/>
      <c r="M141" s="52"/>
      <c r="N141" s="52"/>
      <c r="O141" s="52"/>
      <c r="P141" s="4501" t="s">
        <v>486</v>
      </c>
      <c r="Q141" s="4502"/>
      <c r="R141" s="4503"/>
      <c r="S141" s="2893">
        <f>SUM(S138:S140)</f>
        <v>0</v>
      </c>
      <c r="T141" s="2893">
        <f>SUM(T138:T140)</f>
        <v>0</v>
      </c>
      <c r="U141" s="2893">
        <f>SUM(U138:U140)</f>
        <v>0</v>
      </c>
      <c r="V141" s="2894">
        <f>SUM(V138:V140)</f>
        <v>0</v>
      </c>
      <c r="W141" s="52"/>
      <c r="X141" s="52"/>
      <c r="Y141" s="52"/>
      <c r="Z141" s="52"/>
      <c r="AA141" s="2904" t="s">
        <v>1595</v>
      </c>
      <c r="AB141" s="2904"/>
      <c r="AC141" s="2904"/>
      <c r="AD141" s="2904"/>
      <c r="AE141" s="2904"/>
      <c r="AF141" s="52"/>
      <c r="AG141" s="2737"/>
    </row>
    <row r="142" spans="1:33" x14ac:dyDescent="0.3">
      <c r="A142" s="52"/>
      <c r="B142" s="52"/>
      <c r="C142" s="52"/>
      <c r="D142" s="52"/>
      <c r="E142" s="52"/>
      <c r="F142" s="52"/>
      <c r="G142" s="52"/>
      <c r="H142" s="52"/>
      <c r="I142" s="52"/>
      <c r="J142" s="52"/>
      <c r="K142" s="52"/>
      <c r="L142" s="52"/>
      <c r="M142" s="52"/>
      <c r="N142" s="52"/>
      <c r="O142" s="52"/>
      <c r="P142" s="2897"/>
      <c r="Q142" s="2889"/>
      <c r="R142" s="2889"/>
      <c r="S142" s="2890" t="str">
        <f>IF(S141=SUM(L120:P120),"","Check Error")</f>
        <v/>
      </c>
      <c r="T142" s="2890"/>
      <c r="U142" s="2890"/>
      <c r="V142" s="2890"/>
      <c r="W142" s="52"/>
      <c r="X142" s="52"/>
      <c r="Y142" s="52"/>
      <c r="Z142" s="52"/>
      <c r="AA142" s="52"/>
      <c r="AB142" s="52"/>
      <c r="AC142" s="52"/>
      <c r="AD142" s="52"/>
      <c r="AE142" s="52"/>
      <c r="AF142" s="52"/>
      <c r="AG142" s="2737"/>
    </row>
    <row r="143" spans="1:33" x14ac:dyDescent="0.3">
      <c r="A143" s="2737"/>
      <c r="B143" s="2737"/>
      <c r="C143" s="2737"/>
      <c r="D143" s="2737"/>
      <c r="E143" s="2737"/>
      <c r="F143" s="2737"/>
      <c r="G143" s="2737"/>
      <c r="H143" s="2737"/>
      <c r="I143" s="2737"/>
      <c r="J143" s="2737"/>
      <c r="K143" s="2737"/>
      <c r="L143" s="2737"/>
      <c r="M143" s="2737"/>
      <c r="N143" s="2737"/>
      <c r="O143" s="2737"/>
      <c r="P143" s="2737"/>
      <c r="Q143" s="2737"/>
      <c r="R143" s="2737"/>
      <c r="S143" s="2737"/>
      <c r="T143" s="2737"/>
      <c r="U143" s="2737"/>
      <c r="V143" s="2737"/>
      <c r="W143" s="2737"/>
      <c r="X143" s="2737"/>
      <c r="Y143" s="2737"/>
      <c r="Z143" s="2737"/>
      <c r="AA143" s="2737"/>
      <c r="AB143" s="2737"/>
      <c r="AC143" s="2737"/>
      <c r="AD143" s="2737"/>
      <c r="AE143" s="2737"/>
      <c r="AF143" s="2737"/>
      <c r="AG143" s="2737"/>
    </row>
    <row r="144" spans="1:33" x14ac:dyDescent="0.3">
      <c r="A144" s="2737"/>
      <c r="B144" s="2737"/>
      <c r="C144" s="2737"/>
      <c r="D144" s="2737"/>
      <c r="E144" s="2737"/>
      <c r="F144" s="2737"/>
      <c r="G144" s="2737"/>
      <c r="H144" s="2737"/>
      <c r="I144" s="2737"/>
      <c r="J144" s="2737"/>
      <c r="K144" s="2737"/>
      <c r="L144" s="2737"/>
      <c r="M144" s="2737"/>
      <c r="N144" s="2737"/>
      <c r="O144" s="2737"/>
      <c r="P144" s="2737"/>
      <c r="Q144" s="2737"/>
      <c r="R144" s="2737"/>
      <c r="S144" s="2737"/>
      <c r="T144" s="2737"/>
      <c r="U144" s="2737"/>
      <c r="V144" s="2737"/>
      <c r="W144" s="2737"/>
      <c r="X144" s="2737"/>
      <c r="Y144" s="2737"/>
      <c r="Z144" s="2737"/>
      <c r="AA144" s="2737"/>
      <c r="AB144" s="2737"/>
      <c r="AC144" s="2737"/>
      <c r="AD144" s="2737"/>
      <c r="AE144" s="2737"/>
      <c r="AF144" s="2737"/>
      <c r="AG144" s="2737"/>
    </row>
    <row r="145" x14ac:dyDescent="0.3"/>
    <row r="146" x14ac:dyDescent="0.3"/>
  </sheetData>
  <mergeCells count="21">
    <mergeCell ref="M10:M14"/>
    <mergeCell ref="N10:N14"/>
    <mergeCell ref="O10:O14"/>
    <mergeCell ref="P130:R130"/>
    <mergeCell ref="P141:R141"/>
    <mergeCell ref="G8:H9"/>
    <mergeCell ref="I8:J9"/>
    <mergeCell ref="L8:M9"/>
    <mergeCell ref="N8:O9"/>
    <mergeCell ref="AB8:AB9"/>
    <mergeCell ref="G10:G14"/>
    <mergeCell ref="H10:H14"/>
    <mergeCell ref="I10:I14"/>
    <mergeCell ref="J10:J14"/>
    <mergeCell ref="L10:L14"/>
    <mergeCell ref="C4:D4"/>
    <mergeCell ref="D6:O6"/>
    <mergeCell ref="Q6:U6"/>
    <mergeCell ref="E7:F7"/>
    <mergeCell ref="G7:K7"/>
    <mergeCell ref="L7:O7"/>
  </mergeCells>
  <dataValidations count="3">
    <dataValidation type="list" allowBlank="1" showInputMessage="1" showErrorMessage="1" sqref="AC17:AC42 AC44:AC67 AC72:AC93 AC95:AC115" xr:uid="{00000000-0002-0000-2A00-000000000000}">
      <formula1>"OAssets1, OAssets2"</formula1>
    </dataValidation>
    <dataValidation type="list" allowBlank="1" showInputMessage="1" showErrorMessage="1" sqref="AD16" xr:uid="{00000000-0002-0000-2A00-000001000000}">
      <formula1>"GenF, MBF, Obmi, Obre"</formula1>
    </dataValidation>
    <dataValidation type="list" allowBlank="1" showInputMessage="1" showErrorMessage="1" sqref="AD17:AD67 AD72:AD93 AD95:AD115" xr:uid="{00000000-0002-0000-2A00-000002000000}">
      <formula1>"GenF, MBF, Obmi, Obreg"</formula1>
    </dataValidation>
  </dataValidations>
  <hyperlinks>
    <hyperlink ref="AA141" location="Index!A1" display="Index"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sheetPr>
  <dimension ref="A1:AH71"/>
  <sheetViews>
    <sheetView workbookViewId="0">
      <pane xSplit="2" ySplit="11" topLeftCell="C12" activePane="bottomRight" state="frozen"/>
      <selection activeCell="G11" sqref="G11"/>
      <selection pane="topRight" activeCell="G11" sqref="G11"/>
      <selection pane="bottomLeft" activeCell="G11" sqref="G11"/>
      <selection pane="bottomRight" activeCell="H5" sqref="H5"/>
    </sheetView>
  </sheetViews>
  <sheetFormatPr defaultColWidth="0" defaultRowHeight="14.4" zeroHeight="1" x14ac:dyDescent="0.3"/>
  <cols>
    <col min="1" max="1" width="9.109375" style="2738" customWidth="1"/>
    <col min="2" max="2" width="34.6640625" style="2738" customWidth="1"/>
    <col min="3" max="3" width="12.109375" style="2738" customWidth="1"/>
    <col min="4" max="4" width="15.44140625" style="2738" customWidth="1"/>
    <col min="5" max="5" width="14.44140625" style="2738" customWidth="1"/>
    <col min="6" max="6" width="12.6640625" style="2738" customWidth="1"/>
    <col min="7" max="9" width="10.6640625" style="2738" customWidth="1"/>
    <col min="10" max="10" width="12.88671875" style="2738" customWidth="1"/>
    <col min="11" max="14" width="9.44140625" style="2738" customWidth="1"/>
    <col min="15" max="15" width="11.6640625" style="2738" customWidth="1"/>
    <col min="16" max="16" width="16.6640625" style="2738" customWidth="1"/>
    <col min="17" max="17" width="18.88671875" style="2738" customWidth="1"/>
    <col min="18" max="18" width="17.44140625" style="2738" customWidth="1"/>
    <col min="19" max="19" width="13.88671875" style="2738" customWidth="1"/>
    <col min="20" max="20" width="21.5546875" style="2738" customWidth="1"/>
    <col min="21" max="22" width="15.88671875" style="2738" customWidth="1"/>
    <col min="23" max="23" width="14" style="2738" customWidth="1"/>
    <col min="24" max="24" width="16.6640625" style="2738" customWidth="1"/>
    <col min="25" max="25" width="14.44140625" style="2738" customWidth="1"/>
    <col min="26" max="30" width="18.109375" style="2738" customWidth="1"/>
    <col min="31" max="32" width="9.109375" style="2738" customWidth="1"/>
    <col min="33" max="34" width="0" style="2738" hidden="1" customWidth="1"/>
    <col min="35" max="16384" width="9.109375" style="2738" hidden="1"/>
  </cols>
  <sheetData>
    <row r="1" spans="1:32" ht="15" thickBot="1" x14ac:dyDescent="0.35">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2737"/>
    </row>
    <row r="2" spans="1:32" s="2742" customFormat="1" ht="16.8" x14ac:dyDescent="0.3">
      <c r="A2" s="2740"/>
      <c r="B2" s="3023" t="s">
        <v>2131</v>
      </c>
      <c r="C2" s="3024"/>
      <c r="D2" s="3024"/>
      <c r="E2" s="3025"/>
      <c r="F2" s="53"/>
      <c r="G2" s="53"/>
      <c r="H2" s="2741"/>
      <c r="I2" s="53"/>
      <c r="J2" s="53"/>
      <c r="K2" s="53"/>
      <c r="L2" s="53"/>
      <c r="M2" s="53"/>
      <c r="N2" s="581"/>
      <c r="O2" s="581"/>
      <c r="P2" s="53"/>
      <c r="Q2" s="581"/>
      <c r="R2" s="581"/>
      <c r="S2" s="53"/>
      <c r="T2" s="452"/>
      <c r="U2" s="2740"/>
      <c r="V2" s="2740"/>
      <c r="W2" s="2740"/>
      <c r="X2" s="2740"/>
      <c r="Y2" s="2740"/>
      <c r="Z2" s="2379"/>
      <c r="AA2" s="2379" t="s">
        <v>2197</v>
      </c>
      <c r="AB2" s="2379"/>
      <c r="AC2" s="2379"/>
      <c r="AD2" s="2379"/>
      <c r="AE2" s="2740"/>
      <c r="AF2" s="2739"/>
    </row>
    <row r="3" spans="1:32" s="2742" customFormat="1" ht="16.8" x14ac:dyDescent="0.3">
      <c r="A3" s="2740"/>
      <c r="B3" s="2702" t="s">
        <v>1982</v>
      </c>
      <c r="C3" s="2700" t="str">
        <f>ASSOCNAME</f>
        <v>NOVO ECIJANO TEACHERS MUTUAL BENEFIT ASSOCIATION, INCORPORATED</v>
      </c>
      <c r="D3" s="2700"/>
      <c r="E3" s="3026"/>
      <c r="F3" s="53"/>
      <c r="G3" s="53"/>
      <c r="H3" s="2741"/>
      <c r="I3" s="53"/>
      <c r="J3" s="53"/>
      <c r="K3" s="53"/>
      <c r="L3" s="53"/>
      <c r="M3" s="53"/>
      <c r="N3" s="53"/>
      <c r="O3" s="53"/>
      <c r="P3" s="53"/>
      <c r="Q3" s="53"/>
      <c r="R3" s="53"/>
      <c r="S3" s="53"/>
      <c r="T3" s="452"/>
      <c r="U3" s="2740"/>
      <c r="V3" s="2740"/>
      <c r="W3" s="2740"/>
      <c r="X3" s="2740"/>
      <c r="Y3" s="2740"/>
      <c r="Z3" s="2740"/>
      <c r="AA3" s="2740"/>
      <c r="AB3" s="2740"/>
      <c r="AC3" s="2740"/>
      <c r="AD3" s="2740"/>
      <c r="AE3" s="2740"/>
      <c r="AF3" s="2739"/>
    </row>
    <row r="4" spans="1:32" s="2748" customFormat="1" ht="18" thickBot="1" x14ac:dyDescent="0.35">
      <c r="A4" s="2744"/>
      <c r="B4" s="2586" t="s">
        <v>1244</v>
      </c>
      <c r="C4" s="4459">
        <v>44561</v>
      </c>
      <c r="D4" s="4459"/>
      <c r="E4" s="3028"/>
      <c r="F4" s="2744"/>
      <c r="G4" s="2744"/>
      <c r="H4" s="2741"/>
      <c r="I4" s="2744"/>
      <c r="J4" s="2918"/>
      <c r="K4" s="2918"/>
      <c r="L4" s="2744"/>
      <c r="M4" s="2744"/>
      <c r="N4" s="2744"/>
      <c r="O4" s="2744"/>
      <c r="P4" s="2744"/>
      <c r="Q4" s="2744"/>
      <c r="R4" s="2744"/>
      <c r="S4" s="2744"/>
      <c r="T4" s="2919"/>
      <c r="U4" s="2744"/>
      <c r="V4" s="2744"/>
      <c r="W4" s="2918"/>
      <c r="X4" s="2918"/>
      <c r="Y4" s="2918"/>
      <c r="Z4" s="2918"/>
      <c r="AA4" s="2918"/>
      <c r="AB4" s="2918"/>
      <c r="AC4" s="2918"/>
      <c r="AD4" s="2918"/>
      <c r="AE4" s="2744"/>
      <c r="AF4" s="2743"/>
    </row>
    <row r="5" spans="1:32" s="2742" customFormat="1" ht="36" thickBot="1" x14ac:dyDescent="0.65">
      <c r="A5" s="2740"/>
      <c r="B5" s="2741"/>
      <c r="C5" s="53"/>
      <c r="D5" s="53"/>
      <c r="E5" s="53"/>
      <c r="F5" s="53"/>
      <c r="G5" s="53"/>
      <c r="H5" s="3985" t="s">
        <v>2682</v>
      </c>
      <c r="I5" s="53"/>
      <c r="J5" s="53"/>
      <c r="K5" s="53"/>
      <c r="L5" s="53"/>
      <c r="M5" s="53"/>
      <c r="N5" s="53"/>
      <c r="O5" s="53"/>
      <c r="P5" s="53"/>
      <c r="Q5" s="53"/>
      <c r="R5" s="53"/>
      <c r="S5" s="53"/>
      <c r="T5" s="53"/>
      <c r="U5" s="2749"/>
      <c r="V5" s="2749"/>
      <c r="W5" s="2749"/>
      <c r="X5" s="2749"/>
      <c r="Y5" s="2749"/>
      <c r="Z5" s="2749"/>
      <c r="AA5" s="2749"/>
      <c r="AB5" s="2749"/>
      <c r="AC5" s="2749"/>
      <c r="AD5" s="2749"/>
      <c r="AE5" s="2740"/>
      <c r="AF5" s="2739"/>
    </row>
    <row r="6" spans="1:32" s="2742" customFormat="1" ht="13.8" x14ac:dyDescent="0.3">
      <c r="A6" s="2740"/>
      <c r="B6" s="2920"/>
      <c r="C6" s="2921"/>
      <c r="D6" s="4504" t="s">
        <v>2064</v>
      </c>
      <c r="E6" s="4505"/>
      <c r="F6" s="4505"/>
      <c r="G6" s="4505"/>
      <c r="H6" s="4505"/>
      <c r="I6" s="4505"/>
      <c r="J6" s="4505"/>
      <c r="K6" s="4505"/>
      <c r="L6" s="4505"/>
      <c r="M6" s="4505"/>
      <c r="N6" s="4505"/>
      <c r="O6" s="4506"/>
      <c r="P6" s="4505" t="s">
        <v>2065</v>
      </c>
      <c r="Q6" s="4505"/>
      <c r="R6" s="4505"/>
      <c r="S6" s="4505"/>
      <c r="T6" s="4505"/>
      <c r="U6" s="2905"/>
      <c r="V6" s="2922" t="s">
        <v>1542</v>
      </c>
      <c r="W6" s="2923"/>
      <c r="X6" s="2922" t="s">
        <v>972</v>
      </c>
      <c r="Y6" s="2923"/>
      <c r="Z6" s="2599"/>
      <c r="AA6" s="2711"/>
      <c r="AB6" s="2711"/>
      <c r="AC6" s="2711"/>
      <c r="AD6" s="2711"/>
      <c r="AE6" s="2740"/>
      <c r="AF6" s="2739"/>
    </row>
    <row r="7" spans="1:32" s="2742" customFormat="1" ht="13.8" x14ac:dyDescent="0.3">
      <c r="A7" s="2740"/>
      <c r="B7" s="2924"/>
      <c r="C7" s="2925" t="s">
        <v>2132</v>
      </c>
      <c r="D7" s="2924" t="s">
        <v>926</v>
      </c>
      <c r="E7" s="2925" t="s">
        <v>2133</v>
      </c>
      <c r="F7" s="4507" t="s">
        <v>2134</v>
      </c>
      <c r="G7" s="4508"/>
      <c r="H7" s="4508"/>
      <c r="I7" s="4508"/>
      <c r="J7" s="4509"/>
      <c r="K7" s="4513" t="s">
        <v>2135</v>
      </c>
      <c r="L7" s="4514"/>
      <c r="M7" s="4514"/>
      <c r="N7" s="4514"/>
      <c r="O7" s="2926"/>
      <c r="P7" s="2927" t="s">
        <v>2086</v>
      </c>
      <c r="Q7" s="2925" t="s">
        <v>2078</v>
      </c>
      <c r="R7" s="2925" t="s">
        <v>2079</v>
      </c>
      <c r="S7" s="2925" t="s">
        <v>2136</v>
      </c>
      <c r="T7" s="2928" t="s">
        <v>2081</v>
      </c>
      <c r="U7" s="2906"/>
      <c r="V7" s="2929"/>
      <c r="W7" s="2930"/>
      <c r="X7" s="2929"/>
      <c r="Y7" s="2930"/>
      <c r="Z7" s="2881" t="s">
        <v>352</v>
      </c>
      <c r="AA7" s="2764"/>
      <c r="AB7" s="2764"/>
      <c r="AC7" s="2764"/>
      <c r="AD7" s="2764"/>
      <c r="AE7" s="2740"/>
      <c r="AF7" s="2739"/>
    </row>
    <row r="8" spans="1:32" s="2742" customFormat="1" ht="13.8" x14ac:dyDescent="0.3">
      <c r="A8" s="2740"/>
      <c r="B8" s="2924" t="s">
        <v>2069</v>
      </c>
      <c r="C8" s="2931"/>
      <c r="D8" s="2924" t="s">
        <v>2137</v>
      </c>
      <c r="E8" s="2925" t="s">
        <v>1048</v>
      </c>
      <c r="F8" s="4510"/>
      <c r="G8" s="4511"/>
      <c r="H8" s="4511"/>
      <c r="I8" s="4511"/>
      <c r="J8" s="4512"/>
      <c r="K8" s="4485"/>
      <c r="L8" s="4515"/>
      <c r="M8" s="4516"/>
      <c r="N8" s="4516"/>
      <c r="O8" s="2932" t="s">
        <v>2085</v>
      </c>
      <c r="P8" s="2927" t="s">
        <v>2138</v>
      </c>
      <c r="Q8" s="2925" t="s">
        <v>2087</v>
      </c>
      <c r="R8" s="2925" t="s">
        <v>2139</v>
      </c>
      <c r="S8" s="2925" t="s">
        <v>2079</v>
      </c>
      <c r="T8" s="2928" t="s">
        <v>2140</v>
      </c>
      <c r="U8" s="2758" t="s">
        <v>411</v>
      </c>
      <c r="V8" s="2933"/>
      <c r="W8" s="2782"/>
      <c r="X8" s="2933"/>
      <c r="Y8" s="2782"/>
      <c r="Z8" s="2881" t="s">
        <v>428</v>
      </c>
      <c r="AA8" s="4517" t="s">
        <v>2082</v>
      </c>
      <c r="AB8" s="2712" t="s">
        <v>415</v>
      </c>
      <c r="AC8" s="2712" t="s">
        <v>416</v>
      </c>
      <c r="AD8" s="2712" t="s">
        <v>952</v>
      </c>
      <c r="AE8" s="2740"/>
      <c r="AF8" s="2739"/>
    </row>
    <row r="9" spans="1:32" s="2742" customFormat="1" ht="13.8" x14ac:dyDescent="0.3">
      <c r="A9" s="2740"/>
      <c r="B9" s="2924"/>
      <c r="C9" s="2925"/>
      <c r="D9" s="2924" t="s">
        <v>2141</v>
      </c>
      <c r="E9" s="2928" t="s">
        <v>2142</v>
      </c>
      <c r="F9" s="4518" t="s">
        <v>2143</v>
      </c>
      <c r="G9" s="4519"/>
      <c r="H9" s="4518" t="s">
        <v>2144</v>
      </c>
      <c r="I9" s="4520"/>
      <c r="J9" s="4521" t="s">
        <v>2145</v>
      </c>
      <c r="K9" s="4520" t="s">
        <v>2146</v>
      </c>
      <c r="L9" s="4519"/>
      <c r="M9" s="4518" t="s">
        <v>2147</v>
      </c>
      <c r="N9" s="4520"/>
      <c r="O9" s="2934" t="s">
        <v>2148</v>
      </c>
      <c r="P9" s="2927" t="s">
        <v>2149</v>
      </c>
      <c r="Q9" s="2925" t="s">
        <v>2094</v>
      </c>
      <c r="R9" s="2925" t="s">
        <v>2100</v>
      </c>
      <c r="S9" s="2925" t="s">
        <v>2150</v>
      </c>
      <c r="T9" s="2928" t="s">
        <v>2097</v>
      </c>
      <c r="U9" s="2935" t="s">
        <v>428</v>
      </c>
      <c r="V9" s="2779" t="s">
        <v>2101</v>
      </c>
      <c r="W9" s="2784" t="s">
        <v>2092</v>
      </c>
      <c r="X9" s="2779" t="s">
        <v>2101</v>
      </c>
      <c r="Y9" s="2784" t="s">
        <v>2092</v>
      </c>
      <c r="Z9" s="2881"/>
      <c r="AA9" s="4517"/>
      <c r="AB9" s="2712" t="s">
        <v>950</v>
      </c>
      <c r="AC9" s="2712" t="s">
        <v>950</v>
      </c>
      <c r="AD9" s="2712" t="s">
        <v>430</v>
      </c>
      <c r="AE9" s="2740"/>
      <c r="AF9" s="2739"/>
    </row>
    <row r="10" spans="1:32" s="2742" customFormat="1" ht="13.8" x14ac:dyDescent="0.3">
      <c r="A10" s="2740"/>
      <c r="B10" s="2936"/>
      <c r="C10" s="2937" t="s">
        <v>935</v>
      </c>
      <c r="D10" s="2936" t="s">
        <v>2090</v>
      </c>
      <c r="E10" s="2938"/>
      <c r="F10" s="4523" t="s">
        <v>2091</v>
      </c>
      <c r="G10" s="4523" t="s">
        <v>2092</v>
      </c>
      <c r="H10" s="4523" t="s">
        <v>2091</v>
      </c>
      <c r="I10" s="4523" t="s">
        <v>2092</v>
      </c>
      <c r="J10" s="4522"/>
      <c r="K10" s="4523" t="s">
        <v>2091</v>
      </c>
      <c r="L10" s="4523" t="s">
        <v>2092</v>
      </c>
      <c r="M10" s="4523" t="s">
        <v>2091</v>
      </c>
      <c r="N10" s="4525" t="s">
        <v>2092</v>
      </c>
      <c r="O10" s="2934" t="s">
        <v>2098</v>
      </c>
      <c r="P10" s="2939" t="s">
        <v>2097</v>
      </c>
      <c r="Q10" s="2940"/>
      <c r="R10" s="2789" t="s">
        <v>434</v>
      </c>
      <c r="S10" s="2940"/>
      <c r="T10" s="2941"/>
      <c r="U10" s="2942" t="s">
        <v>2151</v>
      </c>
      <c r="V10" s="2779"/>
      <c r="W10" s="2784"/>
      <c r="X10" s="2797"/>
      <c r="Y10" s="2798"/>
      <c r="Z10" s="2799" t="s">
        <v>2152</v>
      </c>
      <c r="AA10" s="2713"/>
      <c r="AB10" s="2713"/>
      <c r="AC10" s="2713"/>
      <c r="AD10" s="2713"/>
      <c r="AE10" s="2740"/>
      <c r="AF10" s="2739"/>
    </row>
    <row r="11" spans="1:32" s="2742" customFormat="1" ht="13.8" x14ac:dyDescent="0.3">
      <c r="A11" s="2740"/>
      <c r="B11" s="2943" t="s">
        <v>360</v>
      </c>
      <c r="C11" s="2944" t="s">
        <v>361</v>
      </c>
      <c r="D11" s="2943" t="s">
        <v>363</v>
      </c>
      <c r="E11" s="2945" t="s">
        <v>364</v>
      </c>
      <c r="F11" s="4524"/>
      <c r="G11" s="4524"/>
      <c r="H11" s="4524"/>
      <c r="I11" s="4524"/>
      <c r="J11" s="4522"/>
      <c r="K11" s="4524"/>
      <c r="L11" s="4524"/>
      <c r="M11" s="4524"/>
      <c r="N11" s="4526"/>
      <c r="O11" s="2946"/>
      <c r="P11" s="2947" t="s">
        <v>436</v>
      </c>
      <c r="Q11" s="2948" t="s">
        <v>437</v>
      </c>
      <c r="R11" s="2948" t="s">
        <v>438</v>
      </c>
      <c r="S11" s="2949" t="s">
        <v>439</v>
      </c>
      <c r="T11" s="2950" t="s">
        <v>787</v>
      </c>
      <c r="U11" s="2951" t="s">
        <v>440</v>
      </c>
      <c r="V11" s="2952" t="s">
        <v>441</v>
      </c>
      <c r="W11" s="2953"/>
      <c r="X11" s="2952" t="s">
        <v>442</v>
      </c>
      <c r="Y11" s="2953"/>
      <c r="Z11" s="2954" t="s">
        <v>443</v>
      </c>
      <c r="AA11" s="2955" t="s">
        <v>788</v>
      </c>
      <c r="AB11" s="3018" t="s">
        <v>789</v>
      </c>
      <c r="AC11" s="3018" t="s">
        <v>444</v>
      </c>
      <c r="AD11" s="3018" t="s">
        <v>481</v>
      </c>
      <c r="AE11" s="2740"/>
      <c r="AF11" s="2739"/>
    </row>
    <row r="12" spans="1:32" s="2742" customFormat="1" ht="13.8" x14ac:dyDescent="0.3">
      <c r="A12" s="2740"/>
      <c r="B12" s="2812" t="s">
        <v>2104</v>
      </c>
      <c r="C12" s="2956"/>
      <c r="D12" s="2957"/>
      <c r="E12" s="2958"/>
      <c r="F12" s="2958"/>
      <c r="G12" s="2958"/>
      <c r="H12" s="2958"/>
      <c r="I12" s="2958"/>
      <c r="J12" s="2958"/>
      <c r="K12" s="2958"/>
      <c r="L12" s="2958"/>
      <c r="M12" s="2958"/>
      <c r="N12" s="2958"/>
      <c r="O12" s="2959"/>
      <c r="P12" s="2960"/>
      <c r="Q12" s="2958"/>
      <c r="R12" s="2958"/>
      <c r="S12" s="2958"/>
      <c r="T12" s="2961"/>
      <c r="U12" s="2962"/>
      <c r="V12" s="2963"/>
      <c r="W12" s="2964"/>
      <c r="X12" s="2964"/>
      <c r="Y12" s="2964"/>
      <c r="Z12" s="2965"/>
      <c r="AA12" s="2966"/>
      <c r="AB12" s="2966"/>
      <c r="AC12" s="2966"/>
      <c r="AD12" s="2966"/>
      <c r="AE12" s="2740"/>
      <c r="AF12" s="2739"/>
    </row>
    <row r="13" spans="1:32" s="2834" customFormat="1" ht="13.8" x14ac:dyDescent="0.3">
      <c r="A13" s="2824"/>
      <c r="B13" s="2967"/>
      <c r="C13" s="2826"/>
      <c r="D13" s="2968"/>
      <c r="E13" s="2969"/>
      <c r="F13" s="2969"/>
      <c r="G13" s="2969"/>
      <c r="H13" s="2969"/>
      <c r="I13" s="2969"/>
      <c r="J13" s="2969"/>
      <c r="K13" s="2969"/>
      <c r="L13" s="2969"/>
      <c r="M13" s="2969"/>
      <c r="N13" s="2969"/>
      <c r="O13" s="2970"/>
      <c r="P13" s="2971"/>
      <c r="Q13" s="2969"/>
      <c r="R13" s="2969"/>
      <c r="S13" s="2969"/>
      <c r="T13" s="2972"/>
      <c r="U13" s="2973">
        <f>F13+G13+H13+I13</f>
        <v>0</v>
      </c>
      <c r="V13" s="2829"/>
      <c r="W13" s="2829"/>
      <c r="X13" s="2829"/>
      <c r="Y13" s="2829"/>
      <c r="Z13" s="2974">
        <f>U13+W13-Y13+V13-X13</f>
        <v>0</v>
      </c>
      <c r="AA13" s="2975"/>
      <c r="AB13" s="2975"/>
      <c r="AC13" s="2975"/>
      <c r="AD13" s="3021" t="str">
        <f t="shared" ref="AD13:AD25" si="0">IF(NOT(OR(AC13="GenF", AC13="mbf", AC13="OBreg",AC13="OBmi")), "ERROR", HLOOKUP(AC13,FUNDmicro,2))</f>
        <v>ERROR</v>
      </c>
      <c r="AE13" s="2824"/>
      <c r="AF13" s="2823"/>
    </row>
    <row r="14" spans="1:32" s="2834" customFormat="1" ht="13.8" x14ac:dyDescent="0.3">
      <c r="A14" s="2824"/>
      <c r="B14" s="2967"/>
      <c r="C14" s="2826"/>
      <c r="D14" s="2968"/>
      <c r="E14" s="2969"/>
      <c r="F14" s="2969"/>
      <c r="G14" s="2969"/>
      <c r="H14" s="2969"/>
      <c r="I14" s="2969"/>
      <c r="J14" s="2969"/>
      <c r="K14" s="2969"/>
      <c r="L14" s="2969"/>
      <c r="M14" s="2969"/>
      <c r="N14" s="2969"/>
      <c r="O14" s="2970"/>
      <c r="P14" s="2971"/>
      <c r="Q14" s="2969"/>
      <c r="R14" s="2969"/>
      <c r="S14" s="2969"/>
      <c r="T14" s="2972"/>
      <c r="U14" s="2973">
        <f>F14+G14+H14+I14</f>
        <v>0</v>
      </c>
      <c r="V14" s="2829"/>
      <c r="W14" s="2829"/>
      <c r="X14" s="2829"/>
      <c r="Y14" s="2829"/>
      <c r="Z14" s="2974">
        <f>U14+W14-Y14+V14-X14</f>
        <v>0</v>
      </c>
      <c r="AA14" s="2975"/>
      <c r="AB14" s="2975"/>
      <c r="AC14" s="2975"/>
      <c r="AD14" s="3021" t="str">
        <f t="shared" si="0"/>
        <v>ERROR</v>
      </c>
      <c r="AE14" s="2824"/>
      <c r="AF14" s="2823"/>
    </row>
    <row r="15" spans="1:32" s="2834" customFormat="1" ht="13.8" x14ac:dyDescent="0.3">
      <c r="A15" s="2824"/>
      <c r="B15" s="2967"/>
      <c r="C15" s="2826"/>
      <c r="D15" s="2968"/>
      <c r="E15" s="2969"/>
      <c r="F15" s="2969"/>
      <c r="G15" s="2969"/>
      <c r="H15" s="2969"/>
      <c r="I15" s="2969"/>
      <c r="J15" s="2969"/>
      <c r="K15" s="2969"/>
      <c r="L15" s="2969"/>
      <c r="M15" s="2969"/>
      <c r="N15" s="2969"/>
      <c r="O15" s="2970"/>
      <c r="P15" s="2971"/>
      <c r="Q15" s="2969"/>
      <c r="R15" s="2969"/>
      <c r="S15" s="2969"/>
      <c r="T15" s="2972"/>
      <c r="U15" s="2973">
        <f>F15+G15+H15+I15</f>
        <v>0</v>
      </c>
      <c r="V15" s="2829"/>
      <c r="W15" s="2829"/>
      <c r="X15" s="2829"/>
      <c r="Y15" s="2829"/>
      <c r="Z15" s="2974">
        <f t="shared" ref="Z15:Z25" si="1">U15+W15-Y15+V15-X15</f>
        <v>0</v>
      </c>
      <c r="AA15" s="2975"/>
      <c r="AB15" s="2975"/>
      <c r="AC15" s="2975"/>
      <c r="AD15" s="3021" t="str">
        <f t="shared" si="0"/>
        <v>ERROR</v>
      </c>
      <c r="AE15" s="2824"/>
      <c r="AF15" s="2823"/>
    </row>
    <row r="16" spans="1:32" s="2834" customFormat="1" ht="13.8" x14ac:dyDescent="0.3">
      <c r="A16" s="2824"/>
      <c r="B16" s="2967"/>
      <c r="C16" s="2826"/>
      <c r="D16" s="2968"/>
      <c r="E16" s="2969"/>
      <c r="F16" s="2969"/>
      <c r="G16" s="2969"/>
      <c r="H16" s="2969"/>
      <c r="I16" s="2969"/>
      <c r="J16" s="2969"/>
      <c r="K16" s="2969"/>
      <c r="L16" s="2969"/>
      <c r="M16" s="2969"/>
      <c r="N16" s="2969"/>
      <c r="O16" s="2970"/>
      <c r="P16" s="2971"/>
      <c r="Q16" s="2969"/>
      <c r="R16" s="2969"/>
      <c r="S16" s="2969"/>
      <c r="T16" s="2972"/>
      <c r="U16" s="2973">
        <f t="shared" ref="U16:U25" si="2">F16+G16+H16+I16</f>
        <v>0</v>
      </c>
      <c r="V16" s="2829"/>
      <c r="W16" s="2829"/>
      <c r="X16" s="2829"/>
      <c r="Y16" s="2829"/>
      <c r="Z16" s="2974">
        <f t="shared" si="1"/>
        <v>0</v>
      </c>
      <c r="AA16" s="2975"/>
      <c r="AB16" s="2975"/>
      <c r="AC16" s="2975"/>
      <c r="AD16" s="3021" t="str">
        <f t="shared" si="0"/>
        <v>ERROR</v>
      </c>
      <c r="AE16" s="2824"/>
      <c r="AF16" s="2823"/>
    </row>
    <row r="17" spans="1:32" s="2834" customFormat="1" ht="13.8" x14ac:dyDescent="0.3">
      <c r="A17" s="2824"/>
      <c r="B17" s="2967"/>
      <c r="C17" s="2826"/>
      <c r="D17" s="2968"/>
      <c r="E17" s="2969"/>
      <c r="F17" s="2969"/>
      <c r="G17" s="2969"/>
      <c r="H17" s="2969"/>
      <c r="I17" s="2969"/>
      <c r="J17" s="2969"/>
      <c r="K17" s="2969"/>
      <c r="L17" s="2969"/>
      <c r="M17" s="2969"/>
      <c r="N17" s="2969"/>
      <c r="O17" s="2970"/>
      <c r="P17" s="2971"/>
      <c r="Q17" s="2969"/>
      <c r="R17" s="2969"/>
      <c r="S17" s="2969"/>
      <c r="T17" s="2972"/>
      <c r="U17" s="2973">
        <f t="shared" si="2"/>
        <v>0</v>
      </c>
      <c r="V17" s="2829"/>
      <c r="W17" s="2829"/>
      <c r="X17" s="2829"/>
      <c r="Y17" s="2829"/>
      <c r="Z17" s="2974">
        <f t="shared" si="1"/>
        <v>0</v>
      </c>
      <c r="AA17" s="2975"/>
      <c r="AB17" s="2975"/>
      <c r="AC17" s="2975"/>
      <c r="AD17" s="3021" t="str">
        <f t="shared" si="0"/>
        <v>ERROR</v>
      </c>
      <c r="AE17" s="2824"/>
      <c r="AF17" s="2823"/>
    </row>
    <row r="18" spans="1:32" s="2834" customFormat="1" ht="13.8" x14ac:dyDescent="0.3">
      <c r="A18" s="2824"/>
      <c r="B18" s="2967"/>
      <c r="C18" s="2826"/>
      <c r="D18" s="2968"/>
      <c r="E18" s="2969"/>
      <c r="F18" s="2969"/>
      <c r="G18" s="2969"/>
      <c r="H18" s="2969"/>
      <c r="I18" s="2969"/>
      <c r="J18" s="2969"/>
      <c r="K18" s="2969"/>
      <c r="L18" s="2969"/>
      <c r="M18" s="2969"/>
      <c r="N18" s="2969"/>
      <c r="O18" s="2970"/>
      <c r="P18" s="2971"/>
      <c r="Q18" s="2969"/>
      <c r="R18" s="2969"/>
      <c r="S18" s="2969"/>
      <c r="T18" s="2972"/>
      <c r="U18" s="2973">
        <f t="shared" si="2"/>
        <v>0</v>
      </c>
      <c r="V18" s="2829"/>
      <c r="W18" s="2829"/>
      <c r="X18" s="2829"/>
      <c r="Y18" s="2829"/>
      <c r="Z18" s="2974">
        <f t="shared" si="1"/>
        <v>0</v>
      </c>
      <c r="AA18" s="2975"/>
      <c r="AB18" s="2975"/>
      <c r="AC18" s="2975"/>
      <c r="AD18" s="3021" t="str">
        <f t="shared" si="0"/>
        <v>ERROR</v>
      </c>
      <c r="AE18" s="2824"/>
      <c r="AF18" s="2823"/>
    </row>
    <row r="19" spans="1:32" s="2834" customFormat="1" ht="13.8" x14ac:dyDescent="0.3">
      <c r="A19" s="2824"/>
      <c r="B19" s="2967"/>
      <c r="C19" s="2826"/>
      <c r="D19" s="2968"/>
      <c r="E19" s="2969"/>
      <c r="F19" s="2969"/>
      <c r="G19" s="2969"/>
      <c r="H19" s="2969"/>
      <c r="I19" s="2969"/>
      <c r="J19" s="2969"/>
      <c r="K19" s="2969"/>
      <c r="L19" s="2969"/>
      <c r="M19" s="2969"/>
      <c r="N19" s="2969"/>
      <c r="O19" s="2970"/>
      <c r="P19" s="2971"/>
      <c r="Q19" s="2969"/>
      <c r="R19" s="2969"/>
      <c r="S19" s="2969"/>
      <c r="T19" s="2972"/>
      <c r="U19" s="2973">
        <f t="shared" si="2"/>
        <v>0</v>
      </c>
      <c r="V19" s="2829"/>
      <c r="W19" s="2829"/>
      <c r="X19" s="2829"/>
      <c r="Y19" s="2829"/>
      <c r="Z19" s="2974">
        <f t="shared" si="1"/>
        <v>0</v>
      </c>
      <c r="AA19" s="2975"/>
      <c r="AB19" s="2975"/>
      <c r="AC19" s="2975"/>
      <c r="AD19" s="3021" t="str">
        <f t="shared" si="0"/>
        <v>ERROR</v>
      </c>
      <c r="AE19" s="2824"/>
      <c r="AF19" s="2823"/>
    </row>
    <row r="20" spans="1:32" s="2834" customFormat="1" ht="13.8" x14ac:dyDescent="0.3">
      <c r="A20" s="2824"/>
      <c r="B20" s="2967"/>
      <c r="C20" s="2826"/>
      <c r="D20" s="2968"/>
      <c r="E20" s="2969"/>
      <c r="F20" s="2969"/>
      <c r="G20" s="2969"/>
      <c r="H20" s="2969"/>
      <c r="I20" s="2969"/>
      <c r="J20" s="2969"/>
      <c r="K20" s="2969"/>
      <c r="L20" s="2969"/>
      <c r="M20" s="2969"/>
      <c r="N20" s="2969"/>
      <c r="O20" s="2970"/>
      <c r="P20" s="2971"/>
      <c r="Q20" s="2969"/>
      <c r="R20" s="2969"/>
      <c r="S20" s="2969"/>
      <c r="T20" s="2972"/>
      <c r="U20" s="2973">
        <f t="shared" si="2"/>
        <v>0</v>
      </c>
      <c r="V20" s="2829"/>
      <c r="W20" s="2829"/>
      <c r="X20" s="2829"/>
      <c r="Y20" s="2829"/>
      <c r="Z20" s="2974">
        <f t="shared" si="1"/>
        <v>0</v>
      </c>
      <c r="AA20" s="2975"/>
      <c r="AB20" s="2975"/>
      <c r="AC20" s="2975"/>
      <c r="AD20" s="3021" t="str">
        <f t="shared" si="0"/>
        <v>ERROR</v>
      </c>
      <c r="AE20" s="2824"/>
      <c r="AF20" s="2823"/>
    </row>
    <row r="21" spans="1:32" s="2834" customFormat="1" ht="13.8" x14ac:dyDescent="0.3">
      <c r="A21" s="2824"/>
      <c r="B21" s="2967"/>
      <c r="C21" s="2826"/>
      <c r="D21" s="2968"/>
      <c r="E21" s="2969"/>
      <c r="F21" s="2969"/>
      <c r="G21" s="2969"/>
      <c r="H21" s="2969"/>
      <c r="I21" s="2969"/>
      <c r="J21" s="2969"/>
      <c r="K21" s="2969"/>
      <c r="L21" s="2969"/>
      <c r="M21" s="2969"/>
      <c r="N21" s="2969"/>
      <c r="O21" s="2970"/>
      <c r="P21" s="2971"/>
      <c r="Q21" s="2969"/>
      <c r="R21" s="2969"/>
      <c r="S21" s="2969"/>
      <c r="T21" s="2972"/>
      <c r="U21" s="2973">
        <f t="shared" si="2"/>
        <v>0</v>
      </c>
      <c r="V21" s="2829"/>
      <c r="W21" s="2829"/>
      <c r="X21" s="2829"/>
      <c r="Y21" s="2829"/>
      <c r="Z21" s="2974">
        <f t="shared" si="1"/>
        <v>0</v>
      </c>
      <c r="AA21" s="2975"/>
      <c r="AB21" s="2975"/>
      <c r="AC21" s="2975"/>
      <c r="AD21" s="3021" t="str">
        <f t="shared" si="0"/>
        <v>ERROR</v>
      </c>
      <c r="AE21" s="2824"/>
      <c r="AF21" s="2823"/>
    </row>
    <row r="22" spans="1:32" s="2834" customFormat="1" ht="13.8" x14ac:dyDescent="0.3">
      <c r="A22" s="2824"/>
      <c r="B22" s="2967"/>
      <c r="C22" s="2826"/>
      <c r="D22" s="2968"/>
      <c r="E22" s="2969"/>
      <c r="F22" s="2969"/>
      <c r="G22" s="2969"/>
      <c r="H22" s="2969"/>
      <c r="I22" s="2969"/>
      <c r="J22" s="2969"/>
      <c r="K22" s="2969"/>
      <c r="L22" s="2969"/>
      <c r="M22" s="2969"/>
      <c r="N22" s="2969"/>
      <c r="O22" s="2970"/>
      <c r="P22" s="2971"/>
      <c r="Q22" s="2969"/>
      <c r="R22" s="2969"/>
      <c r="S22" s="2969"/>
      <c r="T22" s="2972"/>
      <c r="U22" s="2973">
        <f t="shared" si="2"/>
        <v>0</v>
      </c>
      <c r="V22" s="2829"/>
      <c r="W22" s="2829"/>
      <c r="X22" s="2829"/>
      <c r="Y22" s="2829"/>
      <c r="Z22" s="2974">
        <f t="shared" si="1"/>
        <v>0</v>
      </c>
      <c r="AA22" s="2975"/>
      <c r="AB22" s="2975"/>
      <c r="AC22" s="2975"/>
      <c r="AD22" s="3021" t="str">
        <f t="shared" si="0"/>
        <v>ERROR</v>
      </c>
      <c r="AE22" s="2824"/>
      <c r="AF22" s="2823"/>
    </row>
    <row r="23" spans="1:32" s="2834" customFormat="1" ht="13.8" x14ac:dyDescent="0.3">
      <c r="A23" s="2824"/>
      <c r="B23" s="2967"/>
      <c r="C23" s="2826"/>
      <c r="D23" s="2968"/>
      <c r="E23" s="2969"/>
      <c r="F23" s="2969"/>
      <c r="G23" s="2969"/>
      <c r="H23" s="2969"/>
      <c r="I23" s="2969"/>
      <c r="J23" s="2969"/>
      <c r="K23" s="2969"/>
      <c r="L23" s="2969"/>
      <c r="M23" s="2969"/>
      <c r="N23" s="2969"/>
      <c r="O23" s="2970"/>
      <c r="P23" s="2971"/>
      <c r="Q23" s="2969"/>
      <c r="R23" s="2969"/>
      <c r="S23" s="2969"/>
      <c r="T23" s="2972"/>
      <c r="U23" s="2973">
        <f t="shared" si="2"/>
        <v>0</v>
      </c>
      <c r="V23" s="2829"/>
      <c r="W23" s="2829"/>
      <c r="X23" s="2829"/>
      <c r="Y23" s="2829"/>
      <c r="Z23" s="2974">
        <f t="shared" si="1"/>
        <v>0</v>
      </c>
      <c r="AA23" s="2975"/>
      <c r="AB23" s="2975"/>
      <c r="AC23" s="2975"/>
      <c r="AD23" s="3021" t="str">
        <f t="shared" si="0"/>
        <v>ERROR</v>
      </c>
      <c r="AE23" s="2824"/>
      <c r="AF23" s="2823"/>
    </row>
    <row r="24" spans="1:32" s="2834" customFormat="1" ht="13.8" x14ac:dyDescent="0.3">
      <c r="A24" s="2824"/>
      <c r="B24" s="2967"/>
      <c r="C24" s="2826"/>
      <c r="D24" s="2968"/>
      <c r="E24" s="2969"/>
      <c r="F24" s="2969"/>
      <c r="G24" s="2969"/>
      <c r="H24" s="2969"/>
      <c r="I24" s="2969"/>
      <c r="J24" s="2969"/>
      <c r="K24" s="2969"/>
      <c r="L24" s="2969"/>
      <c r="M24" s="2969"/>
      <c r="N24" s="2969"/>
      <c r="O24" s="2970"/>
      <c r="P24" s="2971"/>
      <c r="Q24" s="2969"/>
      <c r="R24" s="2969"/>
      <c r="S24" s="2969"/>
      <c r="T24" s="2972"/>
      <c r="U24" s="2973">
        <f t="shared" si="2"/>
        <v>0</v>
      </c>
      <c r="V24" s="2829"/>
      <c r="W24" s="2829"/>
      <c r="X24" s="2829"/>
      <c r="Y24" s="2829"/>
      <c r="Z24" s="2974">
        <f t="shared" si="1"/>
        <v>0</v>
      </c>
      <c r="AA24" s="2975"/>
      <c r="AB24" s="2975"/>
      <c r="AC24" s="2975"/>
      <c r="AD24" s="3021" t="str">
        <f t="shared" si="0"/>
        <v>ERROR</v>
      </c>
      <c r="AE24" s="2824"/>
      <c r="AF24" s="2823"/>
    </row>
    <row r="25" spans="1:32" s="2834" customFormat="1" ht="13.8" x14ac:dyDescent="0.3">
      <c r="A25" s="2824"/>
      <c r="B25" s="2967"/>
      <c r="C25" s="2826"/>
      <c r="D25" s="2968"/>
      <c r="E25" s="2969"/>
      <c r="F25" s="2969"/>
      <c r="G25" s="2969"/>
      <c r="H25" s="2969"/>
      <c r="I25" s="2969"/>
      <c r="J25" s="2969"/>
      <c r="K25" s="2969"/>
      <c r="L25" s="2969"/>
      <c r="M25" s="2969"/>
      <c r="N25" s="2969"/>
      <c r="O25" s="2970"/>
      <c r="P25" s="2971"/>
      <c r="Q25" s="2969"/>
      <c r="R25" s="2969"/>
      <c r="S25" s="2969"/>
      <c r="T25" s="2972"/>
      <c r="U25" s="2973">
        <f t="shared" si="2"/>
        <v>0</v>
      </c>
      <c r="V25" s="2829"/>
      <c r="W25" s="2829"/>
      <c r="X25" s="2829"/>
      <c r="Y25" s="2829"/>
      <c r="Z25" s="2974">
        <f t="shared" si="1"/>
        <v>0</v>
      </c>
      <c r="AA25" s="2975"/>
      <c r="AB25" s="2975"/>
      <c r="AC25" s="2975"/>
      <c r="AD25" s="3021" t="str">
        <f t="shared" si="0"/>
        <v>ERROR</v>
      </c>
      <c r="AE25" s="2824"/>
      <c r="AF25" s="2823"/>
    </row>
    <row r="26" spans="1:32" s="2834" customFormat="1" ht="13.8" x14ac:dyDescent="0.3">
      <c r="A26" s="2824"/>
      <c r="B26" s="2967"/>
      <c r="C26" s="2826"/>
      <c r="D26" s="2968"/>
      <c r="E26" s="2969"/>
      <c r="F26" s="2969"/>
      <c r="G26" s="2969"/>
      <c r="H26" s="2969"/>
      <c r="I26" s="2969"/>
      <c r="J26" s="2969"/>
      <c r="K26" s="2969"/>
      <c r="L26" s="2969"/>
      <c r="M26" s="2969"/>
      <c r="N26" s="2969"/>
      <c r="O26" s="2970"/>
      <c r="P26" s="2971"/>
      <c r="Q26" s="2969"/>
      <c r="R26" s="2969"/>
      <c r="S26" s="2969"/>
      <c r="T26" s="2972"/>
      <c r="U26" s="2973">
        <f>F26+G26+H26+I26</f>
        <v>0</v>
      </c>
      <c r="V26" s="2829"/>
      <c r="W26" s="2829"/>
      <c r="X26" s="2829"/>
      <c r="Y26" s="2829"/>
      <c r="Z26" s="2974">
        <f>U26+W26-Y26+V26-X26</f>
        <v>0</v>
      </c>
      <c r="AA26" s="2975"/>
      <c r="AB26" s="2975"/>
      <c r="AC26" s="2975"/>
      <c r="AD26" s="3021" t="str">
        <f>IF(NOT(OR(AC26="GenF", AC26="mbf", AC26="OBreg",AC26="OBmi")), "ERROR", HLOOKUP(AC26,FUNDmicro,2))</f>
        <v>ERROR</v>
      </c>
      <c r="AE26" s="2824"/>
      <c r="AF26" s="2823"/>
    </row>
    <row r="27" spans="1:32" s="2742" customFormat="1" ht="13.8" x14ac:dyDescent="0.3">
      <c r="A27" s="2740"/>
      <c r="B27" s="2976" t="s">
        <v>617</v>
      </c>
      <c r="C27" s="2977"/>
      <c r="D27" s="2978">
        <f>SUMIF($AD$13:$AD$26,MI Code,D13:D26)</f>
        <v>0</v>
      </c>
      <c r="E27" s="2978">
        <f>SUMIF($AD$13:$AD$26,MI Code,E13:E26)</f>
        <v>0</v>
      </c>
      <c r="F27" s="2978">
        <f>SUMIF($AD$13:$AD$26,MI Code,F13:F26)</f>
        <v>0</v>
      </c>
      <c r="G27" s="2978">
        <f>SUMIF($AD$13:$AD$26,MI Code,G13:G26)</f>
        <v>0</v>
      </c>
      <c r="H27" s="2978">
        <f>SUMIF($AD$13:$AD$26,MI Code,H13:H26)</f>
        <v>0</v>
      </c>
      <c r="I27" s="2978">
        <f>SUMIF($AD$13:$AD$26,MI Code,I13:I26)</f>
        <v>0</v>
      </c>
      <c r="J27" s="2978">
        <f>SUMIF($AD$13:$AD$26,MI Code,J13:J26)</f>
        <v>0</v>
      </c>
      <c r="K27" s="2978">
        <f>SUMIF($AD$13:$AD$26,MI Code,K13:K26)</f>
        <v>0</v>
      </c>
      <c r="L27" s="2978">
        <f>SUMIF($AD$13:$AD$26,MI Code,L13:L26)</f>
        <v>0</v>
      </c>
      <c r="M27" s="2978">
        <f>SUMIF($AD$13:$AD$26,MI Code,M13:M26)</f>
        <v>0</v>
      </c>
      <c r="N27" s="2978">
        <f>SUMIF($AD$13:$AD$26,MI Code,N13:N26)</f>
        <v>0</v>
      </c>
      <c r="O27" s="2978">
        <f>SUMIF($AD$13:$AD$26,MI Code,O13:O26)</f>
        <v>0</v>
      </c>
      <c r="P27" s="2978">
        <f>SUMIF($AD$13:$AD$26,MI Code,P13:P26)</f>
        <v>0</v>
      </c>
      <c r="Q27" s="2978">
        <f>SUMIF($AD$13:$AD$26,MI Code,Q13:Q26)</f>
        <v>0</v>
      </c>
      <c r="R27" s="2978">
        <f>SUMIF($AD$13:$AD$26,MI Code,R13:R26)</f>
        <v>0</v>
      </c>
      <c r="S27" s="2978">
        <f>SUMIF($AD$13:$AD$26,MI Code,S13:S26)</f>
        <v>0</v>
      </c>
      <c r="T27" s="2978">
        <f>SUMIF($AD$13:$AD$26,MI Code,T13:T26)</f>
        <v>0</v>
      </c>
      <c r="U27" s="2978">
        <f>SUMIF($AD$13:$AD$26,MI Code,U13:U26)</f>
        <v>0</v>
      </c>
      <c r="V27" s="2978">
        <f>SUMIF($AD$13:$AD$26,MI Code,V13:V26)</f>
        <v>0</v>
      </c>
      <c r="W27" s="2978">
        <f>SUMIF($AD$13:$AD$26,MI Code,W13:W26)</f>
        <v>0</v>
      </c>
      <c r="X27" s="2978">
        <f>SUMIF($AD$13:$AD$26,MI Code,X13:X26)</f>
        <v>0</v>
      </c>
      <c r="Y27" s="2978">
        <f>SUMIF($AD$13:$AD$26,MI Code,Y13:Y26)</f>
        <v>0</v>
      </c>
      <c r="Z27" s="2978">
        <f>SUMIF($AD$13:$AD$26,MI Code,Z13:Z26)</f>
        <v>0</v>
      </c>
      <c r="AA27" s="2978">
        <f>SUMIF($AD$13:$AD$26,MI Code,AA13:AA26)</f>
        <v>0</v>
      </c>
      <c r="AB27" s="2978">
        <f>SUMIF($AD$13:$AD$26,MI Code,AB13:AB26)</f>
        <v>0</v>
      </c>
      <c r="AC27" s="2978">
        <f>SUMIF($AD$13:$AD$26,MI Code,AC13:AC26)</f>
        <v>0</v>
      </c>
      <c r="AD27" s="2978">
        <f>SUMIF($AD$13:$AD$26,MI Code,AD13:AD26)</f>
        <v>0</v>
      </c>
      <c r="AE27" s="2740"/>
      <c r="AF27" s="2739"/>
    </row>
    <row r="28" spans="1:32" s="2742" customFormat="1" ht="13.8" x14ac:dyDescent="0.3">
      <c r="A28" s="2740"/>
      <c r="B28" s="2980" t="s">
        <v>486</v>
      </c>
      <c r="C28" s="2981"/>
      <c r="D28" s="2982">
        <f>SUM(D13:D26)</f>
        <v>0</v>
      </c>
      <c r="E28" s="2983">
        <f t="shared" ref="E28:AD28" si="3">SUM(E13:E26)</f>
        <v>0</v>
      </c>
      <c r="F28" s="2983">
        <f t="shared" si="3"/>
        <v>0</v>
      </c>
      <c r="G28" s="2983">
        <f t="shared" si="3"/>
        <v>0</v>
      </c>
      <c r="H28" s="2983">
        <f t="shared" si="3"/>
        <v>0</v>
      </c>
      <c r="I28" s="2983">
        <f t="shared" si="3"/>
        <v>0</v>
      </c>
      <c r="J28" s="2983">
        <f t="shared" si="3"/>
        <v>0</v>
      </c>
      <c r="K28" s="2983">
        <f t="shared" si="3"/>
        <v>0</v>
      </c>
      <c r="L28" s="2983">
        <f t="shared" si="3"/>
        <v>0</v>
      </c>
      <c r="M28" s="2983">
        <f t="shared" si="3"/>
        <v>0</v>
      </c>
      <c r="N28" s="2983">
        <f t="shared" si="3"/>
        <v>0</v>
      </c>
      <c r="O28" s="2984">
        <f t="shared" si="3"/>
        <v>0</v>
      </c>
      <c r="P28" s="2985">
        <f t="shared" si="3"/>
        <v>0</v>
      </c>
      <c r="Q28" s="2983">
        <f t="shared" si="3"/>
        <v>0</v>
      </c>
      <c r="R28" s="2983">
        <f t="shared" si="3"/>
        <v>0</v>
      </c>
      <c r="S28" s="2983">
        <f t="shared" si="3"/>
        <v>0</v>
      </c>
      <c r="T28" s="2986">
        <f t="shared" si="3"/>
        <v>0</v>
      </c>
      <c r="U28" s="2982">
        <f>SUM(U13:U26)</f>
        <v>0</v>
      </c>
      <c r="V28" s="2983">
        <f t="shared" si="3"/>
        <v>0</v>
      </c>
      <c r="W28" s="2983">
        <f t="shared" si="3"/>
        <v>0</v>
      </c>
      <c r="X28" s="2983">
        <f t="shared" si="3"/>
        <v>0</v>
      </c>
      <c r="Y28" s="2983">
        <f t="shared" si="3"/>
        <v>0</v>
      </c>
      <c r="Z28" s="2984">
        <f t="shared" si="3"/>
        <v>0</v>
      </c>
      <c r="AA28" s="2984">
        <f t="shared" si="3"/>
        <v>0</v>
      </c>
      <c r="AB28" s="2984">
        <f t="shared" si="3"/>
        <v>0</v>
      </c>
      <c r="AC28" s="2984">
        <f t="shared" si="3"/>
        <v>0</v>
      </c>
      <c r="AD28" s="2984">
        <f t="shared" si="3"/>
        <v>0</v>
      </c>
      <c r="AE28" s="2740"/>
      <c r="AF28" s="2739"/>
    </row>
    <row r="29" spans="1:32" s="2742" customFormat="1" ht="13.8" x14ac:dyDescent="0.3">
      <c r="A29" s="2740"/>
      <c r="B29" s="2812" t="s">
        <v>2108</v>
      </c>
      <c r="C29" s="2956"/>
      <c r="D29" s="2957"/>
      <c r="E29" s="2958"/>
      <c r="F29" s="2958"/>
      <c r="G29" s="2958"/>
      <c r="H29" s="2958"/>
      <c r="I29" s="2958"/>
      <c r="J29" s="2958"/>
      <c r="K29" s="2958"/>
      <c r="L29" s="2958"/>
      <c r="M29" s="2958"/>
      <c r="N29" s="2958"/>
      <c r="O29" s="2959"/>
      <c r="P29" s="2960"/>
      <c r="Q29" s="2958"/>
      <c r="R29" s="2958"/>
      <c r="S29" s="2958"/>
      <c r="T29" s="2961"/>
      <c r="U29" s="2962"/>
      <c r="V29" s="2964"/>
      <c r="W29" s="2964"/>
      <c r="X29" s="2964"/>
      <c r="Y29" s="2964"/>
      <c r="Z29" s="2965"/>
      <c r="AA29" s="2966"/>
      <c r="AB29" s="2966"/>
      <c r="AC29" s="2966"/>
      <c r="AD29" s="2966"/>
      <c r="AE29" s="2740"/>
      <c r="AF29" s="2739"/>
    </row>
    <row r="30" spans="1:32" s="2834" customFormat="1" ht="13.8" x14ac:dyDescent="0.3">
      <c r="A30" s="2824"/>
      <c r="B30" s="2987"/>
      <c r="C30" s="2826"/>
      <c r="D30" s="2968"/>
      <c r="E30" s="2969"/>
      <c r="F30" s="2969"/>
      <c r="G30" s="2969"/>
      <c r="H30" s="2969"/>
      <c r="I30" s="2969"/>
      <c r="J30" s="2969"/>
      <c r="K30" s="2969"/>
      <c r="L30" s="2969"/>
      <c r="M30" s="2969"/>
      <c r="N30" s="2969"/>
      <c r="O30" s="2970"/>
      <c r="P30" s="2971"/>
      <c r="Q30" s="2969"/>
      <c r="R30" s="2969"/>
      <c r="S30" s="2969"/>
      <c r="T30" s="2972"/>
      <c r="U30" s="2973">
        <f>F30+G30+H30+I30</f>
        <v>0</v>
      </c>
      <c r="V30" s="2829"/>
      <c r="W30" s="2829"/>
      <c r="X30" s="2829"/>
      <c r="Y30" s="2829"/>
      <c r="Z30" s="2974">
        <f>U30+W30-Y30+V30-X30</f>
        <v>0</v>
      </c>
      <c r="AA30" s="2975"/>
      <c r="AB30" s="2975"/>
      <c r="AC30" s="2975"/>
      <c r="AD30" s="3021" t="str">
        <f t="shared" ref="AD30:AD43" si="4">IF(NOT(OR(AC30="GenF", AC30="mbf", AC30="OBreg",AC30="OBmi")), "ERROR", HLOOKUP(AC30,FUNDmicro,2))</f>
        <v>ERROR</v>
      </c>
      <c r="AE30" s="2824"/>
      <c r="AF30" s="2823"/>
    </row>
    <row r="31" spans="1:32" s="2834" customFormat="1" ht="13.8" x14ac:dyDescent="0.3">
      <c r="A31" s="2824"/>
      <c r="B31" s="2987"/>
      <c r="C31" s="2826"/>
      <c r="D31" s="2968"/>
      <c r="E31" s="2969"/>
      <c r="F31" s="2969"/>
      <c r="G31" s="2969"/>
      <c r="H31" s="2969"/>
      <c r="I31" s="2969"/>
      <c r="J31" s="2969"/>
      <c r="K31" s="2969"/>
      <c r="L31" s="2969"/>
      <c r="M31" s="2969"/>
      <c r="N31" s="2969"/>
      <c r="O31" s="2970"/>
      <c r="P31" s="2971"/>
      <c r="Q31" s="2969"/>
      <c r="R31" s="2969"/>
      <c r="S31" s="2969"/>
      <c r="T31" s="2972"/>
      <c r="U31" s="2973">
        <f t="shared" ref="U31:U42" si="5">F31+G31+H31+I31</f>
        <v>0</v>
      </c>
      <c r="V31" s="2829"/>
      <c r="W31" s="2829"/>
      <c r="X31" s="2829"/>
      <c r="Y31" s="2829"/>
      <c r="Z31" s="2974">
        <f t="shared" ref="Z31:Z42" si="6">U31+W31-Y31+V31-X31</f>
        <v>0</v>
      </c>
      <c r="AA31" s="2975"/>
      <c r="AB31" s="2975"/>
      <c r="AC31" s="2975"/>
      <c r="AD31" s="3021" t="str">
        <f t="shared" si="4"/>
        <v>ERROR</v>
      </c>
      <c r="AE31" s="2824"/>
      <c r="AF31" s="2823"/>
    </row>
    <row r="32" spans="1:32" s="2834" customFormat="1" ht="13.8" x14ac:dyDescent="0.3">
      <c r="A32" s="2824"/>
      <c r="B32" s="2987"/>
      <c r="C32" s="2826"/>
      <c r="D32" s="2968"/>
      <c r="E32" s="2969"/>
      <c r="F32" s="2969"/>
      <c r="G32" s="2969"/>
      <c r="H32" s="2969"/>
      <c r="I32" s="2969"/>
      <c r="J32" s="2969"/>
      <c r="K32" s="2969"/>
      <c r="L32" s="2969"/>
      <c r="M32" s="2969"/>
      <c r="N32" s="2969"/>
      <c r="O32" s="2970"/>
      <c r="P32" s="2971"/>
      <c r="Q32" s="2969"/>
      <c r="R32" s="2969"/>
      <c r="S32" s="2969"/>
      <c r="T32" s="2972"/>
      <c r="U32" s="2973">
        <f t="shared" si="5"/>
        <v>0</v>
      </c>
      <c r="V32" s="2829"/>
      <c r="W32" s="2829"/>
      <c r="X32" s="2829"/>
      <c r="Y32" s="2829"/>
      <c r="Z32" s="2974">
        <f t="shared" si="6"/>
        <v>0</v>
      </c>
      <c r="AA32" s="2975"/>
      <c r="AB32" s="2975"/>
      <c r="AC32" s="2975"/>
      <c r="AD32" s="3021" t="str">
        <f t="shared" si="4"/>
        <v>ERROR</v>
      </c>
      <c r="AE32" s="2824"/>
      <c r="AF32" s="2823"/>
    </row>
    <row r="33" spans="1:32" s="2834" customFormat="1" ht="13.8" x14ac:dyDescent="0.3">
      <c r="A33" s="2824"/>
      <c r="B33" s="2987"/>
      <c r="C33" s="2826"/>
      <c r="D33" s="2968"/>
      <c r="E33" s="2969"/>
      <c r="F33" s="2969"/>
      <c r="G33" s="2969"/>
      <c r="H33" s="2969"/>
      <c r="I33" s="2969"/>
      <c r="J33" s="2969"/>
      <c r="K33" s="2969"/>
      <c r="L33" s="2969"/>
      <c r="M33" s="2969"/>
      <c r="N33" s="2969"/>
      <c r="O33" s="2970"/>
      <c r="P33" s="2971"/>
      <c r="Q33" s="2969"/>
      <c r="R33" s="2969"/>
      <c r="S33" s="2969"/>
      <c r="T33" s="2972"/>
      <c r="U33" s="2973">
        <f t="shared" si="5"/>
        <v>0</v>
      </c>
      <c r="V33" s="2829"/>
      <c r="W33" s="2829"/>
      <c r="X33" s="2829"/>
      <c r="Y33" s="2829"/>
      <c r="Z33" s="2974">
        <f t="shared" si="6"/>
        <v>0</v>
      </c>
      <c r="AA33" s="2975"/>
      <c r="AB33" s="2975"/>
      <c r="AC33" s="2975"/>
      <c r="AD33" s="3021" t="str">
        <f t="shared" si="4"/>
        <v>ERROR</v>
      </c>
      <c r="AE33" s="2824"/>
      <c r="AF33" s="2823"/>
    </row>
    <row r="34" spans="1:32" s="2834" customFormat="1" ht="13.8" x14ac:dyDescent="0.3">
      <c r="A34" s="2824"/>
      <c r="B34" s="2987"/>
      <c r="C34" s="2826"/>
      <c r="D34" s="2968"/>
      <c r="E34" s="2969"/>
      <c r="F34" s="2969"/>
      <c r="G34" s="2969"/>
      <c r="H34" s="2969"/>
      <c r="I34" s="2969"/>
      <c r="J34" s="2969"/>
      <c r="K34" s="2969"/>
      <c r="L34" s="2969"/>
      <c r="M34" s="2969"/>
      <c r="N34" s="2969"/>
      <c r="O34" s="2970"/>
      <c r="P34" s="2971"/>
      <c r="Q34" s="2969"/>
      <c r="R34" s="2969"/>
      <c r="S34" s="2969"/>
      <c r="T34" s="2972"/>
      <c r="U34" s="2973">
        <f t="shared" si="5"/>
        <v>0</v>
      </c>
      <c r="V34" s="2829"/>
      <c r="W34" s="2829"/>
      <c r="X34" s="2829"/>
      <c r="Y34" s="2829"/>
      <c r="Z34" s="2974">
        <f t="shared" si="6"/>
        <v>0</v>
      </c>
      <c r="AA34" s="2975"/>
      <c r="AB34" s="2975"/>
      <c r="AC34" s="2975"/>
      <c r="AD34" s="3021" t="str">
        <f t="shared" si="4"/>
        <v>ERROR</v>
      </c>
      <c r="AE34" s="2824"/>
      <c r="AF34" s="2823"/>
    </row>
    <row r="35" spans="1:32" s="2834" customFormat="1" ht="13.8" x14ac:dyDescent="0.3">
      <c r="A35" s="2824"/>
      <c r="B35" s="2987"/>
      <c r="C35" s="2826"/>
      <c r="D35" s="2968"/>
      <c r="E35" s="2969"/>
      <c r="F35" s="2969"/>
      <c r="G35" s="2969"/>
      <c r="H35" s="2969"/>
      <c r="I35" s="2969"/>
      <c r="J35" s="2969"/>
      <c r="K35" s="2969"/>
      <c r="L35" s="2969"/>
      <c r="M35" s="2969"/>
      <c r="N35" s="2969"/>
      <c r="O35" s="2970"/>
      <c r="P35" s="2971"/>
      <c r="Q35" s="2969"/>
      <c r="R35" s="2969"/>
      <c r="S35" s="2969"/>
      <c r="T35" s="2972"/>
      <c r="U35" s="2973">
        <f t="shared" si="5"/>
        <v>0</v>
      </c>
      <c r="V35" s="2829"/>
      <c r="W35" s="2829"/>
      <c r="X35" s="2829"/>
      <c r="Y35" s="2829"/>
      <c r="Z35" s="2974">
        <f t="shared" si="6"/>
        <v>0</v>
      </c>
      <c r="AA35" s="2975"/>
      <c r="AB35" s="2975"/>
      <c r="AC35" s="2975"/>
      <c r="AD35" s="3021" t="str">
        <f t="shared" si="4"/>
        <v>ERROR</v>
      </c>
      <c r="AE35" s="2824"/>
      <c r="AF35" s="2823"/>
    </row>
    <row r="36" spans="1:32" s="2834" customFormat="1" ht="13.8" x14ac:dyDescent="0.3">
      <c r="A36" s="2824"/>
      <c r="B36" s="2987"/>
      <c r="C36" s="2826"/>
      <c r="D36" s="2968"/>
      <c r="E36" s="2969"/>
      <c r="F36" s="2969"/>
      <c r="G36" s="2969"/>
      <c r="H36" s="2969"/>
      <c r="I36" s="2969"/>
      <c r="J36" s="2969"/>
      <c r="K36" s="2969"/>
      <c r="L36" s="2969"/>
      <c r="M36" s="2969"/>
      <c r="N36" s="2969"/>
      <c r="O36" s="2970"/>
      <c r="P36" s="2971"/>
      <c r="Q36" s="2969"/>
      <c r="R36" s="2969"/>
      <c r="S36" s="2969"/>
      <c r="T36" s="2972"/>
      <c r="U36" s="2973">
        <f t="shared" si="5"/>
        <v>0</v>
      </c>
      <c r="V36" s="2829"/>
      <c r="W36" s="2829"/>
      <c r="X36" s="2829"/>
      <c r="Y36" s="2829"/>
      <c r="Z36" s="2974">
        <f t="shared" si="6"/>
        <v>0</v>
      </c>
      <c r="AA36" s="2975"/>
      <c r="AB36" s="2975"/>
      <c r="AC36" s="2975"/>
      <c r="AD36" s="3021" t="str">
        <f t="shared" si="4"/>
        <v>ERROR</v>
      </c>
      <c r="AE36" s="2824"/>
      <c r="AF36" s="2823"/>
    </row>
    <row r="37" spans="1:32" s="2834" customFormat="1" ht="13.8" x14ac:dyDescent="0.3">
      <c r="A37" s="2824"/>
      <c r="B37" s="2987"/>
      <c r="C37" s="2826"/>
      <c r="D37" s="2968"/>
      <c r="E37" s="2969"/>
      <c r="F37" s="2969"/>
      <c r="G37" s="2969"/>
      <c r="H37" s="2969"/>
      <c r="I37" s="2969"/>
      <c r="J37" s="2969"/>
      <c r="K37" s="2969"/>
      <c r="L37" s="2969"/>
      <c r="M37" s="2969"/>
      <c r="N37" s="2969"/>
      <c r="O37" s="2970"/>
      <c r="P37" s="2971"/>
      <c r="Q37" s="2969"/>
      <c r="R37" s="2969"/>
      <c r="S37" s="2969"/>
      <c r="T37" s="2972"/>
      <c r="U37" s="2973">
        <f t="shared" si="5"/>
        <v>0</v>
      </c>
      <c r="V37" s="2829"/>
      <c r="W37" s="2829"/>
      <c r="X37" s="2829"/>
      <c r="Y37" s="2829"/>
      <c r="Z37" s="2974">
        <f t="shared" si="6"/>
        <v>0</v>
      </c>
      <c r="AA37" s="2975"/>
      <c r="AB37" s="2975"/>
      <c r="AC37" s="2975"/>
      <c r="AD37" s="3021" t="str">
        <f t="shared" si="4"/>
        <v>ERROR</v>
      </c>
      <c r="AE37" s="2824"/>
      <c r="AF37" s="2823"/>
    </row>
    <row r="38" spans="1:32" s="2834" customFormat="1" ht="13.8" x14ac:dyDescent="0.3">
      <c r="A38" s="2824"/>
      <c r="B38" s="2987"/>
      <c r="C38" s="2826"/>
      <c r="D38" s="2968"/>
      <c r="E38" s="2969"/>
      <c r="F38" s="2969"/>
      <c r="G38" s="2969"/>
      <c r="H38" s="2969"/>
      <c r="I38" s="2969"/>
      <c r="J38" s="2969"/>
      <c r="K38" s="2969"/>
      <c r="L38" s="2969"/>
      <c r="M38" s="2969"/>
      <c r="N38" s="2969"/>
      <c r="O38" s="2970"/>
      <c r="P38" s="2971"/>
      <c r="Q38" s="2969"/>
      <c r="R38" s="2969"/>
      <c r="S38" s="2969"/>
      <c r="T38" s="2972"/>
      <c r="U38" s="2973">
        <f t="shared" si="5"/>
        <v>0</v>
      </c>
      <c r="V38" s="2829"/>
      <c r="W38" s="2829"/>
      <c r="X38" s="2829"/>
      <c r="Y38" s="2829"/>
      <c r="Z38" s="2974">
        <f t="shared" si="6"/>
        <v>0</v>
      </c>
      <c r="AA38" s="2975"/>
      <c r="AB38" s="2975"/>
      <c r="AC38" s="2975"/>
      <c r="AD38" s="3021" t="str">
        <f t="shared" si="4"/>
        <v>ERROR</v>
      </c>
      <c r="AE38" s="2824"/>
      <c r="AF38" s="2823"/>
    </row>
    <row r="39" spans="1:32" s="2834" customFormat="1" ht="13.8" x14ac:dyDescent="0.3">
      <c r="A39" s="2824"/>
      <c r="B39" s="2987"/>
      <c r="C39" s="2826"/>
      <c r="D39" s="2968"/>
      <c r="E39" s="2969"/>
      <c r="F39" s="2969"/>
      <c r="G39" s="2969"/>
      <c r="H39" s="2969"/>
      <c r="I39" s="2969"/>
      <c r="J39" s="2969"/>
      <c r="K39" s="2969"/>
      <c r="L39" s="2969"/>
      <c r="M39" s="2969"/>
      <c r="N39" s="2969"/>
      <c r="O39" s="2970"/>
      <c r="P39" s="2971"/>
      <c r="Q39" s="2969"/>
      <c r="R39" s="2969"/>
      <c r="S39" s="2969"/>
      <c r="T39" s="2972"/>
      <c r="U39" s="2973">
        <f t="shared" si="5"/>
        <v>0</v>
      </c>
      <c r="V39" s="2829"/>
      <c r="W39" s="2829"/>
      <c r="X39" s="2829"/>
      <c r="Y39" s="2829"/>
      <c r="Z39" s="2974">
        <f t="shared" si="6"/>
        <v>0</v>
      </c>
      <c r="AA39" s="2975"/>
      <c r="AB39" s="2975"/>
      <c r="AC39" s="2975"/>
      <c r="AD39" s="3021" t="str">
        <f t="shared" si="4"/>
        <v>ERROR</v>
      </c>
      <c r="AE39" s="2824"/>
      <c r="AF39" s="2823"/>
    </row>
    <row r="40" spans="1:32" s="2834" customFormat="1" ht="13.8" x14ac:dyDescent="0.3">
      <c r="A40" s="2824"/>
      <c r="B40" s="2987"/>
      <c r="C40" s="2826"/>
      <c r="D40" s="2968"/>
      <c r="E40" s="2969"/>
      <c r="F40" s="2969"/>
      <c r="G40" s="2969"/>
      <c r="H40" s="2969"/>
      <c r="I40" s="2969"/>
      <c r="J40" s="2969"/>
      <c r="K40" s="2969"/>
      <c r="L40" s="2969"/>
      <c r="M40" s="2969"/>
      <c r="N40" s="2969"/>
      <c r="O40" s="2970"/>
      <c r="P40" s="2971"/>
      <c r="Q40" s="2969"/>
      <c r="R40" s="2969"/>
      <c r="S40" s="2969"/>
      <c r="T40" s="2972"/>
      <c r="U40" s="2973">
        <f t="shared" si="5"/>
        <v>0</v>
      </c>
      <c r="V40" s="2829"/>
      <c r="W40" s="2829"/>
      <c r="X40" s="2829"/>
      <c r="Y40" s="2829"/>
      <c r="Z40" s="2974">
        <f t="shared" si="6"/>
        <v>0</v>
      </c>
      <c r="AA40" s="2975"/>
      <c r="AB40" s="2975"/>
      <c r="AC40" s="2975"/>
      <c r="AD40" s="3021" t="str">
        <f t="shared" si="4"/>
        <v>ERROR</v>
      </c>
      <c r="AE40" s="2824"/>
      <c r="AF40" s="2823"/>
    </row>
    <row r="41" spans="1:32" s="2834" customFormat="1" ht="13.8" x14ac:dyDescent="0.3">
      <c r="A41" s="2824"/>
      <c r="B41" s="2987"/>
      <c r="C41" s="2826"/>
      <c r="D41" s="2968"/>
      <c r="E41" s="2969"/>
      <c r="F41" s="2969"/>
      <c r="G41" s="2969"/>
      <c r="H41" s="2969"/>
      <c r="I41" s="2969"/>
      <c r="J41" s="2969"/>
      <c r="K41" s="2969"/>
      <c r="L41" s="2969"/>
      <c r="M41" s="2969"/>
      <c r="N41" s="2969"/>
      <c r="O41" s="2970"/>
      <c r="P41" s="2971"/>
      <c r="Q41" s="2969"/>
      <c r="R41" s="2969"/>
      <c r="S41" s="2969"/>
      <c r="T41" s="2972"/>
      <c r="U41" s="2973">
        <f t="shared" si="5"/>
        <v>0</v>
      </c>
      <c r="V41" s="2829"/>
      <c r="W41" s="2829"/>
      <c r="X41" s="2829"/>
      <c r="Y41" s="2829"/>
      <c r="Z41" s="2974">
        <f t="shared" si="6"/>
        <v>0</v>
      </c>
      <c r="AA41" s="2975"/>
      <c r="AB41" s="2975"/>
      <c r="AC41" s="2975"/>
      <c r="AD41" s="3021" t="str">
        <f t="shared" si="4"/>
        <v>ERROR</v>
      </c>
      <c r="AE41" s="2824"/>
      <c r="AF41" s="2823"/>
    </row>
    <row r="42" spans="1:32" s="2834" customFormat="1" ht="13.8" x14ac:dyDescent="0.3">
      <c r="A42" s="2824"/>
      <c r="B42" s="2987"/>
      <c r="C42" s="2826"/>
      <c r="D42" s="2968"/>
      <c r="E42" s="2969"/>
      <c r="F42" s="2969"/>
      <c r="G42" s="2969"/>
      <c r="H42" s="2969"/>
      <c r="I42" s="2969"/>
      <c r="J42" s="2969"/>
      <c r="K42" s="2969"/>
      <c r="L42" s="2969"/>
      <c r="M42" s="2969"/>
      <c r="N42" s="2969"/>
      <c r="O42" s="2970"/>
      <c r="P42" s="2971"/>
      <c r="Q42" s="2969"/>
      <c r="R42" s="2969"/>
      <c r="S42" s="2969"/>
      <c r="T42" s="2972"/>
      <c r="U42" s="2973">
        <f t="shared" si="5"/>
        <v>0</v>
      </c>
      <c r="V42" s="2829"/>
      <c r="W42" s="2829"/>
      <c r="X42" s="2829"/>
      <c r="Y42" s="2829"/>
      <c r="Z42" s="2974">
        <f t="shared" si="6"/>
        <v>0</v>
      </c>
      <c r="AA42" s="2975"/>
      <c r="AB42" s="2975"/>
      <c r="AC42" s="2975"/>
      <c r="AD42" s="3021" t="str">
        <f t="shared" si="4"/>
        <v>ERROR</v>
      </c>
      <c r="AE42" s="2824"/>
      <c r="AF42" s="2823"/>
    </row>
    <row r="43" spans="1:32" s="2834" customFormat="1" ht="13.8" x14ac:dyDescent="0.3">
      <c r="A43" s="2824"/>
      <c r="B43" s="2987"/>
      <c r="C43" s="2826"/>
      <c r="D43" s="2968"/>
      <c r="E43" s="2969"/>
      <c r="F43" s="2969"/>
      <c r="G43" s="2969"/>
      <c r="H43" s="2969"/>
      <c r="I43" s="2969"/>
      <c r="J43" s="2969"/>
      <c r="K43" s="2969"/>
      <c r="L43" s="2969"/>
      <c r="M43" s="2969"/>
      <c r="N43" s="2969"/>
      <c r="O43" s="2970"/>
      <c r="P43" s="2971"/>
      <c r="Q43" s="2969"/>
      <c r="R43" s="2969"/>
      <c r="S43" s="2969"/>
      <c r="T43" s="2972"/>
      <c r="U43" s="2973">
        <f>F43+G43+H43+I43</f>
        <v>0</v>
      </c>
      <c r="V43" s="2829"/>
      <c r="W43" s="2829"/>
      <c r="X43" s="2829"/>
      <c r="Y43" s="2829"/>
      <c r="Z43" s="2974">
        <f>U43+W43-Y43+V43-X43</f>
        <v>0</v>
      </c>
      <c r="AA43" s="2975"/>
      <c r="AB43" s="2975"/>
      <c r="AC43" s="2975"/>
      <c r="AD43" s="3021" t="str">
        <f t="shared" si="4"/>
        <v>ERROR</v>
      </c>
      <c r="AE43" s="2824"/>
      <c r="AF43" s="2823"/>
    </row>
    <row r="44" spans="1:32" s="2742" customFormat="1" ht="13.8" x14ac:dyDescent="0.3">
      <c r="A44" s="2740"/>
      <c r="B44" s="2976" t="s">
        <v>617</v>
      </c>
      <c r="C44" s="2977"/>
      <c r="D44" s="2978">
        <f>SUMIF($AD$30:$AD$43,MI Code,D30:D43)</f>
        <v>0</v>
      </c>
      <c r="E44" s="2978">
        <f>SUMIF($AD$30:$AD$43,MI Code,E30:E43)</f>
        <v>0</v>
      </c>
      <c r="F44" s="2978">
        <f>SUMIF($AD$30:$AD$43,MI Code,F30:F43)</f>
        <v>0</v>
      </c>
      <c r="G44" s="2978">
        <f>SUMIF($AD$30:$AD$43,MI Code,G30:G43)</f>
        <v>0</v>
      </c>
      <c r="H44" s="2978">
        <f>SUMIF($AD$30:$AD$43,MI Code,H30:H43)</f>
        <v>0</v>
      </c>
      <c r="I44" s="2978">
        <f>SUMIF($AD$30:$AD$43,MI Code,I30:I43)</f>
        <v>0</v>
      </c>
      <c r="J44" s="2978">
        <f>SUMIF($AD$30:$AD$43,MI Code,J30:J43)</f>
        <v>0</v>
      </c>
      <c r="K44" s="2978">
        <f>SUMIF($AD$30:$AD$43,MI Code,K30:K43)</f>
        <v>0</v>
      </c>
      <c r="L44" s="2978">
        <f>SUMIF($AD$30:$AD$43,MI Code,L30:L43)</f>
        <v>0</v>
      </c>
      <c r="M44" s="2978">
        <f>SUMIF($AD$30:$AD$43,MI Code,M30:M43)</f>
        <v>0</v>
      </c>
      <c r="N44" s="2978">
        <f>SUMIF($AD$30:$AD$43,MI Code,N30:N43)</f>
        <v>0</v>
      </c>
      <c r="O44" s="2978">
        <f>SUMIF($AD$30:$AD$43,MI Code,O30:O43)</f>
        <v>0</v>
      </c>
      <c r="P44" s="2978">
        <f>SUMIF($AD$30:$AD$43,MI Code,P30:P43)</f>
        <v>0</v>
      </c>
      <c r="Q44" s="2978">
        <f>SUMIF($AD$30:$AD$43,MI Code,Q30:Q43)</f>
        <v>0</v>
      </c>
      <c r="R44" s="2978">
        <f>SUMIF($AD$30:$AD$43,MI Code,R30:R43)</f>
        <v>0</v>
      </c>
      <c r="S44" s="2978">
        <f>SUMIF($AD$30:$AD$43,MI Code,S30:S43)</f>
        <v>0</v>
      </c>
      <c r="T44" s="2978">
        <f>SUMIF($AD$30:$AD$43,MI Code,T30:T43)</f>
        <v>0</v>
      </c>
      <c r="U44" s="2978">
        <f>SUMIF($AD$30:$AD$43,MI Code,U30:U43)</f>
        <v>0</v>
      </c>
      <c r="V44" s="2978">
        <f>SUMIF($AD$30:$AD$43,MI Code,V30:V43)</f>
        <v>0</v>
      </c>
      <c r="W44" s="2978">
        <f>SUMIF($AD$30:$AD$43,MI Code,W30:W43)</f>
        <v>0</v>
      </c>
      <c r="X44" s="2978">
        <f>SUMIF($AD$30:$AD$43,MI Code,X30:X43)</f>
        <v>0</v>
      </c>
      <c r="Y44" s="2978">
        <f>SUMIF($AD$30:$AD$43,MI Code,Y30:Y43)</f>
        <v>0</v>
      </c>
      <c r="Z44" s="2978">
        <f>SUMIF($AD$30:$AD$43,MI Code,Z30:Z43)</f>
        <v>0</v>
      </c>
      <c r="AA44" s="2978">
        <f>SUMIF($AD$30:$AD$43,MI Code,AA30:AA43)</f>
        <v>0</v>
      </c>
      <c r="AB44" s="2979"/>
      <c r="AC44" s="3019"/>
      <c r="AD44" s="3019"/>
      <c r="AE44" s="2740"/>
      <c r="AF44" s="2739"/>
    </row>
    <row r="45" spans="1:32" s="2742" customFormat="1" thickBot="1" x14ac:dyDescent="0.35">
      <c r="A45" s="2740"/>
      <c r="B45" s="2988" t="s">
        <v>486</v>
      </c>
      <c r="C45" s="2989"/>
      <c r="D45" s="2990">
        <f>SUM(D30:D43)</f>
        <v>0</v>
      </c>
      <c r="E45" s="2991">
        <f t="shared" ref="E45:AA45" si="7">SUM(E30:E43)</f>
        <v>0</v>
      </c>
      <c r="F45" s="2991">
        <f t="shared" si="7"/>
        <v>0</v>
      </c>
      <c r="G45" s="2991">
        <f t="shared" si="7"/>
        <v>0</v>
      </c>
      <c r="H45" s="2991">
        <f t="shared" si="7"/>
        <v>0</v>
      </c>
      <c r="I45" s="2991">
        <f t="shared" si="7"/>
        <v>0</v>
      </c>
      <c r="J45" s="2991">
        <f t="shared" si="7"/>
        <v>0</v>
      </c>
      <c r="K45" s="2991">
        <f t="shared" si="7"/>
        <v>0</v>
      </c>
      <c r="L45" s="2991">
        <f t="shared" si="7"/>
        <v>0</v>
      </c>
      <c r="M45" s="2991">
        <f t="shared" si="7"/>
        <v>0</v>
      </c>
      <c r="N45" s="2991">
        <f t="shared" si="7"/>
        <v>0</v>
      </c>
      <c r="O45" s="2992">
        <f t="shared" si="7"/>
        <v>0</v>
      </c>
      <c r="P45" s="2993">
        <f t="shared" si="7"/>
        <v>0</v>
      </c>
      <c r="Q45" s="2991">
        <f t="shared" si="7"/>
        <v>0</v>
      </c>
      <c r="R45" s="2991">
        <f t="shared" si="7"/>
        <v>0</v>
      </c>
      <c r="S45" s="2991">
        <f t="shared" si="7"/>
        <v>0</v>
      </c>
      <c r="T45" s="2994">
        <f t="shared" si="7"/>
        <v>0</v>
      </c>
      <c r="U45" s="2990">
        <f t="shared" si="7"/>
        <v>0</v>
      </c>
      <c r="V45" s="2991">
        <f t="shared" si="7"/>
        <v>0</v>
      </c>
      <c r="W45" s="2991">
        <f t="shared" si="7"/>
        <v>0</v>
      </c>
      <c r="X45" s="2991">
        <f t="shared" si="7"/>
        <v>0</v>
      </c>
      <c r="Y45" s="2991">
        <f t="shared" si="7"/>
        <v>0</v>
      </c>
      <c r="Z45" s="2992">
        <f t="shared" si="7"/>
        <v>0</v>
      </c>
      <c r="AA45" s="2992">
        <f t="shared" si="7"/>
        <v>0</v>
      </c>
      <c r="AB45" s="2992"/>
      <c r="AC45" s="3020"/>
      <c r="AD45" s="3020"/>
      <c r="AE45" s="2740"/>
      <c r="AF45" s="2739"/>
    </row>
    <row r="46" spans="1:32" ht="15" thickBot="1" x14ac:dyDescent="0.35">
      <c r="A46" s="52"/>
      <c r="B46" s="2995"/>
      <c r="C46" s="2995"/>
      <c r="D46" s="2995"/>
      <c r="E46" s="2995"/>
      <c r="F46" s="2995"/>
      <c r="G46" s="2995"/>
      <c r="H46" s="2995"/>
      <c r="I46" s="2995"/>
      <c r="J46" s="2995"/>
      <c r="K46" s="2995"/>
      <c r="L46" s="2995"/>
      <c r="M46" s="2995"/>
      <c r="N46" s="2995"/>
      <c r="O46" s="2995"/>
      <c r="P46" s="2995"/>
      <c r="Q46" s="2995"/>
      <c r="R46" s="2995"/>
      <c r="S46" s="2995"/>
      <c r="T46" s="2995"/>
      <c r="U46" s="2995"/>
      <c r="V46" s="2995"/>
      <c r="W46" s="2995"/>
      <c r="X46" s="2995"/>
      <c r="Y46" s="2995"/>
      <c r="Z46" s="2995"/>
      <c r="AA46" s="2995"/>
      <c r="AB46" s="2995"/>
      <c r="AC46" s="2995"/>
      <c r="AD46" s="2995"/>
      <c r="AE46" s="52"/>
      <c r="AF46" s="2737"/>
    </row>
    <row r="47" spans="1:32" s="2742" customFormat="1" ht="13.8" x14ac:dyDescent="0.3">
      <c r="A47" s="2740"/>
      <c r="B47" s="2860" t="s">
        <v>2109</v>
      </c>
      <c r="C47" s="2861"/>
      <c r="D47" s="2862">
        <f>D27+D44</f>
        <v>0</v>
      </c>
      <c r="E47" s="2863">
        <f t="shared" ref="E47:Y48" si="8">E27+E44</f>
        <v>0</v>
      </c>
      <c r="F47" s="2863">
        <f t="shared" si="8"/>
        <v>0</v>
      </c>
      <c r="G47" s="2863">
        <f t="shared" si="8"/>
        <v>0</v>
      </c>
      <c r="H47" s="2863">
        <f t="shared" si="8"/>
        <v>0</v>
      </c>
      <c r="I47" s="2863">
        <f t="shared" si="8"/>
        <v>0</v>
      </c>
      <c r="J47" s="2863">
        <f t="shared" si="8"/>
        <v>0</v>
      </c>
      <c r="K47" s="2863">
        <f t="shared" si="8"/>
        <v>0</v>
      </c>
      <c r="L47" s="2863">
        <f t="shared" si="8"/>
        <v>0</v>
      </c>
      <c r="M47" s="2863">
        <f t="shared" si="8"/>
        <v>0</v>
      </c>
      <c r="N47" s="2863">
        <f t="shared" si="8"/>
        <v>0</v>
      </c>
      <c r="O47" s="2864">
        <f t="shared" si="8"/>
        <v>0</v>
      </c>
      <c r="P47" s="2862">
        <f t="shared" si="8"/>
        <v>0</v>
      </c>
      <c r="Q47" s="2863">
        <f t="shared" si="8"/>
        <v>0</v>
      </c>
      <c r="R47" s="2863">
        <f t="shared" si="8"/>
        <v>0</v>
      </c>
      <c r="S47" s="2863">
        <f t="shared" si="8"/>
        <v>0</v>
      </c>
      <c r="T47" s="2864">
        <f t="shared" si="8"/>
        <v>0</v>
      </c>
      <c r="U47" s="2863">
        <f t="shared" si="8"/>
        <v>0</v>
      </c>
      <c r="V47" s="2863">
        <f t="shared" si="8"/>
        <v>0</v>
      </c>
      <c r="W47" s="2863">
        <f t="shared" si="8"/>
        <v>0</v>
      </c>
      <c r="X47" s="2863">
        <f t="shared" si="8"/>
        <v>0</v>
      </c>
      <c r="Y47" s="2863">
        <f t="shared" si="8"/>
        <v>0</v>
      </c>
      <c r="Z47" s="2864">
        <f>Z27+Z44</f>
        <v>0</v>
      </c>
      <c r="AA47" s="2864">
        <f t="shared" ref="AA47:AD47" si="9">AA27+AA44</f>
        <v>0</v>
      </c>
      <c r="AB47" s="2864">
        <f t="shared" si="9"/>
        <v>0</v>
      </c>
      <c r="AC47" s="2864">
        <f t="shared" si="9"/>
        <v>0</v>
      </c>
      <c r="AD47" s="2864">
        <f t="shared" si="9"/>
        <v>0</v>
      </c>
      <c r="AE47" s="2740"/>
      <c r="AF47" s="2739"/>
    </row>
    <row r="48" spans="1:32" ht="15" thickBot="1" x14ac:dyDescent="0.35">
      <c r="A48" s="52"/>
      <c r="B48" s="2996" t="s">
        <v>826</v>
      </c>
      <c r="C48" s="2989"/>
      <c r="D48" s="2997">
        <f>D28+D45</f>
        <v>0</v>
      </c>
      <c r="E48" s="2998">
        <f>E28+E45</f>
        <v>0</v>
      </c>
      <c r="F48" s="2998">
        <f t="shared" si="8"/>
        <v>0</v>
      </c>
      <c r="G48" s="2998">
        <f t="shared" si="8"/>
        <v>0</v>
      </c>
      <c r="H48" s="2998">
        <f t="shared" si="8"/>
        <v>0</v>
      </c>
      <c r="I48" s="2998">
        <f t="shared" si="8"/>
        <v>0</v>
      </c>
      <c r="J48" s="2998">
        <f t="shared" si="8"/>
        <v>0</v>
      </c>
      <c r="K48" s="2998">
        <f t="shared" si="8"/>
        <v>0</v>
      </c>
      <c r="L48" s="2998">
        <f t="shared" si="8"/>
        <v>0</v>
      </c>
      <c r="M48" s="2998">
        <f t="shared" si="8"/>
        <v>0</v>
      </c>
      <c r="N48" s="2998">
        <f t="shared" si="8"/>
        <v>0</v>
      </c>
      <c r="O48" s="2999">
        <f t="shared" si="8"/>
        <v>0</v>
      </c>
      <c r="P48" s="2997">
        <f t="shared" si="8"/>
        <v>0</v>
      </c>
      <c r="Q48" s="2998">
        <f t="shared" si="8"/>
        <v>0</v>
      </c>
      <c r="R48" s="2998">
        <f t="shared" si="8"/>
        <v>0</v>
      </c>
      <c r="S48" s="2998">
        <f t="shared" si="8"/>
        <v>0</v>
      </c>
      <c r="T48" s="2999">
        <f t="shared" si="8"/>
        <v>0</v>
      </c>
      <c r="U48" s="3000">
        <f t="shared" si="8"/>
        <v>0</v>
      </c>
      <c r="V48" s="2998">
        <f t="shared" si="8"/>
        <v>0</v>
      </c>
      <c r="W48" s="2998">
        <f t="shared" si="8"/>
        <v>0</v>
      </c>
      <c r="X48" s="2998">
        <f t="shared" si="8"/>
        <v>0</v>
      </c>
      <c r="Y48" s="2998">
        <f t="shared" si="8"/>
        <v>0</v>
      </c>
      <c r="Z48" s="2999">
        <f>Z28+Z45</f>
        <v>0</v>
      </c>
      <c r="AA48" s="2999">
        <f t="shared" ref="AA48:AD48" si="10">AA28+AA45</f>
        <v>0</v>
      </c>
      <c r="AB48" s="2999">
        <f t="shared" si="10"/>
        <v>0</v>
      </c>
      <c r="AC48" s="2999">
        <f t="shared" si="10"/>
        <v>0</v>
      </c>
      <c r="AD48" s="2999">
        <f t="shared" si="10"/>
        <v>0</v>
      </c>
      <c r="AE48" s="52"/>
      <c r="AF48" s="2737"/>
    </row>
    <row r="49" spans="1:32" ht="15" thickBot="1" x14ac:dyDescent="0.35">
      <c r="A49" s="52"/>
      <c r="B49" s="3001"/>
      <c r="C49" s="3002"/>
      <c r="D49" s="2514"/>
      <c r="E49" s="2514"/>
      <c r="F49" s="2514"/>
      <c r="G49" s="2514"/>
      <c r="H49" s="2514"/>
      <c r="I49" s="2514"/>
      <c r="J49" s="2514"/>
      <c r="K49" s="2514"/>
      <c r="L49" s="2514"/>
      <c r="M49" s="2514"/>
      <c r="N49" s="2514"/>
      <c r="O49" s="2514"/>
      <c r="P49" s="2514"/>
      <c r="Q49" s="2514"/>
      <c r="R49" s="2514"/>
      <c r="S49" s="2514"/>
      <c r="T49" s="2514"/>
      <c r="U49" s="2514"/>
      <c r="V49" s="2514"/>
      <c r="W49" s="2514"/>
      <c r="X49" s="2514"/>
      <c r="Y49" s="2514"/>
      <c r="Z49" s="2514"/>
      <c r="AA49" s="2514"/>
      <c r="AB49" s="2514"/>
      <c r="AC49" s="2514"/>
      <c r="AD49" s="2514"/>
      <c r="AE49" s="52"/>
      <c r="AF49" s="2737"/>
    </row>
    <row r="50" spans="1:32" x14ac:dyDescent="0.3">
      <c r="A50" s="52"/>
      <c r="B50" s="52"/>
      <c r="C50" s="3029" t="s">
        <v>54</v>
      </c>
      <c r="D50" s="2511"/>
      <c r="E50" s="2511"/>
      <c r="F50" s="2511"/>
      <c r="G50" s="2511"/>
      <c r="H50" s="2511"/>
      <c r="I50" s="2511"/>
      <c r="J50" s="2511"/>
      <c r="K50" s="53"/>
      <c r="L50" s="3003"/>
      <c r="M50" s="3003"/>
      <c r="N50" s="3003"/>
      <c r="O50" s="3003"/>
      <c r="P50" s="3003"/>
      <c r="Q50" s="3003"/>
      <c r="R50" s="2869"/>
      <c r="S50" s="2752" t="s">
        <v>907</v>
      </c>
      <c r="T50" s="2870"/>
      <c r="U50" s="2871" t="s">
        <v>411</v>
      </c>
      <c r="V50" s="2872" t="s">
        <v>412</v>
      </c>
      <c r="W50" s="2872" t="s">
        <v>707</v>
      </c>
      <c r="X50" s="2873" t="s">
        <v>352</v>
      </c>
      <c r="Y50" s="3003"/>
      <c r="Z50" s="52"/>
      <c r="AA50" s="52"/>
      <c r="AB50" s="52"/>
      <c r="AC50" s="52"/>
      <c r="AD50" s="52"/>
      <c r="AE50" s="52"/>
      <c r="AF50" s="2737"/>
    </row>
    <row r="51" spans="1:32" x14ac:dyDescent="0.3">
      <c r="A51" s="52"/>
      <c r="B51" s="52"/>
      <c r="C51" s="3014" t="s">
        <v>2129</v>
      </c>
      <c r="D51" s="3004"/>
      <c r="E51" s="3004"/>
      <c r="F51" s="3004"/>
      <c r="G51" s="3004"/>
      <c r="H51" s="3004"/>
      <c r="I51" s="3004"/>
      <c r="J51" s="601"/>
      <c r="K51" s="95"/>
      <c r="L51" s="3003"/>
      <c r="M51" s="3003"/>
      <c r="N51" s="3003"/>
      <c r="O51" s="3003"/>
      <c r="P51" s="3003"/>
      <c r="Q51" s="3003"/>
      <c r="R51" s="3005"/>
      <c r="S51" s="2879"/>
      <c r="T51" s="2776"/>
      <c r="U51" s="2779" t="s">
        <v>428</v>
      </c>
      <c r="V51" s="2784" t="s">
        <v>428</v>
      </c>
      <c r="W51" s="2782" t="s">
        <v>352</v>
      </c>
      <c r="X51" s="2881" t="s">
        <v>428</v>
      </c>
      <c r="Y51" s="93"/>
      <c r="Z51" s="52"/>
      <c r="AA51" s="52"/>
      <c r="AB51" s="52"/>
      <c r="AC51" s="52"/>
      <c r="AD51" s="52"/>
      <c r="AE51" s="52"/>
      <c r="AF51" s="2737"/>
    </row>
    <row r="52" spans="1:32" x14ac:dyDescent="0.3">
      <c r="A52" s="52"/>
      <c r="B52" s="52"/>
      <c r="C52" s="3014" t="s">
        <v>2112</v>
      </c>
      <c r="D52" s="3004"/>
      <c r="E52" s="3004"/>
      <c r="F52" s="3004"/>
      <c r="G52" s="3004"/>
      <c r="H52" s="3004"/>
      <c r="I52" s="3004"/>
      <c r="J52" s="2875"/>
      <c r="K52" s="95"/>
      <c r="L52" s="3003"/>
      <c r="M52" s="3003"/>
      <c r="N52" s="3003"/>
      <c r="O52" s="3003"/>
      <c r="P52" s="3003"/>
      <c r="Q52" s="3003"/>
      <c r="R52" s="3006" t="s">
        <v>2114</v>
      </c>
      <c r="S52" s="2883"/>
      <c r="T52" s="3007"/>
      <c r="U52" s="3008">
        <f>G48</f>
        <v>0</v>
      </c>
      <c r="V52" s="3009"/>
      <c r="W52" s="3009"/>
      <c r="X52" s="3010">
        <f>U52+V52-W52</f>
        <v>0</v>
      </c>
      <c r="Y52" s="596"/>
      <c r="Z52" s="52"/>
      <c r="AA52" s="52"/>
      <c r="AB52" s="52"/>
      <c r="AC52" s="52"/>
      <c r="AD52" s="52"/>
      <c r="AE52" s="52"/>
      <c r="AF52" s="2737"/>
    </row>
    <row r="53" spans="1:32" x14ac:dyDescent="0.3">
      <c r="A53" s="52"/>
      <c r="B53" s="52"/>
      <c r="C53" s="2913" t="s">
        <v>2113</v>
      </c>
      <c r="D53" s="3011"/>
      <c r="E53" s="3011"/>
      <c r="F53" s="3011"/>
      <c r="G53" s="3011"/>
      <c r="H53" s="3011"/>
      <c r="I53" s="3011"/>
      <c r="J53" s="2875"/>
      <c r="K53" s="52"/>
      <c r="L53" s="3003"/>
      <c r="M53" s="3003"/>
      <c r="N53" s="3003"/>
      <c r="O53" s="3003"/>
      <c r="P53" s="3003"/>
      <c r="Q53" s="3003"/>
      <c r="R53" s="3006" t="s">
        <v>2116</v>
      </c>
      <c r="S53" s="2883"/>
      <c r="T53" s="3007"/>
      <c r="U53" s="3008">
        <f>F48</f>
        <v>0</v>
      </c>
      <c r="V53" s="3009"/>
      <c r="W53" s="3009"/>
      <c r="X53" s="3010">
        <f>U53+V53-W53</f>
        <v>0</v>
      </c>
      <c r="Y53" s="596"/>
      <c r="Z53" s="52"/>
      <c r="AA53" s="52"/>
      <c r="AB53" s="52"/>
      <c r="AC53" s="52"/>
      <c r="AD53" s="52"/>
      <c r="AE53" s="52"/>
      <c r="AF53" s="2737"/>
    </row>
    <row r="54" spans="1:32" x14ac:dyDescent="0.3">
      <c r="A54" s="52"/>
      <c r="B54" s="52"/>
      <c r="C54" s="2913" t="s">
        <v>2115</v>
      </c>
      <c r="D54" s="3011"/>
      <c r="E54" s="3011"/>
      <c r="F54" s="3011"/>
      <c r="G54" s="3011"/>
      <c r="H54" s="3011"/>
      <c r="I54" s="3011"/>
      <c r="J54" s="2875"/>
      <c r="K54" s="52"/>
      <c r="L54" s="3003"/>
      <c r="M54" s="3003"/>
      <c r="N54" s="3003"/>
      <c r="O54" s="3003"/>
      <c r="P54" s="3003"/>
      <c r="Q54" s="3003"/>
      <c r="R54" s="3006" t="s">
        <v>2118</v>
      </c>
      <c r="S54" s="2883"/>
      <c r="T54" s="3007"/>
      <c r="U54" s="3008">
        <f>I48</f>
        <v>0</v>
      </c>
      <c r="V54" s="3009"/>
      <c r="W54" s="3009"/>
      <c r="X54" s="3010">
        <f>U54+V54-W54</f>
        <v>0</v>
      </c>
      <c r="Y54" s="596"/>
      <c r="Z54" s="52"/>
      <c r="AA54" s="52"/>
      <c r="AB54" s="52"/>
      <c r="AC54" s="52"/>
      <c r="AD54" s="52"/>
      <c r="AE54" s="52"/>
      <c r="AF54" s="2737"/>
    </row>
    <row r="55" spans="1:32" x14ac:dyDescent="0.3">
      <c r="A55" s="52"/>
      <c r="B55" s="52"/>
      <c r="C55" s="2913" t="s">
        <v>2117</v>
      </c>
      <c r="D55" s="3011"/>
      <c r="E55" s="3011"/>
      <c r="F55" s="3011"/>
      <c r="G55" s="3011"/>
      <c r="H55" s="3011"/>
      <c r="I55" s="3011"/>
      <c r="J55" s="3011"/>
      <c r="K55" s="52"/>
      <c r="L55" s="3003"/>
      <c r="M55" s="3003"/>
      <c r="N55" s="3003"/>
      <c r="O55" s="3003"/>
      <c r="P55" s="3003"/>
      <c r="Q55" s="3003"/>
      <c r="R55" s="3006" t="s">
        <v>2120</v>
      </c>
      <c r="S55" s="2883"/>
      <c r="T55" s="3007"/>
      <c r="U55" s="3008">
        <f>H48</f>
        <v>0</v>
      </c>
      <c r="V55" s="3009"/>
      <c r="W55" s="3009"/>
      <c r="X55" s="3010">
        <f>U55+V55-W55</f>
        <v>0</v>
      </c>
      <c r="Y55" s="3003"/>
      <c r="Z55" s="52"/>
      <c r="AA55" s="52"/>
      <c r="AB55" s="52"/>
      <c r="AC55" s="52"/>
      <c r="AD55" s="52"/>
      <c r="AE55" s="52"/>
      <c r="AF55" s="2737"/>
    </row>
    <row r="56" spans="1:32" x14ac:dyDescent="0.3">
      <c r="A56" s="52"/>
      <c r="B56" s="52"/>
      <c r="C56" s="2913" t="s">
        <v>2119</v>
      </c>
      <c r="D56" s="3011"/>
      <c r="E56" s="3011"/>
      <c r="F56" s="3011"/>
      <c r="G56" s="3011"/>
      <c r="H56" s="3011"/>
      <c r="I56" s="3011"/>
      <c r="J56" s="3011"/>
      <c r="K56" s="52"/>
      <c r="L56" s="52"/>
      <c r="M56" s="52"/>
      <c r="N56" s="52"/>
      <c r="O56" s="52"/>
      <c r="P56" s="52"/>
      <c r="Q56" s="52"/>
      <c r="R56" s="3006" t="s">
        <v>2122</v>
      </c>
      <c r="S56" s="2883"/>
      <c r="T56" s="3007"/>
      <c r="U56" s="3008">
        <f>J48</f>
        <v>0</v>
      </c>
      <c r="V56" s="3009"/>
      <c r="W56" s="3009"/>
      <c r="X56" s="3010">
        <f>U56+V56-W56</f>
        <v>0</v>
      </c>
      <c r="Y56" s="52"/>
      <c r="Z56" s="52"/>
      <c r="AA56" s="52"/>
      <c r="AB56" s="52"/>
      <c r="AC56" s="52"/>
      <c r="AD56" s="52"/>
      <c r="AE56" s="52"/>
      <c r="AF56" s="2737"/>
    </row>
    <row r="57" spans="1:32" ht="15" thickBot="1" x14ac:dyDescent="0.35">
      <c r="A57" s="52"/>
      <c r="B57" s="52"/>
      <c r="C57" s="2913" t="s">
        <v>2121</v>
      </c>
      <c r="D57" s="3011"/>
      <c r="E57" s="3011"/>
      <c r="F57" s="3011"/>
      <c r="G57" s="3011"/>
      <c r="H57" s="3011"/>
      <c r="I57" s="3011"/>
      <c r="J57" s="3011"/>
      <c r="K57" s="52"/>
      <c r="L57" s="52"/>
      <c r="M57" s="52"/>
      <c r="N57" s="52"/>
      <c r="O57" s="52"/>
      <c r="P57" s="52"/>
      <c r="Q57" s="52"/>
      <c r="R57" s="4501" t="s">
        <v>486</v>
      </c>
      <c r="S57" s="4502"/>
      <c r="T57" s="4503"/>
      <c r="U57" s="3012">
        <f>U52+U53+U54+U55-U56</f>
        <v>0</v>
      </c>
      <c r="V57" s="3012">
        <f>V52+V53+V54+V55-V56</f>
        <v>0</v>
      </c>
      <c r="W57" s="3012">
        <f>W52+W53+W54+W55-W56</f>
        <v>0</v>
      </c>
      <c r="X57" s="3013">
        <f>X52+X53+X54+X55-X56</f>
        <v>0</v>
      </c>
      <c r="Y57" s="52"/>
      <c r="Z57" s="52"/>
      <c r="AA57" s="52"/>
      <c r="AB57" s="52"/>
      <c r="AC57" s="52"/>
      <c r="AD57" s="52"/>
      <c r="AE57" s="52"/>
      <c r="AF57" s="2737"/>
    </row>
    <row r="58" spans="1:32" x14ac:dyDescent="0.3">
      <c r="A58" s="52"/>
      <c r="B58" s="52"/>
      <c r="C58" s="2913" t="s">
        <v>2123</v>
      </c>
      <c r="D58" s="3011"/>
      <c r="E58" s="3011"/>
      <c r="F58" s="3011"/>
      <c r="G58" s="3011"/>
      <c r="H58" s="3011"/>
      <c r="I58" s="3011"/>
      <c r="J58" s="3011"/>
      <c r="K58" s="52"/>
      <c r="L58" s="52"/>
      <c r="M58" s="2913" t="s">
        <v>2158</v>
      </c>
      <c r="N58" s="2913"/>
      <c r="O58" s="2913" t="s">
        <v>2159</v>
      </c>
      <c r="P58" s="52"/>
      <c r="Q58" s="52"/>
      <c r="R58" s="2897"/>
      <c r="S58" s="2889"/>
      <c r="T58" s="2889"/>
      <c r="U58" s="2890" t="str">
        <f>IF(SUM(U52:U55)=U48,"","Check Error")</f>
        <v/>
      </c>
      <c r="V58" s="2890" t="str">
        <f>IF(V57=(V48+W48),"","Check Error")</f>
        <v/>
      </c>
      <c r="W58" s="2890" t="str">
        <f>IF(W57=(X48+Y48),"","Check Error")</f>
        <v/>
      </c>
      <c r="X58" s="2890" t="str">
        <f>IF(SUM(X52:X55)=(Z48),"","Check Error")</f>
        <v/>
      </c>
      <c r="Y58" s="52"/>
      <c r="Z58" s="52"/>
      <c r="AA58" s="52"/>
      <c r="AB58" s="52"/>
      <c r="AC58" s="52"/>
      <c r="AD58" s="52"/>
      <c r="AE58" s="52"/>
      <c r="AF58" s="2737"/>
    </row>
    <row r="59" spans="1:32" ht="15" thickBot="1" x14ac:dyDescent="0.35">
      <c r="A59" s="52"/>
      <c r="B59" s="52"/>
      <c r="C59" s="2913" t="s">
        <v>2124</v>
      </c>
      <c r="D59" s="3011"/>
      <c r="E59" s="3011"/>
      <c r="F59" s="3011"/>
      <c r="G59" s="3011"/>
      <c r="H59" s="3011"/>
      <c r="I59" s="3011"/>
      <c r="J59" s="3011"/>
      <c r="K59" s="52"/>
      <c r="L59" s="52"/>
      <c r="M59" s="2913" t="s">
        <v>2130</v>
      </c>
      <c r="N59" s="2913"/>
      <c r="O59" s="2913" t="s">
        <v>797</v>
      </c>
      <c r="P59" s="52"/>
      <c r="Q59" s="52"/>
      <c r="R59" s="2899"/>
      <c r="S59" s="2899"/>
      <c r="T59" s="2899"/>
      <c r="U59" s="2899"/>
      <c r="V59" s="2899"/>
      <c r="W59" s="556"/>
      <c r="X59" s="556"/>
      <c r="Y59" s="52"/>
      <c r="Z59" s="52"/>
      <c r="AA59" s="52"/>
      <c r="AB59" s="52"/>
      <c r="AC59" s="52"/>
      <c r="AD59" s="52"/>
      <c r="AE59" s="52"/>
      <c r="AF59" s="2737"/>
    </row>
    <row r="60" spans="1:32" x14ac:dyDescent="0.3">
      <c r="A60" s="52"/>
      <c r="B60" s="52"/>
      <c r="C60" s="2913" t="s">
        <v>2153</v>
      </c>
      <c r="D60" s="3011"/>
      <c r="E60" s="3011"/>
      <c r="F60" s="3011"/>
      <c r="G60" s="3011"/>
      <c r="H60" s="3011"/>
      <c r="I60" s="3011"/>
      <c r="J60" s="3011"/>
      <c r="K60" s="52"/>
      <c r="L60" s="52"/>
      <c r="M60" s="2913" t="s">
        <v>1785</v>
      </c>
      <c r="N60" s="2913"/>
      <c r="O60" s="2913" t="s">
        <v>1951</v>
      </c>
      <c r="P60" s="52"/>
      <c r="Q60" s="3014"/>
      <c r="R60" s="2869"/>
      <c r="S60" s="2752" t="s">
        <v>907</v>
      </c>
      <c r="T60" s="2870"/>
      <c r="U60" s="2871" t="s">
        <v>411</v>
      </c>
      <c r="V60" s="2872" t="s">
        <v>412</v>
      </c>
      <c r="W60" s="2872" t="s">
        <v>707</v>
      </c>
      <c r="X60" s="2873" t="s">
        <v>352</v>
      </c>
      <c r="Y60" s="52"/>
      <c r="Z60" s="52"/>
      <c r="AA60" s="52"/>
      <c r="AB60" s="52"/>
      <c r="AC60" s="52"/>
      <c r="AD60" s="52"/>
      <c r="AE60" s="52"/>
      <c r="AF60" s="2737"/>
    </row>
    <row r="61" spans="1:32" x14ac:dyDescent="0.3">
      <c r="A61" s="52"/>
      <c r="B61" s="52"/>
      <c r="C61" s="2913" t="s">
        <v>2110</v>
      </c>
      <c r="D61" s="3011"/>
      <c r="E61" s="3011"/>
      <c r="F61" s="3011"/>
      <c r="G61" s="3011"/>
      <c r="H61" s="3011"/>
      <c r="I61" s="3011"/>
      <c r="J61" s="3011"/>
      <c r="K61" s="52"/>
      <c r="L61" s="52"/>
      <c r="M61" s="2913"/>
      <c r="N61" s="2913"/>
      <c r="O61" s="2913" t="s">
        <v>803</v>
      </c>
      <c r="P61" s="52"/>
      <c r="Q61" s="52"/>
      <c r="R61" s="3005"/>
      <c r="S61" s="2879"/>
      <c r="T61" s="2776"/>
      <c r="U61" s="2779" t="s">
        <v>2125</v>
      </c>
      <c r="V61" s="2784" t="s">
        <v>2125</v>
      </c>
      <c r="W61" s="2782" t="s">
        <v>352</v>
      </c>
      <c r="X61" s="2881" t="s">
        <v>428</v>
      </c>
      <c r="Y61" s="3015"/>
      <c r="Z61" s="3015"/>
      <c r="AA61" s="3015"/>
      <c r="AB61" s="3015"/>
      <c r="AC61" s="3015"/>
      <c r="AD61" s="3015"/>
      <c r="AE61" s="52"/>
      <c r="AF61" s="2737"/>
    </row>
    <row r="62" spans="1:32" x14ac:dyDescent="0.3">
      <c r="A62" s="52"/>
      <c r="B62" s="52"/>
      <c r="C62" s="2913" t="s">
        <v>2111</v>
      </c>
      <c r="D62" s="3011"/>
      <c r="E62" s="3011"/>
      <c r="F62" s="3011"/>
      <c r="G62" s="3011"/>
      <c r="H62" s="3011"/>
      <c r="I62" s="3011"/>
      <c r="J62" s="3011"/>
      <c r="K62" s="52"/>
      <c r="L62" s="52"/>
      <c r="M62" s="2913"/>
      <c r="N62" s="2913"/>
      <c r="O62" s="2913" t="s">
        <v>805</v>
      </c>
      <c r="P62" s="52"/>
      <c r="Q62" s="52"/>
      <c r="R62" s="3006" t="s">
        <v>2126</v>
      </c>
      <c r="S62" s="2883"/>
      <c r="T62" s="3007"/>
      <c r="U62" s="3008">
        <f>L48+N48</f>
        <v>0</v>
      </c>
      <c r="V62" s="3009"/>
      <c r="W62" s="3009"/>
      <c r="X62" s="3010">
        <f>U62+V62-W62</f>
        <v>0</v>
      </c>
      <c r="Y62" s="52"/>
      <c r="Z62" s="52"/>
      <c r="AA62" s="52"/>
      <c r="AB62" s="52"/>
      <c r="AC62" s="52"/>
      <c r="AD62" s="52"/>
      <c r="AE62" s="52"/>
      <c r="AF62" s="2737"/>
    </row>
    <row r="63" spans="1:32" x14ac:dyDescent="0.3">
      <c r="A63" s="52"/>
      <c r="B63" s="52"/>
      <c r="C63" s="2913" t="s">
        <v>2154</v>
      </c>
      <c r="D63" s="3011"/>
      <c r="E63" s="3011"/>
      <c r="F63" s="3011"/>
      <c r="G63" s="3011"/>
      <c r="H63" s="3011"/>
      <c r="I63" s="3011"/>
      <c r="J63" s="3011"/>
      <c r="K63" s="52"/>
      <c r="L63" s="52"/>
      <c r="M63" s="52"/>
      <c r="N63" s="52"/>
      <c r="O63" s="52"/>
      <c r="P63" s="52"/>
      <c r="Q63" s="52"/>
      <c r="R63" s="3006" t="s">
        <v>2127</v>
      </c>
      <c r="S63" s="2883"/>
      <c r="T63" s="3007"/>
      <c r="U63" s="3008">
        <f>K48+M48</f>
        <v>0</v>
      </c>
      <c r="V63" s="3009"/>
      <c r="W63" s="3009"/>
      <c r="X63" s="3010">
        <f>U63+V63-W63</f>
        <v>0</v>
      </c>
      <c r="Y63" s="52"/>
      <c r="Z63" s="52"/>
      <c r="AA63" s="52"/>
      <c r="AB63" s="52"/>
      <c r="AC63" s="52"/>
      <c r="AD63" s="52"/>
      <c r="AE63" s="52"/>
      <c r="AF63" s="2737"/>
    </row>
    <row r="64" spans="1:32" x14ac:dyDescent="0.3">
      <c r="A64" s="52"/>
      <c r="B64" s="52"/>
      <c r="C64" s="3014" t="s">
        <v>2155</v>
      </c>
      <c r="D64" s="3004"/>
      <c r="E64" s="3004"/>
      <c r="F64" s="3004"/>
      <c r="G64" s="3004"/>
      <c r="H64" s="3004"/>
      <c r="I64" s="3004"/>
      <c r="J64" s="3004"/>
      <c r="K64" s="95"/>
      <c r="L64" s="95"/>
      <c r="M64" s="95"/>
      <c r="N64" s="95"/>
      <c r="O64" s="95"/>
      <c r="P64" s="95"/>
      <c r="Q64" s="95"/>
      <c r="R64" s="3006" t="s">
        <v>2128</v>
      </c>
      <c r="S64" s="2883"/>
      <c r="T64" s="3007"/>
      <c r="U64" s="3008">
        <f>O48</f>
        <v>0</v>
      </c>
      <c r="V64" s="3009"/>
      <c r="W64" s="3009"/>
      <c r="X64" s="3010">
        <f>U64+V64-W64</f>
        <v>0</v>
      </c>
      <c r="Y64" s="52"/>
      <c r="Z64" s="52"/>
      <c r="AA64" s="52"/>
      <c r="AB64" s="52"/>
      <c r="AC64" s="52"/>
      <c r="AD64" s="52"/>
      <c r="AE64" s="52"/>
      <c r="AF64" s="2737"/>
    </row>
    <row r="65" spans="1:32" ht="15" thickBot="1" x14ac:dyDescent="0.35">
      <c r="A65" s="3016"/>
      <c r="B65" s="3016"/>
      <c r="C65" s="3030" t="s">
        <v>2156</v>
      </c>
      <c r="D65" s="3016"/>
      <c r="E65" s="3016"/>
      <c r="F65" s="3016"/>
      <c r="G65" s="3016"/>
      <c r="H65" s="3016"/>
      <c r="I65" s="3016"/>
      <c r="J65" s="3016"/>
      <c r="K65" s="3016"/>
      <c r="L65" s="3016"/>
      <c r="M65" s="3016"/>
      <c r="N65" s="3016"/>
      <c r="O65" s="3016"/>
      <c r="P65" s="3016"/>
      <c r="Q65" s="3016"/>
      <c r="R65" s="4501" t="s">
        <v>486</v>
      </c>
      <c r="S65" s="4502"/>
      <c r="T65" s="4503"/>
      <c r="U65" s="3012">
        <f>SUM(U62:U64)</f>
        <v>0</v>
      </c>
      <c r="V65" s="3012">
        <f>SUM(V62:V64)</f>
        <v>0</v>
      </c>
      <c r="W65" s="3012">
        <f>SUM(W62:W64)</f>
        <v>0</v>
      </c>
      <c r="X65" s="3012">
        <f>SUM(X62:X64)</f>
        <v>0</v>
      </c>
      <c r="Y65" s="556"/>
      <c r="Z65" s="556"/>
      <c r="AA65" s="556"/>
      <c r="AB65" s="556"/>
      <c r="AC65" s="556"/>
      <c r="AD65" s="556"/>
      <c r="AE65" s="556"/>
      <c r="AF65" s="2737"/>
    </row>
    <row r="66" spans="1:32" x14ac:dyDescent="0.3">
      <c r="A66" s="3016"/>
      <c r="B66" s="3016"/>
      <c r="C66" s="3030" t="s">
        <v>2157</v>
      </c>
      <c r="D66" s="3016"/>
      <c r="E66" s="3016"/>
      <c r="F66" s="3016"/>
      <c r="G66" s="3016"/>
      <c r="H66" s="3016"/>
      <c r="I66" s="3016"/>
      <c r="J66" s="3016"/>
      <c r="K66" s="3016"/>
      <c r="L66" s="3016"/>
      <c r="M66" s="3016"/>
      <c r="N66" s="3016"/>
      <c r="O66" s="3016"/>
      <c r="P66" s="3016"/>
      <c r="Q66" s="3016"/>
      <c r="R66" s="2897"/>
      <c r="S66" s="2889"/>
      <c r="T66" s="2889"/>
      <c r="U66" s="2890" t="str">
        <f>IF(U65=SUM(K48:O48),"","Check Error")</f>
        <v/>
      </c>
      <c r="V66" s="2890"/>
      <c r="W66" s="2890"/>
      <c r="X66" s="2890"/>
      <c r="Y66" s="556"/>
      <c r="Z66" s="556"/>
      <c r="AA66" s="556"/>
      <c r="AB66" s="556"/>
      <c r="AC66" s="556"/>
      <c r="AD66" s="556"/>
      <c r="AE66" s="556"/>
      <c r="AF66" s="2737"/>
    </row>
    <row r="67" spans="1:32" x14ac:dyDescent="0.3">
      <c r="A67" s="3016"/>
      <c r="B67" s="3016"/>
      <c r="C67" s="3016"/>
      <c r="D67" s="3016"/>
      <c r="E67" s="3016"/>
      <c r="F67" s="3016"/>
      <c r="G67" s="3016"/>
      <c r="H67" s="3016"/>
      <c r="I67" s="3016"/>
      <c r="J67" s="3016"/>
      <c r="K67" s="3016"/>
      <c r="L67" s="3016"/>
      <c r="M67" s="3016"/>
      <c r="N67" s="3016"/>
      <c r="O67" s="3016"/>
      <c r="P67" s="3016"/>
      <c r="Q67" s="3016"/>
      <c r="R67" s="3016"/>
      <c r="S67" s="3017"/>
      <c r="T67" s="3017"/>
      <c r="U67" s="2888"/>
      <c r="V67" s="2888"/>
      <c r="W67" s="556"/>
      <c r="X67" s="556"/>
      <c r="Y67" s="556"/>
      <c r="Z67" s="2904" t="s">
        <v>1595</v>
      </c>
      <c r="AA67" s="2904"/>
      <c r="AB67" s="2904"/>
      <c r="AC67" s="2904"/>
      <c r="AD67" s="2904"/>
      <c r="AE67" s="556"/>
      <c r="AF67" s="2737"/>
    </row>
    <row r="68" spans="1:32" x14ac:dyDescent="0.3">
      <c r="A68" s="3016"/>
      <c r="B68" s="3016"/>
      <c r="C68" s="3016"/>
      <c r="D68" s="3016"/>
      <c r="E68" s="3016"/>
      <c r="F68" s="3016"/>
      <c r="G68" s="3016"/>
      <c r="H68" s="3016"/>
      <c r="I68" s="3016"/>
      <c r="J68" s="3016"/>
      <c r="K68" s="3016"/>
      <c r="L68" s="3016"/>
      <c r="M68" s="3016"/>
      <c r="N68" s="3016"/>
      <c r="O68" s="3016"/>
      <c r="P68" s="3016"/>
      <c r="Q68" s="3016"/>
      <c r="R68" s="3016"/>
      <c r="S68" s="3017"/>
      <c r="T68" s="3017"/>
      <c r="U68" s="2888"/>
      <c r="V68" s="2888"/>
      <c r="W68" s="556"/>
      <c r="X68" s="556"/>
      <c r="Y68" s="556"/>
      <c r="Z68" s="556"/>
      <c r="AA68" s="556"/>
      <c r="AB68" s="556"/>
      <c r="AC68" s="556"/>
      <c r="AD68" s="556"/>
      <c r="AE68" s="556"/>
      <c r="AF68" s="2737"/>
    </row>
    <row r="69" spans="1:32" x14ac:dyDescent="0.3">
      <c r="A69" s="2737"/>
      <c r="B69" s="2737"/>
      <c r="C69" s="2737"/>
      <c r="D69" s="2737"/>
      <c r="E69" s="2737"/>
      <c r="F69" s="2737"/>
      <c r="G69" s="2737"/>
      <c r="H69" s="2737"/>
      <c r="I69" s="2737"/>
      <c r="J69" s="2737"/>
      <c r="K69" s="2737"/>
      <c r="L69" s="2737"/>
      <c r="M69" s="2737"/>
      <c r="N69" s="2737"/>
      <c r="O69" s="2737"/>
      <c r="P69" s="2737"/>
      <c r="Q69" s="2737"/>
      <c r="R69" s="2737"/>
      <c r="S69" s="2737"/>
      <c r="T69" s="2737"/>
      <c r="U69" s="2737"/>
      <c r="V69" s="2737"/>
      <c r="W69" s="2737"/>
      <c r="X69" s="2737"/>
      <c r="Y69" s="2737"/>
      <c r="Z69" s="2737"/>
      <c r="AA69" s="2737"/>
      <c r="AB69" s="2737"/>
      <c r="AC69" s="2737"/>
      <c r="AD69" s="2737"/>
      <c r="AE69" s="2737"/>
      <c r="AF69" s="2737"/>
    </row>
    <row r="70" spans="1:32" x14ac:dyDescent="0.3">
      <c r="A70" s="2737"/>
      <c r="B70" s="2737"/>
      <c r="C70" s="2737"/>
      <c r="D70" s="2737"/>
      <c r="E70" s="2737"/>
      <c r="F70" s="2737"/>
      <c r="G70" s="2737"/>
      <c r="H70" s="2737"/>
      <c r="I70" s="2737"/>
      <c r="J70" s="2737"/>
      <c r="K70" s="2737"/>
      <c r="L70" s="2737"/>
      <c r="M70" s="2737"/>
      <c r="N70" s="2737"/>
      <c r="O70" s="2737"/>
      <c r="P70" s="2737"/>
      <c r="Q70" s="2737"/>
      <c r="R70" s="2737"/>
      <c r="S70" s="2737"/>
      <c r="T70" s="2737"/>
      <c r="U70" s="2737"/>
      <c r="V70" s="2737"/>
      <c r="W70" s="2737"/>
      <c r="X70" s="2737"/>
      <c r="Y70" s="2737"/>
      <c r="Z70" s="2737"/>
      <c r="AA70" s="2737"/>
      <c r="AB70" s="2737"/>
      <c r="AC70" s="2737"/>
      <c r="AD70" s="2737"/>
      <c r="AE70" s="2737"/>
      <c r="AF70" s="2737"/>
    </row>
    <row r="71" spans="1:32" x14ac:dyDescent="0.3"/>
  </sheetData>
  <mergeCells count="21">
    <mergeCell ref="R65:T65"/>
    <mergeCell ref="AA8:AA9"/>
    <mergeCell ref="F9:G9"/>
    <mergeCell ref="H9:I9"/>
    <mergeCell ref="J9:J11"/>
    <mergeCell ref="K9:L9"/>
    <mergeCell ref="M9:N9"/>
    <mergeCell ref="F10:F11"/>
    <mergeCell ref="G10:G11"/>
    <mergeCell ref="H10:H11"/>
    <mergeCell ref="I10:I11"/>
    <mergeCell ref="K10:K11"/>
    <mergeCell ref="L10:L11"/>
    <mergeCell ref="M10:M11"/>
    <mergeCell ref="N10:N11"/>
    <mergeCell ref="R57:T57"/>
    <mergeCell ref="C4:D4"/>
    <mergeCell ref="D6:O6"/>
    <mergeCell ref="P6:T6"/>
    <mergeCell ref="F7:J8"/>
    <mergeCell ref="K7:N8"/>
  </mergeCells>
  <dataValidations count="2">
    <dataValidation type="list" allowBlank="1" showInputMessage="1" showErrorMessage="1" sqref="AB13:AB26 AB30:AB43" xr:uid="{00000000-0002-0000-2B00-000000000000}">
      <formula1>"OAssets1, OAssets2"</formula1>
    </dataValidation>
    <dataValidation type="list" allowBlank="1" showInputMessage="1" showErrorMessage="1" sqref="AC13:AC26 AC30:AC43" xr:uid="{00000000-0002-0000-2B00-000001000000}">
      <formula1>"GenF, MBF, Obreg,Obmi"</formula1>
    </dataValidation>
  </dataValidations>
  <hyperlinks>
    <hyperlink ref="Z67" location="Index!A1" display="Index"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70C0"/>
  </sheetPr>
  <dimension ref="A1:P71"/>
  <sheetViews>
    <sheetView workbookViewId="0">
      <selection activeCell="L9" sqref="L9"/>
    </sheetView>
  </sheetViews>
  <sheetFormatPr defaultColWidth="0" defaultRowHeight="13.2" zeroHeight="1" x14ac:dyDescent="0.25"/>
  <cols>
    <col min="1" max="1" width="9.109375" style="2517" customWidth="1"/>
    <col min="2" max="2" width="32.109375" style="2370" customWidth="1"/>
    <col min="3" max="3" width="13.109375" style="2370" customWidth="1"/>
    <col min="4" max="4" width="23.5546875" style="2518" customWidth="1"/>
    <col min="5" max="5" width="10.5546875" style="2370" bestFit="1" customWidth="1"/>
    <col min="6" max="6" width="10.5546875" style="2370" customWidth="1"/>
    <col min="7" max="7" width="15.44140625" style="2370" customWidth="1"/>
    <col min="8" max="9" width="13.109375" style="2370" bestFit="1" customWidth="1"/>
    <col min="10" max="13" width="17" style="2370" customWidth="1"/>
    <col min="14" max="14" width="9.109375" style="2370" customWidth="1"/>
    <col min="15" max="16" width="0" style="2370" hidden="1" customWidth="1"/>
    <col min="17" max="16384" width="9.109375" style="2370" hidden="1"/>
  </cols>
  <sheetData>
    <row r="1" spans="1:14" ht="13.8" thickBot="1" x14ac:dyDescent="0.3">
      <c r="A1" s="2371"/>
      <c r="B1" s="884"/>
      <c r="C1" s="884"/>
      <c r="D1" s="2372"/>
      <c r="E1" s="884"/>
      <c r="F1" s="884"/>
      <c r="G1" s="884"/>
      <c r="H1" s="884"/>
      <c r="I1" s="884"/>
      <c r="J1" s="884"/>
      <c r="K1" s="884"/>
      <c r="L1" s="884"/>
      <c r="M1" s="884"/>
      <c r="N1" s="884"/>
    </row>
    <row r="2" spans="1:14" ht="16.2" thickBot="1" x14ac:dyDescent="0.35">
      <c r="A2" s="3031"/>
      <c r="B2" s="2584" t="s">
        <v>2166</v>
      </c>
      <c r="C2" s="2375"/>
      <c r="D2" s="2375"/>
      <c r="E2" s="2376"/>
      <c r="F2" s="3022"/>
      <c r="G2" s="884"/>
      <c r="H2" s="884"/>
      <c r="I2" s="884"/>
      <c r="J2" s="2379" t="s">
        <v>2198</v>
      </c>
      <c r="K2" s="2379"/>
      <c r="L2" s="2379"/>
      <c r="M2" s="2379"/>
      <c r="N2" s="884"/>
    </row>
    <row r="3" spans="1:14" ht="15.6" x14ac:dyDescent="0.3">
      <c r="A3" s="3031"/>
      <c r="B3" s="2585" t="s">
        <v>1982</v>
      </c>
      <c r="C3" s="4528" t="str">
        <f>ASSOCNAME</f>
        <v>NOVO ECIJANO TEACHERS MUTUAL BENEFIT ASSOCIATION, INCORPORATED</v>
      </c>
      <c r="D3" s="4529"/>
      <c r="E3" s="4530"/>
      <c r="F3" s="3022"/>
      <c r="G3" s="884"/>
      <c r="H3" s="884"/>
      <c r="I3" s="884"/>
      <c r="J3" s="884"/>
      <c r="K3" s="884"/>
      <c r="L3" s="884"/>
      <c r="M3" s="884"/>
      <c r="N3" s="884"/>
    </row>
    <row r="4" spans="1:14" ht="16.2" thickBot="1" x14ac:dyDescent="0.35">
      <c r="A4" s="3031"/>
      <c r="B4" s="2586" t="s">
        <v>1244</v>
      </c>
      <c r="C4" s="4536" t="str">
        <f>TEXT(ASPERIOD,"mmmmmmm DD,YYYYY")</f>
        <v>December 31,2021</v>
      </c>
      <c r="D4" s="4537"/>
      <c r="E4" s="3363"/>
      <c r="F4" s="3022"/>
      <c r="G4" s="884"/>
      <c r="H4" s="884"/>
      <c r="I4" s="884"/>
      <c r="J4" s="884"/>
      <c r="K4" s="884"/>
      <c r="L4" s="884"/>
      <c r="M4" s="884"/>
      <c r="N4" s="884"/>
    </row>
    <row r="5" spans="1:14" ht="15.6" x14ac:dyDescent="0.3">
      <c r="A5" s="2382"/>
      <c r="B5" s="884"/>
      <c r="C5" s="884"/>
      <c r="D5" s="2372"/>
      <c r="E5" s="884"/>
      <c r="F5" s="3022"/>
      <c r="G5" s="884"/>
      <c r="H5" s="884"/>
      <c r="I5" s="884"/>
      <c r="J5" s="884"/>
      <c r="K5" s="884"/>
      <c r="L5" s="884"/>
      <c r="M5" s="884"/>
      <c r="N5" s="884"/>
    </row>
    <row r="6" spans="1:14" ht="13.8" thickBot="1" x14ac:dyDescent="0.3">
      <c r="A6" s="2371"/>
      <c r="B6" s="2383"/>
      <c r="C6" s="2383"/>
      <c r="D6" s="2384"/>
      <c r="E6" s="2383"/>
      <c r="F6" s="2383"/>
      <c r="G6" s="2383"/>
      <c r="H6" s="2383"/>
      <c r="I6" s="2383"/>
      <c r="J6" s="2383"/>
      <c r="K6" s="2383"/>
      <c r="L6" s="2383"/>
      <c r="M6" s="2383"/>
      <c r="N6" s="884"/>
    </row>
    <row r="7" spans="1:14" ht="12.75" customHeight="1" x14ac:dyDescent="0.25">
      <c r="A7" s="2371"/>
      <c r="B7" s="4531" t="s">
        <v>2161</v>
      </c>
      <c r="C7" s="4534" t="s">
        <v>1555</v>
      </c>
      <c r="D7" s="2387"/>
      <c r="E7" s="2388"/>
      <c r="F7" s="4534" t="s">
        <v>2162</v>
      </c>
      <c r="G7" s="2390"/>
      <c r="H7" s="2390"/>
      <c r="I7" s="2390"/>
      <c r="J7" s="3075"/>
      <c r="K7" s="3088"/>
      <c r="L7" s="3083"/>
      <c r="M7" s="3083"/>
    </row>
    <row r="8" spans="1:14" x14ac:dyDescent="0.25">
      <c r="A8" s="2371"/>
      <c r="B8" s="4532"/>
      <c r="C8" s="4535"/>
      <c r="D8" s="2393" t="s">
        <v>1813</v>
      </c>
      <c r="E8" s="2393" t="s">
        <v>400</v>
      </c>
      <c r="F8" s="4535"/>
      <c r="G8" s="2393"/>
      <c r="H8" s="2395"/>
      <c r="I8" s="2398"/>
      <c r="J8" s="3076"/>
      <c r="K8" s="3089"/>
      <c r="L8" s="3084"/>
      <c r="M8" s="3084"/>
      <c r="N8" s="884"/>
    </row>
    <row r="9" spans="1:14" x14ac:dyDescent="0.25">
      <c r="A9" s="2371"/>
      <c r="B9" s="4532"/>
      <c r="C9" s="4535"/>
      <c r="D9" s="2404" t="s">
        <v>1595</v>
      </c>
      <c r="E9" s="2393" t="s">
        <v>417</v>
      </c>
      <c r="F9" s="4535"/>
      <c r="G9" s="2393" t="s">
        <v>411</v>
      </c>
      <c r="H9" s="2393" t="s">
        <v>412</v>
      </c>
      <c r="I9" s="2393" t="s">
        <v>484</v>
      </c>
      <c r="J9" s="3076" t="s">
        <v>352</v>
      </c>
      <c r="K9" s="3089" t="s">
        <v>415</v>
      </c>
      <c r="L9" s="3084" t="s">
        <v>416</v>
      </c>
      <c r="M9" s="3084" t="s">
        <v>952</v>
      </c>
      <c r="N9" s="884"/>
    </row>
    <row r="10" spans="1:14" x14ac:dyDescent="0.25">
      <c r="A10" s="2371"/>
      <c r="B10" s="4532"/>
      <c r="C10" s="4535"/>
      <c r="D10" s="2393" t="s">
        <v>853</v>
      </c>
      <c r="E10" s="2393" t="s">
        <v>430</v>
      </c>
      <c r="F10" s="4535"/>
      <c r="G10" s="2393" t="s">
        <v>428</v>
      </c>
      <c r="H10" s="2393" t="s">
        <v>428</v>
      </c>
      <c r="I10" s="2393" t="s">
        <v>428</v>
      </c>
      <c r="J10" s="3076" t="s">
        <v>428</v>
      </c>
      <c r="K10" s="3089" t="s">
        <v>950</v>
      </c>
      <c r="L10" s="3084" t="s">
        <v>950</v>
      </c>
      <c r="M10" s="3084" t="s">
        <v>430</v>
      </c>
      <c r="N10" s="884"/>
    </row>
    <row r="11" spans="1:14" x14ac:dyDescent="0.25">
      <c r="A11" s="2371"/>
      <c r="B11" s="4533"/>
      <c r="C11" s="3032" t="s">
        <v>935</v>
      </c>
      <c r="D11" s="3032" t="s">
        <v>1846</v>
      </c>
      <c r="E11" s="3032" t="s">
        <v>1847</v>
      </c>
      <c r="F11" s="3032" t="s">
        <v>434</v>
      </c>
      <c r="G11" s="3033"/>
      <c r="H11" s="3034"/>
      <c r="I11" s="3035"/>
      <c r="J11" s="3077" t="s">
        <v>2169</v>
      </c>
      <c r="K11" s="3090"/>
      <c r="L11" s="3085"/>
      <c r="M11" s="3085"/>
      <c r="N11" s="884"/>
    </row>
    <row r="12" spans="1:14" x14ac:dyDescent="0.25">
      <c r="A12" s="2371"/>
      <c r="B12" s="3036" t="s">
        <v>360</v>
      </c>
      <c r="C12" s="3037" t="s">
        <v>361</v>
      </c>
      <c r="D12" s="3037" t="s">
        <v>362</v>
      </c>
      <c r="E12" s="3037" t="s">
        <v>363</v>
      </c>
      <c r="F12" s="3038" t="s">
        <v>364</v>
      </c>
      <c r="G12" s="3038" t="s">
        <v>365</v>
      </c>
      <c r="H12" s="3038" t="s">
        <v>366</v>
      </c>
      <c r="I12" s="3038" t="s">
        <v>367</v>
      </c>
      <c r="J12" s="3078" t="s">
        <v>368</v>
      </c>
      <c r="K12" s="3078" t="s">
        <v>435</v>
      </c>
      <c r="L12" s="3093" t="s">
        <v>436</v>
      </c>
      <c r="M12" s="3093" t="s">
        <v>437</v>
      </c>
      <c r="N12" s="884"/>
    </row>
    <row r="13" spans="1:14" x14ac:dyDescent="0.25">
      <c r="A13" s="2371"/>
      <c r="B13" s="3039"/>
      <c r="C13" s="3040"/>
      <c r="D13" s="3041"/>
      <c r="E13" s="3042"/>
      <c r="F13" s="3042"/>
      <c r="G13" s="3043"/>
      <c r="H13" s="3042"/>
      <c r="I13" s="3044"/>
      <c r="J13" s="3079"/>
      <c r="K13" s="3091"/>
      <c r="L13" s="3086"/>
      <c r="M13" s="3086"/>
      <c r="N13" s="884"/>
    </row>
    <row r="14" spans="1:14" x14ac:dyDescent="0.25">
      <c r="A14" s="2371"/>
      <c r="B14" s="3039" t="s">
        <v>2167</v>
      </c>
      <c r="C14" s="3040">
        <f>IFERROR(G14/$G$19,0)</f>
        <v>0</v>
      </c>
      <c r="D14" s="3045"/>
      <c r="E14" s="2451"/>
      <c r="F14" s="2451"/>
      <c r="G14" s="3046"/>
      <c r="H14" s="3046"/>
      <c r="I14" s="3046"/>
      <c r="J14" s="3080">
        <f>G14+H14-I14</f>
        <v>0</v>
      </c>
      <c r="K14" s="3092"/>
      <c r="L14" s="3087"/>
      <c r="M14" s="3094" t="str">
        <f t="shared" ref="M14:M17" si="0">IF(NOT(OR(L14="GenF", L14="mbf", L14="OBreg",L14="OBmi")), "ERROR", HLOOKUP(L14,FUNDmicro,2))</f>
        <v>ERROR</v>
      </c>
      <c r="N14" s="884"/>
    </row>
    <row r="15" spans="1:14" x14ac:dyDescent="0.25">
      <c r="A15" s="2371"/>
      <c r="B15" s="3039" t="s">
        <v>2168</v>
      </c>
      <c r="C15" s="3040">
        <f>IFERROR(G15/$G$19,0)</f>
        <v>1</v>
      </c>
      <c r="D15" s="3045"/>
      <c r="E15" s="3047"/>
      <c r="F15" s="3047"/>
      <c r="G15" s="3046">
        <v>8000</v>
      </c>
      <c r="H15" s="3046"/>
      <c r="I15" s="3046"/>
      <c r="J15" s="3080">
        <f>G15+H15-I15</f>
        <v>8000</v>
      </c>
      <c r="K15" s="3092" t="s">
        <v>1757</v>
      </c>
      <c r="L15" s="3087" t="s">
        <v>476</v>
      </c>
      <c r="M15" s="3094" t="str">
        <f t="shared" si="0"/>
        <v>mix</v>
      </c>
      <c r="N15" s="884"/>
    </row>
    <row r="16" spans="1:14" x14ac:dyDescent="0.25">
      <c r="A16" s="2371"/>
      <c r="B16" s="3039" t="s">
        <v>2498</v>
      </c>
      <c r="C16" s="3040">
        <f>IFERROR(G16/$G$19,0)</f>
        <v>0</v>
      </c>
      <c r="D16" s="3045"/>
      <c r="E16" s="3047"/>
      <c r="F16" s="3047"/>
      <c r="G16" s="3046"/>
      <c r="H16" s="3046"/>
      <c r="I16" s="3046"/>
      <c r="J16" s="3080">
        <f>G16+H16-I16</f>
        <v>0</v>
      </c>
      <c r="K16" s="3092"/>
      <c r="L16" s="3087"/>
      <c r="M16" s="3094" t="str">
        <f t="shared" si="0"/>
        <v>ERROR</v>
      </c>
      <c r="N16" s="884"/>
    </row>
    <row r="17" spans="1:14" x14ac:dyDescent="0.25">
      <c r="A17" s="2371"/>
      <c r="B17" s="2448" t="s">
        <v>2383</v>
      </c>
      <c r="C17" s="3073">
        <f>IFERROR(G17/$G$19,0)</f>
        <v>0</v>
      </c>
      <c r="D17" s="3048"/>
      <c r="E17" s="3047"/>
      <c r="F17" s="3047"/>
      <c r="G17" s="3046"/>
      <c r="H17" s="3046"/>
      <c r="I17" s="3046"/>
      <c r="J17" s="3080">
        <f>G17+H17-I17</f>
        <v>0</v>
      </c>
      <c r="K17" s="3092"/>
      <c r="L17" s="3087"/>
      <c r="M17" s="3094" t="str">
        <f t="shared" si="0"/>
        <v>ERROR</v>
      </c>
      <c r="N17" s="884"/>
    </row>
    <row r="18" spans="1:14" s="2472" customFormat="1" x14ac:dyDescent="0.25">
      <c r="A18" s="2467"/>
      <c r="B18" s="3049" t="s">
        <v>1882</v>
      </c>
      <c r="C18" s="3050"/>
      <c r="D18" s="3051"/>
      <c r="E18" s="3052"/>
      <c r="F18" s="3052"/>
      <c r="G18" s="3053">
        <f>SUMIF($M$14:$M$17,MI Code,G14:G17)</f>
        <v>0</v>
      </c>
      <c r="H18" s="3053">
        <f>SUMIF($M$14:$M$17,MI Code,H14:H17)</f>
        <v>0</v>
      </c>
      <c r="I18" s="3053">
        <f>SUMIF($M$14:$M$17,MI Code,I14:I17)</f>
        <v>0</v>
      </c>
      <c r="J18" s="3053">
        <f>SUMIF($M$14:$M$17,MI Code,J14:J17)</f>
        <v>0</v>
      </c>
      <c r="K18" s="3081" t="s">
        <v>816</v>
      </c>
      <c r="L18" s="3081" t="s">
        <v>816</v>
      </c>
      <c r="M18" s="3081" t="s">
        <v>816</v>
      </c>
      <c r="N18" s="2471"/>
    </row>
    <row r="19" spans="1:14" s="2472" customFormat="1" ht="13.8" thickBot="1" x14ac:dyDescent="0.3">
      <c r="A19" s="2467"/>
      <c r="B19" s="3054" t="s">
        <v>486</v>
      </c>
      <c r="C19" s="3055"/>
      <c r="D19" s="3056"/>
      <c r="E19" s="3057"/>
      <c r="F19" s="3057"/>
      <c r="G19" s="3058">
        <f>SUM(G14:G17)</f>
        <v>8000</v>
      </c>
      <c r="H19" s="3058">
        <f>SUM(H14:H17)</f>
        <v>0</v>
      </c>
      <c r="I19" s="3058">
        <f>SUM(I14:I17)</f>
        <v>0</v>
      </c>
      <c r="J19" s="3058">
        <f>SUM(J14:J17)</f>
        <v>8000</v>
      </c>
      <c r="K19" s="3082" t="s">
        <v>816</v>
      </c>
      <c r="L19" s="3095" t="s">
        <v>816</v>
      </c>
      <c r="M19" s="3095" t="s">
        <v>816</v>
      </c>
      <c r="N19" s="2471"/>
    </row>
    <row r="20" spans="1:14" s="2472" customFormat="1" ht="13.8" thickBot="1" x14ac:dyDescent="0.3">
      <c r="A20" s="2467"/>
      <c r="B20" s="3059"/>
      <c r="C20" s="3059"/>
      <c r="D20" s="3059"/>
      <c r="E20" s="3059"/>
      <c r="F20" s="3059"/>
      <c r="G20" s="3059"/>
      <c r="H20" s="3059"/>
      <c r="I20" s="3059"/>
      <c r="J20" s="3059"/>
      <c r="K20" s="3059"/>
      <c r="L20" s="3059"/>
      <c r="M20" s="3059"/>
      <c r="N20" s="3060"/>
    </row>
    <row r="21" spans="1:14" ht="13.8" thickBot="1" x14ac:dyDescent="0.3">
      <c r="A21" s="2371"/>
      <c r="B21" s="2509" t="s">
        <v>2163</v>
      </c>
      <c r="C21" s="2506"/>
      <c r="D21" s="3061"/>
      <c r="E21" s="2506"/>
      <c r="F21" s="2506"/>
      <c r="G21" s="3062">
        <f>SUMIF($F$14:$F$17,"YES",G14:G17)</f>
        <v>0</v>
      </c>
      <c r="H21" s="3063">
        <f>SUMIF($F$14:$F$17,"YES",H14:H17)</f>
        <v>0</v>
      </c>
      <c r="I21" s="3063">
        <f>SUMIF($F$14:$F$17,"YES",I14:I17)</f>
        <v>0</v>
      </c>
      <c r="J21" s="3064">
        <f>SUMIF($F$14:$F$17,"YES",J14:J17)</f>
        <v>0</v>
      </c>
      <c r="K21" s="3096" t="s">
        <v>816</v>
      </c>
      <c r="L21" s="3097" t="s">
        <v>816</v>
      </c>
      <c r="M21" s="3064" t="s">
        <v>816</v>
      </c>
      <c r="N21" s="884"/>
    </row>
    <row r="22" spans="1:14" x14ac:dyDescent="0.25">
      <c r="A22" s="2371"/>
      <c r="B22" s="2509"/>
      <c r="C22" s="2506"/>
      <c r="D22" s="3061"/>
      <c r="E22" s="2506"/>
      <c r="F22" s="2506"/>
      <c r="G22" s="3065"/>
      <c r="H22" s="3065"/>
      <c r="I22" s="3065"/>
      <c r="J22" s="3065"/>
      <c r="K22" s="3065"/>
      <c r="L22" s="3065"/>
      <c r="M22" s="3065"/>
      <c r="N22" s="884"/>
    </row>
    <row r="23" spans="1:14" x14ac:dyDescent="0.25">
      <c r="A23" s="2371"/>
      <c r="B23" s="2505"/>
      <c r="C23" s="595" t="s">
        <v>54</v>
      </c>
      <c r="D23" s="2510" t="s">
        <v>2164</v>
      </c>
      <c r="E23" s="2383"/>
      <c r="F23" s="2383"/>
      <c r="G23" s="884"/>
      <c r="H23" s="884"/>
      <c r="I23" s="884"/>
      <c r="J23" s="884"/>
      <c r="K23" s="884"/>
      <c r="L23" s="884"/>
      <c r="M23" s="884"/>
      <c r="N23" s="884"/>
    </row>
    <row r="24" spans="1:14" ht="13.8" x14ac:dyDescent="0.25">
      <c r="A24" s="2371"/>
      <c r="B24" s="2383"/>
      <c r="C24" s="3066"/>
      <c r="D24" s="601" t="s">
        <v>1883</v>
      </c>
      <c r="E24" s="2508"/>
      <c r="F24" s="2508"/>
      <c r="G24" s="2507"/>
      <c r="H24" s="2507"/>
      <c r="I24" s="2507"/>
      <c r="J24" s="2507"/>
      <c r="K24" s="2507"/>
      <c r="L24" s="2507"/>
      <c r="M24" s="2507"/>
      <c r="N24" s="2471"/>
    </row>
    <row r="25" spans="1:14" x14ac:dyDescent="0.25">
      <c r="A25" s="2371"/>
      <c r="B25" s="2383"/>
      <c r="C25" s="2383"/>
      <c r="D25" s="4527" t="s">
        <v>2165</v>
      </c>
      <c r="E25" s="4527"/>
      <c r="F25" s="4527"/>
      <c r="G25" s="4527"/>
      <c r="H25" s="4527"/>
      <c r="I25" s="4527"/>
      <c r="J25" s="4527"/>
      <c r="K25" s="3074"/>
      <c r="L25" s="3074"/>
      <c r="M25" s="3074"/>
      <c r="N25" s="2471"/>
    </row>
    <row r="26" spans="1:14" x14ac:dyDescent="0.25">
      <c r="A26" s="2371"/>
      <c r="B26" s="2383"/>
      <c r="C26" s="2383"/>
      <c r="D26" s="4527"/>
      <c r="E26" s="4527"/>
      <c r="F26" s="4527"/>
      <c r="G26" s="4527"/>
      <c r="H26" s="4527"/>
      <c r="I26" s="4527"/>
      <c r="J26" s="4527"/>
      <c r="K26" s="3074"/>
      <c r="L26" s="3074"/>
      <c r="M26" s="3074"/>
      <c r="N26" s="2471"/>
    </row>
    <row r="27" spans="1:14" x14ac:dyDescent="0.25">
      <c r="A27" s="2371"/>
      <c r="B27" s="2383"/>
      <c r="C27" s="2383"/>
      <c r="D27" s="595"/>
      <c r="E27" s="2511"/>
      <c r="F27" s="2511"/>
      <c r="G27" s="2512"/>
      <c r="H27" s="53"/>
      <c r="I27" s="580"/>
      <c r="J27" s="93"/>
      <c r="K27" s="93"/>
      <c r="L27" s="93"/>
      <c r="M27" s="93"/>
      <c r="N27" s="2471"/>
    </row>
    <row r="28" spans="1:14" x14ac:dyDescent="0.25">
      <c r="A28" s="2371"/>
      <c r="B28" s="2383"/>
      <c r="C28" s="2383"/>
      <c r="D28" s="595"/>
      <c r="E28" s="2511"/>
      <c r="F28" s="2511"/>
      <c r="G28" s="2512"/>
      <c r="H28" s="53"/>
      <c r="I28" s="580"/>
      <c r="J28" s="93"/>
      <c r="K28" s="93"/>
      <c r="L28" s="93"/>
      <c r="M28" s="93"/>
      <c r="N28" s="2471"/>
    </row>
    <row r="29" spans="1:14" x14ac:dyDescent="0.25">
      <c r="A29" s="2371"/>
      <c r="B29" s="2383"/>
      <c r="C29" s="2383"/>
      <c r="D29" s="595"/>
      <c r="E29" s="2511"/>
      <c r="F29" s="2511"/>
      <c r="G29" s="2512"/>
      <c r="H29" s="53"/>
      <c r="I29" s="580"/>
      <c r="J29" s="2684" t="s">
        <v>1595</v>
      </c>
      <c r="K29" s="2684"/>
      <c r="L29" s="2684"/>
      <c r="M29" s="2684"/>
      <c r="N29" s="2471"/>
    </row>
    <row r="30" spans="1:14" x14ac:dyDescent="0.25">
      <c r="A30" s="2371"/>
      <c r="B30" s="2383"/>
      <c r="C30" s="2383"/>
      <c r="D30" s="595"/>
      <c r="E30" s="2511"/>
      <c r="F30" s="2511"/>
      <c r="G30" s="2512"/>
      <c r="H30" s="53"/>
      <c r="I30" s="580"/>
      <c r="J30" s="93"/>
      <c r="K30" s="93"/>
      <c r="L30" s="93"/>
      <c r="M30" s="93"/>
      <c r="N30" s="2471"/>
    </row>
    <row r="31" spans="1:14" ht="13.8" x14ac:dyDescent="0.25">
      <c r="A31" s="2368"/>
      <c r="B31" s="2367"/>
      <c r="C31" s="2367"/>
      <c r="D31" s="2369"/>
      <c r="E31" s="3067"/>
      <c r="F31" s="3067"/>
      <c r="G31" s="3068"/>
      <c r="H31" s="3069"/>
      <c r="I31" s="3069"/>
      <c r="J31" s="3070"/>
      <c r="K31" s="3070"/>
      <c r="L31" s="3070"/>
      <c r="M31" s="3070"/>
      <c r="N31" s="2466"/>
    </row>
    <row r="32" spans="1:14" ht="13.8" hidden="1" x14ac:dyDescent="0.25">
      <c r="E32" s="170"/>
      <c r="F32" s="170"/>
      <c r="G32" s="3071"/>
      <c r="H32" s="3072"/>
      <c r="I32" s="3072"/>
      <c r="J32" s="3072"/>
      <c r="K32" s="3072"/>
      <c r="L32" s="3072"/>
      <c r="M32" s="3072"/>
      <c r="N32" s="2472"/>
    </row>
    <row r="33" spans="7:14" hidden="1" x14ac:dyDescent="0.25">
      <c r="G33" s="2472"/>
      <c r="H33" s="2472"/>
      <c r="I33" s="2472"/>
      <c r="J33" s="2472"/>
      <c r="K33" s="2472"/>
      <c r="L33" s="2472"/>
      <c r="M33" s="2472"/>
      <c r="N33" s="2472"/>
    </row>
    <row r="34" spans="7:14" hidden="1" x14ac:dyDescent="0.25">
      <c r="G34" s="2472"/>
      <c r="H34" s="2472"/>
      <c r="I34" s="2472"/>
      <c r="J34" s="2472"/>
      <c r="K34" s="2472"/>
      <c r="L34" s="2472"/>
      <c r="M34" s="2472"/>
      <c r="N34" s="2472"/>
    </row>
    <row r="35" spans="7:14" x14ac:dyDescent="0.25"/>
    <row r="36" spans="7:14" x14ac:dyDescent="0.25"/>
    <row r="37" spans="7:14" x14ac:dyDescent="0.25"/>
    <row r="38" spans="7:14" x14ac:dyDescent="0.25"/>
    <row r="39" spans="7:14" x14ac:dyDescent="0.25"/>
    <row r="40" spans="7:14" x14ac:dyDescent="0.25"/>
    <row r="41" spans="7:14" x14ac:dyDescent="0.25"/>
    <row r="42" spans="7:14" x14ac:dyDescent="0.25"/>
    <row r="43" spans="7:14" x14ac:dyDescent="0.25"/>
    <row r="44" spans="7:14" x14ac:dyDescent="0.25"/>
    <row r="45" spans="7:14" x14ac:dyDescent="0.25"/>
    <row r="46" spans="7:14" x14ac:dyDescent="0.25"/>
    <row r="47" spans="7:14" x14ac:dyDescent="0.25"/>
    <row r="48" spans="7:14"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sheetData>
  <mergeCells count="6">
    <mergeCell ref="D25:J26"/>
    <mergeCell ref="C3:E3"/>
    <mergeCell ref="B7:B11"/>
    <mergeCell ref="C7:C10"/>
    <mergeCell ref="F7:F10"/>
    <mergeCell ref="C4:D4"/>
  </mergeCells>
  <dataValidations count="2">
    <dataValidation type="list" allowBlank="1" showInputMessage="1" showErrorMessage="1" sqref="K14:K17" xr:uid="{00000000-0002-0000-2C00-000000000000}">
      <formula1>"OAssets1, OAssets2"</formula1>
    </dataValidation>
    <dataValidation type="list" allowBlank="1" showInputMessage="1" showErrorMessage="1" sqref="L14:L17" xr:uid="{00000000-0002-0000-2C00-000001000000}">
      <formula1>"GenF, MBF, Obreg, Obmi"</formula1>
    </dataValidation>
  </dataValidations>
  <hyperlinks>
    <hyperlink ref="J29" location="Index!A1" display="Index" xr:uid="{00000000-0004-0000-2C00-000000000000}"/>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A1:P75"/>
  <sheetViews>
    <sheetView workbookViewId="0"/>
  </sheetViews>
  <sheetFormatPr defaultColWidth="0" defaultRowHeight="13.2" zeroHeight="1" x14ac:dyDescent="0.25"/>
  <cols>
    <col min="1" max="2" width="9.109375" style="3150" customWidth="1"/>
    <col min="3" max="3" width="23.109375" style="3150" customWidth="1"/>
    <col min="4" max="4" width="43.33203125" style="3150" customWidth="1"/>
    <col min="5" max="5" width="31.33203125" style="3150" customWidth="1"/>
    <col min="6" max="9" width="9.109375" style="3150" customWidth="1"/>
    <col min="10" max="10" width="3.5546875" style="3150" bestFit="1" customWidth="1"/>
    <col min="11" max="11" width="3" style="3150" customWidth="1"/>
    <col min="12" max="12" width="44.5546875" style="3150" bestFit="1" customWidth="1"/>
    <col min="13" max="14" width="17.33203125" style="3150" bestFit="1" customWidth="1"/>
    <col min="15" max="15" width="138.33203125" style="3150" bestFit="1" customWidth="1"/>
    <col min="16" max="16" width="9.109375" style="3150" customWidth="1"/>
    <col min="17" max="16384" width="9.109375" style="3150" hidden="1"/>
  </cols>
  <sheetData>
    <row r="1" spans="1:15" x14ac:dyDescent="0.25">
      <c r="A1" s="2519"/>
      <c r="B1" s="2519"/>
      <c r="C1" s="2519"/>
      <c r="D1" s="2519"/>
      <c r="E1" s="2519"/>
      <c r="F1" s="2519"/>
      <c r="G1" s="2519"/>
      <c r="H1" s="2519"/>
      <c r="I1" s="2667"/>
      <c r="J1" s="2667"/>
      <c r="K1" s="2667"/>
      <c r="L1" s="2667"/>
      <c r="M1" s="2667"/>
      <c r="N1" s="2667"/>
      <c r="O1" s="2667"/>
    </row>
    <row r="2" spans="1:15" x14ac:dyDescent="0.25">
      <c r="A2" s="2519"/>
      <c r="B2" s="2667"/>
      <c r="C2" s="2667"/>
      <c r="D2" s="2667"/>
      <c r="E2" s="2379" t="s">
        <v>2199</v>
      </c>
      <c r="F2" s="2667"/>
      <c r="G2" s="2519"/>
      <c r="H2" s="2519"/>
      <c r="I2" s="2667"/>
      <c r="J2" s="2667"/>
      <c r="K2" s="2667"/>
      <c r="L2" s="2667"/>
      <c r="M2" s="2667"/>
      <c r="N2" s="2667"/>
      <c r="O2" s="2667"/>
    </row>
    <row r="3" spans="1:15" ht="16.2" thickBot="1" x14ac:dyDescent="0.35">
      <c r="A3" s="2519"/>
      <c r="B3" s="2667"/>
      <c r="C3" s="2667"/>
      <c r="D3" s="3980" t="s">
        <v>2682</v>
      </c>
      <c r="E3" s="2379"/>
      <c r="F3" s="2667"/>
      <c r="G3" s="2519"/>
      <c r="H3" s="2519"/>
      <c r="I3" s="2667"/>
      <c r="J3" s="3364" t="s">
        <v>2429</v>
      </c>
      <c r="K3" s="3364"/>
      <c r="L3" s="3364"/>
      <c r="M3" s="3364"/>
      <c r="N3" s="3364"/>
      <c r="O3" s="3364"/>
    </row>
    <row r="4" spans="1:15" ht="14.4" thickBot="1" x14ac:dyDescent="0.3">
      <c r="A4" s="2519"/>
      <c r="B4" s="2667"/>
      <c r="C4" s="4538" t="s">
        <v>2430</v>
      </c>
      <c r="D4" s="4539"/>
      <c r="E4" s="4540"/>
      <c r="F4" s="3365"/>
      <c r="G4" s="3366"/>
      <c r="H4" s="3366"/>
      <c r="I4" s="3365"/>
      <c r="J4" s="4541" t="s">
        <v>2431</v>
      </c>
      <c r="K4" s="4541"/>
      <c r="L4" s="4541"/>
      <c r="M4" s="3367" t="s">
        <v>2432</v>
      </c>
      <c r="N4" s="3367" t="s">
        <v>2433</v>
      </c>
      <c r="O4" s="3367" t="s">
        <v>1559</v>
      </c>
    </row>
    <row r="5" spans="1:15" ht="13.8" x14ac:dyDescent="0.25">
      <c r="A5" s="2519"/>
      <c r="B5" s="2667"/>
      <c r="C5" s="3368" t="s">
        <v>1982</v>
      </c>
      <c r="D5" s="4542" t="str">
        <f>ASSOCNAME</f>
        <v>NOVO ECIJANO TEACHERS MUTUAL BENEFIT ASSOCIATION, INCORPORATED</v>
      </c>
      <c r="E5" s="4543"/>
      <c r="F5" s="3365"/>
      <c r="G5" s="3366"/>
      <c r="H5" s="3366"/>
      <c r="I5" s="3365"/>
      <c r="J5" s="3369" t="s">
        <v>2434</v>
      </c>
      <c r="K5" s="3369" t="s">
        <v>2435</v>
      </c>
      <c r="L5" s="3369"/>
      <c r="M5" s="3370">
        <v>100000</v>
      </c>
      <c r="N5" s="3369"/>
      <c r="O5" s="3369" t="s">
        <v>2436</v>
      </c>
    </row>
    <row r="6" spans="1:15" ht="16.2" thickBot="1" x14ac:dyDescent="0.35">
      <c r="A6" s="2519"/>
      <c r="B6" s="2667"/>
      <c r="C6" s="3371" t="s">
        <v>1244</v>
      </c>
      <c r="D6" s="4536" t="str">
        <f>TEXT(ASPERIOD,"mmmmmmm DD,YYYYY")</f>
        <v>December 31,2021</v>
      </c>
      <c r="E6" s="4537"/>
      <c r="F6" s="3372"/>
      <c r="G6" s="3373"/>
      <c r="H6" s="3373"/>
      <c r="I6" s="3372"/>
      <c r="J6" s="3369" t="s">
        <v>2434</v>
      </c>
      <c r="K6" s="3369" t="s">
        <v>2437</v>
      </c>
      <c r="L6" s="3369"/>
      <c r="M6" s="3374">
        <v>15000</v>
      </c>
      <c r="N6" s="3369"/>
      <c r="O6" s="3369" t="s">
        <v>2438</v>
      </c>
    </row>
    <row r="7" spans="1:15" ht="13.8" x14ac:dyDescent="0.25">
      <c r="A7" s="2519"/>
      <c r="B7" s="2667"/>
      <c r="C7" s="3375"/>
      <c r="D7" s="3376"/>
      <c r="E7" s="3376"/>
      <c r="F7" s="3372"/>
      <c r="G7" s="3373"/>
      <c r="H7" s="3373"/>
      <c r="I7" s="3372"/>
      <c r="J7" s="3369" t="s">
        <v>2434</v>
      </c>
      <c r="K7" s="3369" t="s">
        <v>2439</v>
      </c>
      <c r="L7" s="3369"/>
      <c r="M7" s="3374">
        <v>3000</v>
      </c>
      <c r="N7" s="3369"/>
      <c r="O7" s="3369" t="s">
        <v>2440</v>
      </c>
    </row>
    <row r="8" spans="1:15" ht="14.4" thickBot="1" x14ac:dyDescent="0.3">
      <c r="A8" s="2519"/>
      <c r="B8" s="2667"/>
      <c r="C8" s="2667"/>
      <c r="D8" s="2667"/>
      <c r="E8" s="2667"/>
      <c r="F8" s="2667"/>
      <c r="G8" s="2519"/>
      <c r="H8" s="2519"/>
      <c r="I8" s="2667"/>
      <c r="J8" s="3369" t="s">
        <v>2434</v>
      </c>
      <c r="K8" s="3369" t="s">
        <v>2441</v>
      </c>
      <c r="L8" s="3369"/>
      <c r="M8" s="3374">
        <v>2000</v>
      </c>
      <c r="N8" s="3369"/>
      <c r="O8" s="3369" t="s">
        <v>2442</v>
      </c>
    </row>
    <row r="9" spans="1:15" ht="13.8" x14ac:dyDescent="0.25">
      <c r="A9" s="2519"/>
      <c r="B9" s="2667"/>
      <c r="C9" s="3377" t="s">
        <v>498</v>
      </c>
      <c r="D9" s="3378"/>
      <c r="E9" s="3310" t="s">
        <v>2418</v>
      </c>
      <c r="F9" s="2667"/>
      <c r="G9" s="2519"/>
      <c r="H9" s="2519"/>
      <c r="I9" s="2667"/>
      <c r="J9" s="3369" t="s">
        <v>2434</v>
      </c>
      <c r="K9" s="3369" t="s">
        <v>2439</v>
      </c>
      <c r="L9" s="3369"/>
      <c r="M9" s="3374">
        <v>1000</v>
      </c>
      <c r="N9" s="3369"/>
      <c r="O9" s="3369" t="s">
        <v>2443</v>
      </c>
    </row>
    <row r="10" spans="1:15" ht="13.8" x14ac:dyDescent="0.25">
      <c r="A10" s="2519"/>
      <c r="B10" s="2667"/>
      <c r="C10" s="3379" t="s">
        <v>2444</v>
      </c>
      <c r="D10" s="3380"/>
      <c r="E10" s="3381">
        <f>E23</f>
        <v>0</v>
      </c>
      <c r="F10" s="2667"/>
      <c r="G10" s="2519"/>
      <c r="H10" s="2519"/>
      <c r="I10" s="2667"/>
      <c r="J10" s="3369" t="s">
        <v>2434</v>
      </c>
      <c r="K10" s="3369" t="s">
        <v>2445</v>
      </c>
      <c r="L10" s="3369"/>
      <c r="M10" s="3374">
        <v>4000</v>
      </c>
      <c r="N10" s="3369"/>
      <c r="O10" s="3369" t="s">
        <v>2446</v>
      </c>
    </row>
    <row r="11" spans="1:15" ht="13.8" x14ac:dyDescent="0.25">
      <c r="A11" s="2519"/>
      <c r="C11" s="3379" t="s">
        <v>2447</v>
      </c>
      <c r="D11" s="3382"/>
      <c r="E11" s="3383">
        <f>E24</f>
        <v>0</v>
      </c>
      <c r="G11" s="2519"/>
      <c r="H11" s="2519"/>
      <c r="I11" s="2667"/>
      <c r="J11" s="3369" t="s">
        <v>2434</v>
      </c>
      <c r="K11" s="3369" t="s">
        <v>2448</v>
      </c>
      <c r="L11" s="3369"/>
      <c r="M11" s="3374">
        <f>N15+N16</f>
        <v>108000</v>
      </c>
      <c r="N11" s="3369"/>
      <c r="O11" s="3369" t="s">
        <v>2449</v>
      </c>
    </row>
    <row r="12" spans="1:15" ht="14.4" thickBot="1" x14ac:dyDescent="0.3">
      <c r="A12" s="2519"/>
      <c r="C12" s="3384" t="s">
        <v>2450</v>
      </c>
      <c r="D12" s="3385"/>
      <c r="E12" s="3386">
        <f>E10-E11</f>
        <v>0</v>
      </c>
      <c r="G12" s="2519"/>
      <c r="H12" s="2519"/>
      <c r="I12" s="2667"/>
      <c r="J12" s="3369"/>
      <c r="K12" s="3369" t="s">
        <v>2451</v>
      </c>
      <c r="L12" s="3369" t="s">
        <v>2448</v>
      </c>
      <c r="M12" s="3369"/>
      <c r="N12" s="3370">
        <f>M9</f>
        <v>1000</v>
      </c>
      <c r="O12" s="3369" t="s">
        <v>2452</v>
      </c>
    </row>
    <row r="13" spans="1:15" ht="14.4" thickBot="1" x14ac:dyDescent="0.3">
      <c r="A13" s="2519"/>
      <c r="B13" s="2667"/>
      <c r="C13" s="2667"/>
      <c r="D13" s="2667"/>
      <c r="E13" s="2667"/>
      <c r="F13" s="2667"/>
      <c r="G13" s="2519"/>
      <c r="H13" s="2519"/>
      <c r="I13" s="2667"/>
      <c r="J13" s="3369"/>
      <c r="K13" s="3369" t="s">
        <v>2451</v>
      </c>
      <c r="L13" s="3369" t="s">
        <v>2448</v>
      </c>
      <c r="M13" s="3369"/>
      <c r="N13" s="3387">
        <f>M10</f>
        <v>4000</v>
      </c>
      <c r="O13" s="3369" t="s">
        <v>2453</v>
      </c>
    </row>
    <row r="14" spans="1:15" ht="13.8" x14ac:dyDescent="0.25">
      <c r="A14" s="2519"/>
      <c r="B14" s="2667"/>
      <c r="C14" s="3388" t="s">
        <v>2454</v>
      </c>
      <c r="D14" s="3388"/>
      <c r="E14" s="3389">
        <f>IF(E12&gt;0,E12,0)</f>
        <v>0</v>
      </c>
      <c r="F14" s="2667"/>
      <c r="G14" s="2519"/>
      <c r="H14" s="2519"/>
      <c r="I14" s="2667"/>
      <c r="J14" s="3369"/>
      <c r="K14" s="3369" t="s">
        <v>2451</v>
      </c>
      <c r="L14" s="3369" t="s">
        <v>2445</v>
      </c>
      <c r="M14" s="3369"/>
      <c r="N14" s="3387">
        <f>SUM(M5:M8)</f>
        <v>120000</v>
      </c>
      <c r="O14" s="3369" t="s">
        <v>2455</v>
      </c>
    </row>
    <row r="15" spans="1:15" ht="14.4" thickBot="1" x14ac:dyDescent="0.3">
      <c r="A15" s="2519"/>
      <c r="B15" s="2667"/>
      <c r="C15" s="3388" t="s">
        <v>2456</v>
      </c>
      <c r="D15" s="2667"/>
      <c r="E15" s="3390">
        <f>IF(E12&lt;0,-E12,0)</f>
        <v>0</v>
      </c>
      <c r="F15" s="2667"/>
      <c r="G15" s="2519"/>
      <c r="H15" s="2519"/>
      <c r="I15" s="2667"/>
      <c r="J15" s="3369"/>
      <c r="K15" s="3369" t="s">
        <v>2451</v>
      </c>
      <c r="L15" s="3369" t="s">
        <v>2457</v>
      </c>
      <c r="M15" s="3369"/>
      <c r="N15" s="3374">
        <v>8000</v>
      </c>
      <c r="O15" s="3369" t="s">
        <v>2458</v>
      </c>
    </row>
    <row r="16" spans="1:15" ht="13.8" x14ac:dyDescent="0.25">
      <c r="A16" s="2519"/>
      <c r="B16" s="2667"/>
      <c r="C16" s="2667"/>
      <c r="D16" s="2667"/>
      <c r="E16" s="2667"/>
      <c r="F16" s="2667"/>
      <c r="G16" s="2519"/>
      <c r="H16" s="2519"/>
      <c r="I16" s="2667"/>
      <c r="J16" s="3369"/>
      <c r="K16" s="3369" t="s">
        <v>2451</v>
      </c>
      <c r="L16" s="3369" t="s">
        <v>2459</v>
      </c>
      <c r="M16" s="3369"/>
      <c r="N16" s="3374">
        <v>100000</v>
      </c>
      <c r="O16" s="3369" t="s">
        <v>2460</v>
      </c>
    </row>
    <row r="17" spans="1:15" ht="14.4" thickBot="1" x14ac:dyDescent="0.3">
      <c r="A17" s="2519"/>
      <c r="B17" s="2667"/>
      <c r="C17" s="3388" t="s">
        <v>2461</v>
      </c>
      <c r="D17" s="2667"/>
      <c r="E17" s="2667" t="s">
        <v>2462</v>
      </c>
      <c r="F17" s="2667"/>
      <c r="G17" s="2519"/>
      <c r="H17" s="2519"/>
      <c r="I17" s="2667"/>
      <c r="J17" s="3369"/>
      <c r="K17" s="3369"/>
      <c r="L17" s="3369"/>
      <c r="M17" s="3391">
        <f>SUM(M5:M16)</f>
        <v>233000</v>
      </c>
      <c r="N17" s="3391">
        <f>SUM(N5:N16)</f>
        <v>233000</v>
      </c>
      <c r="O17" s="3369"/>
    </row>
    <row r="18" spans="1:15" ht="13.8" thickTop="1" x14ac:dyDescent="0.25">
      <c r="A18" s="2519"/>
      <c r="B18" s="2667"/>
      <c r="C18" s="2667" t="s">
        <v>2463</v>
      </c>
      <c r="D18" s="2667"/>
      <c r="E18" s="2667" t="s">
        <v>2464</v>
      </c>
      <c r="F18" s="2667"/>
      <c r="G18" s="2519"/>
      <c r="H18" s="2519"/>
      <c r="I18" s="2667"/>
      <c r="J18" s="2667"/>
      <c r="K18" s="2667"/>
      <c r="L18" s="2667"/>
      <c r="M18" s="2667"/>
      <c r="N18" s="2667"/>
      <c r="O18" s="2667"/>
    </row>
    <row r="19" spans="1:15" x14ac:dyDescent="0.25">
      <c r="A19" s="2519"/>
      <c r="B19" s="2667"/>
      <c r="C19" s="2667" t="s">
        <v>2465</v>
      </c>
      <c r="D19" s="2667"/>
      <c r="E19" s="3392" t="s">
        <v>2466</v>
      </c>
      <c r="F19" s="2667"/>
      <c r="G19" s="2519"/>
      <c r="H19" s="2519"/>
    </row>
    <row r="20" spans="1:15" x14ac:dyDescent="0.25">
      <c r="A20" s="2519"/>
      <c r="B20" s="2667"/>
      <c r="C20" s="2667" t="s">
        <v>2467</v>
      </c>
      <c r="D20" s="2667"/>
      <c r="E20" s="2667" t="s">
        <v>2464</v>
      </c>
      <c r="F20" s="2667"/>
      <c r="G20" s="2519"/>
      <c r="H20" s="2519"/>
    </row>
    <row r="21" spans="1:15" x14ac:dyDescent="0.25">
      <c r="A21" s="2519"/>
      <c r="B21" s="2667"/>
      <c r="C21" s="2667" t="s">
        <v>2468</v>
      </c>
      <c r="D21" s="2667"/>
      <c r="E21" s="3392" t="s">
        <v>2466</v>
      </c>
      <c r="F21" s="2667"/>
      <c r="G21" s="2519"/>
      <c r="H21" s="2519"/>
    </row>
    <row r="22" spans="1:15" x14ac:dyDescent="0.25">
      <c r="A22" s="2519"/>
      <c r="B22" s="2667"/>
      <c r="C22" s="2667"/>
      <c r="D22" s="2667"/>
      <c r="E22" s="2667"/>
      <c r="F22" s="2667"/>
      <c r="G22" s="2519"/>
      <c r="H22" s="2519"/>
    </row>
    <row r="23" spans="1:15" x14ac:dyDescent="0.25">
      <c r="A23" s="2519"/>
      <c r="B23" s="2471" t="s">
        <v>122</v>
      </c>
      <c r="C23" s="884" t="s">
        <v>2469</v>
      </c>
      <c r="D23" s="884"/>
      <c r="E23" s="3393">
        <f>E33</f>
        <v>0</v>
      </c>
      <c r="F23" s="884"/>
      <c r="G23" s="2519"/>
      <c r="H23" s="2519"/>
    </row>
    <row r="24" spans="1:15" x14ac:dyDescent="0.25">
      <c r="A24" s="2519"/>
      <c r="B24" s="2471" t="s">
        <v>487</v>
      </c>
      <c r="C24" s="884" t="s">
        <v>2470</v>
      </c>
      <c r="D24" s="884"/>
      <c r="E24" s="3393">
        <f>E46</f>
        <v>0</v>
      </c>
      <c r="F24" s="884"/>
      <c r="G24" s="2519"/>
      <c r="H24" s="2519"/>
    </row>
    <row r="25" spans="1:15" ht="13.8" thickBot="1" x14ac:dyDescent="0.3">
      <c r="A25" s="2519"/>
      <c r="B25" s="2471"/>
      <c r="C25" s="2471" t="s">
        <v>2471</v>
      </c>
      <c r="D25" s="2471"/>
      <c r="E25" s="3394">
        <f>E23-E24</f>
        <v>0</v>
      </c>
      <c r="F25" s="884"/>
      <c r="G25" s="2519"/>
      <c r="H25" s="2519"/>
    </row>
    <row r="26" spans="1:15" ht="13.8" thickTop="1" x14ac:dyDescent="0.25">
      <c r="A26" s="2519"/>
      <c r="B26" s="884"/>
      <c r="C26" s="884"/>
      <c r="D26" s="884"/>
      <c r="E26" s="3395"/>
      <c r="F26" s="884"/>
      <c r="G26" s="2519"/>
      <c r="H26" s="2519"/>
    </row>
    <row r="27" spans="1:15" x14ac:dyDescent="0.25">
      <c r="A27" s="2519"/>
      <c r="B27" s="2471" t="s">
        <v>122</v>
      </c>
      <c r="C27" s="884" t="s">
        <v>2472</v>
      </c>
      <c r="D27" s="884"/>
      <c r="E27" s="3393"/>
      <c r="F27" s="884"/>
      <c r="G27" s="2519"/>
      <c r="H27" s="2519"/>
    </row>
    <row r="28" spans="1:15" x14ac:dyDescent="0.25">
      <c r="A28" s="2519"/>
      <c r="B28" s="884"/>
      <c r="C28" s="884" t="s">
        <v>2473</v>
      </c>
      <c r="D28" s="884"/>
      <c r="E28" s="3393"/>
      <c r="F28" s="884"/>
      <c r="G28" s="2519"/>
      <c r="H28" s="2519"/>
    </row>
    <row r="29" spans="1:15" x14ac:dyDescent="0.25">
      <c r="A29" s="2519"/>
      <c r="B29" s="884"/>
      <c r="C29" s="884" t="s">
        <v>2474</v>
      </c>
      <c r="D29" s="884"/>
      <c r="E29" s="3393"/>
      <c r="F29" s="884"/>
      <c r="G29" s="2519"/>
      <c r="H29" s="2519"/>
    </row>
    <row r="30" spans="1:15" x14ac:dyDescent="0.25">
      <c r="A30" s="2519"/>
      <c r="B30" s="884"/>
      <c r="C30" s="884" t="s">
        <v>2475</v>
      </c>
      <c r="D30" s="884"/>
      <c r="E30" s="3393"/>
      <c r="F30" s="884"/>
      <c r="G30" s="2519"/>
      <c r="H30" s="2519"/>
    </row>
    <row r="31" spans="1:15" x14ac:dyDescent="0.25">
      <c r="A31" s="2519"/>
      <c r="B31" s="884"/>
      <c r="C31" s="884" t="s">
        <v>2476</v>
      </c>
      <c r="D31" s="884"/>
      <c r="E31" s="3393"/>
      <c r="F31" s="884"/>
      <c r="G31" s="2519"/>
      <c r="H31" s="2519"/>
    </row>
    <row r="32" spans="1:15" x14ac:dyDescent="0.25">
      <c r="A32" s="2519"/>
      <c r="B32" s="884"/>
      <c r="C32" s="884" t="s">
        <v>2477</v>
      </c>
      <c r="D32" s="884"/>
      <c r="E32" s="3393"/>
      <c r="F32" s="884"/>
      <c r="G32" s="2519"/>
      <c r="H32" s="2519"/>
    </row>
    <row r="33" spans="1:8" ht="13.8" thickBot="1" x14ac:dyDescent="0.3">
      <c r="A33" s="2519"/>
      <c r="B33" s="884"/>
      <c r="C33" s="2471" t="s">
        <v>2478</v>
      </c>
      <c r="D33" s="2471"/>
      <c r="E33" s="3394">
        <f>SUM(E27:E32)</f>
        <v>0</v>
      </c>
      <c r="F33" s="884"/>
      <c r="G33" s="2519"/>
      <c r="H33" s="2519"/>
    </row>
    <row r="34" spans="1:8" ht="13.8" thickTop="1" x14ac:dyDescent="0.25">
      <c r="A34" s="2519"/>
      <c r="B34" s="884"/>
      <c r="C34" s="884"/>
      <c r="D34" s="884"/>
      <c r="E34" s="3393"/>
      <c r="F34" s="884"/>
      <c r="G34" s="2519"/>
      <c r="H34" s="2519"/>
    </row>
    <row r="35" spans="1:8" x14ac:dyDescent="0.25">
      <c r="A35" s="2519"/>
      <c r="B35" s="2471" t="s">
        <v>487</v>
      </c>
      <c r="C35" s="884" t="s">
        <v>2479</v>
      </c>
      <c r="D35" s="884"/>
      <c r="E35" s="3395"/>
      <c r="F35" s="884"/>
      <c r="G35" s="2519"/>
      <c r="H35" s="2519"/>
    </row>
    <row r="36" spans="1:8" x14ac:dyDescent="0.25">
      <c r="A36" s="2519"/>
      <c r="B36" s="884"/>
      <c r="C36" s="884" t="s">
        <v>2480</v>
      </c>
      <c r="D36" s="884"/>
      <c r="E36" s="3395"/>
      <c r="F36" s="884"/>
      <c r="G36" s="2519"/>
      <c r="H36" s="2519"/>
    </row>
    <row r="37" spans="1:8" x14ac:dyDescent="0.25">
      <c r="A37" s="2519"/>
      <c r="B37" s="884"/>
      <c r="C37" s="884" t="s">
        <v>2437</v>
      </c>
      <c r="D37" s="884"/>
      <c r="E37" s="3395"/>
      <c r="F37" s="884"/>
      <c r="G37" s="2519"/>
      <c r="H37" s="2519"/>
    </row>
    <row r="38" spans="1:8" x14ac:dyDescent="0.25">
      <c r="A38" s="2519"/>
      <c r="B38" s="884"/>
      <c r="C38" s="884" t="s">
        <v>2481</v>
      </c>
      <c r="D38" s="884"/>
      <c r="E38" s="3395"/>
      <c r="F38" s="884"/>
      <c r="G38" s="2519"/>
      <c r="H38" s="2519"/>
    </row>
    <row r="39" spans="1:8" x14ac:dyDescent="0.25">
      <c r="A39" s="2519"/>
      <c r="B39" s="884"/>
      <c r="C39" s="884" t="s">
        <v>2482</v>
      </c>
      <c r="D39" s="884"/>
      <c r="E39" s="3395"/>
      <c r="F39" s="884"/>
      <c r="G39" s="2519"/>
      <c r="H39" s="2519"/>
    </row>
    <row r="40" spans="1:8" x14ac:dyDescent="0.25">
      <c r="A40" s="2519"/>
      <c r="B40" s="884"/>
      <c r="C40" s="884" t="s">
        <v>2483</v>
      </c>
      <c r="D40" s="884"/>
      <c r="E40" s="3395"/>
      <c r="F40" s="884"/>
      <c r="G40" s="2519"/>
      <c r="H40" s="3396"/>
    </row>
    <row r="41" spans="1:8" x14ac:dyDescent="0.25">
      <c r="A41" s="2519"/>
      <c r="B41" s="884"/>
      <c r="C41" s="884" t="s">
        <v>2484</v>
      </c>
      <c r="D41" s="884"/>
      <c r="E41" s="3395"/>
      <c r="F41" s="884"/>
      <c r="G41" s="2519"/>
      <c r="H41" s="2519"/>
    </row>
    <row r="42" spans="1:8" x14ac:dyDescent="0.25">
      <c r="A42" s="2519"/>
      <c r="B42" s="884"/>
      <c r="C42" s="884" t="s">
        <v>2485</v>
      </c>
      <c r="D42" s="884"/>
      <c r="E42" s="3395"/>
      <c r="F42" s="884"/>
      <c r="G42" s="2519"/>
      <c r="H42" s="2519"/>
    </row>
    <row r="43" spans="1:8" x14ac:dyDescent="0.25">
      <c r="A43" s="2519"/>
      <c r="B43" s="884"/>
      <c r="C43" s="884"/>
      <c r="D43" s="884" t="s">
        <v>2486</v>
      </c>
      <c r="E43" s="3395"/>
      <c r="F43" s="884"/>
      <c r="G43" s="2519"/>
      <c r="H43" s="2519"/>
    </row>
    <row r="44" spans="1:8" x14ac:dyDescent="0.25">
      <c r="A44" s="2519"/>
      <c r="B44" s="884"/>
      <c r="C44" s="884"/>
      <c r="D44" s="884" t="s">
        <v>2487</v>
      </c>
      <c r="E44" s="3395"/>
      <c r="F44" s="884"/>
      <c r="G44" s="2519"/>
      <c r="H44" s="2519"/>
    </row>
    <row r="45" spans="1:8" x14ac:dyDescent="0.25">
      <c r="A45" s="2519"/>
      <c r="B45" s="884"/>
      <c r="C45" s="884"/>
      <c r="D45" s="884" t="s">
        <v>2488</v>
      </c>
      <c r="E45" s="3395"/>
      <c r="F45" s="884"/>
      <c r="G45" s="2519"/>
      <c r="H45" s="2519"/>
    </row>
    <row r="46" spans="1:8" ht="13.8" thickBot="1" x14ac:dyDescent="0.3">
      <c r="A46" s="2519"/>
      <c r="B46" s="884"/>
      <c r="C46" s="2471" t="s">
        <v>2489</v>
      </c>
      <c r="D46" s="2471"/>
      <c r="E46" s="3394">
        <f>SUM(E35:E45)</f>
        <v>0</v>
      </c>
      <c r="F46" s="884"/>
      <c r="G46" s="2519"/>
      <c r="H46" s="2519"/>
    </row>
    <row r="47" spans="1:8" ht="13.8" thickTop="1" x14ac:dyDescent="0.25">
      <c r="A47" s="2519"/>
      <c r="B47" s="884"/>
      <c r="C47" s="884"/>
      <c r="D47" s="884"/>
      <c r="E47" s="3395"/>
      <c r="F47" s="884"/>
      <c r="G47" s="2519"/>
      <c r="H47" s="2519"/>
    </row>
    <row r="48" spans="1:8" x14ac:dyDescent="0.25">
      <c r="A48" s="2519"/>
      <c r="B48" s="3397" t="s">
        <v>2490</v>
      </c>
      <c r="C48" s="3398"/>
      <c r="D48" s="3398"/>
      <c r="E48" s="3399" t="s">
        <v>2491</v>
      </c>
      <c r="F48" s="884"/>
      <c r="G48" s="2519"/>
      <c r="H48" s="2519"/>
    </row>
    <row r="49" spans="1:8" x14ac:dyDescent="0.25">
      <c r="A49" s="2519"/>
      <c r="B49" s="884"/>
      <c r="C49" s="884"/>
      <c r="D49" s="884"/>
      <c r="E49" s="3395"/>
      <c r="F49" s="884"/>
      <c r="G49" s="2519"/>
      <c r="H49" s="2519"/>
    </row>
    <row r="50" spans="1:8" x14ac:dyDescent="0.25">
      <c r="A50" s="2519"/>
      <c r="B50" s="2471" t="s">
        <v>2492</v>
      </c>
      <c r="C50" s="884"/>
      <c r="D50" s="884"/>
      <c r="E50" s="3400" t="s">
        <v>2493</v>
      </c>
      <c r="F50" s="884"/>
      <c r="G50" s="2519"/>
      <c r="H50" s="2519"/>
    </row>
    <row r="51" spans="1:8" x14ac:dyDescent="0.25">
      <c r="A51" s="2519"/>
      <c r="B51" s="2471" t="s">
        <v>2494</v>
      </c>
      <c r="C51" s="884"/>
      <c r="D51" s="884"/>
      <c r="E51" s="3400" t="s">
        <v>2493</v>
      </c>
      <c r="F51" s="884"/>
      <c r="G51" s="2519"/>
      <c r="H51" s="2519"/>
    </row>
    <row r="52" spans="1:8" x14ac:dyDescent="0.25">
      <c r="A52" s="2519"/>
      <c r="B52" s="2471" t="s">
        <v>2495</v>
      </c>
      <c r="C52" s="884"/>
      <c r="D52" s="884"/>
      <c r="E52" s="3400" t="s">
        <v>2493</v>
      </c>
      <c r="F52" s="884"/>
      <c r="G52" s="2519"/>
      <c r="H52" s="2519"/>
    </row>
    <row r="53" spans="1:8" x14ac:dyDescent="0.25">
      <c r="A53" s="2519"/>
      <c r="B53" s="2471"/>
      <c r="C53" s="884"/>
      <c r="D53" s="884"/>
      <c r="E53" s="3400"/>
      <c r="F53" s="884"/>
      <c r="G53" s="2519"/>
      <c r="H53" s="2519"/>
    </row>
    <row r="54" spans="1:8" x14ac:dyDescent="0.25">
      <c r="A54" s="2519"/>
      <c r="B54" s="2471" t="s">
        <v>2496</v>
      </c>
      <c r="C54" s="884"/>
      <c r="D54" s="884"/>
      <c r="E54" s="3400" t="s">
        <v>2493</v>
      </c>
      <c r="F54" s="884"/>
      <c r="G54" s="2519"/>
      <c r="H54" s="2519"/>
    </row>
    <row r="55" spans="1:8" x14ac:dyDescent="0.25">
      <c r="A55" s="2519"/>
      <c r="B55" s="2471" t="s">
        <v>2497</v>
      </c>
      <c r="C55" s="884"/>
      <c r="D55" s="884"/>
      <c r="E55" s="3400" t="s">
        <v>2493</v>
      </c>
      <c r="F55" s="884"/>
      <c r="G55" s="2519"/>
      <c r="H55" s="2519"/>
    </row>
    <row r="56" spans="1:8" ht="13.8" x14ac:dyDescent="0.25">
      <c r="A56" s="2519"/>
      <c r="B56" s="2667"/>
      <c r="C56" s="2667"/>
      <c r="D56" s="2667"/>
      <c r="E56" s="2667"/>
      <c r="F56" s="2542" t="s">
        <v>1595</v>
      </c>
      <c r="G56" s="2519"/>
      <c r="H56" s="2519"/>
    </row>
    <row r="57" spans="1:8" x14ac:dyDescent="0.25">
      <c r="A57" s="2519"/>
      <c r="B57" s="884"/>
      <c r="C57" s="884"/>
      <c r="D57" s="884"/>
      <c r="E57" s="3395"/>
      <c r="F57" s="884"/>
      <c r="G57" s="2519"/>
      <c r="H57" s="2519"/>
    </row>
    <row r="58" spans="1:8" x14ac:dyDescent="0.25">
      <c r="A58" s="2519"/>
      <c r="B58" s="884"/>
      <c r="D58" s="884"/>
      <c r="E58" s="3395"/>
      <c r="F58" s="884"/>
      <c r="G58" s="2519"/>
      <c r="H58" s="2519"/>
    </row>
    <row r="59" spans="1:8" x14ac:dyDescent="0.25">
      <c r="A59" s="2519"/>
      <c r="B59" s="884"/>
      <c r="C59" s="884"/>
      <c r="D59" s="884"/>
      <c r="E59" s="3395"/>
      <c r="F59" s="884"/>
      <c r="G59" s="2519"/>
      <c r="H59" s="2519"/>
    </row>
    <row r="60" spans="1:8" x14ac:dyDescent="0.25">
      <c r="A60" s="2519"/>
      <c r="B60" s="884"/>
      <c r="C60" s="884"/>
      <c r="D60" s="884"/>
      <c r="E60" s="3395"/>
      <c r="F60" s="884"/>
      <c r="G60" s="2519"/>
      <c r="H60" s="2519"/>
    </row>
    <row r="61" spans="1:8" x14ac:dyDescent="0.25">
      <c r="A61" s="2519"/>
      <c r="B61" s="884"/>
      <c r="C61" s="884"/>
      <c r="D61" s="884"/>
      <c r="E61" s="3395"/>
      <c r="F61" s="884"/>
      <c r="G61" s="2519"/>
      <c r="H61" s="2519"/>
    </row>
    <row r="62" spans="1:8" x14ac:dyDescent="0.25">
      <c r="A62" s="2519"/>
      <c r="B62" s="884"/>
      <c r="C62" s="884"/>
      <c r="D62" s="884"/>
      <c r="E62" s="3395"/>
      <c r="F62" s="884"/>
      <c r="G62" s="2519"/>
      <c r="H62" s="2519"/>
    </row>
    <row r="63" spans="1:8" x14ac:dyDescent="0.25">
      <c r="A63" s="2519"/>
      <c r="B63" s="884"/>
      <c r="C63" s="884"/>
      <c r="D63" s="884"/>
      <c r="E63" s="3395"/>
      <c r="F63" s="884"/>
      <c r="G63" s="2519"/>
      <c r="H63" s="2519"/>
    </row>
    <row r="64" spans="1:8" x14ac:dyDescent="0.25">
      <c r="A64" s="2519"/>
      <c r="B64" s="884"/>
      <c r="C64" s="884"/>
      <c r="D64" s="884"/>
      <c r="E64" s="3395"/>
      <c r="F64" s="884"/>
      <c r="G64" s="2519"/>
      <c r="H64" s="2519"/>
    </row>
    <row r="65" spans="1:8" x14ac:dyDescent="0.25">
      <c r="A65" s="2519"/>
      <c r="B65" s="884"/>
      <c r="C65" s="884"/>
      <c r="D65" s="884"/>
      <c r="E65" s="3395"/>
      <c r="F65" s="884"/>
      <c r="G65" s="2519"/>
      <c r="H65" s="2519"/>
    </row>
    <row r="66" spans="1:8" x14ac:dyDescent="0.25">
      <c r="A66" s="2519"/>
      <c r="G66" s="2519"/>
      <c r="H66" s="2519"/>
    </row>
    <row r="67" spans="1:8" x14ac:dyDescent="0.25">
      <c r="A67" s="2519"/>
      <c r="G67" s="2519"/>
      <c r="H67" s="2519"/>
    </row>
    <row r="68" spans="1:8" x14ac:dyDescent="0.25">
      <c r="A68" s="2519"/>
      <c r="G68" s="2519"/>
      <c r="H68" s="2519"/>
    </row>
    <row r="69" spans="1:8" x14ac:dyDescent="0.25">
      <c r="A69" s="2519"/>
      <c r="G69" s="2519"/>
      <c r="H69" s="2519"/>
    </row>
    <row r="70" spans="1:8" x14ac:dyDescent="0.25">
      <c r="A70" s="2519"/>
      <c r="G70" s="2519"/>
      <c r="H70" s="2519"/>
    </row>
    <row r="71" spans="1:8" x14ac:dyDescent="0.25">
      <c r="A71" s="2519"/>
      <c r="G71" s="2519"/>
      <c r="H71" s="2519"/>
    </row>
    <row r="72" spans="1:8" x14ac:dyDescent="0.25">
      <c r="A72" s="2519"/>
      <c r="G72" s="2519"/>
      <c r="H72" s="2519"/>
    </row>
    <row r="73" spans="1:8" x14ac:dyDescent="0.25">
      <c r="A73" s="2519"/>
      <c r="B73" s="2667"/>
      <c r="C73" s="2667"/>
      <c r="D73" s="2667"/>
      <c r="E73" s="2667"/>
      <c r="F73" s="2667"/>
      <c r="G73" s="2519"/>
      <c r="H73" s="2519"/>
    </row>
    <row r="74" spans="1:8" x14ac:dyDescent="0.25">
      <c r="A74" s="2519"/>
      <c r="B74" s="2667"/>
      <c r="C74" s="2667"/>
      <c r="D74" s="2667"/>
      <c r="E74" s="2667"/>
      <c r="F74" s="2667"/>
      <c r="G74" s="2519"/>
      <c r="H74" s="2519"/>
    </row>
    <row r="75" spans="1:8" x14ac:dyDescent="0.25">
      <c r="A75" s="2519"/>
      <c r="B75" s="2667"/>
      <c r="C75" s="2667"/>
      <c r="D75" s="2667"/>
      <c r="E75" s="2667"/>
      <c r="F75" s="2667"/>
      <c r="G75" s="2519"/>
      <c r="H75" s="2519"/>
    </row>
  </sheetData>
  <mergeCells count="4">
    <mergeCell ref="C4:E4"/>
    <mergeCell ref="J4:L4"/>
    <mergeCell ref="D5:E5"/>
    <mergeCell ref="D6:E6"/>
  </mergeCells>
  <hyperlinks>
    <hyperlink ref="F56" location="Index!A1" display="Index"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70C0"/>
  </sheetPr>
  <dimension ref="A1:V86"/>
  <sheetViews>
    <sheetView zoomScale="90" zoomScaleNormal="90" workbookViewId="0"/>
  </sheetViews>
  <sheetFormatPr defaultColWidth="0" defaultRowHeight="15.6" zeroHeight="1" x14ac:dyDescent="0.3"/>
  <cols>
    <col min="1" max="1" width="3.33203125" style="1102" customWidth="1"/>
    <col min="2" max="2" width="4.6640625" style="1102" customWidth="1"/>
    <col min="3" max="3" width="49.33203125" style="1102" customWidth="1"/>
    <col min="4" max="6" width="24" style="1102" customWidth="1"/>
    <col min="7" max="9" width="24" style="2543" customWidth="1"/>
    <col min="10" max="10" width="18.6640625" style="2543" customWidth="1"/>
    <col min="11" max="11" width="19.33203125" style="2543" customWidth="1"/>
    <col min="12" max="12" width="24" style="2543" customWidth="1"/>
    <col min="13" max="13" width="4.44140625" style="2543" customWidth="1"/>
    <col min="14" max="14" width="4.6640625" style="2543" customWidth="1"/>
    <col min="15" max="15" width="51.109375" style="2543" customWidth="1"/>
    <col min="16" max="20" width="24" style="2543" customWidth="1"/>
    <col min="21" max="21" width="9.109375" style="2538" customWidth="1"/>
    <col min="22" max="22" width="0" style="1102" hidden="1" customWidth="1"/>
    <col min="23" max="16384" width="9.109375" style="1102" hidden="1"/>
  </cols>
  <sheetData>
    <row r="1" spans="1:21" ht="16.2" thickBot="1" x14ac:dyDescent="0.35">
      <c r="A1" s="2520"/>
      <c r="B1" s="2520"/>
      <c r="C1" s="2520"/>
      <c r="D1" s="2520"/>
      <c r="E1" s="2520"/>
      <c r="F1" s="2520"/>
      <c r="G1" s="2521"/>
      <c r="H1" s="2521"/>
      <c r="I1" s="2521"/>
      <c r="J1" s="2521"/>
      <c r="K1" s="2521"/>
      <c r="L1" s="2521"/>
      <c r="M1" s="2521"/>
      <c r="N1" s="2521"/>
      <c r="O1" s="2521"/>
      <c r="P1" s="2521"/>
      <c r="Q1" s="2521"/>
      <c r="R1" s="2521"/>
      <c r="S1" s="2521"/>
      <c r="T1" s="2379" t="s">
        <v>2549</v>
      </c>
      <c r="U1" s="2519"/>
    </row>
    <row r="2" spans="1:21" ht="16.2" thickBot="1" x14ac:dyDescent="0.35">
      <c r="A2" s="2520"/>
      <c r="B2" s="4544" t="s">
        <v>1884</v>
      </c>
      <c r="C2" s="4545"/>
      <c r="D2" s="4545"/>
      <c r="E2" s="4545"/>
      <c r="F2" s="4545"/>
      <c r="G2" s="4545"/>
      <c r="H2" s="4546"/>
      <c r="I2" s="2521"/>
      <c r="J2" s="2521"/>
      <c r="K2" s="2521"/>
      <c r="L2" s="2521"/>
      <c r="M2" s="2521"/>
      <c r="N2" s="2521"/>
      <c r="O2" s="2521"/>
      <c r="P2" s="2521"/>
      <c r="Q2" s="2521"/>
      <c r="R2" s="2521"/>
      <c r="S2" s="2521"/>
      <c r="T2" s="2521"/>
      <c r="U2" s="2519"/>
    </row>
    <row r="3" spans="1:21" x14ac:dyDescent="0.3">
      <c r="A3" s="2520"/>
      <c r="B3" s="4547" t="s">
        <v>1982</v>
      </c>
      <c r="C3" s="4548"/>
      <c r="D3" s="3098" t="str">
        <f>ASSOCNAME</f>
        <v>NOVO ECIJANO TEACHERS MUTUAL BENEFIT ASSOCIATION, INCORPORATED</v>
      </c>
      <c r="E3" s="3099"/>
      <c r="F3" s="3099"/>
      <c r="G3" s="3099"/>
      <c r="H3" s="3100"/>
      <c r="I3" s="2521"/>
      <c r="J3" s="2521"/>
      <c r="K3" s="2521"/>
      <c r="L3" s="2521"/>
      <c r="M3" s="2521"/>
      <c r="N3" s="2521"/>
      <c r="O3" s="2521"/>
      <c r="P3" s="2521"/>
      <c r="Q3" s="2521"/>
      <c r="R3" s="2521"/>
      <c r="S3" s="2521"/>
      <c r="T3" s="2521"/>
      <c r="U3" s="2519"/>
    </row>
    <row r="4" spans="1:21" ht="16.2" thickBot="1" x14ac:dyDescent="0.35">
      <c r="A4" s="2520"/>
      <c r="B4" s="4549" t="s">
        <v>1244</v>
      </c>
      <c r="C4" s="4550"/>
      <c r="D4" s="4536" t="str">
        <f>TEXT(ASPERIOD,"mmmmmmm DD,YYYYY")</f>
        <v>December 31,2021</v>
      </c>
      <c r="E4" s="4537"/>
      <c r="F4" s="2592"/>
      <c r="G4" s="2592"/>
      <c r="H4" s="2694"/>
      <c r="I4" s="2521"/>
      <c r="J4" s="2521"/>
      <c r="K4" s="2521"/>
      <c r="L4" s="2521"/>
      <c r="M4" s="2521"/>
      <c r="N4" s="2521"/>
      <c r="O4" s="2521"/>
      <c r="P4" s="2521"/>
      <c r="Q4" s="2521"/>
      <c r="R4" s="2521"/>
      <c r="S4" s="2521"/>
      <c r="T4" s="2521"/>
      <c r="U4" s="2519"/>
    </row>
    <row r="5" spans="1:21" ht="16.2" thickBot="1" x14ac:dyDescent="0.35">
      <c r="A5" s="2520"/>
      <c r="B5" s="2520"/>
      <c r="C5" s="2520"/>
      <c r="D5" s="2520"/>
      <c r="E5" s="2520"/>
      <c r="F5" s="2520"/>
      <c r="G5" s="2520"/>
      <c r="H5" s="2520"/>
      <c r="I5" s="2520"/>
      <c r="J5" s="2520"/>
      <c r="K5" s="2520"/>
      <c r="L5" s="2520"/>
      <c r="M5" s="2520"/>
      <c r="N5" s="2520"/>
      <c r="O5" s="2520"/>
      <c r="P5" s="2520"/>
      <c r="Q5" s="2520"/>
      <c r="R5" s="2520"/>
      <c r="S5" s="2520"/>
      <c r="T5" s="2520"/>
      <c r="U5" s="2519"/>
    </row>
    <row r="6" spans="1:21" s="2524" customFormat="1" ht="54.75" customHeight="1" thickBot="1" x14ac:dyDescent="0.35">
      <c r="A6" s="2520"/>
      <c r="B6" s="4551" t="s">
        <v>1885</v>
      </c>
      <c r="C6" s="4552"/>
      <c r="D6" s="2522" t="s">
        <v>1886</v>
      </c>
      <c r="E6" s="2522" t="s">
        <v>1887</v>
      </c>
      <c r="F6" s="2522" t="s">
        <v>1888</v>
      </c>
      <c r="G6" s="2522" t="s">
        <v>1889</v>
      </c>
      <c r="H6" s="2587" t="s">
        <v>1890</v>
      </c>
      <c r="I6" s="2522" t="s">
        <v>1891</v>
      </c>
      <c r="J6" s="2522" t="s">
        <v>2170</v>
      </c>
      <c r="K6" s="2522" t="s">
        <v>2171</v>
      </c>
      <c r="L6" s="3106" t="s">
        <v>2172</v>
      </c>
      <c r="M6" s="2523"/>
      <c r="N6" s="4553" t="s">
        <v>1892</v>
      </c>
      <c r="O6" s="4554"/>
      <c r="P6" s="2522" t="s">
        <v>1893</v>
      </c>
      <c r="Q6" s="2522" t="s">
        <v>1894</v>
      </c>
      <c r="R6" s="2522" t="s">
        <v>1895</v>
      </c>
      <c r="S6" s="2522" t="s">
        <v>1896</v>
      </c>
      <c r="T6" s="2522" t="s">
        <v>1897</v>
      </c>
      <c r="U6" s="2519"/>
    </row>
    <row r="7" spans="1:21" s="2529" customFormat="1" x14ac:dyDescent="0.3">
      <c r="A7" s="2520"/>
      <c r="B7" s="2525" t="s">
        <v>1898</v>
      </c>
      <c r="C7" s="2526"/>
      <c r="D7" s="2527"/>
      <c r="E7" s="2527"/>
      <c r="F7" s="2527"/>
      <c r="G7" s="2527"/>
      <c r="H7" s="2527"/>
      <c r="I7" s="2527"/>
      <c r="J7" s="2527"/>
      <c r="K7" s="2527"/>
      <c r="L7" s="2527"/>
      <c r="M7" s="2520"/>
      <c r="N7" s="2525" t="s">
        <v>1898</v>
      </c>
      <c r="O7" s="2526"/>
      <c r="P7" s="2527"/>
      <c r="Q7" s="2527"/>
      <c r="R7" s="2527"/>
      <c r="S7" s="2527"/>
      <c r="T7" s="2528"/>
      <c r="U7" s="2519"/>
    </row>
    <row r="8" spans="1:21" s="2538" customFormat="1" x14ac:dyDescent="0.3">
      <c r="A8" s="2520"/>
      <c r="B8" s="2530">
        <v>1</v>
      </c>
      <c r="C8" s="2531" t="s">
        <v>5160</v>
      </c>
      <c r="D8" s="2532"/>
      <c r="E8" s="2532"/>
      <c r="F8" s="2533">
        <f>D8-E8</f>
        <v>0</v>
      </c>
      <c r="G8" s="2534"/>
      <c r="H8" s="2534"/>
      <c r="I8" s="2537">
        <f>F8+G8-H8</f>
        <v>0</v>
      </c>
      <c r="J8" s="2537"/>
      <c r="K8" s="2537"/>
      <c r="L8" s="3107" t="str">
        <f t="shared" ref="L8:L12" si="0">IF(NOT(OR(K8="GenF", K8="mbf", K8="OBreg",K8="OBmi")), "ERROR", HLOOKUP(K8,FUNDmicro,2))</f>
        <v>ERROR</v>
      </c>
      <c r="M8" s="2520"/>
      <c r="N8" s="2530">
        <v>1</v>
      </c>
      <c r="O8" s="2536" t="s">
        <v>5160</v>
      </c>
      <c r="P8" s="2534"/>
      <c r="Q8" s="2534"/>
      <c r="R8" s="2537">
        <f>P8-Q8</f>
        <v>0</v>
      </c>
      <c r="S8" s="2534"/>
      <c r="T8" s="2535">
        <f>R8+S8</f>
        <v>0</v>
      </c>
      <c r="U8" s="2519"/>
    </row>
    <row r="9" spans="1:21" s="2538" customFormat="1" x14ac:dyDescent="0.3">
      <c r="A9" s="2520"/>
      <c r="B9" s="2530">
        <v>2</v>
      </c>
      <c r="C9" s="2531"/>
      <c r="D9" s="2532"/>
      <c r="E9" s="2532"/>
      <c r="F9" s="2533">
        <f>D9-E9</f>
        <v>0</v>
      </c>
      <c r="G9" s="2534"/>
      <c r="H9" s="2534"/>
      <c r="I9" s="2537">
        <f>F9+G9-H9</f>
        <v>0</v>
      </c>
      <c r="J9" s="2537"/>
      <c r="K9" s="2537"/>
      <c r="L9" s="3107" t="str">
        <f t="shared" si="0"/>
        <v>ERROR</v>
      </c>
      <c r="M9" s="2520"/>
      <c r="N9" s="2530">
        <v>2</v>
      </c>
      <c r="O9" s="2536"/>
      <c r="P9" s="2534"/>
      <c r="Q9" s="2534"/>
      <c r="R9" s="2537">
        <f>P9-Q9</f>
        <v>0</v>
      </c>
      <c r="S9" s="2534"/>
      <c r="T9" s="2535">
        <f>R9+S9</f>
        <v>0</v>
      </c>
      <c r="U9" s="2519"/>
    </row>
    <row r="10" spans="1:21" s="2538" customFormat="1" x14ac:dyDescent="0.3">
      <c r="A10" s="2520"/>
      <c r="B10" s="2530">
        <v>3</v>
      </c>
      <c r="C10" s="2531"/>
      <c r="D10" s="2532"/>
      <c r="E10" s="2532"/>
      <c r="F10" s="2533">
        <f>D10-E10</f>
        <v>0</v>
      </c>
      <c r="G10" s="2534"/>
      <c r="H10" s="2534"/>
      <c r="I10" s="2537">
        <f>F10+G10-H10</f>
        <v>0</v>
      </c>
      <c r="J10" s="2537"/>
      <c r="K10" s="2537"/>
      <c r="L10" s="3107" t="str">
        <f t="shared" si="0"/>
        <v>ERROR</v>
      </c>
      <c r="M10" s="2520"/>
      <c r="N10" s="2530">
        <v>3</v>
      </c>
      <c r="O10" s="2536"/>
      <c r="P10" s="2534"/>
      <c r="Q10" s="2534"/>
      <c r="R10" s="2537">
        <f>P10-Q10</f>
        <v>0</v>
      </c>
      <c r="S10" s="2534"/>
      <c r="T10" s="2535">
        <f>R10+S10</f>
        <v>0</v>
      </c>
      <c r="U10" s="2519"/>
    </row>
    <row r="11" spans="1:21" s="2538" customFormat="1" x14ac:dyDescent="0.3">
      <c r="A11" s="2520"/>
      <c r="B11" s="2530">
        <v>4</v>
      </c>
      <c r="C11" s="2531"/>
      <c r="D11" s="2532"/>
      <c r="E11" s="2532"/>
      <c r="F11" s="2533">
        <f>D11-E11</f>
        <v>0</v>
      </c>
      <c r="G11" s="2534"/>
      <c r="H11" s="2534"/>
      <c r="I11" s="2537">
        <f>F11+G11-H11</f>
        <v>0</v>
      </c>
      <c r="J11" s="2537"/>
      <c r="K11" s="2537"/>
      <c r="L11" s="3107" t="str">
        <f t="shared" si="0"/>
        <v>ERROR</v>
      </c>
      <c r="M11" s="2520"/>
      <c r="N11" s="2530">
        <v>4</v>
      </c>
      <c r="O11" s="2536"/>
      <c r="P11" s="2534"/>
      <c r="Q11" s="2534"/>
      <c r="R11" s="2537">
        <f>P11-Q11</f>
        <v>0</v>
      </c>
      <c r="S11" s="2534"/>
      <c r="T11" s="2535">
        <f>R11+S11</f>
        <v>0</v>
      </c>
      <c r="U11" s="2519"/>
    </row>
    <row r="12" spans="1:21" s="2538" customFormat="1" x14ac:dyDescent="0.3">
      <c r="A12" s="2520"/>
      <c r="B12" s="2530">
        <v>5</v>
      </c>
      <c r="C12" s="2531"/>
      <c r="D12" s="2532"/>
      <c r="E12" s="2532"/>
      <c r="F12" s="2533">
        <f>D12-E12</f>
        <v>0</v>
      </c>
      <c r="G12" s="2534"/>
      <c r="H12" s="2534"/>
      <c r="I12" s="2537">
        <f>F12+G12-H12</f>
        <v>0</v>
      </c>
      <c r="J12" s="2537"/>
      <c r="K12" s="2537"/>
      <c r="L12" s="3107" t="str">
        <f t="shared" si="0"/>
        <v>ERROR</v>
      </c>
      <c r="M12" s="2520"/>
      <c r="N12" s="2530">
        <v>5</v>
      </c>
      <c r="O12" s="2536"/>
      <c r="P12" s="2534"/>
      <c r="Q12" s="2534"/>
      <c r="R12" s="2537">
        <f>P12-Q12</f>
        <v>0</v>
      </c>
      <c r="S12" s="2534"/>
      <c r="T12" s="2535">
        <f>R12+S12</f>
        <v>0</v>
      </c>
      <c r="U12" s="2519"/>
    </row>
    <row r="13" spans="1:21" s="2538" customFormat="1" x14ac:dyDescent="0.3">
      <c r="A13" s="2520"/>
      <c r="B13" s="2525" t="s">
        <v>1899</v>
      </c>
      <c r="C13" s="2531"/>
      <c r="D13" s="2532"/>
      <c r="E13" s="2532"/>
      <c r="F13" s="2532"/>
      <c r="G13" s="2534"/>
      <c r="H13" s="2534"/>
      <c r="I13" s="2534"/>
      <c r="J13" s="2534"/>
      <c r="K13" s="2534"/>
      <c r="L13" s="2534"/>
      <c r="M13" s="2520"/>
      <c r="N13" s="2525" t="s">
        <v>1899</v>
      </c>
      <c r="O13" s="2536"/>
      <c r="P13" s="2534"/>
      <c r="Q13" s="2534"/>
      <c r="R13" s="2534"/>
      <c r="S13" s="2534"/>
      <c r="T13" s="2539"/>
      <c r="U13" s="2519"/>
    </row>
    <row r="14" spans="1:21" s="2538" customFormat="1" x14ac:dyDescent="0.3">
      <c r="A14" s="2520"/>
      <c r="B14" s="2530">
        <v>1</v>
      </c>
      <c r="C14" s="2531" t="s">
        <v>5179</v>
      </c>
      <c r="D14" s="2532">
        <v>1080549.55</v>
      </c>
      <c r="E14" s="2532">
        <v>691663.11</v>
      </c>
      <c r="F14" s="2533">
        <f t="shared" ref="F14:F24" si="1">D14-E14</f>
        <v>388886.44000000006</v>
      </c>
      <c r="G14" s="2534"/>
      <c r="H14" s="2534"/>
      <c r="I14" s="2537">
        <f t="shared" ref="I14:I24" si="2">F14+G14-H14</f>
        <v>388886.44000000006</v>
      </c>
      <c r="J14" s="2537" t="s">
        <v>1757</v>
      </c>
      <c r="K14" s="2537" t="s">
        <v>476</v>
      </c>
      <c r="L14" s="3107" t="b">
        <v>0</v>
      </c>
      <c r="M14" s="2520"/>
      <c r="N14" s="2530">
        <v>1</v>
      </c>
      <c r="O14" s="2531" t="s">
        <v>5179</v>
      </c>
      <c r="P14" s="2534">
        <v>682331.15</v>
      </c>
      <c r="Q14" s="2534">
        <v>230106.14</v>
      </c>
      <c r="R14" s="2537">
        <f>P14-Q14</f>
        <v>452225.01</v>
      </c>
      <c r="S14" s="2534"/>
      <c r="T14" s="2535">
        <f>R14+S14</f>
        <v>452225.01</v>
      </c>
      <c r="U14" s="2519"/>
    </row>
    <row r="15" spans="1:21" s="2538" customFormat="1" x14ac:dyDescent="0.3">
      <c r="A15" s="2520"/>
      <c r="B15" s="2530">
        <v>2</v>
      </c>
      <c r="C15" s="2531" t="s">
        <v>5178</v>
      </c>
      <c r="D15" s="2532">
        <v>200745.37</v>
      </c>
      <c r="E15" s="2532">
        <v>136807.29999999999</v>
      </c>
      <c r="F15" s="2533">
        <f t="shared" si="1"/>
        <v>63938.070000000007</v>
      </c>
      <c r="G15" s="2534"/>
      <c r="H15" s="2534"/>
      <c r="I15" s="2537">
        <f t="shared" si="2"/>
        <v>63938.070000000007</v>
      </c>
      <c r="J15" s="2537" t="s">
        <v>1757</v>
      </c>
      <c r="K15" s="2537" t="s">
        <v>476</v>
      </c>
      <c r="L15" s="3107" t="b">
        <v>0</v>
      </c>
      <c r="M15" s="2520"/>
      <c r="N15" s="2530">
        <v>2</v>
      </c>
      <c r="O15" s="2531" t="s">
        <v>5178</v>
      </c>
      <c r="P15" s="2534">
        <v>172249.23</v>
      </c>
      <c r="Q15" s="2534">
        <v>103349.75</v>
      </c>
      <c r="R15" s="2537">
        <f>P15-Q15</f>
        <v>68899.48000000001</v>
      </c>
      <c r="S15" s="2534"/>
      <c r="T15" s="2535">
        <f>R15+S15</f>
        <v>68899.48000000001</v>
      </c>
      <c r="U15" s="2519"/>
    </row>
    <row r="16" spans="1:21" s="2538" customFormat="1" x14ac:dyDescent="0.3">
      <c r="A16" s="2520"/>
      <c r="B16" s="2530">
        <v>3</v>
      </c>
      <c r="C16" s="2531"/>
      <c r="D16" s="2532"/>
      <c r="E16" s="2532"/>
      <c r="F16" s="2533">
        <f t="shared" si="1"/>
        <v>0</v>
      </c>
      <c r="G16" s="2534"/>
      <c r="H16" s="2534"/>
      <c r="I16" s="2537">
        <f t="shared" si="2"/>
        <v>0</v>
      </c>
      <c r="J16" s="2537"/>
      <c r="K16" s="2537"/>
      <c r="L16" s="3107" t="s">
        <v>2173</v>
      </c>
      <c r="M16" s="2520"/>
      <c r="N16" s="2530">
        <v>3</v>
      </c>
      <c r="O16" s="2536"/>
      <c r="P16" s="2534"/>
      <c r="Q16" s="2534"/>
      <c r="R16" s="2537">
        <f>P16-Q16</f>
        <v>0</v>
      </c>
      <c r="S16" s="2534"/>
      <c r="T16" s="2535">
        <f>R16+S16</f>
        <v>0</v>
      </c>
      <c r="U16" s="2519"/>
    </row>
    <row r="17" spans="1:21" s="2538" customFormat="1" x14ac:dyDescent="0.3">
      <c r="A17" s="2520"/>
      <c r="B17" s="2530">
        <v>4</v>
      </c>
      <c r="C17" s="2531"/>
      <c r="D17" s="2532"/>
      <c r="E17" s="2532"/>
      <c r="F17" s="2533">
        <f t="shared" si="1"/>
        <v>0</v>
      </c>
      <c r="G17" s="2534"/>
      <c r="H17" s="2534"/>
      <c r="I17" s="2537">
        <f t="shared" si="2"/>
        <v>0</v>
      </c>
      <c r="J17" s="2537"/>
      <c r="K17" s="2537"/>
      <c r="L17" s="3107" t="s">
        <v>2173</v>
      </c>
      <c r="M17" s="2520"/>
      <c r="N17" s="2530">
        <v>4</v>
      </c>
      <c r="O17" s="2536"/>
      <c r="P17" s="2534"/>
      <c r="Q17" s="2534"/>
      <c r="R17" s="2537">
        <f>P17-Q17</f>
        <v>0</v>
      </c>
      <c r="S17" s="2534"/>
      <c r="T17" s="2535">
        <f>R17+S17</f>
        <v>0</v>
      </c>
      <c r="U17" s="2519"/>
    </row>
    <row r="18" spans="1:21" x14ac:dyDescent="0.3">
      <c r="A18" s="2520"/>
      <c r="B18" s="2530">
        <v>5</v>
      </c>
      <c r="C18" s="2531"/>
      <c r="D18" s="2532"/>
      <c r="E18" s="2532"/>
      <c r="F18" s="2533">
        <f t="shared" si="1"/>
        <v>0</v>
      </c>
      <c r="G18" s="2534"/>
      <c r="H18" s="2534"/>
      <c r="I18" s="2537">
        <f t="shared" si="2"/>
        <v>0</v>
      </c>
      <c r="J18" s="2537"/>
      <c r="K18" s="2537"/>
      <c r="L18" s="3107" t="s">
        <v>2173</v>
      </c>
      <c r="M18" s="2520"/>
      <c r="N18" s="2530">
        <v>5</v>
      </c>
      <c r="O18" s="2531"/>
      <c r="P18" s="2534"/>
      <c r="Q18" s="2534"/>
      <c r="R18" s="2537">
        <f>P18-Q18</f>
        <v>0</v>
      </c>
      <c r="S18" s="2534"/>
      <c r="T18" s="2535">
        <f>R18+S18</f>
        <v>0</v>
      </c>
      <c r="U18" s="2519"/>
    </row>
    <row r="19" spans="1:21" x14ac:dyDescent="0.3">
      <c r="A19" s="2520"/>
      <c r="B19" s="2525" t="s">
        <v>1900</v>
      </c>
      <c r="C19" s="2531"/>
      <c r="D19" s="2532"/>
      <c r="E19" s="2532"/>
      <c r="F19" s="2532"/>
      <c r="G19" s="2534"/>
      <c r="H19" s="2534"/>
      <c r="I19" s="2534"/>
      <c r="J19" s="2534"/>
      <c r="K19" s="2534"/>
      <c r="L19" s="2534"/>
      <c r="M19" s="2520"/>
      <c r="N19" s="2525" t="s">
        <v>1900</v>
      </c>
      <c r="O19" s="2531"/>
      <c r="P19" s="2534"/>
      <c r="Q19" s="2534"/>
      <c r="R19" s="2534"/>
      <c r="S19" s="2534"/>
      <c r="T19" s="2539"/>
      <c r="U19" s="2519"/>
    </row>
    <row r="20" spans="1:21" x14ac:dyDescent="0.3">
      <c r="A20" s="2520"/>
      <c r="B20" s="2530">
        <v>1</v>
      </c>
      <c r="C20" s="2531"/>
      <c r="D20" s="2532"/>
      <c r="E20" s="2532"/>
      <c r="F20" s="2533">
        <f t="shared" si="1"/>
        <v>0</v>
      </c>
      <c r="G20" s="2534"/>
      <c r="H20" s="2534"/>
      <c r="I20" s="2537">
        <f t="shared" si="2"/>
        <v>0</v>
      </c>
      <c r="J20" s="2537"/>
      <c r="K20" s="2537"/>
      <c r="L20" s="3107" t="s">
        <v>2173</v>
      </c>
      <c r="M20" s="2520"/>
      <c r="N20" s="2530">
        <v>1</v>
      </c>
      <c r="O20" s="2540" t="s">
        <v>5160</v>
      </c>
      <c r="P20" s="2534"/>
      <c r="Q20" s="2534"/>
      <c r="R20" s="2537">
        <f>P20-Q20</f>
        <v>0</v>
      </c>
      <c r="S20" s="2534"/>
      <c r="T20" s="2535">
        <f>R20+S20</f>
        <v>0</v>
      </c>
      <c r="U20" s="2519"/>
    </row>
    <row r="21" spans="1:21" x14ac:dyDescent="0.3">
      <c r="A21" s="2520"/>
      <c r="B21" s="2530">
        <v>2</v>
      </c>
      <c r="C21" s="2531" t="s">
        <v>5160</v>
      </c>
      <c r="D21" s="2532"/>
      <c r="E21" s="2532"/>
      <c r="F21" s="2533">
        <f t="shared" si="1"/>
        <v>0</v>
      </c>
      <c r="G21" s="2534"/>
      <c r="H21" s="2534"/>
      <c r="I21" s="2537">
        <f t="shared" si="2"/>
        <v>0</v>
      </c>
      <c r="J21" s="2537"/>
      <c r="K21" s="2537"/>
      <c r="L21" s="3107" t="s">
        <v>2173</v>
      </c>
      <c r="M21" s="2520"/>
      <c r="N21" s="2530">
        <v>2</v>
      </c>
      <c r="O21" s="2540"/>
      <c r="P21" s="2534"/>
      <c r="Q21" s="2534"/>
      <c r="R21" s="2537">
        <f>P21-Q21</f>
        <v>0</v>
      </c>
      <c r="S21" s="2534"/>
      <c r="T21" s="2535">
        <f>R21+S21</f>
        <v>0</v>
      </c>
      <c r="U21" s="2519"/>
    </row>
    <row r="22" spans="1:21" x14ac:dyDescent="0.3">
      <c r="A22" s="2520"/>
      <c r="B22" s="2530">
        <v>3</v>
      </c>
      <c r="C22" s="2531"/>
      <c r="D22" s="2532"/>
      <c r="E22" s="2532"/>
      <c r="F22" s="2533">
        <f t="shared" si="1"/>
        <v>0</v>
      </c>
      <c r="G22" s="2534"/>
      <c r="H22" s="2534"/>
      <c r="I22" s="2537">
        <f t="shared" si="2"/>
        <v>0</v>
      </c>
      <c r="J22" s="2537"/>
      <c r="K22" s="2537"/>
      <c r="L22" s="3107" t="s">
        <v>2173</v>
      </c>
      <c r="M22" s="2520"/>
      <c r="N22" s="2530">
        <v>3</v>
      </c>
      <c r="O22" s="2540"/>
      <c r="P22" s="2534"/>
      <c r="Q22" s="2534"/>
      <c r="R22" s="2537">
        <f>P22-Q22</f>
        <v>0</v>
      </c>
      <c r="S22" s="2534"/>
      <c r="T22" s="2535">
        <f>R22+S22</f>
        <v>0</v>
      </c>
      <c r="U22" s="2519"/>
    </row>
    <row r="23" spans="1:21" x14ac:dyDescent="0.3">
      <c r="A23" s="2520"/>
      <c r="B23" s="2530">
        <v>4</v>
      </c>
      <c r="C23" s="2531"/>
      <c r="D23" s="2532"/>
      <c r="E23" s="2532"/>
      <c r="F23" s="2533">
        <f t="shared" si="1"/>
        <v>0</v>
      </c>
      <c r="G23" s="2534"/>
      <c r="H23" s="2534"/>
      <c r="I23" s="2537">
        <f t="shared" si="2"/>
        <v>0</v>
      </c>
      <c r="J23" s="2537"/>
      <c r="K23" s="2537"/>
      <c r="L23" s="3107" t="s">
        <v>2173</v>
      </c>
      <c r="M23" s="2520"/>
      <c r="N23" s="2530">
        <v>4</v>
      </c>
      <c r="O23" s="2540"/>
      <c r="P23" s="2534"/>
      <c r="Q23" s="2534"/>
      <c r="R23" s="2537">
        <f>P23-Q23</f>
        <v>0</v>
      </c>
      <c r="S23" s="2534"/>
      <c r="T23" s="2535">
        <f>R23+S23</f>
        <v>0</v>
      </c>
      <c r="U23" s="2519"/>
    </row>
    <row r="24" spans="1:21" x14ac:dyDescent="0.3">
      <c r="A24" s="2520"/>
      <c r="B24" s="2530">
        <v>5</v>
      </c>
      <c r="C24" s="2531"/>
      <c r="D24" s="2532">
        <v>0</v>
      </c>
      <c r="E24" s="2532"/>
      <c r="F24" s="2533">
        <f t="shared" si="1"/>
        <v>0</v>
      </c>
      <c r="G24" s="2534"/>
      <c r="H24" s="2534"/>
      <c r="I24" s="2537">
        <f t="shared" si="2"/>
        <v>0</v>
      </c>
      <c r="J24" s="2537"/>
      <c r="K24" s="2537"/>
      <c r="L24" s="3107" t="s">
        <v>2173</v>
      </c>
      <c r="M24" s="2520"/>
      <c r="N24" s="2530">
        <v>5</v>
      </c>
      <c r="O24" s="2540"/>
      <c r="P24" s="2534"/>
      <c r="Q24" s="2534"/>
      <c r="R24" s="2537">
        <f>P24-Q24</f>
        <v>0</v>
      </c>
      <c r="S24" s="2534"/>
      <c r="T24" s="2535">
        <f>R24+S24</f>
        <v>0</v>
      </c>
      <c r="U24" s="2519"/>
    </row>
    <row r="25" spans="1:21" ht="16.2" thickBot="1" x14ac:dyDescent="0.35">
      <c r="A25" s="2520"/>
      <c r="B25" s="2541"/>
      <c r="C25" s="3101"/>
      <c r="D25" s="3102">
        <f>SUMIF($L$8:$L$24, MI Code, D7:D24)</f>
        <v>0</v>
      </c>
      <c r="E25" s="3102">
        <f>SUMIF($L$8:$L$24, MI Code, E7:E24)</f>
        <v>0</v>
      </c>
      <c r="F25" s="3102">
        <f>SUMIF($L$8:$L$24, MI Code, F7:F24)</f>
        <v>0</v>
      </c>
      <c r="G25" s="3102">
        <f>SUMIF($L$8:$L$24, MI Code, G7:G24)</f>
        <v>0</v>
      </c>
      <c r="H25" s="3102">
        <f>SUMIF($L$8:$L$24, MI Code, H7:H24)</f>
        <v>0</v>
      </c>
      <c r="I25" s="3102">
        <f>SUMIF($L$8:$L$24, MI Code, I7:I24)</f>
        <v>0</v>
      </c>
      <c r="J25" s="3102" t="s">
        <v>1717</v>
      </c>
      <c r="K25" s="3102" t="s">
        <v>1717</v>
      </c>
      <c r="L25" s="3102" t="s">
        <v>1717</v>
      </c>
      <c r="M25" s="2520"/>
      <c r="N25" s="3104" t="s">
        <v>423</v>
      </c>
      <c r="O25" s="3105"/>
      <c r="P25" s="3102">
        <f>SUM(P7:P24)</f>
        <v>854580.38</v>
      </c>
      <c r="Q25" s="3102">
        <f>SUM(Q7:Q24)</f>
        <v>333455.89</v>
      </c>
      <c r="R25" s="3102">
        <f>SUM(R7:R24)</f>
        <v>521124.49</v>
      </c>
      <c r="S25" s="3102">
        <f>SUM(S7:S24)</f>
        <v>0</v>
      </c>
      <c r="T25" s="3103">
        <f>SUM(T7:T24)</f>
        <v>521124.49</v>
      </c>
      <c r="U25" s="2519"/>
    </row>
    <row r="26" spans="1:21" ht="16.2" thickBot="1" x14ac:dyDescent="0.35">
      <c r="A26" s="2520"/>
      <c r="B26" s="2520"/>
      <c r="C26" s="2520"/>
      <c r="D26" s="3108">
        <f>SUM(D7:D24)</f>
        <v>1281294.92</v>
      </c>
      <c r="E26" s="3108">
        <f t="shared" ref="E26:I26" si="3">SUM(E7:E24)</f>
        <v>828470.40999999992</v>
      </c>
      <c r="F26" s="3108">
        <f t="shared" si="3"/>
        <v>452824.51000000007</v>
      </c>
      <c r="G26" s="3108">
        <f t="shared" si="3"/>
        <v>0</v>
      </c>
      <c r="H26" s="3108">
        <f t="shared" si="3"/>
        <v>0</v>
      </c>
      <c r="I26" s="3108">
        <f t="shared" si="3"/>
        <v>452824.51000000007</v>
      </c>
      <c r="J26" s="3102" t="s">
        <v>1717</v>
      </c>
      <c r="K26" s="3102" t="s">
        <v>1717</v>
      </c>
      <c r="L26" s="3102" t="s">
        <v>1717</v>
      </c>
      <c r="M26" s="2520"/>
      <c r="N26" s="2521"/>
      <c r="O26" s="2521"/>
      <c r="P26" s="2521"/>
      <c r="Q26" s="2521"/>
      <c r="R26" s="2521"/>
      <c r="S26" s="2521"/>
      <c r="T26" s="2521"/>
      <c r="U26" s="2519"/>
    </row>
    <row r="27" spans="1:21" x14ac:dyDescent="0.3">
      <c r="A27" s="2520"/>
      <c r="B27" s="2520"/>
      <c r="C27" s="2520"/>
      <c r="D27" s="2520"/>
      <c r="E27" s="2520"/>
      <c r="F27" s="2520"/>
      <c r="G27" s="2521"/>
      <c r="H27" s="2521"/>
      <c r="I27" s="2521"/>
      <c r="J27" s="2521"/>
      <c r="K27" s="2521"/>
      <c r="L27" s="2521"/>
      <c r="M27" s="2520"/>
      <c r="N27" s="2521"/>
      <c r="O27" s="2521"/>
      <c r="P27" s="2521"/>
      <c r="Q27" s="2521"/>
      <c r="R27" s="2521"/>
      <c r="S27" s="2521"/>
      <c r="T27" s="2521"/>
      <c r="U27" s="2519"/>
    </row>
    <row r="28" spans="1:21" x14ac:dyDescent="0.3">
      <c r="A28" s="2520"/>
      <c r="B28" s="2520"/>
      <c r="C28" s="2520"/>
      <c r="D28" s="2520"/>
      <c r="E28" s="2520"/>
      <c r="F28" s="2520"/>
      <c r="G28" s="2521"/>
      <c r="H28" s="2521"/>
      <c r="I28" s="2521"/>
      <c r="J28" s="2521"/>
      <c r="K28" s="2521"/>
      <c r="L28" s="2521"/>
      <c r="M28" s="2521"/>
      <c r="N28" s="2521"/>
      <c r="O28" s="2521"/>
      <c r="P28" s="2521"/>
      <c r="Q28" s="2521"/>
      <c r="R28" s="2521"/>
      <c r="S28" s="2521"/>
      <c r="T28" s="2542" t="s">
        <v>1595</v>
      </c>
      <c r="U28" s="2519"/>
    </row>
    <row r="29" spans="1:21" x14ac:dyDescent="0.3">
      <c r="A29" s="2519"/>
      <c r="B29" s="2519"/>
      <c r="C29" s="2519"/>
      <c r="D29" s="2519"/>
      <c r="E29" s="2519"/>
      <c r="F29" s="2519"/>
      <c r="G29" s="2519"/>
      <c r="H29" s="2519"/>
      <c r="I29" s="2519"/>
      <c r="J29" s="2519"/>
      <c r="K29" s="2519"/>
      <c r="L29" s="2519"/>
      <c r="M29" s="2519"/>
      <c r="N29" s="2519"/>
      <c r="O29" s="2519"/>
      <c r="P29" s="2519"/>
      <c r="Q29" s="2519"/>
      <c r="R29" s="2519"/>
      <c r="S29" s="2519"/>
      <c r="T29" s="2519"/>
      <c r="U29" s="2519"/>
    </row>
    <row r="30" spans="1:21" x14ac:dyDescent="0.3">
      <c r="A30" s="2519"/>
      <c r="B30" s="2519"/>
      <c r="C30" s="2519"/>
      <c r="D30" s="2519"/>
      <c r="E30" s="2519"/>
      <c r="F30" s="2519"/>
      <c r="G30" s="2519"/>
      <c r="H30" s="2519"/>
      <c r="I30" s="2519"/>
      <c r="J30" s="2519"/>
      <c r="K30" s="2519"/>
      <c r="L30" s="2519"/>
      <c r="M30" s="2519"/>
      <c r="N30" s="2519"/>
      <c r="O30" s="2519"/>
      <c r="P30" s="2519"/>
      <c r="Q30" s="2519"/>
      <c r="R30" s="2519"/>
      <c r="S30" s="2519"/>
      <c r="T30" s="2519"/>
      <c r="U30" s="2519"/>
    </row>
    <row r="31" spans="1:21" x14ac:dyDescent="0.3">
      <c r="A31" s="2519"/>
      <c r="B31" s="2519"/>
      <c r="C31" s="2519"/>
      <c r="D31" s="2519"/>
      <c r="E31" s="2519"/>
      <c r="F31" s="2519"/>
      <c r="G31" s="2519"/>
      <c r="H31" s="2519"/>
      <c r="I31" s="2519"/>
      <c r="J31" s="2519"/>
      <c r="K31" s="2519"/>
      <c r="L31" s="2519"/>
      <c r="M31" s="2519"/>
      <c r="N31" s="2519"/>
      <c r="O31" s="2519"/>
      <c r="P31" s="2519"/>
      <c r="Q31" s="2519"/>
      <c r="R31" s="2519"/>
      <c r="S31" s="2519"/>
      <c r="T31" s="2519"/>
      <c r="U31" s="2519"/>
    </row>
    <row r="32" spans="1:21" x14ac:dyDescent="0.3">
      <c r="A32" s="2519"/>
      <c r="B32" s="2519"/>
      <c r="C32" s="2519"/>
      <c r="D32" s="2519"/>
      <c r="E32" s="2519"/>
      <c r="F32" s="2519"/>
      <c r="G32" s="2519"/>
      <c r="H32" s="2519"/>
      <c r="I32" s="2519"/>
      <c r="J32" s="2519"/>
      <c r="K32" s="2519"/>
      <c r="L32" s="2519"/>
      <c r="M32" s="2519"/>
      <c r="N32" s="2519"/>
      <c r="O32" s="2519"/>
      <c r="P32" s="2519"/>
      <c r="Q32" s="2519"/>
      <c r="R32" s="2519"/>
      <c r="S32" s="2519"/>
      <c r="T32" s="2519"/>
      <c r="U32" s="2519"/>
    </row>
    <row r="33" spans="1:21" x14ac:dyDescent="0.3">
      <c r="A33" s="2519"/>
      <c r="B33" s="2519"/>
      <c r="C33" s="2519"/>
      <c r="D33" s="2519"/>
      <c r="E33" s="2519"/>
      <c r="F33" s="2519"/>
      <c r="G33" s="2519"/>
      <c r="H33" s="2519"/>
      <c r="I33" s="2519"/>
      <c r="J33" s="2519"/>
      <c r="K33" s="2519"/>
      <c r="L33" s="2519"/>
      <c r="M33" s="2519"/>
      <c r="N33" s="2519"/>
      <c r="O33" s="2519"/>
      <c r="P33" s="2519"/>
      <c r="Q33" s="2519"/>
      <c r="R33" s="2519"/>
      <c r="S33" s="2519"/>
      <c r="T33" s="2519"/>
      <c r="U33" s="2519"/>
    </row>
    <row r="34" spans="1:21" x14ac:dyDescent="0.3">
      <c r="A34" s="2519"/>
      <c r="B34" s="2519"/>
      <c r="C34" s="2519"/>
      <c r="D34" s="2519"/>
      <c r="E34" s="2519"/>
      <c r="F34" s="2519"/>
      <c r="G34" s="2519"/>
      <c r="H34" s="2519"/>
      <c r="I34" s="2519"/>
      <c r="J34" s="2519"/>
      <c r="K34" s="2519"/>
      <c r="L34" s="2519"/>
      <c r="M34" s="2519"/>
      <c r="N34" s="2519"/>
      <c r="O34" s="2519"/>
      <c r="P34" s="2519"/>
      <c r="Q34" s="2519"/>
      <c r="R34" s="2519"/>
      <c r="S34" s="2519"/>
      <c r="T34" s="2519"/>
      <c r="U34" s="2519"/>
    </row>
    <row r="35" spans="1:21" x14ac:dyDescent="0.3">
      <c r="A35" s="2519"/>
      <c r="B35" s="2519"/>
      <c r="C35" s="2519"/>
      <c r="D35" s="2519"/>
      <c r="E35" s="2519"/>
      <c r="F35" s="2519"/>
      <c r="G35" s="2519"/>
      <c r="H35" s="2519"/>
      <c r="I35" s="2519"/>
      <c r="J35" s="2519"/>
      <c r="K35" s="2519"/>
      <c r="L35" s="2519"/>
      <c r="M35" s="2519"/>
      <c r="N35" s="2519"/>
      <c r="O35" s="2519"/>
      <c r="P35" s="2519"/>
      <c r="Q35" s="2519"/>
      <c r="R35" s="2519"/>
      <c r="S35" s="2519"/>
      <c r="T35" s="2519"/>
      <c r="U35" s="2519"/>
    </row>
    <row r="36" spans="1:21" x14ac:dyDescent="0.3">
      <c r="A36" s="2519"/>
      <c r="B36" s="2519"/>
      <c r="C36" s="2519"/>
      <c r="D36" s="2519"/>
      <c r="E36" s="2519"/>
      <c r="F36" s="2519"/>
      <c r="G36" s="2519"/>
      <c r="H36" s="2519"/>
      <c r="I36" s="2519"/>
      <c r="J36" s="2519"/>
      <c r="K36" s="2519"/>
      <c r="L36" s="2519"/>
      <c r="M36" s="2519"/>
      <c r="N36" s="2519"/>
      <c r="O36" s="2519"/>
      <c r="P36" s="2519"/>
      <c r="Q36" s="2519"/>
      <c r="R36" s="2519"/>
      <c r="S36" s="2519"/>
      <c r="T36" s="2519"/>
      <c r="U36" s="2519"/>
    </row>
    <row r="37" spans="1:21" x14ac:dyDescent="0.3">
      <c r="A37" s="2519"/>
      <c r="B37" s="2519"/>
      <c r="C37" s="2519"/>
      <c r="D37" s="2519"/>
      <c r="E37" s="2519"/>
      <c r="F37" s="2519"/>
      <c r="G37" s="2519"/>
      <c r="H37" s="2519"/>
      <c r="I37" s="2519"/>
      <c r="J37" s="2519"/>
      <c r="K37" s="2519"/>
      <c r="L37" s="2519"/>
      <c r="M37" s="2519"/>
      <c r="N37" s="2519"/>
      <c r="O37" s="2519"/>
      <c r="P37" s="2519"/>
      <c r="Q37" s="2519"/>
      <c r="R37" s="2519"/>
      <c r="S37" s="2519"/>
      <c r="T37" s="2519"/>
      <c r="U37" s="2519"/>
    </row>
    <row r="38" spans="1:21" x14ac:dyDescent="0.3">
      <c r="A38" s="2519"/>
      <c r="B38" s="2519"/>
      <c r="C38" s="2519"/>
      <c r="D38" s="2519"/>
      <c r="E38" s="2519"/>
      <c r="F38" s="2519"/>
      <c r="G38" s="2519"/>
      <c r="H38" s="2519"/>
      <c r="I38" s="2519"/>
      <c r="J38" s="2519"/>
      <c r="K38" s="2519"/>
      <c r="L38" s="2519"/>
      <c r="M38" s="2519"/>
      <c r="N38" s="2519"/>
      <c r="O38" s="2519"/>
      <c r="P38" s="2519"/>
      <c r="Q38" s="2519"/>
      <c r="R38" s="2519"/>
      <c r="S38" s="2519"/>
      <c r="T38" s="2519"/>
      <c r="U38" s="2519"/>
    </row>
    <row r="39" spans="1:21" x14ac:dyDescent="0.3">
      <c r="A39" s="2519"/>
      <c r="B39" s="2519"/>
      <c r="C39" s="2519"/>
      <c r="D39" s="2519"/>
      <c r="E39" s="2519"/>
      <c r="F39" s="2519"/>
      <c r="G39" s="2519"/>
      <c r="H39" s="2519"/>
      <c r="I39" s="2519"/>
      <c r="J39" s="2519"/>
      <c r="K39" s="2519"/>
      <c r="L39" s="2519"/>
      <c r="M39" s="2519"/>
      <c r="N39" s="2519"/>
      <c r="O39" s="2519"/>
      <c r="P39" s="2519"/>
      <c r="Q39" s="2519"/>
      <c r="R39" s="2519"/>
      <c r="S39" s="2519"/>
      <c r="T39" s="2519"/>
      <c r="U39" s="2519"/>
    </row>
    <row r="40" spans="1:21" x14ac:dyDescent="0.3">
      <c r="A40" s="2519"/>
      <c r="B40" s="2519"/>
      <c r="C40" s="2519"/>
      <c r="D40" s="2519"/>
      <c r="E40" s="2519"/>
      <c r="F40" s="2519"/>
      <c r="G40" s="2519"/>
      <c r="H40" s="2519"/>
      <c r="I40" s="2519"/>
      <c r="J40" s="2519"/>
      <c r="K40" s="2519"/>
      <c r="L40" s="2519"/>
      <c r="M40" s="2519"/>
      <c r="N40" s="2519"/>
      <c r="O40" s="2519"/>
      <c r="P40" s="2519"/>
      <c r="Q40" s="2519"/>
      <c r="R40" s="2519"/>
      <c r="S40" s="2519"/>
      <c r="T40" s="2519"/>
      <c r="U40" s="2519"/>
    </row>
    <row r="41" spans="1:21" x14ac:dyDescent="0.3">
      <c r="A41" s="2519"/>
      <c r="B41" s="2519"/>
      <c r="C41" s="2519"/>
      <c r="D41" s="2519"/>
      <c r="E41" s="2519"/>
      <c r="F41" s="2519"/>
      <c r="G41" s="2519"/>
      <c r="H41" s="2519"/>
      <c r="I41" s="2519"/>
      <c r="J41" s="2519"/>
      <c r="K41" s="2519"/>
      <c r="L41" s="2519"/>
      <c r="M41" s="2519"/>
      <c r="N41" s="2519"/>
      <c r="O41" s="2519"/>
      <c r="P41" s="2519"/>
      <c r="Q41" s="2519"/>
      <c r="R41" s="2519"/>
      <c r="S41" s="2519"/>
      <c r="T41" s="2519"/>
      <c r="U41" s="2519"/>
    </row>
    <row r="42" spans="1:21" x14ac:dyDescent="0.3">
      <c r="A42" s="2519"/>
      <c r="B42" s="2519"/>
      <c r="C42" s="2519"/>
      <c r="D42" s="2519"/>
      <c r="E42" s="2519"/>
      <c r="F42" s="2519"/>
      <c r="G42" s="2519"/>
      <c r="H42" s="2519"/>
      <c r="I42" s="2519"/>
      <c r="J42" s="2519"/>
      <c r="K42" s="2519"/>
      <c r="L42" s="2519"/>
      <c r="M42" s="2519"/>
      <c r="N42" s="2519"/>
      <c r="O42" s="2519"/>
      <c r="P42" s="2519"/>
      <c r="Q42" s="2519"/>
      <c r="R42" s="2519"/>
      <c r="S42" s="2519"/>
      <c r="T42" s="2519"/>
      <c r="U42" s="2519"/>
    </row>
    <row r="43" spans="1:21" x14ac:dyDescent="0.3">
      <c r="A43" s="2519"/>
      <c r="B43" s="2519"/>
      <c r="C43" s="2519"/>
      <c r="D43" s="2519"/>
      <c r="E43" s="2519"/>
      <c r="F43" s="2519"/>
      <c r="G43" s="2519"/>
      <c r="H43" s="2519"/>
      <c r="I43" s="2519"/>
      <c r="J43" s="2519"/>
      <c r="K43" s="2519"/>
      <c r="L43" s="2519"/>
      <c r="M43" s="2519"/>
      <c r="N43" s="2519"/>
      <c r="O43" s="2519"/>
      <c r="P43" s="2519"/>
      <c r="Q43" s="2519"/>
      <c r="R43" s="2519"/>
      <c r="S43" s="2519"/>
      <c r="T43" s="2519"/>
      <c r="U43" s="2519"/>
    </row>
    <row r="44" spans="1:21" x14ac:dyDescent="0.3">
      <c r="A44" s="2519"/>
      <c r="B44" s="2519"/>
      <c r="C44" s="2519"/>
      <c r="D44" s="2519"/>
      <c r="E44" s="2519"/>
      <c r="F44" s="2519"/>
      <c r="G44" s="2519"/>
      <c r="H44" s="2519"/>
      <c r="I44" s="2519"/>
      <c r="J44" s="2519"/>
      <c r="K44" s="2519"/>
      <c r="L44" s="2519"/>
      <c r="M44" s="2519"/>
      <c r="N44" s="2519"/>
      <c r="O44" s="2519"/>
      <c r="P44" s="2519"/>
      <c r="Q44" s="2519"/>
      <c r="R44" s="2519"/>
      <c r="S44" s="2519"/>
      <c r="T44" s="2519"/>
      <c r="U44" s="2519"/>
    </row>
    <row r="45" spans="1:21" x14ac:dyDescent="0.3">
      <c r="A45" s="2519"/>
      <c r="B45" s="2519"/>
      <c r="C45" s="2519"/>
      <c r="D45" s="2519"/>
      <c r="E45" s="2519"/>
      <c r="F45" s="2519"/>
      <c r="G45" s="2519"/>
      <c r="H45" s="2519"/>
      <c r="I45" s="2519"/>
      <c r="J45" s="2519"/>
      <c r="K45" s="2519"/>
      <c r="L45" s="2519"/>
      <c r="M45" s="2519"/>
      <c r="N45" s="2519"/>
      <c r="O45" s="2519"/>
      <c r="P45" s="2519"/>
      <c r="Q45" s="2519"/>
      <c r="R45" s="2519"/>
      <c r="S45" s="2519"/>
      <c r="T45" s="2519"/>
      <c r="U45" s="2519"/>
    </row>
    <row r="46" spans="1:21" x14ac:dyDescent="0.3">
      <c r="A46" s="2519"/>
      <c r="B46" s="2519"/>
      <c r="C46" s="2519"/>
      <c r="D46" s="2519"/>
      <c r="E46" s="2519"/>
      <c r="F46" s="2519"/>
      <c r="G46" s="2519"/>
      <c r="H46" s="2519"/>
      <c r="I46" s="2519"/>
      <c r="J46" s="2519"/>
      <c r="K46" s="2519"/>
      <c r="L46" s="2519"/>
      <c r="M46" s="2519"/>
      <c r="N46" s="2519"/>
      <c r="O46" s="2519"/>
      <c r="P46" s="2519"/>
      <c r="Q46" s="2519"/>
      <c r="R46" s="2519"/>
      <c r="S46" s="2519"/>
      <c r="T46" s="2519"/>
      <c r="U46" s="2519"/>
    </row>
    <row r="47" spans="1:21" x14ac:dyDescent="0.3">
      <c r="A47" s="2519"/>
      <c r="B47" s="2519"/>
      <c r="C47" s="2519"/>
      <c r="D47" s="2519"/>
      <c r="E47" s="2519"/>
      <c r="F47" s="2519"/>
      <c r="G47" s="2519"/>
      <c r="H47" s="2519"/>
      <c r="I47" s="2519"/>
      <c r="J47" s="2519"/>
      <c r="K47" s="2519"/>
      <c r="L47" s="2519"/>
      <c r="M47" s="2519"/>
      <c r="N47" s="2519"/>
      <c r="O47" s="2519"/>
      <c r="P47" s="2519"/>
      <c r="Q47" s="2519"/>
      <c r="R47" s="2519"/>
      <c r="S47" s="2519"/>
      <c r="T47" s="2519"/>
      <c r="U47" s="2519"/>
    </row>
    <row r="48" spans="1:21" x14ac:dyDescent="0.3">
      <c r="A48" s="2519"/>
      <c r="B48" s="2519"/>
      <c r="C48" s="2519"/>
      <c r="D48" s="2519"/>
      <c r="E48" s="2519"/>
      <c r="F48" s="2519"/>
      <c r="G48" s="2519"/>
      <c r="H48" s="2519"/>
      <c r="I48" s="2519"/>
      <c r="J48" s="2519"/>
      <c r="K48" s="2519"/>
      <c r="L48" s="2519"/>
      <c r="M48" s="2519"/>
      <c r="N48" s="2519"/>
      <c r="O48" s="2519"/>
      <c r="P48" s="2519"/>
      <c r="Q48" s="2519"/>
      <c r="R48" s="2519"/>
      <c r="S48" s="2519"/>
      <c r="T48" s="2519"/>
      <c r="U48" s="2519"/>
    </row>
    <row r="49" spans="1:21" x14ac:dyDescent="0.3">
      <c r="A49" s="2519"/>
      <c r="B49" s="2519"/>
      <c r="C49" s="2519"/>
      <c r="D49" s="2519"/>
      <c r="E49" s="2519"/>
      <c r="F49" s="2519"/>
      <c r="G49" s="2519"/>
      <c r="H49" s="2519"/>
      <c r="I49" s="2519"/>
      <c r="J49" s="2519"/>
      <c r="K49" s="2519"/>
      <c r="L49" s="2519"/>
      <c r="M49" s="2519"/>
      <c r="N49" s="2519"/>
      <c r="O49" s="2519"/>
      <c r="P49" s="2519"/>
      <c r="Q49" s="2519"/>
      <c r="R49" s="2519"/>
      <c r="S49" s="2519"/>
      <c r="T49" s="2519"/>
      <c r="U49" s="2519"/>
    </row>
    <row r="50" spans="1:21" x14ac:dyDescent="0.3">
      <c r="A50" s="2519"/>
      <c r="B50" s="2519"/>
      <c r="C50" s="2519"/>
      <c r="D50" s="2519"/>
      <c r="E50" s="2519"/>
      <c r="F50" s="2519"/>
      <c r="G50" s="2519"/>
      <c r="H50" s="2519"/>
      <c r="I50" s="2519"/>
      <c r="J50" s="2519"/>
      <c r="K50" s="2519"/>
      <c r="L50" s="2519"/>
      <c r="M50" s="2519"/>
      <c r="N50" s="2519"/>
      <c r="O50" s="2519"/>
      <c r="P50" s="2519"/>
      <c r="Q50" s="2519"/>
      <c r="R50" s="2519"/>
      <c r="S50" s="2519"/>
      <c r="T50" s="2519"/>
      <c r="U50" s="2519"/>
    </row>
    <row r="51" spans="1:21" x14ac:dyDescent="0.3">
      <c r="A51" s="2519"/>
      <c r="B51" s="2519"/>
      <c r="C51" s="2519"/>
      <c r="D51" s="2519"/>
      <c r="E51" s="2519"/>
      <c r="F51" s="2519"/>
      <c r="G51" s="2519"/>
      <c r="H51" s="2519"/>
      <c r="I51" s="2519"/>
      <c r="J51" s="2519"/>
      <c r="K51" s="2519"/>
      <c r="L51" s="2519"/>
      <c r="M51" s="2519"/>
      <c r="N51" s="2519"/>
      <c r="O51" s="2519"/>
      <c r="P51" s="2519"/>
      <c r="Q51" s="2519"/>
      <c r="R51" s="2519"/>
      <c r="S51" s="2519"/>
      <c r="T51" s="2519"/>
      <c r="U51" s="2519"/>
    </row>
    <row r="52" spans="1:21" x14ac:dyDescent="0.3">
      <c r="A52" s="2519"/>
      <c r="B52" s="2519"/>
      <c r="C52" s="2519"/>
      <c r="D52" s="2519"/>
      <c r="E52" s="2519"/>
      <c r="F52" s="2519"/>
      <c r="G52" s="2519"/>
      <c r="H52" s="2519"/>
      <c r="I52" s="2519"/>
      <c r="J52" s="2519"/>
      <c r="K52" s="2519"/>
      <c r="L52" s="2519"/>
      <c r="M52" s="2519"/>
      <c r="N52" s="2519"/>
      <c r="O52" s="2519"/>
      <c r="P52" s="2519"/>
      <c r="Q52" s="2519"/>
      <c r="R52" s="2519"/>
      <c r="S52" s="2519"/>
      <c r="T52" s="2519"/>
      <c r="U52" s="2519"/>
    </row>
    <row r="53" spans="1:21" x14ac:dyDescent="0.3">
      <c r="A53" s="2519"/>
      <c r="B53" s="2519"/>
      <c r="C53" s="2519"/>
      <c r="D53" s="2519"/>
      <c r="E53" s="2519"/>
      <c r="F53" s="2519"/>
      <c r="G53" s="2519"/>
      <c r="H53" s="2519"/>
      <c r="I53" s="2519"/>
      <c r="J53" s="2519"/>
      <c r="K53" s="2519"/>
      <c r="L53" s="2519"/>
      <c r="M53" s="2519"/>
      <c r="N53" s="2519"/>
      <c r="O53" s="2519"/>
      <c r="P53" s="2519"/>
      <c r="Q53" s="2519"/>
      <c r="R53" s="2519"/>
      <c r="S53" s="2519"/>
      <c r="T53" s="2519"/>
      <c r="U53" s="2519"/>
    </row>
    <row r="54" spans="1:21" x14ac:dyDescent="0.3">
      <c r="A54" s="2519"/>
      <c r="B54" s="2519"/>
      <c r="C54" s="2519"/>
      <c r="D54" s="2519"/>
      <c r="E54" s="2519"/>
      <c r="F54" s="2519"/>
      <c r="G54" s="2519"/>
      <c r="H54" s="2519"/>
      <c r="I54" s="2519"/>
      <c r="J54" s="2519"/>
      <c r="K54" s="2519"/>
      <c r="L54" s="2519"/>
      <c r="M54" s="2519"/>
      <c r="N54" s="2519"/>
      <c r="O54" s="2519"/>
      <c r="P54" s="2519"/>
      <c r="Q54" s="2519"/>
      <c r="R54" s="2519"/>
      <c r="S54" s="2519"/>
      <c r="T54" s="2519"/>
      <c r="U54" s="2519"/>
    </row>
    <row r="55" spans="1:21" x14ac:dyDescent="0.3">
      <c r="A55" s="2519"/>
      <c r="B55" s="2519"/>
      <c r="C55" s="2519"/>
      <c r="D55" s="2519"/>
      <c r="E55" s="2519"/>
      <c r="F55" s="2519"/>
      <c r="G55" s="2519"/>
      <c r="H55" s="2519"/>
      <c r="I55" s="2519"/>
      <c r="J55" s="2519"/>
      <c r="K55" s="2519"/>
      <c r="L55" s="2519"/>
      <c r="M55" s="2519"/>
      <c r="N55" s="2519"/>
      <c r="O55" s="2519"/>
      <c r="P55" s="2519"/>
      <c r="Q55" s="2519"/>
      <c r="R55" s="2519"/>
      <c r="S55" s="2519"/>
      <c r="T55" s="2519"/>
      <c r="U55" s="2519"/>
    </row>
    <row r="56" spans="1:21" x14ac:dyDescent="0.3">
      <c r="A56" s="2519"/>
      <c r="B56" s="2519"/>
      <c r="C56" s="2519"/>
      <c r="D56" s="2519"/>
      <c r="E56" s="2519"/>
      <c r="F56" s="2519"/>
      <c r="G56" s="2519"/>
      <c r="H56" s="2519"/>
      <c r="I56" s="2519"/>
      <c r="J56" s="2519"/>
      <c r="K56" s="2519"/>
      <c r="L56" s="2519"/>
      <c r="M56" s="2519"/>
      <c r="N56" s="2519"/>
      <c r="O56" s="2519"/>
      <c r="P56" s="2519"/>
      <c r="Q56" s="2519"/>
      <c r="R56" s="2519"/>
      <c r="S56" s="2519"/>
      <c r="T56" s="2519"/>
      <c r="U56" s="2519"/>
    </row>
    <row r="57" spans="1:21" x14ac:dyDescent="0.3">
      <c r="A57" s="2519"/>
      <c r="B57" s="2519"/>
      <c r="C57" s="2519"/>
      <c r="D57" s="2519"/>
      <c r="E57" s="2519"/>
      <c r="F57" s="2519"/>
      <c r="G57" s="2519"/>
      <c r="H57" s="2519"/>
      <c r="I57" s="2519"/>
      <c r="J57" s="2519"/>
      <c r="K57" s="2519"/>
      <c r="L57" s="2519"/>
      <c r="M57" s="2519"/>
      <c r="N57" s="2519"/>
      <c r="O57" s="2519"/>
      <c r="P57" s="2519"/>
      <c r="Q57" s="2519"/>
      <c r="R57" s="2519"/>
      <c r="S57" s="2519"/>
      <c r="T57" s="2519"/>
      <c r="U57" s="2519"/>
    </row>
    <row r="58" spans="1:21" x14ac:dyDescent="0.3">
      <c r="A58" s="2519"/>
      <c r="B58" s="2519"/>
      <c r="C58" s="2519"/>
      <c r="D58" s="2519"/>
      <c r="E58" s="2519"/>
      <c r="F58" s="2519"/>
      <c r="G58" s="2519"/>
      <c r="H58" s="2519"/>
      <c r="I58" s="2519"/>
      <c r="J58" s="2519"/>
      <c r="K58" s="2519"/>
      <c r="L58" s="2519"/>
      <c r="M58" s="2519"/>
      <c r="N58" s="2519"/>
      <c r="O58" s="2519"/>
      <c r="P58" s="2519"/>
      <c r="Q58" s="2519"/>
      <c r="R58" s="2519"/>
      <c r="S58" s="2519"/>
      <c r="T58" s="2519"/>
      <c r="U58" s="2519"/>
    </row>
    <row r="59" spans="1:21" x14ac:dyDescent="0.3">
      <c r="A59" s="2519"/>
      <c r="B59" s="2519"/>
      <c r="C59" s="2519"/>
      <c r="D59" s="2519"/>
      <c r="E59" s="2519"/>
      <c r="F59" s="2519"/>
      <c r="G59" s="2519"/>
      <c r="H59" s="2519"/>
      <c r="I59" s="2519"/>
      <c r="J59" s="2519"/>
      <c r="K59" s="2519"/>
      <c r="L59" s="2519"/>
      <c r="M59" s="2519"/>
      <c r="N59" s="2519"/>
      <c r="O59" s="2519"/>
      <c r="P59" s="2519"/>
      <c r="Q59" s="2519"/>
      <c r="R59" s="2519"/>
      <c r="S59" s="2519"/>
      <c r="T59" s="2519"/>
      <c r="U59" s="2519"/>
    </row>
    <row r="60" spans="1:21" x14ac:dyDescent="0.3">
      <c r="A60" s="2519"/>
      <c r="B60" s="2519"/>
      <c r="C60" s="2519"/>
      <c r="D60" s="2519"/>
      <c r="E60" s="2519"/>
      <c r="F60" s="2519"/>
      <c r="G60" s="2519"/>
      <c r="H60" s="2519"/>
      <c r="I60" s="2519"/>
      <c r="J60" s="2519"/>
      <c r="K60" s="2519"/>
      <c r="L60" s="2519"/>
      <c r="M60" s="2519"/>
      <c r="N60" s="2519"/>
      <c r="O60" s="2519"/>
      <c r="P60" s="2519"/>
      <c r="Q60" s="2519"/>
      <c r="R60" s="2519"/>
      <c r="S60" s="2519"/>
      <c r="T60" s="2519"/>
      <c r="U60" s="2519"/>
    </row>
    <row r="61" spans="1:21" x14ac:dyDescent="0.3">
      <c r="A61" s="2519"/>
      <c r="B61" s="2519"/>
      <c r="C61" s="2519"/>
      <c r="D61" s="2519"/>
      <c r="E61" s="2519"/>
      <c r="F61" s="2519"/>
      <c r="G61" s="2519"/>
      <c r="H61" s="2519"/>
      <c r="I61" s="2519"/>
      <c r="J61" s="2519"/>
      <c r="K61" s="2519"/>
      <c r="L61" s="2519"/>
      <c r="M61" s="2519"/>
      <c r="N61" s="2519"/>
      <c r="O61" s="2519"/>
      <c r="P61" s="2519"/>
      <c r="Q61" s="2519"/>
      <c r="R61" s="2519"/>
      <c r="S61" s="2519"/>
      <c r="T61" s="2519"/>
      <c r="U61" s="2519"/>
    </row>
    <row r="62" spans="1:21" x14ac:dyDescent="0.3">
      <c r="A62" s="2519"/>
      <c r="B62" s="2519"/>
      <c r="C62" s="2519"/>
      <c r="D62" s="2519"/>
      <c r="E62" s="2519"/>
      <c r="F62" s="2519"/>
      <c r="G62" s="2519"/>
      <c r="H62" s="2519"/>
      <c r="I62" s="2519"/>
      <c r="J62" s="2519"/>
      <c r="K62" s="2519"/>
      <c r="L62" s="2519"/>
      <c r="M62" s="2519"/>
      <c r="N62" s="2519"/>
      <c r="O62" s="2519"/>
      <c r="P62" s="2519"/>
      <c r="Q62" s="2519"/>
      <c r="R62" s="2519"/>
      <c r="S62" s="2519"/>
      <c r="T62" s="2519"/>
      <c r="U62" s="2519"/>
    </row>
    <row r="63" spans="1:21" x14ac:dyDescent="0.3">
      <c r="A63" s="2519"/>
      <c r="B63" s="2519"/>
      <c r="C63" s="2519"/>
      <c r="D63" s="2519"/>
      <c r="E63" s="2519"/>
      <c r="F63" s="2519"/>
      <c r="G63" s="2519"/>
      <c r="H63" s="2519"/>
      <c r="I63" s="2519"/>
      <c r="J63" s="2519"/>
      <c r="K63" s="2519"/>
      <c r="L63" s="2519"/>
      <c r="M63" s="2519"/>
      <c r="N63" s="2519"/>
      <c r="O63" s="2519"/>
      <c r="P63" s="2519"/>
      <c r="Q63" s="2519"/>
      <c r="R63" s="2519"/>
      <c r="S63" s="2519"/>
      <c r="T63" s="2519"/>
      <c r="U63" s="2519"/>
    </row>
    <row r="64" spans="1:21" x14ac:dyDescent="0.3">
      <c r="A64" s="2519"/>
      <c r="B64" s="2519"/>
      <c r="C64" s="2519"/>
      <c r="D64" s="2519"/>
      <c r="E64" s="2519"/>
      <c r="F64" s="2519"/>
      <c r="G64" s="2519"/>
      <c r="H64" s="2519"/>
      <c r="I64" s="2519"/>
      <c r="J64" s="2519"/>
      <c r="K64" s="2519"/>
      <c r="L64" s="2519"/>
      <c r="M64" s="2519"/>
      <c r="N64" s="2519"/>
      <c r="O64" s="2519"/>
      <c r="P64" s="2519"/>
      <c r="Q64" s="2519"/>
      <c r="R64" s="2519"/>
      <c r="S64" s="2519"/>
      <c r="T64" s="2519"/>
      <c r="U64" s="2519"/>
    </row>
    <row r="65" spans="1:21" x14ac:dyDescent="0.3">
      <c r="A65" s="2519"/>
      <c r="B65" s="2519"/>
      <c r="C65" s="2519"/>
      <c r="D65" s="2519"/>
      <c r="E65" s="2519"/>
      <c r="F65" s="2519"/>
      <c r="G65" s="2519"/>
      <c r="H65" s="2519"/>
      <c r="I65" s="2519"/>
      <c r="J65" s="2519"/>
      <c r="K65" s="2519"/>
      <c r="L65" s="2519"/>
      <c r="M65" s="2519"/>
      <c r="N65" s="2519"/>
      <c r="O65" s="2519"/>
      <c r="P65" s="2519"/>
      <c r="Q65" s="2519"/>
      <c r="R65" s="2519"/>
      <c r="S65" s="2519"/>
      <c r="T65" s="2519"/>
      <c r="U65" s="2519"/>
    </row>
    <row r="66" spans="1:21" x14ac:dyDescent="0.3">
      <c r="A66" s="2519"/>
      <c r="B66" s="2519"/>
      <c r="C66" s="2519"/>
      <c r="D66" s="2519"/>
      <c r="E66" s="2519"/>
      <c r="F66" s="2519"/>
      <c r="G66" s="2519"/>
      <c r="H66" s="2519"/>
      <c r="I66" s="2519"/>
      <c r="J66" s="2519"/>
      <c r="K66" s="2519"/>
      <c r="L66" s="2519"/>
      <c r="M66" s="2519"/>
      <c r="N66" s="2519"/>
      <c r="O66" s="2519"/>
      <c r="P66" s="2519"/>
      <c r="Q66" s="2519"/>
      <c r="R66" s="2519"/>
      <c r="S66" s="2519"/>
      <c r="T66" s="2519"/>
      <c r="U66" s="2519"/>
    </row>
    <row r="67" spans="1:21" x14ac:dyDescent="0.3">
      <c r="A67" s="2519"/>
      <c r="B67" s="2519"/>
      <c r="C67" s="2519"/>
      <c r="D67" s="2519"/>
      <c r="E67" s="2519"/>
      <c r="F67" s="2519"/>
      <c r="G67" s="2519"/>
      <c r="H67" s="2519"/>
      <c r="I67" s="2519"/>
      <c r="J67" s="2519"/>
      <c r="K67" s="2519"/>
      <c r="L67" s="2519"/>
      <c r="M67" s="2519"/>
      <c r="N67" s="2519"/>
      <c r="O67" s="2519"/>
      <c r="P67" s="2519"/>
      <c r="Q67" s="2519"/>
      <c r="R67" s="2519"/>
      <c r="S67" s="2519"/>
      <c r="T67" s="2519"/>
      <c r="U67" s="2519"/>
    </row>
    <row r="68" spans="1:21" x14ac:dyDescent="0.3">
      <c r="A68" s="2519"/>
      <c r="B68" s="2519"/>
      <c r="C68" s="2519"/>
      <c r="D68" s="2519"/>
      <c r="E68" s="2519"/>
      <c r="F68" s="2519"/>
      <c r="G68" s="2519"/>
      <c r="H68" s="2519"/>
      <c r="I68" s="2519"/>
      <c r="J68" s="2519"/>
      <c r="K68" s="2519"/>
      <c r="L68" s="2519"/>
      <c r="M68" s="2519"/>
      <c r="N68" s="2519"/>
      <c r="O68" s="2519"/>
      <c r="P68" s="2519"/>
      <c r="Q68" s="2519"/>
      <c r="R68" s="2519"/>
      <c r="S68" s="2519"/>
      <c r="T68" s="2519"/>
      <c r="U68" s="2519"/>
    </row>
    <row r="69" spans="1:21" x14ac:dyDescent="0.3">
      <c r="A69" s="2519"/>
      <c r="B69" s="2519"/>
      <c r="C69" s="2519"/>
      <c r="D69" s="2519"/>
      <c r="E69" s="2519"/>
      <c r="F69" s="2519"/>
      <c r="G69" s="2519"/>
      <c r="H69" s="2519"/>
      <c r="I69" s="2519"/>
      <c r="J69" s="2519"/>
      <c r="K69" s="2519"/>
      <c r="L69" s="2519"/>
      <c r="M69" s="2519"/>
      <c r="N69" s="2519"/>
      <c r="O69" s="2519"/>
      <c r="P69" s="2519"/>
      <c r="Q69" s="2519"/>
      <c r="R69" s="2519"/>
      <c r="S69" s="2519"/>
      <c r="T69" s="2519"/>
      <c r="U69" s="2519"/>
    </row>
    <row r="70" spans="1:21" x14ac:dyDescent="0.3">
      <c r="A70" s="2519"/>
      <c r="B70" s="2519"/>
      <c r="C70" s="2519"/>
      <c r="D70" s="2519"/>
      <c r="E70" s="2519"/>
      <c r="F70" s="2519"/>
      <c r="G70" s="2519"/>
      <c r="H70" s="2519"/>
      <c r="I70" s="2519"/>
      <c r="J70" s="2519"/>
      <c r="K70" s="2519"/>
      <c r="L70" s="2519"/>
      <c r="M70" s="2519"/>
      <c r="N70" s="2519"/>
      <c r="O70" s="2519"/>
      <c r="P70" s="2519"/>
      <c r="Q70" s="2519"/>
      <c r="R70" s="2519"/>
      <c r="S70" s="2519"/>
      <c r="T70" s="2519"/>
      <c r="U70" s="2519"/>
    </row>
    <row r="71" spans="1:21" x14ac:dyDescent="0.3">
      <c r="A71" s="2519"/>
      <c r="B71" s="2519"/>
      <c r="C71" s="2519"/>
      <c r="D71" s="2519"/>
      <c r="E71" s="2519"/>
      <c r="F71" s="2519"/>
      <c r="G71" s="2519"/>
      <c r="H71" s="2519"/>
      <c r="I71" s="2519"/>
      <c r="J71" s="2519"/>
      <c r="K71" s="2519"/>
      <c r="L71" s="2519"/>
      <c r="M71" s="2519"/>
      <c r="N71" s="2519"/>
      <c r="O71" s="2519"/>
      <c r="P71" s="2519"/>
      <c r="Q71" s="2519"/>
      <c r="R71" s="2519"/>
      <c r="S71" s="2519"/>
      <c r="T71" s="2519"/>
      <c r="U71" s="2519"/>
    </row>
    <row r="72" spans="1:21" x14ac:dyDescent="0.3">
      <c r="A72" s="2519"/>
      <c r="B72" s="2519"/>
      <c r="C72" s="2519"/>
      <c r="D72" s="2519"/>
      <c r="E72" s="2519"/>
      <c r="F72" s="2519"/>
      <c r="G72" s="2519"/>
      <c r="H72" s="2519"/>
      <c r="I72" s="2519"/>
      <c r="J72" s="2519"/>
      <c r="K72" s="2519"/>
      <c r="L72" s="2519"/>
      <c r="M72" s="2519"/>
      <c r="N72" s="2519"/>
      <c r="O72" s="2519"/>
      <c r="P72" s="2519"/>
      <c r="Q72" s="2519"/>
      <c r="R72" s="2519"/>
      <c r="S72" s="2519"/>
      <c r="T72" s="2519"/>
      <c r="U72" s="2519"/>
    </row>
    <row r="73" spans="1:21" x14ac:dyDescent="0.3">
      <c r="A73" s="2519"/>
      <c r="B73" s="2519"/>
      <c r="C73" s="2519"/>
      <c r="D73" s="2519"/>
      <c r="E73" s="2519"/>
      <c r="F73" s="2519"/>
      <c r="G73" s="2519"/>
      <c r="H73" s="2519"/>
      <c r="I73" s="2519"/>
      <c r="J73" s="2519"/>
      <c r="K73" s="2519"/>
      <c r="L73" s="2519"/>
      <c r="M73" s="2519"/>
      <c r="N73" s="2519"/>
      <c r="O73" s="2519"/>
      <c r="P73" s="2519"/>
      <c r="Q73" s="2519"/>
      <c r="R73" s="2519"/>
      <c r="S73" s="2519"/>
      <c r="T73" s="2519"/>
      <c r="U73" s="2519"/>
    </row>
    <row r="74" spans="1:21" x14ac:dyDescent="0.3">
      <c r="A74" s="2519"/>
      <c r="B74" s="2519"/>
      <c r="C74" s="2519"/>
      <c r="D74" s="2519"/>
      <c r="E74" s="2519"/>
      <c r="F74" s="2519"/>
      <c r="G74" s="2519"/>
      <c r="H74" s="2519"/>
      <c r="I74" s="2519"/>
      <c r="J74" s="2519"/>
      <c r="K74" s="2519"/>
      <c r="L74" s="2519"/>
      <c r="M74" s="2519"/>
      <c r="N74" s="2519"/>
      <c r="O74" s="2519"/>
      <c r="P74" s="2519"/>
      <c r="Q74" s="2519"/>
      <c r="R74" s="2519"/>
      <c r="S74" s="2519"/>
      <c r="T74" s="2519"/>
      <c r="U74" s="2519"/>
    </row>
    <row r="75" spans="1:21" x14ac:dyDescent="0.3">
      <c r="A75" s="2519"/>
      <c r="B75" s="2519"/>
      <c r="C75" s="2519"/>
      <c r="D75" s="2519"/>
      <c r="E75" s="2519"/>
      <c r="F75" s="2519"/>
      <c r="G75" s="2519"/>
      <c r="H75" s="2519"/>
      <c r="I75" s="2519"/>
      <c r="J75" s="2519"/>
      <c r="K75" s="2519"/>
      <c r="L75" s="2519"/>
      <c r="M75" s="2519"/>
      <c r="N75" s="2519"/>
      <c r="O75" s="2519"/>
      <c r="P75" s="2519"/>
      <c r="Q75" s="2519"/>
      <c r="R75" s="2519"/>
      <c r="S75" s="2519"/>
      <c r="T75" s="2519"/>
      <c r="U75" s="2519"/>
    </row>
    <row r="76" spans="1:21" x14ac:dyDescent="0.3">
      <c r="A76" s="2519"/>
      <c r="B76" s="2519"/>
      <c r="C76" s="2519"/>
      <c r="D76" s="2519"/>
      <c r="E76" s="2519"/>
      <c r="F76" s="2519"/>
      <c r="G76" s="2519"/>
      <c r="H76" s="2519"/>
      <c r="I76" s="2519"/>
      <c r="J76" s="2519"/>
      <c r="K76" s="2519"/>
      <c r="L76" s="2519"/>
      <c r="M76" s="2519"/>
      <c r="N76" s="2519"/>
      <c r="O76" s="2519"/>
      <c r="P76" s="2519"/>
      <c r="Q76" s="2519"/>
      <c r="R76" s="2519"/>
      <c r="S76" s="2519"/>
      <c r="T76" s="2519"/>
      <c r="U76" s="2519"/>
    </row>
    <row r="77" spans="1:21" x14ac:dyDescent="0.3">
      <c r="A77" s="2519"/>
      <c r="B77" s="2519"/>
      <c r="C77" s="2519"/>
      <c r="D77" s="2519"/>
      <c r="E77" s="2519"/>
      <c r="F77" s="2519"/>
      <c r="G77" s="2519"/>
      <c r="H77" s="2519"/>
      <c r="I77" s="2519"/>
      <c r="J77" s="2519"/>
      <c r="K77" s="2519"/>
      <c r="L77" s="2519"/>
      <c r="M77" s="2519"/>
      <c r="N77" s="2519"/>
      <c r="O77" s="2519"/>
      <c r="P77" s="2519"/>
      <c r="Q77" s="2519"/>
      <c r="R77" s="2519"/>
      <c r="S77" s="2519"/>
      <c r="T77" s="2519"/>
      <c r="U77" s="2519"/>
    </row>
    <row r="78" spans="1:21" x14ac:dyDescent="0.3">
      <c r="A78" s="2519"/>
      <c r="B78" s="2519"/>
      <c r="C78" s="2519"/>
      <c r="D78" s="2519"/>
      <c r="E78" s="2519"/>
      <c r="F78" s="2519"/>
      <c r="G78" s="2519"/>
      <c r="H78" s="2519"/>
      <c r="I78" s="2519"/>
      <c r="J78" s="2519"/>
      <c r="K78" s="2519"/>
      <c r="L78" s="2519"/>
      <c r="M78" s="2519"/>
      <c r="N78" s="2519"/>
      <c r="O78" s="2519"/>
      <c r="P78" s="2519"/>
      <c r="Q78" s="2519"/>
      <c r="R78" s="2519"/>
      <c r="S78" s="2519"/>
      <c r="T78" s="2519"/>
      <c r="U78" s="2519"/>
    </row>
    <row r="79" spans="1:21" x14ac:dyDescent="0.3">
      <c r="A79" s="2519"/>
      <c r="B79" s="2519"/>
      <c r="C79" s="2519"/>
      <c r="D79" s="2519"/>
      <c r="E79" s="2519"/>
      <c r="F79" s="2519"/>
      <c r="G79" s="2519"/>
      <c r="H79" s="2519"/>
      <c r="I79" s="2519"/>
      <c r="J79" s="2519"/>
      <c r="K79" s="2519"/>
      <c r="L79" s="2519"/>
      <c r="M79" s="2519"/>
      <c r="N79" s="2519"/>
      <c r="O79" s="2519"/>
      <c r="P79" s="2519"/>
      <c r="Q79" s="2519"/>
      <c r="R79" s="2519"/>
      <c r="S79" s="2519"/>
      <c r="T79" s="2519"/>
      <c r="U79" s="2519"/>
    </row>
    <row r="80" spans="1:21" x14ac:dyDescent="0.3">
      <c r="A80" s="2519"/>
      <c r="B80" s="2519"/>
      <c r="C80" s="2519"/>
      <c r="D80" s="2519"/>
      <c r="E80" s="2519"/>
      <c r="F80" s="2519"/>
      <c r="G80" s="2519"/>
      <c r="H80" s="2519"/>
      <c r="I80" s="2519"/>
      <c r="J80" s="2519"/>
      <c r="K80" s="2519"/>
      <c r="L80" s="2519"/>
      <c r="M80" s="2519"/>
      <c r="N80" s="2519"/>
      <c r="O80" s="2519"/>
      <c r="P80" s="2519"/>
      <c r="Q80" s="2519"/>
      <c r="R80" s="2519"/>
      <c r="S80" s="2519"/>
      <c r="T80" s="2519"/>
      <c r="U80" s="2519"/>
    </row>
    <row r="81" spans="1:21" x14ac:dyDescent="0.3">
      <c r="A81" s="2519"/>
      <c r="B81" s="2519"/>
      <c r="C81" s="2519"/>
      <c r="D81" s="2519"/>
      <c r="E81" s="2519"/>
      <c r="F81" s="2519"/>
      <c r="G81" s="2519"/>
      <c r="H81" s="2519"/>
      <c r="I81" s="2519"/>
      <c r="J81" s="2519"/>
      <c r="K81" s="2519"/>
      <c r="L81" s="2519"/>
      <c r="M81" s="2519"/>
      <c r="N81" s="2519"/>
      <c r="O81" s="2519"/>
      <c r="P81" s="2519"/>
      <c r="Q81" s="2519"/>
      <c r="R81" s="2519"/>
      <c r="S81" s="2519"/>
      <c r="T81" s="2519"/>
      <c r="U81" s="2519"/>
    </row>
    <row r="82" spans="1:21" x14ac:dyDescent="0.3">
      <c r="A82" s="2519"/>
      <c r="B82" s="2519"/>
      <c r="C82" s="2519"/>
      <c r="D82" s="2519"/>
      <c r="E82" s="2519"/>
      <c r="F82" s="2519"/>
      <c r="G82" s="2519"/>
      <c r="H82" s="2519"/>
      <c r="I82" s="2519"/>
      <c r="J82" s="2519"/>
      <c r="K82" s="2519"/>
      <c r="L82" s="2519"/>
      <c r="M82" s="2519"/>
      <c r="N82" s="2519"/>
      <c r="O82" s="2519"/>
      <c r="P82" s="2519"/>
      <c r="Q82" s="2519"/>
      <c r="R82" s="2519"/>
      <c r="S82" s="2519"/>
      <c r="T82" s="2519"/>
      <c r="U82" s="2519"/>
    </row>
    <row r="83" spans="1:21" x14ac:dyDescent="0.3">
      <c r="A83" s="2519"/>
      <c r="B83" s="2519"/>
      <c r="C83" s="2519"/>
      <c r="D83" s="2519"/>
      <c r="E83" s="2519"/>
      <c r="F83" s="2519"/>
      <c r="G83" s="2519"/>
      <c r="H83" s="2519"/>
      <c r="I83" s="2519"/>
      <c r="J83" s="2519"/>
      <c r="K83" s="2519"/>
      <c r="L83" s="2519"/>
      <c r="M83" s="2519"/>
      <c r="N83" s="2519"/>
      <c r="O83" s="2519"/>
      <c r="P83" s="2519"/>
      <c r="Q83" s="2519"/>
      <c r="R83" s="2519"/>
      <c r="S83" s="2519"/>
      <c r="T83" s="2519"/>
      <c r="U83" s="2519"/>
    </row>
    <row r="84" spans="1:21" x14ac:dyDescent="0.3">
      <c r="A84" s="2519"/>
      <c r="B84" s="2519"/>
      <c r="C84" s="2519"/>
      <c r="D84" s="2519"/>
      <c r="E84" s="2519"/>
      <c r="F84" s="2519"/>
      <c r="G84" s="2519"/>
      <c r="H84" s="2519"/>
      <c r="I84" s="2519"/>
      <c r="J84" s="2519"/>
      <c r="K84" s="2519"/>
      <c r="L84" s="2519"/>
      <c r="M84" s="2519"/>
      <c r="N84" s="2519"/>
      <c r="O84" s="2519"/>
      <c r="P84" s="2519"/>
      <c r="Q84" s="2519"/>
      <c r="R84" s="2519"/>
      <c r="S84" s="2519"/>
      <c r="T84" s="2519"/>
      <c r="U84" s="2519"/>
    </row>
    <row r="85" spans="1:21" x14ac:dyDescent="0.3">
      <c r="A85" s="2519"/>
      <c r="B85" s="2519"/>
      <c r="C85" s="2519"/>
      <c r="D85" s="2519"/>
      <c r="E85" s="2519"/>
      <c r="F85" s="2519"/>
      <c r="G85" s="2519"/>
      <c r="H85" s="2519"/>
      <c r="I85" s="2519"/>
      <c r="J85" s="2519"/>
      <c r="K85" s="2519"/>
      <c r="L85" s="2519"/>
      <c r="M85" s="2519"/>
      <c r="N85" s="2519"/>
      <c r="O85" s="2519"/>
      <c r="P85" s="2519"/>
      <c r="Q85" s="2519"/>
      <c r="R85" s="2519"/>
      <c r="S85" s="2519"/>
      <c r="T85" s="2519"/>
      <c r="U85" s="2519"/>
    </row>
    <row r="86" spans="1:21" x14ac:dyDescent="0.3"/>
  </sheetData>
  <mergeCells count="6">
    <mergeCell ref="B2:H2"/>
    <mergeCell ref="B3:C3"/>
    <mergeCell ref="B4:C4"/>
    <mergeCell ref="B6:C6"/>
    <mergeCell ref="N6:O6"/>
    <mergeCell ref="D4:E4"/>
  </mergeCells>
  <dataValidations count="2">
    <dataValidation type="list" allowBlank="1" showInputMessage="1" showErrorMessage="1" sqref="J8:J12 J14:J18 J20:J24" xr:uid="{00000000-0002-0000-2E00-000000000000}">
      <formula1>"OAssets1, OAssets2"</formula1>
    </dataValidation>
    <dataValidation type="list" allowBlank="1" showInputMessage="1" showErrorMessage="1" sqref="K8:K12 K14:K18 K20:K24" xr:uid="{00000000-0002-0000-2E00-000001000000}">
      <formula1>"GenF, MBF, Obreg, Obmi"</formula1>
    </dataValidation>
  </dataValidations>
  <hyperlinks>
    <hyperlink ref="T28" location="Index!A1" display="Index"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70C0"/>
  </sheetPr>
  <dimension ref="A1:Q29"/>
  <sheetViews>
    <sheetView workbookViewId="0">
      <selection activeCell="I11" sqref="I11"/>
    </sheetView>
  </sheetViews>
  <sheetFormatPr defaultColWidth="0" defaultRowHeight="15" zeroHeight="1" x14ac:dyDescent="0.25"/>
  <cols>
    <col min="1" max="1" width="9.109375" style="3444" customWidth="1"/>
    <col min="2" max="2" width="20.109375" style="3444" customWidth="1"/>
    <col min="3" max="3" width="45.109375" style="3444" customWidth="1"/>
    <col min="4" max="4" width="31.88671875" style="3444" customWidth="1"/>
    <col min="5" max="5" width="17.88671875" style="3444" customWidth="1"/>
    <col min="6" max="6" width="22.44140625" style="3444" customWidth="1"/>
    <col min="7" max="7" width="18.88671875" style="3444" bestFit="1" customWidth="1"/>
    <col min="8" max="8" width="18.88671875" style="3444" customWidth="1"/>
    <col min="9" max="9" width="14.109375" style="3444" bestFit="1" customWidth="1"/>
    <col min="10" max="10" width="18" style="3444" bestFit="1" customWidth="1"/>
    <col min="11" max="11" width="26.109375" style="3444" customWidth="1"/>
    <col min="12" max="12" width="12.44140625" style="3444" customWidth="1"/>
    <col min="13" max="13" width="9.109375" style="3444" customWidth="1"/>
    <col min="14" max="17" width="0" style="3444" hidden="1" customWidth="1"/>
    <col min="18" max="16384" width="9.109375" style="3444" hidden="1"/>
  </cols>
  <sheetData>
    <row r="1" spans="1:16" ht="15.6" thickBot="1" x14ac:dyDescent="0.3">
      <c r="A1" s="3445"/>
      <c r="B1" s="3445"/>
      <c r="C1" s="3445"/>
      <c r="D1" s="3445"/>
      <c r="E1" s="3445"/>
      <c r="F1" s="3445"/>
      <c r="G1" s="3445"/>
      <c r="H1" s="3445"/>
      <c r="I1" s="3445"/>
      <c r="J1" s="3445"/>
      <c r="K1" s="3445"/>
      <c r="L1" s="3445"/>
      <c r="M1" s="3443"/>
    </row>
    <row r="2" spans="1:16" ht="16.2" thickBot="1" x14ac:dyDescent="0.35">
      <c r="A2" s="3445"/>
      <c r="B2" s="4557" t="s">
        <v>2541</v>
      </c>
      <c r="C2" s="4558"/>
      <c r="D2" s="4559"/>
      <c r="E2" s="3031"/>
      <c r="F2" s="3031"/>
      <c r="G2" s="3031"/>
      <c r="H2" s="3031"/>
      <c r="I2" s="3031"/>
      <c r="J2" s="3031"/>
      <c r="K2" s="2379" t="s">
        <v>2635</v>
      </c>
      <c r="L2" s="3031"/>
      <c r="M2" s="3446"/>
      <c r="N2" s="3447"/>
      <c r="O2" s="3447"/>
      <c r="P2" s="3447"/>
    </row>
    <row r="3" spans="1:16" ht="15.6" x14ac:dyDescent="0.3">
      <c r="A3" s="3445"/>
      <c r="B3" s="3302" t="s">
        <v>1982</v>
      </c>
      <c r="C3" s="4560" t="str">
        <f>ASSOCNAME</f>
        <v>NOVO ECIJANO TEACHERS MUTUAL BENEFIT ASSOCIATION, INCORPORATED</v>
      </c>
      <c r="D3" s="4561"/>
      <c r="E3" s="3031"/>
      <c r="F3" s="3031"/>
      <c r="G3" s="3031"/>
      <c r="H3" s="3031"/>
      <c r="I3" s="3031"/>
      <c r="J3" s="3031"/>
      <c r="K3" s="3031"/>
      <c r="L3" s="3031"/>
      <c r="M3" s="3446"/>
      <c r="N3" s="3447"/>
      <c r="O3" s="3447"/>
      <c r="P3" s="3447"/>
    </row>
    <row r="4" spans="1:16" ht="16.2" thickBot="1" x14ac:dyDescent="0.35">
      <c r="A4" s="3445"/>
      <c r="B4" s="3304" t="s">
        <v>1244</v>
      </c>
      <c r="C4" s="4536" t="str">
        <f>TEXT(ASPERIOD,"mmmmmmm DD,YYYYY")</f>
        <v>December 31,2021</v>
      </c>
      <c r="D4" s="4537"/>
      <c r="E4" s="3031"/>
      <c r="F4" s="3031"/>
      <c r="G4" s="3031"/>
      <c r="H4" s="3031"/>
      <c r="I4" s="3031"/>
      <c r="J4" s="3031"/>
      <c r="K4" s="3031"/>
      <c r="L4" s="3031"/>
      <c r="M4" s="3448"/>
      <c r="N4" s="3449"/>
      <c r="O4" s="3449"/>
      <c r="P4" s="3449"/>
    </row>
    <row r="5" spans="1:16" x14ac:dyDescent="0.25">
      <c r="A5" s="3445"/>
      <c r="B5" s="3445"/>
      <c r="C5" s="3445"/>
      <c r="D5" s="3445"/>
      <c r="E5" s="3445"/>
      <c r="F5" s="3445"/>
      <c r="G5" s="3445"/>
      <c r="H5" s="3445"/>
      <c r="I5" s="3445"/>
      <c r="J5" s="3445"/>
      <c r="K5" s="3445"/>
      <c r="L5" s="3445"/>
      <c r="M5" s="3443"/>
    </row>
    <row r="6" spans="1:16" ht="15.6" thickBot="1" x14ac:dyDescent="0.3">
      <c r="A6" s="3445"/>
      <c r="B6" s="3445"/>
      <c r="C6" s="3445"/>
      <c r="D6" s="3445"/>
      <c r="E6" s="3445"/>
      <c r="F6" s="3445"/>
      <c r="G6" s="3445"/>
      <c r="H6" s="3445"/>
      <c r="I6" s="3445"/>
      <c r="J6" s="3445"/>
      <c r="K6" s="3445"/>
      <c r="L6" s="3445"/>
      <c r="M6" s="3443"/>
    </row>
    <row r="7" spans="1:16" s="3150" customFormat="1" ht="39.6" x14ac:dyDescent="0.25">
      <c r="A7" s="2667"/>
      <c r="B7" s="4562" t="s">
        <v>1551</v>
      </c>
      <c r="C7" s="4563"/>
      <c r="D7" s="3309" t="s">
        <v>1552</v>
      </c>
      <c r="E7" s="3450" t="s">
        <v>2542</v>
      </c>
      <c r="F7" s="3309" t="s">
        <v>1807</v>
      </c>
      <c r="G7" s="3450" t="s">
        <v>1555</v>
      </c>
      <c r="H7" s="3451" t="s">
        <v>1556</v>
      </c>
      <c r="I7" s="3450" t="s">
        <v>1557</v>
      </c>
      <c r="J7" s="3451" t="s">
        <v>1558</v>
      </c>
      <c r="K7" s="3452" t="s">
        <v>1559</v>
      </c>
      <c r="L7" s="2667"/>
      <c r="M7" s="2519"/>
    </row>
    <row r="8" spans="1:16" s="3461" customFormat="1" ht="13.2" x14ac:dyDescent="0.25">
      <c r="A8" s="3454"/>
      <c r="B8" s="3311"/>
      <c r="C8" s="3455"/>
      <c r="D8" s="3314"/>
      <c r="E8" s="3456" t="s">
        <v>1561</v>
      </c>
      <c r="F8" s="3314"/>
      <c r="G8" s="3456" t="s">
        <v>2543</v>
      </c>
      <c r="H8" s="3457"/>
      <c r="I8" s="3458"/>
      <c r="J8" s="3459" t="s">
        <v>2544</v>
      </c>
      <c r="K8" s="3460"/>
      <c r="L8" s="3454"/>
      <c r="M8" s="3453"/>
    </row>
    <row r="9" spans="1:16" s="3461" customFormat="1" ht="13.2" x14ac:dyDescent="0.25">
      <c r="A9" s="3454"/>
      <c r="B9" s="4564" t="s">
        <v>360</v>
      </c>
      <c r="C9" s="4565"/>
      <c r="D9" s="3462" t="s">
        <v>361</v>
      </c>
      <c r="E9" s="3316" t="s">
        <v>362</v>
      </c>
      <c r="F9" s="3316" t="s">
        <v>363</v>
      </c>
      <c r="G9" s="3316" t="s">
        <v>364</v>
      </c>
      <c r="H9" s="3316" t="s">
        <v>365</v>
      </c>
      <c r="I9" s="3316" t="s">
        <v>366</v>
      </c>
      <c r="J9" s="3316" t="s">
        <v>367</v>
      </c>
      <c r="K9" s="3317" t="s">
        <v>368</v>
      </c>
      <c r="L9" s="3454"/>
      <c r="M9" s="3453"/>
    </row>
    <row r="10" spans="1:16" s="3150" customFormat="1" ht="13.2" x14ac:dyDescent="0.25">
      <c r="A10" s="3388">
        <v>1</v>
      </c>
      <c r="B10" s="4566" t="s">
        <v>2546</v>
      </c>
      <c r="C10" s="4567"/>
      <c r="D10" s="3463"/>
      <c r="E10" s="3464"/>
      <c r="F10" s="3464">
        <v>0</v>
      </c>
      <c r="G10" s="3465">
        <f t="shared" ref="G10:G15" si="0">IFERROR(F10/$F$17,0)</f>
        <v>0</v>
      </c>
      <c r="H10" s="3464">
        <v>0</v>
      </c>
      <c r="I10" s="3464">
        <v>0</v>
      </c>
      <c r="J10" s="3466">
        <f t="shared" ref="J10:J15" si="1">H10+I10</f>
        <v>0</v>
      </c>
      <c r="K10" s="3467"/>
      <c r="L10" s="2667"/>
      <c r="M10" s="2519"/>
    </row>
    <row r="11" spans="1:16" s="3150" customFormat="1" ht="13.2" x14ac:dyDescent="0.25">
      <c r="A11" s="3388">
        <v>2</v>
      </c>
      <c r="B11" s="4566" t="s">
        <v>291</v>
      </c>
      <c r="C11" s="4567"/>
      <c r="D11" s="3463" t="s">
        <v>5150</v>
      </c>
      <c r="E11" s="3464" t="b">
        <v>0</v>
      </c>
      <c r="F11" s="3464">
        <v>29636.45</v>
      </c>
      <c r="G11" s="3465">
        <f t="shared" si="0"/>
        <v>1.516913996567486E-3</v>
      </c>
      <c r="H11" s="3464">
        <v>29636.45</v>
      </c>
      <c r="I11" s="3464">
        <v>0</v>
      </c>
      <c r="J11" s="3466">
        <f t="shared" si="1"/>
        <v>29636.45</v>
      </c>
      <c r="K11" s="3467"/>
      <c r="L11" s="2667"/>
      <c r="M11" s="2519"/>
    </row>
    <row r="12" spans="1:16" s="3150" customFormat="1" ht="13.2" x14ac:dyDescent="0.25">
      <c r="A12" s="3388">
        <v>3</v>
      </c>
      <c r="B12" s="3468" t="s">
        <v>2547</v>
      </c>
      <c r="C12" s="3469"/>
      <c r="D12" s="3463" t="s">
        <v>5151</v>
      </c>
      <c r="E12" s="3464" t="b">
        <v>0</v>
      </c>
      <c r="F12" s="3464">
        <v>17854.73</v>
      </c>
      <c r="G12" s="3465">
        <f t="shared" si="0"/>
        <v>9.138776689493305E-4</v>
      </c>
      <c r="H12" s="3464">
        <v>17854.73</v>
      </c>
      <c r="I12" s="3464">
        <v>0</v>
      </c>
      <c r="J12" s="3466">
        <f t="shared" si="1"/>
        <v>17854.73</v>
      </c>
      <c r="K12" s="3467"/>
      <c r="L12" s="2667"/>
      <c r="M12" s="2519"/>
    </row>
    <row r="13" spans="1:16" s="3150" customFormat="1" ht="13.2" x14ac:dyDescent="0.25">
      <c r="A13" s="3388">
        <v>4</v>
      </c>
      <c r="B13" s="4566" t="s">
        <v>2548</v>
      </c>
      <c r="C13" s="4567"/>
      <c r="D13" s="3463" t="s">
        <v>5152</v>
      </c>
      <c r="E13" s="3464" t="b">
        <v>0</v>
      </c>
      <c r="F13" s="3464">
        <v>14439</v>
      </c>
      <c r="G13" s="3465">
        <f t="shared" si="0"/>
        <v>7.3904672106267554E-4</v>
      </c>
      <c r="H13" s="3464">
        <v>14439</v>
      </c>
      <c r="I13" s="3464">
        <v>0</v>
      </c>
      <c r="J13" s="3466">
        <f t="shared" si="1"/>
        <v>14439</v>
      </c>
      <c r="K13" s="3467"/>
      <c r="L13" s="2667"/>
      <c r="M13" s="2519"/>
    </row>
    <row r="14" spans="1:16" s="3150" customFormat="1" ht="13.2" x14ac:dyDescent="0.25">
      <c r="A14" s="3388">
        <v>5</v>
      </c>
      <c r="B14" s="4566" t="s">
        <v>1792</v>
      </c>
      <c r="C14" s="4567"/>
      <c r="D14" s="3463"/>
      <c r="E14" s="3464"/>
      <c r="F14" s="3464">
        <v>0</v>
      </c>
      <c r="G14" s="3465">
        <f t="shared" si="0"/>
        <v>0</v>
      </c>
      <c r="H14" s="3464">
        <v>0</v>
      </c>
      <c r="I14" s="3464">
        <v>0</v>
      </c>
      <c r="J14" s="3466">
        <f t="shared" si="1"/>
        <v>0</v>
      </c>
      <c r="K14" s="3467"/>
      <c r="L14" s="2667"/>
      <c r="M14" s="2519"/>
    </row>
    <row r="15" spans="1:16" s="3150" customFormat="1" ht="13.2" x14ac:dyDescent="0.25">
      <c r="A15" s="3388">
        <v>6</v>
      </c>
      <c r="B15" s="4566" t="s">
        <v>294</v>
      </c>
      <c r="C15" s="4567"/>
      <c r="D15" s="3463"/>
      <c r="E15" s="3464" t="b">
        <v>0</v>
      </c>
      <c r="F15" s="3493">
        <v>19475400.260000002</v>
      </c>
      <c r="G15" s="3465">
        <f t="shared" si="0"/>
        <v>0.99683016161342053</v>
      </c>
      <c r="H15" s="3466">
        <v>19475400.260000002</v>
      </c>
      <c r="I15" s="3466">
        <v>0</v>
      </c>
      <c r="J15" s="3466">
        <f t="shared" si="1"/>
        <v>19475400.260000002</v>
      </c>
      <c r="K15" s="3470"/>
      <c r="L15" s="2667"/>
      <c r="M15" s="2519"/>
    </row>
    <row r="16" spans="1:16" s="3150" customFormat="1" ht="13.2" x14ac:dyDescent="0.25">
      <c r="A16" s="3471"/>
      <c r="B16" s="4568" t="s">
        <v>952</v>
      </c>
      <c r="C16" s="4569"/>
      <c r="D16" s="3472"/>
      <c r="E16" s="3473"/>
      <c r="F16" s="3474">
        <f>SUMIF($E$10:$E$15,"TRUE",F10:F15)</f>
        <v>0</v>
      </c>
      <c r="G16" s="3474">
        <f>SUMIF($E$10:$E$15,"TRUE",G10:G15)</f>
        <v>0</v>
      </c>
      <c r="H16" s="3475">
        <f>SUMIF($E$10:$E$15,"TRUE",H10:H15)</f>
        <v>0</v>
      </c>
      <c r="I16" s="3475">
        <f>SUMIF($E$10:$E$15,"TRUE",I10:I15)</f>
        <v>0</v>
      </c>
      <c r="J16" s="3474">
        <f>SUMIF($E$10:$E$15,"TRUE",J10:J15)</f>
        <v>0</v>
      </c>
      <c r="K16" s="3470"/>
      <c r="L16" s="2667"/>
      <c r="M16" s="2519"/>
    </row>
    <row r="17" spans="1:13" s="3482" customFormat="1" ht="13.8" thickBot="1" x14ac:dyDescent="0.3">
      <c r="A17" s="3477"/>
      <c r="B17" s="4555" t="s">
        <v>486</v>
      </c>
      <c r="C17" s="4556"/>
      <c r="D17" s="3478"/>
      <c r="E17" s="3479"/>
      <c r="F17" s="3480">
        <f>SUM(F10:F15)</f>
        <v>19537330.440000001</v>
      </c>
      <c r="G17" s="3480">
        <f>SUM(G10:G15)</f>
        <v>1</v>
      </c>
      <c r="H17" s="3480">
        <f>SUM(H10:H15)</f>
        <v>19537330.440000001</v>
      </c>
      <c r="I17" s="3480">
        <f>SUM(I10:I15)</f>
        <v>0</v>
      </c>
      <c r="J17" s="3480">
        <f>SUM(J10:J15)</f>
        <v>19537330.440000001</v>
      </c>
      <c r="K17" s="3481"/>
      <c r="L17" s="3477"/>
      <c r="M17" s="3476"/>
    </row>
    <row r="18" spans="1:13" ht="15.6" thickBot="1" x14ac:dyDescent="0.3">
      <c r="A18" s="3445"/>
      <c r="B18" s="3445"/>
      <c r="C18" s="2506"/>
      <c r="D18" s="2506"/>
      <c r="E18" s="2506"/>
      <c r="F18" s="2506"/>
      <c r="G18" s="3061"/>
      <c r="H18" s="3445"/>
      <c r="I18" s="3445"/>
      <c r="J18" s="3445"/>
      <c r="K18" s="3445"/>
      <c r="L18" s="3445"/>
      <c r="M18" s="3443"/>
    </row>
    <row r="19" spans="1:13" ht="15.6" x14ac:dyDescent="0.3">
      <c r="A19" s="3445"/>
      <c r="B19" s="3445"/>
      <c r="C19" s="3445"/>
      <c r="D19" s="3445"/>
      <c r="E19" s="3337"/>
      <c r="F19" s="3483" t="s">
        <v>1556</v>
      </c>
      <c r="G19" s="3484" t="s">
        <v>1557</v>
      </c>
      <c r="H19" s="3485" t="s">
        <v>1558</v>
      </c>
      <c r="I19" s="3445"/>
      <c r="J19" s="3445"/>
      <c r="K19" s="3445"/>
      <c r="L19" s="3445"/>
      <c r="M19" s="3443"/>
    </row>
    <row r="20" spans="1:13" ht="15.6" x14ac:dyDescent="0.3">
      <c r="A20" s="3445"/>
      <c r="B20" s="3445"/>
      <c r="C20" s="3445"/>
      <c r="D20" s="3445"/>
      <c r="E20" s="2471" t="s">
        <v>952</v>
      </c>
      <c r="F20" s="3486">
        <f>+H16</f>
        <v>0</v>
      </c>
      <c r="G20" s="3487">
        <f>I16</f>
        <v>0</v>
      </c>
      <c r="H20" s="3488">
        <f>J16</f>
        <v>0</v>
      </c>
      <c r="I20" s="3445"/>
      <c r="J20" s="3445"/>
      <c r="K20" s="3445"/>
      <c r="L20" s="3445"/>
      <c r="M20" s="3443"/>
    </row>
    <row r="21" spans="1:13" ht="16.2" thickBot="1" x14ac:dyDescent="0.35">
      <c r="A21" s="3445"/>
      <c r="B21" s="3445"/>
      <c r="C21" s="3445"/>
      <c r="D21" s="3445"/>
      <c r="E21" s="2471" t="s">
        <v>423</v>
      </c>
      <c r="F21" s="3489">
        <f>H17</f>
        <v>19537330.440000001</v>
      </c>
      <c r="G21" s="3490">
        <f>I17</f>
        <v>0</v>
      </c>
      <c r="H21" s="3491">
        <f>J17</f>
        <v>19537330.440000001</v>
      </c>
      <c r="I21" s="3445"/>
      <c r="J21" s="3445"/>
      <c r="K21" s="3445"/>
      <c r="L21" s="3445"/>
      <c r="M21" s="3443"/>
    </row>
    <row r="22" spans="1:13" ht="15.6" x14ac:dyDescent="0.3">
      <c r="A22" s="3445"/>
      <c r="B22" s="3445"/>
      <c r="C22" s="3445"/>
      <c r="D22" s="3445"/>
      <c r="E22" s="2471"/>
      <c r="F22" s="3358"/>
      <c r="G22" s="3358"/>
      <c r="H22" s="3358"/>
      <c r="I22" s="3445"/>
      <c r="J22" s="3445"/>
      <c r="K22" s="3445"/>
      <c r="L22" s="3445"/>
      <c r="M22" s="3443"/>
    </row>
    <row r="23" spans="1:13" ht="15.6" x14ac:dyDescent="0.3">
      <c r="A23" s="3445"/>
      <c r="B23" s="3445"/>
      <c r="C23" s="595" t="s">
        <v>54</v>
      </c>
      <c r="D23" s="601" t="s">
        <v>2545</v>
      </c>
      <c r="E23" s="2471"/>
      <c r="F23" s="3358"/>
      <c r="G23" s="3358"/>
      <c r="H23" s="3358"/>
      <c r="I23" s="3445"/>
      <c r="J23" s="3445"/>
      <c r="K23" s="3445"/>
      <c r="L23" s="3445"/>
      <c r="M23" s="3443"/>
    </row>
    <row r="24" spans="1:13" ht="15.6" x14ac:dyDescent="0.3">
      <c r="A24" s="3445"/>
      <c r="B24" s="3445"/>
      <c r="C24" s="3492"/>
      <c r="D24" s="2510" t="s">
        <v>2590</v>
      </c>
      <c r="E24" s="2471"/>
      <c r="F24" s="3358"/>
      <c r="G24" s="3358"/>
      <c r="H24" s="3358"/>
      <c r="I24" s="3445"/>
      <c r="J24" s="3445"/>
      <c r="K24" s="3445"/>
      <c r="L24" s="3445"/>
      <c r="M24" s="3443"/>
    </row>
    <row r="25" spans="1:13" ht="15.6" x14ac:dyDescent="0.3">
      <c r="A25" s="3445"/>
      <c r="B25" s="3445"/>
      <c r="C25" s="3445"/>
      <c r="D25" s="3445"/>
      <c r="E25" s="2471"/>
      <c r="F25" s="3358"/>
      <c r="G25" s="3358"/>
      <c r="H25" s="3358"/>
      <c r="I25" s="3445"/>
      <c r="J25" s="3445"/>
      <c r="K25" s="2684" t="s">
        <v>1595</v>
      </c>
      <c r="L25" s="3445"/>
      <c r="M25" s="3443"/>
    </row>
    <row r="26" spans="1:13" x14ac:dyDescent="0.25">
      <c r="A26" s="3445"/>
      <c r="B26" s="3445"/>
      <c r="C26" s="3445"/>
      <c r="D26" s="3445"/>
      <c r="E26" s="3445"/>
      <c r="F26" s="3445"/>
      <c r="G26" s="3445"/>
      <c r="H26" s="3445"/>
      <c r="I26" s="3445"/>
      <c r="J26" s="3445"/>
      <c r="K26" s="3445"/>
      <c r="L26" s="3445"/>
      <c r="M26" s="3443"/>
    </row>
    <row r="27" spans="1:13" x14ac:dyDescent="0.25">
      <c r="A27" s="3443"/>
      <c r="B27" s="3443"/>
      <c r="C27" s="3443"/>
      <c r="D27" s="3443"/>
      <c r="E27" s="3443"/>
      <c r="F27" s="3443"/>
      <c r="G27" s="3443"/>
      <c r="H27" s="3443"/>
      <c r="I27" s="3443"/>
      <c r="J27" s="3443"/>
      <c r="K27" s="3443"/>
      <c r="L27" s="3443"/>
      <c r="M27" s="3443"/>
    </row>
    <row r="28" spans="1:13" x14ac:dyDescent="0.25">
      <c r="A28" s="3443"/>
      <c r="B28" s="3443"/>
      <c r="C28" s="3443"/>
      <c r="D28" s="3443"/>
      <c r="E28" s="3443"/>
      <c r="F28" s="3443"/>
      <c r="G28" s="3443"/>
      <c r="H28" s="3443"/>
      <c r="I28" s="3443"/>
      <c r="J28" s="3443"/>
      <c r="K28" s="3443"/>
      <c r="L28" s="3443"/>
      <c r="M28" s="3443"/>
    </row>
    <row r="29" spans="1:13" x14ac:dyDescent="0.25"/>
  </sheetData>
  <mergeCells count="12">
    <mergeCell ref="B17:C17"/>
    <mergeCell ref="B2:D2"/>
    <mergeCell ref="C3:D3"/>
    <mergeCell ref="C4:D4"/>
    <mergeCell ref="B7:C7"/>
    <mergeCell ref="B9:C9"/>
    <mergeCell ref="B10:C10"/>
    <mergeCell ref="B11:C11"/>
    <mergeCell ref="B13:C13"/>
    <mergeCell ref="B14:C14"/>
    <mergeCell ref="B15:C15"/>
    <mergeCell ref="B16:C16"/>
  </mergeCells>
  <hyperlinks>
    <hyperlink ref="K25" location="Index!A1" display="Index" xr:uid="{00000000-0004-0000-2F00-000000000000}"/>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70C0"/>
  </sheetPr>
  <dimension ref="B1:N23"/>
  <sheetViews>
    <sheetView showGridLines="0" zoomScale="85" zoomScaleNormal="85" workbookViewId="0">
      <selection activeCell="K28" sqref="K28"/>
    </sheetView>
  </sheetViews>
  <sheetFormatPr defaultColWidth="9.109375" defaultRowHeight="14.4" x14ac:dyDescent="0.3"/>
  <cols>
    <col min="1" max="1" width="1.44140625" style="1244" customWidth="1"/>
    <col min="2" max="2" width="3.5546875" style="1244" customWidth="1"/>
    <col min="3" max="3" width="31" style="1244" customWidth="1"/>
    <col min="4" max="4" width="43.33203125" style="1244" customWidth="1"/>
    <col min="5" max="5" width="17.33203125" style="1244" customWidth="1"/>
    <col min="6" max="6" width="17.33203125" style="1244" bestFit="1" customWidth="1"/>
    <col min="7" max="7" width="18.88671875" style="1244" customWidth="1"/>
    <col min="8" max="8" width="17.33203125" style="1244" bestFit="1" customWidth="1"/>
    <col min="9" max="9" width="16.6640625" style="1244" bestFit="1" customWidth="1"/>
    <col min="10" max="10" width="17.33203125" style="1244" bestFit="1" customWidth="1"/>
    <col min="11" max="11" width="20.5546875" style="1244" customWidth="1"/>
    <col min="12" max="12" width="17.33203125" style="1244" bestFit="1" customWidth="1"/>
    <col min="13" max="13" width="16" style="1244" customWidth="1"/>
    <col min="14" max="16384" width="9.109375" style="1244"/>
  </cols>
  <sheetData>
    <row r="1" spans="2:14" ht="16.2" thickBot="1" x14ac:dyDescent="0.35">
      <c r="M1" s="1153" t="s">
        <v>2636</v>
      </c>
    </row>
    <row r="2" spans="2:14" ht="17.399999999999999" thickBot="1" x14ac:dyDescent="0.35">
      <c r="B2" s="4573" t="s">
        <v>2551</v>
      </c>
      <c r="C2" s="4574"/>
      <c r="D2" s="4574"/>
      <c r="E2" s="4574"/>
      <c r="F2" s="4574"/>
      <c r="G2" s="4575"/>
      <c r="H2" s="1245"/>
      <c r="I2" s="1245"/>
      <c r="J2" s="1245"/>
      <c r="K2" s="1245"/>
      <c r="L2" s="1245"/>
      <c r="M2" s="1245"/>
      <c r="N2" s="1245"/>
    </row>
    <row r="3" spans="2:14" ht="16.2" thickBot="1" x14ac:dyDescent="0.35">
      <c r="B3" s="4570" t="s">
        <v>1238</v>
      </c>
      <c r="C3" s="4571"/>
      <c r="D3" s="4382" t="str">
        <f>ASSOCNAME</f>
        <v>NOVO ECIJANO TEACHERS MUTUAL BENEFIT ASSOCIATION, INCORPORATED</v>
      </c>
      <c r="E3" s="4383"/>
      <c r="F3" s="4383"/>
      <c r="G3" s="4384"/>
      <c r="H3" s="1245"/>
      <c r="I3" s="1245"/>
      <c r="J3" s="1245"/>
      <c r="K3" s="1245"/>
      <c r="L3" s="1245"/>
      <c r="M3" s="1245"/>
      <c r="N3" s="1245"/>
    </row>
    <row r="4" spans="2:14" ht="16.2" thickBot="1" x14ac:dyDescent="0.35">
      <c r="B4" s="4441" t="s">
        <v>1239</v>
      </c>
      <c r="C4" s="4572"/>
      <c r="D4" s="4284" t="str">
        <f>TEXT(ASPERIOD,"mmmmmmm DD,YYYYY")</f>
        <v>December 31,2021</v>
      </c>
      <c r="E4" s="4285"/>
      <c r="F4" s="4285"/>
      <c r="G4" s="4286"/>
      <c r="H4" s="1245"/>
      <c r="I4" s="1245"/>
      <c r="J4" s="1245"/>
      <c r="K4" s="1245"/>
      <c r="L4" s="1245"/>
      <c r="M4" s="1245"/>
      <c r="N4" s="1245"/>
    </row>
    <row r="5" spans="2:14" x14ac:dyDescent="0.3">
      <c r="G5" s="1245"/>
      <c r="H5" s="1245"/>
      <c r="I5" s="1245"/>
      <c r="J5" s="1245"/>
      <c r="K5" s="1245"/>
      <c r="L5" s="1245"/>
      <c r="M5" s="1245"/>
      <c r="N5" s="1245"/>
    </row>
    <row r="6" spans="2:14" ht="15" thickBot="1" x14ac:dyDescent="0.35">
      <c r="C6" s="1245"/>
      <c r="D6" s="1245"/>
      <c r="E6" s="1245"/>
      <c r="F6" s="1245"/>
      <c r="G6" s="1245"/>
      <c r="H6" s="1245"/>
      <c r="I6" s="1245"/>
      <c r="J6" s="1245"/>
      <c r="K6" s="1245"/>
      <c r="L6" s="1245"/>
      <c r="M6" s="1245"/>
      <c r="N6" s="1245"/>
    </row>
    <row r="7" spans="2:14" ht="39.6" x14ac:dyDescent="0.3">
      <c r="C7" s="1246" t="s">
        <v>1551</v>
      </c>
      <c r="D7" s="1247" t="s">
        <v>1552</v>
      </c>
      <c r="E7" s="1248" t="s">
        <v>1806</v>
      </c>
      <c r="F7" s="3180" t="s">
        <v>1553</v>
      </c>
      <c r="G7" s="1248" t="s">
        <v>1554</v>
      </c>
      <c r="H7" s="1247" t="s">
        <v>1807</v>
      </c>
      <c r="I7" s="1248" t="s">
        <v>1555</v>
      </c>
      <c r="J7" s="1249" t="s">
        <v>1556</v>
      </c>
      <c r="K7" s="1248" t="s">
        <v>1557</v>
      </c>
      <c r="L7" s="1249" t="s">
        <v>1558</v>
      </c>
      <c r="M7" s="1250" t="s">
        <v>1559</v>
      </c>
      <c r="N7" s="1245"/>
    </row>
    <row r="8" spans="2:14" x14ac:dyDescent="0.3">
      <c r="C8" s="1251"/>
      <c r="D8" s="1252"/>
      <c r="E8" s="1253"/>
      <c r="F8" s="3181"/>
      <c r="G8" s="1253"/>
      <c r="H8" s="1254" t="s">
        <v>1560</v>
      </c>
      <c r="I8" s="1253" t="s">
        <v>1561</v>
      </c>
      <c r="J8" s="1255"/>
      <c r="K8" s="1256"/>
      <c r="L8" s="1254" t="s">
        <v>1562</v>
      </c>
      <c r="M8" s="1257"/>
      <c r="N8" s="1245"/>
    </row>
    <row r="9" spans="2:14" ht="15" thickBot="1" x14ac:dyDescent="0.35">
      <c r="C9" s="1258" t="s">
        <v>360</v>
      </c>
      <c r="D9" s="1259" t="s">
        <v>361</v>
      </c>
      <c r="E9" s="1260" t="s">
        <v>362</v>
      </c>
      <c r="F9" s="1260" t="s">
        <v>363</v>
      </c>
      <c r="G9" s="1260" t="s">
        <v>364</v>
      </c>
      <c r="H9" s="1260" t="s">
        <v>365</v>
      </c>
      <c r="I9" s="1260" t="s">
        <v>366</v>
      </c>
      <c r="J9" s="1260" t="s">
        <v>367</v>
      </c>
      <c r="K9" s="1261" t="s">
        <v>368</v>
      </c>
      <c r="L9" s="1260" t="s">
        <v>435</v>
      </c>
      <c r="M9" s="1261" t="s">
        <v>436</v>
      </c>
      <c r="N9" s="1245"/>
    </row>
    <row r="10" spans="2:14" ht="15.6" x14ac:dyDescent="0.3">
      <c r="B10" s="1262">
        <v>1</v>
      </c>
      <c r="C10" s="1263" t="s">
        <v>5153</v>
      </c>
      <c r="D10" s="1263" t="s">
        <v>5156</v>
      </c>
      <c r="E10" s="1264">
        <v>401501.48</v>
      </c>
      <c r="F10" s="1264">
        <v>115976</v>
      </c>
      <c r="G10" s="1264">
        <v>345984.04</v>
      </c>
      <c r="H10" s="1264">
        <f>E10+F10-G10</f>
        <v>171493.44</v>
      </c>
      <c r="I10" s="1265">
        <f>IFERROR(H10/$H$20,0)</f>
        <v>8.8056439256976784E-3</v>
      </c>
      <c r="J10" s="1266">
        <v>171493.44</v>
      </c>
      <c r="K10" s="1263"/>
      <c r="L10" s="1266">
        <v>171493.44</v>
      </c>
      <c r="M10" s="1263"/>
      <c r="N10" s="169"/>
    </row>
    <row r="11" spans="2:14" ht="15.6" x14ac:dyDescent="0.3">
      <c r="B11" s="1262">
        <v>2</v>
      </c>
      <c r="C11" s="1263" t="s">
        <v>5154</v>
      </c>
      <c r="D11" s="1267" t="s">
        <v>5157</v>
      </c>
      <c r="E11" s="1268">
        <v>49775</v>
      </c>
      <c r="F11" s="1268">
        <v>2530</v>
      </c>
      <c r="G11" s="1268">
        <v>0</v>
      </c>
      <c r="H11" s="1268">
        <f t="shared" ref="H11:H19" si="0">E11+F11-G11</f>
        <v>52305</v>
      </c>
      <c r="I11" s="1269">
        <f>IFERROR(H11/$H$20,0)</f>
        <v>2.685695765001956E-3</v>
      </c>
      <c r="J11" s="1270">
        <v>52305</v>
      </c>
      <c r="K11" s="1267"/>
      <c r="L11" s="1270">
        <v>52305</v>
      </c>
      <c r="M11" s="1267"/>
      <c r="N11" s="169"/>
    </row>
    <row r="12" spans="2:14" ht="15.6" x14ac:dyDescent="0.3">
      <c r="B12" s="1262">
        <v>3</v>
      </c>
      <c r="C12" s="1263" t="s">
        <v>5153</v>
      </c>
      <c r="D12" s="1267" t="s">
        <v>5158</v>
      </c>
      <c r="E12" s="1268">
        <v>18574969.59</v>
      </c>
      <c r="F12" s="1268">
        <v>7808692.0099999998</v>
      </c>
      <c r="G12" s="1268">
        <v>7609389.7800000003</v>
      </c>
      <c r="H12" s="1268">
        <f t="shared" si="0"/>
        <v>18774271.82</v>
      </c>
      <c r="I12" s="1269">
        <f>IFERROR(H12/$H$20,0)</f>
        <v>0.96399927957116083</v>
      </c>
      <c r="J12" s="1270">
        <v>18774271.82</v>
      </c>
      <c r="K12" s="1267"/>
      <c r="L12" s="1270">
        <v>18774271.82</v>
      </c>
      <c r="M12" s="1267"/>
      <c r="N12" s="169"/>
    </row>
    <row r="13" spans="2:14" ht="15.6" x14ac:dyDescent="0.3">
      <c r="B13" s="1262">
        <v>4</v>
      </c>
      <c r="C13" s="1263" t="s">
        <v>5155</v>
      </c>
      <c r="D13" s="1267" t="s">
        <v>5159</v>
      </c>
      <c r="E13" s="1268">
        <v>241290</v>
      </c>
      <c r="F13" s="1268">
        <v>5046820</v>
      </c>
      <c r="G13" s="1268">
        <v>4810780</v>
      </c>
      <c r="H13" s="1268">
        <f t="shared" si="0"/>
        <v>477330</v>
      </c>
      <c r="I13" s="1269">
        <f>IFERROR(H13/$H$20,0)</f>
        <v>2.4509380738139446E-2</v>
      </c>
      <c r="J13" s="1270">
        <v>477330</v>
      </c>
      <c r="K13" s="1267"/>
      <c r="L13" s="1270">
        <v>477330</v>
      </c>
      <c r="M13" s="1267"/>
      <c r="N13" s="169"/>
    </row>
    <row r="14" spans="2:14" ht="15.6" x14ac:dyDescent="0.3">
      <c r="B14" s="1262">
        <v>5</v>
      </c>
      <c r="C14" s="1263"/>
      <c r="D14" s="1267"/>
      <c r="E14" s="1267"/>
      <c r="F14" s="1267"/>
      <c r="G14" s="1267"/>
      <c r="H14" s="1268">
        <f t="shared" si="0"/>
        <v>0</v>
      </c>
      <c r="I14" s="1269">
        <f t="shared" ref="I14:I18" si="1">IFERROR(H14/$H$20,0)</f>
        <v>0</v>
      </c>
      <c r="J14" s="1267"/>
      <c r="K14" s="1267"/>
      <c r="L14" s="1267"/>
      <c r="M14" s="1267"/>
      <c r="N14" s="169"/>
    </row>
    <row r="15" spans="2:14" ht="15.6" x14ac:dyDescent="0.3">
      <c r="B15" s="1262">
        <v>6</v>
      </c>
      <c r="C15" s="1263"/>
      <c r="D15" s="1267"/>
      <c r="E15" s="1267"/>
      <c r="F15" s="1267"/>
      <c r="G15" s="1267"/>
      <c r="H15" s="1268">
        <f t="shared" si="0"/>
        <v>0</v>
      </c>
      <c r="I15" s="1269">
        <f t="shared" si="1"/>
        <v>0</v>
      </c>
      <c r="J15" s="1267"/>
      <c r="K15" s="1267"/>
      <c r="L15" s="1267"/>
      <c r="M15" s="1267"/>
      <c r="N15" s="169"/>
    </row>
    <row r="16" spans="2:14" ht="15.6" x14ac:dyDescent="0.3">
      <c r="B16" s="1262">
        <v>7</v>
      </c>
      <c r="C16" s="1263"/>
      <c r="D16" s="1267"/>
      <c r="E16" s="1267"/>
      <c r="F16" s="1267"/>
      <c r="G16" s="1267"/>
      <c r="H16" s="1268">
        <f t="shared" si="0"/>
        <v>0</v>
      </c>
      <c r="I16" s="1269">
        <f>IFERROR(H16/$H$20,0)</f>
        <v>0</v>
      </c>
      <c r="J16" s="1267"/>
      <c r="K16" s="1267"/>
      <c r="L16" s="1267"/>
      <c r="M16" s="1267"/>
      <c r="N16" s="169"/>
    </row>
    <row r="17" spans="2:14" ht="15.6" x14ac:dyDescent="0.3">
      <c r="B17" s="1262">
        <v>8</v>
      </c>
      <c r="C17" s="1263"/>
      <c r="D17" s="1267"/>
      <c r="E17" s="1267"/>
      <c r="F17" s="1267"/>
      <c r="G17" s="1267"/>
      <c r="H17" s="1268">
        <f t="shared" si="0"/>
        <v>0</v>
      </c>
      <c r="I17" s="1269">
        <f t="shared" si="1"/>
        <v>0</v>
      </c>
      <c r="J17" s="1267"/>
      <c r="K17" s="1267"/>
      <c r="L17" s="1267"/>
      <c r="M17" s="1267"/>
      <c r="N17" s="169"/>
    </row>
    <row r="18" spans="2:14" ht="15.6" x14ac:dyDescent="0.3">
      <c r="B18" s="1262">
        <v>9</v>
      </c>
      <c r="C18" s="1263"/>
      <c r="D18" s="1267"/>
      <c r="E18" s="1267"/>
      <c r="F18" s="1267"/>
      <c r="G18" s="1267"/>
      <c r="H18" s="1268">
        <f t="shared" si="0"/>
        <v>0</v>
      </c>
      <c r="I18" s="1269">
        <f t="shared" si="1"/>
        <v>0</v>
      </c>
      <c r="J18" s="1267"/>
      <c r="K18" s="1267"/>
      <c r="L18" s="1267"/>
      <c r="M18" s="1267"/>
      <c r="N18" s="169"/>
    </row>
    <row r="19" spans="2:14" ht="15.6" x14ac:dyDescent="0.3">
      <c r="B19" s="1262">
        <v>10</v>
      </c>
      <c r="C19" s="3494"/>
      <c r="D19" s="1267"/>
      <c r="E19" s="1268"/>
      <c r="F19" s="1270"/>
      <c r="G19" s="1270"/>
      <c r="H19" s="1268">
        <f t="shared" si="0"/>
        <v>0</v>
      </c>
      <c r="I19" s="1269">
        <f>IFERROR(H19/$H$20,0)</f>
        <v>0</v>
      </c>
      <c r="J19" s="1268"/>
      <c r="K19" s="1267"/>
      <c r="L19" s="1268"/>
      <c r="M19" s="1267"/>
      <c r="N19" s="169"/>
    </row>
    <row r="20" spans="2:14" ht="16.2" thickBot="1" x14ac:dyDescent="0.35">
      <c r="B20" s="1262"/>
      <c r="C20" s="1271"/>
      <c r="D20" s="1271"/>
      <c r="E20" s="1272">
        <f>SUM(E10:E19)</f>
        <v>19267536.07</v>
      </c>
      <c r="F20" s="1272">
        <f>SUM(F10:F19)</f>
        <v>12974018.01</v>
      </c>
      <c r="G20" s="1272">
        <f>SUM(G10:G19)</f>
        <v>12766153.82</v>
      </c>
      <c r="H20" s="1272">
        <f>SUM(H10:H19)</f>
        <v>19475400.260000002</v>
      </c>
      <c r="I20" s="1271"/>
      <c r="J20" s="1272">
        <f>SUM(J10:J19)</f>
        <v>19475400.260000002</v>
      </c>
      <c r="K20" s="1272">
        <f>SUM(K10:K19)</f>
        <v>0</v>
      </c>
      <c r="L20" s="1272">
        <f>SUM(L10:L19)</f>
        <v>19475400.260000002</v>
      </c>
      <c r="M20" s="1271"/>
      <c r="N20" s="169"/>
    </row>
    <row r="21" spans="2:14" ht="16.2" thickTop="1" x14ac:dyDescent="0.3">
      <c r="B21" s="169"/>
      <c r="C21" s="169"/>
      <c r="D21" s="169"/>
      <c r="E21" s="169"/>
      <c r="F21" s="169"/>
      <c r="G21" s="169"/>
      <c r="H21" s="169"/>
      <c r="I21" s="169"/>
      <c r="J21" s="169"/>
      <c r="K21" s="169"/>
      <c r="L21" s="169"/>
      <c r="M21" s="169"/>
      <c r="N21" s="169"/>
    </row>
    <row r="22" spans="2:14" ht="15.6" x14ac:dyDescent="0.3">
      <c r="B22" s="169"/>
      <c r="C22" s="169"/>
      <c r="D22" s="1273" t="s">
        <v>54</v>
      </c>
      <c r="E22" s="447" t="s">
        <v>2589</v>
      </c>
      <c r="F22" s="169"/>
      <c r="G22" s="169"/>
      <c r="H22" s="169"/>
      <c r="I22" s="169"/>
      <c r="J22" s="169"/>
      <c r="K22" s="169"/>
      <c r="L22" s="169"/>
      <c r="M22" s="2354" t="s">
        <v>1786</v>
      </c>
      <c r="N22" s="169"/>
    </row>
    <row r="23" spans="2:14" ht="15.6" x14ac:dyDescent="0.3">
      <c r="B23" s="169"/>
      <c r="C23" s="169"/>
      <c r="D23" s="169"/>
      <c r="E23" s="447"/>
      <c r="F23" s="169"/>
      <c r="G23" s="169"/>
      <c r="H23" s="169"/>
      <c r="I23" s="169"/>
      <c r="J23" s="169"/>
      <c r="K23" s="169"/>
      <c r="L23" s="169"/>
      <c r="M23" s="169"/>
      <c r="N23" s="169"/>
    </row>
  </sheetData>
  <mergeCells count="5">
    <mergeCell ref="B3:C3"/>
    <mergeCell ref="B4:C4"/>
    <mergeCell ref="D3:G3"/>
    <mergeCell ref="D4:G4"/>
    <mergeCell ref="B2:G2"/>
  </mergeCells>
  <hyperlinks>
    <hyperlink ref="M22" location="Index!A1" display="index" xr:uid="{00000000-0004-0000-3000-000000000000}"/>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70C0"/>
  </sheetPr>
  <dimension ref="A1:S41"/>
  <sheetViews>
    <sheetView topLeftCell="A4" workbookViewId="0">
      <selection activeCell="K30" sqref="K30"/>
    </sheetView>
  </sheetViews>
  <sheetFormatPr defaultColWidth="0" defaultRowHeight="15.6" zeroHeight="1" x14ac:dyDescent="0.3"/>
  <cols>
    <col min="1" max="1" width="2.33203125" style="3295" customWidth="1"/>
    <col min="2" max="2" width="3.88671875" style="3295" customWidth="1"/>
    <col min="3" max="3" width="44.5546875" style="3295" customWidth="1"/>
    <col min="4" max="4" width="15" style="3295" customWidth="1"/>
    <col min="5" max="5" width="14.5546875" style="3295" customWidth="1"/>
    <col min="6" max="6" width="18.33203125" style="3295" customWidth="1"/>
    <col min="7" max="10" width="17.5546875" style="3295" customWidth="1"/>
    <col min="11" max="11" width="23.33203125" style="3295" customWidth="1"/>
    <col min="12" max="13" width="9.109375" style="3295" customWidth="1"/>
    <col min="14" max="19" width="0" style="3295" hidden="1" customWidth="1"/>
    <col min="20" max="16384" width="9.109375" style="3295" hidden="1"/>
  </cols>
  <sheetData>
    <row r="1" spans="1:13" ht="16.2" thickBot="1" x14ac:dyDescent="0.35">
      <c r="A1" s="3296"/>
      <c r="B1" s="3296"/>
      <c r="C1" s="3296"/>
      <c r="D1" s="3296"/>
      <c r="E1" s="3296"/>
      <c r="F1" s="3296"/>
      <c r="G1" s="3296"/>
      <c r="H1" s="3296"/>
      <c r="I1" s="3296"/>
      <c r="J1" s="3296"/>
      <c r="K1" s="3296"/>
      <c r="L1" s="3296"/>
      <c r="M1" s="3294"/>
    </row>
    <row r="2" spans="1:13" ht="16.2" thickBot="1" x14ac:dyDescent="0.35">
      <c r="A2" s="3296"/>
      <c r="B2" s="3297" t="s">
        <v>2417</v>
      </c>
      <c r="C2" s="3298"/>
      <c r="D2" s="3299"/>
      <c r="E2" s="3300"/>
      <c r="F2" s="3301"/>
      <c r="G2" s="3301"/>
      <c r="H2" s="3301"/>
      <c r="I2" s="3301"/>
      <c r="J2" s="3301"/>
      <c r="K2" s="2379" t="s">
        <v>2637</v>
      </c>
      <c r="L2" s="3296"/>
      <c r="M2" s="3294"/>
    </row>
    <row r="3" spans="1:13" x14ac:dyDescent="0.3">
      <c r="A3" s="3296"/>
      <c r="B3" s="3302" t="s">
        <v>1982</v>
      </c>
      <c r="C3" s="3303"/>
      <c r="D3" s="4576" t="str">
        <f>ASSOCNAME</f>
        <v>NOVO ECIJANO TEACHERS MUTUAL BENEFIT ASSOCIATION, INCORPORATED</v>
      </c>
      <c r="E3" s="4561"/>
      <c r="F3" s="3301"/>
      <c r="G3" s="3301"/>
      <c r="H3" s="3301"/>
      <c r="I3" s="3301"/>
      <c r="J3" s="3301"/>
      <c r="K3" s="3301"/>
      <c r="L3" s="3296"/>
      <c r="M3" s="3294"/>
    </row>
    <row r="4" spans="1:13" ht="16.2" thickBot="1" x14ac:dyDescent="0.35">
      <c r="A4" s="3296"/>
      <c r="B4" s="3304" t="s">
        <v>1244</v>
      </c>
      <c r="C4" s="3305"/>
      <c r="D4" s="4536" t="str">
        <f>TEXT(ASPERIOD,"mmmmmmm DD,YYYYY")</f>
        <v>December 31,2021</v>
      </c>
      <c r="E4" s="4537"/>
      <c r="F4" s="3306"/>
      <c r="G4" s="3306"/>
      <c r="H4" s="3306"/>
      <c r="I4" s="3306"/>
      <c r="J4" s="3306"/>
      <c r="K4" s="3306"/>
      <c r="L4" s="3296"/>
      <c r="M4" s="3294"/>
    </row>
    <row r="5" spans="1:13" x14ac:dyDescent="0.3">
      <c r="A5" s="3296"/>
      <c r="B5" s="3296"/>
      <c r="C5" s="3296"/>
      <c r="D5" s="3296"/>
      <c r="E5" s="3296"/>
      <c r="F5" s="3296"/>
      <c r="G5" s="3296"/>
      <c r="H5" s="3296"/>
      <c r="I5" s="3296"/>
      <c r="J5" s="3296"/>
      <c r="K5" s="3296"/>
      <c r="L5" s="3296"/>
      <c r="M5" s="3294"/>
    </row>
    <row r="6" spans="1:13" ht="16.2" thickBot="1" x14ac:dyDescent="0.35">
      <c r="A6" s="3296"/>
      <c r="B6" s="3307"/>
      <c r="C6" s="3307"/>
      <c r="D6" s="3296"/>
      <c r="E6" s="3296"/>
      <c r="F6" s="3296"/>
      <c r="G6" s="3296"/>
      <c r="H6" s="3296"/>
      <c r="I6" s="3296"/>
      <c r="J6" s="3296"/>
      <c r="K6" s="3296"/>
      <c r="L6" s="3296"/>
      <c r="M6" s="3294"/>
    </row>
    <row r="7" spans="1:13" s="3150" customFormat="1" ht="26.4" x14ac:dyDescent="0.25">
      <c r="A7" s="2667"/>
      <c r="B7" s="4562" t="s">
        <v>498</v>
      </c>
      <c r="C7" s="4577"/>
      <c r="D7" s="3308" t="s">
        <v>2418</v>
      </c>
      <c r="E7" s="3309" t="s">
        <v>1556</v>
      </c>
      <c r="F7" s="3309" t="s">
        <v>1557</v>
      </c>
      <c r="G7" s="3309" t="s">
        <v>1558</v>
      </c>
      <c r="H7" s="4580" t="s">
        <v>1555</v>
      </c>
      <c r="I7" s="3347" t="s">
        <v>2170</v>
      </c>
      <c r="J7" s="3347" t="s">
        <v>952</v>
      </c>
      <c r="K7" s="3310" t="s">
        <v>1559</v>
      </c>
      <c r="L7" s="2667"/>
      <c r="M7" s="2519"/>
    </row>
    <row r="8" spans="1:13" s="3150" customFormat="1" ht="13.2" x14ac:dyDescent="0.25">
      <c r="A8" s="2667"/>
      <c r="B8" s="3311"/>
      <c r="C8" s="3312"/>
      <c r="D8" s="3313"/>
      <c r="E8" s="3314"/>
      <c r="F8" s="3314"/>
      <c r="G8" s="3314" t="s">
        <v>2419</v>
      </c>
      <c r="H8" s="4581"/>
      <c r="I8" s="3348" t="s">
        <v>2554</v>
      </c>
      <c r="J8" s="3348" t="s">
        <v>430</v>
      </c>
      <c r="K8" s="3315"/>
      <c r="L8" s="2667"/>
      <c r="M8" s="2519"/>
    </row>
    <row r="9" spans="1:13" s="3150" customFormat="1" ht="15" customHeight="1" x14ac:dyDescent="0.25">
      <c r="A9" s="2667"/>
      <c r="B9" s="4578" t="s">
        <v>360</v>
      </c>
      <c r="C9" s="4579"/>
      <c r="D9" s="3316" t="s">
        <v>362</v>
      </c>
      <c r="E9" s="3316" t="s">
        <v>363</v>
      </c>
      <c r="F9" s="3316" t="s">
        <v>364</v>
      </c>
      <c r="G9" s="3316" t="s">
        <v>365</v>
      </c>
      <c r="H9" s="3349"/>
      <c r="I9" s="3349"/>
      <c r="J9" s="3349"/>
      <c r="K9" s="3317" t="s">
        <v>367</v>
      </c>
      <c r="L9" s="3318"/>
      <c r="M9" s="2519"/>
    </row>
    <row r="10" spans="1:13" s="3150" customFormat="1" ht="13.2" x14ac:dyDescent="0.25">
      <c r="A10" s="2667"/>
      <c r="B10" s="3319" t="s">
        <v>2420</v>
      </c>
      <c r="C10" s="3320"/>
      <c r="D10" s="3321"/>
      <c r="E10" s="3322"/>
      <c r="F10" s="3322"/>
      <c r="G10" s="3323"/>
      <c r="H10" s="3350"/>
      <c r="I10" s="3350"/>
      <c r="J10" s="3350"/>
      <c r="K10" s="3324"/>
      <c r="L10" s="2667"/>
      <c r="M10" s="2519"/>
    </row>
    <row r="11" spans="1:13" s="3150" customFormat="1" ht="13.2" x14ac:dyDescent="0.25">
      <c r="A11" s="2667"/>
      <c r="B11" s="3319"/>
      <c r="C11" s="3320" t="s">
        <v>2421</v>
      </c>
      <c r="D11" s="3325">
        <v>12777.74</v>
      </c>
      <c r="E11" s="3325">
        <v>12777.74</v>
      </c>
      <c r="F11" s="3325">
        <v>0</v>
      </c>
      <c r="G11" s="3326">
        <f>+E11+F11</f>
        <v>12777.74</v>
      </c>
      <c r="H11" s="3589">
        <f>IFERROR(G11/$G$22,0)</f>
        <v>0.21558386911238478</v>
      </c>
      <c r="I11" s="3351" t="s">
        <v>476</v>
      </c>
      <c r="J11" s="3354" t="str">
        <f t="shared" ref="J11:J20" si="0">IF(NOT(OR(I11="GenF", I11="mbf", I11="OBreg",I11="OBmi")), "ERROR", HLOOKUP(I11,FUNDmicro,2))</f>
        <v>mix</v>
      </c>
      <c r="K11" s="3327"/>
      <c r="L11" s="2667"/>
      <c r="M11" s="2519"/>
    </row>
    <row r="12" spans="1:13" s="3150" customFormat="1" ht="13.2" x14ac:dyDescent="0.25">
      <c r="A12" s="2667"/>
      <c r="B12" s="3319"/>
      <c r="C12" s="3320" t="s">
        <v>2422</v>
      </c>
      <c r="D12" s="3321">
        <v>563.70000000000005</v>
      </c>
      <c r="E12" s="3321">
        <v>563.70000000000005</v>
      </c>
      <c r="F12" s="3321">
        <v>0</v>
      </c>
      <c r="G12" s="3326">
        <f>+E12+F12</f>
        <v>563.70000000000005</v>
      </c>
      <c r="H12" s="3589">
        <f t="shared" ref="H12:H13" si="1">IFERROR(G12/$G$22,0)</f>
        <v>9.5106511025151007E-3</v>
      </c>
      <c r="I12" s="3351" t="s">
        <v>476</v>
      </c>
      <c r="J12" s="3354" t="str">
        <f t="shared" si="0"/>
        <v>mix</v>
      </c>
      <c r="K12" s="3328"/>
      <c r="L12" s="2667"/>
      <c r="M12" s="2519"/>
    </row>
    <row r="13" spans="1:13" s="3150" customFormat="1" ht="13.2" x14ac:dyDescent="0.25">
      <c r="A13" s="2667"/>
      <c r="B13" s="3329"/>
      <c r="C13" s="3320" t="s">
        <v>2423</v>
      </c>
      <c r="D13" s="3321">
        <v>5979.17</v>
      </c>
      <c r="E13" s="3321">
        <v>5979.17</v>
      </c>
      <c r="F13" s="3321">
        <v>0</v>
      </c>
      <c r="G13" s="3326">
        <f>+E13+F13</f>
        <v>5979.17</v>
      </c>
      <c r="H13" s="3589">
        <f t="shared" si="1"/>
        <v>0.10087954541888454</v>
      </c>
      <c r="I13" s="3351" t="s">
        <v>476</v>
      </c>
      <c r="J13" s="3354" t="str">
        <f t="shared" si="0"/>
        <v>mix</v>
      </c>
      <c r="K13" s="3328"/>
      <c r="L13" s="2667"/>
      <c r="M13" s="2519"/>
    </row>
    <row r="14" spans="1:13" s="3150" customFormat="1" ht="13.2" x14ac:dyDescent="0.25">
      <c r="A14" s="2667"/>
      <c r="B14" s="3319" t="s">
        <v>2424</v>
      </c>
      <c r="C14" s="3320"/>
      <c r="D14" s="3321"/>
      <c r="E14" s="3321"/>
      <c r="F14" s="3321"/>
      <c r="G14" s="3330"/>
      <c r="H14" s="3352"/>
      <c r="I14" s="3352"/>
      <c r="J14" s="3352"/>
      <c r="K14" s="3328"/>
      <c r="L14" s="2667"/>
      <c r="M14" s="2519"/>
    </row>
    <row r="15" spans="1:13" s="3150" customFormat="1" ht="13.2" x14ac:dyDescent="0.25">
      <c r="A15" s="2667"/>
      <c r="B15" s="3319"/>
      <c r="C15" s="3320" t="s">
        <v>2577</v>
      </c>
      <c r="D15" s="3321">
        <v>0</v>
      </c>
      <c r="E15" s="3321">
        <v>0</v>
      </c>
      <c r="F15" s="3321">
        <v>0</v>
      </c>
      <c r="G15" s="3326">
        <f t="shared" ref="G15:G20" si="2">+E15+F15</f>
        <v>0</v>
      </c>
      <c r="H15" s="3589">
        <f t="shared" ref="H15:H17" si="3">IFERROR(G15/$G$22,0)</f>
        <v>0</v>
      </c>
      <c r="I15" s="3351"/>
      <c r="J15" s="3354" t="str">
        <f t="shared" si="0"/>
        <v>ERROR</v>
      </c>
      <c r="K15" s="3328"/>
      <c r="L15" s="2667"/>
      <c r="M15" s="2519"/>
    </row>
    <row r="16" spans="1:13" s="3150" customFormat="1" ht="13.2" x14ac:dyDescent="0.25">
      <c r="A16" s="2667"/>
      <c r="B16" s="3319"/>
      <c r="C16" s="3320" t="s">
        <v>2578</v>
      </c>
      <c r="D16" s="3321"/>
      <c r="E16" s="3321"/>
      <c r="F16" s="3321">
        <v>0</v>
      </c>
      <c r="G16" s="3326">
        <f t="shared" si="2"/>
        <v>0</v>
      </c>
      <c r="H16" s="3589">
        <f t="shared" si="3"/>
        <v>0</v>
      </c>
      <c r="I16" s="3351"/>
      <c r="J16" s="3354" t="str">
        <f t="shared" si="0"/>
        <v>ERROR</v>
      </c>
      <c r="K16" s="3328"/>
      <c r="L16" s="2667"/>
      <c r="M16" s="2519"/>
    </row>
    <row r="17" spans="1:13" s="3150" customFormat="1" ht="13.2" x14ac:dyDescent="0.25">
      <c r="A17" s="2667"/>
      <c r="B17" s="3319"/>
      <c r="C17" s="3320" t="s">
        <v>2425</v>
      </c>
      <c r="D17" s="3321">
        <v>11625</v>
      </c>
      <c r="E17" s="3321">
        <v>11625</v>
      </c>
      <c r="F17" s="3321">
        <v>0</v>
      </c>
      <c r="G17" s="3326">
        <f t="shared" si="2"/>
        <v>11625</v>
      </c>
      <c r="H17" s="3589">
        <f t="shared" si="3"/>
        <v>0.1961350347112614</v>
      </c>
      <c r="I17" s="3351" t="s">
        <v>476</v>
      </c>
      <c r="J17" s="3354" t="str">
        <f t="shared" si="0"/>
        <v>mix</v>
      </c>
      <c r="K17" s="3328"/>
      <c r="L17" s="2667"/>
      <c r="M17" s="2519"/>
    </row>
    <row r="18" spans="1:13" s="3150" customFormat="1" ht="13.2" x14ac:dyDescent="0.25">
      <c r="A18" s="2667"/>
      <c r="B18" s="3319" t="s">
        <v>2426</v>
      </c>
      <c r="C18" s="3320"/>
      <c r="D18" s="3321">
        <v>0</v>
      </c>
      <c r="E18" s="3321">
        <v>0</v>
      </c>
      <c r="F18" s="3321">
        <v>0</v>
      </c>
      <c r="G18" s="3326">
        <f t="shared" si="2"/>
        <v>0</v>
      </c>
      <c r="H18" s="3589">
        <f>IFERROR(G18/$G$22,0)</f>
        <v>0</v>
      </c>
      <c r="I18" s="3351"/>
      <c r="J18" s="3354" t="str">
        <f t="shared" si="0"/>
        <v>ERROR</v>
      </c>
      <c r="K18" s="3328"/>
      <c r="L18" s="2667"/>
      <c r="M18" s="2519"/>
    </row>
    <row r="19" spans="1:13" s="3150" customFormat="1" ht="13.2" x14ac:dyDescent="0.25">
      <c r="A19" s="2667"/>
      <c r="B19" s="3497">
        <v>54.4</v>
      </c>
      <c r="C19" s="3320" t="s">
        <v>2552</v>
      </c>
      <c r="D19" s="3495">
        <v>0</v>
      </c>
      <c r="E19" s="3495">
        <v>0</v>
      </c>
      <c r="F19" s="3495">
        <v>0</v>
      </c>
      <c r="G19" s="3326">
        <f t="shared" si="2"/>
        <v>0</v>
      </c>
      <c r="H19" s="3589">
        <f>IFERROR(G19/$G$22,0)</f>
        <v>0</v>
      </c>
      <c r="I19" s="3351"/>
      <c r="J19" s="3354" t="str">
        <f t="shared" si="0"/>
        <v>ERROR</v>
      </c>
      <c r="K19" s="3496"/>
      <c r="L19" s="2667"/>
      <c r="M19" s="2519"/>
    </row>
    <row r="20" spans="1:13" s="3150" customFormat="1" ht="13.2" x14ac:dyDescent="0.25">
      <c r="A20" s="2667"/>
      <c r="B20" s="3497">
        <v>54.5</v>
      </c>
      <c r="C20" s="3320" t="s">
        <v>299</v>
      </c>
      <c r="D20" s="3495">
        <v>28324.78</v>
      </c>
      <c r="E20" s="3495">
        <v>28324.78</v>
      </c>
      <c r="F20" s="3495">
        <v>0</v>
      </c>
      <c r="G20" s="3326">
        <f t="shared" si="2"/>
        <v>28324.78</v>
      </c>
      <c r="H20" s="3589">
        <f>IFERROR(G20/$G$22,0)</f>
        <v>0.47789089965495418</v>
      </c>
      <c r="I20" s="3351" t="s">
        <v>476</v>
      </c>
      <c r="J20" s="3354" t="str">
        <f t="shared" si="0"/>
        <v>mix</v>
      </c>
      <c r="K20" s="3496"/>
      <c r="L20" s="2667"/>
      <c r="M20" s="2519"/>
    </row>
    <row r="21" spans="1:13" s="3150" customFormat="1" ht="13.2" x14ac:dyDescent="0.25">
      <c r="A21" s="2667"/>
      <c r="B21" s="3331" t="s">
        <v>952</v>
      </c>
      <c r="C21" s="3332"/>
      <c r="D21" s="3333">
        <f>SUMIF($J$11:$J$20,"MI Code",D11:D20)</f>
        <v>0</v>
      </c>
      <c r="E21" s="3333">
        <f>SUMIF($J$11:$J$20,"MI Code",E11:E20)</f>
        <v>0</v>
      </c>
      <c r="F21" s="3333">
        <f>SUMIF($J$11:$J$20,"MI Code",F11:F20)</f>
        <v>0</v>
      </c>
      <c r="G21" s="3333">
        <f>SUMIF($J$11:$J$20,"MI Code",G11:G20)</f>
        <v>0</v>
      </c>
      <c r="H21" s="3474"/>
      <c r="I21" s="3333" t="s">
        <v>815</v>
      </c>
      <c r="J21" s="3353" t="s">
        <v>815</v>
      </c>
      <c r="K21" s="3361" t="s">
        <v>815</v>
      </c>
      <c r="L21" s="2667"/>
      <c r="M21" s="2519"/>
    </row>
    <row r="22" spans="1:13" s="3150" customFormat="1" ht="13.8" thickBot="1" x14ac:dyDescent="0.3">
      <c r="A22" s="2667"/>
      <c r="B22" s="3334" t="s">
        <v>2427</v>
      </c>
      <c r="C22" s="3335"/>
      <c r="D22" s="3336">
        <f>SUM(D10:D20)</f>
        <v>59270.39</v>
      </c>
      <c r="E22" s="3336">
        <f>SUM(E10:E20)</f>
        <v>59270.39</v>
      </c>
      <c r="F22" s="3336">
        <f>SUM(F10:F20)</f>
        <v>0</v>
      </c>
      <c r="G22" s="3336">
        <f>SUM(G10:G20)</f>
        <v>59270.39</v>
      </c>
      <c r="H22" s="3590">
        <f>IFERROR(G22/$G$22,0)</f>
        <v>1</v>
      </c>
      <c r="I22" s="3355" t="s">
        <v>815</v>
      </c>
      <c r="J22" s="3356" t="s">
        <v>815</v>
      </c>
      <c r="K22" s="3362" t="s">
        <v>815</v>
      </c>
      <c r="L22" s="2667"/>
      <c r="M22" s="2519"/>
    </row>
    <row r="23" spans="1:13" ht="16.2" thickBot="1" x14ac:dyDescent="0.35">
      <c r="A23" s="3296"/>
      <c r="B23" s="3296"/>
      <c r="C23" s="3296"/>
      <c r="D23" s="3296"/>
      <c r="E23" s="3296"/>
      <c r="F23" s="3296"/>
      <c r="G23" s="3296"/>
      <c r="H23" s="3296"/>
      <c r="I23" s="3296"/>
      <c r="J23" s="3296"/>
      <c r="K23" s="3296"/>
      <c r="L23" s="3296"/>
      <c r="M23" s="3294"/>
    </row>
    <row r="24" spans="1:13" ht="27" x14ac:dyDescent="0.3">
      <c r="A24" s="3296"/>
      <c r="B24" s="3296"/>
      <c r="C24" s="3296"/>
      <c r="D24" s="3337"/>
      <c r="E24" s="3338" t="s">
        <v>1556</v>
      </c>
      <c r="F24" s="3339" t="s">
        <v>1557</v>
      </c>
      <c r="G24" s="3586" t="s">
        <v>1558</v>
      </c>
      <c r="H24" s="3357"/>
      <c r="I24" s="3357"/>
      <c r="J24" s="3296"/>
      <c r="K24" s="3296"/>
      <c r="L24" s="3296"/>
      <c r="M24" s="3294"/>
    </row>
    <row r="25" spans="1:13" x14ac:dyDescent="0.3">
      <c r="A25" s="3296"/>
      <c r="B25" s="3296"/>
      <c r="C25" s="3340" t="s">
        <v>295</v>
      </c>
      <c r="D25" s="3337"/>
      <c r="E25" s="3341">
        <f>SUM(E11:E13)</f>
        <v>19320.61</v>
      </c>
      <c r="F25" s="3342">
        <f>SUM(F11:F13)</f>
        <v>0</v>
      </c>
      <c r="G25" s="3587">
        <f>SUM(G11:G13)</f>
        <v>19320.61</v>
      </c>
      <c r="H25" s="3358"/>
      <c r="I25" s="3358"/>
      <c r="J25" s="3296"/>
      <c r="K25" s="3296"/>
      <c r="L25" s="3296"/>
      <c r="M25" s="3294"/>
    </row>
    <row r="26" spans="1:13" x14ac:dyDescent="0.3">
      <c r="A26" s="3296"/>
      <c r="B26" s="3296"/>
      <c r="C26" s="3340" t="s">
        <v>296</v>
      </c>
      <c r="D26" s="3337"/>
      <c r="E26" s="3341">
        <f>SUM(E15:E17)</f>
        <v>11625</v>
      </c>
      <c r="F26" s="3342">
        <f>SUM(F15:F17)</f>
        <v>0</v>
      </c>
      <c r="G26" s="3587">
        <f>SUM(G15:G17)</f>
        <v>11625</v>
      </c>
      <c r="H26" s="3358"/>
      <c r="I26" s="3358"/>
      <c r="J26" s="3296"/>
      <c r="K26" s="3296"/>
      <c r="L26" s="3296"/>
      <c r="M26" s="3294"/>
    </row>
    <row r="27" spans="1:13" x14ac:dyDescent="0.3">
      <c r="A27" s="3296"/>
      <c r="B27" s="3296"/>
      <c r="C27" s="3340" t="s">
        <v>297</v>
      </c>
      <c r="D27" s="3337"/>
      <c r="E27" s="3341">
        <f>E18</f>
        <v>0</v>
      </c>
      <c r="F27" s="3342">
        <f t="shared" ref="F27:G27" si="4">F18</f>
        <v>0</v>
      </c>
      <c r="G27" s="3587">
        <f t="shared" si="4"/>
        <v>0</v>
      </c>
      <c r="H27" s="3358"/>
      <c r="I27" s="3358"/>
      <c r="J27" s="3296"/>
      <c r="K27" s="3296"/>
      <c r="L27" s="3296"/>
      <c r="M27" s="3294"/>
    </row>
    <row r="28" spans="1:13" x14ac:dyDescent="0.3">
      <c r="A28" s="3296"/>
      <c r="B28" s="3296"/>
      <c r="C28" s="3340" t="s">
        <v>2552</v>
      </c>
      <c r="D28" s="3337"/>
      <c r="E28" s="3341">
        <f>E19</f>
        <v>0</v>
      </c>
      <c r="F28" s="3498">
        <f t="shared" ref="F28:G28" si="5">F19</f>
        <v>0</v>
      </c>
      <c r="G28" s="3587">
        <f t="shared" si="5"/>
        <v>0</v>
      </c>
      <c r="H28" s="3358"/>
      <c r="I28" s="3358"/>
      <c r="J28" s="3296"/>
      <c r="K28" s="3296"/>
      <c r="L28" s="3296"/>
      <c r="M28" s="3294"/>
    </row>
    <row r="29" spans="1:13" x14ac:dyDescent="0.3">
      <c r="A29" s="3296"/>
      <c r="B29" s="3296"/>
      <c r="C29" s="3340" t="s">
        <v>299</v>
      </c>
      <c r="D29" s="3337"/>
      <c r="E29" s="3341">
        <f>E20</f>
        <v>28324.78</v>
      </c>
      <c r="F29" s="3498">
        <f t="shared" ref="F29:G29" si="6">F20</f>
        <v>0</v>
      </c>
      <c r="G29" s="3587">
        <f t="shared" si="6"/>
        <v>28324.78</v>
      </c>
      <c r="H29" s="3358"/>
      <c r="I29" s="3358"/>
      <c r="J29" s="3296"/>
      <c r="K29" s="3296"/>
      <c r="L29" s="3296"/>
      <c r="M29" s="3294"/>
    </row>
    <row r="30" spans="1:13" x14ac:dyDescent="0.3">
      <c r="A30" s="3296"/>
      <c r="B30" s="3296"/>
      <c r="C30" s="3296"/>
      <c r="D30" s="2471" t="s">
        <v>952</v>
      </c>
      <c r="E30" s="3343">
        <f>E21</f>
        <v>0</v>
      </c>
      <c r="F30" s="3342">
        <f>F21</f>
        <v>0</v>
      </c>
      <c r="G30" s="3587">
        <f>G21</f>
        <v>0</v>
      </c>
      <c r="H30" s="3358"/>
      <c r="I30" s="3358"/>
      <c r="J30" s="3296"/>
      <c r="K30" s="3296"/>
      <c r="L30" s="3296"/>
      <c r="M30" s="3294"/>
    </row>
    <row r="31" spans="1:13" ht="16.2" thickBot="1" x14ac:dyDescent="0.35">
      <c r="A31" s="3296"/>
      <c r="B31" s="3296"/>
      <c r="C31" s="3296"/>
      <c r="D31" s="2471" t="s">
        <v>423</v>
      </c>
      <c r="E31" s="3344">
        <f>E22</f>
        <v>59270.39</v>
      </c>
      <c r="F31" s="3345">
        <f>F22</f>
        <v>0</v>
      </c>
      <c r="G31" s="3588">
        <f>G22</f>
        <v>59270.39</v>
      </c>
      <c r="H31" s="3358"/>
      <c r="I31" s="3358"/>
      <c r="J31" s="3296"/>
      <c r="K31" s="3296"/>
      <c r="L31" s="3296"/>
      <c r="M31" s="3294"/>
    </row>
    <row r="32" spans="1:13" x14ac:dyDescent="0.3">
      <c r="A32" s="3296"/>
      <c r="B32" s="3296"/>
      <c r="C32" s="86" t="s">
        <v>54</v>
      </c>
      <c r="D32" s="601"/>
      <c r="E32" s="3296"/>
      <c r="F32" s="3296"/>
      <c r="G32" s="3296"/>
      <c r="H32" s="3357"/>
      <c r="I32" s="601" t="s">
        <v>2553</v>
      </c>
      <c r="J32" s="3296"/>
      <c r="K32" s="3296"/>
      <c r="L32" s="3296"/>
      <c r="M32" s="3294"/>
    </row>
    <row r="33" spans="1:13" x14ac:dyDescent="0.3">
      <c r="A33" s="3296"/>
      <c r="B33" s="3296"/>
      <c r="C33" s="2194" t="s">
        <v>1700</v>
      </c>
      <c r="D33" s="3346"/>
      <c r="E33" s="3296"/>
      <c r="F33" s="3296"/>
      <c r="G33" s="3296"/>
      <c r="H33" s="3296"/>
      <c r="I33" s="596" t="s">
        <v>797</v>
      </c>
      <c r="J33" s="3296"/>
      <c r="K33" s="2684" t="s">
        <v>1595</v>
      </c>
      <c r="L33" s="3296"/>
      <c r="M33" s="3294"/>
    </row>
    <row r="34" spans="1:13" x14ac:dyDescent="0.3">
      <c r="A34" s="3296"/>
      <c r="B34" s="3296"/>
      <c r="C34" s="2194" t="s">
        <v>488</v>
      </c>
      <c r="F34" s="3296"/>
      <c r="G34" s="3296"/>
      <c r="H34" s="3296"/>
      <c r="I34" s="2578" t="s">
        <v>1951</v>
      </c>
      <c r="J34" s="3296"/>
      <c r="K34" s="3296"/>
      <c r="L34" s="3296"/>
      <c r="M34" s="3294"/>
    </row>
    <row r="35" spans="1:13" x14ac:dyDescent="0.3">
      <c r="C35" s="2194" t="s">
        <v>2428</v>
      </c>
      <c r="I35" s="596" t="s">
        <v>803</v>
      </c>
    </row>
    <row r="36" spans="1:13" x14ac:dyDescent="0.3">
      <c r="C36" s="3499" t="s">
        <v>2591</v>
      </c>
      <c r="I36" s="596" t="s">
        <v>805</v>
      </c>
    </row>
    <row r="37" spans="1:13" hidden="1" x14ac:dyDescent="0.3">
      <c r="C37" s="2194" t="s">
        <v>1701</v>
      </c>
    </row>
    <row r="38" spans="1:13" x14ac:dyDescent="0.3"/>
    <row r="39" spans="1:13" x14ac:dyDescent="0.3"/>
    <row r="40" spans="1:13" x14ac:dyDescent="0.3"/>
    <row r="41" spans="1:13" x14ac:dyDescent="0.3"/>
  </sheetData>
  <mergeCells count="5">
    <mergeCell ref="D3:E3"/>
    <mergeCell ref="D4:E4"/>
    <mergeCell ref="B7:C7"/>
    <mergeCell ref="B9:C9"/>
    <mergeCell ref="H7:H8"/>
  </mergeCells>
  <dataValidations count="1">
    <dataValidation type="list" allowBlank="1" showInputMessage="1" showErrorMessage="1" sqref="I11:I13 I15:I20" xr:uid="{00000000-0002-0000-3100-000000000000}">
      <formula1>"GenF, MBF, Obmi, Obreg"</formula1>
    </dataValidation>
  </dataValidations>
  <hyperlinks>
    <hyperlink ref="K33" location="Index!A1" display="Index" xr:uid="{00000000-0004-0000-3100-000000000000}"/>
  </hyperlinks>
  <pageMargins left="0.7" right="0.7" top="0.75" bottom="0.75" header="0.3" footer="0.3"/>
  <ignoredErrors>
    <ignoredError sqref="E26:F26" formulaRange="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70C0"/>
  </sheetPr>
  <dimension ref="B1:N23"/>
  <sheetViews>
    <sheetView zoomScale="90" zoomScaleNormal="90" workbookViewId="0">
      <selection activeCell="L13" sqref="L13"/>
    </sheetView>
  </sheetViews>
  <sheetFormatPr defaultColWidth="9.109375" defaultRowHeight="14.4" x14ac:dyDescent="0.3"/>
  <cols>
    <col min="1" max="1" width="1.44140625" style="1244" customWidth="1"/>
    <col min="2" max="2" width="3.5546875" style="1244" customWidth="1"/>
    <col min="3" max="3" width="31.109375" style="1244" customWidth="1"/>
    <col min="4" max="4" width="43.33203125" style="1244" customWidth="1"/>
    <col min="5" max="5" width="17.33203125" style="1244" customWidth="1"/>
    <col min="6" max="6" width="17.33203125" style="1244" bestFit="1" customWidth="1"/>
    <col min="7" max="7" width="18.88671875" style="1244" customWidth="1"/>
    <col min="8" max="8" width="17.33203125" style="1244" bestFit="1" customWidth="1"/>
    <col min="9" max="9" width="16.6640625" style="1244" bestFit="1" customWidth="1"/>
    <col min="10" max="10" width="17.33203125" style="1244" bestFit="1" customWidth="1"/>
    <col min="11" max="11" width="20.5546875" style="1244" customWidth="1"/>
    <col min="12" max="12" width="17.33203125" style="1244" bestFit="1" customWidth="1"/>
    <col min="13" max="13" width="16" style="1244" customWidth="1"/>
    <col min="14" max="16384" width="9.109375" style="1244"/>
  </cols>
  <sheetData>
    <row r="1" spans="2:14" ht="16.2" thickBot="1" x14ac:dyDescent="0.35">
      <c r="M1" s="1153" t="s">
        <v>2638</v>
      </c>
    </row>
    <row r="2" spans="2:14" ht="17.399999999999999" thickBot="1" x14ac:dyDescent="0.35">
      <c r="B2" s="4573" t="s">
        <v>2555</v>
      </c>
      <c r="C2" s="4574"/>
      <c r="D2" s="4574"/>
      <c r="E2" s="4574"/>
      <c r="F2" s="4574"/>
      <c r="G2" s="4575"/>
      <c r="H2" s="1245"/>
      <c r="I2" s="1245"/>
      <c r="J2" s="1245"/>
      <c r="K2" s="1245"/>
      <c r="L2" s="1245"/>
      <c r="M2" s="1245"/>
      <c r="N2" s="1245"/>
    </row>
    <row r="3" spans="2:14" ht="16.2" thickBot="1" x14ac:dyDescent="0.35">
      <c r="B3" s="4570" t="s">
        <v>1238</v>
      </c>
      <c r="C3" s="4571"/>
      <c r="D3" s="4382" t="str">
        <f>ASSOCNAME</f>
        <v>NOVO ECIJANO TEACHERS MUTUAL BENEFIT ASSOCIATION, INCORPORATED</v>
      </c>
      <c r="E3" s="4383"/>
      <c r="F3" s="4383"/>
      <c r="G3" s="4384"/>
      <c r="H3" s="1245"/>
      <c r="I3" s="1245"/>
      <c r="J3" s="1245"/>
      <c r="K3" s="1245"/>
      <c r="L3" s="1245"/>
      <c r="M3" s="1245"/>
      <c r="N3" s="1245"/>
    </row>
    <row r="4" spans="2:14" ht="16.2" thickBot="1" x14ac:dyDescent="0.35">
      <c r="B4" s="4441" t="s">
        <v>1239</v>
      </c>
      <c r="C4" s="4572"/>
      <c r="D4" s="4284" t="str">
        <f>TEXT(ASPERIOD,"mmmmmmm DD,YYYYY")</f>
        <v>December 31,2021</v>
      </c>
      <c r="E4" s="4285"/>
      <c r="F4" s="4285"/>
      <c r="G4" s="4286"/>
      <c r="H4" s="1245"/>
      <c r="I4" s="1245"/>
      <c r="J4" s="1245"/>
      <c r="K4" s="1245"/>
      <c r="L4" s="1245"/>
      <c r="M4" s="1245"/>
      <c r="N4" s="1245"/>
    </row>
    <row r="5" spans="2:14" x14ac:dyDescent="0.3">
      <c r="G5" s="1245"/>
      <c r="H5" s="1245"/>
      <c r="I5" s="1245"/>
      <c r="J5" s="1245"/>
      <c r="K5" s="1245"/>
      <c r="L5" s="1245"/>
      <c r="M5" s="1245"/>
      <c r="N5" s="1245"/>
    </row>
    <row r="6" spans="2:14" ht="15" thickBot="1" x14ac:dyDescent="0.35">
      <c r="C6" s="1245"/>
      <c r="D6" s="1245"/>
      <c r="E6" s="1245"/>
      <c r="F6" s="1245"/>
      <c r="G6" s="1245"/>
      <c r="H6" s="1245"/>
      <c r="I6" s="1245"/>
      <c r="J6" s="1245"/>
      <c r="K6" s="1245"/>
      <c r="L6" s="1245"/>
      <c r="M6" s="1245"/>
      <c r="N6" s="1245"/>
    </row>
    <row r="7" spans="2:14" ht="39.6" x14ac:dyDescent="0.3">
      <c r="C7" s="1246" t="s">
        <v>1551</v>
      </c>
      <c r="D7" s="1247" t="s">
        <v>1552</v>
      </c>
      <c r="E7" s="1248" t="s">
        <v>1806</v>
      </c>
      <c r="F7" s="3180" t="s">
        <v>1553</v>
      </c>
      <c r="G7" s="1248" t="s">
        <v>1554</v>
      </c>
      <c r="H7" s="1247" t="s">
        <v>1807</v>
      </c>
      <c r="I7" s="1248" t="s">
        <v>1555</v>
      </c>
      <c r="J7" s="1249" t="s">
        <v>1556</v>
      </c>
      <c r="K7" s="1248" t="s">
        <v>1557</v>
      </c>
      <c r="L7" s="1249" t="s">
        <v>1558</v>
      </c>
      <c r="M7" s="1250" t="s">
        <v>1559</v>
      </c>
      <c r="N7" s="1245"/>
    </row>
    <row r="8" spans="2:14" x14ac:dyDescent="0.3">
      <c r="C8" s="1251"/>
      <c r="D8" s="1252"/>
      <c r="E8" s="1253"/>
      <c r="F8" s="3181"/>
      <c r="G8" s="1253"/>
      <c r="H8" s="1254" t="s">
        <v>1560</v>
      </c>
      <c r="I8" s="1253" t="s">
        <v>1561</v>
      </c>
      <c r="J8" s="1255"/>
      <c r="K8" s="1256"/>
      <c r="L8" s="1254" t="s">
        <v>1562</v>
      </c>
      <c r="M8" s="1257"/>
      <c r="N8" s="1245"/>
    </row>
    <row r="9" spans="2:14" ht="15" thickBot="1" x14ac:dyDescent="0.35">
      <c r="C9" s="1258" t="s">
        <v>360</v>
      </c>
      <c r="D9" s="1259" t="s">
        <v>361</v>
      </c>
      <c r="E9" s="1260" t="s">
        <v>362</v>
      </c>
      <c r="F9" s="1260" t="s">
        <v>363</v>
      </c>
      <c r="G9" s="1260" t="s">
        <v>364</v>
      </c>
      <c r="H9" s="1260" t="s">
        <v>365</v>
      </c>
      <c r="I9" s="1260" t="s">
        <v>366</v>
      </c>
      <c r="J9" s="1260" t="s">
        <v>367</v>
      </c>
      <c r="K9" s="1261" t="s">
        <v>368</v>
      </c>
      <c r="L9" s="1260" t="s">
        <v>435</v>
      </c>
      <c r="M9" s="1261" t="s">
        <v>436</v>
      </c>
      <c r="N9" s="1245"/>
    </row>
    <row r="10" spans="2:14" ht="15.6" x14ac:dyDescent="0.3">
      <c r="B10" s="1262">
        <f>+Y.1!J10171</f>
        <v>0</v>
      </c>
      <c r="C10" s="1263" t="s">
        <v>5169</v>
      </c>
      <c r="D10" s="1263" t="s">
        <v>5172</v>
      </c>
      <c r="E10" s="1264">
        <v>4871.13</v>
      </c>
      <c r="F10" s="1264">
        <v>58494.71</v>
      </c>
      <c r="G10" s="1264">
        <v>58453.56</v>
      </c>
      <c r="H10" s="1264">
        <f>E10+F10-G10</f>
        <v>4912.2799999999988</v>
      </c>
      <c r="I10" s="1265">
        <f>IFERROR(H10/$H$20,0)</f>
        <v>0.17342694276884055</v>
      </c>
      <c r="J10" s="1266">
        <v>4912.28</v>
      </c>
      <c r="K10" s="1263"/>
      <c r="L10" s="1266">
        <v>4912.28</v>
      </c>
      <c r="M10" s="1263"/>
      <c r="N10" s="169"/>
    </row>
    <row r="11" spans="2:14" ht="15.6" x14ac:dyDescent="0.3">
      <c r="B11" s="1262">
        <v>2</v>
      </c>
      <c r="C11" s="1263" t="s">
        <v>5170</v>
      </c>
      <c r="D11" s="1267" t="s">
        <v>5174</v>
      </c>
      <c r="E11" s="1268">
        <v>19420</v>
      </c>
      <c r="F11" s="1268">
        <f>230347.5+5385</f>
        <v>235732.5</v>
      </c>
      <c r="G11" s="1268">
        <v>233040</v>
      </c>
      <c r="H11" s="1268">
        <f t="shared" ref="H11:H19" si="0">E11+F11-G11</f>
        <v>22112.5</v>
      </c>
      <c r="I11" s="1269">
        <f t="shared" ref="I11:I18" si="1">IFERROR(H11/$H$20,0)</f>
        <v>0.7806768490346615</v>
      </c>
      <c r="J11" s="1270">
        <v>22112.5</v>
      </c>
      <c r="K11" s="1267"/>
      <c r="L11" s="1270">
        <v>22112.5</v>
      </c>
      <c r="M11" s="1267"/>
      <c r="N11" s="169"/>
    </row>
    <row r="12" spans="2:14" ht="15.6" x14ac:dyDescent="0.3">
      <c r="B12" s="1262">
        <v>3</v>
      </c>
      <c r="C12" s="1263" t="s">
        <v>5171</v>
      </c>
      <c r="D12" s="1267" t="s">
        <v>5173</v>
      </c>
      <c r="E12" s="1268">
        <v>1400</v>
      </c>
      <c r="F12" s="1268">
        <v>16700</v>
      </c>
      <c r="G12" s="1268">
        <v>16800</v>
      </c>
      <c r="H12" s="1268">
        <f t="shared" si="0"/>
        <v>1300</v>
      </c>
      <c r="I12" s="1269">
        <f t="shared" si="1"/>
        <v>4.5896208196497909E-2</v>
      </c>
      <c r="J12" s="1270">
        <v>1300</v>
      </c>
      <c r="K12" s="1267"/>
      <c r="L12" s="1270">
        <v>1200</v>
      </c>
      <c r="M12" s="1267"/>
      <c r="N12" s="169"/>
    </row>
    <row r="13" spans="2:14" ht="15.6" x14ac:dyDescent="0.3">
      <c r="B13" s="1262">
        <v>4</v>
      </c>
      <c r="C13" s="1263"/>
      <c r="D13" s="1267"/>
      <c r="E13" s="1268"/>
      <c r="F13" s="1268"/>
      <c r="G13" s="1268"/>
      <c r="H13" s="1268">
        <f t="shared" si="0"/>
        <v>0</v>
      </c>
      <c r="I13" s="1269">
        <f t="shared" si="1"/>
        <v>0</v>
      </c>
      <c r="J13" s="1270"/>
      <c r="K13" s="1267"/>
      <c r="L13" s="1270"/>
      <c r="M13" s="1267"/>
      <c r="N13" s="169"/>
    </row>
    <row r="14" spans="2:14" ht="15.6" x14ac:dyDescent="0.3">
      <c r="B14" s="1262">
        <v>5</v>
      </c>
      <c r="C14" s="1263"/>
      <c r="D14" s="1267"/>
      <c r="E14" s="1267"/>
      <c r="F14" s="1267"/>
      <c r="G14" s="1267"/>
      <c r="H14" s="1268">
        <f t="shared" si="0"/>
        <v>0</v>
      </c>
      <c r="I14" s="1269">
        <f t="shared" si="1"/>
        <v>0</v>
      </c>
      <c r="J14" s="1267"/>
      <c r="K14" s="1267"/>
      <c r="L14" s="1267"/>
      <c r="M14" s="1267"/>
      <c r="N14" s="169"/>
    </row>
    <row r="15" spans="2:14" ht="15.6" x14ac:dyDescent="0.3">
      <c r="B15" s="1262">
        <v>6</v>
      </c>
      <c r="C15" s="1263"/>
      <c r="D15" s="1267"/>
      <c r="E15" s="1267"/>
      <c r="F15" s="1267"/>
      <c r="G15" s="1267"/>
      <c r="H15" s="1268">
        <f t="shared" si="0"/>
        <v>0</v>
      </c>
      <c r="I15" s="1269">
        <f t="shared" si="1"/>
        <v>0</v>
      </c>
      <c r="J15" s="1267"/>
      <c r="K15" s="1267"/>
      <c r="L15" s="1267"/>
      <c r="M15" s="1267"/>
      <c r="N15" s="169"/>
    </row>
    <row r="16" spans="2:14" ht="15.6" x14ac:dyDescent="0.3">
      <c r="B16" s="1262">
        <v>7</v>
      </c>
      <c r="C16" s="1263"/>
      <c r="D16" s="1267"/>
      <c r="E16" s="1267"/>
      <c r="F16" s="1267"/>
      <c r="G16" s="1267"/>
      <c r="H16" s="1268">
        <f t="shared" si="0"/>
        <v>0</v>
      </c>
      <c r="I16" s="1269">
        <f>IFERROR(H16/$H$20,0)</f>
        <v>0</v>
      </c>
      <c r="J16" s="1267"/>
      <c r="K16" s="1267"/>
      <c r="L16" s="1267"/>
      <c r="M16" s="1267"/>
      <c r="N16" s="169"/>
    </row>
    <row r="17" spans="2:14" ht="15.6" x14ac:dyDescent="0.3">
      <c r="B17" s="1262">
        <v>8</v>
      </c>
      <c r="C17" s="1263"/>
      <c r="D17" s="1267"/>
      <c r="E17" s="1267"/>
      <c r="F17" s="1267"/>
      <c r="G17" s="1267"/>
      <c r="H17" s="1268">
        <f t="shared" si="0"/>
        <v>0</v>
      </c>
      <c r="I17" s="1269">
        <f t="shared" si="1"/>
        <v>0</v>
      </c>
      <c r="J17" s="1267"/>
      <c r="K17" s="1267"/>
      <c r="L17" s="1267"/>
      <c r="M17" s="1267"/>
      <c r="N17" s="169"/>
    </row>
    <row r="18" spans="2:14" ht="15.6" x14ac:dyDescent="0.3">
      <c r="B18" s="1262">
        <v>9</v>
      </c>
      <c r="C18" s="1263"/>
      <c r="D18" s="1267"/>
      <c r="E18" s="1267"/>
      <c r="F18" s="1267"/>
      <c r="G18" s="1267"/>
      <c r="H18" s="1268">
        <f t="shared" si="0"/>
        <v>0</v>
      </c>
      <c r="I18" s="1269">
        <f t="shared" si="1"/>
        <v>0</v>
      </c>
      <c r="J18" s="1267"/>
      <c r="K18" s="1267"/>
      <c r="L18" s="1267"/>
      <c r="M18" s="1267"/>
      <c r="N18" s="169"/>
    </row>
    <row r="19" spans="2:14" ht="15.6" x14ac:dyDescent="0.3">
      <c r="B19" s="1262">
        <v>10</v>
      </c>
      <c r="C19" s="3494" t="s">
        <v>2550</v>
      </c>
      <c r="D19" s="1267"/>
      <c r="E19" s="1268"/>
      <c r="F19" s="1270"/>
      <c r="G19" s="1270"/>
      <c r="H19" s="1268">
        <f t="shared" si="0"/>
        <v>0</v>
      </c>
      <c r="I19" s="1269">
        <f>IFERROR(H19/$H$20,0)</f>
        <v>0</v>
      </c>
      <c r="J19" s="1268"/>
      <c r="K19" s="1267"/>
      <c r="L19" s="1268"/>
      <c r="M19" s="1267"/>
      <c r="N19" s="169"/>
    </row>
    <row r="20" spans="2:14" ht="16.2" thickBot="1" x14ac:dyDescent="0.35">
      <c r="B20" s="1262"/>
      <c r="C20" s="1271"/>
      <c r="D20" s="1271"/>
      <c r="E20" s="1272">
        <f>SUM(E10:E19)</f>
        <v>25691.13</v>
      </c>
      <c r="F20" s="1272">
        <f>SUM(F10:F19)</f>
        <v>310927.21000000002</v>
      </c>
      <c r="G20" s="1272">
        <f>SUM(G10:G19)</f>
        <v>308293.56</v>
      </c>
      <c r="H20" s="1272">
        <f>SUM(H10:H19)</f>
        <v>28324.78</v>
      </c>
      <c r="I20" s="1271"/>
      <c r="J20" s="1272">
        <f>SUM(J10:J19)</f>
        <v>28324.78</v>
      </c>
      <c r="K20" s="1272">
        <f>SUM(K10:K19)</f>
        <v>0</v>
      </c>
      <c r="L20" s="1272">
        <f>SUM(L10:L19)</f>
        <v>28224.78</v>
      </c>
      <c r="M20" s="1271"/>
      <c r="N20" s="169"/>
    </row>
    <row r="21" spans="2:14" ht="16.2" thickTop="1" x14ac:dyDescent="0.3">
      <c r="B21" s="169"/>
      <c r="C21" s="169"/>
      <c r="D21" s="169"/>
      <c r="E21" s="169"/>
      <c r="F21" s="169"/>
      <c r="G21" s="169"/>
      <c r="H21" s="169"/>
      <c r="I21" s="169"/>
      <c r="J21" s="169"/>
      <c r="K21" s="169"/>
      <c r="L21" s="169"/>
      <c r="M21" s="169"/>
      <c r="N21" s="169"/>
    </row>
    <row r="22" spans="2:14" ht="15.6" x14ac:dyDescent="0.3">
      <c r="B22" s="169"/>
      <c r="C22" s="169"/>
      <c r="D22" s="1273" t="s">
        <v>54</v>
      </c>
      <c r="E22" s="447" t="s">
        <v>2589</v>
      </c>
      <c r="F22" s="169"/>
      <c r="G22" s="169"/>
      <c r="H22" s="169"/>
      <c r="I22" s="169"/>
      <c r="J22" s="169"/>
      <c r="K22" s="169"/>
      <c r="L22" s="169"/>
      <c r="M22" s="2354" t="s">
        <v>1786</v>
      </c>
      <c r="N22" s="169"/>
    </row>
    <row r="23" spans="2:14" ht="15.6" x14ac:dyDescent="0.3">
      <c r="B23" s="169"/>
      <c r="C23" s="169"/>
      <c r="D23" s="169"/>
      <c r="E23" s="447"/>
      <c r="F23" s="169"/>
      <c r="G23" s="169"/>
      <c r="H23" s="169"/>
      <c r="I23" s="169"/>
      <c r="J23" s="169"/>
      <c r="K23" s="169"/>
      <c r="L23" s="169"/>
      <c r="M23" s="169"/>
      <c r="N23" s="169"/>
    </row>
  </sheetData>
  <mergeCells count="5">
    <mergeCell ref="B2:G2"/>
    <mergeCell ref="B3:C3"/>
    <mergeCell ref="D3:G3"/>
    <mergeCell ref="B4:C4"/>
    <mergeCell ref="D4:G4"/>
  </mergeCells>
  <hyperlinks>
    <hyperlink ref="M22" location="Index!A1" display="index" xr:uid="{00000000-0004-0000-3200-000000000000}"/>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70C0"/>
  </sheetPr>
  <dimension ref="A1:O68"/>
  <sheetViews>
    <sheetView workbookViewId="0">
      <pane xSplit="2" ySplit="9" topLeftCell="C10" activePane="bottomRight" state="frozen"/>
      <selection activeCell="G11" sqref="G11"/>
      <selection pane="topRight" activeCell="G11" sqref="G11"/>
      <selection pane="bottomLeft" activeCell="G11" sqref="G11"/>
      <selection pane="bottomRight" activeCell="J10" sqref="J10"/>
    </sheetView>
  </sheetViews>
  <sheetFormatPr defaultColWidth="0" defaultRowHeight="15" zeroHeight="1" x14ac:dyDescent="0.25"/>
  <cols>
    <col min="1" max="1" width="9.109375" style="3444" customWidth="1"/>
    <col min="2" max="2" width="30.33203125" style="3444" customWidth="1"/>
    <col min="3" max="4" width="18.88671875" style="3444" customWidth="1"/>
    <col min="5" max="5" width="15.109375" style="3444" customWidth="1"/>
    <col min="6" max="6" width="15.44140625" style="3444" customWidth="1"/>
    <col min="7" max="7" width="14.88671875" style="3444" customWidth="1"/>
    <col min="8" max="8" width="17" style="3444" customWidth="1"/>
    <col min="9" max="9" width="18.33203125" style="3444" customWidth="1"/>
    <col min="10" max="10" width="18.109375" style="3444" customWidth="1"/>
    <col min="11" max="11" width="17.88671875" style="3444" customWidth="1"/>
    <col min="12" max="12" width="40.44140625" style="3444" customWidth="1"/>
    <col min="13" max="14" width="9.109375" style="3444" customWidth="1"/>
    <col min="15" max="15" width="0" style="3444" hidden="1" customWidth="1"/>
    <col min="16" max="16384" width="9.109375" style="3444" hidden="1"/>
  </cols>
  <sheetData>
    <row r="1" spans="1:13" s="3443" customFormat="1" ht="15.6" thickBot="1" x14ac:dyDescent="0.3">
      <c r="A1" s="3445"/>
      <c r="B1" s="3445"/>
      <c r="C1" s="3445"/>
      <c r="D1" s="3445"/>
      <c r="E1" s="3445"/>
      <c r="F1" s="3445"/>
      <c r="G1" s="3445"/>
      <c r="H1" s="3445"/>
      <c r="I1" s="3445"/>
      <c r="J1" s="3445"/>
      <c r="K1" s="3445"/>
      <c r="L1" s="3445"/>
      <c r="M1" s="3445"/>
    </row>
    <row r="2" spans="1:13" s="3443" customFormat="1" ht="16.2" thickBot="1" x14ac:dyDescent="0.35">
      <c r="A2" s="3445"/>
      <c r="B2" s="4557" t="s">
        <v>2563</v>
      </c>
      <c r="C2" s="4558"/>
      <c r="D2" s="4559"/>
      <c r="E2" s="3500"/>
      <c r="F2" s="3500"/>
      <c r="G2" s="3500"/>
      <c r="H2" s="3500"/>
      <c r="I2" s="3500"/>
      <c r="J2" s="3500"/>
      <c r="K2" s="3500"/>
      <c r="L2" s="2379" t="s">
        <v>2585</v>
      </c>
      <c r="M2" s="3445"/>
    </row>
    <row r="3" spans="1:13" s="3443" customFormat="1" ht="15.6" x14ac:dyDescent="0.3">
      <c r="A3" s="3445"/>
      <c r="B3" s="3302" t="s">
        <v>1982</v>
      </c>
      <c r="C3" s="4560" t="str">
        <f>ASSOCNAME</f>
        <v>NOVO ECIJANO TEACHERS MUTUAL BENEFIT ASSOCIATION, INCORPORATED</v>
      </c>
      <c r="D3" s="4561"/>
      <c r="E3" s="3500"/>
      <c r="F3" s="3500"/>
      <c r="G3" s="3500"/>
      <c r="H3" s="3500"/>
      <c r="I3" s="3500"/>
      <c r="J3" s="3500"/>
      <c r="K3" s="3500"/>
      <c r="L3" s="3500"/>
      <c r="M3" s="3445"/>
    </row>
    <row r="4" spans="1:13" s="3443" customFormat="1" ht="16.2" thickBot="1" x14ac:dyDescent="0.35">
      <c r="A4" s="3445"/>
      <c r="B4" s="3304" t="s">
        <v>1244</v>
      </c>
      <c r="C4" s="4536" t="str">
        <f>TEXT(ASPERIOD,"mmmmmmm DD,YYYYY")</f>
        <v>December 31,2021</v>
      </c>
      <c r="D4" s="4537"/>
      <c r="E4" s="3501"/>
      <c r="F4" s="3501"/>
      <c r="G4" s="3501"/>
      <c r="H4" s="3501"/>
      <c r="I4" s="3501"/>
      <c r="J4" s="3501"/>
      <c r="K4" s="3501"/>
      <c r="L4" s="3501"/>
      <c r="M4" s="3445"/>
    </row>
    <row r="5" spans="1:13" s="3443" customFormat="1" x14ac:dyDescent="0.25">
      <c r="A5" s="3445"/>
      <c r="B5" s="3445"/>
      <c r="C5" s="3445"/>
      <c r="D5" s="3445"/>
      <c r="E5" s="3445"/>
      <c r="F5" s="3445"/>
      <c r="G5" s="3445"/>
      <c r="H5" s="3445"/>
      <c r="I5" s="3445"/>
      <c r="J5" s="3445"/>
      <c r="K5" s="3445"/>
      <c r="L5" s="3445"/>
      <c r="M5" s="3445"/>
    </row>
    <row r="6" spans="1:13" s="3443" customFormat="1" ht="15.6" thickBot="1" x14ac:dyDescent="0.3">
      <c r="A6" s="3445"/>
      <c r="B6" s="3445"/>
      <c r="C6" s="3445"/>
      <c r="D6" s="3445"/>
      <c r="E6" s="3445"/>
      <c r="F6" s="3445"/>
      <c r="G6" s="3445"/>
      <c r="H6" s="3445"/>
      <c r="I6" s="3445"/>
      <c r="J6" s="3445"/>
      <c r="K6" s="3445"/>
      <c r="L6" s="3445"/>
      <c r="M6" s="3445"/>
    </row>
    <row r="7" spans="1:13" s="2519" customFormat="1" ht="39.6" x14ac:dyDescent="0.25">
      <c r="A7" s="2667"/>
      <c r="B7" s="3441" t="s">
        <v>2556</v>
      </c>
      <c r="C7" s="3309" t="s">
        <v>2557</v>
      </c>
      <c r="D7" s="3450" t="s">
        <v>2542</v>
      </c>
      <c r="E7" s="3309" t="s">
        <v>2558</v>
      </c>
      <c r="F7" s="3442" t="s">
        <v>2559</v>
      </c>
      <c r="G7" s="3308" t="s">
        <v>2560</v>
      </c>
      <c r="H7" s="3442" t="s">
        <v>2561</v>
      </c>
      <c r="I7" s="3451" t="s">
        <v>1556</v>
      </c>
      <c r="J7" s="3450" t="s">
        <v>1557</v>
      </c>
      <c r="K7" s="3451" t="s">
        <v>1558</v>
      </c>
      <c r="L7" s="3502" t="s">
        <v>1559</v>
      </c>
      <c r="M7" s="2667"/>
    </row>
    <row r="8" spans="1:13" s="2519" customFormat="1" ht="13.2" x14ac:dyDescent="0.25">
      <c r="A8" s="2667"/>
      <c r="B8" s="3311"/>
      <c r="C8" s="3313"/>
      <c r="D8" s="3456" t="s">
        <v>1561</v>
      </c>
      <c r="E8" s="3314"/>
      <c r="F8" s="3503"/>
      <c r="G8" s="3314"/>
      <c r="H8" s="3458" t="s">
        <v>2562</v>
      </c>
      <c r="I8" s="3457"/>
      <c r="J8" s="3504"/>
      <c r="K8" s="3505" t="s">
        <v>1562</v>
      </c>
      <c r="L8" s="3506"/>
      <c r="M8" s="2667"/>
    </row>
    <row r="9" spans="1:13" s="2519" customFormat="1" ht="13.2" x14ac:dyDescent="0.25">
      <c r="A9" s="2667"/>
      <c r="B9" s="3507" t="s">
        <v>360</v>
      </c>
      <c r="C9" s="3316" t="s">
        <v>361</v>
      </c>
      <c r="D9" s="3316" t="s">
        <v>362</v>
      </c>
      <c r="E9" s="3316" t="s">
        <v>363</v>
      </c>
      <c r="F9" s="3316" t="s">
        <v>364</v>
      </c>
      <c r="G9" s="3316" t="s">
        <v>365</v>
      </c>
      <c r="H9" s="3316" t="s">
        <v>366</v>
      </c>
      <c r="I9" s="3316" t="s">
        <v>367</v>
      </c>
      <c r="J9" s="3316" t="s">
        <v>368</v>
      </c>
      <c r="K9" s="3316" t="s">
        <v>435</v>
      </c>
      <c r="L9" s="3317" t="s">
        <v>436</v>
      </c>
      <c r="M9" s="2667"/>
    </row>
    <row r="10" spans="1:13" s="2519" customFormat="1" ht="13.2" x14ac:dyDescent="0.25">
      <c r="A10" s="2667"/>
      <c r="B10" s="3508" t="s">
        <v>5153</v>
      </c>
      <c r="C10" s="3509" t="s">
        <v>5175</v>
      </c>
      <c r="D10" s="3464" t="b">
        <v>0</v>
      </c>
      <c r="E10" s="3510"/>
      <c r="F10" s="3464">
        <v>549700</v>
      </c>
      <c r="G10" s="3464">
        <v>0</v>
      </c>
      <c r="H10" s="3466">
        <f>F10+G10</f>
        <v>549700</v>
      </c>
      <c r="I10" s="3464">
        <v>549700</v>
      </c>
      <c r="J10" s="3464">
        <v>0</v>
      </c>
      <c r="K10" s="3466">
        <f>I10+J10</f>
        <v>549700</v>
      </c>
      <c r="L10" s="3467"/>
      <c r="M10" s="2667"/>
    </row>
    <row r="11" spans="1:13" s="2519" customFormat="1" ht="13.2" x14ac:dyDescent="0.25">
      <c r="A11" s="2667"/>
      <c r="B11" s="3508"/>
      <c r="C11" s="3509"/>
      <c r="D11" s="3464"/>
      <c r="E11" s="3510"/>
      <c r="F11" s="3464">
        <v>0</v>
      </c>
      <c r="G11" s="3464">
        <v>0</v>
      </c>
      <c r="H11" s="3466">
        <f>F11+G11</f>
        <v>0</v>
      </c>
      <c r="I11" s="3464">
        <v>0</v>
      </c>
      <c r="J11" s="3464">
        <v>0</v>
      </c>
      <c r="K11" s="3466">
        <f>I11+AA!J11</f>
        <v>0</v>
      </c>
      <c r="L11" s="3467"/>
      <c r="M11" s="2667"/>
    </row>
    <row r="12" spans="1:13" s="2519" customFormat="1" ht="13.2" x14ac:dyDescent="0.25">
      <c r="A12" s="2667"/>
      <c r="B12" s="3508"/>
      <c r="C12" s="3509"/>
      <c r="D12" s="3464"/>
      <c r="E12" s="3510"/>
      <c r="F12" s="3464">
        <v>0</v>
      </c>
      <c r="G12" s="3464">
        <v>0</v>
      </c>
      <c r="H12" s="3466">
        <f>F12+G12</f>
        <v>0</v>
      </c>
      <c r="I12" s="3464">
        <v>0</v>
      </c>
      <c r="J12" s="3464">
        <v>0</v>
      </c>
      <c r="K12" s="3466">
        <f>I12+J12</f>
        <v>0</v>
      </c>
      <c r="L12" s="3467"/>
      <c r="M12" s="2667"/>
    </row>
    <row r="13" spans="1:13" s="2519" customFormat="1" ht="13.2" x14ac:dyDescent="0.25">
      <c r="A13" s="2667"/>
      <c r="B13" s="3511" t="s">
        <v>952</v>
      </c>
      <c r="C13" s="3473"/>
      <c r="D13" s="3473"/>
      <c r="E13" s="3512"/>
      <c r="F13" s="3474">
        <f t="shared" ref="F13:K13" si="0">SUMIF($D$10:$D$12,"TRUE",F10:F12)</f>
        <v>0</v>
      </c>
      <c r="G13" s="3474">
        <f t="shared" si="0"/>
        <v>0</v>
      </c>
      <c r="H13" s="3474">
        <f t="shared" si="0"/>
        <v>0</v>
      </c>
      <c r="I13" s="3474">
        <f t="shared" si="0"/>
        <v>0</v>
      </c>
      <c r="J13" s="3474">
        <f t="shared" si="0"/>
        <v>0</v>
      </c>
      <c r="K13" s="3474">
        <f t="shared" si="0"/>
        <v>0</v>
      </c>
      <c r="L13" s="3467"/>
      <c r="M13" s="2667"/>
    </row>
    <row r="14" spans="1:13" s="2519" customFormat="1" ht="13.8" thickBot="1" x14ac:dyDescent="0.3">
      <c r="A14" s="2667"/>
      <c r="B14" s="3513" t="s">
        <v>2427</v>
      </c>
      <c r="C14" s="3514"/>
      <c r="D14" s="3515"/>
      <c r="E14" s="3516"/>
      <c r="F14" s="3517">
        <f t="shared" ref="F14:K14" si="1">SUM(F10:F12)</f>
        <v>549700</v>
      </c>
      <c r="G14" s="3517">
        <f t="shared" si="1"/>
        <v>0</v>
      </c>
      <c r="H14" s="3517">
        <f t="shared" si="1"/>
        <v>549700</v>
      </c>
      <c r="I14" s="3517">
        <f t="shared" si="1"/>
        <v>549700</v>
      </c>
      <c r="J14" s="3517">
        <f t="shared" si="1"/>
        <v>0</v>
      </c>
      <c r="K14" s="3517">
        <f t="shared" si="1"/>
        <v>549700</v>
      </c>
      <c r="L14" s="3518"/>
      <c r="M14" s="2667"/>
    </row>
    <row r="15" spans="1:13" s="3443" customFormat="1" x14ac:dyDescent="0.25">
      <c r="A15" s="3445"/>
      <c r="B15" s="3445"/>
      <c r="C15" s="3445"/>
      <c r="D15" s="3445"/>
      <c r="E15" s="3445"/>
      <c r="F15" s="3445"/>
      <c r="G15" s="3445"/>
      <c r="H15" s="3445"/>
      <c r="I15" s="3445"/>
      <c r="J15" s="3445"/>
      <c r="K15" s="3445"/>
      <c r="L15" s="3445"/>
      <c r="M15" s="3445"/>
    </row>
    <row r="16" spans="1:13" s="3443" customFormat="1" ht="15.6" thickBot="1" x14ac:dyDescent="0.3">
      <c r="A16" s="3445"/>
      <c r="B16" s="3445"/>
      <c r="C16" s="3445"/>
      <c r="D16" s="3445"/>
      <c r="E16" s="3445"/>
      <c r="F16" s="3445"/>
      <c r="G16" s="3445"/>
      <c r="H16" s="3445"/>
      <c r="I16" s="3445"/>
      <c r="J16" s="3445"/>
      <c r="K16" s="3445"/>
      <c r="L16" s="3445"/>
      <c r="M16" s="3445"/>
    </row>
    <row r="17" spans="1:13" s="3443" customFormat="1" ht="27" x14ac:dyDescent="0.3">
      <c r="A17" s="3445"/>
      <c r="B17" s="3445"/>
      <c r="C17" s="3445"/>
      <c r="D17" s="3445"/>
      <c r="E17" s="3445"/>
      <c r="F17" s="3445"/>
      <c r="G17" s="3445"/>
      <c r="H17" s="3337"/>
      <c r="I17" s="3519" t="s">
        <v>1556</v>
      </c>
      <c r="J17" s="3439" t="s">
        <v>1557</v>
      </c>
      <c r="K17" s="3485" t="s">
        <v>1558</v>
      </c>
      <c r="L17" s="3445"/>
      <c r="M17" s="3445"/>
    </row>
    <row r="18" spans="1:13" s="3443" customFormat="1" ht="15.6" x14ac:dyDescent="0.3">
      <c r="A18" s="3445"/>
      <c r="B18" s="3445"/>
      <c r="C18" s="3445"/>
      <c r="D18" s="3445"/>
      <c r="E18" s="3445"/>
      <c r="F18" s="3445"/>
      <c r="G18" s="3445"/>
      <c r="H18" s="2471" t="s">
        <v>952</v>
      </c>
      <c r="I18" s="3486">
        <f>I13</f>
        <v>0</v>
      </c>
      <c r="J18" s="3487">
        <f>J13</f>
        <v>0</v>
      </c>
      <c r="K18" s="3488">
        <f>K13</f>
        <v>0</v>
      </c>
      <c r="L18" s="3445"/>
      <c r="M18" s="3445"/>
    </row>
    <row r="19" spans="1:13" s="3443" customFormat="1" ht="16.2" thickBot="1" x14ac:dyDescent="0.35">
      <c r="A19" s="3445"/>
      <c r="B19" s="3445"/>
      <c r="C19" s="3445"/>
      <c r="D19" s="3445"/>
      <c r="E19" s="3445"/>
      <c r="F19" s="3445"/>
      <c r="G19" s="3445"/>
      <c r="H19" s="2471" t="s">
        <v>423</v>
      </c>
      <c r="I19" s="3489">
        <f>I14</f>
        <v>549700</v>
      </c>
      <c r="J19" s="3490">
        <f t="shared" ref="J19:K19" si="2">J14</f>
        <v>0</v>
      </c>
      <c r="K19" s="3491">
        <f t="shared" si="2"/>
        <v>549700</v>
      </c>
      <c r="L19" s="3445"/>
      <c r="M19" s="3445"/>
    </row>
    <row r="20" spans="1:13" s="3443" customFormat="1" x14ac:dyDescent="0.25">
      <c r="A20" s="3445"/>
      <c r="B20" s="3445"/>
      <c r="C20" s="3445"/>
      <c r="D20" s="3445"/>
      <c r="E20" s="3445"/>
      <c r="F20" s="3445"/>
      <c r="G20" s="3445"/>
      <c r="H20" s="3445"/>
      <c r="I20" s="3445"/>
      <c r="J20" s="3445"/>
      <c r="K20" s="3445"/>
      <c r="L20" s="3445"/>
      <c r="M20" s="3445"/>
    </row>
    <row r="21" spans="1:13" s="3443" customFormat="1" x14ac:dyDescent="0.25">
      <c r="A21" s="3445"/>
      <c r="B21" s="3445"/>
      <c r="C21" s="3445"/>
      <c r="D21" s="595" t="s">
        <v>54</v>
      </c>
      <c r="E21" s="601" t="s">
        <v>2545</v>
      </c>
      <c r="F21" s="3445"/>
      <c r="G21" s="3445"/>
      <c r="H21" s="3445"/>
      <c r="I21" s="3445"/>
      <c r="J21" s="3445"/>
      <c r="K21" s="3445"/>
      <c r="L21" s="2684" t="s">
        <v>1595</v>
      </c>
      <c r="M21" s="3445"/>
    </row>
    <row r="22" spans="1:13" s="3443" customFormat="1" x14ac:dyDescent="0.25">
      <c r="A22" s="3445"/>
      <c r="B22" s="3445"/>
      <c r="C22" s="3445"/>
      <c r="D22" s="3445"/>
      <c r="E22" s="3445"/>
      <c r="F22" s="3445"/>
      <c r="G22" s="3445"/>
      <c r="H22" s="3445"/>
      <c r="I22" s="3445"/>
      <c r="J22" s="3445"/>
      <c r="K22" s="3445"/>
      <c r="L22" s="3445"/>
      <c r="M22" s="3445"/>
    </row>
    <row r="23" spans="1:13" s="3443" customFormat="1" x14ac:dyDescent="0.25"/>
    <row r="24" spans="1:13" x14ac:dyDescent="0.25"/>
    <row r="25" spans="1:13" x14ac:dyDescent="0.25"/>
    <row r="26" spans="1:13" x14ac:dyDescent="0.25"/>
    <row r="27" spans="1:13" x14ac:dyDescent="0.25"/>
    <row r="28" spans="1:13" x14ac:dyDescent="0.25"/>
    <row r="29" spans="1:13" x14ac:dyDescent="0.25"/>
    <row r="30" spans="1:13" x14ac:dyDescent="0.25"/>
    <row r="31" spans="1:13" x14ac:dyDescent="0.25"/>
    <row r="32" spans="1:13"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sheetData>
  <mergeCells count="3">
    <mergeCell ref="B2:D2"/>
    <mergeCell ref="C3:D3"/>
    <mergeCell ref="C4:D4"/>
  </mergeCells>
  <hyperlinks>
    <hyperlink ref="L21" location="Index!A1" display="Index" xr:uid="{00000000-0004-0000-3300-000000000000}"/>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70C0"/>
  </sheetPr>
  <dimension ref="A1:P71"/>
  <sheetViews>
    <sheetView topLeftCell="A2" workbookViewId="0">
      <selection activeCell="D2" sqref="D2"/>
    </sheetView>
  </sheetViews>
  <sheetFormatPr defaultColWidth="0" defaultRowHeight="13.2" zeroHeight="1" x14ac:dyDescent="0.25"/>
  <cols>
    <col min="1" max="1" width="9.109375" style="2517" customWidth="1"/>
    <col min="2" max="2" width="32.109375" style="2370" customWidth="1"/>
    <col min="3" max="3" width="13.109375" style="2370" customWidth="1"/>
    <col min="4" max="4" width="23.44140625" style="2518" customWidth="1"/>
    <col min="5" max="5" width="10.44140625" style="2370" bestFit="1" customWidth="1"/>
    <col min="6" max="6" width="10.44140625" style="2370" customWidth="1"/>
    <col min="7" max="7" width="15.109375" style="2370" customWidth="1"/>
    <col min="8" max="8" width="10.44140625" style="2370" customWidth="1"/>
    <col min="9" max="9" width="16.33203125" style="3147" customWidth="1"/>
    <col min="10" max="10" width="15.44140625" style="2370" customWidth="1"/>
    <col min="11" max="11" width="13.109375" style="2370" bestFit="1" customWidth="1"/>
    <col min="12" max="12" width="16.88671875" style="2370" customWidth="1"/>
    <col min="13" max="13" width="17" style="2370" customWidth="1"/>
    <col min="14" max="15" width="9.109375" style="2370" customWidth="1"/>
    <col min="16" max="16" width="0" style="2370" hidden="1" customWidth="1"/>
    <col min="17" max="16384" width="9.109375" style="2370" hidden="1"/>
  </cols>
  <sheetData>
    <row r="1" spans="1:15" ht="13.8" thickBot="1" x14ac:dyDescent="0.3">
      <c r="A1" s="2371"/>
      <c r="B1" s="884"/>
      <c r="C1" s="884"/>
      <c r="D1" s="2372"/>
      <c r="E1" s="884"/>
      <c r="F1" s="884"/>
      <c r="G1" s="884"/>
      <c r="H1" s="884"/>
      <c r="I1" s="3563"/>
      <c r="J1" s="884"/>
      <c r="K1" s="884"/>
      <c r="L1" s="884"/>
      <c r="M1" s="884"/>
      <c r="N1" s="884"/>
      <c r="O1" s="2367"/>
    </row>
    <row r="2" spans="1:15" ht="16.2" thickBot="1" x14ac:dyDescent="0.35">
      <c r="A2" s="3031"/>
      <c r="B2" s="3520" t="s">
        <v>2568</v>
      </c>
      <c r="C2" s="3521"/>
      <c r="D2" s="3521"/>
      <c r="E2" s="3522"/>
      <c r="F2" s="3022"/>
      <c r="G2" s="3022"/>
      <c r="H2" s="3022"/>
      <c r="I2" s="3564"/>
      <c r="J2" s="884"/>
      <c r="K2" s="884"/>
      <c r="L2" s="884"/>
      <c r="M2" s="2379" t="s">
        <v>2586</v>
      </c>
      <c r="N2" s="884"/>
      <c r="O2" s="2367"/>
    </row>
    <row r="3" spans="1:15" ht="15.6" x14ac:dyDescent="0.3">
      <c r="A3" s="3031"/>
      <c r="B3" s="3523" t="s">
        <v>1982</v>
      </c>
      <c r="C3" s="4584" t="str">
        <f>ASSOCNAME</f>
        <v>NOVO ECIJANO TEACHERS MUTUAL BENEFIT ASSOCIATION, INCORPORATED</v>
      </c>
      <c r="D3" s="4529"/>
      <c r="E3" s="4585"/>
      <c r="F3" s="3022"/>
      <c r="G3" s="3022"/>
      <c r="H3" s="3022"/>
      <c r="I3" s="3564"/>
      <c r="J3" s="884"/>
      <c r="K3" s="884"/>
      <c r="L3" s="884"/>
      <c r="M3" s="884"/>
      <c r="N3" s="884"/>
      <c r="O3" s="2367"/>
    </row>
    <row r="4" spans="1:15" ht="16.2" thickBot="1" x14ac:dyDescent="0.35">
      <c r="A4" s="3031"/>
      <c r="B4" s="2586" t="s">
        <v>1244</v>
      </c>
      <c r="C4" s="4536" t="str">
        <f>TEXT(ASPERIOD,"mmmmmmm DD,YYYYY")</f>
        <v>December 31,2021</v>
      </c>
      <c r="D4" s="4536"/>
      <c r="E4" s="3363"/>
      <c r="F4" s="3022"/>
      <c r="G4" s="3022"/>
      <c r="H4" s="3022"/>
      <c r="I4" s="3564"/>
      <c r="J4" s="884"/>
      <c r="K4" s="884"/>
      <c r="L4" s="884"/>
      <c r="M4" s="884"/>
      <c r="N4" s="884"/>
      <c r="O4" s="2367"/>
    </row>
    <row r="5" spans="1:15" ht="15.6" x14ac:dyDescent="0.3">
      <c r="A5" s="2382"/>
      <c r="B5" s="884"/>
      <c r="C5" s="884"/>
      <c r="D5" s="2372"/>
      <c r="E5" s="884"/>
      <c r="F5" s="3022"/>
      <c r="G5" s="3022"/>
      <c r="H5" s="3022"/>
      <c r="I5" s="3564"/>
      <c r="J5" s="884"/>
      <c r="K5" s="884"/>
      <c r="L5" s="884"/>
      <c r="M5" s="884"/>
      <c r="N5" s="884"/>
      <c r="O5" s="2367"/>
    </row>
    <row r="6" spans="1:15" ht="13.8" thickBot="1" x14ac:dyDescent="0.3">
      <c r="A6" s="2371"/>
      <c r="B6" s="2383"/>
      <c r="C6" s="2383"/>
      <c r="D6" s="2384"/>
      <c r="E6" s="2383"/>
      <c r="F6" s="2383"/>
      <c r="G6" s="2383"/>
      <c r="H6" s="2383"/>
      <c r="I6" s="3565"/>
      <c r="J6" s="2383"/>
      <c r="K6" s="2383"/>
      <c r="L6" s="2383"/>
      <c r="M6" s="2383"/>
      <c r="N6" s="884"/>
      <c r="O6" s="2367"/>
    </row>
    <row r="7" spans="1:15" ht="12.75" customHeight="1" x14ac:dyDescent="0.25">
      <c r="A7" s="2371"/>
      <c r="B7" s="4586" t="s">
        <v>2161</v>
      </c>
      <c r="C7" s="4582" t="s">
        <v>1555</v>
      </c>
      <c r="D7" s="4588" t="s">
        <v>2557</v>
      </c>
      <c r="E7" s="3524"/>
      <c r="F7" s="4582" t="s">
        <v>2569</v>
      </c>
      <c r="G7" s="4582" t="s">
        <v>932</v>
      </c>
      <c r="H7" s="4582" t="s">
        <v>933</v>
      </c>
      <c r="I7" s="3566"/>
      <c r="J7" s="3525"/>
      <c r="K7" s="3525"/>
      <c r="L7" s="3525"/>
      <c r="M7" s="3526"/>
      <c r="O7" s="2367"/>
    </row>
    <row r="8" spans="1:15" ht="12.75" customHeight="1" x14ac:dyDescent="0.25">
      <c r="A8" s="2371"/>
      <c r="B8" s="4587"/>
      <c r="C8" s="4583"/>
      <c r="D8" s="4589"/>
      <c r="E8" s="3527" t="s">
        <v>400</v>
      </c>
      <c r="F8" s="4583"/>
      <c r="G8" s="4583"/>
      <c r="H8" s="4583"/>
      <c r="I8" s="3567"/>
      <c r="J8" s="3527"/>
      <c r="K8" s="3528"/>
      <c r="L8" s="3529"/>
      <c r="M8" s="3530"/>
      <c r="N8" s="884"/>
      <c r="O8" s="2367"/>
    </row>
    <row r="9" spans="1:15" x14ac:dyDescent="0.25">
      <c r="A9" s="2371"/>
      <c r="B9" s="4587"/>
      <c r="C9" s="4583"/>
      <c r="D9" s="4589"/>
      <c r="E9" s="3527" t="s">
        <v>417</v>
      </c>
      <c r="F9" s="4583"/>
      <c r="G9" s="4583"/>
      <c r="H9" s="4583"/>
      <c r="I9" s="3567"/>
      <c r="J9" s="3527" t="s">
        <v>411</v>
      </c>
      <c r="K9" s="3527" t="s">
        <v>412</v>
      </c>
      <c r="L9" s="3527" t="s">
        <v>2570</v>
      </c>
      <c r="M9" s="3530"/>
      <c r="N9" s="884"/>
      <c r="O9" s="2367"/>
    </row>
    <row r="10" spans="1:15" x14ac:dyDescent="0.25">
      <c r="A10" s="2371"/>
      <c r="B10" s="4587"/>
      <c r="C10" s="4583"/>
      <c r="D10" s="4589"/>
      <c r="E10" s="3527" t="s">
        <v>430</v>
      </c>
      <c r="F10" s="4583"/>
      <c r="G10" s="4583"/>
      <c r="H10" s="4583"/>
      <c r="I10" s="3567" t="s">
        <v>2561</v>
      </c>
      <c r="J10" s="3527" t="s">
        <v>2570</v>
      </c>
      <c r="K10" s="3527" t="s">
        <v>2570</v>
      </c>
      <c r="L10" s="3527" t="s">
        <v>2571</v>
      </c>
      <c r="M10" s="3530" t="s">
        <v>1559</v>
      </c>
      <c r="N10" s="884"/>
      <c r="O10" s="2367"/>
    </row>
    <row r="11" spans="1:15" x14ac:dyDescent="0.25">
      <c r="A11" s="2371"/>
      <c r="B11" s="4533"/>
      <c r="C11" s="3531"/>
      <c r="D11" s="4590"/>
      <c r="E11" s="3531"/>
      <c r="F11" s="3531"/>
      <c r="G11" s="3531"/>
      <c r="H11" s="3531"/>
      <c r="I11" s="3568"/>
      <c r="J11" s="3532"/>
      <c r="K11" s="3533"/>
      <c r="L11" s="3534"/>
      <c r="M11" s="3535"/>
      <c r="N11" s="884"/>
      <c r="O11" s="2367"/>
    </row>
    <row r="12" spans="1:15" x14ac:dyDescent="0.25">
      <c r="A12" s="2371"/>
      <c r="B12" s="3536" t="s">
        <v>360</v>
      </c>
      <c r="C12" s="3537" t="s">
        <v>361</v>
      </c>
      <c r="D12" s="3537" t="s">
        <v>362</v>
      </c>
      <c r="E12" s="3537" t="s">
        <v>363</v>
      </c>
      <c r="F12" s="3537"/>
      <c r="G12" s="3537"/>
      <c r="H12" s="3537"/>
      <c r="I12" s="3569"/>
      <c r="J12" s="3538" t="s">
        <v>364</v>
      </c>
      <c r="K12" s="3537" t="s">
        <v>365</v>
      </c>
      <c r="L12" s="3537" t="s">
        <v>366</v>
      </c>
      <c r="M12" s="3539" t="s">
        <v>367</v>
      </c>
      <c r="N12" s="884"/>
      <c r="O12" s="2367"/>
    </row>
    <row r="13" spans="1:15" x14ac:dyDescent="0.25">
      <c r="A13" s="2371"/>
      <c r="B13" s="3039"/>
      <c r="C13" s="3040"/>
      <c r="D13" s="3041"/>
      <c r="E13" s="3540"/>
      <c r="F13" s="3540"/>
      <c r="G13" s="3540"/>
      <c r="H13" s="3540"/>
      <c r="I13" s="3570"/>
      <c r="J13" s="3541"/>
      <c r="K13" s="3540"/>
      <c r="L13" s="3542"/>
      <c r="M13" s="3543"/>
      <c r="N13" s="884"/>
      <c r="O13" s="2367"/>
    </row>
    <row r="14" spans="1:15" x14ac:dyDescent="0.25">
      <c r="A14" s="3548"/>
      <c r="B14" s="3039" t="s">
        <v>5176</v>
      </c>
      <c r="C14" s="3549">
        <f t="shared" ref="C14" si="0">IFERROR(J14/$J$40,0)</f>
        <v>1</v>
      </c>
      <c r="D14" s="3547" t="s">
        <v>5177</v>
      </c>
      <c r="E14" s="3546" t="b">
        <v>0</v>
      </c>
      <c r="F14" s="3546"/>
      <c r="G14" s="3571">
        <v>83781059.290000007</v>
      </c>
      <c r="H14" s="3546"/>
      <c r="I14" s="3571">
        <f>SUM(G14:H14)</f>
        <v>83781059.290000007</v>
      </c>
      <c r="J14" s="3544">
        <v>83781059.290000007</v>
      </c>
      <c r="K14" s="3544"/>
      <c r="L14" s="3544">
        <f>+J14</f>
        <v>83781059.290000007</v>
      </c>
      <c r="M14" s="3545">
        <f>J14+K14-L14</f>
        <v>0</v>
      </c>
      <c r="N14" s="884"/>
      <c r="O14" s="2367"/>
    </row>
    <row r="15" spans="1:15" x14ac:dyDescent="0.25">
      <c r="A15" s="2371"/>
      <c r="B15" s="3039"/>
      <c r="C15" s="3549"/>
      <c r="D15" s="3547"/>
      <c r="E15" s="3546"/>
      <c r="F15" s="3546"/>
      <c r="G15" s="3546"/>
      <c r="H15" s="3546"/>
      <c r="I15" s="3571">
        <f t="shared" ref="I15:I38" si="1">SUM(G15:H15)</f>
        <v>0</v>
      </c>
      <c r="J15" s="3544"/>
      <c r="K15" s="3544"/>
      <c r="L15" s="3544">
        <f t="shared" ref="L15:L38" si="2">I15+J15+K15</f>
        <v>0</v>
      </c>
      <c r="M15" s="3545">
        <f t="shared" ref="M15:M38" si="3">J15+K15-L15</f>
        <v>0</v>
      </c>
      <c r="N15" s="884"/>
      <c r="O15" s="2367"/>
    </row>
    <row r="16" spans="1:15" x14ac:dyDescent="0.25">
      <c r="A16" s="2371"/>
      <c r="B16" s="3039"/>
      <c r="C16" s="3549"/>
      <c r="D16" s="3547"/>
      <c r="E16" s="3546"/>
      <c r="F16" s="3546"/>
      <c r="G16" s="3546"/>
      <c r="H16" s="3546"/>
      <c r="I16" s="3571">
        <f t="shared" si="1"/>
        <v>0</v>
      </c>
      <c r="J16" s="3544"/>
      <c r="K16" s="3544"/>
      <c r="L16" s="3544">
        <f t="shared" si="2"/>
        <v>0</v>
      </c>
      <c r="M16" s="3545">
        <f t="shared" si="3"/>
        <v>0</v>
      </c>
      <c r="N16" s="884"/>
      <c r="O16" s="2367"/>
    </row>
    <row r="17" spans="1:15" x14ac:dyDescent="0.25">
      <c r="A17" s="2371"/>
      <c r="B17" s="3039"/>
      <c r="C17" s="3549"/>
      <c r="D17" s="3547"/>
      <c r="E17" s="3546"/>
      <c r="F17" s="3546"/>
      <c r="G17" s="3546"/>
      <c r="H17" s="3546"/>
      <c r="I17" s="3571">
        <f t="shared" si="1"/>
        <v>0</v>
      </c>
      <c r="J17" s="3544"/>
      <c r="K17" s="3544"/>
      <c r="L17" s="3544">
        <f t="shared" si="2"/>
        <v>0</v>
      </c>
      <c r="M17" s="3545">
        <f t="shared" si="3"/>
        <v>0</v>
      </c>
      <c r="N17" s="884"/>
      <c r="O17" s="2367"/>
    </row>
    <row r="18" spans="1:15" x14ac:dyDescent="0.25">
      <c r="A18" s="2371"/>
      <c r="B18" s="3039"/>
      <c r="C18" s="3549"/>
      <c r="D18" s="3547"/>
      <c r="E18" s="3546"/>
      <c r="F18" s="3546"/>
      <c r="G18" s="3546"/>
      <c r="H18" s="3546"/>
      <c r="I18" s="3571">
        <f t="shared" si="1"/>
        <v>0</v>
      </c>
      <c r="J18" s="3544"/>
      <c r="K18" s="3544"/>
      <c r="L18" s="3544">
        <f t="shared" si="2"/>
        <v>0</v>
      </c>
      <c r="M18" s="3545">
        <f t="shared" si="3"/>
        <v>0</v>
      </c>
      <c r="N18" s="884"/>
      <c r="O18" s="2367"/>
    </row>
    <row r="19" spans="1:15" x14ac:dyDescent="0.25">
      <c r="A19" s="2371"/>
      <c r="B19" s="3039"/>
      <c r="C19" s="3549"/>
      <c r="D19" s="3547"/>
      <c r="E19" s="3546"/>
      <c r="F19" s="3546"/>
      <c r="G19" s="3546"/>
      <c r="H19" s="3546"/>
      <c r="I19" s="3571">
        <f t="shared" si="1"/>
        <v>0</v>
      </c>
      <c r="J19" s="3544"/>
      <c r="K19" s="3544"/>
      <c r="L19" s="3544">
        <f t="shared" si="2"/>
        <v>0</v>
      </c>
      <c r="M19" s="3545">
        <f t="shared" si="3"/>
        <v>0</v>
      </c>
      <c r="N19" s="884"/>
      <c r="O19" s="2367"/>
    </row>
    <row r="20" spans="1:15" x14ac:dyDescent="0.25">
      <c r="A20" s="2371"/>
      <c r="B20" s="3039"/>
      <c r="C20" s="3549"/>
      <c r="D20" s="3547"/>
      <c r="E20" s="3546"/>
      <c r="F20" s="3546"/>
      <c r="G20" s="3546"/>
      <c r="H20" s="3546"/>
      <c r="I20" s="3571">
        <f t="shared" si="1"/>
        <v>0</v>
      </c>
      <c r="J20" s="3544"/>
      <c r="K20" s="3544"/>
      <c r="L20" s="3544">
        <f t="shared" si="2"/>
        <v>0</v>
      </c>
      <c r="M20" s="3545">
        <f t="shared" si="3"/>
        <v>0</v>
      </c>
      <c r="N20" s="884"/>
      <c r="O20" s="2367"/>
    </row>
    <row r="21" spans="1:15" x14ac:dyDescent="0.25">
      <c r="A21" s="2371"/>
      <c r="B21" s="3039"/>
      <c r="C21" s="3549"/>
      <c r="D21" s="3547"/>
      <c r="E21" s="3546"/>
      <c r="F21" s="3546"/>
      <c r="G21" s="3546"/>
      <c r="H21" s="3546"/>
      <c r="I21" s="3571">
        <f t="shared" si="1"/>
        <v>0</v>
      </c>
      <c r="J21" s="3544"/>
      <c r="K21" s="3544"/>
      <c r="L21" s="3544">
        <f t="shared" si="2"/>
        <v>0</v>
      </c>
      <c r="M21" s="3545">
        <f t="shared" si="3"/>
        <v>0</v>
      </c>
      <c r="N21" s="884"/>
      <c r="O21" s="2367"/>
    </row>
    <row r="22" spans="1:15" x14ac:dyDescent="0.25">
      <c r="A22" s="2371"/>
      <c r="B22" s="3039"/>
      <c r="C22" s="3549"/>
      <c r="D22" s="3547"/>
      <c r="E22" s="3546"/>
      <c r="F22" s="3546"/>
      <c r="G22" s="3546"/>
      <c r="H22" s="3546"/>
      <c r="I22" s="3571">
        <f t="shared" si="1"/>
        <v>0</v>
      </c>
      <c r="J22" s="3544"/>
      <c r="K22" s="3544"/>
      <c r="L22" s="3544">
        <f t="shared" si="2"/>
        <v>0</v>
      </c>
      <c r="M22" s="3545">
        <f t="shared" si="3"/>
        <v>0</v>
      </c>
      <c r="N22" s="884"/>
      <c r="O22" s="2367"/>
    </row>
    <row r="23" spans="1:15" x14ac:dyDescent="0.25">
      <c r="A23" s="2371"/>
      <c r="B23" s="3039"/>
      <c r="C23" s="3549"/>
      <c r="D23" s="3547"/>
      <c r="E23" s="3546"/>
      <c r="F23" s="3546"/>
      <c r="G23" s="3546"/>
      <c r="H23" s="3546"/>
      <c r="I23" s="3571">
        <f t="shared" si="1"/>
        <v>0</v>
      </c>
      <c r="J23" s="3544"/>
      <c r="K23" s="3544"/>
      <c r="L23" s="3544">
        <f t="shared" si="2"/>
        <v>0</v>
      </c>
      <c r="M23" s="3545">
        <f t="shared" si="3"/>
        <v>0</v>
      </c>
      <c r="N23" s="884"/>
      <c r="O23" s="2367"/>
    </row>
    <row r="24" spans="1:15" x14ac:dyDescent="0.25">
      <c r="A24" s="2371"/>
      <c r="B24" s="3039"/>
      <c r="C24" s="3549"/>
      <c r="D24" s="3547"/>
      <c r="E24" s="3546"/>
      <c r="F24" s="3546"/>
      <c r="G24" s="3546"/>
      <c r="H24" s="3546"/>
      <c r="I24" s="3571">
        <f t="shared" si="1"/>
        <v>0</v>
      </c>
      <c r="J24" s="3544"/>
      <c r="K24" s="3544"/>
      <c r="L24" s="3544">
        <f t="shared" si="2"/>
        <v>0</v>
      </c>
      <c r="M24" s="3545">
        <f t="shared" si="3"/>
        <v>0</v>
      </c>
      <c r="N24" s="884"/>
      <c r="O24" s="2367"/>
    </row>
    <row r="25" spans="1:15" x14ac:dyDescent="0.25">
      <c r="A25" s="2371"/>
      <c r="B25" s="3039"/>
      <c r="C25" s="3549"/>
      <c r="D25" s="3547"/>
      <c r="E25" s="3546"/>
      <c r="F25" s="3546"/>
      <c r="G25" s="3546"/>
      <c r="H25" s="3546"/>
      <c r="I25" s="3571">
        <f t="shared" si="1"/>
        <v>0</v>
      </c>
      <c r="J25" s="3544"/>
      <c r="K25" s="3544"/>
      <c r="L25" s="3544">
        <f t="shared" si="2"/>
        <v>0</v>
      </c>
      <c r="M25" s="3545">
        <f t="shared" si="3"/>
        <v>0</v>
      </c>
      <c r="N25" s="884"/>
      <c r="O25" s="2367"/>
    </row>
    <row r="26" spans="1:15" x14ac:dyDescent="0.25">
      <c r="A26" s="2371"/>
      <c r="B26" s="3039"/>
      <c r="C26" s="3549"/>
      <c r="D26" s="3547"/>
      <c r="E26" s="3546"/>
      <c r="F26" s="3546"/>
      <c r="G26" s="3546"/>
      <c r="H26" s="3546"/>
      <c r="I26" s="3571">
        <f t="shared" si="1"/>
        <v>0</v>
      </c>
      <c r="J26" s="3544"/>
      <c r="K26" s="3544"/>
      <c r="L26" s="3544">
        <f t="shared" si="2"/>
        <v>0</v>
      </c>
      <c r="M26" s="3545">
        <f t="shared" si="3"/>
        <v>0</v>
      </c>
      <c r="N26" s="884"/>
      <c r="O26" s="2367"/>
    </row>
    <row r="27" spans="1:15" x14ac:dyDescent="0.25">
      <c r="A27" s="2371"/>
      <c r="B27" s="3039"/>
      <c r="C27" s="3549"/>
      <c r="D27" s="3547"/>
      <c r="E27" s="3546"/>
      <c r="F27" s="3546"/>
      <c r="G27" s="3546"/>
      <c r="H27" s="3546"/>
      <c r="I27" s="3571">
        <f t="shared" si="1"/>
        <v>0</v>
      </c>
      <c r="J27" s="3544"/>
      <c r="K27" s="3544"/>
      <c r="L27" s="3544">
        <f t="shared" si="2"/>
        <v>0</v>
      </c>
      <c r="M27" s="3545">
        <f t="shared" si="3"/>
        <v>0</v>
      </c>
      <c r="N27" s="884"/>
      <c r="O27" s="2367"/>
    </row>
    <row r="28" spans="1:15" x14ac:dyDescent="0.25">
      <c r="A28" s="2371"/>
      <c r="B28" s="3039"/>
      <c r="C28" s="3549"/>
      <c r="D28" s="3547"/>
      <c r="E28" s="3546"/>
      <c r="F28" s="3546"/>
      <c r="G28" s="3546"/>
      <c r="H28" s="3546"/>
      <c r="I28" s="3571">
        <f t="shared" si="1"/>
        <v>0</v>
      </c>
      <c r="J28" s="3544"/>
      <c r="K28" s="3544"/>
      <c r="L28" s="3544">
        <f t="shared" si="2"/>
        <v>0</v>
      </c>
      <c r="M28" s="3545">
        <f t="shared" si="3"/>
        <v>0</v>
      </c>
      <c r="N28" s="884"/>
      <c r="O28" s="2367"/>
    </row>
    <row r="29" spans="1:15" x14ac:dyDescent="0.25">
      <c r="A29" s="2371"/>
      <c r="B29" s="3039"/>
      <c r="C29" s="3549"/>
      <c r="D29" s="3547"/>
      <c r="E29" s="3546"/>
      <c r="F29" s="3546"/>
      <c r="G29" s="3546"/>
      <c r="H29" s="3546"/>
      <c r="I29" s="3571">
        <f t="shared" si="1"/>
        <v>0</v>
      </c>
      <c r="J29" s="3544"/>
      <c r="K29" s="3544"/>
      <c r="L29" s="3544">
        <f t="shared" si="2"/>
        <v>0</v>
      </c>
      <c r="M29" s="3545">
        <f t="shared" si="3"/>
        <v>0</v>
      </c>
      <c r="N29" s="884"/>
      <c r="O29" s="2367"/>
    </row>
    <row r="30" spans="1:15" x14ac:dyDescent="0.25">
      <c r="A30" s="2371"/>
      <c r="B30" s="3039"/>
      <c r="C30" s="3549"/>
      <c r="D30" s="3547"/>
      <c r="E30" s="3546"/>
      <c r="F30" s="3546"/>
      <c r="G30" s="3546"/>
      <c r="H30" s="3546"/>
      <c r="I30" s="3571">
        <f t="shared" si="1"/>
        <v>0</v>
      </c>
      <c r="J30" s="3544"/>
      <c r="K30" s="3544"/>
      <c r="L30" s="3544">
        <f t="shared" si="2"/>
        <v>0</v>
      </c>
      <c r="M30" s="3545">
        <f t="shared" si="3"/>
        <v>0</v>
      </c>
      <c r="N30" s="884"/>
      <c r="O30" s="2367"/>
    </row>
    <row r="31" spans="1:15" x14ac:dyDescent="0.25">
      <c r="A31" s="2371"/>
      <c r="B31" s="3039"/>
      <c r="C31" s="3549"/>
      <c r="D31" s="3547"/>
      <c r="E31" s="3546"/>
      <c r="F31" s="3546"/>
      <c r="G31" s="3546"/>
      <c r="H31" s="3546"/>
      <c r="I31" s="3571">
        <f t="shared" si="1"/>
        <v>0</v>
      </c>
      <c r="J31" s="3544"/>
      <c r="K31" s="3544"/>
      <c r="L31" s="3544">
        <f t="shared" si="2"/>
        <v>0</v>
      </c>
      <c r="M31" s="3545">
        <f t="shared" si="3"/>
        <v>0</v>
      </c>
      <c r="N31" s="884"/>
      <c r="O31" s="2367"/>
    </row>
    <row r="32" spans="1:15" x14ac:dyDescent="0.25">
      <c r="A32" s="2371"/>
      <c r="B32" s="3039"/>
      <c r="C32" s="3549"/>
      <c r="D32" s="3547"/>
      <c r="E32" s="3546"/>
      <c r="F32" s="3546"/>
      <c r="G32" s="3546"/>
      <c r="H32" s="3546"/>
      <c r="I32" s="3571">
        <f t="shared" si="1"/>
        <v>0</v>
      </c>
      <c r="J32" s="3544"/>
      <c r="K32" s="3544"/>
      <c r="L32" s="3544">
        <f t="shared" si="2"/>
        <v>0</v>
      </c>
      <c r="M32" s="3545">
        <f t="shared" si="3"/>
        <v>0</v>
      </c>
      <c r="N32" s="884"/>
      <c r="O32" s="2367"/>
    </row>
    <row r="33" spans="1:15" x14ac:dyDescent="0.25">
      <c r="A33" s="2371"/>
      <c r="B33" s="3039"/>
      <c r="C33" s="3549"/>
      <c r="D33" s="3547"/>
      <c r="E33" s="3546"/>
      <c r="F33" s="3546"/>
      <c r="G33" s="3546"/>
      <c r="H33" s="3546"/>
      <c r="I33" s="3571">
        <f t="shared" si="1"/>
        <v>0</v>
      </c>
      <c r="J33" s="3544"/>
      <c r="K33" s="3544"/>
      <c r="L33" s="3544">
        <f t="shared" si="2"/>
        <v>0</v>
      </c>
      <c r="M33" s="3545">
        <f t="shared" si="3"/>
        <v>0</v>
      </c>
      <c r="N33" s="884"/>
      <c r="O33" s="2367"/>
    </row>
    <row r="34" spans="1:15" x14ac:dyDescent="0.25">
      <c r="A34" s="2371"/>
      <c r="B34" s="3039"/>
      <c r="C34" s="3549"/>
      <c r="D34" s="3547"/>
      <c r="E34" s="3546"/>
      <c r="F34" s="3546"/>
      <c r="G34" s="3546"/>
      <c r="H34" s="3546"/>
      <c r="I34" s="3571">
        <f t="shared" si="1"/>
        <v>0</v>
      </c>
      <c r="J34" s="3544"/>
      <c r="K34" s="3544"/>
      <c r="L34" s="3544">
        <f t="shared" si="2"/>
        <v>0</v>
      </c>
      <c r="M34" s="3545">
        <f t="shared" si="3"/>
        <v>0</v>
      </c>
      <c r="N34" s="884"/>
      <c r="O34" s="2367"/>
    </row>
    <row r="35" spans="1:15" x14ac:dyDescent="0.25">
      <c r="A35" s="2371"/>
      <c r="B35" s="3039"/>
      <c r="C35" s="3549"/>
      <c r="D35" s="3547"/>
      <c r="E35" s="3546"/>
      <c r="F35" s="3546"/>
      <c r="G35" s="3546"/>
      <c r="H35" s="3546"/>
      <c r="I35" s="3571">
        <f t="shared" si="1"/>
        <v>0</v>
      </c>
      <c r="J35" s="3544"/>
      <c r="K35" s="3544"/>
      <c r="L35" s="3544">
        <f t="shared" si="2"/>
        <v>0</v>
      </c>
      <c r="M35" s="3545">
        <f t="shared" si="3"/>
        <v>0</v>
      </c>
      <c r="N35" s="884"/>
      <c r="O35" s="2367"/>
    </row>
    <row r="36" spans="1:15" x14ac:dyDescent="0.25">
      <c r="A36" s="2371"/>
      <c r="B36" s="3039"/>
      <c r="C36" s="3549"/>
      <c r="D36" s="3547"/>
      <c r="E36" s="3546"/>
      <c r="F36" s="3546"/>
      <c r="G36" s="3546"/>
      <c r="H36" s="3546"/>
      <c r="I36" s="3571">
        <f t="shared" si="1"/>
        <v>0</v>
      </c>
      <c r="J36" s="3544"/>
      <c r="K36" s="3544"/>
      <c r="L36" s="3544">
        <f t="shared" si="2"/>
        <v>0</v>
      </c>
      <c r="M36" s="3545">
        <f t="shared" si="3"/>
        <v>0</v>
      </c>
      <c r="N36" s="884"/>
      <c r="O36" s="2367"/>
    </row>
    <row r="37" spans="1:15" x14ac:dyDescent="0.25">
      <c r="A37" s="2371"/>
      <c r="B37" s="3039"/>
      <c r="C37" s="3549"/>
      <c r="D37" s="3547"/>
      <c r="E37" s="3546"/>
      <c r="F37" s="3546"/>
      <c r="G37" s="3546"/>
      <c r="H37" s="3546"/>
      <c r="I37" s="3571">
        <f t="shared" si="1"/>
        <v>0</v>
      </c>
      <c r="J37" s="3544"/>
      <c r="K37" s="3544"/>
      <c r="L37" s="3544">
        <f t="shared" si="2"/>
        <v>0</v>
      </c>
      <c r="M37" s="3545">
        <f t="shared" si="3"/>
        <v>0</v>
      </c>
      <c r="N37" s="884"/>
      <c r="O37" s="2367"/>
    </row>
    <row r="38" spans="1:15" x14ac:dyDescent="0.25">
      <c r="A38" s="2371"/>
      <c r="B38" s="2437"/>
      <c r="C38" s="3549"/>
      <c r="D38" s="3550"/>
      <c r="E38" s="3546"/>
      <c r="F38" s="3546"/>
      <c r="G38" s="3546"/>
      <c r="H38" s="3546"/>
      <c r="I38" s="3571">
        <f t="shared" si="1"/>
        <v>0</v>
      </c>
      <c r="J38" s="3544"/>
      <c r="K38" s="3544"/>
      <c r="L38" s="3544">
        <f t="shared" si="2"/>
        <v>0</v>
      </c>
      <c r="M38" s="3545">
        <f t="shared" si="3"/>
        <v>0</v>
      </c>
      <c r="N38" s="884"/>
      <c r="O38" s="2367"/>
    </row>
    <row r="39" spans="1:15" s="2472" customFormat="1" x14ac:dyDescent="0.25">
      <c r="A39" s="2467"/>
      <c r="B39" s="3551" t="s">
        <v>1882</v>
      </c>
      <c r="C39" s="3552"/>
      <c r="D39" s="3553"/>
      <c r="E39" s="3554"/>
      <c r="F39" s="3554"/>
      <c r="G39" s="3554"/>
      <c r="H39" s="3554"/>
      <c r="I39" s="3578"/>
      <c r="J39" s="3555">
        <f>SUMIF($E$14:$E$38,"TRUE",J14:J38)</f>
        <v>0</v>
      </c>
      <c r="K39" s="3556">
        <f>SUMIF($E$14:$E$38,"TRUE",K14:K38)</f>
        <v>0</v>
      </c>
      <c r="L39" s="3556">
        <f>SUMIF($E$14:$E$38,"TRUE",L14:L38)</f>
        <v>0</v>
      </c>
      <c r="M39" s="3557">
        <f>SUMIF($E$14:$E$38,"TRUE",M14:M38)</f>
        <v>0</v>
      </c>
      <c r="N39" s="2471"/>
      <c r="O39" s="2466"/>
    </row>
    <row r="40" spans="1:15" s="2472" customFormat="1" ht="13.8" thickBot="1" x14ac:dyDescent="0.3">
      <c r="A40" s="2467"/>
      <c r="B40" s="3054" t="s">
        <v>486</v>
      </c>
      <c r="C40" s="3055"/>
      <c r="D40" s="3056"/>
      <c r="E40" s="3057"/>
      <c r="F40" s="3057"/>
      <c r="G40" s="3562">
        <f>+G14</f>
        <v>83781059.290000007</v>
      </c>
      <c r="H40" s="3562"/>
      <c r="I40" s="3572">
        <f>+I14</f>
        <v>83781059.290000007</v>
      </c>
      <c r="J40" s="3558">
        <f>SUM(J14:J38)</f>
        <v>83781059.290000007</v>
      </c>
      <c r="K40" s="3558">
        <f>SUM(K14:K38)</f>
        <v>0</v>
      </c>
      <c r="L40" s="3558">
        <f>SUM(L14:L38)</f>
        <v>83781059.290000007</v>
      </c>
      <c r="M40" s="3559">
        <f>SUM(M14:M38)</f>
        <v>0</v>
      </c>
      <c r="N40" s="2471"/>
      <c r="O40" s="2466"/>
    </row>
    <row r="41" spans="1:15" s="2472" customFormat="1" ht="13.8" thickBot="1" x14ac:dyDescent="0.3">
      <c r="A41" s="2467"/>
      <c r="B41" s="3059"/>
      <c r="C41" s="3059"/>
      <c r="D41" s="3059"/>
      <c r="E41" s="3059"/>
      <c r="F41" s="3059"/>
      <c r="G41" s="3059"/>
      <c r="H41" s="3059"/>
      <c r="I41" s="3573"/>
      <c r="J41" s="3059"/>
      <c r="K41" s="3059"/>
      <c r="L41" s="3059"/>
      <c r="M41" s="3059"/>
      <c r="N41" s="3060"/>
      <c r="O41" s="2466"/>
    </row>
    <row r="42" spans="1:15" ht="13.8" thickBot="1" x14ac:dyDescent="0.3">
      <c r="A42" s="2371"/>
      <c r="B42" s="2509" t="s">
        <v>2163</v>
      </c>
      <c r="C42" s="2506"/>
      <c r="D42" s="3061"/>
      <c r="E42" s="2506"/>
      <c r="F42" s="2506"/>
      <c r="G42" s="2506"/>
      <c r="H42" s="2506"/>
      <c r="I42" s="3574"/>
      <c r="J42" s="3062">
        <f>SUMIF($F$14:$F$38,"YES",J14:J38)</f>
        <v>0</v>
      </c>
      <c r="K42" s="3560">
        <f>SUMIF($F$14:$F$38,"YES",K14:K38)</f>
        <v>0</v>
      </c>
      <c r="L42" s="3560">
        <f>SUMIF($F$14:$F$38,"YES",L14:L38)</f>
        <v>0</v>
      </c>
      <c r="M42" s="3561">
        <f>SUMIF($F$14:$F$38,"YES",M14:M38)</f>
        <v>0</v>
      </c>
      <c r="N42" s="884"/>
      <c r="O42" s="2367"/>
    </row>
    <row r="43" spans="1:15" x14ac:dyDescent="0.25">
      <c r="A43" s="2371"/>
      <c r="B43" s="2509"/>
      <c r="C43" s="2506"/>
      <c r="D43" s="3061"/>
      <c r="E43" s="2506"/>
      <c r="F43" s="2506"/>
      <c r="G43" s="2506"/>
      <c r="H43" s="2506"/>
      <c r="I43" s="3574"/>
      <c r="J43" s="3065"/>
      <c r="K43" s="3065"/>
      <c r="L43" s="3065"/>
      <c r="M43" s="3065"/>
      <c r="N43" s="884"/>
      <c r="O43" s="2367"/>
    </row>
    <row r="44" spans="1:15" x14ac:dyDescent="0.25">
      <c r="A44" s="2371"/>
      <c r="B44" s="2505"/>
      <c r="C44" s="595" t="s">
        <v>54</v>
      </c>
      <c r="D44" s="601" t="s">
        <v>2589</v>
      </c>
      <c r="E44" s="2383"/>
      <c r="F44" s="2383"/>
      <c r="G44" s="2383"/>
      <c r="H44" s="2383"/>
      <c r="I44" s="3565"/>
      <c r="J44" s="884"/>
      <c r="K44" s="884"/>
      <c r="L44" s="884"/>
      <c r="M44" s="884"/>
      <c r="N44" s="884"/>
      <c r="O44" s="2367"/>
    </row>
    <row r="45" spans="1:15" ht="13.8" x14ac:dyDescent="0.25">
      <c r="A45" s="2371"/>
      <c r="B45" s="2383"/>
      <c r="C45" s="3066"/>
      <c r="D45" s="601" t="s">
        <v>2572</v>
      </c>
      <c r="E45" s="2508"/>
      <c r="F45" s="2508"/>
      <c r="G45" s="2508"/>
      <c r="H45" s="2508"/>
      <c r="I45" s="1738"/>
      <c r="J45" s="2507"/>
      <c r="K45" s="2507"/>
      <c r="L45" s="2507"/>
      <c r="M45" s="2507"/>
      <c r="N45" s="2471"/>
      <c r="O45" s="2367"/>
    </row>
    <row r="46" spans="1:15" x14ac:dyDescent="0.25">
      <c r="A46" s="2371"/>
      <c r="B46" s="2383"/>
      <c r="C46" s="2383"/>
      <c r="D46" s="595"/>
      <c r="E46" s="2511"/>
      <c r="F46" s="2511"/>
      <c r="G46" s="2511"/>
      <c r="H46" s="2511"/>
      <c r="I46" s="3575"/>
      <c r="J46" s="2512"/>
      <c r="K46" s="53"/>
      <c r="L46" s="580"/>
      <c r="M46" s="93"/>
      <c r="N46" s="2471"/>
      <c r="O46" s="2367"/>
    </row>
    <row r="47" spans="1:15" x14ac:dyDescent="0.25">
      <c r="A47" s="2371"/>
      <c r="B47" s="2383"/>
      <c r="C47" s="2383"/>
      <c r="D47" s="595"/>
      <c r="E47" s="2511"/>
      <c r="F47" s="2511"/>
      <c r="G47" s="2511"/>
      <c r="H47" s="2511"/>
      <c r="I47" s="3575"/>
      <c r="J47" s="2512"/>
      <c r="K47" s="53"/>
      <c r="L47" s="580"/>
      <c r="M47" s="2684" t="s">
        <v>1595</v>
      </c>
      <c r="N47" s="2471"/>
      <c r="O47" s="2367"/>
    </row>
    <row r="48" spans="1:15" x14ac:dyDescent="0.25">
      <c r="A48" s="2371"/>
      <c r="B48" s="2383"/>
      <c r="C48" s="2383"/>
      <c r="D48" s="595"/>
      <c r="E48" s="2511"/>
      <c r="F48" s="2511"/>
      <c r="G48" s="2511"/>
      <c r="H48" s="2511"/>
      <c r="I48" s="3575"/>
      <c r="J48" s="2512"/>
      <c r="K48" s="53"/>
      <c r="L48" s="580"/>
      <c r="M48" s="93"/>
      <c r="N48" s="2471"/>
      <c r="O48" s="2367"/>
    </row>
    <row r="49" spans="1:15" ht="13.8" x14ac:dyDescent="0.25">
      <c r="A49" s="2368"/>
      <c r="B49" s="2367"/>
      <c r="C49" s="2367"/>
      <c r="D49" s="2369"/>
      <c r="E49" s="3067"/>
      <c r="F49" s="3067"/>
      <c r="G49" s="3067"/>
      <c r="H49" s="3067"/>
      <c r="I49" s="3576"/>
      <c r="J49" s="3068"/>
      <c r="K49" s="3069"/>
      <c r="L49" s="3069"/>
      <c r="M49" s="3070"/>
      <c r="N49" s="2466"/>
      <c r="O49" s="2367"/>
    </row>
    <row r="50" spans="1:15" ht="13.8" hidden="1" x14ac:dyDescent="0.25">
      <c r="E50" s="170"/>
      <c r="F50" s="170"/>
      <c r="G50" s="170"/>
      <c r="H50" s="170"/>
      <c r="I50" s="3577"/>
      <c r="J50" s="3071"/>
      <c r="K50" s="3072"/>
      <c r="L50" s="3072"/>
      <c r="M50" s="3072"/>
      <c r="N50" s="2472"/>
    </row>
    <row r="51" spans="1:15" hidden="1" x14ac:dyDescent="0.25">
      <c r="J51" s="2472"/>
      <c r="K51" s="2472"/>
      <c r="L51" s="2472"/>
      <c r="M51" s="2472"/>
      <c r="N51" s="2472"/>
    </row>
    <row r="52" spans="1:15" hidden="1" x14ac:dyDescent="0.25">
      <c r="J52" s="2472"/>
      <c r="K52" s="2472"/>
      <c r="L52" s="2472"/>
      <c r="M52" s="2472"/>
      <c r="N52" s="2472"/>
    </row>
    <row r="53" spans="1:15" x14ac:dyDescent="0.25"/>
    <row r="54" spans="1:15" x14ac:dyDescent="0.25"/>
    <row r="55" spans="1:15" x14ac:dyDescent="0.25"/>
    <row r="56" spans="1:15" x14ac:dyDescent="0.25"/>
    <row r="57" spans="1:15" x14ac:dyDescent="0.25"/>
    <row r="58" spans="1:15" x14ac:dyDescent="0.25"/>
    <row r="59" spans="1:15" x14ac:dyDescent="0.25"/>
    <row r="60" spans="1:15" x14ac:dyDescent="0.25"/>
    <row r="61" spans="1:15" x14ac:dyDescent="0.25"/>
    <row r="62" spans="1:15" x14ac:dyDescent="0.25"/>
    <row r="63" spans="1:15" x14ac:dyDescent="0.25"/>
    <row r="64" spans="1:15" x14ac:dyDescent="0.25"/>
    <row r="65" x14ac:dyDescent="0.25"/>
    <row r="66" x14ac:dyDescent="0.25"/>
    <row r="67" x14ac:dyDescent="0.25"/>
    <row r="68" x14ac:dyDescent="0.25"/>
    <row r="69" x14ac:dyDescent="0.25"/>
    <row r="70" x14ac:dyDescent="0.25"/>
    <row r="71" x14ac:dyDescent="0.25"/>
  </sheetData>
  <mergeCells count="8">
    <mergeCell ref="G7:G10"/>
    <mergeCell ref="H7:H10"/>
    <mergeCell ref="C4:D4"/>
    <mergeCell ref="C3:E3"/>
    <mergeCell ref="B7:B11"/>
    <mergeCell ref="C7:C10"/>
    <mergeCell ref="F7:F10"/>
    <mergeCell ref="D7:D11"/>
  </mergeCells>
  <hyperlinks>
    <hyperlink ref="M47" location="Index!A1" display="Index" xr:uid="{00000000-0004-0000-3400-000000000000}"/>
  </hyperlinks>
  <pageMargins left="0.7" right="0.7" top="0.75" bottom="0.75" header="0.3" footer="0.3"/>
  <ignoredErrors>
    <ignoredError sqref="I14:I38 L15:L38" unlockedFormula="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0070C0"/>
  </sheetPr>
  <dimension ref="A1:S71"/>
  <sheetViews>
    <sheetView workbookViewId="0">
      <selection activeCell="N15" sqref="N15"/>
    </sheetView>
  </sheetViews>
  <sheetFormatPr defaultColWidth="0" defaultRowHeight="13.2" zeroHeight="1" x14ac:dyDescent="0.25"/>
  <cols>
    <col min="1" max="1" width="9.109375" style="2517" customWidth="1"/>
    <col min="2" max="2" width="32.109375" style="2370" customWidth="1"/>
    <col min="3" max="3" width="13.109375" style="2370" customWidth="1"/>
    <col min="4" max="4" width="10.44140625" style="2370" bestFit="1" customWidth="1"/>
    <col min="5" max="8" width="10.44140625" style="2370" customWidth="1"/>
    <col min="9" max="9" width="10.44140625" style="3147" customWidth="1"/>
    <col min="10" max="10" width="15.44140625" style="2370" customWidth="1"/>
    <col min="11" max="12" width="13.109375" style="2370" bestFit="1" customWidth="1"/>
    <col min="13" max="13" width="17" style="2370" customWidth="1"/>
    <col min="14" max="15" width="9.109375" style="2370" customWidth="1"/>
    <col min="16" max="19" width="0" style="2370" hidden="1" customWidth="1"/>
    <col min="20" max="16384" width="9.109375" style="2370" hidden="1"/>
  </cols>
  <sheetData>
    <row r="1" spans="1:15" ht="13.8" thickBot="1" x14ac:dyDescent="0.3">
      <c r="A1" s="2371"/>
      <c r="B1" s="884"/>
      <c r="C1" s="884"/>
      <c r="D1" s="884"/>
      <c r="E1" s="884"/>
      <c r="F1" s="884"/>
      <c r="G1" s="884"/>
      <c r="H1" s="884"/>
      <c r="I1" s="3563"/>
      <c r="J1" s="884"/>
      <c r="K1" s="884"/>
      <c r="L1" s="884"/>
      <c r="M1" s="884"/>
      <c r="N1" s="884"/>
      <c r="O1" s="2367"/>
    </row>
    <row r="2" spans="1:15" ht="25.2" x14ac:dyDescent="0.45">
      <c r="A2" s="3031"/>
      <c r="B2" s="3581" t="s">
        <v>2573</v>
      </c>
      <c r="C2" s="3024"/>
      <c r="D2" s="3024"/>
      <c r="E2" s="3981" t="s">
        <v>5160</v>
      </c>
      <c r="F2" s="3582"/>
      <c r="G2" s="3022"/>
      <c r="H2" s="3022"/>
      <c r="I2" s="3564"/>
      <c r="J2" s="884"/>
      <c r="K2" s="884"/>
      <c r="L2" s="884"/>
      <c r="M2" s="2379" t="s">
        <v>2539</v>
      </c>
      <c r="N2" s="884"/>
      <c r="O2" s="2367"/>
    </row>
    <row r="3" spans="1:15" ht="15.6" x14ac:dyDescent="0.3">
      <c r="A3" s="3031"/>
      <c r="B3" s="3440" t="s">
        <v>1982</v>
      </c>
      <c r="C3" s="3579" t="str">
        <f>ASSOCNAME</f>
        <v>NOVO ECIJANO TEACHERS MUTUAL BENEFIT ASSOCIATION, INCORPORATED</v>
      </c>
      <c r="D3" s="3580"/>
      <c r="E3" s="3583"/>
      <c r="F3" s="3584"/>
      <c r="G3" s="3022"/>
      <c r="H3" s="3022"/>
      <c r="I3" s="3564"/>
      <c r="J3" s="884"/>
      <c r="K3" s="884"/>
      <c r="L3" s="884"/>
      <c r="M3" s="884"/>
      <c r="N3" s="884"/>
      <c r="O3" s="2367"/>
    </row>
    <row r="4" spans="1:15" ht="16.2" thickBot="1" x14ac:dyDescent="0.35">
      <c r="A4" s="3031"/>
      <c r="B4" s="2586" t="s">
        <v>1244</v>
      </c>
      <c r="C4" s="4591">
        <v>44561</v>
      </c>
      <c r="D4" s="4459"/>
      <c r="E4" s="4459"/>
      <c r="F4" s="4592"/>
      <c r="G4" s="3022"/>
      <c r="H4" s="3022"/>
      <c r="I4" s="3564"/>
      <c r="J4" s="884"/>
      <c r="K4" s="884"/>
      <c r="L4" s="884"/>
      <c r="M4" s="884"/>
      <c r="N4" s="884"/>
      <c r="O4" s="2367"/>
    </row>
    <row r="5" spans="1:15" ht="15.6" x14ac:dyDescent="0.3">
      <c r="A5" s="2382"/>
      <c r="B5" s="884"/>
      <c r="C5" s="884"/>
      <c r="D5" s="884"/>
      <c r="E5" s="3022"/>
      <c r="F5" s="3022"/>
      <c r="G5" s="3022"/>
      <c r="H5" s="3022"/>
      <c r="I5" s="3564"/>
      <c r="J5" s="884"/>
      <c r="K5" s="884"/>
      <c r="L5" s="884"/>
      <c r="M5" s="884"/>
      <c r="N5" s="884"/>
      <c r="O5" s="2367"/>
    </row>
    <row r="6" spans="1:15" ht="13.8" thickBot="1" x14ac:dyDescent="0.3">
      <c r="A6" s="2371"/>
      <c r="B6" s="2383"/>
      <c r="C6" s="2383"/>
      <c r="D6" s="2383"/>
      <c r="E6" s="2383"/>
      <c r="F6" s="2383"/>
      <c r="G6" s="2383"/>
      <c r="H6" s="2383"/>
      <c r="I6" s="3565"/>
      <c r="J6" s="2383"/>
      <c r="K6" s="2383"/>
      <c r="L6" s="2383"/>
      <c r="M6" s="2383"/>
      <c r="N6" s="884"/>
      <c r="O6" s="2367"/>
    </row>
    <row r="7" spans="1:15" ht="12.75" customHeight="1" x14ac:dyDescent="0.25">
      <c r="A7" s="2371"/>
      <c r="B7" s="4586" t="s">
        <v>2161</v>
      </c>
      <c r="C7" s="4582" t="s">
        <v>1555</v>
      </c>
      <c r="D7" s="3524"/>
      <c r="E7" s="4582" t="s">
        <v>2569</v>
      </c>
      <c r="F7" s="4582" t="s">
        <v>1902</v>
      </c>
      <c r="G7" s="4582" t="s">
        <v>2576</v>
      </c>
      <c r="H7" s="4582" t="s">
        <v>2574</v>
      </c>
      <c r="I7" s="4593" t="s">
        <v>2575</v>
      </c>
      <c r="J7" s="3525"/>
      <c r="K7" s="3525"/>
      <c r="L7" s="3525"/>
      <c r="M7" s="3526"/>
      <c r="O7" s="2367"/>
    </row>
    <row r="8" spans="1:15" ht="12.75" customHeight="1" x14ac:dyDescent="0.25">
      <c r="A8" s="2371"/>
      <c r="B8" s="4587"/>
      <c r="C8" s="4583"/>
      <c r="D8" s="3527" t="s">
        <v>400</v>
      </c>
      <c r="E8" s="4583"/>
      <c r="F8" s="4583"/>
      <c r="G8" s="4583"/>
      <c r="H8" s="4583"/>
      <c r="I8" s="4594"/>
      <c r="J8" s="3527"/>
      <c r="K8" s="3528"/>
      <c r="L8" s="3529"/>
      <c r="M8" s="3530"/>
      <c r="N8" s="884"/>
      <c r="O8" s="2367"/>
    </row>
    <row r="9" spans="1:15" x14ac:dyDescent="0.25">
      <c r="A9" s="2371"/>
      <c r="B9" s="4587"/>
      <c r="C9" s="4583"/>
      <c r="D9" s="3527" t="s">
        <v>417</v>
      </c>
      <c r="E9" s="4583"/>
      <c r="F9" s="4583"/>
      <c r="G9" s="4583"/>
      <c r="H9" s="4583"/>
      <c r="I9" s="4594"/>
      <c r="J9" s="3527" t="s">
        <v>411</v>
      </c>
      <c r="K9" s="3527" t="s">
        <v>412</v>
      </c>
      <c r="L9" s="3527" t="s">
        <v>2570</v>
      </c>
      <c r="M9" s="3530"/>
      <c r="N9" s="884"/>
      <c r="O9" s="2367"/>
    </row>
    <row r="10" spans="1:15" x14ac:dyDescent="0.25">
      <c r="A10" s="2371"/>
      <c r="B10" s="4587"/>
      <c r="C10" s="4583"/>
      <c r="D10" s="3527" t="s">
        <v>430</v>
      </c>
      <c r="E10" s="4583"/>
      <c r="F10" s="4583"/>
      <c r="G10" s="4583"/>
      <c r="H10" s="4583"/>
      <c r="I10" s="4594"/>
      <c r="J10" s="3527" t="s">
        <v>2570</v>
      </c>
      <c r="K10" s="3527" t="s">
        <v>2570</v>
      </c>
      <c r="L10" s="3527" t="s">
        <v>2571</v>
      </c>
      <c r="M10" s="3530" t="s">
        <v>1559</v>
      </c>
      <c r="N10" s="884"/>
      <c r="O10" s="2367"/>
    </row>
    <row r="11" spans="1:15" x14ac:dyDescent="0.25">
      <c r="A11" s="2371"/>
      <c r="B11" s="4533"/>
      <c r="C11" s="3531"/>
      <c r="D11" s="3531"/>
      <c r="E11" s="3531"/>
      <c r="F11" s="3531"/>
      <c r="G11" s="3531"/>
      <c r="H11" s="3531"/>
      <c r="I11" s="4595"/>
      <c r="J11" s="3532"/>
      <c r="K11" s="3533"/>
      <c r="L11" s="3534"/>
      <c r="M11" s="3535"/>
      <c r="N11" s="884"/>
      <c r="O11" s="2367"/>
    </row>
    <row r="12" spans="1:15" x14ac:dyDescent="0.25">
      <c r="A12" s="2371"/>
      <c r="B12" s="3536" t="s">
        <v>360</v>
      </c>
      <c r="C12" s="3537" t="s">
        <v>361</v>
      </c>
      <c r="D12" s="3538" t="s">
        <v>362</v>
      </c>
      <c r="E12" s="3538" t="s">
        <v>363</v>
      </c>
      <c r="F12" s="3538" t="s">
        <v>364</v>
      </c>
      <c r="G12" s="3537" t="s">
        <v>365</v>
      </c>
      <c r="H12" s="3537" t="s">
        <v>366</v>
      </c>
      <c r="I12" s="3539" t="s">
        <v>367</v>
      </c>
      <c r="J12" s="3538" t="s">
        <v>368</v>
      </c>
      <c r="K12" s="3538" t="s">
        <v>435</v>
      </c>
      <c r="L12" s="3538" t="s">
        <v>436</v>
      </c>
      <c r="M12" s="3585" t="s">
        <v>437</v>
      </c>
      <c r="N12" s="884"/>
      <c r="O12" s="2367"/>
    </row>
    <row r="13" spans="1:15" x14ac:dyDescent="0.25">
      <c r="A13" s="2371"/>
      <c r="B13" s="3039"/>
      <c r="C13" s="3040"/>
      <c r="D13" s="3540"/>
      <c r="E13" s="3540"/>
      <c r="F13" s="3540"/>
      <c r="G13" s="3540"/>
      <c r="H13" s="3540"/>
      <c r="I13" s="3570"/>
      <c r="J13" s="3541"/>
      <c r="K13" s="3540"/>
      <c r="L13" s="3542"/>
      <c r="M13" s="3543"/>
      <c r="N13" s="884"/>
      <c r="O13" s="2367"/>
    </row>
    <row r="14" spans="1:15" x14ac:dyDescent="0.25">
      <c r="A14" s="3548"/>
      <c r="B14" s="3039" t="s">
        <v>2564</v>
      </c>
      <c r="C14" s="3549">
        <f>IFERROR(J14/$J$20,0)</f>
        <v>0</v>
      </c>
      <c r="D14" s="3546"/>
      <c r="E14" s="3546"/>
      <c r="F14" s="3546"/>
      <c r="G14" s="3546"/>
      <c r="H14" s="3546"/>
      <c r="I14" s="3571">
        <f>F14+G14-H14</f>
        <v>0</v>
      </c>
      <c r="J14" s="3544"/>
      <c r="K14" s="3544"/>
      <c r="L14" s="3544">
        <f>I14+J14+K14</f>
        <v>0</v>
      </c>
      <c r="M14" s="3545"/>
      <c r="N14" s="884"/>
      <c r="O14" s="2367"/>
    </row>
    <row r="15" spans="1:15" x14ac:dyDescent="0.25">
      <c r="A15" s="2371"/>
      <c r="B15" s="3039" t="s">
        <v>2565</v>
      </c>
      <c r="C15" s="3549">
        <f>IFERROR(J15/$J$20,0)</f>
        <v>0</v>
      </c>
      <c r="D15" s="3546"/>
      <c r="E15" s="3546"/>
      <c r="F15" s="3546"/>
      <c r="G15" s="3546"/>
      <c r="H15" s="3546"/>
      <c r="I15" s="3571">
        <f t="shared" ref="I15:I18" si="0">F15+G15-H15</f>
        <v>0</v>
      </c>
      <c r="J15" s="3544"/>
      <c r="K15" s="3544"/>
      <c r="L15" s="3544">
        <f t="shared" ref="L15:L17" si="1">I15+J15+K15</f>
        <v>0</v>
      </c>
      <c r="M15" s="3545"/>
      <c r="N15" s="884"/>
      <c r="O15" s="2367"/>
    </row>
    <row r="16" spans="1:15" x14ac:dyDescent="0.25">
      <c r="A16" s="2371"/>
      <c r="B16" s="3039" t="s">
        <v>2566</v>
      </c>
      <c r="C16" s="3549">
        <f>IFERROR(J16/$J$20,0)</f>
        <v>0</v>
      </c>
      <c r="D16" s="3546"/>
      <c r="E16" s="3546"/>
      <c r="F16" s="3546"/>
      <c r="G16" s="3546"/>
      <c r="H16" s="3546"/>
      <c r="I16" s="3571">
        <f t="shared" si="0"/>
        <v>0</v>
      </c>
      <c r="J16" s="3544"/>
      <c r="K16" s="3544"/>
      <c r="L16" s="3544">
        <f t="shared" si="1"/>
        <v>0</v>
      </c>
      <c r="M16" s="3545"/>
      <c r="N16" s="884"/>
      <c r="O16" s="2367"/>
    </row>
    <row r="17" spans="1:15" x14ac:dyDescent="0.25">
      <c r="A17" s="2371"/>
      <c r="B17" s="3039" t="s">
        <v>2567</v>
      </c>
      <c r="C17" s="3549">
        <f>IFERROR(J17/$J$20,0)</f>
        <v>0</v>
      </c>
      <c r="D17" s="3546"/>
      <c r="E17" s="3546"/>
      <c r="F17" s="3546"/>
      <c r="G17" s="3546"/>
      <c r="H17" s="3546"/>
      <c r="I17" s="3571">
        <f t="shared" si="0"/>
        <v>0</v>
      </c>
      <c r="J17" s="3544"/>
      <c r="K17" s="3544"/>
      <c r="L17" s="3544">
        <f t="shared" si="1"/>
        <v>0</v>
      </c>
      <c r="M17" s="3545"/>
      <c r="N17" s="884"/>
      <c r="O17" s="2367"/>
    </row>
    <row r="18" spans="1:15" x14ac:dyDescent="0.25">
      <c r="A18" s="2371"/>
      <c r="B18" s="2437" t="s">
        <v>2550</v>
      </c>
      <c r="C18" s="3549">
        <f>IFERROR(J18/$J$20,0)</f>
        <v>0</v>
      </c>
      <c r="D18" s="3546"/>
      <c r="E18" s="3546"/>
      <c r="F18" s="3546"/>
      <c r="G18" s="3546"/>
      <c r="H18" s="3546"/>
      <c r="I18" s="3571">
        <f t="shared" si="0"/>
        <v>0</v>
      </c>
      <c r="J18" s="3544"/>
      <c r="K18" s="3544"/>
      <c r="L18" s="3544">
        <f>I18+J18+K18</f>
        <v>0</v>
      </c>
      <c r="M18" s="3545"/>
      <c r="N18" s="884"/>
      <c r="O18" s="2367"/>
    </row>
    <row r="19" spans="1:15" s="2472" customFormat="1" x14ac:dyDescent="0.25">
      <c r="A19" s="2467"/>
      <c r="B19" s="3551" t="s">
        <v>1882</v>
      </c>
      <c r="C19" s="3552"/>
      <c r="D19" s="3554"/>
      <c r="E19" s="3554"/>
      <c r="F19" s="3554"/>
      <c r="G19" s="3554"/>
      <c r="H19" s="3554"/>
      <c r="I19" s="3578"/>
      <c r="J19" s="3555">
        <f>SUMIF($D$14:$D$18,"TRUE",J14:J18)</f>
        <v>0</v>
      </c>
      <c r="K19" s="3556">
        <f>SUMIF($D$14:$D$18,"TRUE",K14:K18)</f>
        <v>0</v>
      </c>
      <c r="L19" s="3556">
        <f>SUMIF($D$14:$D$18,"TRUE",L14:L18)</f>
        <v>0</v>
      </c>
      <c r="M19" s="3557" t="s">
        <v>490</v>
      </c>
      <c r="N19" s="2471"/>
      <c r="O19" s="2466"/>
    </row>
    <row r="20" spans="1:15" s="2472" customFormat="1" ht="13.8" thickBot="1" x14ac:dyDescent="0.3">
      <c r="A20" s="2467"/>
      <c r="B20" s="3054" t="s">
        <v>486</v>
      </c>
      <c r="C20" s="3055"/>
      <c r="D20" s="3057"/>
      <c r="E20" s="3057"/>
      <c r="F20" s="3562"/>
      <c r="G20" s="3562"/>
      <c r="H20" s="3562"/>
      <c r="I20" s="3572"/>
      <c r="J20" s="3558">
        <f>SUM(J14:J18)</f>
        <v>0</v>
      </c>
      <c r="K20" s="3558">
        <f>SUM(K14:K18)</f>
        <v>0</v>
      </c>
      <c r="L20" s="3558">
        <f>SUM(L14:L18)</f>
        <v>0</v>
      </c>
      <c r="M20" s="3557" t="s">
        <v>490</v>
      </c>
      <c r="N20" s="2471"/>
      <c r="O20" s="2466"/>
    </row>
    <row r="21" spans="1:15" s="2472" customFormat="1" ht="13.8" thickBot="1" x14ac:dyDescent="0.3">
      <c r="A21" s="2467"/>
      <c r="B21" s="3059"/>
      <c r="C21" s="3059"/>
      <c r="D21" s="3059"/>
      <c r="E21" s="3059"/>
      <c r="F21" s="3059"/>
      <c r="G21" s="3059"/>
      <c r="H21" s="3059"/>
      <c r="I21" s="3573"/>
      <c r="J21" s="3059"/>
      <c r="K21" s="3059"/>
      <c r="L21" s="3059"/>
      <c r="M21" s="3059"/>
      <c r="N21" s="3060"/>
      <c r="O21" s="2466"/>
    </row>
    <row r="22" spans="1:15" ht="13.8" thickBot="1" x14ac:dyDescent="0.3">
      <c r="A22" s="2371"/>
      <c r="B22" s="2509"/>
      <c r="C22" s="2506"/>
      <c r="D22" s="2506"/>
      <c r="E22" s="2506"/>
      <c r="F22" s="2506"/>
      <c r="G22" s="2506"/>
      <c r="H22" s="2506"/>
      <c r="I22" s="3574"/>
      <c r="J22" s="3062">
        <f>SUMIF($E$14:$E$18,"YES",J14:J18)</f>
        <v>0</v>
      </c>
      <c r="K22" s="3560">
        <f>SUMIF($E$14:$E$18,"YES",K14:K18)</f>
        <v>0</v>
      </c>
      <c r="L22" s="3560">
        <f>SUMIF($E$14:$E$18,"YES",L14:L18)</f>
        <v>0</v>
      </c>
      <c r="M22" s="3557" t="s">
        <v>490</v>
      </c>
      <c r="N22" s="884"/>
      <c r="O22" s="2367"/>
    </row>
    <row r="23" spans="1:15" x14ac:dyDescent="0.25">
      <c r="A23" s="2371"/>
      <c r="B23" s="2509"/>
      <c r="C23" s="2506"/>
      <c r="D23" s="2506"/>
      <c r="E23" s="2506"/>
      <c r="F23" s="2506"/>
      <c r="G23" s="2506"/>
      <c r="H23" s="2506"/>
      <c r="I23" s="3574"/>
      <c r="J23" s="3065"/>
      <c r="K23" s="3065"/>
      <c r="L23" s="3065"/>
      <c r="M23" s="3065"/>
      <c r="N23" s="884"/>
      <c r="O23" s="2367"/>
    </row>
    <row r="24" spans="1:15" x14ac:dyDescent="0.25">
      <c r="A24" s="2371"/>
      <c r="B24" s="2505"/>
      <c r="C24" s="595" t="s">
        <v>54</v>
      </c>
      <c r="D24" s="2510" t="s">
        <v>2164</v>
      </c>
      <c r="E24" s="2383"/>
      <c r="F24" s="2383"/>
      <c r="G24" s="2383"/>
      <c r="H24" s="2383"/>
      <c r="I24" s="3565"/>
      <c r="J24" s="884"/>
      <c r="K24" s="884"/>
      <c r="L24" s="884"/>
      <c r="M24" s="884"/>
      <c r="N24" s="884"/>
      <c r="O24" s="2367"/>
    </row>
    <row r="25" spans="1:15" ht="13.8" x14ac:dyDescent="0.25">
      <c r="A25" s="2371"/>
      <c r="B25" s="2383"/>
      <c r="C25" s="3066"/>
      <c r="D25" s="601" t="s">
        <v>2572</v>
      </c>
      <c r="E25" s="2508"/>
      <c r="F25" s="2508"/>
      <c r="G25" s="2508"/>
      <c r="H25" s="2508"/>
      <c r="I25" s="1738"/>
      <c r="J25" s="2507"/>
      <c r="K25" s="2507"/>
      <c r="L25" s="2507"/>
      <c r="M25" s="2507"/>
      <c r="N25" s="2471"/>
      <c r="O25" s="2367"/>
    </row>
    <row r="26" spans="1:15" x14ac:dyDescent="0.25">
      <c r="A26" s="2371"/>
      <c r="B26" s="2383"/>
      <c r="C26" s="2383"/>
      <c r="D26" s="2511"/>
      <c r="E26" s="2511"/>
      <c r="F26" s="2511"/>
      <c r="G26" s="2511"/>
      <c r="H26" s="2511"/>
      <c r="I26" s="3575"/>
      <c r="J26" s="2512"/>
      <c r="K26" s="53"/>
      <c r="L26" s="580"/>
      <c r="M26" s="93"/>
      <c r="N26" s="2471"/>
      <c r="O26" s="2367"/>
    </row>
    <row r="27" spans="1:15" x14ac:dyDescent="0.25">
      <c r="A27" s="2371"/>
      <c r="B27" s="2383"/>
      <c r="C27" s="2383"/>
      <c r="D27" s="2511"/>
      <c r="E27" s="2511"/>
      <c r="F27" s="2511"/>
      <c r="G27" s="2511"/>
      <c r="H27" s="2511"/>
      <c r="I27" s="3575"/>
      <c r="J27" s="2512"/>
      <c r="K27" s="53"/>
      <c r="L27" s="580"/>
      <c r="M27" s="2684" t="s">
        <v>1595</v>
      </c>
      <c r="N27" s="2471"/>
      <c r="O27" s="2367"/>
    </row>
    <row r="28" spans="1:15" x14ac:dyDescent="0.25">
      <c r="A28" s="2371"/>
      <c r="B28" s="2383"/>
      <c r="C28" s="2383"/>
      <c r="D28" s="2511"/>
      <c r="E28" s="2511"/>
      <c r="F28" s="2511"/>
      <c r="G28" s="2511"/>
      <c r="H28" s="2511"/>
      <c r="I28" s="3575"/>
      <c r="J28" s="2512"/>
      <c r="K28" s="53"/>
      <c r="L28" s="580"/>
      <c r="M28" s="93"/>
      <c r="N28" s="2471"/>
      <c r="O28" s="2367"/>
    </row>
    <row r="29" spans="1:15" ht="13.8" x14ac:dyDescent="0.25">
      <c r="A29" s="2368"/>
      <c r="B29" s="2367"/>
      <c r="C29" s="2367"/>
      <c r="D29" s="3067"/>
      <c r="E29" s="3067"/>
      <c r="F29" s="3067"/>
      <c r="G29" s="3067"/>
      <c r="H29" s="3067"/>
      <c r="I29" s="3576"/>
      <c r="J29" s="3068"/>
      <c r="K29" s="3069"/>
      <c r="L29" s="3069"/>
      <c r="M29" s="3070"/>
      <c r="N29" s="2466"/>
      <c r="O29" s="2367"/>
    </row>
    <row r="30" spans="1:15" ht="13.8" hidden="1" x14ac:dyDescent="0.25">
      <c r="D30" s="170"/>
      <c r="E30" s="170"/>
      <c r="F30" s="170"/>
      <c r="G30" s="170"/>
      <c r="H30" s="170"/>
      <c r="I30" s="3577"/>
      <c r="J30" s="3071"/>
      <c r="K30" s="3072"/>
      <c r="L30" s="3072"/>
      <c r="M30" s="3072"/>
      <c r="N30" s="2472"/>
    </row>
    <row r="31" spans="1:15" hidden="1" x14ac:dyDescent="0.25">
      <c r="J31" s="2472"/>
      <c r="K31" s="2472"/>
      <c r="L31" s="2472"/>
      <c r="M31" s="2472"/>
      <c r="N31" s="2472"/>
    </row>
    <row r="32" spans="1:15" hidden="1" x14ac:dyDescent="0.25">
      <c r="J32" s="2472"/>
      <c r="K32" s="2472"/>
      <c r="L32" s="2472"/>
      <c r="M32" s="2472"/>
      <c r="N32" s="2472"/>
    </row>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sheetData>
  <mergeCells count="8">
    <mergeCell ref="I7:I11"/>
    <mergeCell ref="F7:F10"/>
    <mergeCell ref="C4:F4"/>
    <mergeCell ref="G7:G10"/>
    <mergeCell ref="H7:H10"/>
    <mergeCell ref="B7:B11"/>
    <mergeCell ref="C7:C10"/>
    <mergeCell ref="E7:E10"/>
  </mergeCells>
  <hyperlinks>
    <hyperlink ref="M27" location="Index!A1" display="Index" xr:uid="{00000000-0004-0000-3500-000000000000}"/>
  </hyperlinks>
  <pageMargins left="0.7" right="0.7" top="0.75" bottom="0.75" header="0.3" footer="0.3"/>
  <ignoredErrors>
    <ignoredError sqref="L14:L17 I14:I17 L18 I18" unlockedFormula="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92D050"/>
  </sheetPr>
  <dimension ref="A1:J60"/>
  <sheetViews>
    <sheetView tabSelected="1" zoomScale="115" zoomScaleNormal="115" workbookViewId="0">
      <selection activeCell="C19" sqref="C19"/>
    </sheetView>
  </sheetViews>
  <sheetFormatPr defaultColWidth="8.88671875" defaultRowHeight="14.4" x14ac:dyDescent="0.3"/>
  <cols>
    <col min="3" max="3" width="53.6640625" customWidth="1"/>
    <col min="4" max="4" width="58.6640625" bestFit="1" customWidth="1"/>
    <col min="5" max="5" width="31.5546875" customWidth="1"/>
    <col min="6" max="6" width="9.33203125" customWidth="1"/>
  </cols>
  <sheetData>
    <row r="1" spans="1:10" x14ac:dyDescent="0.3">
      <c r="A1" s="3765"/>
      <c r="B1" s="3765"/>
      <c r="C1" s="3765"/>
      <c r="D1" s="3765"/>
      <c r="E1" s="3765"/>
      <c r="F1" s="3765"/>
      <c r="G1" s="3765"/>
      <c r="H1" s="3765"/>
      <c r="I1" s="3765"/>
      <c r="J1" s="3765"/>
    </row>
    <row r="2" spans="1:10" ht="15" thickBot="1" x14ac:dyDescent="0.35">
      <c r="A2" s="3765"/>
      <c r="B2" s="3337"/>
      <c r="C2" s="3337"/>
      <c r="D2" s="3337"/>
      <c r="E2" s="3337"/>
      <c r="F2" s="3337"/>
      <c r="G2" s="3337"/>
      <c r="H2" s="2379" t="s">
        <v>2676</v>
      </c>
      <c r="I2" s="3337"/>
      <c r="J2" s="3765"/>
    </row>
    <row r="3" spans="1:10" ht="16.2" thickBot="1" x14ac:dyDescent="0.35">
      <c r="A3" s="3765"/>
      <c r="B3" s="3337"/>
      <c r="C3" s="4598" t="s">
        <v>5180</v>
      </c>
      <c r="D3" s="4599"/>
      <c r="E3" s="4599"/>
      <c r="F3" s="4599"/>
      <c r="G3" s="4600"/>
      <c r="H3" s="2379"/>
      <c r="J3" s="3765"/>
    </row>
    <row r="4" spans="1:10" ht="15.6" x14ac:dyDescent="0.3">
      <c r="A4" s="3765"/>
      <c r="B4" s="3337"/>
      <c r="C4" s="3766" t="s">
        <v>1982</v>
      </c>
      <c r="D4" s="4601" t="s">
        <v>5161</v>
      </c>
      <c r="E4" s="4602"/>
      <c r="F4" s="4602"/>
      <c r="G4" s="4603"/>
      <c r="H4" s="3337"/>
      <c r="I4" s="3337"/>
      <c r="J4" s="3765"/>
    </row>
    <row r="5" spans="1:10" ht="16.2" thickBot="1" x14ac:dyDescent="0.35">
      <c r="A5" s="3765"/>
      <c r="B5" s="3337"/>
      <c r="C5" s="3767" t="s">
        <v>2640</v>
      </c>
      <c r="D5" s="4604">
        <f>[19]CK!D5:G5</f>
        <v>44561</v>
      </c>
      <c r="E5" s="4605"/>
      <c r="F5" s="4605"/>
      <c r="G5" s="4606"/>
      <c r="H5" s="3337"/>
      <c r="I5" s="3337"/>
      <c r="J5" s="3765"/>
    </row>
    <row r="6" spans="1:10" x14ac:dyDescent="0.3">
      <c r="A6" s="3765"/>
      <c r="B6" s="3337"/>
      <c r="C6" s="3337"/>
      <c r="D6" s="3337"/>
      <c r="E6" s="3337"/>
      <c r="F6" s="3337"/>
      <c r="G6" s="3337"/>
      <c r="H6" s="3337"/>
      <c r="I6" s="3337"/>
      <c r="J6" s="3765"/>
    </row>
    <row r="7" spans="1:10" x14ac:dyDescent="0.3">
      <c r="A7" s="3765"/>
      <c r="B7" s="3337"/>
      <c r="C7" s="3337"/>
      <c r="D7" s="3337"/>
      <c r="E7" s="3337"/>
      <c r="F7" s="3337"/>
      <c r="G7" s="3337"/>
      <c r="H7" s="3337"/>
      <c r="I7" s="3337"/>
      <c r="J7" s="3765"/>
    </row>
    <row r="8" spans="1:10" ht="15" thickBot="1" x14ac:dyDescent="0.35">
      <c r="A8" s="3765"/>
      <c r="B8" s="3337"/>
      <c r="C8" s="3337"/>
      <c r="D8" s="3337"/>
      <c r="E8" s="3337"/>
      <c r="F8" s="3337"/>
      <c r="G8" s="3337"/>
      <c r="H8" s="3337"/>
      <c r="I8" s="3337"/>
      <c r="J8" s="3765"/>
    </row>
    <row r="9" spans="1:10" ht="16.5" customHeight="1" x14ac:dyDescent="0.3">
      <c r="A9" s="3765"/>
      <c r="B9" s="3337"/>
      <c r="C9" s="4607" t="s">
        <v>2641</v>
      </c>
      <c r="D9" s="4607" t="s">
        <v>2642</v>
      </c>
      <c r="E9" s="4607" t="s">
        <v>2643</v>
      </c>
      <c r="F9" s="3337"/>
      <c r="G9" s="3337"/>
      <c r="H9" s="3337"/>
      <c r="I9" s="3337"/>
      <c r="J9" s="3765"/>
    </row>
    <row r="10" spans="1:10" ht="15" thickBot="1" x14ac:dyDescent="0.35">
      <c r="A10" s="3765"/>
      <c r="B10" s="3337"/>
      <c r="C10" s="4608"/>
      <c r="D10" s="4608"/>
      <c r="E10" s="4608"/>
      <c r="F10" s="3337"/>
      <c r="G10" s="3337"/>
      <c r="H10" s="3337"/>
      <c r="I10" s="3337"/>
      <c r="J10" s="3765"/>
    </row>
    <row r="11" spans="1:10" s="3770" customFormat="1" x14ac:dyDescent="0.3">
      <c r="A11" s="3765"/>
      <c r="B11" s="3768"/>
      <c r="C11" s="4000" t="s">
        <v>5187</v>
      </c>
      <c r="D11" s="4001" t="s">
        <v>5192</v>
      </c>
      <c r="E11" s="4002" t="s">
        <v>5201</v>
      </c>
      <c r="F11" s="3768"/>
      <c r="G11" s="3768"/>
      <c r="H11" s="3768"/>
      <c r="I11" s="3768"/>
      <c r="J11" s="3765"/>
    </row>
    <row r="12" spans="1:10" s="3770" customFormat="1" x14ac:dyDescent="0.3">
      <c r="A12" s="3765"/>
      <c r="B12" s="3768"/>
      <c r="C12" s="4002" t="s">
        <v>5186</v>
      </c>
      <c r="D12" s="4002" t="s">
        <v>5186</v>
      </c>
      <c r="E12" s="3769" t="s">
        <v>2644</v>
      </c>
      <c r="F12" s="3768"/>
      <c r="G12" s="3768"/>
      <c r="H12" s="3768"/>
      <c r="I12" s="3768"/>
      <c r="J12" s="3765"/>
    </row>
    <row r="13" spans="1:10" s="3770" customFormat="1" x14ac:dyDescent="0.3">
      <c r="A13" s="3765"/>
      <c r="B13" s="3768"/>
      <c r="C13" s="4002" t="s">
        <v>5166</v>
      </c>
      <c r="D13" s="4001" t="s">
        <v>5193</v>
      </c>
      <c r="E13" s="3769" t="s">
        <v>5200</v>
      </c>
      <c r="F13" s="3768"/>
      <c r="G13" s="3768"/>
      <c r="H13" s="3768"/>
      <c r="I13" s="3768"/>
      <c r="J13" s="3765"/>
    </row>
    <row r="14" spans="1:10" s="3770" customFormat="1" x14ac:dyDescent="0.3">
      <c r="A14" s="3765"/>
      <c r="B14" s="3768"/>
      <c r="C14" s="4002" t="s">
        <v>5185</v>
      </c>
      <c r="D14" s="4001" t="s">
        <v>5194</v>
      </c>
      <c r="E14" s="4002" t="s">
        <v>5199</v>
      </c>
      <c r="F14" s="3768"/>
      <c r="G14" s="3768"/>
      <c r="H14" s="3768"/>
      <c r="I14" s="3768"/>
      <c r="J14" s="3765"/>
    </row>
    <row r="15" spans="1:10" s="3770" customFormat="1" x14ac:dyDescent="0.3">
      <c r="A15" s="3765"/>
      <c r="B15" s="3768"/>
      <c r="C15" s="4002" t="s">
        <v>5183</v>
      </c>
      <c r="D15" s="4003" t="s">
        <v>5195</v>
      </c>
      <c r="E15" s="4002" t="s">
        <v>5199</v>
      </c>
      <c r="F15" s="3768"/>
      <c r="G15" s="3768"/>
      <c r="H15" s="3768"/>
      <c r="I15" s="3768"/>
      <c r="J15" s="3765"/>
    </row>
    <row r="16" spans="1:10" s="3770" customFormat="1" x14ac:dyDescent="0.3">
      <c r="A16" s="3765"/>
      <c r="B16" s="3768"/>
      <c r="C16" s="4002" t="s">
        <v>5167</v>
      </c>
      <c r="D16" s="4001" t="s">
        <v>5196</v>
      </c>
      <c r="E16" s="4002" t="s">
        <v>5199</v>
      </c>
      <c r="F16" s="3768"/>
      <c r="G16" s="3768"/>
      <c r="H16" s="3768"/>
      <c r="I16" s="3768"/>
      <c r="J16" s="3765"/>
    </row>
    <row r="17" spans="1:10" s="3770" customFormat="1" x14ac:dyDescent="0.3">
      <c r="A17" s="3765"/>
      <c r="B17" s="3768"/>
      <c r="C17" s="4002" t="s">
        <v>5164</v>
      </c>
      <c r="D17" s="4001" t="s">
        <v>5197</v>
      </c>
      <c r="E17" s="4002" t="s">
        <v>5199</v>
      </c>
      <c r="F17" s="3768"/>
      <c r="G17" s="3768"/>
      <c r="H17" s="3768"/>
      <c r="I17" s="3768"/>
      <c r="J17" s="3765"/>
    </row>
    <row r="18" spans="1:10" s="3770" customFormat="1" x14ac:dyDescent="0.3">
      <c r="A18" s="3765"/>
      <c r="B18" s="3768"/>
      <c r="C18" s="4002" t="s">
        <v>5168</v>
      </c>
      <c r="D18" s="4001" t="s">
        <v>5198</v>
      </c>
      <c r="E18" s="4002" t="s">
        <v>5199</v>
      </c>
      <c r="F18" s="3768"/>
      <c r="G18" s="3768"/>
      <c r="H18" s="3768"/>
      <c r="I18" s="3768"/>
      <c r="J18" s="3765"/>
    </row>
    <row r="19" spans="1:10" s="3770" customFormat="1" x14ac:dyDescent="0.3">
      <c r="A19" s="3765"/>
      <c r="B19" s="3768"/>
      <c r="C19" s="3769" t="s">
        <v>5186</v>
      </c>
      <c r="D19" s="3769" t="s">
        <v>5186</v>
      </c>
      <c r="E19" s="3769" t="s">
        <v>2645</v>
      </c>
      <c r="F19" s="3768"/>
      <c r="G19" s="3768"/>
      <c r="H19" s="3768"/>
      <c r="I19" s="3768"/>
      <c r="J19" s="3765"/>
    </row>
    <row r="20" spans="1:10" s="3770" customFormat="1" x14ac:dyDescent="0.3">
      <c r="A20" s="3765"/>
      <c r="B20" s="3768"/>
      <c r="C20" s="3769" t="s">
        <v>5186</v>
      </c>
      <c r="D20" s="3769" t="s">
        <v>5186</v>
      </c>
      <c r="E20" s="3769" t="s">
        <v>2646</v>
      </c>
      <c r="F20" s="3768"/>
      <c r="G20" s="3768"/>
      <c r="H20" s="3768"/>
      <c r="I20" s="3768"/>
      <c r="J20" s="3765"/>
    </row>
    <row r="21" spans="1:10" x14ac:dyDescent="0.3">
      <c r="A21" s="3765"/>
      <c r="B21" s="3337"/>
      <c r="C21" s="3337"/>
      <c r="D21" s="3337"/>
      <c r="E21" s="3337"/>
      <c r="F21" s="3337"/>
      <c r="G21" s="3337"/>
      <c r="H21" s="3337"/>
      <c r="I21" s="3337"/>
      <c r="J21" s="3765"/>
    </row>
    <row r="22" spans="1:10" x14ac:dyDescent="0.3">
      <c r="A22" s="3765"/>
      <c r="B22" s="3337"/>
      <c r="C22" s="3337"/>
      <c r="D22" s="3337"/>
      <c r="E22" s="3337"/>
      <c r="F22" s="3337"/>
      <c r="G22" s="3337"/>
      <c r="H22" s="3337"/>
      <c r="I22" s="3337"/>
      <c r="J22" s="3765"/>
    </row>
    <row r="23" spans="1:10" ht="15" thickBot="1" x14ac:dyDescent="0.35">
      <c r="A23" s="3765"/>
      <c r="B23" s="3337"/>
      <c r="C23" s="3337"/>
      <c r="D23" s="3337"/>
      <c r="E23" s="3337"/>
      <c r="F23" s="3337"/>
      <c r="G23" s="3337"/>
      <c r="H23" s="3337"/>
      <c r="I23" s="3337"/>
      <c r="J23" s="3765"/>
    </row>
    <row r="24" spans="1:10" ht="15.6" x14ac:dyDescent="0.3">
      <c r="A24" s="3765"/>
      <c r="B24" s="3337"/>
      <c r="C24" s="4596" t="s">
        <v>2647</v>
      </c>
      <c r="D24" s="4597"/>
      <c r="E24" s="3337"/>
      <c r="F24" s="3337"/>
      <c r="G24" s="3337"/>
      <c r="H24" s="3337"/>
      <c r="I24" s="3337"/>
      <c r="J24" s="3765"/>
    </row>
    <row r="25" spans="1:10" x14ac:dyDescent="0.3">
      <c r="A25" s="3765"/>
      <c r="B25" s="3337"/>
      <c r="C25" s="3771" t="s">
        <v>2648</v>
      </c>
      <c r="D25" s="3772"/>
      <c r="E25" s="3337"/>
      <c r="F25" s="3337"/>
      <c r="G25" s="3337"/>
      <c r="H25" s="3337"/>
      <c r="I25" s="3337"/>
      <c r="J25" s="3765"/>
    </row>
    <row r="26" spans="1:10" x14ac:dyDescent="0.3">
      <c r="A26" s="3765"/>
      <c r="B26" s="3337"/>
      <c r="C26" s="3773" t="s">
        <v>5166</v>
      </c>
      <c r="D26" s="3772"/>
      <c r="E26" s="3337"/>
      <c r="F26" s="3337"/>
      <c r="G26" s="3337"/>
      <c r="H26" s="3337"/>
      <c r="I26" s="3337"/>
      <c r="J26" s="3765"/>
    </row>
    <row r="27" spans="1:10" x14ac:dyDescent="0.3">
      <c r="A27" s="3765"/>
      <c r="B27" s="3337"/>
      <c r="C27" s="3771" t="s">
        <v>2649</v>
      </c>
      <c r="D27" s="3772"/>
      <c r="E27" s="3337"/>
      <c r="F27" s="3337"/>
      <c r="G27" s="3337"/>
      <c r="H27" s="3337"/>
      <c r="I27" s="3337"/>
      <c r="J27" s="3765"/>
    </row>
    <row r="28" spans="1:10" x14ac:dyDescent="0.3">
      <c r="A28" s="3765"/>
      <c r="B28" s="3337"/>
      <c r="C28" s="3773" t="s">
        <v>5167</v>
      </c>
      <c r="D28" s="3772"/>
      <c r="E28" s="3337"/>
      <c r="F28" s="3337"/>
      <c r="G28" s="3337"/>
      <c r="H28" s="3337"/>
      <c r="I28" s="3337"/>
      <c r="J28" s="3765"/>
    </row>
    <row r="29" spans="1:10" x14ac:dyDescent="0.3">
      <c r="A29" s="3765"/>
      <c r="B29" s="3337"/>
      <c r="C29" s="3773" t="s">
        <v>5168</v>
      </c>
      <c r="D29" s="3772"/>
      <c r="E29" s="3337"/>
      <c r="F29" s="3337"/>
      <c r="G29" s="3337"/>
      <c r="H29" s="3337"/>
      <c r="I29" s="3337"/>
      <c r="J29" s="3765"/>
    </row>
    <row r="30" spans="1:10" ht="15" thickBot="1" x14ac:dyDescent="0.35">
      <c r="A30" s="3765"/>
      <c r="B30" s="3337"/>
      <c r="C30" s="3774"/>
      <c r="D30" s="3775"/>
      <c r="E30" s="3337"/>
      <c r="F30" s="3337"/>
      <c r="G30" s="3337"/>
      <c r="H30" s="3337"/>
      <c r="I30" s="3337"/>
      <c r="J30" s="3765"/>
    </row>
    <row r="31" spans="1:10" ht="15" thickBot="1" x14ac:dyDescent="0.35">
      <c r="A31" s="3765"/>
      <c r="B31" s="3337"/>
      <c r="C31" s="3337"/>
      <c r="D31" s="3337"/>
      <c r="E31" s="3337"/>
      <c r="F31" s="3337"/>
      <c r="G31" s="3337"/>
      <c r="H31" s="3337"/>
      <c r="I31" s="3337"/>
      <c r="J31" s="3765"/>
    </row>
    <row r="32" spans="1:10" ht="15.6" x14ac:dyDescent="0.3">
      <c r="A32" s="3765"/>
      <c r="B32" s="3337"/>
      <c r="C32" s="4596" t="s">
        <v>2650</v>
      </c>
      <c r="D32" s="4597"/>
      <c r="E32" s="3337"/>
      <c r="F32" s="3337"/>
      <c r="G32" s="3337"/>
      <c r="H32" s="3337"/>
      <c r="I32" s="3337"/>
      <c r="J32" s="3765"/>
    </row>
    <row r="33" spans="1:10" x14ac:dyDescent="0.3">
      <c r="A33" s="3765"/>
      <c r="B33" s="3337"/>
      <c r="C33" s="3771" t="s">
        <v>2648</v>
      </c>
      <c r="D33" s="3772"/>
      <c r="E33" s="3337"/>
      <c r="F33" s="3337"/>
      <c r="G33" s="3337"/>
      <c r="H33" s="3337"/>
      <c r="I33" s="3337"/>
      <c r="J33" s="3765"/>
    </row>
    <row r="34" spans="1:10" x14ac:dyDescent="0.3">
      <c r="A34" s="3765"/>
      <c r="B34" s="3337"/>
      <c r="C34" s="3773" t="s">
        <v>5167</v>
      </c>
      <c r="D34" s="3772"/>
      <c r="E34" s="3337"/>
      <c r="F34" s="3337"/>
      <c r="G34" s="3337"/>
      <c r="H34" s="3337"/>
      <c r="I34" s="3337"/>
      <c r="J34" s="3765"/>
    </row>
    <row r="35" spans="1:10" x14ac:dyDescent="0.3">
      <c r="A35" s="3765"/>
      <c r="B35" s="3337"/>
      <c r="C35" s="3771" t="s">
        <v>2649</v>
      </c>
      <c r="D35" s="3772"/>
      <c r="E35" s="3337"/>
      <c r="F35" s="3337"/>
      <c r="G35" s="3337"/>
      <c r="H35" s="3337"/>
      <c r="I35" s="3337"/>
      <c r="J35" s="3765"/>
    </row>
    <row r="36" spans="1:10" x14ac:dyDescent="0.3">
      <c r="A36" s="3765"/>
      <c r="B36" s="3337"/>
      <c r="C36" s="3773" t="s">
        <v>5162</v>
      </c>
      <c r="D36" s="3772"/>
      <c r="E36" s="3337"/>
      <c r="F36" s="3337"/>
      <c r="G36" s="3337"/>
      <c r="H36" s="3337"/>
      <c r="I36" s="3337"/>
      <c r="J36" s="3765"/>
    </row>
    <row r="37" spans="1:10" x14ac:dyDescent="0.3">
      <c r="A37" s="3765"/>
      <c r="B37" s="3337"/>
      <c r="C37" s="3773" t="s">
        <v>5163</v>
      </c>
      <c r="D37" s="3772"/>
      <c r="E37" s="3337"/>
      <c r="F37" s="3337"/>
      <c r="G37" s="3337"/>
      <c r="H37" s="3337"/>
      <c r="I37" s="3337"/>
      <c r="J37" s="3765"/>
    </row>
    <row r="38" spans="1:10" ht="15" thickBot="1" x14ac:dyDescent="0.35">
      <c r="A38" s="3765"/>
      <c r="B38" s="3337"/>
      <c r="C38" s="3774"/>
      <c r="D38" s="3775"/>
      <c r="E38" s="3337"/>
      <c r="F38" s="3337"/>
      <c r="G38" s="3337"/>
      <c r="H38" s="3337"/>
      <c r="I38" s="3337"/>
      <c r="J38" s="3765"/>
    </row>
    <row r="39" spans="1:10" ht="15" thickBot="1" x14ac:dyDescent="0.35">
      <c r="A39" s="3765"/>
      <c r="B39" s="3337"/>
      <c r="C39" s="3776"/>
      <c r="D39" s="3776"/>
      <c r="E39" s="3337"/>
      <c r="F39" s="3337"/>
      <c r="G39" s="3337"/>
      <c r="H39" s="3337"/>
      <c r="I39" s="3337"/>
      <c r="J39" s="3765"/>
    </row>
    <row r="40" spans="1:10" ht="15.6" x14ac:dyDescent="0.3">
      <c r="A40" s="3765"/>
      <c r="B40" s="3337"/>
      <c r="C40" s="4596" t="s">
        <v>2651</v>
      </c>
      <c r="D40" s="4597"/>
      <c r="E40" s="3337"/>
      <c r="F40" s="3337"/>
      <c r="G40" s="3337"/>
      <c r="H40" s="3337"/>
      <c r="I40" s="3337"/>
      <c r="J40" s="3765"/>
    </row>
    <row r="41" spans="1:10" x14ac:dyDescent="0.3">
      <c r="A41" s="3765"/>
      <c r="B41" s="3337"/>
      <c r="C41" s="3771" t="s">
        <v>2648</v>
      </c>
      <c r="D41" s="3772"/>
      <c r="E41" s="3337"/>
      <c r="F41" s="3337"/>
      <c r="G41" s="3337"/>
      <c r="H41" s="3337"/>
      <c r="I41" s="3337"/>
      <c r="J41" s="3765"/>
    </row>
    <row r="42" spans="1:10" x14ac:dyDescent="0.3">
      <c r="A42" s="3765"/>
      <c r="B42" s="3337"/>
      <c r="C42" s="3773" t="s">
        <v>5162</v>
      </c>
      <c r="D42" s="3772"/>
      <c r="E42" s="3337"/>
      <c r="F42" s="3337"/>
      <c r="G42" s="3337"/>
      <c r="H42" s="3337"/>
      <c r="I42" s="3337"/>
      <c r="J42" s="3765"/>
    </row>
    <row r="43" spans="1:10" x14ac:dyDescent="0.3">
      <c r="A43" s="3765"/>
      <c r="B43" s="3337"/>
      <c r="C43" s="3771" t="s">
        <v>2649</v>
      </c>
      <c r="D43" s="3772"/>
      <c r="E43" s="3337"/>
      <c r="F43" s="3337"/>
      <c r="G43" s="3337"/>
      <c r="H43" s="3337"/>
      <c r="I43" s="3337"/>
      <c r="J43" s="3765"/>
    </row>
    <row r="44" spans="1:10" x14ac:dyDescent="0.3">
      <c r="A44" s="3765"/>
      <c r="B44" s="3337"/>
      <c r="C44" s="3773" t="s">
        <v>5164</v>
      </c>
      <c r="D44" s="3772"/>
      <c r="E44" s="3337"/>
      <c r="F44" s="3337"/>
      <c r="G44" s="3337"/>
      <c r="H44" s="3337"/>
      <c r="I44" s="3337"/>
      <c r="J44" s="3765"/>
    </row>
    <row r="45" spans="1:10" x14ac:dyDescent="0.3">
      <c r="A45" s="3765"/>
      <c r="B45" s="3337"/>
      <c r="C45" s="3773" t="s">
        <v>5166</v>
      </c>
      <c r="D45" s="3772"/>
      <c r="E45" s="3337"/>
      <c r="F45" s="3337"/>
      <c r="G45" s="3337"/>
      <c r="H45" s="3337"/>
      <c r="I45" s="3337"/>
      <c r="J45" s="3765"/>
    </row>
    <row r="46" spans="1:10" ht="15" thickBot="1" x14ac:dyDescent="0.35">
      <c r="A46" s="3765"/>
      <c r="B46" s="3337"/>
      <c r="C46" s="3774"/>
      <c r="D46" s="3775"/>
      <c r="E46" s="3337"/>
      <c r="F46" s="3337"/>
      <c r="G46" s="3337"/>
      <c r="H46" s="3337"/>
      <c r="I46" s="3337"/>
      <c r="J46" s="3765"/>
    </row>
    <row r="47" spans="1:10" ht="15" thickBot="1" x14ac:dyDescent="0.35">
      <c r="A47" s="3765"/>
      <c r="B47" s="3337"/>
      <c r="C47" s="3337"/>
      <c r="D47" s="3337"/>
      <c r="E47" s="3337"/>
      <c r="F47" s="3337"/>
      <c r="G47" s="3337"/>
      <c r="H47" s="3337"/>
      <c r="I47" s="3337"/>
      <c r="J47" s="3765"/>
    </row>
    <row r="48" spans="1:10" ht="15.6" x14ac:dyDescent="0.3">
      <c r="A48" s="3765"/>
      <c r="B48" s="3337"/>
      <c r="C48" s="4596" t="s">
        <v>2652</v>
      </c>
      <c r="D48" s="4597"/>
      <c r="E48" s="3337"/>
      <c r="F48" s="3337"/>
      <c r="G48" s="3337"/>
      <c r="H48" s="3337"/>
      <c r="I48" s="3337"/>
      <c r="J48" s="3765"/>
    </row>
    <row r="49" spans="1:10" x14ac:dyDescent="0.3">
      <c r="A49" s="3765"/>
      <c r="B49" s="3337"/>
      <c r="C49" s="3771" t="s">
        <v>2648</v>
      </c>
      <c r="D49" s="3772"/>
      <c r="E49" s="3337"/>
      <c r="F49" s="3337"/>
      <c r="G49" s="3337"/>
      <c r="H49" s="3337"/>
      <c r="I49" s="3337"/>
      <c r="J49" s="3765"/>
    </row>
    <row r="50" spans="1:10" x14ac:dyDescent="0.3">
      <c r="A50" s="3765"/>
      <c r="B50" s="3337"/>
      <c r="C50" s="3773" t="s">
        <v>5165</v>
      </c>
      <c r="D50" s="3772"/>
      <c r="E50" s="3337"/>
      <c r="F50" s="3337"/>
      <c r="G50" s="3337"/>
      <c r="H50" s="3337"/>
      <c r="I50" s="3337"/>
      <c r="J50" s="3765"/>
    </row>
    <row r="51" spans="1:10" x14ac:dyDescent="0.3">
      <c r="A51" s="3765"/>
      <c r="B51" s="3337"/>
      <c r="C51" s="3771" t="s">
        <v>2649</v>
      </c>
      <c r="D51" s="3772"/>
      <c r="E51" s="3337"/>
      <c r="F51" s="3337"/>
      <c r="G51" s="3337"/>
      <c r="H51" s="3337"/>
      <c r="I51" s="3337"/>
      <c r="J51" s="3765"/>
    </row>
    <row r="52" spans="1:10" x14ac:dyDescent="0.3">
      <c r="A52" s="3765"/>
      <c r="B52" s="3337"/>
      <c r="C52" s="3773" t="s">
        <v>5165</v>
      </c>
      <c r="D52" s="3772"/>
      <c r="E52" s="3337"/>
      <c r="F52" s="3337"/>
      <c r="G52" s="3337"/>
      <c r="H52" s="3337"/>
      <c r="I52" s="3337"/>
      <c r="J52" s="3765"/>
    </row>
    <row r="53" spans="1:10" x14ac:dyDescent="0.3">
      <c r="A53" s="3765"/>
      <c r="B53" s="3337"/>
      <c r="C53" s="3773"/>
      <c r="D53" s="3772"/>
      <c r="E53" s="3337"/>
      <c r="F53" s="3337"/>
      <c r="G53" s="3337"/>
      <c r="H53" s="3337"/>
      <c r="I53" s="3337"/>
      <c r="J53" s="3765"/>
    </row>
    <row r="54" spans="1:10" ht="15" thickBot="1" x14ac:dyDescent="0.35">
      <c r="A54" s="3765"/>
      <c r="B54" s="3337"/>
      <c r="C54" s="3774"/>
      <c r="D54" s="3775"/>
      <c r="E54" s="3337"/>
      <c r="F54" s="3337"/>
      <c r="G54" s="3337"/>
      <c r="H54" s="3337"/>
      <c r="I54" s="3337"/>
      <c r="J54" s="3765"/>
    </row>
    <row r="55" spans="1:10" x14ac:dyDescent="0.3">
      <c r="A55" s="3765"/>
      <c r="B55" s="3337"/>
      <c r="C55" s="3337"/>
      <c r="D55" s="3337"/>
      <c r="E55" s="3337"/>
      <c r="F55" s="3337"/>
      <c r="G55" s="3337"/>
      <c r="H55" s="3337"/>
      <c r="I55" s="3337"/>
      <c r="J55" s="3765"/>
    </row>
    <row r="56" spans="1:10" x14ac:dyDescent="0.3">
      <c r="A56" s="3765"/>
      <c r="B56" s="3337"/>
      <c r="C56" s="3337"/>
      <c r="D56" s="3337"/>
      <c r="E56" s="3337"/>
      <c r="F56" s="3337"/>
      <c r="G56" s="3337"/>
      <c r="H56" s="3337"/>
      <c r="I56" s="3337"/>
      <c r="J56" s="3765"/>
    </row>
    <row r="57" spans="1:10" x14ac:dyDescent="0.3">
      <c r="A57" s="3765"/>
      <c r="B57" s="3337"/>
      <c r="C57" s="3337"/>
      <c r="D57" s="3337"/>
      <c r="E57" s="2542" t="s">
        <v>1595</v>
      </c>
      <c r="F57" s="3337"/>
      <c r="G57" s="3337"/>
      <c r="H57" s="3337"/>
      <c r="I57" s="3337"/>
      <c r="J57" s="3765"/>
    </row>
    <row r="58" spans="1:10" x14ac:dyDescent="0.3">
      <c r="A58" s="3765"/>
      <c r="B58" s="3337"/>
      <c r="C58" s="3337"/>
      <c r="D58" s="3337"/>
      <c r="E58" s="3337"/>
      <c r="F58" s="3337"/>
      <c r="G58" s="3337"/>
      <c r="H58" s="3337"/>
      <c r="I58" s="3337"/>
      <c r="J58" s="3765"/>
    </row>
    <row r="59" spans="1:10" x14ac:dyDescent="0.3">
      <c r="A59" s="3765"/>
      <c r="B59" s="3765"/>
      <c r="C59" s="3765"/>
      <c r="D59" s="3765"/>
      <c r="E59" s="3765"/>
      <c r="F59" s="3765"/>
      <c r="G59" s="3765"/>
      <c r="H59" s="3765"/>
      <c r="I59" s="3765"/>
      <c r="J59" s="3765"/>
    </row>
    <row r="60" spans="1:10" x14ac:dyDescent="0.3">
      <c r="A60" s="3765"/>
      <c r="B60" s="3765"/>
      <c r="C60" s="3765"/>
      <c r="D60" s="3765"/>
      <c r="E60" s="3765"/>
      <c r="F60" s="3765"/>
      <c r="G60" s="3765"/>
      <c r="H60" s="3765"/>
      <c r="I60" s="3765"/>
      <c r="J60" s="3765"/>
    </row>
  </sheetData>
  <mergeCells count="10">
    <mergeCell ref="C24:D24"/>
    <mergeCell ref="C32:D32"/>
    <mergeCell ref="C40:D40"/>
    <mergeCell ref="C48:D48"/>
    <mergeCell ref="C3:G3"/>
    <mergeCell ref="D4:G4"/>
    <mergeCell ref="D5:G5"/>
    <mergeCell ref="C9:C10"/>
    <mergeCell ref="D9:D10"/>
    <mergeCell ref="E9:E10"/>
  </mergeCells>
  <hyperlinks>
    <hyperlink ref="E57" location="Index!A1" display="Index" xr:uid="{00000000-0004-0000-3600-000000000000}"/>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9" tint="-0.249977111117893"/>
  </sheetPr>
  <dimension ref="A1:D23"/>
  <sheetViews>
    <sheetView showGridLines="0" workbookViewId="0">
      <selection activeCell="A16" sqref="A16"/>
    </sheetView>
  </sheetViews>
  <sheetFormatPr defaultRowHeight="17.399999999999999" x14ac:dyDescent="0.3"/>
  <cols>
    <col min="1" max="1" width="17.33203125" style="1089" customWidth="1"/>
    <col min="2" max="2" width="29.44140625" style="1089" customWidth="1"/>
    <col min="3" max="3" width="40.33203125" style="1090" customWidth="1"/>
    <col min="4" max="253" width="9.109375" style="1089"/>
    <col min="254" max="254" width="48.88671875" style="1089" customWidth="1"/>
    <col min="255" max="255" width="29.44140625" style="1089" customWidth="1"/>
    <col min="256" max="256" width="23.33203125" style="1089" customWidth="1"/>
    <col min="257" max="257" width="21.109375" style="1089" bestFit="1" customWidth="1"/>
    <col min="258" max="509" width="9.109375" style="1089"/>
    <col min="510" max="510" width="48.88671875" style="1089" customWidth="1"/>
    <col min="511" max="511" width="29.44140625" style="1089" customWidth="1"/>
    <col min="512" max="512" width="23.33203125" style="1089" customWidth="1"/>
    <col min="513" max="513" width="21.109375" style="1089" bestFit="1" customWidth="1"/>
    <col min="514" max="765" width="9.109375" style="1089"/>
    <col min="766" max="766" width="48.88671875" style="1089" customWidth="1"/>
    <col min="767" max="767" width="29.44140625" style="1089" customWidth="1"/>
    <col min="768" max="768" width="23.33203125" style="1089" customWidth="1"/>
    <col min="769" max="769" width="21.109375" style="1089" bestFit="1" customWidth="1"/>
    <col min="770" max="1021" width="9.109375" style="1089"/>
    <col min="1022" max="1022" width="48.88671875" style="1089" customWidth="1"/>
    <col min="1023" max="1023" width="29.44140625" style="1089" customWidth="1"/>
    <col min="1024" max="1024" width="23.33203125" style="1089" customWidth="1"/>
    <col min="1025" max="1025" width="21.109375" style="1089" bestFit="1" customWidth="1"/>
    <col min="1026" max="1277" width="9.109375" style="1089"/>
    <col min="1278" max="1278" width="48.88671875" style="1089" customWidth="1"/>
    <col min="1279" max="1279" width="29.44140625" style="1089" customWidth="1"/>
    <col min="1280" max="1280" width="23.33203125" style="1089" customWidth="1"/>
    <col min="1281" max="1281" width="21.109375" style="1089" bestFit="1" customWidth="1"/>
    <col min="1282" max="1533" width="9.109375" style="1089"/>
    <col min="1534" max="1534" width="48.88671875" style="1089" customWidth="1"/>
    <col min="1535" max="1535" width="29.44140625" style="1089" customWidth="1"/>
    <col min="1536" max="1536" width="23.33203125" style="1089" customWidth="1"/>
    <col min="1537" max="1537" width="21.109375" style="1089" bestFit="1" customWidth="1"/>
    <col min="1538" max="1789" width="9.109375" style="1089"/>
    <col min="1790" max="1790" width="48.88671875" style="1089" customWidth="1"/>
    <col min="1791" max="1791" width="29.44140625" style="1089" customWidth="1"/>
    <col min="1792" max="1792" width="23.33203125" style="1089" customWidth="1"/>
    <col min="1793" max="1793" width="21.109375" style="1089" bestFit="1" customWidth="1"/>
    <col min="1794" max="2045" width="9.109375" style="1089"/>
    <col min="2046" max="2046" width="48.88671875" style="1089" customWidth="1"/>
    <col min="2047" max="2047" width="29.44140625" style="1089" customWidth="1"/>
    <col min="2048" max="2048" width="23.33203125" style="1089" customWidth="1"/>
    <col min="2049" max="2049" width="21.109375" style="1089" bestFit="1" customWidth="1"/>
    <col min="2050" max="2301" width="9.109375" style="1089"/>
    <col min="2302" max="2302" width="48.88671875" style="1089" customWidth="1"/>
    <col min="2303" max="2303" width="29.44140625" style="1089" customWidth="1"/>
    <col min="2304" max="2304" width="23.33203125" style="1089" customWidth="1"/>
    <col min="2305" max="2305" width="21.109375" style="1089" bestFit="1" customWidth="1"/>
    <col min="2306" max="2557" width="9.109375" style="1089"/>
    <col min="2558" max="2558" width="48.88671875" style="1089" customWidth="1"/>
    <col min="2559" max="2559" width="29.44140625" style="1089" customWidth="1"/>
    <col min="2560" max="2560" width="23.33203125" style="1089" customWidth="1"/>
    <col min="2561" max="2561" width="21.109375" style="1089" bestFit="1" customWidth="1"/>
    <col min="2562" max="2813" width="9.109375" style="1089"/>
    <col min="2814" max="2814" width="48.88671875" style="1089" customWidth="1"/>
    <col min="2815" max="2815" width="29.44140625" style="1089" customWidth="1"/>
    <col min="2816" max="2816" width="23.33203125" style="1089" customWidth="1"/>
    <col min="2817" max="2817" width="21.109375" style="1089" bestFit="1" customWidth="1"/>
    <col min="2818" max="3069" width="9.109375" style="1089"/>
    <col min="3070" max="3070" width="48.88671875" style="1089" customWidth="1"/>
    <col min="3071" max="3071" width="29.44140625" style="1089" customWidth="1"/>
    <col min="3072" max="3072" width="23.33203125" style="1089" customWidth="1"/>
    <col min="3073" max="3073" width="21.109375" style="1089" bestFit="1" customWidth="1"/>
    <col min="3074" max="3325" width="9.109375" style="1089"/>
    <col min="3326" max="3326" width="48.88671875" style="1089" customWidth="1"/>
    <col min="3327" max="3327" width="29.44140625" style="1089" customWidth="1"/>
    <col min="3328" max="3328" width="23.33203125" style="1089" customWidth="1"/>
    <col min="3329" max="3329" width="21.109375" style="1089" bestFit="1" customWidth="1"/>
    <col min="3330" max="3581" width="9.109375" style="1089"/>
    <col min="3582" max="3582" width="48.88671875" style="1089" customWidth="1"/>
    <col min="3583" max="3583" width="29.44140625" style="1089" customWidth="1"/>
    <col min="3584" max="3584" width="23.33203125" style="1089" customWidth="1"/>
    <col min="3585" max="3585" width="21.109375" style="1089" bestFit="1" customWidth="1"/>
    <col min="3586" max="3837" width="9.109375" style="1089"/>
    <col min="3838" max="3838" width="48.88671875" style="1089" customWidth="1"/>
    <col min="3839" max="3839" width="29.44140625" style="1089" customWidth="1"/>
    <col min="3840" max="3840" width="23.33203125" style="1089" customWidth="1"/>
    <col min="3841" max="3841" width="21.109375" style="1089" bestFit="1" customWidth="1"/>
    <col min="3842" max="4093" width="9.109375" style="1089"/>
    <col min="4094" max="4094" width="48.88671875" style="1089" customWidth="1"/>
    <col min="4095" max="4095" width="29.44140625" style="1089" customWidth="1"/>
    <col min="4096" max="4096" width="23.33203125" style="1089" customWidth="1"/>
    <col min="4097" max="4097" width="21.109375" style="1089" bestFit="1" customWidth="1"/>
    <col min="4098" max="4349" width="9.109375" style="1089"/>
    <col min="4350" max="4350" width="48.88671875" style="1089" customWidth="1"/>
    <col min="4351" max="4351" width="29.44140625" style="1089" customWidth="1"/>
    <col min="4352" max="4352" width="23.33203125" style="1089" customWidth="1"/>
    <col min="4353" max="4353" width="21.109375" style="1089" bestFit="1" customWidth="1"/>
    <col min="4354" max="4605" width="9.109375" style="1089"/>
    <col min="4606" max="4606" width="48.88671875" style="1089" customWidth="1"/>
    <col min="4607" max="4607" width="29.44140625" style="1089" customWidth="1"/>
    <col min="4608" max="4608" width="23.33203125" style="1089" customWidth="1"/>
    <col min="4609" max="4609" width="21.109375" style="1089" bestFit="1" customWidth="1"/>
    <col min="4610" max="4861" width="9.109375" style="1089"/>
    <col min="4862" max="4862" width="48.88671875" style="1089" customWidth="1"/>
    <col min="4863" max="4863" width="29.44140625" style="1089" customWidth="1"/>
    <col min="4864" max="4864" width="23.33203125" style="1089" customWidth="1"/>
    <col min="4865" max="4865" width="21.109375" style="1089" bestFit="1" customWidth="1"/>
    <col min="4866" max="5117" width="9.109375" style="1089"/>
    <col min="5118" max="5118" width="48.88671875" style="1089" customWidth="1"/>
    <col min="5119" max="5119" width="29.44140625" style="1089" customWidth="1"/>
    <col min="5120" max="5120" width="23.33203125" style="1089" customWidth="1"/>
    <col min="5121" max="5121" width="21.109375" style="1089" bestFit="1" customWidth="1"/>
    <col min="5122" max="5373" width="9.109375" style="1089"/>
    <col min="5374" max="5374" width="48.88671875" style="1089" customWidth="1"/>
    <col min="5375" max="5375" width="29.44140625" style="1089" customWidth="1"/>
    <col min="5376" max="5376" width="23.33203125" style="1089" customWidth="1"/>
    <col min="5377" max="5377" width="21.109375" style="1089" bestFit="1" customWidth="1"/>
    <col min="5378" max="5629" width="9.109375" style="1089"/>
    <col min="5630" max="5630" width="48.88671875" style="1089" customWidth="1"/>
    <col min="5631" max="5631" width="29.44140625" style="1089" customWidth="1"/>
    <col min="5632" max="5632" width="23.33203125" style="1089" customWidth="1"/>
    <col min="5633" max="5633" width="21.109375" style="1089" bestFit="1" customWidth="1"/>
    <col min="5634" max="5885" width="9.109375" style="1089"/>
    <col min="5886" max="5886" width="48.88671875" style="1089" customWidth="1"/>
    <col min="5887" max="5887" width="29.44140625" style="1089" customWidth="1"/>
    <col min="5888" max="5888" width="23.33203125" style="1089" customWidth="1"/>
    <col min="5889" max="5889" width="21.109375" style="1089" bestFit="1" customWidth="1"/>
    <col min="5890" max="6141" width="9.109375" style="1089"/>
    <col min="6142" max="6142" width="48.88671875" style="1089" customWidth="1"/>
    <col min="6143" max="6143" width="29.44140625" style="1089" customWidth="1"/>
    <col min="6144" max="6144" width="23.33203125" style="1089" customWidth="1"/>
    <col min="6145" max="6145" width="21.109375" style="1089" bestFit="1" customWidth="1"/>
    <col min="6146" max="6397" width="9.109375" style="1089"/>
    <col min="6398" max="6398" width="48.88671875" style="1089" customWidth="1"/>
    <col min="6399" max="6399" width="29.44140625" style="1089" customWidth="1"/>
    <col min="6400" max="6400" width="23.33203125" style="1089" customWidth="1"/>
    <col min="6401" max="6401" width="21.109375" style="1089" bestFit="1" customWidth="1"/>
    <col min="6402" max="6653" width="9.109375" style="1089"/>
    <col min="6654" max="6654" width="48.88671875" style="1089" customWidth="1"/>
    <col min="6655" max="6655" width="29.44140625" style="1089" customWidth="1"/>
    <col min="6656" max="6656" width="23.33203125" style="1089" customWidth="1"/>
    <col min="6657" max="6657" width="21.109375" style="1089" bestFit="1" customWidth="1"/>
    <col min="6658" max="6909" width="9.109375" style="1089"/>
    <col min="6910" max="6910" width="48.88671875" style="1089" customWidth="1"/>
    <col min="6911" max="6911" width="29.44140625" style="1089" customWidth="1"/>
    <col min="6912" max="6912" width="23.33203125" style="1089" customWidth="1"/>
    <col min="6913" max="6913" width="21.109375" style="1089" bestFit="1" customWidth="1"/>
    <col min="6914" max="7165" width="9.109375" style="1089"/>
    <col min="7166" max="7166" width="48.88671875" style="1089" customWidth="1"/>
    <col min="7167" max="7167" width="29.44140625" style="1089" customWidth="1"/>
    <col min="7168" max="7168" width="23.33203125" style="1089" customWidth="1"/>
    <col min="7169" max="7169" width="21.109375" style="1089" bestFit="1" customWidth="1"/>
    <col min="7170" max="7421" width="9.109375" style="1089"/>
    <col min="7422" max="7422" width="48.88671875" style="1089" customWidth="1"/>
    <col min="7423" max="7423" width="29.44140625" style="1089" customWidth="1"/>
    <col min="7424" max="7424" width="23.33203125" style="1089" customWidth="1"/>
    <col min="7425" max="7425" width="21.109375" style="1089" bestFit="1" customWidth="1"/>
    <col min="7426" max="7677" width="9.109375" style="1089"/>
    <col min="7678" max="7678" width="48.88671875" style="1089" customWidth="1"/>
    <col min="7679" max="7679" width="29.44140625" style="1089" customWidth="1"/>
    <col min="7680" max="7680" width="23.33203125" style="1089" customWidth="1"/>
    <col min="7681" max="7681" width="21.109375" style="1089" bestFit="1" customWidth="1"/>
    <col min="7682" max="7933" width="9.109375" style="1089"/>
    <col min="7934" max="7934" width="48.88671875" style="1089" customWidth="1"/>
    <col min="7935" max="7935" width="29.44140625" style="1089" customWidth="1"/>
    <col min="7936" max="7936" width="23.33203125" style="1089" customWidth="1"/>
    <col min="7937" max="7937" width="21.109375" style="1089" bestFit="1" customWidth="1"/>
    <col min="7938" max="8189" width="9.109375" style="1089"/>
    <col min="8190" max="8190" width="48.88671875" style="1089" customWidth="1"/>
    <col min="8191" max="8191" width="29.44140625" style="1089" customWidth="1"/>
    <col min="8192" max="8192" width="23.33203125" style="1089" customWidth="1"/>
    <col min="8193" max="8193" width="21.109375" style="1089" bestFit="1" customWidth="1"/>
    <col min="8194" max="8445" width="9.109375" style="1089"/>
    <col min="8446" max="8446" width="48.88671875" style="1089" customWidth="1"/>
    <col min="8447" max="8447" width="29.44140625" style="1089" customWidth="1"/>
    <col min="8448" max="8448" width="23.33203125" style="1089" customWidth="1"/>
    <col min="8449" max="8449" width="21.109375" style="1089" bestFit="1" customWidth="1"/>
    <col min="8450" max="8701" width="9.109375" style="1089"/>
    <col min="8702" max="8702" width="48.88671875" style="1089" customWidth="1"/>
    <col min="8703" max="8703" width="29.44140625" style="1089" customWidth="1"/>
    <col min="8704" max="8704" width="23.33203125" style="1089" customWidth="1"/>
    <col min="8705" max="8705" width="21.109375" style="1089" bestFit="1" customWidth="1"/>
    <col min="8706" max="8957" width="9.109375" style="1089"/>
    <col min="8958" max="8958" width="48.88671875" style="1089" customWidth="1"/>
    <col min="8959" max="8959" width="29.44140625" style="1089" customWidth="1"/>
    <col min="8960" max="8960" width="23.33203125" style="1089" customWidth="1"/>
    <col min="8961" max="8961" width="21.109375" style="1089" bestFit="1" customWidth="1"/>
    <col min="8962" max="9213" width="9.109375" style="1089"/>
    <col min="9214" max="9214" width="48.88671875" style="1089" customWidth="1"/>
    <col min="9215" max="9215" width="29.44140625" style="1089" customWidth="1"/>
    <col min="9216" max="9216" width="23.33203125" style="1089" customWidth="1"/>
    <col min="9217" max="9217" width="21.109375" style="1089" bestFit="1" customWidth="1"/>
    <col min="9218" max="9469" width="9.109375" style="1089"/>
    <col min="9470" max="9470" width="48.88671875" style="1089" customWidth="1"/>
    <col min="9471" max="9471" width="29.44140625" style="1089" customWidth="1"/>
    <col min="9472" max="9472" width="23.33203125" style="1089" customWidth="1"/>
    <col min="9473" max="9473" width="21.109375" style="1089" bestFit="1" customWidth="1"/>
    <col min="9474" max="9725" width="9.109375" style="1089"/>
    <col min="9726" max="9726" width="48.88671875" style="1089" customWidth="1"/>
    <col min="9727" max="9727" width="29.44140625" style="1089" customWidth="1"/>
    <col min="9728" max="9728" width="23.33203125" style="1089" customWidth="1"/>
    <col min="9729" max="9729" width="21.109375" style="1089" bestFit="1" customWidth="1"/>
    <col min="9730" max="9981" width="9.109375" style="1089"/>
    <col min="9982" max="9982" width="48.88671875" style="1089" customWidth="1"/>
    <col min="9983" max="9983" width="29.44140625" style="1089" customWidth="1"/>
    <col min="9984" max="9984" width="23.33203125" style="1089" customWidth="1"/>
    <col min="9985" max="9985" width="21.109375" style="1089" bestFit="1" customWidth="1"/>
    <col min="9986" max="10237" width="9.109375" style="1089"/>
    <col min="10238" max="10238" width="48.88671875" style="1089" customWidth="1"/>
    <col min="10239" max="10239" width="29.44140625" style="1089" customWidth="1"/>
    <col min="10240" max="10240" width="23.33203125" style="1089" customWidth="1"/>
    <col min="10241" max="10241" width="21.109375" style="1089" bestFit="1" customWidth="1"/>
    <col min="10242" max="10493" width="9.109375" style="1089"/>
    <col min="10494" max="10494" width="48.88671875" style="1089" customWidth="1"/>
    <col min="10495" max="10495" width="29.44140625" style="1089" customWidth="1"/>
    <col min="10496" max="10496" width="23.33203125" style="1089" customWidth="1"/>
    <col min="10497" max="10497" width="21.109375" style="1089" bestFit="1" customWidth="1"/>
    <col min="10498" max="10749" width="9.109375" style="1089"/>
    <col min="10750" max="10750" width="48.88671875" style="1089" customWidth="1"/>
    <col min="10751" max="10751" width="29.44140625" style="1089" customWidth="1"/>
    <col min="10752" max="10752" width="23.33203125" style="1089" customWidth="1"/>
    <col min="10753" max="10753" width="21.109375" style="1089" bestFit="1" customWidth="1"/>
    <col min="10754" max="11005" width="9.109375" style="1089"/>
    <col min="11006" max="11006" width="48.88671875" style="1089" customWidth="1"/>
    <col min="11007" max="11007" width="29.44140625" style="1089" customWidth="1"/>
    <col min="11008" max="11008" width="23.33203125" style="1089" customWidth="1"/>
    <col min="11009" max="11009" width="21.109375" style="1089" bestFit="1" customWidth="1"/>
    <col min="11010" max="11261" width="9.109375" style="1089"/>
    <col min="11262" max="11262" width="48.88671875" style="1089" customWidth="1"/>
    <col min="11263" max="11263" width="29.44140625" style="1089" customWidth="1"/>
    <col min="11264" max="11264" width="23.33203125" style="1089" customWidth="1"/>
    <col min="11265" max="11265" width="21.109375" style="1089" bestFit="1" customWidth="1"/>
    <col min="11266" max="11517" width="9.109375" style="1089"/>
    <col min="11518" max="11518" width="48.88671875" style="1089" customWidth="1"/>
    <col min="11519" max="11519" width="29.44140625" style="1089" customWidth="1"/>
    <col min="11520" max="11520" width="23.33203125" style="1089" customWidth="1"/>
    <col min="11521" max="11521" width="21.109375" style="1089" bestFit="1" customWidth="1"/>
    <col min="11522" max="11773" width="9.109375" style="1089"/>
    <col min="11774" max="11774" width="48.88671875" style="1089" customWidth="1"/>
    <col min="11775" max="11775" width="29.44140625" style="1089" customWidth="1"/>
    <col min="11776" max="11776" width="23.33203125" style="1089" customWidth="1"/>
    <col min="11777" max="11777" width="21.109375" style="1089" bestFit="1" customWidth="1"/>
    <col min="11778" max="12029" width="9.109375" style="1089"/>
    <col min="12030" max="12030" width="48.88671875" style="1089" customWidth="1"/>
    <col min="12031" max="12031" width="29.44140625" style="1089" customWidth="1"/>
    <col min="12032" max="12032" width="23.33203125" style="1089" customWidth="1"/>
    <col min="12033" max="12033" width="21.109375" style="1089" bestFit="1" customWidth="1"/>
    <col min="12034" max="12285" width="9.109375" style="1089"/>
    <col min="12286" max="12286" width="48.88671875" style="1089" customWidth="1"/>
    <col min="12287" max="12287" width="29.44140625" style="1089" customWidth="1"/>
    <col min="12288" max="12288" width="23.33203125" style="1089" customWidth="1"/>
    <col min="12289" max="12289" width="21.109375" style="1089" bestFit="1" customWidth="1"/>
    <col min="12290" max="12541" width="9.109375" style="1089"/>
    <col min="12542" max="12542" width="48.88671875" style="1089" customWidth="1"/>
    <col min="12543" max="12543" width="29.44140625" style="1089" customWidth="1"/>
    <col min="12544" max="12544" width="23.33203125" style="1089" customWidth="1"/>
    <col min="12545" max="12545" width="21.109375" style="1089" bestFit="1" customWidth="1"/>
    <col min="12546" max="12797" width="9.109375" style="1089"/>
    <col min="12798" max="12798" width="48.88671875" style="1089" customWidth="1"/>
    <col min="12799" max="12799" width="29.44140625" style="1089" customWidth="1"/>
    <col min="12800" max="12800" width="23.33203125" style="1089" customWidth="1"/>
    <col min="12801" max="12801" width="21.109375" style="1089" bestFit="1" customWidth="1"/>
    <col min="12802" max="13053" width="9.109375" style="1089"/>
    <col min="13054" max="13054" width="48.88671875" style="1089" customWidth="1"/>
    <col min="13055" max="13055" width="29.44140625" style="1089" customWidth="1"/>
    <col min="13056" max="13056" width="23.33203125" style="1089" customWidth="1"/>
    <col min="13057" max="13057" width="21.109375" style="1089" bestFit="1" customWidth="1"/>
    <col min="13058" max="13309" width="9.109375" style="1089"/>
    <col min="13310" max="13310" width="48.88671875" style="1089" customWidth="1"/>
    <col min="13311" max="13311" width="29.44140625" style="1089" customWidth="1"/>
    <col min="13312" max="13312" width="23.33203125" style="1089" customWidth="1"/>
    <col min="13313" max="13313" width="21.109375" style="1089" bestFit="1" customWidth="1"/>
    <col min="13314" max="13565" width="9.109375" style="1089"/>
    <col min="13566" max="13566" width="48.88671875" style="1089" customWidth="1"/>
    <col min="13567" max="13567" width="29.44140625" style="1089" customWidth="1"/>
    <col min="13568" max="13568" width="23.33203125" style="1089" customWidth="1"/>
    <col min="13569" max="13569" width="21.109375" style="1089" bestFit="1" customWidth="1"/>
    <col min="13570" max="13821" width="9.109375" style="1089"/>
    <col min="13822" max="13822" width="48.88671875" style="1089" customWidth="1"/>
    <col min="13823" max="13823" width="29.44140625" style="1089" customWidth="1"/>
    <col min="13824" max="13824" width="23.33203125" style="1089" customWidth="1"/>
    <col min="13825" max="13825" width="21.109375" style="1089" bestFit="1" customWidth="1"/>
    <col min="13826" max="14077" width="9.109375" style="1089"/>
    <col min="14078" max="14078" width="48.88671875" style="1089" customWidth="1"/>
    <col min="14079" max="14079" width="29.44140625" style="1089" customWidth="1"/>
    <col min="14080" max="14080" width="23.33203125" style="1089" customWidth="1"/>
    <col min="14081" max="14081" width="21.109375" style="1089" bestFit="1" customWidth="1"/>
    <col min="14082" max="14333" width="9.109375" style="1089"/>
    <col min="14334" max="14334" width="48.88671875" style="1089" customWidth="1"/>
    <col min="14335" max="14335" width="29.44140625" style="1089" customWidth="1"/>
    <col min="14336" max="14336" width="23.33203125" style="1089" customWidth="1"/>
    <col min="14337" max="14337" width="21.109375" style="1089" bestFit="1" customWidth="1"/>
    <col min="14338" max="14589" width="9.109375" style="1089"/>
    <col min="14590" max="14590" width="48.88671875" style="1089" customWidth="1"/>
    <col min="14591" max="14591" width="29.44140625" style="1089" customWidth="1"/>
    <col min="14592" max="14592" width="23.33203125" style="1089" customWidth="1"/>
    <col min="14593" max="14593" width="21.109375" style="1089" bestFit="1" customWidth="1"/>
    <col min="14594" max="14845" width="9.109375" style="1089"/>
    <col min="14846" max="14846" width="48.88671875" style="1089" customWidth="1"/>
    <col min="14847" max="14847" width="29.44140625" style="1089" customWidth="1"/>
    <col min="14848" max="14848" width="23.33203125" style="1089" customWidth="1"/>
    <col min="14849" max="14849" width="21.109375" style="1089" bestFit="1" customWidth="1"/>
    <col min="14850" max="15101" width="9.109375" style="1089"/>
    <col min="15102" max="15102" width="48.88671875" style="1089" customWidth="1"/>
    <col min="15103" max="15103" width="29.44140625" style="1089" customWidth="1"/>
    <col min="15104" max="15104" width="23.33203125" style="1089" customWidth="1"/>
    <col min="15105" max="15105" width="21.109375" style="1089" bestFit="1" customWidth="1"/>
    <col min="15106" max="15357" width="9.109375" style="1089"/>
    <col min="15358" max="15358" width="48.88671875" style="1089" customWidth="1"/>
    <col min="15359" max="15359" width="29.44140625" style="1089" customWidth="1"/>
    <col min="15360" max="15360" width="23.33203125" style="1089" customWidth="1"/>
    <col min="15361" max="15361" width="21.109375" style="1089" bestFit="1" customWidth="1"/>
    <col min="15362" max="15613" width="9.109375" style="1089"/>
    <col min="15614" max="15614" width="48.88671875" style="1089" customWidth="1"/>
    <col min="15615" max="15615" width="29.44140625" style="1089" customWidth="1"/>
    <col min="15616" max="15616" width="23.33203125" style="1089" customWidth="1"/>
    <col min="15617" max="15617" width="21.109375" style="1089" bestFit="1" customWidth="1"/>
    <col min="15618" max="15869" width="9.109375" style="1089"/>
    <col min="15870" max="15870" width="48.88671875" style="1089" customWidth="1"/>
    <col min="15871" max="15871" width="29.44140625" style="1089" customWidth="1"/>
    <col min="15872" max="15872" width="23.33203125" style="1089" customWidth="1"/>
    <col min="15873" max="15873" width="21.109375" style="1089" bestFit="1" customWidth="1"/>
    <col min="15874" max="16125" width="9.109375" style="1089"/>
    <col min="16126" max="16126" width="48.88671875" style="1089" customWidth="1"/>
    <col min="16127" max="16127" width="29.44140625" style="1089" customWidth="1"/>
    <col min="16128" max="16128" width="23.33203125" style="1089" customWidth="1"/>
    <col min="16129" max="16129" width="21.109375" style="1089" bestFit="1" customWidth="1"/>
    <col min="16130" max="16384" width="9.109375" style="1089"/>
  </cols>
  <sheetData>
    <row r="1" spans="1:4" ht="18" thickBot="1" x14ac:dyDescent="0.35">
      <c r="A1" s="4256" t="s">
        <v>1254</v>
      </c>
      <c r="B1" s="4310"/>
      <c r="C1" s="4310"/>
    </row>
    <row r="2" spans="1:4" ht="18" thickBot="1" x14ac:dyDescent="0.35">
      <c r="A2" s="1119" t="s">
        <v>1238</v>
      </c>
      <c r="B2" s="4312" t="str">
        <f>ASSOCNAME</f>
        <v>NOVO ECIJANO TEACHERS MUTUAL BENEFIT ASSOCIATION, INCORPORATED</v>
      </c>
      <c r="C2" s="4313"/>
    </row>
    <row r="3" spans="1:4" ht="18" thickBot="1" x14ac:dyDescent="0.35">
      <c r="A3" s="1120" t="s">
        <v>1244</v>
      </c>
      <c r="B3" s="4284" t="str">
        <f>TEXT(ASPERIOD,"mmmmmmm DD,YYYYY")</f>
        <v>December 31,2021</v>
      </c>
      <c r="C3" s="4285"/>
    </row>
    <row r="4" spans="1:4" s="1092" customFormat="1" ht="13.2" x14ac:dyDescent="0.25">
      <c r="A4" s="1091"/>
      <c r="B4" s="1091"/>
      <c r="C4" s="1091"/>
      <c r="D4" s="1091"/>
    </row>
    <row r="5" spans="1:4" s="1092" customFormat="1" ht="13.2" x14ac:dyDescent="0.25">
      <c r="A5" s="1091"/>
      <c r="B5" s="1091"/>
      <c r="C5" s="1091"/>
      <c r="D5" s="1091"/>
    </row>
    <row r="6" spans="1:4" x14ac:dyDescent="0.3">
      <c r="A6" s="1093" t="s">
        <v>1177</v>
      </c>
      <c r="B6" s="1093"/>
    </row>
    <row r="7" spans="1:4" x14ac:dyDescent="0.3">
      <c r="A7" s="1093"/>
      <c r="B7" s="1093"/>
    </row>
    <row r="8" spans="1:4" x14ac:dyDescent="0.3">
      <c r="A8" s="1094" t="s">
        <v>1178</v>
      </c>
      <c r="B8" s="1094"/>
      <c r="C8" s="1095">
        <f>'C1'!P60</f>
        <v>53774544.039480001</v>
      </c>
    </row>
    <row r="9" spans="1:4" x14ac:dyDescent="0.3">
      <c r="A9" s="1094" t="s">
        <v>1179</v>
      </c>
      <c r="B9" s="1094"/>
      <c r="C9" s="1095">
        <f>'C2'!J22</f>
        <v>137423.62340799998</v>
      </c>
    </row>
    <row r="10" spans="1:4" x14ac:dyDescent="0.3">
      <c r="A10" s="1094" t="s">
        <v>1180</v>
      </c>
      <c r="B10" s="1094"/>
      <c r="C10" s="1095">
        <f>'C3'!M21</f>
        <v>0</v>
      </c>
    </row>
    <row r="11" spans="1:4" x14ac:dyDescent="0.3">
      <c r="A11" s="1094" t="s">
        <v>1181</v>
      </c>
      <c r="B11" s="1094"/>
      <c r="C11" s="1095">
        <f>'C4'!G9</f>
        <v>506097.37362500001</v>
      </c>
    </row>
    <row r="12" spans="1:4" x14ac:dyDescent="0.3">
      <c r="A12" s="1094" t="s">
        <v>1182</v>
      </c>
      <c r="B12" s="1094"/>
      <c r="C12" s="1095">
        <f>SUM(C8:C11)</f>
        <v>54418065.036513001</v>
      </c>
    </row>
    <row r="13" spans="1:4" x14ac:dyDescent="0.3">
      <c r="A13" s="1094" t="s">
        <v>1183</v>
      </c>
      <c r="B13" s="1094"/>
      <c r="C13" s="1095">
        <f>((C8+C10)^2+C9^2)^(1/2)+C11</f>
        <v>54280817.009400368</v>
      </c>
    </row>
    <row r="14" spans="1:4" x14ac:dyDescent="0.3">
      <c r="A14" s="1094" t="s">
        <v>1184</v>
      </c>
      <c r="B14" s="1094"/>
      <c r="C14" s="1096">
        <f>C23</f>
        <v>72275468.299999982</v>
      </c>
    </row>
    <row r="15" spans="1:4" x14ac:dyDescent="0.3">
      <c r="A15" s="1094" t="s">
        <v>1185</v>
      </c>
      <c r="B15" s="1094"/>
      <c r="C15" s="1097">
        <f>C14/C13</f>
        <v>1.3315103250469369</v>
      </c>
    </row>
    <row r="16" spans="1:4" x14ac:dyDescent="0.3">
      <c r="A16" s="1094" t="s">
        <v>1186</v>
      </c>
      <c r="B16" s="1094"/>
      <c r="C16" s="1098">
        <v>1.4513</v>
      </c>
    </row>
    <row r="17" spans="1:3" x14ac:dyDescent="0.3">
      <c r="A17" s="1099" t="s">
        <v>1187</v>
      </c>
      <c r="B17" s="1099"/>
      <c r="C17" s="1089"/>
    </row>
    <row r="20" spans="1:3" x14ac:dyDescent="0.3">
      <c r="A20" s="1089" t="s">
        <v>1188</v>
      </c>
    </row>
    <row r="21" spans="1:3" x14ac:dyDescent="0.3">
      <c r="B21" s="1100" t="s">
        <v>973</v>
      </c>
      <c r="C21" s="1101">
        <f>'Exhibit 4'!I103</f>
        <v>200835591.72</v>
      </c>
    </row>
    <row r="22" spans="1:3" x14ac:dyDescent="0.3">
      <c r="B22" s="1100" t="s">
        <v>1189</v>
      </c>
      <c r="C22" s="1101">
        <f>'Exhibit 5'!I62</f>
        <v>128560123.42000002</v>
      </c>
    </row>
    <row r="23" spans="1:3" x14ac:dyDescent="0.3">
      <c r="B23" s="1100" t="s">
        <v>1190</v>
      </c>
      <c r="C23" s="1090">
        <f>C21-C22</f>
        <v>72275468.299999982</v>
      </c>
    </row>
  </sheetData>
  <mergeCells count="3">
    <mergeCell ref="A1:C1"/>
    <mergeCell ref="B3:C3"/>
    <mergeCell ref="B2:C2"/>
  </mergeCells>
  <pageMargins left="0.25" right="0.25" top="0.75" bottom="0.75" header="0.3" footer="0.3"/>
  <pageSetup paperSize="9" orientation="portrait" r:id="rId1"/>
  <legacy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9" tint="-0.249977111117893"/>
  </sheetPr>
  <dimension ref="A1:Q67"/>
  <sheetViews>
    <sheetView showGridLines="0" topLeftCell="B49" workbookViewId="0">
      <selection activeCell="P55" sqref="P55"/>
    </sheetView>
  </sheetViews>
  <sheetFormatPr defaultColWidth="8.88671875" defaultRowHeight="15.6" x14ac:dyDescent="0.3"/>
  <cols>
    <col min="1" max="1" width="7.6640625" style="1108" customWidth="1"/>
    <col min="2" max="2" width="7.88671875" style="1103" customWidth="1"/>
    <col min="3" max="3" width="45.6640625" style="1103" customWidth="1"/>
    <col min="4" max="4" width="8.44140625" style="1103" hidden="1" customWidth="1"/>
    <col min="5" max="5" width="6.88671875" style="1103" hidden="1" customWidth="1"/>
    <col min="6" max="6" width="8" style="1103" hidden="1" customWidth="1"/>
    <col min="7" max="7" width="13.33203125" style="1103" hidden="1" customWidth="1"/>
    <col min="8" max="8" width="8.109375" style="1103" hidden="1" customWidth="1"/>
    <col min="9" max="9" width="9.109375" style="1103" hidden="1" customWidth="1"/>
    <col min="10" max="10" width="10.109375" style="1103" hidden="1" customWidth="1"/>
    <col min="11" max="11" width="11.33203125" style="1103" hidden="1" customWidth="1"/>
    <col min="12" max="12" width="10.6640625" style="1103" customWidth="1"/>
    <col min="13" max="14" width="22.33203125" style="1109" customWidth="1"/>
    <col min="15" max="15" width="9.88671875" style="1110" customWidth="1"/>
    <col min="16" max="16" width="18.33203125" style="1109" customWidth="1"/>
    <col min="17" max="17" width="10" style="1103" customWidth="1"/>
    <col min="18" max="16384" width="8.88671875" style="1102"/>
  </cols>
  <sheetData>
    <row r="1" spans="1:17" ht="16.8" x14ac:dyDescent="0.3">
      <c r="A1" s="959"/>
      <c r="B1" s="705" t="str">
        <f>CONCATENATE("                     A/S FOR YEAR ENDED ", TEXT(ASdate,"mm/dd/yyyy"), " OF ", TRIM(MBAname))</f>
        <v xml:space="preserve">                     A/S FOR YEAR ENDED ANNUAL STATEMENT FOR THE YEAR ENDED: OF OF</v>
      </c>
      <c r="C1" s="452" t="str">
        <f>CONCATENATE("A/S FOR YEAR ENDED ", TEXT(ASPERIOD,"mm/dd/yyyy"),"  of   ",TRIM(ASSOCNAME))</f>
        <v>A/S FOR YEAR ENDED 12/31/2021  of   NOVO ECIJANO TEACHERS MUTUAL BENEFIT ASSOCIATION, INCORPORATED</v>
      </c>
      <c r="D1" s="767"/>
      <c r="E1" s="767"/>
      <c r="F1" s="767"/>
      <c r="G1" s="767"/>
      <c r="H1" s="767"/>
      <c r="I1" s="767"/>
      <c r="J1" s="767"/>
      <c r="K1" s="767"/>
      <c r="L1" s="767"/>
      <c r="M1" s="770"/>
      <c r="N1" s="770"/>
      <c r="O1" s="771"/>
      <c r="P1" s="770"/>
      <c r="Q1" s="767"/>
    </row>
    <row r="2" spans="1:17" ht="20.25" customHeight="1" x14ac:dyDescent="0.3">
      <c r="A2" s="959"/>
      <c r="B2" s="705"/>
      <c r="C2" s="452"/>
      <c r="D2" s="767"/>
      <c r="E2" s="767"/>
      <c r="F2" s="767"/>
      <c r="G2" s="767"/>
      <c r="H2" s="767"/>
      <c r="I2" s="767"/>
      <c r="J2" s="767"/>
      <c r="K2" s="767"/>
      <c r="L2" s="767"/>
      <c r="M2" s="770"/>
      <c r="N2" s="770"/>
      <c r="O2" s="771"/>
      <c r="P2" s="770"/>
      <c r="Q2" s="767"/>
    </row>
    <row r="3" spans="1:17" customFormat="1" ht="14.4" x14ac:dyDescent="0.3">
      <c r="A3" s="912"/>
      <c r="B3" s="1112" t="s">
        <v>1192</v>
      </c>
      <c r="C3" s="1112"/>
      <c r="D3" s="917"/>
      <c r="E3" s="917"/>
      <c r="F3" s="917"/>
      <c r="G3" s="917"/>
      <c r="H3" s="914"/>
      <c r="I3" s="914"/>
      <c r="J3" s="914"/>
      <c r="K3" s="3"/>
    </row>
    <row r="4" spans="1:17" customFormat="1" x14ac:dyDescent="0.3">
      <c r="A4" s="912"/>
      <c r="B4" s="1111" t="s">
        <v>1191</v>
      </c>
      <c r="C4" s="917"/>
      <c r="D4" s="917"/>
      <c r="E4" s="917"/>
      <c r="F4" s="917"/>
      <c r="G4" s="918"/>
      <c r="H4" s="918"/>
      <c r="I4" s="917"/>
      <c r="J4" s="917"/>
      <c r="K4" s="919"/>
    </row>
    <row r="5" spans="1:17" ht="16.2" thickBot="1" x14ac:dyDescent="0.35">
      <c r="A5" s="961"/>
      <c r="B5" s="767"/>
      <c r="C5" s="767"/>
      <c r="D5" s="767"/>
      <c r="E5" s="767"/>
      <c r="F5" s="767"/>
      <c r="G5" s="767"/>
      <c r="H5" s="767"/>
      <c r="I5" s="767"/>
      <c r="J5" s="767"/>
      <c r="K5" s="767"/>
      <c r="L5" s="767"/>
      <c r="M5" s="770"/>
      <c r="N5" s="770"/>
      <c r="O5" s="771"/>
      <c r="P5" s="770"/>
      <c r="Q5" s="767"/>
    </row>
    <row r="6" spans="1:17" ht="83.25" customHeight="1" x14ac:dyDescent="0.3">
      <c r="A6" s="960"/>
      <c r="B6" s="706"/>
      <c r="C6" s="707"/>
      <c r="D6" s="708" t="s">
        <v>525</v>
      </c>
      <c r="E6" s="708" t="s">
        <v>526</v>
      </c>
      <c r="F6" s="708" t="s">
        <v>527</v>
      </c>
      <c r="G6" s="708" t="s">
        <v>528</v>
      </c>
      <c r="H6" s="708" t="s">
        <v>529</v>
      </c>
      <c r="I6" s="708" t="s">
        <v>530</v>
      </c>
      <c r="J6" s="708" t="s">
        <v>531</v>
      </c>
      <c r="K6" s="708" t="s">
        <v>532</v>
      </c>
      <c r="L6" s="708" t="s">
        <v>533</v>
      </c>
      <c r="M6" s="709" t="s">
        <v>534</v>
      </c>
      <c r="N6" s="709" t="s">
        <v>535</v>
      </c>
      <c r="O6" s="710" t="s">
        <v>536</v>
      </c>
      <c r="P6" s="709" t="s">
        <v>537</v>
      </c>
      <c r="Q6" s="711"/>
    </row>
    <row r="7" spans="1:17" ht="21.75" customHeight="1" x14ac:dyDescent="0.3">
      <c r="A7" s="960"/>
      <c r="B7" s="712"/>
      <c r="C7" s="713"/>
      <c r="D7" s="714"/>
      <c r="E7" s="714"/>
      <c r="F7" s="714"/>
      <c r="G7" s="714"/>
      <c r="H7" s="714"/>
      <c r="I7" s="714"/>
      <c r="J7" s="714"/>
      <c r="K7" s="713"/>
      <c r="L7" s="713"/>
      <c r="M7" s="875" t="s">
        <v>360</v>
      </c>
      <c r="N7" s="715" t="s">
        <v>361</v>
      </c>
      <c r="O7" s="716" t="s">
        <v>362</v>
      </c>
      <c r="P7" s="717" t="s">
        <v>838</v>
      </c>
      <c r="Q7" s="718"/>
    </row>
    <row r="8" spans="1:17" x14ac:dyDescent="0.3">
      <c r="A8" s="962">
        <v>1</v>
      </c>
      <c r="B8" s="719">
        <f t="shared" ref="B8:B13" si="0">A8</f>
        <v>1</v>
      </c>
      <c r="C8" s="720" t="s">
        <v>831</v>
      </c>
      <c r="D8" s="721"/>
      <c r="E8" s="721"/>
      <c r="F8" s="721"/>
      <c r="G8" s="721"/>
      <c r="H8" s="721"/>
      <c r="I8" s="721"/>
      <c r="J8" s="721"/>
      <c r="K8" s="722"/>
      <c r="L8" s="723"/>
      <c r="M8" s="723"/>
      <c r="N8" s="723"/>
      <c r="O8" s="723"/>
      <c r="P8" s="723"/>
      <c r="Q8" s="724"/>
    </row>
    <row r="9" spans="1:17" s="733" customFormat="1" ht="18" customHeight="1" x14ac:dyDescent="0.3">
      <c r="A9" s="962">
        <v>1.1000000000000001</v>
      </c>
      <c r="B9" s="725">
        <f t="shared" si="0"/>
        <v>1.1000000000000001</v>
      </c>
      <c r="C9" s="726" t="s">
        <v>538</v>
      </c>
      <c r="D9" s="727" t="s">
        <v>122</v>
      </c>
      <c r="E9" s="727"/>
      <c r="F9" s="727" t="s">
        <v>539</v>
      </c>
      <c r="G9" s="727" t="s">
        <v>540</v>
      </c>
      <c r="H9" s="727" t="s">
        <v>541</v>
      </c>
      <c r="I9" s="727" t="s">
        <v>542</v>
      </c>
      <c r="J9" s="727" t="s">
        <v>543</v>
      </c>
      <c r="K9" s="727" t="s">
        <v>544</v>
      </c>
      <c r="L9" s="728" t="s">
        <v>545</v>
      </c>
      <c r="M9" s="729"/>
      <c r="N9" s="729">
        <v>12617147.630000001</v>
      </c>
      <c r="O9" s="730">
        <v>0</v>
      </c>
      <c r="P9" s="731">
        <f>N9*O9</f>
        <v>0</v>
      </c>
      <c r="Q9" s="732"/>
    </row>
    <row r="10" spans="1:17" s="733" customFormat="1" x14ac:dyDescent="0.3">
      <c r="A10" s="962">
        <v>1.2</v>
      </c>
      <c r="B10" s="725">
        <f t="shared" si="0"/>
        <v>1.2</v>
      </c>
      <c r="C10" s="726" t="s">
        <v>546</v>
      </c>
      <c r="D10" s="727" t="s">
        <v>122</v>
      </c>
      <c r="E10" s="727"/>
      <c r="F10" s="727" t="s">
        <v>539</v>
      </c>
      <c r="G10" s="727" t="s">
        <v>540</v>
      </c>
      <c r="H10" s="727" t="s">
        <v>541</v>
      </c>
      <c r="I10" s="727" t="s">
        <v>542</v>
      </c>
      <c r="J10" s="727" t="s">
        <v>543</v>
      </c>
      <c r="K10" s="727" t="s">
        <v>544</v>
      </c>
      <c r="L10" s="728" t="s">
        <v>472</v>
      </c>
      <c r="M10" s="729"/>
      <c r="N10" s="729"/>
      <c r="O10" s="730">
        <v>1.6E-2</v>
      </c>
      <c r="P10" s="731">
        <f t="shared" ref="P10:P13" si="1">N10*O10</f>
        <v>0</v>
      </c>
      <c r="Q10" s="732"/>
    </row>
    <row r="11" spans="1:17" s="733" customFormat="1" x14ac:dyDescent="0.3">
      <c r="A11" s="962">
        <v>1.3</v>
      </c>
      <c r="B11" s="725">
        <f t="shared" si="0"/>
        <v>1.3</v>
      </c>
      <c r="C11" s="726" t="s">
        <v>547</v>
      </c>
      <c r="D11" s="727" t="s">
        <v>122</v>
      </c>
      <c r="E11" s="727"/>
      <c r="F11" s="727" t="s">
        <v>539</v>
      </c>
      <c r="G11" s="727" t="s">
        <v>540</v>
      </c>
      <c r="H11" s="727" t="s">
        <v>541</v>
      </c>
      <c r="I11" s="727" t="s">
        <v>542</v>
      </c>
      <c r="J11" s="727" t="s">
        <v>543</v>
      </c>
      <c r="K11" s="727" t="s">
        <v>544</v>
      </c>
      <c r="L11" s="728" t="s">
        <v>473</v>
      </c>
      <c r="M11" s="729"/>
      <c r="N11" s="729"/>
      <c r="O11" s="730">
        <v>1.6E-2</v>
      </c>
      <c r="P11" s="731">
        <f t="shared" si="1"/>
        <v>0</v>
      </c>
      <c r="Q11" s="732"/>
    </row>
    <row r="12" spans="1:17" s="733" customFormat="1" x14ac:dyDescent="0.3">
      <c r="A12" s="962">
        <v>1.4</v>
      </c>
      <c r="B12" s="725">
        <f t="shared" si="0"/>
        <v>1.4</v>
      </c>
      <c r="C12" s="726" t="s">
        <v>548</v>
      </c>
      <c r="D12" s="727" t="s">
        <v>122</v>
      </c>
      <c r="E12" s="727"/>
      <c r="F12" s="727" t="s">
        <v>539</v>
      </c>
      <c r="G12" s="727" t="s">
        <v>540</v>
      </c>
      <c r="H12" s="727" t="s">
        <v>541</v>
      </c>
      <c r="I12" s="727" t="s">
        <v>542</v>
      </c>
      <c r="J12" s="727" t="s">
        <v>543</v>
      </c>
      <c r="K12" s="727" t="s">
        <v>544</v>
      </c>
      <c r="L12" s="728" t="s">
        <v>474</v>
      </c>
      <c r="M12" s="729"/>
      <c r="N12" s="729"/>
      <c r="O12" s="730">
        <v>0.1</v>
      </c>
      <c r="P12" s="731">
        <f t="shared" si="1"/>
        <v>0</v>
      </c>
      <c r="Q12" s="732"/>
    </row>
    <row r="13" spans="1:17" s="733" customFormat="1" x14ac:dyDescent="0.3">
      <c r="A13" s="962">
        <v>1.5</v>
      </c>
      <c r="B13" s="725">
        <f t="shared" si="0"/>
        <v>1.5</v>
      </c>
      <c r="C13" s="726" t="s">
        <v>549</v>
      </c>
      <c r="D13" s="727" t="s">
        <v>122</v>
      </c>
      <c r="E13" s="727"/>
      <c r="F13" s="727" t="s">
        <v>539</v>
      </c>
      <c r="G13" s="727" t="s">
        <v>540</v>
      </c>
      <c r="H13" s="727" t="s">
        <v>541</v>
      </c>
      <c r="I13" s="727" t="s">
        <v>542</v>
      </c>
      <c r="J13" s="727" t="s">
        <v>543</v>
      </c>
      <c r="K13" s="727" t="s">
        <v>544</v>
      </c>
      <c r="L13" s="728" t="s">
        <v>475</v>
      </c>
      <c r="M13" s="729"/>
      <c r="N13" s="729"/>
      <c r="O13" s="730">
        <v>0.3</v>
      </c>
      <c r="P13" s="731">
        <f t="shared" si="1"/>
        <v>0</v>
      </c>
      <c r="Q13" s="732"/>
    </row>
    <row r="14" spans="1:17" x14ac:dyDescent="0.3">
      <c r="A14" s="962">
        <v>3</v>
      </c>
      <c r="B14" s="719">
        <v>2</v>
      </c>
      <c r="C14" s="720" t="s">
        <v>555</v>
      </c>
      <c r="D14" s="721"/>
      <c r="E14" s="721"/>
      <c r="F14" s="721"/>
      <c r="G14" s="721"/>
      <c r="H14" s="721"/>
      <c r="I14" s="721"/>
      <c r="J14" s="721"/>
      <c r="K14" s="722"/>
      <c r="L14" s="723"/>
      <c r="M14" s="723"/>
      <c r="N14" s="723"/>
      <c r="O14" s="723"/>
      <c r="P14" s="723"/>
      <c r="Q14" s="724"/>
    </row>
    <row r="15" spans="1:17" x14ac:dyDescent="0.3">
      <c r="A15" s="962">
        <v>3.1</v>
      </c>
      <c r="B15" s="725">
        <f t="shared" ref="B15:B19" si="2">A15</f>
        <v>3.1</v>
      </c>
      <c r="C15" s="726" t="s">
        <v>538</v>
      </c>
      <c r="D15" s="736"/>
      <c r="E15" s="736"/>
      <c r="F15" s="736"/>
      <c r="G15" s="736"/>
      <c r="H15" s="736"/>
      <c r="I15" s="736"/>
      <c r="J15" s="736"/>
      <c r="K15" s="726"/>
      <c r="L15" s="728" t="s">
        <v>1739</v>
      </c>
      <c r="M15" s="737"/>
      <c r="N15" s="737"/>
      <c r="O15" s="730">
        <v>0</v>
      </c>
      <c r="P15" s="731">
        <f t="shared" ref="P15:P19" si="3">N15*O15</f>
        <v>0</v>
      </c>
      <c r="Q15" s="732"/>
    </row>
    <row r="16" spans="1:17" x14ac:dyDescent="0.3">
      <c r="A16" s="962">
        <v>3.2</v>
      </c>
      <c r="B16" s="725">
        <f t="shared" si="2"/>
        <v>3.2</v>
      </c>
      <c r="C16" s="726" t="s">
        <v>546</v>
      </c>
      <c r="D16" s="738" t="s">
        <v>556</v>
      </c>
      <c r="E16" s="734"/>
      <c r="F16" s="734"/>
      <c r="G16" s="734"/>
      <c r="H16" s="734"/>
      <c r="I16" s="734"/>
      <c r="J16" s="734"/>
      <c r="K16" s="726"/>
      <c r="L16" s="728" t="s">
        <v>1740</v>
      </c>
      <c r="M16" s="737"/>
      <c r="N16" s="737"/>
      <c r="O16" s="730">
        <v>1.6E-2</v>
      </c>
      <c r="P16" s="731">
        <f t="shared" si="3"/>
        <v>0</v>
      </c>
      <c r="Q16" s="732"/>
    </row>
    <row r="17" spans="1:17" x14ac:dyDescent="0.3">
      <c r="A17" s="962">
        <v>3.3</v>
      </c>
      <c r="B17" s="725">
        <f t="shared" si="2"/>
        <v>3.3</v>
      </c>
      <c r="C17" s="726" t="s">
        <v>547</v>
      </c>
      <c r="D17" s="738" t="s">
        <v>557</v>
      </c>
      <c r="E17" s="736"/>
      <c r="F17" s="736"/>
      <c r="G17" s="736"/>
      <c r="H17" s="736"/>
      <c r="I17" s="736"/>
      <c r="J17" s="736"/>
      <c r="K17" s="726"/>
      <c r="L17" s="728" t="s">
        <v>1741</v>
      </c>
      <c r="M17" s="737"/>
      <c r="N17" s="737"/>
      <c r="O17" s="730">
        <v>1.6E-2</v>
      </c>
      <c r="P17" s="731">
        <f t="shared" si="3"/>
        <v>0</v>
      </c>
      <c r="Q17" s="732"/>
    </row>
    <row r="18" spans="1:17" x14ac:dyDescent="0.3">
      <c r="A18" s="962">
        <v>3.4</v>
      </c>
      <c r="B18" s="725">
        <f t="shared" si="2"/>
        <v>3.4</v>
      </c>
      <c r="C18" s="726" t="s">
        <v>548</v>
      </c>
      <c r="D18" s="734"/>
      <c r="E18" s="734"/>
      <c r="F18" s="734"/>
      <c r="G18" s="734"/>
      <c r="H18" s="734"/>
      <c r="I18" s="734"/>
      <c r="J18" s="734"/>
      <c r="K18" s="726"/>
      <c r="L18" s="728" t="s">
        <v>1742</v>
      </c>
      <c r="M18" s="737"/>
      <c r="N18" s="737"/>
      <c r="O18" s="730">
        <v>0.1</v>
      </c>
      <c r="P18" s="731">
        <f t="shared" si="3"/>
        <v>0</v>
      </c>
      <c r="Q18" s="732"/>
    </row>
    <row r="19" spans="1:17" x14ac:dyDescent="0.3">
      <c r="A19" s="962">
        <v>3.5</v>
      </c>
      <c r="B19" s="725">
        <f t="shared" si="2"/>
        <v>3.5</v>
      </c>
      <c r="C19" s="726" t="s">
        <v>549</v>
      </c>
      <c r="D19" s="734"/>
      <c r="E19" s="734"/>
      <c r="F19" s="734"/>
      <c r="G19" s="734"/>
      <c r="H19" s="734"/>
      <c r="I19" s="734"/>
      <c r="J19" s="734"/>
      <c r="K19" s="726"/>
      <c r="L19" s="728" t="s">
        <v>1743</v>
      </c>
      <c r="M19" s="737"/>
      <c r="N19" s="737"/>
      <c r="O19" s="730">
        <v>0.3</v>
      </c>
      <c r="P19" s="731">
        <f t="shared" si="3"/>
        <v>0</v>
      </c>
      <c r="Q19" s="732"/>
    </row>
    <row r="20" spans="1:17" x14ac:dyDescent="0.3">
      <c r="A20" s="962">
        <v>4</v>
      </c>
      <c r="B20" s="719">
        <v>3</v>
      </c>
      <c r="C20" s="720" t="s">
        <v>558</v>
      </c>
      <c r="D20" s="721"/>
      <c r="E20" s="721"/>
      <c r="F20" s="721"/>
      <c r="G20" s="721"/>
      <c r="H20" s="721"/>
      <c r="I20" s="721"/>
      <c r="J20" s="721"/>
      <c r="K20" s="722"/>
      <c r="L20" s="723"/>
      <c r="M20" s="723"/>
      <c r="N20" s="723"/>
      <c r="O20" s="723"/>
      <c r="P20" s="723"/>
      <c r="Q20" s="724"/>
    </row>
    <row r="21" spans="1:17" s="733" customFormat="1" x14ac:dyDescent="0.3">
      <c r="A21" s="962">
        <v>4.0999999999999996</v>
      </c>
      <c r="B21" s="725">
        <f>A21</f>
        <v>4.0999999999999996</v>
      </c>
      <c r="C21" s="726" t="s">
        <v>559</v>
      </c>
      <c r="D21" s="734" t="s">
        <v>560</v>
      </c>
      <c r="E21" s="734"/>
      <c r="F21" s="734" t="s">
        <v>307</v>
      </c>
      <c r="G21" s="734" t="s">
        <v>554</v>
      </c>
      <c r="H21" s="734" t="s">
        <v>553</v>
      </c>
      <c r="I21" s="734" t="s">
        <v>541</v>
      </c>
      <c r="J21" s="734" t="s">
        <v>561</v>
      </c>
      <c r="K21" s="726" t="s">
        <v>540</v>
      </c>
      <c r="L21" s="2331" t="s">
        <v>562</v>
      </c>
      <c r="M21" s="729"/>
      <c r="N21" s="729"/>
      <c r="O21" s="730">
        <v>0.3</v>
      </c>
      <c r="P21" s="731">
        <f t="shared" ref="P21:P24" si="4">N21*O21</f>
        <v>0</v>
      </c>
      <c r="Q21" s="732"/>
    </row>
    <row r="22" spans="1:17" s="733" customFormat="1" x14ac:dyDescent="0.3">
      <c r="A22" s="962">
        <v>4.2</v>
      </c>
      <c r="B22" s="725">
        <f>A22</f>
        <v>4.2</v>
      </c>
      <c r="C22" s="726" t="s">
        <v>563</v>
      </c>
      <c r="D22" s="734"/>
      <c r="E22" s="734"/>
      <c r="F22" s="734"/>
      <c r="G22" s="734"/>
      <c r="H22" s="734"/>
      <c r="I22" s="734"/>
      <c r="J22" s="734"/>
      <c r="K22" s="726"/>
      <c r="L22" s="2331" t="s">
        <v>1767</v>
      </c>
      <c r="M22" s="275"/>
      <c r="N22" s="275"/>
      <c r="O22" s="730"/>
      <c r="P22" s="731"/>
      <c r="Q22" s="732"/>
    </row>
    <row r="23" spans="1:17" s="733" customFormat="1" x14ac:dyDescent="0.3">
      <c r="A23" s="962" t="s">
        <v>564</v>
      </c>
      <c r="B23" s="725" t="str">
        <f>A23</f>
        <v>4.2.1</v>
      </c>
      <c r="C23" s="726" t="s">
        <v>565</v>
      </c>
      <c r="D23" s="734" t="s">
        <v>560</v>
      </c>
      <c r="E23" s="734"/>
      <c r="F23" s="734" t="s">
        <v>307</v>
      </c>
      <c r="G23" s="734" t="s">
        <v>554</v>
      </c>
      <c r="H23" s="734" t="s">
        <v>553</v>
      </c>
      <c r="I23" s="734" t="s">
        <v>541</v>
      </c>
      <c r="J23" s="734" t="s">
        <v>561</v>
      </c>
      <c r="K23" s="726" t="s">
        <v>540</v>
      </c>
      <c r="L23" s="2331" t="s">
        <v>566</v>
      </c>
      <c r="M23" s="729"/>
      <c r="N23" s="729"/>
      <c r="O23" s="730">
        <v>0.15</v>
      </c>
      <c r="P23" s="731">
        <f t="shared" si="4"/>
        <v>0</v>
      </c>
      <c r="Q23" s="732"/>
    </row>
    <row r="24" spans="1:17" s="733" customFormat="1" x14ac:dyDescent="0.3">
      <c r="A24" s="962" t="s">
        <v>567</v>
      </c>
      <c r="B24" s="725" t="str">
        <f>A24</f>
        <v>4.2.2</v>
      </c>
      <c r="C24" s="726" t="s">
        <v>568</v>
      </c>
      <c r="D24" s="734" t="s">
        <v>560</v>
      </c>
      <c r="E24" s="734"/>
      <c r="F24" s="734" t="s">
        <v>307</v>
      </c>
      <c r="G24" s="734" t="s">
        <v>554</v>
      </c>
      <c r="H24" s="734" t="s">
        <v>553</v>
      </c>
      <c r="I24" s="734" t="s">
        <v>541</v>
      </c>
      <c r="J24" s="734" t="s">
        <v>561</v>
      </c>
      <c r="K24" s="726" t="s">
        <v>540</v>
      </c>
      <c r="L24" s="2331" t="s">
        <v>569</v>
      </c>
      <c r="M24" s="729"/>
      <c r="N24" s="729"/>
      <c r="O24" s="730">
        <v>0.3</v>
      </c>
      <c r="P24" s="731">
        <f t="shared" si="4"/>
        <v>0</v>
      </c>
      <c r="Q24" s="732"/>
    </row>
    <row r="25" spans="1:17" x14ac:dyDescent="0.3">
      <c r="A25" s="962">
        <v>5</v>
      </c>
      <c r="B25" s="719">
        <v>4</v>
      </c>
      <c r="C25" s="740" t="s">
        <v>570</v>
      </c>
      <c r="D25" s="721"/>
      <c r="E25" s="721"/>
      <c r="F25" s="721"/>
      <c r="G25" s="721"/>
      <c r="H25" s="721"/>
      <c r="I25" s="721"/>
      <c r="J25" s="721"/>
      <c r="K25" s="722"/>
      <c r="L25" s="723"/>
      <c r="M25" s="723"/>
      <c r="N25" s="723"/>
      <c r="O25" s="723"/>
      <c r="P25" s="723"/>
      <c r="Q25" s="724"/>
    </row>
    <row r="26" spans="1:17" s="733" customFormat="1" x14ac:dyDescent="0.3">
      <c r="A26" s="962">
        <v>5.0999999999999996</v>
      </c>
      <c r="B26" s="725">
        <f t="shared" ref="B26:B30" si="5">A26</f>
        <v>5.0999999999999996</v>
      </c>
      <c r="C26" s="741" t="s">
        <v>571</v>
      </c>
      <c r="D26" s="734"/>
      <c r="E26" s="734"/>
      <c r="F26" s="734"/>
      <c r="G26" s="742"/>
      <c r="H26" s="734"/>
      <c r="J26" s="729" t="e">
        <f>SUMIF([6]D!$Z$13:$Z$73,$L27,[6]D!$Y$13:$Y$73)</f>
        <v>#VALUE!</v>
      </c>
      <c r="K26" s="729" t="e">
        <f>SUMIF([6]D!$Z$13:$Z$73,$L27,[6]D!$O$13:$O$73)+SUMIF([6]D!$Z$13:$Z$73,$L27,[6]D!$P$13:$P$73)-SUMIF([6]D!$Z$13:$Z$73,$L27,[6]D!$T$13:$T$73)-SUMIF([6]D!$Z$13:$Z$73,$L27,[6]D!$U$13:$U$73)</f>
        <v>#VALUE!</v>
      </c>
      <c r="M26" s="743"/>
      <c r="O26" s="743"/>
      <c r="P26" s="743"/>
      <c r="Q26" s="732"/>
    </row>
    <row r="27" spans="1:17" s="733" customFormat="1" x14ac:dyDescent="0.3">
      <c r="A27" s="962">
        <v>5.2</v>
      </c>
      <c r="B27" s="725">
        <f t="shared" si="5"/>
        <v>5.2</v>
      </c>
      <c r="C27" s="726" t="s">
        <v>572</v>
      </c>
      <c r="D27" s="734" t="s">
        <v>573</v>
      </c>
      <c r="E27" s="734"/>
      <c r="F27" s="734" t="s">
        <v>574</v>
      </c>
      <c r="G27" s="734" t="s">
        <v>575</v>
      </c>
      <c r="H27" s="734" t="s">
        <v>576</v>
      </c>
      <c r="I27" s="734" t="s">
        <v>577</v>
      </c>
      <c r="J27" s="734" t="s">
        <v>578</v>
      </c>
      <c r="K27" s="734" t="s">
        <v>552</v>
      </c>
      <c r="L27" s="734" t="s">
        <v>579</v>
      </c>
      <c r="M27" s="729"/>
      <c r="N27" s="729"/>
      <c r="O27" s="730">
        <v>0.08</v>
      </c>
      <c r="P27" s="731">
        <f t="shared" ref="P27:P30" si="6">N27*O27</f>
        <v>0</v>
      </c>
      <c r="Q27" s="732"/>
    </row>
    <row r="28" spans="1:17" s="733" customFormat="1" x14ac:dyDescent="0.3">
      <c r="A28" s="962">
        <v>5.3</v>
      </c>
      <c r="B28" s="725">
        <f t="shared" si="5"/>
        <v>5.3</v>
      </c>
      <c r="C28" s="726" t="s">
        <v>580</v>
      </c>
      <c r="D28" s="734"/>
      <c r="E28" s="734"/>
      <c r="F28" s="734"/>
      <c r="G28" s="734"/>
      <c r="H28" s="734"/>
      <c r="I28" s="734"/>
      <c r="J28" s="734"/>
      <c r="K28" s="734"/>
      <c r="L28" s="734" t="s">
        <v>579</v>
      </c>
      <c r="M28" s="729"/>
      <c r="N28" s="729">
        <v>823973</v>
      </c>
      <c r="O28" s="730">
        <v>0.15</v>
      </c>
      <c r="P28" s="731">
        <f t="shared" si="6"/>
        <v>123595.95</v>
      </c>
      <c r="Q28" s="732"/>
    </row>
    <row r="29" spans="1:17" s="733" customFormat="1" x14ac:dyDescent="0.3">
      <c r="A29" s="962">
        <v>5.4</v>
      </c>
      <c r="B29" s="725">
        <f t="shared" si="5"/>
        <v>5.4</v>
      </c>
      <c r="C29" s="739" t="s">
        <v>581</v>
      </c>
      <c r="D29" s="734" t="s">
        <v>573</v>
      </c>
      <c r="E29" s="734"/>
      <c r="F29" s="734" t="s">
        <v>574</v>
      </c>
      <c r="G29" s="734" t="s">
        <v>575</v>
      </c>
      <c r="H29" s="734" t="s">
        <v>576</v>
      </c>
      <c r="I29" s="734" t="s">
        <v>577</v>
      </c>
      <c r="J29" s="734" t="s">
        <v>578</v>
      </c>
      <c r="K29" s="734" t="s">
        <v>552</v>
      </c>
      <c r="L29" s="734" t="s">
        <v>582</v>
      </c>
      <c r="M29" s="729"/>
      <c r="N29" s="729"/>
      <c r="O29" s="730">
        <v>0.3</v>
      </c>
      <c r="P29" s="731">
        <f t="shared" si="6"/>
        <v>0</v>
      </c>
      <c r="Q29" s="732"/>
    </row>
    <row r="30" spans="1:17" s="733" customFormat="1" x14ac:dyDescent="0.3">
      <c r="A30" s="963">
        <v>5.5</v>
      </c>
      <c r="B30" s="725">
        <f t="shared" si="5"/>
        <v>5.5</v>
      </c>
      <c r="C30" s="726" t="s">
        <v>583</v>
      </c>
      <c r="D30" s="734" t="s">
        <v>573</v>
      </c>
      <c r="E30" s="734"/>
      <c r="F30" s="734" t="s">
        <v>574</v>
      </c>
      <c r="G30" s="734" t="s">
        <v>575</v>
      </c>
      <c r="H30" s="734" t="s">
        <v>576</v>
      </c>
      <c r="I30" s="734" t="s">
        <v>577</v>
      </c>
      <c r="J30" s="734" t="s">
        <v>578</v>
      </c>
      <c r="K30" s="734" t="s">
        <v>552</v>
      </c>
      <c r="L30" s="734" t="s">
        <v>584</v>
      </c>
      <c r="M30" s="729"/>
      <c r="N30" s="729"/>
      <c r="O30" s="730">
        <v>0.15</v>
      </c>
      <c r="P30" s="731">
        <f t="shared" si="6"/>
        <v>0</v>
      </c>
      <c r="Q30" s="732"/>
    </row>
    <row r="31" spans="1:17" x14ac:dyDescent="0.3">
      <c r="A31" s="962">
        <v>6</v>
      </c>
      <c r="B31" s="719">
        <v>5</v>
      </c>
      <c r="C31" s="740" t="s">
        <v>585</v>
      </c>
      <c r="D31" s="721"/>
      <c r="E31" s="721"/>
      <c r="F31" s="721"/>
      <c r="G31" s="721"/>
      <c r="H31" s="721"/>
      <c r="I31" s="721"/>
      <c r="J31" s="721"/>
      <c r="K31" s="722"/>
      <c r="L31" s="723"/>
      <c r="M31" s="723"/>
      <c r="N31" s="723"/>
      <c r="O31" s="723"/>
      <c r="P31" s="723"/>
      <c r="Q31" s="724"/>
    </row>
    <row r="32" spans="1:17" x14ac:dyDescent="0.3">
      <c r="A32" s="962">
        <v>6.1</v>
      </c>
      <c r="B32" s="725">
        <f>A32</f>
        <v>6.1</v>
      </c>
      <c r="C32" s="726" t="s">
        <v>586</v>
      </c>
      <c r="D32" s="738" t="s">
        <v>587</v>
      </c>
      <c r="E32" s="734"/>
      <c r="F32" s="734"/>
      <c r="G32" s="734"/>
      <c r="H32" s="734"/>
      <c r="I32" s="734"/>
      <c r="J32" s="734"/>
      <c r="K32" s="734"/>
      <c r="L32" s="734" t="s">
        <v>1744</v>
      </c>
      <c r="M32" s="737"/>
      <c r="N32" s="737"/>
      <c r="O32" s="730">
        <v>0.1</v>
      </c>
      <c r="P32" s="731">
        <f t="shared" ref="P32:P33" si="7">N32*O32</f>
        <v>0</v>
      </c>
      <c r="Q32" s="732"/>
    </row>
    <row r="33" spans="1:17" x14ac:dyDescent="0.3">
      <c r="A33" s="962">
        <v>6.2</v>
      </c>
      <c r="B33" s="725">
        <f>A33</f>
        <v>6.2</v>
      </c>
      <c r="C33" s="726" t="s">
        <v>588</v>
      </c>
      <c r="D33" s="738" t="s">
        <v>589</v>
      </c>
      <c r="E33" s="734"/>
      <c r="F33" s="734"/>
      <c r="G33" s="734"/>
      <c r="H33" s="734"/>
      <c r="I33" s="734"/>
      <c r="J33" s="734"/>
      <c r="K33" s="734"/>
      <c r="L33" s="734" t="s">
        <v>588</v>
      </c>
      <c r="M33" s="737"/>
      <c r="N33" s="737"/>
      <c r="O33" s="730">
        <v>0.3</v>
      </c>
      <c r="P33" s="731">
        <f t="shared" si="7"/>
        <v>0</v>
      </c>
      <c r="Q33" s="732"/>
    </row>
    <row r="34" spans="1:17" x14ac:dyDescent="0.3">
      <c r="A34" s="962">
        <v>8</v>
      </c>
      <c r="B34" s="719">
        <v>6</v>
      </c>
      <c r="C34" s="720" t="s">
        <v>598</v>
      </c>
      <c r="D34" s="721"/>
      <c r="E34" s="721"/>
      <c r="F34" s="745"/>
      <c r="G34" s="721"/>
      <c r="H34" s="721"/>
      <c r="I34" s="721"/>
      <c r="J34" s="721"/>
      <c r="K34" s="722"/>
      <c r="L34" s="723"/>
      <c r="M34" s="723"/>
      <c r="N34" s="723"/>
      <c r="O34" s="723"/>
      <c r="P34" s="723"/>
      <c r="Q34" s="724"/>
    </row>
    <row r="35" spans="1:17" ht="31.2" x14ac:dyDescent="0.3">
      <c r="A35" s="962">
        <v>8.1</v>
      </c>
      <c r="B35" s="725">
        <f>A35</f>
        <v>8.1</v>
      </c>
      <c r="C35" s="726" t="s">
        <v>599</v>
      </c>
      <c r="D35" s="738" t="s">
        <v>600</v>
      </c>
      <c r="E35" s="734"/>
      <c r="G35" s="734"/>
      <c r="H35" s="734"/>
      <c r="I35" s="734"/>
      <c r="J35" s="734"/>
      <c r="K35" s="734"/>
      <c r="L35" s="734" t="s">
        <v>1745</v>
      </c>
      <c r="M35" s="737"/>
      <c r="N35" s="737"/>
      <c r="O35" s="735">
        <v>0</v>
      </c>
      <c r="P35" s="731">
        <f t="shared" ref="P35" si="8">N35*O35</f>
        <v>0</v>
      </c>
      <c r="Q35" s="732"/>
    </row>
    <row r="36" spans="1:17" x14ac:dyDescent="0.3">
      <c r="A36" s="962">
        <v>7</v>
      </c>
      <c r="B36" s="719">
        <v>7</v>
      </c>
      <c r="C36" s="720" t="s">
        <v>590</v>
      </c>
      <c r="D36" s="721"/>
      <c r="E36" s="721"/>
      <c r="F36" s="721"/>
      <c r="G36" s="721"/>
      <c r="H36" s="721"/>
      <c r="I36" s="721"/>
      <c r="J36" s="721"/>
      <c r="K36" s="722"/>
      <c r="L36" s="723"/>
      <c r="M36" s="723"/>
      <c r="N36" s="723"/>
      <c r="O36" s="723"/>
      <c r="P36" s="723"/>
      <c r="Q36" s="724"/>
    </row>
    <row r="37" spans="1:17" x14ac:dyDescent="0.3">
      <c r="A37" s="962">
        <v>7.1</v>
      </c>
      <c r="B37" s="725">
        <f>A37</f>
        <v>7.1</v>
      </c>
      <c r="C37" s="726" t="s">
        <v>58</v>
      </c>
      <c r="D37" s="744" t="s">
        <v>591</v>
      </c>
      <c r="E37" s="744"/>
      <c r="F37" s="744" t="s">
        <v>577</v>
      </c>
      <c r="G37" s="744" t="s">
        <v>540</v>
      </c>
      <c r="H37" s="744" t="s">
        <v>541</v>
      </c>
      <c r="I37" s="744" t="s">
        <v>542</v>
      </c>
      <c r="J37" s="744" t="s">
        <v>543</v>
      </c>
      <c r="K37" s="728" t="s">
        <v>592</v>
      </c>
      <c r="L37" s="727" t="s">
        <v>593</v>
      </c>
      <c r="M37" s="729"/>
      <c r="N37" s="729">
        <v>20000</v>
      </c>
      <c r="O37" s="735">
        <v>0.2</v>
      </c>
      <c r="P37" s="731">
        <f t="shared" ref="P37:P39" si="9">N37*O37</f>
        <v>4000</v>
      </c>
      <c r="Q37" s="732"/>
    </row>
    <row r="38" spans="1:17" x14ac:dyDescent="0.3">
      <c r="A38" s="962">
        <v>7.2</v>
      </c>
      <c r="B38" s="725">
        <f>A38</f>
        <v>7.2</v>
      </c>
      <c r="C38" s="726" t="s">
        <v>594</v>
      </c>
      <c r="D38" s="744" t="s">
        <v>591</v>
      </c>
      <c r="E38" s="744"/>
      <c r="F38" s="744" t="s">
        <v>577</v>
      </c>
      <c r="G38" s="744" t="s">
        <v>540</v>
      </c>
      <c r="H38" s="744" t="s">
        <v>541</v>
      </c>
      <c r="I38" s="744" t="s">
        <v>542</v>
      </c>
      <c r="J38" s="744" t="s">
        <v>543</v>
      </c>
      <c r="K38" s="728" t="s">
        <v>592</v>
      </c>
      <c r="L38" s="727" t="s">
        <v>595</v>
      </c>
      <c r="M38" s="729"/>
      <c r="N38" s="729">
        <v>8226477.1600000001</v>
      </c>
      <c r="O38" s="730">
        <v>3.0000000000000001E-3</v>
      </c>
      <c r="P38" s="731">
        <f t="shared" si="9"/>
        <v>24679.431479999999</v>
      </c>
      <c r="Q38" s="732"/>
    </row>
    <row r="39" spans="1:17" x14ac:dyDescent="0.3">
      <c r="A39" s="962">
        <v>7.3</v>
      </c>
      <c r="B39" s="725">
        <f>A39</f>
        <v>7.3</v>
      </c>
      <c r="C39" s="726" t="s">
        <v>596</v>
      </c>
      <c r="D39" s="744" t="s">
        <v>591</v>
      </c>
      <c r="E39" s="744"/>
      <c r="F39" s="744" t="s">
        <v>577</v>
      </c>
      <c r="G39" s="744" t="s">
        <v>540</v>
      </c>
      <c r="H39" s="744" t="s">
        <v>541</v>
      </c>
      <c r="I39" s="744" t="s">
        <v>542</v>
      </c>
      <c r="J39" s="744" t="s">
        <v>543</v>
      </c>
      <c r="K39" s="728" t="s">
        <v>592</v>
      </c>
      <c r="L39" s="727" t="s">
        <v>597</v>
      </c>
      <c r="M39" s="729"/>
      <c r="N39" s="729"/>
      <c r="O39" s="735">
        <v>0.2</v>
      </c>
      <c r="P39" s="731">
        <f t="shared" si="9"/>
        <v>0</v>
      </c>
      <c r="Q39" s="732"/>
    </row>
    <row r="40" spans="1:17" x14ac:dyDescent="0.3">
      <c r="A40" s="962">
        <v>9</v>
      </c>
      <c r="B40" s="719">
        <v>8</v>
      </c>
      <c r="C40" s="740" t="s">
        <v>601</v>
      </c>
      <c r="D40" s="721"/>
      <c r="E40" s="721"/>
      <c r="F40" s="721"/>
      <c r="G40" s="721"/>
      <c r="H40" s="721"/>
      <c r="I40" s="721"/>
      <c r="J40" s="721"/>
      <c r="K40" s="722"/>
      <c r="L40" s="723"/>
      <c r="M40" s="723"/>
      <c r="N40" s="723"/>
      <c r="O40" s="723"/>
      <c r="P40" s="723"/>
      <c r="Q40" s="724"/>
    </row>
    <row r="41" spans="1:17" x14ac:dyDescent="0.3">
      <c r="A41" s="962">
        <v>9.1</v>
      </c>
      <c r="B41" s="725">
        <f>A41</f>
        <v>9.1</v>
      </c>
      <c r="C41" s="726" t="s">
        <v>602</v>
      </c>
      <c r="D41" s="736"/>
      <c r="E41" s="736"/>
      <c r="F41" s="736"/>
      <c r="G41" s="736"/>
      <c r="H41" s="736"/>
      <c r="I41" s="736"/>
      <c r="J41" s="736"/>
      <c r="K41" s="726"/>
      <c r="L41" s="728" t="s">
        <v>1746</v>
      </c>
      <c r="M41" s="737"/>
      <c r="N41" s="737"/>
      <c r="O41" s="730">
        <v>0</v>
      </c>
      <c r="P41" s="731">
        <f t="shared" ref="P41:P43" si="10">N41*O41</f>
        <v>0</v>
      </c>
      <c r="Q41" s="732"/>
    </row>
    <row r="42" spans="1:17" x14ac:dyDescent="0.3">
      <c r="A42" s="962">
        <v>9.1999999999999993</v>
      </c>
      <c r="B42" s="725">
        <f>A42</f>
        <v>9.1999999999999993</v>
      </c>
      <c r="C42" s="726" t="s">
        <v>603</v>
      </c>
      <c r="D42" s="738" t="s">
        <v>604</v>
      </c>
      <c r="E42" s="734"/>
      <c r="F42" s="734"/>
      <c r="G42" s="734"/>
      <c r="H42" s="734"/>
      <c r="I42" s="734"/>
      <c r="J42" s="734"/>
      <c r="K42" s="726"/>
      <c r="L42" s="728" t="s">
        <v>1747</v>
      </c>
      <c r="M42" s="737"/>
      <c r="N42" s="737"/>
      <c r="O42" s="730">
        <v>0.1</v>
      </c>
      <c r="P42" s="731">
        <f t="shared" si="10"/>
        <v>0</v>
      </c>
      <c r="Q42" s="732"/>
    </row>
    <row r="43" spans="1:17" x14ac:dyDescent="0.3">
      <c r="A43" s="962">
        <v>9.3000000000000007</v>
      </c>
      <c r="B43" s="725">
        <f>A43</f>
        <v>9.3000000000000007</v>
      </c>
      <c r="C43" s="726" t="s">
        <v>588</v>
      </c>
      <c r="D43" s="738" t="s">
        <v>605</v>
      </c>
      <c r="E43" s="736"/>
      <c r="F43" s="736"/>
      <c r="G43" s="736"/>
      <c r="H43" s="736"/>
      <c r="I43" s="736"/>
      <c r="J43" s="736"/>
      <c r="K43" s="726"/>
      <c r="L43" s="728" t="s">
        <v>1748</v>
      </c>
      <c r="M43" s="737"/>
      <c r="N43" s="737">
        <v>178334658.52000001</v>
      </c>
      <c r="O43" s="730">
        <v>0.3</v>
      </c>
      <c r="P43" s="731">
        <f t="shared" si="10"/>
        <v>53500397.556000002</v>
      </c>
      <c r="Q43" s="732"/>
    </row>
    <row r="44" spans="1:17" x14ac:dyDescent="0.3">
      <c r="A44" s="962">
        <v>11</v>
      </c>
      <c r="B44" s="719">
        <v>9</v>
      </c>
      <c r="C44" s="740" t="s">
        <v>606</v>
      </c>
      <c r="D44" s="746"/>
      <c r="E44" s="747"/>
      <c r="F44" s="746"/>
      <c r="G44" s="721"/>
      <c r="H44" s="721"/>
      <c r="I44" s="721"/>
      <c r="J44" s="721"/>
      <c r="K44" s="721"/>
      <c r="L44" s="721" t="s">
        <v>1749</v>
      </c>
      <c r="M44" s="748"/>
      <c r="N44" s="748"/>
      <c r="O44" s="749">
        <v>0</v>
      </c>
      <c r="P44" s="750">
        <f>N44*O44</f>
        <v>0</v>
      </c>
      <c r="Q44" s="724"/>
    </row>
    <row r="45" spans="1:17" x14ac:dyDescent="0.3">
      <c r="A45" s="962">
        <v>12</v>
      </c>
      <c r="B45" s="719">
        <v>10</v>
      </c>
      <c r="C45" s="740" t="s">
        <v>607</v>
      </c>
      <c r="D45" s="746"/>
      <c r="E45" s="747"/>
      <c r="F45" s="746"/>
      <c r="G45" s="721"/>
      <c r="H45" s="721"/>
      <c r="I45" s="721"/>
      <c r="J45" s="721"/>
      <c r="K45" s="721"/>
      <c r="L45" s="721" t="s">
        <v>1750</v>
      </c>
      <c r="M45" s="748"/>
      <c r="N45" s="748">
        <v>233550</v>
      </c>
      <c r="O45" s="749">
        <v>0.08</v>
      </c>
      <c r="P45" s="750">
        <f t="shared" ref="P45:P50" si="11">N45*O45</f>
        <v>18684</v>
      </c>
      <c r="Q45" s="724"/>
    </row>
    <row r="46" spans="1:17" x14ac:dyDescent="0.3">
      <c r="A46" s="962">
        <v>13</v>
      </c>
      <c r="B46" s="719">
        <v>11</v>
      </c>
      <c r="C46" s="740" t="s">
        <v>608</v>
      </c>
      <c r="D46" s="746"/>
      <c r="E46" s="747"/>
      <c r="F46" s="746"/>
      <c r="G46" s="721"/>
      <c r="H46" s="721"/>
      <c r="I46" s="721"/>
      <c r="J46" s="721"/>
      <c r="K46" s="721"/>
      <c r="L46" s="721" t="s">
        <v>1751</v>
      </c>
      <c r="M46" s="748"/>
      <c r="N46" s="748">
        <v>33800</v>
      </c>
      <c r="O46" s="749">
        <v>0.08</v>
      </c>
      <c r="P46" s="750">
        <f t="shared" si="11"/>
        <v>2704</v>
      </c>
      <c r="Q46" s="724"/>
    </row>
    <row r="47" spans="1:17" x14ac:dyDescent="0.3">
      <c r="A47" s="962">
        <v>14</v>
      </c>
      <c r="B47" s="719">
        <v>12</v>
      </c>
      <c r="C47" s="740" t="s">
        <v>609</v>
      </c>
      <c r="D47" s="746"/>
      <c r="E47" s="747"/>
      <c r="F47" s="746"/>
      <c r="G47" s="721"/>
      <c r="H47" s="721"/>
      <c r="I47" s="721"/>
      <c r="J47" s="721"/>
      <c r="K47" s="721"/>
      <c r="L47" s="721" t="s">
        <v>1752</v>
      </c>
      <c r="M47" s="748"/>
      <c r="N47" s="748"/>
      <c r="O47" s="749">
        <v>0.08</v>
      </c>
      <c r="P47" s="750">
        <f t="shared" si="11"/>
        <v>0</v>
      </c>
      <c r="Q47" s="724"/>
    </row>
    <row r="48" spans="1:17" x14ac:dyDescent="0.3">
      <c r="A48" s="962">
        <v>15</v>
      </c>
      <c r="B48" s="719">
        <v>13</v>
      </c>
      <c r="C48" s="740" t="s">
        <v>610</v>
      </c>
      <c r="D48" s="721"/>
      <c r="E48" s="721"/>
      <c r="F48" s="721"/>
      <c r="G48" s="721"/>
      <c r="H48" s="721"/>
      <c r="I48" s="721"/>
      <c r="J48" s="721"/>
      <c r="K48" s="722"/>
      <c r="L48" s="723"/>
      <c r="M48" s="723"/>
      <c r="N48" s="723"/>
      <c r="O48" s="723"/>
      <c r="P48" s="723"/>
      <c r="Q48" s="724"/>
    </row>
    <row r="49" spans="1:17" x14ac:dyDescent="0.3">
      <c r="A49" s="962">
        <v>15.1</v>
      </c>
      <c r="B49" s="725">
        <v>13.1</v>
      </c>
      <c r="C49" s="726" t="s">
        <v>832</v>
      </c>
      <c r="D49" s="744" t="s">
        <v>308</v>
      </c>
      <c r="E49" s="744"/>
      <c r="F49" s="744" t="s">
        <v>611</v>
      </c>
      <c r="G49" s="744" t="s">
        <v>551</v>
      </c>
      <c r="H49" s="728" t="s">
        <v>612</v>
      </c>
      <c r="I49" s="728" t="s">
        <v>612</v>
      </c>
      <c r="J49" s="728" t="s">
        <v>612</v>
      </c>
      <c r="K49" s="728" t="s">
        <v>612</v>
      </c>
      <c r="L49" s="727" t="s">
        <v>861</v>
      </c>
      <c r="M49" s="748"/>
      <c r="N49" s="748">
        <v>19</v>
      </c>
      <c r="O49" s="749">
        <v>0.2</v>
      </c>
      <c r="P49" s="750">
        <f t="shared" si="11"/>
        <v>3.8000000000000003</v>
      </c>
      <c r="Q49" s="724"/>
    </row>
    <row r="50" spans="1:17" x14ac:dyDescent="0.3">
      <c r="A50" s="962">
        <v>15.1</v>
      </c>
      <c r="B50" s="725">
        <v>13.2</v>
      </c>
      <c r="C50" s="726" t="s">
        <v>833</v>
      </c>
      <c r="D50" s="744" t="s">
        <v>308</v>
      </c>
      <c r="E50" s="744"/>
      <c r="F50" s="744" t="s">
        <v>611</v>
      </c>
      <c r="G50" s="744" t="s">
        <v>551</v>
      </c>
      <c r="H50" s="728" t="s">
        <v>612</v>
      </c>
      <c r="I50" s="728" t="s">
        <v>612</v>
      </c>
      <c r="J50" s="728" t="s">
        <v>612</v>
      </c>
      <c r="K50" s="728" t="s">
        <v>612</v>
      </c>
      <c r="L50" s="727" t="s">
        <v>862</v>
      </c>
      <c r="M50" s="748"/>
      <c r="N50" s="748"/>
      <c r="O50" s="749">
        <v>0.1</v>
      </c>
      <c r="P50" s="750">
        <f t="shared" si="11"/>
        <v>0</v>
      </c>
      <c r="Q50" s="724"/>
    </row>
    <row r="51" spans="1:17" x14ac:dyDescent="0.3">
      <c r="A51" s="962">
        <v>16</v>
      </c>
      <c r="B51" s="719">
        <v>14</v>
      </c>
      <c r="C51" s="740" t="s">
        <v>613</v>
      </c>
      <c r="D51" s="721"/>
      <c r="E51" s="721"/>
      <c r="F51" s="721"/>
      <c r="G51" s="721"/>
      <c r="H51" s="721"/>
      <c r="I51" s="721"/>
      <c r="J51" s="721"/>
      <c r="K51" s="722"/>
      <c r="L51" s="723"/>
      <c r="M51" s="723"/>
      <c r="N51" s="723"/>
      <c r="O51" s="723"/>
      <c r="P51" s="723"/>
      <c r="Q51" s="724"/>
    </row>
    <row r="52" spans="1:17" x14ac:dyDescent="0.3">
      <c r="A52" s="962">
        <v>15.1</v>
      </c>
      <c r="B52" s="725">
        <v>14.1</v>
      </c>
      <c r="C52" s="739" t="s">
        <v>834</v>
      </c>
      <c r="D52" s="736"/>
      <c r="E52" s="738"/>
      <c r="F52" s="1104"/>
      <c r="G52" s="734"/>
      <c r="H52" s="734"/>
      <c r="I52" s="734"/>
      <c r="J52" s="449"/>
      <c r="K52" s="727"/>
      <c r="L52" s="727" t="s">
        <v>1753</v>
      </c>
      <c r="M52" s="729"/>
      <c r="N52" s="729"/>
      <c r="O52" s="751">
        <v>0.2</v>
      </c>
      <c r="P52" s="731">
        <f>N52*O52</f>
        <v>0</v>
      </c>
      <c r="Q52" s="732"/>
    </row>
    <row r="53" spans="1:17" x14ac:dyDescent="0.3">
      <c r="A53" s="962">
        <v>15.2</v>
      </c>
      <c r="B53" s="725">
        <v>14.2</v>
      </c>
      <c r="C53" s="726" t="s">
        <v>835</v>
      </c>
      <c r="D53" s="744"/>
      <c r="E53" s="745"/>
      <c r="F53" s="744"/>
      <c r="G53" s="744"/>
      <c r="H53" s="744"/>
      <c r="I53" s="744"/>
      <c r="J53" s="744"/>
      <c r="K53" s="728"/>
      <c r="L53" s="727" t="s">
        <v>1754</v>
      </c>
      <c r="M53" s="737"/>
      <c r="N53" s="737">
        <v>43569.63</v>
      </c>
      <c r="O53" s="751">
        <v>0</v>
      </c>
      <c r="P53" s="731">
        <f>N53*O53</f>
        <v>0</v>
      </c>
      <c r="Q53" s="732"/>
    </row>
    <row r="54" spans="1:17" x14ac:dyDescent="0.3">
      <c r="A54" s="964">
        <v>16</v>
      </c>
      <c r="B54" s="719">
        <v>15</v>
      </c>
      <c r="C54" s="740" t="s">
        <v>614</v>
      </c>
      <c r="D54" s="721"/>
      <c r="E54" s="721"/>
      <c r="F54" s="721"/>
      <c r="G54" s="721"/>
      <c r="H54" s="721"/>
      <c r="I54" s="721"/>
      <c r="J54" s="721"/>
      <c r="K54" s="722"/>
      <c r="L54" s="723"/>
      <c r="M54" s="723"/>
      <c r="N54" s="723"/>
      <c r="O54" s="723"/>
      <c r="P54" s="723"/>
      <c r="Q54" s="724"/>
    </row>
    <row r="55" spans="1:17" x14ac:dyDescent="0.3">
      <c r="A55" s="964">
        <v>16.100000000000001</v>
      </c>
      <c r="B55" s="725">
        <f>A55</f>
        <v>16.100000000000001</v>
      </c>
      <c r="C55" s="752" t="s">
        <v>835</v>
      </c>
      <c r="D55" s="736"/>
      <c r="E55" s="738"/>
      <c r="F55" s="1104"/>
      <c r="G55" s="734"/>
      <c r="H55" s="734"/>
      <c r="I55" s="734"/>
      <c r="J55" s="734"/>
      <c r="K55" s="753"/>
      <c r="L55" s="727" t="s">
        <v>1755</v>
      </c>
      <c r="M55" s="737"/>
      <c r="N55" s="737"/>
      <c r="O55" s="751">
        <v>0.2</v>
      </c>
      <c r="P55" s="731">
        <f>N55*O55</f>
        <v>0</v>
      </c>
      <c r="Q55" s="732"/>
    </row>
    <row r="56" spans="1:17" s="1105" customFormat="1" x14ac:dyDescent="0.3">
      <c r="A56" s="964">
        <v>16.2</v>
      </c>
      <c r="B56" s="725">
        <f>A56</f>
        <v>16.2</v>
      </c>
      <c r="C56" s="752" t="s">
        <v>837</v>
      </c>
      <c r="D56" s="744"/>
      <c r="E56" s="745"/>
      <c r="F56" s="744"/>
      <c r="G56" s="744"/>
      <c r="H56" s="744"/>
      <c r="I56" s="744"/>
      <c r="J56" s="744"/>
      <c r="K56" s="754"/>
      <c r="L56" s="727" t="s">
        <v>1756</v>
      </c>
      <c r="M56" s="737"/>
      <c r="N56" s="737"/>
      <c r="O56" s="751">
        <v>0.2</v>
      </c>
      <c r="P56" s="731">
        <f>N56*O56</f>
        <v>0</v>
      </c>
      <c r="Q56" s="732"/>
    </row>
    <row r="57" spans="1:17" x14ac:dyDescent="0.3">
      <c r="A57" s="964">
        <v>17</v>
      </c>
      <c r="B57" s="719">
        <v>17</v>
      </c>
      <c r="C57" s="740" t="s">
        <v>836</v>
      </c>
      <c r="D57" s="721"/>
      <c r="E57" s="721"/>
      <c r="F57" s="721"/>
      <c r="G57" s="721"/>
      <c r="H57" s="721"/>
      <c r="I57" s="721"/>
      <c r="J57" s="721"/>
      <c r="K57" s="722"/>
      <c r="L57" s="723"/>
      <c r="M57" s="723"/>
      <c r="N57" s="723"/>
      <c r="O57" s="723"/>
      <c r="P57" s="723"/>
      <c r="Q57" s="724"/>
    </row>
    <row r="58" spans="1:17" x14ac:dyDescent="0.3">
      <c r="A58" s="964">
        <v>17</v>
      </c>
      <c r="B58" s="725">
        <v>17.100000000000001</v>
      </c>
      <c r="C58" s="752" t="s">
        <v>835</v>
      </c>
      <c r="D58" s="736"/>
      <c r="E58" s="738"/>
      <c r="F58" s="1104"/>
      <c r="G58" s="734"/>
      <c r="H58" s="734"/>
      <c r="I58" s="734"/>
      <c r="J58" s="734"/>
      <c r="K58" s="753"/>
      <c r="L58" s="727" t="s">
        <v>1757</v>
      </c>
      <c r="M58" s="737"/>
      <c r="N58" s="737">
        <f>41572+460824.51</f>
        <v>502396.51</v>
      </c>
      <c r="O58" s="751">
        <v>0.2</v>
      </c>
      <c r="P58" s="731">
        <f>N58*O58</f>
        <v>100479.30200000001</v>
      </c>
      <c r="Q58" s="732"/>
    </row>
    <row r="59" spans="1:17" s="1105" customFormat="1" x14ac:dyDescent="0.3">
      <c r="A59" s="964"/>
      <c r="B59" s="725">
        <v>17.2</v>
      </c>
      <c r="C59" s="752" t="s">
        <v>837</v>
      </c>
      <c r="D59" s="744"/>
      <c r="E59" s="745"/>
      <c r="F59" s="744"/>
      <c r="G59" s="744"/>
      <c r="H59" s="744"/>
      <c r="I59" s="744"/>
      <c r="J59" s="744"/>
      <c r="K59" s="754"/>
      <c r="L59" s="727" t="s">
        <v>1758</v>
      </c>
      <c r="M59" s="737"/>
      <c r="N59" s="737"/>
      <c r="O59" s="751">
        <v>0.2</v>
      </c>
      <c r="P59" s="731">
        <f>N59*O59</f>
        <v>0</v>
      </c>
      <c r="Q59" s="732"/>
    </row>
    <row r="60" spans="1:17" ht="16.2" thickBot="1" x14ac:dyDescent="0.35">
      <c r="A60" s="962">
        <v>19</v>
      </c>
      <c r="B60" s="755">
        <v>18</v>
      </c>
      <c r="C60" s="756" t="s">
        <v>615</v>
      </c>
      <c r="D60" s="757"/>
      <c r="E60" s="757"/>
      <c r="F60" s="757"/>
      <c r="G60" s="757"/>
      <c r="H60" s="757"/>
      <c r="I60" s="757"/>
      <c r="J60" s="757"/>
      <c r="K60" s="758"/>
      <c r="L60" s="759"/>
      <c r="M60" s="760">
        <f>SUM(M9:M59)</f>
        <v>0</v>
      </c>
      <c r="N60" s="760">
        <f>SUM(N9:N59)</f>
        <v>200835591.44999999</v>
      </c>
      <c r="O60" s="761" t="s">
        <v>616</v>
      </c>
      <c r="P60" s="762">
        <f>SUM(P9:P59)</f>
        <v>53774544.039480001</v>
      </c>
      <c r="Q60" s="763"/>
    </row>
    <row r="61" spans="1:17" x14ac:dyDescent="0.3">
      <c r="A61" s="960"/>
      <c r="B61" s="764"/>
      <c r="C61" s="764"/>
      <c r="D61" s="765"/>
      <c r="E61" s="765"/>
      <c r="F61" s="765"/>
      <c r="G61" s="765"/>
      <c r="H61" s="765"/>
      <c r="I61" s="765"/>
      <c r="J61" s="765"/>
      <c r="K61" s="765"/>
      <c r="L61" s="766"/>
      <c r="M61" s="1106"/>
      <c r="N61" s="1106"/>
      <c r="O61" s="765"/>
      <c r="P61" s="765"/>
      <c r="Q61" s="767"/>
    </row>
    <row r="62" spans="1:17" x14ac:dyDescent="0.3">
      <c r="A62" s="960"/>
      <c r="B62" s="768" t="s">
        <v>54</v>
      </c>
      <c r="C62" s="768"/>
      <c r="D62" s="765"/>
      <c r="E62" s="765"/>
      <c r="F62" s="765"/>
      <c r="G62" s="765"/>
      <c r="H62" s="765"/>
      <c r="I62" s="765"/>
      <c r="J62" s="765"/>
      <c r="K62" s="765"/>
      <c r="L62" s="765"/>
      <c r="M62" s="765"/>
      <c r="N62" s="765"/>
      <c r="O62" s="765"/>
      <c r="P62" s="765"/>
      <c r="Q62" s="767"/>
    </row>
    <row r="63" spans="1:17" x14ac:dyDescent="0.3">
      <c r="A63" s="960"/>
      <c r="B63" s="769" t="s">
        <v>118</v>
      </c>
      <c r="C63" s="769"/>
      <c r="D63" s="765"/>
      <c r="E63" s="765"/>
      <c r="F63" s="765"/>
      <c r="G63" s="765"/>
      <c r="H63" s="765"/>
      <c r="I63" s="765"/>
      <c r="J63" s="765"/>
      <c r="K63" s="765"/>
      <c r="L63" s="765"/>
      <c r="M63" s="765"/>
      <c r="N63" s="765"/>
      <c r="O63" s="765"/>
      <c r="P63" s="765"/>
      <c r="Q63" s="767"/>
    </row>
    <row r="64" spans="1:17" x14ac:dyDescent="0.3">
      <c r="A64" s="960"/>
      <c r="B64" s="769" t="s">
        <v>119</v>
      </c>
      <c r="C64" s="769"/>
      <c r="D64" s="225"/>
      <c r="E64" s="231"/>
      <c r="F64" s="231"/>
      <c r="G64" s="767"/>
      <c r="H64" s="767"/>
      <c r="I64" s="767"/>
      <c r="J64" s="767"/>
      <c r="K64" s="767"/>
      <c r="L64" s="767"/>
      <c r="M64" s="770"/>
      <c r="N64" s="770"/>
      <c r="O64" s="771"/>
      <c r="P64" s="770"/>
      <c r="Q64" s="767"/>
    </row>
    <row r="65" spans="1:17" x14ac:dyDescent="0.3">
      <c r="A65" s="960"/>
      <c r="B65" s="769" t="s">
        <v>120</v>
      </c>
      <c r="C65" s="769"/>
      <c r="D65" s="225"/>
      <c r="E65" s="225"/>
      <c r="F65" s="772"/>
      <c r="G65" s="772"/>
      <c r="H65" s="773">
        <v>9999</v>
      </c>
      <c r="I65" s="767"/>
      <c r="J65" s="767"/>
      <c r="K65" s="770"/>
      <c r="L65" s="767"/>
      <c r="M65" s="770"/>
      <c r="N65" s="770"/>
      <c r="O65" s="771"/>
      <c r="P65" s="770"/>
      <c r="Q65" s="767"/>
    </row>
    <row r="66" spans="1:17" x14ac:dyDescent="0.3">
      <c r="A66" s="960"/>
      <c r="B66" s="769" t="s">
        <v>121</v>
      </c>
      <c r="C66" s="769"/>
      <c r="D66" s="225"/>
      <c r="E66" s="225"/>
      <c r="F66" s="772"/>
      <c r="G66" s="772"/>
      <c r="H66" s="774">
        <v>9999</v>
      </c>
      <c r="I66" s="767"/>
      <c r="J66" s="767"/>
      <c r="K66" s="770"/>
      <c r="L66" s="767"/>
      <c r="M66" s="770"/>
      <c r="N66" s="770"/>
      <c r="O66" s="771"/>
      <c r="P66" s="770"/>
      <c r="Q66" s="767"/>
    </row>
    <row r="67" spans="1:17" x14ac:dyDescent="0.3">
      <c r="A67" s="963"/>
      <c r="B67" s="769"/>
      <c r="C67" s="769"/>
      <c r="D67" s="775"/>
      <c r="E67" s="7"/>
      <c r="F67" s="1107"/>
      <c r="G67" s="767"/>
      <c r="H67" s="767"/>
      <c r="I67" s="767"/>
      <c r="J67" s="767"/>
      <c r="K67" s="770"/>
      <c r="L67" s="767"/>
      <c r="M67" s="770"/>
      <c r="N67" s="770"/>
      <c r="O67" s="771"/>
      <c r="P67" s="770"/>
      <c r="Q67" s="767"/>
    </row>
  </sheetData>
  <conditionalFormatting sqref="N63">
    <cfRule type="cellIs" dxfId="1" priority="75" operator="notBetween">
      <formula>-0.01</formula>
      <formula>0.01</formula>
    </cfRule>
    <cfRule type="expression" dxfId="0" priority="76">
      <formula>ABS(N63)&gt;0.001</formula>
    </cfRule>
  </conditionalFormatting>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9" tint="-0.249977111117893"/>
  </sheetPr>
  <dimension ref="A1:K32756"/>
  <sheetViews>
    <sheetView showGridLines="0" workbookViewId="0">
      <selection activeCell="G12" sqref="G12"/>
    </sheetView>
  </sheetViews>
  <sheetFormatPr defaultColWidth="8.88671875" defaultRowHeight="14.4" x14ac:dyDescent="0.3"/>
  <cols>
    <col min="1" max="1" width="3.88671875" style="958" customWidth="1"/>
    <col min="2" max="2" width="5.44140625" style="958" customWidth="1"/>
    <col min="3" max="3" width="6" style="958" customWidth="1"/>
    <col min="4" max="4" width="37.33203125" style="958" customWidth="1"/>
    <col min="5" max="5" width="14.44140625" style="958" customWidth="1"/>
    <col min="6" max="6" width="17.88671875" style="958" customWidth="1"/>
    <col min="7" max="7" width="18.6640625" style="958" customWidth="1"/>
    <col min="8" max="8" width="8" style="958" customWidth="1"/>
    <col min="9" max="9" width="10.109375" style="958" customWidth="1"/>
    <col min="10" max="10" width="20" style="958" customWidth="1"/>
    <col min="11" max="11" width="34.109375" customWidth="1"/>
  </cols>
  <sheetData>
    <row r="1" spans="1:11" ht="16.8" x14ac:dyDescent="0.3">
      <c r="A1" s="912"/>
      <c r="B1" s="452" t="str">
        <f>CONCATENATE("A/S FOR YEAR ENDED ", TEXT(ASPERIOD,"mm/dd/yyyy"),"  of   ",TRIM(ASSOCNAME))</f>
        <v>A/S FOR YEAR ENDED 12/31/2021  of   NOVO ECIJANO TEACHERS MUTUAL BENEFIT ASSOCIATION, INCORPORATED</v>
      </c>
      <c r="C1" s="913"/>
      <c r="D1" s="452"/>
      <c r="E1" s="914"/>
      <c r="F1" s="914"/>
      <c r="G1" s="914"/>
      <c r="H1" s="914"/>
      <c r="I1" s="914"/>
      <c r="J1" s="914"/>
      <c r="K1" s="3"/>
    </row>
    <row r="2" spans="1:11" x14ac:dyDescent="0.3">
      <c r="A2" s="912"/>
      <c r="B2" s="915"/>
      <c r="C2" s="915"/>
      <c r="D2" s="915"/>
      <c r="E2" s="915"/>
      <c r="F2" s="915"/>
      <c r="G2" s="915"/>
      <c r="H2" s="915"/>
      <c r="I2" s="915"/>
      <c r="J2" s="915"/>
      <c r="K2" s="3"/>
    </row>
    <row r="3" spans="1:11" x14ac:dyDescent="0.3">
      <c r="A3" s="912"/>
      <c r="B3" s="1112" t="s">
        <v>1194</v>
      </c>
      <c r="C3" s="1112"/>
      <c r="D3" s="917"/>
      <c r="E3" s="917"/>
      <c r="F3" s="917"/>
      <c r="G3" s="917"/>
      <c r="H3" s="914"/>
      <c r="I3" s="914"/>
      <c r="J3" s="914"/>
      <c r="K3" s="3"/>
    </row>
    <row r="4" spans="1:11" ht="15.6" x14ac:dyDescent="0.3">
      <c r="A4" s="912"/>
      <c r="B4" s="1111" t="s">
        <v>1193</v>
      </c>
      <c r="C4" s="917"/>
      <c r="D4" s="917"/>
      <c r="E4" s="917"/>
      <c r="F4" s="917"/>
      <c r="G4" s="918"/>
      <c r="H4" s="918"/>
      <c r="I4" s="917"/>
      <c r="J4" s="917"/>
      <c r="K4" s="919" t="s">
        <v>1026</v>
      </c>
    </row>
    <row r="5" spans="1:11" ht="15" thickBot="1" x14ac:dyDescent="0.35">
      <c r="A5" s="912"/>
      <c r="B5" s="917"/>
      <c r="C5" s="917"/>
      <c r="D5" s="917"/>
      <c r="E5" s="917"/>
      <c r="F5" s="917"/>
      <c r="G5" s="918"/>
      <c r="H5" s="918"/>
      <c r="I5" s="917"/>
      <c r="J5" s="917"/>
      <c r="K5" s="919"/>
    </row>
    <row r="6" spans="1:11" ht="28.2" x14ac:dyDescent="0.3">
      <c r="A6" s="912"/>
      <c r="B6" s="920" t="s">
        <v>1027</v>
      </c>
      <c r="C6" s="921"/>
      <c r="D6" s="921"/>
      <c r="E6" s="922" t="s">
        <v>1028</v>
      </c>
      <c r="F6" s="922" t="s">
        <v>1029</v>
      </c>
      <c r="G6" s="922" t="s">
        <v>1030</v>
      </c>
      <c r="H6" s="922" t="s">
        <v>1031</v>
      </c>
      <c r="I6" s="922" t="s">
        <v>1032</v>
      </c>
      <c r="J6" s="923" t="s">
        <v>1033</v>
      </c>
      <c r="K6" s="3"/>
    </row>
    <row r="7" spans="1:11" x14ac:dyDescent="0.3">
      <c r="A7" s="912"/>
      <c r="B7" s="924"/>
      <c r="C7" s="925"/>
      <c r="D7" s="926" t="s">
        <v>360</v>
      </c>
      <c r="E7" s="926" t="s">
        <v>361</v>
      </c>
      <c r="F7" s="927" t="s">
        <v>362</v>
      </c>
      <c r="G7" s="927" t="s">
        <v>363</v>
      </c>
      <c r="H7" s="927" t="s">
        <v>364</v>
      </c>
      <c r="I7" s="927" t="s">
        <v>365</v>
      </c>
      <c r="J7" s="928" t="s">
        <v>1034</v>
      </c>
      <c r="K7" s="3"/>
    </row>
    <row r="8" spans="1:11" x14ac:dyDescent="0.3">
      <c r="A8" s="912">
        <v>1</v>
      </c>
      <c r="B8" s="929">
        <f>A8</f>
        <v>1</v>
      </c>
      <c r="C8" s="930" t="s">
        <v>1035</v>
      </c>
      <c r="D8" s="931"/>
      <c r="E8" s="932" t="s">
        <v>1036</v>
      </c>
      <c r="F8" s="933"/>
      <c r="G8" s="933"/>
      <c r="H8" s="934" t="s">
        <v>1037</v>
      </c>
      <c r="I8" s="935">
        <v>1E-3</v>
      </c>
      <c r="J8" s="936">
        <f>I8*G8</f>
        <v>0</v>
      </c>
      <c r="K8" s="3" t="s">
        <v>1038</v>
      </c>
    </row>
    <row r="9" spans="1:11" x14ac:dyDescent="0.3">
      <c r="A9" s="912">
        <v>2</v>
      </c>
      <c r="B9" s="929">
        <f t="shared" ref="B9:B22" si="0">A9</f>
        <v>2</v>
      </c>
      <c r="C9" s="930" t="s">
        <v>1039</v>
      </c>
      <c r="D9" s="931"/>
      <c r="E9" s="932" t="s">
        <v>1036</v>
      </c>
      <c r="F9" s="933"/>
      <c r="G9" s="933"/>
      <c r="H9" s="934" t="s">
        <v>1040</v>
      </c>
      <c r="I9" s="935">
        <v>8.0000000000000004E-4</v>
      </c>
      <c r="J9" s="936">
        <f>I9*G9</f>
        <v>0</v>
      </c>
      <c r="K9" s="3" t="s">
        <v>1038</v>
      </c>
    </row>
    <row r="10" spans="1:11" x14ac:dyDescent="0.3">
      <c r="A10" s="912" t="s">
        <v>320</v>
      </c>
      <c r="B10" s="929">
        <v>3</v>
      </c>
      <c r="C10" s="930" t="s">
        <v>1041</v>
      </c>
      <c r="D10" s="937"/>
      <c r="E10" s="938"/>
      <c r="F10" s="938"/>
      <c r="G10" s="938"/>
      <c r="H10" s="939"/>
      <c r="I10" s="938"/>
      <c r="J10" s="940"/>
      <c r="K10" s="3"/>
    </row>
    <row r="11" spans="1:11" x14ac:dyDescent="0.3">
      <c r="A11" s="912" t="s">
        <v>636</v>
      </c>
      <c r="B11" s="929"/>
      <c r="C11" s="941" t="str">
        <f>A11</f>
        <v>3.1</v>
      </c>
      <c r="D11" s="942" t="s">
        <v>1042</v>
      </c>
      <c r="E11" s="932" t="s">
        <v>1036</v>
      </c>
      <c r="F11" s="933"/>
      <c r="G11" s="933">
        <v>171779529.25999999</v>
      </c>
      <c r="H11" s="934" t="s">
        <v>1043</v>
      </c>
      <c r="I11" s="935">
        <v>8.0000000000000004E-4</v>
      </c>
      <c r="J11" s="936">
        <f>I11*G11</f>
        <v>137423.62340799998</v>
      </c>
      <c r="K11" s="3" t="s">
        <v>1038</v>
      </c>
    </row>
    <row r="12" spans="1:11" x14ac:dyDescent="0.3">
      <c r="A12" s="912" t="s">
        <v>1044</v>
      </c>
      <c r="B12" s="929"/>
      <c r="C12" s="941" t="str">
        <f>A12</f>
        <v>3.2</v>
      </c>
      <c r="D12" s="942" t="s">
        <v>1045</v>
      </c>
      <c r="E12" s="932" t="s">
        <v>1036</v>
      </c>
      <c r="F12" s="933"/>
      <c r="G12" s="933"/>
      <c r="H12" s="934" t="s">
        <v>1046</v>
      </c>
      <c r="I12" s="935">
        <v>8.0000000000000004E-4</v>
      </c>
      <c r="J12" s="936">
        <f>I12*G12</f>
        <v>0</v>
      </c>
      <c r="K12" s="3" t="s">
        <v>1038</v>
      </c>
    </row>
    <row r="13" spans="1:11" x14ac:dyDescent="0.3">
      <c r="A13" s="912" t="s">
        <v>322</v>
      </c>
      <c r="B13" s="929" t="str">
        <f t="shared" si="0"/>
        <v>4</v>
      </c>
      <c r="C13" s="930" t="s">
        <v>1047</v>
      </c>
      <c r="D13" s="942"/>
      <c r="E13" s="932" t="s">
        <v>1048</v>
      </c>
      <c r="F13" s="933"/>
      <c r="G13" s="933"/>
      <c r="H13" s="934" t="s">
        <v>1049</v>
      </c>
      <c r="I13" s="935">
        <v>0.01</v>
      </c>
      <c r="J13" s="936">
        <f t="shared" ref="J13:J21" si="1">I13*G13</f>
        <v>0</v>
      </c>
      <c r="K13" s="3" t="s">
        <v>1038</v>
      </c>
    </row>
    <row r="14" spans="1:11" x14ac:dyDescent="0.3">
      <c r="A14" s="912" t="s">
        <v>325</v>
      </c>
      <c r="B14" s="929" t="str">
        <f t="shared" si="0"/>
        <v>5</v>
      </c>
      <c r="C14" s="930" t="s">
        <v>1050</v>
      </c>
      <c r="D14" s="931"/>
      <c r="E14" s="932" t="s">
        <v>1051</v>
      </c>
      <c r="F14" s="933"/>
      <c r="G14" s="933"/>
      <c r="H14" s="934" t="s">
        <v>1052</v>
      </c>
      <c r="I14" s="935">
        <v>0.2</v>
      </c>
      <c r="J14" s="936">
        <f t="shared" si="1"/>
        <v>0</v>
      </c>
      <c r="K14" s="3" t="s">
        <v>1038</v>
      </c>
    </row>
    <row r="15" spans="1:11" x14ac:dyDescent="0.3">
      <c r="A15" s="912" t="s">
        <v>327</v>
      </c>
      <c r="B15" s="929" t="str">
        <f t="shared" si="0"/>
        <v>6</v>
      </c>
      <c r="C15" s="930" t="s">
        <v>1053</v>
      </c>
      <c r="D15" s="931"/>
      <c r="E15" s="932" t="s">
        <v>1048</v>
      </c>
      <c r="F15" s="933"/>
      <c r="G15" s="933"/>
      <c r="H15" s="934" t="s">
        <v>1054</v>
      </c>
      <c r="I15" s="935">
        <v>0.1</v>
      </c>
      <c r="J15" s="936">
        <f t="shared" si="1"/>
        <v>0</v>
      </c>
      <c r="K15" s="3" t="s">
        <v>1038</v>
      </c>
    </row>
    <row r="16" spans="1:11" x14ac:dyDescent="0.3">
      <c r="A16" s="912" t="s">
        <v>329</v>
      </c>
      <c r="B16" s="929" t="str">
        <f t="shared" si="0"/>
        <v>7</v>
      </c>
      <c r="C16" s="930" t="s">
        <v>1055</v>
      </c>
      <c r="D16" s="931"/>
      <c r="E16" s="932" t="s">
        <v>1051</v>
      </c>
      <c r="F16" s="933"/>
      <c r="G16" s="933"/>
      <c r="H16" s="934" t="s">
        <v>1056</v>
      </c>
      <c r="I16" s="935">
        <v>0.2</v>
      </c>
      <c r="J16" s="936">
        <f t="shared" si="1"/>
        <v>0</v>
      </c>
      <c r="K16" s="3" t="s">
        <v>1038</v>
      </c>
    </row>
    <row r="17" spans="1:11" x14ac:dyDescent="0.3">
      <c r="A17" s="912" t="s">
        <v>331</v>
      </c>
      <c r="B17" s="929" t="str">
        <f t="shared" si="0"/>
        <v>8</v>
      </c>
      <c r="C17" s="930" t="s">
        <v>1057</v>
      </c>
      <c r="D17" s="931"/>
      <c r="E17" s="932" t="s">
        <v>1051</v>
      </c>
      <c r="F17" s="933"/>
      <c r="G17" s="933"/>
      <c r="H17" s="934" t="s">
        <v>1058</v>
      </c>
      <c r="I17" s="935">
        <v>0.2</v>
      </c>
      <c r="J17" s="936">
        <f t="shared" si="1"/>
        <v>0</v>
      </c>
      <c r="K17" s="3" t="s">
        <v>1038</v>
      </c>
    </row>
    <row r="18" spans="1:11" x14ac:dyDescent="0.3">
      <c r="A18" s="912" t="s">
        <v>333</v>
      </c>
      <c r="B18" s="929" t="str">
        <f t="shared" si="0"/>
        <v>9</v>
      </c>
      <c r="C18" s="930" t="s">
        <v>1059</v>
      </c>
      <c r="D18" s="931"/>
      <c r="E18" s="932" t="s">
        <v>1051</v>
      </c>
      <c r="F18" s="933"/>
      <c r="G18" s="933"/>
      <c r="H18" s="934" t="s">
        <v>1060</v>
      </c>
      <c r="I18" s="935">
        <v>0.2</v>
      </c>
      <c r="J18" s="936">
        <f t="shared" si="1"/>
        <v>0</v>
      </c>
      <c r="K18" s="3" t="s">
        <v>1038</v>
      </c>
    </row>
    <row r="19" spans="1:11" x14ac:dyDescent="0.3">
      <c r="A19" s="912" t="s">
        <v>335</v>
      </c>
      <c r="B19" s="929" t="str">
        <f t="shared" si="0"/>
        <v>10</v>
      </c>
      <c r="C19" s="930" t="s">
        <v>1061</v>
      </c>
      <c r="D19" s="931"/>
      <c r="E19" s="932" t="s">
        <v>1051</v>
      </c>
      <c r="F19" s="933"/>
      <c r="G19" s="933"/>
      <c r="H19" s="934" t="s">
        <v>1062</v>
      </c>
      <c r="I19" s="935">
        <v>0.25</v>
      </c>
      <c r="J19" s="936">
        <f t="shared" si="1"/>
        <v>0</v>
      </c>
      <c r="K19" s="3" t="s">
        <v>1038</v>
      </c>
    </row>
    <row r="20" spans="1:11" x14ac:dyDescent="0.3">
      <c r="A20" s="912" t="s">
        <v>123</v>
      </c>
      <c r="B20" s="929" t="str">
        <f t="shared" si="0"/>
        <v>11</v>
      </c>
      <c r="C20" s="930" t="s">
        <v>1063</v>
      </c>
      <c r="D20" s="931"/>
      <c r="E20" s="932" t="s">
        <v>1048</v>
      </c>
      <c r="F20" s="933"/>
      <c r="G20" s="933"/>
      <c r="H20" s="934" t="s">
        <v>612</v>
      </c>
      <c r="I20" s="935">
        <v>0.05</v>
      </c>
      <c r="J20" s="936">
        <f t="shared" si="1"/>
        <v>0</v>
      </c>
      <c r="K20" s="943" t="s">
        <v>1064</v>
      </c>
    </row>
    <row r="21" spans="1:11" x14ac:dyDescent="0.3">
      <c r="A21" s="912" t="s">
        <v>336</v>
      </c>
      <c r="B21" s="929" t="str">
        <f>A21</f>
        <v>12</v>
      </c>
      <c r="C21" s="930" t="s">
        <v>1065</v>
      </c>
      <c r="D21" s="931"/>
      <c r="E21" s="932" t="s">
        <v>1051</v>
      </c>
      <c r="F21" s="933"/>
      <c r="G21" s="933"/>
      <c r="H21" s="934" t="s">
        <v>1066</v>
      </c>
      <c r="I21" s="935">
        <v>0.05</v>
      </c>
      <c r="J21" s="936">
        <f t="shared" si="1"/>
        <v>0</v>
      </c>
      <c r="K21" s="3" t="s">
        <v>1038</v>
      </c>
    </row>
    <row r="22" spans="1:11" ht="15" thickBot="1" x14ac:dyDescent="0.35">
      <c r="A22" s="912" t="s">
        <v>124</v>
      </c>
      <c r="B22" s="944" t="str">
        <f t="shared" si="0"/>
        <v>13</v>
      </c>
      <c r="C22" s="945" t="s">
        <v>1067</v>
      </c>
      <c r="D22" s="946"/>
      <c r="E22" s="947" t="s">
        <v>452</v>
      </c>
      <c r="F22" s="948" t="s">
        <v>452</v>
      </c>
      <c r="G22" s="948" t="s">
        <v>452</v>
      </c>
      <c r="H22" s="948"/>
      <c r="I22" s="948" t="s">
        <v>452</v>
      </c>
      <c r="J22" s="949">
        <f>SUM(J$8:J21)</f>
        <v>137423.62340799998</v>
      </c>
      <c r="K22" s="3"/>
    </row>
    <row r="23" spans="1:11" s="909" customFormat="1" x14ac:dyDescent="0.3">
      <c r="A23" s="912"/>
      <c r="B23" s="950" t="s">
        <v>1068</v>
      </c>
      <c r="C23" s="950"/>
      <c r="D23" s="950"/>
      <c r="E23" s="917"/>
      <c r="F23" s="917"/>
      <c r="G23" s="917"/>
      <c r="H23" s="917"/>
      <c r="I23" s="917"/>
      <c r="J23" s="917"/>
      <c r="K23" s="22"/>
    </row>
    <row r="24" spans="1:11" s="909" customFormat="1" x14ac:dyDescent="0.3">
      <c r="A24" s="912"/>
      <c r="B24" s="951"/>
      <c r="C24" s="951"/>
      <c r="D24" s="951"/>
      <c r="E24" s="951"/>
      <c r="F24" s="951"/>
      <c r="G24" s="951"/>
      <c r="H24" s="951"/>
      <c r="I24" s="951"/>
      <c r="J24" s="951"/>
      <c r="K24" s="22"/>
    </row>
    <row r="25" spans="1:11" x14ac:dyDescent="0.3">
      <c r="A25" s="912"/>
      <c r="B25" s="952"/>
      <c r="C25" s="952"/>
      <c r="D25" s="952"/>
      <c r="E25" s="952"/>
      <c r="F25" s="952"/>
      <c r="G25" s="952"/>
      <c r="H25" s="952"/>
      <c r="I25" s="952"/>
      <c r="J25" s="952"/>
      <c r="K25" s="3"/>
    </row>
    <row r="26" spans="1:11" x14ac:dyDescent="0.3">
      <c r="A26" s="912"/>
      <c r="B26" s="953" t="s">
        <v>54</v>
      </c>
      <c r="C26" s="953"/>
      <c r="D26" s="953"/>
      <c r="E26" s="952"/>
      <c r="F26" s="952"/>
      <c r="G26" s="952"/>
      <c r="H26" s="952"/>
      <c r="I26" s="952"/>
      <c r="J26" s="952"/>
      <c r="K26" s="3"/>
    </row>
    <row r="27" spans="1:11" x14ac:dyDescent="0.3">
      <c r="A27" s="912"/>
      <c r="B27" s="841" t="s">
        <v>118</v>
      </c>
      <c r="C27" s="841"/>
      <c r="D27" s="841"/>
      <c r="E27" s="952"/>
      <c r="F27" s="952"/>
      <c r="G27" s="952"/>
      <c r="H27" s="952"/>
      <c r="I27" s="952"/>
      <c r="J27" s="952"/>
      <c r="K27" s="3"/>
    </row>
    <row r="28" spans="1:11" x14ac:dyDescent="0.3">
      <c r="A28" s="912"/>
      <c r="B28" s="841" t="s">
        <v>119</v>
      </c>
      <c r="C28" s="841"/>
      <c r="D28" s="841"/>
      <c r="E28" s="3"/>
      <c r="F28" s="954"/>
      <c r="G28" s="833"/>
      <c r="H28" s="833"/>
      <c r="I28" s="833"/>
      <c r="J28" s="952"/>
      <c r="K28" s="3"/>
    </row>
    <row r="29" spans="1:11" x14ac:dyDescent="0.3">
      <c r="A29" s="912"/>
      <c r="B29" s="841" t="s">
        <v>1069</v>
      </c>
      <c r="C29" s="841"/>
      <c r="D29" s="841"/>
      <c r="E29" s="3"/>
      <c r="F29" s="955">
        <v>9999</v>
      </c>
      <c r="G29" s="952"/>
      <c r="H29" s="3"/>
      <c r="I29" s="3"/>
      <c r="J29" s="952"/>
      <c r="K29" s="3"/>
    </row>
    <row r="30" spans="1:11" x14ac:dyDescent="0.3">
      <c r="A30" s="912"/>
      <c r="B30" s="841" t="s">
        <v>1070</v>
      </c>
      <c r="C30" s="841"/>
      <c r="D30" s="841"/>
      <c r="E30" s="3"/>
      <c r="F30" s="956">
        <v>9999</v>
      </c>
      <c r="G30" s="952"/>
      <c r="H30" s="3"/>
      <c r="I30" s="3"/>
      <c r="J30" s="952"/>
      <c r="K30" s="3"/>
    </row>
    <row r="31" spans="1:11" x14ac:dyDescent="0.3">
      <c r="A31" s="957"/>
      <c r="B31"/>
      <c r="C31"/>
      <c r="D31"/>
      <c r="E31"/>
      <c r="F31"/>
      <c r="G31"/>
      <c r="H31"/>
      <c r="I31"/>
      <c r="J31"/>
    </row>
    <row r="32" spans="1:11" x14ac:dyDescent="0.3">
      <c r="A32" s="957"/>
      <c r="B32"/>
      <c r="C32"/>
      <c r="D32"/>
      <c r="E32"/>
      <c r="F32"/>
      <c r="G32"/>
      <c r="H32"/>
      <c r="I32"/>
      <c r="J32"/>
    </row>
    <row r="33" spans="1:10" x14ac:dyDescent="0.3">
      <c r="A33" s="957"/>
      <c r="B33"/>
      <c r="C33"/>
      <c r="D33"/>
      <c r="E33"/>
      <c r="F33"/>
      <c r="G33"/>
      <c r="H33"/>
      <c r="I33"/>
      <c r="J33"/>
    </row>
    <row r="34" spans="1:10" x14ac:dyDescent="0.3">
      <c r="A34" s="957"/>
      <c r="B34"/>
      <c r="C34"/>
      <c r="D34"/>
      <c r="E34"/>
      <c r="F34"/>
      <c r="G34"/>
      <c r="H34"/>
      <c r="I34"/>
      <c r="J34"/>
    </row>
    <row r="35" spans="1:10" x14ac:dyDescent="0.3">
      <c r="A35" s="957"/>
      <c r="B35"/>
      <c r="C35"/>
      <c r="D35"/>
      <c r="E35"/>
      <c r="F35"/>
      <c r="G35"/>
      <c r="H35"/>
      <c r="I35"/>
      <c r="J35"/>
    </row>
    <row r="36" spans="1:10" x14ac:dyDescent="0.3">
      <c r="A36" s="957"/>
      <c r="B36"/>
      <c r="C36"/>
      <c r="D36"/>
      <c r="E36"/>
      <c r="F36"/>
      <c r="G36"/>
      <c r="H36"/>
      <c r="I36"/>
      <c r="J36"/>
    </row>
    <row r="37" spans="1:10" x14ac:dyDescent="0.3">
      <c r="A37" s="957"/>
      <c r="B37"/>
      <c r="C37"/>
      <c r="D37"/>
      <c r="E37"/>
      <c r="F37"/>
      <c r="G37"/>
      <c r="H37"/>
      <c r="I37"/>
      <c r="J37"/>
    </row>
    <row r="38" spans="1:10" x14ac:dyDescent="0.3">
      <c r="A38" s="957"/>
      <c r="B38"/>
      <c r="C38"/>
      <c r="D38"/>
      <c r="E38"/>
      <c r="F38"/>
      <c r="G38"/>
      <c r="H38"/>
      <c r="I38"/>
      <c r="J38"/>
    </row>
    <row r="39" spans="1:10" x14ac:dyDescent="0.3">
      <c r="A39" s="957"/>
      <c r="B39"/>
      <c r="C39"/>
      <c r="D39"/>
      <c r="E39"/>
      <c r="F39"/>
      <c r="G39"/>
      <c r="H39"/>
      <c r="I39"/>
      <c r="J39"/>
    </row>
    <row r="40" spans="1:10" x14ac:dyDescent="0.3">
      <c r="A40" s="957"/>
      <c r="B40"/>
      <c r="C40"/>
      <c r="D40"/>
      <c r="E40"/>
      <c r="F40"/>
      <c r="G40"/>
      <c r="H40"/>
      <c r="I40"/>
      <c r="J40"/>
    </row>
    <row r="41" spans="1:10" x14ac:dyDescent="0.3">
      <c r="A41" s="957"/>
      <c r="B41"/>
      <c r="C41"/>
      <c r="D41"/>
      <c r="E41"/>
      <c r="F41"/>
      <c r="G41"/>
      <c r="H41"/>
      <c r="I41"/>
      <c r="J41"/>
    </row>
    <row r="42" spans="1:10" x14ac:dyDescent="0.3">
      <c r="A42" s="957"/>
      <c r="B42"/>
      <c r="C42"/>
      <c r="D42"/>
      <c r="E42"/>
      <c r="F42"/>
      <c r="G42"/>
      <c r="H42"/>
      <c r="I42"/>
      <c r="J42"/>
    </row>
    <row r="43" spans="1:10" x14ac:dyDescent="0.3">
      <c r="A43" s="957"/>
      <c r="B43"/>
      <c r="C43"/>
      <c r="D43"/>
      <c r="E43"/>
      <c r="F43"/>
      <c r="G43"/>
      <c r="H43"/>
      <c r="I43"/>
      <c r="J43"/>
    </row>
    <row r="44" spans="1:10" x14ac:dyDescent="0.3">
      <c r="A44" s="957"/>
      <c r="B44"/>
      <c r="C44"/>
      <c r="D44"/>
      <c r="E44"/>
      <c r="F44"/>
      <c r="G44"/>
      <c r="H44"/>
      <c r="I44"/>
      <c r="J44"/>
    </row>
    <row r="45" spans="1:10" x14ac:dyDescent="0.3">
      <c r="A45" s="957"/>
      <c r="B45"/>
      <c r="C45"/>
      <c r="D45"/>
      <c r="E45"/>
      <c r="F45"/>
      <c r="G45"/>
      <c r="H45"/>
      <c r="I45"/>
      <c r="J45"/>
    </row>
    <row r="46" spans="1:10" x14ac:dyDescent="0.3">
      <c r="A46" s="957"/>
      <c r="B46"/>
      <c r="C46"/>
      <c r="D46"/>
      <c r="E46"/>
      <c r="F46"/>
      <c r="G46"/>
      <c r="H46"/>
      <c r="I46"/>
      <c r="J46"/>
    </row>
    <row r="47" spans="1:10" x14ac:dyDescent="0.3">
      <c r="A47" s="957"/>
      <c r="B47"/>
      <c r="C47"/>
      <c r="D47"/>
      <c r="E47"/>
      <c r="F47"/>
      <c r="G47"/>
      <c r="H47"/>
      <c r="I47"/>
      <c r="J47"/>
    </row>
    <row r="48" spans="1:10" x14ac:dyDescent="0.3">
      <c r="A48" s="957"/>
      <c r="B48"/>
      <c r="C48"/>
      <c r="D48"/>
      <c r="E48"/>
      <c r="F48"/>
      <c r="G48"/>
      <c r="H48"/>
      <c r="I48"/>
      <c r="J48"/>
    </row>
    <row r="49" spans="1:10" x14ac:dyDescent="0.3">
      <c r="A49" s="957"/>
      <c r="B49"/>
      <c r="C49"/>
      <c r="D49"/>
      <c r="E49"/>
      <c r="F49"/>
      <c r="G49"/>
      <c r="H49"/>
      <c r="I49"/>
      <c r="J49"/>
    </row>
    <row r="50" spans="1:10" x14ac:dyDescent="0.3">
      <c r="A50" s="957"/>
      <c r="B50"/>
      <c r="C50"/>
      <c r="D50"/>
      <c r="E50"/>
      <c r="F50"/>
      <c r="G50"/>
      <c r="H50"/>
      <c r="I50"/>
      <c r="J50"/>
    </row>
    <row r="51" spans="1:10" x14ac:dyDescent="0.3">
      <c r="A51" s="957"/>
      <c r="B51"/>
      <c r="C51"/>
      <c r="D51"/>
      <c r="E51"/>
      <c r="F51"/>
      <c r="G51"/>
      <c r="H51"/>
      <c r="I51"/>
      <c r="J51"/>
    </row>
    <row r="52" spans="1:10" x14ac:dyDescent="0.3">
      <c r="A52" s="957"/>
      <c r="B52"/>
      <c r="C52"/>
      <c r="D52"/>
      <c r="E52"/>
      <c r="F52"/>
      <c r="G52"/>
      <c r="H52"/>
      <c r="I52"/>
      <c r="J52"/>
    </row>
    <row r="53" spans="1:10" x14ac:dyDescent="0.3">
      <c r="A53" s="957"/>
      <c r="B53"/>
      <c r="C53"/>
      <c r="D53"/>
      <c r="E53"/>
      <c r="F53"/>
      <c r="G53"/>
      <c r="H53"/>
      <c r="I53"/>
      <c r="J53"/>
    </row>
    <row r="54" spans="1:10" x14ac:dyDescent="0.3">
      <c r="A54" s="957"/>
      <c r="B54"/>
      <c r="C54"/>
      <c r="D54"/>
      <c r="E54"/>
      <c r="F54"/>
      <c r="G54"/>
      <c r="H54"/>
      <c r="I54"/>
      <c r="J54"/>
    </row>
    <row r="55" spans="1:10" x14ac:dyDescent="0.3">
      <c r="A55" s="957"/>
      <c r="B55"/>
      <c r="C55"/>
      <c r="D55"/>
      <c r="E55"/>
      <c r="F55"/>
      <c r="G55"/>
      <c r="H55"/>
      <c r="I55"/>
      <c r="J55"/>
    </row>
    <row r="56" spans="1:10" x14ac:dyDescent="0.3">
      <c r="A56" s="957"/>
      <c r="B56"/>
      <c r="C56"/>
      <c r="D56"/>
      <c r="E56"/>
      <c r="F56"/>
      <c r="G56"/>
      <c r="H56"/>
      <c r="I56"/>
      <c r="J56"/>
    </row>
    <row r="57" spans="1:10" x14ac:dyDescent="0.3">
      <c r="A57" s="957"/>
      <c r="B57"/>
      <c r="C57"/>
      <c r="D57"/>
      <c r="E57"/>
      <c r="F57"/>
      <c r="G57"/>
      <c r="H57"/>
      <c r="I57"/>
      <c r="J57"/>
    </row>
    <row r="58" spans="1:10" x14ac:dyDescent="0.3">
      <c r="A58" s="957"/>
      <c r="B58"/>
      <c r="C58"/>
      <c r="D58"/>
      <c r="E58"/>
      <c r="F58"/>
      <c r="G58"/>
      <c r="H58"/>
      <c r="I58"/>
      <c r="J58"/>
    </row>
    <row r="59" spans="1:10" x14ac:dyDescent="0.3">
      <c r="A59" s="957"/>
      <c r="B59"/>
      <c r="C59"/>
      <c r="D59"/>
      <c r="E59"/>
      <c r="F59"/>
      <c r="G59"/>
      <c r="H59"/>
      <c r="I59"/>
      <c r="J59"/>
    </row>
    <row r="60" spans="1:10" x14ac:dyDescent="0.3">
      <c r="A60" s="957"/>
      <c r="B60"/>
      <c r="C60"/>
      <c r="D60"/>
      <c r="E60"/>
      <c r="F60"/>
      <c r="G60"/>
      <c r="H60"/>
      <c r="I60"/>
      <c r="J60"/>
    </row>
    <row r="61" spans="1:10" x14ac:dyDescent="0.3">
      <c r="A61" s="957"/>
      <c r="B61"/>
      <c r="C61"/>
      <c r="D61"/>
      <c r="E61"/>
      <c r="F61"/>
      <c r="G61"/>
      <c r="H61"/>
      <c r="I61"/>
      <c r="J61"/>
    </row>
    <row r="62" spans="1:10" x14ac:dyDescent="0.3">
      <c r="A62" s="957"/>
      <c r="B62"/>
      <c r="C62"/>
      <c r="D62"/>
      <c r="E62"/>
      <c r="F62"/>
      <c r="G62"/>
      <c r="H62"/>
      <c r="I62"/>
      <c r="J62"/>
    </row>
    <row r="63" spans="1:10" x14ac:dyDescent="0.3">
      <c r="A63" s="957"/>
      <c r="B63"/>
      <c r="C63"/>
      <c r="D63"/>
      <c r="E63"/>
      <c r="F63"/>
      <c r="G63"/>
      <c r="H63"/>
      <c r="I63"/>
      <c r="J63"/>
    </row>
    <row r="64" spans="1:10" x14ac:dyDescent="0.3">
      <c r="A64" s="957"/>
      <c r="B64"/>
      <c r="C64"/>
      <c r="D64"/>
      <c r="E64"/>
      <c r="F64"/>
      <c r="G64"/>
      <c r="H64"/>
      <c r="I64"/>
      <c r="J64"/>
    </row>
    <row r="65" spans="1:10" x14ac:dyDescent="0.3">
      <c r="A65" s="957"/>
      <c r="B65"/>
      <c r="C65"/>
      <c r="D65"/>
      <c r="E65"/>
      <c r="F65"/>
      <c r="G65"/>
      <c r="H65"/>
      <c r="I65"/>
      <c r="J65"/>
    </row>
    <row r="66" spans="1:10" x14ac:dyDescent="0.3">
      <c r="A66" s="957"/>
      <c r="B66"/>
      <c r="C66"/>
      <c r="D66"/>
      <c r="E66"/>
      <c r="F66"/>
      <c r="G66"/>
      <c r="H66"/>
      <c r="I66"/>
      <c r="J66"/>
    </row>
    <row r="67" spans="1:10" x14ac:dyDescent="0.3">
      <c r="A67" s="957"/>
      <c r="B67"/>
      <c r="C67"/>
      <c r="D67"/>
      <c r="E67"/>
      <c r="F67"/>
      <c r="G67"/>
      <c r="H67"/>
      <c r="I67"/>
      <c r="J67"/>
    </row>
    <row r="68" spans="1:10" x14ac:dyDescent="0.3">
      <c r="A68" s="957"/>
      <c r="B68"/>
      <c r="C68"/>
      <c r="D68"/>
      <c r="E68"/>
      <c r="F68"/>
      <c r="G68"/>
      <c r="H68"/>
      <c r="I68"/>
      <c r="J68"/>
    </row>
    <row r="69" spans="1:10" x14ac:dyDescent="0.3">
      <c r="A69" s="957"/>
      <c r="B69"/>
      <c r="C69"/>
      <c r="D69"/>
      <c r="E69"/>
      <c r="F69"/>
      <c r="G69"/>
      <c r="H69"/>
      <c r="I69"/>
      <c r="J69"/>
    </row>
    <row r="70" spans="1:10" x14ac:dyDescent="0.3">
      <c r="A70" s="957"/>
      <c r="B70"/>
      <c r="C70"/>
      <c r="D70"/>
      <c r="E70"/>
      <c r="F70"/>
      <c r="G70"/>
      <c r="H70"/>
      <c r="I70"/>
      <c r="J70"/>
    </row>
    <row r="71" spans="1:10" x14ac:dyDescent="0.3">
      <c r="A71" s="957"/>
      <c r="B71"/>
      <c r="C71"/>
      <c r="D71"/>
      <c r="E71"/>
      <c r="F71"/>
      <c r="G71"/>
      <c r="H71"/>
      <c r="I71"/>
      <c r="J71"/>
    </row>
    <row r="72" spans="1:10" x14ac:dyDescent="0.3">
      <c r="A72" s="957"/>
      <c r="B72"/>
      <c r="C72"/>
      <c r="D72"/>
      <c r="E72"/>
      <c r="F72"/>
      <c r="G72"/>
      <c r="H72"/>
      <c r="I72"/>
      <c r="J72"/>
    </row>
    <row r="73" spans="1:10" x14ac:dyDescent="0.3">
      <c r="A73" s="957"/>
      <c r="B73"/>
      <c r="C73"/>
      <c r="D73"/>
      <c r="E73"/>
      <c r="F73"/>
      <c r="G73"/>
      <c r="H73"/>
      <c r="I73"/>
      <c r="J73"/>
    </row>
    <row r="74" spans="1:10" x14ac:dyDescent="0.3">
      <c r="A74" s="957"/>
      <c r="B74"/>
      <c r="C74"/>
      <c r="D74"/>
      <c r="E74"/>
      <c r="F74"/>
      <c r="G74"/>
      <c r="H74"/>
      <c r="I74"/>
      <c r="J74"/>
    </row>
    <row r="75" spans="1:10" x14ac:dyDescent="0.3">
      <c r="A75" s="957"/>
      <c r="B75"/>
      <c r="C75"/>
      <c r="D75"/>
      <c r="E75"/>
      <c r="F75"/>
      <c r="G75"/>
      <c r="H75"/>
      <c r="I75"/>
      <c r="J75"/>
    </row>
    <row r="76" spans="1:10" x14ac:dyDescent="0.3">
      <c r="A76" s="957"/>
      <c r="B76"/>
      <c r="C76"/>
      <c r="D76"/>
      <c r="E76"/>
      <c r="F76"/>
      <c r="G76"/>
      <c r="H76"/>
      <c r="I76"/>
      <c r="J76"/>
    </row>
    <row r="77" spans="1:10" x14ac:dyDescent="0.3">
      <c r="A77" s="957"/>
      <c r="B77"/>
      <c r="C77"/>
      <c r="D77"/>
      <c r="E77"/>
      <c r="F77"/>
      <c r="G77"/>
      <c r="H77"/>
      <c r="I77"/>
      <c r="J77"/>
    </row>
    <row r="78" spans="1:10" x14ac:dyDescent="0.3">
      <c r="A78" s="957"/>
      <c r="B78"/>
      <c r="C78"/>
      <c r="D78"/>
      <c r="E78"/>
      <c r="F78"/>
      <c r="G78"/>
      <c r="H78"/>
      <c r="I78"/>
      <c r="J78"/>
    </row>
    <row r="79" spans="1:10" x14ac:dyDescent="0.3">
      <c r="A79" s="957"/>
      <c r="B79"/>
      <c r="C79"/>
      <c r="D79"/>
      <c r="E79"/>
      <c r="F79"/>
      <c r="G79"/>
      <c r="H79"/>
      <c r="I79"/>
      <c r="J79"/>
    </row>
    <row r="80" spans="1:10" x14ac:dyDescent="0.3">
      <c r="A80" s="957"/>
      <c r="B80"/>
      <c r="C80"/>
      <c r="D80"/>
      <c r="E80"/>
      <c r="F80"/>
      <c r="G80"/>
      <c r="H80"/>
      <c r="I80"/>
      <c r="J80"/>
    </row>
    <row r="81" spans="1:10" x14ac:dyDescent="0.3">
      <c r="A81" s="957"/>
      <c r="B81"/>
      <c r="C81"/>
      <c r="D81"/>
      <c r="E81"/>
      <c r="F81"/>
      <c r="G81"/>
      <c r="H81"/>
      <c r="I81"/>
      <c r="J81"/>
    </row>
    <row r="82" spans="1:10" x14ac:dyDescent="0.3">
      <c r="A82" s="957"/>
      <c r="B82"/>
      <c r="C82"/>
      <c r="D82"/>
      <c r="E82"/>
      <c r="F82"/>
      <c r="G82"/>
      <c r="H82"/>
      <c r="I82"/>
      <c r="J82"/>
    </row>
    <row r="83" spans="1:10" x14ac:dyDescent="0.3">
      <c r="A83" s="957"/>
      <c r="B83"/>
      <c r="C83"/>
      <c r="D83"/>
      <c r="E83"/>
      <c r="F83"/>
      <c r="G83"/>
      <c r="H83"/>
      <c r="I83"/>
      <c r="J83"/>
    </row>
    <row r="84" spans="1:10" x14ac:dyDescent="0.3">
      <c r="A84" s="957"/>
      <c r="B84"/>
      <c r="C84"/>
      <c r="D84"/>
      <c r="E84"/>
      <c r="F84"/>
      <c r="G84"/>
      <c r="H84"/>
      <c r="I84"/>
      <c r="J84"/>
    </row>
    <row r="85" spans="1:10" x14ac:dyDescent="0.3">
      <c r="A85" s="957"/>
      <c r="B85"/>
      <c r="C85"/>
      <c r="D85"/>
      <c r="E85"/>
      <c r="F85"/>
      <c r="G85"/>
      <c r="H85"/>
      <c r="I85"/>
      <c r="J85"/>
    </row>
    <row r="86" spans="1:10" x14ac:dyDescent="0.3">
      <c r="A86" s="957"/>
      <c r="B86"/>
      <c r="C86"/>
      <c r="D86"/>
      <c r="E86"/>
      <c r="F86"/>
      <c r="G86"/>
      <c r="H86"/>
      <c r="I86"/>
      <c r="J86"/>
    </row>
    <row r="87" spans="1:10" x14ac:dyDescent="0.3">
      <c r="A87" s="957"/>
      <c r="B87"/>
      <c r="C87"/>
      <c r="D87"/>
      <c r="E87"/>
      <c r="F87"/>
      <c r="G87"/>
      <c r="H87"/>
      <c r="I87"/>
      <c r="J87"/>
    </row>
    <row r="88" spans="1:10" x14ac:dyDescent="0.3">
      <c r="A88" s="957"/>
      <c r="B88"/>
      <c r="C88"/>
      <c r="D88"/>
      <c r="E88"/>
      <c r="F88"/>
      <c r="G88"/>
      <c r="H88"/>
      <c r="I88"/>
      <c r="J88"/>
    </row>
    <row r="89" spans="1:10" x14ac:dyDescent="0.3">
      <c r="A89" s="957"/>
      <c r="B89"/>
      <c r="C89"/>
      <c r="D89"/>
      <c r="E89"/>
      <c r="F89"/>
      <c r="G89"/>
      <c r="H89"/>
      <c r="I89"/>
      <c r="J89"/>
    </row>
    <row r="90" spans="1:10" x14ac:dyDescent="0.3">
      <c r="A90" s="957"/>
      <c r="B90"/>
      <c r="C90"/>
      <c r="D90"/>
      <c r="E90"/>
      <c r="F90"/>
      <c r="G90"/>
      <c r="H90"/>
      <c r="I90"/>
      <c r="J90"/>
    </row>
    <row r="91" spans="1:10" x14ac:dyDescent="0.3">
      <c r="A91" s="957"/>
      <c r="B91"/>
      <c r="C91"/>
      <c r="D91"/>
      <c r="E91"/>
      <c r="F91"/>
      <c r="G91"/>
      <c r="H91"/>
      <c r="I91"/>
      <c r="J91"/>
    </row>
    <row r="92" spans="1:10" x14ac:dyDescent="0.3">
      <c r="A92" s="957"/>
      <c r="B92"/>
      <c r="C92"/>
      <c r="D92"/>
      <c r="E92"/>
      <c r="F92"/>
      <c r="G92"/>
      <c r="H92"/>
      <c r="I92"/>
      <c r="J92"/>
    </row>
    <row r="93" spans="1:10" x14ac:dyDescent="0.3">
      <c r="A93" s="957"/>
      <c r="B93"/>
      <c r="C93"/>
      <c r="D93"/>
      <c r="E93"/>
      <c r="F93"/>
      <c r="G93"/>
      <c r="H93"/>
      <c r="I93"/>
      <c r="J93"/>
    </row>
    <row r="94" spans="1:10" x14ac:dyDescent="0.3">
      <c r="A94" s="957"/>
      <c r="B94"/>
      <c r="C94"/>
      <c r="D94"/>
      <c r="E94"/>
      <c r="F94"/>
      <c r="G94"/>
      <c r="H94"/>
      <c r="I94"/>
      <c r="J94"/>
    </row>
    <row r="95" spans="1:10" x14ac:dyDescent="0.3">
      <c r="A95" s="957"/>
      <c r="B95"/>
      <c r="C95"/>
      <c r="D95"/>
      <c r="E95"/>
      <c r="F95"/>
      <c r="G95"/>
      <c r="H95"/>
      <c r="I95"/>
      <c r="J95"/>
    </row>
    <row r="96" spans="1:10" x14ac:dyDescent="0.3">
      <c r="A96" s="957"/>
      <c r="B96"/>
      <c r="C96"/>
      <c r="D96"/>
      <c r="E96"/>
      <c r="F96"/>
      <c r="G96"/>
      <c r="H96"/>
      <c r="I96"/>
      <c r="J96"/>
    </row>
    <row r="97" spans="1:10" x14ac:dyDescent="0.3">
      <c r="A97" s="957"/>
      <c r="B97"/>
      <c r="C97"/>
      <c r="D97"/>
      <c r="E97"/>
      <c r="F97"/>
      <c r="G97"/>
      <c r="H97"/>
      <c r="I97"/>
      <c r="J97"/>
    </row>
    <row r="98" spans="1:10" x14ac:dyDescent="0.3">
      <c r="A98" s="957"/>
      <c r="B98"/>
      <c r="C98"/>
      <c r="D98"/>
      <c r="E98"/>
      <c r="F98"/>
      <c r="G98"/>
      <c r="H98"/>
      <c r="I98"/>
      <c r="J98"/>
    </row>
    <row r="99" spans="1:10" x14ac:dyDescent="0.3">
      <c r="A99" s="957"/>
      <c r="B99"/>
      <c r="C99"/>
      <c r="D99"/>
      <c r="E99"/>
      <c r="F99"/>
      <c r="G99"/>
      <c r="H99"/>
      <c r="I99"/>
      <c r="J99"/>
    </row>
    <row r="100" spans="1:10" x14ac:dyDescent="0.3">
      <c r="A100" s="957"/>
      <c r="B100"/>
      <c r="C100"/>
      <c r="D100"/>
      <c r="E100"/>
      <c r="F100"/>
      <c r="G100"/>
      <c r="H100"/>
      <c r="I100"/>
      <c r="J100"/>
    </row>
    <row r="101" spans="1:10" x14ac:dyDescent="0.3">
      <c r="A101" s="957"/>
      <c r="B101"/>
      <c r="C101"/>
      <c r="D101"/>
      <c r="E101"/>
      <c r="F101"/>
      <c r="G101"/>
      <c r="H101"/>
      <c r="I101"/>
      <c r="J101"/>
    </row>
    <row r="102" spans="1:10" x14ac:dyDescent="0.3">
      <c r="A102" s="957"/>
      <c r="B102"/>
      <c r="C102"/>
      <c r="D102"/>
      <c r="E102"/>
      <c r="F102"/>
      <c r="G102"/>
      <c r="H102"/>
      <c r="I102"/>
      <c r="J102"/>
    </row>
    <row r="103" spans="1:10" x14ac:dyDescent="0.3">
      <c r="A103" s="957"/>
      <c r="B103"/>
      <c r="C103"/>
      <c r="D103"/>
      <c r="E103"/>
      <c r="F103"/>
      <c r="G103"/>
      <c r="H103"/>
      <c r="I103"/>
      <c r="J103"/>
    </row>
    <row r="104" spans="1:10" x14ac:dyDescent="0.3">
      <c r="A104" s="957"/>
      <c r="B104"/>
      <c r="C104"/>
      <c r="D104"/>
      <c r="E104"/>
      <c r="F104"/>
      <c r="G104"/>
      <c r="H104"/>
      <c r="I104"/>
      <c r="J104"/>
    </row>
    <row r="105" spans="1:10" x14ac:dyDescent="0.3">
      <c r="A105" s="957"/>
      <c r="B105"/>
      <c r="C105"/>
      <c r="D105"/>
      <c r="E105"/>
      <c r="F105"/>
      <c r="G105"/>
      <c r="H105"/>
      <c r="I105"/>
      <c r="J105"/>
    </row>
    <row r="106" spans="1:10" x14ac:dyDescent="0.3">
      <c r="A106" s="957"/>
      <c r="B106"/>
      <c r="C106"/>
      <c r="D106"/>
      <c r="E106"/>
      <c r="F106"/>
      <c r="G106"/>
      <c r="H106"/>
      <c r="I106"/>
      <c r="J106"/>
    </row>
    <row r="107" spans="1:10" x14ac:dyDescent="0.3">
      <c r="A107" s="957"/>
      <c r="B107"/>
      <c r="C107"/>
      <c r="D107"/>
      <c r="E107"/>
      <c r="F107"/>
      <c r="G107"/>
      <c r="H107"/>
      <c r="I107"/>
      <c r="J107"/>
    </row>
    <row r="108" spans="1:10" x14ac:dyDescent="0.3">
      <c r="A108" s="957"/>
      <c r="B108"/>
      <c r="C108"/>
      <c r="D108"/>
      <c r="E108"/>
      <c r="F108"/>
      <c r="G108"/>
      <c r="H108"/>
      <c r="I108"/>
      <c r="J108"/>
    </row>
    <row r="109" spans="1:10" x14ac:dyDescent="0.3">
      <c r="A109" s="957"/>
      <c r="B109"/>
      <c r="C109"/>
      <c r="D109"/>
      <c r="E109"/>
      <c r="F109"/>
      <c r="G109"/>
      <c r="H109"/>
      <c r="I109"/>
      <c r="J109"/>
    </row>
    <row r="110" spans="1:10" x14ac:dyDescent="0.3">
      <c r="A110" s="957"/>
      <c r="B110"/>
      <c r="C110"/>
      <c r="D110"/>
      <c r="E110"/>
      <c r="F110"/>
      <c r="G110"/>
      <c r="H110"/>
      <c r="I110"/>
      <c r="J110"/>
    </row>
    <row r="111" spans="1:10" x14ac:dyDescent="0.3">
      <c r="A111" s="957"/>
      <c r="B111"/>
      <c r="C111"/>
      <c r="D111"/>
      <c r="E111"/>
      <c r="F111"/>
      <c r="G111"/>
      <c r="H111"/>
      <c r="I111"/>
      <c r="J111"/>
    </row>
    <row r="112" spans="1:10" x14ac:dyDescent="0.3">
      <c r="A112" s="957"/>
      <c r="B112"/>
      <c r="C112"/>
      <c r="D112"/>
      <c r="E112"/>
      <c r="F112"/>
      <c r="G112"/>
      <c r="H112"/>
      <c r="I112"/>
      <c r="J112"/>
    </row>
    <row r="113" spans="1:10" x14ac:dyDescent="0.3">
      <c r="A113" s="957"/>
      <c r="B113"/>
      <c r="C113"/>
      <c r="D113"/>
      <c r="E113"/>
      <c r="F113"/>
      <c r="G113"/>
      <c r="H113"/>
      <c r="I113"/>
      <c r="J113"/>
    </row>
    <row r="114" spans="1:10" x14ac:dyDescent="0.3">
      <c r="A114" s="957"/>
      <c r="B114"/>
      <c r="C114"/>
      <c r="D114"/>
      <c r="E114"/>
      <c r="F114"/>
      <c r="G114"/>
      <c r="H114"/>
      <c r="I114"/>
      <c r="J114"/>
    </row>
    <row r="115" spans="1:10" x14ac:dyDescent="0.3">
      <c r="A115" s="957"/>
      <c r="B115"/>
      <c r="C115"/>
      <c r="D115"/>
      <c r="E115"/>
      <c r="F115"/>
      <c r="G115"/>
      <c r="H115"/>
      <c r="I115"/>
      <c r="J115"/>
    </row>
    <row r="116" spans="1:10" x14ac:dyDescent="0.3">
      <c r="A116" s="957"/>
      <c r="B116"/>
      <c r="C116"/>
      <c r="D116"/>
      <c r="E116"/>
      <c r="F116"/>
      <c r="G116"/>
      <c r="H116"/>
      <c r="I116"/>
      <c r="J116"/>
    </row>
    <row r="117" spans="1:10" x14ac:dyDescent="0.3">
      <c r="A117" s="957"/>
      <c r="B117"/>
      <c r="C117"/>
      <c r="D117"/>
      <c r="E117"/>
      <c r="F117"/>
      <c r="G117"/>
      <c r="H117"/>
      <c r="I117"/>
      <c r="J117"/>
    </row>
    <row r="118" spans="1:10" x14ac:dyDescent="0.3">
      <c r="A118" s="957"/>
      <c r="B118"/>
      <c r="C118"/>
      <c r="D118"/>
      <c r="E118"/>
      <c r="F118"/>
      <c r="G118"/>
      <c r="H118"/>
      <c r="I118"/>
      <c r="J118"/>
    </row>
    <row r="119" spans="1:10" x14ac:dyDescent="0.3">
      <c r="A119" s="957"/>
      <c r="B119"/>
      <c r="C119"/>
      <c r="D119"/>
      <c r="E119"/>
      <c r="F119"/>
      <c r="G119"/>
      <c r="H119"/>
      <c r="I119"/>
      <c r="J119"/>
    </row>
    <row r="120" spans="1:10" x14ac:dyDescent="0.3">
      <c r="A120" s="957"/>
      <c r="B120"/>
      <c r="C120"/>
      <c r="D120"/>
      <c r="E120"/>
      <c r="F120"/>
      <c r="G120"/>
      <c r="H120"/>
      <c r="I120"/>
      <c r="J120"/>
    </row>
    <row r="121" spans="1:10" x14ac:dyDescent="0.3">
      <c r="A121" s="957"/>
      <c r="B121"/>
      <c r="C121"/>
      <c r="D121"/>
      <c r="E121"/>
      <c r="F121"/>
      <c r="G121"/>
      <c r="H121"/>
      <c r="I121"/>
      <c r="J121"/>
    </row>
    <row r="122" spans="1:10" x14ac:dyDescent="0.3">
      <c r="A122" s="957"/>
      <c r="B122"/>
      <c r="C122"/>
      <c r="D122"/>
      <c r="E122"/>
      <c r="F122"/>
      <c r="G122"/>
      <c r="H122"/>
      <c r="I122"/>
      <c r="J122"/>
    </row>
    <row r="123" spans="1:10" x14ac:dyDescent="0.3">
      <c r="A123" s="957"/>
      <c r="B123"/>
      <c r="C123"/>
      <c r="D123"/>
      <c r="E123"/>
      <c r="F123"/>
      <c r="G123"/>
      <c r="H123"/>
      <c r="I123"/>
      <c r="J123"/>
    </row>
    <row r="124" spans="1:10" x14ac:dyDescent="0.3">
      <c r="A124" s="957"/>
      <c r="B124"/>
      <c r="C124"/>
      <c r="D124"/>
      <c r="E124"/>
      <c r="F124"/>
      <c r="G124"/>
      <c r="H124"/>
      <c r="I124"/>
      <c r="J124"/>
    </row>
    <row r="125" spans="1:10" x14ac:dyDescent="0.3">
      <c r="A125" s="957"/>
      <c r="B125"/>
      <c r="C125"/>
      <c r="D125"/>
      <c r="E125"/>
      <c r="F125"/>
      <c r="G125"/>
      <c r="H125"/>
      <c r="I125"/>
      <c r="J125"/>
    </row>
    <row r="126" spans="1:10" x14ac:dyDescent="0.3">
      <c r="A126" s="957"/>
      <c r="B126"/>
      <c r="C126"/>
      <c r="D126"/>
      <c r="E126"/>
      <c r="F126"/>
      <c r="G126"/>
      <c r="H126"/>
      <c r="I126"/>
      <c r="J126"/>
    </row>
    <row r="127" spans="1:10" x14ac:dyDescent="0.3">
      <c r="A127" s="957"/>
      <c r="B127"/>
      <c r="C127"/>
      <c r="D127"/>
      <c r="E127"/>
      <c r="F127"/>
      <c r="G127"/>
      <c r="H127"/>
      <c r="I127"/>
      <c r="J127"/>
    </row>
    <row r="128" spans="1:10" x14ac:dyDescent="0.3">
      <c r="A128" s="957"/>
      <c r="B128"/>
      <c r="C128"/>
      <c r="D128"/>
      <c r="E128"/>
      <c r="F128"/>
      <c r="G128"/>
      <c r="H128"/>
      <c r="I128"/>
      <c r="J128"/>
    </row>
    <row r="129" spans="1:10" x14ac:dyDescent="0.3">
      <c r="A129" s="957"/>
      <c r="B129"/>
      <c r="C129"/>
      <c r="D129"/>
      <c r="E129"/>
      <c r="F129"/>
      <c r="G129"/>
      <c r="H129"/>
      <c r="I129"/>
      <c r="J129"/>
    </row>
    <row r="130" spans="1:10" x14ac:dyDescent="0.3">
      <c r="A130" s="957"/>
      <c r="B130"/>
      <c r="C130"/>
      <c r="D130"/>
      <c r="E130"/>
      <c r="F130"/>
      <c r="G130"/>
      <c r="H130"/>
      <c r="I130"/>
      <c r="J130"/>
    </row>
    <row r="131" spans="1:10" x14ac:dyDescent="0.3">
      <c r="A131" s="957"/>
      <c r="B131"/>
      <c r="C131"/>
      <c r="D131"/>
      <c r="E131"/>
      <c r="F131"/>
      <c r="G131"/>
      <c r="H131"/>
      <c r="I131"/>
      <c r="J131"/>
    </row>
    <row r="132" spans="1:10" x14ac:dyDescent="0.3">
      <c r="A132" s="957"/>
      <c r="B132"/>
      <c r="C132"/>
      <c r="D132"/>
      <c r="E132"/>
      <c r="F132"/>
      <c r="G132"/>
      <c r="H132"/>
      <c r="I132"/>
      <c r="J132"/>
    </row>
    <row r="133" spans="1:10" x14ac:dyDescent="0.3">
      <c r="A133" s="957"/>
      <c r="B133"/>
      <c r="C133"/>
      <c r="D133"/>
      <c r="E133"/>
      <c r="F133"/>
      <c r="G133"/>
      <c r="H133"/>
      <c r="I133"/>
      <c r="J133"/>
    </row>
    <row r="134" spans="1:10" x14ac:dyDescent="0.3">
      <c r="A134" s="957"/>
      <c r="B134"/>
      <c r="C134"/>
      <c r="D134"/>
      <c r="E134"/>
      <c r="F134"/>
      <c r="G134"/>
      <c r="H134"/>
      <c r="I134"/>
      <c r="J134"/>
    </row>
    <row r="135" spans="1:10" x14ac:dyDescent="0.3">
      <c r="A135" s="957"/>
      <c r="B135"/>
      <c r="C135"/>
      <c r="D135"/>
      <c r="E135"/>
      <c r="F135"/>
      <c r="G135"/>
      <c r="H135"/>
      <c r="I135"/>
      <c r="J135"/>
    </row>
    <row r="136" spans="1:10" x14ac:dyDescent="0.3">
      <c r="A136" s="957"/>
      <c r="B136"/>
      <c r="C136"/>
      <c r="D136"/>
      <c r="E136"/>
      <c r="F136"/>
      <c r="G136"/>
      <c r="H136"/>
      <c r="I136"/>
      <c r="J136"/>
    </row>
    <row r="137" spans="1:10" x14ac:dyDescent="0.3">
      <c r="A137" s="957"/>
      <c r="B137"/>
      <c r="C137"/>
      <c r="D137"/>
      <c r="E137"/>
      <c r="F137"/>
      <c r="G137"/>
      <c r="H137"/>
      <c r="I137"/>
      <c r="J137"/>
    </row>
    <row r="138" spans="1:10" x14ac:dyDescent="0.3">
      <c r="A138" s="957"/>
      <c r="B138"/>
      <c r="C138"/>
      <c r="D138"/>
      <c r="E138"/>
      <c r="F138"/>
      <c r="G138"/>
      <c r="H138"/>
      <c r="I138"/>
      <c r="J138"/>
    </row>
    <row r="139" spans="1:10" x14ac:dyDescent="0.3">
      <c r="A139" s="957"/>
      <c r="B139"/>
      <c r="C139"/>
      <c r="D139"/>
      <c r="E139"/>
      <c r="F139"/>
      <c r="G139"/>
      <c r="H139"/>
      <c r="I139"/>
      <c r="J139"/>
    </row>
    <row r="140" spans="1:10" x14ac:dyDescent="0.3">
      <c r="A140" s="957"/>
      <c r="B140"/>
      <c r="C140"/>
      <c r="D140"/>
      <c r="E140"/>
      <c r="F140"/>
      <c r="G140"/>
      <c r="H140"/>
      <c r="I140"/>
      <c r="J140"/>
    </row>
    <row r="141" spans="1:10" x14ac:dyDescent="0.3">
      <c r="A141" s="957"/>
      <c r="B141"/>
      <c r="C141"/>
      <c r="D141"/>
      <c r="E141"/>
      <c r="F141"/>
      <c r="G141"/>
      <c r="H141"/>
      <c r="I141"/>
      <c r="J141"/>
    </row>
    <row r="142" spans="1:10" x14ac:dyDescent="0.3">
      <c r="A142" s="957"/>
      <c r="B142"/>
      <c r="C142"/>
      <c r="D142"/>
      <c r="E142"/>
      <c r="F142"/>
      <c r="G142"/>
      <c r="H142"/>
      <c r="I142"/>
      <c r="J142"/>
    </row>
    <row r="143" spans="1:10" x14ac:dyDescent="0.3">
      <c r="A143" s="957"/>
      <c r="B143"/>
      <c r="C143"/>
      <c r="D143"/>
      <c r="E143"/>
      <c r="F143"/>
      <c r="G143"/>
      <c r="H143"/>
      <c r="I143"/>
      <c r="J143"/>
    </row>
    <row r="144" spans="1:10" x14ac:dyDescent="0.3">
      <c r="A144" s="957"/>
      <c r="B144"/>
      <c r="C144"/>
      <c r="D144"/>
      <c r="E144"/>
      <c r="F144"/>
      <c r="G144"/>
      <c r="H144"/>
      <c r="I144"/>
      <c r="J144"/>
    </row>
    <row r="145" spans="1:10" x14ac:dyDescent="0.3">
      <c r="A145" s="957"/>
      <c r="B145"/>
      <c r="C145"/>
      <c r="D145"/>
      <c r="E145"/>
      <c r="F145"/>
      <c r="G145"/>
      <c r="H145"/>
      <c r="I145"/>
      <c r="J145"/>
    </row>
    <row r="146" spans="1:10" x14ac:dyDescent="0.3">
      <c r="A146" s="957"/>
      <c r="B146"/>
      <c r="C146"/>
      <c r="D146"/>
      <c r="E146"/>
      <c r="F146"/>
      <c r="G146"/>
      <c r="H146"/>
      <c r="I146"/>
      <c r="J146"/>
    </row>
    <row r="147" spans="1:10" x14ac:dyDescent="0.3">
      <c r="A147" s="957"/>
      <c r="B147"/>
      <c r="C147"/>
      <c r="D147"/>
      <c r="E147"/>
      <c r="F147"/>
      <c r="G147"/>
      <c r="H147"/>
      <c r="I147"/>
      <c r="J147"/>
    </row>
    <row r="148" spans="1:10" x14ac:dyDescent="0.3">
      <c r="A148" s="957"/>
      <c r="B148"/>
      <c r="C148"/>
      <c r="D148"/>
      <c r="E148"/>
      <c r="F148"/>
      <c r="G148"/>
      <c r="H148"/>
      <c r="I148"/>
      <c r="J148"/>
    </row>
    <row r="149" spans="1:10" x14ac:dyDescent="0.3">
      <c r="A149" s="957"/>
      <c r="B149"/>
      <c r="C149"/>
      <c r="D149"/>
      <c r="E149"/>
      <c r="F149"/>
      <c r="G149"/>
      <c r="H149"/>
      <c r="I149"/>
      <c r="J149"/>
    </row>
    <row r="150" spans="1:10" x14ac:dyDescent="0.3">
      <c r="A150" s="957"/>
      <c r="B150"/>
      <c r="C150"/>
      <c r="D150"/>
      <c r="E150"/>
      <c r="F150"/>
      <c r="G150"/>
      <c r="H150"/>
      <c r="I150"/>
      <c r="J150"/>
    </row>
    <row r="151" spans="1:10" x14ac:dyDescent="0.3">
      <c r="A151" s="957"/>
      <c r="B151"/>
      <c r="C151"/>
      <c r="D151"/>
      <c r="E151"/>
      <c r="F151"/>
      <c r="G151"/>
      <c r="H151"/>
      <c r="I151"/>
      <c r="J151"/>
    </row>
    <row r="152" spans="1:10" x14ac:dyDescent="0.3">
      <c r="A152" s="957"/>
      <c r="B152"/>
      <c r="C152"/>
      <c r="D152"/>
      <c r="E152"/>
      <c r="F152"/>
      <c r="G152"/>
      <c r="H152"/>
      <c r="I152"/>
      <c r="J152"/>
    </row>
    <row r="153" spans="1:10" x14ac:dyDescent="0.3">
      <c r="A153" s="957"/>
      <c r="B153"/>
      <c r="C153"/>
      <c r="D153"/>
      <c r="E153"/>
      <c r="F153"/>
      <c r="G153"/>
      <c r="H153"/>
      <c r="I153"/>
      <c r="J153"/>
    </row>
    <row r="154" spans="1:10" x14ac:dyDescent="0.3">
      <c r="A154" s="957"/>
      <c r="B154"/>
      <c r="C154"/>
      <c r="D154"/>
      <c r="E154"/>
      <c r="F154"/>
      <c r="G154"/>
      <c r="H154"/>
      <c r="I154"/>
      <c r="J154"/>
    </row>
    <row r="155" spans="1:10" x14ac:dyDescent="0.3">
      <c r="A155" s="957"/>
      <c r="B155"/>
      <c r="C155"/>
      <c r="D155"/>
      <c r="E155"/>
      <c r="F155"/>
      <c r="G155"/>
      <c r="H155"/>
      <c r="I155"/>
      <c r="J155"/>
    </row>
    <row r="156" spans="1:10" x14ac:dyDescent="0.3">
      <c r="A156" s="957"/>
      <c r="B156"/>
      <c r="C156"/>
      <c r="D156"/>
      <c r="E156"/>
      <c r="F156"/>
      <c r="G156"/>
      <c r="H156"/>
      <c r="I156"/>
      <c r="J156"/>
    </row>
    <row r="157" spans="1:10" x14ac:dyDescent="0.3">
      <c r="A157" s="957"/>
      <c r="B157"/>
      <c r="C157"/>
      <c r="D157"/>
      <c r="E157"/>
      <c r="F157"/>
      <c r="G157"/>
      <c r="H157"/>
      <c r="I157"/>
      <c r="J157"/>
    </row>
    <row r="158" spans="1:10" x14ac:dyDescent="0.3">
      <c r="A158" s="957"/>
      <c r="B158"/>
      <c r="C158"/>
      <c r="D158"/>
      <c r="E158"/>
      <c r="F158"/>
      <c r="G158"/>
      <c r="H158"/>
      <c r="I158"/>
      <c r="J158"/>
    </row>
    <row r="159" spans="1:10" x14ac:dyDescent="0.3">
      <c r="A159" s="957"/>
      <c r="B159"/>
      <c r="C159"/>
      <c r="D159"/>
      <c r="E159"/>
      <c r="F159"/>
      <c r="G159"/>
      <c r="H159"/>
      <c r="I159"/>
      <c r="J159"/>
    </row>
    <row r="160" spans="1:10" x14ac:dyDescent="0.3">
      <c r="A160" s="957"/>
      <c r="B160"/>
      <c r="C160"/>
      <c r="D160"/>
      <c r="E160"/>
      <c r="F160"/>
      <c r="G160"/>
      <c r="H160"/>
      <c r="I160"/>
      <c r="J160"/>
    </row>
    <row r="161" spans="1:10" x14ac:dyDescent="0.3">
      <c r="A161" s="957"/>
      <c r="B161"/>
      <c r="C161"/>
      <c r="D161"/>
      <c r="E161"/>
      <c r="F161"/>
      <c r="G161"/>
      <c r="H161"/>
      <c r="I161"/>
      <c r="J161"/>
    </row>
    <row r="162" spans="1:10" x14ac:dyDescent="0.3">
      <c r="A162" s="957"/>
      <c r="B162"/>
      <c r="C162"/>
      <c r="D162"/>
      <c r="E162"/>
      <c r="F162"/>
      <c r="G162"/>
      <c r="H162"/>
      <c r="I162"/>
      <c r="J162"/>
    </row>
    <row r="163" spans="1:10" x14ac:dyDescent="0.3">
      <c r="A163" s="957"/>
      <c r="B163"/>
      <c r="C163"/>
      <c r="D163"/>
      <c r="E163"/>
      <c r="F163"/>
      <c r="G163"/>
      <c r="H163"/>
      <c r="I163"/>
      <c r="J163"/>
    </row>
    <row r="164" spans="1:10" x14ac:dyDescent="0.3">
      <c r="A164" s="957"/>
      <c r="B164"/>
      <c r="C164"/>
      <c r="D164"/>
      <c r="E164"/>
      <c r="F164"/>
      <c r="G164"/>
      <c r="H164"/>
      <c r="I164"/>
      <c r="J164"/>
    </row>
    <row r="165" spans="1:10" x14ac:dyDescent="0.3">
      <c r="A165" s="957"/>
      <c r="B165"/>
      <c r="C165"/>
      <c r="D165"/>
      <c r="E165"/>
      <c r="F165"/>
      <c r="G165"/>
      <c r="H165"/>
      <c r="I165"/>
      <c r="J165"/>
    </row>
    <row r="166" spans="1:10" x14ac:dyDescent="0.3">
      <c r="A166" s="957"/>
      <c r="B166"/>
      <c r="C166"/>
      <c r="D166"/>
      <c r="E166"/>
      <c r="F166"/>
      <c r="G166"/>
      <c r="H166"/>
      <c r="I166"/>
      <c r="J166"/>
    </row>
    <row r="167" spans="1:10" x14ac:dyDescent="0.3">
      <c r="A167" s="957"/>
      <c r="B167"/>
      <c r="C167"/>
      <c r="D167"/>
      <c r="E167"/>
      <c r="F167"/>
      <c r="G167"/>
      <c r="H167"/>
      <c r="I167"/>
      <c r="J167"/>
    </row>
    <row r="168" spans="1:10" x14ac:dyDescent="0.3">
      <c r="A168" s="957"/>
      <c r="B168"/>
      <c r="C168"/>
      <c r="D168"/>
      <c r="E168"/>
      <c r="F168"/>
      <c r="G168"/>
      <c r="H168"/>
      <c r="I168"/>
      <c r="J168"/>
    </row>
    <row r="169" spans="1:10" x14ac:dyDescent="0.3">
      <c r="A169" s="957"/>
      <c r="B169"/>
      <c r="C169"/>
      <c r="D169"/>
      <c r="E169"/>
      <c r="F169"/>
      <c r="G169"/>
      <c r="H169"/>
      <c r="I169"/>
      <c r="J169"/>
    </row>
    <row r="170" spans="1:10" x14ac:dyDescent="0.3">
      <c r="A170" s="957"/>
      <c r="B170"/>
      <c r="C170"/>
      <c r="D170"/>
      <c r="E170"/>
      <c r="F170"/>
      <c r="G170"/>
      <c r="H170"/>
      <c r="I170"/>
      <c r="J170"/>
    </row>
    <row r="171" spans="1:10" x14ac:dyDescent="0.3">
      <c r="A171" s="957"/>
      <c r="B171"/>
      <c r="C171"/>
      <c r="D171"/>
      <c r="E171"/>
      <c r="F171"/>
      <c r="G171"/>
      <c r="H171"/>
      <c r="I171"/>
      <c r="J171"/>
    </row>
    <row r="172" spans="1:10" x14ac:dyDescent="0.3">
      <c r="A172" s="957"/>
      <c r="B172"/>
      <c r="C172"/>
      <c r="D172"/>
      <c r="E172"/>
      <c r="F172"/>
      <c r="G172"/>
      <c r="H172"/>
      <c r="I172"/>
      <c r="J172"/>
    </row>
    <row r="173" spans="1:10" x14ac:dyDescent="0.3">
      <c r="A173" s="957"/>
      <c r="B173"/>
      <c r="C173"/>
      <c r="D173"/>
      <c r="E173"/>
      <c r="F173"/>
      <c r="G173"/>
      <c r="H173"/>
      <c r="I173"/>
      <c r="J173"/>
    </row>
    <row r="174" spans="1:10" x14ac:dyDescent="0.3">
      <c r="A174" s="957"/>
      <c r="B174"/>
      <c r="C174"/>
      <c r="D174"/>
      <c r="E174"/>
      <c r="F174"/>
      <c r="G174"/>
      <c r="H174"/>
      <c r="I174"/>
      <c r="J174"/>
    </row>
    <row r="175" spans="1:10" x14ac:dyDescent="0.3">
      <c r="A175" s="957"/>
      <c r="B175"/>
      <c r="C175"/>
      <c r="D175"/>
      <c r="E175"/>
      <c r="F175"/>
      <c r="G175"/>
      <c r="H175"/>
      <c r="I175"/>
      <c r="J175"/>
    </row>
    <row r="176" spans="1:10" x14ac:dyDescent="0.3">
      <c r="A176" s="957"/>
      <c r="B176"/>
      <c r="C176"/>
      <c r="D176"/>
      <c r="E176"/>
      <c r="F176"/>
      <c r="G176"/>
      <c r="H176"/>
      <c r="I176"/>
      <c r="J176"/>
    </row>
    <row r="177" spans="1:10" x14ac:dyDescent="0.3">
      <c r="A177" s="957"/>
      <c r="B177"/>
      <c r="C177"/>
      <c r="D177"/>
      <c r="E177"/>
      <c r="F177"/>
      <c r="G177"/>
      <c r="H177"/>
      <c r="I177"/>
      <c r="J177"/>
    </row>
    <row r="178" spans="1:10" x14ac:dyDescent="0.3">
      <c r="A178" s="957"/>
      <c r="B178"/>
      <c r="C178"/>
      <c r="D178"/>
      <c r="E178"/>
      <c r="F178"/>
      <c r="G178"/>
      <c r="H178"/>
      <c r="I178"/>
      <c r="J178"/>
    </row>
    <row r="179" spans="1:10" x14ac:dyDescent="0.3">
      <c r="A179" s="957"/>
      <c r="B179"/>
      <c r="C179"/>
      <c r="D179"/>
      <c r="E179"/>
      <c r="F179"/>
      <c r="G179"/>
      <c r="H179"/>
      <c r="I179"/>
      <c r="J179"/>
    </row>
    <row r="180" spans="1:10" x14ac:dyDescent="0.3">
      <c r="A180" s="957"/>
      <c r="B180"/>
      <c r="C180"/>
      <c r="D180"/>
      <c r="E180"/>
      <c r="F180"/>
      <c r="G180"/>
      <c r="H180"/>
      <c r="I180"/>
      <c r="J180"/>
    </row>
    <row r="181" spans="1:10" x14ac:dyDescent="0.3">
      <c r="A181" s="957"/>
      <c r="B181"/>
      <c r="C181"/>
      <c r="D181"/>
      <c r="E181"/>
      <c r="F181"/>
      <c r="G181"/>
      <c r="H181"/>
      <c r="I181"/>
      <c r="J181"/>
    </row>
    <row r="182" spans="1:10" x14ac:dyDescent="0.3">
      <c r="A182" s="957"/>
      <c r="B182"/>
      <c r="C182"/>
      <c r="D182"/>
      <c r="E182"/>
      <c r="F182"/>
      <c r="G182"/>
      <c r="H182"/>
      <c r="I182"/>
      <c r="J182"/>
    </row>
    <row r="183" spans="1:10" x14ac:dyDescent="0.3">
      <c r="A183" s="957"/>
      <c r="B183"/>
      <c r="C183"/>
      <c r="D183"/>
      <c r="E183"/>
      <c r="F183"/>
      <c r="G183"/>
      <c r="H183"/>
      <c r="I183"/>
      <c r="J183"/>
    </row>
    <row r="184" spans="1:10" x14ac:dyDescent="0.3">
      <c r="A184" s="957"/>
      <c r="B184"/>
      <c r="C184"/>
      <c r="D184"/>
      <c r="E184"/>
      <c r="F184"/>
      <c r="G184"/>
      <c r="H184"/>
      <c r="I184"/>
      <c r="J184"/>
    </row>
    <row r="185" spans="1:10" x14ac:dyDescent="0.3">
      <c r="A185" s="957"/>
      <c r="B185"/>
      <c r="C185"/>
      <c r="D185"/>
      <c r="E185"/>
      <c r="F185"/>
      <c r="G185"/>
      <c r="H185"/>
      <c r="I185"/>
      <c r="J185"/>
    </row>
    <row r="186" spans="1:10" x14ac:dyDescent="0.3">
      <c r="A186" s="957"/>
      <c r="B186"/>
      <c r="C186"/>
      <c r="D186"/>
      <c r="E186"/>
      <c r="F186"/>
      <c r="G186"/>
      <c r="H186"/>
      <c r="I186"/>
      <c r="J186"/>
    </row>
    <row r="187" spans="1:10" x14ac:dyDescent="0.3">
      <c r="A187" s="957"/>
      <c r="B187"/>
      <c r="C187"/>
      <c r="D187"/>
      <c r="E187"/>
      <c r="F187"/>
      <c r="G187"/>
      <c r="H187"/>
      <c r="I187"/>
      <c r="J187"/>
    </row>
    <row r="188" spans="1:10" x14ac:dyDescent="0.3">
      <c r="A188" s="957"/>
      <c r="B188"/>
      <c r="C188"/>
      <c r="D188"/>
      <c r="E188"/>
      <c r="F188"/>
      <c r="G188"/>
      <c r="H188"/>
      <c r="I188"/>
      <c r="J188"/>
    </row>
    <row r="189" spans="1:10" x14ac:dyDescent="0.3">
      <c r="A189" s="957"/>
      <c r="B189"/>
      <c r="C189"/>
      <c r="D189"/>
      <c r="E189"/>
      <c r="F189"/>
      <c r="G189"/>
      <c r="H189"/>
      <c r="I189"/>
      <c r="J189"/>
    </row>
    <row r="190" spans="1:10" x14ac:dyDescent="0.3">
      <c r="A190" s="957"/>
      <c r="B190"/>
      <c r="C190"/>
      <c r="D190"/>
      <c r="E190"/>
      <c r="F190"/>
      <c r="G190"/>
      <c r="H190"/>
      <c r="I190"/>
      <c r="J190"/>
    </row>
    <row r="191" spans="1:10" x14ac:dyDescent="0.3">
      <c r="A191" s="957"/>
      <c r="B191"/>
      <c r="C191"/>
      <c r="D191"/>
      <c r="E191"/>
      <c r="F191"/>
      <c r="G191"/>
      <c r="H191"/>
      <c r="I191"/>
      <c r="J191"/>
    </row>
    <row r="192" spans="1:10" x14ac:dyDescent="0.3">
      <c r="A192" s="957"/>
      <c r="B192"/>
      <c r="C192"/>
      <c r="D192"/>
      <c r="E192"/>
      <c r="F192"/>
      <c r="G192"/>
      <c r="H192"/>
      <c r="I192"/>
      <c r="J192"/>
    </row>
    <row r="193" spans="1:10" x14ac:dyDescent="0.3">
      <c r="A193" s="957"/>
      <c r="B193"/>
      <c r="C193"/>
      <c r="D193"/>
      <c r="E193"/>
      <c r="F193"/>
      <c r="G193"/>
      <c r="H193"/>
      <c r="I193"/>
      <c r="J193"/>
    </row>
    <row r="194" spans="1:10" x14ac:dyDescent="0.3">
      <c r="A194" s="957"/>
      <c r="B194"/>
      <c r="C194"/>
      <c r="D194"/>
      <c r="E194"/>
      <c r="F194"/>
      <c r="G194"/>
      <c r="H194"/>
      <c r="I194"/>
      <c r="J194"/>
    </row>
    <row r="195" spans="1:10" x14ac:dyDescent="0.3">
      <c r="A195" s="957"/>
      <c r="B195"/>
      <c r="C195"/>
      <c r="D195"/>
      <c r="E195"/>
      <c r="F195"/>
      <c r="G195"/>
      <c r="H195"/>
      <c r="I195"/>
      <c r="J195"/>
    </row>
    <row r="196" spans="1:10" x14ac:dyDescent="0.3">
      <c r="A196" s="957"/>
      <c r="B196"/>
      <c r="C196"/>
      <c r="D196"/>
      <c r="E196"/>
      <c r="F196"/>
      <c r="G196"/>
      <c r="H196"/>
      <c r="I196"/>
      <c r="J196"/>
    </row>
    <row r="197" spans="1:10" x14ac:dyDescent="0.3">
      <c r="A197" s="957"/>
      <c r="B197"/>
      <c r="C197"/>
      <c r="D197"/>
      <c r="E197"/>
      <c r="F197"/>
      <c r="G197"/>
      <c r="H197"/>
      <c r="I197"/>
      <c r="J197"/>
    </row>
    <row r="198" spans="1:10" x14ac:dyDescent="0.3">
      <c r="A198" s="957"/>
      <c r="B198"/>
      <c r="C198"/>
      <c r="D198"/>
      <c r="E198"/>
      <c r="F198"/>
      <c r="G198"/>
      <c r="H198"/>
      <c r="I198"/>
      <c r="J198"/>
    </row>
    <row r="199" spans="1:10" x14ac:dyDescent="0.3">
      <c r="A199" s="957"/>
      <c r="B199"/>
      <c r="C199"/>
      <c r="D199"/>
      <c r="E199"/>
      <c r="F199"/>
      <c r="G199"/>
      <c r="H199"/>
      <c r="I199"/>
      <c r="J199"/>
    </row>
    <row r="200" spans="1:10" x14ac:dyDescent="0.3">
      <c r="A200" s="957"/>
      <c r="B200"/>
      <c r="C200"/>
      <c r="D200"/>
      <c r="E200"/>
      <c r="F200"/>
      <c r="G200"/>
      <c r="H200"/>
      <c r="I200"/>
      <c r="J200"/>
    </row>
    <row r="201" spans="1:10" x14ac:dyDescent="0.3">
      <c r="A201" s="957"/>
      <c r="B201"/>
      <c r="C201"/>
      <c r="D201"/>
      <c r="E201"/>
      <c r="F201"/>
      <c r="G201"/>
      <c r="H201"/>
      <c r="I201"/>
      <c r="J201"/>
    </row>
    <row r="202" spans="1:10" x14ac:dyDescent="0.3">
      <c r="A202" s="957"/>
      <c r="B202"/>
      <c r="C202"/>
      <c r="D202"/>
      <c r="E202"/>
      <c r="F202"/>
      <c r="G202"/>
      <c r="H202"/>
      <c r="I202"/>
      <c r="J202"/>
    </row>
    <row r="203" spans="1:10" x14ac:dyDescent="0.3">
      <c r="A203" s="957"/>
      <c r="B203"/>
      <c r="C203"/>
      <c r="D203"/>
      <c r="E203"/>
      <c r="F203"/>
      <c r="G203"/>
      <c r="H203"/>
      <c r="I203"/>
      <c r="J203"/>
    </row>
    <row r="204" spans="1:10" x14ac:dyDescent="0.3">
      <c r="A204" s="957"/>
      <c r="B204"/>
      <c r="C204"/>
      <c r="D204"/>
      <c r="E204"/>
      <c r="F204"/>
      <c r="G204"/>
      <c r="H204"/>
      <c r="I204"/>
      <c r="J204"/>
    </row>
    <row r="205" spans="1:10" x14ac:dyDescent="0.3">
      <c r="A205" s="957"/>
      <c r="B205"/>
      <c r="C205"/>
      <c r="D205"/>
      <c r="E205"/>
      <c r="F205"/>
      <c r="G205"/>
      <c r="H205"/>
      <c r="I205"/>
      <c r="J205"/>
    </row>
    <row r="206" spans="1:10" x14ac:dyDescent="0.3">
      <c r="A206" s="957"/>
      <c r="B206"/>
      <c r="C206"/>
      <c r="D206"/>
      <c r="E206"/>
      <c r="F206"/>
      <c r="G206"/>
      <c r="H206"/>
      <c r="I206"/>
      <c r="J206"/>
    </row>
    <row r="207" spans="1:10" x14ac:dyDescent="0.3">
      <c r="A207" s="957"/>
      <c r="B207"/>
      <c r="C207"/>
      <c r="D207"/>
      <c r="E207"/>
      <c r="F207"/>
      <c r="G207"/>
      <c r="H207"/>
      <c r="I207"/>
      <c r="J207"/>
    </row>
    <row r="208" spans="1:10" x14ac:dyDescent="0.3">
      <c r="A208" s="957"/>
      <c r="B208"/>
      <c r="C208"/>
      <c r="D208"/>
      <c r="E208"/>
      <c r="F208"/>
      <c r="G208"/>
      <c r="H208"/>
      <c r="I208"/>
      <c r="J208"/>
    </row>
    <row r="209" spans="1:10" x14ac:dyDescent="0.3">
      <c r="A209" s="957"/>
      <c r="B209"/>
      <c r="C209"/>
      <c r="D209"/>
      <c r="E209"/>
      <c r="F209"/>
      <c r="G209"/>
      <c r="H209"/>
      <c r="I209"/>
      <c r="J209"/>
    </row>
    <row r="210" spans="1:10" x14ac:dyDescent="0.3">
      <c r="A210" s="957"/>
      <c r="B210"/>
      <c r="C210"/>
      <c r="D210"/>
      <c r="E210"/>
      <c r="F210"/>
      <c r="G210"/>
      <c r="H210"/>
      <c r="I210"/>
      <c r="J210"/>
    </row>
    <row r="211" spans="1:10" x14ac:dyDescent="0.3">
      <c r="A211" s="957"/>
      <c r="B211"/>
      <c r="C211"/>
      <c r="D211"/>
      <c r="E211"/>
      <c r="F211"/>
      <c r="G211"/>
      <c r="H211"/>
      <c r="I211"/>
      <c r="J211"/>
    </row>
    <row r="212" spans="1:10" x14ac:dyDescent="0.3">
      <c r="A212" s="957"/>
      <c r="B212"/>
      <c r="C212"/>
      <c r="D212"/>
      <c r="E212"/>
      <c r="F212"/>
      <c r="G212"/>
      <c r="H212"/>
      <c r="I212"/>
      <c r="J212"/>
    </row>
    <row r="213" spans="1:10" x14ac:dyDescent="0.3">
      <c r="A213" s="957"/>
      <c r="B213"/>
      <c r="C213"/>
      <c r="D213"/>
      <c r="E213"/>
      <c r="F213"/>
      <c r="G213"/>
      <c r="H213"/>
      <c r="I213"/>
      <c r="J213"/>
    </row>
    <row r="214" spans="1:10" x14ac:dyDescent="0.3">
      <c r="A214" s="957"/>
      <c r="B214"/>
      <c r="C214"/>
      <c r="D214"/>
      <c r="E214"/>
      <c r="F214"/>
      <c r="G214"/>
      <c r="H214"/>
      <c r="I214"/>
      <c r="J214"/>
    </row>
    <row r="215" spans="1:10" x14ac:dyDescent="0.3">
      <c r="A215" s="957"/>
      <c r="B215"/>
      <c r="C215"/>
      <c r="D215"/>
      <c r="E215"/>
      <c r="F215"/>
      <c r="G215"/>
      <c r="H215"/>
      <c r="I215"/>
      <c r="J215"/>
    </row>
    <row r="216" spans="1:10" x14ac:dyDescent="0.3">
      <c r="A216" s="957"/>
      <c r="B216"/>
      <c r="C216"/>
      <c r="D216"/>
      <c r="E216"/>
      <c r="F216"/>
      <c r="G216"/>
      <c r="H216"/>
      <c r="I216"/>
      <c r="J216"/>
    </row>
    <row r="217" spans="1:10" x14ac:dyDescent="0.3">
      <c r="A217" s="957"/>
      <c r="B217"/>
      <c r="C217"/>
      <c r="D217"/>
      <c r="E217"/>
      <c r="F217"/>
      <c r="G217"/>
      <c r="H217"/>
      <c r="I217"/>
      <c r="J217"/>
    </row>
    <row r="218" spans="1:10" x14ac:dyDescent="0.3">
      <c r="A218" s="957"/>
      <c r="B218"/>
      <c r="C218"/>
      <c r="D218"/>
      <c r="E218"/>
      <c r="F218"/>
      <c r="G218"/>
      <c r="H218"/>
      <c r="I218"/>
      <c r="J218"/>
    </row>
    <row r="219" spans="1:10" x14ac:dyDescent="0.3">
      <c r="A219" s="957"/>
      <c r="B219"/>
      <c r="C219"/>
      <c r="D219"/>
      <c r="E219"/>
      <c r="F219"/>
      <c r="G219"/>
      <c r="H219"/>
      <c r="I219"/>
      <c r="J219"/>
    </row>
    <row r="220" spans="1:10" x14ac:dyDescent="0.3">
      <c r="A220" s="957"/>
      <c r="B220"/>
      <c r="C220"/>
      <c r="D220"/>
      <c r="E220"/>
      <c r="F220"/>
      <c r="G220"/>
      <c r="H220"/>
      <c r="I220"/>
      <c r="J220"/>
    </row>
    <row r="221" spans="1:10" x14ac:dyDescent="0.3">
      <c r="A221" s="957"/>
      <c r="B221"/>
      <c r="C221"/>
      <c r="D221"/>
      <c r="E221"/>
      <c r="F221"/>
      <c r="G221"/>
      <c r="H221"/>
      <c r="I221"/>
      <c r="J221"/>
    </row>
    <row r="222" spans="1:10" x14ac:dyDescent="0.3">
      <c r="A222" s="957"/>
      <c r="B222"/>
      <c r="C222"/>
      <c r="D222"/>
      <c r="E222"/>
      <c r="F222"/>
      <c r="G222"/>
      <c r="H222"/>
      <c r="I222"/>
      <c r="J222"/>
    </row>
    <row r="223" spans="1:10" x14ac:dyDescent="0.3">
      <c r="A223" s="957"/>
      <c r="B223"/>
      <c r="C223"/>
      <c r="D223"/>
      <c r="E223"/>
      <c r="F223"/>
      <c r="G223"/>
      <c r="H223"/>
      <c r="I223"/>
      <c r="J223"/>
    </row>
    <row r="224" spans="1:10" x14ac:dyDescent="0.3">
      <c r="A224" s="957"/>
      <c r="B224"/>
      <c r="C224"/>
      <c r="D224"/>
      <c r="E224"/>
      <c r="F224"/>
      <c r="G224"/>
      <c r="H224"/>
      <c r="I224"/>
      <c r="J224"/>
    </row>
    <row r="225" spans="1:10" x14ac:dyDescent="0.3">
      <c r="A225" s="957"/>
      <c r="B225"/>
      <c r="C225"/>
      <c r="D225"/>
      <c r="E225"/>
      <c r="F225"/>
      <c r="G225"/>
      <c r="H225"/>
      <c r="I225"/>
      <c r="J225"/>
    </row>
    <row r="226" spans="1:10" x14ac:dyDescent="0.3">
      <c r="A226" s="957"/>
      <c r="B226"/>
      <c r="C226"/>
      <c r="D226"/>
      <c r="E226"/>
      <c r="F226"/>
      <c r="G226"/>
      <c r="H226"/>
      <c r="I226"/>
      <c r="J226"/>
    </row>
    <row r="227" spans="1:10" x14ac:dyDescent="0.3">
      <c r="A227" s="957"/>
      <c r="B227"/>
      <c r="C227"/>
      <c r="D227"/>
      <c r="E227"/>
      <c r="F227"/>
      <c r="G227"/>
      <c r="H227"/>
      <c r="I227"/>
      <c r="J227"/>
    </row>
    <row r="228" spans="1:10" x14ac:dyDescent="0.3">
      <c r="A228" s="957"/>
      <c r="B228"/>
      <c r="C228"/>
      <c r="D228"/>
      <c r="E228"/>
      <c r="F228"/>
      <c r="G228"/>
      <c r="H228"/>
      <c r="I228"/>
      <c r="J228"/>
    </row>
    <row r="229" spans="1:10" x14ac:dyDescent="0.3">
      <c r="A229" s="957"/>
      <c r="B229"/>
      <c r="C229"/>
      <c r="D229"/>
      <c r="E229"/>
      <c r="F229"/>
      <c r="G229"/>
      <c r="H229"/>
      <c r="I229"/>
      <c r="J229"/>
    </row>
    <row r="230" spans="1:10" x14ac:dyDescent="0.3">
      <c r="A230" s="957"/>
      <c r="B230"/>
      <c r="C230"/>
      <c r="D230"/>
      <c r="E230"/>
      <c r="F230"/>
      <c r="G230"/>
      <c r="H230"/>
      <c r="I230"/>
      <c r="J230"/>
    </row>
    <row r="231" spans="1:10" x14ac:dyDescent="0.3">
      <c r="A231" s="957"/>
      <c r="B231"/>
      <c r="C231"/>
      <c r="D231"/>
      <c r="E231"/>
      <c r="F231"/>
      <c r="G231"/>
      <c r="H231"/>
      <c r="I231"/>
      <c r="J231"/>
    </row>
    <row r="232" spans="1:10" x14ac:dyDescent="0.3">
      <c r="A232" s="957"/>
      <c r="B232"/>
      <c r="C232"/>
      <c r="D232"/>
      <c r="E232"/>
      <c r="F232"/>
      <c r="G232"/>
      <c r="H232"/>
      <c r="I232"/>
      <c r="J232"/>
    </row>
    <row r="233" spans="1:10" x14ac:dyDescent="0.3">
      <c r="A233" s="957"/>
      <c r="B233"/>
      <c r="C233"/>
      <c r="D233"/>
      <c r="E233"/>
      <c r="F233"/>
      <c r="G233"/>
      <c r="H233"/>
      <c r="I233"/>
      <c r="J233"/>
    </row>
    <row r="234" spans="1:10" x14ac:dyDescent="0.3">
      <c r="A234" s="957"/>
      <c r="B234"/>
      <c r="C234"/>
      <c r="D234"/>
      <c r="E234"/>
      <c r="F234"/>
      <c r="G234"/>
      <c r="H234"/>
      <c r="I234"/>
      <c r="J234"/>
    </row>
    <row r="235" spans="1:10" x14ac:dyDescent="0.3">
      <c r="A235" s="957"/>
      <c r="B235"/>
      <c r="C235"/>
      <c r="D235"/>
      <c r="E235"/>
      <c r="F235"/>
      <c r="G235"/>
      <c r="H235"/>
      <c r="I235"/>
      <c r="J235"/>
    </row>
    <row r="236" spans="1:10" x14ac:dyDescent="0.3">
      <c r="A236" s="957"/>
      <c r="B236"/>
      <c r="C236"/>
      <c r="D236"/>
      <c r="E236"/>
      <c r="F236"/>
      <c r="G236"/>
      <c r="H236"/>
      <c r="I236"/>
      <c r="J236"/>
    </row>
    <row r="237" spans="1:10" x14ac:dyDescent="0.3">
      <c r="A237" s="957"/>
      <c r="B237"/>
      <c r="C237"/>
      <c r="D237"/>
      <c r="E237"/>
      <c r="F237"/>
      <c r="G237"/>
      <c r="H237"/>
      <c r="I237"/>
      <c r="J237"/>
    </row>
    <row r="238" spans="1:10" x14ac:dyDescent="0.3">
      <c r="A238" s="957"/>
      <c r="B238"/>
      <c r="C238"/>
      <c r="D238"/>
      <c r="E238"/>
      <c r="F238"/>
      <c r="G238"/>
      <c r="H238"/>
      <c r="I238"/>
      <c r="J238"/>
    </row>
    <row r="239" spans="1:10" x14ac:dyDescent="0.3">
      <c r="A239" s="957"/>
      <c r="B239"/>
      <c r="C239"/>
      <c r="D239"/>
      <c r="E239"/>
      <c r="F239"/>
      <c r="G239"/>
      <c r="H239"/>
      <c r="I239"/>
      <c r="J239"/>
    </row>
    <row r="240" spans="1:10" x14ac:dyDescent="0.3">
      <c r="A240" s="957"/>
      <c r="B240"/>
      <c r="C240"/>
      <c r="D240"/>
      <c r="E240"/>
      <c r="F240"/>
      <c r="G240"/>
      <c r="H240"/>
      <c r="I240"/>
      <c r="J240"/>
    </row>
    <row r="241" spans="1:10" x14ac:dyDescent="0.3">
      <c r="A241" s="957"/>
      <c r="B241"/>
      <c r="C241"/>
      <c r="D241"/>
      <c r="E241"/>
      <c r="F241"/>
      <c r="G241"/>
      <c r="H241"/>
      <c r="I241"/>
      <c r="J241"/>
    </row>
    <row r="242" spans="1:10" x14ac:dyDescent="0.3">
      <c r="A242" s="957"/>
      <c r="B242"/>
      <c r="C242"/>
      <c r="D242"/>
      <c r="E242"/>
      <c r="F242"/>
      <c r="G242"/>
      <c r="H242"/>
      <c r="I242"/>
      <c r="J242"/>
    </row>
    <row r="243" spans="1:10" x14ac:dyDescent="0.3">
      <c r="A243" s="957"/>
      <c r="B243"/>
      <c r="C243"/>
      <c r="D243"/>
      <c r="E243"/>
      <c r="F243"/>
      <c r="G243"/>
      <c r="H243"/>
      <c r="I243"/>
      <c r="J243"/>
    </row>
    <row r="244" spans="1:10" x14ac:dyDescent="0.3">
      <c r="A244" s="957"/>
      <c r="B244"/>
      <c r="C244"/>
      <c r="D244"/>
      <c r="E244"/>
      <c r="F244"/>
      <c r="G244"/>
      <c r="H244"/>
      <c r="I244"/>
      <c r="J244"/>
    </row>
    <row r="245" spans="1:10" x14ac:dyDescent="0.3">
      <c r="A245" s="957"/>
      <c r="B245"/>
      <c r="C245"/>
      <c r="D245"/>
      <c r="E245"/>
      <c r="F245"/>
      <c r="G245"/>
      <c r="H245"/>
      <c r="I245"/>
      <c r="J245"/>
    </row>
    <row r="246" spans="1:10" x14ac:dyDescent="0.3">
      <c r="A246" s="957"/>
      <c r="B246"/>
      <c r="C246"/>
      <c r="D246"/>
      <c r="E246"/>
      <c r="F246"/>
      <c r="G246"/>
      <c r="H246"/>
      <c r="I246"/>
      <c r="J246"/>
    </row>
    <row r="247" spans="1:10" x14ac:dyDescent="0.3">
      <c r="A247" s="957"/>
      <c r="B247"/>
      <c r="C247"/>
      <c r="D247"/>
      <c r="E247"/>
      <c r="F247"/>
      <c r="G247"/>
      <c r="H247"/>
      <c r="I247"/>
      <c r="J247"/>
    </row>
    <row r="248" spans="1:10" x14ac:dyDescent="0.3">
      <c r="A248" s="957"/>
      <c r="B248"/>
      <c r="C248"/>
      <c r="D248"/>
      <c r="E248"/>
      <c r="F248"/>
      <c r="G248"/>
      <c r="H248"/>
      <c r="I248"/>
      <c r="J248"/>
    </row>
    <row r="249" spans="1:10" x14ac:dyDescent="0.3">
      <c r="A249" s="957"/>
      <c r="B249"/>
      <c r="C249"/>
      <c r="D249"/>
      <c r="E249"/>
      <c r="F249"/>
      <c r="G249"/>
      <c r="H249"/>
      <c r="I249"/>
      <c r="J249"/>
    </row>
    <row r="250" spans="1:10" x14ac:dyDescent="0.3">
      <c r="A250" s="957"/>
      <c r="B250"/>
      <c r="C250"/>
      <c r="D250"/>
      <c r="E250"/>
      <c r="F250"/>
      <c r="G250"/>
      <c r="H250"/>
      <c r="I250"/>
      <c r="J250"/>
    </row>
    <row r="251" spans="1:10" x14ac:dyDescent="0.3">
      <c r="A251" s="957"/>
      <c r="B251"/>
      <c r="C251"/>
      <c r="D251"/>
      <c r="E251"/>
      <c r="F251"/>
      <c r="G251"/>
      <c r="H251"/>
      <c r="I251"/>
      <c r="J251"/>
    </row>
    <row r="252" spans="1:10" x14ac:dyDescent="0.3">
      <c r="A252" s="957"/>
      <c r="B252"/>
      <c r="C252"/>
      <c r="D252"/>
      <c r="E252"/>
      <c r="F252"/>
      <c r="G252"/>
      <c r="H252"/>
      <c r="I252"/>
      <c r="J252"/>
    </row>
    <row r="253" spans="1:10" x14ac:dyDescent="0.3">
      <c r="A253" s="957"/>
      <c r="B253"/>
      <c r="C253"/>
      <c r="D253"/>
      <c r="E253"/>
      <c r="F253"/>
      <c r="G253"/>
      <c r="H253"/>
      <c r="I253"/>
      <c r="J253"/>
    </row>
    <row r="254" spans="1:10" x14ac:dyDescent="0.3">
      <c r="A254" s="957"/>
      <c r="B254"/>
      <c r="C254"/>
      <c r="D254"/>
      <c r="E254"/>
      <c r="F254"/>
      <c r="G254"/>
      <c r="H254"/>
      <c r="I254"/>
      <c r="J254"/>
    </row>
    <row r="255" spans="1:10" x14ac:dyDescent="0.3">
      <c r="A255" s="957"/>
      <c r="B255"/>
      <c r="C255"/>
      <c r="D255"/>
      <c r="E255"/>
      <c r="F255"/>
      <c r="G255"/>
      <c r="H255"/>
      <c r="I255"/>
      <c r="J255"/>
    </row>
    <row r="256" spans="1:10" x14ac:dyDescent="0.3">
      <c r="A256" s="957"/>
      <c r="B256"/>
      <c r="C256"/>
      <c r="D256"/>
      <c r="E256"/>
      <c r="F256"/>
      <c r="G256"/>
      <c r="H256"/>
      <c r="I256"/>
      <c r="J256"/>
    </row>
    <row r="257" spans="1:10" x14ac:dyDescent="0.3">
      <c r="A257" s="957"/>
      <c r="B257"/>
      <c r="C257"/>
      <c r="D257"/>
      <c r="E257"/>
      <c r="F257"/>
      <c r="G257"/>
      <c r="H257"/>
      <c r="I257"/>
      <c r="J257"/>
    </row>
    <row r="258" spans="1:10" x14ac:dyDescent="0.3">
      <c r="A258" s="957"/>
      <c r="B258"/>
      <c r="C258"/>
      <c r="D258"/>
      <c r="E258"/>
      <c r="F258"/>
      <c r="G258"/>
      <c r="H258"/>
      <c r="I258"/>
      <c r="J258"/>
    </row>
    <row r="259" spans="1:10" x14ac:dyDescent="0.3">
      <c r="A259" s="957"/>
      <c r="B259"/>
      <c r="C259"/>
      <c r="D259"/>
      <c r="E259"/>
      <c r="F259"/>
      <c r="G259"/>
      <c r="H259"/>
      <c r="I259"/>
      <c r="J259"/>
    </row>
    <row r="260" spans="1:10" x14ac:dyDescent="0.3">
      <c r="A260" s="957"/>
      <c r="B260"/>
      <c r="C260"/>
      <c r="D260"/>
      <c r="E260"/>
      <c r="F260"/>
      <c r="G260"/>
      <c r="H260"/>
      <c r="I260"/>
      <c r="J260"/>
    </row>
    <row r="261" spans="1:10" x14ac:dyDescent="0.3">
      <c r="A261" s="957"/>
      <c r="B261"/>
      <c r="C261"/>
      <c r="D261"/>
      <c r="E261"/>
      <c r="F261"/>
      <c r="G261"/>
      <c r="H261"/>
      <c r="I261"/>
      <c r="J261"/>
    </row>
    <row r="262" spans="1:10" x14ac:dyDescent="0.3">
      <c r="A262" s="957"/>
      <c r="B262"/>
      <c r="C262"/>
      <c r="D262"/>
      <c r="E262"/>
      <c r="F262"/>
      <c r="G262"/>
      <c r="H262"/>
      <c r="I262"/>
      <c r="J262"/>
    </row>
    <row r="263" spans="1:10" x14ac:dyDescent="0.3">
      <c r="A263" s="957"/>
      <c r="B263"/>
      <c r="C263"/>
      <c r="D263"/>
      <c r="E263"/>
      <c r="F263"/>
      <c r="G263"/>
      <c r="H263"/>
      <c r="I263"/>
      <c r="J263"/>
    </row>
    <row r="264" spans="1:10" x14ac:dyDescent="0.3">
      <c r="A264" s="957"/>
      <c r="B264"/>
      <c r="C264"/>
      <c r="D264"/>
      <c r="E264"/>
      <c r="F264"/>
      <c r="G264"/>
      <c r="H264"/>
      <c r="I264"/>
      <c r="J264"/>
    </row>
    <row r="265" spans="1:10" x14ac:dyDescent="0.3">
      <c r="A265" s="957"/>
      <c r="B265"/>
      <c r="C265"/>
      <c r="D265"/>
      <c r="E265"/>
      <c r="F265"/>
      <c r="G265"/>
      <c r="H265"/>
      <c r="I265"/>
      <c r="J265"/>
    </row>
    <row r="266" spans="1:10" x14ac:dyDescent="0.3">
      <c r="A266" s="957"/>
      <c r="B266"/>
      <c r="C266"/>
      <c r="D266"/>
      <c r="E266"/>
      <c r="F266"/>
      <c r="G266"/>
      <c r="H266"/>
      <c r="I266"/>
      <c r="J266"/>
    </row>
    <row r="267" spans="1:10" x14ac:dyDescent="0.3">
      <c r="A267" s="957"/>
      <c r="B267"/>
      <c r="C267"/>
      <c r="D267"/>
      <c r="E267"/>
      <c r="F267"/>
      <c r="G267"/>
      <c r="H267"/>
      <c r="I267"/>
      <c r="J267"/>
    </row>
    <row r="268" spans="1:10" x14ac:dyDescent="0.3">
      <c r="A268" s="957"/>
      <c r="B268"/>
      <c r="C268"/>
      <c r="D268"/>
      <c r="E268"/>
      <c r="F268"/>
      <c r="G268"/>
      <c r="H268"/>
      <c r="I268"/>
      <c r="J268"/>
    </row>
    <row r="269" spans="1:10" x14ac:dyDescent="0.3">
      <c r="A269" s="957"/>
      <c r="B269"/>
      <c r="C269"/>
      <c r="D269"/>
      <c r="E269"/>
      <c r="F269"/>
      <c r="G269"/>
      <c r="H269"/>
      <c r="I269"/>
      <c r="J269"/>
    </row>
    <row r="270" spans="1:10" x14ac:dyDescent="0.3">
      <c r="A270" s="957"/>
      <c r="B270"/>
      <c r="C270"/>
      <c r="D270"/>
      <c r="E270"/>
      <c r="F270"/>
      <c r="G270"/>
      <c r="H270"/>
      <c r="I270"/>
      <c r="J270"/>
    </row>
    <row r="271" spans="1:10" x14ac:dyDescent="0.3">
      <c r="A271" s="957"/>
      <c r="B271"/>
      <c r="C271"/>
      <c r="D271"/>
      <c r="E271"/>
      <c r="F271"/>
      <c r="G271"/>
      <c r="H271"/>
      <c r="I271"/>
      <c r="J271"/>
    </row>
    <row r="272" spans="1:10" x14ac:dyDescent="0.3">
      <c r="A272" s="957"/>
      <c r="B272"/>
      <c r="C272"/>
      <c r="D272"/>
      <c r="E272"/>
      <c r="F272"/>
      <c r="G272"/>
      <c r="H272"/>
      <c r="I272"/>
      <c r="J272"/>
    </row>
    <row r="273" spans="1:10" x14ac:dyDescent="0.3">
      <c r="A273" s="957"/>
      <c r="B273"/>
      <c r="C273"/>
      <c r="D273"/>
      <c r="E273"/>
      <c r="F273"/>
      <c r="G273"/>
      <c r="H273"/>
      <c r="I273"/>
      <c r="J273"/>
    </row>
    <row r="274" spans="1:10" x14ac:dyDescent="0.3">
      <c r="A274" s="957"/>
      <c r="B274"/>
      <c r="C274"/>
      <c r="D274"/>
      <c r="E274"/>
      <c r="F274"/>
      <c r="G274"/>
      <c r="H274"/>
      <c r="I274"/>
      <c r="J274"/>
    </row>
    <row r="275" spans="1:10" x14ac:dyDescent="0.3">
      <c r="A275" s="957"/>
      <c r="B275"/>
      <c r="C275"/>
      <c r="D275"/>
      <c r="E275"/>
      <c r="F275"/>
      <c r="G275"/>
      <c r="H275"/>
      <c r="I275"/>
      <c r="J275"/>
    </row>
    <row r="276" spans="1:10" x14ac:dyDescent="0.3">
      <c r="A276" s="957"/>
      <c r="B276"/>
      <c r="C276"/>
      <c r="D276"/>
      <c r="E276"/>
      <c r="F276"/>
      <c r="G276"/>
      <c r="H276"/>
      <c r="I276"/>
      <c r="J276"/>
    </row>
    <row r="277" spans="1:10" x14ac:dyDescent="0.3">
      <c r="A277" s="957"/>
      <c r="B277"/>
      <c r="C277"/>
      <c r="D277"/>
      <c r="E277"/>
      <c r="F277"/>
      <c r="G277"/>
      <c r="H277"/>
      <c r="I277"/>
      <c r="J277"/>
    </row>
    <row r="278" spans="1:10" x14ac:dyDescent="0.3">
      <c r="A278" s="957"/>
      <c r="B278"/>
      <c r="C278"/>
      <c r="D278"/>
      <c r="E278"/>
      <c r="F278"/>
      <c r="G278"/>
      <c r="H278"/>
      <c r="I278"/>
      <c r="J278"/>
    </row>
    <row r="279" spans="1:10" x14ac:dyDescent="0.3">
      <c r="A279" s="957"/>
      <c r="B279"/>
      <c r="C279"/>
      <c r="D279"/>
      <c r="E279"/>
      <c r="F279"/>
      <c r="G279"/>
      <c r="H279"/>
      <c r="I279"/>
      <c r="J279"/>
    </row>
    <row r="280" spans="1:10" x14ac:dyDescent="0.3">
      <c r="A280" s="957"/>
      <c r="B280"/>
      <c r="C280"/>
      <c r="D280"/>
      <c r="E280"/>
      <c r="F280"/>
      <c r="G280"/>
      <c r="H280"/>
      <c r="I280"/>
      <c r="J280"/>
    </row>
    <row r="281" spans="1:10" x14ac:dyDescent="0.3">
      <c r="A281" s="957"/>
      <c r="B281"/>
      <c r="C281"/>
      <c r="D281"/>
      <c r="E281"/>
      <c r="F281"/>
      <c r="G281"/>
      <c r="H281"/>
      <c r="I281"/>
      <c r="J281"/>
    </row>
    <row r="282" spans="1:10" x14ac:dyDescent="0.3">
      <c r="A282" s="957"/>
      <c r="B282"/>
      <c r="C282"/>
      <c r="D282"/>
      <c r="E282"/>
      <c r="F282"/>
      <c r="G282"/>
      <c r="H282"/>
      <c r="I282"/>
      <c r="J282"/>
    </row>
    <row r="283" spans="1:10" x14ac:dyDescent="0.3">
      <c r="A283" s="957"/>
      <c r="B283"/>
      <c r="C283"/>
      <c r="D283"/>
      <c r="E283"/>
      <c r="F283"/>
      <c r="G283"/>
      <c r="H283"/>
      <c r="I283"/>
      <c r="J283"/>
    </row>
    <row r="284" spans="1:10" x14ac:dyDescent="0.3">
      <c r="A284" s="957"/>
      <c r="B284"/>
      <c r="C284"/>
      <c r="D284"/>
      <c r="E284"/>
      <c r="F284"/>
      <c r="G284"/>
      <c r="H284"/>
      <c r="I284"/>
      <c r="J284"/>
    </row>
    <row r="285" spans="1:10" x14ac:dyDescent="0.3">
      <c r="A285" s="957"/>
      <c r="B285"/>
      <c r="C285"/>
      <c r="D285"/>
      <c r="E285"/>
      <c r="F285"/>
      <c r="G285"/>
      <c r="H285"/>
      <c r="I285"/>
      <c r="J285"/>
    </row>
    <row r="286" spans="1:10" x14ac:dyDescent="0.3">
      <c r="A286" s="957"/>
      <c r="B286"/>
      <c r="C286"/>
      <c r="D286"/>
      <c r="E286"/>
      <c r="F286"/>
      <c r="G286"/>
      <c r="H286"/>
      <c r="I286"/>
      <c r="J286"/>
    </row>
    <row r="287" spans="1:10" x14ac:dyDescent="0.3">
      <c r="A287" s="957"/>
      <c r="B287"/>
      <c r="C287"/>
      <c r="D287"/>
      <c r="E287"/>
      <c r="F287"/>
      <c r="G287"/>
      <c r="H287"/>
      <c r="I287"/>
      <c r="J287"/>
    </row>
    <row r="288" spans="1:10" x14ac:dyDescent="0.3">
      <c r="A288" s="957"/>
      <c r="B288"/>
      <c r="C288"/>
      <c r="D288"/>
      <c r="E288"/>
      <c r="F288"/>
      <c r="G288"/>
      <c r="H288"/>
      <c r="I288"/>
      <c r="J288"/>
    </row>
    <row r="289" spans="1:10" x14ac:dyDescent="0.3">
      <c r="A289" s="957"/>
      <c r="B289"/>
      <c r="C289"/>
      <c r="D289"/>
      <c r="E289"/>
      <c r="F289"/>
      <c r="G289"/>
      <c r="H289"/>
      <c r="I289"/>
      <c r="J289"/>
    </row>
    <row r="290" spans="1:10" x14ac:dyDescent="0.3">
      <c r="A290" s="957"/>
      <c r="B290"/>
      <c r="C290"/>
      <c r="D290"/>
      <c r="E290"/>
      <c r="F290"/>
      <c r="G290"/>
      <c r="H290"/>
      <c r="I290"/>
      <c r="J290"/>
    </row>
    <row r="291" spans="1:10" x14ac:dyDescent="0.3">
      <c r="A291" s="957"/>
      <c r="B291"/>
      <c r="C291"/>
      <c r="D291"/>
      <c r="E291"/>
      <c r="F291"/>
      <c r="G291"/>
      <c r="H291"/>
      <c r="I291"/>
      <c r="J291"/>
    </row>
    <row r="292" spans="1:10" x14ac:dyDescent="0.3">
      <c r="A292" s="957"/>
      <c r="B292"/>
      <c r="C292"/>
      <c r="D292"/>
      <c r="E292"/>
      <c r="F292"/>
      <c r="G292"/>
      <c r="H292"/>
      <c r="I292"/>
      <c r="J292"/>
    </row>
    <row r="293" spans="1:10" x14ac:dyDescent="0.3">
      <c r="A293" s="957"/>
      <c r="B293"/>
      <c r="C293"/>
      <c r="D293"/>
      <c r="E293"/>
      <c r="F293"/>
      <c r="G293"/>
      <c r="H293"/>
      <c r="I293"/>
      <c r="J293"/>
    </row>
    <row r="294" spans="1:10" x14ac:dyDescent="0.3">
      <c r="A294" s="957"/>
      <c r="B294"/>
      <c r="C294"/>
      <c r="D294"/>
      <c r="E294"/>
      <c r="F294"/>
      <c r="G294"/>
      <c r="H294"/>
      <c r="I294"/>
      <c r="J294"/>
    </row>
    <row r="295" spans="1:10" x14ac:dyDescent="0.3">
      <c r="A295" s="957"/>
      <c r="B295"/>
      <c r="C295"/>
      <c r="D295"/>
      <c r="E295"/>
      <c r="F295"/>
      <c r="G295"/>
      <c r="H295"/>
      <c r="I295"/>
      <c r="J295"/>
    </row>
    <row r="296" spans="1:10" x14ac:dyDescent="0.3">
      <c r="A296" s="957"/>
      <c r="B296"/>
      <c r="C296"/>
      <c r="D296"/>
      <c r="E296"/>
      <c r="F296"/>
      <c r="G296"/>
      <c r="H296"/>
      <c r="I296"/>
      <c r="J296"/>
    </row>
    <row r="297" spans="1:10" x14ac:dyDescent="0.3">
      <c r="A297" s="957"/>
      <c r="B297"/>
      <c r="C297"/>
      <c r="D297"/>
      <c r="E297"/>
      <c r="F297"/>
      <c r="G297"/>
      <c r="H297"/>
      <c r="I297"/>
      <c r="J297"/>
    </row>
    <row r="298" spans="1:10" x14ac:dyDescent="0.3">
      <c r="A298" s="957"/>
      <c r="B298"/>
      <c r="C298"/>
      <c r="D298"/>
      <c r="E298"/>
      <c r="F298"/>
      <c r="G298"/>
      <c r="H298"/>
      <c r="I298"/>
      <c r="J298"/>
    </row>
    <row r="299" spans="1:10" x14ac:dyDescent="0.3">
      <c r="A299" s="957"/>
      <c r="B299"/>
      <c r="C299"/>
      <c r="D299"/>
      <c r="E299"/>
      <c r="F299"/>
      <c r="G299"/>
      <c r="H299"/>
      <c r="I299"/>
      <c r="J299"/>
    </row>
    <row r="300" spans="1:10" x14ac:dyDescent="0.3">
      <c r="A300" s="957"/>
      <c r="B300"/>
      <c r="C300"/>
      <c r="D300"/>
      <c r="E300"/>
      <c r="F300"/>
      <c r="G300"/>
      <c r="H300"/>
      <c r="I300"/>
      <c r="J300"/>
    </row>
    <row r="301" spans="1:10" x14ac:dyDescent="0.3">
      <c r="A301" s="957"/>
      <c r="B301"/>
      <c r="C301"/>
      <c r="D301"/>
      <c r="E301"/>
      <c r="F301"/>
      <c r="G301"/>
      <c r="H301"/>
      <c r="I301"/>
      <c r="J301"/>
    </row>
    <row r="302" spans="1:10" x14ac:dyDescent="0.3">
      <c r="A302" s="957"/>
      <c r="B302"/>
      <c r="C302"/>
      <c r="D302"/>
      <c r="E302"/>
      <c r="F302"/>
      <c r="G302"/>
      <c r="H302"/>
      <c r="I302"/>
      <c r="J302"/>
    </row>
    <row r="303" spans="1:10" x14ac:dyDescent="0.3">
      <c r="A303" s="957"/>
      <c r="B303"/>
      <c r="C303"/>
      <c r="D303"/>
      <c r="E303"/>
      <c r="F303"/>
      <c r="G303"/>
      <c r="H303"/>
      <c r="I303"/>
      <c r="J303"/>
    </row>
    <row r="304" spans="1:10" x14ac:dyDescent="0.3">
      <c r="A304" s="957"/>
      <c r="B304"/>
      <c r="C304"/>
      <c r="D304"/>
      <c r="E304"/>
      <c r="F304"/>
      <c r="G304"/>
      <c r="H304"/>
      <c r="I304"/>
      <c r="J304"/>
    </row>
    <row r="305" spans="1:10" x14ac:dyDescent="0.3">
      <c r="A305" s="957"/>
      <c r="B305"/>
      <c r="C305"/>
      <c r="D305"/>
      <c r="E305"/>
      <c r="F305"/>
      <c r="G305"/>
      <c r="H305"/>
      <c r="I305"/>
      <c r="J305"/>
    </row>
    <row r="306" spans="1:10" x14ac:dyDescent="0.3">
      <c r="A306" s="957"/>
      <c r="B306"/>
      <c r="C306"/>
      <c r="D306"/>
      <c r="E306"/>
      <c r="F306"/>
      <c r="G306"/>
      <c r="H306"/>
      <c r="I306"/>
      <c r="J306"/>
    </row>
    <row r="307" spans="1:10" x14ac:dyDescent="0.3">
      <c r="A307" s="957"/>
      <c r="B307"/>
      <c r="C307"/>
      <c r="D307"/>
      <c r="E307"/>
      <c r="F307"/>
      <c r="G307"/>
      <c r="H307"/>
      <c r="I307"/>
      <c r="J307"/>
    </row>
    <row r="308" spans="1:10" x14ac:dyDescent="0.3">
      <c r="A308" s="957"/>
      <c r="B308"/>
      <c r="C308"/>
      <c r="D308"/>
      <c r="E308"/>
      <c r="F308"/>
      <c r="G308"/>
      <c r="H308"/>
      <c r="I308"/>
      <c r="J308"/>
    </row>
    <row r="309" spans="1:10" x14ac:dyDescent="0.3">
      <c r="A309" s="957"/>
      <c r="B309"/>
      <c r="C309"/>
      <c r="D309"/>
      <c r="E309"/>
      <c r="F309"/>
      <c r="G309"/>
      <c r="H309"/>
      <c r="I309"/>
      <c r="J309"/>
    </row>
    <row r="310" spans="1:10" x14ac:dyDescent="0.3">
      <c r="A310" s="957"/>
      <c r="B310"/>
      <c r="C310"/>
      <c r="D310"/>
      <c r="E310"/>
      <c r="F310"/>
      <c r="G310"/>
      <c r="H310"/>
      <c r="I310"/>
      <c r="J310"/>
    </row>
    <row r="311" spans="1:10" x14ac:dyDescent="0.3">
      <c r="A311" s="957"/>
      <c r="B311"/>
      <c r="C311"/>
      <c r="D311"/>
      <c r="E311"/>
      <c r="F311"/>
      <c r="G311"/>
      <c r="H311"/>
      <c r="I311"/>
      <c r="J311"/>
    </row>
    <row r="312" spans="1:10" x14ac:dyDescent="0.3">
      <c r="A312" s="957"/>
      <c r="B312"/>
      <c r="C312"/>
      <c r="D312"/>
      <c r="E312"/>
      <c r="F312"/>
      <c r="G312"/>
      <c r="H312"/>
      <c r="I312"/>
      <c r="J312"/>
    </row>
    <row r="313" spans="1:10" x14ac:dyDescent="0.3">
      <c r="A313" s="957"/>
      <c r="B313"/>
      <c r="C313"/>
      <c r="D313"/>
      <c r="E313"/>
      <c r="F313"/>
      <c r="G313"/>
      <c r="H313"/>
      <c r="I313"/>
      <c r="J313"/>
    </row>
    <row r="314" spans="1:10" x14ac:dyDescent="0.3">
      <c r="A314" s="957"/>
      <c r="B314"/>
      <c r="C314"/>
      <c r="D314"/>
      <c r="E314"/>
      <c r="F314"/>
      <c r="G314"/>
      <c r="H314"/>
      <c r="I314"/>
      <c r="J314"/>
    </row>
    <row r="315" spans="1:10" x14ac:dyDescent="0.3">
      <c r="A315" s="957"/>
      <c r="B315"/>
      <c r="C315"/>
      <c r="D315"/>
      <c r="E315"/>
      <c r="F315"/>
      <c r="G315"/>
      <c r="H315"/>
      <c r="I315"/>
      <c r="J315"/>
    </row>
    <row r="316" spans="1:10" x14ac:dyDescent="0.3">
      <c r="A316" s="957"/>
      <c r="B316"/>
      <c r="C316"/>
      <c r="D316"/>
      <c r="E316"/>
      <c r="F316"/>
      <c r="G316"/>
      <c r="H316"/>
      <c r="I316"/>
      <c r="J316"/>
    </row>
    <row r="317" spans="1:10" x14ac:dyDescent="0.3">
      <c r="A317" s="957"/>
      <c r="B317"/>
      <c r="C317"/>
      <c r="D317"/>
      <c r="E317"/>
      <c r="F317"/>
      <c r="G317"/>
      <c r="H317"/>
      <c r="I317"/>
      <c r="J317"/>
    </row>
    <row r="318" spans="1:10" x14ac:dyDescent="0.3">
      <c r="A318" s="957"/>
      <c r="B318"/>
      <c r="C318"/>
      <c r="D318"/>
      <c r="E318"/>
      <c r="F318"/>
      <c r="G318"/>
      <c r="H318"/>
      <c r="I318"/>
      <c r="J318"/>
    </row>
    <row r="319" spans="1:10" x14ac:dyDescent="0.3">
      <c r="A319" s="957"/>
      <c r="B319"/>
      <c r="C319"/>
      <c r="D319"/>
      <c r="E319"/>
      <c r="F319"/>
      <c r="G319"/>
      <c r="H319"/>
      <c r="I319"/>
      <c r="J319"/>
    </row>
    <row r="320" spans="1:10" x14ac:dyDescent="0.3">
      <c r="A320" s="957"/>
      <c r="B320"/>
      <c r="C320"/>
      <c r="D320"/>
      <c r="E320"/>
      <c r="F320"/>
      <c r="G320"/>
      <c r="H320"/>
      <c r="I320"/>
      <c r="J320"/>
    </row>
    <row r="321" spans="1:10" x14ac:dyDescent="0.3">
      <c r="A321" s="957"/>
      <c r="B321"/>
      <c r="C321"/>
      <c r="D321"/>
      <c r="E321"/>
      <c r="F321"/>
      <c r="G321"/>
      <c r="H321"/>
      <c r="I321"/>
      <c r="J321"/>
    </row>
    <row r="322" spans="1:10" x14ac:dyDescent="0.3">
      <c r="A322" s="957"/>
      <c r="B322"/>
      <c r="C322"/>
      <c r="D322"/>
      <c r="E322"/>
      <c r="F322"/>
      <c r="G322"/>
      <c r="H322"/>
      <c r="I322"/>
      <c r="J322"/>
    </row>
    <row r="323" spans="1:10" x14ac:dyDescent="0.3">
      <c r="A323" s="957"/>
      <c r="B323"/>
      <c r="C323"/>
      <c r="D323"/>
      <c r="E323"/>
      <c r="F323"/>
      <c r="G323"/>
      <c r="H323"/>
      <c r="I323"/>
      <c r="J323"/>
    </row>
    <row r="324" spans="1:10" x14ac:dyDescent="0.3">
      <c r="A324" s="957"/>
      <c r="B324"/>
      <c r="C324"/>
      <c r="D324"/>
      <c r="E324"/>
      <c r="F324"/>
      <c r="G324"/>
      <c r="H324"/>
      <c r="I324"/>
      <c r="J324"/>
    </row>
    <row r="325" spans="1:10" x14ac:dyDescent="0.3">
      <c r="A325" s="957"/>
      <c r="B325"/>
      <c r="C325"/>
      <c r="D325"/>
      <c r="E325"/>
      <c r="F325"/>
      <c r="G325"/>
      <c r="H325"/>
      <c r="I325"/>
      <c r="J325"/>
    </row>
    <row r="326" spans="1:10" x14ac:dyDescent="0.3">
      <c r="A326" s="957"/>
      <c r="B326"/>
      <c r="C326"/>
      <c r="D326"/>
      <c r="E326"/>
      <c r="F326"/>
      <c r="G326"/>
      <c r="H326"/>
      <c r="I326"/>
      <c r="J326"/>
    </row>
    <row r="327" spans="1:10" x14ac:dyDescent="0.3">
      <c r="A327" s="957"/>
      <c r="B327"/>
      <c r="C327"/>
      <c r="D327"/>
      <c r="E327"/>
      <c r="F327"/>
      <c r="G327"/>
      <c r="H327"/>
      <c r="I327"/>
      <c r="J327"/>
    </row>
    <row r="328" spans="1:10" x14ac:dyDescent="0.3">
      <c r="A328" s="957"/>
      <c r="B328"/>
      <c r="C328"/>
      <c r="D328"/>
      <c r="E328"/>
      <c r="F328"/>
      <c r="G328"/>
      <c r="H328"/>
      <c r="I328"/>
      <c r="J328"/>
    </row>
    <row r="329" spans="1:10" x14ac:dyDescent="0.3">
      <c r="A329" s="957"/>
      <c r="B329"/>
      <c r="C329"/>
      <c r="D329"/>
      <c r="E329"/>
      <c r="F329"/>
      <c r="G329"/>
      <c r="H329"/>
      <c r="I329"/>
      <c r="J329"/>
    </row>
    <row r="330" spans="1:10" x14ac:dyDescent="0.3">
      <c r="A330" s="957"/>
      <c r="B330"/>
      <c r="C330"/>
      <c r="D330"/>
      <c r="E330"/>
      <c r="F330"/>
      <c r="G330"/>
      <c r="H330"/>
      <c r="I330"/>
      <c r="J330"/>
    </row>
    <row r="331" spans="1:10" x14ac:dyDescent="0.3">
      <c r="A331" s="957"/>
      <c r="B331"/>
      <c r="C331"/>
      <c r="D331"/>
      <c r="E331"/>
      <c r="F331"/>
      <c r="G331"/>
      <c r="H331"/>
      <c r="I331"/>
      <c r="J331"/>
    </row>
    <row r="332" spans="1:10" x14ac:dyDescent="0.3">
      <c r="A332" s="957"/>
      <c r="B332"/>
      <c r="C332"/>
      <c r="D332"/>
      <c r="E332"/>
      <c r="F332"/>
      <c r="G332"/>
      <c r="H332"/>
      <c r="I332"/>
      <c r="J332"/>
    </row>
    <row r="333" spans="1:10" x14ac:dyDescent="0.3">
      <c r="A333" s="957"/>
      <c r="B333"/>
      <c r="C333"/>
      <c r="D333"/>
      <c r="E333"/>
      <c r="F333"/>
      <c r="G333"/>
      <c r="H333"/>
      <c r="I333"/>
      <c r="J333"/>
    </row>
    <row r="334" spans="1:10" x14ac:dyDescent="0.3">
      <c r="A334" s="957"/>
      <c r="B334"/>
      <c r="C334"/>
      <c r="D334"/>
      <c r="E334"/>
      <c r="F334"/>
      <c r="G334"/>
      <c r="H334"/>
      <c r="I334"/>
      <c r="J334"/>
    </row>
    <row r="335" spans="1:10" x14ac:dyDescent="0.3">
      <c r="A335" s="957"/>
      <c r="B335"/>
      <c r="C335"/>
      <c r="D335"/>
      <c r="E335"/>
      <c r="F335"/>
      <c r="G335"/>
      <c r="H335"/>
      <c r="I335"/>
      <c r="J335"/>
    </row>
    <row r="336" spans="1:10" x14ac:dyDescent="0.3">
      <c r="A336" s="957"/>
      <c r="B336"/>
      <c r="C336"/>
      <c r="D336"/>
      <c r="E336"/>
      <c r="F336"/>
      <c r="G336"/>
      <c r="H336"/>
      <c r="I336"/>
      <c r="J336"/>
    </row>
    <row r="337" spans="1:10" x14ac:dyDescent="0.3">
      <c r="A337" s="957"/>
      <c r="B337"/>
      <c r="C337"/>
      <c r="D337"/>
      <c r="E337"/>
      <c r="F337"/>
      <c r="G337"/>
      <c r="H337"/>
      <c r="I337"/>
      <c r="J337"/>
    </row>
    <row r="338" spans="1:10" x14ac:dyDescent="0.3">
      <c r="A338" s="957"/>
      <c r="B338"/>
      <c r="C338"/>
      <c r="D338"/>
      <c r="E338"/>
      <c r="F338"/>
      <c r="G338"/>
      <c r="H338"/>
      <c r="I338"/>
      <c r="J338"/>
    </row>
    <row r="339" spans="1:10" x14ac:dyDescent="0.3">
      <c r="A339" s="957"/>
      <c r="B339"/>
      <c r="C339"/>
      <c r="D339"/>
      <c r="E339"/>
      <c r="F339"/>
      <c r="G339"/>
      <c r="H339"/>
      <c r="I339"/>
      <c r="J339"/>
    </row>
    <row r="340" spans="1:10" x14ac:dyDescent="0.3">
      <c r="A340" s="957"/>
      <c r="B340"/>
      <c r="C340"/>
      <c r="D340"/>
      <c r="E340"/>
      <c r="F340"/>
      <c r="G340"/>
      <c r="H340"/>
      <c r="I340"/>
      <c r="J340"/>
    </row>
    <row r="341" spans="1:10" x14ac:dyDescent="0.3">
      <c r="A341" s="957"/>
      <c r="B341"/>
      <c r="C341"/>
      <c r="D341"/>
      <c r="E341"/>
      <c r="F341"/>
      <c r="G341"/>
      <c r="H341"/>
      <c r="I341"/>
      <c r="J341"/>
    </row>
    <row r="342" spans="1:10" x14ac:dyDescent="0.3">
      <c r="A342" s="957"/>
      <c r="B342"/>
      <c r="C342"/>
      <c r="D342"/>
      <c r="E342"/>
      <c r="F342"/>
      <c r="G342"/>
      <c r="H342"/>
      <c r="I342"/>
      <c r="J342"/>
    </row>
    <row r="343" spans="1:10" x14ac:dyDescent="0.3">
      <c r="A343" s="957"/>
      <c r="B343"/>
      <c r="C343"/>
      <c r="D343"/>
      <c r="E343"/>
      <c r="F343"/>
      <c r="G343"/>
      <c r="H343"/>
      <c r="I343"/>
      <c r="J343"/>
    </row>
    <row r="344" spans="1:10" x14ac:dyDescent="0.3">
      <c r="A344" s="957"/>
      <c r="B344"/>
      <c r="C344"/>
      <c r="D344"/>
      <c r="E344"/>
      <c r="F344"/>
      <c r="G344"/>
      <c r="H344"/>
      <c r="I344"/>
      <c r="J344"/>
    </row>
    <row r="345" spans="1:10" x14ac:dyDescent="0.3">
      <c r="A345" s="957"/>
      <c r="B345"/>
      <c r="C345"/>
      <c r="D345"/>
      <c r="E345"/>
      <c r="F345"/>
      <c r="G345"/>
      <c r="H345"/>
      <c r="I345"/>
      <c r="J345"/>
    </row>
    <row r="346" spans="1:10" x14ac:dyDescent="0.3">
      <c r="A346" s="957"/>
      <c r="B346"/>
      <c r="C346"/>
      <c r="D346"/>
      <c r="E346"/>
      <c r="F346"/>
      <c r="G346"/>
      <c r="H346"/>
      <c r="I346"/>
      <c r="J346"/>
    </row>
    <row r="347" spans="1:10" x14ac:dyDescent="0.3">
      <c r="A347" s="957"/>
      <c r="B347"/>
      <c r="C347"/>
      <c r="D347"/>
      <c r="E347"/>
      <c r="F347"/>
      <c r="G347"/>
      <c r="H347"/>
      <c r="I347"/>
      <c r="J347"/>
    </row>
    <row r="348" spans="1:10" x14ac:dyDescent="0.3">
      <c r="A348" s="957"/>
      <c r="B348"/>
      <c r="C348"/>
      <c r="D348"/>
      <c r="E348"/>
      <c r="F348"/>
      <c r="G348"/>
      <c r="H348"/>
      <c r="I348"/>
      <c r="J348"/>
    </row>
    <row r="349" spans="1:10" x14ac:dyDescent="0.3">
      <c r="A349" s="957"/>
      <c r="B349"/>
      <c r="C349"/>
      <c r="D349"/>
      <c r="E349"/>
      <c r="F349"/>
      <c r="G349"/>
      <c r="H349"/>
      <c r="I349"/>
      <c r="J349"/>
    </row>
    <row r="350" spans="1:10" x14ac:dyDescent="0.3">
      <c r="A350" s="957"/>
      <c r="B350"/>
      <c r="C350"/>
      <c r="D350"/>
      <c r="E350"/>
      <c r="F350"/>
      <c r="G350"/>
      <c r="H350"/>
      <c r="I350"/>
      <c r="J350"/>
    </row>
    <row r="351" spans="1:10" x14ac:dyDescent="0.3">
      <c r="A351" s="957"/>
      <c r="B351"/>
      <c r="C351"/>
      <c r="D351"/>
      <c r="E351"/>
      <c r="F351"/>
      <c r="G351"/>
      <c r="H351"/>
      <c r="I351"/>
      <c r="J351"/>
    </row>
    <row r="352" spans="1:10" x14ac:dyDescent="0.3">
      <c r="A352" s="957"/>
      <c r="B352"/>
      <c r="C352"/>
      <c r="D352"/>
      <c r="E352"/>
      <c r="F352"/>
      <c r="G352"/>
      <c r="H352"/>
      <c r="I352"/>
      <c r="J352"/>
    </row>
    <row r="353" spans="1:10" x14ac:dyDescent="0.3">
      <c r="A353" s="957"/>
      <c r="B353"/>
      <c r="C353"/>
      <c r="D353"/>
      <c r="E353"/>
      <c r="F353"/>
      <c r="G353"/>
      <c r="H353"/>
      <c r="I353"/>
      <c r="J353"/>
    </row>
    <row r="354" spans="1:10" x14ac:dyDescent="0.3">
      <c r="A354" s="957"/>
      <c r="B354"/>
      <c r="C354"/>
      <c r="D354"/>
      <c r="E354"/>
      <c r="F354"/>
      <c r="G354"/>
      <c r="H354"/>
      <c r="I354"/>
      <c r="J354"/>
    </row>
    <row r="355" spans="1:10" x14ac:dyDescent="0.3">
      <c r="A355" s="957"/>
      <c r="B355"/>
      <c r="C355"/>
      <c r="D355"/>
      <c r="E355"/>
      <c r="F355"/>
      <c r="G355"/>
      <c r="H355"/>
      <c r="I355"/>
      <c r="J355"/>
    </row>
    <row r="356" spans="1:10" x14ac:dyDescent="0.3">
      <c r="A356" s="957"/>
      <c r="B356"/>
      <c r="C356"/>
      <c r="D356"/>
      <c r="E356"/>
      <c r="F356"/>
      <c r="G356"/>
      <c r="H356"/>
      <c r="I356"/>
      <c r="J356"/>
    </row>
    <row r="357" spans="1:10" x14ac:dyDescent="0.3">
      <c r="A357" s="957"/>
      <c r="B357"/>
      <c r="C357"/>
      <c r="D357"/>
      <c r="E357"/>
      <c r="F357"/>
      <c r="G357"/>
      <c r="H357"/>
      <c r="I357"/>
      <c r="J357"/>
    </row>
    <row r="358" spans="1:10" x14ac:dyDescent="0.3">
      <c r="A358" s="957"/>
      <c r="B358"/>
      <c r="C358"/>
      <c r="D358"/>
      <c r="E358"/>
      <c r="F358"/>
      <c r="G358"/>
      <c r="H358"/>
      <c r="I358"/>
      <c r="J358"/>
    </row>
    <row r="359" spans="1:10" x14ac:dyDescent="0.3">
      <c r="A359" s="957"/>
      <c r="B359"/>
      <c r="C359"/>
      <c r="D359"/>
      <c r="E359"/>
      <c r="F359"/>
      <c r="G359"/>
      <c r="H359"/>
      <c r="I359"/>
      <c r="J359"/>
    </row>
    <row r="360" spans="1:10" x14ac:dyDescent="0.3">
      <c r="A360" s="957"/>
      <c r="B360"/>
      <c r="C360"/>
      <c r="D360"/>
      <c r="E360"/>
      <c r="F360"/>
      <c r="G360"/>
      <c r="H360"/>
      <c r="I360"/>
      <c r="J360"/>
    </row>
    <row r="361" spans="1:10" x14ac:dyDescent="0.3">
      <c r="A361" s="957"/>
      <c r="B361"/>
      <c r="C361"/>
      <c r="D361"/>
      <c r="E361"/>
      <c r="F361"/>
      <c r="G361"/>
      <c r="H361"/>
      <c r="I361"/>
      <c r="J361"/>
    </row>
    <row r="362" spans="1:10" x14ac:dyDescent="0.3">
      <c r="A362" s="957"/>
      <c r="B362"/>
      <c r="C362"/>
      <c r="D362"/>
      <c r="E362"/>
      <c r="F362"/>
      <c r="G362"/>
      <c r="H362"/>
      <c r="I362"/>
      <c r="J362"/>
    </row>
    <row r="363" spans="1:10" x14ac:dyDescent="0.3">
      <c r="A363" s="957"/>
      <c r="B363"/>
      <c r="C363"/>
      <c r="D363"/>
      <c r="E363"/>
      <c r="F363"/>
      <c r="G363"/>
      <c r="H363"/>
      <c r="I363"/>
      <c r="J363"/>
    </row>
    <row r="364" spans="1:10" x14ac:dyDescent="0.3">
      <c r="A364" s="957"/>
      <c r="B364"/>
      <c r="C364"/>
      <c r="D364"/>
      <c r="E364"/>
      <c r="F364"/>
      <c r="G364"/>
      <c r="H364"/>
      <c r="I364"/>
      <c r="J364"/>
    </row>
    <row r="365" spans="1:10" x14ac:dyDescent="0.3">
      <c r="A365" s="957"/>
      <c r="B365"/>
      <c r="C365"/>
      <c r="D365"/>
      <c r="E365"/>
      <c r="F365"/>
      <c r="G365"/>
      <c r="H365"/>
      <c r="I365"/>
      <c r="J365"/>
    </row>
    <row r="366" spans="1:10" x14ac:dyDescent="0.3">
      <c r="A366" s="957"/>
      <c r="B366"/>
      <c r="C366"/>
      <c r="D366"/>
      <c r="E366"/>
      <c r="F366"/>
      <c r="G366"/>
      <c r="H366"/>
      <c r="I366"/>
      <c r="J366"/>
    </row>
    <row r="367" spans="1:10" x14ac:dyDescent="0.3">
      <c r="A367" s="957"/>
      <c r="B367"/>
      <c r="C367"/>
      <c r="D367"/>
      <c r="E367"/>
      <c r="F367"/>
      <c r="G367"/>
      <c r="H367"/>
      <c r="I367"/>
      <c r="J367"/>
    </row>
    <row r="368" spans="1:10" x14ac:dyDescent="0.3">
      <c r="A368" s="957"/>
      <c r="B368"/>
      <c r="C368"/>
      <c r="D368"/>
      <c r="E368"/>
      <c r="F368"/>
      <c r="G368"/>
      <c r="H368"/>
      <c r="I368"/>
      <c r="J368"/>
    </row>
    <row r="369" spans="1:10" x14ac:dyDescent="0.3">
      <c r="A369" s="957"/>
      <c r="B369"/>
      <c r="C369"/>
      <c r="D369"/>
      <c r="E369"/>
      <c r="F369"/>
      <c r="G369"/>
      <c r="H369"/>
      <c r="I369"/>
      <c r="J369"/>
    </row>
    <row r="370" spans="1:10" x14ac:dyDescent="0.3">
      <c r="A370" s="957"/>
      <c r="B370"/>
      <c r="C370"/>
      <c r="D370"/>
      <c r="E370"/>
      <c r="F370"/>
      <c r="G370"/>
      <c r="H370"/>
      <c r="I370"/>
      <c r="J370"/>
    </row>
    <row r="371" spans="1:10" x14ac:dyDescent="0.3">
      <c r="A371" s="957"/>
      <c r="B371"/>
      <c r="C371"/>
      <c r="D371"/>
      <c r="E371"/>
      <c r="F371"/>
      <c r="G371"/>
      <c r="H371"/>
      <c r="I371"/>
      <c r="J371"/>
    </row>
    <row r="372" spans="1:10" x14ac:dyDescent="0.3">
      <c r="A372" s="957"/>
      <c r="B372"/>
      <c r="C372"/>
      <c r="D372"/>
      <c r="E372"/>
      <c r="F372"/>
      <c r="G372"/>
      <c r="H372"/>
      <c r="I372"/>
      <c r="J372"/>
    </row>
    <row r="373" spans="1:10" x14ac:dyDescent="0.3">
      <c r="A373" s="957"/>
      <c r="B373"/>
      <c r="C373"/>
      <c r="D373"/>
      <c r="E373"/>
      <c r="F373"/>
      <c r="G373"/>
      <c r="H373"/>
      <c r="I373"/>
      <c r="J373"/>
    </row>
    <row r="374" spans="1:10" x14ac:dyDescent="0.3">
      <c r="A374" s="957"/>
      <c r="B374"/>
      <c r="C374"/>
      <c r="D374"/>
      <c r="E374"/>
      <c r="F374"/>
      <c r="G374"/>
      <c r="H374"/>
      <c r="I374"/>
      <c r="J374"/>
    </row>
    <row r="375" spans="1:10" x14ac:dyDescent="0.3">
      <c r="A375" s="957"/>
      <c r="B375"/>
      <c r="C375"/>
      <c r="D375"/>
      <c r="E375"/>
      <c r="F375"/>
      <c r="G375"/>
      <c r="H375"/>
      <c r="I375"/>
      <c r="J375"/>
    </row>
    <row r="376" spans="1:10" x14ac:dyDescent="0.3">
      <c r="A376" s="957"/>
      <c r="B376"/>
      <c r="C376"/>
      <c r="D376"/>
      <c r="E376"/>
      <c r="F376"/>
      <c r="G376"/>
      <c r="H376"/>
      <c r="I376"/>
      <c r="J376"/>
    </row>
    <row r="377" spans="1:10" x14ac:dyDescent="0.3">
      <c r="A377" s="957"/>
      <c r="B377"/>
      <c r="C377"/>
      <c r="D377"/>
      <c r="E377"/>
      <c r="F377"/>
      <c r="G377"/>
      <c r="H377"/>
      <c r="I377"/>
      <c r="J377"/>
    </row>
    <row r="378" spans="1:10" x14ac:dyDescent="0.3">
      <c r="A378" s="957"/>
      <c r="B378"/>
      <c r="C378"/>
      <c r="D378"/>
      <c r="E378"/>
      <c r="F378"/>
      <c r="G378"/>
      <c r="H378"/>
      <c r="I378"/>
      <c r="J378"/>
    </row>
    <row r="379" spans="1:10" x14ac:dyDescent="0.3">
      <c r="A379" s="957"/>
      <c r="B379"/>
      <c r="C379"/>
      <c r="D379"/>
      <c r="E379"/>
      <c r="F379"/>
      <c r="G379"/>
      <c r="H379"/>
      <c r="I379"/>
      <c r="J379"/>
    </row>
    <row r="380" spans="1:10" x14ac:dyDescent="0.3">
      <c r="A380" s="957"/>
      <c r="B380"/>
      <c r="C380"/>
      <c r="D380"/>
      <c r="E380"/>
      <c r="F380"/>
      <c r="G380"/>
      <c r="H380"/>
      <c r="I380"/>
      <c r="J380"/>
    </row>
    <row r="381" spans="1:10" x14ac:dyDescent="0.3">
      <c r="A381" s="957"/>
      <c r="B381"/>
      <c r="C381"/>
      <c r="D381"/>
      <c r="E381"/>
      <c r="F381"/>
      <c r="G381"/>
      <c r="H381"/>
      <c r="I381"/>
      <c r="J381"/>
    </row>
    <row r="382" spans="1:10" x14ac:dyDescent="0.3">
      <c r="A382" s="957"/>
      <c r="B382"/>
      <c r="C382"/>
      <c r="D382"/>
      <c r="E382"/>
      <c r="F382"/>
      <c r="G382"/>
      <c r="H382"/>
      <c r="I382"/>
      <c r="J382"/>
    </row>
    <row r="383" spans="1:10" x14ac:dyDescent="0.3">
      <c r="A383" s="957"/>
      <c r="B383"/>
      <c r="C383"/>
      <c r="D383"/>
      <c r="E383"/>
      <c r="F383"/>
      <c r="G383"/>
      <c r="H383"/>
      <c r="I383"/>
      <c r="J383"/>
    </row>
    <row r="384" spans="1:10" x14ac:dyDescent="0.3">
      <c r="A384" s="957"/>
      <c r="B384"/>
      <c r="C384"/>
      <c r="D384"/>
      <c r="E384"/>
      <c r="F384"/>
      <c r="G384"/>
      <c r="H384"/>
      <c r="I384"/>
      <c r="J384"/>
    </row>
    <row r="385" spans="1:10" x14ac:dyDescent="0.3">
      <c r="A385" s="957"/>
      <c r="B385"/>
      <c r="C385"/>
      <c r="D385"/>
      <c r="E385"/>
      <c r="F385"/>
      <c r="G385"/>
      <c r="H385"/>
      <c r="I385"/>
      <c r="J385"/>
    </row>
    <row r="386" spans="1:10" x14ac:dyDescent="0.3">
      <c r="A386" s="957"/>
      <c r="B386"/>
      <c r="C386"/>
      <c r="D386"/>
      <c r="E386"/>
      <c r="F386"/>
      <c r="G386"/>
      <c r="H386"/>
      <c r="I386"/>
      <c r="J386"/>
    </row>
    <row r="387" spans="1:10" x14ac:dyDescent="0.3">
      <c r="A387" s="957"/>
      <c r="B387"/>
      <c r="C387"/>
      <c r="D387"/>
      <c r="E387"/>
      <c r="F387"/>
      <c r="G387"/>
      <c r="H387"/>
      <c r="I387"/>
      <c r="J387"/>
    </row>
    <row r="388" spans="1:10" x14ac:dyDescent="0.3">
      <c r="A388" s="957"/>
      <c r="B388"/>
      <c r="C388"/>
      <c r="D388"/>
      <c r="E388"/>
      <c r="F388"/>
      <c r="G388"/>
      <c r="H388"/>
      <c r="I388"/>
      <c r="J388"/>
    </row>
    <row r="389" spans="1:10" x14ac:dyDescent="0.3">
      <c r="A389" s="957"/>
      <c r="B389"/>
      <c r="C389"/>
      <c r="D389"/>
      <c r="E389"/>
      <c r="F389"/>
      <c r="G389"/>
      <c r="H389"/>
      <c r="I389"/>
      <c r="J389"/>
    </row>
    <row r="390" spans="1:10" x14ac:dyDescent="0.3">
      <c r="A390" s="957"/>
      <c r="B390"/>
      <c r="C390"/>
      <c r="D390"/>
      <c r="E390"/>
      <c r="F390"/>
      <c r="G390"/>
      <c r="H390"/>
      <c r="I390"/>
      <c r="J390"/>
    </row>
    <row r="391" spans="1:10" x14ac:dyDescent="0.3">
      <c r="A391" s="957"/>
      <c r="B391"/>
      <c r="C391"/>
      <c r="D391"/>
      <c r="E391"/>
      <c r="F391"/>
      <c r="G391"/>
      <c r="H391"/>
      <c r="I391"/>
      <c r="J391"/>
    </row>
    <row r="392" spans="1:10" x14ac:dyDescent="0.3">
      <c r="A392" s="957"/>
      <c r="B392"/>
      <c r="C392"/>
      <c r="D392"/>
      <c r="E392"/>
      <c r="F392"/>
      <c r="G392"/>
      <c r="H392"/>
      <c r="I392"/>
      <c r="J392"/>
    </row>
    <row r="393" spans="1:10" x14ac:dyDescent="0.3">
      <c r="A393" s="957"/>
      <c r="B393"/>
      <c r="C393"/>
      <c r="D393"/>
      <c r="E393"/>
      <c r="F393"/>
      <c r="G393"/>
      <c r="H393"/>
      <c r="I393"/>
      <c r="J393"/>
    </row>
    <row r="394" spans="1:10" x14ac:dyDescent="0.3">
      <c r="A394" s="957"/>
      <c r="B394"/>
      <c r="C394"/>
      <c r="D394"/>
      <c r="E394"/>
      <c r="F394"/>
      <c r="G394"/>
      <c r="H394"/>
      <c r="I394"/>
      <c r="J394"/>
    </row>
    <row r="395" spans="1:10" x14ac:dyDescent="0.3">
      <c r="A395" s="957"/>
      <c r="B395"/>
      <c r="C395"/>
      <c r="D395"/>
      <c r="E395"/>
      <c r="F395"/>
      <c r="G395"/>
      <c r="H395"/>
      <c r="I395"/>
      <c r="J395"/>
    </row>
    <row r="396" spans="1:10" x14ac:dyDescent="0.3">
      <c r="A396" s="957"/>
      <c r="B396"/>
      <c r="C396"/>
      <c r="D396"/>
      <c r="E396"/>
      <c r="F396"/>
      <c r="G396"/>
      <c r="H396"/>
      <c r="I396"/>
      <c r="J396"/>
    </row>
    <row r="397" spans="1:10" x14ac:dyDescent="0.3">
      <c r="A397" s="957"/>
      <c r="B397"/>
      <c r="C397"/>
      <c r="D397"/>
      <c r="E397"/>
      <c r="F397"/>
      <c r="G397"/>
      <c r="H397"/>
      <c r="I397"/>
      <c r="J397"/>
    </row>
    <row r="398" spans="1:10" x14ac:dyDescent="0.3">
      <c r="A398" s="957"/>
      <c r="B398"/>
      <c r="C398"/>
      <c r="D398"/>
      <c r="E398"/>
      <c r="F398"/>
      <c r="G398"/>
      <c r="H398"/>
      <c r="I398"/>
      <c r="J398"/>
    </row>
    <row r="399" spans="1:10" x14ac:dyDescent="0.3">
      <c r="A399" s="957"/>
      <c r="B399"/>
      <c r="C399"/>
      <c r="D399"/>
      <c r="E399"/>
      <c r="F399"/>
      <c r="G399"/>
      <c r="H399"/>
      <c r="I399"/>
      <c r="J399"/>
    </row>
    <row r="400" spans="1:10" x14ac:dyDescent="0.3">
      <c r="A400" s="957"/>
      <c r="B400"/>
      <c r="C400"/>
      <c r="D400"/>
      <c r="E400"/>
      <c r="F400"/>
      <c r="G400"/>
      <c r="H400"/>
      <c r="I400"/>
      <c r="J400"/>
    </row>
    <row r="401" spans="1:10" x14ac:dyDescent="0.3">
      <c r="A401" s="957"/>
      <c r="B401"/>
      <c r="C401"/>
      <c r="D401"/>
      <c r="E401"/>
      <c r="F401"/>
      <c r="G401"/>
      <c r="H401"/>
      <c r="I401"/>
      <c r="J401"/>
    </row>
    <row r="402" spans="1:10" x14ac:dyDescent="0.3">
      <c r="A402" s="957"/>
      <c r="B402"/>
      <c r="C402"/>
      <c r="D402"/>
      <c r="E402"/>
      <c r="F402"/>
      <c r="G402"/>
      <c r="H402"/>
      <c r="I402"/>
      <c r="J402"/>
    </row>
    <row r="403" spans="1:10" x14ac:dyDescent="0.3">
      <c r="A403" s="957"/>
      <c r="B403"/>
      <c r="C403"/>
      <c r="D403"/>
      <c r="E403"/>
      <c r="F403"/>
      <c r="G403"/>
      <c r="H403"/>
      <c r="I403"/>
      <c r="J403"/>
    </row>
    <row r="404" spans="1:10" x14ac:dyDescent="0.3">
      <c r="A404" s="957"/>
      <c r="B404"/>
      <c r="C404"/>
      <c r="D404"/>
      <c r="E404"/>
      <c r="F404"/>
      <c r="G404"/>
      <c r="H404"/>
      <c r="I404"/>
      <c r="J404"/>
    </row>
    <row r="405" spans="1:10" x14ac:dyDescent="0.3">
      <c r="A405" s="957"/>
      <c r="B405"/>
      <c r="C405"/>
      <c r="D405"/>
      <c r="E405"/>
      <c r="F405"/>
      <c r="G405"/>
      <c r="H405"/>
      <c r="I405"/>
      <c r="J405"/>
    </row>
    <row r="406" spans="1:10" x14ac:dyDescent="0.3">
      <c r="A406" s="957"/>
      <c r="B406"/>
      <c r="C406"/>
      <c r="D406"/>
      <c r="E406"/>
      <c r="F406"/>
      <c r="G406"/>
      <c r="H406"/>
      <c r="I406"/>
      <c r="J406"/>
    </row>
    <row r="407" spans="1:10" x14ac:dyDescent="0.3">
      <c r="A407" s="957"/>
      <c r="B407"/>
      <c r="C407"/>
      <c r="D407"/>
      <c r="E407"/>
      <c r="F407"/>
      <c r="G407"/>
      <c r="H407"/>
      <c r="I407"/>
      <c r="J407"/>
    </row>
    <row r="408" spans="1:10" x14ac:dyDescent="0.3">
      <c r="A408" s="957"/>
      <c r="B408"/>
      <c r="C408"/>
      <c r="D408"/>
      <c r="E408"/>
      <c r="F408"/>
      <c r="G408"/>
      <c r="H408"/>
      <c r="I408"/>
      <c r="J408"/>
    </row>
    <row r="409" spans="1:10" x14ac:dyDescent="0.3">
      <c r="A409" s="957"/>
      <c r="B409"/>
      <c r="C409"/>
      <c r="D409"/>
      <c r="E409"/>
      <c r="F409"/>
      <c r="G409"/>
      <c r="H409"/>
      <c r="I409"/>
      <c r="J409"/>
    </row>
    <row r="410" spans="1:10" x14ac:dyDescent="0.3">
      <c r="A410" s="957"/>
      <c r="B410"/>
      <c r="C410"/>
      <c r="D410"/>
      <c r="E410"/>
      <c r="F410"/>
      <c r="G410"/>
      <c r="H410"/>
      <c r="I410"/>
      <c r="J410"/>
    </row>
    <row r="411" spans="1:10" x14ac:dyDescent="0.3">
      <c r="A411" s="957"/>
      <c r="B411"/>
      <c r="C411"/>
      <c r="D411"/>
      <c r="E411"/>
      <c r="F411"/>
      <c r="G411"/>
      <c r="H411"/>
      <c r="I411"/>
      <c r="J411"/>
    </row>
    <row r="412" spans="1:10" x14ac:dyDescent="0.3">
      <c r="A412" s="957"/>
      <c r="B412"/>
      <c r="C412"/>
      <c r="D412"/>
      <c r="E412"/>
      <c r="F412"/>
      <c r="G412"/>
      <c r="H412"/>
      <c r="I412"/>
      <c r="J412"/>
    </row>
    <row r="413" spans="1:10" x14ac:dyDescent="0.3">
      <c r="A413" s="957"/>
      <c r="B413"/>
      <c r="C413"/>
      <c r="D413"/>
      <c r="E413"/>
      <c r="F413"/>
      <c r="G413"/>
      <c r="H413"/>
      <c r="I413"/>
      <c r="J413"/>
    </row>
    <row r="414" spans="1:10" x14ac:dyDescent="0.3">
      <c r="A414" s="957"/>
      <c r="B414"/>
      <c r="C414"/>
      <c r="D414"/>
      <c r="E414"/>
      <c r="F414"/>
      <c r="G414"/>
      <c r="H414"/>
      <c r="I414"/>
      <c r="J414"/>
    </row>
    <row r="415" spans="1:10" x14ac:dyDescent="0.3">
      <c r="A415" s="957"/>
      <c r="B415"/>
      <c r="C415"/>
      <c r="D415"/>
      <c r="E415"/>
      <c r="F415"/>
      <c r="G415"/>
      <c r="H415"/>
      <c r="I415"/>
      <c r="J415"/>
    </row>
    <row r="416" spans="1:10" x14ac:dyDescent="0.3">
      <c r="A416" s="957"/>
      <c r="B416"/>
      <c r="C416"/>
      <c r="D416"/>
      <c r="E416"/>
      <c r="F416"/>
      <c r="G416"/>
      <c r="H416"/>
      <c r="I416"/>
      <c r="J416"/>
    </row>
    <row r="417" spans="1:10" x14ac:dyDescent="0.3">
      <c r="A417" s="957"/>
      <c r="B417"/>
      <c r="C417"/>
      <c r="D417"/>
      <c r="E417"/>
      <c r="F417"/>
      <c r="G417"/>
      <c r="H417"/>
      <c r="I417"/>
      <c r="J417"/>
    </row>
    <row r="418" spans="1:10" x14ac:dyDescent="0.3">
      <c r="A418" s="957"/>
      <c r="B418"/>
      <c r="C418"/>
      <c r="D418"/>
      <c r="E418"/>
      <c r="F418"/>
      <c r="G418"/>
      <c r="H418"/>
      <c r="I418"/>
      <c r="J418"/>
    </row>
    <row r="419" spans="1:10" x14ac:dyDescent="0.3">
      <c r="A419" s="957"/>
      <c r="B419"/>
      <c r="C419"/>
      <c r="D419"/>
      <c r="E419"/>
      <c r="F419"/>
      <c r="G419"/>
      <c r="H419"/>
      <c r="I419"/>
      <c r="J419"/>
    </row>
    <row r="420" spans="1:10" x14ac:dyDescent="0.3">
      <c r="A420" s="957"/>
      <c r="B420"/>
      <c r="C420"/>
      <c r="D420"/>
      <c r="E420"/>
      <c r="F420"/>
      <c r="G420"/>
      <c r="H420"/>
      <c r="I420"/>
      <c r="J420"/>
    </row>
    <row r="421" spans="1:10" x14ac:dyDescent="0.3">
      <c r="A421" s="957"/>
      <c r="B421"/>
      <c r="C421"/>
      <c r="D421"/>
      <c r="E421"/>
      <c r="F421"/>
      <c r="G421"/>
      <c r="H421"/>
      <c r="I421"/>
      <c r="J421"/>
    </row>
    <row r="422" spans="1:10" x14ac:dyDescent="0.3">
      <c r="A422" s="957"/>
      <c r="B422"/>
      <c r="C422"/>
      <c r="D422"/>
      <c r="E422"/>
      <c r="F422"/>
      <c r="G422"/>
      <c r="H422"/>
      <c r="I422"/>
      <c r="J422"/>
    </row>
    <row r="423" spans="1:10" x14ac:dyDescent="0.3">
      <c r="A423" s="957"/>
      <c r="B423"/>
      <c r="C423"/>
      <c r="D423"/>
      <c r="E423"/>
      <c r="F423"/>
      <c r="G423"/>
      <c r="H423"/>
      <c r="I423"/>
      <c r="J423"/>
    </row>
    <row r="424" spans="1:10" x14ac:dyDescent="0.3">
      <c r="A424" s="957"/>
      <c r="B424"/>
      <c r="C424"/>
      <c r="D424"/>
      <c r="E424"/>
      <c r="F424"/>
      <c r="G424"/>
      <c r="H424"/>
      <c r="I424"/>
      <c r="J424"/>
    </row>
    <row r="425" spans="1:10" x14ac:dyDescent="0.3">
      <c r="A425" s="957"/>
      <c r="B425"/>
      <c r="C425"/>
      <c r="D425"/>
      <c r="E425"/>
      <c r="F425"/>
      <c r="G425"/>
      <c r="H425"/>
      <c r="I425"/>
      <c r="J425"/>
    </row>
    <row r="426" spans="1:10" x14ac:dyDescent="0.3">
      <c r="A426" s="957"/>
      <c r="B426"/>
      <c r="C426"/>
      <c r="D426"/>
      <c r="E426"/>
      <c r="F426"/>
      <c r="G426"/>
      <c r="H426"/>
      <c r="I426"/>
      <c r="J426"/>
    </row>
    <row r="427" spans="1:10" x14ac:dyDescent="0.3">
      <c r="A427" s="957"/>
      <c r="B427"/>
      <c r="C427"/>
      <c r="D427"/>
      <c r="E427"/>
      <c r="F427"/>
      <c r="G427"/>
      <c r="H427"/>
      <c r="I427"/>
      <c r="J427"/>
    </row>
    <row r="428" spans="1:10" x14ac:dyDescent="0.3">
      <c r="A428" s="957"/>
      <c r="B428"/>
      <c r="C428"/>
      <c r="D428"/>
      <c r="E428"/>
      <c r="F428"/>
      <c r="G428"/>
      <c r="H428"/>
      <c r="I428"/>
      <c r="J428"/>
    </row>
    <row r="429" spans="1:10" x14ac:dyDescent="0.3">
      <c r="A429" s="957"/>
      <c r="B429"/>
      <c r="C429"/>
      <c r="D429"/>
      <c r="E429"/>
      <c r="F429"/>
      <c r="G429"/>
      <c r="H429"/>
      <c r="I429"/>
      <c r="J429"/>
    </row>
    <row r="430" spans="1:10" x14ac:dyDescent="0.3">
      <c r="A430" s="957"/>
      <c r="B430"/>
      <c r="C430"/>
      <c r="D430"/>
      <c r="E430"/>
      <c r="F430"/>
      <c r="G430"/>
      <c r="H430"/>
      <c r="I430"/>
      <c r="J430"/>
    </row>
    <row r="431" spans="1:10" x14ac:dyDescent="0.3">
      <c r="A431" s="957"/>
      <c r="B431"/>
      <c r="C431"/>
      <c r="D431"/>
      <c r="E431"/>
      <c r="F431"/>
      <c r="G431"/>
      <c r="H431"/>
      <c r="I431"/>
      <c r="J431"/>
    </row>
    <row r="432" spans="1:10" x14ac:dyDescent="0.3">
      <c r="A432" s="957"/>
      <c r="B432"/>
      <c r="C432"/>
      <c r="D432"/>
      <c r="E432"/>
      <c r="F432"/>
      <c r="G432"/>
      <c r="H432"/>
      <c r="I432"/>
      <c r="J432"/>
    </row>
    <row r="433" spans="1:10" x14ac:dyDescent="0.3">
      <c r="A433" s="957"/>
      <c r="B433"/>
      <c r="C433"/>
      <c r="D433"/>
      <c r="E433"/>
      <c r="F433"/>
      <c r="G433"/>
      <c r="H433"/>
      <c r="I433"/>
      <c r="J433"/>
    </row>
    <row r="434" spans="1:10" x14ac:dyDescent="0.3">
      <c r="A434" s="957"/>
      <c r="B434"/>
      <c r="C434"/>
      <c r="D434"/>
      <c r="E434"/>
      <c r="F434"/>
      <c r="G434"/>
      <c r="H434"/>
      <c r="I434"/>
      <c r="J434"/>
    </row>
    <row r="435" spans="1:10" x14ac:dyDescent="0.3">
      <c r="A435" s="957"/>
      <c r="B435"/>
      <c r="C435"/>
      <c r="D435"/>
      <c r="E435"/>
      <c r="F435"/>
      <c r="G435"/>
      <c r="H435"/>
      <c r="I435"/>
      <c r="J435"/>
    </row>
    <row r="436" spans="1:10" x14ac:dyDescent="0.3">
      <c r="A436" s="957"/>
      <c r="B436"/>
      <c r="C436"/>
      <c r="D436"/>
      <c r="E436"/>
      <c r="F436"/>
      <c r="G436"/>
      <c r="H436"/>
      <c r="I436"/>
      <c r="J436"/>
    </row>
    <row r="437" spans="1:10" x14ac:dyDescent="0.3">
      <c r="A437" s="957"/>
      <c r="B437"/>
      <c r="C437"/>
      <c r="D437"/>
      <c r="E437"/>
      <c r="F437"/>
      <c r="G437"/>
      <c r="H437"/>
      <c r="I437"/>
      <c r="J437"/>
    </row>
    <row r="438" spans="1:10" x14ac:dyDescent="0.3">
      <c r="A438" s="957"/>
      <c r="B438"/>
      <c r="C438"/>
      <c r="D438"/>
      <c r="E438"/>
      <c r="F438"/>
      <c r="G438"/>
      <c r="H438"/>
      <c r="I438"/>
      <c r="J438"/>
    </row>
    <row r="439" spans="1:10" x14ac:dyDescent="0.3">
      <c r="A439" s="957"/>
      <c r="B439"/>
      <c r="C439"/>
      <c r="D439"/>
      <c r="E439"/>
      <c r="F439"/>
      <c r="G439"/>
      <c r="H439"/>
      <c r="I439"/>
      <c r="J439"/>
    </row>
    <row r="440" spans="1:10" x14ac:dyDescent="0.3">
      <c r="A440" s="957"/>
      <c r="B440"/>
      <c r="C440"/>
      <c r="D440"/>
      <c r="E440"/>
      <c r="F440"/>
      <c r="G440"/>
      <c r="H440"/>
      <c r="I440"/>
      <c r="J440"/>
    </row>
    <row r="441" spans="1:10" x14ac:dyDescent="0.3">
      <c r="A441" s="957"/>
      <c r="B441"/>
      <c r="C441"/>
      <c r="D441"/>
      <c r="E441"/>
      <c r="F441"/>
      <c r="G441"/>
      <c r="H441"/>
      <c r="I441"/>
      <c r="J441"/>
    </row>
    <row r="442" spans="1:10" x14ac:dyDescent="0.3">
      <c r="A442" s="957"/>
      <c r="B442"/>
      <c r="C442"/>
      <c r="D442"/>
      <c r="E442"/>
      <c r="F442"/>
      <c r="G442"/>
      <c r="H442"/>
      <c r="I442"/>
      <c r="J442"/>
    </row>
    <row r="443" spans="1:10" x14ac:dyDescent="0.3">
      <c r="A443" s="957"/>
      <c r="B443"/>
      <c r="C443"/>
      <c r="D443"/>
      <c r="E443"/>
      <c r="F443"/>
      <c r="G443"/>
      <c r="H443"/>
      <c r="I443"/>
      <c r="J443"/>
    </row>
    <row r="444" spans="1:10" x14ac:dyDescent="0.3">
      <c r="A444" s="957"/>
      <c r="B444"/>
      <c r="C444"/>
      <c r="D444"/>
      <c r="E444"/>
      <c r="F444"/>
      <c r="G444"/>
      <c r="H444"/>
      <c r="I444"/>
      <c r="J444"/>
    </row>
    <row r="445" spans="1:10" x14ac:dyDescent="0.3">
      <c r="A445" s="957"/>
      <c r="B445"/>
      <c r="C445"/>
      <c r="D445"/>
      <c r="E445"/>
      <c r="F445"/>
      <c r="G445"/>
      <c r="H445"/>
      <c r="I445"/>
      <c r="J445"/>
    </row>
    <row r="446" spans="1:10" x14ac:dyDescent="0.3">
      <c r="A446" s="957"/>
      <c r="B446"/>
      <c r="C446"/>
      <c r="D446"/>
      <c r="E446"/>
      <c r="F446"/>
      <c r="G446"/>
      <c r="H446"/>
      <c r="I446"/>
      <c r="J446"/>
    </row>
    <row r="447" spans="1:10" x14ac:dyDescent="0.3">
      <c r="A447" s="957"/>
      <c r="B447"/>
      <c r="C447"/>
      <c r="D447"/>
      <c r="E447"/>
      <c r="F447"/>
      <c r="G447"/>
      <c r="H447"/>
      <c r="I447"/>
      <c r="J447"/>
    </row>
    <row r="448" spans="1:10" x14ac:dyDescent="0.3">
      <c r="A448" s="957"/>
      <c r="B448"/>
      <c r="C448"/>
      <c r="D448"/>
      <c r="E448"/>
      <c r="F448"/>
      <c r="G448"/>
      <c r="H448"/>
      <c r="I448"/>
      <c r="J448"/>
    </row>
    <row r="449" spans="1:10" x14ac:dyDescent="0.3">
      <c r="A449" s="957"/>
      <c r="B449"/>
      <c r="C449"/>
      <c r="D449"/>
      <c r="E449"/>
      <c r="F449"/>
      <c r="G449"/>
      <c r="H449"/>
      <c r="I449"/>
      <c r="J449"/>
    </row>
    <row r="450" spans="1:10" x14ac:dyDescent="0.3">
      <c r="A450" s="957"/>
      <c r="B450"/>
      <c r="C450"/>
      <c r="D450"/>
      <c r="E450"/>
      <c r="F450"/>
      <c r="G450"/>
      <c r="H450"/>
      <c r="I450"/>
      <c r="J450"/>
    </row>
    <row r="451" spans="1:10" x14ac:dyDescent="0.3">
      <c r="A451" s="957"/>
      <c r="B451"/>
      <c r="C451"/>
      <c r="D451"/>
      <c r="E451"/>
      <c r="F451"/>
      <c r="G451"/>
      <c r="H451"/>
      <c r="I451"/>
      <c r="J451"/>
    </row>
    <row r="452" spans="1:10" x14ac:dyDescent="0.3">
      <c r="A452" s="957"/>
      <c r="B452"/>
      <c r="C452"/>
      <c r="D452"/>
      <c r="E452"/>
      <c r="F452"/>
      <c r="G452"/>
      <c r="H452"/>
      <c r="I452"/>
      <c r="J452"/>
    </row>
    <row r="453" spans="1:10" x14ac:dyDescent="0.3">
      <c r="A453" s="957"/>
      <c r="B453"/>
      <c r="C453"/>
      <c r="D453"/>
      <c r="E453"/>
      <c r="F453"/>
      <c r="G453"/>
      <c r="H453"/>
      <c r="I453"/>
      <c r="J453"/>
    </row>
    <row r="454" spans="1:10" x14ac:dyDescent="0.3">
      <c r="A454" s="957"/>
      <c r="B454"/>
      <c r="C454"/>
      <c r="D454"/>
      <c r="E454"/>
      <c r="F454"/>
      <c r="G454"/>
      <c r="H454"/>
      <c r="I454"/>
      <c r="J454"/>
    </row>
    <row r="455" spans="1:10" x14ac:dyDescent="0.3">
      <c r="A455" s="957"/>
      <c r="B455"/>
      <c r="C455"/>
      <c r="D455"/>
      <c r="E455"/>
      <c r="F455"/>
      <c r="G455"/>
      <c r="H455"/>
      <c r="I455"/>
      <c r="J455"/>
    </row>
    <row r="456" spans="1:10" x14ac:dyDescent="0.3">
      <c r="A456" s="957"/>
      <c r="B456"/>
      <c r="C456"/>
      <c r="D456"/>
      <c r="E456"/>
      <c r="F456"/>
      <c r="G456"/>
      <c r="H456"/>
      <c r="I456"/>
      <c r="J456"/>
    </row>
    <row r="457" spans="1:10" x14ac:dyDescent="0.3">
      <c r="A457" s="957"/>
      <c r="B457"/>
      <c r="C457"/>
      <c r="D457"/>
      <c r="E457"/>
      <c r="F457"/>
      <c r="G457"/>
      <c r="H457"/>
      <c r="I457"/>
      <c r="J457"/>
    </row>
    <row r="458" spans="1:10" x14ac:dyDescent="0.3">
      <c r="A458" s="957"/>
      <c r="B458"/>
      <c r="C458"/>
      <c r="D458"/>
      <c r="E458"/>
      <c r="F458"/>
      <c r="G458"/>
      <c r="H458"/>
      <c r="I458"/>
      <c r="J458"/>
    </row>
    <row r="459" spans="1:10" x14ac:dyDescent="0.3">
      <c r="A459" s="957"/>
      <c r="B459"/>
      <c r="C459"/>
      <c r="D459"/>
      <c r="E459"/>
      <c r="F459"/>
      <c r="G459"/>
      <c r="H459"/>
      <c r="I459"/>
      <c r="J459"/>
    </row>
    <row r="460" spans="1:10" x14ac:dyDescent="0.3">
      <c r="A460" s="957"/>
      <c r="B460"/>
      <c r="C460"/>
      <c r="D460"/>
      <c r="E460"/>
      <c r="F460"/>
      <c r="G460"/>
      <c r="H460"/>
      <c r="I460"/>
      <c r="J460"/>
    </row>
    <row r="461" spans="1:10" x14ac:dyDescent="0.3">
      <c r="A461" s="957"/>
      <c r="B461"/>
      <c r="C461"/>
      <c r="D461"/>
      <c r="E461"/>
      <c r="F461"/>
      <c r="G461"/>
      <c r="H461"/>
      <c r="I461"/>
      <c r="J461"/>
    </row>
    <row r="462" spans="1:10" x14ac:dyDescent="0.3">
      <c r="A462" s="957"/>
      <c r="B462"/>
      <c r="C462"/>
      <c r="D462"/>
      <c r="E462"/>
      <c r="F462"/>
      <c r="G462"/>
      <c r="H462"/>
      <c r="I462"/>
      <c r="J462"/>
    </row>
    <row r="463" spans="1:10" x14ac:dyDescent="0.3">
      <c r="A463" s="957"/>
      <c r="B463"/>
      <c r="C463"/>
      <c r="D463"/>
      <c r="E463"/>
      <c r="F463"/>
      <c r="G463"/>
      <c r="H463"/>
      <c r="I463"/>
      <c r="J463"/>
    </row>
    <row r="464" spans="1:10" x14ac:dyDescent="0.3">
      <c r="A464" s="957"/>
      <c r="B464"/>
      <c r="C464"/>
      <c r="D464"/>
      <c r="E464"/>
      <c r="F464"/>
      <c r="G464"/>
      <c r="H464"/>
      <c r="I464"/>
      <c r="J464"/>
    </row>
    <row r="465" spans="1:10" x14ac:dyDescent="0.3">
      <c r="A465" s="957"/>
      <c r="B465"/>
      <c r="C465"/>
      <c r="D465"/>
      <c r="E465"/>
      <c r="F465"/>
      <c r="G465"/>
      <c r="H465"/>
      <c r="I465"/>
      <c r="J465"/>
    </row>
    <row r="466" spans="1:10" x14ac:dyDescent="0.3">
      <c r="A466" s="957"/>
      <c r="B466"/>
      <c r="C466"/>
      <c r="D466"/>
      <c r="E466"/>
      <c r="F466"/>
      <c r="G466"/>
      <c r="H466"/>
      <c r="I466"/>
      <c r="J466"/>
    </row>
    <row r="467" spans="1:10" x14ac:dyDescent="0.3">
      <c r="A467" s="957"/>
      <c r="B467"/>
      <c r="C467"/>
      <c r="D467"/>
      <c r="E467"/>
      <c r="F467"/>
      <c r="G467"/>
      <c r="H467"/>
      <c r="I467"/>
      <c r="J467"/>
    </row>
    <row r="468" spans="1:10" x14ac:dyDescent="0.3">
      <c r="A468" s="957"/>
      <c r="B468"/>
      <c r="C468"/>
      <c r="D468"/>
      <c r="E468"/>
      <c r="F468"/>
      <c r="G468"/>
      <c r="H468"/>
      <c r="I468"/>
      <c r="J468"/>
    </row>
    <row r="469" spans="1:10" x14ac:dyDescent="0.3">
      <c r="A469" s="957"/>
      <c r="B469"/>
      <c r="C469"/>
      <c r="D469"/>
      <c r="E469"/>
      <c r="F469"/>
      <c r="G469"/>
      <c r="H469"/>
      <c r="I469"/>
      <c r="J469"/>
    </row>
    <row r="470" spans="1:10" x14ac:dyDescent="0.3">
      <c r="A470" s="957"/>
      <c r="B470"/>
      <c r="C470"/>
      <c r="D470"/>
      <c r="E470"/>
      <c r="F470"/>
      <c r="G470"/>
      <c r="H470"/>
      <c r="I470"/>
      <c r="J470"/>
    </row>
    <row r="471" spans="1:10" x14ac:dyDescent="0.3">
      <c r="A471" s="957"/>
      <c r="B471"/>
      <c r="C471"/>
      <c r="D471"/>
      <c r="E471"/>
      <c r="F471"/>
      <c r="G471"/>
      <c r="H471"/>
      <c r="I471"/>
      <c r="J471"/>
    </row>
    <row r="472" spans="1:10" x14ac:dyDescent="0.3">
      <c r="A472" s="957"/>
      <c r="B472"/>
      <c r="C472"/>
      <c r="D472"/>
      <c r="E472"/>
      <c r="F472"/>
      <c r="G472"/>
      <c r="H472"/>
      <c r="I472"/>
      <c r="J472"/>
    </row>
    <row r="473" spans="1:10" x14ac:dyDescent="0.3">
      <c r="A473" s="957"/>
      <c r="B473"/>
      <c r="C473"/>
      <c r="D473"/>
      <c r="E473"/>
      <c r="F473"/>
      <c r="G473"/>
      <c r="H473"/>
      <c r="I473"/>
      <c r="J473"/>
    </row>
    <row r="474" spans="1:10" x14ac:dyDescent="0.3">
      <c r="A474" s="957"/>
      <c r="B474"/>
      <c r="C474"/>
      <c r="D474"/>
      <c r="E474"/>
      <c r="F474"/>
      <c r="G474"/>
      <c r="H474"/>
      <c r="I474"/>
      <c r="J474"/>
    </row>
    <row r="475" spans="1:10" x14ac:dyDescent="0.3">
      <c r="A475" s="957"/>
      <c r="B475"/>
      <c r="C475"/>
      <c r="D475"/>
      <c r="E475"/>
      <c r="F475"/>
      <c r="G475"/>
      <c r="H475"/>
      <c r="I475"/>
      <c r="J475"/>
    </row>
    <row r="476" spans="1:10" x14ac:dyDescent="0.3">
      <c r="A476" s="957"/>
      <c r="B476"/>
      <c r="C476"/>
      <c r="D476"/>
      <c r="E476"/>
      <c r="F476"/>
      <c r="G476"/>
      <c r="H476"/>
      <c r="I476"/>
      <c r="J476"/>
    </row>
    <row r="477" spans="1:10" x14ac:dyDescent="0.3">
      <c r="A477" s="957"/>
      <c r="B477"/>
      <c r="C477"/>
      <c r="D477"/>
      <c r="E477"/>
      <c r="F477"/>
      <c r="G477"/>
      <c r="H477"/>
      <c r="I477"/>
      <c r="J477"/>
    </row>
    <row r="478" spans="1:10" x14ac:dyDescent="0.3">
      <c r="A478" s="957"/>
      <c r="B478"/>
      <c r="C478"/>
      <c r="D478"/>
      <c r="E478"/>
      <c r="F478"/>
      <c r="G478"/>
      <c r="H478"/>
      <c r="I478"/>
      <c r="J478"/>
    </row>
    <row r="479" spans="1:10" x14ac:dyDescent="0.3">
      <c r="A479" s="957"/>
      <c r="B479"/>
      <c r="C479"/>
      <c r="D479"/>
      <c r="E479"/>
      <c r="F479"/>
      <c r="G479"/>
      <c r="H479"/>
      <c r="I479"/>
      <c r="J479"/>
    </row>
    <row r="480" spans="1:10" x14ac:dyDescent="0.3">
      <c r="A480" s="957"/>
      <c r="B480"/>
      <c r="C480"/>
      <c r="D480"/>
      <c r="E480"/>
      <c r="F480"/>
      <c r="G480"/>
      <c r="H480"/>
      <c r="I480"/>
      <c r="J480"/>
    </row>
    <row r="481" spans="1:10" x14ac:dyDescent="0.3">
      <c r="A481" s="957"/>
      <c r="B481"/>
      <c r="C481"/>
      <c r="D481"/>
      <c r="E481"/>
      <c r="F481"/>
      <c r="G481"/>
      <c r="H481"/>
      <c r="I481"/>
      <c r="J481"/>
    </row>
    <row r="482" spans="1:10" x14ac:dyDescent="0.3">
      <c r="A482" s="957"/>
      <c r="B482"/>
      <c r="C482"/>
      <c r="D482"/>
      <c r="E482"/>
      <c r="F482"/>
      <c r="G482"/>
      <c r="H482"/>
      <c r="I482"/>
      <c r="J482"/>
    </row>
    <row r="483" spans="1:10" x14ac:dyDescent="0.3">
      <c r="A483" s="957"/>
      <c r="B483"/>
      <c r="C483"/>
      <c r="D483"/>
      <c r="E483"/>
      <c r="F483"/>
      <c r="G483"/>
      <c r="H483"/>
      <c r="I483"/>
      <c r="J483"/>
    </row>
    <row r="484" spans="1:10" x14ac:dyDescent="0.3">
      <c r="A484" s="957"/>
      <c r="B484"/>
      <c r="C484"/>
      <c r="D484"/>
      <c r="E484"/>
      <c r="F484"/>
      <c r="G484"/>
      <c r="H484"/>
      <c r="I484"/>
      <c r="J484"/>
    </row>
    <row r="485" spans="1:10" x14ac:dyDescent="0.3">
      <c r="A485" s="957"/>
      <c r="B485"/>
      <c r="C485"/>
      <c r="D485"/>
      <c r="E485"/>
      <c r="F485"/>
      <c r="G485"/>
      <c r="H485"/>
      <c r="I485"/>
      <c r="J485"/>
    </row>
    <row r="486" spans="1:10" x14ac:dyDescent="0.3">
      <c r="A486" s="957"/>
      <c r="B486"/>
      <c r="C486"/>
      <c r="D486"/>
      <c r="E486"/>
      <c r="F486"/>
      <c r="G486"/>
      <c r="H486"/>
      <c r="I486"/>
      <c r="J486"/>
    </row>
    <row r="487" spans="1:10" x14ac:dyDescent="0.3">
      <c r="A487" s="957"/>
      <c r="B487"/>
      <c r="C487"/>
      <c r="D487"/>
      <c r="E487"/>
      <c r="F487"/>
      <c r="G487"/>
      <c r="H487"/>
      <c r="I487"/>
      <c r="J487"/>
    </row>
    <row r="488" spans="1:10" x14ac:dyDescent="0.3">
      <c r="A488" s="957"/>
      <c r="B488"/>
      <c r="C488"/>
      <c r="D488"/>
      <c r="E488"/>
      <c r="F488"/>
      <c r="G488"/>
      <c r="H488"/>
      <c r="I488"/>
      <c r="J488"/>
    </row>
    <row r="489" spans="1:10" x14ac:dyDescent="0.3">
      <c r="A489" s="957"/>
      <c r="B489"/>
      <c r="C489"/>
      <c r="D489"/>
      <c r="E489"/>
      <c r="F489"/>
      <c r="G489"/>
      <c r="H489"/>
      <c r="I489"/>
      <c r="J489"/>
    </row>
    <row r="490" spans="1:10" x14ac:dyDescent="0.3">
      <c r="A490" s="957"/>
      <c r="B490"/>
      <c r="C490"/>
      <c r="D490"/>
      <c r="E490"/>
      <c r="F490"/>
      <c r="G490"/>
      <c r="H490"/>
      <c r="I490"/>
      <c r="J490"/>
    </row>
    <row r="491" spans="1:10" x14ac:dyDescent="0.3">
      <c r="A491" s="957"/>
      <c r="B491"/>
      <c r="C491"/>
      <c r="D491"/>
      <c r="E491"/>
      <c r="F491"/>
      <c r="G491"/>
      <c r="H491"/>
      <c r="I491"/>
      <c r="J491"/>
    </row>
    <row r="492" spans="1:10" x14ac:dyDescent="0.3">
      <c r="A492" s="957"/>
      <c r="B492"/>
      <c r="C492"/>
      <c r="D492"/>
      <c r="E492"/>
      <c r="F492"/>
      <c r="G492"/>
      <c r="H492"/>
      <c r="I492"/>
      <c r="J492"/>
    </row>
    <row r="493" spans="1:10" x14ac:dyDescent="0.3">
      <c r="A493" s="957"/>
      <c r="B493"/>
      <c r="C493"/>
      <c r="D493"/>
      <c r="E493"/>
      <c r="F493"/>
      <c r="G493"/>
      <c r="H493"/>
      <c r="I493"/>
      <c r="J493"/>
    </row>
    <row r="494" spans="1:10" x14ac:dyDescent="0.3">
      <c r="A494" s="957"/>
      <c r="B494"/>
      <c r="C494"/>
      <c r="D494"/>
      <c r="E494"/>
      <c r="F494"/>
      <c r="G494"/>
      <c r="H494"/>
      <c r="I494"/>
      <c r="J494"/>
    </row>
    <row r="495" spans="1:10" x14ac:dyDescent="0.3">
      <c r="A495" s="957"/>
      <c r="B495"/>
      <c r="C495"/>
      <c r="D495"/>
      <c r="E495"/>
      <c r="F495"/>
      <c r="G495"/>
      <c r="H495"/>
      <c r="I495"/>
      <c r="J495"/>
    </row>
    <row r="496" spans="1:10" x14ac:dyDescent="0.3">
      <c r="A496" s="957"/>
      <c r="B496"/>
      <c r="C496"/>
      <c r="D496"/>
      <c r="E496"/>
      <c r="F496"/>
      <c r="G496"/>
      <c r="H496"/>
      <c r="I496"/>
      <c r="J496"/>
    </row>
    <row r="497" spans="1:10" x14ac:dyDescent="0.3">
      <c r="A497" s="957"/>
      <c r="B497"/>
      <c r="C497"/>
      <c r="D497"/>
      <c r="E497"/>
      <c r="F497"/>
      <c r="G497"/>
      <c r="H497"/>
      <c r="I497"/>
      <c r="J497"/>
    </row>
    <row r="498" spans="1:10" x14ac:dyDescent="0.3">
      <c r="A498" s="957"/>
      <c r="B498"/>
      <c r="C498"/>
      <c r="D498"/>
      <c r="E498"/>
      <c r="F498"/>
      <c r="G498"/>
      <c r="H498"/>
      <c r="I498"/>
      <c r="J498"/>
    </row>
    <row r="499" spans="1:10" x14ac:dyDescent="0.3">
      <c r="A499" s="957"/>
      <c r="B499"/>
      <c r="C499"/>
      <c r="D499"/>
      <c r="E499"/>
      <c r="F499"/>
      <c r="G499"/>
      <c r="H499"/>
      <c r="I499"/>
      <c r="J499"/>
    </row>
    <row r="500" spans="1:10" x14ac:dyDescent="0.3">
      <c r="A500" s="957"/>
      <c r="B500"/>
      <c r="C500"/>
      <c r="D500"/>
      <c r="E500"/>
      <c r="F500"/>
      <c r="G500"/>
      <c r="H500"/>
      <c r="I500"/>
      <c r="J500"/>
    </row>
    <row r="501" spans="1:10" x14ac:dyDescent="0.3">
      <c r="A501" s="957"/>
      <c r="B501"/>
      <c r="C501"/>
      <c r="D501"/>
      <c r="E501"/>
      <c r="F501"/>
      <c r="G501"/>
      <c r="H501"/>
      <c r="I501"/>
      <c r="J501"/>
    </row>
    <row r="502" spans="1:10" x14ac:dyDescent="0.3">
      <c r="A502" s="957"/>
      <c r="B502"/>
      <c r="C502"/>
      <c r="D502"/>
      <c r="E502"/>
      <c r="F502"/>
      <c r="G502"/>
      <c r="H502"/>
      <c r="I502"/>
      <c r="J502"/>
    </row>
    <row r="503" spans="1:10" x14ac:dyDescent="0.3">
      <c r="A503" s="957"/>
      <c r="B503"/>
      <c r="C503"/>
      <c r="D503"/>
      <c r="E503"/>
      <c r="F503"/>
      <c r="G503"/>
      <c r="H503"/>
      <c r="I503"/>
      <c r="J503"/>
    </row>
    <row r="504" spans="1:10" x14ac:dyDescent="0.3">
      <c r="A504" s="957"/>
      <c r="B504"/>
      <c r="C504"/>
      <c r="D504"/>
      <c r="E504"/>
      <c r="F504"/>
      <c r="G504"/>
      <c r="H504"/>
      <c r="I504"/>
      <c r="J504"/>
    </row>
    <row r="505" spans="1:10" x14ac:dyDescent="0.3">
      <c r="A505" s="957"/>
      <c r="B505"/>
      <c r="C505"/>
      <c r="D505"/>
      <c r="E505"/>
      <c r="F505"/>
      <c r="G505"/>
      <c r="H505"/>
      <c r="I505"/>
      <c r="J505"/>
    </row>
    <row r="506" spans="1:10" x14ac:dyDescent="0.3">
      <c r="A506" s="957"/>
      <c r="B506"/>
      <c r="C506"/>
      <c r="D506"/>
      <c r="E506"/>
      <c r="F506"/>
      <c r="G506"/>
      <c r="H506"/>
      <c r="I506"/>
      <c r="J506"/>
    </row>
    <row r="507" spans="1:10" x14ac:dyDescent="0.3">
      <c r="A507" s="957"/>
      <c r="B507"/>
      <c r="C507"/>
      <c r="D507"/>
      <c r="E507"/>
      <c r="F507"/>
      <c r="G507"/>
      <c r="H507"/>
      <c r="I507"/>
      <c r="J507"/>
    </row>
    <row r="508" spans="1:10" x14ac:dyDescent="0.3">
      <c r="A508" s="957"/>
      <c r="B508"/>
      <c r="C508"/>
      <c r="D508"/>
      <c r="E508"/>
      <c r="F508"/>
      <c r="G508"/>
      <c r="H508"/>
      <c r="I508"/>
      <c r="J508"/>
    </row>
    <row r="509" spans="1:10" x14ac:dyDescent="0.3">
      <c r="A509" s="957"/>
      <c r="B509"/>
      <c r="C509"/>
      <c r="D509"/>
      <c r="E509"/>
      <c r="F509"/>
      <c r="G509"/>
      <c r="H509"/>
      <c r="I509"/>
      <c r="J509"/>
    </row>
    <row r="510" spans="1:10" x14ac:dyDescent="0.3">
      <c r="A510" s="957"/>
      <c r="B510"/>
      <c r="C510"/>
      <c r="D510"/>
      <c r="E510"/>
      <c r="F510"/>
      <c r="G510"/>
      <c r="H510"/>
      <c r="I510"/>
      <c r="J510"/>
    </row>
    <row r="511" spans="1:10" x14ac:dyDescent="0.3">
      <c r="A511" s="957"/>
      <c r="B511"/>
      <c r="C511"/>
      <c r="D511"/>
      <c r="E511"/>
      <c r="F511"/>
      <c r="G511"/>
      <c r="H511"/>
      <c r="I511"/>
      <c r="J511"/>
    </row>
    <row r="512" spans="1:10" x14ac:dyDescent="0.3">
      <c r="A512" s="957"/>
      <c r="B512"/>
      <c r="C512"/>
      <c r="D512"/>
      <c r="E512"/>
      <c r="F512"/>
      <c r="G512"/>
      <c r="H512"/>
      <c r="I512"/>
      <c r="J512"/>
    </row>
    <row r="513" spans="1:10" x14ac:dyDescent="0.3">
      <c r="A513" s="957"/>
      <c r="B513"/>
      <c r="C513"/>
      <c r="D513"/>
      <c r="E513"/>
      <c r="F513"/>
      <c r="G513"/>
      <c r="H513"/>
      <c r="I513"/>
      <c r="J513"/>
    </row>
    <row r="514" spans="1:10" x14ac:dyDescent="0.3">
      <c r="A514" s="957"/>
      <c r="B514"/>
      <c r="C514"/>
      <c r="D514"/>
      <c r="E514"/>
      <c r="F514"/>
      <c r="G514"/>
      <c r="H514"/>
      <c r="I514"/>
      <c r="J514"/>
    </row>
    <row r="515" spans="1:10" x14ac:dyDescent="0.3">
      <c r="A515" s="957"/>
      <c r="B515"/>
      <c r="C515"/>
      <c r="D515"/>
      <c r="E515"/>
      <c r="F515"/>
      <c r="G515"/>
      <c r="H515"/>
      <c r="I515"/>
      <c r="J515"/>
    </row>
    <row r="516" spans="1:10" x14ac:dyDescent="0.3">
      <c r="A516" s="957"/>
      <c r="B516"/>
      <c r="C516"/>
      <c r="D516"/>
      <c r="E516"/>
      <c r="F516"/>
      <c r="G516"/>
      <c r="H516"/>
      <c r="I516"/>
      <c r="J516"/>
    </row>
    <row r="517" spans="1:10" x14ac:dyDescent="0.3">
      <c r="A517" s="957"/>
      <c r="B517"/>
      <c r="C517"/>
      <c r="D517"/>
      <c r="E517"/>
      <c r="F517"/>
      <c r="G517"/>
      <c r="H517"/>
      <c r="I517"/>
      <c r="J517"/>
    </row>
    <row r="518" spans="1:10" x14ac:dyDescent="0.3">
      <c r="A518" s="957"/>
      <c r="B518"/>
      <c r="C518"/>
      <c r="D518"/>
      <c r="E518"/>
      <c r="F518"/>
      <c r="G518"/>
      <c r="H518"/>
      <c r="I518"/>
      <c r="J518"/>
    </row>
    <row r="519" spans="1:10" x14ac:dyDescent="0.3">
      <c r="A519" s="957"/>
      <c r="B519"/>
      <c r="C519"/>
      <c r="D519"/>
      <c r="E519"/>
      <c r="F519"/>
      <c r="G519"/>
      <c r="H519"/>
      <c r="I519"/>
      <c r="J519"/>
    </row>
    <row r="520" spans="1:10" x14ac:dyDescent="0.3">
      <c r="A520" s="957"/>
      <c r="B520"/>
      <c r="C520"/>
      <c r="D520"/>
      <c r="E520"/>
      <c r="F520"/>
      <c r="G520"/>
      <c r="H520"/>
      <c r="I520"/>
      <c r="J520"/>
    </row>
    <row r="521" spans="1:10" x14ac:dyDescent="0.3">
      <c r="A521" s="957"/>
      <c r="B521"/>
      <c r="C521"/>
      <c r="D521"/>
      <c r="E521"/>
      <c r="F521"/>
      <c r="G521"/>
      <c r="H521"/>
      <c r="I521"/>
      <c r="J521"/>
    </row>
    <row r="522" spans="1:10" x14ac:dyDescent="0.3">
      <c r="A522" s="957"/>
      <c r="B522"/>
      <c r="C522"/>
      <c r="D522"/>
      <c r="E522"/>
      <c r="F522"/>
      <c r="G522"/>
      <c r="H522"/>
      <c r="I522"/>
      <c r="J522"/>
    </row>
    <row r="523" spans="1:10" x14ac:dyDescent="0.3">
      <c r="A523" s="957"/>
      <c r="B523"/>
      <c r="C523"/>
      <c r="D523"/>
      <c r="E523"/>
      <c r="F523"/>
      <c r="G523"/>
      <c r="H523"/>
      <c r="I523"/>
      <c r="J523"/>
    </row>
    <row r="524" spans="1:10" x14ac:dyDescent="0.3">
      <c r="A524" s="957"/>
      <c r="B524"/>
      <c r="C524"/>
      <c r="D524"/>
      <c r="E524"/>
      <c r="F524"/>
      <c r="G524"/>
      <c r="H524"/>
      <c r="I524"/>
      <c r="J524"/>
    </row>
    <row r="525" spans="1:10" x14ac:dyDescent="0.3">
      <c r="A525" s="957"/>
      <c r="B525"/>
      <c r="C525"/>
      <c r="D525"/>
      <c r="E525"/>
      <c r="F525"/>
      <c r="G525"/>
      <c r="H525"/>
      <c r="I525"/>
      <c r="J525"/>
    </row>
    <row r="526" spans="1:10" x14ac:dyDescent="0.3">
      <c r="A526" s="957"/>
      <c r="B526"/>
      <c r="C526"/>
      <c r="D526"/>
      <c r="E526"/>
      <c r="F526"/>
      <c r="G526"/>
      <c r="H526"/>
      <c r="I526"/>
      <c r="J526"/>
    </row>
    <row r="527" spans="1:10" x14ac:dyDescent="0.3">
      <c r="A527" s="957"/>
      <c r="B527"/>
      <c r="C527"/>
      <c r="D527"/>
      <c r="E527"/>
      <c r="F527"/>
      <c r="G527"/>
      <c r="H527"/>
      <c r="I527"/>
      <c r="J527"/>
    </row>
    <row r="528" spans="1:10" x14ac:dyDescent="0.3">
      <c r="A528" s="957"/>
      <c r="B528"/>
      <c r="C528"/>
      <c r="D528"/>
      <c r="E528"/>
      <c r="F528"/>
      <c r="G528"/>
      <c r="H528"/>
      <c r="I528"/>
      <c r="J528"/>
    </row>
    <row r="529" spans="1:10" x14ac:dyDescent="0.3">
      <c r="A529" s="957"/>
      <c r="B529"/>
      <c r="C529"/>
      <c r="D529"/>
      <c r="E529"/>
      <c r="F529"/>
      <c r="G529"/>
      <c r="H529"/>
      <c r="I529"/>
      <c r="J529"/>
    </row>
    <row r="530" spans="1:10" x14ac:dyDescent="0.3">
      <c r="A530" s="957"/>
      <c r="B530"/>
      <c r="C530"/>
      <c r="D530"/>
      <c r="E530"/>
      <c r="F530"/>
      <c r="G530"/>
      <c r="H530"/>
      <c r="I530"/>
      <c r="J530"/>
    </row>
    <row r="531" spans="1:10" x14ac:dyDescent="0.3">
      <c r="A531" s="957"/>
      <c r="B531"/>
      <c r="C531"/>
      <c r="D531"/>
      <c r="E531"/>
      <c r="F531"/>
      <c r="G531"/>
      <c r="H531"/>
      <c r="I531"/>
      <c r="J531"/>
    </row>
    <row r="532" spans="1:10" x14ac:dyDescent="0.3">
      <c r="A532" s="957"/>
      <c r="B532"/>
      <c r="C532"/>
      <c r="D532"/>
      <c r="E532"/>
      <c r="F532"/>
      <c r="G532"/>
      <c r="H532"/>
      <c r="I532"/>
      <c r="J532"/>
    </row>
    <row r="533" spans="1:10" x14ac:dyDescent="0.3">
      <c r="A533" s="957"/>
      <c r="B533"/>
      <c r="C533"/>
      <c r="D533"/>
      <c r="E533"/>
      <c r="F533"/>
      <c r="G533"/>
      <c r="H533"/>
      <c r="I533"/>
      <c r="J533"/>
    </row>
    <row r="534" spans="1:10" x14ac:dyDescent="0.3">
      <c r="A534" s="957"/>
      <c r="B534"/>
      <c r="C534"/>
      <c r="D534"/>
      <c r="E534"/>
      <c r="F534"/>
      <c r="G534"/>
      <c r="H534"/>
      <c r="I534"/>
      <c r="J534"/>
    </row>
    <row r="535" spans="1:10" x14ac:dyDescent="0.3">
      <c r="A535" s="957"/>
      <c r="B535"/>
      <c r="C535"/>
      <c r="D535"/>
      <c r="E535"/>
      <c r="F535"/>
      <c r="G535"/>
      <c r="H535"/>
      <c r="I535"/>
      <c r="J535"/>
    </row>
    <row r="536" spans="1:10" x14ac:dyDescent="0.3">
      <c r="A536" s="957"/>
      <c r="B536"/>
      <c r="C536"/>
      <c r="D536"/>
      <c r="E536"/>
      <c r="F536"/>
      <c r="G536"/>
      <c r="H536"/>
      <c r="I536"/>
      <c r="J536"/>
    </row>
    <row r="537" spans="1:10" x14ac:dyDescent="0.3">
      <c r="A537" s="957"/>
      <c r="B537"/>
      <c r="C537"/>
      <c r="D537"/>
      <c r="E537"/>
      <c r="F537"/>
      <c r="G537"/>
      <c r="H537"/>
      <c r="I537"/>
      <c r="J537"/>
    </row>
    <row r="538" spans="1:10" x14ac:dyDescent="0.3">
      <c r="A538" s="957"/>
      <c r="B538"/>
      <c r="C538"/>
      <c r="D538"/>
      <c r="E538"/>
      <c r="F538"/>
      <c r="G538"/>
      <c r="H538"/>
      <c r="I538"/>
      <c r="J538"/>
    </row>
    <row r="539" spans="1:10" x14ac:dyDescent="0.3">
      <c r="A539" s="957"/>
      <c r="B539"/>
      <c r="C539"/>
      <c r="D539"/>
      <c r="E539"/>
      <c r="F539"/>
      <c r="G539"/>
      <c r="H539"/>
      <c r="I539"/>
      <c r="J539"/>
    </row>
    <row r="540" spans="1:10" x14ac:dyDescent="0.3">
      <c r="A540" s="957"/>
      <c r="B540"/>
      <c r="C540"/>
      <c r="D540"/>
      <c r="E540"/>
      <c r="F540"/>
      <c r="G540"/>
      <c r="H540"/>
      <c r="I540"/>
      <c r="J540"/>
    </row>
    <row r="541" spans="1:10" x14ac:dyDescent="0.3">
      <c r="A541" s="957"/>
      <c r="B541"/>
      <c r="C541"/>
      <c r="D541"/>
      <c r="E541"/>
      <c r="F541"/>
      <c r="G541"/>
      <c r="H541"/>
      <c r="I541"/>
      <c r="J541"/>
    </row>
    <row r="542" spans="1:10" x14ac:dyDescent="0.3">
      <c r="A542" s="957"/>
      <c r="B542"/>
      <c r="C542"/>
      <c r="D542"/>
      <c r="E542"/>
      <c r="F542"/>
      <c r="G542"/>
      <c r="H542"/>
      <c r="I542"/>
      <c r="J542"/>
    </row>
    <row r="543" spans="1:10" x14ac:dyDescent="0.3">
      <c r="A543" s="957"/>
      <c r="B543"/>
      <c r="C543"/>
      <c r="D543"/>
      <c r="E543"/>
      <c r="F543"/>
      <c r="G543"/>
      <c r="H543"/>
      <c r="I543"/>
      <c r="J543"/>
    </row>
    <row r="544" spans="1:10" x14ac:dyDescent="0.3">
      <c r="A544" s="957"/>
      <c r="B544"/>
      <c r="C544"/>
      <c r="D544"/>
      <c r="E544"/>
      <c r="F544"/>
      <c r="G544"/>
      <c r="H544"/>
      <c r="I544"/>
      <c r="J544"/>
    </row>
    <row r="545" spans="1:10" x14ac:dyDescent="0.3">
      <c r="A545" s="957"/>
      <c r="B545"/>
      <c r="C545"/>
      <c r="D545"/>
      <c r="E545"/>
      <c r="F545"/>
      <c r="G545"/>
      <c r="H545"/>
      <c r="I545"/>
      <c r="J545"/>
    </row>
    <row r="546" spans="1:10" x14ac:dyDescent="0.3">
      <c r="A546" s="957"/>
      <c r="B546"/>
      <c r="C546"/>
      <c r="D546"/>
      <c r="E546"/>
      <c r="F546"/>
      <c r="G546"/>
      <c r="H546"/>
      <c r="I546"/>
      <c r="J546"/>
    </row>
    <row r="547" spans="1:10" x14ac:dyDescent="0.3">
      <c r="A547" s="957"/>
      <c r="B547"/>
      <c r="C547"/>
      <c r="D547"/>
      <c r="E547"/>
      <c r="F547"/>
      <c r="G547"/>
      <c r="H547"/>
      <c r="I547"/>
      <c r="J547"/>
    </row>
    <row r="548" spans="1:10" x14ac:dyDescent="0.3">
      <c r="A548" s="957"/>
      <c r="B548"/>
      <c r="C548"/>
      <c r="D548"/>
      <c r="E548"/>
      <c r="F548"/>
      <c r="G548"/>
      <c r="H548"/>
      <c r="I548"/>
      <c r="J548"/>
    </row>
    <row r="549" spans="1:10" x14ac:dyDescent="0.3">
      <c r="A549" s="957"/>
      <c r="B549"/>
      <c r="C549"/>
      <c r="D549"/>
      <c r="E549"/>
      <c r="F549"/>
      <c r="G549"/>
      <c r="H549"/>
      <c r="I549"/>
      <c r="J549"/>
    </row>
    <row r="550" spans="1:10" x14ac:dyDescent="0.3">
      <c r="A550" s="957"/>
      <c r="B550"/>
      <c r="C550"/>
      <c r="D550"/>
      <c r="E550"/>
      <c r="F550"/>
      <c r="G550"/>
      <c r="H550"/>
      <c r="I550"/>
      <c r="J550"/>
    </row>
    <row r="551" spans="1:10" x14ac:dyDescent="0.3">
      <c r="A551" s="957"/>
      <c r="B551"/>
      <c r="C551"/>
      <c r="D551"/>
      <c r="E551"/>
      <c r="F551"/>
      <c r="G551"/>
      <c r="H551"/>
      <c r="I551"/>
      <c r="J551"/>
    </row>
    <row r="552" spans="1:10" x14ac:dyDescent="0.3">
      <c r="A552" s="957"/>
      <c r="B552"/>
      <c r="C552"/>
      <c r="D552"/>
      <c r="E552"/>
      <c r="F552"/>
      <c r="G552"/>
      <c r="H552"/>
      <c r="I552"/>
      <c r="J552"/>
    </row>
    <row r="553" spans="1:10" x14ac:dyDescent="0.3">
      <c r="A553" s="957"/>
      <c r="B553"/>
      <c r="C553"/>
      <c r="D553"/>
      <c r="E553"/>
      <c r="F553"/>
      <c r="G553"/>
      <c r="H553"/>
      <c r="I553"/>
      <c r="J553"/>
    </row>
    <row r="554" spans="1:10" x14ac:dyDescent="0.3">
      <c r="A554" s="957"/>
      <c r="B554"/>
      <c r="C554"/>
      <c r="D554"/>
      <c r="E554"/>
      <c r="F554"/>
      <c r="G554"/>
      <c r="H554"/>
      <c r="I554"/>
      <c r="J554"/>
    </row>
    <row r="555" spans="1:10" x14ac:dyDescent="0.3">
      <c r="A555" s="957"/>
      <c r="B555"/>
      <c r="C555"/>
      <c r="D555"/>
      <c r="E555"/>
      <c r="F555"/>
      <c r="G555"/>
      <c r="H555"/>
      <c r="I555"/>
      <c r="J555"/>
    </row>
    <row r="556" spans="1:10" x14ac:dyDescent="0.3">
      <c r="A556" s="957"/>
      <c r="B556"/>
      <c r="C556"/>
      <c r="D556"/>
      <c r="E556"/>
      <c r="F556"/>
      <c r="G556"/>
      <c r="H556"/>
      <c r="I556"/>
      <c r="J556"/>
    </row>
    <row r="557" spans="1:10" x14ac:dyDescent="0.3">
      <c r="A557" s="957"/>
      <c r="B557"/>
      <c r="C557"/>
      <c r="D557"/>
      <c r="E557"/>
      <c r="F557"/>
      <c r="G557"/>
      <c r="H557"/>
      <c r="I557"/>
      <c r="J557"/>
    </row>
    <row r="558" spans="1:10" x14ac:dyDescent="0.3">
      <c r="A558" s="957"/>
      <c r="B558"/>
      <c r="C558"/>
      <c r="D558"/>
      <c r="E558"/>
      <c r="F558"/>
      <c r="G558"/>
      <c r="H558"/>
      <c r="I558"/>
      <c r="J558"/>
    </row>
    <row r="559" spans="1:10" x14ac:dyDescent="0.3">
      <c r="A559" s="957"/>
      <c r="B559"/>
      <c r="C559"/>
      <c r="D559"/>
      <c r="E559"/>
      <c r="F559"/>
      <c r="G559"/>
      <c r="H559"/>
      <c r="I559"/>
      <c r="J559"/>
    </row>
    <row r="560" spans="1:10" x14ac:dyDescent="0.3">
      <c r="A560" s="957"/>
      <c r="B560"/>
      <c r="C560"/>
      <c r="D560"/>
      <c r="E560"/>
      <c r="F560"/>
      <c r="G560"/>
      <c r="H560"/>
      <c r="I560"/>
      <c r="J560"/>
    </row>
    <row r="561" spans="1:10" x14ac:dyDescent="0.3">
      <c r="A561" s="957"/>
      <c r="B561"/>
      <c r="C561"/>
      <c r="D561"/>
      <c r="E561"/>
      <c r="F561"/>
      <c r="G561"/>
      <c r="H561"/>
      <c r="I561"/>
      <c r="J561"/>
    </row>
    <row r="562" spans="1:10" x14ac:dyDescent="0.3">
      <c r="A562" s="957"/>
      <c r="B562"/>
      <c r="C562"/>
      <c r="D562"/>
      <c r="E562"/>
      <c r="F562"/>
      <c r="G562"/>
      <c r="H562"/>
      <c r="I562"/>
      <c r="J562"/>
    </row>
    <row r="563" spans="1:10" x14ac:dyDescent="0.3">
      <c r="A563" s="957"/>
      <c r="B563"/>
      <c r="C563"/>
      <c r="D563"/>
      <c r="E563"/>
      <c r="F563"/>
      <c r="G563"/>
      <c r="H563"/>
      <c r="I563"/>
      <c r="J563"/>
    </row>
    <row r="564" spans="1:10" x14ac:dyDescent="0.3">
      <c r="A564" s="957"/>
      <c r="B564"/>
      <c r="C564"/>
      <c r="D564"/>
      <c r="E564"/>
      <c r="F564"/>
      <c r="G564"/>
      <c r="H564"/>
      <c r="I564"/>
      <c r="J564"/>
    </row>
    <row r="565" spans="1:10" x14ac:dyDescent="0.3">
      <c r="A565" s="957"/>
      <c r="B565"/>
      <c r="C565"/>
      <c r="D565"/>
      <c r="E565"/>
      <c r="F565"/>
      <c r="G565"/>
      <c r="H565"/>
      <c r="I565"/>
      <c r="J565"/>
    </row>
    <row r="566" spans="1:10" x14ac:dyDescent="0.3">
      <c r="A566" s="957"/>
      <c r="B566"/>
      <c r="C566"/>
      <c r="D566"/>
      <c r="E566"/>
      <c r="F566"/>
      <c r="G566"/>
      <c r="H566"/>
      <c r="I566"/>
      <c r="J566"/>
    </row>
    <row r="567" spans="1:10" x14ac:dyDescent="0.3">
      <c r="A567" s="957"/>
      <c r="B567"/>
      <c r="C567"/>
      <c r="D567"/>
      <c r="E567"/>
      <c r="F567"/>
      <c r="G567"/>
      <c r="H567"/>
      <c r="I567"/>
      <c r="J567"/>
    </row>
    <row r="568" spans="1:10" x14ac:dyDescent="0.3">
      <c r="A568" s="957"/>
      <c r="B568"/>
      <c r="C568"/>
      <c r="D568"/>
      <c r="E568"/>
      <c r="F568"/>
      <c r="G568"/>
      <c r="H568"/>
      <c r="I568"/>
      <c r="J568"/>
    </row>
    <row r="569" spans="1:10" x14ac:dyDescent="0.3">
      <c r="A569" s="957"/>
      <c r="B569"/>
      <c r="C569"/>
      <c r="D569"/>
      <c r="E569"/>
      <c r="F569"/>
      <c r="G569"/>
      <c r="H569"/>
      <c r="I569"/>
      <c r="J569"/>
    </row>
    <row r="570" spans="1:10" x14ac:dyDescent="0.3">
      <c r="A570" s="957"/>
      <c r="B570"/>
      <c r="C570"/>
      <c r="D570"/>
      <c r="E570"/>
      <c r="F570"/>
      <c r="G570"/>
      <c r="H570"/>
      <c r="I570"/>
      <c r="J570"/>
    </row>
    <row r="571" spans="1:10" x14ac:dyDescent="0.3">
      <c r="A571" s="957"/>
      <c r="B571"/>
      <c r="C571"/>
      <c r="D571"/>
      <c r="E571"/>
      <c r="F571"/>
      <c r="G571"/>
      <c r="H571"/>
      <c r="I571"/>
      <c r="J571"/>
    </row>
    <row r="572" spans="1:10" x14ac:dyDescent="0.3">
      <c r="A572" s="957"/>
      <c r="B572"/>
      <c r="C572"/>
      <c r="D572"/>
      <c r="E572"/>
      <c r="F572"/>
      <c r="G572"/>
      <c r="H572"/>
      <c r="I572"/>
      <c r="J572"/>
    </row>
    <row r="573" spans="1:10" x14ac:dyDescent="0.3">
      <c r="A573" s="957"/>
      <c r="B573"/>
      <c r="C573"/>
      <c r="D573"/>
      <c r="E573"/>
      <c r="F573"/>
      <c r="G573"/>
      <c r="H573"/>
      <c r="I573"/>
      <c r="J573"/>
    </row>
    <row r="574" spans="1:10" x14ac:dyDescent="0.3">
      <c r="A574" s="957"/>
      <c r="B574"/>
      <c r="C574"/>
      <c r="D574"/>
      <c r="E574"/>
      <c r="F574"/>
      <c r="G574"/>
      <c r="H574"/>
      <c r="I574"/>
      <c r="J574"/>
    </row>
    <row r="575" spans="1:10" x14ac:dyDescent="0.3">
      <c r="A575" s="957"/>
      <c r="B575"/>
      <c r="C575"/>
      <c r="D575"/>
      <c r="E575"/>
      <c r="F575"/>
      <c r="G575"/>
      <c r="H575"/>
      <c r="I575"/>
      <c r="J575"/>
    </row>
    <row r="576" spans="1:10" x14ac:dyDescent="0.3">
      <c r="A576" s="957"/>
      <c r="B576"/>
      <c r="C576"/>
      <c r="D576"/>
      <c r="E576"/>
      <c r="F576"/>
      <c r="G576"/>
      <c r="H576"/>
      <c r="I576"/>
      <c r="J576"/>
    </row>
    <row r="577" spans="1:10" x14ac:dyDescent="0.3">
      <c r="A577" s="957"/>
      <c r="B577"/>
      <c r="C577"/>
      <c r="D577"/>
      <c r="E577"/>
      <c r="F577"/>
      <c r="G577"/>
      <c r="H577"/>
      <c r="I577"/>
      <c r="J577"/>
    </row>
    <row r="578" spans="1:10" x14ac:dyDescent="0.3">
      <c r="A578" s="957"/>
      <c r="B578"/>
      <c r="C578"/>
      <c r="D578"/>
      <c r="E578"/>
      <c r="F578"/>
      <c r="G578"/>
      <c r="H578"/>
      <c r="I578"/>
      <c r="J578"/>
    </row>
    <row r="579" spans="1:10" x14ac:dyDescent="0.3">
      <c r="A579" s="957"/>
      <c r="B579"/>
      <c r="C579"/>
      <c r="D579"/>
      <c r="E579"/>
      <c r="F579"/>
      <c r="G579"/>
      <c r="H579"/>
      <c r="I579"/>
      <c r="J579"/>
    </row>
    <row r="580" spans="1:10" x14ac:dyDescent="0.3">
      <c r="A580" s="957"/>
      <c r="B580"/>
      <c r="C580"/>
      <c r="D580"/>
      <c r="E580"/>
      <c r="F580"/>
      <c r="G580"/>
      <c r="H580"/>
      <c r="I580"/>
      <c r="J580"/>
    </row>
    <row r="581" spans="1:10" x14ac:dyDescent="0.3">
      <c r="A581" s="957"/>
      <c r="B581"/>
      <c r="C581"/>
      <c r="D581"/>
      <c r="E581"/>
      <c r="F581"/>
      <c r="G581"/>
      <c r="H581"/>
      <c r="I581"/>
      <c r="J581"/>
    </row>
    <row r="582" spans="1:10" x14ac:dyDescent="0.3">
      <c r="A582" s="957"/>
      <c r="B582"/>
      <c r="C582"/>
      <c r="D582"/>
      <c r="E582"/>
      <c r="F582"/>
      <c r="G582"/>
      <c r="H582"/>
      <c r="I582"/>
      <c r="J582"/>
    </row>
    <row r="583" spans="1:10" x14ac:dyDescent="0.3">
      <c r="A583" s="957"/>
      <c r="B583"/>
      <c r="C583"/>
      <c r="D583"/>
      <c r="E583"/>
      <c r="F583"/>
      <c r="G583"/>
      <c r="H583"/>
      <c r="I583"/>
      <c r="J583"/>
    </row>
    <row r="584" spans="1:10" x14ac:dyDescent="0.3">
      <c r="A584" s="957"/>
      <c r="B584"/>
      <c r="C584"/>
      <c r="D584"/>
      <c r="E584"/>
      <c r="F584"/>
      <c r="G584"/>
      <c r="H584"/>
      <c r="I584"/>
      <c r="J584"/>
    </row>
    <row r="585" spans="1:10" x14ac:dyDescent="0.3">
      <c r="A585" s="957"/>
      <c r="B585"/>
      <c r="C585"/>
      <c r="D585"/>
      <c r="E585"/>
      <c r="F585"/>
      <c r="G585"/>
      <c r="H585"/>
      <c r="I585"/>
      <c r="J585"/>
    </row>
    <row r="586" spans="1:10" x14ac:dyDescent="0.3">
      <c r="A586" s="957"/>
      <c r="B586"/>
      <c r="C586"/>
      <c r="D586"/>
      <c r="E586"/>
      <c r="F586"/>
      <c r="G586"/>
      <c r="H586"/>
      <c r="I586"/>
      <c r="J586"/>
    </row>
    <row r="587" spans="1:10" x14ac:dyDescent="0.3">
      <c r="A587" s="957"/>
      <c r="B587"/>
      <c r="C587"/>
      <c r="D587"/>
      <c r="E587"/>
      <c r="F587"/>
      <c r="G587"/>
      <c r="H587"/>
      <c r="I587"/>
      <c r="J587"/>
    </row>
    <row r="588" spans="1:10" x14ac:dyDescent="0.3">
      <c r="A588" s="957"/>
      <c r="B588"/>
      <c r="C588"/>
      <c r="D588"/>
      <c r="E588"/>
      <c r="F588"/>
      <c r="G588"/>
      <c r="H588"/>
      <c r="I588"/>
      <c r="J588"/>
    </row>
    <row r="589" spans="1:10" x14ac:dyDescent="0.3">
      <c r="A589" s="957"/>
      <c r="B589"/>
      <c r="C589"/>
      <c r="D589"/>
      <c r="E589"/>
      <c r="F589"/>
      <c r="G589"/>
      <c r="H589"/>
      <c r="I589"/>
      <c r="J589"/>
    </row>
    <row r="590" spans="1:10" x14ac:dyDescent="0.3">
      <c r="A590" s="957"/>
      <c r="B590"/>
      <c r="C590"/>
      <c r="D590"/>
      <c r="E590"/>
      <c r="F590"/>
      <c r="G590"/>
      <c r="H590"/>
      <c r="I590"/>
      <c r="J590"/>
    </row>
    <row r="591" spans="1:10" x14ac:dyDescent="0.3">
      <c r="A591" s="957"/>
      <c r="B591"/>
      <c r="C591"/>
      <c r="D591"/>
      <c r="E591"/>
      <c r="F591"/>
      <c r="G591"/>
      <c r="H591"/>
      <c r="I591"/>
      <c r="J591"/>
    </row>
    <row r="592" spans="1:10" x14ac:dyDescent="0.3">
      <c r="A592" s="957"/>
      <c r="B592"/>
      <c r="C592"/>
      <c r="D592"/>
      <c r="E592"/>
      <c r="F592"/>
      <c r="G592"/>
      <c r="H592"/>
      <c r="I592"/>
      <c r="J592"/>
    </row>
    <row r="593" spans="1:10" x14ac:dyDescent="0.3">
      <c r="A593" s="957"/>
      <c r="B593"/>
      <c r="C593"/>
      <c r="D593"/>
      <c r="E593"/>
      <c r="F593"/>
      <c r="G593"/>
      <c r="H593"/>
      <c r="I593"/>
      <c r="J593"/>
    </row>
    <row r="594" spans="1:10" x14ac:dyDescent="0.3">
      <c r="A594" s="957"/>
      <c r="B594"/>
      <c r="C594"/>
      <c r="D594"/>
      <c r="E594"/>
      <c r="F594"/>
      <c r="G594"/>
      <c r="H594"/>
      <c r="I594"/>
      <c r="J594"/>
    </row>
    <row r="595" spans="1:10" x14ac:dyDescent="0.3">
      <c r="A595" s="957"/>
      <c r="B595"/>
      <c r="C595"/>
      <c r="D595"/>
      <c r="E595"/>
      <c r="F595"/>
      <c r="G595"/>
      <c r="H595"/>
      <c r="I595"/>
      <c r="J595"/>
    </row>
    <row r="596" spans="1:10" x14ac:dyDescent="0.3">
      <c r="A596" s="957"/>
      <c r="B596"/>
      <c r="C596"/>
      <c r="D596"/>
      <c r="E596"/>
      <c r="F596"/>
      <c r="G596"/>
      <c r="H596"/>
      <c r="I596"/>
      <c r="J596"/>
    </row>
    <row r="597" spans="1:10" x14ac:dyDescent="0.3">
      <c r="A597" s="957"/>
      <c r="B597"/>
      <c r="C597"/>
      <c r="D597"/>
      <c r="E597"/>
      <c r="F597"/>
      <c r="G597"/>
      <c r="H597"/>
      <c r="I597"/>
      <c r="J597"/>
    </row>
    <row r="598" spans="1:10" x14ac:dyDescent="0.3">
      <c r="A598" s="957"/>
      <c r="B598"/>
      <c r="C598"/>
      <c r="D598"/>
      <c r="E598"/>
      <c r="F598"/>
      <c r="G598"/>
      <c r="H598"/>
      <c r="I598"/>
      <c r="J598"/>
    </row>
    <row r="599" spans="1:10" x14ac:dyDescent="0.3">
      <c r="A599" s="957"/>
      <c r="B599"/>
      <c r="C599"/>
      <c r="D599"/>
      <c r="E599"/>
      <c r="F599"/>
      <c r="G599"/>
      <c r="H599"/>
      <c r="I599"/>
      <c r="J599"/>
    </row>
    <row r="600" spans="1:10" x14ac:dyDescent="0.3">
      <c r="A600" s="957"/>
      <c r="B600"/>
      <c r="C600"/>
      <c r="D600"/>
      <c r="E600"/>
      <c r="F600"/>
      <c r="G600"/>
      <c r="H600"/>
      <c r="I600"/>
      <c r="J600"/>
    </row>
    <row r="601" spans="1:10" x14ac:dyDescent="0.3">
      <c r="A601" s="957"/>
      <c r="B601"/>
      <c r="C601"/>
      <c r="D601"/>
      <c r="E601"/>
      <c r="F601"/>
      <c r="G601"/>
      <c r="H601"/>
      <c r="I601"/>
      <c r="J601"/>
    </row>
    <row r="602" spans="1:10" x14ac:dyDescent="0.3">
      <c r="A602" s="957"/>
      <c r="B602"/>
      <c r="C602"/>
      <c r="D602"/>
      <c r="E602"/>
      <c r="F602"/>
      <c r="G602"/>
      <c r="H602"/>
      <c r="I602"/>
      <c r="J602"/>
    </row>
    <row r="603" spans="1:10" x14ac:dyDescent="0.3">
      <c r="A603" s="957"/>
      <c r="B603"/>
      <c r="C603"/>
      <c r="D603"/>
      <c r="E603"/>
      <c r="F603"/>
      <c r="G603"/>
      <c r="H603"/>
      <c r="I603"/>
      <c r="J603"/>
    </row>
    <row r="604" spans="1:10" x14ac:dyDescent="0.3">
      <c r="A604" s="957"/>
      <c r="B604"/>
      <c r="C604"/>
      <c r="D604"/>
      <c r="E604"/>
      <c r="F604"/>
      <c r="G604"/>
      <c r="H604"/>
      <c r="I604"/>
      <c r="J604"/>
    </row>
    <row r="605" spans="1:10" x14ac:dyDescent="0.3">
      <c r="A605" s="957"/>
      <c r="B605"/>
      <c r="C605"/>
      <c r="D605"/>
      <c r="E605"/>
      <c r="F605"/>
      <c r="G605"/>
      <c r="H605"/>
      <c r="I605"/>
      <c r="J605"/>
    </row>
    <row r="606" spans="1:10" x14ac:dyDescent="0.3">
      <c r="A606" s="957"/>
      <c r="B606"/>
      <c r="C606"/>
      <c r="D606"/>
      <c r="E606"/>
      <c r="F606"/>
      <c r="G606"/>
      <c r="H606"/>
      <c r="I606"/>
      <c r="J606"/>
    </row>
    <row r="607" spans="1:10" x14ac:dyDescent="0.3">
      <c r="A607" s="957"/>
      <c r="B607"/>
      <c r="C607"/>
      <c r="D607"/>
      <c r="E607"/>
      <c r="F607"/>
      <c r="G607"/>
      <c r="H607"/>
      <c r="I607"/>
      <c r="J607"/>
    </row>
    <row r="608" spans="1:10" x14ac:dyDescent="0.3">
      <c r="A608" s="957"/>
      <c r="B608"/>
      <c r="C608"/>
      <c r="D608"/>
      <c r="E608"/>
      <c r="F608"/>
      <c r="G608"/>
      <c r="H608"/>
      <c r="I608"/>
      <c r="J608"/>
    </row>
    <row r="609" spans="1:10" x14ac:dyDescent="0.3">
      <c r="A609" s="957"/>
      <c r="B609"/>
      <c r="C609"/>
      <c r="D609"/>
      <c r="E609"/>
      <c r="F609"/>
      <c r="G609"/>
      <c r="H609"/>
      <c r="I609"/>
      <c r="J609"/>
    </row>
    <row r="610" spans="1:10" x14ac:dyDescent="0.3">
      <c r="A610" s="957"/>
      <c r="B610"/>
      <c r="C610"/>
      <c r="D610"/>
      <c r="E610"/>
      <c r="F610"/>
      <c r="G610"/>
      <c r="H610"/>
      <c r="I610"/>
      <c r="J610"/>
    </row>
    <row r="611" spans="1:10" x14ac:dyDescent="0.3">
      <c r="A611" s="957"/>
      <c r="B611"/>
      <c r="C611"/>
      <c r="D611"/>
      <c r="E611"/>
      <c r="F611"/>
      <c r="G611"/>
      <c r="H611"/>
      <c r="I611"/>
      <c r="J611"/>
    </row>
    <row r="612" spans="1:10" x14ac:dyDescent="0.3">
      <c r="A612" s="957"/>
      <c r="B612"/>
      <c r="C612"/>
      <c r="D612"/>
      <c r="E612"/>
      <c r="F612"/>
      <c r="G612"/>
      <c r="H612"/>
      <c r="I612"/>
      <c r="J612"/>
    </row>
    <row r="613" spans="1:10" x14ac:dyDescent="0.3">
      <c r="A613" s="957"/>
      <c r="B613"/>
      <c r="C613"/>
      <c r="D613"/>
      <c r="E613"/>
      <c r="F613"/>
      <c r="G613"/>
      <c r="H613"/>
      <c r="I613"/>
      <c r="J613"/>
    </row>
    <row r="614" spans="1:10" x14ac:dyDescent="0.3">
      <c r="A614" s="957"/>
      <c r="B614"/>
      <c r="C614"/>
      <c r="D614"/>
      <c r="E614"/>
      <c r="F614"/>
      <c r="G614"/>
      <c r="H614"/>
      <c r="I614"/>
      <c r="J614"/>
    </row>
    <row r="615" spans="1:10" x14ac:dyDescent="0.3">
      <c r="A615" s="957"/>
      <c r="B615"/>
      <c r="C615"/>
      <c r="D615"/>
      <c r="E615"/>
      <c r="F615"/>
      <c r="G615"/>
      <c r="H615"/>
      <c r="I615"/>
      <c r="J615"/>
    </row>
    <row r="616" spans="1:10" x14ac:dyDescent="0.3">
      <c r="A616" s="957"/>
      <c r="B616"/>
      <c r="C616"/>
      <c r="D616"/>
      <c r="E616"/>
      <c r="F616"/>
      <c r="G616"/>
      <c r="H616"/>
      <c r="I616"/>
      <c r="J616"/>
    </row>
    <row r="617" spans="1:10" x14ac:dyDescent="0.3">
      <c r="A617" s="957"/>
      <c r="B617"/>
      <c r="C617"/>
      <c r="D617"/>
      <c r="E617"/>
      <c r="F617"/>
      <c r="G617"/>
      <c r="H617"/>
      <c r="I617"/>
      <c r="J617"/>
    </row>
    <row r="618" spans="1:10" x14ac:dyDescent="0.3">
      <c r="A618" s="957"/>
      <c r="B618"/>
      <c r="C618"/>
      <c r="D618"/>
      <c r="E618"/>
      <c r="F618"/>
      <c r="G618"/>
      <c r="H618"/>
      <c r="I618"/>
      <c r="J618"/>
    </row>
    <row r="619" spans="1:10" x14ac:dyDescent="0.3">
      <c r="A619" s="957"/>
      <c r="B619"/>
      <c r="C619"/>
      <c r="D619"/>
      <c r="E619"/>
      <c r="F619"/>
      <c r="G619"/>
      <c r="H619"/>
      <c r="I619"/>
      <c r="J619"/>
    </row>
    <row r="620" spans="1:10" x14ac:dyDescent="0.3">
      <c r="A620" s="957"/>
      <c r="B620"/>
      <c r="C620"/>
      <c r="D620"/>
      <c r="E620"/>
      <c r="F620"/>
      <c r="G620"/>
      <c r="H620"/>
      <c r="I620"/>
      <c r="J620"/>
    </row>
    <row r="621" spans="1:10" x14ac:dyDescent="0.3">
      <c r="A621" s="957"/>
      <c r="B621"/>
      <c r="C621"/>
      <c r="D621"/>
      <c r="E621"/>
      <c r="F621"/>
      <c r="G621"/>
      <c r="H621"/>
      <c r="I621"/>
      <c r="J621"/>
    </row>
    <row r="622" spans="1:10" x14ac:dyDescent="0.3">
      <c r="A622" s="957"/>
      <c r="B622"/>
      <c r="C622"/>
      <c r="D622"/>
      <c r="E622"/>
      <c r="F622"/>
      <c r="G622"/>
      <c r="H622"/>
      <c r="I622"/>
      <c r="J622"/>
    </row>
    <row r="623" spans="1:10" x14ac:dyDescent="0.3">
      <c r="A623" s="957"/>
      <c r="B623"/>
      <c r="C623"/>
      <c r="D623"/>
      <c r="E623"/>
      <c r="F623"/>
      <c r="G623"/>
      <c r="H623"/>
      <c r="I623"/>
      <c r="J623"/>
    </row>
    <row r="624" spans="1:10" x14ac:dyDescent="0.3">
      <c r="A624" s="957"/>
      <c r="B624"/>
      <c r="C624"/>
      <c r="D624"/>
      <c r="E624"/>
      <c r="F624"/>
      <c r="G624"/>
      <c r="H624"/>
      <c r="I624"/>
      <c r="J624"/>
    </row>
    <row r="625" spans="1:10" x14ac:dyDescent="0.3">
      <c r="A625" s="957"/>
      <c r="B625"/>
      <c r="C625"/>
      <c r="D625"/>
      <c r="E625"/>
      <c r="F625"/>
      <c r="G625"/>
      <c r="H625"/>
      <c r="I625"/>
      <c r="J625"/>
    </row>
    <row r="626" spans="1:10" x14ac:dyDescent="0.3">
      <c r="A626" s="957"/>
      <c r="B626"/>
      <c r="C626"/>
      <c r="D626"/>
      <c r="E626"/>
      <c r="F626"/>
      <c r="G626"/>
      <c r="H626"/>
      <c r="I626"/>
      <c r="J626"/>
    </row>
    <row r="627" spans="1:10" x14ac:dyDescent="0.3">
      <c r="A627" s="957"/>
      <c r="B627"/>
      <c r="C627"/>
      <c r="D627"/>
      <c r="E627"/>
      <c r="F627"/>
      <c r="G627"/>
      <c r="H627"/>
      <c r="I627"/>
      <c r="J627"/>
    </row>
    <row r="628" spans="1:10" x14ac:dyDescent="0.3">
      <c r="A628" s="957"/>
      <c r="B628"/>
      <c r="C628"/>
      <c r="D628"/>
      <c r="E628"/>
      <c r="F628"/>
      <c r="G628"/>
      <c r="H628"/>
      <c r="I628"/>
      <c r="J628"/>
    </row>
    <row r="629" spans="1:10" x14ac:dyDescent="0.3">
      <c r="A629" s="957"/>
      <c r="B629"/>
      <c r="C629"/>
      <c r="D629"/>
      <c r="E629"/>
      <c r="F629"/>
      <c r="G629"/>
      <c r="H629"/>
      <c r="I629"/>
      <c r="J629"/>
    </row>
    <row r="630" spans="1:10" x14ac:dyDescent="0.3">
      <c r="A630" s="957"/>
      <c r="B630"/>
      <c r="C630"/>
      <c r="D630"/>
      <c r="E630"/>
      <c r="F630"/>
      <c r="G630"/>
      <c r="H630"/>
      <c r="I630"/>
      <c r="J630"/>
    </row>
    <row r="631" spans="1:10" x14ac:dyDescent="0.3">
      <c r="A631" s="957"/>
      <c r="B631"/>
      <c r="C631"/>
      <c r="D631"/>
      <c r="E631"/>
      <c r="F631"/>
      <c r="G631"/>
      <c r="H631"/>
      <c r="I631"/>
      <c r="J631"/>
    </row>
    <row r="632" spans="1:10" x14ac:dyDescent="0.3">
      <c r="A632" s="957"/>
      <c r="B632"/>
      <c r="C632"/>
      <c r="D632"/>
      <c r="E632"/>
      <c r="F632"/>
      <c r="G632"/>
      <c r="H632"/>
      <c r="I632"/>
      <c r="J632"/>
    </row>
    <row r="633" spans="1:10" x14ac:dyDescent="0.3">
      <c r="A633" s="957"/>
      <c r="B633"/>
      <c r="C633"/>
      <c r="D633"/>
      <c r="E633"/>
      <c r="F633"/>
      <c r="G633"/>
      <c r="H633"/>
      <c r="I633"/>
      <c r="J633"/>
    </row>
    <row r="634" spans="1:10" x14ac:dyDescent="0.3">
      <c r="A634" s="957"/>
      <c r="B634"/>
      <c r="C634"/>
      <c r="D634"/>
      <c r="E634"/>
      <c r="F634"/>
      <c r="G634"/>
      <c r="H634"/>
      <c r="I634"/>
      <c r="J634"/>
    </row>
    <row r="635" spans="1:10" x14ac:dyDescent="0.3">
      <c r="A635" s="957"/>
      <c r="B635"/>
      <c r="C635"/>
      <c r="D635"/>
      <c r="E635"/>
      <c r="F635"/>
      <c r="G635"/>
      <c r="H635"/>
      <c r="I635"/>
      <c r="J635"/>
    </row>
    <row r="636" spans="1:10" x14ac:dyDescent="0.3">
      <c r="A636" s="957"/>
      <c r="B636"/>
      <c r="C636"/>
      <c r="D636"/>
      <c r="E636"/>
      <c r="F636"/>
      <c r="G636"/>
      <c r="H636"/>
      <c r="I636"/>
      <c r="J636"/>
    </row>
    <row r="637" spans="1:10" x14ac:dyDescent="0.3">
      <c r="A637" s="957"/>
      <c r="B637"/>
      <c r="C637"/>
      <c r="D637"/>
      <c r="E637"/>
      <c r="F637"/>
      <c r="G637"/>
      <c r="H637"/>
      <c r="I637"/>
      <c r="J637"/>
    </row>
    <row r="638" spans="1:10" x14ac:dyDescent="0.3">
      <c r="A638" s="957"/>
      <c r="B638"/>
      <c r="C638"/>
      <c r="D638"/>
      <c r="E638"/>
      <c r="F638"/>
      <c r="G638"/>
      <c r="H638"/>
      <c r="I638"/>
      <c r="J638"/>
    </row>
    <row r="639" spans="1:10" x14ac:dyDescent="0.3">
      <c r="A639" s="957"/>
      <c r="B639"/>
      <c r="C639"/>
      <c r="D639"/>
      <c r="E639"/>
      <c r="F639"/>
      <c r="G639"/>
      <c r="H639"/>
      <c r="I639"/>
      <c r="J639"/>
    </row>
    <row r="640" spans="1:10" x14ac:dyDescent="0.3">
      <c r="A640" s="957"/>
      <c r="B640"/>
      <c r="C640"/>
      <c r="D640"/>
      <c r="E640"/>
      <c r="F640"/>
      <c r="G640"/>
      <c r="H640"/>
      <c r="I640"/>
      <c r="J640"/>
    </row>
    <row r="641" spans="1:10" x14ac:dyDescent="0.3">
      <c r="A641" s="957"/>
      <c r="B641"/>
      <c r="C641"/>
      <c r="D641"/>
      <c r="E641"/>
      <c r="F641"/>
      <c r="G641"/>
      <c r="H641"/>
      <c r="I641"/>
      <c r="J641"/>
    </row>
    <row r="642" spans="1:10" x14ac:dyDescent="0.3">
      <c r="A642" s="957"/>
      <c r="B642"/>
      <c r="C642"/>
      <c r="D642"/>
      <c r="E642"/>
      <c r="F642"/>
      <c r="G642"/>
      <c r="H642"/>
      <c r="I642"/>
      <c r="J642"/>
    </row>
    <row r="643" spans="1:10" x14ac:dyDescent="0.3">
      <c r="A643" s="957"/>
      <c r="B643"/>
      <c r="C643"/>
      <c r="D643"/>
      <c r="E643"/>
      <c r="F643"/>
      <c r="G643"/>
      <c r="H643"/>
      <c r="I643"/>
      <c r="J643"/>
    </row>
    <row r="644" spans="1:10" x14ac:dyDescent="0.3">
      <c r="A644" s="957"/>
      <c r="B644"/>
      <c r="C644"/>
      <c r="D644"/>
      <c r="E644"/>
      <c r="F644"/>
      <c r="G644"/>
      <c r="H644"/>
      <c r="I644"/>
      <c r="J644"/>
    </row>
    <row r="645" spans="1:10" x14ac:dyDescent="0.3">
      <c r="A645" s="957"/>
      <c r="B645"/>
      <c r="C645"/>
      <c r="D645"/>
      <c r="E645"/>
      <c r="F645"/>
      <c r="G645"/>
      <c r="H645"/>
      <c r="I645"/>
      <c r="J645"/>
    </row>
    <row r="646" spans="1:10" x14ac:dyDescent="0.3">
      <c r="A646" s="957"/>
      <c r="B646"/>
      <c r="C646"/>
      <c r="D646"/>
      <c r="E646"/>
      <c r="F646"/>
      <c r="G646"/>
      <c r="H646"/>
      <c r="I646"/>
      <c r="J646"/>
    </row>
    <row r="647" spans="1:10" x14ac:dyDescent="0.3">
      <c r="A647" s="957"/>
      <c r="B647"/>
      <c r="C647"/>
      <c r="D647"/>
      <c r="E647"/>
      <c r="F647"/>
      <c r="G647"/>
      <c r="H647"/>
      <c r="I647"/>
      <c r="J647"/>
    </row>
    <row r="648" spans="1:10" x14ac:dyDescent="0.3">
      <c r="A648" s="957"/>
      <c r="B648"/>
      <c r="C648"/>
      <c r="D648"/>
      <c r="E648"/>
      <c r="F648"/>
      <c r="G648"/>
      <c r="H648"/>
      <c r="I648"/>
      <c r="J648"/>
    </row>
    <row r="649" spans="1:10" x14ac:dyDescent="0.3">
      <c r="A649" s="957"/>
      <c r="B649"/>
      <c r="C649"/>
      <c r="D649"/>
      <c r="E649"/>
      <c r="F649"/>
      <c r="G649"/>
      <c r="H649"/>
      <c r="I649"/>
      <c r="J649"/>
    </row>
    <row r="650" spans="1:10" x14ac:dyDescent="0.3">
      <c r="A650" s="957"/>
      <c r="B650"/>
      <c r="C650"/>
      <c r="D650"/>
      <c r="E650"/>
      <c r="F650"/>
      <c r="G650"/>
      <c r="H650"/>
      <c r="I650"/>
      <c r="J650"/>
    </row>
    <row r="651" spans="1:10" x14ac:dyDescent="0.3">
      <c r="A651" s="957"/>
      <c r="B651"/>
      <c r="C651"/>
      <c r="D651"/>
      <c r="E651"/>
      <c r="F651"/>
      <c r="G651"/>
      <c r="H651"/>
      <c r="I651"/>
      <c r="J651"/>
    </row>
    <row r="652" spans="1:10" x14ac:dyDescent="0.3">
      <c r="A652" s="957"/>
      <c r="B652"/>
      <c r="C652"/>
      <c r="D652"/>
      <c r="E652"/>
      <c r="F652"/>
      <c r="G652"/>
      <c r="H652"/>
      <c r="I652"/>
      <c r="J652"/>
    </row>
    <row r="653" spans="1:10" x14ac:dyDescent="0.3">
      <c r="A653" s="957"/>
      <c r="B653"/>
      <c r="C653"/>
      <c r="D653"/>
      <c r="E653"/>
      <c r="F653"/>
      <c r="G653"/>
      <c r="H653"/>
      <c r="I653"/>
      <c r="J653"/>
    </row>
    <row r="654" spans="1:10" x14ac:dyDescent="0.3">
      <c r="A654" s="957"/>
      <c r="B654"/>
      <c r="C654"/>
      <c r="D654"/>
      <c r="E654"/>
      <c r="F654"/>
      <c r="G654"/>
      <c r="H654"/>
      <c r="I654"/>
      <c r="J654"/>
    </row>
    <row r="655" spans="1:10" x14ac:dyDescent="0.3">
      <c r="A655" s="957"/>
      <c r="B655"/>
      <c r="C655"/>
      <c r="D655"/>
      <c r="E655"/>
      <c r="F655"/>
      <c r="G655"/>
      <c r="H655"/>
      <c r="I655"/>
      <c r="J655"/>
    </row>
    <row r="656" spans="1:10" x14ac:dyDescent="0.3">
      <c r="A656" s="957"/>
      <c r="B656"/>
      <c r="C656"/>
      <c r="D656"/>
      <c r="E656"/>
      <c r="F656"/>
      <c r="G656"/>
      <c r="H656"/>
      <c r="I656"/>
      <c r="J656"/>
    </row>
    <row r="657" spans="1:10" x14ac:dyDescent="0.3">
      <c r="A657" s="957"/>
      <c r="B657"/>
      <c r="C657"/>
      <c r="D657"/>
      <c r="E657"/>
      <c r="F657"/>
      <c r="G657"/>
      <c r="H657"/>
      <c r="I657"/>
      <c r="J657"/>
    </row>
    <row r="658" spans="1:10" x14ac:dyDescent="0.3">
      <c r="A658" s="957"/>
      <c r="B658"/>
      <c r="C658"/>
      <c r="D658"/>
      <c r="E658"/>
      <c r="F658"/>
      <c r="G658"/>
      <c r="H658"/>
      <c r="I658"/>
      <c r="J658"/>
    </row>
    <row r="659" spans="1:10" x14ac:dyDescent="0.3">
      <c r="A659" s="957"/>
      <c r="B659"/>
      <c r="C659"/>
      <c r="D659"/>
      <c r="E659"/>
      <c r="F659"/>
      <c r="G659"/>
      <c r="H659"/>
      <c r="I659"/>
      <c r="J659"/>
    </row>
    <row r="660" spans="1:10" x14ac:dyDescent="0.3">
      <c r="A660" s="957"/>
      <c r="B660"/>
      <c r="C660"/>
      <c r="D660"/>
      <c r="E660"/>
      <c r="F660"/>
      <c r="G660"/>
      <c r="H660"/>
      <c r="I660"/>
      <c r="J660"/>
    </row>
    <row r="661" spans="1:10" x14ac:dyDescent="0.3">
      <c r="A661" s="957"/>
      <c r="B661"/>
      <c r="C661"/>
      <c r="D661"/>
      <c r="E661"/>
      <c r="F661"/>
      <c r="G661"/>
      <c r="H661"/>
      <c r="I661"/>
      <c r="J661"/>
    </row>
    <row r="662" spans="1:10" x14ac:dyDescent="0.3">
      <c r="A662" s="957"/>
      <c r="B662"/>
      <c r="C662"/>
      <c r="D662"/>
      <c r="E662"/>
      <c r="F662"/>
      <c r="G662"/>
      <c r="H662"/>
      <c r="I662"/>
      <c r="J662"/>
    </row>
    <row r="663" spans="1:10" x14ac:dyDescent="0.3">
      <c r="A663" s="957"/>
      <c r="B663"/>
      <c r="C663"/>
      <c r="D663"/>
      <c r="E663"/>
      <c r="F663"/>
      <c r="G663"/>
      <c r="H663"/>
      <c r="I663"/>
      <c r="J663"/>
    </row>
    <row r="664" spans="1:10" x14ac:dyDescent="0.3">
      <c r="A664" s="957"/>
      <c r="B664"/>
      <c r="C664"/>
      <c r="D664"/>
      <c r="E664"/>
      <c r="F664"/>
      <c r="G664"/>
      <c r="H664"/>
      <c r="I664"/>
      <c r="J664"/>
    </row>
    <row r="665" spans="1:10" x14ac:dyDescent="0.3">
      <c r="A665" s="957"/>
      <c r="B665"/>
      <c r="C665"/>
      <c r="D665"/>
      <c r="E665"/>
      <c r="F665"/>
      <c r="G665"/>
      <c r="H665"/>
      <c r="I665"/>
      <c r="J665"/>
    </row>
    <row r="666" spans="1:10" x14ac:dyDescent="0.3">
      <c r="A666" s="957"/>
      <c r="B666"/>
      <c r="C666"/>
      <c r="D666"/>
      <c r="E666"/>
      <c r="F666"/>
      <c r="G666"/>
      <c r="H666"/>
      <c r="I666"/>
      <c r="J666"/>
    </row>
    <row r="667" spans="1:10" x14ac:dyDescent="0.3">
      <c r="A667" s="957"/>
      <c r="B667"/>
      <c r="C667"/>
      <c r="D667"/>
      <c r="E667"/>
      <c r="F667"/>
      <c r="G667"/>
      <c r="H667"/>
      <c r="I667"/>
      <c r="J667"/>
    </row>
    <row r="668" spans="1:10" x14ac:dyDescent="0.3">
      <c r="A668" s="957"/>
      <c r="B668"/>
      <c r="C668"/>
      <c r="D668"/>
      <c r="E668"/>
      <c r="F668"/>
      <c r="G668"/>
      <c r="H668"/>
      <c r="I668"/>
      <c r="J668"/>
    </row>
    <row r="669" spans="1:10" x14ac:dyDescent="0.3">
      <c r="A669" s="957"/>
      <c r="B669"/>
      <c r="C669"/>
      <c r="D669"/>
      <c r="E669"/>
      <c r="F669"/>
      <c r="G669"/>
      <c r="H669"/>
      <c r="I669"/>
      <c r="J669"/>
    </row>
    <row r="670" spans="1:10" x14ac:dyDescent="0.3">
      <c r="A670" s="957"/>
      <c r="B670"/>
      <c r="C670"/>
      <c r="D670"/>
      <c r="E670"/>
      <c r="F670"/>
      <c r="G670"/>
      <c r="H670"/>
      <c r="I670"/>
      <c r="J670"/>
    </row>
    <row r="671" spans="1:10" x14ac:dyDescent="0.3">
      <c r="A671" s="957"/>
      <c r="B671"/>
      <c r="C671"/>
      <c r="D671"/>
      <c r="E671"/>
      <c r="F671"/>
      <c r="G671"/>
      <c r="H671"/>
      <c r="I671"/>
      <c r="J671"/>
    </row>
    <row r="672" spans="1:10" x14ac:dyDescent="0.3">
      <c r="A672" s="957"/>
      <c r="B672"/>
      <c r="C672"/>
      <c r="D672"/>
      <c r="E672"/>
      <c r="F672"/>
      <c r="G672"/>
      <c r="H672"/>
      <c r="I672"/>
      <c r="J672"/>
    </row>
    <row r="673" spans="1:10" x14ac:dyDescent="0.3">
      <c r="A673" s="957"/>
      <c r="B673"/>
      <c r="C673"/>
      <c r="D673"/>
      <c r="E673"/>
      <c r="F673"/>
      <c r="G673"/>
      <c r="H673"/>
      <c r="I673"/>
      <c r="J673"/>
    </row>
    <row r="674" spans="1:10" x14ac:dyDescent="0.3">
      <c r="A674" s="957"/>
      <c r="B674"/>
      <c r="C674"/>
      <c r="D674"/>
      <c r="E674"/>
      <c r="F674"/>
      <c r="G674"/>
      <c r="H674"/>
      <c r="I674"/>
      <c r="J674"/>
    </row>
    <row r="675" spans="1:10" x14ac:dyDescent="0.3">
      <c r="A675" s="957"/>
      <c r="B675"/>
      <c r="C675"/>
      <c r="D675"/>
      <c r="E675"/>
      <c r="F675"/>
      <c r="G675"/>
      <c r="H675"/>
      <c r="I675"/>
      <c r="J675"/>
    </row>
    <row r="676" spans="1:10" x14ac:dyDescent="0.3">
      <c r="A676" s="957"/>
      <c r="B676"/>
      <c r="C676"/>
      <c r="D676"/>
      <c r="E676"/>
      <c r="F676"/>
      <c r="G676"/>
      <c r="H676"/>
      <c r="I676"/>
      <c r="J676"/>
    </row>
    <row r="677" spans="1:10" x14ac:dyDescent="0.3">
      <c r="A677" s="957"/>
      <c r="B677"/>
      <c r="C677"/>
      <c r="D677"/>
      <c r="E677"/>
      <c r="F677"/>
      <c r="G677"/>
      <c r="H677"/>
      <c r="I677"/>
      <c r="J677"/>
    </row>
    <row r="678" spans="1:10" x14ac:dyDescent="0.3">
      <c r="A678" s="957"/>
      <c r="B678"/>
      <c r="C678"/>
      <c r="D678"/>
      <c r="E678"/>
      <c r="F678"/>
      <c r="G678"/>
      <c r="H678"/>
      <c r="I678"/>
      <c r="J678"/>
    </row>
    <row r="679" spans="1:10" x14ac:dyDescent="0.3">
      <c r="A679" s="957"/>
      <c r="B679"/>
      <c r="C679"/>
      <c r="D679"/>
      <c r="E679"/>
      <c r="F679"/>
      <c r="G679"/>
      <c r="H679"/>
      <c r="I679"/>
      <c r="J679"/>
    </row>
    <row r="680" spans="1:10" x14ac:dyDescent="0.3">
      <c r="A680" s="957"/>
      <c r="B680"/>
      <c r="C680"/>
      <c r="D680"/>
      <c r="E680"/>
      <c r="F680"/>
      <c r="G680"/>
      <c r="H680"/>
      <c r="I680"/>
      <c r="J680"/>
    </row>
    <row r="681" spans="1:10" x14ac:dyDescent="0.3">
      <c r="A681" s="957"/>
      <c r="B681"/>
      <c r="C681"/>
      <c r="D681"/>
      <c r="E681"/>
      <c r="F681"/>
      <c r="G681"/>
      <c r="H681"/>
      <c r="I681"/>
      <c r="J681"/>
    </row>
    <row r="682" spans="1:10" x14ac:dyDescent="0.3">
      <c r="A682" s="957"/>
      <c r="B682"/>
      <c r="C682"/>
      <c r="D682"/>
      <c r="E682"/>
      <c r="F682"/>
      <c r="G682"/>
      <c r="H682"/>
      <c r="I682"/>
      <c r="J682"/>
    </row>
    <row r="683" spans="1:10" x14ac:dyDescent="0.3">
      <c r="A683" s="957"/>
      <c r="B683"/>
      <c r="C683"/>
      <c r="D683"/>
      <c r="E683"/>
      <c r="F683"/>
      <c r="G683"/>
      <c r="H683"/>
      <c r="I683"/>
      <c r="J683"/>
    </row>
    <row r="684" spans="1:10" x14ac:dyDescent="0.3">
      <c r="A684" s="957"/>
      <c r="B684"/>
      <c r="C684"/>
      <c r="D684"/>
      <c r="E684"/>
      <c r="F684"/>
      <c r="G684"/>
      <c r="H684"/>
      <c r="I684"/>
      <c r="J684"/>
    </row>
    <row r="685" spans="1:10" x14ac:dyDescent="0.3">
      <c r="A685" s="957"/>
      <c r="B685"/>
      <c r="C685"/>
      <c r="D685"/>
      <c r="E685"/>
      <c r="F685"/>
      <c r="G685"/>
      <c r="H685"/>
      <c r="I685"/>
      <c r="J685"/>
    </row>
    <row r="686" spans="1:10" x14ac:dyDescent="0.3">
      <c r="A686" s="957"/>
      <c r="B686"/>
      <c r="C686"/>
      <c r="D686"/>
      <c r="E686"/>
      <c r="F686"/>
      <c r="G686"/>
      <c r="H686"/>
      <c r="I686"/>
      <c r="J686"/>
    </row>
    <row r="687" spans="1:10" x14ac:dyDescent="0.3">
      <c r="A687" s="957"/>
      <c r="B687"/>
      <c r="C687"/>
      <c r="D687"/>
      <c r="E687"/>
      <c r="F687"/>
      <c r="G687"/>
      <c r="H687"/>
      <c r="I687"/>
      <c r="J687"/>
    </row>
    <row r="688" spans="1:10" x14ac:dyDescent="0.3">
      <c r="A688" s="957"/>
      <c r="B688"/>
      <c r="C688"/>
      <c r="D688"/>
      <c r="E688"/>
      <c r="F688"/>
      <c r="G688"/>
      <c r="H688"/>
      <c r="I688"/>
      <c r="J688"/>
    </row>
    <row r="689" spans="1:10" x14ac:dyDescent="0.3">
      <c r="A689" s="957"/>
      <c r="B689"/>
      <c r="C689"/>
      <c r="D689"/>
      <c r="E689"/>
      <c r="F689"/>
      <c r="G689"/>
      <c r="H689"/>
      <c r="I689"/>
      <c r="J689"/>
    </row>
    <row r="690" spans="1:10" x14ac:dyDescent="0.3">
      <c r="A690" s="957"/>
      <c r="B690"/>
      <c r="C690"/>
      <c r="D690"/>
      <c r="E690"/>
      <c r="F690"/>
      <c r="G690"/>
      <c r="H690"/>
      <c r="I690"/>
      <c r="J690"/>
    </row>
    <row r="691" spans="1:10" x14ac:dyDescent="0.3">
      <c r="A691" s="957"/>
      <c r="B691"/>
      <c r="C691"/>
      <c r="D691"/>
      <c r="E691"/>
      <c r="F691"/>
      <c r="G691"/>
      <c r="H691"/>
      <c r="I691"/>
      <c r="J691"/>
    </row>
    <row r="692" spans="1:10" x14ac:dyDescent="0.3">
      <c r="A692" s="957"/>
      <c r="B692"/>
      <c r="C692"/>
      <c r="D692"/>
      <c r="E692"/>
      <c r="F692"/>
      <c r="G692"/>
      <c r="H692"/>
      <c r="I692"/>
      <c r="J692"/>
    </row>
    <row r="693" spans="1:10" x14ac:dyDescent="0.3">
      <c r="A693" s="957"/>
      <c r="B693"/>
      <c r="C693"/>
      <c r="D693"/>
      <c r="E693"/>
      <c r="F693"/>
      <c r="G693"/>
      <c r="H693"/>
      <c r="I693"/>
      <c r="J693"/>
    </row>
    <row r="694" spans="1:10" x14ac:dyDescent="0.3">
      <c r="A694" s="957"/>
      <c r="B694"/>
      <c r="C694"/>
      <c r="D694"/>
      <c r="E694"/>
      <c r="F694"/>
      <c r="G694"/>
      <c r="H694"/>
      <c r="I694"/>
      <c r="J694"/>
    </row>
    <row r="695" spans="1:10" x14ac:dyDescent="0.3">
      <c r="A695" s="957"/>
      <c r="B695"/>
      <c r="C695"/>
      <c r="D695"/>
      <c r="E695"/>
      <c r="F695"/>
      <c r="G695"/>
      <c r="H695"/>
      <c r="I695"/>
      <c r="J695"/>
    </row>
    <row r="696" spans="1:10" x14ac:dyDescent="0.3">
      <c r="A696" s="957"/>
      <c r="B696"/>
      <c r="C696"/>
      <c r="D696"/>
      <c r="E696"/>
      <c r="F696"/>
      <c r="G696"/>
      <c r="H696"/>
      <c r="I696"/>
      <c r="J696"/>
    </row>
    <row r="697" spans="1:10" x14ac:dyDescent="0.3">
      <c r="A697" s="957"/>
      <c r="B697"/>
      <c r="C697"/>
      <c r="D697"/>
      <c r="E697"/>
      <c r="F697"/>
      <c r="G697"/>
      <c r="H697"/>
      <c r="I697"/>
      <c r="J697"/>
    </row>
    <row r="698" spans="1:10" x14ac:dyDescent="0.3">
      <c r="A698" s="957"/>
      <c r="B698"/>
      <c r="C698"/>
      <c r="D698"/>
      <c r="E698"/>
      <c r="F698"/>
      <c r="G698"/>
      <c r="H698"/>
      <c r="I698"/>
      <c r="J698"/>
    </row>
    <row r="699" spans="1:10" x14ac:dyDescent="0.3">
      <c r="A699" s="957"/>
      <c r="B699"/>
      <c r="C699"/>
      <c r="D699"/>
      <c r="E699"/>
      <c r="F699"/>
      <c r="G699"/>
      <c r="H699"/>
      <c r="I699"/>
      <c r="J699"/>
    </row>
    <row r="700" spans="1:10" x14ac:dyDescent="0.3">
      <c r="A700" s="957"/>
      <c r="B700"/>
      <c r="C700"/>
      <c r="D700"/>
      <c r="E700"/>
      <c r="F700"/>
      <c r="G700"/>
      <c r="H700"/>
      <c r="I700"/>
      <c r="J700"/>
    </row>
    <row r="701" spans="1:10" x14ac:dyDescent="0.3">
      <c r="A701" s="957"/>
      <c r="B701"/>
      <c r="C701"/>
      <c r="D701"/>
      <c r="E701"/>
      <c r="F701"/>
      <c r="G701"/>
      <c r="H701"/>
      <c r="I701"/>
      <c r="J701"/>
    </row>
    <row r="702" spans="1:10" x14ac:dyDescent="0.3">
      <c r="A702" s="957"/>
      <c r="B702"/>
      <c r="C702"/>
      <c r="D702"/>
      <c r="E702"/>
      <c r="F702"/>
      <c r="G702"/>
      <c r="H702"/>
      <c r="I702"/>
      <c r="J702"/>
    </row>
    <row r="703" spans="1:10" x14ac:dyDescent="0.3">
      <c r="A703" s="957"/>
      <c r="B703"/>
      <c r="C703"/>
      <c r="D703"/>
      <c r="E703"/>
      <c r="F703"/>
      <c r="G703"/>
      <c r="H703"/>
      <c r="I703"/>
      <c r="J703"/>
    </row>
    <row r="704" spans="1:10" x14ac:dyDescent="0.3">
      <c r="A704" s="957"/>
      <c r="B704"/>
      <c r="C704"/>
      <c r="D704"/>
      <c r="E704"/>
      <c r="F704"/>
      <c r="G704"/>
      <c r="H704"/>
      <c r="I704"/>
      <c r="J704"/>
    </row>
    <row r="705" spans="1:10" x14ac:dyDescent="0.3">
      <c r="A705" s="957"/>
      <c r="B705"/>
      <c r="C705"/>
      <c r="D705"/>
      <c r="E705"/>
      <c r="F705"/>
      <c r="G705"/>
      <c r="H705"/>
      <c r="I705"/>
      <c r="J705"/>
    </row>
    <row r="706" spans="1:10" x14ac:dyDescent="0.3">
      <c r="A706" s="957"/>
      <c r="B706"/>
      <c r="C706"/>
      <c r="D706"/>
      <c r="E706"/>
      <c r="F706"/>
      <c r="G706"/>
      <c r="H706"/>
      <c r="I706"/>
      <c r="J706"/>
    </row>
    <row r="707" spans="1:10" x14ac:dyDescent="0.3">
      <c r="A707" s="957"/>
      <c r="B707"/>
      <c r="C707"/>
      <c r="D707"/>
      <c r="E707"/>
      <c r="F707"/>
      <c r="G707"/>
      <c r="H707"/>
      <c r="I707"/>
      <c r="J707"/>
    </row>
    <row r="708" spans="1:10" x14ac:dyDescent="0.3">
      <c r="A708" s="957"/>
      <c r="B708"/>
      <c r="C708"/>
      <c r="D708"/>
      <c r="E708"/>
      <c r="F708"/>
      <c r="G708"/>
      <c r="H708"/>
      <c r="I708"/>
      <c r="J708"/>
    </row>
    <row r="709" spans="1:10" x14ac:dyDescent="0.3">
      <c r="A709" s="957"/>
      <c r="B709"/>
      <c r="C709"/>
      <c r="D709"/>
      <c r="E709"/>
      <c r="F709"/>
      <c r="G709"/>
      <c r="H709"/>
      <c r="I709"/>
      <c r="J709"/>
    </row>
    <row r="710" spans="1:10" x14ac:dyDescent="0.3">
      <c r="A710" s="957"/>
      <c r="B710"/>
      <c r="C710"/>
      <c r="D710"/>
      <c r="E710"/>
      <c r="F710"/>
      <c r="G710"/>
      <c r="H710"/>
      <c r="I710"/>
      <c r="J710"/>
    </row>
    <row r="711" spans="1:10" x14ac:dyDescent="0.3">
      <c r="A711" s="957"/>
      <c r="B711"/>
      <c r="C711"/>
      <c r="D711"/>
      <c r="E711"/>
      <c r="F711"/>
      <c r="G711"/>
      <c r="H711"/>
      <c r="I711"/>
      <c r="J711"/>
    </row>
    <row r="712" spans="1:10" x14ac:dyDescent="0.3">
      <c r="A712" s="957"/>
      <c r="B712"/>
      <c r="C712"/>
      <c r="D712"/>
      <c r="E712"/>
      <c r="F712"/>
      <c r="G712"/>
      <c r="H712"/>
      <c r="I712"/>
      <c r="J712"/>
    </row>
    <row r="713" spans="1:10" x14ac:dyDescent="0.3">
      <c r="A713" s="957"/>
      <c r="B713"/>
      <c r="C713"/>
      <c r="D713"/>
      <c r="E713"/>
      <c r="F713"/>
      <c r="G713"/>
      <c r="H713"/>
      <c r="I713"/>
      <c r="J713"/>
    </row>
    <row r="714" spans="1:10" x14ac:dyDescent="0.3">
      <c r="A714" s="957"/>
      <c r="B714"/>
      <c r="C714"/>
      <c r="D714"/>
      <c r="E714"/>
      <c r="F714"/>
      <c r="G714"/>
      <c r="H714"/>
      <c r="I714"/>
      <c r="J714"/>
    </row>
    <row r="715" spans="1:10" x14ac:dyDescent="0.3">
      <c r="A715" s="957"/>
      <c r="B715"/>
      <c r="C715"/>
      <c r="D715"/>
      <c r="E715"/>
      <c r="F715"/>
      <c r="G715"/>
      <c r="H715"/>
      <c r="I715"/>
      <c r="J715"/>
    </row>
    <row r="716" spans="1:10" x14ac:dyDescent="0.3">
      <c r="A716" s="957"/>
      <c r="B716"/>
      <c r="C716"/>
      <c r="D716"/>
      <c r="E716"/>
      <c r="F716"/>
      <c r="G716"/>
      <c r="H716"/>
      <c r="I716"/>
      <c r="J716"/>
    </row>
    <row r="717" spans="1:10" x14ac:dyDescent="0.3">
      <c r="A717" s="957"/>
      <c r="B717"/>
      <c r="C717"/>
      <c r="D717"/>
      <c r="E717"/>
      <c r="F717"/>
      <c r="G717"/>
      <c r="H717"/>
      <c r="I717"/>
      <c r="J717"/>
    </row>
    <row r="718" spans="1:10" x14ac:dyDescent="0.3">
      <c r="A718" s="957"/>
      <c r="B718"/>
      <c r="C718"/>
      <c r="D718"/>
      <c r="E718"/>
      <c r="F718"/>
      <c r="G718"/>
      <c r="H718"/>
      <c r="I718"/>
      <c r="J718"/>
    </row>
    <row r="719" spans="1:10" x14ac:dyDescent="0.3">
      <c r="A719" s="957"/>
      <c r="B719"/>
      <c r="C719"/>
      <c r="D719"/>
      <c r="E719"/>
      <c r="F719"/>
      <c r="G719"/>
      <c r="H719"/>
      <c r="I719"/>
      <c r="J719"/>
    </row>
    <row r="720" spans="1:10" x14ac:dyDescent="0.3">
      <c r="A720" s="957"/>
      <c r="B720"/>
      <c r="C720"/>
      <c r="D720"/>
      <c r="E720"/>
      <c r="F720"/>
      <c r="G720"/>
      <c r="H720"/>
      <c r="I720"/>
      <c r="J720"/>
    </row>
    <row r="721" spans="1:10" x14ac:dyDescent="0.3">
      <c r="A721" s="957"/>
      <c r="B721"/>
      <c r="C721"/>
      <c r="D721"/>
      <c r="E721"/>
      <c r="F721"/>
      <c r="G721"/>
      <c r="H721"/>
      <c r="I721"/>
      <c r="J721"/>
    </row>
    <row r="722" spans="1:10" x14ac:dyDescent="0.3">
      <c r="A722" s="957"/>
      <c r="B722"/>
      <c r="C722"/>
      <c r="D722"/>
      <c r="E722"/>
      <c r="F722"/>
      <c r="G722"/>
      <c r="H722"/>
      <c r="I722"/>
      <c r="J722"/>
    </row>
    <row r="723" spans="1:10" x14ac:dyDescent="0.3">
      <c r="A723" s="957"/>
      <c r="B723"/>
      <c r="C723"/>
      <c r="D723"/>
      <c r="E723"/>
      <c r="F723"/>
      <c r="G723"/>
      <c r="H723"/>
      <c r="I723"/>
      <c r="J723"/>
    </row>
    <row r="724" spans="1:10" x14ac:dyDescent="0.3">
      <c r="A724" s="957"/>
      <c r="B724"/>
      <c r="C724"/>
      <c r="D724"/>
      <c r="E724"/>
      <c r="F724"/>
      <c r="G724"/>
      <c r="H724"/>
      <c r="I724"/>
      <c r="J724"/>
    </row>
    <row r="725" spans="1:10" x14ac:dyDescent="0.3">
      <c r="A725" s="957"/>
      <c r="B725"/>
      <c r="C725"/>
      <c r="D725"/>
      <c r="E725"/>
      <c r="F725"/>
      <c r="G725"/>
      <c r="H725"/>
      <c r="I725"/>
      <c r="J725"/>
    </row>
    <row r="726" spans="1:10" x14ac:dyDescent="0.3">
      <c r="A726" s="957"/>
      <c r="B726"/>
      <c r="C726"/>
      <c r="D726"/>
      <c r="E726"/>
      <c r="F726"/>
      <c r="G726"/>
      <c r="H726"/>
      <c r="I726"/>
      <c r="J726"/>
    </row>
    <row r="727" spans="1:10" x14ac:dyDescent="0.3">
      <c r="A727" s="957"/>
      <c r="B727"/>
      <c r="C727"/>
      <c r="D727"/>
      <c r="E727"/>
      <c r="F727"/>
      <c r="G727"/>
      <c r="H727"/>
      <c r="I727"/>
      <c r="J727"/>
    </row>
    <row r="728" spans="1:10" x14ac:dyDescent="0.3">
      <c r="A728" s="957"/>
      <c r="B728"/>
      <c r="C728"/>
      <c r="D728"/>
      <c r="E728"/>
      <c r="F728"/>
      <c r="G728"/>
      <c r="H728"/>
      <c r="I728"/>
      <c r="J728"/>
    </row>
    <row r="729" spans="1:10" x14ac:dyDescent="0.3">
      <c r="A729" s="957"/>
      <c r="B729"/>
      <c r="C729"/>
      <c r="D729"/>
      <c r="E729"/>
      <c r="F729"/>
      <c r="G729"/>
      <c r="H729"/>
      <c r="I729"/>
      <c r="J729"/>
    </row>
    <row r="730" spans="1:10" x14ac:dyDescent="0.3">
      <c r="A730" s="957"/>
      <c r="B730"/>
      <c r="C730"/>
      <c r="D730"/>
      <c r="E730"/>
      <c r="F730"/>
      <c r="G730"/>
      <c r="H730"/>
      <c r="I730"/>
      <c r="J730"/>
    </row>
    <row r="731" spans="1:10" x14ac:dyDescent="0.3">
      <c r="A731" s="957"/>
      <c r="B731"/>
      <c r="C731"/>
      <c r="D731"/>
      <c r="E731"/>
      <c r="F731"/>
      <c r="G731"/>
      <c r="H731"/>
      <c r="I731"/>
      <c r="J731"/>
    </row>
    <row r="732" spans="1:10" x14ac:dyDescent="0.3">
      <c r="A732" s="957"/>
      <c r="B732"/>
      <c r="C732"/>
      <c r="D732"/>
      <c r="E732"/>
      <c r="F732"/>
      <c r="G732"/>
      <c r="H732"/>
      <c r="I732"/>
      <c r="J732"/>
    </row>
    <row r="733" spans="1:10" x14ac:dyDescent="0.3">
      <c r="A733" s="957"/>
      <c r="B733"/>
      <c r="C733"/>
      <c r="D733"/>
      <c r="E733"/>
      <c r="F733"/>
      <c r="G733"/>
      <c r="H733"/>
      <c r="I733"/>
      <c r="J733"/>
    </row>
    <row r="734" spans="1:10" x14ac:dyDescent="0.3">
      <c r="A734" s="957"/>
      <c r="B734"/>
      <c r="C734"/>
      <c r="D734"/>
      <c r="E734"/>
      <c r="F734"/>
      <c r="G734"/>
      <c r="H734"/>
      <c r="I734"/>
      <c r="J734"/>
    </row>
    <row r="735" spans="1:10" x14ac:dyDescent="0.3">
      <c r="A735" s="957"/>
      <c r="B735"/>
      <c r="C735"/>
      <c r="D735"/>
      <c r="E735"/>
      <c r="F735"/>
      <c r="G735"/>
      <c r="H735"/>
      <c r="I735"/>
      <c r="J735"/>
    </row>
    <row r="736" spans="1:10" x14ac:dyDescent="0.3">
      <c r="A736" s="957"/>
      <c r="B736"/>
      <c r="C736"/>
      <c r="D736"/>
      <c r="E736"/>
      <c r="F736"/>
      <c r="G736"/>
      <c r="H736"/>
      <c r="I736"/>
      <c r="J736"/>
    </row>
    <row r="737" spans="1:10" x14ac:dyDescent="0.3">
      <c r="A737" s="957"/>
      <c r="B737"/>
      <c r="C737"/>
      <c r="D737"/>
      <c r="E737"/>
      <c r="F737"/>
      <c r="G737"/>
      <c r="H737"/>
      <c r="I737"/>
      <c r="J737"/>
    </row>
    <row r="738" spans="1:10" x14ac:dyDescent="0.3">
      <c r="A738" s="957"/>
      <c r="B738"/>
      <c r="C738"/>
      <c r="D738"/>
      <c r="E738"/>
      <c r="F738"/>
      <c r="G738"/>
      <c r="H738"/>
      <c r="I738"/>
      <c r="J738"/>
    </row>
    <row r="739" spans="1:10" x14ac:dyDescent="0.3">
      <c r="A739" s="957"/>
      <c r="B739"/>
      <c r="C739"/>
      <c r="D739"/>
      <c r="E739"/>
      <c r="F739"/>
      <c r="G739"/>
      <c r="H739"/>
      <c r="I739"/>
      <c r="J739"/>
    </row>
    <row r="740" spans="1:10" x14ac:dyDescent="0.3">
      <c r="A740" s="957"/>
      <c r="B740"/>
      <c r="C740"/>
      <c r="D740"/>
      <c r="E740"/>
      <c r="F740"/>
      <c r="G740"/>
      <c r="H740"/>
      <c r="I740"/>
      <c r="J740"/>
    </row>
    <row r="741" spans="1:10" x14ac:dyDescent="0.3">
      <c r="A741" s="957"/>
      <c r="B741"/>
      <c r="C741"/>
      <c r="D741"/>
      <c r="E741"/>
      <c r="F741"/>
      <c r="G741"/>
      <c r="H741"/>
      <c r="I741"/>
      <c r="J741"/>
    </row>
    <row r="742" spans="1:10" x14ac:dyDescent="0.3">
      <c r="A742" s="957"/>
      <c r="B742"/>
      <c r="C742"/>
      <c r="D742"/>
      <c r="E742"/>
      <c r="F742"/>
      <c r="G742"/>
      <c r="H742"/>
      <c r="I742"/>
      <c r="J742"/>
    </row>
    <row r="743" spans="1:10" x14ac:dyDescent="0.3">
      <c r="A743" s="957"/>
      <c r="B743"/>
      <c r="C743"/>
      <c r="D743"/>
      <c r="E743"/>
      <c r="F743"/>
      <c r="G743"/>
      <c r="H743"/>
      <c r="I743"/>
      <c r="J743"/>
    </row>
    <row r="744" spans="1:10" x14ac:dyDescent="0.3">
      <c r="A744" s="957"/>
      <c r="B744"/>
      <c r="C744"/>
      <c r="D744"/>
      <c r="E744"/>
      <c r="F744"/>
      <c r="G744"/>
      <c r="H744"/>
      <c r="I744"/>
      <c r="J744"/>
    </row>
    <row r="745" spans="1:10" x14ac:dyDescent="0.3">
      <c r="A745" s="957"/>
      <c r="B745"/>
      <c r="C745"/>
      <c r="D745"/>
      <c r="E745"/>
      <c r="F745"/>
      <c r="G745"/>
      <c r="H745"/>
      <c r="I745"/>
      <c r="J745"/>
    </row>
    <row r="746" spans="1:10" x14ac:dyDescent="0.3">
      <c r="A746" s="957"/>
      <c r="B746"/>
      <c r="C746"/>
      <c r="D746"/>
      <c r="E746"/>
      <c r="F746"/>
      <c r="G746"/>
      <c r="H746"/>
      <c r="I746"/>
      <c r="J746"/>
    </row>
    <row r="747" spans="1:10" x14ac:dyDescent="0.3">
      <c r="A747" s="957"/>
      <c r="B747"/>
      <c r="C747"/>
      <c r="D747"/>
      <c r="E747"/>
      <c r="F747"/>
      <c r="G747"/>
      <c r="H747"/>
      <c r="I747"/>
      <c r="J747"/>
    </row>
    <row r="748" spans="1:10" x14ac:dyDescent="0.3">
      <c r="A748" s="957"/>
      <c r="B748"/>
      <c r="C748"/>
      <c r="D748"/>
      <c r="E748"/>
      <c r="F748"/>
      <c r="G748"/>
      <c r="H748"/>
      <c r="I748"/>
      <c r="J748"/>
    </row>
    <row r="749" spans="1:10" x14ac:dyDescent="0.3">
      <c r="A749" s="957"/>
      <c r="B749"/>
      <c r="C749"/>
      <c r="D749"/>
      <c r="E749"/>
      <c r="F749"/>
      <c r="G749"/>
      <c r="H749"/>
      <c r="I749"/>
      <c r="J749"/>
    </row>
    <row r="750" spans="1:10" x14ac:dyDescent="0.3">
      <c r="A750" s="957"/>
      <c r="B750"/>
      <c r="C750"/>
      <c r="D750"/>
      <c r="E750"/>
      <c r="F750"/>
      <c r="G750"/>
      <c r="H750"/>
      <c r="I750"/>
      <c r="J750"/>
    </row>
    <row r="751" spans="1:10" x14ac:dyDescent="0.3">
      <c r="A751" s="957"/>
      <c r="B751"/>
      <c r="C751"/>
      <c r="D751"/>
      <c r="E751"/>
      <c r="F751"/>
      <c r="G751"/>
      <c r="H751"/>
      <c r="I751"/>
      <c r="J751"/>
    </row>
    <row r="752" spans="1:10" x14ac:dyDescent="0.3">
      <c r="A752" s="957"/>
      <c r="B752"/>
      <c r="C752"/>
      <c r="D752"/>
      <c r="E752"/>
      <c r="F752"/>
      <c r="G752"/>
      <c r="H752"/>
      <c r="I752"/>
      <c r="J752"/>
    </row>
    <row r="753" spans="1:10" x14ac:dyDescent="0.3">
      <c r="A753" s="957"/>
      <c r="B753"/>
      <c r="C753"/>
      <c r="D753"/>
      <c r="E753"/>
      <c r="F753"/>
      <c r="G753"/>
      <c r="H753"/>
      <c r="I753"/>
      <c r="J753"/>
    </row>
    <row r="754" spans="1:10" x14ac:dyDescent="0.3">
      <c r="A754" s="957"/>
      <c r="B754"/>
      <c r="C754"/>
      <c r="D754"/>
      <c r="E754"/>
      <c r="F754"/>
      <c r="G754"/>
      <c r="H754"/>
      <c r="I754"/>
      <c r="J754"/>
    </row>
    <row r="755" spans="1:10" x14ac:dyDescent="0.3">
      <c r="A755" s="957"/>
      <c r="B755"/>
      <c r="C755"/>
      <c r="D755"/>
      <c r="E755"/>
      <c r="F755"/>
      <c r="G755"/>
      <c r="H755"/>
      <c r="I755"/>
      <c r="J755"/>
    </row>
    <row r="756" spans="1:10" x14ac:dyDescent="0.3">
      <c r="A756" s="957"/>
      <c r="B756"/>
      <c r="C756"/>
      <c r="D756"/>
      <c r="E756"/>
      <c r="F756"/>
      <c r="G756"/>
      <c r="H756"/>
      <c r="I756"/>
      <c r="J756"/>
    </row>
    <row r="757" spans="1:10" x14ac:dyDescent="0.3">
      <c r="A757" s="957"/>
      <c r="B757"/>
      <c r="C757"/>
      <c r="D757"/>
      <c r="E757"/>
      <c r="F757"/>
      <c r="G757"/>
      <c r="H757"/>
      <c r="I757"/>
      <c r="J757"/>
    </row>
    <row r="758" spans="1:10" x14ac:dyDescent="0.3">
      <c r="A758" s="957"/>
      <c r="B758"/>
      <c r="C758"/>
      <c r="D758"/>
      <c r="E758"/>
      <c r="F758"/>
      <c r="G758"/>
      <c r="H758"/>
      <c r="I758"/>
      <c r="J758"/>
    </row>
    <row r="759" spans="1:10" x14ac:dyDescent="0.3">
      <c r="A759" s="957"/>
      <c r="B759"/>
      <c r="C759"/>
      <c r="D759"/>
      <c r="E759"/>
      <c r="F759"/>
      <c r="G759"/>
      <c r="H759"/>
      <c r="I759"/>
      <c r="J759"/>
    </row>
    <row r="760" spans="1:10" x14ac:dyDescent="0.3">
      <c r="A760" s="957"/>
      <c r="B760"/>
      <c r="C760"/>
      <c r="D760"/>
      <c r="E760"/>
      <c r="F760"/>
      <c r="G760"/>
      <c r="H760"/>
      <c r="I760"/>
      <c r="J760"/>
    </row>
    <row r="761" spans="1:10" x14ac:dyDescent="0.3">
      <c r="A761" s="957"/>
      <c r="B761"/>
      <c r="C761"/>
      <c r="D761"/>
      <c r="E761"/>
      <c r="F761"/>
      <c r="G761"/>
      <c r="H761"/>
      <c r="I761"/>
      <c r="J761"/>
    </row>
    <row r="762" spans="1:10" x14ac:dyDescent="0.3">
      <c r="A762" s="957"/>
      <c r="B762"/>
      <c r="C762"/>
      <c r="D762"/>
      <c r="E762"/>
      <c r="F762"/>
      <c r="G762"/>
      <c r="H762"/>
      <c r="I762"/>
      <c r="J762"/>
    </row>
    <row r="763" spans="1:10" x14ac:dyDescent="0.3">
      <c r="A763" s="957"/>
      <c r="B763"/>
      <c r="C763"/>
      <c r="D763"/>
      <c r="E763"/>
      <c r="F763"/>
      <c r="G763"/>
      <c r="H763"/>
      <c r="I763"/>
      <c r="J763"/>
    </row>
    <row r="764" spans="1:10" x14ac:dyDescent="0.3">
      <c r="A764" s="957"/>
      <c r="B764"/>
      <c r="C764"/>
      <c r="D764"/>
      <c r="E764"/>
      <c r="F764"/>
      <c r="G764"/>
      <c r="H764"/>
      <c r="I764"/>
      <c r="J764"/>
    </row>
    <row r="765" spans="1:10" x14ac:dyDescent="0.3">
      <c r="A765" s="957"/>
      <c r="B765"/>
      <c r="C765"/>
      <c r="D765"/>
      <c r="E765"/>
      <c r="F765"/>
      <c r="G765"/>
      <c r="H765"/>
      <c r="I765"/>
      <c r="J765"/>
    </row>
    <row r="766" spans="1:10" x14ac:dyDescent="0.3">
      <c r="A766" s="957"/>
      <c r="B766"/>
      <c r="C766"/>
      <c r="D766"/>
      <c r="E766"/>
      <c r="F766"/>
      <c r="G766"/>
      <c r="H766"/>
      <c r="I766"/>
      <c r="J766"/>
    </row>
    <row r="767" spans="1:10" x14ac:dyDescent="0.3">
      <c r="A767" s="957"/>
      <c r="B767"/>
      <c r="C767"/>
      <c r="D767"/>
      <c r="E767"/>
      <c r="F767"/>
      <c r="G767"/>
      <c r="H767"/>
      <c r="I767"/>
      <c r="J767"/>
    </row>
    <row r="768" spans="1:10" x14ac:dyDescent="0.3">
      <c r="A768" s="957"/>
      <c r="B768"/>
      <c r="C768"/>
      <c r="D768"/>
      <c r="E768"/>
      <c r="F768"/>
      <c r="G768"/>
      <c r="H768"/>
      <c r="I768"/>
      <c r="J768"/>
    </row>
    <row r="769" spans="1:10" x14ac:dyDescent="0.3">
      <c r="A769" s="957"/>
      <c r="B769"/>
      <c r="C769"/>
      <c r="D769"/>
      <c r="E769"/>
      <c r="F769"/>
      <c r="G769"/>
      <c r="H769"/>
      <c r="I769"/>
      <c r="J769"/>
    </row>
    <row r="770" spans="1:10" x14ac:dyDescent="0.3">
      <c r="A770" s="957"/>
      <c r="B770"/>
      <c r="C770"/>
      <c r="D770"/>
      <c r="E770"/>
      <c r="F770"/>
      <c r="G770"/>
      <c r="H770"/>
      <c r="I770"/>
      <c r="J770"/>
    </row>
    <row r="771" spans="1:10" x14ac:dyDescent="0.3">
      <c r="A771" s="957"/>
      <c r="B771"/>
      <c r="C771"/>
      <c r="D771"/>
      <c r="E771"/>
      <c r="F771"/>
      <c r="G771"/>
      <c r="H771"/>
      <c r="I771"/>
      <c r="J771"/>
    </row>
    <row r="772" spans="1:10" x14ac:dyDescent="0.3">
      <c r="A772" s="957"/>
      <c r="B772"/>
      <c r="C772"/>
      <c r="D772"/>
      <c r="E772"/>
      <c r="F772"/>
      <c r="G772"/>
      <c r="H772"/>
      <c r="I772"/>
      <c r="J772"/>
    </row>
    <row r="773" spans="1:10" x14ac:dyDescent="0.3">
      <c r="A773" s="957"/>
      <c r="B773"/>
      <c r="C773"/>
      <c r="D773"/>
      <c r="E773"/>
      <c r="F773"/>
      <c r="G773"/>
      <c r="H773"/>
      <c r="I773"/>
      <c r="J773"/>
    </row>
    <row r="774" spans="1:10" x14ac:dyDescent="0.3">
      <c r="A774" s="957"/>
      <c r="B774"/>
      <c r="C774"/>
      <c r="D774"/>
      <c r="E774"/>
      <c r="F774"/>
      <c r="G774"/>
      <c r="H774"/>
      <c r="I774"/>
      <c r="J774"/>
    </row>
    <row r="775" spans="1:10" x14ac:dyDescent="0.3">
      <c r="A775" s="957"/>
      <c r="B775"/>
      <c r="C775"/>
      <c r="D775"/>
      <c r="E775"/>
      <c r="F775"/>
      <c r="G775"/>
      <c r="H775"/>
      <c r="I775"/>
      <c r="J775"/>
    </row>
    <row r="776" spans="1:10" x14ac:dyDescent="0.3">
      <c r="A776" s="957"/>
      <c r="B776"/>
      <c r="C776"/>
      <c r="D776"/>
      <c r="E776"/>
      <c r="F776"/>
      <c r="G776"/>
      <c r="H776"/>
      <c r="I776"/>
      <c r="J776"/>
    </row>
    <row r="777" spans="1:10" x14ac:dyDescent="0.3">
      <c r="A777" s="957"/>
      <c r="B777"/>
      <c r="C777"/>
      <c r="D777"/>
      <c r="E777"/>
      <c r="F777"/>
      <c r="G777"/>
      <c r="H777"/>
      <c r="I777"/>
      <c r="J777"/>
    </row>
    <row r="778" spans="1:10" x14ac:dyDescent="0.3">
      <c r="A778" s="957"/>
      <c r="B778"/>
      <c r="C778"/>
      <c r="D778"/>
      <c r="E778"/>
      <c r="F778"/>
      <c r="G778"/>
      <c r="H778"/>
      <c r="I778"/>
      <c r="J778"/>
    </row>
    <row r="779" spans="1:10" x14ac:dyDescent="0.3">
      <c r="A779" s="957"/>
      <c r="B779"/>
      <c r="C779"/>
      <c r="D779"/>
      <c r="E779"/>
      <c r="F779"/>
      <c r="G779"/>
      <c r="H779"/>
      <c r="I779"/>
      <c r="J779"/>
    </row>
    <row r="780" spans="1:10" x14ac:dyDescent="0.3">
      <c r="A780" s="957"/>
      <c r="B780"/>
      <c r="C780"/>
      <c r="D780"/>
      <c r="E780"/>
      <c r="F780"/>
      <c r="G780"/>
      <c r="H780"/>
      <c r="I780"/>
      <c r="J780"/>
    </row>
    <row r="781" spans="1:10" x14ac:dyDescent="0.3">
      <c r="A781" s="957"/>
      <c r="B781"/>
      <c r="C781"/>
      <c r="D781"/>
      <c r="E781"/>
      <c r="F781"/>
      <c r="G781"/>
      <c r="H781"/>
      <c r="I781"/>
      <c r="J781"/>
    </row>
    <row r="782" spans="1:10" x14ac:dyDescent="0.3">
      <c r="A782" s="957"/>
      <c r="B782"/>
      <c r="C782"/>
      <c r="D782"/>
      <c r="E782"/>
      <c r="F782"/>
      <c r="G782"/>
      <c r="H782"/>
      <c r="I782"/>
      <c r="J782"/>
    </row>
    <row r="783" spans="1:10" x14ac:dyDescent="0.3">
      <c r="A783" s="957"/>
      <c r="B783"/>
      <c r="C783"/>
      <c r="D783"/>
      <c r="E783"/>
      <c r="F783"/>
      <c r="G783"/>
      <c r="H783"/>
      <c r="I783"/>
      <c r="J783"/>
    </row>
    <row r="784" spans="1:10" x14ac:dyDescent="0.3">
      <c r="A784" s="957"/>
      <c r="B784"/>
      <c r="C784"/>
      <c r="D784"/>
      <c r="E784"/>
      <c r="F784"/>
      <c r="G784"/>
      <c r="H784"/>
      <c r="I784"/>
      <c r="J784"/>
    </row>
    <row r="785" spans="1:10" x14ac:dyDescent="0.3">
      <c r="A785" s="957"/>
      <c r="B785"/>
      <c r="C785"/>
      <c r="D785"/>
      <c r="E785"/>
      <c r="F785"/>
      <c r="G785"/>
      <c r="H785"/>
      <c r="I785"/>
      <c r="J785"/>
    </row>
    <row r="786" spans="1:10" x14ac:dyDescent="0.3">
      <c r="A786" s="957"/>
      <c r="B786"/>
      <c r="C786"/>
      <c r="D786"/>
      <c r="E786"/>
      <c r="F786"/>
      <c r="G786"/>
      <c r="H786"/>
      <c r="I786"/>
      <c r="J786"/>
    </row>
    <row r="787" spans="1:10" x14ac:dyDescent="0.3">
      <c r="A787" s="957"/>
      <c r="B787"/>
      <c r="C787"/>
      <c r="D787"/>
      <c r="E787"/>
      <c r="F787"/>
      <c r="G787"/>
      <c r="H787"/>
      <c r="I787"/>
      <c r="J787"/>
    </row>
    <row r="788" spans="1:10" x14ac:dyDescent="0.3">
      <c r="A788" s="957"/>
      <c r="B788"/>
      <c r="C788"/>
      <c r="D788"/>
      <c r="E788"/>
      <c r="F788"/>
      <c r="G788"/>
      <c r="H788"/>
      <c r="I788"/>
      <c r="J788"/>
    </row>
    <row r="789" spans="1:10" x14ac:dyDescent="0.3">
      <c r="A789" s="957"/>
      <c r="B789"/>
      <c r="C789"/>
      <c r="D789"/>
      <c r="E789"/>
      <c r="F789"/>
      <c r="G789"/>
      <c r="H789"/>
      <c r="I789"/>
      <c r="J789"/>
    </row>
    <row r="790" spans="1:10" x14ac:dyDescent="0.3">
      <c r="A790" s="957"/>
      <c r="B790"/>
      <c r="C790"/>
      <c r="D790"/>
      <c r="E790"/>
      <c r="F790"/>
      <c r="G790"/>
      <c r="H790"/>
      <c r="I790"/>
      <c r="J790"/>
    </row>
    <row r="791" spans="1:10" x14ac:dyDescent="0.3">
      <c r="A791" s="957"/>
      <c r="B791"/>
      <c r="C791"/>
      <c r="D791"/>
      <c r="E791"/>
      <c r="F791"/>
      <c r="G791"/>
      <c r="H791"/>
      <c r="I791"/>
      <c r="J791"/>
    </row>
    <row r="792" spans="1:10" x14ac:dyDescent="0.3">
      <c r="A792" s="957"/>
      <c r="B792"/>
      <c r="C792"/>
      <c r="D792"/>
      <c r="E792"/>
      <c r="F792"/>
      <c r="G792"/>
      <c r="H792"/>
      <c r="I792"/>
      <c r="J792"/>
    </row>
    <row r="793" spans="1:10" x14ac:dyDescent="0.3">
      <c r="A793" s="957"/>
      <c r="B793"/>
      <c r="C793"/>
      <c r="D793"/>
      <c r="E793"/>
      <c r="F793"/>
      <c r="G793"/>
      <c r="H793"/>
      <c r="I793"/>
      <c r="J793"/>
    </row>
    <row r="794" spans="1:10" x14ac:dyDescent="0.3">
      <c r="A794" s="957"/>
      <c r="B794"/>
      <c r="C794"/>
      <c r="D794"/>
      <c r="E794"/>
      <c r="F794"/>
      <c r="G794"/>
      <c r="H794"/>
      <c r="I794"/>
      <c r="J794"/>
    </row>
    <row r="795" spans="1:10" x14ac:dyDescent="0.3">
      <c r="A795" s="957"/>
      <c r="B795"/>
      <c r="C795"/>
      <c r="D795"/>
      <c r="E795"/>
      <c r="F795"/>
      <c r="G795"/>
      <c r="H795"/>
      <c r="I795"/>
      <c r="J795"/>
    </row>
    <row r="796" spans="1:10" x14ac:dyDescent="0.3">
      <c r="A796" s="957"/>
      <c r="B796"/>
      <c r="C796"/>
      <c r="D796"/>
      <c r="E796"/>
      <c r="F796"/>
      <c r="G796"/>
      <c r="H796"/>
      <c r="I796"/>
      <c r="J796"/>
    </row>
    <row r="797" spans="1:10" x14ac:dyDescent="0.3">
      <c r="A797" s="957"/>
      <c r="B797"/>
      <c r="C797"/>
      <c r="D797"/>
      <c r="E797"/>
      <c r="F797"/>
      <c r="G797"/>
      <c r="H797"/>
      <c r="I797"/>
      <c r="J797"/>
    </row>
    <row r="798" spans="1:10" x14ac:dyDescent="0.3">
      <c r="A798" s="957"/>
      <c r="B798"/>
      <c r="C798"/>
      <c r="D798"/>
      <c r="E798"/>
      <c r="F798"/>
      <c r="G798"/>
      <c r="H798"/>
      <c r="I798"/>
      <c r="J798"/>
    </row>
    <row r="799" spans="1:10" x14ac:dyDescent="0.3">
      <c r="A799" s="957"/>
      <c r="B799"/>
      <c r="C799"/>
      <c r="D799"/>
      <c r="E799"/>
      <c r="F799"/>
      <c r="G799"/>
      <c r="H799"/>
      <c r="I799"/>
      <c r="J799"/>
    </row>
    <row r="800" spans="1:10" x14ac:dyDescent="0.3">
      <c r="A800" s="957"/>
      <c r="B800"/>
      <c r="C800"/>
      <c r="D800"/>
      <c r="E800"/>
      <c r="F800"/>
      <c r="G800"/>
      <c r="H800"/>
      <c r="I800"/>
      <c r="J800"/>
    </row>
    <row r="801" spans="1:10" x14ac:dyDescent="0.3">
      <c r="A801" s="957"/>
      <c r="B801"/>
      <c r="C801"/>
      <c r="D801"/>
      <c r="E801"/>
      <c r="F801"/>
      <c r="G801"/>
      <c r="H801"/>
      <c r="I801"/>
      <c r="J801"/>
    </row>
    <row r="802" spans="1:10" x14ac:dyDescent="0.3">
      <c r="A802" s="957"/>
      <c r="B802"/>
      <c r="C802"/>
      <c r="D802"/>
      <c r="E802"/>
      <c r="F802"/>
      <c r="G802"/>
      <c r="H802"/>
      <c r="I802"/>
      <c r="J802"/>
    </row>
    <row r="803" spans="1:10" x14ac:dyDescent="0.3">
      <c r="A803" s="957"/>
      <c r="B803"/>
      <c r="C803"/>
      <c r="D803"/>
      <c r="E803"/>
      <c r="F803"/>
      <c r="G803"/>
      <c r="H803"/>
      <c r="I803"/>
      <c r="J803"/>
    </row>
    <row r="804" spans="1:10" x14ac:dyDescent="0.3">
      <c r="A804" s="957"/>
      <c r="B804"/>
      <c r="C804"/>
      <c r="D804"/>
      <c r="E804"/>
      <c r="F804"/>
      <c r="G804"/>
      <c r="H804"/>
      <c r="I804"/>
      <c r="J804"/>
    </row>
    <row r="805" spans="1:10" x14ac:dyDescent="0.3">
      <c r="A805" s="957"/>
      <c r="B805"/>
      <c r="C805"/>
      <c r="D805"/>
      <c r="E805"/>
      <c r="F805"/>
      <c r="G805"/>
      <c r="H805"/>
      <c r="I805"/>
      <c r="J805"/>
    </row>
    <row r="806" spans="1:10" x14ac:dyDescent="0.3">
      <c r="A806" s="957"/>
      <c r="B806"/>
      <c r="C806"/>
      <c r="D806"/>
      <c r="E806"/>
      <c r="F806"/>
      <c r="G806"/>
      <c r="H806"/>
      <c r="I806"/>
      <c r="J806"/>
    </row>
    <row r="807" spans="1:10" x14ac:dyDescent="0.3">
      <c r="A807" s="957"/>
      <c r="B807"/>
      <c r="C807"/>
      <c r="D807"/>
      <c r="E807"/>
      <c r="F807"/>
      <c r="G807"/>
      <c r="H807"/>
      <c r="I807"/>
      <c r="J807"/>
    </row>
    <row r="808" spans="1:10" x14ac:dyDescent="0.3">
      <c r="A808" s="957"/>
      <c r="B808"/>
      <c r="C808"/>
      <c r="D808"/>
      <c r="E808"/>
      <c r="F808"/>
      <c r="G808"/>
      <c r="H808"/>
      <c r="I808"/>
      <c r="J808"/>
    </row>
    <row r="809" spans="1:10" x14ac:dyDescent="0.3">
      <c r="A809" s="957"/>
      <c r="B809"/>
      <c r="C809"/>
      <c r="D809"/>
      <c r="E809"/>
      <c r="F809"/>
      <c r="G809"/>
      <c r="H809"/>
      <c r="I809"/>
      <c r="J809"/>
    </row>
    <row r="810" spans="1:10" x14ac:dyDescent="0.3">
      <c r="A810" s="957"/>
      <c r="B810"/>
      <c r="C810"/>
      <c r="D810"/>
      <c r="E810"/>
      <c r="F810"/>
      <c r="G810"/>
      <c r="H810"/>
      <c r="I810"/>
      <c r="J810"/>
    </row>
    <row r="811" spans="1:10" x14ac:dyDescent="0.3">
      <c r="A811" s="957"/>
      <c r="B811"/>
      <c r="C811"/>
      <c r="D811"/>
      <c r="E811"/>
      <c r="F811"/>
      <c r="G811"/>
      <c r="H811"/>
      <c r="I811"/>
      <c r="J811"/>
    </row>
    <row r="812" spans="1:10" x14ac:dyDescent="0.3">
      <c r="A812" s="957"/>
      <c r="B812"/>
      <c r="C812"/>
      <c r="D812"/>
      <c r="E812"/>
      <c r="F812"/>
      <c r="G812"/>
      <c r="H812"/>
      <c r="I812"/>
      <c r="J812"/>
    </row>
    <row r="813" spans="1:10" x14ac:dyDescent="0.3">
      <c r="A813" s="957"/>
      <c r="B813"/>
      <c r="C813"/>
      <c r="D813"/>
      <c r="E813"/>
      <c r="F813"/>
      <c r="G813"/>
      <c r="H813"/>
      <c r="I813"/>
      <c r="J813"/>
    </row>
    <row r="814" spans="1:10" x14ac:dyDescent="0.3">
      <c r="A814" s="957"/>
      <c r="B814"/>
      <c r="C814"/>
      <c r="D814"/>
      <c r="E814"/>
      <c r="F814"/>
      <c r="G814"/>
      <c r="H814"/>
      <c r="I814"/>
      <c r="J814"/>
    </row>
    <row r="815" spans="1:10" x14ac:dyDescent="0.3">
      <c r="A815" s="957"/>
      <c r="B815"/>
      <c r="C815"/>
      <c r="D815"/>
      <c r="E815"/>
      <c r="F815"/>
      <c r="G815"/>
      <c r="H815"/>
      <c r="I815"/>
      <c r="J815"/>
    </row>
    <row r="816" spans="1:10" x14ac:dyDescent="0.3">
      <c r="A816" s="957"/>
      <c r="B816"/>
      <c r="C816"/>
      <c r="D816"/>
      <c r="E816"/>
      <c r="F816"/>
      <c r="G816"/>
      <c r="H816"/>
      <c r="I816"/>
      <c r="J816"/>
    </row>
    <row r="817" spans="1:10" x14ac:dyDescent="0.3">
      <c r="A817" s="957"/>
      <c r="B817"/>
      <c r="C817"/>
      <c r="D817"/>
      <c r="E817"/>
      <c r="F817"/>
      <c r="G817"/>
      <c r="H817"/>
      <c r="I817"/>
      <c r="J817"/>
    </row>
    <row r="818" spans="1:10" x14ac:dyDescent="0.3">
      <c r="A818" s="957"/>
      <c r="B818"/>
      <c r="C818"/>
      <c r="D818"/>
      <c r="E818"/>
      <c r="F818"/>
      <c r="G818"/>
      <c r="H818"/>
      <c r="I818"/>
      <c r="J818"/>
    </row>
    <row r="819" spans="1:10" x14ac:dyDescent="0.3">
      <c r="A819" s="957"/>
      <c r="B819"/>
      <c r="C819"/>
      <c r="D819"/>
      <c r="E819"/>
      <c r="F819"/>
      <c r="G819"/>
      <c r="H819"/>
      <c r="I819"/>
      <c r="J819"/>
    </row>
    <row r="820" spans="1:10" x14ac:dyDescent="0.3">
      <c r="A820" s="957"/>
      <c r="B820"/>
      <c r="C820"/>
      <c r="D820"/>
      <c r="E820"/>
      <c r="F820"/>
      <c r="G820"/>
      <c r="H820"/>
      <c r="I820"/>
      <c r="J820"/>
    </row>
    <row r="821" spans="1:10" x14ac:dyDescent="0.3">
      <c r="A821" s="957"/>
      <c r="B821"/>
      <c r="C821"/>
      <c r="D821"/>
      <c r="E821"/>
      <c r="F821"/>
      <c r="G821"/>
      <c r="H821"/>
      <c r="I821"/>
      <c r="J821"/>
    </row>
    <row r="822" spans="1:10" x14ac:dyDescent="0.3">
      <c r="A822" s="957"/>
      <c r="B822"/>
      <c r="C822"/>
      <c r="D822"/>
      <c r="E822"/>
      <c r="F822"/>
      <c r="G822"/>
      <c r="H822"/>
      <c r="I822"/>
      <c r="J822"/>
    </row>
    <row r="823" spans="1:10" x14ac:dyDescent="0.3">
      <c r="A823" s="957"/>
      <c r="B823"/>
      <c r="C823"/>
      <c r="D823"/>
      <c r="E823"/>
      <c r="F823"/>
      <c r="G823"/>
      <c r="H823"/>
      <c r="I823"/>
      <c r="J823"/>
    </row>
    <row r="824" spans="1:10" x14ac:dyDescent="0.3">
      <c r="A824" s="957"/>
      <c r="B824"/>
      <c r="C824"/>
      <c r="D824"/>
      <c r="E824"/>
      <c r="F824"/>
      <c r="G824"/>
      <c r="H824"/>
      <c r="I824"/>
      <c r="J824"/>
    </row>
    <row r="825" spans="1:10" x14ac:dyDescent="0.3">
      <c r="A825" s="957"/>
      <c r="B825"/>
      <c r="C825"/>
      <c r="D825"/>
      <c r="E825"/>
      <c r="F825"/>
      <c r="G825"/>
      <c r="H825"/>
      <c r="I825"/>
      <c r="J825"/>
    </row>
    <row r="826" spans="1:10" x14ac:dyDescent="0.3">
      <c r="A826" s="957"/>
      <c r="B826"/>
      <c r="C826"/>
      <c r="D826"/>
      <c r="E826"/>
      <c r="F826"/>
      <c r="G826"/>
      <c r="H826"/>
      <c r="I826"/>
      <c r="J826"/>
    </row>
    <row r="827" spans="1:10" x14ac:dyDescent="0.3">
      <c r="A827" s="957"/>
      <c r="B827"/>
      <c r="C827"/>
      <c r="D827"/>
      <c r="E827"/>
      <c r="F827"/>
      <c r="G827"/>
      <c r="H827"/>
      <c r="I827"/>
      <c r="J827"/>
    </row>
    <row r="828" spans="1:10" x14ac:dyDescent="0.3">
      <c r="A828" s="957"/>
      <c r="B828"/>
      <c r="C828"/>
      <c r="D828"/>
      <c r="E828"/>
      <c r="F828"/>
      <c r="G828"/>
      <c r="H828"/>
      <c r="I828"/>
      <c r="J828"/>
    </row>
    <row r="829" spans="1:10" x14ac:dyDescent="0.3">
      <c r="A829" s="957"/>
      <c r="B829"/>
      <c r="C829"/>
      <c r="D829"/>
      <c r="E829"/>
      <c r="F829"/>
      <c r="G829"/>
      <c r="H829"/>
      <c r="I829"/>
      <c r="J829"/>
    </row>
    <row r="830" spans="1:10" x14ac:dyDescent="0.3">
      <c r="A830" s="957"/>
      <c r="B830"/>
      <c r="C830"/>
      <c r="D830"/>
      <c r="E830"/>
      <c r="F830"/>
      <c r="G830"/>
      <c r="H830"/>
      <c r="I830"/>
      <c r="J830"/>
    </row>
    <row r="831" spans="1:10" x14ac:dyDescent="0.3">
      <c r="A831" s="957"/>
      <c r="B831"/>
      <c r="C831"/>
      <c r="D831"/>
      <c r="E831"/>
      <c r="F831"/>
      <c r="G831"/>
      <c r="H831"/>
      <c r="I831"/>
      <c r="J831"/>
    </row>
    <row r="832" spans="1:10" x14ac:dyDescent="0.3">
      <c r="A832" s="957"/>
      <c r="B832"/>
      <c r="C832"/>
      <c r="D832"/>
      <c r="E832"/>
      <c r="F832"/>
      <c r="G832"/>
      <c r="H832"/>
      <c r="I832"/>
      <c r="J832"/>
    </row>
    <row r="833" spans="1:10" x14ac:dyDescent="0.3">
      <c r="A833" s="957"/>
      <c r="B833"/>
      <c r="C833"/>
      <c r="D833"/>
      <c r="E833"/>
      <c r="F833"/>
      <c r="G833"/>
      <c r="H833"/>
      <c r="I833"/>
      <c r="J833"/>
    </row>
    <row r="834" spans="1:10" x14ac:dyDescent="0.3">
      <c r="A834" s="957"/>
      <c r="B834"/>
      <c r="C834"/>
      <c r="D834"/>
      <c r="E834"/>
      <c r="F834"/>
      <c r="G834"/>
      <c r="H834"/>
      <c r="I834"/>
      <c r="J834"/>
    </row>
    <row r="835" spans="1:10" x14ac:dyDescent="0.3">
      <c r="A835" s="957"/>
      <c r="B835"/>
      <c r="C835"/>
      <c r="D835"/>
      <c r="E835"/>
      <c r="F835"/>
      <c r="G835"/>
      <c r="H835"/>
      <c r="I835"/>
      <c r="J835"/>
    </row>
    <row r="836" spans="1:10" x14ac:dyDescent="0.3">
      <c r="A836" s="957"/>
      <c r="B836"/>
      <c r="C836"/>
      <c r="D836"/>
      <c r="E836"/>
      <c r="F836"/>
      <c r="G836"/>
      <c r="H836"/>
      <c r="I836"/>
      <c r="J836"/>
    </row>
    <row r="837" spans="1:10" x14ac:dyDescent="0.3">
      <c r="A837" s="957"/>
      <c r="B837"/>
      <c r="C837"/>
      <c r="D837"/>
      <c r="E837"/>
      <c r="F837"/>
      <c r="G837"/>
      <c r="H837"/>
      <c r="I837"/>
      <c r="J837"/>
    </row>
    <row r="838" spans="1:10" x14ac:dyDescent="0.3">
      <c r="A838" s="957"/>
      <c r="B838"/>
      <c r="C838"/>
      <c r="D838"/>
      <c r="E838"/>
      <c r="F838"/>
      <c r="G838"/>
      <c r="H838"/>
      <c r="I838"/>
      <c r="J838"/>
    </row>
    <row r="839" spans="1:10" x14ac:dyDescent="0.3">
      <c r="A839" s="957"/>
      <c r="B839"/>
      <c r="C839"/>
      <c r="D839"/>
      <c r="E839"/>
      <c r="F839"/>
      <c r="G839"/>
      <c r="H839"/>
      <c r="I839"/>
      <c r="J839"/>
    </row>
    <row r="840" spans="1:10" x14ac:dyDescent="0.3">
      <c r="A840" s="957"/>
      <c r="B840"/>
      <c r="C840"/>
      <c r="D840"/>
      <c r="E840"/>
      <c r="F840"/>
      <c r="G840"/>
      <c r="H840"/>
      <c r="I840"/>
      <c r="J840"/>
    </row>
    <row r="841" spans="1:10" x14ac:dyDescent="0.3">
      <c r="A841" s="957"/>
      <c r="B841"/>
      <c r="C841"/>
      <c r="D841"/>
      <c r="E841"/>
      <c r="F841"/>
      <c r="G841"/>
      <c r="H841"/>
      <c r="I841"/>
      <c r="J841"/>
    </row>
    <row r="842" spans="1:10" x14ac:dyDescent="0.3">
      <c r="A842" s="957"/>
      <c r="B842"/>
      <c r="C842"/>
      <c r="D842"/>
      <c r="E842"/>
      <c r="F842"/>
      <c r="G842"/>
      <c r="H842"/>
      <c r="I842"/>
      <c r="J842"/>
    </row>
    <row r="843" spans="1:10" x14ac:dyDescent="0.3">
      <c r="A843" s="957"/>
      <c r="B843"/>
      <c r="C843"/>
      <c r="D843"/>
      <c r="E843"/>
      <c r="F843"/>
      <c r="G843"/>
      <c r="H843"/>
      <c r="I843"/>
      <c r="J843"/>
    </row>
    <row r="844" spans="1:10" x14ac:dyDescent="0.3">
      <c r="A844" s="957"/>
      <c r="B844"/>
      <c r="C844"/>
      <c r="D844"/>
      <c r="E844"/>
      <c r="F844"/>
      <c r="G844"/>
      <c r="H844"/>
      <c r="I844"/>
      <c r="J844"/>
    </row>
    <row r="845" spans="1:10" x14ac:dyDescent="0.3">
      <c r="A845" s="957"/>
      <c r="B845"/>
      <c r="C845"/>
      <c r="D845"/>
      <c r="E845"/>
      <c r="F845"/>
      <c r="G845"/>
      <c r="H845"/>
      <c r="I845"/>
      <c r="J845"/>
    </row>
    <row r="846" spans="1:10" x14ac:dyDescent="0.3">
      <c r="A846" s="957"/>
      <c r="B846"/>
      <c r="C846"/>
      <c r="D846"/>
      <c r="E846"/>
      <c r="F846"/>
      <c r="G846"/>
      <c r="H846"/>
      <c r="I846"/>
      <c r="J846"/>
    </row>
    <row r="847" spans="1:10" x14ac:dyDescent="0.3">
      <c r="A847" s="957"/>
      <c r="B847"/>
      <c r="C847"/>
      <c r="D847"/>
      <c r="E847"/>
      <c r="F847"/>
      <c r="G847"/>
      <c r="H847"/>
      <c r="I847"/>
      <c r="J847"/>
    </row>
    <row r="848" spans="1:10" x14ac:dyDescent="0.3">
      <c r="A848" s="957"/>
      <c r="B848"/>
      <c r="C848"/>
      <c r="D848"/>
      <c r="E848"/>
      <c r="F848"/>
      <c r="G848"/>
      <c r="H848"/>
      <c r="I848"/>
      <c r="J848"/>
    </row>
    <row r="849" spans="1:10" x14ac:dyDescent="0.3">
      <c r="A849" s="957"/>
      <c r="B849"/>
      <c r="C849"/>
      <c r="D849"/>
      <c r="E849"/>
      <c r="F849"/>
      <c r="G849"/>
      <c r="H849"/>
      <c r="I849"/>
      <c r="J849"/>
    </row>
    <row r="850" spans="1:10" x14ac:dyDescent="0.3">
      <c r="A850" s="957"/>
      <c r="B850"/>
      <c r="C850"/>
      <c r="D850"/>
      <c r="E850"/>
      <c r="F850"/>
      <c r="G850"/>
      <c r="H850"/>
      <c r="I850"/>
      <c r="J850"/>
    </row>
    <row r="851" spans="1:10" x14ac:dyDescent="0.3">
      <c r="A851" s="957"/>
      <c r="B851"/>
      <c r="C851"/>
      <c r="D851"/>
      <c r="E851"/>
      <c r="F851"/>
      <c r="G851"/>
      <c r="H851"/>
      <c r="I851"/>
      <c r="J851"/>
    </row>
    <row r="852" spans="1:10" x14ac:dyDescent="0.3">
      <c r="A852" s="957"/>
      <c r="B852"/>
      <c r="C852"/>
      <c r="D852"/>
      <c r="E852"/>
      <c r="F852"/>
      <c r="G852"/>
      <c r="H852"/>
      <c r="I852"/>
      <c r="J852"/>
    </row>
    <row r="853" spans="1:10" x14ac:dyDescent="0.3">
      <c r="A853" s="957"/>
      <c r="B853"/>
      <c r="C853"/>
      <c r="D853"/>
      <c r="E853"/>
      <c r="F853"/>
      <c r="G853"/>
      <c r="H853"/>
      <c r="I853"/>
      <c r="J853"/>
    </row>
    <row r="854" spans="1:10" x14ac:dyDescent="0.3">
      <c r="A854" s="957"/>
      <c r="B854"/>
      <c r="C854"/>
      <c r="D854"/>
      <c r="E854"/>
      <c r="F854"/>
      <c r="G854"/>
      <c r="H854"/>
      <c r="I854"/>
      <c r="J854"/>
    </row>
    <row r="855" spans="1:10" x14ac:dyDescent="0.3">
      <c r="A855" s="957"/>
      <c r="B855"/>
      <c r="C855"/>
      <c r="D855"/>
      <c r="E855"/>
      <c r="F855"/>
      <c r="G855"/>
      <c r="H855"/>
      <c r="I855"/>
      <c r="J855"/>
    </row>
    <row r="856" spans="1:10" x14ac:dyDescent="0.3">
      <c r="A856" s="957"/>
      <c r="B856"/>
      <c r="C856"/>
      <c r="D856"/>
      <c r="E856"/>
      <c r="F856"/>
      <c r="G856"/>
      <c r="H856"/>
      <c r="I856"/>
      <c r="J856"/>
    </row>
    <row r="857" spans="1:10" x14ac:dyDescent="0.3">
      <c r="A857" s="957"/>
      <c r="B857"/>
      <c r="C857"/>
      <c r="D857"/>
      <c r="E857"/>
      <c r="F857"/>
      <c r="G857"/>
      <c r="H857"/>
      <c r="I857"/>
      <c r="J857"/>
    </row>
    <row r="858" spans="1:10" x14ac:dyDescent="0.3">
      <c r="A858" s="957"/>
      <c r="B858"/>
      <c r="C858"/>
      <c r="D858"/>
      <c r="E858"/>
      <c r="F858"/>
      <c r="G858"/>
      <c r="H858"/>
      <c r="I858"/>
      <c r="J858"/>
    </row>
    <row r="859" spans="1:10" x14ac:dyDescent="0.3">
      <c r="A859" s="957"/>
      <c r="B859"/>
      <c r="C859"/>
      <c r="D859"/>
      <c r="E859"/>
      <c r="F859"/>
      <c r="G859"/>
      <c r="H859"/>
      <c r="I859"/>
      <c r="J859"/>
    </row>
    <row r="860" spans="1:10" x14ac:dyDescent="0.3">
      <c r="A860" s="957"/>
      <c r="B860"/>
      <c r="C860"/>
      <c r="D860"/>
      <c r="E860"/>
      <c r="F860"/>
      <c r="G860"/>
      <c r="H860"/>
      <c r="I860"/>
      <c r="J860"/>
    </row>
    <row r="861" spans="1:10" x14ac:dyDescent="0.3">
      <c r="A861" s="957"/>
      <c r="B861"/>
      <c r="C861"/>
      <c r="D861"/>
      <c r="E861"/>
      <c r="F861"/>
      <c r="G861"/>
      <c r="H861"/>
      <c r="I861"/>
      <c r="J861"/>
    </row>
    <row r="862" spans="1:10" x14ac:dyDescent="0.3">
      <c r="A862" s="957"/>
      <c r="B862"/>
      <c r="C862"/>
      <c r="D862"/>
      <c r="E862"/>
      <c r="F862"/>
      <c r="G862"/>
      <c r="H862"/>
      <c r="I862"/>
      <c r="J862"/>
    </row>
    <row r="863" spans="1:10" x14ac:dyDescent="0.3">
      <c r="A863" s="957"/>
      <c r="B863"/>
      <c r="C863"/>
      <c r="D863"/>
      <c r="E863"/>
      <c r="F863"/>
      <c r="G863"/>
      <c r="H863"/>
      <c r="I863"/>
      <c r="J863"/>
    </row>
    <row r="864" spans="1:10" x14ac:dyDescent="0.3">
      <c r="A864" s="957"/>
      <c r="B864"/>
      <c r="C864"/>
      <c r="D864"/>
      <c r="E864"/>
      <c r="F864"/>
      <c r="G864"/>
      <c r="H864"/>
      <c r="I864"/>
      <c r="J864"/>
    </row>
    <row r="865" spans="1:10" x14ac:dyDescent="0.3">
      <c r="A865" s="957"/>
      <c r="B865"/>
      <c r="C865"/>
      <c r="D865"/>
      <c r="E865"/>
      <c r="F865"/>
      <c r="G865"/>
      <c r="H865"/>
      <c r="I865"/>
      <c r="J865"/>
    </row>
    <row r="866" spans="1:10" x14ac:dyDescent="0.3">
      <c r="A866" s="957"/>
      <c r="B866"/>
      <c r="C866"/>
      <c r="D866"/>
      <c r="E866"/>
      <c r="F866"/>
      <c r="G866"/>
      <c r="H866"/>
      <c r="I866"/>
      <c r="J866"/>
    </row>
    <row r="867" spans="1:10" x14ac:dyDescent="0.3">
      <c r="A867" s="957"/>
      <c r="B867"/>
      <c r="C867"/>
      <c r="D867"/>
      <c r="E867"/>
      <c r="F867"/>
      <c r="G867"/>
      <c r="H867"/>
      <c r="I867"/>
      <c r="J867"/>
    </row>
    <row r="868" spans="1:10" x14ac:dyDescent="0.3">
      <c r="A868" s="957"/>
      <c r="B868"/>
      <c r="C868"/>
      <c r="D868"/>
      <c r="E868"/>
      <c r="F868"/>
      <c r="G868"/>
      <c r="H868"/>
      <c r="I868"/>
      <c r="J868"/>
    </row>
    <row r="869" spans="1:10" x14ac:dyDescent="0.3">
      <c r="A869" s="957"/>
      <c r="B869"/>
      <c r="C869"/>
      <c r="D869"/>
      <c r="E869"/>
      <c r="F869"/>
      <c r="G869"/>
      <c r="H869"/>
      <c r="I869"/>
      <c r="J869"/>
    </row>
    <row r="870" spans="1:10" x14ac:dyDescent="0.3">
      <c r="A870" s="957"/>
      <c r="B870"/>
      <c r="C870"/>
      <c r="D870"/>
      <c r="E870"/>
      <c r="F870"/>
      <c r="G870"/>
      <c r="H870"/>
      <c r="I870"/>
      <c r="J870"/>
    </row>
    <row r="871" spans="1:10" x14ac:dyDescent="0.3">
      <c r="A871" s="957"/>
      <c r="B871"/>
      <c r="C871"/>
      <c r="D871"/>
      <c r="E871"/>
      <c r="F871"/>
      <c r="G871"/>
      <c r="H871"/>
      <c r="I871"/>
      <c r="J871"/>
    </row>
    <row r="872" spans="1:10" x14ac:dyDescent="0.3">
      <c r="A872" s="957"/>
      <c r="B872"/>
      <c r="C872"/>
      <c r="D872"/>
      <c r="E872"/>
      <c r="F872"/>
      <c r="G872"/>
      <c r="H872"/>
      <c r="I872"/>
      <c r="J872"/>
    </row>
    <row r="873" spans="1:10" x14ac:dyDescent="0.3">
      <c r="A873" s="957"/>
      <c r="B873"/>
      <c r="C873"/>
      <c r="D873"/>
      <c r="E873"/>
      <c r="F873"/>
      <c r="G873"/>
      <c r="H873"/>
      <c r="I873"/>
      <c r="J873"/>
    </row>
    <row r="874" spans="1:10" x14ac:dyDescent="0.3">
      <c r="A874" s="957"/>
      <c r="B874"/>
      <c r="C874"/>
      <c r="D874"/>
      <c r="E874"/>
      <c r="F874"/>
      <c r="G874"/>
      <c r="H874"/>
      <c r="I874"/>
      <c r="J874"/>
    </row>
    <row r="875" spans="1:10" x14ac:dyDescent="0.3">
      <c r="A875" s="957"/>
      <c r="B875"/>
      <c r="C875"/>
      <c r="D875"/>
      <c r="E875"/>
      <c r="F875"/>
      <c r="G875"/>
      <c r="H875"/>
      <c r="I875"/>
      <c r="J875"/>
    </row>
    <row r="876" spans="1:10" x14ac:dyDescent="0.3">
      <c r="A876" s="957"/>
      <c r="B876"/>
      <c r="C876"/>
      <c r="D876"/>
      <c r="E876"/>
      <c r="F876"/>
      <c r="G876"/>
      <c r="H876"/>
      <c r="I876"/>
      <c r="J876"/>
    </row>
    <row r="877" spans="1:10" x14ac:dyDescent="0.3">
      <c r="A877" s="957"/>
      <c r="B877"/>
      <c r="C877"/>
      <c r="D877"/>
      <c r="E877"/>
      <c r="F877"/>
      <c r="G877"/>
      <c r="H877"/>
      <c r="I877"/>
      <c r="J877"/>
    </row>
    <row r="878" spans="1:10" x14ac:dyDescent="0.3">
      <c r="A878" s="957"/>
      <c r="B878"/>
      <c r="C878"/>
      <c r="D878"/>
      <c r="E878"/>
      <c r="F878"/>
      <c r="G878"/>
      <c r="H878"/>
      <c r="I878"/>
      <c r="J878"/>
    </row>
    <row r="879" spans="1:10" x14ac:dyDescent="0.3">
      <c r="A879" s="957"/>
      <c r="B879"/>
      <c r="C879"/>
      <c r="D879"/>
      <c r="E879"/>
      <c r="F879"/>
      <c r="G879"/>
      <c r="H879"/>
      <c r="I879"/>
      <c r="J879"/>
    </row>
    <row r="880" spans="1:10" x14ac:dyDescent="0.3">
      <c r="A880" s="957"/>
      <c r="B880"/>
      <c r="C880"/>
      <c r="D880"/>
      <c r="E880"/>
      <c r="F880"/>
      <c r="G880"/>
      <c r="H880"/>
      <c r="I880"/>
      <c r="J880"/>
    </row>
    <row r="881" spans="1:10" x14ac:dyDescent="0.3">
      <c r="A881" s="957"/>
      <c r="B881"/>
      <c r="C881"/>
      <c r="D881"/>
      <c r="E881"/>
      <c r="F881"/>
      <c r="G881"/>
      <c r="H881"/>
      <c r="I881"/>
      <c r="J881"/>
    </row>
    <row r="882" spans="1:10" x14ac:dyDescent="0.3">
      <c r="A882" s="957"/>
      <c r="B882"/>
      <c r="C882"/>
      <c r="D882"/>
      <c r="E882"/>
      <c r="F882"/>
      <c r="G882"/>
      <c r="H882"/>
      <c r="I882"/>
      <c r="J882"/>
    </row>
    <row r="883" spans="1:10" x14ac:dyDescent="0.3">
      <c r="A883" s="957"/>
      <c r="B883"/>
      <c r="C883"/>
      <c r="D883"/>
      <c r="E883"/>
      <c r="F883"/>
      <c r="G883"/>
      <c r="H883"/>
      <c r="I883"/>
      <c r="J883"/>
    </row>
    <row r="884" spans="1:10" x14ac:dyDescent="0.3">
      <c r="A884" s="957"/>
      <c r="B884"/>
      <c r="C884"/>
      <c r="D884"/>
      <c r="E884"/>
      <c r="F884"/>
      <c r="G884"/>
      <c r="H884"/>
      <c r="I884"/>
      <c r="J884"/>
    </row>
    <row r="885" spans="1:10" x14ac:dyDescent="0.3">
      <c r="A885" s="957"/>
      <c r="B885"/>
      <c r="C885"/>
      <c r="D885"/>
      <c r="E885"/>
      <c r="F885"/>
      <c r="G885"/>
      <c r="H885"/>
      <c r="I885"/>
      <c r="J885"/>
    </row>
    <row r="886" spans="1:10" x14ac:dyDescent="0.3">
      <c r="A886" s="957"/>
      <c r="B886"/>
      <c r="C886"/>
      <c r="D886"/>
      <c r="E886"/>
      <c r="F886"/>
      <c r="G886"/>
      <c r="H886"/>
      <c r="I886"/>
      <c r="J886"/>
    </row>
    <row r="887" spans="1:10" x14ac:dyDescent="0.3">
      <c r="A887" s="957"/>
      <c r="B887"/>
      <c r="C887"/>
      <c r="D887"/>
      <c r="E887"/>
      <c r="F887"/>
      <c r="G887"/>
      <c r="H887"/>
      <c r="I887"/>
      <c r="J887"/>
    </row>
    <row r="888" spans="1:10" x14ac:dyDescent="0.3">
      <c r="A888" s="957"/>
      <c r="B888"/>
      <c r="C888"/>
      <c r="D888"/>
      <c r="E888"/>
      <c r="F888"/>
      <c r="G888"/>
      <c r="H888"/>
      <c r="I888"/>
      <c r="J888"/>
    </row>
    <row r="889" spans="1:10" x14ac:dyDescent="0.3">
      <c r="A889" s="957"/>
      <c r="B889"/>
      <c r="C889"/>
      <c r="D889"/>
      <c r="E889"/>
      <c r="F889"/>
      <c r="G889"/>
      <c r="H889"/>
      <c r="I889"/>
      <c r="J889"/>
    </row>
    <row r="890" spans="1:10" x14ac:dyDescent="0.3">
      <c r="A890" s="957"/>
      <c r="B890"/>
      <c r="C890"/>
      <c r="D890"/>
      <c r="E890"/>
      <c r="F890"/>
      <c r="G890"/>
      <c r="H890"/>
      <c r="I890"/>
      <c r="J890"/>
    </row>
    <row r="891" spans="1:10" x14ac:dyDescent="0.3">
      <c r="A891" s="957"/>
      <c r="B891"/>
      <c r="C891"/>
      <c r="D891"/>
      <c r="E891"/>
      <c r="F891"/>
      <c r="G891"/>
      <c r="H891"/>
      <c r="I891"/>
      <c r="J891"/>
    </row>
    <row r="892" spans="1:10" x14ac:dyDescent="0.3">
      <c r="A892" s="957"/>
      <c r="B892"/>
      <c r="C892"/>
      <c r="D892"/>
      <c r="E892"/>
      <c r="F892"/>
      <c r="G892"/>
      <c r="H892"/>
      <c r="I892"/>
      <c r="J892"/>
    </row>
    <row r="893" spans="1:10" x14ac:dyDescent="0.3">
      <c r="A893" s="957"/>
      <c r="B893"/>
      <c r="C893"/>
      <c r="D893"/>
      <c r="E893"/>
      <c r="F893"/>
      <c r="G893"/>
      <c r="H893"/>
      <c r="I893"/>
      <c r="J893"/>
    </row>
    <row r="894" spans="1:10" x14ac:dyDescent="0.3">
      <c r="A894" s="957"/>
      <c r="B894"/>
      <c r="C894"/>
      <c r="D894"/>
      <c r="E894"/>
      <c r="F894"/>
      <c r="G894"/>
      <c r="H894"/>
      <c r="I894"/>
      <c r="J894"/>
    </row>
    <row r="895" spans="1:10" x14ac:dyDescent="0.3">
      <c r="A895" s="957"/>
      <c r="B895"/>
      <c r="C895"/>
      <c r="D895"/>
      <c r="E895"/>
      <c r="F895"/>
      <c r="G895"/>
      <c r="H895"/>
      <c r="I895"/>
      <c r="J895"/>
    </row>
    <row r="896" spans="1:10" x14ac:dyDescent="0.3">
      <c r="A896" s="957"/>
      <c r="B896"/>
      <c r="C896"/>
      <c r="D896"/>
      <c r="E896"/>
      <c r="F896"/>
      <c r="G896"/>
      <c r="H896"/>
      <c r="I896"/>
      <c r="J896"/>
    </row>
    <row r="897" spans="1:10" x14ac:dyDescent="0.3">
      <c r="A897" s="957"/>
      <c r="B897"/>
      <c r="C897"/>
      <c r="D897"/>
      <c r="E897"/>
      <c r="F897"/>
      <c r="G897"/>
      <c r="H897"/>
      <c r="I897"/>
      <c r="J897"/>
    </row>
    <row r="898" spans="1:10" x14ac:dyDescent="0.3">
      <c r="A898" s="957"/>
      <c r="B898"/>
      <c r="C898"/>
      <c r="D898"/>
      <c r="E898"/>
      <c r="F898"/>
      <c r="G898"/>
      <c r="H898"/>
      <c r="I898"/>
      <c r="J898"/>
    </row>
    <row r="899" spans="1:10" x14ac:dyDescent="0.3">
      <c r="A899" s="957"/>
      <c r="B899"/>
      <c r="C899"/>
      <c r="D899"/>
      <c r="E899"/>
      <c r="F899"/>
      <c r="G899"/>
      <c r="H899"/>
      <c r="I899"/>
      <c r="J899"/>
    </row>
    <row r="900" spans="1:10" x14ac:dyDescent="0.3">
      <c r="A900" s="957"/>
      <c r="B900"/>
      <c r="C900"/>
      <c r="D900"/>
      <c r="E900"/>
      <c r="F900"/>
      <c r="G900"/>
      <c r="H900"/>
      <c r="I900"/>
      <c r="J900"/>
    </row>
    <row r="901" spans="1:10" x14ac:dyDescent="0.3">
      <c r="A901" s="957"/>
      <c r="B901"/>
      <c r="C901"/>
      <c r="D901"/>
      <c r="E901"/>
      <c r="F901"/>
      <c r="G901"/>
      <c r="H901"/>
      <c r="I901"/>
      <c r="J901"/>
    </row>
    <row r="902" spans="1:10" x14ac:dyDescent="0.3">
      <c r="A902" s="957"/>
      <c r="B902"/>
      <c r="C902"/>
      <c r="D902"/>
      <c r="E902"/>
      <c r="F902"/>
      <c r="G902"/>
      <c r="H902"/>
      <c r="I902"/>
      <c r="J902"/>
    </row>
    <row r="903" spans="1:10" x14ac:dyDescent="0.3">
      <c r="A903" s="957"/>
      <c r="B903"/>
      <c r="C903"/>
      <c r="D903"/>
      <c r="E903"/>
      <c r="F903"/>
      <c r="G903"/>
      <c r="H903"/>
      <c r="I903"/>
      <c r="J903"/>
    </row>
    <row r="904" spans="1:10" x14ac:dyDescent="0.3">
      <c r="A904" s="957"/>
      <c r="B904"/>
      <c r="C904"/>
      <c r="D904"/>
      <c r="E904"/>
      <c r="F904"/>
      <c r="G904"/>
      <c r="H904"/>
      <c r="I904"/>
      <c r="J904"/>
    </row>
    <row r="905" spans="1:10" x14ac:dyDescent="0.3">
      <c r="A905" s="957"/>
      <c r="B905"/>
      <c r="C905"/>
      <c r="D905"/>
      <c r="E905"/>
      <c r="F905"/>
      <c r="G905"/>
      <c r="H905"/>
      <c r="I905"/>
      <c r="J905"/>
    </row>
    <row r="906" spans="1:10" x14ac:dyDescent="0.3">
      <c r="A906" s="957"/>
      <c r="B906"/>
      <c r="C906"/>
      <c r="D906"/>
      <c r="E906"/>
      <c r="F906"/>
      <c r="G906"/>
      <c r="H906"/>
      <c r="I906"/>
      <c r="J906"/>
    </row>
    <row r="907" spans="1:10" x14ac:dyDescent="0.3">
      <c r="A907" s="957"/>
      <c r="B907"/>
      <c r="C907"/>
      <c r="D907"/>
      <c r="E907"/>
      <c r="F907"/>
      <c r="G907"/>
      <c r="H907"/>
      <c r="I907"/>
      <c r="J907"/>
    </row>
    <row r="908" spans="1:10" x14ac:dyDescent="0.3">
      <c r="A908" s="957"/>
      <c r="B908"/>
      <c r="C908"/>
      <c r="D908"/>
      <c r="E908"/>
      <c r="F908"/>
      <c r="G908"/>
      <c r="H908"/>
      <c r="I908"/>
      <c r="J908"/>
    </row>
    <row r="909" spans="1:10" x14ac:dyDescent="0.3">
      <c r="A909" s="957"/>
      <c r="B909"/>
      <c r="C909"/>
      <c r="D909"/>
      <c r="E909"/>
      <c r="F909"/>
      <c r="G909"/>
      <c r="H909"/>
      <c r="I909"/>
      <c r="J909"/>
    </row>
    <row r="910" spans="1:10" x14ac:dyDescent="0.3">
      <c r="A910" s="957"/>
      <c r="B910"/>
      <c r="C910"/>
      <c r="D910"/>
      <c r="E910"/>
      <c r="F910"/>
      <c r="G910"/>
      <c r="H910"/>
      <c r="I910"/>
      <c r="J910"/>
    </row>
    <row r="911" spans="1:10" x14ac:dyDescent="0.3">
      <c r="A911" s="957"/>
      <c r="B911"/>
      <c r="C911"/>
      <c r="D911"/>
      <c r="E911"/>
      <c r="F911"/>
      <c r="G911"/>
      <c r="H911"/>
      <c r="I911"/>
      <c r="J911"/>
    </row>
    <row r="912" spans="1:10" x14ac:dyDescent="0.3">
      <c r="A912" s="957"/>
      <c r="B912"/>
      <c r="C912"/>
      <c r="D912"/>
      <c r="E912"/>
      <c r="F912"/>
      <c r="G912"/>
      <c r="H912"/>
      <c r="I912"/>
      <c r="J912"/>
    </row>
    <row r="913" spans="1:10" x14ac:dyDescent="0.3">
      <c r="A913" s="957"/>
      <c r="B913"/>
      <c r="C913"/>
      <c r="D913"/>
      <c r="E913"/>
      <c r="F913"/>
      <c r="G913"/>
      <c r="H913"/>
      <c r="I913"/>
      <c r="J913"/>
    </row>
    <row r="914" spans="1:10" x14ac:dyDescent="0.3">
      <c r="A914" s="957"/>
      <c r="B914"/>
      <c r="C914"/>
      <c r="D914"/>
      <c r="E914"/>
      <c r="F914"/>
      <c r="G914"/>
      <c r="H914"/>
      <c r="I914"/>
      <c r="J914"/>
    </row>
    <row r="915" spans="1:10" x14ac:dyDescent="0.3">
      <c r="A915" s="957"/>
      <c r="B915"/>
      <c r="C915"/>
      <c r="D915"/>
      <c r="E915"/>
      <c r="F915"/>
      <c r="G915"/>
      <c r="H915"/>
      <c r="I915"/>
      <c r="J915"/>
    </row>
    <row r="916" spans="1:10" x14ac:dyDescent="0.3">
      <c r="A916" s="957"/>
      <c r="B916"/>
      <c r="C916"/>
      <c r="D916"/>
      <c r="E916"/>
      <c r="F916"/>
      <c r="G916"/>
      <c r="H916"/>
      <c r="I916"/>
      <c r="J916"/>
    </row>
    <row r="917" spans="1:10" x14ac:dyDescent="0.3">
      <c r="A917" s="957"/>
      <c r="B917"/>
      <c r="C917"/>
      <c r="D917"/>
      <c r="E917"/>
      <c r="F917"/>
      <c r="G917"/>
      <c r="H917"/>
      <c r="I917"/>
      <c r="J917"/>
    </row>
    <row r="918" spans="1:10" x14ac:dyDescent="0.3">
      <c r="A918" s="957"/>
      <c r="B918"/>
      <c r="C918"/>
      <c r="D918"/>
      <c r="E918"/>
      <c r="F918"/>
      <c r="G918"/>
      <c r="H918"/>
      <c r="I918"/>
      <c r="J918"/>
    </row>
    <row r="919" spans="1:10" x14ac:dyDescent="0.3">
      <c r="A919" s="957"/>
      <c r="B919"/>
      <c r="C919"/>
      <c r="D919"/>
      <c r="E919"/>
      <c r="F919"/>
      <c r="G919"/>
      <c r="H919"/>
      <c r="I919"/>
      <c r="J919"/>
    </row>
    <row r="920" spans="1:10" x14ac:dyDescent="0.3">
      <c r="A920" s="957"/>
      <c r="B920"/>
      <c r="C920"/>
      <c r="D920"/>
      <c r="E920"/>
      <c r="F920"/>
      <c r="G920"/>
      <c r="H920"/>
      <c r="I920"/>
      <c r="J920"/>
    </row>
    <row r="921" spans="1:10" x14ac:dyDescent="0.3">
      <c r="A921" s="957"/>
      <c r="B921"/>
      <c r="C921"/>
      <c r="D921"/>
      <c r="E921"/>
      <c r="F921"/>
      <c r="G921"/>
      <c r="H921"/>
      <c r="I921"/>
      <c r="J921"/>
    </row>
    <row r="922" spans="1:10" x14ac:dyDescent="0.3">
      <c r="A922" s="957"/>
      <c r="B922"/>
      <c r="C922"/>
      <c r="D922"/>
      <c r="E922"/>
      <c r="F922"/>
      <c r="G922"/>
      <c r="H922"/>
      <c r="I922"/>
      <c r="J922"/>
    </row>
    <row r="923" spans="1:10" x14ac:dyDescent="0.3">
      <c r="A923" s="957"/>
      <c r="B923"/>
      <c r="C923"/>
      <c r="D923"/>
      <c r="E923"/>
      <c r="F923"/>
      <c r="G923"/>
      <c r="H923"/>
      <c r="I923"/>
      <c r="J923"/>
    </row>
    <row r="924" spans="1:10" x14ac:dyDescent="0.3">
      <c r="A924" s="957"/>
      <c r="B924"/>
      <c r="C924"/>
      <c r="D924"/>
      <c r="E924"/>
      <c r="F924"/>
      <c r="G924"/>
      <c r="H924"/>
      <c r="I924"/>
      <c r="J924"/>
    </row>
    <row r="925" spans="1:10" x14ac:dyDescent="0.3">
      <c r="A925" s="957"/>
      <c r="B925"/>
      <c r="C925"/>
      <c r="D925"/>
      <c r="E925"/>
      <c r="F925"/>
      <c r="G925"/>
      <c r="H925"/>
      <c r="I925"/>
      <c r="J925"/>
    </row>
    <row r="926" spans="1:10" x14ac:dyDescent="0.3">
      <c r="A926" s="957"/>
      <c r="B926"/>
      <c r="C926"/>
      <c r="D926"/>
      <c r="E926"/>
      <c r="F926"/>
      <c r="G926"/>
      <c r="H926"/>
      <c r="I926"/>
      <c r="J926"/>
    </row>
    <row r="927" spans="1:10" x14ac:dyDescent="0.3">
      <c r="A927" s="957"/>
      <c r="B927"/>
      <c r="C927"/>
      <c r="D927"/>
      <c r="E927"/>
      <c r="F927"/>
      <c r="G927"/>
      <c r="H927"/>
      <c r="I927"/>
      <c r="J927"/>
    </row>
    <row r="928" spans="1:10" x14ac:dyDescent="0.3">
      <c r="A928" s="957"/>
      <c r="B928"/>
      <c r="C928"/>
      <c r="D928"/>
      <c r="E928"/>
      <c r="F928"/>
      <c r="G928"/>
      <c r="H928"/>
      <c r="I928"/>
      <c r="J928"/>
    </row>
    <row r="929" spans="1:10" x14ac:dyDescent="0.3">
      <c r="A929" s="957"/>
      <c r="B929"/>
      <c r="C929"/>
      <c r="D929"/>
      <c r="E929"/>
      <c r="F929"/>
      <c r="G929"/>
      <c r="H929"/>
      <c r="I929"/>
      <c r="J929"/>
    </row>
    <row r="930" spans="1:10" x14ac:dyDescent="0.3">
      <c r="A930" s="957"/>
      <c r="B930"/>
      <c r="C930"/>
      <c r="D930"/>
      <c r="E930"/>
      <c r="F930"/>
      <c r="G930"/>
      <c r="H930"/>
      <c r="I930"/>
      <c r="J930"/>
    </row>
    <row r="931" spans="1:10" x14ac:dyDescent="0.3">
      <c r="A931" s="957"/>
      <c r="B931"/>
      <c r="C931"/>
      <c r="D931"/>
      <c r="E931"/>
      <c r="F931"/>
      <c r="G931"/>
      <c r="H931"/>
      <c r="I931"/>
      <c r="J931"/>
    </row>
    <row r="932" spans="1:10" x14ac:dyDescent="0.3">
      <c r="A932" s="957"/>
      <c r="B932"/>
      <c r="C932"/>
      <c r="D932"/>
      <c r="E932"/>
      <c r="F932"/>
      <c r="G932"/>
      <c r="H932"/>
      <c r="I932"/>
      <c r="J932"/>
    </row>
    <row r="933" spans="1:10" x14ac:dyDescent="0.3">
      <c r="A933" s="957"/>
      <c r="B933"/>
      <c r="C933"/>
      <c r="D933"/>
      <c r="E933"/>
      <c r="F933"/>
      <c r="G933"/>
      <c r="H933"/>
      <c r="I933"/>
      <c r="J933"/>
    </row>
    <row r="934" spans="1:10" x14ac:dyDescent="0.3">
      <c r="A934" s="957"/>
      <c r="B934"/>
      <c r="C934"/>
      <c r="D934"/>
      <c r="E934"/>
      <c r="F934"/>
      <c r="G934"/>
      <c r="H934"/>
      <c r="I934"/>
      <c r="J934"/>
    </row>
    <row r="935" spans="1:10" x14ac:dyDescent="0.3">
      <c r="A935" s="957"/>
      <c r="B935"/>
      <c r="C935"/>
      <c r="D935"/>
      <c r="E935"/>
      <c r="F935"/>
      <c r="G935"/>
      <c r="H935"/>
      <c r="I935"/>
      <c r="J935"/>
    </row>
    <row r="936" spans="1:10" x14ac:dyDescent="0.3">
      <c r="A936" s="957"/>
      <c r="B936"/>
      <c r="C936"/>
      <c r="D936"/>
      <c r="E936"/>
      <c r="F936"/>
      <c r="G936"/>
      <c r="H936"/>
      <c r="I936"/>
      <c r="J936"/>
    </row>
    <row r="937" spans="1:10" x14ac:dyDescent="0.3">
      <c r="A937" s="957"/>
      <c r="B937"/>
      <c r="C937"/>
      <c r="D937"/>
      <c r="E937"/>
      <c r="F937"/>
      <c r="G937"/>
      <c r="H937"/>
      <c r="I937"/>
      <c r="J937"/>
    </row>
    <row r="938" spans="1:10" x14ac:dyDescent="0.3">
      <c r="A938" s="957"/>
      <c r="B938"/>
      <c r="C938"/>
      <c r="D938"/>
      <c r="E938"/>
      <c r="F938"/>
      <c r="G938"/>
      <c r="H938"/>
      <c r="I938"/>
      <c r="J938"/>
    </row>
    <row r="939" spans="1:10" x14ac:dyDescent="0.3">
      <c r="A939" s="957"/>
      <c r="B939"/>
      <c r="C939"/>
      <c r="D939"/>
      <c r="E939"/>
      <c r="F939"/>
      <c r="G939"/>
      <c r="H939"/>
      <c r="I939"/>
      <c r="J939"/>
    </row>
    <row r="940" spans="1:10" x14ac:dyDescent="0.3">
      <c r="A940" s="957"/>
      <c r="B940"/>
      <c r="C940"/>
      <c r="D940"/>
      <c r="E940"/>
      <c r="F940"/>
      <c r="G940"/>
      <c r="H940"/>
      <c r="I940"/>
      <c r="J940"/>
    </row>
    <row r="941" spans="1:10" x14ac:dyDescent="0.3">
      <c r="A941" s="957"/>
      <c r="B941"/>
      <c r="C941"/>
      <c r="D941"/>
      <c r="E941"/>
      <c r="F941"/>
      <c r="G941"/>
      <c r="H941"/>
      <c r="I941"/>
      <c r="J941"/>
    </row>
    <row r="942" spans="1:10" x14ac:dyDescent="0.3">
      <c r="A942" s="957"/>
      <c r="B942"/>
      <c r="C942"/>
      <c r="D942"/>
      <c r="E942"/>
      <c r="F942"/>
      <c r="G942"/>
      <c r="H942"/>
      <c r="I942"/>
      <c r="J942"/>
    </row>
    <row r="943" spans="1:10" x14ac:dyDescent="0.3">
      <c r="A943" s="957"/>
      <c r="B943"/>
      <c r="C943"/>
      <c r="D943"/>
      <c r="E943"/>
      <c r="F943"/>
      <c r="G943"/>
      <c r="H943"/>
      <c r="I943"/>
      <c r="J943"/>
    </row>
    <row r="944" spans="1:10" x14ac:dyDescent="0.3">
      <c r="A944" s="957"/>
      <c r="B944"/>
      <c r="C944"/>
      <c r="D944"/>
      <c r="E944"/>
      <c r="F944"/>
      <c r="G944"/>
      <c r="H944"/>
      <c r="I944"/>
      <c r="J944"/>
    </row>
    <row r="945" spans="1:10" x14ac:dyDescent="0.3">
      <c r="A945" s="957"/>
      <c r="B945"/>
      <c r="C945"/>
      <c r="D945"/>
      <c r="E945"/>
      <c r="F945"/>
      <c r="G945"/>
      <c r="H945"/>
      <c r="I945"/>
      <c r="J945"/>
    </row>
    <row r="946" spans="1:10" x14ac:dyDescent="0.3">
      <c r="A946" s="957"/>
      <c r="B946"/>
      <c r="C946"/>
      <c r="D946"/>
      <c r="E946"/>
      <c r="F946"/>
      <c r="G946"/>
      <c r="H946"/>
      <c r="I946"/>
      <c r="J946"/>
    </row>
    <row r="947" spans="1:10" x14ac:dyDescent="0.3">
      <c r="A947" s="957"/>
      <c r="B947"/>
      <c r="C947"/>
      <c r="D947"/>
      <c r="E947"/>
      <c r="F947"/>
      <c r="G947"/>
      <c r="H947"/>
      <c r="I947"/>
      <c r="J947"/>
    </row>
    <row r="948" spans="1:10" x14ac:dyDescent="0.3">
      <c r="A948" s="957"/>
      <c r="B948"/>
      <c r="C948"/>
      <c r="D948"/>
      <c r="E948"/>
      <c r="F948"/>
      <c r="G948"/>
      <c r="H948"/>
      <c r="I948"/>
      <c r="J948"/>
    </row>
    <row r="949" spans="1:10" x14ac:dyDescent="0.3">
      <c r="A949" s="957"/>
      <c r="B949"/>
      <c r="C949"/>
      <c r="D949"/>
      <c r="E949"/>
      <c r="F949"/>
      <c r="G949"/>
      <c r="H949"/>
      <c r="I949"/>
      <c r="J949"/>
    </row>
    <row r="950" spans="1:10" x14ac:dyDescent="0.3">
      <c r="A950" s="957"/>
      <c r="B950"/>
      <c r="C950"/>
      <c r="D950"/>
      <c r="E950"/>
      <c r="F950"/>
      <c r="G950"/>
      <c r="H950"/>
      <c r="I950"/>
      <c r="J950"/>
    </row>
    <row r="951" spans="1:10" x14ac:dyDescent="0.3">
      <c r="A951" s="957"/>
      <c r="B951"/>
      <c r="C951"/>
      <c r="D951"/>
      <c r="E951"/>
      <c r="F951"/>
      <c r="G951"/>
      <c r="H951"/>
      <c r="I951"/>
      <c r="J951"/>
    </row>
    <row r="952" spans="1:10" x14ac:dyDescent="0.3">
      <c r="A952" s="957"/>
      <c r="B952"/>
      <c r="C952"/>
      <c r="D952"/>
      <c r="E952"/>
      <c r="F952"/>
      <c r="G952"/>
      <c r="H952"/>
      <c r="I952"/>
      <c r="J952"/>
    </row>
    <row r="953" spans="1:10" x14ac:dyDescent="0.3">
      <c r="A953" s="957"/>
      <c r="B953"/>
      <c r="C953"/>
      <c r="D953"/>
      <c r="E953"/>
      <c r="F953"/>
      <c r="G953"/>
      <c r="H953"/>
      <c r="I953"/>
      <c r="J953"/>
    </row>
    <row r="954" spans="1:10" x14ac:dyDescent="0.3">
      <c r="A954" s="957"/>
      <c r="B954"/>
      <c r="C954"/>
      <c r="D954"/>
      <c r="E954"/>
      <c r="F954"/>
      <c r="G954"/>
      <c r="H954"/>
      <c r="I954"/>
      <c r="J954"/>
    </row>
    <row r="955" spans="1:10" x14ac:dyDescent="0.3">
      <c r="A955" s="957"/>
      <c r="B955"/>
      <c r="C955"/>
      <c r="D955"/>
      <c r="E955"/>
      <c r="F955"/>
      <c r="G955"/>
      <c r="H955"/>
      <c r="I955"/>
      <c r="J955"/>
    </row>
    <row r="956" spans="1:10" x14ac:dyDescent="0.3">
      <c r="A956" s="957"/>
      <c r="B956"/>
      <c r="C956"/>
      <c r="D956"/>
      <c r="E956"/>
      <c r="F956"/>
      <c r="G956"/>
      <c r="H956"/>
      <c r="I956"/>
      <c r="J956"/>
    </row>
    <row r="957" spans="1:10" x14ac:dyDescent="0.3">
      <c r="A957" s="957"/>
      <c r="B957"/>
      <c r="C957"/>
      <c r="D957"/>
      <c r="E957"/>
      <c r="F957"/>
      <c r="G957"/>
      <c r="H957"/>
      <c r="I957"/>
      <c r="J957"/>
    </row>
    <row r="958" spans="1:10" x14ac:dyDescent="0.3">
      <c r="A958" s="957"/>
      <c r="B958"/>
      <c r="C958"/>
      <c r="D958"/>
      <c r="E958"/>
      <c r="F958"/>
      <c r="G958"/>
      <c r="H958"/>
      <c r="I958"/>
      <c r="J958"/>
    </row>
    <row r="959" spans="1:10" x14ac:dyDescent="0.3">
      <c r="A959" s="957"/>
      <c r="B959"/>
      <c r="C959"/>
      <c r="D959"/>
      <c r="E959"/>
      <c r="F959"/>
      <c r="G959"/>
      <c r="H959"/>
      <c r="I959"/>
      <c r="J959"/>
    </row>
    <row r="960" spans="1:10" x14ac:dyDescent="0.3">
      <c r="A960" s="957"/>
      <c r="B960"/>
      <c r="C960"/>
      <c r="D960"/>
      <c r="E960"/>
      <c r="F960"/>
      <c r="G960"/>
      <c r="H960"/>
      <c r="I960"/>
      <c r="J960"/>
    </row>
    <row r="961" spans="1:10" x14ac:dyDescent="0.3">
      <c r="A961" s="957"/>
      <c r="B961"/>
      <c r="C961"/>
      <c r="D961"/>
      <c r="E961"/>
      <c r="F961"/>
      <c r="G961"/>
      <c r="H961"/>
      <c r="I961"/>
      <c r="J961"/>
    </row>
    <row r="962" spans="1:10" x14ac:dyDescent="0.3">
      <c r="A962" s="957"/>
      <c r="B962"/>
      <c r="C962"/>
      <c r="D962"/>
      <c r="E962"/>
      <c r="F962"/>
      <c r="G962"/>
      <c r="H962"/>
      <c r="I962"/>
      <c r="J962"/>
    </row>
    <row r="963" spans="1:10" x14ac:dyDescent="0.3">
      <c r="A963" s="957"/>
      <c r="B963"/>
      <c r="C963"/>
      <c r="D963"/>
      <c r="E963"/>
      <c r="F963"/>
      <c r="G963"/>
      <c r="H963"/>
      <c r="I963"/>
      <c r="J963"/>
    </row>
    <row r="964" spans="1:10" x14ac:dyDescent="0.3">
      <c r="A964" s="957"/>
      <c r="B964"/>
      <c r="C964"/>
      <c r="D964"/>
      <c r="E964"/>
      <c r="F964"/>
      <c r="G964"/>
      <c r="H964"/>
      <c r="I964"/>
      <c r="J964"/>
    </row>
    <row r="965" spans="1:10" x14ac:dyDescent="0.3">
      <c r="A965" s="957"/>
      <c r="B965"/>
      <c r="C965"/>
      <c r="D965"/>
      <c r="E965"/>
      <c r="F965"/>
      <c r="G965"/>
      <c r="H965"/>
      <c r="I965"/>
      <c r="J965"/>
    </row>
    <row r="966" spans="1:10" x14ac:dyDescent="0.3">
      <c r="A966" s="957"/>
      <c r="B966"/>
      <c r="C966"/>
      <c r="D966"/>
      <c r="E966"/>
      <c r="F966"/>
      <c r="G966"/>
      <c r="H966"/>
      <c r="I966"/>
      <c r="J966"/>
    </row>
    <row r="967" spans="1:10" x14ac:dyDescent="0.3">
      <c r="A967" s="957"/>
      <c r="B967"/>
      <c r="C967"/>
      <c r="D967"/>
      <c r="E967"/>
      <c r="F967"/>
      <c r="G967"/>
      <c r="H967"/>
      <c r="I967"/>
      <c r="J967"/>
    </row>
    <row r="968" spans="1:10" x14ac:dyDescent="0.3">
      <c r="A968" s="957"/>
      <c r="B968"/>
      <c r="C968"/>
      <c r="D968"/>
      <c r="E968"/>
      <c r="F968"/>
      <c r="G968"/>
      <c r="H968"/>
      <c r="I968"/>
      <c r="J968"/>
    </row>
    <row r="969" spans="1:10" x14ac:dyDescent="0.3">
      <c r="A969" s="957"/>
      <c r="B969"/>
      <c r="C969"/>
      <c r="D969"/>
      <c r="E969"/>
      <c r="F969"/>
      <c r="G969"/>
      <c r="H969"/>
      <c r="I969"/>
      <c r="J969"/>
    </row>
    <row r="970" spans="1:10" x14ac:dyDescent="0.3">
      <c r="A970" s="957"/>
      <c r="B970"/>
      <c r="C970"/>
      <c r="D970"/>
      <c r="E970"/>
      <c r="F970"/>
      <c r="G970"/>
      <c r="H970"/>
      <c r="I970"/>
      <c r="J970"/>
    </row>
    <row r="971" spans="1:10" x14ac:dyDescent="0.3">
      <c r="A971" s="957"/>
      <c r="B971"/>
      <c r="C971"/>
      <c r="D971"/>
      <c r="E971"/>
      <c r="F971"/>
      <c r="G971"/>
      <c r="H971"/>
      <c r="I971"/>
      <c r="J971"/>
    </row>
    <row r="972" spans="1:10" x14ac:dyDescent="0.3">
      <c r="A972" s="957"/>
      <c r="B972"/>
      <c r="C972"/>
      <c r="D972"/>
      <c r="E972"/>
      <c r="F972"/>
      <c r="G972"/>
      <c r="H972"/>
      <c r="I972"/>
      <c r="J972"/>
    </row>
    <row r="973" spans="1:10" x14ac:dyDescent="0.3">
      <c r="A973" s="957"/>
      <c r="B973"/>
      <c r="C973"/>
      <c r="D973"/>
      <c r="E973"/>
      <c r="F973"/>
      <c r="G973"/>
      <c r="H973"/>
      <c r="I973"/>
      <c r="J973"/>
    </row>
    <row r="974" spans="1:10" x14ac:dyDescent="0.3">
      <c r="A974" s="957"/>
      <c r="B974"/>
      <c r="C974"/>
      <c r="D974"/>
      <c r="E974"/>
      <c r="F974"/>
      <c r="G974"/>
      <c r="H974"/>
      <c r="I974"/>
      <c r="J974"/>
    </row>
    <row r="975" spans="1:10" x14ac:dyDescent="0.3">
      <c r="A975" s="957"/>
      <c r="B975"/>
      <c r="C975"/>
      <c r="D975"/>
      <c r="E975"/>
      <c r="F975"/>
      <c r="G975"/>
      <c r="H975"/>
      <c r="I975"/>
      <c r="J975"/>
    </row>
    <row r="976" spans="1:10" x14ac:dyDescent="0.3">
      <c r="A976" s="957"/>
      <c r="B976"/>
      <c r="C976"/>
      <c r="D976"/>
      <c r="E976"/>
      <c r="F976"/>
      <c r="G976"/>
      <c r="H976"/>
      <c r="I976"/>
      <c r="J976"/>
    </row>
    <row r="977" spans="1:10" x14ac:dyDescent="0.3">
      <c r="A977" s="957"/>
      <c r="B977"/>
      <c r="C977"/>
      <c r="D977"/>
      <c r="E977"/>
      <c r="F977"/>
      <c r="G977"/>
      <c r="H977"/>
      <c r="I977"/>
      <c r="J977"/>
    </row>
    <row r="978" spans="1:10" x14ac:dyDescent="0.3">
      <c r="A978" s="957"/>
      <c r="B978"/>
      <c r="C978"/>
      <c r="D978"/>
      <c r="E978"/>
      <c r="F978"/>
      <c r="G978"/>
      <c r="H978"/>
      <c r="I978"/>
      <c r="J978"/>
    </row>
    <row r="979" spans="1:10" x14ac:dyDescent="0.3">
      <c r="A979" s="957"/>
      <c r="B979"/>
      <c r="C979"/>
      <c r="D979"/>
      <c r="E979"/>
      <c r="F979"/>
      <c r="G979"/>
      <c r="H979"/>
      <c r="I979"/>
      <c r="J979"/>
    </row>
    <row r="980" spans="1:10" x14ac:dyDescent="0.3">
      <c r="A980" s="957"/>
      <c r="B980"/>
      <c r="C980"/>
      <c r="D980"/>
      <c r="E980"/>
      <c r="F980"/>
      <c r="G980"/>
      <c r="H980"/>
      <c r="I980"/>
      <c r="J980"/>
    </row>
    <row r="981" spans="1:10" x14ac:dyDescent="0.3">
      <c r="A981" s="957"/>
      <c r="B981"/>
      <c r="C981"/>
      <c r="D981"/>
      <c r="E981"/>
      <c r="F981"/>
      <c r="G981"/>
      <c r="H981"/>
      <c r="I981"/>
      <c r="J981"/>
    </row>
    <row r="982" spans="1:10" x14ac:dyDescent="0.3">
      <c r="A982" s="957"/>
      <c r="B982"/>
      <c r="C982"/>
      <c r="D982"/>
      <c r="E982"/>
      <c r="F982"/>
      <c r="G982"/>
      <c r="H982"/>
      <c r="I982"/>
      <c r="J982"/>
    </row>
    <row r="983" spans="1:10" x14ac:dyDescent="0.3">
      <c r="A983" s="957"/>
      <c r="B983"/>
      <c r="C983"/>
      <c r="D983"/>
      <c r="E983"/>
      <c r="F983"/>
      <c r="G983"/>
      <c r="H983"/>
      <c r="I983"/>
      <c r="J983"/>
    </row>
    <row r="984" spans="1:10" x14ac:dyDescent="0.3">
      <c r="A984" s="957"/>
      <c r="B984"/>
      <c r="C984"/>
      <c r="D984"/>
      <c r="E984"/>
      <c r="F984"/>
      <c r="G984"/>
      <c r="H984"/>
      <c r="I984"/>
      <c r="J984"/>
    </row>
    <row r="985" spans="1:10" x14ac:dyDescent="0.3">
      <c r="A985" s="957"/>
      <c r="B985"/>
      <c r="C985"/>
      <c r="D985"/>
      <c r="E985"/>
      <c r="F985"/>
      <c r="G985"/>
      <c r="H985"/>
      <c r="I985"/>
      <c r="J985"/>
    </row>
    <row r="986" spans="1:10" x14ac:dyDescent="0.3">
      <c r="A986" s="957"/>
      <c r="B986"/>
      <c r="C986"/>
      <c r="D986"/>
      <c r="E986"/>
      <c r="F986"/>
      <c r="G986"/>
      <c r="H986"/>
      <c r="I986"/>
      <c r="J986"/>
    </row>
    <row r="987" spans="1:10" x14ac:dyDescent="0.3">
      <c r="A987" s="957"/>
      <c r="B987"/>
      <c r="C987"/>
      <c r="D987"/>
      <c r="E987"/>
      <c r="F987"/>
      <c r="G987"/>
      <c r="H987"/>
      <c r="I987"/>
      <c r="J987"/>
    </row>
    <row r="988" spans="1:10" x14ac:dyDescent="0.3">
      <c r="A988" s="957"/>
      <c r="B988"/>
      <c r="C988"/>
      <c r="D988"/>
      <c r="E988"/>
      <c r="F988"/>
      <c r="G988"/>
      <c r="H988"/>
      <c r="I988"/>
      <c r="J988"/>
    </row>
    <row r="989" spans="1:10" x14ac:dyDescent="0.3">
      <c r="A989" s="957"/>
      <c r="B989"/>
      <c r="C989"/>
      <c r="D989"/>
      <c r="E989"/>
      <c r="F989"/>
      <c r="G989"/>
      <c r="H989"/>
      <c r="I989"/>
      <c r="J989"/>
    </row>
    <row r="990" spans="1:10" x14ac:dyDescent="0.3">
      <c r="A990" s="957"/>
      <c r="B990"/>
      <c r="C990"/>
      <c r="D990"/>
      <c r="E990"/>
      <c r="F990"/>
      <c r="G990"/>
      <c r="H990"/>
      <c r="I990"/>
      <c r="J990"/>
    </row>
    <row r="991" spans="1:10" x14ac:dyDescent="0.3">
      <c r="A991" s="957"/>
      <c r="B991"/>
      <c r="C991"/>
      <c r="D991"/>
      <c r="E991"/>
      <c r="F991"/>
      <c r="G991"/>
      <c r="H991"/>
      <c r="I991"/>
      <c r="J991"/>
    </row>
    <row r="992" spans="1:10" x14ac:dyDescent="0.3">
      <c r="A992" s="957"/>
      <c r="B992"/>
      <c r="C992"/>
      <c r="D992"/>
      <c r="E992"/>
      <c r="F992"/>
      <c r="G992"/>
      <c r="H992"/>
      <c r="I992"/>
      <c r="J992"/>
    </row>
    <row r="993" spans="1:10" x14ac:dyDescent="0.3">
      <c r="A993" s="957"/>
      <c r="B993"/>
      <c r="C993"/>
      <c r="D993"/>
      <c r="E993"/>
      <c r="F993"/>
      <c r="G993"/>
      <c r="H993"/>
      <c r="I993"/>
      <c r="J993"/>
    </row>
    <row r="994" spans="1:10" x14ac:dyDescent="0.3">
      <c r="A994" s="957"/>
      <c r="B994"/>
      <c r="C994"/>
      <c r="D994"/>
      <c r="E994"/>
      <c r="F994"/>
      <c r="G994"/>
      <c r="H994"/>
      <c r="I994"/>
      <c r="J994"/>
    </row>
    <row r="995" spans="1:10" x14ac:dyDescent="0.3">
      <c r="A995" s="957"/>
      <c r="B995"/>
      <c r="C995"/>
      <c r="D995"/>
      <c r="E995"/>
      <c r="F995"/>
      <c r="G995"/>
      <c r="H995"/>
      <c r="I995"/>
      <c r="J995"/>
    </row>
    <row r="996" spans="1:10" x14ac:dyDescent="0.3">
      <c r="A996" s="957"/>
      <c r="B996"/>
      <c r="C996"/>
      <c r="D996"/>
      <c r="E996"/>
      <c r="F996"/>
      <c r="G996"/>
      <c r="H996"/>
      <c r="I996"/>
      <c r="J996"/>
    </row>
    <row r="997" spans="1:10" x14ac:dyDescent="0.3">
      <c r="A997" s="957"/>
      <c r="B997"/>
      <c r="C997"/>
      <c r="D997"/>
      <c r="E997"/>
      <c r="F997"/>
      <c r="G997"/>
      <c r="H997"/>
      <c r="I997"/>
      <c r="J997"/>
    </row>
    <row r="998" spans="1:10" x14ac:dyDescent="0.3">
      <c r="A998" s="957"/>
      <c r="B998"/>
      <c r="C998"/>
      <c r="D998"/>
      <c r="E998"/>
      <c r="F998"/>
      <c r="G998"/>
      <c r="H998"/>
      <c r="I998"/>
      <c r="J998"/>
    </row>
    <row r="999" spans="1:10" x14ac:dyDescent="0.3">
      <c r="A999" s="957"/>
      <c r="B999"/>
      <c r="C999"/>
      <c r="D999"/>
      <c r="E999"/>
      <c r="F999"/>
      <c r="G999"/>
      <c r="H999"/>
      <c r="I999"/>
      <c r="J999"/>
    </row>
    <row r="1000" spans="1:10" x14ac:dyDescent="0.3">
      <c r="A1000" s="957"/>
      <c r="B1000"/>
      <c r="C1000"/>
      <c r="D1000"/>
      <c r="E1000"/>
      <c r="F1000"/>
      <c r="G1000"/>
      <c r="H1000"/>
      <c r="I1000"/>
      <c r="J1000"/>
    </row>
    <row r="1001" spans="1:10" x14ac:dyDescent="0.3">
      <c r="A1001" s="957"/>
      <c r="B1001"/>
      <c r="C1001"/>
      <c r="D1001"/>
      <c r="E1001"/>
      <c r="F1001"/>
      <c r="G1001"/>
      <c r="H1001"/>
      <c r="I1001"/>
      <c r="J1001"/>
    </row>
    <row r="1002" spans="1:10" x14ac:dyDescent="0.3">
      <c r="A1002" s="957"/>
      <c r="B1002"/>
      <c r="C1002"/>
      <c r="D1002"/>
      <c r="E1002"/>
      <c r="F1002"/>
      <c r="G1002"/>
      <c r="H1002"/>
      <c r="I1002"/>
      <c r="J1002"/>
    </row>
    <row r="1003" spans="1:10" x14ac:dyDescent="0.3">
      <c r="A1003" s="957"/>
      <c r="B1003"/>
      <c r="C1003"/>
      <c r="D1003"/>
      <c r="E1003"/>
      <c r="F1003"/>
      <c r="G1003"/>
      <c r="H1003"/>
      <c r="I1003"/>
      <c r="J1003"/>
    </row>
    <row r="1004" spans="1:10" x14ac:dyDescent="0.3">
      <c r="A1004" s="957"/>
      <c r="B1004"/>
      <c r="C1004"/>
      <c r="D1004"/>
      <c r="E1004"/>
      <c r="F1004"/>
      <c r="G1004"/>
      <c r="H1004"/>
      <c r="I1004"/>
      <c r="J1004"/>
    </row>
    <row r="1005" spans="1:10" x14ac:dyDescent="0.3">
      <c r="A1005" s="957"/>
      <c r="B1005"/>
      <c r="C1005"/>
      <c r="D1005"/>
      <c r="E1005"/>
      <c r="F1005"/>
      <c r="G1005"/>
      <c r="H1005"/>
      <c r="I1005"/>
      <c r="J1005"/>
    </row>
    <row r="1006" spans="1:10" x14ac:dyDescent="0.3">
      <c r="A1006" s="957"/>
      <c r="B1006"/>
      <c r="C1006"/>
      <c r="D1006"/>
      <c r="E1006"/>
      <c r="F1006"/>
      <c r="G1006"/>
      <c r="H1006"/>
      <c r="I1006"/>
      <c r="J1006"/>
    </row>
    <row r="1007" spans="1:10" x14ac:dyDescent="0.3">
      <c r="A1007" s="957"/>
      <c r="B1007"/>
      <c r="C1007"/>
      <c r="D1007"/>
      <c r="E1007"/>
      <c r="F1007"/>
      <c r="G1007"/>
      <c r="H1007"/>
      <c r="I1007"/>
      <c r="J1007"/>
    </row>
    <row r="1008" spans="1:10" x14ac:dyDescent="0.3">
      <c r="A1008" s="957"/>
      <c r="B1008"/>
      <c r="C1008"/>
      <c r="D1008"/>
      <c r="E1008"/>
      <c r="F1008"/>
      <c r="G1008"/>
      <c r="H1008"/>
      <c r="I1008"/>
      <c r="J1008"/>
    </row>
    <row r="1009" spans="1:10" x14ac:dyDescent="0.3">
      <c r="A1009" s="957"/>
      <c r="B1009"/>
      <c r="C1009"/>
      <c r="D1009"/>
      <c r="E1009"/>
      <c r="F1009"/>
      <c r="G1009"/>
      <c r="H1009"/>
      <c r="I1009"/>
      <c r="J1009"/>
    </row>
    <row r="1010" spans="1:10" x14ac:dyDescent="0.3">
      <c r="A1010" s="957"/>
      <c r="B1010"/>
      <c r="C1010"/>
      <c r="D1010"/>
      <c r="E1010"/>
      <c r="F1010"/>
      <c r="G1010"/>
      <c r="H1010"/>
      <c r="I1010"/>
      <c r="J1010"/>
    </row>
    <row r="1011" spans="1:10" x14ac:dyDescent="0.3">
      <c r="A1011" s="957"/>
      <c r="B1011"/>
      <c r="C1011"/>
      <c r="D1011"/>
      <c r="E1011"/>
      <c r="F1011"/>
      <c r="G1011"/>
      <c r="H1011"/>
      <c r="I1011"/>
      <c r="J1011"/>
    </row>
    <row r="1012" spans="1:10" x14ac:dyDescent="0.3">
      <c r="A1012" s="957"/>
      <c r="B1012"/>
      <c r="C1012"/>
      <c r="D1012"/>
      <c r="E1012"/>
      <c r="F1012"/>
      <c r="G1012"/>
      <c r="H1012"/>
      <c r="I1012"/>
      <c r="J1012"/>
    </row>
    <row r="1013" spans="1:10" x14ac:dyDescent="0.3">
      <c r="A1013" s="957"/>
      <c r="B1013"/>
      <c r="C1013"/>
      <c r="D1013"/>
      <c r="E1013"/>
      <c r="F1013"/>
      <c r="G1013"/>
      <c r="H1013"/>
      <c r="I1013"/>
      <c r="J1013"/>
    </row>
    <row r="1014" spans="1:10" x14ac:dyDescent="0.3">
      <c r="A1014" s="957"/>
      <c r="B1014"/>
      <c r="C1014"/>
      <c r="D1014"/>
      <c r="E1014"/>
      <c r="F1014"/>
      <c r="G1014"/>
      <c r="H1014"/>
      <c r="I1014"/>
      <c r="J1014"/>
    </row>
    <row r="1015" spans="1:10" x14ac:dyDescent="0.3">
      <c r="A1015" s="957"/>
      <c r="B1015"/>
      <c r="C1015"/>
      <c r="D1015"/>
      <c r="E1015"/>
      <c r="F1015"/>
      <c r="G1015"/>
      <c r="H1015"/>
      <c r="I1015"/>
      <c r="J1015"/>
    </row>
    <row r="1016" spans="1:10" x14ac:dyDescent="0.3">
      <c r="A1016" s="957"/>
      <c r="B1016"/>
      <c r="C1016"/>
      <c r="D1016"/>
      <c r="E1016"/>
      <c r="F1016"/>
      <c r="G1016"/>
      <c r="H1016"/>
      <c r="I1016"/>
      <c r="J1016"/>
    </row>
    <row r="1017" spans="1:10" x14ac:dyDescent="0.3">
      <c r="A1017" s="957"/>
      <c r="B1017"/>
      <c r="C1017"/>
      <c r="D1017"/>
      <c r="E1017"/>
      <c r="F1017"/>
      <c r="G1017"/>
      <c r="H1017"/>
      <c r="I1017"/>
      <c r="J1017"/>
    </row>
    <row r="1018" spans="1:10" x14ac:dyDescent="0.3">
      <c r="A1018" s="957"/>
      <c r="B1018"/>
      <c r="C1018"/>
      <c r="D1018"/>
      <c r="E1018"/>
      <c r="F1018"/>
      <c r="G1018"/>
      <c r="H1018"/>
      <c r="I1018"/>
      <c r="J1018"/>
    </row>
    <row r="1019" spans="1:10" x14ac:dyDescent="0.3">
      <c r="A1019" s="957"/>
      <c r="B1019"/>
      <c r="C1019"/>
      <c r="D1019"/>
      <c r="E1019"/>
      <c r="F1019"/>
      <c r="G1019"/>
      <c r="H1019"/>
      <c r="I1019"/>
      <c r="J1019"/>
    </row>
    <row r="1020" spans="1:10" x14ac:dyDescent="0.3">
      <c r="A1020" s="957"/>
      <c r="B1020"/>
      <c r="C1020"/>
      <c r="D1020"/>
      <c r="E1020"/>
      <c r="F1020"/>
      <c r="G1020"/>
      <c r="H1020"/>
      <c r="I1020"/>
      <c r="J1020"/>
    </row>
    <row r="1021" spans="1:10" x14ac:dyDescent="0.3">
      <c r="A1021" s="957"/>
      <c r="B1021"/>
      <c r="C1021"/>
      <c r="D1021"/>
      <c r="E1021"/>
      <c r="F1021"/>
      <c r="G1021"/>
      <c r="H1021"/>
      <c r="I1021"/>
      <c r="J1021"/>
    </row>
    <row r="1022" spans="1:10" x14ac:dyDescent="0.3">
      <c r="A1022" s="957"/>
      <c r="B1022"/>
      <c r="C1022"/>
      <c r="D1022"/>
      <c r="E1022"/>
      <c r="F1022"/>
      <c r="G1022"/>
      <c r="H1022"/>
      <c r="I1022"/>
      <c r="J1022"/>
    </row>
    <row r="1023" spans="1:10" x14ac:dyDescent="0.3">
      <c r="A1023" s="957"/>
      <c r="B1023"/>
      <c r="C1023"/>
      <c r="D1023"/>
      <c r="E1023"/>
      <c r="F1023"/>
      <c r="G1023"/>
      <c r="H1023"/>
      <c r="I1023"/>
      <c r="J1023"/>
    </row>
    <row r="1024" spans="1:10" x14ac:dyDescent="0.3">
      <c r="A1024" s="957"/>
      <c r="B1024"/>
      <c r="C1024"/>
      <c r="D1024"/>
      <c r="E1024"/>
      <c r="F1024"/>
      <c r="G1024"/>
      <c r="H1024"/>
      <c r="I1024"/>
      <c r="J1024"/>
    </row>
    <row r="1025" spans="1:10" x14ac:dyDescent="0.3">
      <c r="A1025" s="957"/>
      <c r="B1025"/>
      <c r="C1025"/>
      <c r="D1025"/>
      <c r="E1025"/>
      <c r="F1025"/>
      <c r="G1025"/>
      <c r="H1025"/>
      <c r="I1025"/>
      <c r="J1025"/>
    </row>
    <row r="1026" spans="1:10" x14ac:dyDescent="0.3">
      <c r="A1026" s="957"/>
      <c r="B1026"/>
      <c r="C1026"/>
      <c r="D1026"/>
      <c r="E1026"/>
      <c r="F1026"/>
      <c r="G1026"/>
      <c r="H1026"/>
      <c r="I1026"/>
      <c r="J1026"/>
    </row>
    <row r="1027" spans="1:10" x14ac:dyDescent="0.3">
      <c r="A1027" s="957"/>
      <c r="B1027"/>
      <c r="C1027"/>
      <c r="D1027"/>
      <c r="E1027"/>
      <c r="F1027"/>
      <c r="G1027"/>
      <c r="H1027"/>
      <c r="I1027"/>
      <c r="J1027"/>
    </row>
    <row r="1028" spans="1:10" x14ac:dyDescent="0.3">
      <c r="A1028" s="957"/>
      <c r="B1028"/>
      <c r="C1028"/>
      <c r="D1028"/>
      <c r="E1028"/>
      <c r="F1028"/>
      <c r="G1028"/>
      <c r="H1028"/>
      <c r="I1028"/>
      <c r="J1028"/>
    </row>
    <row r="1029" spans="1:10" x14ac:dyDescent="0.3">
      <c r="A1029" s="957"/>
      <c r="B1029"/>
      <c r="C1029"/>
      <c r="D1029"/>
      <c r="E1029"/>
      <c r="F1029"/>
      <c r="G1029"/>
      <c r="H1029"/>
      <c r="I1029"/>
      <c r="J1029"/>
    </row>
    <row r="1030" spans="1:10" x14ac:dyDescent="0.3">
      <c r="A1030" s="957"/>
      <c r="B1030"/>
      <c r="C1030"/>
      <c r="D1030"/>
      <c r="E1030"/>
      <c r="F1030"/>
      <c r="G1030"/>
      <c r="H1030"/>
      <c r="I1030"/>
      <c r="J1030"/>
    </row>
    <row r="1031" spans="1:10" x14ac:dyDescent="0.3">
      <c r="A1031" s="957"/>
      <c r="B1031"/>
      <c r="C1031"/>
      <c r="D1031"/>
      <c r="E1031"/>
      <c r="F1031"/>
      <c r="G1031"/>
      <c r="H1031"/>
      <c r="I1031"/>
      <c r="J1031"/>
    </row>
    <row r="1032" spans="1:10" x14ac:dyDescent="0.3">
      <c r="A1032" s="957"/>
      <c r="B1032"/>
      <c r="C1032"/>
      <c r="D1032"/>
      <c r="E1032"/>
      <c r="F1032"/>
      <c r="G1032"/>
      <c r="H1032"/>
      <c r="I1032"/>
      <c r="J1032"/>
    </row>
    <row r="1033" spans="1:10" x14ac:dyDescent="0.3">
      <c r="A1033" s="957"/>
      <c r="B1033"/>
      <c r="C1033"/>
      <c r="D1033"/>
      <c r="E1033"/>
      <c r="F1033"/>
      <c r="G1033"/>
      <c r="H1033"/>
      <c r="I1033"/>
      <c r="J1033"/>
    </row>
    <row r="1034" spans="1:10" x14ac:dyDescent="0.3">
      <c r="A1034" s="957"/>
      <c r="B1034"/>
      <c r="C1034"/>
      <c r="D1034"/>
      <c r="E1034"/>
      <c r="F1034"/>
      <c r="G1034"/>
      <c r="H1034"/>
      <c r="I1034"/>
      <c r="J1034"/>
    </row>
    <row r="1035" spans="1:10" x14ac:dyDescent="0.3">
      <c r="A1035" s="957"/>
      <c r="B1035"/>
      <c r="C1035"/>
      <c r="D1035"/>
      <c r="E1035"/>
      <c r="F1035"/>
      <c r="G1035"/>
      <c r="H1035"/>
      <c r="I1035"/>
      <c r="J1035"/>
    </row>
    <row r="1036" spans="1:10" x14ac:dyDescent="0.3">
      <c r="A1036" s="957"/>
      <c r="B1036"/>
      <c r="C1036"/>
      <c r="D1036"/>
      <c r="E1036"/>
      <c r="F1036"/>
      <c r="G1036"/>
      <c r="H1036"/>
      <c r="I1036"/>
      <c r="J1036"/>
    </row>
    <row r="1037" spans="1:10" x14ac:dyDescent="0.3">
      <c r="A1037" s="957"/>
      <c r="B1037"/>
      <c r="C1037"/>
      <c r="D1037"/>
      <c r="E1037"/>
      <c r="F1037"/>
      <c r="G1037"/>
      <c r="H1037"/>
      <c r="I1037"/>
      <c r="J1037"/>
    </row>
    <row r="1038" spans="1:10" x14ac:dyDescent="0.3">
      <c r="A1038" s="957"/>
      <c r="B1038"/>
      <c r="C1038"/>
      <c r="D1038"/>
      <c r="E1038"/>
      <c r="F1038"/>
      <c r="G1038"/>
      <c r="H1038"/>
      <c r="I1038"/>
      <c r="J1038"/>
    </row>
    <row r="1039" spans="1:10" x14ac:dyDescent="0.3">
      <c r="A1039" s="957"/>
      <c r="B1039"/>
      <c r="C1039"/>
      <c r="D1039"/>
      <c r="E1039"/>
      <c r="F1039"/>
      <c r="G1039"/>
      <c r="H1039"/>
      <c r="I1039"/>
      <c r="J1039"/>
    </row>
    <row r="1040" spans="1:10" x14ac:dyDescent="0.3">
      <c r="A1040" s="957"/>
      <c r="B1040"/>
      <c r="C1040"/>
      <c r="D1040"/>
      <c r="E1040"/>
      <c r="F1040"/>
      <c r="G1040"/>
      <c r="H1040"/>
      <c r="I1040"/>
      <c r="J1040"/>
    </row>
    <row r="1041" spans="1:10" x14ac:dyDescent="0.3">
      <c r="A1041" s="957"/>
      <c r="B1041"/>
      <c r="C1041"/>
      <c r="D1041"/>
      <c r="E1041"/>
      <c r="F1041"/>
      <c r="G1041"/>
      <c r="H1041"/>
      <c r="I1041"/>
      <c r="J1041"/>
    </row>
    <row r="1042" spans="1:10" x14ac:dyDescent="0.3">
      <c r="A1042" s="957"/>
      <c r="B1042"/>
      <c r="C1042"/>
      <c r="D1042"/>
      <c r="E1042"/>
      <c r="F1042"/>
      <c r="G1042"/>
      <c r="H1042"/>
      <c r="I1042"/>
      <c r="J1042"/>
    </row>
    <row r="1043" spans="1:10" x14ac:dyDescent="0.3">
      <c r="A1043" s="957"/>
      <c r="B1043"/>
      <c r="C1043"/>
      <c r="D1043"/>
      <c r="E1043"/>
      <c r="F1043"/>
      <c r="G1043"/>
      <c r="H1043"/>
      <c r="I1043"/>
      <c r="J1043"/>
    </row>
    <row r="1044" spans="1:10" x14ac:dyDescent="0.3">
      <c r="A1044" s="957"/>
      <c r="B1044"/>
      <c r="C1044"/>
      <c r="D1044"/>
      <c r="E1044"/>
      <c r="F1044"/>
      <c r="G1044"/>
      <c r="H1044"/>
      <c r="I1044"/>
      <c r="J1044"/>
    </row>
    <row r="1045" spans="1:10" x14ac:dyDescent="0.3">
      <c r="A1045" s="957"/>
      <c r="B1045"/>
      <c r="C1045"/>
      <c r="D1045"/>
      <c r="E1045"/>
      <c r="F1045"/>
      <c r="G1045"/>
      <c r="H1045"/>
      <c r="I1045"/>
      <c r="J1045"/>
    </row>
    <row r="1046" spans="1:10" x14ac:dyDescent="0.3">
      <c r="A1046" s="957"/>
      <c r="B1046"/>
      <c r="C1046"/>
      <c r="D1046"/>
      <c r="E1046"/>
      <c r="F1046"/>
      <c r="G1046"/>
      <c r="H1046"/>
      <c r="I1046"/>
      <c r="J1046"/>
    </row>
    <row r="1047" spans="1:10" x14ac:dyDescent="0.3">
      <c r="A1047" s="957"/>
      <c r="B1047"/>
      <c r="C1047"/>
      <c r="D1047"/>
      <c r="E1047"/>
      <c r="F1047"/>
      <c r="G1047"/>
      <c r="H1047"/>
      <c r="I1047"/>
      <c r="J1047"/>
    </row>
    <row r="1048" spans="1:10" x14ac:dyDescent="0.3">
      <c r="A1048" s="957"/>
      <c r="B1048"/>
      <c r="C1048"/>
      <c r="D1048"/>
      <c r="E1048"/>
      <c r="F1048"/>
      <c r="G1048"/>
      <c r="H1048"/>
      <c r="I1048"/>
      <c r="J1048"/>
    </row>
    <row r="1049" spans="1:10" x14ac:dyDescent="0.3">
      <c r="A1049" s="957"/>
      <c r="B1049"/>
      <c r="C1049"/>
      <c r="D1049"/>
      <c r="E1049"/>
      <c r="F1049"/>
      <c r="G1049"/>
      <c r="H1049"/>
      <c r="I1049"/>
      <c r="J1049"/>
    </row>
    <row r="1050" spans="1:10" x14ac:dyDescent="0.3">
      <c r="A1050" s="957"/>
      <c r="B1050"/>
      <c r="C1050"/>
      <c r="D1050"/>
      <c r="E1050"/>
      <c r="F1050"/>
      <c r="G1050"/>
      <c r="H1050"/>
      <c r="I1050"/>
      <c r="J1050"/>
    </row>
    <row r="1051" spans="1:10" x14ac:dyDescent="0.3">
      <c r="A1051" s="957"/>
      <c r="B1051"/>
      <c r="C1051"/>
      <c r="D1051"/>
      <c r="E1051"/>
      <c r="F1051"/>
      <c r="G1051"/>
      <c r="H1051"/>
      <c r="I1051"/>
      <c r="J1051"/>
    </row>
    <row r="1052" spans="1:10" x14ac:dyDescent="0.3">
      <c r="A1052" s="957"/>
      <c r="B1052"/>
      <c r="C1052"/>
      <c r="D1052"/>
      <c r="E1052"/>
      <c r="F1052"/>
      <c r="G1052"/>
      <c r="H1052"/>
      <c r="I1052"/>
      <c r="J1052"/>
    </row>
    <row r="1053" spans="1:10" x14ac:dyDescent="0.3">
      <c r="A1053" s="957"/>
      <c r="B1053"/>
      <c r="C1053"/>
      <c r="D1053"/>
      <c r="E1053"/>
      <c r="F1053"/>
      <c r="G1053"/>
      <c r="H1053"/>
      <c r="I1053"/>
      <c r="J1053"/>
    </row>
    <row r="1054" spans="1:10" x14ac:dyDescent="0.3">
      <c r="A1054" s="957"/>
      <c r="B1054"/>
      <c r="C1054"/>
      <c r="D1054"/>
      <c r="E1054"/>
      <c r="F1054"/>
      <c r="G1054"/>
      <c r="H1054"/>
      <c r="I1054"/>
      <c r="J1054"/>
    </row>
    <row r="1055" spans="1:10" x14ac:dyDescent="0.3">
      <c r="A1055" s="957"/>
      <c r="B1055"/>
      <c r="C1055"/>
      <c r="D1055"/>
      <c r="E1055"/>
      <c r="F1055"/>
      <c r="G1055"/>
      <c r="H1055"/>
      <c r="I1055"/>
      <c r="J1055"/>
    </row>
    <row r="1056" spans="1:10" x14ac:dyDescent="0.3">
      <c r="A1056" s="957"/>
      <c r="B1056"/>
      <c r="C1056"/>
      <c r="D1056"/>
      <c r="E1056"/>
      <c r="F1056"/>
      <c r="G1056"/>
      <c r="H1056"/>
      <c r="I1056"/>
      <c r="J1056"/>
    </row>
    <row r="1057" spans="1:10" x14ac:dyDescent="0.3">
      <c r="A1057" s="957"/>
      <c r="B1057"/>
      <c r="C1057"/>
      <c r="D1057"/>
      <c r="E1057"/>
      <c r="F1057"/>
      <c r="G1057"/>
      <c r="H1057"/>
      <c r="I1057"/>
      <c r="J1057"/>
    </row>
    <row r="1058" spans="1:10" x14ac:dyDescent="0.3">
      <c r="A1058" s="957"/>
      <c r="B1058"/>
      <c r="C1058"/>
      <c r="D1058"/>
      <c r="E1058"/>
      <c r="F1058"/>
      <c r="G1058"/>
      <c r="H1058"/>
      <c r="I1058"/>
      <c r="J1058"/>
    </row>
    <row r="1059" spans="1:10" x14ac:dyDescent="0.3">
      <c r="A1059" s="957"/>
      <c r="B1059"/>
      <c r="C1059"/>
      <c r="D1059"/>
      <c r="E1059"/>
      <c r="F1059"/>
      <c r="G1059"/>
      <c r="H1059"/>
      <c r="I1059"/>
      <c r="J1059"/>
    </row>
    <row r="1060" spans="1:10" x14ac:dyDescent="0.3">
      <c r="A1060" s="957"/>
      <c r="B1060"/>
      <c r="C1060"/>
      <c r="D1060"/>
      <c r="E1060"/>
      <c r="F1060"/>
      <c r="G1060"/>
      <c r="H1060"/>
      <c r="I1060"/>
      <c r="J1060"/>
    </row>
    <row r="1061" spans="1:10" x14ac:dyDescent="0.3">
      <c r="A1061" s="957"/>
      <c r="B1061"/>
      <c r="C1061"/>
      <c r="D1061"/>
      <c r="E1061"/>
      <c r="F1061"/>
      <c r="G1061"/>
      <c r="H1061"/>
      <c r="I1061"/>
      <c r="J1061"/>
    </row>
    <row r="1062" spans="1:10" x14ac:dyDescent="0.3">
      <c r="A1062" s="957"/>
      <c r="B1062"/>
      <c r="C1062"/>
      <c r="D1062"/>
      <c r="E1062"/>
      <c r="F1062"/>
      <c r="G1062"/>
      <c r="H1062"/>
      <c r="I1062"/>
      <c r="J1062"/>
    </row>
    <row r="1063" spans="1:10" x14ac:dyDescent="0.3">
      <c r="A1063" s="957"/>
      <c r="B1063"/>
      <c r="C1063"/>
      <c r="D1063"/>
      <c r="E1063"/>
      <c r="F1063"/>
      <c r="G1063"/>
      <c r="H1063"/>
      <c r="I1063"/>
      <c r="J1063"/>
    </row>
    <row r="1064" spans="1:10" x14ac:dyDescent="0.3">
      <c r="A1064" s="957"/>
      <c r="B1064"/>
      <c r="C1064"/>
      <c r="D1064"/>
      <c r="E1064"/>
      <c r="F1064"/>
      <c r="G1064"/>
      <c r="H1064"/>
      <c r="I1064"/>
      <c r="J1064"/>
    </row>
    <row r="1065" spans="1:10" x14ac:dyDescent="0.3">
      <c r="A1065" s="957"/>
      <c r="B1065"/>
      <c r="C1065"/>
      <c r="D1065"/>
      <c r="E1065"/>
      <c r="F1065"/>
      <c r="G1065"/>
      <c r="H1065"/>
      <c r="I1065"/>
      <c r="J1065"/>
    </row>
    <row r="1066" spans="1:10" x14ac:dyDescent="0.3">
      <c r="A1066" s="957"/>
      <c r="B1066"/>
      <c r="C1066"/>
      <c r="D1066"/>
      <c r="E1066"/>
      <c r="F1066"/>
      <c r="G1066"/>
      <c r="H1066"/>
      <c r="I1066"/>
      <c r="J1066"/>
    </row>
    <row r="1067" spans="1:10" x14ac:dyDescent="0.3">
      <c r="A1067" s="957"/>
      <c r="B1067"/>
      <c r="C1067"/>
      <c r="D1067"/>
      <c r="E1067"/>
      <c r="F1067"/>
      <c r="G1067"/>
      <c r="H1067"/>
      <c r="I1067"/>
      <c r="J1067"/>
    </row>
    <row r="1068" spans="1:10" x14ac:dyDescent="0.3">
      <c r="A1068" s="957"/>
      <c r="B1068"/>
      <c r="C1068"/>
      <c r="D1068"/>
      <c r="E1068"/>
      <c r="F1068"/>
      <c r="G1068"/>
      <c r="H1068"/>
      <c r="I1068"/>
      <c r="J1068"/>
    </row>
    <row r="1069" spans="1:10" x14ac:dyDescent="0.3">
      <c r="A1069" s="957"/>
      <c r="B1069"/>
      <c r="C1069"/>
      <c r="D1069"/>
      <c r="E1069"/>
      <c r="F1069"/>
      <c r="G1069"/>
      <c r="H1069"/>
      <c r="I1069"/>
      <c r="J1069"/>
    </row>
    <row r="1070" spans="1:10" x14ac:dyDescent="0.3">
      <c r="A1070" s="957"/>
      <c r="B1070"/>
      <c r="C1070"/>
      <c r="D1070"/>
      <c r="E1070"/>
      <c r="F1070"/>
      <c r="G1070"/>
      <c r="H1070"/>
      <c r="I1070"/>
      <c r="J1070"/>
    </row>
    <row r="1071" spans="1:10" x14ac:dyDescent="0.3">
      <c r="A1071" s="957"/>
      <c r="B1071"/>
      <c r="C1071"/>
      <c r="D1071"/>
      <c r="E1071"/>
      <c r="F1071"/>
      <c r="G1071"/>
      <c r="H1071"/>
      <c r="I1071"/>
      <c r="J1071"/>
    </row>
    <row r="1072" spans="1:10" x14ac:dyDescent="0.3">
      <c r="A1072" s="957"/>
      <c r="B1072"/>
      <c r="C1072"/>
      <c r="D1072"/>
      <c r="E1072"/>
      <c r="F1072"/>
      <c r="G1072"/>
      <c r="H1072"/>
      <c r="I1072"/>
      <c r="J1072"/>
    </row>
    <row r="1073" spans="1:10" x14ac:dyDescent="0.3">
      <c r="A1073" s="957"/>
      <c r="B1073"/>
      <c r="C1073"/>
      <c r="D1073"/>
      <c r="E1073"/>
      <c r="F1073"/>
      <c r="G1073"/>
      <c r="H1073"/>
      <c r="I1073"/>
      <c r="J1073"/>
    </row>
    <row r="1074" spans="1:10" x14ac:dyDescent="0.3">
      <c r="A1074" s="957"/>
      <c r="B1074"/>
      <c r="C1074"/>
      <c r="D1074"/>
      <c r="E1074"/>
      <c r="F1074"/>
      <c r="G1074"/>
      <c r="H1074"/>
      <c r="I1074"/>
      <c r="J1074"/>
    </row>
    <row r="1075" spans="1:10" x14ac:dyDescent="0.3">
      <c r="A1075" s="957"/>
      <c r="B1075"/>
      <c r="C1075"/>
      <c r="D1075"/>
      <c r="E1075"/>
      <c r="F1075"/>
      <c r="G1075"/>
      <c r="H1075"/>
      <c r="I1075"/>
      <c r="J1075"/>
    </row>
    <row r="1076" spans="1:10" x14ac:dyDescent="0.3">
      <c r="A1076" s="957"/>
      <c r="B1076"/>
      <c r="C1076"/>
      <c r="D1076"/>
      <c r="E1076"/>
      <c r="F1076"/>
      <c r="G1076"/>
      <c r="H1076"/>
      <c r="I1076"/>
      <c r="J1076"/>
    </row>
    <row r="1077" spans="1:10" x14ac:dyDescent="0.3">
      <c r="A1077" s="957"/>
      <c r="B1077"/>
      <c r="C1077"/>
      <c r="D1077"/>
      <c r="E1077"/>
      <c r="F1077"/>
      <c r="G1077"/>
      <c r="H1077"/>
      <c r="I1077"/>
      <c r="J1077"/>
    </row>
    <row r="1078" spans="1:10" x14ac:dyDescent="0.3">
      <c r="A1078" s="957"/>
      <c r="B1078"/>
      <c r="C1078"/>
      <c r="D1078"/>
      <c r="E1078"/>
      <c r="F1078"/>
      <c r="G1078"/>
      <c r="H1078"/>
      <c r="I1078"/>
      <c r="J1078"/>
    </row>
    <row r="1079" spans="1:10" x14ac:dyDescent="0.3">
      <c r="A1079" s="957"/>
      <c r="B1079"/>
      <c r="C1079"/>
      <c r="D1079"/>
      <c r="E1079"/>
      <c r="F1079"/>
      <c r="G1079"/>
      <c r="H1079"/>
      <c r="I1079"/>
      <c r="J1079"/>
    </row>
    <row r="1080" spans="1:10" x14ac:dyDescent="0.3">
      <c r="A1080" s="957"/>
      <c r="B1080"/>
      <c r="C1080"/>
      <c r="D1080"/>
      <c r="E1080"/>
      <c r="F1080"/>
      <c r="G1080"/>
      <c r="H1080"/>
      <c r="I1080"/>
      <c r="J1080"/>
    </row>
    <row r="1081" spans="1:10" x14ac:dyDescent="0.3">
      <c r="A1081" s="957"/>
      <c r="B1081"/>
      <c r="C1081"/>
      <c r="D1081"/>
      <c r="E1081"/>
      <c r="F1081"/>
      <c r="G1081"/>
      <c r="H1081"/>
      <c r="I1081"/>
      <c r="J1081"/>
    </row>
    <row r="1082" spans="1:10" x14ac:dyDescent="0.3">
      <c r="A1082" s="957"/>
      <c r="B1082"/>
      <c r="C1082"/>
      <c r="D1082"/>
      <c r="E1082"/>
      <c r="F1082"/>
      <c r="G1082"/>
      <c r="H1082"/>
      <c r="I1082"/>
      <c r="J1082"/>
    </row>
    <row r="1083" spans="1:10" x14ac:dyDescent="0.3">
      <c r="A1083" s="957"/>
      <c r="B1083"/>
      <c r="C1083"/>
      <c r="D1083"/>
      <c r="E1083"/>
      <c r="F1083"/>
      <c r="G1083"/>
      <c r="H1083"/>
      <c r="I1083"/>
      <c r="J1083"/>
    </row>
    <row r="1084" spans="1:10" x14ac:dyDescent="0.3">
      <c r="A1084" s="957"/>
      <c r="B1084"/>
      <c r="C1084"/>
      <c r="D1084"/>
      <c r="E1084"/>
      <c r="F1084"/>
      <c r="G1084"/>
      <c r="H1084"/>
      <c r="I1084"/>
      <c r="J1084"/>
    </row>
    <row r="1085" spans="1:10" x14ac:dyDescent="0.3">
      <c r="A1085" s="957"/>
      <c r="B1085"/>
      <c r="C1085"/>
      <c r="D1085"/>
      <c r="E1085"/>
      <c r="F1085"/>
      <c r="G1085"/>
      <c r="H1085"/>
      <c r="I1085"/>
      <c r="J1085"/>
    </row>
    <row r="1086" spans="1:10" x14ac:dyDescent="0.3">
      <c r="A1086" s="957"/>
      <c r="B1086"/>
      <c r="C1086"/>
      <c r="D1086"/>
      <c r="E1086"/>
      <c r="F1086"/>
      <c r="G1086"/>
      <c r="H1086"/>
      <c r="I1086"/>
      <c r="J1086"/>
    </row>
    <row r="1087" spans="1:10" x14ac:dyDescent="0.3">
      <c r="A1087" s="957"/>
      <c r="B1087"/>
      <c r="C1087"/>
      <c r="D1087"/>
      <c r="E1087"/>
      <c r="F1087"/>
      <c r="G1087"/>
      <c r="H1087"/>
      <c r="I1087"/>
      <c r="J1087"/>
    </row>
    <row r="1088" spans="1:10" x14ac:dyDescent="0.3">
      <c r="A1088" s="957"/>
      <c r="B1088"/>
      <c r="C1088"/>
      <c r="D1088"/>
      <c r="E1088"/>
      <c r="F1088"/>
      <c r="G1088"/>
      <c r="H1088"/>
      <c r="I1088"/>
      <c r="J1088"/>
    </row>
    <row r="1089" spans="1:10" x14ac:dyDescent="0.3">
      <c r="A1089" s="957"/>
      <c r="B1089"/>
      <c r="C1089"/>
      <c r="D1089"/>
      <c r="E1089"/>
      <c r="F1089"/>
      <c r="G1089"/>
      <c r="H1089"/>
      <c r="I1089"/>
      <c r="J1089"/>
    </row>
    <row r="1090" spans="1:10" x14ac:dyDescent="0.3">
      <c r="A1090" s="957"/>
      <c r="B1090"/>
      <c r="C1090"/>
      <c r="D1090"/>
      <c r="E1090"/>
      <c r="F1090"/>
      <c r="G1090"/>
      <c r="H1090"/>
      <c r="I1090"/>
      <c r="J1090"/>
    </row>
    <row r="1091" spans="1:10" x14ac:dyDescent="0.3">
      <c r="A1091" s="957"/>
      <c r="B1091"/>
      <c r="C1091"/>
      <c r="D1091"/>
      <c r="E1091"/>
      <c r="F1091"/>
      <c r="G1091"/>
      <c r="H1091"/>
      <c r="I1091"/>
      <c r="J1091"/>
    </row>
    <row r="1092" spans="1:10" x14ac:dyDescent="0.3">
      <c r="A1092" s="957"/>
      <c r="B1092"/>
      <c r="C1092"/>
      <c r="D1092"/>
      <c r="E1092"/>
      <c r="F1092"/>
      <c r="G1092"/>
      <c r="H1092"/>
      <c r="I1092"/>
      <c r="J1092"/>
    </row>
    <row r="1093" spans="1:10" x14ac:dyDescent="0.3">
      <c r="A1093" s="957"/>
      <c r="B1093"/>
      <c r="C1093"/>
      <c r="D1093"/>
      <c r="E1093"/>
      <c r="F1093"/>
      <c r="G1093"/>
      <c r="H1093"/>
      <c r="I1093"/>
      <c r="J1093"/>
    </row>
    <row r="1094" spans="1:10" x14ac:dyDescent="0.3">
      <c r="A1094" s="957"/>
      <c r="B1094"/>
      <c r="C1094"/>
      <c r="D1094"/>
      <c r="E1094"/>
      <c r="F1094"/>
      <c r="G1094"/>
      <c r="H1094"/>
      <c r="I1094"/>
      <c r="J1094"/>
    </row>
    <row r="1095" spans="1:10" x14ac:dyDescent="0.3">
      <c r="A1095" s="957"/>
      <c r="B1095"/>
      <c r="C1095"/>
      <c r="D1095"/>
      <c r="E1095"/>
      <c r="F1095"/>
      <c r="G1095"/>
      <c r="H1095"/>
      <c r="I1095"/>
      <c r="J1095"/>
    </row>
    <row r="1096" spans="1:10" x14ac:dyDescent="0.3">
      <c r="A1096" s="957"/>
      <c r="B1096"/>
      <c r="C1096"/>
      <c r="D1096"/>
      <c r="E1096"/>
      <c r="F1096"/>
      <c r="G1096"/>
      <c r="H1096"/>
      <c r="I1096"/>
      <c r="J1096"/>
    </row>
    <row r="1097" spans="1:10" x14ac:dyDescent="0.3">
      <c r="A1097" s="957"/>
      <c r="B1097"/>
      <c r="C1097"/>
      <c r="D1097"/>
      <c r="E1097"/>
      <c r="F1097"/>
      <c r="G1097"/>
      <c r="H1097"/>
      <c r="I1097"/>
      <c r="J1097"/>
    </row>
    <row r="1098" spans="1:10" x14ac:dyDescent="0.3">
      <c r="A1098" s="957"/>
      <c r="B1098"/>
      <c r="C1098"/>
      <c r="D1098"/>
      <c r="E1098"/>
      <c r="F1098"/>
      <c r="G1098"/>
      <c r="H1098"/>
      <c r="I1098"/>
      <c r="J1098"/>
    </row>
    <row r="1099" spans="1:10" x14ac:dyDescent="0.3">
      <c r="A1099" s="957"/>
      <c r="B1099"/>
      <c r="C1099"/>
      <c r="D1099"/>
      <c r="E1099"/>
      <c r="F1099"/>
      <c r="G1099"/>
      <c r="H1099"/>
      <c r="I1099"/>
      <c r="J1099"/>
    </row>
    <row r="1100" spans="1:10" x14ac:dyDescent="0.3">
      <c r="A1100" s="957"/>
      <c r="B1100"/>
      <c r="C1100"/>
      <c r="D1100"/>
      <c r="E1100"/>
      <c r="F1100"/>
      <c r="G1100"/>
      <c r="H1100"/>
      <c r="I1100"/>
      <c r="J1100"/>
    </row>
    <row r="1101" spans="1:10" x14ac:dyDescent="0.3">
      <c r="A1101" s="957"/>
      <c r="B1101"/>
      <c r="C1101"/>
      <c r="D1101"/>
      <c r="E1101"/>
      <c r="F1101"/>
      <c r="G1101"/>
      <c r="H1101"/>
      <c r="I1101"/>
      <c r="J1101"/>
    </row>
    <row r="1102" spans="1:10" x14ac:dyDescent="0.3">
      <c r="A1102" s="957"/>
      <c r="B1102"/>
      <c r="C1102"/>
      <c r="D1102"/>
      <c r="E1102"/>
      <c r="F1102"/>
      <c r="G1102"/>
      <c r="H1102"/>
      <c r="I1102"/>
      <c r="J1102"/>
    </row>
    <row r="1103" spans="1:10" x14ac:dyDescent="0.3">
      <c r="A1103" s="957"/>
      <c r="B1103"/>
      <c r="C1103"/>
      <c r="D1103"/>
      <c r="E1103"/>
      <c r="F1103"/>
      <c r="G1103"/>
      <c r="H1103"/>
      <c r="I1103"/>
      <c r="J1103"/>
    </row>
    <row r="1104" spans="1:10" x14ac:dyDescent="0.3">
      <c r="A1104" s="957"/>
      <c r="B1104"/>
      <c r="C1104"/>
      <c r="D1104"/>
      <c r="E1104"/>
      <c r="F1104"/>
      <c r="G1104"/>
      <c r="H1104"/>
      <c r="I1104"/>
      <c r="J1104"/>
    </row>
    <row r="1105" spans="1:10" x14ac:dyDescent="0.3">
      <c r="A1105" s="957"/>
      <c r="B1105"/>
      <c r="C1105"/>
      <c r="D1105"/>
      <c r="E1105"/>
      <c r="F1105"/>
      <c r="G1105"/>
      <c r="H1105"/>
      <c r="I1105"/>
      <c r="J1105"/>
    </row>
    <row r="1106" spans="1:10" x14ac:dyDescent="0.3">
      <c r="A1106" s="957"/>
      <c r="B1106"/>
      <c r="C1106"/>
      <c r="D1106"/>
      <c r="E1106"/>
      <c r="F1106"/>
      <c r="G1106"/>
      <c r="H1106"/>
      <c r="I1106"/>
      <c r="J1106"/>
    </row>
    <row r="1107" spans="1:10" x14ac:dyDescent="0.3">
      <c r="A1107" s="957"/>
      <c r="B1107"/>
      <c r="C1107"/>
      <c r="D1107"/>
      <c r="E1107"/>
      <c r="F1107"/>
      <c r="G1107"/>
      <c r="H1107"/>
      <c r="I1107"/>
      <c r="J1107"/>
    </row>
    <row r="1108" spans="1:10" x14ac:dyDescent="0.3">
      <c r="A1108" s="957"/>
      <c r="B1108"/>
      <c r="C1108"/>
      <c r="D1108"/>
      <c r="E1108"/>
      <c r="F1108"/>
      <c r="G1108"/>
      <c r="H1108"/>
      <c r="I1108"/>
      <c r="J1108"/>
    </row>
    <row r="1109" spans="1:10" x14ac:dyDescent="0.3">
      <c r="A1109" s="957"/>
      <c r="B1109"/>
      <c r="C1109"/>
      <c r="D1109"/>
      <c r="E1109"/>
      <c r="F1109"/>
      <c r="G1109"/>
      <c r="H1109"/>
      <c r="I1109"/>
      <c r="J1109"/>
    </row>
    <row r="1110" spans="1:10" x14ac:dyDescent="0.3">
      <c r="A1110" s="957"/>
      <c r="B1110"/>
      <c r="C1110"/>
      <c r="D1110"/>
      <c r="E1110"/>
      <c r="F1110"/>
      <c r="G1110"/>
      <c r="H1110"/>
      <c r="I1110"/>
      <c r="J1110"/>
    </row>
    <row r="1111" spans="1:10" x14ac:dyDescent="0.3">
      <c r="A1111" s="957"/>
      <c r="B1111"/>
      <c r="C1111"/>
      <c r="D1111"/>
      <c r="E1111"/>
      <c r="F1111"/>
      <c r="G1111"/>
      <c r="H1111"/>
      <c r="I1111"/>
      <c r="J1111"/>
    </row>
    <row r="1112" spans="1:10" x14ac:dyDescent="0.3">
      <c r="A1112" s="957"/>
      <c r="B1112"/>
      <c r="C1112"/>
      <c r="D1112"/>
      <c r="E1112"/>
      <c r="F1112"/>
      <c r="G1112"/>
      <c r="H1112"/>
      <c r="I1112"/>
      <c r="J1112"/>
    </row>
    <row r="1113" spans="1:10" x14ac:dyDescent="0.3">
      <c r="A1113" s="957"/>
      <c r="B1113"/>
      <c r="C1113"/>
      <c r="D1113"/>
      <c r="E1113"/>
      <c r="F1113"/>
      <c r="G1113"/>
      <c r="H1113"/>
      <c r="I1113"/>
      <c r="J1113"/>
    </row>
    <row r="1114" spans="1:10" x14ac:dyDescent="0.3">
      <c r="A1114" s="957"/>
      <c r="B1114"/>
      <c r="C1114"/>
      <c r="D1114"/>
      <c r="E1114"/>
      <c r="F1114"/>
      <c r="G1114"/>
      <c r="H1114"/>
      <c r="I1114"/>
      <c r="J1114"/>
    </row>
    <row r="1115" spans="1:10" x14ac:dyDescent="0.3">
      <c r="A1115" s="957"/>
      <c r="B1115"/>
      <c r="C1115"/>
      <c r="D1115"/>
      <c r="E1115"/>
      <c r="F1115"/>
      <c r="G1115"/>
      <c r="H1115"/>
      <c r="I1115"/>
      <c r="J1115"/>
    </row>
    <row r="1116" spans="1:10" x14ac:dyDescent="0.3">
      <c r="A1116" s="957"/>
      <c r="B1116"/>
      <c r="C1116"/>
      <c r="D1116"/>
      <c r="E1116"/>
      <c r="F1116"/>
      <c r="G1116"/>
      <c r="H1116"/>
      <c r="I1116"/>
      <c r="J1116"/>
    </row>
    <row r="1117" spans="1:10" x14ac:dyDescent="0.3">
      <c r="A1117" s="957"/>
      <c r="B1117"/>
      <c r="C1117"/>
      <c r="D1117"/>
      <c r="E1117"/>
      <c r="F1117"/>
      <c r="G1117"/>
      <c r="H1117"/>
      <c r="I1117"/>
      <c r="J1117"/>
    </row>
    <row r="1118" spans="1:10" x14ac:dyDescent="0.3">
      <c r="A1118" s="957"/>
      <c r="B1118"/>
      <c r="C1118"/>
      <c r="D1118"/>
      <c r="E1118"/>
      <c r="F1118"/>
      <c r="G1118"/>
      <c r="H1118"/>
      <c r="I1118"/>
      <c r="J1118"/>
    </row>
    <row r="1119" spans="1:10" x14ac:dyDescent="0.3">
      <c r="A1119" s="957"/>
      <c r="B1119"/>
      <c r="C1119"/>
      <c r="D1119"/>
      <c r="E1119"/>
      <c r="F1119"/>
      <c r="G1119"/>
      <c r="H1119"/>
      <c r="I1119"/>
      <c r="J1119"/>
    </row>
    <row r="1120" spans="1:10" x14ac:dyDescent="0.3">
      <c r="A1120" s="957"/>
      <c r="B1120"/>
      <c r="C1120"/>
      <c r="D1120"/>
      <c r="E1120"/>
      <c r="F1120"/>
      <c r="G1120"/>
      <c r="H1120"/>
      <c r="I1120"/>
      <c r="J1120"/>
    </row>
    <row r="1121" spans="1:10" x14ac:dyDescent="0.3">
      <c r="A1121" s="957"/>
      <c r="B1121"/>
      <c r="C1121"/>
      <c r="D1121"/>
      <c r="E1121"/>
      <c r="F1121"/>
      <c r="G1121"/>
      <c r="H1121"/>
      <c r="I1121"/>
      <c r="J1121"/>
    </row>
    <row r="1122" spans="1:10" x14ac:dyDescent="0.3">
      <c r="A1122" s="957"/>
      <c r="B1122"/>
      <c r="C1122"/>
      <c r="D1122"/>
      <c r="E1122"/>
      <c r="F1122"/>
      <c r="G1122"/>
      <c r="H1122"/>
      <c r="I1122"/>
      <c r="J1122"/>
    </row>
    <row r="1123" spans="1:10" x14ac:dyDescent="0.3">
      <c r="A1123" s="957"/>
      <c r="B1123"/>
      <c r="C1123"/>
      <c r="D1123"/>
      <c r="E1123"/>
      <c r="F1123"/>
      <c r="G1123"/>
      <c r="H1123"/>
      <c r="I1123"/>
      <c r="J1123"/>
    </row>
    <row r="1124" spans="1:10" x14ac:dyDescent="0.3">
      <c r="A1124" s="957"/>
      <c r="B1124"/>
      <c r="C1124"/>
      <c r="D1124"/>
      <c r="E1124"/>
      <c r="F1124"/>
      <c r="G1124"/>
      <c r="H1124"/>
      <c r="I1124"/>
      <c r="J1124"/>
    </row>
    <row r="1125" spans="1:10" x14ac:dyDescent="0.3">
      <c r="A1125" s="957"/>
      <c r="B1125"/>
      <c r="C1125"/>
      <c r="D1125"/>
      <c r="E1125"/>
      <c r="F1125"/>
      <c r="G1125"/>
      <c r="H1125"/>
      <c r="I1125"/>
      <c r="J1125"/>
    </row>
    <row r="1126" spans="1:10" x14ac:dyDescent="0.3">
      <c r="A1126" s="957"/>
      <c r="B1126"/>
      <c r="C1126"/>
      <c r="D1126"/>
      <c r="E1126"/>
      <c r="F1126"/>
      <c r="G1126"/>
      <c r="H1126"/>
      <c r="I1126"/>
      <c r="J1126"/>
    </row>
    <row r="1127" spans="1:10" x14ac:dyDescent="0.3">
      <c r="A1127" s="957"/>
      <c r="B1127"/>
      <c r="C1127"/>
      <c r="D1127"/>
      <c r="E1127"/>
      <c r="F1127"/>
      <c r="G1127"/>
      <c r="H1127"/>
      <c r="I1127"/>
      <c r="J1127"/>
    </row>
    <row r="1128" spans="1:10" x14ac:dyDescent="0.3">
      <c r="A1128" s="957"/>
      <c r="B1128"/>
      <c r="C1128"/>
      <c r="D1128"/>
      <c r="E1128"/>
      <c r="F1128"/>
      <c r="G1128"/>
      <c r="H1128"/>
      <c r="I1128"/>
      <c r="J1128"/>
    </row>
    <row r="1129" spans="1:10" x14ac:dyDescent="0.3">
      <c r="A1129" s="957"/>
      <c r="B1129"/>
      <c r="C1129"/>
      <c r="D1129"/>
      <c r="E1129"/>
      <c r="F1129"/>
      <c r="G1129"/>
      <c r="H1129"/>
      <c r="I1129"/>
      <c r="J1129"/>
    </row>
    <row r="1130" spans="1:10" x14ac:dyDescent="0.3">
      <c r="A1130" s="957"/>
      <c r="B1130"/>
      <c r="C1130"/>
      <c r="D1130"/>
      <c r="E1130"/>
      <c r="F1130"/>
      <c r="G1130"/>
      <c r="H1130"/>
      <c r="I1130"/>
      <c r="J1130"/>
    </row>
    <row r="1131" spans="1:10" x14ac:dyDescent="0.3">
      <c r="A1131" s="957"/>
      <c r="B1131"/>
      <c r="C1131"/>
      <c r="D1131"/>
      <c r="E1131"/>
      <c r="F1131"/>
      <c r="G1131"/>
      <c r="H1131"/>
      <c r="I1131"/>
      <c r="J1131"/>
    </row>
    <row r="1132" spans="1:10" x14ac:dyDescent="0.3">
      <c r="A1132" s="957"/>
      <c r="B1132"/>
      <c r="C1132"/>
      <c r="D1132"/>
      <c r="E1132"/>
      <c r="F1132"/>
      <c r="G1132"/>
      <c r="H1132"/>
      <c r="I1132"/>
      <c r="J1132"/>
    </row>
    <row r="1133" spans="1:10" x14ac:dyDescent="0.3">
      <c r="A1133" s="957"/>
      <c r="B1133"/>
      <c r="C1133"/>
      <c r="D1133"/>
      <c r="E1133"/>
      <c r="F1133"/>
      <c r="G1133"/>
      <c r="H1133"/>
      <c r="I1133"/>
      <c r="J1133"/>
    </row>
    <row r="1134" spans="1:10" x14ac:dyDescent="0.3">
      <c r="A1134" s="957"/>
      <c r="B1134"/>
      <c r="C1134"/>
      <c r="D1134"/>
      <c r="E1134"/>
      <c r="F1134"/>
      <c r="G1134"/>
      <c r="H1134"/>
      <c r="I1134"/>
      <c r="J1134"/>
    </row>
    <row r="1135" spans="1:10" x14ac:dyDescent="0.3">
      <c r="A1135" s="957"/>
      <c r="B1135"/>
      <c r="C1135"/>
      <c r="D1135"/>
      <c r="E1135"/>
      <c r="F1135"/>
      <c r="G1135"/>
      <c r="H1135"/>
      <c r="I1135"/>
      <c r="J1135"/>
    </row>
    <row r="1136" spans="1:10" x14ac:dyDescent="0.3">
      <c r="A1136" s="957"/>
      <c r="B1136"/>
      <c r="C1136"/>
      <c r="D1136"/>
      <c r="E1136"/>
      <c r="F1136"/>
      <c r="G1136"/>
      <c r="H1136"/>
      <c r="I1136"/>
      <c r="J1136"/>
    </row>
    <row r="1137" spans="1:10" x14ac:dyDescent="0.3">
      <c r="A1137" s="957"/>
      <c r="B1137"/>
      <c r="C1137"/>
      <c r="D1137"/>
      <c r="E1137"/>
      <c r="F1137"/>
      <c r="G1137"/>
      <c r="H1137"/>
      <c r="I1137"/>
      <c r="J1137"/>
    </row>
    <row r="1138" spans="1:10" x14ac:dyDescent="0.3">
      <c r="A1138" s="957"/>
      <c r="B1138"/>
      <c r="C1138"/>
      <c r="D1138"/>
      <c r="E1138"/>
      <c r="F1138"/>
      <c r="G1138"/>
      <c r="H1138"/>
      <c r="I1138"/>
      <c r="J1138"/>
    </row>
    <row r="1139" spans="1:10" x14ac:dyDescent="0.3">
      <c r="A1139" s="957"/>
      <c r="B1139"/>
      <c r="C1139"/>
      <c r="D1139"/>
      <c r="E1139"/>
      <c r="F1139"/>
      <c r="G1139"/>
      <c r="H1139"/>
      <c r="I1139"/>
      <c r="J1139"/>
    </row>
    <row r="1140" spans="1:10" x14ac:dyDescent="0.3">
      <c r="A1140" s="957"/>
      <c r="B1140"/>
      <c r="C1140"/>
      <c r="D1140"/>
      <c r="E1140"/>
      <c r="F1140"/>
      <c r="G1140"/>
      <c r="H1140"/>
      <c r="I1140"/>
      <c r="J1140"/>
    </row>
    <row r="1141" spans="1:10" x14ac:dyDescent="0.3">
      <c r="A1141" s="957"/>
      <c r="B1141"/>
      <c r="C1141"/>
      <c r="D1141"/>
      <c r="E1141"/>
      <c r="F1141"/>
      <c r="G1141"/>
      <c r="H1141"/>
      <c r="I1141"/>
      <c r="J1141"/>
    </row>
    <row r="1142" spans="1:10" x14ac:dyDescent="0.3">
      <c r="A1142" s="957"/>
      <c r="B1142"/>
      <c r="C1142"/>
      <c r="D1142"/>
      <c r="E1142"/>
      <c r="F1142"/>
      <c r="G1142"/>
      <c r="H1142"/>
      <c r="I1142"/>
      <c r="J1142"/>
    </row>
    <row r="1143" spans="1:10" x14ac:dyDescent="0.3">
      <c r="A1143" s="957"/>
      <c r="B1143"/>
      <c r="C1143"/>
      <c r="D1143"/>
      <c r="E1143"/>
      <c r="F1143"/>
      <c r="G1143"/>
      <c r="H1143"/>
      <c r="I1143"/>
      <c r="J1143"/>
    </row>
    <row r="1144" spans="1:10" x14ac:dyDescent="0.3">
      <c r="A1144" s="957"/>
      <c r="B1144"/>
      <c r="C1144"/>
      <c r="D1144"/>
      <c r="E1144"/>
      <c r="F1144"/>
      <c r="G1144"/>
      <c r="H1144"/>
      <c r="I1144"/>
      <c r="J1144"/>
    </row>
    <row r="1145" spans="1:10" x14ac:dyDescent="0.3">
      <c r="A1145" s="957"/>
      <c r="B1145"/>
      <c r="C1145"/>
      <c r="D1145"/>
      <c r="E1145"/>
      <c r="F1145"/>
      <c r="G1145"/>
      <c r="H1145"/>
      <c r="I1145"/>
      <c r="J1145"/>
    </row>
    <row r="1146" spans="1:10" x14ac:dyDescent="0.3">
      <c r="A1146" s="957"/>
      <c r="B1146"/>
      <c r="C1146"/>
      <c r="D1146"/>
      <c r="E1146"/>
      <c r="F1146"/>
      <c r="G1146"/>
      <c r="H1146"/>
      <c r="I1146"/>
      <c r="J1146"/>
    </row>
    <row r="1147" spans="1:10" x14ac:dyDescent="0.3">
      <c r="A1147" s="957"/>
      <c r="B1147"/>
      <c r="C1147"/>
      <c r="D1147"/>
      <c r="E1147"/>
      <c r="F1147"/>
      <c r="G1147"/>
      <c r="H1147"/>
      <c r="I1147"/>
      <c r="J1147"/>
    </row>
    <row r="1148" spans="1:10" x14ac:dyDescent="0.3">
      <c r="A1148" s="957"/>
      <c r="B1148"/>
      <c r="C1148"/>
      <c r="D1148"/>
      <c r="E1148"/>
      <c r="F1148"/>
      <c r="G1148"/>
      <c r="H1148"/>
      <c r="I1148"/>
      <c r="J1148"/>
    </row>
    <row r="1149" spans="1:10" x14ac:dyDescent="0.3">
      <c r="A1149" s="957"/>
      <c r="B1149"/>
      <c r="C1149"/>
      <c r="D1149"/>
      <c r="E1149"/>
      <c r="F1149"/>
      <c r="G1149"/>
      <c r="H1149"/>
      <c r="I1149"/>
      <c r="J1149"/>
    </row>
    <row r="1150" spans="1:10" x14ac:dyDescent="0.3">
      <c r="A1150" s="957"/>
      <c r="B1150"/>
      <c r="C1150"/>
      <c r="D1150"/>
      <c r="E1150"/>
      <c r="F1150"/>
      <c r="G1150"/>
      <c r="H1150"/>
      <c r="I1150"/>
      <c r="J1150"/>
    </row>
    <row r="1151" spans="1:10" x14ac:dyDescent="0.3">
      <c r="A1151" s="957"/>
      <c r="B1151"/>
      <c r="C1151"/>
      <c r="D1151"/>
      <c r="E1151"/>
      <c r="F1151"/>
      <c r="G1151"/>
      <c r="H1151"/>
      <c r="I1151"/>
      <c r="J1151"/>
    </row>
    <row r="1152" spans="1:10" x14ac:dyDescent="0.3">
      <c r="A1152" s="957"/>
      <c r="B1152"/>
      <c r="C1152"/>
      <c r="D1152"/>
      <c r="E1152"/>
      <c r="F1152"/>
      <c r="G1152"/>
      <c r="H1152"/>
      <c r="I1152"/>
      <c r="J1152"/>
    </row>
    <row r="1153" spans="1:10" x14ac:dyDescent="0.3">
      <c r="A1153" s="957"/>
      <c r="B1153"/>
      <c r="C1153"/>
      <c r="D1153"/>
      <c r="E1153"/>
      <c r="F1153"/>
      <c r="G1153"/>
      <c r="H1153"/>
      <c r="I1153"/>
      <c r="J1153"/>
    </row>
    <row r="1154" spans="1:10" x14ac:dyDescent="0.3">
      <c r="A1154" s="957"/>
      <c r="B1154"/>
      <c r="C1154"/>
      <c r="D1154"/>
      <c r="E1154"/>
      <c r="F1154"/>
      <c r="G1154"/>
      <c r="H1154"/>
      <c r="I1154"/>
      <c r="J1154"/>
    </row>
    <row r="1155" spans="1:10" x14ac:dyDescent="0.3">
      <c r="A1155" s="957"/>
      <c r="B1155"/>
      <c r="C1155"/>
      <c r="D1155"/>
      <c r="E1155"/>
      <c r="F1155"/>
      <c r="G1155"/>
      <c r="H1155"/>
      <c r="I1155"/>
      <c r="J1155"/>
    </row>
    <row r="1156" spans="1:10" x14ac:dyDescent="0.3">
      <c r="A1156" s="957"/>
      <c r="B1156"/>
      <c r="C1156"/>
      <c r="D1156"/>
      <c r="E1156"/>
      <c r="F1156"/>
      <c r="G1156"/>
      <c r="H1156"/>
      <c r="I1156"/>
      <c r="J1156"/>
    </row>
    <row r="1157" spans="1:10" x14ac:dyDescent="0.3">
      <c r="A1157" s="957"/>
      <c r="B1157"/>
      <c r="C1157"/>
      <c r="D1157"/>
      <c r="E1157"/>
      <c r="F1157"/>
      <c r="G1157"/>
      <c r="H1157"/>
      <c r="I1157"/>
      <c r="J1157"/>
    </row>
    <row r="1158" spans="1:10" x14ac:dyDescent="0.3">
      <c r="A1158" s="957"/>
      <c r="B1158"/>
      <c r="C1158"/>
      <c r="D1158"/>
      <c r="E1158"/>
      <c r="F1158"/>
      <c r="G1158"/>
      <c r="H1158"/>
      <c r="I1158"/>
      <c r="J1158"/>
    </row>
    <row r="1159" spans="1:10" x14ac:dyDescent="0.3">
      <c r="A1159" s="957"/>
      <c r="B1159"/>
      <c r="C1159"/>
      <c r="D1159"/>
      <c r="E1159"/>
      <c r="F1159"/>
      <c r="G1159"/>
      <c r="H1159"/>
      <c r="I1159"/>
      <c r="J1159"/>
    </row>
    <row r="1160" spans="1:10" x14ac:dyDescent="0.3">
      <c r="A1160" s="957"/>
      <c r="B1160"/>
      <c r="C1160"/>
      <c r="D1160"/>
      <c r="E1160"/>
      <c r="F1160"/>
      <c r="G1160"/>
      <c r="H1160"/>
      <c r="I1160"/>
      <c r="J1160"/>
    </row>
    <row r="1161" spans="1:10" x14ac:dyDescent="0.3">
      <c r="A1161" s="957"/>
      <c r="B1161"/>
      <c r="C1161"/>
      <c r="D1161"/>
      <c r="E1161"/>
      <c r="F1161"/>
      <c r="G1161"/>
      <c r="H1161"/>
      <c r="I1161"/>
      <c r="J1161"/>
    </row>
    <row r="1162" spans="1:10" x14ac:dyDescent="0.3">
      <c r="A1162" s="957"/>
      <c r="B1162"/>
      <c r="C1162"/>
      <c r="D1162"/>
      <c r="E1162"/>
      <c r="F1162"/>
      <c r="G1162"/>
      <c r="H1162"/>
      <c r="I1162"/>
      <c r="J1162"/>
    </row>
    <row r="1163" spans="1:10" x14ac:dyDescent="0.3">
      <c r="A1163" s="957"/>
      <c r="B1163"/>
      <c r="C1163"/>
      <c r="D1163"/>
      <c r="E1163"/>
      <c r="F1163"/>
      <c r="G1163"/>
      <c r="H1163"/>
      <c r="I1163"/>
      <c r="J1163"/>
    </row>
    <row r="1164" spans="1:10" x14ac:dyDescent="0.3">
      <c r="A1164" s="957"/>
      <c r="B1164"/>
      <c r="C1164"/>
      <c r="D1164"/>
      <c r="E1164"/>
      <c r="F1164"/>
      <c r="G1164"/>
      <c r="H1164"/>
      <c r="I1164"/>
      <c r="J1164"/>
    </row>
    <row r="1165" spans="1:10" x14ac:dyDescent="0.3">
      <c r="A1165" s="957"/>
      <c r="B1165"/>
      <c r="C1165"/>
      <c r="D1165"/>
      <c r="E1165"/>
      <c r="F1165"/>
      <c r="G1165"/>
      <c r="H1165"/>
      <c r="I1165"/>
      <c r="J1165"/>
    </row>
    <row r="1166" spans="1:10" x14ac:dyDescent="0.3">
      <c r="A1166" s="957"/>
      <c r="B1166"/>
      <c r="C1166"/>
      <c r="D1166"/>
      <c r="E1166"/>
      <c r="F1166"/>
      <c r="G1166"/>
      <c r="H1166"/>
      <c r="I1166"/>
      <c r="J1166"/>
    </row>
    <row r="1167" spans="1:10" x14ac:dyDescent="0.3">
      <c r="A1167" s="957"/>
      <c r="B1167"/>
      <c r="C1167"/>
      <c r="D1167"/>
      <c r="E1167"/>
      <c r="F1167"/>
      <c r="G1167"/>
      <c r="H1167"/>
      <c r="I1167"/>
      <c r="J1167"/>
    </row>
    <row r="1168" spans="1:10" x14ac:dyDescent="0.3">
      <c r="A1168" s="957"/>
      <c r="B1168"/>
      <c r="C1168"/>
      <c r="D1168"/>
      <c r="E1168"/>
      <c r="F1168"/>
      <c r="G1168"/>
      <c r="H1168"/>
      <c r="I1168"/>
      <c r="J1168"/>
    </row>
    <row r="1169" spans="1:10" x14ac:dyDescent="0.3">
      <c r="A1169" s="957"/>
      <c r="B1169"/>
      <c r="C1169"/>
      <c r="D1169"/>
      <c r="E1169"/>
      <c r="F1169"/>
      <c r="G1169"/>
      <c r="H1169"/>
      <c r="I1169"/>
      <c r="J1169"/>
    </row>
    <row r="1170" spans="1:10" x14ac:dyDescent="0.3">
      <c r="A1170" s="957"/>
      <c r="B1170"/>
      <c r="C1170"/>
      <c r="D1170"/>
      <c r="E1170"/>
      <c r="F1170"/>
      <c r="G1170"/>
      <c r="H1170"/>
      <c r="I1170"/>
      <c r="J1170"/>
    </row>
    <row r="1171" spans="1:10" x14ac:dyDescent="0.3">
      <c r="A1171" s="957"/>
      <c r="B1171"/>
      <c r="C1171"/>
      <c r="D1171"/>
      <c r="E1171"/>
      <c r="F1171"/>
      <c r="G1171"/>
      <c r="H1171"/>
      <c r="I1171"/>
      <c r="J1171"/>
    </row>
    <row r="1172" spans="1:10" x14ac:dyDescent="0.3">
      <c r="A1172" s="957"/>
      <c r="B1172"/>
      <c r="C1172"/>
      <c r="D1172"/>
      <c r="E1172"/>
      <c r="F1172"/>
      <c r="G1172"/>
      <c r="H1172"/>
      <c r="I1172"/>
      <c r="J1172"/>
    </row>
    <row r="1173" spans="1:10" x14ac:dyDescent="0.3">
      <c r="A1173" s="957"/>
      <c r="B1173"/>
      <c r="C1173"/>
      <c r="D1173"/>
      <c r="E1173"/>
      <c r="F1173"/>
      <c r="G1173"/>
      <c r="H1173"/>
      <c r="I1173"/>
      <c r="J1173"/>
    </row>
    <row r="1174" spans="1:10" x14ac:dyDescent="0.3">
      <c r="A1174" s="957"/>
      <c r="B1174"/>
      <c r="C1174"/>
      <c r="D1174"/>
      <c r="E1174"/>
      <c r="F1174"/>
      <c r="G1174"/>
      <c r="H1174"/>
      <c r="I1174"/>
      <c r="J1174"/>
    </row>
    <row r="1175" spans="1:10" x14ac:dyDescent="0.3">
      <c r="A1175" s="957"/>
      <c r="B1175"/>
      <c r="C1175"/>
      <c r="D1175"/>
      <c r="E1175"/>
      <c r="F1175"/>
      <c r="G1175"/>
      <c r="H1175"/>
      <c r="I1175"/>
      <c r="J1175"/>
    </row>
    <row r="1176" spans="1:10" x14ac:dyDescent="0.3">
      <c r="A1176" s="957"/>
      <c r="B1176"/>
      <c r="C1176"/>
      <c r="D1176"/>
      <c r="E1176"/>
      <c r="F1176"/>
      <c r="G1176"/>
      <c r="H1176"/>
      <c r="I1176"/>
      <c r="J1176"/>
    </row>
    <row r="1177" spans="1:10" x14ac:dyDescent="0.3">
      <c r="A1177" s="957"/>
      <c r="B1177"/>
      <c r="C1177"/>
      <c r="D1177"/>
      <c r="E1177"/>
      <c r="F1177"/>
      <c r="G1177"/>
      <c r="H1177"/>
      <c r="I1177"/>
      <c r="J1177"/>
    </row>
    <row r="1178" spans="1:10" x14ac:dyDescent="0.3">
      <c r="A1178" s="957"/>
      <c r="B1178"/>
      <c r="C1178"/>
      <c r="D1178"/>
      <c r="E1178"/>
      <c r="F1178"/>
      <c r="G1178"/>
      <c r="H1178"/>
      <c r="I1178"/>
      <c r="J1178"/>
    </row>
    <row r="1179" spans="1:10" x14ac:dyDescent="0.3">
      <c r="A1179" s="957"/>
      <c r="B1179"/>
      <c r="C1179"/>
      <c r="D1179"/>
      <c r="E1179"/>
      <c r="F1179"/>
      <c r="G1179"/>
      <c r="H1179"/>
      <c r="I1179"/>
      <c r="J1179"/>
    </row>
    <row r="1180" spans="1:10" x14ac:dyDescent="0.3">
      <c r="A1180" s="957"/>
      <c r="B1180"/>
      <c r="C1180"/>
      <c r="D1180"/>
      <c r="E1180"/>
      <c r="F1180"/>
      <c r="G1180"/>
      <c r="H1180"/>
      <c r="I1180"/>
      <c r="J1180"/>
    </row>
    <row r="1181" spans="1:10" x14ac:dyDescent="0.3">
      <c r="A1181" s="957"/>
      <c r="B1181"/>
      <c r="C1181"/>
      <c r="D1181"/>
      <c r="E1181"/>
      <c r="F1181"/>
      <c r="G1181"/>
      <c r="H1181"/>
      <c r="I1181"/>
      <c r="J1181"/>
    </row>
    <row r="1182" spans="1:10" x14ac:dyDescent="0.3">
      <c r="A1182" s="957"/>
      <c r="B1182"/>
      <c r="C1182"/>
      <c r="D1182"/>
      <c r="E1182"/>
      <c r="F1182"/>
      <c r="G1182"/>
      <c r="H1182"/>
      <c r="I1182"/>
      <c r="J1182"/>
    </row>
    <row r="1183" spans="1:10" x14ac:dyDescent="0.3">
      <c r="A1183" s="957"/>
      <c r="B1183"/>
      <c r="C1183"/>
      <c r="D1183"/>
      <c r="E1183"/>
      <c r="F1183"/>
      <c r="G1183"/>
      <c r="H1183"/>
      <c r="I1183"/>
      <c r="J1183"/>
    </row>
    <row r="1184" spans="1:10" x14ac:dyDescent="0.3">
      <c r="A1184" s="957"/>
      <c r="B1184"/>
      <c r="C1184"/>
      <c r="D1184"/>
      <c r="E1184"/>
      <c r="F1184"/>
      <c r="G1184"/>
      <c r="H1184"/>
      <c r="I1184"/>
      <c r="J1184"/>
    </row>
    <row r="1185" spans="1:10" x14ac:dyDescent="0.3">
      <c r="A1185" s="957"/>
      <c r="B1185"/>
      <c r="C1185"/>
      <c r="D1185"/>
      <c r="E1185"/>
      <c r="F1185"/>
      <c r="G1185"/>
      <c r="H1185"/>
      <c r="I1185"/>
      <c r="J1185"/>
    </row>
    <row r="1186" spans="1:10" x14ac:dyDescent="0.3">
      <c r="A1186" s="957"/>
      <c r="B1186"/>
      <c r="C1186"/>
      <c r="D1186"/>
      <c r="E1186"/>
      <c r="F1186"/>
      <c r="G1186"/>
      <c r="H1186"/>
      <c r="I1186"/>
      <c r="J1186"/>
    </row>
    <row r="1187" spans="1:10" x14ac:dyDescent="0.3">
      <c r="A1187" s="957"/>
      <c r="B1187"/>
      <c r="C1187"/>
      <c r="D1187"/>
      <c r="E1187"/>
      <c r="F1187"/>
      <c r="G1187"/>
      <c r="H1187"/>
      <c r="I1187"/>
      <c r="J1187"/>
    </row>
    <row r="1188" spans="1:10" x14ac:dyDescent="0.3">
      <c r="A1188" s="957"/>
      <c r="B1188"/>
      <c r="C1188"/>
      <c r="D1188"/>
      <c r="E1188"/>
      <c r="F1188"/>
      <c r="G1188"/>
      <c r="H1188"/>
      <c r="I1188"/>
      <c r="J1188"/>
    </row>
    <row r="1189" spans="1:10" x14ac:dyDescent="0.3">
      <c r="A1189" s="957"/>
      <c r="B1189"/>
      <c r="C1189"/>
      <c r="D1189"/>
      <c r="E1189"/>
      <c r="F1189"/>
      <c r="G1189"/>
      <c r="H1189"/>
      <c r="I1189"/>
      <c r="J1189"/>
    </row>
    <row r="1190" spans="1:10" x14ac:dyDescent="0.3">
      <c r="A1190" s="957"/>
      <c r="B1190"/>
      <c r="C1190"/>
      <c r="D1190"/>
      <c r="E1190"/>
      <c r="F1190"/>
      <c r="G1190"/>
      <c r="H1190"/>
      <c r="I1190"/>
      <c r="J1190"/>
    </row>
    <row r="1191" spans="1:10" x14ac:dyDescent="0.3">
      <c r="A1191" s="957"/>
      <c r="B1191"/>
      <c r="C1191"/>
      <c r="D1191"/>
      <c r="E1191"/>
      <c r="F1191"/>
      <c r="G1191"/>
      <c r="H1191"/>
      <c r="I1191"/>
      <c r="J1191"/>
    </row>
    <row r="1192" spans="1:10" x14ac:dyDescent="0.3">
      <c r="A1192" s="957"/>
      <c r="B1192"/>
      <c r="C1192"/>
      <c r="D1192"/>
      <c r="E1192"/>
      <c r="F1192"/>
      <c r="G1192"/>
      <c r="H1192"/>
      <c r="I1192"/>
      <c r="J1192"/>
    </row>
    <row r="1193" spans="1:10" x14ac:dyDescent="0.3">
      <c r="A1193" s="957"/>
      <c r="B1193"/>
      <c r="C1193"/>
      <c r="D1193"/>
      <c r="E1193"/>
      <c r="F1193"/>
      <c r="G1193"/>
      <c r="H1193"/>
      <c r="I1193"/>
      <c r="J1193"/>
    </row>
    <row r="1194" spans="1:10" x14ac:dyDescent="0.3">
      <c r="A1194" s="957"/>
      <c r="B1194"/>
      <c r="C1194"/>
      <c r="D1194"/>
      <c r="E1194"/>
      <c r="F1194"/>
      <c r="G1194"/>
      <c r="H1194"/>
      <c r="I1194"/>
      <c r="J1194"/>
    </row>
    <row r="1195" spans="1:10" x14ac:dyDescent="0.3">
      <c r="A1195" s="957"/>
      <c r="B1195"/>
      <c r="C1195"/>
      <c r="D1195"/>
      <c r="E1195"/>
      <c r="F1195"/>
      <c r="G1195"/>
      <c r="H1195"/>
      <c r="I1195"/>
      <c r="J1195"/>
    </row>
    <row r="1196" spans="1:10" x14ac:dyDescent="0.3">
      <c r="A1196" s="957"/>
      <c r="B1196"/>
      <c r="C1196"/>
      <c r="D1196"/>
      <c r="E1196"/>
      <c r="F1196"/>
      <c r="G1196"/>
      <c r="H1196"/>
      <c r="I1196"/>
      <c r="J1196"/>
    </row>
    <row r="1197" spans="1:10" x14ac:dyDescent="0.3">
      <c r="A1197" s="957"/>
      <c r="B1197"/>
      <c r="C1197"/>
      <c r="D1197"/>
      <c r="E1197"/>
      <c r="F1197"/>
      <c r="G1197"/>
      <c r="H1197"/>
      <c r="I1197"/>
      <c r="J1197"/>
    </row>
    <row r="1198" spans="1:10" x14ac:dyDescent="0.3">
      <c r="A1198" s="957"/>
      <c r="B1198"/>
      <c r="C1198"/>
      <c r="D1198"/>
      <c r="E1198"/>
      <c r="F1198"/>
      <c r="G1198"/>
      <c r="H1198"/>
      <c r="I1198"/>
      <c r="J1198"/>
    </row>
    <row r="1199" spans="1:10" x14ac:dyDescent="0.3">
      <c r="A1199" s="957"/>
      <c r="B1199"/>
      <c r="C1199"/>
      <c r="D1199"/>
      <c r="E1199"/>
      <c r="F1199"/>
      <c r="G1199"/>
      <c r="H1199"/>
      <c r="I1199"/>
      <c r="J1199"/>
    </row>
    <row r="1200" spans="1:10" x14ac:dyDescent="0.3">
      <c r="A1200" s="957"/>
      <c r="B1200"/>
      <c r="C1200"/>
      <c r="D1200"/>
      <c r="E1200"/>
      <c r="F1200"/>
      <c r="G1200"/>
      <c r="H1200"/>
      <c r="I1200"/>
      <c r="J1200"/>
    </row>
    <row r="1201" spans="1:10" x14ac:dyDescent="0.3">
      <c r="A1201" s="957"/>
      <c r="B1201"/>
      <c r="C1201"/>
      <c r="D1201"/>
      <c r="E1201"/>
      <c r="F1201"/>
      <c r="G1201"/>
      <c r="H1201"/>
      <c r="I1201"/>
      <c r="J1201"/>
    </row>
    <row r="1202" spans="1:10" x14ac:dyDescent="0.3">
      <c r="A1202" s="957"/>
      <c r="B1202"/>
      <c r="C1202"/>
      <c r="D1202"/>
      <c r="E1202"/>
      <c r="F1202"/>
      <c r="G1202"/>
      <c r="H1202"/>
      <c r="I1202"/>
      <c r="J1202"/>
    </row>
    <row r="1203" spans="1:10" x14ac:dyDescent="0.3">
      <c r="A1203" s="957"/>
      <c r="B1203"/>
      <c r="C1203"/>
      <c r="D1203"/>
      <c r="E1203"/>
      <c r="F1203"/>
      <c r="G1203"/>
      <c r="H1203"/>
      <c r="I1203"/>
      <c r="J1203"/>
    </row>
    <row r="1204" spans="1:10" x14ac:dyDescent="0.3">
      <c r="A1204" s="957"/>
      <c r="B1204"/>
      <c r="C1204"/>
      <c r="D1204"/>
      <c r="E1204"/>
      <c r="F1204"/>
      <c r="G1204"/>
      <c r="H1204"/>
      <c r="I1204"/>
      <c r="J1204"/>
    </row>
    <row r="1205" spans="1:10" x14ac:dyDescent="0.3">
      <c r="A1205" s="957"/>
      <c r="B1205"/>
      <c r="C1205"/>
      <c r="D1205"/>
      <c r="E1205"/>
      <c r="F1205"/>
      <c r="G1205"/>
      <c r="H1205"/>
      <c r="I1205"/>
      <c r="J1205"/>
    </row>
    <row r="1206" spans="1:10" x14ac:dyDescent="0.3">
      <c r="A1206" s="957"/>
      <c r="B1206"/>
      <c r="C1206"/>
      <c r="D1206"/>
      <c r="E1206"/>
      <c r="F1206"/>
      <c r="G1206"/>
      <c r="H1206"/>
      <c r="I1206"/>
      <c r="J1206"/>
    </row>
    <row r="1207" spans="1:10" x14ac:dyDescent="0.3">
      <c r="A1207" s="957"/>
      <c r="B1207"/>
      <c r="C1207"/>
      <c r="D1207"/>
      <c r="E1207"/>
      <c r="F1207"/>
      <c r="G1207"/>
      <c r="H1207"/>
      <c r="I1207"/>
      <c r="J1207"/>
    </row>
    <row r="1208" spans="1:10" x14ac:dyDescent="0.3">
      <c r="A1208" s="957"/>
      <c r="B1208"/>
      <c r="C1208"/>
      <c r="D1208"/>
      <c r="E1208"/>
      <c r="F1208"/>
      <c r="G1208"/>
      <c r="H1208"/>
      <c r="I1208"/>
      <c r="J1208"/>
    </row>
    <row r="1209" spans="1:10" x14ac:dyDescent="0.3">
      <c r="A1209" s="957"/>
      <c r="B1209"/>
      <c r="C1209"/>
      <c r="D1209"/>
      <c r="E1209"/>
      <c r="F1209"/>
      <c r="G1209"/>
      <c r="H1209"/>
      <c r="I1209"/>
      <c r="J1209"/>
    </row>
    <row r="1210" spans="1:10" x14ac:dyDescent="0.3">
      <c r="A1210" s="957"/>
      <c r="B1210"/>
      <c r="C1210"/>
      <c r="D1210"/>
      <c r="E1210"/>
      <c r="F1210"/>
      <c r="G1210"/>
      <c r="H1210"/>
      <c r="I1210"/>
      <c r="J1210"/>
    </row>
    <row r="1211" spans="1:10" x14ac:dyDescent="0.3">
      <c r="A1211" s="957"/>
      <c r="B1211"/>
      <c r="C1211"/>
      <c r="D1211"/>
      <c r="E1211"/>
      <c r="F1211"/>
      <c r="G1211"/>
      <c r="H1211"/>
      <c r="I1211"/>
      <c r="J1211"/>
    </row>
    <row r="1212" spans="1:10" x14ac:dyDescent="0.3">
      <c r="A1212" s="957"/>
      <c r="B1212"/>
      <c r="C1212"/>
      <c r="D1212"/>
      <c r="E1212"/>
      <c r="F1212"/>
      <c r="G1212"/>
      <c r="H1212"/>
      <c r="I1212"/>
      <c r="J1212"/>
    </row>
    <row r="1213" spans="1:10" x14ac:dyDescent="0.3">
      <c r="A1213" s="957"/>
      <c r="B1213"/>
      <c r="C1213"/>
      <c r="D1213"/>
      <c r="E1213"/>
      <c r="F1213"/>
      <c r="G1213"/>
      <c r="H1213"/>
      <c r="I1213"/>
      <c r="J1213"/>
    </row>
    <row r="1214" spans="1:10" x14ac:dyDescent="0.3">
      <c r="A1214" s="957"/>
      <c r="B1214"/>
      <c r="C1214"/>
      <c r="D1214"/>
      <c r="E1214"/>
      <c r="F1214"/>
      <c r="G1214"/>
      <c r="H1214"/>
      <c r="I1214"/>
      <c r="J1214"/>
    </row>
    <row r="1215" spans="1:10" x14ac:dyDescent="0.3">
      <c r="A1215" s="957"/>
      <c r="B1215"/>
      <c r="C1215"/>
      <c r="D1215"/>
      <c r="E1215"/>
      <c r="F1215"/>
      <c r="G1215"/>
      <c r="H1215"/>
      <c r="I1215"/>
      <c r="J1215"/>
    </row>
    <row r="1216" spans="1:10" x14ac:dyDescent="0.3">
      <c r="A1216" s="957"/>
      <c r="B1216"/>
      <c r="C1216"/>
      <c r="D1216"/>
      <c r="E1216"/>
      <c r="F1216"/>
      <c r="G1216"/>
      <c r="H1216"/>
      <c r="I1216"/>
      <c r="J1216"/>
    </row>
    <row r="1217" spans="1:10" x14ac:dyDescent="0.3">
      <c r="A1217" s="957"/>
      <c r="B1217"/>
      <c r="C1217"/>
      <c r="D1217"/>
      <c r="E1217"/>
      <c r="F1217"/>
      <c r="G1217"/>
      <c r="H1217"/>
      <c r="I1217"/>
      <c r="J1217"/>
    </row>
    <row r="1218" spans="1:10" x14ac:dyDescent="0.3">
      <c r="A1218" s="957"/>
      <c r="B1218"/>
      <c r="C1218"/>
      <c r="D1218"/>
      <c r="E1218"/>
      <c r="F1218"/>
      <c r="G1218"/>
      <c r="H1218"/>
      <c r="I1218"/>
      <c r="J1218"/>
    </row>
    <row r="1219" spans="1:10" x14ac:dyDescent="0.3">
      <c r="A1219" s="957"/>
      <c r="B1219"/>
      <c r="C1219"/>
      <c r="D1219"/>
      <c r="E1219"/>
      <c r="F1219"/>
      <c r="G1219"/>
      <c r="H1219"/>
      <c r="I1219"/>
      <c r="J1219"/>
    </row>
    <row r="1220" spans="1:10" x14ac:dyDescent="0.3">
      <c r="A1220" s="957"/>
      <c r="B1220"/>
      <c r="C1220"/>
      <c r="D1220"/>
      <c r="E1220"/>
      <c r="F1220"/>
      <c r="G1220"/>
      <c r="H1220"/>
      <c r="I1220"/>
      <c r="J1220"/>
    </row>
    <row r="1221" spans="1:10" x14ac:dyDescent="0.3">
      <c r="A1221" s="957"/>
      <c r="B1221"/>
      <c r="C1221"/>
      <c r="D1221"/>
      <c r="E1221"/>
      <c r="F1221"/>
      <c r="G1221"/>
      <c r="H1221"/>
      <c r="I1221"/>
      <c r="J1221"/>
    </row>
    <row r="1222" spans="1:10" x14ac:dyDescent="0.3">
      <c r="A1222" s="957"/>
      <c r="B1222"/>
      <c r="C1222"/>
      <c r="D1222"/>
      <c r="E1222"/>
      <c r="F1222"/>
      <c r="G1222"/>
      <c r="H1222"/>
      <c r="I1222"/>
      <c r="J1222"/>
    </row>
    <row r="1223" spans="1:10" x14ac:dyDescent="0.3">
      <c r="A1223" s="957"/>
      <c r="B1223"/>
      <c r="C1223"/>
      <c r="D1223"/>
      <c r="E1223"/>
      <c r="F1223"/>
      <c r="G1223"/>
      <c r="H1223"/>
      <c r="I1223"/>
      <c r="J1223"/>
    </row>
    <row r="1224" spans="1:10" x14ac:dyDescent="0.3">
      <c r="A1224" s="957"/>
      <c r="B1224"/>
      <c r="C1224"/>
      <c r="D1224"/>
      <c r="E1224"/>
      <c r="F1224"/>
      <c r="G1224"/>
      <c r="H1224"/>
      <c r="I1224"/>
      <c r="J1224"/>
    </row>
    <row r="1225" spans="1:10" x14ac:dyDescent="0.3">
      <c r="A1225" s="957"/>
      <c r="B1225"/>
      <c r="C1225"/>
      <c r="D1225"/>
      <c r="E1225"/>
      <c r="F1225"/>
      <c r="G1225"/>
      <c r="H1225"/>
      <c r="I1225"/>
      <c r="J1225"/>
    </row>
    <row r="1226" spans="1:10" x14ac:dyDescent="0.3">
      <c r="A1226" s="957"/>
      <c r="B1226"/>
      <c r="C1226"/>
      <c r="D1226"/>
      <c r="E1226"/>
      <c r="F1226"/>
      <c r="G1226"/>
      <c r="H1226"/>
      <c r="I1226"/>
      <c r="J1226"/>
    </row>
    <row r="1227" spans="1:10" x14ac:dyDescent="0.3">
      <c r="A1227" s="957"/>
      <c r="B1227"/>
      <c r="C1227"/>
      <c r="D1227"/>
      <c r="E1227"/>
      <c r="F1227"/>
      <c r="G1227"/>
      <c r="H1227"/>
      <c r="I1227"/>
      <c r="J1227"/>
    </row>
    <row r="1228" spans="1:10" x14ac:dyDescent="0.3">
      <c r="A1228" s="957"/>
      <c r="B1228"/>
      <c r="C1228"/>
      <c r="D1228"/>
      <c r="E1228"/>
      <c r="F1228"/>
      <c r="G1228"/>
      <c r="H1228"/>
      <c r="I1228"/>
      <c r="J1228"/>
    </row>
    <row r="1229" spans="1:10" x14ac:dyDescent="0.3">
      <c r="A1229" s="957"/>
      <c r="B1229"/>
      <c r="C1229"/>
      <c r="D1229"/>
      <c r="E1229"/>
      <c r="F1229"/>
      <c r="G1229"/>
      <c r="H1229"/>
      <c r="I1229"/>
      <c r="J1229"/>
    </row>
    <row r="1230" spans="1:10" x14ac:dyDescent="0.3">
      <c r="A1230" s="957"/>
      <c r="B1230"/>
      <c r="C1230"/>
      <c r="D1230"/>
      <c r="E1230"/>
      <c r="F1230"/>
      <c r="G1230"/>
      <c r="H1230"/>
      <c r="I1230"/>
      <c r="J1230"/>
    </row>
    <row r="1231" spans="1:10" x14ac:dyDescent="0.3">
      <c r="A1231" s="957"/>
      <c r="B1231"/>
      <c r="C1231"/>
      <c r="D1231"/>
      <c r="E1231"/>
      <c r="F1231"/>
      <c r="G1231"/>
      <c r="H1231"/>
      <c r="I1231"/>
      <c r="J1231"/>
    </row>
    <row r="1232" spans="1:10" x14ac:dyDescent="0.3">
      <c r="A1232" s="957"/>
      <c r="B1232"/>
      <c r="C1232"/>
      <c r="D1232"/>
      <c r="E1232"/>
      <c r="F1232"/>
      <c r="G1232"/>
      <c r="H1232"/>
      <c r="I1232"/>
      <c r="J1232"/>
    </row>
    <row r="1233" spans="1:10" x14ac:dyDescent="0.3">
      <c r="A1233" s="957"/>
      <c r="B1233"/>
      <c r="C1233"/>
      <c r="D1233"/>
      <c r="E1233"/>
      <c r="F1233"/>
      <c r="G1233"/>
      <c r="H1233"/>
      <c r="I1233"/>
      <c r="J1233"/>
    </row>
    <row r="1234" spans="1:10" x14ac:dyDescent="0.3">
      <c r="A1234" s="957"/>
      <c r="B1234"/>
      <c r="C1234"/>
      <c r="D1234"/>
      <c r="E1234"/>
      <c r="F1234"/>
      <c r="G1234"/>
      <c r="H1234"/>
      <c r="I1234"/>
      <c r="J1234"/>
    </row>
    <row r="1235" spans="1:10" x14ac:dyDescent="0.3">
      <c r="A1235" s="957"/>
      <c r="B1235"/>
      <c r="C1235"/>
      <c r="D1235"/>
      <c r="E1235"/>
      <c r="F1235"/>
      <c r="G1235"/>
      <c r="H1235"/>
      <c r="I1235"/>
      <c r="J1235"/>
    </row>
    <row r="1236" spans="1:10" x14ac:dyDescent="0.3">
      <c r="A1236" s="957"/>
      <c r="B1236"/>
      <c r="C1236"/>
      <c r="D1236"/>
      <c r="E1236"/>
      <c r="F1236"/>
      <c r="G1236"/>
      <c r="H1236"/>
      <c r="I1236"/>
      <c r="J1236"/>
    </row>
    <row r="1237" spans="1:10" x14ac:dyDescent="0.3">
      <c r="A1237" s="957"/>
      <c r="B1237"/>
      <c r="C1237"/>
      <c r="D1237"/>
      <c r="E1237"/>
      <c r="F1237"/>
      <c r="G1237"/>
      <c r="H1237"/>
      <c r="I1237"/>
      <c r="J1237"/>
    </row>
    <row r="1238" spans="1:10" x14ac:dyDescent="0.3">
      <c r="A1238" s="957"/>
      <c r="B1238"/>
      <c r="C1238"/>
      <c r="D1238"/>
      <c r="E1238"/>
      <c r="F1238"/>
      <c r="G1238"/>
      <c r="H1238"/>
      <c r="I1238"/>
      <c r="J1238"/>
    </row>
    <row r="1239" spans="1:10" x14ac:dyDescent="0.3">
      <c r="A1239" s="957"/>
      <c r="B1239"/>
      <c r="C1239"/>
      <c r="D1239"/>
      <c r="E1239"/>
      <c r="F1239"/>
      <c r="G1239"/>
      <c r="H1239"/>
      <c r="I1239"/>
      <c r="J1239"/>
    </row>
    <row r="1240" spans="1:10" x14ac:dyDescent="0.3">
      <c r="A1240" s="957"/>
      <c r="B1240"/>
      <c r="C1240"/>
      <c r="D1240"/>
      <c r="E1240"/>
      <c r="F1240"/>
      <c r="G1240"/>
      <c r="H1240"/>
      <c r="I1240"/>
      <c r="J1240"/>
    </row>
    <row r="1241" spans="1:10" x14ac:dyDescent="0.3">
      <c r="A1241" s="957"/>
      <c r="B1241"/>
      <c r="C1241"/>
      <c r="D1241"/>
      <c r="E1241"/>
      <c r="F1241"/>
      <c r="G1241"/>
      <c r="H1241"/>
      <c r="I1241"/>
      <c r="J1241"/>
    </row>
    <row r="1242" spans="1:10" x14ac:dyDescent="0.3">
      <c r="A1242" s="957"/>
      <c r="B1242"/>
      <c r="C1242"/>
      <c r="D1242"/>
      <c r="E1242"/>
      <c r="F1242"/>
      <c r="G1242"/>
      <c r="H1242"/>
      <c r="I1242"/>
      <c r="J1242"/>
    </row>
    <row r="1243" spans="1:10" x14ac:dyDescent="0.3">
      <c r="A1243" s="957"/>
      <c r="B1243"/>
      <c r="C1243"/>
      <c r="D1243"/>
      <c r="E1243"/>
      <c r="F1243"/>
      <c r="G1243"/>
      <c r="H1243"/>
      <c r="I1243"/>
      <c r="J1243"/>
    </row>
    <row r="1244" spans="1:10" x14ac:dyDescent="0.3">
      <c r="A1244" s="957"/>
      <c r="B1244"/>
      <c r="C1244"/>
      <c r="D1244"/>
      <c r="E1244"/>
      <c r="F1244"/>
      <c r="G1244"/>
      <c r="H1244"/>
      <c r="I1244"/>
      <c r="J1244"/>
    </row>
    <row r="1245" spans="1:10" x14ac:dyDescent="0.3">
      <c r="A1245" s="957"/>
      <c r="B1245"/>
      <c r="C1245"/>
      <c r="D1245"/>
      <c r="E1245"/>
      <c r="F1245"/>
      <c r="G1245"/>
      <c r="H1245"/>
      <c r="I1245"/>
      <c r="J1245"/>
    </row>
    <row r="1246" spans="1:10" x14ac:dyDescent="0.3">
      <c r="A1246" s="957"/>
      <c r="B1246"/>
      <c r="C1246"/>
      <c r="D1246"/>
      <c r="E1246"/>
      <c r="F1246"/>
      <c r="G1246"/>
      <c r="H1246"/>
      <c r="I1246"/>
      <c r="J1246"/>
    </row>
    <row r="1247" spans="1:10" x14ac:dyDescent="0.3">
      <c r="A1247" s="957"/>
      <c r="B1247"/>
      <c r="C1247"/>
      <c r="D1247"/>
      <c r="E1247"/>
      <c r="F1247"/>
      <c r="G1247"/>
      <c r="H1247"/>
      <c r="I1247"/>
      <c r="J1247"/>
    </row>
    <row r="1248" spans="1:10" x14ac:dyDescent="0.3">
      <c r="A1248" s="957"/>
      <c r="B1248"/>
      <c r="C1248"/>
      <c r="D1248"/>
      <c r="E1248"/>
      <c r="F1248"/>
      <c r="G1248"/>
      <c r="H1248"/>
      <c r="I1248"/>
      <c r="J1248"/>
    </row>
    <row r="1249" spans="1:10" x14ac:dyDescent="0.3">
      <c r="A1249" s="957"/>
      <c r="B1249"/>
      <c r="C1249"/>
      <c r="D1249"/>
      <c r="E1249"/>
      <c r="F1249"/>
      <c r="G1249"/>
      <c r="H1249"/>
      <c r="I1249"/>
      <c r="J1249"/>
    </row>
    <row r="1250" spans="1:10" x14ac:dyDescent="0.3">
      <c r="A1250" s="957"/>
      <c r="B1250"/>
      <c r="C1250"/>
      <c r="D1250"/>
      <c r="E1250"/>
      <c r="F1250"/>
      <c r="G1250"/>
      <c r="H1250"/>
      <c r="I1250"/>
      <c r="J1250"/>
    </row>
    <row r="1251" spans="1:10" x14ac:dyDescent="0.3">
      <c r="A1251" s="957"/>
      <c r="B1251"/>
      <c r="C1251"/>
      <c r="D1251"/>
      <c r="E1251"/>
      <c r="F1251"/>
      <c r="G1251"/>
      <c r="H1251"/>
      <c r="I1251"/>
      <c r="J1251"/>
    </row>
    <row r="1252" spans="1:10" x14ac:dyDescent="0.3">
      <c r="A1252" s="957"/>
      <c r="B1252"/>
      <c r="C1252"/>
      <c r="D1252"/>
      <c r="E1252"/>
      <c r="F1252"/>
      <c r="G1252"/>
      <c r="H1252"/>
      <c r="I1252"/>
      <c r="J1252"/>
    </row>
    <row r="1253" spans="1:10" x14ac:dyDescent="0.3">
      <c r="A1253" s="957"/>
      <c r="B1253"/>
      <c r="C1253"/>
      <c r="D1253"/>
      <c r="E1253"/>
      <c r="F1253"/>
      <c r="G1253"/>
      <c r="H1253"/>
      <c r="I1253"/>
      <c r="J1253"/>
    </row>
    <row r="1254" spans="1:10" x14ac:dyDescent="0.3">
      <c r="A1254" s="957"/>
      <c r="B1254"/>
      <c r="C1254"/>
      <c r="D1254"/>
      <c r="E1254"/>
      <c r="F1254"/>
      <c r="G1254"/>
      <c r="H1254"/>
      <c r="I1254"/>
      <c r="J1254"/>
    </row>
    <row r="1255" spans="1:10" x14ac:dyDescent="0.3">
      <c r="A1255" s="957"/>
      <c r="B1255"/>
      <c r="C1255"/>
      <c r="D1255"/>
      <c r="E1255"/>
      <c r="F1255"/>
      <c r="G1255"/>
      <c r="H1255"/>
      <c r="I1255"/>
      <c r="J1255"/>
    </row>
    <row r="1256" spans="1:10" x14ac:dyDescent="0.3">
      <c r="A1256" s="957"/>
      <c r="B1256"/>
      <c r="C1256"/>
      <c r="D1256"/>
      <c r="E1256"/>
      <c r="F1256"/>
      <c r="G1256"/>
      <c r="H1256"/>
      <c r="I1256"/>
      <c r="J1256"/>
    </row>
    <row r="1257" spans="1:10" x14ac:dyDescent="0.3">
      <c r="A1257" s="957"/>
      <c r="B1257"/>
      <c r="C1257"/>
      <c r="D1257"/>
      <c r="E1257"/>
      <c r="F1257"/>
      <c r="G1257"/>
      <c r="H1257"/>
      <c r="I1257"/>
      <c r="J1257"/>
    </row>
    <row r="1258" spans="1:10" x14ac:dyDescent="0.3">
      <c r="A1258" s="957"/>
      <c r="B1258"/>
      <c r="C1258"/>
      <c r="D1258"/>
      <c r="E1258"/>
      <c r="F1258"/>
      <c r="G1258"/>
      <c r="H1258"/>
      <c r="I1258"/>
      <c r="J1258"/>
    </row>
    <row r="1259" spans="1:10" x14ac:dyDescent="0.3">
      <c r="A1259" s="957"/>
      <c r="B1259"/>
      <c r="C1259"/>
      <c r="D1259"/>
      <c r="E1259"/>
      <c r="F1259"/>
      <c r="G1259"/>
      <c r="H1259"/>
      <c r="I1259"/>
      <c r="J1259"/>
    </row>
    <row r="1260" spans="1:10" x14ac:dyDescent="0.3">
      <c r="A1260" s="957"/>
      <c r="B1260"/>
      <c r="C1260"/>
      <c r="D1260"/>
      <c r="E1260"/>
      <c r="F1260"/>
      <c r="G1260"/>
      <c r="H1260"/>
      <c r="I1260"/>
      <c r="J1260"/>
    </row>
    <row r="1261" spans="1:10" x14ac:dyDescent="0.3">
      <c r="A1261" s="957"/>
      <c r="B1261"/>
      <c r="C1261"/>
      <c r="D1261"/>
      <c r="E1261"/>
      <c r="F1261"/>
      <c r="G1261"/>
      <c r="H1261"/>
      <c r="I1261"/>
      <c r="J1261"/>
    </row>
    <row r="1262" spans="1:10" x14ac:dyDescent="0.3">
      <c r="A1262" s="957"/>
      <c r="B1262"/>
      <c r="C1262"/>
      <c r="D1262"/>
      <c r="E1262"/>
      <c r="F1262"/>
      <c r="G1262"/>
      <c r="H1262"/>
      <c r="I1262"/>
      <c r="J1262"/>
    </row>
    <row r="1263" spans="1:10" x14ac:dyDescent="0.3">
      <c r="A1263" s="957"/>
      <c r="B1263"/>
      <c r="C1263"/>
      <c r="D1263"/>
      <c r="E1263"/>
      <c r="F1263"/>
      <c r="G1263"/>
      <c r="H1263"/>
      <c r="I1263"/>
      <c r="J1263"/>
    </row>
    <row r="1264" spans="1:10" x14ac:dyDescent="0.3">
      <c r="A1264" s="957"/>
      <c r="B1264"/>
      <c r="C1264"/>
      <c r="D1264"/>
      <c r="E1264"/>
      <c r="F1264"/>
      <c r="G1264"/>
      <c r="H1264"/>
      <c r="I1264"/>
      <c r="J1264"/>
    </row>
    <row r="1265" spans="1:10" x14ac:dyDescent="0.3">
      <c r="A1265" s="957"/>
      <c r="B1265"/>
      <c r="C1265"/>
      <c r="D1265"/>
      <c r="E1265"/>
      <c r="F1265"/>
      <c r="G1265"/>
      <c r="H1265"/>
      <c r="I1265"/>
      <c r="J1265"/>
    </row>
    <row r="1266" spans="1:10" x14ac:dyDescent="0.3">
      <c r="A1266" s="957"/>
      <c r="B1266"/>
      <c r="C1266"/>
      <c r="D1266"/>
      <c r="E1266"/>
      <c r="F1266"/>
      <c r="G1266"/>
      <c r="H1266"/>
      <c r="I1266"/>
      <c r="J1266"/>
    </row>
    <row r="1267" spans="1:10" x14ac:dyDescent="0.3">
      <c r="A1267" s="957"/>
      <c r="B1267"/>
      <c r="C1267"/>
      <c r="D1267"/>
      <c r="E1267"/>
      <c r="F1267"/>
      <c r="G1267"/>
      <c r="H1267"/>
      <c r="I1267"/>
      <c r="J1267"/>
    </row>
    <row r="1268" spans="1:10" x14ac:dyDescent="0.3">
      <c r="A1268" s="957"/>
      <c r="B1268"/>
      <c r="C1268"/>
      <c r="D1268"/>
      <c r="E1268"/>
      <c r="F1268"/>
      <c r="G1268"/>
      <c r="H1268"/>
      <c r="I1268"/>
      <c r="J1268"/>
    </row>
    <row r="1269" spans="1:10" x14ac:dyDescent="0.3">
      <c r="A1269" s="957"/>
      <c r="B1269"/>
      <c r="C1269"/>
      <c r="D1269"/>
      <c r="E1269"/>
      <c r="F1269"/>
      <c r="G1269"/>
      <c r="H1269"/>
      <c r="I1269"/>
      <c r="J1269"/>
    </row>
    <row r="1270" spans="1:10" x14ac:dyDescent="0.3">
      <c r="A1270" s="957"/>
      <c r="B1270"/>
      <c r="C1270"/>
      <c r="D1270"/>
      <c r="E1270"/>
      <c r="F1270"/>
      <c r="G1270"/>
      <c r="H1270"/>
      <c r="I1270"/>
      <c r="J1270"/>
    </row>
    <row r="1271" spans="1:10" x14ac:dyDescent="0.3">
      <c r="A1271" s="957"/>
      <c r="B1271"/>
      <c r="C1271"/>
      <c r="D1271"/>
      <c r="E1271"/>
      <c r="F1271"/>
      <c r="G1271"/>
      <c r="H1271"/>
      <c r="I1271"/>
      <c r="J1271"/>
    </row>
    <row r="1272" spans="1:10" x14ac:dyDescent="0.3">
      <c r="A1272" s="957"/>
      <c r="B1272"/>
      <c r="C1272"/>
      <c r="D1272"/>
      <c r="E1272"/>
      <c r="F1272"/>
      <c r="G1272"/>
      <c r="H1272"/>
      <c r="I1272"/>
      <c r="J1272"/>
    </row>
    <row r="1273" spans="1:10" x14ac:dyDescent="0.3">
      <c r="A1273" s="957"/>
      <c r="B1273"/>
      <c r="C1273"/>
      <c r="D1273"/>
      <c r="E1273"/>
      <c r="F1273"/>
      <c r="G1273"/>
      <c r="H1273"/>
      <c r="I1273"/>
      <c r="J1273"/>
    </row>
    <row r="1274" spans="1:10" x14ac:dyDescent="0.3">
      <c r="A1274" s="957"/>
      <c r="B1274"/>
      <c r="C1274"/>
      <c r="D1274"/>
      <c r="E1274"/>
      <c r="F1274"/>
      <c r="G1274"/>
      <c r="H1274"/>
      <c r="I1274"/>
      <c r="J1274"/>
    </row>
    <row r="1275" spans="1:10" x14ac:dyDescent="0.3">
      <c r="A1275" s="957"/>
      <c r="B1275"/>
      <c r="C1275"/>
      <c r="D1275"/>
      <c r="E1275"/>
      <c r="F1275"/>
      <c r="G1275"/>
      <c r="H1275"/>
      <c r="I1275"/>
      <c r="J1275"/>
    </row>
    <row r="1276" spans="1:10" x14ac:dyDescent="0.3">
      <c r="A1276" s="957"/>
      <c r="B1276"/>
      <c r="C1276"/>
      <c r="D1276"/>
      <c r="E1276"/>
      <c r="F1276"/>
      <c r="G1276"/>
      <c r="H1276"/>
      <c r="I1276"/>
      <c r="J1276"/>
    </row>
    <row r="1277" spans="1:10" x14ac:dyDescent="0.3">
      <c r="A1277" s="957"/>
      <c r="B1277"/>
      <c r="C1277"/>
      <c r="D1277"/>
      <c r="E1277"/>
      <c r="F1277"/>
      <c r="G1277"/>
      <c r="H1277"/>
      <c r="I1277"/>
      <c r="J1277"/>
    </row>
    <row r="1278" spans="1:10" x14ac:dyDescent="0.3">
      <c r="A1278" s="957"/>
      <c r="B1278"/>
      <c r="C1278"/>
      <c r="D1278"/>
      <c r="E1278"/>
      <c r="F1278"/>
      <c r="G1278"/>
      <c r="H1278"/>
      <c r="I1278"/>
      <c r="J1278"/>
    </row>
    <row r="1279" spans="1:10" x14ac:dyDescent="0.3">
      <c r="A1279" s="957"/>
      <c r="B1279"/>
      <c r="C1279"/>
      <c r="D1279"/>
      <c r="E1279"/>
      <c r="F1279"/>
      <c r="G1279"/>
      <c r="H1279"/>
      <c r="I1279"/>
      <c r="J1279"/>
    </row>
    <row r="1280" spans="1:10" x14ac:dyDescent="0.3">
      <c r="A1280" s="957"/>
      <c r="B1280"/>
      <c r="C1280"/>
      <c r="D1280"/>
      <c r="E1280"/>
      <c r="F1280"/>
      <c r="G1280"/>
      <c r="H1280"/>
      <c r="I1280"/>
      <c r="J1280"/>
    </row>
    <row r="1281" spans="1:10" x14ac:dyDescent="0.3">
      <c r="A1281" s="957"/>
      <c r="B1281"/>
      <c r="C1281"/>
      <c r="D1281"/>
      <c r="E1281"/>
      <c r="F1281"/>
      <c r="G1281"/>
      <c r="H1281"/>
      <c r="I1281"/>
      <c r="J1281"/>
    </row>
    <row r="1282" spans="1:10" x14ac:dyDescent="0.3">
      <c r="A1282" s="957"/>
      <c r="B1282"/>
      <c r="C1282"/>
      <c r="D1282"/>
      <c r="E1282"/>
      <c r="F1282"/>
      <c r="G1282"/>
      <c r="H1282"/>
      <c r="I1282"/>
      <c r="J1282"/>
    </row>
    <row r="1283" spans="1:10" x14ac:dyDescent="0.3">
      <c r="A1283" s="957"/>
      <c r="B1283"/>
      <c r="C1283"/>
      <c r="D1283"/>
      <c r="E1283"/>
      <c r="F1283"/>
      <c r="G1283"/>
      <c r="H1283"/>
      <c r="I1283"/>
      <c r="J1283"/>
    </row>
    <row r="1284" spans="1:10" x14ac:dyDescent="0.3">
      <c r="A1284" s="957"/>
      <c r="B1284"/>
      <c r="C1284"/>
      <c r="D1284"/>
      <c r="E1284"/>
      <c r="F1284"/>
      <c r="G1284"/>
      <c r="H1284"/>
      <c r="I1284"/>
      <c r="J1284"/>
    </row>
    <row r="1285" spans="1:10" x14ac:dyDescent="0.3">
      <c r="A1285" s="957"/>
      <c r="B1285"/>
      <c r="C1285"/>
      <c r="D1285"/>
      <c r="E1285"/>
      <c r="F1285"/>
      <c r="G1285"/>
      <c r="H1285"/>
      <c r="I1285"/>
      <c r="J1285"/>
    </row>
    <row r="1286" spans="1:10" x14ac:dyDescent="0.3">
      <c r="A1286" s="957"/>
      <c r="B1286"/>
      <c r="C1286"/>
      <c r="D1286"/>
      <c r="E1286"/>
      <c r="F1286"/>
      <c r="G1286"/>
      <c r="H1286"/>
      <c r="I1286"/>
      <c r="J1286"/>
    </row>
    <row r="1287" spans="1:10" x14ac:dyDescent="0.3">
      <c r="A1287" s="957"/>
      <c r="B1287"/>
      <c r="C1287"/>
      <c r="D1287"/>
      <c r="E1287"/>
      <c r="F1287"/>
      <c r="G1287"/>
      <c r="H1287"/>
      <c r="I1287"/>
      <c r="J1287"/>
    </row>
    <row r="1288" spans="1:10" x14ac:dyDescent="0.3">
      <c r="A1288" s="957"/>
      <c r="B1288"/>
      <c r="C1288"/>
      <c r="D1288"/>
      <c r="E1288"/>
      <c r="F1288"/>
      <c r="G1288"/>
      <c r="H1288"/>
      <c r="I1288"/>
      <c r="J1288"/>
    </row>
    <row r="1289" spans="1:10" x14ac:dyDescent="0.3">
      <c r="A1289" s="957"/>
      <c r="B1289"/>
      <c r="C1289"/>
      <c r="D1289"/>
      <c r="E1289"/>
      <c r="F1289"/>
      <c r="G1289"/>
      <c r="H1289"/>
      <c r="I1289"/>
      <c r="J1289"/>
    </row>
    <row r="1290" spans="1:10" x14ac:dyDescent="0.3">
      <c r="A1290" s="957"/>
      <c r="B1290"/>
      <c r="C1290"/>
      <c r="D1290"/>
      <c r="E1290"/>
      <c r="F1290"/>
      <c r="G1290"/>
      <c r="H1290"/>
      <c r="I1290"/>
      <c r="J1290"/>
    </row>
    <row r="1291" spans="1:10" x14ac:dyDescent="0.3">
      <c r="A1291" s="957"/>
      <c r="B1291"/>
      <c r="C1291"/>
      <c r="D1291"/>
      <c r="E1291"/>
      <c r="F1291"/>
      <c r="G1291"/>
      <c r="H1291"/>
      <c r="I1291"/>
      <c r="J1291"/>
    </row>
    <row r="1292" spans="1:10" x14ac:dyDescent="0.3">
      <c r="A1292" s="957"/>
      <c r="B1292"/>
      <c r="C1292"/>
      <c r="D1292"/>
      <c r="E1292"/>
      <c r="F1292"/>
      <c r="G1292"/>
      <c r="H1292"/>
      <c r="I1292"/>
      <c r="J1292"/>
    </row>
    <row r="1293" spans="1:10" x14ac:dyDescent="0.3">
      <c r="A1293" s="957"/>
      <c r="B1293"/>
      <c r="C1293"/>
      <c r="D1293"/>
      <c r="E1293"/>
      <c r="F1293"/>
      <c r="G1293"/>
      <c r="H1293"/>
      <c r="I1293"/>
      <c r="J1293"/>
    </row>
    <row r="1294" spans="1:10" x14ac:dyDescent="0.3">
      <c r="A1294" s="957"/>
      <c r="B1294"/>
      <c r="C1294"/>
      <c r="D1294"/>
      <c r="E1294"/>
      <c r="F1294"/>
      <c r="G1294"/>
      <c r="H1294"/>
      <c r="I1294"/>
      <c r="J1294"/>
    </row>
    <row r="1295" spans="1:10" x14ac:dyDescent="0.3">
      <c r="A1295" s="957"/>
      <c r="B1295"/>
      <c r="C1295"/>
      <c r="D1295"/>
      <c r="E1295"/>
      <c r="F1295"/>
      <c r="G1295"/>
      <c r="H1295"/>
      <c r="I1295"/>
      <c r="J1295"/>
    </row>
    <row r="1296" spans="1:10" x14ac:dyDescent="0.3">
      <c r="A1296" s="957"/>
      <c r="B1296"/>
      <c r="C1296"/>
      <c r="D1296"/>
      <c r="E1296"/>
      <c r="F1296"/>
      <c r="G1296"/>
      <c r="H1296"/>
      <c r="I1296"/>
      <c r="J1296"/>
    </row>
    <row r="1297" spans="1:10" x14ac:dyDescent="0.3">
      <c r="A1297" s="957"/>
      <c r="B1297"/>
      <c r="C1297"/>
      <c r="D1297"/>
      <c r="E1297"/>
      <c r="F1297"/>
      <c r="G1297"/>
      <c r="H1297"/>
      <c r="I1297"/>
      <c r="J1297"/>
    </row>
    <row r="1298" spans="1:10" x14ac:dyDescent="0.3">
      <c r="A1298" s="957"/>
      <c r="B1298"/>
      <c r="C1298"/>
      <c r="D1298"/>
      <c r="E1298"/>
      <c r="F1298"/>
      <c r="G1298"/>
      <c r="H1298"/>
      <c r="I1298"/>
      <c r="J1298"/>
    </row>
    <row r="1299" spans="1:10" x14ac:dyDescent="0.3">
      <c r="A1299" s="957"/>
      <c r="B1299"/>
      <c r="C1299"/>
      <c r="D1299"/>
      <c r="E1299"/>
      <c r="F1299"/>
      <c r="G1299"/>
      <c r="H1299"/>
      <c r="I1299"/>
      <c r="J1299"/>
    </row>
    <row r="1300" spans="1:10" x14ac:dyDescent="0.3">
      <c r="A1300" s="957"/>
      <c r="B1300"/>
      <c r="C1300"/>
      <c r="D1300"/>
      <c r="E1300"/>
      <c r="F1300"/>
      <c r="G1300"/>
      <c r="H1300"/>
      <c r="I1300"/>
      <c r="J1300"/>
    </row>
    <row r="1301" spans="1:10" x14ac:dyDescent="0.3">
      <c r="A1301" s="957"/>
      <c r="B1301"/>
      <c r="C1301"/>
      <c r="D1301"/>
      <c r="E1301"/>
      <c r="F1301"/>
      <c r="G1301"/>
      <c r="H1301"/>
      <c r="I1301"/>
      <c r="J1301"/>
    </row>
    <row r="1302" spans="1:10" x14ac:dyDescent="0.3">
      <c r="A1302" s="957"/>
      <c r="B1302"/>
      <c r="C1302"/>
      <c r="D1302"/>
      <c r="E1302"/>
      <c r="F1302"/>
      <c r="G1302"/>
      <c r="H1302"/>
      <c r="I1302"/>
      <c r="J1302"/>
    </row>
    <row r="1303" spans="1:10" x14ac:dyDescent="0.3">
      <c r="A1303" s="957"/>
      <c r="B1303"/>
      <c r="C1303"/>
      <c r="D1303"/>
      <c r="E1303"/>
      <c r="F1303"/>
      <c r="G1303"/>
      <c r="H1303"/>
      <c r="I1303"/>
      <c r="J1303"/>
    </row>
    <row r="1304" spans="1:10" x14ac:dyDescent="0.3">
      <c r="A1304" s="957"/>
      <c r="B1304"/>
      <c r="C1304"/>
      <c r="D1304"/>
      <c r="E1304"/>
      <c r="F1304"/>
      <c r="G1304"/>
      <c r="H1304"/>
      <c r="I1304"/>
      <c r="J1304"/>
    </row>
    <row r="1305" spans="1:10" x14ac:dyDescent="0.3">
      <c r="A1305" s="957"/>
      <c r="B1305"/>
      <c r="C1305"/>
      <c r="D1305"/>
      <c r="E1305"/>
      <c r="F1305"/>
      <c r="G1305"/>
      <c r="H1305"/>
      <c r="I1305"/>
      <c r="J1305"/>
    </row>
    <row r="1306" spans="1:10" x14ac:dyDescent="0.3">
      <c r="A1306" s="957"/>
      <c r="B1306"/>
      <c r="C1306"/>
      <c r="D1306"/>
      <c r="E1306"/>
      <c r="F1306"/>
      <c r="G1306"/>
      <c r="H1306"/>
      <c r="I1306"/>
      <c r="J1306"/>
    </row>
    <row r="1307" spans="1:10" x14ac:dyDescent="0.3">
      <c r="A1307" s="957"/>
      <c r="B1307"/>
      <c r="C1307"/>
      <c r="D1307"/>
      <c r="E1307"/>
      <c r="F1307"/>
      <c r="G1307"/>
      <c r="H1307"/>
      <c r="I1307"/>
      <c r="J1307"/>
    </row>
    <row r="1308" spans="1:10" x14ac:dyDescent="0.3">
      <c r="A1308" s="957"/>
      <c r="B1308"/>
      <c r="C1308"/>
      <c r="D1308"/>
      <c r="E1308"/>
      <c r="F1308"/>
      <c r="G1308"/>
      <c r="H1308"/>
      <c r="I1308"/>
      <c r="J1308"/>
    </row>
    <row r="1309" spans="1:10" x14ac:dyDescent="0.3">
      <c r="A1309" s="957"/>
      <c r="B1309"/>
      <c r="C1309"/>
      <c r="D1309"/>
      <c r="E1309"/>
      <c r="F1309"/>
      <c r="G1309"/>
      <c r="H1309"/>
      <c r="I1309"/>
      <c r="J1309"/>
    </row>
    <row r="1310" spans="1:10" x14ac:dyDescent="0.3">
      <c r="A1310" s="957"/>
      <c r="B1310"/>
      <c r="C1310"/>
      <c r="D1310"/>
      <c r="E1310"/>
      <c r="F1310"/>
      <c r="G1310"/>
      <c r="H1310"/>
      <c r="I1310"/>
      <c r="J1310"/>
    </row>
    <row r="1311" spans="1:10" x14ac:dyDescent="0.3">
      <c r="A1311" s="957"/>
      <c r="B1311"/>
      <c r="C1311"/>
      <c r="D1311"/>
      <c r="E1311"/>
      <c r="F1311"/>
      <c r="G1311"/>
      <c r="H1311"/>
      <c r="I1311"/>
      <c r="J1311"/>
    </row>
    <row r="1312" spans="1:10" x14ac:dyDescent="0.3">
      <c r="A1312" s="957"/>
      <c r="B1312"/>
      <c r="C1312"/>
      <c r="D1312"/>
      <c r="E1312"/>
      <c r="F1312"/>
      <c r="G1312"/>
      <c r="H1312"/>
      <c r="I1312"/>
      <c r="J1312"/>
    </row>
    <row r="1313" spans="1:10" x14ac:dyDescent="0.3">
      <c r="A1313" s="957"/>
      <c r="B1313"/>
      <c r="C1313"/>
      <c r="D1313"/>
      <c r="E1313"/>
      <c r="F1313"/>
      <c r="G1313"/>
      <c r="H1313"/>
      <c r="I1313"/>
      <c r="J1313"/>
    </row>
    <row r="1314" spans="1:10" x14ac:dyDescent="0.3">
      <c r="A1314" s="957"/>
      <c r="B1314"/>
      <c r="C1314"/>
      <c r="D1314"/>
      <c r="E1314"/>
      <c r="F1314"/>
      <c r="G1314"/>
      <c r="H1314"/>
      <c r="I1314"/>
      <c r="J1314"/>
    </row>
    <row r="1315" spans="1:10" x14ac:dyDescent="0.3">
      <c r="A1315" s="957"/>
      <c r="B1315"/>
      <c r="C1315"/>
      <c r="D1315"/>
      <c r="E1315"/>
      <c r="F1315"/>
      <c r="G1315"/>
      <c r="H1315"/>
      <c r="I1315"/>
      <c r="J1315"/>
    </row>
    <row r="1316" spans="1:10" x14ac:dyDescent="0.3">
      <c r="A1316" s="957"/>
      <c r="B1316"/>
      <c r="C1316"/>
      <c r="D1316"/>
      <c r="E1316"/>
      <c r="F1316"/>
      <c r="G1316"/>
      <c r="H1316"/>
      <c r="I1316"/>
      <c r="J1316"/>
    </row>
    <row r="1317" spans="1:10" x14ac:dyDescent="0.3">
      <c r="A1317" s="957"/>
      <c r="B1317"/>
      <c r="C1317"/>
      <c r="D1317"/>
      <c r="E1317"/>
      <c r="F1317"/>
      <c r="G1317"/>
      <c r="H1317"/>
      <c r="I1317"/>
      <c r="J1317"/>
    </row>
    <row r="1318" spans="1:10" x14ac:dyDescent="0.3">
      <c r="A1318" s="957"/>
      <c r="B1318"/>
      <c r="C1318"/>
      <c r="D1318"/>
      <c r="E1318"/>
      <c r="F1318"/>
      <c r="G1318"/>
      <c r="H1318"/>
      <c r="I1318"/>
      <c r="J1318"/>
    </row>
    <row r="1319" spans="1:10" x14ac:dyDescent="0.3">
      <c r="A1319" s="957"/>
      <c r="B1319"/>
      <c r="C1319"/>
      <c r="D1319"/>
      <c r="E1319"/>
      <c r="F1319"/>
      <c r="G1319"/>
      <c r="H1319"/>
      <c r="I1319"/>
      <c r="J1319"/>
    </row>
    <row r="1320" spans="1:10" x14ac:dyDescent="0.3">
      <c r="A1320" s="957"/>
      <c r="B1320"/>
      <c r="C1320"/>
      <c r="D1320"/>
      <c r="E1320"/>
      <c r="F1320"/>
      <c r="G1320"/>
      <c r="H1320"/>
      <c r="I1320"/>
      <c r="J1320"/>
    </row>
    <row r="1321" spans="1:10" x14ac:dyDescent="0.3">
      <c r="A1321" s="957"/>
      <c r="B1321"/>
      <c r="C1321"/>
      <c r="D1321"/>
      <c r="E1321"/>
      <c r="F1321"/>
      <c r="G1321"/>
      <c r="H1321"/>
      <c r="I1321"/>
      <c r="J1321"/>
    </row>
    <row r="1322" spans="1:10" x14ac:dyDescent="0.3">
      <c r="A1322" s="957"/>
      <c r="B1322"/>
      <c r="C1322"/>
      <c r="D1322"/>
      <c r="E1322"/>
      <c r="F1322"/>
      <c r="G1322"/>
      <c r="H1322"/>
      <c r="I1322"/>
      <c r="J1322"/>
    </row>
    <row r="1323" spans="1:10" x14ac:dyDescent="0.3">
      <c r="A1323" s="957"/>
      <c r="B1323"/>
      <c r="C1323"/>
      <c r="D1323"/>
      <c r="E1323"/>
      <c r="F1323"/>
      <c r="G1323"/>
      <c r="H1323"/>
      <c r="I1323"/>
      <c r="J1323"/>
    </row>
    <row r="1324" spans="1:10" x14ac:dyDescent="0.3">
      <c r="A1324" s="957"/>
      <c r="B1324"/>
      <c r="C1324"/>
      <c r="D1324"/>
      <c r="E1324"/>
      <c r="F1324"/>
      <c r="G1324"/>
      <c r="H1324"/>
      <c r="I1324"/>
      <c r="J1324"/>
    </row>
    <row r="1325" spans="1:10" x14ac:dyDescent="0.3">
      <c r="A1325" s="957"/>
      <c r="B1325"/>
      <c r="C1325"/>
      <c r="D1325"/>
      <c r="E1325"/>
      <c r="F1325"/>
      <c r="G1325"/>
      <c r="H1325"/>
      <c r="I1325"/>
      <c r="J1325"/>
    </row>
    <row r="1326" spans="1:10" x14ac:dyDescent="0.3">
      <c r="A1326" s="957"/>
      <c r="B1326"/>
      <c r="C1326"/>
      <c r="D1326"/>
      <c r="E1326"/>
      <c r="F1326"/>
      <c r="G1326"/>
      <c r="H1326"/>
      <c r="I1326"/>
      <c r="J1326"/>
    </row>
    <row r="1327" spans="1:10" x14ac:dyDescent="0.3">
      <c r="A1327" s="957"/>
      <c r="B1327"/>
      <c r="C1327"/>
      <c r="D1327"/>
      <c r="E1327"/>
      <c r="F1327"/>
      <c r="G1327"/>
      <c r="H1327"/>
      <c r="I1327"/>
      <c r="J1327"/>
    </row>
    <row r="1328" spans="1:10" x14ac:dyDescent="0.3">
      <c r="A1328" s="957"/>
      <c r="B1328"/>
      <c r="C1328"/>
      <c r="D1328"/>
      <c r="E1328"/>
      <c r="F1328"/>
      <c r="G1328"/>
      <c r="H1328"/>
      <c r="I1328"/>
      <c r="J1328"/>
    </row>
    <row r="1329" spans="1:10" x14ac:dyDescent="0.3">
      <c r="A1329" s="957"/>
      <c r="B1329"/>
      <c r="C1329"/>
      <c r="D1329"/>
      <c r="E1329"/>
      <c r="F1329"/>
      <c r="G1329"/>
      <c r="H1329"/>
      <c r="I1329"/>
      <c r="J1329"/>
    </row>
    <row r="1330" spans="1:10" x14ac:dyDescent="0.3">
      <c r="A1330" s="957"/>
      <c r="B1330"/>
      <c r="C1330"/>
      <c r="D1330"/>
      <c r="E1330"/>
      <c r="F1330"/>
      <c r="G1330"/>
      <c r="H1330"/>
      <c r="I1330"/>
      <c r="J1330"/>
    </row>
    <row r="1331" spans="1:10" x14ac:dyDescent="0.3">
      <c r="A1331" s="957"/>
      <c r="B1331"/>
      <c r="C1331"/>
      <c r="D1331"/>
      <c r="E1331"/>
      <c r="F1331"/>
      <c r="G1331"/>
      <c r="H1331"/>
      <c r="I1331"/>
      <c r="J1331"/>
    </row>
    <row r="1332" spans="1:10" x14ac:dyDescent="0.3">
      <c r="A1332" s="957"/>
      <c r="B1332"/>
      <c r="C1332"/>
      <c r="D1332"/>
      <c r="E1332"/>
      <c r="F1332"/>
      <c r="G1332"/>
      <c r="H1332"/>
      <c r="I1332"/>
      <c r="J1332"/>
    </row>
    <row r="1333" spans="1:10" x14ac:dyDescent="0.3">
      <c r="A1333" s="957"/>
      <c r="B1333"/>
      <c r="C1333"/>
      <c r="D1333"/>
      <c r="E1333"/>
      <c r="F1333"/>
      <c r="G1333"/>
      <c r="H1333"/>
      <c r="I1333"/>
      <c r="J1333"/>
    </row>
    <row r="1334" spans="1:10" x14ac:dyDescent="0.3">
      <c r="A1334" s="957"/>
      <c r="B1334"/>
      <c r="C1334"/>
      <c r="D1334"/>
      <c r="E1334"/>
      <c r="F1334"/>
      <c r="G1334"/>
      <c r="H1334"/>
      <c r="I1334"/>
      <c r="J1334"/>
    </row>
    <row r="1335" spans="1:10" x14ac:dyDescent="0.3">
      <c r="A1335" s="957"/>
      <c r="B1335"/>
      <c r="C1335"/>
      <c r="D1335"/>
      <c r="E1335"/>
      <c r="F1335"/>
      <c r="G1335"/>
      <c r="H1335"/>
      <c r="I1335"/>
      <c r="J1335"/>
    </row>
    <row r="1336" spans="1:10" x14ac:dyDescent="0.3">
      <c r="A1336" s="957"/>
      <c r="B1336"/>
      <c r="C1336"/>
      <c r="D1336"/>
      <c r="E1336"/>
      <c r="F1336"/>
      <c r="G1336"/>
      <c r="H1336"/>
      <c r="I1336"/>
      <c r="J1336"/>
    </row>
    <row r="1337" spans="1:10" x14ac:dyDescent="0.3">
      <c r="A1337" s="957"/>
      <c r="B1337"/>
      <c r="C1337"/>
      <c r="D1337"/>
      <c r="E1337"/>
      <c r="F1337"/>
      <c r="G1337"/>
      <c r="H1337"/>
      <c r="I1337"/>
      <c r="J1337"/>
    </row>
    <row r="1338" spans="1:10" x14ac:dyDescent="0.3">
      <c r="A1338" s="957"/>
      <c r="B1338"/>
      <c r="C1338"/>
      <c r="D1338"/>
      <c r="E1338"/>
      <c r="F1338"/>
      <c r="G1338"/>
      <c r="H1338"/>
      <c r="I1338"/>
      <c r="J1338"/>
    </row>
    <row r="1339" spans="1:10" x14ac:dyDescent="0.3">
      <c r="A1339" s="957"/>
      <c r="B1339"/>
      <c r="C1339"/>
      <c r="D1339"/>
      <c r="E1339"/>
      <c r="F1339"/>
      <c r="G1339"/>
      <c r="H1339"/>
      <c r="I1339"/>
      <c r="J1339"/>
    </row>
    <row r="1340" spans="1:10" x14ac:dyDescent="0.3">
      <c r="A1340" s="957"/>
      <c r="B1340"/>
      <c r="C1340"/>
      <c r="D1340"/>
      <c r="E1340"/>
      <c r="F1340"/>
      <c r="G1340"/>
      <c r="H1340"/>
      <c r="I1340"/>
      <c r="J1340"/>
    </row>
    <row r="1341" spans="1:10" x14ac:dyDescent="0.3">
      <c r="A1341" s="957"/>
      <c r="B1341"/>
      <c r="C1341"/>
      <c r="D1341"/>
      <c r="E1341"/>
      <c r="F1341"/>
      <c r="G1341"/>
      <c r="H1341"/>
      <c r="I1341"/>
      <c r="J1341"/>
    </row>
    <row r="1342" spans="1:10" x14ac:dyDescent="0.3">
      <c r="A1342" s="957"/>
      <c r="B1342"/>
      <c r="C1342"/>
      <c r="D1342"/>
      <c r="E1342"/>
      <c r="F1342"/>
      <c r="G1342"/>
      <c r="H1342"/>
      <c r="I1342"/>
      <c r="J1342"/>
    </row>
    <row r="1343" spans="1:10" x14ac:dyDescent="0.3">
      <c r="A1343" s="957"/>
      <c r="B1343"/>
      <c r="C1343"/>
      <c r="D1343"/>
      <c r="E1343"/>
      <c r="F1343"/>
      <c r="G1343"/>
      <c r="H1343"/>
      <c r="I1343"/>
      <c r="J1343"/>
    </row>
    <row r="1344" spans="1:10" x14ac:dyDescent="0.3">
      <c r="A1344" s="957"/>
      <c r="B1344"/>
      <c r="C1344"/>
      <c r="D1344"/>
      <c r="E1344"/>
      <c r="F1344"/>
      <c r="G1344"/>
      <c r="H1344"/>
      <c r="I1344"/>
      <c r="J1344"/>
    </row>
    <row r="1345" spans="1:10" x14ac:dyDescent="0.3">
      <c r="A1345" s="957"/>
      <c r="B1345"/>
      <c r="C1345"/>
      <c r="D1345"/>
      <c r="E1345"/>
      <c r="F1345"/>
      <c r="G1345"/>
      <c r="H1345"/>
      <c r="I1345"/>
      <c r="J1345"/>
    </row>
    <row r="1346" spans="1:10" x14ac:dyDescent="0.3">
      <c r="A1346" s="957"/>
      <c r="B1346"/>
      <c r="C1346"/>
      <c r="D1346"/>
      <c r="E1346"/>
      <c r="F1346"/>
      <c r="G1346"/>
      <c r="H1346"/>
      <c r="I1346"/>
      <c r="J1346"/>
    </row>
    <row r="1347" spans="1:10" x14ac:dyDescent="0.3">
      <c r="A1347" s="957"/>
      <c r="B1347"/>
      <c r="C1347"/>
      <c r="D1347"/>
      <c r="E1347"/>
      <c r="F1347"/>
      <c r="G1347"/>
      <c r="H1347"/>
      <c r="I1347"/>
      <c r="J1347"/>
    </row>
    <row r="1348" spans="1:10" x14ac:dyDescent="0.3">
      <c r="A1348" s="957"/>
      <c r="B1348"/>
      <c r="C1348"/>
      <c r="D1348"/>
      <c r="E1348"/>
      <c r="F1348"/>
      <c r="G1348"/>
      <c r="H1348"/>
      <c r="I1348"/>
      <c r="J1348"/>
    </row>
    <row r="1349" spans="1:10" x14ac:dyDescent="0.3">
      <c r="A1349" s="957"/>
      <c r="B1349"/>
      <c r="C1349"/>
      <c r="D1349"/>
      <c r="E1349"/>
      <c r="F1349"/>
      <c r="G1349"/>
      <c r="H1349"/>
      <c r="I1349"/>
      <c r="J1349"/>
    </row>
    <row r="1350" spans="1:10" x14ac:dyDescent="0.3">
      <c r="A1350" s="957"/>
      <c r="B1350"/>
      <c r="C1350"/>
      <c r="D1350"/>
      <c r="E1350"/>
      <c r="F1350"/>
      <c r="G1350"/>
      <c r="H1350"/>
      <c r="I1350"/>
      <c r="J1350"/>
    </row>
    <row r="1351" spans="1:10" x14ac:dyDescent="0.3">
      <c r="A1351" s="957"/>
      <c r="B1351"/>
      <c r="C1351"/>
      <c r="D1351"/>
      <c r="E1351"/>
      <c r="F1351"/>
      <c r="G1351"/>
      <c r="H1351"/>
      <c r="I1351"/>
      <c r="J1351"/>
    </row>
    <row r="1352" spans="1:10" x14ac:dyDescent="0.3">
      <c r="A1352" s="957"/>
      <c r="B1352"/>
      <c r="C1352"/>
      <c r="D1352"/>
      <c r="E1352"/>
      <c r="F1352"/>
      <c r="G1352"/>
      <c r="H1352"/>
      <c r="I1352"/>
      <c r="J1352"/>
    </row>
    <row r="1353" spans="1:10" x14ac:dyDescent="0.3">
      <c r="A1353" s="957"/>
      <c r="B1353"/>
      <c r="C1353"/>
      <c r="D1353"/>
      <c r="E1353"/>
      <c r="F1353"/>
      <c r="G1353"/>
      <c r="H1353"/>
      <c r="I1353"/>
      <c r="J1353"/>
    </row>
    <row r="1354" spans="1:10" x14ac:dyDescent="0.3">
      <c r="A1354" s="957"/>
      <c r="B1354"/>
      <c r="C1354"/>
      <c r="D1354"/>
      <c r="E1354"/>
      <c r="F1354"/>
      <c r="G1354"/>
      <c r="H1354"/>
      <c r="I1354"/>
      <c r="J1354"/>
    </row>
    <row r="1355" spans="1:10" x14ac:dyDescent="0.3">
      <c r="A1355" s="957"/>
      <c r="B1355"/>
      <c r="C1355"/>
      <c r="D1355"/>
      <c r="E1355"/>
      <c r="F1355"/>
      <c r="G1355"/>
      <c r="H1355"/>
      <c r="I1355"/>
      <c r="J1355"/>
    </row>
    <row r="1356" spans="1:10" x14ac:dyDescent="0.3">
      <c r="A1356" s="957"/>
      <c r="B1356"/>
      <c r="C1356"/>
      <c r="D1356"/>
      <c r="E1356"/>
      <c r="F1356"/>
      <c r="G1356"/>
      <c r="H1356"/>
      <c r="I1356"/>
      <c r="J1356"/>
    </row>
    <row r="1357" spans="1:10" x14ac:dyDescent="0.3">
      <c r="A1357" s="957"/>
      <c r="B1357"/>
      <c r="C1357"/>
      <c r="D1357"/>
      <c r="E1357"/>
      <c r="F1357"/>
      <c r="G1357"/>
      <c r="H1357"/>
      <c r="I1357"/>
      <c r="J1357"/>
    </row>
    <row r="1358" spans="1:10" x14ac:dyDescent="0.3">
      <c r="A1358" s="957"/>
      <c r="B1358"/>
      <c r="C1358"/>
      <c r="D1358"/>
      <c r="E1358"/>
      <c r="F1358"/>
      <c r="G1358"/>
      <c r="H1358"/>
      <c r="I1358"/>
      <c r="J1358"/>
    </row>
    <row r="1359" spans="1:10" x14ac:dyDescent="0.3">
      <c r="A1359" s="957"/>
      <c r="B1359"/>
      <c r="C1359"/>
      <c r="D1359"/>
      <c r="E1359"/>
      <c r="F1359"/>
      <c r="G1359"/>
      <c r="H1359"/>
      <c r="I1359"/>
      <c r="J1359"/>
    </row>
    <row r="1360" spans="1:10" x14ac:dyDescent="0.3">
      <c r="A1360" s="957"/>
      <c r="B1360"/>
      <c r="C1360"/>
      <c r="D1360"/>
      <c r="E1360"/>
      <c r="F1360"/>
      <c r="G1360"/>
      <c r="H1360"/>
      <c r="I1360"/>
      <c r="J1360"/>
    </row>
    <row r="1361" spans="1:10" x14ac:dyDescent="0.3">
      <c r="A1361" s="957"/>
      <c r="B1361"/>
      <c r="C1361"/>
      <c r="D1361"/>
      <c r="E1361"/>
      <c r="F1361"/>
      <c r="G1361"/>
      <c r="H1361"/>
      <c r="I1361"/>
      <c r="J1361"/>
    </row>
    <row r="1362" spans="1:10" x14ac:dyDescent="0.3">
      <c r="A1362" s="957"/>
      <c r="B1362"/>
      <c r="C1362"/>
      <c r="D1362"/>
      <c r="E1362"/>
      <c r="F1362"/>
      <c r="G1362"/>
      <c r="H1362"/>
      <c r="I1362"/>
      <c r="J1362"/>
    </row>
    <row r="1363" spans="1:10" x14ac:dyDescent="0.3">
      <c r="A1363" s="957"/>
      <c r="B1363"/>
      <c r="C1363"/>
      <c r="D1363"/>
      <c r="E1363"/>
      <c r="F1363"/>
      <c r="G1363"/>
      <c r="H1363"/>
      <c r="I1363"/>
      <c r="J1363"/>
    </row>
    <row r="1364" spans="1:10" x14ac:dyDescent="0.3">
      <c r="A1364" s="957"/>
      <c r="B1364"/>
      <c r="C1364"/>
      <c r="D1364"/>
      <c r="E1364"/>
      <c r="F1364"/>
      <c r="G1364"/>
      <c r="H1364"/>
      <c r="I1364"/>
      <c r="J1364"/>
    </row>
    <row r="1365" spans="1:10" x14ac:dyDescent="0.3">
      <c r="A1365" s="957"/>
      <c r="B1365"/>
      <c r="C1365"/>
      <c r="D1365"/>
      <c r="E1365"/>
      <c r="F1365"/>
      <c r="G1365"/>
      <c r="H1365"/>
      <c r="I1365"/>
      <c r="J1365"/>
    </row>
    <row r="1366" spans="1:10" x14ac:dyDescent="0.3">
      <c r="A1366" s="957"/>
      <c r="B1366"/>
      <c r="C1366"/>
      <c r="D1366"/>
      <c r="E1366"/>
      <c r="F1366"/>
      <c r="G1366"/>
      <c r="H1366"/>
      <c r="I1366"/>
      <c r="J1366"/>
    </row>
    <row r="1367" spans="1:10" x14ac:dyDescent="0.3">
      <c r="A1367" s="957"/>
      <c r="B1367"/>
      <c r="C1367"/>
      <c r="D1367"/>
      <c r="E1367"/>
      <c r="F1367"/>
      <c r="G1367"/>
      <c r="H1367"/>
      <c r="I1367"/>
      <c r="J1367"/>
    </row>
    <row r="1368" spans="1:10" x14ac:dyDescent="0.3">
      <c r="A1368" s="957"/>
      <c r="B1368"/>
      <c r="C1368"/>
      <c r="D1368"/>
      <c r="E1368"/>
      <c r="F1368"/>
      <c r="G1368"/>
      <c r="H1368"/>
      <c r="I1368"/>
      <c r="J1368"/>
    </row>
    <row r="1369" spans="1:10" x14ac:dyDescent="0.3">
      <c r="A1369" s="957"/>
      <c r="B1369"/>
      <c r="C1369"/>
      <c r="D1369"/>
      <c r="E1369"/>
      <c r="F1369"/>
      <c r="G1369"/>
      <c r="H1369"/>
      <c r="I1369"/>
      <c r="J1369"/>
    </row>
    <row r="1370" spans="1:10" x14ac:dyDescent="0.3">
      <c r="A1370" s="957"/>
      <c r="B1370"/>
      <c r="C1370"/>
      <c r="D1370"/>
      <c r="E1370"/>
      <c r="F1370"/>
      <c r="G1370"/>
      <c r="H1370"/>
      <c r="I1370"/>
      <c r="J1370"/>
    </row>
    <row r="1371" spans="1:10" x14ac:dyDescent="0.3">
      <c r="A1371" s="957"/>
      <c r="B1371"/>
      <c r="C1371"/>
      <c r="D1371"/>
      <c r="E1371"/>
      <c r="F1371"/>
      <c r="G1371"/>
      <c r="H1371"/>
      <c r="I1371"/>
      <c r="J1371"/>
    </row>
    <row r="1372" spans="1:10" x14ac:dyDescent="0.3">
      <c r="A1372" s="957"/>
      <c r="B1372"/>
      <c r="C1372"/>
      <c r="D1372"/>
      <c r="E1372"/>
      <c r="F1372"/>
      <c r="G1372"/>
      <c r="H1372"/>
      <c r="I1372"/>
      <c r="J1372"/>
    </row>
    <row r="1373" spans="1:10" x14ac:dyDescent="0.3">
      <c r="A1373" s="957"/>
      <c r="B1373"/>
      <c r="C1373"/>
      <c r="D1373"/>
      <c r="E1373"/>
      <c r="F1373"/>
      <c r="G1373"/>
      <c r="H1373"/>
      <c r="I1373"/>
      <c r="J1373"/>
    </row>
    <row r="1374" spans="1:10" x14ac:dyDescent="0.3">
      <c r="A1374" s="957"/>
      <c r="B1374"/>
      <c r="C1374"/>
      <c r="D1374"/>
      <c r="E1374"/>
      <c r="F1374"/>
      <c r="G1374"/>
      <c r="H1374"/>
      <c r="I1374"/>
      <c r="J1374"/>
    </row>
    <row r="1375" spans="1:10" x14ac:dyDescent="0.3">
      <c r="A1375" s="957"/>
      <c r="B1375"/>
      <c r="C1375"/>
      <c r="D1375"/>
      <c r="E1375"/>
      <c r="F1375"/>
      <c r="G1375"/>
      <c r="H1375"/>
      <c r="I1375"/>
      <c r="J1375"/>
    </row>
    <row r="1376" spans="1:10" x14ac:dyDescent="0.3">
      <c r="A1376" s="957"/>
      <c r="B1376"/>
      <c r="C1376"/>
      <c r="D1376"/>
      <c r="E1376"/>
      <c r="F1376"/>
      <c r="G1376"/>
      <c r="H1376"/>
      <c r="I1376"/>
      <c r="J1376"/>
    </row>
    <row r="1377" spans="1:10" x14ac:dyDescent="0.3">
      <c r="A1377" s="957"/>
      <c r="B1377"/>
      <c r="C1377"/>
      <c r="D1377"/>
      <c r="E1377"/>
      <c r="F1377"/>
      <c r="G1377"/>
      <c r="H1377"/>
      <c r="I1377"/>
      <c r="J1377"/>
    </row>
    <row r="1378" spans="1:10" x14ac:dyDescent="0.3">
      <c r="A1378" s="957"/>
      <c r="B1378"/>
      <c r="C1378"/>
      <c r="D1378"/>
      <c r="E1378"/>
      <c r="F1378"/>
      <c r="G1378"/>
      <c r="H1378"/>
      <c r="I1378"/>
      <c r="J1378"/>
    </row>
    <row r="1379" spans="1:10" x14ac:dyDescent="0.3">
      <c r="A1379" s="957"/>
      <c r="B1379"/>
      <c r="C1379"/>
      <c r="D1379"/>
      <c r="E1379"/>
      <c r="F1379"/>
      <c r="G1379"/>
      <c r="H1379"/>
      <c r="I1379"/>
      <c r="J1379"/>
    </row>
    <row r="1380" spans="1:10" x14ac:dyDescent="0.3">
      <c r="A1380" s="957"/>
      <c r="B1380"/>
      <c r="C1380"/>
      <c r="D1380"/>
      <c r="E1380"/>
      <c r="F1380"/>
      <c r="G1380"/>
      <c r="H1380"/>
      <c r="I1380"/>
      <c r="J1380"/>
    </row>
    <row r="1381" spans="1:10" x14ac:dyDescent="0.3">
      <c r="A1381" s="957"/>
      <c r="B1381"/>
      <c r="C1381"/>
      <c r="D1381"/>
      <c r="E1381"/>
      <c r="F1381"/>
      <c r="G1381"/>
      <c r="H1381"/>
      <c r="I1381"/>
      <c r="J1381"/>
    </row>
    <row r="1382" spans="1:10" x14ac:dyDescent="0.3">
      <c r="A1382" s="957"/>
      <c r="B1382"/>
      <c r="C1382"/>
      <c r="D1382"/>
      <c r="E1382"/>
      <c r="F1382"/>
      <c r="G1382"/>
      <c r="H1382"/>
      <c r="I1382"/>
      <c r="J1382"/>
    </row>
    <row r="1383" spans="1:10" x14ac:dyDescent="0.3">
      <c r="A1383" s="957"/>
      <c r="B1383"/>
      <c r="C1383"/>
      <c r="D1383"/>
      <c r="E1383"/>
      <c r="F1383"/>
      <c r="G1383"/>
      <c r="H1383"/>
      <c r="I1383"/>
      <c r="J1383"/>
    </row>
    <row r="1384" spans="1:10" x14ac:dyDescent="0.3">
      <c r="A1384" s="957"/>
      <c r="B1384"/>
      <c r="C1384"/>
      <c r="D1384"/>
      <c r="E1384"/>
      <c r="F1384"/>
      <c r="G1384"/>
      <c r="H1384"/>
      <c r="I1384"/>
      <c r="J1384"/>
    </row>
    <row r="1385" spans="1:10" x14ac:dyDescent="0.3">
      <c r="A1385" s="957"/>
      <c r="B1385"/>
      <c r="C1385"/>
      <c r="D1385"/>
      <c r="E1385"/>
      <c r="F1385"/>
      <c r="G1385"/>
      <c r="H1385"/>
      <c r="I1385"/>
      <c r="J1385"/>
    </row>
    <row r="1386" spans="1:10" x14ac:dyDescent="0.3">
      <c r="A1386" s="957"/>
      <c r="B1386"/>
      <c r="C1386"/>
      <c r="D1386"/>
      <c r="E1386"/>
      <c r="F1386"/>
      <c r="G1386"/>
      <c r="H1386"/>
      <c r="I1386"/>
      <c r="J1386"/>
    </row>
    <row r="1387" spans="1:10" x14ac:dyDescent="0.3">
      <c r="A1387" s="957"/>
      <c r="B1387"/>
      <c r="C1387"/>
      <c r="D1387"/>
      <c r="E1387"/>
      <c r="F1387"/>
      <c r="G1387"/>
      <c r="H1387"/>
      <c r="I1387"/>
      <c r="J1387"/>
    </row>
    <row r="1388" spans="1:10" x14ac:dyDescent="0.3">
      <c r="A1388" s="957"/>
      <c r="B1388"/>
      <c r="C1388"/>
      <c r="D1388"/>
      <c r="E1388"/>
      <c r="F1388"/>
      <c r="G1388"/>
      <c r="H1388"/>
      <c r="I1388"/>
      <c r="J1388"/>
    </row>
    <row r="1389" spans="1:10" x14ac:dyDescent="0.3">
      <c r="A1389" s="957"/>
      <c r="B1389"/>
      <c r="C1389"/>
      <c r="D1389"/>
      <c r="E1389"/>
      <c r="F1389"/>
      <c r="G1389"/>
      <c r="H1389"/>
      <c r="I1389"/>
      <c r="J1389"/>
    </row>
    <row r="1390" spans="1:10" x14ac:dyDescent="0.3">
      <c r="A1390" s="957"/>
      <c r="B1390"/>
      <c r="C1390"/>
      <c r="D1390"/>
      <c r="E1390"/>
      <c r="F1390"/>
      <c r="G1390"/>
      <c r="H1390"/>
      <c r="I1390"/>
      <c r="J1390"/>
    </row>
    <row r="1391" spans="1:10" x14ac:dyDescent="0.3">
      <c r="A1391" s="957"/>
      <c r="B1391"/>
      <c r="C1391"/>
      <c r="D1391"/>
      <c r="E1391"/>
      <c r="F1391"/>
      <c r="G1391"/>
      <c r="H1391"/>
      <c r="I1391"/>
      <c r="J1391"/>
    </row>
    <row r="1392" spans="1:10" x14ac:dyDescent="0.3">
      <c r="A1392" s="957"/>
      <c r="B1392"/>
      <c r="C1392"/>
      <c r="D1392"/>
      <c r="E1392"/>
      <c r="F1392"/>
      <c r="G1392"/>
      <c r="H1392"/>
      <c r="I1392"/>
      <c r="J1392"/>
    </row>
    <row r="1393" spans="1:10" x14ac:dyDescent="0.3">
      <c r="A1393" s="957"/>
      <c r="B1393"/>
      <c r="C1393"/>
      <c r="D1393"/>
      <c r="E1393"/>
      <c r="F1393"/>
      <c r="G1393"/>
      <c r="H1393"/>
      <c r="I1393"/>
      <c r="J1393"/>
    </row>
    <row r="1394" spans="1:10" x14ac:dyDescent="0.3">
      <c r="A1394" s="957"/>
      <c r="B1394"/>
      <c r="C1394"/>
      <c r="D1394"/>
      <c r="E1394"/>
      <c r="F1394"/>
      <c r="G1394"/>
      <c r="H1394"/>
      <c r="I1394"/>
      <c r="J1394"/>
    </row>
    <row r="1395" spans="1:10" x14ac:dyDescent="0.3">
      <c r="A1395" s="957"/>
      <c r="B1395"/>
      <c r="C1395"/>
      <c r="D1395"/>
      <c r="E1395"/>
      <c r="F1395"/>
      <c r="G1395"/>
      <c r="H1395"/>
      <c r="I1395"/>
      <c r="J1395"/>
    </row>
    <row r="1396" spans="1:10" x14ac:dyDescent="0.3">
      <c r="A1396" s="957"/>
      <c r="B1396"/>
      <c r="C1396"/>
      <c r="D1396"/>
      <c r="E1396"/>
      <c r="F1396"/>
      <c r="G1396"/>
      <c r="H1396"/>
      <c r="I1396"/>
      <c r="J1396"/>
    </row>
    <row r="1397" spans="1:10" x14ac:dyDescent="0.3">
      <c r="A1397" s="957"/>
      <c r="B1397"/>
      <c r="C1397"/>
      <c r="D1397"/>
      <c r="E1397"/>
      <c r="F1397"/>
      <c r="G1397"/>
      <c r="H1397"/>
      <c r="I1397"/>
      <c r="J1397"/>
    </row>
    <row r="1398" spans="1:10" x14ac:dyDescent="0.3">
      <c r="A1398" s="957"/>
      <c r="B1398"/>
      <c r="C1398"/>
      <c r="D1398"/>
      <c r="E1398"/>
      <c r="F1398"/>
      <c r="G1398"/>
      <c r="H1398"/>
      <c r="I1398"/>
      <c r="J1398"/>
    </row>
    <row r="1399" spans="1:10" x14ac:dyDescent="0.3">
      <c r="A1399" s="957"/>
      <c r="B1399"/>
      <c r="C1399"/>
      <c r="D1399"/>
      <c r="E1399"/>
      <c r="F1399"/>
      <c r="G1399"/>
      <c r="H1399"/>
      <c r="I1399"/>
      <c r="J1399"/>
    </row>
    <row r="1400" spans="1:10" x14ac:dyDescent="0.3">
      <c r="A1400" s="957"/>
      <c r="B1400"/>
      <c r="C1400"/>
      <c r="D1400"/>
      <c r="E1400"/>
      <c r="F1400"/>
      <c r="G1400"/>
      <c r="H1400"/>
      <c r="I1400"/>
      <c r="J1400"/>
    </row>
    <row r="1401" spans="1:10" x14ac:dyDescent="0.3">
      <c r="A1401" s="957"/>
      <c r="B1401"/>
      <c r="C1401"/>
      <c r="D1401"/>
      <c r="E1401"/>
      <c r="F1401"/>
      <c r="G1401"/>
      <c r="H1401"/>
      <c r="I1401"/>
      <c r="J1401"/>
    </row>
    <row r="1402" spans="1:10" x14ac:dyDescent="0.3">
      <c r="A1402" s="957"/>
      <c r="B1402"/>
      <c r="C1402"/>
      <c r="D1402"/>
      <c r="E1402"/>
      <c r="F1402"/>
      <c r="G1402"/>
      <c r="H1402"/>
      <c r="I1402"/>
      <c r="J1402"/>
    </row>
    <row r="1403" spans="1:10" x14ac:dyDescent="0.3">
      <c r="A1403" s="957"/>
      <c r="B1403"/>
      <c r="C1403"/>
      <c r="D1403"/>
      <c r="E1403"/>
      <c r="F1403"/>
      <c r="G1403"/>
      <c r="H1403"/>
      <c r="I1403"/>
      <c r="J1403"/>
    </row>
    <row r="1404" spans="1:10" x14ac:dyDescent="0.3">
      <c r="A1404" s="957"/>
      <c r="B1404"/>
      <c r="C1404"/>
      <c r="D1404"/>
      <c r="E1404"/>
      <c r="F1404"/>
      <c r="G1404"/>
      <c r="H1404"/>
      <c r="I1404"/>
      <c r="J1404"/>
    </row>
    <row r="1405" spans="1:10" x14ac:dyDescent="0.3">
      <c r="A1405" s="957"/>
      <c r="B1405"/>
      <c r="C1405"/>
      <c r="D1405"/>
      <c r="E1405"/>
      <c r="F1405"/>
      <c r="G1405"/>
      <c r="H1405"/>
      <c r="I1405"/>
      <c r="J1405"/>
    </row>
    <row r="1406" spans="1:10" x14ac:dyDescent="0.3">
      <c r="A1406" s="957"/>
      <c r="B1406"/>
      <c r="C1406"/>
      <c r="D1406"/>
      <c r="E1406"/>
      <c r="F1406"/>
      <c r="G1406"/>
      <c r="H1406"/>
      <c r="I1406"/>
      <c r="J1406"/>
    </row>
    <row r="1407" spans="1:10" x14ac:dyDescent="0.3">
      <c r="A1407" s="957"/>
      <c r="B1407"/>
      <c r="C1407"/>
      <c r="D1407"/>
      <c r="E1407"/>
      <c r="F1407"/>
      <c r="G1407"/>
      <c r="H1407"/>
      <c r="I1407"/>
      <c r="J1407"/>
    </row>
    <row r="1408" spans="1:10" x14ac:dyDescent="0.3">
      <c r="A1408" s="957"/>
      <c r="B1408"/>
      <c r="C1408"/>
      <c r="D1408"/>
      <c r="E1408"/>
      <c r="F1408"/>
      <c r="G1408"/>
      <c r="H1408"/>
      <c r="I1408"/>
      <c r="J1408"/>
    </row>
    <row r="1409" spans="1:10" x14ac:dyDescent="0.3">
      <c r="A1409" s="957"/>
      <c r="B1409"/>
      <c r="C1409"/>
      <c r="D1409"/>
      <c r="E1409"/>
      <c r="F1409"/>
      <c r="G1409"/>
      <c r="H1409"/>
      <c r="I1409"/>
      <c r="J1409"/>
    </row>
    <row r="1410" spans="1:10" x14ac:dyDescent="0.3">
      <c r="A1410" s="957"/>
      <c r="B1410"/>
      <c r="C1410"/>
      <c r="D1410"/>
      <c r="E1410"/>
      <c r="F1410"/>
      <c r="G1410"/>
      <c r="H1410"/>
      <c r="I1410"/>
      <c r="J1410"/>
    </row>
    <row r="1411" spans="1:10" x14ac:dyDescent="0.3">
      <c r="A1411" s="957"/>
      <c r="B1411"/>
      <c r="C1411"/>
      <c r="D1411"/>
      <c r="E1411"/>
      <c r="F1411"/>
      <c r="G1411"/>
      <c r="H1411"/>
      <c r="I1411"/>
      <c r="J1411"/>
    </row>
    <row r="1412" spans="1:10" x14ac:dyDescent="0.3">
      <c r="A1412" s="957"/>
      <c r="B1412"/>
      <c r="C1412"/>
      <c r="D1412"/>
      <c r="E1412"/>
      <c r="F1412"/>
      <c r="G1412"/>
      <c r="H1412"/>
      <c r="I1412"/>
      <c r="J1412"/>
    </row>
    <row r="1413" spans="1:10" x14ac:dyDescent="0.3">
      <c r="A1413" s="957"/>
      <c r="B1413"/>
      <c r="C1413"/>
      <c r="D1413"/>
      <c r="E1413"/>
      <c r="F1413"/>
      <c r="G1413"/>
      <c r="H1413"/>
      <c r="I1413"/>
      <c r="J1413"/>
    </row>
    <row r="1414" spans="1:10" x14ac:dyDescent="0.3">
      <c r="A1414" s="957"/>
      <c r="B1414"/>
      <c r="C1414"/>
      <c r="D1414"/>
      <c r="E1414"/>
      <c r="F1414"/>
      <c r="G1414"/>
      <c r="H1414"/>
      <c r="I1414"/>
      <c r="J1414"/>
    </row>
    <row r="1415" spans="1:10" x14ac:dyDescent="0.3">
      <c r="A1415" s="957"/>
      <c r="B1415"/>
      <c r="C1415"/>
      <c r="D1415"/>
      <c r="E1415"/>
      <c r="F1415"/>
      <c r="G1415"/>
      <c r="H1415"/>
      <c r="I1415"/>
      <c r="J1415"/>
    </row>
    <row r="1416" spans="1:10" x14ac:dyDescent="0.3">
      <c r="A1416" s="957"/>
      <c r="B1416"/>
      <c r="C1416"/>
      <c r="D1416"/>
      <c r="E1416"/>
      <c r="F1416"/>
      <c r="G1416"/>
      <c r="H1416"/>
      <c r="I1416"/>
      <c r="J1416"/>
    </row>
    <row r="1417" spans="1:10" x14ac:dyDescent="0.3">
      <c r="A1417" s="957"/>
      <c r="B1417"/>
      <c r="C1417"/>
      <c r="D1417"/>
      <c r="E1417"/>
      <c r="F1417"/>
      <c r="G1417"/>
      <c r="H1417"/>
      <c r="I1417"/>
      <c r="J1417"/>
    </row>
    <row r="1418" spans="1:10" x14ac:dyDescent="0.3">
      <c r="A1418" s="957"/>
      <c r="B1418"/>
      <c r="C1418"/>
      <c r="D1418"/>
      <c r="E1418"/>
      <c r="F1418"/>
      <c r="G1418"/>
      <c r="H1418"/>
      <c r="I1418"/>
      <c r="J1418"/>
    </row>
    <row r="1419" spans="1:10" x14ac:dyDescent="0.3">
      <c r="A1419" s="957"/>
      <c r="B1419"/>
      <c r="C1419"/>
      <c r="D1419"/>
      <c r="E1419"/>
      <c r="F1419"/>
      <c r="G1419"/>
      <c r="H1419"/>
      <c r="I1419"/>
      <c r="J1419"/>
    </row>
    <row r="1420" spans="1:10" x14ac:dyDescent="0.3">
      <c r="A1420" s="957"/>
      <c r="B1420"/>
      <c r="C1420"/>
      <c r="D1420"/>
      <c r="E1420"/>
      <c r="F1420"/>
      <c r="G1420"/>
      <c r="H1420"/>
      <c r="I1420"/>
      <c r="J1420"/>
    </row>
    <row r="1421" spans="1:10" x14ac:dyDescent="0.3">
      <c r="A1421" s="957"/>
      <c r="B1421"/>
      <c r="C1421"/>
      <c r="D1421"/>
      <c r="E1421"/>
      <c r="F1421"/>
      <c r="G1421"/>
      <c r="H1421"/>
      <c r="I1421"/>
      <c r="J1421"/>
    </row>
    <row r="1422" spans="1:10" x14ac:dyDescent="0.3">
      <c r="A1422" s="957"/>
      <c r="B1422"/>
      <c r="C1422"/>
      <c r="D1422"/>
      <c r="E1422"/>
      <c r="F1422"/>
      <c r="G1422"/>
      <c r="H1422"/>
      <c r="I1422"/>
      <c r="J1422"/>
    </row>
    <row r="1423" spans="1:10" x14ac:dyDescent="0.3">
      <c r="A1423" s="957"/>
      <c r="B1423"/>
      <c r="C1423"/>
      <c r="D1423"/>
      <c r="E1423"/>
      <c r="F1423"/>
      <c r="G1423"/>
      <c r="H1423"/>
      <c r="I1423"/>
      <c r="J1423"/>
    </row>
    <row r="1424" spans="1:10" x14ac:dyDescent="0.3">
      <c r="A1424" s="957"/>
      <c r="B1424"/>
      <c r="C1424"/>
      <c r="D1424"/>
      <c r="E1424"/>
      <c r="F1424"/>
      <c r="G1424"/>
      <c r="H1424"/>
      <c r="I1424"/>
      <c r="J1424"/>
    </row>
    <row r="1425" spans="1:10" x14ac:dyDescent="0.3">
      <c r="A1425" s="957"/>
      <c r="B1425"/>
      <c r="C1425"/>
      <c r="D1425"/>
      <c r="E1425"/>
      <c r="F1425"/>
      <c r="G1425"/>
      <c r="H1425"/>
      <c r="I1425"/>
      <c r="J1425"/>
    </row>
    <row r="1426" spans="1:10" x14ac:dyDescent="0.3">
      <c r="A1426" s="957"/>
      <c r="B1426"/>
      <c r="C1426"/>
      <c r="D1426"/>
      <c r="E1426"/>
      <c r="F1426"/>
      <c r="G1426"/>
      <c r="H1426"/>
      <c r="I1426"/>
      <c r="J1426"/>
    </row>
    <row r="1427" spans="1:10" x14ac:dyDescent="0.3">
      <c r="A1427" s="957"/>
      <c r="B1427"/>
      <c r="C1427"/>
      <c r="D1427"/>
      <c r="E1427"/>
      <c r="F1427"/>
      <c r="G1427"/>
      <c r="H1427"/>
      <c r="I1427"/>
      <c r="J1427"/>
    </row>
    <row r="1428" spans="1:10" x14ac:dyDescent="0.3">
      <c r="A1428" s="957"/>
      <c r="B1428"/>
      <c r="C1428"/>
      <c r="D1428"/>
      <c r="E1428"/>
      <c r="F1428"/>
      <c r="G1428"/>
      <c r="H1428"/>
      <c r="I1428"/>
      <c r="J1428"/>
    </row>
    <row r="1429" spans="1:10" x14ac:dyDescent="0.3">
      <c r="A1429" s="957"/>
      <c r="B1429"/>
      <c r="C1429"/>
      <c r="D1429"/>
      <c r="E1429"/>
      <c r="F1429"/>
      <c r="G1429"/>
      <c r="H1429"/>
      <c r="I1429"/>
      <c r="J1429"/>
    </row>
    <row r="1430" spans="1:10" x14ac:dyDescent="0.3">
      <c r="A1430" s="957"/>
      <c r="B1430"/>
      <c r="C1430"/>
      <c r="D1430"/>
      <c r="E1430"/>
      <c r="F1430"/>
      <c r="G1430"/>
      <c r="H1430"/>
      <c r="I1430"/>
      <c r="J1430"/>
    </row>
    <row r="1431" spans="1:10" x14ac:dyDescent="0.3">
      <c r="A1431" s="957"/>
      <c r="B1431"/>
      <c r="C1431"/>
      <c r="D1431"/>
      <c r="E1431"/>
      <c r="F1431"/>
      <c r="G1431"/>
      <c r="H1431"/>
      <c r="I1431"/>
      <c r="J1431"/>
    </row>
    <row r="1432" spans="1:10" x14ac:dyDescent="0.3">
      <c r="A1432" s="957"/>
      <c r="B1432"/>
      <c r="C1432"/>
      <c r="D1432"/>
      <c r="E1432"/>
      <c r="F1432"/>
      <c r="G1432"/>
      <c r="H1432"/>
      <c r="I1432"/>
      <c r="J1432"/>
    </row>
    <row r="1433" spans="1:10" x14ac:dyDescent="0.3">
      <c r="A1433" s="957"/>
      <c r="B1433"/>
      <c r="C1433"/>
      <c r="D1433"/>
      <c r="E1433"/>
      <c r="F1433"/>
      <c r="G1433"/>
      <c r="H1433"/>
      <c r="I1433"/>
      <c r="J1433"/>
    </row>
    <row r="1434" spans="1:10" x14ac:dyDescent="0.3">
      <c r="A1434" s="957"/>
      <c r="B1434"/>
      <c r="C1434"/>
      <c r="D1434"/>
      <c r="E1434"/>
      <c r="F1434"/>
      <c r="G1434"/>
      <c r="H1434"/>
      <c r="I1434"/>
      <c r="J1434"/>
    </row>
    <row r="1435" spans="1:10" x14ac:dyDescent="0.3">
      <c r="A1435" s="957"/>
      <c r="B1435"/>
      <c r="C1435"/>
      <c r="D1435"/>
      <c r="E1435"/>
      <c r="F1435"/>
      <c r="G1435"/>
      <c r="H1435"/>
      <c r="I1435"/>
      <c r="J1435"/>
    </row>
    <row r="1436" spans="1:10" x14ac:dyDescent="0.3">
      <c r="A1436" s="957"/>
      <c r="B1436"/>
      <c r="C1436"/>
      <c r="D1436"/>
      <c r="E1436"/>
      <c r="F1436"/>
      <c r="G1436"/>
      <c r="H1436"/>
      <c r="I1436"/>
      <c r="J1436"/>
    </row>
    <row r="1437" spans="1:10" x14ac:dyDescent="0.3">
      <c r="A1437" s="957"/>
      <c r="B1437"/>
      <c r="C1437"/>
      <c r="D1437"/>
      <c r="E1437"/>
      <c r="F1437"/>
      <c r="G1437"/>
      <c r="H1437"/>
      <c r="I1437"/>
      <c r="J1437"/>
    </row>
    <row r="1438" spans="1:10" x14ac:dyDescent="0.3">
      <c r="A1438" s="957"/>
      <c r="B1438"/>
      <c r="C1438"/>
      <c r="D1438"/>
      <c r="E1438"/>
      <c r="F1438"/>
      <c r="G1438"/>
      <c r="H1438"/>
      <c r="I1438"/>
      <c r="J1438"/>
    </row>
    <row r="1439" spans="1:10" x14ac:dyDescent="0.3">
      <c r="A1439" s="957"/>
      <c r="B1439"/>
      <c r="C1439"/>
      <c r="D1439"/>
      <c r="E1439"/>
      <c r="F1439"/>
      <c r="G1439"/>
      <c r="H1439"/>
      <c r="I1439"/>
      <c r="J1439"/>
    </row>
    <row r="1440" spans="1:10" x14ac:dyDescent="0.3">
      <c r="A1440" s="957"/>
      <c r="B1440"/>
      <c r="C1440"/>
      <c r="D1440"/>
      <c r="E1440"/>
      <c r="F1440"/>
      <c r="G1440"/>
      <c r="H1440"/>
      <c r="I1440"/>
      <c r="J1440"/>
    </row>
    <row r="1441" spans="1:10" x14ac:dyDescent="0.3">
      <c r="A1441" s="957"/>
      <c r="B1441"/>
      <c r="C1441"/>
      <c r="D1441"/>
      <c r="E1441"/>
      <c r="F1441"/>
      <c r="G1441"/>
      <c r="H1441"/>
      <c r="I1441"/>
      <c r="J1441"/>
    </row>
    <row r="1442" spans="1:10" x14ac:dyDescent="0.3">
      <c r="A1442" s="957"/>
      <c r="B1442"/>
      <c r="C1442"/>
      <c r="D1442"/>
      <c r="E1442"/>
      <c r="F1442"/>
      <c r="G1442"/>
      <c r="H1442"/>
      <c r="I1442"/>
      <c r="J1442"/>
    </row>
    <row r="1443" spans="1:10" x14ac:dyDescent="0.3">
      <c r="A1443" s="957"/>
      <c r="B1443"/>
      <c r="C1443"/>
      <c r="D1443"/>
      <c r="E1443"/>
      <c r="F1443"/>
      <c r="G1443"/>
      <c r="H1443"/>
      <c r="I1443"/>
      <c r="J1443"/>
    </row>
    <row r="1444" spans="1:10" x14ac:dyDescent="0.3">
      <c r="A1444" s="957"/>
      <c r="B1444"/>
      <c r="C1444"/>
      <c r="D1444"/>
      <c r="E1444"/>
      <c r="F1444"/>
      <c r="G1444"/>
      <c r="H1444"/>
      <c r="I1444"/>
      <c r="J1444"/>
    </row>
    <row r="1445" spans="1:10" x14ac:dyDescent="0.3">
      <c r="A1445" s="957"/>
      <c r="B1445"/>
      <c r="C1445"/>
      <c r="D1445"/>
      <c r="E1445"/>
      <c r="F1445"/>
      <c r="G1445"/>
      <c r="H1445"/>
      <c r="I1445"/>
      <c r="J1445"/>
    </row>
    <row r="1446" spans="1:10" x14ac:dyDescent="0.3">
      <c r="A1446" s="957"/>
      <c r="B1446"/>
      <c r="C1446"/>
      <c r="D1446"/>
      <c r="E1446"/>
      <c r="F1446"/>
      <c r="G1446"/>
      <c r="H1446"/>
      <c r="I1446"/>
      <c r="J1446"/>
    </row>
    <row r="1447" spans="1:10" x14ac:dyDescent="0.3">
      <c r="A1447" s="957"/>
      <c r="B1447"/>
      <c r="C1447"/>
      <c r="D1447"/>
      <c r="E1447"/>
      <c r="F1447"/>
      <c r="G1447"/>
      <c r="H1447"/>
      <c r="I1447"/>
      <c r="J1447"/>
    </row>
    <row r="1448" spans="1:10" x14ac:dyDescent="0.3">
      <c r="A1448" s="957"/>
      <c r="B1448"/>
      <c r="C1448"/>
      <c r="D1448"/>
      <c r="E1448"/>
      <c r="F1448"/>
      <c r="G1448"/>
      <c r="H1448"/>
      <c r="I1448"/>
      <c r="J1448"/>
    </row>
    <row r="1449" spans="1:10" x14ac:dyDescent="0.3">
      <c r="A1449" s="957"/>
      <c r="B1449"/>
      <c r="C1449"/>
      <c r="D1449"/>
      <c r="E1449"/>
      <c r="F1449"/>
      <c r="G1449"/>
      <c r="H1449"/>
      <c r="I1449"/>
      <c r="J1449"/>
    </row>
    <row r="1450" spans="1:10" x14ac:dyDescent="0.3">
      <c r="A1450" s="957"/>
      <c r="B1450"/>
      <c r="C1450"/>
      <c r="D1450"/>
      <c r="E1450"/>
      <c r="F1450"/>
      <c r="G1450"/>
      <c r="H1450"/>
      <c r="I1450"/>
      <c r="J1450"/>
    </row>
    <row r="1451" spans="1:10" x14ac:dyDescent="0.3">
      <c r="A1451" s="957"/>
      <c r="B1451"/>
      <c r="C1451"/>
      <c r="D1451"/>
      <c r="E1451"/>
      <c r="F1451"/>
      <c r="G1451"/>
      <c r="H1451"/>
      <c r="I1451"/>
      <c r="J1451"/>
    </row>
    <row r="1452" spans="1:10" x14ac:dyDescent="0.3">
      <c r="A1452" s="957"/>
      <c r="B1452"/>
      <c r="C1452"/>
      <c r="D1452"/>
      <c r="E1452"/>
      <c r="F1452"/>
      <c r="G1452"/>
      <c r="H1452"/>
      <c r="I1452"/>
      <c r="J1452"/>
    </row>
    <row r="1453" spans="1:10" x14ac:dyDescent="0.3">
      <c r="A1453" s="957"/>
      <c r="B1453"/>
      <c r="C1453"/>
      <c r="D1453"/>
      <c r="E1453"/>
      <c r="F1453"/>
      <c r="G1453"/>
      <c r="H1453"/>
      <c r="I1453"/>
      <c r="J1453"/>
    </row>
    <row r="1454" spans="1:10" x14ac:dyDescent="0.3">
      <c r="A1454" s="957"/>
      <c r="B1454"/>
      <c r="C1454"/>
      <c r="D1454"/>
      <c r="E1454"/>
      <c r="F1454"/>
      <c r="G1454"/>
      <c r="H1454"/>
      <c r="I1454"/>
      <c r="J1454"/>
    </row>
    <row r="1455" spans="1:10" x14ac:dyDescent="0.3">
      <c r="A1455" s="957"/>
      <c r="B1455"/>
      <c r="C1455"/>
      <c r="D1455"/>
      <c r="E1455"/>
      <c r="F1455"/>
      <c r="G1455"/>
      <c r="H1455"/>
      <c r="I1455"/>
      <c r="J1455"/>
    </row>
    <row r="1456" spans="1:10" x14ac:dyDescent="0.3">
      <c r="A1456" s="957"/>
      <c r="B1456"/>
      <c r="C1456"/>
      <c r="D1456"/>
      <c r="E1456"/>
      <c r="F1456"/>
      <c r="G1456"/>
      <c r="H1456"/>
      <c r="I1456"/>
      <c r="J1456"/>
    </row>
    <row r="1457" spans="1:10" x14ac:dyDescent="0.3">
      <c r="A1457" s="957"/>
      <c r="B1457"/>
      <c r="C1457"/>
      <c r="D1457"/>
      <c r="E1457"/>
      <c r="F1457"/>
      <c r="G1457"/>
      <c r="H1457"/>
      <c r="I1457"/>
      <c r="J1457"/>
    </row>
    <row r="1458" spans="1:10" x14ac:dyDescent="0.3">
      <c r="A1458" s="957"/>
      <c r="B1458"/>
      <c r="C1458"/>
      <c r="D1458"/>
      <c r="E1458"/>
      <c r="F1458"/>
      <c r="G1458"/>
      <c r="H1458"/>
      <c r="I1458"/>
      <c r="J1458"/>
    </row>
    <row r="1459" spans="1:10" x14ac:dyDescent="0.3">
      <c r="A1459" s="957"/>
      <c r="B1459"/>
      <c r="C1459"/>
      <c r="D1459"/>
      <c r="E1459"/>
      <c r="F1459"/>
      <c r="G1459"/>
      <c r="H1459"/>
      <c r="I1459"/>
      <c r="J1459"/>
    </row>
    <row r="1460" spans="1:10" x14ac:dyDescent="0.3">
      <c r="A1460" s="957"/>
      <c r="B1460"/>
      <c r="C1460"/>
      <c r="D1460"/>
      <c r="E1460"/>
      <c r="F1460"/>
      <c r="G1460"/>
      <c r="H1460"/>
      <c r="I1460"/>
      <c r="J1460"/>
    </row>
    <row r="1461" spans="1:10" x14ac:dyDescent="0.3">
      <c r="A1461" s="957"/>
      <c r="B1461"/>
      <c r="C1461"/>
      <c r="D1461"/>
      <c r="E1461"/>
      <c r="F1461"/>
      <c r="G1461"/>
      <c r="H1461"/>
      <c r="I1461"/>
      <c r="J1461"/>
    </row>
    <row r="1462" spans="1:10" x14ac:dyDescent="0.3">
      <c r="A1462" s="957"/>
      <c r="B1462"/>
      <c r="C1462"/>
      <c r="D1462"/>
      <c r="E1462"/>
      <c r="F1462"/>
      <c r="G1462"/>
      <c r="H1462"/>
      <c r="I1462"/>
      <c r="J1462"/>
    </row>
    <row r="1463" spans="1:10" x14ac:dyDescent="0.3">
      <c r="A1463" s="957"/>
      <c r="B1463"/>
      <c r="C1463"/>
      <c r="D1463"/>
      <c r="E1463"/>
      <c r="F1463"/>
      <c r="G1463"/>
      <c r="H1463"/>
      <c r="I1463"/>
      <c r="J1463"/>
    </row>
    <row r="1464" spans="1:10" x14ac:dyDescent="0.3">
      <c r="A1464" s="957"/>
      <c r="B1464"/>
      <c r="C1464"/>
      <c r="D1464"/>
      <c r="E1464"/>
      <c r="F1464"/>
      <c r="G1464"/>
      <c r="H1464"/>
      <c r="I1464"/>
      <c r="J1464"/>
    </row>
    <row r="1465" spans="1:10" x14ac:dyDescent="0.3">
      <c r="A1465" s="957"/>
      <c r="B1465"/>
      <c r="C1465"/>
      <c r="D1465"/>
      <c r="E1465"/>
      <c r="F1465"/>
      <c r="G1465"/>
      <c r="H1465"/>
      <c r="I1465"/>
      <c r="J1465"/>
    </row>
    <row r="1466" spans="1:10" x14ac:dyDescent="0.3">
      <c r="A1466" s="957"/>
      <c r="B1466"/>
      <c r="C1466"/>
      <c r="D1466"/>
      <c r="E1466"/>
      <c r="F1466"/>
      <c r="G1466"/>
      <c r="H1466"/>
      <c r="I1466"/>
      <c r="J1466"/>
    </row>
    <row r="1467" spans="1:10" x14ac:dyDescent="0.3">
      <c r="A1467" s="957"/>
      <c r="B1467"/>
      <c r="C1467"/>
      <c r="D1467"/>
      <c r="E1467"/>
      <c r="F1467"/>
      <c r="G1467"/>
      <c r="H1467"/>
      <c r="I1467"/>
      <c r="J1467"/>
    </row>
    <row r="1468" spans="1:10" x14ac:dyDescent="0.3">
      <c r="A1468" s="957"/>
      <c r="B1468"/>
      <c r="C1468"/>
      <c r="D1468"/>
      <c r="E1468"/>
      <c r="F1468"/>
      <c r="G1468"/>
      <c r="H1468"/>
      <c r="I1468"/>
      <c r="J1468"/>
    </row>
    <row r="1469" spans="1:10" x14ac:dyDescent="0.3">
      <c r="A1469" s="957"/>
      <c r="B1469"/>
      <c r="C1469"/>
      <c r="D1469"/>
      <c r="E1469"/>
      <c r="F1469"/>
      <c r="G1469"/>
      <c r="H1469"/>
      <c r="I1469"/>
      <c r="J1469"/>
    </row>
    <row r="1470" spans="1:10" x14ac:dyDescent="0.3">
      <c r="A1470" s="957"/>
      <c r="B1470"/>
      <c r="C1470"/>
      <c r="D1470"/>
      <c r="E1470"/>
      <c r="F1470"/>
      <c r="G1470"/>
      <c r="H1470"/>
      <c r="I1470"/>
      <c r="J1470"/>
    </row>
    <row r="1471" spans="1:10" x14ac:dyDescent="0.3">
      <c r="A1471" s="957"/>
      <c r="B1471"/>
      <c r="C1471"/>
      <c r="D1471"/>
      <c r="E1471"/>
      <c r="F1471"/>
      <c r="G1471"/>
      <c r="H1471"/>
      <c r="I1471"/>
      <c r="J1471"/>
    </row>
    <row r="1472" spans="1:10" x14ac:dyDescent="0.3">
      <c r="A1472" s="957"/>
      <c r="B1472"/>
      <c r="C1472"/>
      <c r="D1472"/>
      <c r="E1472"/>
      <c r="F1472"/>
      <c r="G1472"/>
      <c r="H1472"/>
      <c r="I1472"/>
      <c r="J1472"/>
    </row>
    <row r="1473" spans="1:10" x14ac:dyDescent="0.3">
      <c r="A1473" s="957"/>
      <c r="B1473"/>
      <c r="C1473"/>
      <c r="D1473"/>
      <c r="E1473"/>
      <c r="F1473"/>
      <c r="G1473"/>
      <c r="H1473"/>
      <c r="I1473"/>
      <c r="J1473"/>
    </row>
    <row r="1474" spans="1:10" x14ac:dyDescent="0.3">
      <c r="A1474" s="957"/>
      <c r="B1474"/>
      <c r="C1474"/>
      <c r="D1474"/>
      <c r="E1474"/>
      <c r="F1474"/>
      <c r="G1474"/>
      <c r="H1474"/>
      <c r="I1474"/>
      <c r="J1474"/>
    </row>
    <row r="1475" spans="1:10" x14ac:dyDescent="0.3">
      <c r="A1475" s="957"/>
      <c r="B1475"/>
      <c r="C1475"/>
      <c r="D1475"/>
      <c r="E1475"/>
      <c r="F1475"/>
      <c r="G1475"/>
      <c r="H1475"/>
      <c r="I1475"/>
      <c r="J1475"/>
    </row>
    <row r="1476" spans="1:10" x14ac:dyDescent="0.3">
      <c r="A1476" s="957"/>
      <c r="B1476"/>
      <c r="C1476"/>
      <c r="D1476"/>
      <c r="E1476"/>
      <c r="F1476"/>
      <c r="G1476"/>
      <c r="H1476"/>
      <c r="I1476"/>
      <c r="J1476"/>
    </row>
    <row r="1477" spans="1:10" x14ac:dyDescent="0.3">
      <c r="A1477" s="957"/>
      <c r="B1477"/>
      <c r="C1477"/>
      <c r="D1477"/>
      <c r="E1477"/>
      <c r="F1477"/>
      <c r="G1477"/>
      <c r="H1477"/>
      <c r="I1477"/>
      <c r="J1477"/>
    </row>
    <row r="1478" spans="1:10" x14ac:dyDescent="0.3">
      <c r="A1478" s="957"/>
      <c r="B1478"/>
      <c r="C1478"/>
      <c r="D1478"/>
      <c r="E1478"/>
      <c r="F1478"/>
      <c r="G1478"/>
      <c r="H1478"/>
      <c r="I1478"/>
      <c r="J1478"/>
    </row>
    <row r="1479" spans="1:10" x14ac:dyDescent="0.3">
      <c r="A1479" s="957"/>
      <c r="B1479"/>
      <c r="C1479"/>
      <c r="D1479"/>
      <c r="E1479"/>
      <c r="F1479"/>
      <c r="G1479"/>
      <c r="H1479"/>
      <c r="I1479"/>
      <c r="J1479"/>
    </row>
    <row r="1480" spans="1:10" x14ac:dyDescent="0.3">
      <c r="A1480" s="957"/>
      <c r="B1480"/>
      <c r="C1480"/>
      <c r="D1480"/>
      <c r="E1480"/>
      <c r="F1480"/>
      <c r="G1480"/>
      <c r="H1480"/>
      <c r="I1480"/>
      <c r="J1480"/>
    </row>
    <row r="1481" spans="1:10" x14ac:dyDescent="0.3">
      <c r="A1481" s="957"/>
      <c r="B1481"/>
      <c r="C1481"/>
      <c r="D1481"/>
      <c r="E1481"/>
      <c r="F1481"/>
      <c r="G1481"/>
      <c r="H1481"/>
      <c r="I1481"/>
      <c r="J1481"/>
    </row>
    <row r="1482" spans="1:10" x14ac:dyDescent="0.3">
      <c r="A1482" s="957"/>
      <c r="B1482"/>
      <c r="C1482"/>
      <c r="D1482"/>
      <c r="E1482"/>
      <c r="F1482"/>
      <c r="G1482"/>
      <c r="H1482"/>
      <c r="I1482"/>
      <c r="J1482"/>
    </row>
    <row r="1483" spans="1:10" x14ac:dyDescent="0.3">
      <c r="A1483" s="957"/>
      <c r="B1483"/>
      <c r="C1483"/>
      <c r="D1483"/>
      <c r="E1483"/>
      <c r="F1483"/>
      <c r="G1483"/>
      <c r="H1483"/>
      <c r="I1483"/>
      <c r="J1483"/>
    </row>
    <row r="1484" spans="1:10" x14ac:dyDescent="0.3">
      <c r="A1484" s="957"/>
      <c r="B1484"/>
      <c r="C1484"/>
      <c r="D1484"/>
      <c r="E1484"/>
      <c r="F1484"/>
      <c r="G1484"/>
      <c r="H1484"/>
      <c r="I1484"/>
      <c r="J1484"/>
    </row>
    <row r="1485" spans="1:10" x14ac:dyDescent="0.3">
      <c r="A1485" s="957"/>
      <c r="B1485"/>
      <c r="C1485"/>
      <c r="D1485"/>
      <c r="E1485"/>
      <c r="F1485"/>
      <c r="G1485"/>
      <c r="H1485"/>
      <c r="I1485"/>
      <c r="J1485"/>
    </row>
    <row r="1486" spans="1:10" x14ac:dyDescent="0.3">
      <c r="A1486" s="957"/>
      <c r="B1486"/>
      <c r="C1486"/>
      <c r="D1486"/>
      <c r="E1486"/>
      <c r="F1486"/>
      <c r="G1486"/>
      <c r="H1486"/>
      <c r="I1486"/>
      <c r="J1486"/>
    </row>
    <row r="1487" spans="1:10" x14ac:dyDescent="0.3">
      <c r="A1487" s="957"/>
      <c r="B1487"/>
      <c r="C1487"/>
      <c r="D1487"/>
      <c r="E1487"/>
      <c r="F1487"/>
      <c r="G1487"/>
      <c r="H1487"/>
      <c r="I1487"/>
      <c r="J1487"/>
    </row>
    <row r="1488" spans="1:10" x14ac:dyDescent="0.3">
      <c r="A1488" s="957"/>
      <c r="B1488"/>
      <c r="C1488"/>
      <c r="D1488"/>
      <c r="E1488"/>
      <c r="F1488"/>
      <c r="G1488"/>
      <c r="H1488"/>
      <c r="I1488"/>
      <c r="J1488"/>
    </row>
    <row r="1489" spans="1:10" x14ac:dyDescent="0.3">
      <c r="A1489" s="957"/>
      <c r="B1489"/>
      <c r="C1489"/>
      <c r="D1489"/>
      <c r="E1489"/>
      <c r="F1489"/>
      <c r="G1489"/>
      <c r="H1489"/>
      <c r="I1489"/>
      <c r="J1489"/>
    </row>
    <row r="1490" spans="1:10" x14ac:dyDescent="0.3">
      <c r="A1490" s="957"/>
      <c r="B1490"/>
      <c r="C1490"/>
      <c r="D1490"/>
      <c r="E1490"/>
      <c r="F1490"/>
      <c r="G1490"/>
      <c r="H1490"/>
      <c r="I1490"/>
      <c r="J1490"/>
    </row>
    <row r="1491" spans="1:10" x14ac:dyDescent="0.3">
      <c r="A1491" s="957"/>
      <c r="B1491"/>
      <c r="C1491"/>
      <c r="D1491"/>
      <c r="E1491"/>
      <c r="F1491"/>
      <c r="G1491"/>
      <c r="H1491"/>
      <c r="I1491"/>
      <c r="J1491"/>
    </row>
    <row r="1492" spans="1:10" x14ac:dyDescent="0.3">
      <c r="A1492" s="957"/>
      <c r="B1492"/>
      <c r="C1492"/>
      <c r="D1492"/>
      <c r="E1492"/>
      <c r="F1492"/>
      <c r="G1492"/>
      <c r="H1492"/>
      <c r="I1492"/>
      <c r="J1492"/>
    </row>
    <row r="1493" spans="1:10" x14ac:dyDescent="0.3">
      <c r="A1493" s="957"/>
      <c r="B1493"/>
      <c r="C1493"/>
      <c r="D1493"/>
      <c r="E1493"/>
      <c r="F1493"/>
      <c r="G1493"/>
      <c r="H1493"/>
      <c r="I1493"/>
      <c r="J1493"/>
    </row>
    <row r="1494" spans="1:10" x14ac:dyDescent="0.3">
      <c r="A1494" s="957"/>
      <c r="B1494"/>
      <c r="C1494"/>
      <c r="D1494"/>
      <c r="E1494"/>
      <c r="F1494"/>
      <c r="G1494"/>
      <c r="H1494"/>
      <c r="I1494"/>
      <c r="J1494"/>
    </row>
    <row r="1495" spans="1:10" x14ac:dyDescent="0.3">
      <c r="A1495" s="957"/>
      <c r="B1495"/>
      <c r="C1495"/>
      <c r="D1495"/>
      <c r="E1495"/>
      <c r="F1495"/>
      <c r="G1495"/>
      <c r="H1495"/>
      <c r="I1495"/>
      <c r="J1495"/>
    </row>
    <row r="1496" spans="1:10" x14ac:dyDescent="0.3">
      <c r="A1496" s="957"/>
      <c r="B1496"/>
      <c r="C1496"/>
      <c r="D1496"/>
      <c r="E1496"/>
      <c r="F1496"/>
      <c r="G1496"/>
      <c r="H1496"/>
      <c r="I1496"/>
      <c r="J1496"/>
    </row>
    <row r="1497" spans="1:10" x14ac:dyDescent="0.3">
      <c r="A1497" s="957"/>
      <c r="B1497"/>
      <c r="C1497"/>
      <c r="D1497"/>
      <c r="E1497"/>
      <c r="F1497"/>
      <c r="G1497"/>
      <c r="H1497"/>
      <c r="I1497"/>
      <c r="J1497"/>
    </row>
    <row r="1498" spans="1:10" x14ac:dyDescent="0.3">
      <c r="A1498" s="957"/>
      <c r="B1498"/>
      <c r="C1498"/>
      <c r="D1498"/>
      <c r="E1498"/>
      <c r="F1498"/>
      <c r="G1498"/>
      <c r="H1498"/>
      <c r="I1498"/>
      <c r="J1498"/>
    </row>
    <row r="1499" spans="1:10" x14ac:dyDescent="0.3">
      <c r="A1499" s="957"/>
      <c r="B1499"/>
      <c r="C1499"/>
      <c r="D1499"/>
      <c r="E1499"/>
      <c r="F1499"/>
      <c r="G1499"/>
      <c r="H1499"/>
      <c r="I1499"/>
      <c r="J1499"/>
    </row>
    <row r="1500" spans="1:10" x14ac:dyDescent="0.3">
      <c r="A1500" s="957"/>
      <c r="B1500"/>
      <c r="C1500"/>
      <c r="D1500"/>
      <c r="E1500"/>
      <c r="F1500"/>
      <c r="G1500"/>
      <c r="H1500"/>
      <c r="I1500"/>
      <c r="J1500"/>
    </row>
    <row r="1501" spans="1:10" x14ac:dyDescent="0.3">
      <c r="A1501" s="957"/>
      <c r="B1501"/>
      <c r="C1501"/>
      <c r="D1501"/>
      <c r="E1501"/>
      <c r="F1501"/>
      <c r="G1501"/>
      <c r="H1501"/>
      <c r="I1501"/>
      <c r="J1501"/>
    </row>
    <row r="1502" spans="1:10" x14ac:dyDescent="0.3">
      <c r="A1502" s="957"/>
      <c r="B1502"/>
      <c r="C1502"/>
      <c r="D1502"/>
      <c r="E1502"/>
      <c r="F1502"/>
      <c r="G1502"/>
      <c r="H1502"/>
      <c r="I1502"/>
      <c r="J1502"/>
    </row>
    <row r="1503" spans="1:10" x14ac:dyDescent="0.3">
      <c r="A1503" s="957"/>
      <c r="B1503"/>
      <c r="C1503"/>
      <c r="D1503"/>
      <c r="E1503"/>
      <c r="F1503"/>
      <c r="G1503"/>
      <c r="H1503"/>
      <c r="I1503"/>
      <c r="J1503"/>
    </row>
    <row r="1504" spans="1:10" x14ac:dyDescent="0.3">
      <c r="A1504" s="957"/>
      <c r="B1504"/>
      <c r="C1504"/>
      <c r="D1504"/>
      <c r="E1504"/>
      <c r="F1504"/>
      <c r="G1504"/>
      <c r="H1504"/>
      <c r="I1504"/>
      <c r="J1504"/>
    </row>
    <row r="1505" spans="1:10" x14ac:dyDescent="0.3">
      <c r="A1505" s="957"/>
      <c r="B1505"/>
      <c r="C1505"/>
      <c r="D1505"/>
      <c r="E1505"/>
      <c r="F1505"/>
      <c r="G1505"/>
      <c r="H1505"/>
      <c r="I1505"/>
      <c r="J1505"/>
    </row>
    <row r="1506" spans="1:10" x14ac:dyDescent="0.3">
      <c r="A1506" s="957"/>
      <c r="B1506"/>
      <c r="C1506"/>
      <c r="D1506"/>
      <c r="E1506"/>
      <c r="F1506"/>
      <c r="G1506"/>
      <c r="H1506"/>
      <c r="I1506"/>
      <c r="J1506"/>
    </row>
    <row r="1507" spans="1:10" x14ac:dyDescent="0.3">
      <c r="A1507" s="957"/>
      <c r="B1507"/>
      <c r="C1507"/>
      <c r="D1507"/>
      <c r="E1507"/>
      <c r="F1507"/>
      <c r="G1507"/>
      <c r="H1507"/>
      <c r="I1507"/>
      <c r="J1507"/>
    </row>
    <row r="1508" spans="1:10" x14ac:dyDescent="0.3">
      <c r="A1508" s="957"/>
      <c r="B1508"/>
      <c r="C1508"/>
      <c r="D1508"/>
      <c r="E1508"/>
      <c r="F1508"/>
      <c r="G1508"/>
      <c r="H1508"/>
      <c r="I1508"/>
      <c r="J1508"/>
    </row>
    <row r="1509" spans="1:10" x14ac:dyDescent="0.3">
      <c r="A1509" s="957"/>
      <c r="B1509"/>
      <c r="C1509"/>
      <c r="D1509"/>
      <c r="E1509"/>
      <c r="F1509"/>
      <c r="G1509"/>
      <c r="H1509"/>
      <c r="I1509"/>
      <c r="J1509"/>
    </row>
    <row r="1510" spans="1:10" x14ac:dyDescent="0.3">
      <c r="A1510" s="957"/>
      <c r="B1510"/>
      <c r="C1510"/>
      <c r="D1510"/>
      <c r="E1510"/>
      <c r="F1510"/>
      <c r="G1510"/>
      <c r="H1510"/>
      <c r="I1510"/>
      <c r="J1510"/>
    </row>
    <row r="1511" spans="1:10" x14ac:dyDescent="0.3">
      <c r="A1511" s="957"/>
      <c r="B1511"/>
      <c r="C1511"/>
      <c r="D1511"/>
      <c r="E1511"/>
      <c r="F1511"/>
      <c r="G1511"/>
      <c r="H1511"/>
      <c r="I1511"/>
      <c r="J1511"/>
    </row>
    <row r="1512" spans="1:10" x14ac:dyDescent="0.3">
      <c r="A1512" s="957"/>
      <c r="B1512"/>
      <c r="C1512"/>
      <c r="D1512"/>
      <c r="E1512"/>
      <c r="F1512"/>
      <c r="G1512"/>
      <c r="H1512"/>
      <c r="I1512"/>
      <c r="J1512"/>
    </row>
    <row r="1513" spans="1:10" x14ac:dyDescent="0.3">
      <c r="A1513" s="957"/>
      <c r="B1513"/>
      <c r="C1513"/>
      <c r="D1513"/>
      <c r="E1513"/>
      <c r="F1513"/>
      <c r="G1513"/>
      <c r="H1513"/>
      <c r="I1513"/>
      <c r="J1513"/>
    </row>
    <row r="1514" spans="1:10" x14ac:dyDescent="0.3">
      <c r="A1514" s="957"/>
      <c r="B1514"/>
      <c r="C1514"/>
      <c r="D1514"/>
      <c r="E1514"/>
      <c r="F1514"/>
      <c r="G1514"/>
      <c r="H1514"/>
      <c r="I1514"/>
      <c r="J1514"/>
    </row>
    <row r="1515" spans="1:10" x14ac:dyDescent="0.3">
      <c r="A1515" s="957"/>
      <c r="B1515"/>
      <c r="C1515"/>
      <c r="D1515"/>
      <c r="E1515"/>
      <c r="F1515"/>
      <c r="G1515"/>
      <c r="H1515"/>
      <c r="I1515"/>
      <c r="J1515"/>
    </row>
    <row r="1516" spans="1:10" x14ac:dyDescent="0.3">
      <c r="A1516" s="957"/>
      <c r="B1516"/>
      <c r="C1516"/>
      <c r="D1516"/>
      <c r="E1516"/>
      <c r="F1516"/>
      <c r="G1516"/>
      <c r="H1516"/>
      <c r="I1516"/>
      <c r="J1516"/>
    </row>
    <row r="1517" spans="1:10" x14ac:dyDescent="0.3">
      <c r="A1517" s="957"/>
      <c r="B1517"/>
      <c r="C1517"/>
      <c r="D1517"/>
      <c r="E1517"/>
      <c r="F1517"/>
      <c r="G1517"/>
      <c r="H1517"/>
      <c r="I1517"/>
      <c r="J1517"/>
    </row>
    <row r="1518" spans="1:10" x14ac:dyDescent="0.3">
      <c r="A1518" s="957"/>
      <c r="B1518"/>
      <c r="C1518"/>
      <c r="D1518"/>
      <c r="E1518"/>
      <c r="F1518"/>
      <c r="G1518"/>
      <c r="H1518"/>
      <c r="I1518"/>
      <c r="J1518"/>
    </row>
    <row r="1519" spans="1:10" x14ac:dyDescent="0.3">
      <c r="A1519" s="957"/>
      <c r="B1519"/>
      <c r="C1519"/>
      <c r="D1519"/>
      <c r="E1519"/>
      <c r="F1519"/>
      <c r="G1519"/>
      <c r="H1519"/>
      <c r="I1519"/>
      <c r="J1519"/>
    </row>
    <row r="1520" spans="1:10" x14ac:dyDescent="0.3">
      <c r="A1520" s="957"/>
      <c r="B1520"/>
      <c r="C1520"/>
      <c r="D1520"/>
      <c r="E1520"/>
      <c r="F1520"/>
      <c r="G1520"/>
      <c r="H1520"/>
      <c r="I1520"/>
      <c r="J1520"/>
    </row>
    <row r="1521" spans="1:10" x14ac:dyDescent="0.3">
      <c r="A1521" s="957"/>
      <c r="B1521"/>
      <c r="C1521"/>
      <c r="D1521"/>
      <c r="E1521"/>
      <c r="F1521"/>
      <c r="G1521"/>
      <c r="H1521"/>
      <c r="I1521"/>
      <c r="J1521"/>
    </row>
    <row r="1522" spans="1:10" x14ac:dyDescent="0.3">
      <c r="A1522" s="957"/>
      <c r="B1522"/>
      <c r="C1522"/>
      <c r="D1522"/>
      <c r="E1522"/>
      <c r="F1522"/>
      <c r="G1522"/>
      <c r="H1522"/>
      <c r="I1522"/>
      <c r="J1522"/>
    </row>
    <row r="1523" spans="1:10" x14ac:dyDescent="0.3">
      <c r="A1523" s="957"/>
      <c r="B1523"/>
      <c r="C1523"/>
      <c r="D1523"/>
      <c r="E1523"/>
      <c r="F1523"/>
      <c r="G1523"/>
      <c r="H1523"/>
      <c r="I1523"/>
      <c r="J1523"/>
    </row>
    <row r="1524" spans="1:10" x14ac:dyDescent="0.3">
      <c r="A1524" s="957"/>
      <c r="B1524"/>
      <c r="C1524"/>
      <c r="D1524"/>
      <c r="E1524"/>
      <c r="F1524"/>
      <c r="G1524"/>
      <c r="H1524"/>
      <c r="I1524"/>
      <c r="J1524"/>
    </row>
    <row r="1525" spans="1:10" x14ac:dyDescent="0.3">
      <c r="A1525" s="957"/>
      <c r="B1525"/>
      <c r="C1525"/>
      <c r="D1525"/>
      <c r="E1525"/>
      <c r="F1525"/>
      <c r="G1525"/>
      <c r="H1525"/>
      <c r="I1525"/>
      <c r="J1525"/>
    </row>
    <row r="1526" spans="1:10" x14ac:dyDescent="0.3">
      <c r="A1526" s="957"/>
      <c r="B1526"/>
      <c r="C1526"/>
      <c r="D1526"/>
      <c r="E1526"/>
      <c r="F1526"/>
      <c r="G1526"/>
      <c r="H1526"/>
      <c r="I1526"/>
      <c r="J1526"/>
    </row>
    <row r="1527" spans="1:10" x14ac:dyDescent="0.3">
      <c r="A1527" s="957"/>
      <c r="B1527"/>
      <c r="C1527"/>
      <c r="D1527"/>
      <c r="E1527"/>
      <c r="F1527"/>
      <c r="G1527"/>
      <c r="H1527"/>
      <c r="I1527"/>
      <c r="J1527"/>
    </row>
    <row r="1528" spans="1:10" x14ac:dyDescent="0.3">
      <c r="A1528" s="957"/>
      <c r="B1528"/>
      <c r="C1528"/>
      <c r="D1528"/>
      <c r="E1528"/>
      <c r="F1528"/>
      <c r="G1528"/>
      <c r="H1528"/>
      <c r="I1528"/>
      <c r="J1528"/>
    </row>
    <row r="1529" spans="1:10" x14ac:dyDescent="0.3">
      <c r="A1529" s="957"/>
      <c r="B1529"/>
      <c r="C1529"/>
      <c r="D1529"/>
      <c r="E1529"/>
      <c r="F1529"/>
      <c r="G1529"/>
      <c r="H1529"/>
      <c r="I1529"/>
      <c r="J1529"/>
    </row>
    <row r="1530" spans="1:10" x14ac:dyDescent="0.3">
      <c r="A1530" s="957"/>
      <c r="B1530"/>
      <c r="C1530"/>
      <c r="D1530"/>
      <c r="E1530"/>
      <c r="F1530"/>
      <c r="G1530"/>
      <c r="H1530"/>
      <c r="I1530"/>
      <c r="J1530"/>
    </row>
    <row r="1531" spans="1:10" x14ac:dyDescent="0.3">
      <c r="A1531" s="957"/>
      <c r="B1531"/>
      <c r="C1531"/>
      <c r="D1531"/>
      <c r="E1531"/>
      <c r="F1531"/>
      <c r="G1531"/>
      <c r="H1531"/>
      <c r="I1531"/>
      <c r="J1531"/>
    </row>
    <row r="1532" spans="1:10" x14ac:dyDescent="0.3">
      <c r="A1532" s="957"/>
      <c r="B1532"/>
      <c r="C1532"/>
      <c r="D1532"/>
      <c r="E1532"/>
      <c r="F1532"/>
      <c r="G1532"/>
      <c r="H1532"/>
      <c r="I1532"/>
      <c r="J1532"/>
    </row>
    <row r="1533" spans="1:10" x14ac:dyDescent="0.3">
      <c r="A1533" s="957"/>
      <c r="B1533"/>
      <c r="C1533"/>
      <c r="D1533"/>
      <c r="E1533"/>
      <c r="F1533"/>
      <c r="G1533"/>
      <c r="H1533"/>
      <c r="I1533"/>
      <c r="J1533"/>
    </row>
    <row r="1534" spans="1:10" x14ac:dyDescent="0.3">
      <c r="A1534" s="957"/>
      <c r="B1534"/>
      <c r="C1534"/>
      <c r="D1534"/>
      <c r="E1534"/>
      <c r="F1534"/>
      <c r="G1534"/>
      <c r="H1534"/>
      <c r="I1534"/>
      <c r="J1534"/>
    </row>
    <row r="1535" spans="1:10" x14ac:dyDescent="0.3">
      <c r="A1535" s="957"/>
      <c r="B1535"/>
      <c r="C1535"/>
      <c r="D1535"/>
      <c r="E1535"/>
      <c r="F1535"/>
      <c r="G1535"/>
      <c r="H1535"/>
      <c r="I1535"/>
      <c r="J1535"/>
    </row>
    <row r="1536" spans="1:10" x14ac:dyDescent="0.3">
      <c r="A1536" s="957"/>
      <c r="B1536"/>
      <c r="C1536"/>
      <c r="D1536"/>
      <c r="E1536"/>
      <c r="F1536"/>
      <c r="G1536"/>
      <c r="H1536"/>
      <c r="I1536"/>
      <c r="J1536"/>
    </row>
    <row r="1537" spans="1:10" x14ac:dyDescent="0.3">
      <c r="A1537" s="957"/>
      <c r="B1537"/>
      <c r="C1537"/>
      <c r="D1537"/>
      <c r="E1537"/>
      <c r="F1537"/>
      <c r="G1537"/>
      <c r="H1537"/>
      <c r="I1537"/>
      <c r="J1537"/>
    </row>
    <row r="1538" spans="1:10" x14ac:dyDescent="0.3">
      <c r="A1538" s="957"/>
      <c r="B1538"/>
      <c r="C1538"/>
      <c r="D1538"/>
      <c r="E1538"/>
      <c r="F1538"/>
      <c r="G1538"/>
      <c r="H1538"/>
      <c r="I1538"/>
      <c r="J1538"/>
    </row>
    <row r="1539" spans="1:10" x14ac:dyDescent="0.3">
      <c r="A1539" s="957"/>
      <c r="B1539"/>
      <c r="C1539"/>
      <c r="D1539"/>
      <c r="E1539"/>
      <c r="F1539"/>
      <c r="G1539"/>
      <c r="H1539"/>
      <c r="I1539"/>
      <c r="J1539"/>
    </row>
    <row r="1540" spans="1:10" x14ac:dyDescent="0.3">
      <c r="A1540" s="957"/>
      <c r="B1540"/>
      <c r="C1540"/>
      <c r="D1540"/>
      <c r="E1540"/>
      <c r="F1540"/>
      <c r="G1540"/>
      <c r="H1540"/>
      <c r="I1540"/>
      <c r="J1540"/>
    </row>
    <row r="1541" spans="1:10" x14ac:dyDescent="0.3">
      <c r="A1541" s="957"/>
      <c r="B1541"/>
      <c r="C1541"/>
      <c r="D1541"/>
      <c r="E1541"/>
      <c r="F1541"/>
      <c r="G1541"/>
      <c r="H1541"/>
      <c r="I1541"/>
      <c r="J1541"/>
    </row>
    <row r="1542" spans="1:10" x14ac:dyDescent="0.3">
      <c r="A1542" s="957"/>
      <c r="B1542"/>
      <c r="C1542"/>
      <c r="D1542"/>
      <c r="E1542"/>
      <c r="F1542"/>
      <c r="G1542"/>
      <c r="H1542"/>
      <c r="I1542"/>
      <c r="J1542"/>
    </row>
    <row r="1543" spans="1:10" x14ac:dyDescent="0.3">
      <c r="A1543" s="957"/>
      <c r="B1543"/>
      <c r="C1543"/>
      <c r="D1543"/>
      <c r="E1543"/>
      <c r="F1543"/>
      <c r="G1543"/>
      <c r="H1543"/>
      <c r="I1543"/>
      <c r="J1543"/>
    </row>
    <row r="1544" spans="1:10" x14ac:dyDescent="0.3">
      <c r="A1544" s="957"/>
      <c r="B1544"/>
      <c r="C1544"/>
      <c r="D1544"/>
      <c r="E1544"/>
      <c r="F1544"/>
      <c r="G1544"/>
      <c r="H1544"/>
      <c r="I1544"/>
      <c r="J1544"/>
    </row>
    <row r="1545" spans="1:10" x14ac:dyDescent="0.3">
      <c r="A1545" s="957"/>
      <c r="B1545"/>
      <c r="C1545"/>
      <c r="D1545"/>
      <c r="E1545"/>
      <c r="F1545"/>
      <c r="G1545"/>
      <c r="H1545"/>
      <c r="I1545"/>
      <c r="J1545"/>
    </row>
    <row r="1546" spans="1:10" x14ac:dyDescent="0.3">
      <c r="A1546" s="957"/>
      <c r="B1546"/>
      <c r="C1546"/>
      <c r="D1546"/>
      <c r="E1546"/>
      <c r="F1546"/>
      <c r="G1546"/>
      <c r="H1546"/>
      <c r="I1546"/>
      <c r="J1546"/>
    </row>
    <row r="1547" spans="1:10" x14ac:dyDescent="0.3">
      <c r="A1547" s="957"/>
      <c r="B1547"/>
      <c r="C1547"/>
      <c r="D1547"/>
      <c r="E1547"/>
      <c r="F1547"/>
      <c r="G1547"/>
      <c r="H1547"/>
      <c r="I1547"/>
      <c r="J1547"/>
    </row>
    <row r="1548" spans="1:10" x14ac:dyDescent="0.3">
      <c r="A1548" s="957"/>
      <c r="B1548"/>
      <c r="C1548"/>
      <c r="D1548"/>
      <c r="E1548"/>
      <c r="F1548"/>
      <c r="G1548"/>
      <c r="H1548"/>
      <c r="I1548"/>
      <c r="J1548"/>
    </row>
    <row r="1549" spans="1:10" x14ac:dyDescent="0.3">
      <c r="A1549" s="957"/>
      <c r="B1549"/>
      <c r="C1549"/>
      <c r="D1549"/>
      <c r="E1549"/>
      <c r="F1549"/>
      <c r="G1549"/>
      <c r="H1549"/>
      <c r="I1549"/>
      <c r="J1549"/>
    </row>
    <row r="1550" spans="1:10" x14ac:dyDescent="0.3">
      <c r="A1550" s="957"/>
      <c r="B1550"/>
      <c r="C1550"/>
      <c r="D1550"/>
      <c r="E1550"/>
      <c r="F1550"/>
      <c r="G1550"/>
      <c r="H1550"/>
      <c r="I1550"/>
      <c r="J1550"/>
    </row>
    <row r="1551" spans="1:10" x14ac:dyDescent="0.3">
      <c r="A1551" s="957"/>
      <c r="B1551"/>
      <c r="C1551"/>
      <c r="D1551"/>
      <c r="E1551"/>
      <c r="F1551"/>
      <c r="G1551"/>
      <c r="H1551"/>
      <c r="I1551"/>
      <c r="J1551"/>
    </row>
    <row r="1552" spans="1:10" x14ac:dyDescent="0.3">
      <c r="A1552" s="957"/>
      <c r="B1552"/>
      <c r="C1552"/>
      <c r="D1552"/>
      <c r="E1552"/>
      <c r="F1552"/>
      <c r="G1552"/>
      <c r="H1552"/>
      <c r="I1552"/>
      <c r="J1552"/>
    </row>
    <row r="1553" spans="1:10" x14ac:dyDescent="0.3">
      <c r="A1553" s="957"/>
      <c r="B1553"/>
      <c r="C1553"/>
      <c r="D1553"/>
      <c r="E1553"/>
      <c r="F1553"/>
      <c r="G1553"/>
      <c r="H1553"/>
      <c r="I1553"/>
      <c r="J1553"/>
    </row>
    <row r="1554" spans="1:10" x14ac:dyDescent="0.3">
      <c r="A1554" s="957"/>
      <c r="B1554"/>
      <c r="C1554"/>
      <c r="D1554"/>
      <c r="E1554"/>
      <c r="F1554"/>
      <c r="G1554"/>
      <c r="H1554"/>
      <c r="I1554"/>
      <c r="J1554"/>
    </row>
    <row r="1555" spans="1:10" x14ac:dyDescent="0.3">
      <c r="A1555" s="957"/>
      <c r="B1555"/>
      <c r="C1555"/>
      <c r="D1555"/>
      <c r="E1555"/>
      <c r="F1555"/>
      <c r="G1555"/>
      <c r="H1555"/>
      <c r="I1555"/>
      <c r="J1555"/>
    </row>
    <row r="1556" spans="1:10" x14ac:dyDescent="0.3">
      <c r="A1556" s="957"/>
      <c r="B1556"/>
      <c r="C1556"/>
      <c r="D1556"/>
      <c r="E1556"/>
      <c r="F1556"/>
      <c r="G1556"/>
      <c r="H1556"/>
      <c r="I1556"/>
      <c r="J1556"/>
    </row>
    <row r="1557" spans="1:10" x14ac:dyDescent="0.3">
      <c r="A1557" s="957"/>
      <c r="B1557"/>
      <c r="C1557"/>
      <c r="D1557"/>
      <c r="E1557"/>
      <c r="F1557"/>
      <c r="G1557"/>
      <c r="H1557"/>
      <c r="I1557"/>
      <c r="J1557"/>
    </row>
    <row r="1558" spans="1:10" x14ac:dyDescent="0.3">
      <c r="A1558" s="957"/>
      <c r="B1558"/>
      <c r="C1558"/>
      <c r="D1558"/>
      <c r="E1558"/>
      <c r="F1558"/>
      <c r="G1558"/>
      <c r="H1558"/>
      <c r="I1558"/>
      <c r="J1558"/>
    </row>
    <row r="1559" spans="1:10" x14ac:dyDescent="0.3">
      <c r="A1559" s="957"/>
      <c r="B1559"/>
      <c r="C1559"/>
      <c r="D1559"/>
      <c r="E1559"/>
      <c r="F1559"/>
      <c r="G1559"/>
      <c r="H1559"/>
      <c r="I1559"/>
      <c r="J1559"/>
    </row>
    <row r="1560" spans="1:10" x14ac:dyDescent="0.3">
      <c r="A1560" s="957"/>
      <c r="B1560"/>
      <c r="C1560"/>
      <c r="D1560"/>
      <c r="E1560"/>
      <c r="F1560"/>
      <c r="G1560"/>
      <c r="H1560"/>
      <c r="I1560"/>
      <c r="J1560"/>
    </row>
    <row r="1561" spans="1:10" x14ac:dyDescent="0.3">
      <c r="A1561" s="957"/>
      <c r="B1561"/>
      <c r="C1561"/>
      <c r="D1561"/>
      <c r="E1561"/>
      <c r="F1561"/>
      <c r="G1561"/>
      <c r="H1561"/>
      <c r="I1561"/>
      <c r="J1561"/>
    </row>
    <row r="1562" spans="1:10" x14ac:dyDescent="0.3">
      <c r="A1562" s="957"/>
      <c r="B1562"/>
      <c r="C1562"/>
      <c r="D1562"/>
      <c r="E1562"/>
      <c r="F1562"/>
      <c r="G1562"/>
      <c r="H1562"/>
      <c r="I1562"/>
      <c r="J1562"/>
    </row>
    <row r="1563" spans="1:10" x14ac:dyDescent="0.3">
      <c r="A1563" s="957"/>
      <c r="B1563"/>
      <c r="C1563"/>
      <c r="D1563"/>
      <c r="E1563"/>
      <c r="F1563"/>
      <c r="G1563"/>
      <c r="H1563"/>
      <c r="I1563"/>
      <c r="J1563"/>
    </row>
    <row r="1564" spans="1:10" x14ac:dyDescent="0.3">
      <c r="A1564" s="957"/>
      <c r="B1564"/>
      <c r="C1564"/>
      <c r="D1564"/>
      <c r="E1564"/>
      <c r="F1564"/>
      <c r="G1564"/>
      <c r="H1564"/>
      <c r="I1564"/>
      <c r="J1564"/>
    </row>
    <row r="1565" spans="1:10" x14ac:dyDescent="0.3">
      <c r="A1565" s="957"/>
      <c r="B1565"/>
      <c r="C1565"/>
      <c r="D1565"/>
      <c r="E1565"/>
      <c r="F1565"/>
      <c r="G1565"/>
      <c r="H1565"/>
      <c r="I1565"/>
      <c r="J1565"/>
    </row>
    <row r="1566" spans="1:10" x14ac:dyDescent="0.3">
      <c r="A1566" s="957"/>
      <c r="B1566"/>
      <c r="C1566"/>
      <c r="D1566"/>
      <c r="E1566"/>
      <c r="F1566"/>
      <c r="G1566"/>
      <c r="H1566"/>
      <c r="I1566"/>
      <c r="J1566"/>
    </row>
    <row r="1567" spans="1:10" x14ac:dyDescent="0.3">
      <c r="A1567" s="957"/>
      <c r="B1567"/>
      <c r="C1567"/>
      <c r="D1567"/>
      <c r="E1567"/>
      <c r="F1567"/>
      <c r="G1567"/>
      <c r="H1567"/>
      <c r="I1567"/>
      <c r="J1567"/>
    </row>
    <row r="1568" spans="1:10" x14ac:dyDescent="0.3">
      <c r="A1568" s="957"/>
      <c r="B1568"/>
      <c r="C1568"/>
      <c r="D1568"/>
      <c r="E1568"/>
      <c r="F1568"/>
      <c r="G1568"/>
      <c r="H1568"/>
      <c r="I1568"/>
      <c r="J1568"/>
    </row>
    <row r="1569" spans="1:10" x14ac:dyDescent="0.3">
      <c r="A1569" s="957"/>
      <c r="B1569"/>
      <c r="C1569"/>
      <c r="D1569"/>
      <c r="E1569"/>
      <c r="F1569"/>
      <c r="G1569"/>
      <c r="H1569"/>
      <c r="I1569"/>
      <c r="J1569"/>
    </row>
    <row r="1570" spans="1:10" x14ac:dyDescent="0.3">
      <c r="A1570" s="957"/>
      <c r="B1570"/>
      <c r="C1570"/>
      <c r="D1570"/>
      <c r="E1570"/>
      <c r="F1570"/>
      <c r="G1570"/>
      <c r="H1570"/>
      <c r="I1570"/>
      <c r="J1570"/>
    </row>
    <row r="1571" spans="1:10" x14ac:dyDescent="0.3">
      <c r="A1571" s="957"/>
      <c r="B1571"/>
      <c r="C1571"/>
      <c r="D1571"/>
      <c r="E1571"/>
      <c r="F1571"/>
      <c r="G1571"/>
      <c r="H1571"/>
      <c r="I1571"/>
      <c r="J1571"/>
    </row>
    <row r="1572" spans="1:10" x14ac:dyDescent="0.3">
      <c r="A1572" s="957"/>
      <c r="B1572"/>
      <c r="C1572"/>
      <c r="D1572"/>
      <c r="E1572"/>
      <c r="F1572"/>
      <c r="G1572"/>
      <c r="H1572"/>
      <c r="I1572"/>
      <c r="J1572"/>
    </row>
    <row r="1573" spans="1:10" x14ac:dyDescent="0.3">
      <c r="A1573" s="957"/>
      <c r="B1573"/>
      <c r="C1573"/>
      <c r="D1573"/>
      <c r="E1573"/>
      <c r="F1573"/>
      <c r="G1573"/>
      <c r="H1573"/>
      <c r="I1573"/>
      <c r="J1573"/>
    </row>
    <row r="1574" spans="1:10" x14ac:dyDescent="0.3">
      <c r="A1574" s="957"/>
      <c r="B1574"/>
      <c r="C1574"/>
      <c r="D1574"/>
      <c r="E1574"/>
      <c r="F1574"/>
      <c r="G1574"/>
      <c r="H1574"/>
      <c r="I1574"/>
      <c r="J1574"/>
    </row>
    <row r="1575" spans="1:10" x14ac:dyDescent="0.3">
      <c r="A1575" s="957"/>
      <c r="B1575"/>
      <c r="C1575"/>
      <c r="D1575"/>
      <c r="E1575"/>
      <c r="F1575"/>
      <c r="G1575"/>
      <c r="H1575"/>
      <c r="I1575"/>
      <c r="J1575"/>
    </row>
    <row r="1576" spans="1:10" x14ac:dyDescent="0.3">
      <c r="A1576" s="957"/>
      <c r="B1576"/>
      <c r="C1576"/>
      <c r="D1576"/>
      <c r="E1576"/>
      <c r="F1576"/>
      <c r="G1576"/>
      <c r="H1576"/>
      <c r="I1576"/>
      <c r="J1576"/>
    </row>
    <row r="1577" spans="1:10" x14ac:dyDescent="0.3">
      <c r="A1577" s="957"/>
      <c r="B1577"/>
      <c r="C1577"/>
      <c r="D1577"/>
      <c r="E1577"/>
      <c r="F1577"/>
      <c r="G1577"/>
      <c r="H1577"/>
      <c r="I1577"/>
      <c r="J1577"/>
    </row>
    <row r="1578" spans="1:10" x14ac:dyDescent="0.3">
      <c r="A1578" s="957"/>
      <c r="B1578"/>
      <c r="C1578"/>
      <c r="D1578"/>
      <c r="E1578"/>
      <c r="F1578"/>
      <c r="G1578"/>
      <c r="H1578"/>
      <c r="I1578"/>
      <c r="J1578"/>
    </row>
    <row r="1579" spans="1:10" x14ac:dyDescent="0.3">
      <c r="A1579" s="957"/>
      <c r="B1579"/>
      <c r="C1579"/>
      <c r="D1579"/>
      <c r="E1579"/>
      <c r="F1579"/>
      <c r="G1579"/>
      <c r="H1579"/>
      <c r="I1579"/>
      <c r="J1579"/>
    </row>
    <row r="1580" spans="1:10" x14ac:dyDescent="0.3">
      <c r="A1580" s="957"/>
      <c r="B1580"/>
      <c r="C1580"/>
      <c r="D1580"/>
      <c r="E1580"/>
      <c r="F1580"/>
      <c r="G1580"/>
      <c r="H1580"/>
      <c r="I1580"/>
      <c r="J1580"/>
    </row>
    <row r="1581" spans="1:10" x14ac:dyDescent="0.3">
      <c r="A1581" s="957"/>
      <c r="B1581"/>
      <c r="C1581"/>
      <c r="D1581"/>
      <c r="E1581"/>
      <c r="F1581"/>
      <c r="G1581"/>
      <c r="H1581"/>
      <c r="I1581"/>
      <c r="J1581"/>
    </row>
    <row r="1582" spans="1:10" x14ac:dyDescent="0.3">
      <c r="A1582" s="957"/>
      <c r="B1582"/>
      <c r="C1582"/>
      <c r="D1582"/>
      <c r="E1582"/>
      <c r="F1582"/>
      <c r="G1582"/>
      <c r="H1582"/>
      <c r="I1582"/>
      <c r="J1582"/>
    </row>
    <row r="1583" spans="1:10" x14ac:dyDescent="0.3">
      <c r="A1583" s="957"/>
      <c r="B1583"/>
      <c r="C1583"/>
      <c r="D1583"/>
      <c r="E1583"/>
      <c r="F1583"/>
      <c r="G1583"/>
      <c r="H1583"/>
      <c r="I1583"/>
      <c r="J1583"/>
    </row>
    <row r="1584" spans="1:10" x14ac:dyDescent="0.3">
      <c r="A1584" s="957"/>
      <c r="B1584"/>
      <c r="C1584"/>
      <c r="D1584"/>
      <c r="E1584"/>
      <c r="F1584"/>
      <c r="G1584"/>
      <c r="H1584"/>
      <c r="I1584"/>
      <c r="J1584"/>
    </row>
    <row r="1585" spans="1:10" x14ac:dyDescent="0.3">
      <c r="A1585" s="957"/>
      <c r="B1585"/>
      <c r="C1585"/>
      <c r="D1585"/>
      <c r="E1585"/>
      <c r="F1585"/>
      <c r="G1585"/>
      <c r="H1585"/>
      <c r="I1585"/>
      <c r="J1585"/>
    </row>
    <row r="1586" spans="1:10" x14ac:dyDescent="0.3">
      <c r="A1586" s="957"/>
      <c r="B1586"/>
      <c r="C1586"/>
      <c r="D1586"/>
      <c r="E1586"/>
      <c r="F1586"/>
      <c r="G1586"/>
      <c r="H1586"/>
      <c r="I1586"/>
      <c r="J1586"/>
    </row>
    <row r="1587" spans="1:10" x14ac:dyDescent="0.3">
      <c r="A1587" s="957"/>
      <c r="B1587"/>
      <c r="C1587"/>
      <c r="D1587"/>
      <c r="E1587"/>
      <c r="F1587"/>
      <c r="G1587"/>
      <c r="H1587"/>
      <c r="I1587"/>
      <c r="J1587"/>
    </row>
    <row r="1588" spans="1:10" x14ac:dyDescent="0.3">
      <c r="A1588" s="957"/>
      <c r="B1588"/>
      <c r="C1588"/>
      <c r="D1588"/>
      <c r="E1588"/>
      <c r="F1588"/>
      <c r="G1588"/>
      <c r="H1588"/>
      <c r="I1588"/>
      <c r="J1588"/>
    </row>
    <row r="1589" spans="1:10" x14ac:dyDescent="0.3">
      <c r="A1589" s="957"/>
      <c r="B1589"/>
      <c r="C1589"/>
      <c r="D1589"/>
      <c r="E1589"/>
      <c r="F1589"/>
      <c r="G1589"/>
      <c r="H1589"/>
      <c r="I1589"/>
      <c r="J1589"/>
    </row>
    <row r="1590" spans="1:10" x14ac:dyDescent="0.3">
      <c r="A1590" s="957"/>
      <c r="B1590"/>
      <c r="C1590"/>
      <c r="D1590"/>
      <c r="E1590"/>
      <c r="F1590"/>
      <c r="G1590"/>
      <c r="H1590"/>
      <c r="I1590"/>
      <c r="J1590"/>
    </row>
    <row r="1591" spans="1:10" x14ac:dyDescent="0.3">
      <c r="A1591" s="957"/>
      <c r="B1591"/>
      <c r="C1591"/>
      <c r="D1591"/>
      <c r="E1591"/>
      <c r="F1591"/>
      <c r="G1591"/>
      <c r="H1591"/>
      <c r="I1591"/>
      <c r="J1591"/>
    </row>
    <row r="1592" spans="1:10" x14ac:dyDescent="0.3">
      <c r="A1592" s="957"/>
      <c r="B1592"/>
      <c r="C1592"/>
      <c r="D1592"/>
      <c r="E1592"/>
      <c r="F1592"/>
      <c r="G1592"/>
      <c r="H1592"/>
      <c r="I1592"/>
      <c r="J1592"/>
    </row>
    <row r="1593" spans="1:10" x14ac:dyDescent="0.3">
      <c r="A1593" s="957"/>
      <c r="B1593"/>
      <c r="C1593"/>
      <c r="D1593"/>
      <c r="E1593"/>
      <c r="F1593"/>
      <c r="G1593"/>
      <c r="H1593"/>
      <c r="I1593"/>
      <c r="J1593"/>
    </row>
    <row r="1594" spans="1:10" x14ac:dyDescent="0.3">
      <c r="A1594" s="957"/>
      <c r="B1594"/>
      <c r="C1594"/>
      <c r="D1594"/>
      <c r="E1594"/>
      <c r="F1594"/>
      <c r="G1594"/>
      <c r="H1594"/>
      <c r="I1594"/>
      <c r="J1594"/>
    </row>
    <row r="1595" spans="1:10" x14ac:dyDescent="0.3">
      <c r="A1595" s="957"/>
      <c r="B1595"/>
      <c r="C1595"/>
      <c r="D1595"/>
      <c r="E1595"/>
      <c r="F1595"/>
      <c r="G1595"/>
      <c r="H1595"/>
      <c r="I1595"/>
      <c r="J1595"/>
    </row>
    <row r="1596" spans="1:10" x14ac:dyDescent="0.3">
      <c r="A1596" s="957"/>
      <c r="B1596"/>
      <c r="C1596"/>
      <c r="D1596"/>
      <c r="E1596"/>
      <c r="F1596"/>
      <c r="G1596"/>
      <c r="H1596"/>
      <c r="I1596"/>
      <c r="J1596"/>
    </row>
    <row r="1597" spans="1:10" x14ac:dyDescent="0.3">
      <c r="A1597" s="957"/>
      <c r="B1597"/>
      <c r="C1597"/>
      <c r="D1597"/>
      <c r="E1597"/>
      <c r="F1597"/>
      <c r="G1597"/>
      <c r="H1597"/>
      <c r="I1597"/>
      <c r="J1597"/>
    </row>
    <row r="1598" spans="1:10" x14ac:dyDescent="0.3">
      <c r="A1598" s="957"/>
      <c r="B1598"/>
      <c r="C1598"/>
      <c r="D1598"/>
      <c r="E1598"/>
      <c r="F1598"/>
      <c r="G1598"/>
      <c r="H1598"/>
      <c r="I1598"/>
      <c r="J1598"/>
    </row>
    <row r="1599" spans="1:10" x14ac:dyDescent="0.3">
      <c r="A1599" s="957"/>
      <c r="B1599"/>
      <c r="C1599"/>
      <c r="D1599"/>
      <c r="E1599"/>
      <c r="F1599"/>
      <c r="G1599"/>
      <c r="H1599"/>
      <c r="I1599"/>
      <c r="J1599"/>
    </row>
    <row r="1600" spans="1:10" x14ac:dyDescent="0.3">
      <c r="A1600" s="957"/>
      <c r="B1600"/>
      <c r="C1600"/>
      <c r="D1600"/>
      <c r="E1600"/>
      <c r="F1600"/>
      <c r="G1600"/>
      <c r="H1600"/>
      <c r="I1600"/>
      <c r="J1600"/>
    </row>
    <row r="1601" spans="1:10" x14ac:dyDescent="0.3">
      <c r="A1601" s="957"/>
      <c r="B1601"/>
      <c r="C1601"/>
      <c r="D1601"/>
      <c r="E1601"/>
      <c r="F1601"/>
      <c r="G1601"/>
      <c r="H1601"/>
      <c r="I1601"/>
      <c r="J1601"/>
    </row>
    <row r="1602" spans="1:10" x14ac:dyDescent="0.3">
      <c r="A1602" s="957"/>
      <c r="B1602"/>
      <c r="C1602"/>
      <c r="D1602"/>
      <c r="E1602"/>
      <c r="F1602"/>
      <c r="G1602"/>
      <c r="H1602"/>
      <c r="I1602"/>
      <c r="J1602"/>
    </row>
    <row r="1603" spans="1:10" x14ac:dyDescent="0.3">
      <c r="A1603" s="957"/>
      <c r="B1603"/>
      <c r="C1603"/>
      <c r="D1603"/>
      <c r="E1603"/>
      <c r="F1603"/>
      <c r="G1603"/>
      <c r="H1603"/>
      <c r="I1603"/>
      <c r="J1603"/>
    </row>
    <row r="1604" spans="1:10" x14ac:dyDescent="0.3">
      <c r="A1604" s="957"/>
      <c r="B1604"/>
      <c r="C1604"/>
      <c r="D1604"/>
      <c r="E1604"/>
      <c r="F1604"/>
      <c r="G1604"/>
      <c r="H1604"/>
      <c r="I1604"/>
      <c r="J1604"/>
    </row>
    <row r="1605" spans="1:10" x14ac:dyDescent="0.3">
      <c r="A1605" s="957"/>
      <c r="B1605"/>
      <c r="C1605"/>
      <c r="D1605"/>
      <c r="E1605"/>
      <c r="F1605"/>
      <c r="G1605"/>
      <c r="H1605"/>
      <c r="I1605"/>
      <c r="J1605"/>
    </row>
    <row r="1606" spans="1:10" x14ac:dyDescent="0.3">
      <c r="A1606" s="957"/>
      <c r="B1606"/>
      <c r="C1606"/>
      <c r="D1606"/>
      <c r="E1606"/>
      <c r="F1606"/>
      <c r="G1606"/>
      <c r="H1606"/>
      <c r="I1606"/>
      <c r="J1606"/>
    </row>
    <row r="1607" spans="1:10" x14ac:dyDescent="0.3">
      <c r="A1607" s="957"/>
      <c r="B1607"/>
      <c r="C1607"/>
      <c r="D1607"/>
      <c r="E1607"/>
      <c r="F1607"/>
      <c r="G1607"/>
      <c r="H1607"/>
      <c r="I1607"/>
      <c r="J1607"/>
    </row>
    <row r="1608" spans="1:10" x14ac:dyDescent="0.3">
      <c r="A1608" s="957"/>
      <c r="B1608"/>
      <c r="C1608"/>
      <c r="D1608"/>
      <c r="E1608"/>
      <c r="F1608"/>
      <c r="G1608"/>
      <c r="H1608"/>
      <c r="I1608"/>
      <c r="J1608"/>
    </row>
    <row r="1609" spans="1:10" x14ac:dyDescent="0.3">
      <c r="A1609" s="957"/>
      <c r="B1609"/>
      <c r="C1609"/>
      <c r="D1609"/>
      <c r="E1609"/>
      <c r="F1609"/>
      <c r="G1609"/>
      <c r="H1609"/>
      <c r="I1609"/>
      <c r="J1609"/>
    </row>
    <row r="1610" spans="1:10" x14ac:dyDescent="0.3">
      <c r="A1610" s="957"/>
      <c r="B1610"/>
      <c r="C1610"/>
      <c r="D1610"/>
      <c r="E1610"/>
      <c r="F1610"/>
      <c r="G1610"/>
      <c r="H1610"/>
      <c r="I1610"/>
      <c r="J1610"/>
    </row>
    <row r="1611" spans="1:10" x14ac:dyDescent="0.3">
      <c r="A1611" s="957"/>
      <c r="B1611"/>
      <c r="C1611"/>
      <c r="D1611"/>
      <c r="E1611"/>
      <c r="F1611"/>
      <c r="G1611"/>
      <c r="H1611"/>
      <c r="I1611"/>
      <c r="J1611"/>
    </row>
    <row r="1612" spans="1:10" x14ac:dyDescent="0.3">
      <c r="A1612" s="957"/>
      <c r="B1612"/>
      <c r="C1612"/>
      <c r="D1612"/>
      <c r="E1612"/>
      <c r="F1612"/>
      <c r="G1612"/>
      <c r="H1612"/>
      <c r="I1612"/>
      <c r="J1612"/>
    </row>
    <row r="1613" spans="1:10" x14ac:dyDescent="0.3">
      <c r="A1613" s="957"/>
      <c r="B1613"/>
      <c r="C1613"/>
      <c r="D1613"/>
      <c r="E1613"/>
      <c r="F1613"/>
      <c r="G1613"/>
      <c r="H1613"/>
      <c r="I1613"/>
      <c r="J1613"/>
    </row>
    <row r="1614" spans="1:10" x14ac:dyDescent="0.3">
      <c r="A1614" s="957"/>
      <c r="B1614"/>
      <c r="C1614"/>
      <c r="D1614"/>
      <c r="E1614"/>
      <c r="F1614"/>
      <c r="G1614"/>
      <c r="H1614"/>
      <c r="I1614"/>
      <c r="J1614"/>
    </row>
    <row r="1615" spans="1:10" x14ac:dyDescent="0.3">
      <c r="A1615" s="957"/>
      <c r="B1615"/>
      <c r="C1615"/>
      <c r="D1615"/>
      <c r="E1615"/>
      <c r="F1615"/>
      <c r="G1615"/>
      <c r="H1615"/>
      <c r="I1615"/>
      <c r="J1615"/>
    </row>
    <row r="1616" spans="1:10" x14ac:dyDescent="0.3">
      <c r="A1616" s="957"/>
      <c r="B1616"/>
      <c r="C1616"/>
      <c r="D1616"/>
      <c r="E1616"/>
      <c r="F1616"/>
      <c r="G1616"/>
      <c r="H1616"/>
      <c r="I1616"/>
      <c r="J1616"/>
    </row>
    <row r="1617" spans="1:10" x14ac:dyDescent="0.3">
      <c r="A1617" s="957"/>
      <c r="B1617"/>
      <c r="C1617"/>
      <c r="D1617"/>
      <c r="E1617"/>
      <c r="F1617"/>
      <c r="G1617"/>
      <c r="H1617"/>
      <c r="I1617"/>
      <c r="J1617"/>
    </row>
    <row r="1618" spans="1:10" x14ac:dyDescent="0.3">
      <c r="A1618" s="957"/>
      <c r="B1618"/>
      <c r="C1618"/>
      <c r="D1618"/>
      <c r="E1618"/>
      <c r="F1618"/>
      <c r="G1618"/>
      <c r="H1618"/>
      <c r="I1618"/>
      <c r="J1618"/>
    </row>
    <row r="1619" spans="1:10" x14ac:dyDescent="0.3">
      <c r="A1619" s="957"/>
      <c r="B1619"/>
      <c r="C1619"/>
      <c r="D1619"/>
      <c r="E1619"/>
      <c r="F1619"/>
      <c r="G1619"/>
      <c r="H1619"/>
      <c r="I1619"/>
      <c r="J1619"/>
    </row>
    <row r="1620" spans="1:10" x14ac:dyDescent="0.3">
      <c r="A1620" s="957"/>
      <c r="B1620"/>
      <c r="C1620"/>
      <c r="D1620"/>
      <c r="E1620"/>
      <c r="F1620"/>
      <c r="G1620"/>
      <c r="H1620"/>
      <c r="I1620"/>
      <c r="J1620"/>
    </row>
    <row r="1621" spans="1:10" x14ac:dyDescent="0.3">
      <c r="A1621" s="957"/>
      <c r="B1621"/>
      <c r="C1621"/>
      <c r="D1621"/>
      <c r="E1621"/>
      <c r="F1621"/>
      <c r="G1621"/>
      <c r="H1621"/>
      <c r="I1621"/>
      <c r="J1621"/>
    </row>
    <row r="1622" spans="1:10" x14ac:dyDescent="0.3">
      <c r="A1622" s="957"/>
      <c r="B1622"/>
      <c r="C1622"/>
      <c r="D1622"/>
      <c r="E1622"/>
      <c r="F1622"/>
      <c r="G1622"/>
      <c r="H1622"/>
      <c r="I1622"/>
      <c r="J1622"/>
    </row>
    <row r="1623" spans="1:10" x14ac:dyDescent="0.3">
      <c r="A1623" s="957"/>
      <c r="B1623"/>
      <c r="C1623"/>
      <c r="D1623"/>
      <c r="E1623"/>
      <c r="F1623"/>
      <c r="G1623"/>
      <c r="H1623"/>
      <c r="I1623"/>
      <c r="J1623"/>
    </row>
    <row r="1624" spans="1:10" x14ac:dyDescent="0.3">
      <c r="A1624" s="957"/>
      <c r="B1624"/>
      <c r="C1624"/>
      <c r="D1624"/>
      <c r="E1624"/>
      <c r="F1624"/>
      <c r="G1624"/>
      <c r="H1624"/>
      <c r="I1624"/>
      <c r="J1624"/>
    </row>
    <row r="1625" spans="1:10" x14ac:dyDescent="0.3">
      <c r="A1625" s="957"/>
      <c r="B1625"/>
      <c r="C1625"/>
      <c r="D1625"/>
      <c r="E1625"/>
      <c r="F1625"/>
      <c r="G1625"/>
      <c r="H1625"/>
      <c r="I1625"/>
      <c r="J1625"/>
    </row>
    <row r="1626" spans="1:10" x14ac:dyDescent="0.3">
      <c r="A1626" s="957"/>
      <c r="B1626"/>
      <c r="C1626"/>
      <c r="D1626"/>
      <c r="E1626"/>
      <c r="F1626"/>
      <c r="G1626"/>
      <c r="H1626"/>
      <c r="I1626"/>
      <c r="J1626"/>
    </row>
    <row r="1627" spans="1:10" x14ac:dyDescent="0.3">
      <c r="A1627" s="957"/>
      <c r="B1627"/>
      <c r="C1627"/>
      <c r="D1627"/>
      <c r="E1627"/>
      <c r="F1627"/>
      <c r="G1627"/>
      <c r="H1627"/>
      <c r="I1627"/>
      <c r="J1627"/>
    </row>
    <row r="1628" spans="1:10" x14ac:dyDescent="0.3">
      <c r="A1628" s="957"/>
      <c r="B1628"/>
      <c r="C1628"/>
      <c r="D1628"/>
      <c r="E1628"/>
      <c r="F1628"/>
      <c r="G1628"/>
      <c r="H1628"/>
      <c r="I1628"/>
      <c r="J1628"/>
    </row>
    <row r="1629" spans="1:10" x14ac:dyDescent="0.3">
      <c r="A1629" s="957"/>
      <c r="B1629"/>
      <c r="C1629"/>
      <c r="D1629"/>
      <c r="E1629"/>
      <c r="F1629"/>
      <c r="G1629"/>
      <c r="H1629"/>
      <c r="I1629"/>
      <c r="J1629"/>
    </row>
    <row r="1630" spans="1:10" x14ac:dyDescent="0.3">
      <c r="A1630" s="957"/>
      <c r="B1630"/>
      <c r="C1630"/>
      <c r="D1630"/>
      <c r="E1630"/>
      <c r="F1630"/>
      <c r="G1630"/>
      <c r="H1630"/>
      <c r="I1630"/>
      <c r="J1630"/>
    </row>
    <row r="1631" spans="1:10" x14ac:dyDescent="0.3">
      <c r="A1631" s="957"/>
      <c r="B1631"/>
      <c r="C1631"/>
      <c r="D1631"/>
      <c r="E1631"/>
      <c r="F1631"/>
      <c r="G1631"/>
      <c r="H1631"/>
      <c r="I1631"/>
      <c r="J1631"/>
    </row>
    <row r="1632" spans="1:10" x14ac:dyDescent="0.3">
      <c r="A1632" s="957"/>
      <c r="B1632"/>
      <c r="C1632"/>
      <c r="D1632"/>
      <c r="E1632"/>
      <c r="F1632"/>
      <c r="G1632"/>
      <c r="H1632"/>
      <c r="I1632"/>
      <c r="J1632"/>
    </row>
    <row r="1633" spans="1:10" x14ac:dyDescent="0.3">
      <c r="A1633" s="957"/>
      <c r="B1633"/>
      <c r="C1633"/>
      <c r="D1633"/>
      <c r="E1633"/>
      <c r="F1633"/>
      <c r="G1633"/>
      <c r="H1633"/>
      <c r="I1633"/>
      <c r="J1633"/>
    </row>
    <row r="1634" spans="1:10" x14ac:dyDescent="0.3">
      <c r="A1634" s="957"/>
      <c r="B1634"/>
      <c r="C1634"/>
      <c r="D1634"/>
      <c r="E1634"/>
      <c r="F1634"/>
      <c r="G1634"/>
      <c r="H1634"/>
      <c r="I1634"/>
      <c r="J1634"/>
    </row>
    <row r="1635" spans="1:10" x14ac:dyDescent="0.3">
      <c r="A1635" s="957"/>
      <c r="B1635"/>
      <c r="C1635"/>
      <c r="D1635"/>
      <c r="E1635"/>
      <c r="F1635"/>
      <c r="G1635"/>
      <c r="H1635"/>
      <c r="I1635"/>
      <c r="J1635"/>
    </row>
    <row r="1636" spans="1:10" x14ac:dyDescent="0.3">
      <c r="A1636" s="957"/>
      <c r="B1636"/>
      <c r="C1636"/>
      <c r="D1636"/>
      <c r="E1636"/>
      <c r="F1636"/>
      <c r="G1636"/>
      <c r="H1636"/>
      <c r="I1636"/>
      <c r="J1636"/>
    </row>
    <row r="1637" spans="1:10" x14ac:dyDescent="0.3">
      <c r="A1637" s="957"/>
      <c r="B1637"/>
      <c r="C1637"/>
      <c r="D1637"/>
      <c r="E1637"/>
      <c r="F1637"/>
      <c r="G1637"/>
      <c r="H1637"/>
      <c r="I1637"/>
      <c r="J1637"/>
    </row>
    <row r="1638" spans="1:10" x14ac:dyDescent="0.3">
      <c r="A1638" s="957"/>
      <c r="B1638"/>
      <c r="C1638"/>
      <c r="D1638"/>
      <c r="E1638"/>
      <c r="F1638"/>
      <c r="G1638"/>
      <c r="H1638"/>
      <c r="I1638"/>
      <c r="J1638"/>
    </row>
    <row r="1639" spans="1:10" x14ac:dyDescent="0.3">
      <c r="A1639" s="957"/>
      <c r="B1639"/>
      <c r="C1639"/>
      <c r="D1639"/>
      <c r="E1639"/>
      <c r="F1639"/>
      <c r="G1639"/>
      <c r="H1639"/>
      <c r="I1639"/>
      <c r="J1639"/>
    </row>
    <row r="1640" spans="1:10" x14ac:dyDescent="0.3">
      <c r="A1640" s="957"/>
      <c r="B1640"/>
      <c r="C1640"/>
      <c r="D1640"/>
      <c r="E1640"/>
      <c r="F1640"/>
      <c r="G1640"/>
      <c r="H1640"/>
      <c r="I1640"/>
      <c r="J1640"/>
    </row>
    <row r="1641" spans="1:10" x14ac:dyDescent="0.3">
      <c r="A1641" s="957"/>
      <c r="B1641"/>
      <c r="C1641"/>
      <c r="D1641"/>
      <c r="E1641"/>
      <c r="F1641"/>
      <c r="G1641"/>
      <c r="H1641"/>
      <c r="I1641"/>
      <c r="J1641"/>
    </row>
    <row r="1642" spans="1:10" x14ac:dyDescent="0.3">
      <c r="A1642" s="957"/>
      <c r="B1642"/>
      <c r="C1642"/>
      <c r="D1642"/>
      <c r="E1642"/>
      <c r="F1642"/>
      <c r="G1642"/>
      <c r="H1642"/>
      <c r="I1642"/>
      <c r="J1642"/>
    </row>
    <row r="1643" spans="1:10" x14ac:dyDescent="0.3">
      <c r="A1643" s="957"/>
      <c r="B1643"/>
      <c r="C1643"/>
      <c r="D1643"/>
      <c r="E1643"/>
      <c r="F1643"/>
      <c r="G1643"/>
      <c r="H1643"/>
      <c r="I1643"/>
      <c r="J1643"/>
    </row>
    <row r="1644" spans="1:10" x14ac:dyDescent="0.3">
      <c r="A1644" s="957"/>
      <c r="B1644"/>
      <c r="C1644"/>
      <c r="D1644"/>
      <c r="E1644"/>
      <c r="F1644"/>
      <c r="G1644"/>
      <c r="H1644"/>
      <c r="I1644"/>
      <c r="J1644"/>
    </row>
    <row r="1645" spans="1:10" x14ac:dyDescent="0.3">
      <c r="A1645" s="957"/>
      <c r="B1645"/>
      <c r="C1645"/>
      <c r="D1645"/>
      <c r="E1645"/>
      <c r="F1645"/>
      <c r="G1645"/>
      <c r="H1645"/>
      <c r="I1645"/>
      <c r="J1645"/>
    </row>
    <row r="1646" spans="1:10" x14ac:dyDescent="0.3">
      <c r="A1646" s="957"/>
      <c r="B1646"/>
      <c r="C1646"/>
      <c r="D1646"/>
      <c r="E1646"/>
      <c r="F1646"/>
      <c r="G1646"/>
      <c r="H1646"/>
      <c r="I1646"/>
      <c r="J1646"/>
    </row>
    <row r="1647" spans="1:10" x14ac:dyDescent="0.3">
      <c r="A1647" s="957"/>
      <c r="B1647"/>
      <c r="C1647"/>
      <c r="D1647"/>
      <c r="E1647"/>
      <c r="F1647"/>
      <c r="G1647"/>
      <c r="H1647"/>
      <c r="I1647"/>
      <c r="J1647"/>
    </row>
    <row r="1648" spans="1:10" x14ac:dyDescent="0.3">
      <c r="A1648" s="957"/>
      <c r="B1648"/>
      <c r="C1648"/>
      <c r="D1648"/>
      <c r="E1648"/>
      <c r="F1648"/>
      <c r="G1648"/>
      <c r="H1648"/>
      <c r="I1648"/>
      <c r="J1648"/>
    </row>
    <row r="1649" spans="1:10" x14ac:dyDescent="0.3">
      <c r="A1649" s="957"/>
      <c r="B1649"/>
      <c r="C1649"/>
      <c r="D1649"/>
      <c r="E1649"/>
      <c r="F1649"/>
      <c r="G1649"/>
      <c r="H1649"/>
      <c r="I1649"/>
      <c r="J1649"/>
    </row>
    <row r="1650" spans="1:10" x14ac:dyDescent="0.3">
      <c r="A1650" s="957"/>
      <c r="B1650"/>
      <c r="C1650"/>
      <c r="D1650"/>
      <c r="E1650"/>
      <c r="F1650"/>
      <c r="G1650"/>
      <c r="H1650"/>
      <c r="I1650"/>
      <c r="J1650"/>
    </row>
    <row r="1651" spans="1:10" x14ac:dyDescent="0.3">
      <c r="A1651" s="957"/>
      <c r="B1651"/>
      <c r="C1651"/>
      <c r="D1651"/>
      <c r="E1651"/>
      <c r="F1651"/>
      <c r="G1651"/>
      <c r="H1651"/>
      <c r="I1651"/>
      <c r="J1651"/>
    </row>
    <row r="1652" spans="1:10" x14ac:dyDescent="0.3">
      <c r="A1652" s="957"/>
      <c r="B1652"/>
      <c r="C1652"/>
      <c r="D1652"/>
      <c r="E1652"/>
      <c r="F1652"/>
      <c r="G1652"/>
      <c r="H1652"/>
      <c r="I1652"/>
      <c r="J1652"/>
    </row>
    <row r="1653" spans="1:10" x14ac:dyDescent="0.3">
      <c r="A1653" s="957"/>
      <c r="B1653"/>
      <c r="C1653"/>
      <c r="D1653"/>
      <c r="E1653"/>
      <c r="F1653"/>
      <c r="G1653"/>
      <c r="H1653"/>
      <c r="I1653"/>
      <c r="J1653"/>
    </row>
    <row r="1654" spans="1:10" x14ac:dyDescent="0.3">
      <c r="A1654" s="957"/>
      <c r="B1654"/>
      <c r="C1654"/>
      <c r="D1654"/>
      <c r="E1654"/>
      <c r="F1654"/>
      <c r="G1654"/>
      <c r="H1654"/>
      <c r="I1654"/>
      <c r="J1654"/>
    </row>
    <row r="1655" spans="1:10" x14ac:dyDescent="0.3">
      <c r="A1655" s="957"/>
      <c r="B1655"/>
      <c r="C1655"/>
      <c r="D1655"/>
      <c r="E1655"/>
      <c r="F1655"/>
      <c r="G1655"/>
      <c r="H1655"/>
      <c r="I1655"/>
      <c r="J1655"/>
    </row>
    <row r="1656" spans="1:10" x14ac:dyDescent="0.3">
      <c r="A1656" s="957"/>
      <c r="B1656"/>
      <c r="C1656"/>
      <c r="D1656"/>
      <c r="E1656"/>
      <c r="F1656"/>
      <c r="G1656"/>
      <c r="H1656"/>
      <c r="I1656"/>
      <c r="J1656"/>
    </row>
    <row r="1657" spans="1:10" x14ac:dyDescent="0.3">
      <c r="A1657" s="957"/>
      <c r="B1657"/>
      <c r="C1657"/>
      <c r="D1657"/>
      <c r="E1657"/>
      <c r="F1657"/>
      <c r="G1657"/>
      <c r="H1657"/>
      <c r="I1657"/>
      <c r="J1657"/>
    </row>
    <row r="1658" spans="1:10" x14ac:dyDescent="0.3">
      <c r="A1658" s="957"/>
      <c r="B1658"/>
      <c r="C1658"/>
      <c r="D1658"/>
      <c r="E1658"/>
      <c r="F1658"/>
      <c r="G1658"/>
      <c r="H1658"/>
      <c r="I1658"/>
      <c r="J1658"/>
    </row>
    <row r="1659" spans="1:10" x14ac:dyDescent="0.3">
      <c r="A1659" s="957"/>
      <c r="B1659"/>
      <c r="C1659"/>
      <c r="D1659"/>
      <c r="E1659"/>
      <c r="F1659"/>
      <c r="G1659"/>
      <c r="H1659"/>
      <c r="I1659"/>
      <c r="J1659"/>
    </row>
    <row r="1660" spans="1:10" x14ac:dyDescent="0.3">
      <c r="A1660" s="957"/>
      <c r="B1660"/>
      <c r="C1660"/>
      <c r="D1660"/>
      <c r="E1660"/>
      <c r="F1660"/>
      <c r="G1660"/>
      <c r="H1660"/>
      <c r="I1660"/>
      <c r="J1660"/>
    </row>
    <row r="1661" spans="1:10" x14ac:dyDescent="0.3">
      <c r="A1661" s="957"/>
      <c r="B1661"/>
      <c r="C1661"/>
      <c r="D1661"/>
      <c r="E1661"/>
      <c r="F1661"/>
      <c r="G1661"/>
      <c r="H1661"/>
      <c r="I1661"/>
      <c r="J1661"/>
    </row>
    <row r="1662" spans="1:10" x14ac:dyDescent="0.3">
      <c r="A1662" s="957"/>
      <c r="B1662"/>
      <c r="C1662"/>
      <c r="D1662"/>
      <c r="E1662"/>
      <c r="F1662"/>
      <c r="G1662"/>
      <c r="H1662"/>
      <c r="I1662"/>
      <c r="J1662"/>
    </row>
    <row r="1663" spans="1:10" x14ac:dyDescent="0.3">
      <c r="A1663" s="957"/>
      <c r="B1663"/>
      <c r="C1663"/>
      <c r="D1663"/>
      <c r="E1663"/>
      <c r="F1663"/>
      <c r="G1663"/>
      <c r="H1663"/>
      <c r="I1663"/>
      <c r="J1663"/>
    </row>
    <row r="1664" spans="1:10" x14ac:dyDescent="0.3">
      <c r="A1664" s="957"/>
      <c r="B1664"/>
      <c r="C1664"/>
      <c r="D1664"/>
      <c r="E1664"/>
      <c r="F1664"/>
      <c r="G1664"/>
      <c r="H1664"/>
      <c r="I1664"/>
      <c r="J1664"/>
    </row>
    <row r="1665" spans="1:10" x14ac:dyDescent="0.3">
      <c r="A1665" s="957"/>
      <c r="B1665"/>
      <c r="C1665"/>
      <c r="D1665"/>
      <c r="E1665"/>
      <c r="F1665"/>
      <c r="G1665"/>
      <c r="H1665"/>
      <c r="I1665"/>
      <c r="J1665"/>
    </row>
    <row r="1666" spans="1:10" x14ac:dyDescent="0.3">
      <c r="A1666" s="957"/>
      <c r="B1666"/>
      <c r="C1666"/>
      <c r="D1666"/>
      <c r="E1666"/>
      <c r="F1666"/>
      <c r="G1666"/>
      <c r="H1666"/>
      <c r="I1666"/>
      <c r="J1666"/>
    </row>
    <row r="1667" spans="1:10" x14ac:dyDescent="0.3">
      <c r="A1667" s="957"/>
      <c r="B1667"/>
      <c r="C1667"/>
      <c r="D1667"/>
      <c r="E1667"/>
      <c r="F1667"/>
      <c r="G1667"/>
      <c r="H1667"/>
      <c r="I1667"/>
      <c r="J1667"/>
    </row>
    <row r="1668" spans="1:10" x14ac:dyDescent="0.3">
      <c r="A1668" s="957"/>
      <c r="B1668"/>
      <c r="C1668"/>
      <c r="D1668"/>
      <c r="E1668"/>
      <c r="F1668"/>
      <c r="G1668"/>
      <c r="H1668"/>
      <c r="I1668"/>
      <c r="J1668"/>
    </row>
    <row r="1669" spans="1:10" x14ac:dyDescent="0.3">
      <c r="A1669" s="957"/>
      <c r="B1669"/>
      <c r="C1669"/>
      <c r="D1669"/>
      <c r="E1669"/>
      <c r="F1669"/>
      <c r="G1669"/>
      <c r="H1669"/>
      <c r="I1669"/>
      <c r="J1669"/>
    </row>
    <row r="1670" spans="1:10" x14ac:dyDescent="0.3">
      <c r="A1670" s="957"/>
      <c r="B1670"/>
      <c r="C1670"/>
      <c r="D1670"/>
      <c r="E1670"/>
      <c r="F1670"/>
      <c r="G1670"/>
      <c r="H1670"/>
      <c r="I1670"/>
      <c r="J1670"/>
    </row>
    <row r="1671" spans="1:10" x14ac:dyDescent="0.3">
      <c r="A1671" s="957"/>
      <c r="B1671"/>
      <c r="C1671"/>
      <c r="D1671"/>
      <c r="E1671"/>
      <c r="F1671"/>
      <c r="G1671"/>
      <c r="H1671"/>
      <c r="I1671"/>
      <c r="J1671"/>
    </row>
    <row r="1672" spans="1:10" x14ac:dyDescent="0.3">
      <c r="A1672" s="957"/>
      <c r="B1672"/>
      <c r="C1672"/>
      <c r="D1672"/>
      <c r="E1672"/>
      <c r="F1672"/>
      <c r="G1672"/>
      <c r="H1672"/>
      <c r="I1672"/>
      <c r="J1672"/>
    </row>
    <row r="1673" spans="1:10" x14ac:dyDescent="0.3">
      <c r="A1673" s="957"/>
      <c r="B1673"/>
      <c r="C1673"/>
      <c r="D1673"/>
      <c r="E1673"/>
      <c r="F1673"/>
      <c r="G1673"/>
      <c r="H1673"/>
      <c r="I1673"/>
      <c r="J1673"/>
    </row>
    <row r="1674" spans="1:10" x14ac:dyDescent="0.3">
      <c r="A1674" s="957"/>
      <c r="B1674"/>
      <c r="C1674"/>
      <c r="D1674"/>
      <c r="E1674"/>
      <c r="F1674"/>
      <c r="G1674"/>
      <c r="H1674"/>
      <c r="I1674"/>
      <c r="J1674"/>
    </row>
    <row r="1675" spans="1:10" x14ac:dyDescent="0.3">
      <c r="A1675" s="957"/>
      <c r="B1675"/>
      <c r="C1675"/>
      <c r="D1675"/>
      <c r="E1675"/>
      <c r="F1675"/>
      <c r="G1675"/>
      <c r="H1675"/>
      <c r="I1675"/>
      <c r="J1675"/>
    </row>
    <row r="1676" spans="1:10" x14ac:dyDescent="0.3">
      <c r="A1676" s="957"/>
      <c r="B1676"/>
      <c r="C1676"/>
      <c r="D1676"/>
      <c r="E1676"/>
      <c r="F1676"/>
      <c r="G1676"/>
      <c r="H1676"/>
      <c r="I1676"/>
      <c r="J1676"/>
    </row>
    <row r="1677" spans="1:10" x14ac:dyDescent="0.3">
      <c r="A1677" s="957"/>
      <c r="B1677"/>
      <c r="C1677"/>
      <c r="D1677"/>
      <c r="E1677"/>
      <c r="F1677"/>
      <c r="G1677"/>
      <c r="H1677"/>
      <c r="I1677"/>
      <c r="J1677"/>
    </row>
    <row r="1678" spans="1:10" x14ac:dyDescent="0.3">
      <c r="A1678" s="957"/>
      <c r="B1678"/>
      <c r="C1678"/>
      <c r="D1678"/>
      <c r="E1678"/>
      <c r="F1678"/>
      <c r="G1678"/>
      <c r="H1678"/>
      <c r="I1678"/>
      <c r="J1678"/>
    </row>
    <row r="1679" spans="1:10" x14ac:dyDescent="0.3">
      <c r="A1679" s="957"/>
      <c r="B1679"/>
      <c r="C1679"/>
      <c r="D1679"/>
      <c r="E1679"/>
      <c r="F1679"/>
      <c r="G1679"/>
      <c r="H1679"/>
      <c r="I1679"/>
      <c r="J1679"/>
    </row>
    <row r="1680" spans="1:10" x14ac:dyDescent="0.3">
      <c r="A1680" s="957"/>
      <c r="B1680"/>
      <c r="C1680"/>
      <c r="D1680"/>
      <c r="E1680"/>
      <c r="F1680"/>
      <c r="G1680"/>
      <c r="H1680"/>
      <c r="I1680"/>
      <c r="J1680"/>
    </row>
    <row r="1681" spans="1:10" x14ac:dyDescent="0.3">
      <c r="A1681" s="957"/>
      <c r="B1681"/>
      <c r="C1681"/>
      <c r="D1681"/>
      <c r="E1681"/>
      <c r="F1681"/>
      <c r="G1681"/>
      <c r="H1681"/>
      <c r="I1681"/>
      <c r="J1681"/>
    </row>
    <row r="1682" spans="1:10" x14ac:dyDescent="0.3">
      <c r="A1682" s="957"/>
      <c r="B1682"/>
      <c r="C1682"/>
      <c r="D1682"/>
      <c r="E1682"/>
      <c r="F1682"/>
      <c r="G1682"/>
      <c r="H1682"/>
      <c r="I1682"/>
      <c r="J1682"/>
    </row>
    <row r="1683" spans="1:10" x14ac:dyDescent="0.3">
      <c r="A1683" s="957"/>
      <c r="B1683"/>
      <c r="C1683"/>
      <c r="D1683"/>
      <c r="E1683"/>
      <c r="F1683"/>
      <c r="G1683"/>
      <c r="H1683"/>
      <c r="I1683"/>
      <c r="J1683"/>
    </row>
    <row r="1684" spans="1:10" x14ac:dyDescent="0.3">
      <c r="A1684" s="957"/>
      <c r="B1684"/>
      <c r="C1684"/>
      <c r="D1684"/>
      <c r="E1684"/>
      <c r="F1684"/>
      <c r="G1684"/>
      <c r="H1684"/>
      <c r="I1684"/>
      <c r="J1684"/>
    </row>
    <row r="1685" spans="1:10" x14ac:dyDescent="0.3">
      <c r="A1685" s="957"/>
      <c r="B1685"/>
      <c r="C1685"/>
      <c r="D1685"/>
      <c r="E1685"/>
      <c r="F1685"/>
      <c r="G1685"/>
      <c r="H1685"/>
      <c r="I1685"/>
      <c r="J1685"/>
    </row>
    <row r="1686" spans="1:10" x14ac:dyDescent="0.3">
      <c r="A1686" s="957"/>
      <c r="B1686"/>
      <c r="C1686"/>
      <c r="D1686"/>
      <c r="E1686"/>
      <c r="F1686"/>
      <c r="G1686"/>
      <c r="H1686"/>
      <c r="I1686"/>
      <c r="J1686"/>
    </row>
    <row r="1687" spans="1:10" x14ac:dyDescent="0.3">
      <c r="A1687" s="957"/>
      <c r="B1687"/>
      <c r="C1687"/>
      <c r="D1687"/>
      <c r="E1687"/>
      <c r="F1687"/>
      <c r="G1687"/>
      <c r="H1687"/>
      <c r="I1687"/>
      <c r="J1687"/>
    </row>
    <row r="1688" spans="1:10" x14ac:dyDescent="0.3">
      <c r="A1688" s="957"/>
      <c r="B1688"/>
      <c r="C1688"/>
      <c r="D1688"/>
      <c r="E1688"/>
      <c r="F1688"/>
      <c r="G1688"/>
      <c r="H1688"/>
      <c r="I1688"/>
      <c r="J1688"/>
    </row>
    <row r="1689" spans="1:10" x14ac:dyDescent="0.3">
      <c r="A1689" s="957"/>
      <c r="B1689"/>
      <c r="C1689"/>
      <c r="D1689"/>
      <c r="E1689"/>
      <c r="F1689"/>
      <c r="G1689"/>
      <c r="H1689"/>
      <c r="I1689"/>
      <c r="J1689"/>
    </row>
    <row r="1690" spans="1:10" x14ac:dyDescent="0.3">
      <c r="A1690" s="957"/>
      <c r="B1690"/>
      <c r="C1690"/>
      <c r="D1690"/>
      <c r="E1690"/>
      <c r="F1690"/>
      <c r="G1690"/>
      <c r="H1690"/>
      <c r="I1690"/>
      <c r="J1690"/>
    </row>
    <row r="1691" spans="1:10" x14ac:dyDescent="0.3">
      <c r="A1691" s="957"/>
      <c r="B1691"/>
      <c r="C1691"/>
      <c r="D1691"/>
      <c r="E1691"/>
      <c r="F1691"/>
      <c r="G1691"/>
      <c r="H1691"/>
      <c r="I1691"/>
      <c r="J1691"/>
    </row>
    <row r="1692" spans="1:10" x14ac:dyDescent="0.3">
      <c r="A1692" s="957"/>
      <c r="B1692"/>
      <c r="C1692"/>
      <c r="D1692"/>
      <c r="E1692"/>
      <c r="F1692"/>
      <c r="G1692"/>
      <c r="H1692"/>
      <c r="I1692"/>
      <c r="J1692"/>
    </row>
    <row r="1693" spans="1:10" x14ac:dyDescent="0.3">
      <c r="A1693" s="957"/>
      <c r="B1693"/>
      <c r="C1693"/>
      <c r="D1693"/>
      <c r="E1693"/>
      <c r="F1693"/>
      <c r="G1693"/>
      <c r="H1693"/>
      <c r="I1693"/>
      <c r="J1693"/>
    </row>
    <row r="1694" spans="1:10" x14ac:dyDescent="0.3">
      <c r="A1694" s="957"/>
      <c r="B1694"/>
      <c r="C1694"/>
      <c r="D1694"/>
      <c r="E1694"/>
      <c r="F1694"/>
      <c r="G1694"/>
      <c r="H1694"/>
      <c r="I1694"/>
      <c r="J1694"/>
    </row>
    <row r="1695" spans="1:10" x14ac:dyDescent="0.3">
      <c r="A1695" s="957"/>
      <c r="B1695"/>
      <c r="C1695"/>
      <c r="D1695"/>
      <c r="E1695"/>
      <c r="F1695"/>
      <c r="G1695"/>
      <c r="H1695"/>
      <c r="I1695"/>
      <c r="J1695"/>
    </row>
    <row r="1696" spans="1:10" x14ac:dyDescent="0.3">
      <c r="A1696" s="957"/>
      <c r="B1696"/>
      <c r="C1696"/>
      <c r="D1696"/>
      <c r="E1696"/>
      <c r="F1696"/>
      <c r="G1696"/>
      <c r="H1696"/>
      <c r="I1696"/>
      <c r="J1696"/>
    </row>
    <row r="1697" spans="1:10" x14ac:dyDescent="0.3">
      <c r="A1697" s="957"/>
      <c r="B1697"/>
      <c r="C1697"/>
      <c r="D1697"/>
      <c r="E1697"/>
      <c r="F1697"/>
      <c r="G1697"/>
      <c r="H1697"/>
      <c r="I1697"/>
      <c r="J1697"/>
    </row>
    <row r="1698" spans="1:10" x14ac:dyDescent="0.3">
      <c r="A1698" s="957"/>
      <c r="B1698"/>
      <c r="C1698"/>
      <c r="D1698"/>
      <c r="E1698"/>
      <c r="F1698"/>
      <c r="G1698"/>
      <c r="H1698"/>
      <c r="I1698"/>
      <c r="J1698"/>
    </row>
    <row r="1699" spans="1:10" x14ac:dyDescent="0.3">
      <c r="A1699" s="957"/>
      <c r="B1699"/>
      <c r="C1699"/>
      <c r="D1699"/>
      <c r="E1699"/>
      <c r="F1699"/>
      <c r="G1699"/>
      <c r="H1699"/>
      <c r="I1699"/>
      <c r="J1699"/>
    </row>
    <row r="1700" spans="1:10" x14ac:dyDescent="0.3">
      <c r="A1700" s="957"/>
      <c r="B1700"/>
      <c r="C1700"/>
      <c r="D1700"/>
      <c r="E1700"/>
      <c r="F1700"/>
      <c r="G1700"/>
      <c r="H1700"/>
      <c r="I1700"/>
      <c r="J1700"/>
    </row>
    <row r="1701" spans="1:10" x14ac:dyDescent="0.3">
      <c r="A1701" s="957"/>
      <c r="B1701"/>
      <c r="C1701"/>
      <c r="D1701"/>
      <c r="E1701"/>
      <c r="F1701"/>
      <c r="G1701"/>
      <c r="H1701"/>
      <c r="I1701"/>
      <c r="J1701"/>
    </row>
    <row r="1702" spans="1:10" x14ac:dyDescent="0.3">
      <c r="A1702" s="957"/>
      <c r="B1702"/>
      <c r="C1702"/>
      <c r="D1702"/>
      <c r="E1702"/>
      <c r="F1702"/>
      <c r="G1702"/>
      <c r="H1702"/>
      <c r="I1702"/>
      <c r="J1702"/>
    </row>
    <row r="1703" spans="1:10" x14ac:dyDescent="0.3">
      <c r="A1703" s="957"/>
      <c r="B1703"/>
      <c r="C1703"/>
      <c r="D1703"/>
      <c r="E1703"/>
      <c r="F1703"/>
      <c r="G1703"/>
      <c r="H1703"/>
      <c r="I1703"/>
      <c r="J1703"/>
    </row>
    <row r="1704" spans="1:10" x14ac:dyDescent="0.3">
      <c r="A1704" s="957"/>
      <c r="B1704"/>
      <c r="C1704"/>
      <c r="D1704"/>
      <c r="E1704"/>
      <c r="F1704"/>
      <c r="G1704"/>
      <c r="H1704"/>
      <c r="I1704"/>
      <c r="J1704"/>
    </row>
    <row r="1705" spans="1:10" x14ac:dyDescent="0.3">
      <c r="A1705" s="957"/>
      <c r="B1705"/>
      <c r="C1705"/>
      <c r="D1705"/>
      <c r="E1705"/>
      <c r="F1705"/>
      <c r="G1705"/>
      <c r="H1705"/>
      <c r="I1705"/>
      <c r="J1705"/>
    </row>
    <row r="1706" spans="1:10" x14ac:dyDescent="0.3">
      <c r="A1706" s="957"/>
      <c r="B1706"/>
      <c r="C1706"/>
      <c r="D1706"/>
      <c r="E1706"/>
      <c r="F1706"/>
      <c r="G1706"/>
      <c r="H1706"/>
      <c r="I1706"/>
      <c r="J1706"/>
    </row>
    <row r="1707" spans="1:10" x14ac:dyDescent="0.3">
      <c r="A1707" s="957"/>
      <c r="B1707"/>
      <c r="C1707"/>
      <c r="D1707"/>
      <c r="E1707"/>
      <c r="F1707"/>
      <c r="G1707"/>
      <c r="H1707"/>
      <c r="I1707"/>
      <c r="J1707"/>
    </row>
    <row r="1708" spans="1:10" x14ac:dyDescent="0.3">
      <c r="A1708" s="957"/>
      <c r="B1708"/>
      <c r="C1708"/>
      <c r="D1708"/>
      <c r="E1708"/>
      <c r="F1708"/>
      <c r="G1708"/>
      <c r="H1708"/>
      <c r="I1708"/>
      <c r="J1708"/>
    </row>
    <row r="1709" spans="1:10" x14ac:dyDescent="0.3">
      <c r="A1709" s="957"/>
      <c r="B1709"/>
      <c r="C1709"/>
      <c r="D1709"/>
      <c r="E1709"/>
      <c r="F1709"/>
      <c r="G1709"/>
      <c r="H1709"/>
      <c r="I1709"/>
      <c r="J1709"/>
    </row>
    <row r="1710" spans="1:10" x14ac:dyDescent="0.3">
      <c r="A1710" s="957"/>
      <c r="B1710"/>
      <c r="C1710"/>
      <c r="D1710"/>
      <c r="E1710"/>
      <c r="F1710"/>
      <c r="G1710"/>
      <c r="H1710"/>
      <c r="I1710"/>
      <c r="J1710"/>
    </row>
    <row r="1711" spans="1:10" x14ac:dyDescent="0.3">
      <c r="A1711" s="957"/>
      <c r="B1711"/>
      <c r="C1711"/>
      <c r="D1711"/>
      <c r="E1711"/>
      <c r="F1711"/>
      <c r="G1711"/>
      <c r="H1711"/>
      <c r="I1711"/>
      <c r="J1711"/>
    </row>
    <row r="1712" spans="1:10" x14ac:dyDescent="0.3">
      <c r="A1712" s="957"/>
      <c r="B1712"/>
      <c r="C1712"/>
      <c r="D1712"/>
      <c r="E1712"/>
      <c r="F1712"/>
      <c r="G1712"/>
      <c r="H1712"/>
      <c r="I1712"/>
      <c r="J1712"/>
    </row>
    <row r="1713" spans="1:10" x14ac:dyDescent="0.3">
      <c r="A1713" s="957"/>
      <c r="B1713"/>
      <c r="C1713"/>
      <c r="D1713"/>
      <c r="E1713"/>
      <c r="F1713"/>
      <c r="G1713"/>
      <c r="H1713"/>
      <c r="I1713"/>
      <c r="J1713"/>
    </row>
    <row r="1714" spans="1:10" x14ac:dyDescent="0.3">
      <c r="A1714" s="957"/>
      <c r="B1714"/>
      <c r="C1714"/>
      <c r="D1714"/>
      <c r="E1714"/>
      <c r="F1714"/>
      <c r="G1714"/>
      <c r="H1714"/>
      <c r="I1714"/>
      <c r="J1714"/>
    </row>
    <row r="1715" spans="1:10" x14ac:dyDescent="0.3">
      <c r="A1715" s="957"/>
      <c r="B1715"/>
      <c r="C1715"/>
      <c r="D1715"/>
      <c r="E1715"/>
      <c r="F1715"/>
      <c r="G1715"/>
      <c r="H1715"/>
      <c r="I1715"/>
      <c r="J1715"/>
    </row>
    <row r="1716" spans="1:10" x14ac:dyDescent="0.3">
      <c r="A1716" s="957"/>
      <c r="B1716"/>
      <c r="C1716"/>
      <c r="D1716"/>
      <c r="E1716"/>
      <c r="F1716"/>
      <c r="G1716"/>
      <c r="H1716"/>
      <c r="I1716"/>
      <c r="J1716"/>
    </row>
    <row r="1717" spans="1:10" x14ac:dyDescent="0.3">
      <c r="A1717" s="957"/>
      <c r="B1717"/>
      <c r="C1717"/>
      <c r="D1717"/>
      <c r="E1717"/>
      <c r="F1717"/>
      <c r="G1717"/>
      <c r="H1717"/>
      <c r="I1717"/>
      <c r="J1717"/>
    </row>
    <row r="1718" spans="1:10" x14ac:dyDescent="0.3">
      <c r="A1718" s="957"/>
      <c r="B1718"/>
      <c r="C1718"/>
      <c r="D1718"/>
      <c r="E1718"/>
      <c r="F1718"/>
      <c r="G1718"/>
      <c r="H1718"/>
      <c r="I1718"/>
      <c r="J1718"/>
    </row>
    <row r="1719" spans="1:10" x14ac:dyDescent="0.3">
      <c r="A1719" s="957"/>
      <c r="B1719"/>
      <c r="C1719"/>
      <c r="D1719"/>
      <c r="E1719"/>
      <c r="F1719"/>
      <c r="G1719"/>
      <c r="H1719"/>
      <c r="I1719"/>
      <c r="J1719"/>
    </row>
    <row r="1720" spans="1:10" x14ac:dyDescent="0.3">
      <c r="A1720" s="957"/>
      <c r="B1720"/>
      <c r="C1720"/>
      <c r="D1720"/>
      <c r="E1720"/>
      <c r="F1720"/>
      <c r="G1720"/>
      <c r="H1720"/>
      <c r="I1720"/>
      <c r="J1720"/>
    </row>
    <row r="1721" spans="1:10" x14ac:dyDescent="0.3">
      <c r="A1721" s="957"/>
      <c r="B1721"/>
      <c r="C1721"/>
      <c r="D1721"/>
      <c r="E1721"/>
      <c r="F1721"/>
      <c r="G1721"/>
      <c r="H1721"/>
      <c r="I1721"/>
      <c r="J1721"/>
    </row>
    <row r="1722" spans="1:10" x14ac:dyDescent="0.3">
      <c r="A1722" s="957"/>
      <c r="B1722"/>
      <c r="C1722"/>
      <c r="D1722"/>
      <c r="E1722"/>
      <c r="F1722"/>
      <c r="G1722"/>
      <c r="H1722"/>
      <c r="I1722"/>
      <c r="J1722"/>
    </row>
    <row r="1723" spans="1:10" x14ac:dyDescent="0.3">
      <c r="A1723" s="957"/>
      <c r="B1723"/>
      <c r="C1723"/>
      <c r="D1723"/>
      <c r="E1723"/>
      <c r="F1723"/>
      <c r="G1723"/>
      <c r="H1723"/>
      <c r="I1723"/>
      <c r="J1723"/>
    </row>
    <row r="1724" spans="1:10" x14ac:dyDescent="0.3">
      <c r="A1724" s="957"/>
      <c r="B1724"/>
      <c r="C1724"/>
      <c r="D1724"/>
      <c r="E1724"/>
      <c r="F1724"/>
      <c r="G1724"/>
      <c r="H1724"/>
      <c r="I1724"/>
      <c r="J1724"/>
    </row>
    <row r="1725" spans="1:10" x14ac:dyDescent="0.3">
      <c r="A1725" s="957"/>
      <c r="B1725"/>
      <c r="C1725"/>
      <c r="D1725"/>
      <c r="E1725"/>
      <c r="F1725"/>
      <c r="G1725"/>
      <c r="H1725"/>
      <c r="I1725"/>
      <c r="J1725"/>
    </row>
    <row r="1726" spans="1:10" x14ac:dyDescent="0.3">
      <c r="A1726" s="957"/>
      <c r="B1726"/>
      <c r="C1726"/>
      <c r="D1726"/>
      <c r="E1726"/>
      <c r="F1726"/>
      <c r="G1726"/>
      <c r="H1726"/>
      <c r="I1726"/>
      <c r="J1726"/>
    </row>
    <row r="1727" spans="1:10" x14ac:dyDescent="0.3">
      <c r="A1727" s="957"/>
      <c r="B1727"/>
      <c r="C1727"/>
      <c r="D1727"/>
      <c r="E1727"/>
      <c r="F1727"/>
      <c r="G1727"/>
      <c r="H1727"/>
      <c r="I1727"/>
      <c r="J1727"/>
    </row>
    <row r="1728" spans="1:10" x14ac:dyDescent="0.3">
      <c r="A1728" s="957"/>
      <c r="B1728"/>
      <c r="C1728"/>
      <c r="D1728"/>
      <c r="E1728"/>
      <c r="F1728"/>
      <c r="G1728"/>
      <c r="H1728"/>
      <c r="I1728"/>
      <c r="J1728"/>
    </row>
    <row r="1729" spans="1:10" x14ac:dyDescent="0.3">
      <c r="A1729" s="957"/>
      <c r="B1729"/>
      <c r="C1729"/>
      <c r="D1729"/>
      <c r="E1729"/>
      <c r="F1729"/>
      <c r="G1729"/>
      <c r="H1729"/>
      <c r="I1729"/>
      <c r="J1729"/>
    </row>
    <row r="1730" spans="1:10" x14ac:dyDescent="0.3">
      <c r="A1730" s="957"/>
      <c r="B1730"/>
      <c r="C1730"/>
      <c r="D1730"/>
      <c r="E1730"/>
      <c r="F1730"/>
      <c r="G1730"/>
      <c r="H1730"/>
      <c r="I1730"/>
      <c r="J1730"/>
    </row>
    <row r="1731" spans="1:10" x14ac:dyDescent="0.3">
      <c r="A1731" s="957"/>
      <c r="B1731"/>
      <c r="C1731"/>
      <c r="D1731"/>
      <c r="E1731"/>
      <c r="F1731"/>
      <c r="G1731"/>
      <c r="H1731"/>
      <c r="I1731"/>
      <c r="J1731"/>
    </row>
    <row r="1732" spans="1:10" x14ac:dyDescent="0.3">
      <c r="A1732" s="957"/>
      <c r="B1732"/>
      <c r="C1732"/>
      <c r="D1732"/>
      <c r="E1732"/>
      <c r="F1732"/>
      <c r="G1732"/>
      <c r="H1732"/>
      <c r="I1732"/>
      <c r="J1732"/>
    </row>
    <row r="1733" spans="1:10" x14ac:dyDescent="0.3">
      <c r="A1733" s="957"/>
      <c r="B1733"/>
      <c r="C1733"/>
      <c r="D1733"/>
      <c r="E1733"/>
      <c r="F1733"/>
      <c r="G1733"/>
      <c r="H1733"/>
      <c r="I1733"/>
      <c r="J1733"/>
    </row>
    <row r="1734" spans="1:10" x14ac:dyDescent="0.3">
      <c r="A1734" s="957"/>
      <c r="B1734"/>
      <c r="C1734"/>
      <c r="D1734"/>
      <c r="E1734"/>
      <c r="F1734"/>
      <c r="G1734"/>
      <c r="H1734"/>
      <c r="I1734"/>
      <c r="J1734"/>
    </row>
    <row r="1735" spans="1:10" x14ac:dyDescent="0.3">
      <c r="A1735" s="957"/>
      <c r="B1735"/>
      <c r="C1735"/>
      <c r="D1735"/>
      <c r="E1735"/>
      <c r="F1735"/>
      <c r="G1735"/>
      <c r="H1735"/>
      <c r="I1735"/>
      <c r="J1735"/>
    </row>
    <row r="1736" spans="1:10" x14ac:dyDescent="0.3">
      <c r="A1736" s="957"/>
      <c r="B1736"/>
      <c r="C1736"/>
      <c r="D1736"/>
      <c r="E1736"/>
      <c r="F1736"/>
      <c r="G1736"/>
      <c r="H1736"/>
      <c r="I1736"/>
      <c r="J1736"/>
    </row>
    <row r="1737" spans="1:10" x14ac:dyDescent="0.3">
      <c r="A1737" s="957"/>
      <c r="B1737"/>
      <c r="C1737"/>
      <c r="D1737"/>
      <c r="E1737"/>
      <c r="F1737"/>
      <c r="G1737"/>
      <c r="H1737"/>
      <c r="I1737"/>
      <c r="J1737"/>
    </row>
    <row r="1738" spans="1:10" x14ac:dyDescent="0.3">
      <c r="A1738" s="957"/>
      <c r="B1738"/>
      <c r="C1738"/>
      <c r="D1738"/>
      <c r="E1738"/>
      <c r="F1738"/>
      <c r="G1738"/>
      <c r="H1738"/>
      <c r="I1738"/>
      <c r="J1738"/>
    </row>
    <row r="1739" spans="1:10" x14ac:dyDescent="0.3">
      <c r="A1739" s="957"/>
      <c r="B1739"/>
      <c r="C1739"/>
      <c r="D1739"/>
      <c r="E1739"/>
      <c r="F1739"/>
      <c r="G1739"/>
      <c r="H1739"/>
      <c r="I1739"/>
      <c r="J1739"/>
    </row>
    <row r="1740" spans="1:10" x14ac:dyDescent="0.3">
      <c r="A1740" s="957"/>
      <c r="B1740"/>
      <c r="C1740"/>
      <c r="D1740"/>
      <c r="E1740"/>
      <c r="F1740"/>
      <c r="G1740"/>
      <c r="H1740"/>
      <c r="I1740"/>
      <c r="J1740"/>
    </row>
    <row r="1741" spans="1:10" x14ac:dyDescent="0.3">
      <c r="A1741" s="957"/>
      <c r="B1741"/>
      <c r="C1741"/>
      <c r="D1741"/>
      <c r="E1741"/>
      <c r="F1741"/>
      <c r="G1741"/>
      <c r="H1741"/>
      <c r="I1741"/>
      <c r="J1741"/>
    </row>
    <row r="1742" spans="1:10" x14ac:dyDescent="0.3">
      <c r="A1742" s="957"/>
      <c r="B1742"/>
      <c r="C1742"/>
      <c r="D1742"/>
      <c r="E1742"/>
      <c r="F1742"/>
      <c r="G1742"/>
      <c r="H1742"/>
      <c r="I1742"/>
      <c r="J1742"/>
    </row>
    <row r="1743" spans="1:10" x14ac:dyDescent="0.3">
      <c r="A1743" s="957"/>
      <c r="B1743"/>
      <c r="C1743"/>
      <c r="D1743"/>
      <c r="E1743"/>
      <c r="F1743"/>
      <c r="G1743"/>
      <c r="H1743"/>
      <c r="I1743"/>
      <c r="J1743"/>
    </row>
    <row r="1744" spans="1:10" x14ac:dyDescent="0.3">
      <c r="A1744" s="957"/>
      <c r="B1744"/>
      <c r="C1744"/>
      <c r="D1744"/>
      <c r="E1744"/>
      <c r="F1744"/>
      <c r="G1744"/>
      <c r="H1744"/>
      <c r="I1744"/>
      <c r="J1744"/>
    </row>
    <row r="1745" spans="1:10" x14ac:dyDescent="0.3">
      <c r="A1745" s="957"/>
      <c r="B1745"/>
      <c r="C1745"/>
      <c r="D1745"/>
      <c r="E1745"/>
      <c r="F1745"/>
      <c r="G1745"/>
      <c r="H1745"/>
      <c r="I1745"/>
      <c r="J1745"/>
    </row>
    <row r="1746" spans="1:10" x14ac:dyDescent="0.3">
      <c r="A1746" s="957"/>
      <c r="B1746"/>
      <c r="C1746"/>
      <c r="D1746"/>
      <c r="E1746"/>
      <c r="F1746"/>
      <c r="G1746"/>
      <c r="H1746"/>
      <c r="I1746"/>
      <c r="J1746"/>
    </row>
    <row r="1747" spans="1:10" x14ac:dyDescent="0.3">
      <c r="A1747" s="957"/>
      <c r="B1747"/>
      <c r="C1747"/>
      <c r="D1747"/>
      <c r="E1747"/>
      <c r="F1747"/>
      <c r="G1747"/>
      <c r="H1747"/>
      <c r="I1747"/>
      <c r="J1747"/>
    </row>
    <row r="1748" spans="1:10" x14ac:dyDescent="0.3">
      <c r="A1748" s="957"/>
      <c r="B1748"/>
      <c r="C1748"/>
      <c r="D1748"/>
      <c r="E1748"/>
      <c r="F1748"/>
      <c r="G1748"/>
      <c r="H1748"/>
      <c r="I1748"/>
      <c r="J1748"/>
    </row>
    <row r="1749" spans="1:10" x14ac:dyDescent="0.3">
      <c r="A1749" s="957"/>
      <c r="B1749"/>
      <c r="C1749"/>
      <c r="D1749"/>
      <c r="E1749"/>
      <c r="F1749"/>
      <c r="G1749"/>
      <c r="H1749"/>
      <c r="I1749"/>
      <c r="J1749"/>
    </row>
    <row r="1750" spans="1:10" x14ac:dyDescent="0.3">
      <c r="A1750" s="957"/>
      <c r="B1750"/>
      <c r="C1750"/>
      <c r="D1750"/>
      <c r="E1750"/>
      <c r="F1750"/>
      <c r="G1750"/>
      <c r="H1750"/>
      <c r="I1750"/>
      <c r="J1750"/>
    </row>
    <row r="1751" spans="1:10" x14ac:dyDescent="0.3">
      <c r="A1751" s="957"/>
      <c r="B1751"/>
      <c r="C1751"/>
      <c r="D1751"/>
      <c r="E1751"/>
      <c r="F1751"/>
      <c r="G1751"/>
      <c r="H1751"/>
      <c r="I1751"/>
      <c r="J1751"/>
    </row>
    <row r="1752" spans="1:10" x14ac:dyDescent="0.3">
      <c r="A1752" s="957"/>
      <c r="B1752"/>
      <c r="C1752"/>
      <c r="D1752"/>
      <c r="E1752"/>
      <c r="F1752"/>
      <c r="G1752"/>
      <c r="H1752"/>
      <c r="I1752"/>
      <c r="J1752"/>
    </row>
    <row r="1753" spans="1:10" x14ac:dyDescent="0.3">
      <c r="A1753" s="957"/>
      <c r="B1753"/>
      <c r="C1753"/>
      <c r="D1753"/>
      <c r="E1753"/>
      <c r="F1753"/>
      <c r="G1753"/>
      <c r="H1753"/>
      <c r="I1753"/>
      <c r="J1753"/>
    </row>
    <row r="1754" spans="1:10" x14ac:dyDescent="0.3">
      <c r="A1754" s="957"/>
      <c r="B1754"/>
      <c r="C1754"/>
      <c r="D1754"/>
      <c r="E1754"/>
      <c r="F1754"/>
      <c r="G1754"/>
      <c r="H1754"/>
      <c r="I1754"/>
      <c r="J1754"/>
    </row>
    <row r="1755" spans="1:10" x14ac:dyDescent="0.3">
      <c r="A1755" s="957"/>
      <c r="B1755"/>
      <c r="C1755"/>
      <c r="D1755"/>
      <c r="E1755"/>
      <c r="F1755"/>
      <c r="G1755"/>
      <c r="H1755"/>
      <c r="I1755"/>
      <c r="J1755"/>
    </row>
    <row r="1756" spans="1:10" x14ac:dyDescent="0.3">
      <c r="A1756" s="957"/>
      <c r="B1756"/>
      <c r="C1756"/>
      <c r="D1756"/>
      <c r="E1756"/>
      <c r="F1756"/>
      <c r="G1756"/>
      <c r="H1756"/>
      <c r="I1756"/>
      <c r="J1756"/>
    </row>
    <row r="1757" spans="1:10" x14ac:dyDescent="0.3">
      <c r="A1757" s="957"/>
      <c r="B1757"/>
      <c r="C1757"/>
      <c r="D1757"/>
      <c r="E1757"/>
      <c r="F1757"/>
      <c r="G1757"/>
      <c r="H1757"/>
      <c r="I1757"/>
      <c r="J1757"/>
    </row>
    <row r="1758" spans="1:10" x14ac:dyDescent="0.3">
      <c r="A1758" s="957"/>
      <c r="B1758"/>
      <c r="C1758"/>
      <c r="D1758"/>
      <c r="E1758"/>
      <c r="F1758"/>
      <c r="G1758"/>
      <c r="H1758"/>
      <c r="I1758"/>
      <c r="J1758"/>
    </row>
    <row r="1759" spans="1:10" x14ac:dyDescent="0.3">
      <c r="A1759" s="957"/>
      <c r="B1759"/>
      <c r="C1759"/>
      <c r="D1759"/>
      <c r="E1759"/>
      <c r="F1759"/>
      <c r="G1759"/>
      <c r="H1759"/>
      <c r="I1759"/>
      <c r="J1759"/>
    </row>
    <row r="1760" spans="1:10" x14ac:dyDescent="0.3">
      <c r="A1760" s="957"/>
      <c r="B1760"/>
      <c r="C1760"/>
      <c r="D1760"/>
      <c r="E1760"/>
      <c r="F1760"/>
      <c r="G1760"/>
      <c r="H1760"/>
      <c r="I1760"/>
      <c r="J1760"/>
    </row>
    <row r="1761" spans="1:10" x14ac:dyDescent="0.3">
      <c r="A1761" s="957"/>
      <c r="B1761"/>
      <c r="C1761"/>
      <c r="D1761"/>
      <c r="E1761"/>
      <c r="F1761"/>
      <c r="G1761"/>
      <c r="H1761"/>
      <c r="I1761"/>
      <c r="J1761"/>
    </row>
    <row r="1762" spans="1:10" x14ac:dyDescent="0.3">
      <c r="A1762" s="957"/>
      <c r="B1762"/>
      <c r="C1762"/>
      <c r="D1762"/>
      <c r="E1762"/>
      <c r="F1762"/>
      <c r="G1762"/>
      <c r="H1762"/>
      <c r="I1762"/>
      <c r="J1762"/>
    </row>
    <row r="1763" spans="1:10" x14ac:dyDescent="0.3">
      <c r="A1763" s="957"/>
      <c r="B1763"/>
      <c r="C1763"/>
      <c r="D1763"/>
      <c r="E1763"/>
      <c r="F1763"/>
      <c r="G1763"/>
      <c r="H1763"/>
      <c r="I1763"/>
      <c r="J1763"/>
    </row>
    <row r="1764" spans="1:10" x14ac:dyDescent="0.3">
      <c r="A1764" s="957"/>
      <c r="B1764"/>
      <c r="C1764"/>
      <c r="D1764"/>
      <c r="E1764"/>
      <c r="F1764"/>
      <c r="G1764"/>
      <c r="H1764"/>
      <c r="I1764"/>
      <c r="J1764"/>
    </row>
    <row r="1765" spans="1:10" x14ac:dyDescent="0.3">
      <c r="A1765" s="957"/>
      <c r="B1765"/>
      <c r="C1765"/>
      <c r="D1765"/>
      <c r="E1765"/>
      <c r="F1765"/>
      <c r="G1765"/>
      <c r="H1765"/>
      <c r="I1765"/>
      <c r="J1765"/>
    </row>
    <row r="1766" spans="1:10" x14ac:dyDescent="0.3">
      <c r="A1766" s="957"/>
      <c r="B1766"/>
      <c r="C1766"/>
      <c r="D1766"/>
      <c r="E1766"/>
      <c r="F1766"/>
      <c r="G1766"/>
      <c r="H1766"/>
      <c r="I1766"/>
      <c r="J1766"/>
    </row>
    <row r="1767" spans="1:10" x14ac:dyDescent="0.3">
      <c r="A1767" s="957"/>
      <c r="B1767"/>
      <c r="C1767"/>
      <c r="D1767"/>
      <c r="E1767"/>
      <c r="F1767"/>
      <c r="G1767"/>
      <c r="H1767"/>
      <c r="I1767"/>
      <c r="J1767"/>
    </row>
    <row r="1768" spans="1:10" x14ac:dyDescent="0.3">
      <c r="A1768" s="957"/>
      <c r="B1768"/>
      <c r="C1768"/>
      <c r="D1768"/>
      <c r="E1768"/>
      <c r="F1768"/>
      <c r="G1768"/>
      <c r="H1768"/>
      <c r="I1768"/>
      <c r="J1768"/>
    </row>
    <row r="1769" spans="1:10" x14ac:dyDescent="0.3">
      <c r="A1769" s="957"/>
      <c r="B1769"/>
      <c r="C1769"/>
      <c r="D1769"/>
      <c r="E1769"/>
      <c r="F1769"/>
      <c r="G1769"/>
      <c r="H1769"/>
      <c r="I1769"/>
      <c r="J1769"/>
    </row>
    <row r="1770" spans="1:10" x14ac:dyDescent="0.3">
      <c r="A1770" s="957"/>
      <c r="B1770"/>
      <c r="C1770"/>
      <c r="D1770"/>
      <c r="E1770"/>
      <c r="F1770"/>
      <c r="G1770"/>
      <c r="H1770"/>
      <c r="I1770"/>
      <c r="J1770"/>
    </row>
    <row r="1771" spans="1:10" x14ac:dyDescent="0.3">
      <c r="A1771" s="957"/>
      <c r="B1771"/>
      <c r="C1771"/>
      <c r="D1771"/>
      <c r="E1771"/>
      <c r="F1771"/>
      <c r="G1771"/>
      <c r="H1771"/>
      <c r="I1771"/>
      <c r="J1771"/>
    </row>
    <row r="1772" spans="1:10" x14ac:dyDescent="0.3">
      <c r="A1772" s="957"/>
      <c r="B1772"/>
      <c r="C1772"/>
      <c r="D1772"/>
      <c r="E1772"/>
      <c r="F1772"/>
      <c r="G1772"/>
      <c r="H1772"/>
      <c r="I1772"/>
      <c r="J1772"/>
    </row>
    <row r="1773" spans="1:10" x14ac:dyDescent="0.3">
      <c r="A1773" s="957"/>
      <c r="B1773"/>
      <c r="C1773"/>
      <c r="D1773"/>
      <c r="E1773"/>
      <c r="F1773"/>
      <c r="G1773"/>
      <c r="H1773"/>
      <c r="I1773"/>
      <c r="J1773"/>
    </row>
    <row r="1774" spans="1:10" x14ac:dyDescent="0.3">
      <c r="A1774" s="957"/>
      <c r="B1774"/>
      <c r="C1774"/>
      <c r="D1774"/>
      <c r="E1774"/>
      <c r="F1774"/>
      <c r="G1774"/>
      <c r="H1774"/>
      <c r="I1774"/>
      <c r="J1774"/>
    </row>
    <row r="1775" spans="1:10" x14ac:dyDescent="0.3">
      <c r="A1775" s="957"/>
      <c r="B1775"/>
      <c r="C1775"/>
      <c r="D1775"/>
      <c r="E1775"/>
      <c r="F1775"/>
      <c r="G1775"/>
      <c r="H1775"/>
      <c r="I1775"/>
      <c r="J1775"/>
    </row>
    <row r="1776" spans="1:10" x14ac:dyDescent="0.3">
      <c r="A1776" s="957"/>
      <c r="B1776"/>
      <c r="C1776"/>
      <c r="D1776"/>
      <c r="E1776"/>
      <c r="F1776"/>
      <c r="G1776"/>
      <c r="H1776"/>
      <c r="I1776"/>
      <c r="J1776"/>
    </row>
    <row r="1777" spans="1:10" x14ac:dyDescent="0.3">
      <c r="A1777" s="957"/>
      <c r="B1777"/>
      <c r="C1777"/>
      <c r="D1777"/>
      <c r="E1777"/>
      <c r="F1777"/>
      <c r="G1777"/>
      <c r="H1777"/>
      <c r="I1777"/>
      <c r="J1777"/>
    </row>
    <row r="1778" spans="1:10" x14ac:dyDescent="0.3">
      <c r="A1778" s="957"/>
      <c r="B1778"/>
      <c r="C1778"/>
      <c r="D1778"/>
      <c r="E1778"/>
      <c r="F1778"/>
      <c r="G1778"/>
      <c r="H1778"/>
      <c r="I1778"/>
      <c r="J1778"/>
    </row>
    <row r="1779" spans="1:10" x14ac:dyDescent="0.3">
      <c r="A1779" s="957"/>
      <c r="B1779"/>
      <c r="C1779"/>
      <c r="D1779"/>
      <c r="E1779"/>
      <c r="F1779"/>
      <c r="G1779"/>
      <c r="H1779"/>
      <c r="I1779"/>
      <c r="J1779"/>
    </row>
    <row r="1780" spans="1:10" x14ac:dyDescent="0.3">
      <c r="A1780" s="957"/>
      <c r="B1780"/>
      <c r="C1780"/>
      <c r="D1780"/>
      <c r="E1780"/>
      <c r="F1780"/>
      <c r="G1780"/>
      <c r="H1780"/>
      <c r="I1780"/>
      <c r="J1780"/>
    </row>
    <row r="1781" spans="1:10" x14ac:dyDescent="0.3">
      <c r="A1781" s="957"/>
      <c r="B1781"/>
      <c r="C1781"/>
      <c r="D1781"/>
      <c r="E1781"/>
      <c r="F1781"/>
      <c r="G1781"/>
      <c r="H1781"/>
      <c r="I1781"/>
      <c r="J1781"/>
    </row>
    <row r="1782" spans="1:10" x14ac:dyDescent="0.3">
      <c r="A1782" s="957"/>
      <c r="B1782"/>
      <c r="C1782"/>
      <c r="D1782"/>
      <c r="E1782"/>
      <c r="F1782"/>
      <c r="G1782"/>
      <c r="H1782"/>
      <c r="I1782"/>
      <c r="J1782"/>
    </row>
    <row r="1783" spans="1:10" x14ac:dyDescent="0.3">
      <c r="A1783" s="957"/>
      <c r="B1783"/>
      <c r="C1783"/>
      <c r="D1783"/>
      <c r="E1783"/>
      <c r="F1783"/>
      <c r="G1783"/>
      <c r="H1783"/>
      <c r="I1783"/>
      <c r="J1783"/>
    </row>
    <row r="1784" spans="1:10" x14ac:dyDescent="0.3">
      <c r="A1784" s="957"/>
      <c r="B1784"/>
      <c r="C1784"/>
      <c r="D1784"/>
      <c r="E1784"/>
      <c r="F1784"/>
      <c r="G1784"/>
      <c r="H1784"/>
      <c r="I1784"/>
      <c r="J1784"/>
    </row>
    <row r="1785" spans="1:10" x14ac:dyDescent="0.3">
      <c r="A1785" s="957"/>
      <c r="B1785"/>
      <c r="C1785"/>
      <c r="D1785"/>
      <c r="E1785"/>
      <c r="F1785"/>
      <c r="G1785"/>
      <c r="H1785"/>
      <c r="I1785"/>
      <c r="J1785"/>
    </row>
    <row r="1786" spans="1:10" x14ac:dyDescent="0.3">
      <c r="A1786" s="957"/>
      <c r="B1786"/>
      <c r="C1786"/>
      <c r="D1786"/>
      <c r="E1786"/>
      <c r="F1786"/>
      <c r="G1786"/>
      <c r="H1786"/>
      <c r="I1786"/>
      <c r="J1786"/>
    </row>
    <row r="1787" spans="1:10" x14ac:dyDescent="0.3">
      <c r="A1787" s="957"/>
      <c r="B1787"/>
      <c r="C1787"/>
      <c r="D1787"/>
      <c r="E1787"/>
      <c r="F1787"/>
      <c r="G1787"/>
      <c r="H1787"/>
      <c r="I1787"/>
      <c r="J1787"/>
    </row>
    <row r="1788" spans="1:10" x14ac:dyDescent="0.3">
      <c r="A1788" s="957"/>
      <c r="B1788"/>
      <c r="C1788"/>
      <c r="D1788"/>
      <c r="E1788"/>
      <c r="F1788"/>
      <c r="G1788"/>
      <c r="H1788"/>
      <c r="I1788"/>
      <c r="J1788"/>
    </row>
    <row r="1789" spans="1:10" x14ac:dyDescent="0.3">
      <c r="A1789" s="957"/>
      <c r="B1789"/>
      <c r="C1789"/>
      <c r="D1789"/>
      <c r="E1789"/>
      <c r="F1789"/>
      <c r="G1789"/>
      <c r="H1789"/>
      <c r="I1789"/>
      <c r="J1789"/>
    </row>
    <row r="1790" spans="1:10" x14ac:dyDescent="0.3">
      <c r="A1790" s="957"/>
      <c r="B1790"/>
      <c r="C1790"/>
      <c r="D1790"/>
      <c r="E1790"/>
      <c r="F1790"/>
      <c r="G1790"/>
      <c r="H1790"/>
      <c r="I1790"/>
      <c r="J1790"/>
    </row>
    <row r="1791" spans="1:10" x14ac:dyDescent="0.3">
      <c r="A1791" s="957"/>
      <c r="B1791"/>
      <c r="C1791"/>
      <c r="D1791"/>
      <c r="E1791"/>
      <c r="F1791"/>
      <c r="G1791"/>
      <c r="H1791"/>
      <c r="I1791"/>
      <c r="J1791"/>
    </row>
    <row r="1792" spans="1:10" x14ac:dyDescent="0.3">
      <c r="A1792" s="957"/>
      <c r="B1792"/>
      <c r="C1792"/>
      <c r="D1792"/>
      <c r="E1792"/>
      <c r="F1792"/>
      <c r="G1792"/>
      <c r="H1792"/>
      <c r="I1792"/>
      <c r="J1792"/>
    </row>
    <row r="1793" spans="1:10" x14ac:dyDescent="0.3">
      <c r="A1793" s="957"/>
      <c r="B1793"/>
      <c r="C1793"/>
      <c r="D1793"/>
      <c r="E1793"/>
      <c r="F1793"/>
      <c r="G1793"/>
      <c r="H1793"/>
      <c r="I1793"/>
      <c r="J1793"/>
    </row>
    <row r="1794" spans="1:10" x14ac:dyDescent="0.3">
      <c r="A1794" s="957"/>
      <c r="B1794"/>
      <c r="C1794"/>
      <c r="D1794"/>
      <c r="E1794"/>
      <c r="F1794"/>
      <c r="G1794"/>
      <c r="H1794"/>
      <c r="I1794"/>
      <c r="J1794"/>
    </row>
    <row r="1795" spans="1:10" x14ac:dyDescent="0.3">
      <c r="A1795" s="957"/>
      <c r="B1795"/>
      <c r="C1795"/>
      <c r="D1795"/>
      <c r="E1795"/>
      <c r="F1795"/>
      <c r="G1795"/>
      <c r="H1795"/>
      <c r="I1795"/>
      <c r="J1795"/>
    </row>
    <row r="1796" spans="1:10" x14ac:dyDescent="0.3">
      <c r="A1796" s="957"/>
      <c r="B1796"/>
      <c r="C1796"/>
      <c r="D1796"/>
      <c r="E1796"/>
      <c r="F1796"/>
      <c r="G1796"/>
      <c r="H1796"/>
      <c r="I1796"/>
      <c r="J1796"/>
    </row>
    <row r="1797" spans="1:10" x14ac:dyDescent="0.3">
      <c r="A1797" s="957"/>
      <c r="B1797"/>
      <c r="C1797"/>
      <c r="D1797"/>
      <c r="E1797"/>
      <c r="F1797"/>
      <c r="G1797"/>
      <c r="H1797"/>
      <c r="I1797"/>
      <c r="J1797"/>
    </row>
    <row r="1798" spans="1:10" x14ac:dyDescent="0.3">
      <c r="A1798" s="957"/>
      <c r="B1798"/>
      <c r="C1798"/>
      <c r="D1798"/>
      <c r="E1798"/>
      <c r="F1798"/>
      <c r="G1798"/>
      <c r="H1798"/>
      <c r="I1798"/>
      <c r="J1798"/>
    </row>
    <row r="1799" spans="1:10" x14ac:dyDescent="0.3">
      <c r="A1799" s="957"/>
      <c r="B1799"/>
      <c r="C1799"/>
      <c r="D1799"/>
      <c r="E1799"/>
      <c r="F1799"/>
      <c r="G1799"/>
      <c r="H1799"/>
      <c r="I1799"/>
      <c r="J1799"/>
    </row>
    <row r="1800" spans="1:10" x14ac:dyDescent="0.3">
      <c r="A1800" s="957"/>
      <c r="B1800"/>
      <c r="C1800"/>
      <c r="D1800"/>
      <c r="E1800"/>
      <c r="F1800"/>
      <c r="G1800"/>
      <c r="H1800"/>
      <c r="I1800"/>
      <c r="J1800"/>
    </row>
    <row r="1801" spans="1:10" x14ac:dyDescent="0.3">
      <c r="A1801" s="957"/>
      <c r="B1801"/>
      <c r="C1801"/>
      <c r="D1801"/>
      <c r="E1801"/>
      <c r="F1801"/>
      <c r="G1801"/>
      <c r="H1801"/>
      <c r="I1801"/>
      <c r="J1801"/>
    </row>
    <row r="1802" spans="1:10" x14ac:dyDescent="0.3">
      <c r="A1802" s="957"/>
      <c r="B1802"/>
      <c r="C1802"/>
      <c r="D1802"/>
      <c r="E1802"/>
      <c r="F1802"/>
      <c r="G1802"/>
      <c r="H1802"/>
      <c r="I1802"/>
      <c r="J1802"/>
    </row>
    <row r="1803" spans="1:10" x14ac:dyDescent="0.3">
      <c r="A1803" s="957"/>
      <c r="B1803"/>
      <c r="C1803"/>
      <c r="D1803"/>
      <c r="E1803"/>
      <c r="F1803"/>
      <c r="G1803"/>
      <c r="H1803"/>
      <c r="I1803"/>
      <c r="J1803"/>
    </row>
    <row r="1804" spans="1:10" x14ac:dyDescent="0.3">
      <c r="A1804" s="957"/>
      <c r="B1804"/>
      <c r="C1804"/>
      <c r="D1804"/>
      <c r="E1804"/>
      <c r="F1804"/>
      <c r="G1804"/>
      <c r="H1804"/>
      <c r="I1804"/>
      <c r="J1804"/>
    </row>
    <row r="1805" spans="1:10" x14ac:dyDescent="0.3">
      <c r="A1805" s="957"/>
      <c r="B1805"/>
      <c r="C1805"/>
      <c r="D1805"/>
      <c r="E1805"/>
      <c r="F1805"/>
      <c r="G1805"/>
      <c r="H1805"/>
      <c r="I1805"/>
      <c r="J1805"/>
    </row>
    <row r="1806" spans="1:10" x14ac:dyDescent="0.3">
      <c r="A1806" s="957"/>
      <c r="B1806"/>
      <c r="C1806"/>
      <c r="D1806"/>
      <c r="E1806"/>
      <c r="F1806"/>
      <c r="G1806"/>
      <c r="H1806"/>
      <c r="I1806"/>
      <c r="J1806"/>
    </row>
    <row r="1807" spans="1:10" x14ac:dyDescent="0.3">
      <c r="A1807" s="957"/>
      <c r="B1807"/>
      <c r="C1807"/>
      <c r="D1807"/>
      <c r="E1807"/>
      <c r="F1807"/>
      <c r="G1807"/>
      <c r="H1807"/>
      <c r="I1807"/>
      <c r="J1807"/>
    </row>
    <row r="1808" spans="1:10" x14ac:dyDescent="0.3">
      <c r="A1808" s="957"/>
      <c r="B1808"/>
      <c r="C1808"/>
      <c r="D1808"/>
      <c r="E1808"/>
      <c r="F1808"/>
      <c r="G1808"/>
      <c r="H1808"/>
      <c r="I1808"/>
      <c r="J1808"/>
    </row>
    <row r="1809" spans="1:10" x14ac:dyDescent="0.3">
      <c r="A1809" s="957"/>
      <c r="B1809"/>
      <c r="C1809"/>
      <c r="D1809"/>
      <c r="E1809"/>
      <c r="F1809"/>
      <c r="G1809"/>
      <c r="H1809"/>
      <c r="I1809"/>
      <c r="J1809"/>
    </row>
    <row r="1810" spans="1:10" x14ac:dyDescent="0.3">
      <c r="A1810" s="957"/>
      <c r="B1810"/>
      <c r="C1810"/>
      <c r="D1810"/>
      <c r="E1810"/>
      <c r="F1810"/>
      <c r="G1810"/>
      <c r="H1810"/>
      <c r="I1810"/>
      <c r="J1810"/>
    </row>
    <row r="1811" spans="1:10" x14ac:dyDescent="0.3">
      <c r="A1811" s="957"/>
      <c r="B1811"/>
      <c r="C1811"/>
      <c r="D1811"/>
      <c r="E1811"/>
      <c r="F1811"/>
      <c r="G1811"/>
      <c r="H1811"/>
      <c r="I1811"/>
      <c r="J1811"/>
    </row>
    <row r="1812" spans="1:10" x14ac:dyDescent="0.3">
      <c r="A1812" s="957"/>
      <c r="B1812"/>
      <c r="C1812"/>
      <c r="D1812"/>
      <c r="E1812"/>
      <c r="F1812"/>
      <c r="G1812"/>
      <c r="H1812"/>
      <c r="I1812"/>
      <c r="J1812"/>
    </row>
    <row r="1813" spans="1:10" x14ac:dyDescent="0.3">
      <c r="A1813" s="957"/>
      <c r="B1813"/>
      <c r="C1813"/>
      <c r="D1813"/>
      <c r="E1813"/>
      <c r="F1813"/>
      <c r="G1813"/>
      <c r="H1813"/>
      <c r="I1813"/>
      <c r="J1813"/>
    </row>
    <row r="1814" spans="1:10" x14ac:dyDescent="0.3">
      <c r="A1814" s="957"/>
      <c r="B1814"/>
      <c r="C1814"/>
      <c r="D1814"/>
      <c r="E1814"/>
      <c r="F1814"/>
      <c r="G1814"/>
      <c r="H1814"/>
      <c r="I1814"/>
      <c r="J1814"/>
    </row>
    <row r="1815" spans="1:10" x14ac:dyDescent="0.3">
      <c r="A1815" s="957"/>
      <c r="B1815"/>
      <c r="C1815"/>
      <c r="D1815"/>
      <c r="E1815"/>
      <c r="F1815"/>
      <c r="G1815"/>
      <c r="H1815"/>
      <c r="I1815"/>
      <c r="J1815"/>
    </row>
    <row r="1816" spans="1:10" x14ac:dyDescent="0.3">
      <c r="A1816" s="957"/>
      <c r="B1816"/>
      <c r="C1816"/>
      <c r="D1816"/>
      <c r="E1816"/>
      <c r="F1816"/>
      <c r="G1816"/>
      <c r="H1816"/>
      <c r="I1816"/>
      <c r="J1816"/>
    </row>
    <row r="1817" spans="1:10" x14ac:dyDescent="0.3">
      <c r="A1817" s="957"/>
      <c r="B1817"/>
      <c r="C1817"/>
      <c r="D1817"/>
      <c r="E1817"/>
      <c r="F1817"/>
      <c r="G1817"/>
      <c r="H1817"/>
      <c r="I1817"/>
      <c r="J1817"/>
    </row>
    <row r="1818" spans="1:10" x14ac:dyDescent="0.3">
      <c r="A1818" s="957"/>
      <c r="B1818"/>
      <c r="C1818"/>
      <c r="D1818"/>
      <c r="E1818"/>
      <c r="F1818"/>
      <c r="G1818"/>
      <c r="H1818"/>
      <c r="I1818"/>
      <c r="J1818"/>
    </row>
    <row r="1819" spans="1:10" x14ac:dyDescent="0.3">
      <c r="A1819" s="957"/>
      <c r="B1819"/>
      <c r="C1819"/>
      <c r="D1819"/>
      <c r="E1819"/>
      <c r="F1819"/>
      <c r="G1819"/>
      <c r="H1819"/>
      <c r="I1819"/>
      <c r="J1819"/>
    </row>
    <row r="1820" spans="1:10" x14ac:dyDescent="0.3">
      <c r="A1820" s="957"/>
      <c r="B1820"/>
      <c r="C1820"/>
      <c r="D1820"/>
      <c r="E1820"/>
      <c r="F1820"/>
      <c r="G1820"/>
      <c r="H1820"/>
      <c r="I1820"/>
      <c r="J1820"/>
    </row>
    <row r="1821" spans="1:10" x14ac:dyDescent="0.3">
      <c r="A1821" s="957"/>
      <c r="B1821"/>
      <c r="C1821"/>
      <c r="D1821"/>
      <c r="E1821"/>
      <c r="F1821"/>
      <c r="G1821"/>
      <c r="H1821"/>
      <c r="I1821"/>
      <c r="J1821"/>
    </row>
    <row r="1822" spans="1:10" x14ac:dyDescent="0.3">
      <c r="A1822" s="957"/>
      <c r="B1822"/>
      <c r="C1822"/>
      <c r="D1822"/>
      <c r="E1822"/>
      <c r="F1822"/>
      <c r="G1822"/>
      <c r="H1822"/>
      <c r="I1822"/>
      <c r="J1822"/>
    </row>
    <row r="1823" spans="1:10" x14ac:dyDescent="0.3">
      <c r="A1823" s="957"/>
      <c r="B1823"/>
      <c r="C1823"/>
      <c r="D1823"/>
      <c r="E1823"/>
      <c r="F1823"/>
      <c r="G1823"/>
      <c r="H1823"/>
      <c r="I1823"/>
      <c r="J1823"/>
    </row>
    <row r="1824" spans="1:10" x14ac:dyDescent="0.3">
      <c r="A1824" s="957"/>
      <c r="B1824"/>
      <c r="C1824"/>
      <c r="D1824"/>
      <c r="E1824"/>
      <c r="F1824"/>
      <c r="G1824"/>
      <c r="H1824"/>
      <c r="I1824"/>
      <c r="J1824"/>
    </row>
    <row r="1825" spans="1:10" x14ac:dyDescent="0.3">
      <c r="A1825" s="957"/>
      <c r="B1825"/>
      <c r="C1825"/>
      <c r="D1825"/>
      <c r="E1825"/>
      <c r="F1825"/>
      <c r="G1825"/>
      <c r="H1825"/>
      <c r="I1825"/>
      <c r="J1825"/>
    </row>
    <row r="1826" spans="1:10" x14ac:dyDescent="0.3">
      <c r="A1826" s="957"/>
      <c r="B1826"/>
      <c r="C1826"/>
      <c r="D1826"/>
      <c r="E1826"/>
      <c r="F1826"/>
      <c r="G1826"/>
      <c r="H1826"/>
      <c r="I1826"/>
      <c r="J1826"/>
    </row>
    <row r="1827" spans="1:10" x14ac:dyDescent="0.3">
      <c r="A1827" s="957"/>
      <c r="B1827"/>
      <c r="C1827"/>
      <c r="D1827"/>
      <c r="E1827"/>
      <c r="F1827"/>
      <c r="G1827"/>
      <c r="H1827"/>
      <c r="I1827"/>
      <c r="J1827"/>
    </row>
    <row r="1828" spans="1:10" x14ac:dyDescent="0.3">
      <c r="A1828" s="957"/>
      <c r="B1828"/>
      <c r="C1828"/>
      <c r="D1828"/>
      <c r="E1828"/>
      <c r="F1828"/>
      <c r="G1828"/>
      <c r="H1828"/>
      <c r="I1828"/>
      <c r="J1828"/>
    </row>
    <row r="1829" spans="1:10" x14ac:dyDescent="0.3">
      <c r="A1829" s="957"/>
      <c r="B1829"/>
      <c r="C1829"/>
      <c r="D1829"/>
      <c r="E1829"/>
      <c r="F1829"/>
      <c r="G1829"/>
      <c r="H1829"/>
      <c r="I1829"/>
      <c r="J1829"/>
    </row>
    <row r="1830" spans="1:10" x14ac:dyDescent="0.3">
      <c r="A1830" s="957"/>
      <c r="B1830"/>
      <c r="C1830"/>
      <c r="D1830"/>
      <c r="E1830"/>
      <c r="F1830"/>
      <c r="G1830"/>
      <c r="H1830"/>
      <c r="I1830"/>
      <c r="J1830"/>
    </row>
    <row r="1831" spans="1:10" x14ac:dyDescent="0.3">
      <c r="A1831" s="957"/>
      <c r="B1831"/>
      <c r="C1831"/>
      <c r="D1831"/>
      <c r="E1831"/>
      <c r="F1831"/>
      <c r="G1831"/>
      <c r="H1831"/>
      <c r="I1831"/>
      <c r="J1831"/>
    </row>
    <row r="1832" spans="1:10" x14ac:dyDescent="0.3">
      <c r="A1832" s="957"/>
      <c r="B1832"/>
      <c r="C1832"/>
      <c r="D1832"/>
      <c r="E1832"/>
      <c r="F1832"/>
      <c r="G1832"/>
      <c r="H1832"/>
      <c r="I1832"/>
      <c r="J1832"/>
    </row>
    <row r="1833" spans="1:10" x14ac:dyDescent="0.3">
      <c r="A1833" s="957"/>
      <c r="B1833"/>
      <c r="C1833"/>
      <c r="D1833"/>
      <c r="E1833"/>
      <c r="F1833"/>
      <c r="G1833"/>
      <c r="H1833"/>
      <c r="I1833"/>
      <c r="J1833"/>
    </row>
    <row r="1834" spans="1:10" x14ac:dyDescent="0.3">
      <c r="A1834" s="957"/>
      <c r="B1834"/>
      <c r="C1834"/>
      <c r="D1834"/>
      <c r="E1834"/>
      <c r="F1834"/>
      <c r="G1834"/>
      <c r="H1834"/>
      <c r="I1834"/>
      <c r="J1834"/>
    </row>
    <row r="1835" spans="1:10" x14ac:dyDescent="0.3">
      <c r="A1835" s="957"/>
      <c r="B1835"/>
      <c r="C1835"/>
      <c r="D1835"/>
      <c r="E1835"/>
      <c r="F1835"/>
      <c r="G1835"/>
      <c r="H1835"/>
      <c r="I1835"/>
      <c r="J1835"/>
    </row>
    <row r="1836" spans="1:10" x14ac:dyDescent="0.3">
      <c r="A1836" s="957"/>
      <c r="B1836"/>
      <c r="C1836"/>
      <c r="D1836"/>
      <c r="E1836"/>
      <c r="F1836"/>
      <c r="G1836"/>
      <c r="H1836"/>
      <c r="I1836"/>
      <c r="J1836"/>
    </row>
    <row r="1837" spans="1:10" x14ac:dyDescent="0.3">
      <c r="A1837" s="957"/>
      <c r="B1837"/>
      <c r="C1837"/>
      <c r="D1837"/>
      <c r="E1837"/>
      <c r="F1837"/>
      <c r="G1837"/>
      <c r="H1837"/>
      <c r="I1837"/>
      <c r="J1837"/>
    </row>
    <row r="1838" spans="1:10" x14ac:dyDescent="0.3">
      <c r="A1838" s="957"/>
      <c r="B1838"/>
      <c r="C1838"/>
      <c r="D1838"/>
      <c r="E1838"/>
      <c r="F1838"/>
      <c r="G1838"/>
      <c r="H1838"/>
      <c r="I1838"/>
      <c r="J1838"/>
    </row>
    <row r="1839" spans="1:10" x14ac:dyDescent="0.3">
      <c r="A1839" s="957"/>
      <c r="B1839"/>
      <c r="C1839"/>
      <c r="D1839"/>
      <c r="E1839"/>
      <c r="F1839"/>
      <c r="G1839"/>
      <c r="H1839"/>
      <c r="I1839"/>
      <c r="J1839"/>
    </row>
    <row r="1840" spans="1:10" x14ac:dyDescent="0.3">
      <c r="A1840" s="957"/>
      <c r="B1840"/>
      <c r="C1840"/>
      <c r="D1840"/>
      <c r="E1840"/>
      <c r="F1840"/>
      <c r="G1840"/>
      <c r="H1840"/>
      <c r="I1840"/>
      <c r="J1840"/>
    </row>
    <row r="1841" spans="1:10" x14ac:dyDescent="0.3">
      <c r="A1841" s="957"/>
      <c r="B1841"/>
      <c r="C1841"/>
      <c r="D1841"/>
      <c r="E1841"/>
      <c r="F1841"/>
      <c r="G1841"/>
      <c r="H1841"/>
      <c r="I1841"/>
      <c r="J1841"/>
    </row>
    <row r="1842" spans="1:10" x14ac:dyDescent="0.3">
      <c r="A1842" s="957"/>
      <c r="B1842"/>
      <c r="C1842"/>
      <c r="D1842"/>
      <c r="E1842"/>
      <c r="F1842"/>
      <c r="G1842"/>
      <c r="H1842"/>
      <c r="I1842"/>
      <c r="J1842"/>
    </row>
    <row r="1843" spans="1:10" x14ac:dyDescent="0.3">
      <c r="A1843" s="957"/>
      <c r="B1843"/>
      <c r="C1843"/>
      <c r="D1843"/>
      <c r="E1843"/>
      <c r="F1843"/>
      <c r="G1843"/>
      <c r="H1843"/>
      <c r="I1843"/>
      <c r="J1843"/>
    </row>
    <row r="1844" spans="1:10" x14ac:dyDescent="0.3">
      <c r="A1844" s="957"/>
      <c r="B1844"/>
      <c r="C1844"/>
      <c r="D1844"/>
      <c r="E1844"/>
      <c r="F1844"/>
      <c r="G1844"/>
      <c r="H1844"/>
      <c r="I1844"/>
      <c r="J1844"/>
    </row>
    <row r="1845" spans="1:10" x14ac:dyDescent="0.3">
      <c r="A1845" s="957"/>
      <c r="B1845"/>
      <c r="C1845"/>
      <c r="D1845"/>
      <c r="E1845"/>
      <c r="F1845"/>
      <c r="G1845"/>
      <c r="H1845"/>
      <c r="I1845"/>
      <c r="J1845"/>
    </row>
    <row r="1846" spans="1:10" x14ac:dyDescent="0.3">
      <c r="A1846" s="957"/>
      <c r="B1846"/>
      <c r="C1846"/>
      <c r="D1846"/>
      <c r="E1846"/>
      <c r="F1846"/>
      <c r="G1846"/>
      <c r="H1846"/>
      <c r="I1846"/>
      <c r="J1846"/>
    </row>
    <row r="1847" spans="1:10" x14ac:dyDescent="0.3">
      <c r="A1847" s="957"/>
      <c r="B1847"/>
      <c r="C1847"/>
      <c r="D1847"/>
      <c r="E1847"/>
      <c r="F1847"/>
      <c r="G1847"/>
      <c r="H1847"/>
      <c r="I1847"/>
      <c r="J1847"/>
    </row>
    <row r="1848" spans="1:10" x14ac:dyDescent="0.3">
      <c r="A1848" s="957"/>
      <c r="B1848"/>
      <c r="C1848"/>
      <c r="D1848"/>
      <c r="E1848"/>
      <c r="F1848"/>
      <c r="G1848"/>
      <c r="H1848"/>
      <c r="I1848"/>
      <c r="J1848"/>
    </row>
    <row r="1849" spans="1:10" x14ac:dyDescent="0.3">
      <c r="A1849" s="957"/>
      <c r="B1849"/>
      <c r="C1849"/>
      <c r="D1849"/>
      <c r="E1849"/>
      <c r="F1849"/>
      <c r="G1849"/>
      <c r="H1849"/>
      <c r="I1849"/>
      <c r="J1849"/>
    </row>
    <row r="1850" spans="1:10" x14ac:dyDescent="0.3">
      <c r="A1850" s="957"/>
      <c r="B1850"/>
      <c r="C1850"/>
      <c r="D1850"/>
      <c r="E1850"/>
      <c r="F1850"/>
      <c r="G1850"/>
      <c r="H1850"/>
      <c r="I1850"/>
      <c r="J1850"/>
    </row>
    <row r="1851" spans="1:10" x14ac:dyDescent="0.3">
      <c r="A1851" s="957"/>
      <c r="B1851"/>
      <c r="C1851"/>
      <c r="D1851"/>
      <c r="E1851"/>
      <c r="F1851"/>
      <c r="G1851"/>
      <c r="H1851"/>
      <c r="I1851"/>
      <c r="J1851"/>
    </row>
    <row r="1852" spans="1:10" x14ac:dyDescent="0.3">
      <c r="A1852" s="957"/>
      <c r="B1852"/>
      <c r="C1852"/>
      <c r="D1852"/>
      <c r="E1852"/>
      <c r="F1852"/>
      <c r="G1852"/>
      <c r="H1852"/>
      <c r="I1852"/>
      <c r="J1852"/>
    </row>
    <row r="1853" spans="1:10" x14ac:dyDescent="0.3">
      <c r="A1853" s="957"/>
      <c r="B1853"/>
      <c r="C1853"/>
      <c r="D1853"/>
      <c r="E1853"/>
      <c r="F1853"/>
      <c r="G1853"/>
      <c r="H1853"/>
      <c r="I1853"/>
      <c r="J1853"/>
    </row>
    <row r="1854" spans="1:10" x14ac:dyDescent="0.3">
      <c r="A1854" s="957"/>
      <c r="B1854"/>
      <c r="C1854"/>
      <c r="D1854"/>
      <c r="E1854"/>
      <c r="F1854"/>
      <c r="G1854"/>
      <c r="H1854"/>
      <c r="I1854"/>
      <c r="J1854"/>
    </row>
    <row r="1855" spans="1:10" x14ac:dyDescent="0.3">
      <c r="A1855" s="957"/>
      <c r="B1855"/>
      <c r="C1855"/>
      <c r="D1855"/>
      <c r="E1855"/>
      <c r="F1855"/>
      <c r="G1855"/>
      <c r="H1855"/>
      <c r="I1855"/>
      <c r="J1855"/>
    </row>
    <row r="1856" spans="1:10" x14ac:dyDescent="0.3">
      <c r="A1856" s="957"/>
      <c r="B1856"/>
      <c r="C1856"/>
      <c r="D1856"/>
      <c r="E1856"/>
      <c r="F1856"/>
      <c r="G1856"/>
      <c r="H1856"/>
      <c r="I1856"/>
      <c r="J1856"/>
    </row>
    <row r="1857" spans="1:10" x14ac:dyDescent="0.3">
      <c r="A1857" s="957"/>
      <c r="B1857"/>
      <c r="C1857"/>
      <c r="D1857"/>
      <c r="E1857"/>
      <c r="F1857"/>
      <c r="G1857"/>
      <c r="H1857"/>
      <c r="I1857"/>
      <c r="J1857"/>
    </row>
    <row r="1858" spans="1:10" x14ac:dyDescent="0.3">
      <c r="A1858" s="957"/>
      <c r="B1858"/>
      <c r="C1858"/>
      <c r="D1858"/>
      <c r="E1858"/>
      <c r="F1858"/>
      <c r="G1858"/>
      <c r="H1858"/>
      <c r="I1858"/>
      <c r="J1858"/>
    </row>
    <row r="1859" spans="1:10" x14ac:dyDescent="0.3">
      <c r="A1859" s="957"/>
      <c r="B1859"/>
      <c r="C1859"/>
      <c r="D1859"/>
      <c r="E1859"/>
      <c r="F1859"/>
      <c r="G1859"/>
      <c r="H1859"/>
      <c r="I1859"/>
      <c r="J1859"/>
    </row>
    <row r="1860" spans="1:10" x14ac:dyDescent="0.3">
      <c r="A1860" s="957"/>
      <c r="B1860"/>
      <c r="C1860"/>
      <c r="D1860"/>
      <c r="E1860"/>
      <c r="F1860"/>
      <c r="G1860"/>
      <c r="H1860"/>
      <c r="I1860"/>
      <c r="J1860"/>
    </row>
    <row r="1861" spans="1:10" x14ac:dyDescent="0.3">
      <c r="A1861" s="957"/>
      <c r="B1861"/>
      <c r="C1861"/>
      <c r="D1861"/>
      <c r="E1861"/>
      <c r="F1861"/>
      <c r="G1861"/>
      <c r="H1861"/>
      <c r="I1861"/>
      <c r="J1861"/>
    </row>
    <row r="1862" spans="1:10" x14ac:dyDescent="0.3">
      <c r="A1862" s="957"/>
      <c r="B1862"/>
      <c r="C1862"/>
      <c r="D1862"/>
      <c r="E1862"/>
      <c r="F1862"/>
      <c r="G1862"/>
      <c r="H1862"/>
      <c r="I1862"/>
      <c r="J1862"/>
    </row>
    <row r="1863" spans="1:10" x14ac:dyDescent="0.3">
      <c r="A1863" s="957"/>
      <c r="B1863"/>
      <c r="C1863"/>
      <c r="D1863"/>
      <c r="E1863"/>
      <c r="F1863"/>
      <c r="G1863"/>
      <c r="H1863"/>
      <c r="I1863"/>
      <c r="J1863"/>
    </row>
    <row r="1864" spans="1:10" x14ac:dyDescent="0.3">
      <c r="A1864" s="957"/>
      <c r="B1864"/>
      <c r="C1864"/>
      <c r="D1864"/>
      <c r="E1864"/>
      <c r="F1864"/>
      <c r="G1864"/>
      <c r="H1864"/>
      <c r="I1864"/>
      <c r="J1864"/>
    </row>
    <row r="1865" spans="1:10" x14ac:dyDescent="0.3">
      <c r="A1865" s="957"/>
      <c r="B1865"/>
      <c r="C1865"/>
      <c r="D1865"/>
      <c r="E1865"/>
      <c r="F1865"/>
      <c r="G1865"/>
      <c r="H1865"/>
      <c r="I1865"/>
      <c r="J1865"/>
    </row>
    <row r="1866" spans="1:10" x14ac:dyDescent="0.3">
      <c r="A1866" s="957"/>
      <c r="B1866"/>
      <c r="C1866"/>
      <c r="D1866"/>
      <c r="E1866"/>
      <c r="F1866"/>
      <c r="G1866"/>
      <c r="H1866"/>
      <c r="I1866"/>
      <c r="J1866"/>
    </row>
    <row r="1867" spans="1:10" x14ac:dyDescent="0.3">
      <c r="A1867" s="957"/>
      <c r="B1867"/>
      <c r="C1867"/>
      <c r="D1867"/>
      <c r="E1867"/>
      <c r="F1867"/>
      <c r="G1867"/>
      <c r="H1867"/>
      <c r="I1867"/>
      <c r="J1867"/>
    </row>
    <row r="1868" spans="1:10" x14ac:dyDescent="0.3">
      <c r="A1868" s="957"/>
      <c r="B1868"/>
      <c r="C1868"/>
      <c r="D1868"/>
      <c r="E1868"/>
      <c r="F1868"/>
      <c r="G1868"/>
      <c r="H1868"/>
      <c r="I1868"/>
      <c r="J1868"/>
    </row>
    <row r="1869" spans="1:10" x14ac:dyDescent="0.3">
      <c r="A1869" s="957"/>
      <c r="B1869"/>
      <c r="C1869"/>
      <c r="D1869"/>
      <c r="E1869"/>
      <c r="F1869"/>
      <c r="G1869"/>
      <c r="H1869"/>
      <c r="I1869"/>
      <c r="J1869"/>
    </row>
    <row r="1870" spans="1:10" x14ac:dyDescent="0.3">
      <c r="A1870" s="957"/>
      <c r="B1870"/>
      <c r="C1870"/>
      <c r="D1870"/>
      <c r="E1870"/>
      <c r="F1870"/>
      <c r="G1870"/>
      <c r="H1870"/>
      <c r="I1870"/>
      <c r="J1870"/>
    </row>
    <row r="1871" spans="1:10" x14ac:dyDescent="0.3">
      <c r="A1871" s="957"/>
      <c r="B1871"/>
      <c r="C1871"/>
      <c r="D1871"/>
      <c r="E1871"/>
      <c r="F1871"/>
      <c r="G1871"/>
      <c r="H1871"/>
      <c r="I1871"/>
      <c r="J1871"/>
    </row>
    <row r="1872" spans="1:10" x14ac:dyDescent="0.3">
      <c r="A1872" s="957"/>
      <c r="B1872"/>
      <c r="C1872"/>
      <c r="D1872"/>
      <c r="E1872"/>
      <c r="F1872"/>
      <c r="G1872"/>
      <c r="H1872"/>
      <c r="I1872"/>
      <c r="J1872"/>
    </row>
    <row r="1873" spans="1:10" x14ac:dyDescent="0.3">
      <c r="A1873" s="957"/>
      <c r="B1873"/>
      <c r="C1873"/>
      <c r="D1873"/>
      <c r="E1873"/>
      <c r="F1873"/>
      <c r="G1873"/>
      <c r="H1873"/>
      <c r="I1873"/>
      <c r="J1873"/>
    </row>
    <row r="1874" spans="1:10" x14ac:dyDescent="0.3">
      <c r="A1874" s="957"/>
      <c r="B1874"/>
      <c r="C1874"/>
      <c r="D1874"/>
      <c r="E1874"/>
      <c r="F1874"/>
      <c r="G1874"/>
      <c r="H1874"/>
      <c r="I1874"/>
      <c r="J1874"/>
    </row>
    <row r="1875" spans="1:10" x14ac:dyDescent="0.3">
      <c r="A1875" s="957"/>
      <c r="B1875"/>
      <c r="C1875"/>
      <c r="D1875"/>
      <c r="E1875"/>
      <c r="F1875"/>
      <c r="G1875"/>
      <c r="H1875"/>
      <c r="I1875"/>
      <c r="J1875"/>
    </row>
    <row r="1876" spans="1:10" x14ac:dyDescent="0.3">
      <c r="A1876" s="957"/>
      <c r="B1876"/>
      <c r="C1876"/>
      <c r="D1876"/>
      <c r="E1876"/>
      <c r="F1876"/>
      <c r="G1876"/>
      <c r="H1876"/>
      <c r="I1876"/>
      <c r="J1876"/>
    </row>
    <row r="1877" spans="1:10" x14ac:dyDescent="0.3">
      <c r="A1877" s="957"/>
      <c r="B1877"/>
      <c r="C1877"/>
      <c r="D1877"/>
      <c r="E1877"/>
      <c r="F1877"/>
      <c r="G1877"/>
      <c r="H1877"/>
      <c r="I1877"/>
      <c r="J1877"/>
    </row>
    <row r="1878" spans="1:10" x14ac:dyDescent="0.3">
      <c r="A1878" s="957"/>
      <c r="B1878"/>
      <c r="C1878"/>
      <c r="D1878"/>
      <c r="E1878"/>
      <c r="F1878"/>
      <c r="G1878"/>
      <c r="H1878"/>
      <c r="I1878"/>
      <c r="J1878"/>
    </row>
    <row r="1879" spans="1:10" x14ac:dyDescent="0.3">
      <c r="A1879" s="957"/>
      <c r="B1879"/>
      <c r="C1879"/>
      <c r="D1879"/>
      <c r="E1879"/>
      <c r="F1879"/>
      <c r="G1879"/>
      <c r="H1879"/>
      <c r="I1879"/>
      <c r="J1879"/>
    </row>
    <row r="1880" spans="1:10" x14ac:dyDescent="0.3">
      <c r="A1880" s="957"/>
      <c r="B1880"/>
      <c r="C1880"/>
      <c r="D1880"/>
      <c r="E1880"/>
      <c r="F1880"/>
      <c r="G1880"/>
      <c r="H1880"/>
      <c r="I1880"/>
      <c r="J1880"/>
    </row>
    <row r="1881" spans="1:10" x14ac:dyDescent="0.3">
      <c r="A1881" s="957"/>
      <c r="B1881"/>
      <c r="C1881"/>
      <c r="D1881"/>
      <c r="E1881"/>
      <c r="F1881"/>
      <c r="G1881"/>
      <c r="H1881"/>
      <c r="I1881"/>
      <c r="J1881"/>
    </row>
    <row r="1882" spans="1:10" x14ac:dyDescent="0.3">
      <c r="A1882" s="957"/>
      <c r="B1882"/>
      <c r="C1882"/>
      <c r="D1882"/>
      <c r="E1882"/>
      <c r="F1882"/>
      <c r="G1882"/>
      <c r="H1882"/>
      <c r="I1882"/>
      <c r="J1882"/>
    </row>
    <row r="1883" spans="1:10" x14ac:dyDescent="0.3">
      <c r="A1883" s="957"/>
      <c r="B1883"/>
      <c r="C1883"/>
      <c r="D1883"/>
      <c r="E1883"/>
      <c r="F1883"/>
      <c r="G1883"/>
      <c r="H1883"/>
      <c r="I1883"/>
      <c r="J1883"/>
    </row>
    <row r="1884" spans="1:10" x14ac:dyDescent="0.3">
      <c r="A1884" s="957"/>
      <c r="B1884"/>
      <c r="C1884"/>
      <c r="D1884"/>
      <c r="E1884"/>
      <c r="F1884"/>
      <c r="G1884"/>
      <c r="H1884"/>
      <c r="I1884"/>
      <c r="J1884"/>
    </row>
    <row r="1885" spans="1:10" x14ac:dyDescent="0.3">
      <c r="A1885" s="957"/>
      <c r="B1885"/>
      <c r="C1885"/>
      <c r="D1885"/>
      <c r="E1885"/>
      <c r="F1885"/>
      <c r="G1885"/>
      <c r="H1885"/>
      <c r="I1885"/>
      <c r="J1885"/>
    </row>
    <row r="1886" spans="1:10" x14ac:dyDescent="0.3">
      <c r="A1886" s="957"/>
      <c r="B1886"/>
      <c r="C1886"/>
      <c r="D1886"/>
      <c r="E1886"/>
      <c r="F1886"/>
      <c r="G1886"/>
      <c r="H1886"/>
      <c r="I1886"/>
      <c r="J1886"/>
    </row>
    <row r="1887" spans="1:10" x14ac:dyDescent="0.3">
      <c r="A1887" s="957"/>
      <c r="B1887"/>
      <c r="C1887"/>
      <c r="D1887"/>
      <c r="E1887"/>
      <c r="F1887"/>
      <c r="G1887"/>
      <c r="H1887"/>
      <c r="I1887"/>
      <c r="J1887"/>
    </row>
    <row r="1888" spans="1:10" x14ac:dyDescent="0.3">
      <c r="A1888" s="957"/>
      <c r="B1888"/>
      <c r="C1888"/>
      <c r="D1888"/>
      <c r="E1888"/>
      <c r="F1888"/>
      <c r="G1888"/>
      <c r="H1888"/>
      <c r="I1888"/>
      <c r="J1888"/>
    </row>
    <row r="1889" spans="1:10" x14ac:dyDescent="0.3">
      <c r="A1889" s="957"/>
      <c r="B1889"/>
      <c r="C1889"/>
      <c r="D1889"/>
      <c r="E1889"/>
      <c r="F1889"/>
      <c r="G1889"/>
      <c r="H1889"/>
      <c r="I1889"/>
      <c r="J1889"/>
    </row>
    <row r="1890" spans="1:10" x14ac:dyDescent="0.3">
      <c r="A1890" s="957"/>
      <c r="B1890"/>
      <c r="C1890"/>
      <c r="D1890"/>
      <c r="E1890"/>
      <c r="F1890"/>
      <c r="G1890"/>
      <c r="H1890"/>
      <c r="I1890"/>
      <c r="J1890"/>
    </row>
    <row r="1891" spans="1:10" x14ac:dyDescent="0.3">
      <c r="A1891" s="957"/>
      <c r="B1891"/>
      <c r="C1891"/>
      <c r="D1891"/>
      <c r="E1891"/>
      <c r="F1891"/>
      <c r="G1891"/>
      <c r="H1891"/>
      <c r="I1891"/>
      <c r="J1891"/>
    </row>
    <row r="1892" spans="1:10" x14ac:dyDescent="0.3">
      <c r="A1892" s="957"/>
      <c r="B1892"/>
      <c r="C1892"/>
      <c r="D1892"/>
      <c r="E1892"/>
      <c r="F1892"/>
      <c r="G1892"/>
      <c r="H1892"/>
      <c r="I1892"/>
      <c r="J1892"/>
    </row>
    <row r="1893" spans="1:10" x14ac:dyDescent="0.3">
      <c r="A1893" s="957"/>
      <c r="B1893"/>
      <c r="C1893"/>
      <c r="D1893"/>
      <c r="E1893"/>
      <c r="F1893"/>
      <c r="G1893"/>
      <c r="H1893"/>
      <c r="I1893"/>
      <c r="J1893"/>
    </row>
    <row r="1894" spans="1:10" x14ac:dyDescent="0.3">
      <c r="A1894" s="957"/>
      <c r="B1894"/>
      <c r="C1894"/>
      <c r="D1894"/>
      <c r="E1894"/>
      <c r="F1894"/>
      <c r="G1894"/>
      <c r="H1894"/>
      <c r="I1894"/>
      <c r="J1894"/>
    </row>
    <row r="1895" spans="1:10" x14ac:dyDescent="0.3">
      <c r="A1895" s="957"/>
      <c r="B1895"/>
      <c r="C1895"/>
      <c r="D1895"/>
      <c r="E1895"/>
      <c r="F1895"/>
      <c r="G1895"/>
      <c r="H1895"/>
      <c r="I1895"/>
      <c r="J1895"/>
    </row>
    <row r="1896" spans="1:10" x14ac:dyDescent="0.3">
      <c r="A1896" s="957"/>
      <c r="B1896"/>
      <c r="C1896"/>
      <c r="D1896"/>
      <c r="E1896"/>
      <c r="F1896"/>
      <c r="G1896"/>
      <c r="H1896"/>
      <c r="I1896"/>
      <c r="J1896"/>
    </row>
    <row r="1897" spans="1:10" x14ac:dyDescent="0.3">
      <c r="A1897" s="957"/>
      <c r="B1897"/>
      <c r="C1897"/>
      <c r="D1897"/>
      <c r="E1897"/>
      <c r="F1897"/>
      <c r="G1897"/>
      <c r="H1897"/>
      <c r="I1897"/>
      <c r="J1897"/>
    </row>
    <row r="1898" spans="1:10" x14ac:dyDescent="0.3">
      <c r="A1898" s="957"/>
      <c r="B1898"/>
      <c r="C1898"/>
      <c r="D1898"/>
      <c r="E1898"/>
      <c r="F1898"/>
      <c r="G1898"/>
      <c r="H1898"/>
      <c r="I1898"/>
      <c r="J1898"/>
    </row>
    <row r="1899" spans="1:10" x14ac:dyDescent="0.3">
      <c r="A1899" s="957"/>
      <c r="B1899"/>
      <c r="C1899"/>
      <c r="D1899"/>
      <c r="E1899"/>
      <c r="F1899"/>
      <c r="G1899"/>
      <c r="H1899"/>
      <c r="I1899"/>
      <c r="J1899"/>
    </row>
    <row r="1900" spans="1:10" x14ac:dyDescent="0.3">
      <c r="A1900" s="957"/>
      <c r="B1900"/>
      <c r="C1900"/>
      <c r="D1900"/>
      <c r="E1900"/>
      <c r="F1900"/>
      <c r="G1900"/>
      <c r="H1900"/>
      <c r="I1900"/>
      <c r="J1900"/>
    </row>
    <row r="1901" spans="1:10" x14ac:dyDescent="0.3">
      <c r="A1901" s="957"/>
      <c r="B1901"/>
      <c r="C1901"/>
      <c r="D1901"/>
      <c r="E1901"/>
      <c r="F1901"/>
      <c r="G1901"/>
      <c r="H1901"/>
      <c r="I1901"/>
      <c r="J1901"/>
    </row>
    <row r="1902" spans="1:10" x14ac:dyDescent="0.3">
      <c r="A1902" s="957"/>
      <c r="B1902"/>
      <c r="C1902"/>
      <c r="D1902"/>
      <c r="E1902"/>
      <c r="F1902"/>
      <c r="G1902"/>
      <c r="H1902"/>
      <c r="I1902"/>
      <c r="J1902"/>
    </row>
    <row r="1903" spans="1:10" x14ac:dyDescent="0.3">
      <c r="A1903" s="957"/>
      <c r="B1903"/>
      <c r="C1903"/>
      <c r="D1903"/>
      <c r="E1903"/>
      <c r="F1903"/>
      <c r="G1903"/>
      <c r="H1903"/>
      <c r="I1903"/>
      <c r="J1903"/>
    </row>
    <row r="1904" spans="1:10" x14ac:dyDescent="0.3">
      <c r="A1904" s="957"/>
      <c r="B1904"/>
      <c r="C1904"/>
      <c r="D1904"/>
      <c r="E1904"/>
      <c r="F1904"/>
      <c r="G1904"/>
      <c r="H1904"/>
      <c r="I1904"/>
      <c r="J1904"/>
    </row>
    <row r="1905" spans="1:10" x14ac:dyDescent="0.3">
      <c r="A1905" s="957"/>
      <c r="B1905"/>
      <c r="C1905"/>
      <c r="D1905"/>
      <c r="E1905"/>
      <c r="F1905"/>
      <c r="G1905"/>
      <c r="H1905"/>
      <c r="I1905"/>
      <c r="J1905"/>
    </row>
    <row r="1906" spans="1:10" x14ac:dyDescent="0.3">
      <c r="A1906" s="957"/>
      <c r="B1906"/>
      <c r="C1906"/>
      <c r="D1906"/>
      <c r="E1906"/>
      <c r="F1906"/>
      <c r="G1906"/>
      <c r="H1906"/>
      <c r="I1906"/>
      <c r="J1906"/>
    </row>
    <row r="1907" spans="1:10" x14ac:dyDescent="0.3">
      <c r="A1907" s="957"/>
      <c r="B1907"/>
      <c r="C1907"/>
      <c r="D1907"/>
      <c r="E1907"/>
      <c r="F1907"/>
      <c r="G1907"/>
      <c r="H1907"/>
      <c r="I1907"/>
      <c r="J1907"/>
    </row>
    <row r="1908" spans="1:10" x14ac:dyDescent="0.3">
      <c r="A1908" s="957"/>
      <c r="B1908"/>
      <c r="C1908"/>
      <c r="D1908"/>
      <c r="E1908"/>
      <c r="F1908"/>
      <c r="G1908"/>
      <c r="H1908"/>
      <c r="I1908"/>
      <c r="J1908"/>
    </row>
    <row r="1909" spans="1:10" x14ac:dyDescent="0.3">
      <c r="A1909" s="957"/>
      <c r="B1909"/>
      <c r="C1909"/>
      <c r="D1909"/>
      <c r="E1909"/>
      <c r="F1909"/>
      <c r="G1909"/>
      <c r="H1909"/>
      <c r="I1909"/>
      <c r="J1909"/>
    </row>
    <row r="1910" spans="1:10" x14ac:dyDescent="0.3">
      <c r="A1910" s="957"/>
      <c r="B1910"/>
      <c r="C1910"/>
      <c r="D1910"/>
      <c r="E1910"/>
      <c r="F1910"/>
      <c r="G1910"/>
      <c r="H1910"/>
      <c r="I1910"/>
      <c r="J1910"/>
    </row>
    <row r="1911" spans="1:10" x14ac:dyDescent="0.3">
      <c r="A1911" s="957"/>
      <c r="B1911"/>
      <c r="C1911"/>
      <c r="D1911"/>
      <c r="E1911"/>
      <c r="F1911"/>
      <c r="G1911"/>
      <c r="H1911"/>
      <c r="I1911"/>
      <c r="J1911"/>
    </row>
    <row r="1912" spans="1:10" x14ac:dyDescent="0.3">
      <c r="A1912" s="957"/>
      <c r="B1912"/>
      <c r="C1912"/>
      <c r="D1912"/>
      <c r="E1912"/>
      <c r="F1912"/>
      <c r="G1912"/>
      <c r="H1912"/>
      <c r="I1912"/>
      <c r="J1912"/>
    </row>
    <row r="1913" spans="1:10" x14ac:dyDescent="0.3">
      <c r="A1913" s="957"/>
      <c r="B1913"/>
      <c r="C1913"/>
      <c r="D1913"/>
      <c r="E1913"/>
      <c r="F1913"/>
      <c r="G1913"/>
      <c r="H1913"/>
      <c r="I1913"/>
      <c r="J1913"/>
    </row>
    <row r="1914" spans="1:10" x14ac:dyDescent="0.3">
      <c r="A1914" s="957"/>
      <c r="B1914"/>
      <c r="C1914"/>
      <c r="D1914"/>
      <c r="E1914"/>
      <c r="F1914"/>
      <c r="G1914"/>
      <c r="H1914"/>
      <c r="I1914"/>
      <c r="J1914"/>
    </row>
    <row r="1915" spans="1:10" x14ac:dyDescent="0.3">
      <c r="A1915" s="957"/>
      <c r="B1915"/>
      <c r="C1915"/>
      <c r="D1915"/>
      <c r="E1915"/>
      <c r="F1915"/>
      <c r="G1915"/>
      <c r="H1915"/>
      <c r="I1915"/>
      <c r="J1915"/>
    </row>
    <row r="1916" spans="1:10" x14ac:dyDescent="0.3">
      <c r="A1916" s="957"/>
      <c r="B1916"/>
      <c r="C1916"/>
      <c r="D1916"/>
      <c r="E1916"/>
      <c r="F1916"/>
      <c r="G1916"/>
      <c r="H1916"/>
      <c r="I1916"/>
      <c r="J1916"/>
    </row>
    <row r="1917" spans="1:10" x14ac:dyDescent="0.3">
      <c r="A1917" s="957"/>
      <c r="B1917"/>
      <c r="C1917"/>
      <c r="D1917"/>
      <c r="E1917"/>
      <c r="F1917"/>
      <c r="G1917"/>
      <c r="H1917"/>
      <c r="I1917"/>
      <c r="J1917"/>
    </row>
    <row r="1918" spans="1:10" x14ac:dyDescent="0.3">
      <c r="A1918" s="957"/>
      <c r="B1918"/>
      <c r="C1918"/>
      <c r="D1918"/>
      <c r="E1918"/>
      <c r="F1918"/>
      <c r="G1918"/>
      <c r="H1918"/>
      <c r="I1918"/>
      <c r="J1918"/>
    </row>
    <row r="1919" spans="1:10" x14ac:dyDescent="0.3">
      <c r="A1919" s="957"/>
      <c r="B1919"/>
      <c r="C1919"/>
      <c r="D1919"/>
      <c r="E1919"/>
      <c r="F1919"/>
      <c r="G1919"/>
      <c r="H1919"/>
      <c r="I1919"/>
      <c r="J1919"/>
    </row>
    <row r="1920" spans="1:10" x14ac:dyDescent="0.3">
      <c r="A1920" s="957"/>
      <c r="B1920"/>
      <c r="C1920"/>
      <c r="D1920"/>
      <c r="E1920"/>
      <c r="F1920"/>
      <c r="G1920"/>
      <c r="H1920"/>
      <c r="I1920"/>
      <c r="J1920"/>
    </row>
    <row r="1921" spans="1:10" x14ac:dyDescent="0.3">
      <c r="A1921" s="957"/>
      <c r="B1921"/>
      <c r="C1921"/>
      <c r="D1921"/>
      <c r="E1921"/>
      <c r="F1921"/>
      <c r="G1921"/>
      <c r="H1921"/>
      <c r="I1921"/>
      <c r="J1921"/>
    </row>
    <row r="1922" spans="1:10" x14ac:dyDescent="0.3">
      <c r="A1922" s="957"/>
      <c r="B1922"/>
      <c r="C1922"/>
      <c r="D1922"/>
      <c r="E1922"/>
      <c r="F1922"/>
      <c r="G1922"/>
      <c r="H1922"/>
      <c r="I1922"/>
      <c r="J1922"/>
    </row>
    <row r="1923" spans="1:10" x14ac:dyDescent="0.3">
      <c r="A1923" s="957"/>
      <c r="B1923"/>
      <c r="C1923"/>
      <c r="D1923"/>
      <c r="E1923"/>
      <c r="F1923"/>
      <c r="G1923"/>
      <c r="H1923"/>
      <c r="I1923"/>
      <c r="J1923"/>
    </row>
    <row r="1924" spans="1:10" x14ac:dyDescent="0.3">
      <c r="A1924" s="957"/>
      <c r="B1924"/>
      <c r="C1924"/>
      <c r="D1924"/>
      <c r="E1924"/>
      <c r="F1924"/>
      <c r="G1924"/>
      <c r="H1924"/>
      <c r="I1924"/>
      <c r="J1924"/>
    </row>
    <row r="1925" spans="1:10" x14ac:dyDescent="0.3">
      <c r="A1925" s="957"/>
      <c r="B1925"/>
      <c r="C1925"/>
      <c r="D1925"/>
      <c r="E1925"/>
      <c r="F1925"/>
      <c r="G1925"/>
      <c r="H1925"/>
      <c r="I1925"/>
      <c r="J1925"/>
    </row>
    <row r="1926" spans="1:10" x14ac:dyDescent="0.3">
      <c r="A1926" s="957"/>
      <c r="B1926"/>
      <c r="C1926"/>
      <c r="D1926"/>
      <c r="E1926"/>
      <c r="F1926"/>
      <c r="G1926"/>
      <c r="H1926"/>
      <c r="I1926"/>
      <c r="J1926"/>
    </row>
    <row r="1927" spans="1:10" x14ac:dyDescent="0.3">
      <c r="A1927" s="957"/>
      <c r="B1927"/>
      <c r="C1927"/>
      <c r="D1927"/>
      <c r="E1927"/>
      <c r="F1927"/>
      <c r="G1927"/>
      <c r="H1927"/>
      <c r="I1927"/>
      <c r="J1927"/>
    </row>
    <row r="1928" spans="1:10" x14ac:dyDescent="0.3">
      <c r="A1928" s="957"/>
      <c r="B1928"/>
      <c r="C1928"/>
      <c r="D1928"/>
      <c r="E1928"/>
      <c r="F1928"/>
      <c r="G1928"/>
      <c r="H1928"/>
      <c r="I1928"/>
      <c r="J1928"/>
    </row>
    <row r="1929" spans="1:10" x14ac:dyDescent="0.3">
      <c r="A1929" s="957"/>
      <c r="B1929"/>
      <c r="C1929"/>
      <c r="D1929"/>
      <c r="E1929"/>
      <c r="F1929"/>
      <c r="G1929"/>
      <c r="H1929"/>
      <c r="I1929"/>
      <c r="J1929"/>
    </row>
    <row r="1930" spans="1:10" x14ac:dyDescent="0.3">
      <c r="A1930" s="957"/>
      <c r="B1930"/>
      <c r="C1930"/>
      <c r="D1930"/>
      <c r="E1930"/>
      <c r="F1930"/>
      <c r="G1930"/>
      <c r="H1930"/>
      <c r="I1930"/>
      <c r="J1930"/>
    </row>
    <row r="1931" spans="1:10" x14ac:dyDescent="0.3">
      <c r="A1931" s="957"/>
      <c r="B1931"/>
      <c r="C1931"/>
      <c r="D1931"/>
      <c r="E1931"/>
      <c r="F1931"/>
      <c r="G1931"/>
      <c r="H1931"/>
      <c r="I1931"/>
      <c r="J1931"/>
    </row>
    <row r="1932" spans="1:10" x14ac:dyDescent="0.3">
      <c r="A1932" s="957"/>
      <c r="B1932"/>
      <c r="C1932"/>
      <c r="D1932"/>
      <c r="E1932"/>
      <c r="F1932"/>
      <c r="G1932"/>
      <c r="H1932"/>
      <c r="I1932"/>
      <c r="J1932"/>
    </row>
    <row r="1933" spans="1:10" x14ac:dyDescent="0.3">
      <c r="A1933" s="957"/>
      <c r="B1933"/>
      <c r="C1933"/>
      <c r="D1933"/>
      <c r="E1933"/>
      <c r="F1933"/>
      <c r="G1933"/>
      <c r="H1933"/>
      <c r="I1933"/>
      <c r="J1933"/>
    </row>
    <row r="1934" spans="1:10" x14ac:dyDescent="0.3">
      <c r="A1934" s="957"/>
      <c r="B1934"/>
      <c r="C1934"/>
      <c r="D1934"/>
      <c r="E1934"/>
      <c r="F1934"/>
      <c r="G1934"/>
      <c r="H1934"/>
      <c r="I1934"/>
      <c r="J1934"/>
    </row>
    <row r="1935" spans="1:10" x14ac:dyDescent="0.3">
      <c r="A1935" s="957"/>
      <c r="B1935"/>
      <c r="C1935"/>
      <c r="D1935"/>
      <c r="E1935"/>
      <c r="F1935"/>
      <c r="G1935"/>
      <c r="H1935"/>
      <c r="I1935"/>
      <c r="J1935"/>
    </row>
    <row r="1936" spans="1:10" x14ac:dyDescent="0.3">
      <c r="A1936" s="957"/>
      <c r="B1936"/>
      <c r="C1936"/>
      <c r="D1936"/>
      <c r="E1936"/>
      <c r="F1936"/>
      <c r="G1936"/>
      <c r="H1936"/>
      <c r="I1936"/>
      <c r="J1936"/>
    </row>
    <row r="1937" spans="1:10" x14ac:dyDescent="0.3">
      <c r="A1937" s="957"/>
      <c r="B1937"/>
      <c r="C1937"/>
      <c r="D1937"/>
      <c r="E1937"/>
      <c r="F1937"/>
      <c r="G1937"/>
      <c r="H1937"/>
      <c r="I1937"/>
      <c r="J1937"/>
    </row>
    <row r="1938" spans="1:10" x14ac:dyDescent="0.3">
      <c r="A1938" s="957"/>
      <c r="B1938"/>
      <c r="C1938"/>
      <c r="D1938"/>
      <c r="E1938"/>
      <c r="F1938"/>
      <c r="G1938"/>
      <c r="H1938"/>
      <c r="I1938"/>
      <c r="J1938"/>
    </row>
    <row r="1939" spans="1:10" x14ac:dyDescent="0.3">
      <c r="A1939" s="957"/>
      <c r="B1939"/>
      <c r="C1939"/>
      <c r="D1939"/>
      <c r="E1939"/>
      <c r="F1939"/>
      <c r="G1939"/>
      <c r="H1939"/>
      <c r="I1939"/>
      <c r="J1939"/>
    </row>
    <row r="1940" spans="1:10" x14ac:dyDescent="0.3">
      <c r="A1940" s="957"/>
      <c r="B1940"/>
      <c r="C1940"/>
      <c r="D1940"/>
      <c r="E1940"/>
      <c r="F1940"/>
      <c r="G1940"/>
      <c r="H1940"/>
      <c r="I1940"/>
      <c r="J1940"/>
    </row>
    <row r="1941" spans="1:10" x14ac:dyDescent="0.3">
      <c r="A1941" s="957"/>
      <c r="B1941"/>
      <c r="C1941"/>
      <c r="D1941"/>
      <c r="E1941"/>
      <c r="F1941"/>
      <c r="G1941"/>
      <c r="H1941"/>
      <c r="I1941"/>
      <c r="J1941"/>
    </row>
    <row r="1942" spans="1:10" x14ac:dyDescent="0.3">
      <c r="A1942" s="957"/>
      <c r="B1942"/>
      <c r="C1942"/>
      <c r="D1942"/>
      <c r="E1942"/>
      <c r="F1942"/>
      <c r="G1942"/>
      <c r="H1942"/>
      <c r="I1942"/>
      <c r="J1942"/>
    </row>
    <row r="1943" spans="1:10" x14ac:dyDescent="0.3">
      <c r="A1943" s="957"/>
      <c r="B1943"/>
      <c r="C1943"/>
      <c r="D1943"/>
      <c r="E1943"/>
      <c r="F1943"/>
      <c r="G1943"/>
      <c r="H1943"/>
      <c r="I1943"/>
      <c r="J1943"/>
    </row>
    <row r="1944" spans="1:10" x14ac:dyDescent="0.3">
      <c r="A1944" s="957"/>
      <c r="B1944"/>
      <c r="C1944"/>
      <c r="D1944"/>
      <c r="E1944"/>
      <c r="F1944"/>
      <c r="G1944"/>
      <c r="H1944"/>
      <c r="I1944"/>
      <c r="J1944"/>
    </row>
    <row r="1945" spans="1:10" x14ac:dyDescent="0.3">
      <c r="A1945" s="957"/>
      <c r="B1945"/>
      <c r="C1945"/>
      <c r="D1945"/>
      <c r="E1945"/>
      <c r="F1945"/>
      <c r="G1945"/>
      <c r="H1945"/>
      <c r="I1945"/>
      <c r="J1945"/>
    </row>
    <row r="1946" spans="1:10" x14ac:dyDescent="0.3">
      <c r="A1946" s="957"/>
      <c r="B1946"/>
      <c r="C1946"/>
      <c r="D1946"/>
      <c r="E1946"/>
      <c r="F1946"/>
      <c r="G1946"/>
      <c r="H1946"/>
      <c r="I1946"/>
      <c r="J1946"/>
    </row>
    <row r="1947" spans="1:10" x14ac:dyDescent="0.3">
      <c r="A1947" s="957"/>
      <c r="B1947"/>
      <c r="C1947"/>
      <c r="D1947"/>
      <c r="E1947"/>
      <c r="F1947"/>
      <c r="G1947"/>
      <c r="H1947"/>
      <c r="I1947"/>
      <c r="J1947"/>
    </row>
    <row r="1948" spans="1:10" x14ac:dyDescent="0.3">
      <c r="A1948" s="957"/>
      <c r="B1948"/>
      <c r="C1948"/>
      <c r="D1948"/>
      <c r="E1948"/>
      <c r="F1948"/>
      <c r="G1948"/>
      <c r="H1948"/>
      <c r="I1948"/>
      <c r="J1948"/>
    </row>
    <row r="1949" spans="1:10" x14ac:dyDescent="0.3">
      <c r="A1949" s="957"/>
      <c r="B1949"/>
      <c r="C1949"/>
      <c r="D1949"/>
      <c r="E1949"/>
      <c r="F1949"/>
      <c r="G1949"/>
      <c r="H1949"/>
      <c r="I1949"/>
      <c r="J1949"/>
    </row>
    <row r="1950" spans="1:10" x14ac:dyDescent="0.3">
      <c r="A1950" s="957"/>
      <c r="B1950"/>
      <c r="C1950"/>
      <c r="D1950"/>
      <c r="E1950"/>
      <c r="F1950"/>
      <c r="G1950"/>
      <c r="H1950"/>
      <c r="I1950"/>
      <c r="J1950"/>
    </row>
    <row r="1951" spans="1:10" x14ac:dyDescent="0.3">
      <c r="A1951" s="957"/>
      <c r="B1951"/>
      <c r="C1951"/>
      <c r="D1951"/>
      <c r="E1951"/>
      <c r="F1951"/>
      <c r="G1951"/>
      <c r="H1951"/>
      <c r="I1951"/>
      <c r="J1951"/>
    </row>
    <row r="1952" spans="1:10" x14ac:dyDescent="0.3">
      <c r="A1952" s="957"/>
      <c r="B1952"/>
      <c r="C1952"/>
      <c r="D1952"/>
      <c r="E1952"/>
      <c r="F1952"/>
      <c r="G1952"/>
      <c r="H1952"/>
      <c r="I1952"/>
      <c r="J1952"/>
    </row>
    <row r="1953" spans="1:10" x14ac:dyDescent="0.3">
      <c r="A1953" s="957"/>
      <c r="B1953"/>
      <c r="C1953"/>
      <c r="D1953"/>
      <c r="E1953"/>
      <c r="F1953"/>
      <c r="G1953"/>
      <c r="H1953"/>
      <c r="I1953"/>
      <c r="J1953"/>
    </row>
    <row r="1954" spans="1:10" x14ac:dyDescent="0.3">
      <c r="A1954" s="957"/>
      <c r="B1954"/>
      <c r="C1954"/>
      <c r="D1954"/>
      <c r="E1954"/>
      <c r="F1954"/>
      <c r="G1954"/>
      <c r="H1954"/>
      <c r="I1954"/>
      <c r="J1954"/>
    </row>
    <row r="1955" spans="1:10" x14ac:dyDescent="0.3">
      <c r="A1955" s="957"/>
      <c r="B1955"/>
      <c r="C1955"/>
      <c r="D1955"/>
      <c r="E1955"/>
      <c r="F1955"/>
      <c r="G1955"/>
      <c r="H1955"/>
      <c r="I1955"/>
      <c r="J1955"/>
    </row>
    <row r="1956" spans="1:10" x14ac:dyDescent="0.3">
      <c r="A1956" s="957"/>
      <c r="B1956"/>
      <c r="C1956"/>
      <c r="D1956"/>
      <c r="E1956"/>
      <c r="F1956"/>
      <c r="G1956"/>
      <c r="H1956"/>
      <c r="I1956"/>
      <c r="J1956"/>
    </row>
    <row r="1957" spans="1:10" x14ac:dyDescent="0.3">
      <c r="A1957" s="957"/>
      <c r="B1957"/>
      <c r="C1957"/>
      <c r="D1957"/>
      <c r="E1957"/>
      <c r="F1957"/>
      <c r="G1957"/>
      <c r="H1957"/>
      <c r="I1957"/>
      <c r="J1957"/>
    </row>
    <row r="1958" spans="1:10" x14ac:dyDescent="0.3">
      <c r="A1958" s="957"/>
      <c r="B1958"/>
      <c r="C1958"/>
      <c r="D1958"/>
      <c r="E1958"/>
      <c r="F1958"/>
      <c r="G1958"/>
      <c r="H1958"/>
      <c r="I1958"/>
      <c r="J1958"/>
    </row>
    <row r="1959" spans="1:10" x14ac:dyDescent="0.3">
      <c r="A1959" s="957"/>
      <c r="B1959"/>
      <c r="C1959"/>
      <c r="D1959"/>
      <c r="E1959"/>
      <c r="F1959"/>
      <c r="G1959"/>
      <c r="H1959"/>
      <c r="I1959"/>
      <c r="J1959"/>
    </row>
    <row r="1960" spans="1:10" x14ac:dyDescent="0.3">
      <c r="A1960" s="957"/>
      <c r="B1960"/>
      <c r="C1960"/>
      <c r="D1960"/>
      <c r="E1960"/>
      <c r="F1960"/>
      <c r="G1960"/>
      <c r="H1960"/>
      <c r="I1960"/>
      <c r="J1960"/>
    </row>
    <row r="1961" spans="1:10" x14ac:dyDescent="0.3">
      <c r="A1961" s="957"/>
      <c r="B1961"/>
      <c r="C1961"/>
      <c r="D1961"/>
      <c r="E1961"/>
      <c r="F1961"/>
      <c r="G1961"/>
      <c r="H1961"/>
      <c r="I1961"/>
      <c r="J1961"/>
    </row>
    <row r="1962" spans="1:10" x14ac:dyDescent="0.3">
      <c r="A1962" s="957"/>
      <c r="B1962"/>
      <c r="C1962"/>
      <c r="D1962"/>
      <c r="E1962"/>
      <c r="F1962"/>
      <c r="G1962"/>
      <c r="H1962"/>
      <c r="I1962"/>
      <c r="J1962"/>
    </row>
    <row r="1963" spans="1:10" x14ac:dyDescent="0.3">
      <c r="A1963" s="957"/>
      <c r="B1963"/>
      <c r="C1963"/>
      <c r="D1963"/>
      <c r="E1963"/>
      <c r="F1963"/>
      <c r="G1963"/>
      <c r="H1963"/>
      <c r="I1963"/>
      <c r="J1963"/>
    </row>
    <row r="1964" spans="1:10" x14ac:dyDescent="0.3">
      <c r="A1964" s="957"/>
      <c r="B1964"/>
      <c r="C1964"/>
      <c r="D1964"/>
      <c r="E1964"/>
      <c r="F1964"/>
      <c r="G1964"/>
      <c r="H1964"/>
      <c r="I1964"/>
      <c r="J1964"/>
    </row>
    <row r="1965" spans="1:10" x14ac:dyDescent="0.3">
      <c r="A1965" s="957"/>
      <c r="B1965"/>
      <c r="C1965"/>
      <c r="D1965"/>
      <c r="E1965"/>
      <c r="F1965"/>
      <c r="G1965"/>
      <c r="H1965"/>
      <c r="I1965"/>
      <c r="J1965"/>
    </row>
    <row r="1966" spans="1:10" x14ac:dyDescent="0.3">
      <c r="A1966" s="957"/>
      <c r="B1966"/>
      <c r="C1966"/>
      <c r="D1966"/>
      <c r="E1966"/>
      <c r="F1966"/>
      <c r="G1966"/>
      <c r="H1966"/>
      <c r="I1966"/>
      <c r="J1966"/>
    </row>
    <row r="1967" spans="1:10" x14ac:dyDescent="0.3">
      <c r="A1967" s="957"/>
      <c r="B1967"/>
      <c r="C1967"/>
      <c r="D1967"/>
      <c r="E1967"/>
      <c r="F1967"/>
      <c r="G1967"/>
      <c r="H1967"/>
      <c r="I1967"/>
      <c r="J1967"/>
    </row>
    <row r="1968" spans="1:10" x14ac:dyDescent="0.3">
      <c r="A1968" s="957"/>
      <c r="B1968"/>
      <c r="C1968"/>
      <c r="D1968"/>
      <c r="E1968"/>
      <c r="F1968"/>
      <c r="G1968"/>
      <c r="H1968"/>
      <c r="I1968"/>
      <c r="J1968"/>
    </row>
    <row r="1969" spans="1:10" x14ac:dyDescent="0.3">
      <c r="A1969" s="957"/>
      <c r="B1969"/>
      <c r="C1969"/>
      <c r="D1969"/>
      <c r="E1969"/>
      <c r="F1969"/>
      <c r="G1969"/>
      <c r="H1969"/>
      <c r="I1969"/>
      <c r="J1969"/>
    </row>
    <row r="1970" spans="1:10" x14ac:dyDescent="0.3">
      <c r="A1970" s="957"/>
      <c r="B1970"/>
      <c r="C1970"/>
      <c r="D1970"/>
      <c r="E1970"/>
      <c r="F1970"/>
      <c r="G1970"/>
      <c r="H1970"/>
      <c r="I1970"/>
      <c r="J1970"/>
    </row>
    <row r="1971" spans="1:10" x14ac:dyDescent="0.3">
      <c r="A1971" s="957"/>
      <c r="B1971"/>
      <c r="C1971"/>
      <c r="D1971"/>
      <c r="E1971"/>
      <c r="F1971"/>
      <c r="G1971"/>
      <c r="H1971"/>
      <c r="I1971"/>
      <c r="J1971"/>
    </row>
    <row r="1972" spans="1:10" x14ac:dyDescent="0.3">
      <c r="A1972" s="957"/>
      <c r="B1972"/>
      <c r="C1972"/>
      <c r="D1972"/>
      <c r="E1972"/>
      <c r="F1972"/>
      <c r="G1972"/>
      <c r="H1972"/>
      <c r="I1972"/>
      <c r="J1972"/>
    </row>
    <row r="1973" spans="1:10" x14ac:dyDescent="0.3">
      <c r="A1973" s="957"/>
      <c r="B1973"/>
      <c r="C1973"/>
      <c r="D1973"/>
      <c r="E1973"/>
      <c r="F1973"/>
      <c r="G1973"/>
      <c r="H1973"/>
      <c r="I1973"/>
      <c r="J1973"/>
    </row>
    <row r="1974" spans="1:10" x14ac:dyDescent="0.3">
      <c r="A1974" s="957"/>
      <c r="B1974"/>
      <c r="C1974"/>
      <c r="D1974"/>
      <c r="E1974"/>
      <c r="F1974"/>
      <c r="G1974"/>
      <c r="H1974"/>
      <c r="I1974"/>
      <c r="J1974"/>
    </row>
    <row r="1975" spans="1:10" x14ac:dyDescent="0.3">
      <c r="A1975" s="957"/>
      <c r="B1975"/>
      <c r="C1975"/>
      <c r="D1975"/>
      <c r="E1975"/>
      <c r="F1975"/>
      <c r="G1975"/>
      <c r="H1975"/>
      <c r="I1975"/>
      <c r="J1975"/>
    </row>
    <row r="1976" spans="1:10" x14ac:dyDescent="0.3">
      <c r="A1976" s="957"/>
      <c r="B1976"/>
      <c r="C1976"/>
      <c r="D1976"/>
      <c r="E1976"/>
      <c r="F1976"/>
      <c r="G1976"/>
      <c r="H1976"/>
      <c r="I1976"/>
      <c r="J1976"/>
    </row>
    <row r="1977" spans="1:10" x14ac:dyDescent="0.3">
      <c r="A1977" s="957"/>
      <c r="B1977"/>
      <c r="C1977"/>
      <c r="D1977"/>
      <c r="E1977"/>
      <c r="F1977"/>
      <c r="G1977"/>
      <c r="H1977"/>
      <c r="I1977"/>
      <c r="J1977"/>
    </row>
    <row r="1978" spans="1:10" x14ac:dyDescent="0.3">
      <c r="A1978" s="957"/>
      <c r="B1978"/>
      <c r="C1978"/>
      <c r="D1978"/>
      <c r="E1978"/>
      <c r="F1978"/>
      <c r="G1978"/>
      <c r="H1978"/>
      <c r="I1978"/>
      <c r="J1978"/>
    </row>
    <row r="1979" spans="1:10" x14ac:dyDescent="0.3">
      <c r="A1979" s="957"/>
      <c r="B1979"/>
      <c r="C1979"/>
      <c r="D1979"/>
      <c r="E1979"/>
      <c r="F1979"/>
      <c r="G1979"/>
      <c r="H1979"/>
      <c r="I1979"/>
      <c r="J1979"/>
    </row>
    <row r="1980" spans="1:10" x14ac:dyDescent="0.3">
      <c r="A1980" s="957"/>
      <c r="B1980"/>
      <c r="C1980"/>
      <c r="D1980"/>
      <c r="E1980"/>
      <c r="F1980"/>
      <c r="G1980"/>
      <c r="H1980"/>
      <c r="I1980"/>
      <c r="J1980"/>
    </row>
    <row r="1981" spans="1:10" x14ac:dyDescent="0.3">
      <c r="A1981" s="957"/>
      <c r="B1981"/>
      <c r="C1981"/>
      <c r="D1981"/>
      <c r="E1981"/>
      <c r="F1981"/>
      <c r="G1981"/>
      <c r="H1981"/>
      <c r="I1981"/>
      <c r="J1981"/>
    </row>
    <row r="1982" spans="1:10" x14ac:dyDescent="0.3">
      <c r="A1982" s="957"/>
      <c r="B1982"/>
      <c r="C1982"/>
      <c r="D1982"/>
      <c r="E1982"/>
      <c r="F1982"/>
      <c r="G1982"/>
      <c r="H1982"/>
      <c r="I1982"/>
      <c r="J1982"/>
    </row>
    <row r="1983" spans="1:10" x14ac:dyDescent="0.3">
      <c r="A1983" s="957"/>
      <c r="B1983"/>
      <c r="C1983"/>
      <c r="D1983"/>
      <c r="E1983"/>
      <c r="F1983"/>
      <c r="G1983"/>
      <c r="H1983"/>
      <c r="I1983"/>
      <c r="J1983"/>
    </row>
    <row r="1984" spans="1:10" x14ac:dyDescent="0.3">
      <c r="A1984" s="957"/>
      <c r="B1984"/>
      <c r="C1984"/>
      <c r="D1984"/>
      <c r="E1984"/>
      <c r="F1984"/>
      <c r="G1984"/>
      <c r="H1984"/>
      <c r="I1984"/>
      <c r="J1984"/>
    </row>
    <row r="1985" spans="1:10" x14ac:dyDescent="0.3">
      <c r="A1985" s="957"/>
      <c r="B1985"/>
      <c r="C1985"/>
      <c r="D1985"/>
      <c r="E1985"/>
      <c r="F1985"/>
      <c r="G1985"/>
      <c r="H1985"/>
      <c r="I1985"/>
      <c r="J1985"/>
    </row>
    <row r="1986" spans="1:10" x14ac:dyDescent="0.3">
      <c r="A1986" s="957"/>
      <c r="B1986"/>
      <c r="C1986"/>
      <c r="D1986"/>
      <c r="E1986"/>
      <c r="F1986"/>
      <c r="G1986"/>
      <c r="H1986"/>
      <c r="I1986"/>
      <c r="J1986"/>
    </row>
    <row r="1987" spans="1:10" x14ac:dyDescent="0.3">
      <c r="A1987" s="957"/>
      <c r="B1987"/>
      <c r="C1987"/>
      <c r="D1987"/>
      <c r="E1987"/>
      <c r="F1987"/>
      <c r="G1987"/>
      <c r="H1987"/>
      <c r="I1987"/>
      <c r="J1987"/>
    </row>
    <row r="1988" spans="1:10" x14ac:dyDescent="0.3">
      <c r="A1988" s="957"/>
      <c r="B1988"/>
      <c r="C1988"/>
      <c r="D1988"/>
      <c r="E1988"/>
      <c r="F1988"/>
      <c r="G1988"/>
      <c r="H1988"/>
      <c r="I1988"/>
      <c r="J1988"/>
    </row>
    <row r="1989" spans="1:10" x14ac:dyDescent="0.3">
      <c r="A1989" s="957"/>
      <c r="B1989"/>
      <c r="C1989"/>
      <c r="D1989"/>
      <c r="E1989"/>
      <c r="F1989"/>
      <c r="G1989"/>
      <c r="H1989"/>
      <c r="I1989"/>
      <c r="J1989"/>
    </row>
    <row r="1990" spans="1:10" x14ac:dyDescent="0.3">
      <c r="A1990" s="957"/>
      <c r="B1990"/>
      <c r="C1990"/>
      <c r="D1990"/>
      <c r="E1990"/>
      <c r="F1990"/>
      <c r="G1990"/>
      <c r="H1990"/>
      <c r="I1990"/>
      <c r="J1990"/>
    </row>
    <row r="1991" spans="1:10" x14ac:dyDescent="0.3">
      <c r="A1991" s="957"/>
      <c r="B1991"/>
      <c r="C1991"/>
      <c r="D1991"/>
      <c r="E1991"/>
      <c r="F1991"/>
      <c r="G1991"/>
      <c r="H1991"/>
      <c r="I1991"/>
      <c r="J1991"/>
    </row>
    <row r="1992" spans="1:10" x14ac:dyDescent="0.3">
      <c r="A1992" s="957"/>
      <c r="B1992"/>
      <c r="C1992"/>
      <c r="D1992"/>
      <c r="E1992"/>
      <c r="F1992"/>
      <c r="G1992"/>
      <c r="H1992"/>
      <c r="I1992"/>
      <c r="J1992"/>
    </row>
    <row r="1993" spans="1:10" x14ac:dyDescent="0.3">
      <c r="A1993" s="957"/>
      <c r="B1993"/>
      <c r="C1993"/>
      <c r="D1993"/>
      <c r="E1993"/>
      <c r="F1993"/>
      <c r="G1993"/>
      <c r="H1993"/>
      <c r="I1993"/>
      <c r="J1993"/>
    </row>
    <row r="1994" spans="1:10" x14ac:dyDescent="0.3">
      <c r="A1994" s="957"/>
      <c r="B1994"/>
      <c r="C1994"/>
      <c r="D1994"/>
      <c r="E1994"/>
      <c r="F1994"/>
      <c r="G1994"/>
      <c r="H1994"/>
      <c r="I1994"/>
      <c r="J1994"/>
    </row>
    <row r="1995" spans="1:10" x14ac:dyDescent="0.3">
      <c r="A1995" s="957"/>
      <c r="B1995"/>
      <c r="C1995"/>
      <c r="D1995"/>
      <c r="E1995"/>
      <c r="F1995"/>
      <c r="G1995"/>
      <c r="H1995"/>
      <c r="I1995"/>
      <c r="J1995"/>
    </row>
    <row r="1996" spans="1:10" x14ac:dyDescent="0.3">
      <c r="A1996" s="957"/>
      <c r="B1996"/>
      <c r="C1996"/>
      <c r="D1996"/>
      <c r="E1996"/>
      <c r="F1996"/>
      <c r="G1996"/>
      <c r="H1996"/>
      <c r="I1996"/>
      <c r="J1996"/>
    </row>
    <row r="1997" spans="1:10" x14ac:dyDescent="0.3">
      <c r="A1997" s="957"/>
      <c r="B1997"/>
      <c r="C1997"/>
      <c r="D1997"/>
      <c r="E1997"/>
      <c r="F1997"/>
      <c r="G1997"/>
      <c r="H1997"/>
      <c r="I1997"/>
      <c r="J1997"/>
    </row>
    <row r="1998" spans="1:10" x14ac:dyDescent="0.3">
      <c r="A1998" s="957"/>
      <c r="B1998"/>
      <c r="C1998"/>
      <c r="D1998"/>
      <c r="E1998"/>
      <c r="F1998"/>
      <c r="G1998"/>
      <c r="H1998"/>
      <c r="I1998"/>
      <c r="J1998"/>
    </row>
    <row r="1999" spans="1:10" x14ac:dyDescent="0.3">
      <c r="A1999" s="957"/>
      <c r="B1999"/>
      <c r="C1999"/>
      <c r="D1999"/>
      <c r="E1999"/>
      <c r="F1999"/>
      <c r="G1999"/>
      <c r="H1999"/>
      <c r="I1999"/>
      <c r="J1999"/>
    </row>
    <row r="2000" spans="1:10" x14ac:dyDescent="0.3">
      <c r="A2000" s="957"/>
      <c r="B2000"/>
      <c r="C2000"/>
      <c r="D2000"/>
      <c r="E2000"/>
      <c r="F2000"/>
      <c r="G2000"/>
      <c r="H2000"/>
      <c r="I2000"/>
      <c r="J2000"/>
    </row>
    <row r="2001" spans="1:10" x14ac:dyDescent="0.3">
      <c r="A2001" s="957"/>
      <c r="B2001"/>
      <c r="C2001"/>
      <c r="D2001"/>
      <c r="E2001"/>
      <c r="F2001"/>
      <c r="G2001"/>
      <c r="H2001"/>
      <c r="I2001"/>
      <c r="J2001"/>
    </row>
    <row r="2002" spans="1:10" x14ac:dyDescent="0.3">
      <c r="A2002" s="957"/>
      <c r="B2002"/>
      <c r="C2002"/>
      <c r="D2002"/>
      <c r="E2002"/>
      <c r="F2002"/>
      <c r="G2002"/>
      <c r="H2002"/>
      <c r="I2002"/>
      <c r="J2002"/>
    </row>
    <row r="2003" spans="1:10" x14ac:dyDescent="0.3">
      <c r="A2003" s="957"/>
      <c r="B2003"/>
      <c r="C2003"/>
      <c r="D2003"/>
      <c r="E2003"/>
      <c r="F2003"/>
      <c r="G2003"/>
      <c r="H2003"/>
      <c r="I2003"/>
      <c r="J2003"/>
    </row>
    <row r="2004" spans="1:10" x14ac:dyDescent="0.3">
      <c r="A2004" s="957"/>
      <c r="B2004"/>
      <c r="C2004"/>
      <c r="D2004"/>
      <c r="E2004"/>
      <c r="F2004"/>
      <c r="G2004"/>
      <c r="H2004"/>
      <c r="I2004"/>
      <c r="J2004"/>
    </row>
    <row r="2005" spans="1:10" x14ac:dyDescent="0.3">
      <c r="A2005" s="957"/>
      <c r="B2005"/>
      <c r="C2005"/>
      <c r="D2005"/>
      <c r="E2005"/>
      <c r="F2005"/>
      <c r="G2005"/>
      <c r="H2005"/>
      <c r="I2005"/>
      <c r="J2005"/>
    </row>
    <row r="2006" spans="1:10" x14ac:dyDescent="0.3">
      <c r="A2006" s="957"/>
      <c r="B2006"/>
      <c r="C2006"/>
      <c r="D2006"/>
      <c r="E2006"/>
      <c r="F2006"/>
      <c r="G2006"/>
      <c r="H2006"/>
      <c r="I2006"/>
      <c r="J2006"/>
    </row>
    <row r="2007" spans="1:10" x14ac:dyDescent="0.3">
      <c r="A2007" s="957"/>
      <c r="B2007"/>
      <c r="C2007"/>
      <c r="D2007"/>
      <c r="E2007"/>
      <c r="F2007"/>
      <c r="G2007"/>
      <c r="H2007"/>
      <c r="I2007"/>
      <c r="J2007"/>
    </row>
    <row r="2008" spans="1:10" x14ac:dyDescent="0.3">
      <c r="A2008" s="957"/>
      <c r="B2008"/>
      <c r="C2008"/>
      <c r="D2008"/>
      <c r="E2008"/>
      <c r="F2008"/>
      <c r="G2008"/>
      <c r="H2008"/>
      <c r="I2008"/>
      <c r="J2008"/>
    </row>
    <row r="2009" spans="1:10" x14ac:dyDescent="0.3">
      <c r="A2009" s="957"/>
      <c r="B2009"/>
      <c r="C2009"/>
      <c r="D2009"/>
      <c r="E2009"/>
      <c r="F2009"/>
      <c r="G2009"/>
      <c r="H2009"/>
      <c r="I2009"/>
      <c r="J2009"/>
    </row>
    <row r="2010" spans="1:10" x14ac:dyDescent="0.3">
      <c r="A2010" s="957"/>
      <c r="B2010"/>
      <c r="C2010"/>
      <c r="D2010"/>
      <c r="E2010"/>
      <c r="F2010"/>
      <c r="G2010"/>
      <c r="H2010"/>
      <c r="I2010"/>
      <c r="J2010"/>
    </row>
    <row r="2011" spans="1:10" x14ac:dyDescent="0.3">
      <c r="A2011" s="957"/>
      <c r="B2011"/>
      <c r="C2011"/>
      <c r="D2011"/>
      <c r="E2011"/>
      <c r="F2011"/>
      <c r="G2011"/>
      <c r="H2011"/>
      <c r="I2011"/>
      <c r="J2011"/>
    </row>
    <row r="2012" spans="1:10" x14ac:dyDescent="0.3">
      <c r="A2012" s="957"/>
      <c r="B2012"/>
      <c r="C2012"/>
      <c r="D2012"/>
      <c r="E2012"/>
      <c r="F2012"/>
      <c r="G2012"/>
      <c r="H2012"/>
      <c r="I2012"/>
      <c r="J2012"/>
    </row>
    <row r="2013" spans="1:10" x14ac:dyDescent="0.3">
      <c r="A2013" s="957"/>
      <c r="B2013"/>
      <c r="C2013"/>
      <c r="D2013"/>
      <c r="E2013"/>
      <c r="F2013"/>
      <c r="G2013"/>
      <c r="H2013"/>
      <c r="I2013"/>
      <c r="J2013"/>
    </row>
    <row r="2014" spans="1:10" x14ac:dyDescent="0.3">
      <c r="A2014" s="957"/>
      <c r="B2014"/>
      <c r="C2014"/>
      <c r="D2014"/>
      <c r="E2014"/>
      <c r="F2014"/>
      <c r="G2014"/>
      <c r="H2014"/>
      <c r="I2014"/>
      <c r="J2014"/>
    </row>
    <row r="2015" spans="1:10" x14ac:dyDescent="0.3">
      <c r="A2015" s="957"/>
      <c r="B2015"/>
      <c r="C2015"/>
      <c r="D2015"/>
      <c r="E2015"/>
      <c r="F2015"/>
      <c r="G2015"/>
      <c r="H2015"/>
      <c r="I2015"/>
      <c r="J2015"/>
    </row>
    <row r="2016" spans="1:10" x14ac:dyDescent="0.3">
      <c r="A2016" s="957"/>
      <c r="B2016"/>
      <c r="C2016"/>
      <c r="D2016"/>
      <c r="E2016"/>
      <c r="F2016"/>
      <c r="G2016"/>
      <c r="H2016"/>
      <c r="I2016"/>
      <c r="J2016"/>
    </row>
    <row r="2017" spans="1:10" x14ac:dyDescent="0.3">
      <c r="A2017" s="957"/>
      <c r="B2017"/>
      <c r="C2017"/>
      <c r="D2017"/>
      <c r="E2017"/>
      <c r="F2017"/>
      <c r="G2017"/>
      <c r="H2017"/>
      <c r="I2017"/>
      <c r="J2017"/>
    </row>
    <row r="2018" spans="1:10" x14ac:dyDescent="0.3">
      <c r="A2018" s="957"/>
      <c r="B2018"/>
      <c r="C2018"/>
      <c r="D2018"/>
      <c r="E2018"/>
      <c r="F2018"/>
      <c r="G2018"/>
      <c r="H2018"/>
      <c r="I2018"/>
      <c r="J2018"/>
    </row>
    <row r="2019" spans="1:10" x14ac:dyDescent="0.3">
      <c r="A2019" s="957"/>
      <c r="B2019"/>
      <c r="C2019"/>
      <c r="D2019"/>
      <c r="E2019"/>
      <c r="F2019"/>
      <c r="G2019"/>
      <c r="H2019"/>
      <c r="I2019"/>
      <c r="J2019"/>
    </row>
    <row r="2020" spans="1:10" x14ac:dyDescent="0.3">
      <c r="A2020" s="957"/>
      <c r="B2020"/>
      <c r="C2020"/>
      <c r="D2020"/>
      <c r="E2020"/>
      <c r="F2020"/>
      <c r="G2020"/>
      <c r="H2020"/>
      <c r="I2020"/>
      <c r="J2020"/>
    </row>
    <row r="2021" spans="1:10" x14ac:dyDescent="0.3">
      <c r="A2021" s="957"/>
      <c r="B2021"/>
      <c r="C2021"/>
      <c r="D2021"/>
      <c r="E2021"/>
      <c r="F2021"/>
      <c r="G2021"/>
      <c r="H2021"/>
      <c r="I2021"/>
      <c r="J2021"/>
    </row>
    <row r="2022" spans="1:10" x14ac:dyDescent="0.3">
      <c r="A2022" s="957"/>
      <c r="B2022"/>
      <c r="C2022"/>
      <c r="D2022"/>
      <c r="E2022"/>
      <c r="F2022"/>
      <c r="G2022"/>
      <c r="H2022"/>
      <c r="I2022"/>
      <c r="J2022"/>
    </row>
    <row r="2023" spans="1:10" x14ac:dyDescent="0.3">
      <c r="A2023" s="957"/>
      <c r="B2023"/>
      <c r="C2023"/>
      <c r="D2023"/>
      <c r="E2023"/>
      <c r="F2023"/>
      <c r="G2023"/>
      <c r="H2023"/>
      <c r="I2023"/>
      <c r="J2023"/>
    </row>
    <row r="2024" spans="1:10" x14ac:dyDescent="0.3">
      <c r="A2024" s="957"/>
      <c r="B2024"/>
      <c r="C2024"/>
      <c r="D2024"/>
      <c r="E2024"/>
      <c r="F2024"/>
      <c r="G2024"/>
      <c r="H2024"/>
      <c r="I2024"/>
      <c r="J2024"/>
    </row>
    <row r="2025" spans="1:10" x14ac:dyDescent="0.3">
      <c r="A2025" s="957"/>
      <c r="B2025"/>
      <c r="C2025"/>
      <c r="D2025"/>
      <c r="E2025"/>
      <c r="F2025"/>
      <c r="G2025"/>
      <c r="H2025"/>
      <c r="I2025"/>
      <c r="J2025"/>
    </row>
    <row r="2026" spans="1:10" x14ac:dyDescent="0.3">
      <c r="A2026" s="957"/>
      <c r="B2026"/>
      <c r="C2026"/>
      <c r="D2026"/>
      <c r="E2026"/>
      <c r="F2026"/>
      <c r="G2026"/>
      <c r="H2026"/>
      <c r="I2026"/>
      <c r="J2026"/>
    </row>
    <row r="2027" spans="1:10" x14ac:dyDescent="0.3">
      <c r="A2027" s="957"/>
      <c r="B2027"/>
      <c r="C2027"/>
      <c r="D2027"/>
      <c r="E2027"/>
      <c r="F2027"/>
      <c r="G2027"/>
      <c r="H2027"/>
      <c r="I2027"/>
      <c r="J2027"/>
    </row>
    <row r="2028" spans="1:10" x14ac:dyDescent="0.3">
      <c r="A2028" s="957"/>
      <c r="B2028"/>
      <c r="C2028"/>
      <c r="D2028"/>
      <c r="E2028"/>
      <c r="F2028"/>
      <c r="G2028"/>
      <c r="H2028"/>
      <c r="I2028"/>
      <c r="J2028"/>
    </row>
    <row r="2029" spans="1:10" x14ac:dyDescent="0.3">
      <c r="A2029" s="957"/>
      <c r="B2029"/>
      <c r="C2029"/>
      <c r="D2029"/>
      <c r="E2029"/>
      <c r="F2029"/>
      <c r="G2029"/>
      <c r="H2029"/>
      <c r="I2029"/>
      <c r="J2029"/>
    </row>
    <row r="2030" spans="1:10" x14ac:dyDescent="0.3">
      <c r="A2030" s="957"/>
      <c r="B2030"/>
      <c r="C2030"/>
      <c r="D2030"/>
      <c r="E2030"/>
      <c r="F2030"/>
      <c r="G2030"/>
      <c r="H2030"/>
      <c r="I2030"/>
      <c r="J2030"/>
    </row>
    <row r="2031" spans="1:10" x14ac:dyDescent="0.3">
      <c r="A2031" s="957"/>
      <c r="B2031"/>
      <c r="C2031"/>
      <c r="D2031"/>
      <c r="E2031"/>
      <c r="F2031"/>
      <c r="G2031"/>
      <c r="H2031"/>
      <c r="I2031"/>
      <c r="J2031"/>
    </row>
    <row r="2032" spans="1:10" x14ac:dyDescent="0.3">
      <c r="A2032" s="957"/>
      <c r="B2032"/>
      <c r="C2032"/>
      <c r="D2032"/>
      <c r="E2032"/>
      <c r="F2032"/>
      <c r="G2032"/>
      <c r="H2032"/>
      <c r="I2032"/>
      <c r="J2032"/>
    </row>
    <row r="2033" spans="1:10" x14ac:dyDescent="0.3">
      <c r="A2033" s="957"/>
      <c r="B2033"/>
      <c r="C2033"/>
      <c r="D2033"/>
      <c r="E2033"/>
      <c r="F2033"/>
      <c r="G2033"/>
      <c r="H2033"/>
      <c r="I2033"/>
      <c r="J2033"/>
    </row>
    <row r="2034" spans="1:10" x14ac:dyDescent="0.3">
      <c r="A2034" s="957"/>
      <c r="B2034"/>
      <c r="C2034"/>
      <c r="D2034"/>
      <c r="E2034"/>
      <c r="F2034"/>
      <c r="G2034"/>
      <c r="H2034"/>
      <c r="I2034"/>
      <c r="J2034"/>
    </row>
    <row r="2035" spans="1:10" x14ac:dyDescent="0.3">
      <c r="A2035" s="957"/>
      <c r="B2035"/>
      <c r="C2035"/>
      <c r="D2035"/>
      <c r="E2035"/>
      <c r="F2035"/>
      <c r="G2035"/>
      <c r="H2035"/>
      <c r="I2035"/>
      <c r="J2035"/>
    </row>
    <row r="2036" spans="1:10" x14ac:dyDescent="0.3">
      <c r="A2036" s="957"/>
      <c r="B2036"/>
      <c r="C2036"/>
      <c r="D2036"/>
      <c r="E2036"/>
      <c r="F2036"/>
      <c r="G2036"/>
      <c r="H2036"/>
      <c r="I2036"/>
      <c r="J2036"/>
    </row>
    <row r="2037" spans="1:10" x14ac:dyDescent="0.3">
      <c r="A2037" s="957"/>
      <c r="B2037"/>
      <c r="C2037"/>
      <c r="D2037"/>
      <c r="E2037"/>
      <c r="F2037"/>
      <c r="G2037"/>
      <c r="H2037"/>
      <c r="I2037"/>
      <c r="J2037"/>
    </row>
    <row r="2038" spans="1:10" x14ac:dyDescent="0.3">
      <c r="A2038" s="957"/>
      <c r="B2038"/>
      <c r="C2038"/>
      <c r="D2038"/>
      <c r="E2038"/>
      <c r="F2038"/>
      <c r="G2038"/>
      <c r="H2038"/>
      <c r="I2038"/>
      <c r="J2038"/>
    </row>
    <row r="2039" spans="1:10" x14ac:dyDescent="0.3">
      <c r="A2039" s="957"/>
      <c r="B2039"/>
      <c r="C2039"/>
      <c r="D2039"/>
      <c r="E2039"/>
      <c r="F2039"/>
      <c r="G2039"/>
      <c r="H2039"/>
      <c r="I2039"/>
      <c r="J2039"/>
    </row>
    <row r="2040" spans="1:10" x14ac:dyDescent="0.3">
      <c r="A2040" s="957"/>
      <c r="B2040"/>
      <c r="C2040"/>
      <c r="D2040"/>
      <c r="E2040"/>
      <c r="F2040"/>
      <c r="G2040"/>
      <c r="H2040"/>
      <c r="I2040"/>
      <c r="J2040"/>
    </row>
    <row r="2041" spans="1:10" x14ac:dyDescent="0.3">
      <c r="A2041" s="957"/>
      <c r="B2041"/>
      <c r="C2041"/>
      <c r="D2041"/>
      <c r="E2041"/>
      <c r="F2041"/>
      <c r="G2041"/>
      <c r="H2041"/>
      <c r="I2041"/>
      <c r="J2041"/>
    </row>
    <row r="2042" spans="1:10" x14ac:dyDescent="0.3">
      <c r="A2042" s="957"/>
      <c r="B2042"/>
      <c r="C2042"/>
      <c r="D2042"/>
      <c r="E2042"/>
      <c r="F2042"/>
      <c r="G2042"/>
      <c r="H2042"/>
      <c r="I2042"/>
      <c r="J2042"/>
    </row>
    <row r="2043" spans="1:10" x14ac:dyDescent="0.3">
      <c r="A2043" s="957"/>
      <c r="B2043"/>
      <c r="C2043"/>
      <c r="D2043"/>
      <c r="E2043"/>
      <c r="F2043"/>
      <c r="G2043"/>
      <c r="H2043"/>
      <c r="I2043"/>
      <c r="J2043"/>
    </row>
    <row r="2044" spans="1:10" x14ac:dyDescent="0.3">
      <c r="A2044" s="957"/>
      <c r="B2044"/>
      <c r="C2044"/>
      <c r="D2044"/>
      <c r="E2044"/>
      <c r="F2044"/>
      <c r="G2044"/>
      <c r="H2044"/>
      <c r="I2044"/>
      <c r="J2044"/>
    </row>
    <row r="2045" spans="1:10" x14ac:dyDescent="0.3">
      <c r="A2045" s="957"/>
      <c r="B2045"/>
      <c r="C2045"/>
      <c r="D2045"/>
      <c r="E2045"/>
      <c r="F2045"/>
      <c r="G2045"/>
      <c r="H2045"/>
      <c r="I2045"/>
      <c r="J2045"/>
    </row>
    <row r="2046" spans="1:10" x14ac:dyDescent="0.3">
      <c r="A2046" s="957"/>
      <c r="B2046"/>
      <c r="C2046"/>
      <c r="D2046"/>
      <c r="E2046"/>
      <c r="F2046"/>
      <c r="G2046"/>
      <c r="H2046"/>
      <c r="I2046"/>
      <c r="J2046"/>
    </row>
    <row r="2047" spans="1:10" x14ac:dyDescent="0.3">
      <c r="A2047" s="957"/>
      <c r="B2047"/>
      <c r="C2047"/>
      <c r="D2047"/>
      <c r="E2047"/>
      <c r="F2047"/>
      <c r="G2047"/>
      <c r="H2047"/>
      <c r="I2047"/>
      <c r="J2047"/>
    </row>
    <row r="2048" spans="1:10" x14ac:dyDescent="0.3">
      <c r="A2048" s="957"/>
      <c r="B2048"/>
      <c r="C2048"/>
      <c r="D2048"/>
      <c r="E2048"/>
      <c r="F2048"/>
      <c r="G2048"/>
      <c r="H2048"/>
      <c r="I2048"/>
      <c r="J2048"/>
    </row>
    <row r="2049" spans="1:10" x14ac:dyDescent="0.3">
      <c r="A2049" s="957"/>
      <c r="B2049"/>
      <c r="C2049"/>
      <c r="D2049"/>
      <c r="E2049"/>
      <c r="F2049"/>
      <c r="G2049"/>
      <c r="H2049"/>
      <c r="I2049"/>
      <c r="J2049"/>
    </row>
    <row r="2050" spans="1:10" x14ac:dyDescent="0.3">
      <c r="A2050" s="957"/>
      <c r="B2050"/>
      <c r="C2050"/>
      <c r="D2050"/>
      <c r="E2050"/>
      <c r="F2050"/>
      <c r="G2050"/>
      <c r="H2050"/>
      <c r="I2050"/>
      <c r="J2050"/>
    </row>
    <row r="2051" spans="1:10" x14ac:dyDescent="0.3">
      <c r="A2051" s="957"/>
      <c r="B2051"/>
      <c r="C2051"/>
      <c r="D2051"/>
      <c r="E2051"/>
      <c r="F2051"/>
      <c r="G2051"/>
      <c r="H2051"/>
      <c r="I2051"/>
      <c r="J2051"/>
    </row>
    <row r="2052" spans="1:10" x14ac:dyDescent="0.3">
      <c r="A2052" s="957"/>
      <c r="B2052"/>
      <c r="C2052"/>
      <c r="D2052"/>
      <c r="E2052"/>
      <c r="F2052"/>
      <c r="G2052"/>
      <c r="H2052"/>
      <c r="I2052"/>
      <c r="J2052"/>
    </row>
    <row r="2053" spans="1:10" x14ac:dyDescent="0.3">
      <c r="A2053" s="957"/>
      <c r="B2053"/>
      <c r="C2053"/>
      <c r="D2053"/>
      <c r="E2053"/>
      <c r="F2053"/>
      <c r="G2053"/>
      <c r="H2053"/>
      <c r="I2053"/>
      <c r="J2053"/>
    </row>
    <row r="2054" spans="1:10" x14ac:dyDescent="0.3">
      <c r="A2054" s="957"/>
      <c r="B2054"/>
      <c r="C2054"/>
      <c r="D2054"/>
      <c r="E2054"/>
      <c r="F2054"/>
      <c r="G2054"/>
      <c r="H2054"/>
      <c r="I2054"/>
      <c r="J2054"/>
    </row>
    <row r="2055" spans="1:10" x14ac:dyDescent="0.3">
      <c r="A2055" s="957"/>
      <c r="B2055"/>
      <c r="C2055"/>
      <c r="D2055"/>
      <c r="E2055"/>
      <c r="F2055"/>
      <c r="G2055"/>
      <c r="H2055"/>
      <c r="I2055"/>
      <c r="J2055"/>
    </row>
    <row r="2056" spans="1:10" x14ac:dyDescent="0.3">
      <c r="A2056" s="957"/>
      <c r="B2056"/>
      <c r="C2056"/>
      <c r="D2056"/>
      <c r="E2056"/>
      <c r="F2056"/>
      <c r="G2056"/>
      <c r="H2056"/>
      <c r="I2056"/>
      <c r="J2056"/>
    </row>
    <row r="2057" spans="1:10" x14ac:dyDescent="0.3">
      <c r="A2057" s="957"/>
      <c r="B2057"/>
      <c r="C2057"/>
      <c r="D2057"/>
      <c r="E2057"/>
      <c r="F2057"/>
      <c r="G2057"/>
      <c r="H2057"/>
      <c r="I2057"/>
      <c r="J2057"/>
    </row>
    <row r="2058" spans="1:10" x14ac:dyDescent="0.3">
      <c r="A2058" s="957"/>
      <c r="B2058"/>
      <c r="C2058"/>
      <c r="D2058"/>
      <c r="E2058"/>
      <c r="F2058"/>
      <c r="G2058"/>
      <c r="H2058"/>
      <c r="I2058"/>
      <c r="J2058"/>
    </row>
    <row r="2059" spans="1:10" x14ac:dyDescent="0.3">
      <c r="A2059" s="957"/>
      <c r="B2059"/>
      <c r="C2059"/>
      <c r="D2059"/>
      <c r="E2059"/>
      <c r="F2059"/>
      <c r="G2059"/>
      <c r="H2059"/>
      <c r="I2059"/>
      <c r="J2059"/>
    </row>
    <row r="2060" spans="1:10" x14ac:dyDescent="0.3">
      <c r="A2060" s="957"/>
      <c r="B2060"/>
      <c r="C2060"/>
      <c r="D2060"/>
      <c r="E2060"/>
      <c r="F2060"/>
      <c r="G2060"/>
      <c r="H2060"/>
      <c r="I2060"/>
      <c r="J2060"/>
    </row>
    <row r="2061" spans="1:10" x14ac:dyDescent="0.3">
      <c r="A2061" s="957"/>
      <c r="B2061"/>
      <c r="C2061"/>
      <c r="D2061"/>
      <c r="E2061"/>
      <c r="F2061"/>
      <c r="G2061"/>
      <c r="H2061"/>
      <c r="I2061"/>
      <c r="J2061"/>
    </row>
    <row r="2062" spans="1:10" x14ac:dyDescent="0.3">
      <c r="A2062" s="957"/>
      <c r="B2062"/>
      <c r="C2062"/>
      <c r="D2062"/>
      <c r="E2062"/>
      <c r="F2062"/>
      <c r="G2062"/>
      <c r="H2062"/>
      <c r="I2062"/>
      <c r="J2062"/>
    </row>
    <row r="2063" spans="1:10" x14ac:dyDescent="0.3">
      <c r="A2063" s="957"/>
      <c r="B2063"/>
      <c r="C2063"/>
      <c r="D2063"/>
      <c r="E2063"/>
      <c r="F2063"/>
      <c r="G2063"/>
      <c r="H2063"/>
      <c r="I2063"/>
      <c r="J2063"/>
    </row>
    <row r="2064" spans="1:10" x14ac:dyDescent="0.3">
      <c r="A2064" s="957"/>
      <c r="B2064"/>
      <c r="C2064"/>
      <c r="D2064"/>
      <c r="E2064"/>
      <c r="F2064"/>
      <c r="G2064"/>
      <c r="H2064"/>
      <c r="I2064"/>
      <c r="J2064"/>
    </row>
    <row r="2065" spans="1:10" x14ac:dyDescent="0.3">
      <c r="A2065" s="957"/>
      <c r="B2065"/>
      <c r="C2065"/>
      <c r="D2065"/>
      <c r="E2065"/>
      <c r="F2065"/>
      <c r="G2065"/>
      <c r="H2065"/>
      <c r="I2065"/>
      <c r="J2065"/>
    </row>
    <row r="2066" spans="1:10" x14ac:dyDescent="0.3">
      <c r="A2066" s="957"/>
      <c r="B2066"/>
      <c r="C2066"/>
      <c r="D2066"/>
      <c r="E2066"/>
      <c r="F2066"/>
      <c r="G2066"/>
      <c r="H2066"/>
      <c r="I2066"/>
      <c r="J2066"/>
    </row>
    <row r="2067" spans="1:10" x14ac:dyDescent="0.3">
      <c r="A2067" s="957"/>
      <c r="B2067"/>
      <c r="C2067"/>
      <c r="D2067"/>
      <c r="E2067"/>
      <c r="F2067"/>
      <c r="G2067"/>
      <c r="H2067"/>
      <c r="I2067"/>
      <c r="J2067"/>
    </row>
    <row r="2068" spans="1:10" x14ac:dyDescent="0.3">
      <c r="A2068" s="957"/>
      <c r="B2068"/>
      <c r="C2068"/>
      <c r="D2068"/>
      <c r="E2068"/>
      <c r="F2068"/>
      <c r="G2068"/>
      <c r="H2068"/>
      <c r="I2068"/>
      <c r="J2068"/>
    </row>
    <row r="2069" spans="1:10" x14ac:dyDescent="0.3">
      <c r="A2069" s="957"/>
      <c r="B2069"/>
      <c r="C2069"/>
      <c r="D2069"/>
      <c r="E2069"/>
      <c r="F2069"/>
      <c r="G2069"/>
      <c r="H2069"/>
      <c r="I2069"/>
      <c r="J2069"/>
    </row>
    <row r="2070" spans="1:10" x14ac:dyDescent="0.3">
      <c r="A2070" s="957"/>
      <c r="B2070"/>
      <c r="C2070"/>
      <c r="D2070"/>
      <c r="E2070"/>
      <c r="F2070"/>
      <c r="G2070"/>
      <c r="H2070"/>
      <c r="I2070"/>
      <c r="J2070"/>
    </row>
    <row r="2071" spans="1:10" x14ac:dyDescent="0.3">
      <c r="A2071" s="957"/>
      <c r="B2071"/>
      <c r="C2071"/>
      <c r="D2071"/>
      <c r="E2071"/>
      <c r="F2071"/>
      <c r="G2071"/>
      <c r="H2071"/>
      <c r="I2071"/>
      <c r="J2071"/>
    </row>
    <row r="2072" spans="1:10" x14ac:dyDescent="0.3">
      <c r="A2072" s="957"/>
      <c r="B2072"/>
      <c r="C2072"/>
      <c r="D2072"/>
      <c r="E2072"/>
      <c r="F2072"/>
      <c r="G2072"/>
      <c r="H2072"/>
      <c r="I2072"/>
      <c r="J2072"/>
    </row>
    <row r="2073" spans="1:10" x14ac:dyDescent="0.3">
      <c r="A2073" s="957"/>
      <c r="B2073"/>
      <c r="C2073"/>
      <c r="D2073"/>
      <c r="E2073"/>
      <c r="F2073"/>
      <c r="G2073"/>
      <c r="H2073"/>
      <c r="I2073"/>
      <c r="J2073"/>
    </row>
    <row r="2074" spans="1:10" x14ac:dyDescent="0.3">
      <c r="A2074" s="957"/>
      <c r="B2074"/>
      <c r="C2074"/>
      <c r="D2074"/>
      <c r="E2074"/>
      <c r="F2074"/>
      <c r="G2074"/>
      <c r="H2074"/>
      <c r="I2074"/>
      <c r="J2074"/>
    </row>
    <row r="2075" spans="1:10" x14ac:dyDescent="0.3">
      <c r="A2075" s="957"/>
      <c r="B2075"/>
      <c r="C2075"/>
      <c r="D2075"/>
      <c r="E2075"/>
      <c r="F2075"/>
      <c r="G2075"/>
      <c r="H2075"/>
      <c r="I2075"/>
      <c r="J2075"/>
    </row>
    <row r="2076" spans="1:10" x14ac:dyDescent="0.3">
      <c r="A2076" s="957"/>
      <c r="B2076"/>
      <c r="C2076"/>
      <c r="D2076"/>
      <c r="E2076"/>
      <c r="F2076"/>
      <c r="G2076"/>
      <c r="H2076"/>
      <c r="I2076"/>
      <c r="J2076"/>
    </row>
    <row r="2077" spans="1:10" x14ac:dyDescent="0.3">
      <c r="A2077" s="957"/>
      <c r="B2077"/>
      <c r="C2077"/>
      <c r="D2077"/>
      <c r="E2077"/>
      <c r="F2077"/>
      <c r="G2077"/>
      <c r="H2077"/>
      <c r="I2077"/>
      <c r="J2077"/>
    </row>
    <row r="2078" spans="1:10" x14ac:dyDescent="0.3">
      <c r="A2078" s="957"/>
      <c r="B2078"/>
      <c r="C2078"/>
      <c r="D2078"/>
      <c r="E2078"/>
      <c r="F2078"/>
      <c r="G2078"/>
      <c r="H2078"/>
      <c r="I2078"/>
      <c r="J2078"/>
    </row>
    <row r="2079" spans="1:10" x14ac:dyDescent="0.3">
      <c r="A2079" s="957"/>
      <c r="B2079"/>
      <c r="C2079"/>
      <c r="D2079"/>
      <c r="E2079"/>
      <c r="F2079"/>
      <c r="G2079"/>
      <c r="H2079"/>
      <c r="I2079"/>
      <c r="J2079"/>
    </row>
    <row r="2080" spans="1:10" x14ac:dyDescent="0.3">
      <c r="A2080" s="957"/>
      <c r="B2080"/>
      <c r="C2080"/>
      <c r="D2080"/>
      <c r="E2080"/>
      <c r="F2080"/>
      <c r="G2080"/>
      <c r="H2080"/>
      <c r="I2080"/>
      <c r="J2080"/>
    </row>
    <row r="2081" spans="1:10" x14ac:dyDescent="0.3">
      <c r="A2081" s="957"/>
      <c r="B2081"/>
      <c r="C2081"/>
      <c r="D2081"/>
      <c r="E2081"/>
      <c r="F2081"/>
      <c r="G2081"/>
      <c r="H2081"/>
      <c r="I2081"/>
      <c r="J2081"/>
    </row>
    <row r="2082" spans="1:10" x14ac:dyDescent="0.3">
      <c r="A2082" s="957"/>
      <c r="B2082"/>
      <c r="C2082"/>
      <c r="D2082"/>
      <c r="E2082"/>
      <c r="F2082"/>
      <c r="G2082"/>
      <c r="H2082"/>
      <c r="I2082"/>
      <c r="J2082"/>
    </row>
    <row r="2083" spans="1:10" x14ac:dyDescent="0.3">
      <c r="A2083" s="957"/>
      <c r="B2083"/>
      <c r="C2083"/>
      <c r="D2083"/>
      <c r="E2083"/>
      <c r="F2083"/>
      <c r="G2083"/>
      <c r="H2083"/>
      <c r="I2083"/>
      <c r="J2083"/>
    </row>
    <row r="2084" spans="1:10" x14ac:dyDescent="0.3">
      <c r="A2084" s="957"/>
      <c r="B2084"/>
      <c r="C2084"/>
      <c r="D2084"/>
      <c r="E2084"/>
      <c r="F2084"/>
      <c r="G2084"/>
      <c r="H2084"/>
      <c r="I2084"/>
      <c r="J2084"/>
    </row>
    <row r="2085" spans="1:10" x14ac:dyDescent="0.3">
      <c r="A2085" s="957"/>
      <c r="B2085"/>
      <c r="C2085"/>
      <c r="D2085"/>
      <c r="E2085"/>
      <c r="F2085"/>
      <c r="G2085"/>
      <c r="H2085"/>
      <c r="I2085"/>
      <c r="J2085"/>
    </row>
    <row r="2086" spans="1:10" x14ac:dyDescent="0.3">
      <c r="A2086" s="957"/>
      <c r="B2086"/>
      <c r="C2086"/>
      <c r="D2086"/>
      <c r="E2086"/>
      <c r="F2086"/>
      <c r="G2086"/>
      <c r="H2086"/>
      <c r="I2086"/>
      <c r="J2086"/>
    </row>
    <row r="2087" spans="1:10" x14ac:dyDescent="0.3">
      <c r="A2087" s="957"/>
      <c r="B2087"/>
      <c r="C2087"/>
      <c r="D2087"/>
      <c r="E2087"/>
      <c r="F2087"/>
      <c r="G2087"/>
      <c r="H2087"/>
      <c r="I2087"/>
      <c r="J2087"/>
    </row>
    <row r="2088" spans="1:10" x14ac:dyDescent="0.3">
      <c r="A2088" s="957"/>
      <c r="B2088"/>
      <c r="C2088"/>
      <c r="D2088"/>
      <c r="E2088"/>
      <c r="F2088"/>
      <c r="G2088"/>
      <c r="H2088"/>
      <c r="I2088"/>
      <c r="J2088"/>
    </row>
    <row r="2089" spans="1:10" x14ac:dyDescent="0.3">
      <c r="A2089" s="957"/>
      <c r="B2089"/>
      <c r="C2089"/>
      <c r="D2089"/>
      <c r="E2089"/>
      <c r="F2089"/>
      <c r="G2089"/>
      <c r="H2089"/>
      <c r="I2089"/>
      <c r="J2089"/>
    </row>
    <row r="2090" spans="1:10" x14ac:dyDescent="0.3">
      <c r="A2090" s="957"/>
      <c r="B2090"/>
      <c r="C2090"/>
      <c r="D2090"/>
      <c r="E2090"/>
      <c r="F2090"/>
      <c r="G2090"/>
      <c r="H2090"/>
      <c r="I2090"/>
      <c r="J2090"/>
    </row>
    <row r="2091" spans="1:10" x14ac:dyDescent="0.3">
      <c r="A2091" s="957"/>
      <c r="B2091"/>
      <c r="C2091"/>
      <c r="D2091"/>
      <c r="E2091"/>
      <c r="F2091"/>
      <c r="G2091"/>
      <c r="H2091"/>
      <c r="I2091"/>
      <c r="J2091"/>
    </row>
    <row r="2092" spans="1:10" x14ac:dyDescent="0.3">
      <c r="A2092" s="957"/>
      <c r="B2092"/>
      <c r="C2092"/>
      <c r="D2092"/>
      <c r="E2092"/>
      <c r="F2092"/>
      <c r="G2092"/>
      <c r="H2092"/>
      <c r="I2092"/>
      <c r="J2092"/>
    </row>
    <row r="2093" spans="1:10" x14ac:dyDescent="0.3">
      <c r="A2093" s="957"/>
      <c r="B2093"/>
      <c r="C2093"/>
      <c r="D2093"/>
      <c r="E2093"/>
      <c r="F2093"/>
      <c r="G2093"/>
      <c r="H2093"/>
      <c r="I2093"/>
      <c r="J2093"/>
    </row>
    <row r="2094" spans="1:10" x14ac:dyDescent="0.3">
      <c r="A2094" s="957"/>
      <c r="B2094"/>
      <c r="C2094"/>
      <c r="D2094"/>
      <c r="E2094"/>
      <c r="F2094"/>
      <c r="G2094"/>
      <c r="H2094"/>
      <c r="I2094"/>
      <c r="J2094"/>
    </row>
    <row r="2095" spans="1:10" x14ac:dyDescent="0.3">
      <c r="A2095" s="957"/>
      <c r="B2095"/>
      <c r="C2095"/>
      <c r="D2095"/>
      <c r="E2095"/>
      <c r="F2095"/>
      <c r="G2095"/>
      <c r="H2095"/>
      <c r="I2095"/>
      <c r="J2095"/>
    </row>
    <row r="2096" spans="1:10" x14ac:dyDescent="0.3">
      <c r="A2096" s="957"/>
      <c r="B2096"/>
      <c r="C2096"/>
      <c r="D2096"/>
      <c r="E2096"/>
      <c r="F2096"/>
      <c r="G2096"/>
      <c r="H2096"/>
      <c r="I2096"/>
      <c r="J2096"/>
    </row>
    <row r="2097" spans="1:10" x14ac:dyDescent="0.3">
      <c r="A2097" s="957"/>
      <c r="B2097"/>
      <c r="C2097"/>
      <c r="D2097"/>
      <c r="E2097"/>
      <c r="F2097"/>
      <c r="G2097"/>
      <c r="H2097"/>
      <c r="I2097"/>
      <c r="J2097"/>
    </row>
    <row r="2098" spans="1:10" x14ac:dyDescent="0.3">
      <c r="A2098" s="957"/>
      <c r="B2098"/>
      <c r="C2098"/>
      <c r="D2098"/>
      <c r="E2098"/>
      <c r="F2098"/>
      <c r="G2098"/>
      <c r="H2098"/>
      <c r="I2098"/>
      <c r="J2098"/>
    </row>
    <row r="2099" spans="1:10" x14ac:dyDescent="0.3">
      <c r="A2099" s="957"/>
      <c r="B2099"/>
      <c r="C2099"/>
      <c r="D2099"/>
      <c r="E2099"/>
      <c r="F2099"/>
      <c r="G2099"/>
      <c r="H2099"/>
      <c r="I2099"/>
      <c r="J2099"/>
    </row>
    <row r="2100" spans="1:10" x14ac:dyDescent="0.3">
      <c r="A2100" s="957"/>
      <c r="B2100"/>
      <c r="C2100"/>
      <c r="D2100"/>
      <c r="E2100"/>
      <c r="F2100"/>
      <c r="G2100"/>
      <c r="H2100"/>
      <c r="I2100"/>
      <c r="J2100"/>
    </row>
    <row r="2101" spans="1:10" x14ac:dyDescent="0.3">
      <c r="A2101" s="957"/>
      <c r="B2101"/>
      <c r="C2101"/>
      <c r="D2101"/>
      <c r="E2101"/>
      <c r="F2101"/>
      <c r="G2101"/>
      <c r="H2101"/>
      <c r="I2101"/>
      <c r="J2101"/>
    </row>
    <row r="2102" spans="1:10" x14ac:dyDescent="0.3">
      <c r="A2102" s="957"/>
      <c r="B2102"/>
      <c r="C2102"/>
      <c r="D2102"/>
      <c r="E2102"/>
      <c r="F2102"/>
      <c r="G2102"/>
      <c r="H2102"/>
      <c r="I2102"/>
      <c r="J2102"/>
    </row>
    <row r="2103" spans="1:10" x14ac:dyDescent="0.3">
      <c r="A2103" s="957"/>
      <c r="B2103"/>
      <c r="C2103"/>
      <c r="D2103"/>
      <c r="E2103"/>
      <c r="F2103"/>
      <c r="G2103"/>
      <c r="H2103"/>
      <c r="I2103"/>
      <c r="J2103"/>
    </row>
    <row r="2104" spans="1:10" x14ac:dyDescent="0.3">
      <c r="A2104" s="957"/>
      <c r="B2104"/>
      <c r="C2104"/>
      <c r="D2104"/>
      <c r="E2104"/>
      <c r="F2104"/>
      <c r="G2104"/>
      <c r="H2104"/>
      <c r="I2104"/>
      <c r="J2104"/>
    </row>
    <row r="2105" spans="1:10" x14ac:dyDescent="0.3">
      <c r="A2105" s="957"/>
      <c r="B2105"/>
      <c r="C2105"/>
      <c r="D2105"/>
      <c r="E2105"/>
      <c r="F2105"/>
      <c r="G2105"/>
      <c r="H2105"/>
      <c r="I2105"/>
      <c r="J2105"/>
    </row>
    <row r="2106" spans="1:10" x14ac:dyDescent="0.3">
      <c r="A2106" s="957"/>
      <c r="B2106"/>
      <c r="C2106"/>
      <c r="D2106"/>
      <c r="E2106"/>
      <c r="F2106"/>
      <c r="G2106"/>
      <c r="H2106"/>
      <c r="I2106"/>
      <c r="J2106"/>
    </row>
    <row r="2107" spans="1:10" x14ac:dyDescent="0.3">
      <c r="A2107" s="957"/>
      <c r="B2107"/>
      <c r="C2107"/>
      <c r="D2107"/>
      <c r="E2107"/>
      <c r="F2107"/>
      <c r="G2107"/>
      <c r="H2107"/>
      <c r="I2107"/>
      <c r="J2107"/>
    </row>
    <row r="2108" spans="1:10" x14ac:dyDescent="0.3">
      <c r="A2108" s="957"/>
      <c r="B2108"/>
      <c r="C2108"/>
      <c r="D2108"/>
      <c r="E2108"/>
      <c r="F2108"/>
      <c r="G2108"/>
      <c r="H2108"/>
      <c r="I2108"/>
      <c r="J2108"/>
    </row>
    <row r="2109" spans="1:10" x14ac:dyDescent="0.3">
      <c r="A2109" s="957"/>
      <c r="B2109"/>
      <c r="C2109"/>
      <c r="D2109"/>
      <c r="E2109"/>
      <c r="F2109"/>
      <c r="G2109"/>
      <c r="H2109"/>
      <c r="I2109"/>
      <c r="J2109"/>
    </row>
    <row r="2110" spans="1:10" x14ac:dyDescent="0.3">
      <c r="A2110" s="957"/>
      <c r="B2110"/>
      <c r="C2110"/>
      <c r="D2110"/>
      <c r="E2110"/>
      <c r="F2110"/>
      <c r="G2110"/>
      <c r="H2110"/>
      <c r="I2110"/>
      <c r="J2110"/>
    </row>
    <row r="2111" spans="1:10" x14ac:dyDescent="0.3">
      <c r="A2111" s="957"/>
      <c r="B2111"/>
      <c r="C2111"/>
      <c r="D2111"/>
      <c r="E2111"/>
      <c r="F2111"/>
      <c r="G2111"/>
      <c r="H2111"/>
      <c r="I2111"/>
      <c r="J2111"/>
    </row>
    <row r="2112" spans="1:10" x14ac:dyDescent="0.3">
      <c r="A2112" s="957"/>
      <c r="B2112"/>
      <c r="C2112"/>
      <c r="D2112"/>
      <c r="E2112"/>
      <c r="F2112"/>
      <c r="G2112"/>
      <c r="H2112"/>
      <c r="I2112"/>
      <c r="J2112"/>
    </row>
    <row r="2113" spans="1:10" x14ac:dyDescent="0.3">
      <c r="A2113" s="957"/>
      <c r="B2113"/>
      <c r="C2113"/>
      <c r="D2113"/>
      <c r="E2113"/>
      <c r="F2113"/>
      <c r="G2113"/>
      <c r="H2113"/>
      <c r="I2113"/>
      <c r="J2113"/>
    </row>
    <row r="2114" spans="1:10" x14ac:dyDescent="0.3">
      <c r="A2114" s="957"/>
      <c r="B2114"/>
      <c r="C2114"/>
      <c r="D2114"/>
      <c r="E2114"/>
      <c r="F2114"/>
      <c r="G2114"/>
      <c r="H2114"/>
      <c r="I2114"/>
      <c r="J2114"/>
    </row>
    <row r="2115" spans="1:10" x14ac:dyDescent="0.3">
      <c r="A2115" s="957"/>
      <c r="B2115"/>
      <c r="C2115"/>
      <c r="D2115"/>
      <c r="E2115"/>
      <c r="F2115"/>
      <c r="G2115"/>
      <c r="H2115"/>
      <c r="I2115"/>
      <c r="J2115"/>
    </row>
    <row r="2116" spans="1:10" x14ac:dyDescent="0.3">
      <c r="A2116" s="957"/>
      <c r="B2116"/>
      <c r="C2116"/>
      <c r="D2116"/>
      <c r="E2116"/>
      <c r="F2116"/>
      <c r="G2116"/>
      <c r="H2116"/>
      <c r="I2116"/>
      <c r="J2116"/>
    </row>
    <row r="2117" spans="1:10" x14ac:dyDescent="0.3">
      <c r="A2117" s="957"/>
      <c r="B2117"/>
      <c r="C2117"/>
      <c r="D2117"/>
      <c r="E2117"/>
      <c r="F2117"/>
      <c r="G2117"/>
      <c r="H2117"/>
      <c r="I2117"/>
      <c r="J2117"/>
    </row>
    <row r="2118" spans="1:10" x14ac:dyDescent="0.3">
      <c r="A2118" s="957"/>
      <c r="B2118"/>
      <c r="C2118"/>
      <c r="D2118"/>
      <c r="E2118"/>
      <c r="F2118"/>
      <c r="G2118"/>
      <c r="H2118"/>
      <c r="I2118"/>
      <c r="J2118"/>
    </row>
    <row r="2119" spans="1:10" x14ac:dyDescent="0.3">
      <c r="A2119" s="957"/>
      <c r="B2119"/>
      <c r="C2119"/>
      <c r="D2119"/>
      <c r="E2119"/>
      <c r="F2119"/>
      <c r="G2119"/>
      <c r="H2119"/>
      <c r="I2119"/>
      <c r="J2119"/>
    </row>
    <row r="2120" spans="1:10" x14ac:dyDescent="0.3">
      <c r="A2120" s="957"/>
      <c r="B2120"/>
      <c r="C2120"/>
      <c r="D2120"/>
      <c r="E2120"/>
      <c r="F2120"/>
      <c r="G2120"/>
      <c r="H2120"/>
      <c r="I2120"/>
      <c r="J2120"/>
    </row>
    <row r="2121" spans="1:10" x14ac:dyDescent="0.3">
      <c r="A2121" s="957"/>
      <c r="B2121"/>
      <c r="C2121"/>
      <c r="D2121"/>
      <c r="E2121"/>
      <c r="F2121"/>
      <c r="G2121"/>
      <c r="H2121"/>
      <c r="I2121"/>
      <c r="J2121"/>
    </row>
    <row r="2122" spans="1:10" x14ac:dyDescent="0.3">
      <c r="A2122" s="957"/>
      <c r="B2122"/>
      <c r="C2122"/>
      <c r="D2122"/>
      <c r="E2122"/>
      <c r="F2122"/>
      <c r="G2122"/>
      <c r="H2122"/>
      <c r="I2122"/>
      <c r="J2122"/>
    </row>
    <row r="2123" spans="1:10" x14ac:dyDescent="0.3">
      <c r="A2123" s="957"/>
      <c r="B2123"/>
      <c r="C2123"/>
      <c r="D2123"/>
      <c r="E2123"/>
      <c r="F2123"/>
      <c r="G2123"/>
      <c r="H2123"/>
      <c r="I2123"/>
      <c r="J2123"/>
    </row>
    <row r="2124" spans="1:10" x14ac:dyDescent="0.3">
      <c r="A2124" s="957"/>
      <c r="B2124"/>
      <c r="C2124"/>
      <c r="D2124"/>
      <c r="E2124"/>
      <c r="F2124"/>
      <c r="G2124"/>
      <c r="H2124"/>
      <c r="I2124"/>
      <c r="J2124"/>
    </row>
    <row r="2125" spans="1:10" x14ac:dyDescent="0.3">
      <c r="A2125" s="957"/>
      <c r="B2125"/>
      <c r="C2125"/>
      <c r="D2125"/>
      <c r="E2125"/>
      <c r="F2125"/>
      <c r="G2125"/>
      <c r="H2125"/>
      <c r="I2125"/>
      <c r="J2125"/>
    </row>
    <row r="2126" spans="1:10" x14ac:dyDescent="0.3">
      <c r="A2126" s="957"/>
      <c r="B2126"/>
      <c r="C2126"/>
      <c r="D2126"/>
      <c r="E2126"/>
      <c r="F2126"/>
      <c r="G2126"/>
      <c r="H2126"/>
      <c r="I2126"/>
      <c r="J2126"/>
    </row>
    <row r="2127" spans="1:10" x14ac:dyDescent="0.3">
      <c r="A2127" s="957"/>
      <c r="B2127"/>
      <c r="C2127"/>
      <c r="D2127"/>
      <c r="E2127"/>
      <c r="F2127"/>
      <c r="G2127"/>
      <c r="H2127"/>
      <c r="I2127"/>
      <c r="J2127"/>
    </row>
    <row r="2128" spans="1:10" x14ac:dyDescent="0.3">
      <c r="A2128" s="957"/>
      <c r="B2128"/>
      <c r="C2128"/>
      <c r="D2128"/>
      <c r="E2128"/>
      <c r="F2128"/>
      <c r="G2128"/>
      <c r="H2128"/>
      <c r="I2128"/>
      <c r="J2128"/>
    </row>
    <row r="2129" spans="1:10" x14ac:dyDescent="0.3">
      <c r="A2129" s="957"/>
      <c r="B2129"/>
      <c r="C2129"/>
      <c r="D2129"/>
      <c r="E2129"/>
      <c r="F2129"/>
      <c r="G2129"/>
      <c r="H2129"/>
      <c r="I2129"/>
      <c r="J2129"/>
    </row>
    <row r="2130" spans="1:10" x14ac:dyDescent="0.3">
      <c r="A2130" s="957"/>
      <c r="B2130"/>
      <c r="C2130"/>
      <c r="D2130"/>
      <c r="E2130"/>
      <c r="F2130"/>
      <c r="G2130"/>
      <c r="H2130"/>
      <c r="I2130"/>
      <c r="J2130"/>
    </row>
    <row r="2131" spans="1:10" x14ac:dyDescent="0.3">
      <c r="A2131" s="957"/>
      <c r="B2131"/>
      <c r="C2131"/>
      <c r="D2131"/>
      <c r="E2131"/>
      <c r="F2131"/>
      <c r="G2131"/>
      <c r="H2131"/>
      <c r="I2131"/>
      <c r="J2131"/>
    </row>
    <row r="2132" spans="1:10" x14ac:dyDescent="0.3">
      <c r="A2132" s="957"/>
      <c r="B2132"/>
      <c r="C2132"/>
      <c r="D2132"/>
      <c r="E2132"/>
      <c r="F2132"/>
      <c r="G2132"/>
      <c r="H2132"/>
      <c r="I2132"/>
      <c r="J2132"/>
    </row>
    <row r="2133" spans="1:10" x14ac:dyDescent="0.3">
      <c r="A2133" s="957"/>
      <c r="B2133"/>
      <c r="C2133"/>
      <c r="D2133"/>
      <c r="E2133"/>
      <c r="F2133"/>
      <c r="G2133"/>
      <c r="H2133"/>
      <c r="I2133"/>
      <c r="J2133"/>
    </row>
    <row r="2134" spans="1:10" x14ac:dyDescent="0.3">
      <c r="A2134" s="957"/>
      <c r="B2134"/>
      <c r="C2134"/>
      <c r="D2134"/>
      <c r="E2134"/>
      <c r="F2134"/>
      <c r="G2134"/>
      <c r="H2134"/>
      <c r="I2134"/>
      <c r="J2134"/>
    </row>
    <row r="2135" spans="1:10" x14ac:dyDescent="0.3">
      <c r="A2135" s="957"/>
      <c r="B2135"/>
      <c r="C2135"/>
      <c r="D2135"/>
      <c r="E2135"/>
      <c r="F2135"/>
      <c r="G2135"/>
      <c r="H2135"/>
      <c r="I2135"/>
      <c r="J2135"/>
    </row>
    <row r="2136" spans="1:10" x14ac:dyDescent="0.3">
      <c r="A2136" s="957"/>
      <c r="B2136"/>
      <c r="C2136"/>
      <c r="D2136"/>
      <c r="E2136"/>
      <c r="F2136"/>
      <c r="G2136"/>
      <c r="H2136"/>
      <c r="I2136"/>
      <c r="J2136"/>
    </row>
    <row r="2137" spans="1:10" x14ac:dyDescent="0.3">
      <c r="A2137" s="957"/>
      <c r="B2137"/>
      <c r="C2137"/>
      <c r="D2137"/>
      <c r="E2137"/>
      <c r="F2137"/>
      <c r="G2137"/>
      <c r="H2137"/>
      <c r="I2137"/>
      <c r="J2137"/>
    </row>
    <row r="2138" spans="1:10" x14ac:dyDescent="0.3">
      <c r="A2138" s="957"/>
      <c r="B2138"/>
      <c r="C2138"/>
      <c r="D2138"/>
      <c r="E2138"/>
      <c r="F2138"/>
      <c r="G2138"/>
      <c r="H2138"/>
      <c r="I2138"/>
      <c r="J2138"/>
    </row>
    <row r="2139" spans="1:10" x14ac:dyDescent="0.3">
      <c r="A2139" s="957"/>
      <c r="B2139"/>
      <c r="C2139"/>
      <c r="D2139"/>
      <c r="E2139"/>
      <c r="F2139"/>
      <c r="G2139"/>
      <c r="H2139"/>
      <c r="I2139"/>
      <c r="J2139"/>
    </row>
    <row r="2140" spans="1:10" x14ac:dyDescent="0.3">
      <c r="A2140" s="957"/>
      <c r="B2140"/>
      <c r="C2140"/>
      <c r="D2140"/>
      <c r="E2140"/>
      <c r="F2140"/>
      <c r="G2140"/>
      <c r="H2140"/>
      <c r="I2140"/>
      <c r="J2140"/>
    </row>
    <row r="2141" spans="1:10" x14ac:dyDescent="0.3">
      <c r="A2141" s="957"/>
      <c r="B2141"/>
      <c r="C2141"/>
      <c r="D2141"/>
      <c r="E2141"/>
      <c r="F2141"/>
      <c r="G2141"/>
      <c r="H2141"/>
      <c r="I2141"/>
      <c r="J2141"/>
    </row>
    <row r="2142" spans="1:10" x14ac:dyDescent="0.3">
      <c r="A2142" s="957"/>
      <c r="B2142"/>
      <c r="C2142"/>
      <c r="D2142"/>
      <c r="E2142"/>
      <c r="F2142"/>
      <c r="G2142"/>
      <c r="H2142"/>
      <c r="I2142"/>
      <c r="J2142"/>
    </row>
    <row r="2143" spans="1:10" x14ac:dyDescent="0.3">
      <c r="A2143" s="957"/>
      <c r="B2143"/>
      <c r="C2143"/>
      <c r="D2143"/>
      <c r="E2143"/>
      <c r="F2143"/>
      <c r="G2143"/>
      <c r="H2143"/>
      <c r="I2143"/>
      <c r="J2143"/>
    </row>
    <row r="2144" spans="1:10" x14ac:dyDescent="0.3">
      <c r="A2144" s="957"/>
      <c r="B2144"/>
      <c r="C2144"/>
      <c r="D2144"/>
      <c r="E2144"/>
      <c r="F2144"/>
      <c r="G2144"/>
      <c r="H2144"/>
      <c r="I2144"/>
      <c r="J2144"/>
    </row>
    <row r="2145" spans="1:10" x14ac:dyDescent="0.3">
      <c r="A2145" s="957"/>
      <c r="B2145"/>
      <c r="C2145"/>
      <c r="D2145"/>
      <c r="E2145"/>
      <c r="F2145"/>
      <c r="G2145"/>
      <c r="H2145"/>
      <c r="I2145"/>
      <c r="J2145"/>
    </row>
    <row r="2146" spans="1:10" x14ac:dyDescent="0.3">
      <c r="A2146" s="957"/>
      <c r="B2146"/>
      <c r="C2146"/>
      <c r="D2146"/>
      <c r="E2146"/>
      <c r="F2146"/>
      <c r="G2146"/>
      <c r="H2146"/>
      <c r="I2146"/>
      <c r="J2146"/>
    </row>
    <row r="2147" spans="1:10" x14ac:dyDescent="0.3">
      <c r="A2147" s="957"/>
      <c r="B2147"/>
      <c r="C2147"/>
      <c r="D2147"/>
      <c r="E2147"/>
      <c r="F2147"/>
      <c r="G2147"/>
      <c r="H2147"/>
      <c r="I2147"/>
      <c r="J2147"/>
    </row>
    <row r="2148" spans="1:10" x14ac:dyDescent="0.3">
      <c r="A2148" s="957"/>
      <c r="B2148"/>
      <c r="C2148"/>
      <c r="D2148"/>
      <c r="E2148"/>
      <c r="F2148"/>
      <c r="G2148"/>
      <c r="H2148"/>
      <c r="I2148"/>
      <c r="J2148"/>
    </row>
    <row r="2149" spans="1:10" x14ac:dyDescent="0.3">
      <c r="A2149" s="957"/>
      <c r="B2149"/>
      <c r="C2149"/>
      <c r="D2149"/>
      <c r="E2149"/>
      <c r="F2149"/>
      <c r="G2149"/>
      <c r="H2149"/>
      <c r="I2149"/>
      <c r="J2149"/>
    </row>
    <row r="2150" spans="1:10" x14ac:dyDescent="0.3">
      <c r="A2150" s="957"/>
      <c r="B2150"/>
      <c r="C2150"/>
      <c r="D2150"/>
      <c r="E2150"/>
      <c r="F2150"/>
      <c r="G2150"/>
      <c r="H2150"/>
      <c r="I2150"/>
      <c r="J2150"/>
    </row>
    <row r="2151" spans="1:10" x14ac:dyDescent="0.3">
      <c r="A2151" s="957"/>
      <c r="B2151"/>
      <c r="C2151"/>
      <c r="D2151"/>
      <c r="E2151"/>
      <c r="F2151"/>
      <c r="G2151"/>
      <c r="H2151"/>
      <c r="I2151"/>
      <c r="J2151"/>
    </row>
    <row r="2152" spans="1:10" x14ac:dyDescent="0.3">
      <c r="A2152" s="957"/>
      <c r="B2152"/>
      <c r="C2152"/>
      <c r="D2152"/>
      <c r="E2152"/>
      <c r="F2152"/>
      <c r="G2152"/>
      <c r="H2152"/>
      <c r="I2152"/>
      <c r="J2152"/>
    </row>
    <row r="2153" spans="1:10" x14ac:dyDescent="0.3">
      <c r="A2153" s="957"/>
      <c r="B2153"/>
      <c r="C2153"/>
      <c r="D2153"/>
      <c r="E2153"/>
      <c r="F2153"/>
      <c r="G2153"/>
      <c r="H2153"/>
      <c r="I2153"/>
      <c r="J2153"/>
    </row>
    <row r="2154" spans="1:10" x14ac:dyDescent="0.3">
      <c r="A2154" s="957"/>
      <c r="B2154"/>
      <c r="C2154"/>
      <c r="D2154"/>
      <c r="E2154"/>
      <c r="F2154"/>
      <c r="G2154"/>
      <c r="H2154"/>
      <c r="I2154"/>
      <c r="J2154"/>
    </row>
    <row r="2155" spans="1:10" x14ac:dyDescent="0.3">
      <c r="A2155" s="957"/>
      <c r="B2155"/>
      <c r="C2155"/>
      <c r="D2155"/>
      <c r="E2155"/>
      <c r="F2155"/>
      <c r="G2155"/>
      <c r="H2155"/>
      <c r="I2155"/>
      <c r="J2155"/>
    </row>
    <row r="2156" spans="1:10" x14ac:dyDescent="0.3">
      <c r="A2156" s="957"/>
      <c r="B2156"/>
      <c r="C2156"/>
      <c r="D2156"/>
      <c r="E2156"/>
      <c r="F2156"/>
      <c r="G2156"/>
      <c r="H2156"/>
      <c r="I2156"/>
      <c r="J2156"/>
    </row>
    <row r="2157" spans="1:10" x14ac:dyDescent="0.3">
      <c r="A2157" s="957"/>
      <c r="B2157"/>
      <c r="C2157"/>
      <c r="D2157"/>
      <c r="E2157"/>
      <c r="F2157"/>
      <c r="G2157"/>
      <c r="H2157"/>
      <c r="I2157"/>
      <c r="J2157"/>
    </row>
    <row r="2158" spans="1:10" x14ac:dyDescent="0.3">
      <c r="A2158" s="957"/>
      <c r="B2158"/>
      <c r="C2158"/>
      <c r="D2158"/>
      <c r="E2158"/>
      <c r="F2158"/>
      <c r="G2158"/>
      <c r="H2158"/>
      <c r="I2158"/>
      <c r="J2158"/>
    </row>
    <row r="2159" spans="1:10" x14ac:dyDescent="0.3">
      <c r="A2159" s="957"/>
      <c r="B2159"/>
      <c r="C2159"/>
      <c r="D2159"/>
      <c r="E2159"/>
      <c r="F2159"/>
      <c r="G2159"/>
      <c r="H2159"/>
      <c r="I2159"/>
      <c r="J2159"/>
    </row>
    <row r="2160" spans="1:10" x14ac:dyDescent="0.3">
      <c r="A2160" s="957"/>
      <c r="B2160"/>
      <c r="C2160"/>
      <c r="D2160"/>
      <c r="E2160"/>
      <c r="F2160"/>
      <c r="G2160"/>
      <c r="H2160"/>
      <c r="I2160"/>
      <c r="J2160"/>
    </row>
    <row r="2161" spans="1:10" x14ac:dyDescent="0.3">
      <c r="A2161" s="957"/>
      <c r="B2161"/>
      <c r="C2161"/>
      <c r="D2161"/>
      <c r="E2161"/>
      <c r="F2161"/>
      <c r="G2161"/>
      <c r="H2161"/>
      <c r="I2161"/>
      <c r="J2161"/>
    </row>
    <row r="2162" spans="1:10" x14ac:dyDescent="0.3">
      <c r="A2162" s="957"/>
      <c r="B2162"/>
      <c r="C2162"/>
      <c r="D2162"/>
      <c r="E2162"/>
      <c r="F2162"/>
      <c r="G2162"/>
      <c r="H2162"/>
      <c r="I2162"/>
      <c r="J2162"/>
    </row>
    <row r="2163" spans="1:10" x14ac:dyDescent="0.3">
      <c r="A2163" s="957"/>
      <c r="B2163"/>
      <c r="C2163"/>
      <c r="D2163"/>
      <c r="E2163"/>
      <c r="F2163"/>
      <c r="G2163"/>
      <c r="H2163"/>
      <c r="I2163"/>
      <c r="J2163"/>
    </row>
    <row r="2164" spans="1:10" x14ac:dyDescent="0.3">
      <c r="A2164" s="957"/>
      <c r="B2164"/>
      <c r="C2164"/>
      <c r="D2164"/>
      <c r="E2164"/>
      <c r="F2164"/>
      <c r="G2164"/>
      <c r="H2164"/>
      <c r="I2164"/>
      <c r="J2164"/>
    </row>
    <row r="2165" spans="1:10" x14ac:dyDescent="0.3">
      <c r="A2165" s="957"/>
      <c r="B2165"/>
      <c r="C2165"/>
      <c r="D2165"/>
      <c r="E2165"/>
      <c r="F2165"/>
      <c r="G2165"/>
      <c r="H2165"/>
      <c r="I2165"/>
      <c r="J2165"/>
    </row>
    <row r="2166" spans="1:10" x14ac:dyDescent="0.3">
      <c r="A2166" s="957"/>
      <c r="B2166"/>
      <c r="C2166"/>
      <c r="D2166"/>
      <c r="E2166"/>
      <c r="F2166"/>
      <c r="G2166"/>
      <c r="H2166"/>
      <c r="I2166"/>
      <c r="J2166"/>
    </row>
    <row r="2167" spans="1:10" x14ac:dyDescent="0.3">
      <c r="A2167" s="957"/>
      <c r="B2167"/>
      <c r="C2167"/>
      <c r="D2167"/>
      <c r="E2167"/>
      <c r="F2167"/>
      <c r="G2167"/>
      <c r="H2167"/>
      <c r="I2167"/>
      <c r="J2167"/>
    </row>
    <row r="2168" spans="1:10" x14ac:dyDescent="0.3">
      <c r="A2168" s="957"/>
      <c r="B2168"/>
      <c r="C2168"/>
      <c r="D2168"/>
      <c r="E2168"/>
      <c r="F2168"/>
      <c r="G2168"/>
      <c r="H2168"/>
      <c r="I2168"/>
      <c r="J2168"/>
    </row>
    <row r="2169" spans="1:10" x14ac:dyDescent="0.3">
      <c r="A2169" s="957"/>
      <c r="B2169"/>
      <c r="C2169"/>
      <c r="D2169"/>
      <c r="E2169"/>
      <c r="F2169"/>
      <c r="G2169"/>
      <c r="H2169"/>
      <c r="I2169"/>
      <c r="J2169"/>
    </row>
    <row r="2170" spans="1:10" x14ac:dyDescent="0.3">
      <c r="A2170" s="957"/>
      <c r="B2170"/>
      <c r="C2170"/>
      <c r="D2170"/>
      <c r="E2170"/>
      <c r="F2170"/>
      <c r="G2170"/>
      <c r="H2170"/>
      <c r="I2170"/>
      <c r="J2170"/>
    </row>
    <row r="2171" spans="1:10" x14ac:dyDescent="0.3">
      <c r="A2171" s="957"/>
      <c r="B2171"/>
      <c r="C2171"/>
      <c r="D2171"/>
      <c r="E2171"/>
      <c r="F2171"/>
      <c r="G2171"/>
      <c r="H2171"/>
      <c r="I2171"/>
      <c r="J2171"/>
    </row>
    <row r="2172" spans="1:10" x14ac:dyDescent="0.3">
      <c r="A2172" s="957"/>
      <c r="B2172"/>
      <c r="C2172"/>
      <c r="D2172"/>
      <c r="E2172"/>
      <c r="F2172"/>
      <c r="G2172"/>
      <c r="H2172"/>
      <c r="I2172"/>
      <c r="J2172"/>
    </row>
    <row r="2173" spans="1:10" x14ac:dyDescent="0.3">
      <c r="A2173" s="957"/>
      <c r="B2173"/>
      <c r="C2173"/>
      <c r="D2173"/>
      <c r="E2173"/>
      <c r="F2173"/>
      <c r="G2173"/>
      <c r="H2173"/>
      <c r="I2173"/>
      <c r="J2173"/>
    </row>
    <row r="2174" spans="1:10" x14ac:dyDescent="0.3">
      <c r="A2174" s="957"/>
      <c r="B2174"/>
      <c r="C2174"/>
      <c r="D2174"/>
      <c r="E2174"/>
      <c r="F2174"/>
      <c r="G2174"/>
      <c r="H2174"/>
      <c r="I2174"/>
      <c r="J2174"/>
    </row>
    <row r="2175" spans="1:10" x14ac:dyDescent="0.3">
      <c r="A2175" s="957"/>
      <c r="B2175"/>
      <c r="C2175"/>
      <c r="D2175"/>
      <c r="E2175"/>
      <c r="F2175"/>
      <c r="G2175"/>
      <c r="H2175"/>
      <c r="I2175"/>
      <c r="J2175"/>
    </row>
    <row r="2176" spans="1:10" x14ac:dyDescent="0.3">
      <c r="A2176" s="957"/>
      <c r="B2176"/>
      <c r="C2176"/>
      <c r="D2176"/>
      <c r="E2176"/>
      <c r="F2176"/>
      <c r="G2176"/>
      <c r="H2176"/>
      <c r="I2176"/>
      <c r="J2176"/>
    </row>
    <row r="2177" spans="1:10" x14ac:dyDescent="0.3">
      <c r="A2177" s="957"/>
      <c r="B2177"/>
      <c r="C2177"/>
      <c r="D2177"/>
      <c r="E2177"/>
      <c r="F2177"/>
      <c r="G2177"/>
      <c r="H2177"/>
      <c r="I2177"/>
      <c r="J2177"/>
    </row>
    <row r="2178" spans="1:10" x14ac:dyDescent="0.3">
      <c r="A2178" s="957"/>
      <c r="B2178"/>
      <c r="C2178"/>
      <c r="D2178"/>
      <c r="E2178"/>
      <c r="F2178"/>
      <c r="G2178"/>
      <c r="H2178"/>
      <c r="I2178"/>
      <c r="J2178"/>
    </row>
    <row r="2179" spans="1:10" x14ac:dyDescent="0.3">
      <c r="A2179" s="957"/>
      <c r="B2179"/>
      <c r="C2179"/>
      <c r="D2179"/>
      <c r="E2179"/>
      <c r="F2179"/>
      <c r="G2179"/>
      <c r="H2179"/>
      <c r="I2179"/>
      <c r="J2179"/>
    </row>
    <row r="2180" spans="1:10" x14ac:dyDescent="0.3">
      <c r="A2180" s="957"/>
      <c r="B2180"/>
      <c r="C2180"/>
      <c r="D2180"/>
      <c r="E2180"/>
      <c r="F2180"/>
      <c r="G2180"/>
      <c r="H2180"/>
      <c r="I2180"/>
      <c r="J2180"/>
    </row>
    <row r="2181" spans="1:10" x14ac:dyDescent="0.3">
      <c r="A2181" s="957"/>
      <c r="B2181"/>
      <c r="C2181"/>
      <c r="D2181"/>
      <c r="E2181"/>
      <c r="F2181"/>
      <c r="G2181"/>
      <c r="H2181"/>
      <c r="I2181"/>
      <c r="J2181"/>
    </row>
    <row r="2182" spans="1:10" x14ac:dyDescent="0.3">
      <c r="A2182" s="957"/>
      <c r="B2182"/>
      <c r="C2182"/>
      <c r="D2182"/>
      <c r="E2182"/>
      <c r="F2182"/>
      <c r="G2182"/>
      <c r="H2182"/>
      <c r="I2182"/>
      <c r="J2182"/>
    </row>
    <row r="2183" spans="1:10" x14ac:dyDescent="0.3">
      <c r="A2183" s="957"/>
      <c r="B2183"/>
      <c r="C2183"/>
      <c r="D2183"/>
      <c r="E2183"/>
      <c r="F2183"/>
      <c r="G2183"/>
      <c r="H2183"/>
      <c r="I2183"/>
      <c r="J2183"/>
    </row>
    <row r="2184" spans="1:10" x14ac:dyDescent="0.3">
      <c r="A2184" s="957"/>
      <c r="B2184"/>
      <c r="C2184"/>
      <c r="D2184"/>
      <c r="E2184"/>
      <c r="F2184"/>
      <c r="G2184"/>
      <c r="H2184"/>
      <c r="I2184"/>
      <c r="J2184"/>
    </row>
    <row r="2185" spans="1:10" x14ac:dyDescent="0.3">
      <c r="A2185" s="957"/>
      <c r="B2185"/>
      <c r="C2185"/>
      <c r="D2185"/>
      <c r="E2185"/>
      <c r="F2185"/>
      <c r="G2185"/>
      <c r="H2185"/>
      <c r="I2185"/>
      <c r="J2185"/>
    </row>
    <row r="2186" spans="1:10" x14ac:dyDescent="0.3">
      <c r="A2186" s="957"/>
      <c r="B2186"/>
      <c r="C2186"/>
      <c r="D2186"/>
      <c r="E2186"/>
      <c r="F2186"/>
      <c r="G2186"/>
      <c r="H2186"/>
      <c r="I2186"/>
      <c r="J2186"/>
    </row>
    <row r="2187" spans="1:10" x14ac:dyDescent="0.3">
      <c r="A2187" s="957"/>
      <c r="B2187"/>
      <c r="C2187"/>
      <c r="D2187"/>
      <c r="E2187"/>
      <c r="F2187"/>
      <c r="G2187"/>
      <c r="H2187"/>
      <c r="I2187"/>
      <c r="J2187"/>
    </row>
    <row r="2188" spans="1:10" x14ac:dyDescent="0.3">
      <c r="A2188" s="957"/>
      <c r="B2188"/>
      <c r="C2188"/>
      <c r="D2188"/>
      <c r="E2188"/>
      <c r="F2188"/>
      <c r="G2188"/>
      <c r="H2188"/>
      <c r="I2188"/>
      <c r="J2188"/>
    </row>
    <row r="2189" spans="1:10" x14ac:dyDescent="0.3">
      <c r="A2189" s="957"/>
      <c r="B2189"/>
      <c r="C2189"/>
      <c r="D2189"/>
      <c r="E2189"/>
      <c r="F2189"/>
      <c r="G2189"/>
      <c r="H2189"/>
      <c r="I2189"/>
      <c r="J2189"/>
    </row>
    <row r="2190" spans="1:10" x14ac:dyDescent="0.3">
      <c r="A2190" s="957"/>
      <c r="B2190"/>
      <c r="C2190"/>
      <c r="D2190"/>
      <c r="E2190"/>
      <c r="F2190"/>
      <c r="G2190"/>
      <c r="H2190"/>
      <c r="I2190"/>
      <c r="J2190"/>
    </row>
    <row r="2191" spans="1:10" x14ac:dyDescent="0.3">
      <c r="A2191" s="957"/>
      <c r="B2191"/>
      <c r="C2191"/>
      <c r="D2191"/>
      <c r="E2191"/>
      <c r="F2191"/>
      <c r="G2191"/>
      <c r="H2191"/>
      <c r="I2191"/>
      <c r="J2191"/>
    </row>
    <row r="2192" spans="1:10" x14ac:dyDescent="0.3">
      <c r="A2192" s="957"/>
      <c r="B2192"/>
      <c r="C2192"/>
      <c r="D2192"/>
      <c r="E2192"/>
      <c r="F2192"/>
      <c r="G2192"/>
      <c r="H2192"/>
      <c r="I2192"/>
      <c r="J2192"/>
    </row>
    <row r="2193" spans="1:10" x14ac:dyDescent="0.3">
      <c r="A2193" s="957"/>
      <c r="B2193"/>
      <c r="C2193"/>
      <c r="D2193"/>
      <c r="E2193"/>
      <c r="F2193"/>
      <c r="G2193"/>
      <c r="H2193"/>
      <c r="I2193"/>
      <c r="J2193"/>
    </row>
    <row r="2194" spans="1:10" x14ac:dyDescent="0.3">
      <c r="A2194" s="957"/>
      <c r="B2194"/>
      <c r="C2194"/>
      <c r="D2194"/>
      <c r="E2194"/>
      <c r="F2194"/>
      <c r="G2194"/>
      <c r="H2194"/>
      <c r="I2194"/>
      <c r="J2194"/>
    </row>
    <row r="2195" spans="1:10" x14ac:dyDescent="0.3">
      <c r="A2195" s="957"/>
      <c r="B2195"/>
      <c r="C2195"/>
      <c r="D2195"/>
      <c r="E2195"/>
      <c r="F2195"/>
      <c r="G2195"/>
      <c r="H2195"/>
      <c r="I2195"/>
      <c r="J2195"/>
    </row>
    <row r="2196" spans="1:10" x14ac:dyDescent="0.3">
      <c r="A2196" s="957"/>
      <c r="B2196"/>
      <c r="C2196"/>
      <c r="D2196"/>
      <c r="E2196"/>
      <c r="F2196"/>
      <c r="G2196"/>
      <c r="H2196"/>
      <c r="I2196"/>
      <c r="J2196"/>
    </row>
    <row r="2197" spans="1:10" x14ac:dyDescent="0.3">
      <c r="A2197" s="957"/>
      <c r="B2197"/>
      <c r="C2197"/>
      <c r="D2197"/>
      <c r="E2197"/>
      <c r="F2197"/>
      <c r="G2197"/>
      <c r="H2197"/>
      <c r="I2197"/>
      <c r="J2197"/>
    </row>
    <row r="2198" spans="1:10" x14ac:dyDescent="0.3">
      <c r="A2198" s="957"/>
      <c r="B2198"/>
      <c r="C2198"/>
      <c r="D2198"/>
      <c r="E2198"/>
      <c r="F2198"/>
      <c r="G2198"/>
      <c r="H2198"/>
      <c r="I2198"/>
      <c r="J2198"/>
    </row>
    <row r="2199" spans="1:10" x14ac:dyDescent="0.3">
      <c r="A2199" s="957"/>
      <c r="B2199"/>
      <c r="C2199"/>
      <c r="D2199"/>
      <c r="E2199"/>
      <c r="F2199"/>
      <c r="G2199"/>
      <c r="H2199"/>
      <c r="I2199"/>
      <c r="J2199"/>
    </row>
    <row r="2200" spans="1:10" x14ac:dyDescent="0.3">
      <c r="A2200" s="957"/>
      <c r="B2200"/>
      <c r="C2200"/>
      <c r="D2200"/>
      <c r="E2200"/>
      <c r="F2200"/>
      <c r="G2200"/>
      <c r="H2200"/>
      <c r="I2200"/>
      <c r="J2200"/>
    </row>
    <row r="2201" spans="1:10" x14ac:dyDescent="0.3">
      <c r="A2201" s="957"/>
      <c r="B2201"/>
      <c r="C2201"/>
      <c r="D2201"/>
      <c r="E2201"/>
      <c r="F2201"/>
      <c r="G2201"/>
      <c r="H2201"/>
      <c r="I2201"/>
      <c r="J2201"/>
    </row>
    <row r="2202" spans="1:10" x14ac:dyDescent="0.3">
      <c r="A2202" s="957"/>
      <c r="B2202"/>
      <c r="C2202"/>
      <c r="D2202"/>
      <c r="E2202"/>
      <c r="F2202"/>
      <c r="G2202"/>
      <c r="H2202"/>
      <c r="I2202"/>
      <c r="J2202"/>
    </row>
    <row r="2203" spans="1:10" x14ac:dyDescent="0.3">
      <c r="A2203" s="957"/>
      <c r="B2203"/>
      <c r="C2203"/>
      <c r="D2203"/>
      <c r="E2203"/>
      <c r="F2203"/>
      <c r="G2203"/>
      <c r="H2203"/>
      <c r="I2203"/>
      <c r="J2203"/>
    </row>
    <row r="2204" spans="1:10" x14ac:dyDescent="0.3">
      <c r="A2204" s="957"/>
      <c r="B2204"/>
      <c r="C2204"/>
      <c r="D2204"/>
      <c r="E2204"/>
      <c r="F2204"/>
      <c r="G2204"/>
      <c r="H2204"/>
      <c r="I2204"/>
      <c r="J2204"/>
    </row>
    <row r="2205" spans="1:10" x14ac:dyDescent="0.3">
      <c r="A2205" s="957"/>
      <c r="B2205"/>
      <c r="C2205"/>
      <c r="D2205"/>
      <c r="E2205"/>
      <c r="F2205"/>
      <c r="G2205"/>
      <c r="H2205"/>
      <c r="I2205"/>
      <c r="J2205"/>
    </row>
    <row r="2206" spans="1:10" x14ac:dyDescent="0.3">
      <c r="A2206" s="957"/>
      <c r="B2206"/>
      <c r="C2206"/>
      <c r="D2206"/>
      <c r="E2206"/>
      <c r="F2206"/>
      <c r="G2206"/>
      <c r="H2206"/>
      <c r="I2206"/>
      <c r="J2206"/>
    </row>
    <row r="2207" spans="1:10" x14ac:dyDescent="0.3">
      <c r="A2207" s="957"/>
      <c r="B2207"/>
      <c r="C2207"/>
      <c r="D2207"/>
      <c r="E2207"/>
      <c r="F2207"/>
      <c r="G2207"/>
      <c r="H2207"/>
      <c r="I2207"/>
      <c r="J2207"/>
    </row>
    <row r="2208" spans="1:10" x14ac:dyDescent="0.3">
      <c r="A2208" s="957"/>
      <c r="B2208"/>
      <c r="C2208"/>
      <c r="D2208"/>
      <c r="E2208"/>
      <c r="F2208"/>
      <c r="G2208"/>
      <c r="H2208"/>
      <c r="I2208"/>
      <c r="J2208"/>
    </row>
    <row r="2209" spans="1:10" x14ac:dyDescent="0.3">
      <c r="A2209" s="957"/>
      <c r="B2209"/>
      <c r="C2209"/>
      <c r="D2209"/>
      <c r="E2209"/>
      <c r="F2209"/>
      <c r="G2209"/>
      <c r="H2209"/>
      <c r="I2209"/>
      <c r="J2209"/>
    </row>
    <row r="2210" spans="1:10" x14ac:dyDescent="0.3">
      <c r="A2210" s="957"/>
      <c r="B2210"/>
      <c r="C2210"/>
      <c r="D2210"/>
      <c r="E2210"/>
      <c r="F2210"/>
      <c r="G2210"/>
      <c r="H2210"/>
      <c r="I2210"/>
      <c r="J2210"/>
    </row>
    <row r="2211" spans="1:10" x14ac:dyDescent="0.3">
      <c r="A2211" s="957"/>
      <c r="B2211"/>
      <c r="C2211"/>
      <c r="D2211"/>
      <c r="E2211"/>
      <c r="F2211"/>
      <c r="G2211"/>
      <c r="H2211"/>
      <c r="I2211"/>
      <c r="J2211"/>
    </row>
    <row r="2212" spans="1:10" x14ac:dyDescent="0.3">
      <c r="A2212" s="957"/>
      <c r="B2212"/>
      <c r="C2212"/>
      <c r="D2212"/>
      <c r="E2212"/>
      <c r="F2212"/>
      <c r="G2212"/>
      <c r="H2212"/>
      <c r="I2212"/>
      <c r="J2212"/>
    </row>
    <row r="2213" spans="1:10" x14ac:dyDescent="0.3">
      <c r="A2213" s="957"/>
      <c r="B2213"/>
      <c r="C2213"/>
      <c r="D2213"/>
      <c r="E2213"/>
      <c r="F2213"/>
      <c r="G2213"/>
      <c r="H2213"/>
      <c r="I2213"/>
      <c r="J2213"/>
    </row>
    <row r="2214" spans="1:10" x14ac:dyDescent="0.3">
      <c r="A2214" s="957"/>
      <c r="B2214"/>
      <c r="C2214"/>
      <c r="D2214"/>
      <c r="E2214"/>
      <c r="F2214"/>
      <c r="G2214"/>
      <c r="H2214"/>
      <c r="I2214"/>
      <c r="J2214"/>
    </row>
    <row r="2215" spans="1:10" x14ac:dyDescent="0.3">
      <c r="A2215" s="957"/>
      <c r="B2215"/>
      <c r="C2215"/>
      <c r="D2215"/>
      <c r="E2215"/>
      <c r="F2215"/>
      <c r="G2215"/>
      <c r="H2215"/>
      <c r="I2215"/>
      <c r="J2215"/>
    </row>
    <row r="2216" spans="1:10" x14ac:dyDescent="0.3">
      <c r="A2216" s="957"/>
      <c r="B2216"/>
      <c r="C2216"/>
      <c r="D2216"/>
      <c r="E2216"/>
      <c r="F2216"/>
      <c r="G2216"/>
      <c r="H2216"/>
      <c r="I2216"/>
      <c r="J2216"/>
    </row>
    <row r="2217" spans="1:10" x14ac:dyDescent="0.3">
      <c r="A2217" s="957"/>
      <c r="B2217"/>
      <c r="C2217"/>
      <c r="D2217"/>
      <c r="E2217"/>
      <c r="F2217"/>
      <c r="G2217"/>
      <c r="H2217"/>
      <c r="I2217"/>
      <c r="J2217"/>
    </row>
    <row r="2218" spans="1:10" x14ac:dyDescent="0.3">
      <c r="A2218" s="957"/>
      <c r="B2218"/>
      <c r="C2218"/>
      <c r="D2218"/>
      <c r="E2218"/>
      <c r="F2218"/>
      <c r="G2218"/>
      <c r="H2218"/>
      <c r="I2218"/>
      <c r="J2218"/>
    </row>
    <row r="2219" spans="1:10" x14ac:dyDescent="0.3">
      <c r="A2219" s="957"/>
      <c r="B2219"/>
      <c r="C2219"/>
      <c r="D2219"/>
      <c r="E2219"/>
      <c r="F2219"/>
      <c r="G2219"/>
      <c r="H2219"/>
      <c r="I2219"/>
      <c r="J2219"/>
    </row>
    <row r="2220" spans="1:10" x14ac:dyDescent="0.3">
      <c r="A2220" s="957"/>
      <c r="B2220"/>
      <c r="C2220"/>
      <c r="D2220"/>
      <c r="E2220"/>
      <c r="F2220"/>
      <c r="G2220"/>
      <c r="H2220"/>
      <c r="I2220"/>
      <c r="J2220"/>
    </row>
    <row r="2221" spans="1:10" x14ac:dyDescent="0.3">
      <c r="A2221" s="957"/>
      <c r="B2221"/>
      <c r="C2221"/>
      <c r="D2221"/>
      <c r="E2221"/>
      <c r="F2221"/>
      <c r="G2221"/>
      <c r="H2221"/>
      <c r="I2221"/>
      <c r="J2221"/>
    </row>
    <row r="2222" spans="1:10" x14ac:dyDescent="0.3">
      <c r="A2222" s="957"/>
      <c r="B2222"/>
      <c r="C2222"/>
      <c r="D2222"/>
      <c r="E2222"/>
      <c r="F2222"/>
      <c r="G2222"/>
      <c r="H2222"/>
      <c r="I2222"/>
      <c r="J2222"/>
    </row>
    <row r="2223" spans="1:10" x14ac:dyDescent="0.3">
      <c r="A2223" s="957"/>
      <c r="B2223"/>
      <c r="C2223"/>
      <c r="D2223"/>
      <c r="E2223"/>
      <c r="F2223"/>
      <c r="G2223"/>
      <c r="H2223"/>
      <c r="I2223"/>
      <c r="J2223"/>
    </row>
    <row r="2224" spans="1:10" x14ac:dyDescent="0.3">
      <c r="A2224" s="957"/>
      <c r="B2224"/>
      <c r="C2224"/>
      <c r="D2224"/>
      <c r="E2224"/>
      <c r="F2224"/>
      <c r="G2224"/>
      <c r="H2224"/>
      <c r="I2224"/>
      <c r="J2224"/>
    </row>
    <row r="2225" spans="1:10" x14ac:dyDescent="0.3">
      <c r="A2225" s="957"/>
      <c r="B2225"/>
      <c r="C2225"/>
      <c r="D2225"/>
      <c r="E2225"/>
      <c r="F2225"/>
      <c r="G2225"/>
      <c r="H2225"/>
      <c r="I2225"/>
      <c r="J2225"/>
    </row>
    <row r="2226" spans="1:10" x14ac:dyDescent="0.3">
      <c r="A2226" s="957"/>
      <c r="B2226"/>
      <c r="C2226"/>
      <c r="D2226"/>
      <c r="E2226"/>
      <c r="F2226"/>
      <c r="G2226"/>
      <c r="H2226"/>
      <c r="I2226"/>
      <c r="J2226"/>
    </row>
    <row r="2227" spans="1:10" x14ac:dyDescent="0.3">
      <c r="A2227" s="957"/>
      <c r="B2227"/>
      <c r="C2227"/>
      <c r="D2227"/>
      <c r="E2227"/>
      <c r="F2227"/>
      <c r="G2227"/>
      <c r="H2227"/>
      <c r="I2227"/>
      <c r="J2227"/>
    </row>
    <row r="2228" spans="1:10" x14ac:dyDescent="0.3">
      <c r="A2228" s="957"/>
      <c r="B2228"/>
      <c r="C2228"/>
      <c r="D2228"/>
      <c r="E2228"/>
      <c r="F2228"/>
      <c r="G2228"/>
      <c r="H2228"/>
      <c r="I2228"/>
      <c r="J2228"/>
    </row>
    <row r="2229" spans="1:10" x14ac:dyDescent="0.3">
      <c r="A2229" s="957"/>
      <c r="B2229"/>
      <c r="C2229"/>
      <c r="D2229"/>
      <c r="E2229"/>
      <c r="F2229"/>
      <c r="G2229"/>
      <c r="H2229"/>
      <c r="I2229"/>
      <c r="J2229"/>
    </row>
    <row r="2230" spans="1:10" x14ac:dyDescent="0.3">
      <c r="A2230" s="957"/>
      <c r="B2230"/>
      <c r="C2230"/>
      <c r="D2230"/>
      <c r="E2230"/>
      <c r="F2230"/>
      <c r="G2230"/>
      <c r="H2230"/>
      <c r="I2230"/>
      <c r="J2230"/>
    </row>
    <row r="2231" spans="1:10" x14ac:dyDescent="0.3">
      <c r="A2231" s="957"/>
      <c r="B2231"/>
      <c r="C2231"/>
      <c r="D2231"/>
      <c r="E2231"/>
      <c r="F2231"/>
      <c r="G2231"/>
      <c r="H2231"/>
      <c r="I2231"/>
      <c r="J2231"/>
    </row>
    <row r="2232" spans="1:10" x14ac:dyDescent="0.3">
      <c r="A2232" s="957"/>
      <c r="B2232"/>
      <c r="C2232"/>
      <c r="D2232"/>
      <c r="E2232"/>
      <c r="F2232"/>
      <c r="G2232"/>
      <c r="H2232"/>
      <c r="I2232"/>
      <c r="J2232"/>
    </row>
    <row r="2233" spans="1:10" x14ac:dyDescent="0.3">
      <c r="A2233" s="957"/>
      <c r="B2233"/>
      <c r="C2233"/>
      <c r="D2233"/>
      <c r="E2233"/>
      <c r="F2233"/>
      <c r="G2233"/>
      <c r="H2233"/>
      <c r="I2233"/>
      <c r="J2233"/>
    </row>
    <row r="2234" spans="1:10" x14ac:dyDescent="0.3">
      <c r="A2234" s="957"/>
      <c r="B2234"/>
      <c r="C2234"/>
      <c r="D2234"/>
      <c r="E2234"/>
      <c r="F2234"/>
      <c r="G2234"/>
      <c r="H2234"/>
      <c r="I2234"/>
      <c r="J2234"/>
    </row>
    <row r="2235" spans="1:10" x14ac:dyDescent="0.3">
      <c r="A2235" s="957"/>
      <c r="B2235"/>
      <c r="C2235"/>
      <c r="D2235"/>
      <c r="E2235"/>
      <c r="F2235"/>
      <c r="G2235"/>
      <c r="H2235"/>
      <c r="I2235"/>
      <c r="J2235"/>
    </row>
    <row r="2236" spans="1:10" x14ac:dyDescent="0.3">
      <c r="A2236" s="957"/>
      <c r="B2236"/>
      <c r="C2236"/>
      <c r="D2236"/>
      <c r="E2236"/>
      <c r="F2236"/>
      <c r="G2236"/>
      <c r="H2236"/>
      <c r="I2236"/>
      <c r="J2236"/>
    </row>
    <row r="2237" spans="1:10" x14ac:dyDescent="0.3">
      <c r="A2237" s="957"/>
      <c r="B2237"/>
      <c r="C2237"/>
      <c r="D2237"/>
      <c r="E2237"/>
      <c r="F2237"/>
      <c r="G2237"/>
      <c r="H2237"/>
      <c r="I2237"/>
      <c r="J2237"/>
    </row>
    <row r="2238" spans="1:10" x14ac:dyDescent="0.3">
      <c r="A2238" s="957"/>
      <c r="B2238"/>
      <c r="C2238"/>
      <c r="D2238"/>
      <c r="E2238"/>
      <c r="F2238"/>
      <c r="G2238"/>
      <c r="H2238"/>
      <c r="I2238"/>
      <c r="J2238"/>
    </row>
    <row r="2239" spans="1:10" x14ac:dyDescent="0.3">
      <c r="A2239" s="957"/>
      <c r="B2239"/>
      <c r="C2239"/>
      <c r="D2239"/>
      <c r="E2239"/>
      <c r="F2239"/>
      <c r="G2239"/>
      <c r="H2239"/>
      <c r="I2239"/>
      <c r="J2239"/>
    </row>
    <row r="2240" spans="1:10" x14ac:dyDescent="0.3">
      <c r="A2240" s="957"/>
      <c r="B2240"/>
      <c r="C2240"/>
      <c r="D2240"/>
      <c r="E2240"/>
      <c r="F2240"/>
      <c r="G2240"/>
      <c r="H2240"/>
      <c r="I2240"/>
      <c r="J2240"/>
    </row>
    <row r="2241" spans="1:10" x14ac:dyDescent="0.3">
      <c r="A2241" s="957"/>
      <c r="B2241"/>
      <c r="C2241"/>
      <c r="D2241"/>
      <c r="E2241"/>
      <c r="F2241"/>
      <c r="G2241"/>
      <c r="H2241"/>
      <c r="I2241"/>
      <c r="J2241"/>
    </row>
    <row r="2242" spans="1:10" x14ac:dyDescent="0.3">
      <c r="A2242" s="957"/>
      <c r="B2242"/>
      <c r="C2242"/>
      <c r="D2242"/>
      <c r="E2242"/>
      <c r="F2242"/>
      <c r="G2242"/>
      <c r="H2242"/>
      <c r="I2242"/>
      <c r="J2242"/>
    </row>
    <row r="2243" spans="1:10" x14ac:dyDescent="0.3">
      <c r="A2243" s="957"/>
      <c r="B2243"/>
      <c r="C2243"/>
      <c r="D2243"/>
      <c r="E2243"/>
      <c r="F2243"/>
      <c r="G2243"/>
      <c r="H2243"/>
      <c r="I2243"/>
      <c r="J2243"/>
    </row>
    <row r="2244" spans="1:10" x14ac:dyDescent="0.3">
      <c r="A2244" s="957"/>
      <c r="B2244"/>
      <c r="C2244"/>
      <c r="D2244"/>
      <c r="E2244"/>
      <c r="F2244"/>
      <c r="G2244"/>
      <c r="H2244"/>
      <c r="I2244"/>
      <c r="J2244"/>
    </row>
    <row r="2245" spans="1:10" x14ac:dyDescent="0.3">
      <c r="A2245" s="957"/>
      <c r="B2245"/>
      <c r="C2245"/>
      <c r="D2245"/>
      <c r="E2245"/>
      <c r="F2245"/>
      <c r="G2245"/>
      <c r="H2245"/>
      <c r="I2245"/>
      <c r="J2245"/>
    </row>
    <row r="2246" spans="1:10" x14ac:dyDescent="0.3">
      <c r="A2246" s="957"/>
      <c r="B2246"/>
      <c r="C2246"/>
      <c r="D2246"/>
      <c r="E2246"/>
      <c r="F2246"/>
      <c r="G2246"/>
      <c r="H2246"/>
      <c r="I2246"/>
      <c r="J2246"/>
    </row>
    <row r="2247" spans="1:10" x14ac:dyDescent="0.3">
      <c r="A2247" s="957"/>
      <c r="B2247"/>
      <c r="C2247"/>
      <c r="D2247"/>
      <c r="E2247"/>
      <c r="F2247"/>
      <c r="G2247"/>
      <c r="H2247"/>
      <c r="I2247"/>
      <c r="J2247"/>
    </row>
    <row r="2248" spans="1:10" x14ac:dyDescent="0.3">
      <c r="A2248" s="957"/>
      <c r="B2248"/>
      <c r="C2248"/>
      <c r="D2248"/>
      <c r="E2248"/>
      <c r="F2248"/>
      <c r="G2248"/>
      <c r="H2248"/>
      <c r="I2248"/>
      <c r="J2248"/>
    </row>
    <row r="2249" spans="1:10" x14ac:dyDescent="0.3">
      <c r="A2249" s="957"/>
      <c r="B2249"/>
      <c r="C2249"/>
      <c r="D2249"/>
      <c r="E2249"/>
      <c r="F2249"/>
      <c r="G2249"/>
      <c r="H2249"/>
      <c r="I2249"/>
      <c r="J2249"/>
    </row>
    <row r="2250" spans="1:10" x14ac:dyDescent="0.3">
      <c r="A2250" s="957"/>
      <c r="B2250"/>
      <c r="C2250"/>
      <c r="D2250"/>
      <c r="E2250"/>
      <c r="F2250"/>
      <c r="G2250"/>
      <c r="H2250"/>
      <c r="I2250"/>
      <c r="J2250"/>
    </row>
    <row r="2251" spans="1:10" x14ac:dyDescent="0.3">
      <c r="A2251" s="957"/>
      <c r="B2251"/>
      <c r="C2251"/>
      <c r="D2251"/>
      <c r="E2251"/>
      <c r="F2251"/>
      <c r="G2251"/>
      <c r="H2251"/>
      <c r="I2251"/>
      <c r="J2251"/>
    </row>
    <row r="2252" spans="1:10" x14ac:dyDescent="0.3">
      <c r="A2252" s="957"/>
      <c r="B2252"/>
      <c r="C2252"/>
      <c r="D2252"/>
      <c r="E2252"/>
      <c r="F2252"/>
      <c r="G2252"/>
      <c r="H2252"/>
      <c r="I2252"/>
      <c r="J2252"/>
    </row>
    <row r="2253" spans="1:10" x14ac:dyDescent="0.3">
      <c r="A2253" s="957"/>
      <c r="B2253"/>
      <c r="C2253"/>
      <c r="D2253"/>
      <c r="E2253"/>
      <c r="F2253"/>
      <c r="G2253"/>
      <c r="H2253"/>
      <c r="I2253"/>
      <c r="J2253"/>
    </row>
    <row r="2254" spans="1:10" x14ac:dyDescent="0.3">
      <c r="A2254" s="957"/>
      <c r="B2254"/>
      <c r="C2254"/>
      <c r="D2254"/>
      <c r="E2254"/>
      <c r="F2254"/>
      <c r="G2254"/>
      <c r="H2254"/>
      <c r="I2254"/>
      <c r="J2254"/>
    </row>
    <row r="2255" spans="1:10" x14ac:dyDescent="0.3">
      <c r="A2255" s="957"/>
      <c r="B2255"/>
      <c r="C2255"/>
      <c r="D2255"/>
      <c r="E2255"/>
      <c r="F2255"/>
      <c r="G2255"/>
      <c r="H2255"/>
      <c r="I2255"/>
      <c r="J2255"/>
    </row>
    <row r="2256" spans="1:10" x14ac:dyDescent="0.3">
      <c r="A2256" s="957"/>
      <c r="B2256"/>
      <c r="C2256"/>
      <c r="D2256"/>
      <c r="E2256"/>
      <c r="F2256"/>
      <c r="G2256"/>
      <c r="H2256"/>
      <c r="I2256"/>
      <c r="J2256"/>
    </row>
    <row r="2257" spans="1:10" x14ac:dyDescent="0.3">
      <c r="A2257" s="957"/>
      <c r="B2257"/>
      <c r="C2257"/>
      <c r="D2257"/>
      <c r="E2257"/>
      <c r="F2257"/>
      <c r="G2257"/>
      <c r="H2257"/>
      <c r="I2257"/>
      <c r="J2257"/>
    </row>
    <row r="2258" spans="1:10" x14ac:dyDescent="0.3">
      <c r="A2258" s="957"/>
      <c r="B2258"/>
      <c r="C2258"/>
      <c r="D2258"/>
      <c r="E2258"/>
      <c r="F2258"/>
      <c r="G2258"/>
      <c r="H2258"/>
      <c r="I2258"/>
      <c r="J2258"/>
    </row>
    <row r="2259" spans="1:10" x14ac:dyDescent="0.3">
      <c r="A2259" s="957"/>
      <c r="B2259"/>
      <c r="C2259"/>
      <c r="D2259"/>
      <c r="E2259"/>
      <c r="F2259"/>
      <c r="G2259"/>
      <c r="H2259"/>
      <c r="I2259"/>
      <c r="J2259"/>
    </row>
    <row r="2260" spans="1:10" x14ac:dyDescent="0.3">
      <c r="A2260" s="957"/>
      <c r="B2260"/>
      <c r="C2260"/>
      <c r="D2260"/>
      <c r="E2260"/>
      <c r="F2260"/>
      <c r="G2260"/>
      <c r="H2260"/>
      <c r="I2260"/>
      <c r="J2260"/>
    </row>
    <row r="2261" spans="1:10" x14ac:dyDescent="0.3">
      <c r="A2261" s="957"/>
      <c r="B2261"/>
      <c r="C2261"/>
      <c r="D2261"/>
      <c r="E2261"/>
      <c r="F2261"/>
      <c r="G2261"/>
      <c r="H2261"/>
      <c r="I2261"/>
      <c r="J2261"/>
    </row>
    <row r="2262" spans="1:10" x14ac:dyDescent="0.3">
      <c r="A2262" s="957"/>
      <c r="B2262"/>
      <c r="C2262"/>
      <c r="D2262"/>
      <c r="E2262"/>
      <c r="F2262"/>
      <c r="G2262"/>
      <c r="H2262"/>
      <c r="I2262"/>
      <c r="J2262"/>
    </row>
    <row r="2263" spans="1:10" x14ac:dyDescent="0.3">
      <c r="A2263" s="957"/>
      <c r="B2263"/>
      <c r="C2263"/>
      <c r="D2263"/>
      <c r="E2263"/>
      <c r="F2263"/>
      <c r="G2263"/>
      <c r="H2263"/>
      <c r="I2263"/>
      <c r="J2263"/>
    </row>
    <row r="2264" spans="1:10" x14ac:dyDescent="0.3">
      <c r="A2264" s="957"/>
      <c r="B2264"/>
      <c r="C2264"/>
      <c r="D2264"/>
      <c r="E2264"/>
      <c r="F2264"/>
      <c r="G2264"/>
      <c r="H2264"/>
      <c r="I2264"/>
      <c r="J2264"/>
    </row>
    <row r="2265" spans="1:10" x14ac:dyDescent="0.3">
      <c r="A2265" s="957"/>
      <c r="B2265"/>
      <c r="C2265"/>
      <c r="D2265"/>
      <c r="E2265"/>
      <c r="F2265"/>
      <c r="G2265"/>
      <c r="H2265"/>
      <c r="I2265"/>
      <c r="J2265"/>
    </row>
    <row r="2266" spans="1:10" x14ac:dyDescent="0.3">
      <c r="A2266" s="957"/>
      <c r="B2266"/>
      <c r="C2266"/>
      <c r="D2266"/>
      <c r="E2266"/>
      <c r="F2266"/>
      <c r="G2266"/>
      <c r="H2266"/>
      <c r="I2266"/>
      <c r="J2266"/>
    </row>
    <row r="2267" spans="1:10" x14ac:dyDescent="0.3">
      <c r="A2267" s="957"/>
      <c r="B2267"/>
      <c r="C2267"/>
      <c r="D2267"/>
      <c r="E2267"/>
      <c r="F2267"/>
      <c r="G2267"/>
      <c r="H2267"/>
      <c r="I2267"/>
      <c r="J2267"/>
    </row>
    <row r="2268" spans="1:10" x14ac:dyDescent="0.3">
      <c r="A2268" s="957"/>
      <c r="B2268"/>
      <c r="C2268"/>
      <c r="D2268"/>
      <c r="E2268"/>
      <c r="F2268"/>
      <c r="G2268"/>
      <c r="H2268"/>
      <c r="I2268"/>
      <c r="J2268"/>
    </row>
    <row r="2269" spans="1:10" x14ac:dyDescent="0.3">
      <c r="A2269" s="957"/>
      <c r="B2269"/>
      <c r="C2269"/>
      <c r="D2269"/>
      <c r="E2269"/>
      <c r="F2269"/>
      <c r="G2269"/>
      <c r="H2269"/>
      <c r="I2269"/>
      <c r="J2269"/>
    </row>
    <row r="2270" spans="1:10" x14ac:dyDescent="0.3">
      <c r="A2270" s="957"/>
      <c r="B2270"/>
      <c r="C2270"/>
      <c r="D2270"/>
      <c r="E2270"/>
      <c r="F2270"/>
      <c r="G2270"/>
      <c r="H2270"/>
      <c r="I2270"/>
      <c r="J2270"/>
    </row>
    <row r="2271" spans="1:10" x14ac:dyDescent="0.3">
      <c r="A2271" s="957"/>
      <c r="B2271"/>
      <c r="C2271"/>
      <c r="D2271"/>
      <c r="E2271"/>
      <c r="F2271"/>
      <c r="G2271"/>
      <c r="H2271"/>
      <c r="I2271"/>
      <c r="J2271"/>
    </row>
    <row r="2272" spans="1:10" x14ac:dyDescent="0.3">
      <c r="A2272" s="957"/>
      <c r="B2272"/>
      <c r="C2272"/>
      <c r="D2272"/>
      <c r="E2272"/>
      <c r="F2272"/>
      <c r="G2272"/>
      <c r="H2272"/>
      <c r="I2272"/>
      <c r="J2272"/>
    </row>
    <row r="2273" spans="1:10" x14ac:dyDescent="0.3">
      <c r="A2273" s="957"/>
      <c r="B2273"/>
      <c r="C2273"/>
      <c r="D2273"/>
      <c r="E2273"/>
      <c r="F2273"/>
      <c r="G2273"/>
      <c r="H2273"/>
      <c r="I2273"/>
      <c r="J2273"/>
    </row>
    <row r="2274" spans="1:10" x14ac:dyDescent="0.3">
      <c r="A2274" s="957"/>
      <c r="B2274"/>
      <c r="C2274"/>
      <c r="D2274"/>
      <c r="E2274"/>
      <c r="F2274"/>
      <c r="G2274"/>
      <c r="H2274"/>
      <c r="I2274"/>
      <c r="J2274"/>
    </row>
    <row r="2275" spans="1:10" x14ac:dyDescent="0.3">
      <c r="A2275" s="957"/>
      <c r="B2275"/>
      <c r="C2275"/>
      <c r="D2275"/>
      <c r="E2275"/>
      <c r="F2275"/>
      <c r="G2275"/>
      <c r="H2275"/>
      <c r="I2275"/>
      <c r="J2275"/>
    </row>
    <row r="2276" spans="1:10" x14ac:dyDescent="0.3">
      <c r="A2276" s="957"/>
      <c r="B2276"/>
      <c r="C2276"/>
      <c r="D2276"/>
      <c r="E2276"/>
      <c r="F2276"/>
      <c r="G2276"/>
      <c r="H2276"/>
      <c r="I2276"/>
      <c r="J2276"/>
    </row>
    <row r="2277" spans="1:10" x14ac:dyDescent="0.3">
      <c r="A2277" s="957"/>
      <c r="B2277"/>
      <c r="C2277"/>
      <c r="D2277"/>
      <c r="E2277"/>
      <c r="F2277"/>
      <c r="G2277"/>
      <c r="H2277"/>
      <c r="I2277"/>
      <c r="J2277"/>
    </row>
    <row r="2278" spans="1:10" x14ac:dyDescent="0.3">
      <c r="A2278" s="957"/>
      <c r="B2278"/>
      <c r="C2278"/>
      <c r="D2278"/>
      <c r="E2278"/>
      <c r="F2278"/>
      <c r="G2278"/>
      <c r="H2278"/>
      <c r="I2278"/>
      <c r="J2278"/>
    </row>
    <row r="2279" spans="1:10" x14ac:dyDescent="0.3">
      <c r="A2279" s="957"/>
      <c r="B2279"/>
      <c r="C2279"/>
      <c r="D2279"/>
      <c r="E2279"/>
      <c r="F2279"/>
      <c r="G2279"/>
      <c r="H2279"/>
      <c r="I2279"/>
      <c r="J2279"/>
    </row>
    <row r="2280" spans="1:10" x14ac:dyDescent="0.3">
      <c r="A2280" s="957"/>
      <c r="B2280"/>
      <c r="C2280"/>
      <c r="D2280"/>
      <c r="E2280"/>
      <c r="F2280"/>
      <c r="G2280"/>
      <c r="H2280"/>
      <c r="I2280"/>
      <c r="J2280"/>
    </row>
    <row r="2281" spans="1:10" x14ac:dyDescent="0.3">
      <c r="A2281" s="957"/>
      <c r="B2281"/>
      <c r="C2281"/>
      <c r="D2281"/>
      <c r="E2281"/>
      <c r="F2281"/>
      <c r="G2281"/>
      <c r="H2281"/>
      <c r="I2281"/>
      <c r="J2281"/>
    </row>
    <row r="2282" spans="1:10" x14ac:dyDescent="0.3">
      <c r="A2282" s="957"/>
      <c r="B2282"/>
      <c r="C2282"/>
      <c r="D2282"/>
      <c r="E2282"/>
      <c r="F2282"/>
      <c r="G2282"/>
      <c r="H2282"/>
      <c r="I2282"/>
      <c r="J2282"/>
    </row>
    <row r="2283" spans="1:10" x14ac:dyDescent="0.3">
      <c r="A2283" s="957"/>
      <c r="B2283"/>
      <c r="C2283"/>
      <c r="D2283"/>
      <c r="E2283"/>
      <c r="F2283"/>
      <c r="G2283"/>
      <c r="H2283"/>
      <c r="I2283"/>
      <c r="J2283"/>
    </row>
    <row r="2284" spans="1:10" x14ac:dyDescent="0.3">
      <c r="A2284" s="957"/>
      <c r="B2284"/>
      <c r="C2284"/>
      <c r="D2284"/>
      <c r="E2284"/>
      <c r="F2284"/>
      <c r="G2284"/>
      <c r="H2284"/>
      <c r="I2284"/>
      <c r="J2284"/>
    </row>
    <row r="2285" spans="1:10" x14ac:dyDescent="0.3">
      <c r="A2285" s="957"/>
      <c r="B2285"/>
      <c r="C2285"/>
      <c r="D2285"/>
      <c r="E2285"/>
      <c r="F2285"/>
      <c r="G2285"/>
      <c r="H2285"/>
      <c r="I2285"/>
      <c r="J2285"/>
    </row>
    <row r="2286" spans="1:10" x14ac:dyDescent="0.3">
      <c r="A2286" s="957"/>
      <c r="B2286"/>
      <c r="C2286"/>
      <c r="D2286"/>
      <c r="E2286"/>
      <c r="F2286"/>
      <c r="G2286"/>
      <c r="H2286"/>
      <c r="I2286"/>
      <c r="J2286"/>
    </row>
    <row r="2287" spans="1:10" x14ac:dyDescent="0.3">
      <c r="A2287" s="957"/>
      <c r="B2287"/>
      <c r="C2287"/>
      <c r="D2287"/>
      <c r="E2287"/>
      <c r="F2287"/>
      <c r="G2287"/>
      <c r="H2287"/>
      <c r="I2287"/>
      <c r="J2287"/>
    </row>
    <row r="2288" spans="1:10" x14ac:dyDescent="0.3">
      <c r="A2288" s="957"/>
      <c r="B2288"/>
      <c r="C2288"/>
      <c r="D2288"/>
      <c r="E2288"/>
      <c r="F2288"/>
      <c r="G2288"/>
      <c r="H2288"/>
      <c r="I2288"/>
      <c r="J2288"/>
    </row>
    <row r="2289" spans="1:10" x14ac:dyDescent="0.3">
      <c r="A2289" s="957"/>
      <c r="B2289"/>
      <c r="C2289"/>
      <c r="D2289"/>
      <c r="E2289"/>
      <c r="F2289"/>
      <c r="G2289"/>
      <c r="H2289"/>
      <c r="I2289"/>
      <c r="J2289"/>
    </row>
    <row r="2290" spans="1:10" x14ac:dyDescent="0.3">
      <c r="A2290" s="957"/>
      <c r="B2290"/>
      <c r="C2290"/>
      <c r="D2290"/>
      <c r="E2290"/>
      <c r="F2290"/>
      <c r="G2290"/>
      <c r="H2290"/>
      <c r="I2290"/>
      <c r="J2290"/>
    </row>
    <row r="2291" spans="1:10" x14ac:dyDescent="0.3">
      <c r="A2291" s="957"/>
      <c r="B2291"/>
      <c r="C2291"/>
      <c r="D2291"/>
      <c r="E2291"/>
      <c r="F2291"/>
      <c r="G2291"/>
      <c r="H2291"/>
      <c r="I2291"/>
      <c r="J2291"/>
    </row>
    <row r="2292" spans="1:10" x14ac:dyDescent="0.3">
      <c r="A2292" s="957"/>
      <c r="B2292"/>
      <c r="C2292"/>
      <c r="D2292"/>
      <c r="E2292"/>
      <c r="F2292"/>
      <c r="G2292"/>
      <c r="H2292"/>
      <c r="I2292"/>
      <c r="J2292"/>
    </row>
    <row r="2293" spans="1:10" x14ac:dyDescent="0.3">
      <c r="A2293" s="957"/>
      <c r="B2293"/>
      <c r="C2293"/>
      <c r="D2293"/>
      <c r="E2293"/>
      <c r="F2293"/>
      <c r="G2293"/>
      <c r="H2293"/>
      <c r="I2293"/>
      <c r="J2293"/>
    </row>
    <row r="2294" spans="1:10" x14ac:dyDescent="0.3">
      <c r="A2294" s="957"/>
      <c r="B2294"/>
      <c r="C2294"/>
      <c r="D2294"/>
      <c r="E2294"/>
      <c r="F2294"/>
      <c r="G2294"/>
      <c r="H2294"/>
      <c r="I2294"/>
      <c r="J2294"/>
    </row>
    <row r="2295" spans="1:10" x14ac:dyDescent="0.3">
      <c r="A2295" s="957"/>
      <c r="B2295"/>
      <c r="C2295"/>
      <c r="D2295"/>
      <c r="E2295"/>
      <c r="F2295"/>
      <c r="G2295"/>
      <c r="H2295"/>
      <c r="I2295"/>
      <c r="J2295"/>
    </row>
    <row r="2296" spans="1:10" x14ac:dyDescent="0.3">
      <c r="A2296" s="957"/>
      <c r="B2296"/>
      <c r="C2296"/>
      <c r="D2296"/>
      <c r="E2296"/>
      <c r="F2296"/>
      <c r="G2296"/>
      <c r="H2296"/>
      <c r="I2296"/>
      <c r="J2296"/>
    </row>
    <row r="2297" spans="1:10" x14ac:dyDescent="0.3">
      <c r="A2297" s="957"/>
      <c r="B2297"/>
      <c r="C2297"/>
      <c r="D2297"/>
      <c r="E2297"/>
      <c r="F2297"/>
      <c r="G2297"/>
      <c r="H2297"/>
      <c r="I2297"/>
      <c r="J2297"/>
    </row>
    <row r="2298" spans="1:10" x14ac:dyDescent="0.3">
      <c r="A2298" s="957"/>
      <c r="B2298"/>
      <c r="C2298"/>
      <c r="D2298"/>
      <c r="E2298"/>
      <c r="F2298"/>
      <c r="G2298"/>
      <c r="H2298"/>
      <c r="I2298"/>
      <c r="J2298"/>
    </row>
    <row r="2299" spans="1:10" x14ac:dyDescent="0.3">
      <c r="A2299" s="957"/>
      <c r="B2299"/>
      <c r="C2299"/>
      <c r="D2299"/>
      <c r="E2299"/>
      <c r="F2299"/>
      <c r="G2299"/>
      <c r="H2299"/>
      <c r="I2299"/>
      <c r="J2299"/>
    </row>
    <row r="2300" spans="1:10" x14ac:dyDescent="0.3">
      <c r="A2300" s="957"/>
      <c r="B2300"/>
      <c r="C2300"/>
      <c r="D2300"/>
      <c r="E2300"/>
      <c r="F2300"/>
      <c r="G2300"/>
      <c r="H2300"/>
      <c r="I2300"/>
      <c r="J2300"/>
    </row>
    <row r="2301" spans="1:10" x14ac:dyDescent="0.3">
      <c r="A2301" s="957"/>
      <c r="B2301"/>
      <c r="C2301"/>
      <c r="D2301"/>
      <c r="E2301"/>
      <c r="F2301"/>
      <c r="G2301"/>
      <c r="H2301"/>
      <c r="I2301"/>
      <c r="J2301"/>
    </row>
    <row r="2302" spans="1:10" x14ac:dyDescent="0.3">
      <c r="A2302" s="957"/>
      <c r="B2302"/>
      <c r="C2302"/>
      <c r="D2302"/>
      <c r="E2302"/>
      <c r="F2302"/>
      <c r="G2302"/>
      <c r="H2302"/>
      <c r="I2302"/>
      <c r="J2302"/>
    </row>
    <row r="2303" spans="1:10" x14ac:dyDescent="0.3">
      <c r="A2303" s="957"/>
      <c r="B2303"/>
      <c r="C2303"/>
      <c r="D2303"/>
      <c r="E2303"/>
      <c r="F2303"/>
      <c r="G2303"/>
      <c r="H2303"/>
      <c r="I2303"/>
      <c r="J2303"/>
    </row>
    <row r="2304" spans="1:10" x14ac:dyDescent="0.3">
      <c r="A2304" s="957"/>
      <c r="B2304"/>
      <c r="C2304"/>
      <c r="D2304"/>
      <c r="E2304"/>
      <c r="F2304"/>
      <c r="G2304"/>
      <c r="H2304"/>
      <c r="I2304"/>
      <c r="J2304"/>
    </row>
    <row r="2305" spans="1:10" x14ac:dyDescent="0.3">
      <c r="A2305" s="957"/>
      <c r="B2305"/>
      <c r="C2305"/>
      <c r="D2305"/>
      <c r="E2305"/>
      <c r="F2305"/>
      <c r="G2305"/>
      <c r="H2305"/>
      <c r="I2305"/>
      <c r="J2305"/>
    </row>
    <row r="2306" spans="1:10" x14ac:dyDescent="0.3">
      <c r="A2306" s="957"/>
      <c r="B2306"/>
      <c r="C2306"/>
      <c r="D2306"/>
      <c r="E2306"/>
      <c r="F2306"/>
      <c r="G2306"/>
      <c r="H2306"/>
      <c r="I2306"/>
      <c r="J2306"/>
    </row>
    <row r="2307" spans="1:10" x14ac:dyDescent="0.3">
      <c r="A2307" s="957"/>
      <c r="B2307"/>
      <c r="C2307"/>
      <c r="D2307"/>
      <c r="E2307"/>
      <c r="F2307"/>
      <c r="G2307"/>
      <c r="H2307"/>
      <c r="I2307"/>
      <c r="J2307"/>
    </row>
    <row r="2308" spans="1:10" x14ac:dyDescent="0.3">
      <c r="A2308" s="957"/>
      <c r="B2308"/>
      <c r="C2308"/>
      <c r="D2308"/>
      <c r="E2308"/>
      <c r="F2308"/>
      <c r="G2308"/>
      <c r="H2308"/>
      <c r="I2308"/>
      <c r="J2308"/>
    </row>
    <row r="2309" spans="1:10" x14ac:dyDescent="0.3">
      <c r="A2309" s="957"/>
      <c r="B2309"/>
      <c r="C2309"/>
      <c r="D2309"/>
      <c r="E2309"/>
      <c r="F2309"/>
      <c r="G2309"/>
      <c r="H2309"/>
      <c r="I2309"/>
      <c r="J2309"/>
    </row>
    <row r="2310" spans="1:10" x14ac:dyDescent="0.3">
      <c r="A2310" s="957"/>
      <c r="B2310"/>
      <c r="C2310"/>
      <c r="D2310"/>
      <c r="E2310"/>
      <c r="F2310"/>
      <c r="G2310"/>
      <c r="H2310"/>
      <c r="I2310"/>
      <c r="J2310"/>
    </row>
    <row r="2311" spans="1:10" x14ac:dyDescent="0.3">
      <c r="A2311" s="957"/>
      <c r="B2311"/>
      <c r="C2311"/>
      <c r="D2311"/>
      <c r="E2311"/>
      <c r="F2311"/>
      <c r="G2311"/>
      <c r="H2311"/>
      <c r="I2311"/>
      <c r="J2311"/>
    </row>
    <row r="2312" spans="1:10" x14ac:dyDescent="0.3">
      <c r="A2312" s="957"/>
      <c r="B2312"/>
      <c r="C2312"/>
      <c r="D2312"/>
      <c r="E2312"/>
      <c r="F2312"/>
      <c r="G2312"/>
      <c r="H2312"/>
      <c r="I2312"/>
      <c r="J2312"/>
    </row>
    <row r="2313" spans="1:10" x14ac:dyDescent="0.3">
      <c r="A2313" s="957"/>
      <c r="B2313"/>
      <c r="C2313"/>
      <c r="D2313"/>
      <c r="E2313"/>
      <c r="F2313"/>
      <c r="G2313"/>
      <c r="H2313"/>
      <c r="I2313"/>
      <c r="J2313"/>
    </row>
    <row r="2314" spans="1:10" x14ac:dyDescent="0.3">
      <c r="A2314" s="957"/>
      <c r="B2314"/>
      <c r="C2314"/>
      <c r="D2314"/>
      <c r="E2314"/>
      <c r="F2314"/>
      <c r="G2314"/>
      <c r="H2314"/>
      <c r="I2314"/>
      <c r="J2314"/>
    </row>
    <row r="2315" spans="1:10" x14ac:dyDescent="0.3">
      <c r="A2315" s="957"/>
      <c r="B2315"/>
      <c r="C2315"/>
      <c r="D2315"/>
      <c r="E2315"/>
      <c r="F2315"/>
      <c r="G2315"/>
      <c r="H2315"/>
      <c r="I2315"/>
      <c r="J2315"/>
    </row>
    <row r="2316" spans="1:10" x14ac:dyDescent="0.3">
      <c r="A2316" s="957"/>
      <c r="B2316"/>
      <c r="C2316"/>
      <c r="D2316"/>
      <c r="E2316"/>
      <c r="F2316"/>
      <c r="G2316"/>
      <c r="H2316"/>
      <c r="I2316"/>
      <c r="J2316"/>
    </row>
    <row r="2317" spans="1:10" x14ac:dyDescent="0.3">
      <c r="A2317" s="957"/>
      <c r="B2317"/>
      <c r="C2317"/>
      <c r="D2317"/>
      <c r="E2317"/>
      <c r="F2317"/>
      <c r="G2317"/>
      <c r="H2317"/>
      <c r="I2317"/>
      <c r="J2317"/>
    </row>
    <row r="2318" spans="1:10" x14ac:dyDescent="0.3">
      <c r="A2318" s="957"/>
      <c r="B2318"/>
      <c r="C2318"/>
      <c r="D2318"/>
      <c r="E2318"/>
      <c r="F2318"/>
      <c r="G2318"/>
      <c r="H2318"/>
      <c r="I2318"/>
      <c r="J2318"/>
    </row>
    <row r="2319" spans="1:10" x14ac:dyDescent="0.3">
      <c r="A2319" s="957"/>
      <c r="B2319"/>
      <c r="C2319"/>
      <c r="D2319"/>
      <c r="E2319"/>
      <c r="F2319"/>
      <c r="G2319"/>
      <c r="H2319"/>
      <c r="I2319"/>
      <c r="J2319"/>
    </row>
    <row r="2320" spans="1:10" x14ac:dyDescent="0.3">
      <c r="A2320" s="957"/>
      <c r="B2320"/>
      <c r="C2320"/>
      <c r="D2320"/>
      <c r="E2320"/>
      <c r="F2320"/>
      <c r="G2320"/>
      <c r="H2320"/>
      <c r="I2320"/>
      <c r="J2320"/>
    </row>
    <row r="2321" spans="1:10" x14ac:dyDescent="0.3">
      <c r="A2321" s="957"/>
      <c r="B2321"/>
      <c r="C2321"/>
      <c r="D2321"/>
      <c r="E2321"/>
      <c r="F2321"/>
      <c r="G2321"/>
      <c r="H2321"/>
      <c r="I2321"/>
      <c r="J2321"/>
    </row>
    <row r="2322" spans="1:10" x14ac:dyDescent="0.3">
      <c r="A2322" s="957"/>
      <c r="B2322"/>
      <c r="C2322"/>
      <c r="D2322"/>
      <c r="E2322"/>
      <c r="F2322"/>
      <c r="G2322"/>
      <c r="H2322"/>
      <c r="I2322"/>
      <c r="J2322"/>
    </row>
    <row r="2323" spans="1:10" x14ac:dyDescent="0.3">
      <c r="A2323" s="957"/>
      <c r="B2323"/>
      <c r="C2323"/>
      <c r="D2323"/>
      <c r="E2323"/>
      <c r="F2323"/>
      <c r="G2323"/>
      <c r="H2323"/>
      <c r="I2323"/>
      <c r="J2323"/>
    </row>
    <row r="2324" spans="1:10" x14ac:dyDescent="0.3">
      <c r="A2324" s="957"/>
      <c r="B2324"/>
      <c r="C2324"/>
      <c r="D2324"/>
      <c r="E2324"/>
      <c r="F2324"/>
      <c r="G2324"/>
      <c r="H2324"/>
      <c r="I2324"/>
      <c r="J2324"/>
    </row>
    <row r="2325" spans="1:10" x14ac:dyDescent="0.3">
      <c r="A2325" s="957"/>
      <c r="B2325"/>
      <c r="C2325"/>
      <c r="D2325"/>
      <c r="E2325"/>
      <c r="F2325"/>
      <c r="G2325"/>
      <c r="H2325"/>
      <c r="I2325"/>
      <c r="J2325"/>
    </row>
    <row r="2326" spans="1:10" x14ac:dyDescent="0.3">
      <c r="A2326" s="957"/>
      <c r="B2326"/>
      <c r="C2326"/>
      <c r="D2326"/>
      <c r="E2326"/>
      <c r="F2326"/>
      <c r="G2326"/>
      <c r="H2326"/>
      <c r="I2326"/>
      <c r="J2326"/>
    </row>
    <row r="2327" spans="1:10" x14ac:dyDescent="0.3">
      <c r="A2327" s="957"/>
      <c r="B2327"/>
      <c r="C2327"/>
      <c r="D2327"/>
      <c r="E2327"/>
      <c r="F2327"/>
      <c r="G2327"/>
      <c r="H2327"/>
      <c r="I2327"/>
      <c r="J2327"/>
    </row>
    <row r="2328" spans="1:10" x14ac:dyDescent="0.3">
      <c r="A2328" s="957"/>
      <c r="B2328"/>
      <c r="C2328"/>
      <c r="D2328"/>
      <c r="E2328"/>
      <c r="F2328"/>
      <c r="G2328"/>
      <c r="H2328"/>
      <c r="I2328"/>
      <c r="J2328"/>
    </row>
    <row r="2329" spans="1:10" x14ac:dyDescent="0.3">
      <c r="A2329" s="957"/>
      <c r="B2329"/>
      <c r="C2329"/>
      <c r="D2329"/>
      <c r="E2329"/>
      <c r="F2329"/>
      <c r="G2329"/>
      <c r="H2329"/>
      <c r="I2329"/>
      <c r="J2329"/>
    </row>
    <row r="2330" spans="1:10" x14ac:dyDescent="0.3">
      <c r="A2330" s="957"/>
      <c r="B2330"/>
      <c r="C2330"/>
      <c r="D2330"/>
      <c r="E2330"/>
      <c r="F2330"/>
      <c r="G2330"/>
      <c r="H2330"/>
      <c r="I2330"/>
      <c r="J2330"/>
    </row>
    <row r="2331" spans="1:10" x14ac:dyDescent="0.3">
      <c r="A2331" s="957"/>
      <c r="B2331"/>
      <c r="C2331"/>
      <c r="D2331"/>
      <c r="E2331"/>
      <c r="F2331"/>
      <c r="G2331"/>
      <c r="H2331"/>
      <c r="I2331"/>
      <c r="J2331"/>
    </row>
    <row r="2332" spans="1:10" x14ac:dyDescent="0.3">
      <c r="A2332" s="957"/>
      <c r="B2332"/>
      <c r="C2332"/>
      <c r="D2332"/>
      <c r="E2332"/>
      <c r="F2332"/>
      <c r="G2332"/>
      <c r="H2332"/>
      <c r="I2332"/>
      <c r="J2332"/>
    </row>
    <row r="2333" spans="1:10" x14ac:dyDescent="0.3">
      <c r="A2333" s="957"/>
      <c r="B2333"/>
      <c r="C2333"/>
      <c r="D2333"/>
      <c r="E2333"/>
      <c r="F2333"/>
      <c r="G2333"/>
      <c r="H2333"/>
      <c r="I2333"/>
      <c r="J2333"/>
    </row>
    <row r="2334" spans="1:10" x14ac:dyDescent="0.3">
      <c r="A2334" s="957"/>
      <c r="B2334"/>
      <c r="C2334"/>
      <c r="D2334"/>
      <c r="E2334"/>
      <c r="F2334"/>
      <c r="G2334"/>
      <c r="H2334"/>
      <c r="I2334"/>
      <c r="J2334"/>
    </row>
    <row r="2335" spans="1:10" x14ac:dyDescent="0.3">
      <c r="A2335" s="957"/>
      <c r="B2335"/>
      <c r="C2335"/>
      <c r="D2335"/>
      <c r="E2335"/>
      <c r="F2335"/>
      <c r="G2335"/>
      <c r="H2335"/>
      <c r="I2335"/>
      <c r="J2335"/>
    </row>
    <row r="2336" spans="1:10" x14ac:dyDescent="0.3">
      <c r="A2336" s="957"/>
      <c r="B2336"/>
      <c r="C2336"/>
      <c r="D2336"/>
      <c r="E2336"/>
      <c r="F2336"/>
      <c r="G2336"/>
      <c r="H2336"/>
      <c r="I2336"/>
      <c r="J2336"/>
    </row>
    <row r="2337" spans="1:10" x14ac:dyDescent="0.3">
      <c r="A2337" s="957"/>
      <c r="B2337"/>
      <c r="C2337"/>
      <c r="D2337"/>
      <c r="E2337"/>
      <c r="F2337"/>
      <c r="G2337"/>
      <c r="H2337"/>
      <c r="I2337"/>
      <c r="J2337"/>
    </row>
    <row r="2338" spans="1:10" x14ac:dyDescent="0.3">
      <c r="A2338" s="957"/>
      <c r="B2338"/>
      <c r="C2338"/>
      <c r="D2338"/>
      <c r="E2338"/>
      <c r="F2338"/>
      <c r="G2338"/>
      <c r="H2338"/>
      <c r="I2338"/>
      <c r="J2338"/>
    </row>
    <row r="2339" spans="1:10" x14ac:dyDescent="0.3">
      <c r="A2339" s="957"/>
      <c r="B2339"/>
      <c r="C2339"/>
      <c r="D2339"/>
      <c r="E2339"/>
      <c r="F2339"/>
      <c r="G2339"/>
      <c r="H2339"/>
      <c r="I2339"/>
      <c r="J2339"/>
    </row>
    <row r="2340" spans="1:10" x14ac:dyDescent="0.3">
      <c r="A2340" s="957"/>
      <c r="B2340"/>
      <c r="C2340"/>
      <c r="D2340"/>
      <c r="E2340"/>
      <c r="F2340"/>
      <c r="G2340"/>
      <c r="H2340"/>
      <c r="I2340"/>
      <c r="J2340"/>
    </row>
    <row r="2341" spans="1:10" x14ac:dyDescent="0.3">
      <c r="A2341" s="957"/>
      <c r="B2341"/>
      <c r="C2341"/>
      <c r="D2341"/>
      <c r="E2341"/>
      <c r="F2341"/>
      <c r="G2341"/>
      <c r="H2341"/>
      <c r="I2341"/>
      <c r="J2341"/>
    </row>
    <row r="2342" spans="1:10" x14ac:dyDescent="0.3">
      <c r="A2342" s="957"/>
      <c r="B2342"/>
      <c r="C2342"/>
      <c r="D2342"/>
      <c r="E2342"/>
      <c r="F2342"/>
      <c r="G2342"/>
      <c r="H2342"/>
      <c r="I2342"/>
      <c r="J2342"/>
    </row>
    <row r="2343" spans="1:10" x14ac:dyDescent="0.3">
      <c r="A2343" s="957"/>
      <c r="B2343"/>
      <c r="C2343"/>
      <c r="D2343"/>
      <c r="E2343"/>
      <c r="F2343"/>
      <c r="G2343"/>
      <c r="H2343"/>
      <c r="I2343"/>
      <c r="J2343"/>
    </row>
    <row r="2344" spans="1:10" x14ac:dyDescent="0.3">
      <c r="A2344" s="957"/>
      <c r="B2344"/>
      <c r="C2344"/>
      <c r="D2344"/>
      <c r="E2344"/>
      <c r="F2344"/>
      <c r="G2344"/>
      <c r="H2344"/>
      <c r="I2344"/>
      <c r="J2344"/>
    </row>
    <row r="2345" spans="1:10" x14ac:dyDescent="0.3">
      <c r="A2345" s="957"/>
      <c r="B2345"/>
      <c r="C2345"/>
      <c r="D2345"/>
      <c r="E2345"/>
      <c r="F2345"/>
      <c r="G2345"/>
      <c r="H2345"/>
      <c r="I2345"/>
      <c r="J2345"/>
    </row>
    <row r="2346" spans="1:10" x14ac:dyDescent="0.3">
      <c r="A2346" s="957"/>
      <c r="B2346"/>
      <c r="C2346"/>
      <c r="D2346"/>
      <c r="E2346"/>
      <c r="F2346"/>
      <c r="G2346"/>
      <c r="H2346"/>
      <c r="I2346"/>
      <c r="J2346"/>
    </row>
    <row r="2347" spans="1:10" x14ac:dyDescent="0.3">
      <c r="A2347" s="957"/>
      <c r="B2347"/>
      <c r="C2347"/>
      <c r="D2347"/>
      <c r="E2347"/>
      <c r="F2347"/>
      <c r="G2347"/>
      <c r="H2347"/>
      <c r="I2347"/>
      <c r="J2347"/>
    </row>
    <row r="2348" spans="1:10" x14ac:dyDescent="0.3">
      <c r="A2348" s="957"/>
      <c r="B2348"/>
      <c r="C2348"/>
      <c r="D2348"/>
      <c r="E2348"/>
      <c r="F2348"/>
      <c r="G2348"/>
      <c r="H2348"/>
      <c r="I2348"/>
      <c r="J2348"/>
    </row>
    <row r="2349" spans="1:10" x14ac:dyDescent="0.3">
      <c r="A2349" s="957"/>
      <c r="B2349"/>
      <c r="C2349"/>
      <c r="D2349"/>
      <c r="E2349"/>
      <c r="F2349"/>
      <c r="G2349"/>
      <c r="H2349"/>
      <c r="I2349"/>
      <c r="J2349"/>
    </row>
    <row r="2350" spans="1:10" x14ac:dyDescent="0.3">
      <c r="A2350" s="957"/>
      <c r="B2350"/>
      <c r="C2350"/>
      <c r="D2350"/>
      <c r="E2350"/>
      <c r="F2350"/>
      <c r="G2350"/>
      <c r="H2350"/>
      <c r="I2350"/>
      <c r="J2350"/>
    </row>
    <row r="2351" spans="1:10" x14ac:dyDescent="0.3">
      <c r="A2351" s="957"/>
      <c r="B2351"/>
      <c r="C2351"/>
      <c r="D2351"/>
      <c r="E2351"/>
      <c r="F2351"/>
      <c r="G2351"/>
      <c r="H2351"/>
      <c r="I2351"/>
      <c r="J2351"/>
    </row>
    <row r="2352" spans="1:10" x14ac:dyDescent="0.3">
      <c r="A2352" s="957"/>
      <c r="B2352"/>
      <c r="C2352"/>
      <c r="D2352"/>
      <c r="E2352"/>
      <c r="F2352"/>
      <c r="G2352"/>
      <c r="H2352"/>
      <c r="I2352"/>
      <c r="J2352"/>
    </row>
    <row r="2353" spans="1:10" x14ac:dyDescent="0.3">
      <c r="A2353" s="957"/>
      <c r="B2353"/>
      <c r="C2353"/>
      <c r="D2353"/>
      <c r="E2353"/>
      <c r="F2353"/>
      <c r="G2353"/>
      <c r="H2353"/>
      <c r="I2353"/>
      <c r="J2353"/>
    </row>
    <row r="2354" spans="1:10" x14ac:dyDescent="0.3">
      <c r="A2354" s="957"/>
      <c r="B2354"/>
      <c r="C2354"/>
      <c r="D2354"/>
      <c r="E2354"/>
      <c r="F2354"/>
      <c r="G2354"/>
      <c r="H2354"/>
      <c r="I2354"/>
      <c r="J2354"/>
    </row>
    <row r="2355" spans="1:10" x14ac:dyDescent="0.3">
      <c r="A2355" s="957"/>
      <c r="B2355"/>
      <c r="C2355"/>
      <c r="D2355"/>
      <c r="E2355"/>
      <c r="F2355"/>
      <c r="G2355"/>
      <c r="H2355"/>
      <c r="I2355"/>
      <c r="J2355"/>
    </row>
    <row r="2356" spans="1:10" x14ac:dyDescent="0.3">
      <c r="A2356" s="957"/>
      <c r="B2356"/>
      <c r="C2356"/>
      <c r="D2356"/>
      <c r="E2356"/>
      <c r="F2356"/>
      <c r="G2356"/>
      <c r="H2356"/>
      <c r="I2356"/>
      <c r="J2356"/>
    </row>
    <row r="2357" spans="1:10" x14ac:dyDescent="0.3">
      <c r="A2357" s="957"/>
      <c r="B2357"/>
      <c r="C2357"/>
      <c r="D2357"/>
      <c r="E2357"/>
      <c r="F2357"/>
      <c r="G2357"/>
      <c r="H2357"/>
      <c r="I2357"/>
      <c r="J2357"/>
    </row>
    <row r="2358" spans="1:10" x14ac:dyDescent="0.3">
      <c r="A2358" s="957"/>
      <c r="B2358"/>
      <c r="C2358"/>
      <c r="D2358"/>
      <c r="E2358"/>
      <c r="F2358"/>
      <c r="G2358"/>
      <c r="H2358"/>
      <c r="I2358"/>
      <c r="J2358"/>
    </row>
    <row r="2359" spans="1:10" x14ac:dyDescent="0.3">
      <c r="A2359" s="957"/>
      <c r="B2359"/>
      <c r="C2359"/>
      <c r="D2359"/>
      <c r="E2359"/>
      <c r="F2359"/>
      <c r="G2359"/>
      <c r="H2359"/>
      <c r="I2359"/>
      <c r="J2359"/>
    </row>
    <row r="2360" spans="1:10" x14ac:dyDescent="0.3">
      <c r="A2360" s="957"/>
      <c r="B2360"/>
      <c r="C2360"/>
      <c r="D2360"/>
      <c r="E2360"/>
      <c r="F2360"/>
      <c r="G2360"/>
      <c r="H2360"/>
      <c r="I2360"/>
      <c r="J2360"/>
    </row>
    <row r="2361" spans="1:10" x14ac:dyDescent="0.3">
      <c r="A2361" s="957"/>
      <c r="B2361"/>
      <c r="C2361"/>
      <c r="D2361"/>
      <c r="E2361"/>
      <c r="F2361"/>
      <c r="G2361"/>
      <c r="H2361"/>
      <c r="I2361"/>
      <c r="J2361"/>
    </row>
    <row r="2362" spans="1:10" x14ac:dyDescent="0.3">
      <c r="A2362" s="957"/>
      <c r="B2362"/>
      <c r="C2362"/>
      <c r="D2362"/>
      <c r="E2362"/>
      <c r="F2362"/>
      <c r="G2362"/>
      <c r="H2362"/>
      <c r="I2362"/>
      <c r="J2362"/>
    </row>
    <row r="2363" spans="1:10" x14ac:dyDescent="0.3">
      <c r="A2363" s="957"/>
      <c r="B2363"/>
      <c r="C2363"/>
      <c r="D2363"/>
      <c r="E2363"/>
      <c r="F2363"/>
      <c r="G2363"/>
      <c r="H2363"/>
      <c r="I2363"/>
      <c r="J2363"/>
    </row>
    <row r="2364" spans="1:10" x14ac:dyDescent="0.3">
      <c r="A2364" s="957"/>
      <c r="B2364"/>
      <c r="C2364"/>
      <c r="D2364"/>
      <c r="E2364"/>
      <c r="F2364"/>
      <c r="G2364"/>
      <c r="H2364"/>
      <c r="I2364"/>
      <c r="J2364"/>
    </row>
    <row r="2365" spans="1:10" x14ac:dyDescent="0.3">
      <c r="A2365" s="957"/>
      <c r="B2365"/>
      <c r="C2365"/>
      <c r="D2365"/>
      <c r="E2365"/>
      <c r="F2365"/>
      <c r="G2365"/>
      <c r="H2365"/>
      <c r="I2365"/>
      <c r="J2365"/>
    </row>
    <row r="2366" spans="1:10" x14ac:dyDescent="0.3">
      <c r="A2366" s="957"/>
      <c r="B2366"/>
      <c r="C2366"/>
      <c r="D2366"/>
      <c r="E2366"/>
      <c r="F2366"/>
      <c r="G2366"/>
      <c r="H2366"/>
      <c r="I2366"/>
      <c r="J2366"/>
    </row>
    <row r="2367" spans="1:10" x14ac:dyDescent="0.3">
      <c r="A2367" s="957"/>
      <c r="B2367"/>
      <c r="C2367"/>
      <c r="D2367"/>
      <c r="E2367"/>
      <c r="F2367"/>
      <c r="G2367"/>
      <c r="H2367"/>
      <c r="I2367"/>
      <c r="J2367"/>
    </row>
    <row r="2368" spans="1:10" x14ac:dyDescent="0.3">
      <c r="A2368" s="957"/>
      <c r="B2368"/>
      <c r="C2368"/>
      <c r="D2368"/>
      <c r="E2368"/>
      <c r="F2368"/>
      <c r="G2368"/>
      <c r="H2368"/>
      <c r="I2368"/>
      <c r="J2368"/>
    </row>
    <row r="2369" spans="1:10" x14ac:dyDescent="0.3">
      <c r="A2369" s="957"/>
      <c r="B2369"/>
      <c r="C2369"/>
      <c r="D2369"/>
      <c r="E2369"/>
      <c r="F2369"/>
      <c r="G2369"/>
      <c r="H2369"/>
      <c r="I2369"/>
      <c r="J2369"/>
    </row>
    <row r="2370" spans="1:10" x14ac:dyDescent="0.3">
      <c r="A2370" s="957"/>
      <c r="B2370"/>
      <c r="C2370"/>
      <c r="D2370"/>
      <c r="E2370"/>
      <c r="F2370"/>
      <c r="G2370"/>
      <c r="H2370"/>
      <c r="I2370"/>
      <c r="J2370"/>
    </row>
    <row r="2371" spans="1:10" x14ac:dyDescent="0.3">
      <c r="A2371" s="957"/>
      <c r="B2371"/>
      <c r="C2371"/>
      <c r="D2371"/>
      <c r="E2371"/>
      <c r="F2371"/>
      <c r="G2371"/>
      <c r="H2371"/>
      <c r="I2371"/>
      <c r="J2371"/>
    </row>
    <row r="2372" spans="1:10" x14ac:dyDescent="0.3">
      <c r="A2372" s="957"/>
      <c r="B2372"/>
      <c r="C2372"/>
      <c r="D2372"/>
      <c r="E2372"/>
      <c r="F2372"/>
      <c r="G2372"/>
      <c r="H2372"/>
      <c r="I2372"/>
      <c r="J2372"/>
    </row>
    <row r="2373" spans="1:10" x14ac:dyDescent="0.3">
      <c r="A2373" s="957"/>
      <c r="B2373"/>
      <c r="C2373"/>
      <c r="D2373"/>
      <c r="E2373"/>
      <c r="F2373"/>
      <c r="G2373"/>
      <c r="H2373"/>
      <c r="I2373"/>
      <c r="J2373"/>
    </row>
    <row r="2374" spans="1:10" x14ac:dyDescent="0.3">
      <c r="A2374" s="957"/>
      <c r="B2374"/>
      <c r="C2374"/>
      <c r="D2374"/>
      <c r="E2374"/>
      <c r="F2374"/>
      <c r="G2374"/>
      <c r="H2374"/>
      <c r="I2374"/>
      <c r="J2374"/>
    </row>
    <row r="2375" spans="1:10" x14ac:dyDescent="0.3">
      <c r="A2375" s="957"/>
      <c r="B2375"/>
      <c r="C2375"/>
      <c r="D2375"/>
      <c r="E2375"/>
      <c r="F2375"/>
      <c r="G2375"/>
      <c r="H2375"/>
      <c r="I2375"/>
      <c r="J2375"/>
    </row>
    <row r="2376" spans="1:10" x14ac:dyDescent="0.3">
      <c r="A2376" s="957"/>
      <c r="B2376"/>
      <c r="C2376"/>
      <c r="D2376"/>
      <c r="E2376"/>
      <c r="F2376"/>
      <c r="G2376"/>
      <c r="H2376"/>
      <c r="I2376"/>
      <c r="J2376"/>
    </row>
    <row r="2377" spans="1:10" x14ac:dyDescent="0.3">
      <c r="A2377" s="957"/>
      <c r="B2377"/>
      <c r="C2377"/>
      <c r="D2377"/>
      <c r="E2377"/>
      <c r="F2377"/>
      <c r="G2377"/>
      <c r="H2377"/>
      <c r="I2377"/>
      <c r="J2377"/>
    </row>
    <row r="2378" spans="1:10" x14ac:dyDescent="0.3">
      <c r="A2378" s="957"/>
      <c r="B2378"/>
      <c r="C2378"/>
      <c r="D2378"/>
      <c r="E2378"/>
      <c r="F2378"/>
      <c r="G2378"/>
      <c r="H2378"/>
      <c r="I2378"/>
      <c r="J2378"/>
    </row>
    <row r="2379" spans="1:10" x14ac:dyDescent="0.3">
      <c r="A2379" s="957"/>
      <c r="B2379"/>
      <c r="C2379"/>
      <c r="D2379"/>
      <c r="E2379"/>
      <c r="F2379"/>
      <c r="G2379"/>
      <c r="H2379"/>
      <c r="I2379"/>
      <c r="J2379"/>
    </row>
    <row r="2380" spans="1:10" x14ac:dyDescent="0.3">
      <c r="A2380" s="957"/>
      <c r="B2380"/>
      <c r="C2380"/>
      <c r="D2380"/>
      <c r="E2380"/>
      <c r="F2380"/>
      <c r="G2380"/>
      <c r="H2380"/>
      <c r="I2380"/>
      <c r="J2380"/>
    </row>
    <row r="2381" spans="1:10" x14ac:dyDescent="0.3">
      <c r="A2381" s="957"/>
      <c r="B2381"/>
      <c r="C2381"/>
      <c r="D2381"/>
      <c r="E2381"/>
      <c r="F2381"/>
      <c r="G2381"/>
      <c r="H2381"/>
      <c r="I2381"/>
      <c r="J2381"/>
    </row>
    <row r="2382" spans="1:10" x14ac:dyDescent="0.3">
      <c r="A2382" s="957"/>
      <c r="B2382"/>
      <c r="C2382"/>
      <c r="D2382"/>
      <c r="E2382"/>
      <c r="F2382"/>
      <c r="G2382"/>
      <c r="H2382"/>
      <c r="I2382"/>
      <c r="J2382"/>
    </row>
    <row r="2383" spans="1:10" x14ac:dyDescent="0.3">
      <c r="A2383" s="957"/>
      <c r="B2383"/>
      <c r="C2383"/>
      <c r="D2383"/>
      <c r="E2383"/>
      <c r="F2383"/>
      <c r="G2383"/>
      <c r="H2383"/>
      <c r="I2383"/>
      <c r="J2383"/>
    </row>
    <row r="2384" spans="1:10" x14ac:dyDescent="0.3">
      <c r="A2384" s="957"/>
      <c r="B2384"/>
      <c r="C2384"/>
      <c r="D2384"/>
      <c r="E2384"/>
      <c r="F2384"/>
      <c r="G2384"/>
      <c r="H2384"/>
      <c r="I2384"/>
      <c r="J2384"/>
    </row>
    <row r="2385" spans="1:10" x14ac:dyDescent="0.3">
      <c r="A2385" s="957"/>
      <c r="B2385"/>
      <c r="C2385"/>
      <c r="D2385"/>
      <c r="E2385"/>
      <c r="F2385"/>
      <c r="G2385"/>
      <c r="H2385"/>
      <c r="I2385"/>
      <c r="J2385"/>
    </row>
    <row r="2386" spans="1:10" x14ac:dyDescent="0.3">
      <c r="A2386" s="957"/>
      <c r="B2386"/>
      <c r="C2386"/>
      <c r="D2386"/>
      <c r="E2386"/>
      <c r="F2386"/>
      <c r="G2386"/>
      <c r="H2386"/>
      <c r="I2386"/>
      <c r="J2386"/>
    </row>
    <row r="2387" spans="1:10" x14ac:dyDescent="0.3">
      <c r="A2387" s="957"/>
      <c r="B2387"/>
      <c r="C2387"/>
      <c r="D2387"/>
      <c r="E2387"/>
      <c r="F2387"/>
      <c r="G2387"/>
      <c r="H2387"/>
      <c r="I2387"/>
      <c r="J2387"/>
    </row>
    <row r="2388" spans="1:10" x14ac:dyDescent="0.3">
      <c r="A2388" s="957"/>
      <c r="B2388"/>
      <c r="C2388"/>
      <c r="D2388"/>
      <c r="E2388"/>
      <c r="F2388"/>
      <c r="G2388"/>
      <c r="H2388"/>
      <c r="I2388"/>
      <c r="J2388"/>
    </row>
    <row r="2389" spans="1:10" x14ac:dyDescent="0.3">
      <c r="A2389" s="957"/>
      <c r="B2389"/>
      <c r="C2389"/>
      <c r="D2389"/>
      <c r="E2389"/>
      <c r="F2389"/>
      <c r="G2389"/>
      <c r="H2389"/>
      <c r="I2389"/>
      <c r="J2389"/>
    </row>
    <row r="2390" spans="1:10" x14ac:dyDescent="0.3">
      <c r="A2390" s="957"/>
      <c r="B2390"/>
      <c r="C2390"/>
      <c r="D2390"/>
      <c r="E2390"/>
      <c r="F2390"/>
      <c r="G2390"/>
      <c r="H2390"/>
      <c r="I2390"/>
      <c r="J2390"/>
    </row>
    <row r="2391" spans="1:10" x14ac:dyDescent="0.3">
      <c r="A2391" s="957"/>
      <c r="B2391"/>
      <c r="C2391"/>
      <c r="D2391"/>
      <c r="E2391"/>
      <c r="F2391"/>
      <c r="G2391"/>
      <c r="H2391"/>
      <c r="I2391"/>
      <c r="J2391"/>
    </row>
    <row r="2392" spans="1:10" x14ac:dyDescent="0.3">
      <c r="A2392" s="957"/>
      <c r="B2392"/>
      <c r="C2392"/>
      <c r="D2392"/>
      <c r="E2392"/>
      <c r="F2392"/>
      <c r="G2392"/>
      <c r="H2392"/>
      <c r="I2392"/>
      <c r="J2392"/>
    </row>
    <row r="2393" spans="1:10" x14ac:dyDescent="0.3">
      <c r="A2393" s="957"/>
      <c r="B2393"/>
      <c r="C2393"/>
      <c r="D2393"/>
      <c r="E2393"/>
      <c r="F2393"/>
      <c r="G2393"/>
      <c r="H2393"/>
      <c r="I2393"/>
      <c r="J2393"/>
    </row>
    <row r="2394" spans="1:10" x14ac:dyDescent="0.3">
      <c r="A2394" s="957"/>
      <c r="B2394"/>
      <c r="C2394"/>
      <c r="D2394"/>
      <c r="E2394"/>
      <c r="F2394"/>
      <c r="G2394"/>
      <c r="H2394"/>
      <c r="I2394"/>
      <c r="J2394"/>
    </row>
    <row r="2395" spans="1:10" x14ac:dyDescent="0.3">
      <c r="A2395" s="957"/>
      <c r="B2395"/>
      <c r="C2395"/>
      <c r="D2395"/>
      <c r="E2395"/>
      <c r="F2395"/>
      <c r="G2395"/>
      <c r="H2395"/>
      <c r="I2395"/>
      <c r="J2395"/>
    </row>
    <row r="2396" spans="1:10" x14ac:dyDescent="0.3">
      <c r="A2396" s="957"/>
      <c r="B2396"/>
      <c r="C2396"/>
      <c r="D2396"/>
      <c r="E2396"/>
      <c r="F2396"/>
      <c r="G2396"/>
      <c r="H2396"/>
      <c r="I2396"/>
      <c r="J2396"/>
    </row>
    <row r="2397" spans="1:10" x14ac:dyDescent="0.3">
      <c r="A2397" s="957"/>
      <c r="B2397"/>
      <c r="C2397"/>
      <c r="D2397"/>
      <c r="E2397"/>
      <c r="F2397"/>
      <c r="G2397"/>
      <c r="H2397"/>
      <c r="I2397"/>
      <c r="J2397"/>
    </row>
    <row r="2398" spans="1:10" x14ac:dyDescent="0.3">
      <c r="A2398" s="957"/>
      <c r="B2398"/>
      <c r="C2398"/>
      <c r="D2398"/>
      <c r="E2398"/>
      <c r="F2398"/>
      <c r="G2398"/>
      <c r="H2398"/>
      <c r="I2398"/>
      <c r="J2398"/>
    </row>
    <row r="2399" spans="1:10" x14ac:dyDescent="0.3">
      <c r="A2399" s="957"/>
      <c r="B2399"/>
      <c r="C2399"/>
      <c r="D2399"/>
      <c r="E2399"/>
      <c r="F2399"/>
      <c r="G2399"/>
      <c r="H2399"/>
      <c r="I2399"/>
      <c r="J2399"/>
    </row>
    <row r="2400" spans="1:10" x14ac:dyDescent="0.3">
      <c r="A2400" s="957"/>
      <c r="B2400"/>
      <c r="C2400"/>
      <c r="D2400"/>
      <c r="E2400"/>
      <c r="F2400"/>
      <c r="G2400"/>
      <c r="H2400"/>
      <c r="I2400"/>
      <c r="J2400"/>
    </row>
    <row r="2401" spans="1:10" x14ac:dyDescent="0.3">
      <c r="A2401" s="957"/>
      <c r="B2401"/>
      <c r="C2401"/>
      <c r="D2401"/>
      <c r="E2401"/>
      <c r="F2401"/>
      <c r="G2401"/>
      <c r="H2401"/>
      <c r="I2401"/>
      <c r="J2401"/>
    </row>
    <row r="2402" spans="1:10" x14ac:dyDescent="0.3">
      <c r="A2402" s="957"/>
      <c r="B2402"/>
      <c r="C2402"/>
      <c r="D2402"/>
      <c r="E2402"/>
      <c r="F2402"/>
      <c r="G2402"/>
      <c r="H2402"/>
      <c r="I2402"/>
      <c r="J2402"/>
    </row>
    <row r="2403" spans="1:10" x14ac:dyDescent="0.3">
      <c r="A2403" s="957"/>
      <c r="B2403"/>
      <c r="C2403"/>
      <c r="D2403"/>
      <c r="E2403"/>
      <c r="F2403"/>
      <c r="G2403"/>
      <c r="H2403"/>
      <c r="I2403"/>
      <c r="J2403"/>
    </row>
    <row r="2404" spans="1:10" x14ac:dyDescent="0.3">
      <c r="A2404" s="957"/>
      <c r="B2404"/>
      <c r="C2404"/>
      <c r="D2404"/>
      <c r="E2404"/>
      <c r="F2404"/>
      <c r="G2404"/>
      <c r="H2404"/>
      <c r="I2404"/>
      <c r="J2404"/>
    </row>
    <row r="2405" spans="1:10" x14ac:dyDescent="0.3">
      <c r="A2405" s="957"/>
      <c r="B2405"/>
      <c r="C2405"/>
      <c r="D2405"/>
      <c r="E2405"/>
      <c r="F2405"/>
      <c r="G2405"/>
      <c r="H2405"/>
      <c r="I2405"/>
      <c r="J2405"/>
    </row>
    <row r="2406" spans="1:10" x14ac:dyDescent="0.3">
      <c r="A2406" s="957"/>
      <c r="B2406"/>
      <c r="C2406"/>
      <c r="D2406"/>
      <c r="E2406"/>
      <c r="F2406"/>
      <c r="G2406"/>
      <c r="H2406"/>
      <c r="I2406"/>
      <c r="J2406"/>
    </row>
    <row r="2407" spans="1:10" x14ac:dyDescent="0.3">
      <c r="A2407" s="957"/>
      <c r="B2407"/>
      <c r="C2407"/>
      <c r="D2407"/>
      <c r="E2407"/>
      <c r="F2407"/>
      <c r="G2407"/>
      <c r="H2407"/>
      <c r="I2407"/>
      <c r="J2407"/>
    </row>
    <row r="2408" spans="1:10" x14ac:dyDescent="0.3">
      <c r="A2408" s="957"/>
      <c r="B2408"/>
      <c r="C2408"/>
      <c r="D2408"/>
      <c r="E2408"/>
      <c r="F2408"/>
      <c r="G2408"/>
      <c r="H2408"/>
      <c r="I2408"/>
      <c r="J2408"/>
    </row>
    <row r="2409" spans="1:10" x14ac:dyDescent="0.3">
      <c r="A2409" s="957"/>
      <c r="B2409"/>
      <c r="C2409"/>
      <c r="D2409"/>
      <c r="E2409"/>
      <c r="F2409"/>
      <c r="G2409"/>
      <c r="H2409"/>
      <c r="I2409"/>
      <c r="J2409"/>
    </row>
    <row r="2410" spans="1:10" x14ac:dyDescent="0.3">
      <c r="A2410" s="957"/>
      <c r="B2410"/>
      <c r="C2410"/>
      <c r="D2410"/>
      <c r="E2410"/>
      <c r="F2410"/>
      <c r="G2410"/>
      <c r="H2410"/>
      <c r="I2410"/>
      <c r="J2410"/>
    </row>
    <row r="2411" spans="1:10" x14ac:dyDescent="0.3">
      <c r="A2411" s="957"/>
      <c r="B2411"/>
      <c r="C2411"/>
      <c r="D2411"/>
      <c r="E2411"/>
      <c r="F2411"/>
      <c r="G2411"/>
      <c r="H2411"/>
      <c r="I2411"/>
      <c r="J2411"/>
    </row>
    <row r="2412" spans="1:10" x14ac:dyDescent="0.3">
      <c r="A2412" s="957"/>
      <c r="B2412"/>
      <c r="C2412"/>
      <c r="D2412"/>
      <c r="E2412"/>
      <c r="F2412"/>
      <c r="G2412"/>
      <c r="H2412"/>
      <c r="I2412"/>
      <c r="J2412"/>
    </row>
    <row r="2413" spans="1:10" x14ac:dyDescent="0.3">
      <c r="A2413" s="957"/>
      <c r="B2413"/>
      <c r="C2413"/>
      <c r="D2413"/>
      <c r="E2413"/>
      <c r="F2413"/>
      <c r="G2413"/>
      <c r="H2413"/>
      <c r="I2413"/>
      <c r="J2413"/>
    </row>
    <row r="2414" spans="1:10" x14ac:dyDescent="0.3">
      <c r="A2414" s="957"/>
      <c r="B2414"/>
      <c r="C2414"/>
      <c r="D2414"/>
      <c r="E2414"/>
      <c r="F2414"/>
      <c r="G2414"/>
      <c r="H2414"/>
      <c r="I2414"/>
      <c r="J2414"/>
    </row>
    <row r="2415" spans="1:10" x14ac:dyDescent="0.3">
      <c r="A2415" s="957"/>
      <c r="B2415"/>
      <c r="C2415"/>
      <c r="D2415"/>
      <c r="E2415"/>
      <c r="F2415"/>
      <c r="G2415"/>
      <c r="H2415"/>
      <c r="I2415"/>
      <c r="J2415"/>
    </row>
    <row r="2416" spans="1:10" x14ac:dyDescent="0.3">
      <c r="A2416" s="957"/>
      <c r="B2416"/>
      <c r="C2416"/>
      <c r="D2416"/>
      <c r="E2416"/>
      <c r="F2416"/>
      <c r="G2416"/>
      <c r="H2416"/>
      <c r="I2416"/>
      <c r="J2416"/>
    </row>
    <row r="2417" spans="1:10" x14ac:dyDescent="0.3">
      <c r="A2417" s="957"/>
      <c r="B2417"/>
      <c r="C2417"/>
      <c r="D2417"/>
      <c r="E2417"/>
      <c r="F2417"/>
      <c r="G2417"/>
      <c r="H2417"/>
      <c r="I2417"/>
      <c r="J2417"/>
    </row>
    <row r="2418" spans="1:10" x14ac:dyDescent="0.3">
      <c r="A2418" s="957"/>
      <c r="B2418"/>
      <c r="C2418"/>
      <c r="D2418"/>
      <c r="E2418"/>
      <c r="F2418"/>
      <c r="G2418"/>
      <c r="H2418"/>
      <c r="I2418"/>
      <c r="J2418"/>
    </row>
    <row r="2419" spans="1:10" x14ac:dyDescent="0.3">
      <c r="A2419" s="957"/>
      <c r="B2419"/>
      <c r="C2419"/>
      <c r="D2419"/>
      <c r="E2419"/>
      <c r="F2419"/>
      <c r="G2419"/>
      <c r="H2419"/>
      <c r="I2419"/>
      <c r="J2419"/>
    </row>
    <row r="2420" spans="1:10" x14ac:dyDescent="0.3">
      <c r="A2420" s="957"/>
      <c r="B2420"/>
      <c r="C2420"/>
      <c r="D2420"/>
      <c r="E2420"/>
      <c r="F2420"/>
      <c r="G2420"/>
      <c r="H2420"/>
      <c r="I2420"/>
      <c r="J2420"/>
    </row>
    <row r="2421" spans="1:10" x14ac:dyDescent="0.3">
      <c r="A2421" s="957"/>
      <c r="B2421"/>
      <c r="C2421"/>
      <c r="D2421"/>
      <c r="E2421"/>
      <c r="F2421"/>
      <c r="G2421"/>
      <c r="H2421"/>
      <c r="I2421"/>
      <c r="J2421"/>
    </row>
    <row r="2422" spans="1:10" x14ac:dyDescent="0.3">
      <c r="A2422" s="957"/>
      <c r="B2422"/>
      <c r="C2422"/>
      <c r="D2422"/>
      <c r="E2422"/>
      <c r="F2422"/>
      <c r="G2422"/>
      <c r="H2422"/>
      <c r="I2422"/>
      <c r="J2422"/>
    </row>
    <row r="2423" spans="1:10" x14ac:dyDescent="0.3">
      <c r="A2423" s="957"/>
      <c r="B2423"/>
      <c r="C2423"/>
      <c r="D2423"/>
      <c r="E2423"/>
      <c r="F2423"/>
      <c r="G2423"/>
      <c r="H2423"/>
      <c r="I2423"/>
      <c r="J2423"/>
    </row>
    <row r="2424" spans="1:10" x14ac:dyDescent="0.3">
      <c r="A2424" s="957"/>
      <c r="B2424"/>
      <c r="C2424"/>
      <c r="D2424"/>
      <c r="E2424"/>
      <c r="F2424"/>
      <c r="G2424"/>
      <c r="H2424"/>
      <c r="I2424"/>
      <c r="J2424"/>
    </row>
    <row r="2425" spans="1:10" x14ac:dyDescent="0.3">
      <c r="A2425" s="957"/>
      <c r="B2425"/>
      <c r="C2425"/>
      <c r="D2425"/>
      <c r="E2425"/>
      <c r="F2425"/>
      <c r="G2425"/>
      <c r="H2425"/>
      <c r="I2425"/>
      <c r="J2425"/>
    </row>
    <row r="2426" spans="1:10" x14ac:dyDescent="0.3">
      <c r="A2426" s="957"/>
      <c r="B2426"/>
      <c r="C2426"/>
      <c r="D2426"/>
      <c r="E2426"/>
      <c r="F2426"/>
      <c r="G2426"/>
      <c r="H2426"/>
      <c r="I2426"/>
      <c r="J2426"/>
    </row>
    <row r="2427" spans="1:10" x14ac:dyDescent="0.3">
      <c r="A2427" s="957"/>
      <c r="B2427"/>
      <c r="C2427"/>
      <c r="D2427"/>
      <c r="E2427"/>
      <c r="F2427"/>
      <c r="G2427"/>
      <c r="H2427"/>
      <c r="I2427"/>
      <c r="J2427"/>
    </row>
    <row r="2428" spans="1:10" x14ac:dyDescent="0.3">
      <c r="A2428" s="957"/>
      <c r="B2428"/>
      <c r="C2428"/>
      <c r="D2428"/>
      <c r="E2428"/>
      <c r="F2428"/>
      <c r="G2428"/>
      <c r="H2428"/>
      <c r="I2428"/>
      <c r="J2428"/>
    </row>
    <row r="2429" spans="1:10" x14ac:dyDescent="0.3">
      <c r="A2429" s="957"/>
      <c r="B2429"/>
      <c r="C2429"/>
      <c r="D2429"/>
      <c r="E2429"/>
      <c r="F2429"/>
      <c r="G2429"/>
      <c r="H2429"/>
      <c r="I2429"/>
      <c r="J2429"/>
    </row>
    <row r="2430" spans="1:10" x14ac:dyDescent="0.3">
      <c r="A2430" s="957"/>
      <c r="B2430"/>
      <c r="C2430"/>
      <c r="D2430"/>
      <c r="E2430"/>
      <c r="F2430"/>
      <c r="G2430"/>
      <c r="H2430"/>
      <c r="I2430"/>
      <c r="J2430"/>
    </row>
    <row r="2431" spans="1:10" x14ac:dyDescent="0.3">
      <c r="A2431" s="957"/>
      <c r="B2431"/>
      <c r="C2431"/>
      <c r="D2431"/>
      <c r="E2431"/>
      <c r="F2431"/>
      <c r="G2431"/>
      <c r="H2431"/>
      <c r="I2431"/>
      <c r="J2431"/>
    </row>
    <row r="2432" spans="1:10" x14ac:dyDescent="0.3">
      <c r="A2432" s="957"/>
      <c r="B2432"/>
      <c r="C2432"/>
      <c r="D2432"/>
      <c r="E2432"/>
      <c r="F2432"/>
      <c r="G2432"/>
      <c r="H2432"/>
      <c r="I2432"/>
      <c r="J2432"/>
    </row>
    <row r="2433" spans="1:10" x14ac:dyDescent="0.3">
      <c r="A2433" s="957"/>
      <c r="B2433"/>
      <c r="C2433"/>
      <c r="D2433"/>
      <c r="E2433"/>
      <c r="F2433"/>
      <c r="G2433"/>
      <c r="H2433"/>
      <c r="I2433"/>
      <c r="J2433"/>
    </row>
    <row r="2434" spans="1:10" x14ac:dyDescent="0.3">
      <c r="A2434" s="957"/>
      <c r="B2434"/>
      <c r="C2434"/>
      <c r="D2434"/>
      <c r="E2434"/>
      <c r="F2434"/>
      <c r="G2434"/>
      <c r="H2434"/>
      <c r="I2434"/>
      <c r="J2434"/>
    </row>
    <row r="2435" spans="1:10" x14ac:dyDescent="0.3">
      <c r="A2435" s="957"/>
      <c r="B2435"/>
      <c r="C2435"/>
      <c r="D2435"/>
      <c r="E2435"/>
      <c r="F2435"/>
      <c r="G2435"/>
      <c r="H2435"/>
      <c r="I2435"/>
      <c r="J2435"/>
    </row>
    <row r="2436" spans="1:10" x14ac:dyDescent="0.3">
      <c r="A2436" s="957"/>
      <c r="B2436"/>
      <c r="C2436"/>
      <c r="D2436"/>
      <c r="E2436"/>
      <c r="F2436"/>
      <c r="G2436"/>
      <c r="H2436"/>
      <c r="I2436"/>
      <c r="J2436"/>
    </row>
    <row r="2437" spans="1:10" x14ac:dyDescent="0.3">
      <c r="A2437" s="957"/>
      <c r="B2437"/>
      <c r="C2437"/>
      <c r="D2437"/>
      <c r="E2437"/>
      <c r="F2437"/>
      <c r="G2437"/>
      <c r="H2437"/>
      <c r="I2437"/>
      <c r="J2437"/>
    </row>
    <row r="2438" spans="1:10" x14ac:dyDescent="0.3">
      <c r="A2438" s="957"/>
      <c r="B2438"/>
      <c r="C2438"/>
      <c r="D2438"/>
      <c r="E2438"/>
      <c r="F2438"/>
      <c r="G2438"/>
      <c r="H2438"/>
      <c r="I2438"/>
      <c r="J2438"/>
    </row>
    <row r="2439" spans="1:10" x14ac:dyDescent="0.3">
      <c r="A2439" s="957"/>
      <c r="B2439"/>
      <c r="C2439"/>
      <c r="D2439"/>
      <c r="E2439"/>
      <c r="F2439"/>
      <c r="G2439"/>
      <c r="H2439"/>
      <c r="I2439"/>
      <c r="J2439"/>
    </row>
    <row r="2440" spans="1:10" x14ac:dyDescent="0.3">
      <c r="A2440" s="957"/>
      <c r="B2440"/>
      <c r="C2440"/>
      <c r="D2440"/>
      <c r="E2440"/>
      <c r="F2440"/>
      <c r="G2440"/>
      <c r="H2440"/>
      <c r="I2440"/>
      <c r="J2440"/>
    </row>
    <row r="2441" spans="1:10" x14ac:dyDescent="0.3">
      <c r="A2441" s="957"/>
      <c r="B2441"/>
      <c r="C2441"/>
      <c r="D2441"/>
      <c r="E2441"/>
      <c r="F2441"/>
      <c r="G2441"/>
      <c r="H2441"/>
      <c r="I2441"/>
      <c r="J2441"/>
    </row>
    <row r="2442" spans="1:10" x14ac:dyDescent="0.3">
      <c r="A2442" s="957"/>
      <c r="B2442"/>
      <c r="C2442"/>
      <c r="D2442"/>
      <c r="E2442"/>
      <c r="F2442"/>
      <c r="G2442"/>
      <c r="H2442"/>
      <c r="I2442"/>
      <c r="J2442"/>
    </row>
    <row r="2443" spans="1:10" x14ac:dyDescent="0.3">
      <c r="A2443" s="957"/>
      <c r="B2443"/>
      <c r="C2443"/>
      <c r="D2443"/>
      <c r="E2443"/>
      <c r="F2443"/>
      <c r="G2443"/>
      <c r="H2443"/>
      <c r="I2443"/>
      <c r="J2443"/>
    </row>
    <row r="2444" spans="1:10" x14ac:dyDescent="0.3">
      <c r="A2444" s="957"/>
      <c r="B2444"/>
      <c r="C2444"/>
      <c r="D2444"/>
      <c r="E2444"/>
      <c r="F2444"/>
      <c r="G2444"/>
      <c r="H2444"/>
      <c r="I2444"/>
      <c r="J2444"/>
    </row>
    <row r="2445" spans="1:10" x14ac:dyDescent="0.3">
      <c r="A2445" s="957"/>
      <c r="B2445"/>
      <c r="C2445"/>
      <c r="D2445"/>
      <c r="E2445"/>
      <c r="F2445"/>
      <c r="G2445"/>
      <c r="H2445"/>
      <c r="I2445"/>
      <c r="J2445"/>
    </row>
    <row r="2446" spans="1:10" x14ac:dyDescent="0.3">
      <c r="A2446" s="957"/>
      <c r="B2446"/>
      <c r="C2446"/>
      <c r="D2446"/>
      <c r="E2446"/>
      <c r="F2446"/>
      <c r="G2446"/>
      <c r="H2446"/>
      <c r="I2446"/>
      <c r="J2446"/>
    </row>
    <row r="2447" spans="1:10" x14ac:dyDescent="0.3">
      <c r="A2447" s="957"/>
      <c r="B2447"/>
      <c r="C2447"/>
      <c r="D2447"/>
      <c r="E2447"/>
      <c r="F2447"/>
      <c r="G2447"/>
      <c r="H2447"/>
      <c r="I2447"/>
      <c r="J2447"/>
    </row>
    <row r="2448" spans="1:10" x14ac:dyDescent="0.3">
      <c r="A2448" s="957"/>
      <c r="B2448"/>
      <c r="C2448"/>
      <c r="D2448"/>
      <c r="E2448"/>
      <c r="F2448"/>
      <c r="G2448"/>
      <c r="H2448"/>
      <c r="I2448"/>
      <c r="J2448"/>
    </row>
    <row r="2449" spans="1:10" x14ac:dyDescent="0.3">
      <c r="A2449" s="957"/>
      <c r="B2449"/>
      <c r="C2449"/>
      <c r="D2449"/>
      <c r="E2449"/>
      <c r="F2449"/>
      <c r="G2449"/>
      <c r="H2449"/>
      <c r="I2449"/>
      <c r="J2449"/>
    </row>
    <row r="2450" spans="1:10" x14ac:dyDescent="0.3">
      <c r="A2450" s="957"/>
      <c r="B2450"/>
      <c r="C2450"/>
      <c r="D2450"/>
      <c r="E2450"/>
      <c r="F2450"/>
      <c r="G2450"/>
      <c r="H2450"/>
      <c r="I2450"/>
      <c r="J2450"/>
    </row>
    <row r="2451" spans="1:10" x14ac:dyDescent="0.3">
      <c r="A2451" s="957"/>
      <c r="B2451"/>
      <c r="C2451"/>
      <c r="D2451"/>
      <c r="E2451"/>
      <c r="F2451"/>
      <c r="G2451"/>
      <c r="H2451"/>
      <c r="I2451"/>
      <c r="J2451"/>
    </row>
    <row r="2452" spans="1:10" x14ac:dyDescent="0.3">
      <c r="A2452" s="957"/>
      <c r="B2452"/>
      <c r="C2452"/>
      <c r="D2452"/>
      <c r="E2452"/>
      <c r="F2452"/>
      <c r="G2452"/>
      <c r="H2452"/>
      <c r="I2452"/>
      <c r="J2452"/>
    </row>
    <row r="2453" spans="1:10" x14ac:dyDescent="0.3">
      <c r="A2453" s="957"/>
      <c r="B2453"/>
      <c r="C2453"/>
      <c r="D2453"/>
      <c r="E2453"/>
      <c r="F2453"/>
      <c r="G2453"/>
      <c r="H2453"/>
      <c r="I2453"/>
      <c r="J2453"/>
    </row>
    <row r="2454" spans="1:10" x14ac:dyDescent="0.3">
      <c r="A2454" s="957"/>
      <c r="B2454"/>
      <c r="C2454"/>
      <c r="D2454"/>
      <c r="E2454"/>
      <c r="F2454"/>
      <c r="G2454"/>
      <c r="H2454"/>
      <c r="I2454"/>
      <c r="J2454"/>
    </row>
    <row r="2455" spans="1:10" x14ac:dyDescent="0.3">
      <c r="A2455" s="957"/>
      <c r="B2455"/>
      <c r="C2455"/>
      <c r="D2455"/>
      <c r="E2455"/>
      <c r="F2455"/>
      <c r="G2455"/>
      <c r="H2455"/>
      <c r="I2455"/>
      <c r="J2455"/>
    </row>
    <row r="2456" spans="1:10" x14ac:dyDescent="0.3">
      <c r="A2456" s="957"/>
      <c r="B2456"/>
      <c r="C2456"/>
      <c r="D2456"/>
      <c r="E2456"/>
      <c r="F2456"/>
      <c r="G2456"/>
      <c r="H2456"/>
      <c r="I2456"/>
      <c r="J2456"/>
    </row>
    <row r="2457" spans="1:10" x14ac:dyDescent="0.3">
      <c r="A2457" s="957"/>
      <c r="B2457"/>
      <c r="C2457"/>
      <c r="D2457"/>
      <c r="E2457"/>
      <c r="F2457"/>
      <c r="G2457"/>
      <c r="H2457"/>
      <c r="I2457"/>
      <c r="J2457"/>
    </row>
    <row r="2458" spans="1:10" x14ac:dyDescent="0.3">
      <c r="A2458" s="957"/>
      <c r="B2458"/>
      <c r="C2458"/>
      <c r="D2458"/>
      <c r="E2458"/>
      <c r="F2458"/>
      <c r="G2458"/>
      <c r="H2458"/>
      <c r="I2458"/>
      <c r="J2458"/>
    </row>
    <row r="2459" spans="1:10" x14ac:dyDescent="0.3">
      <c r="A2459" s="957"/>
      <c r="B2459"/>
      <c r="C2459"/>
      <c r="D2459"/>
      <c r="E2459"/>
      <c r="F2459"/>
      <c r="G2459"/>
      <c r="H2459"/>
      <c r="I2459"/>
      <c r="J2459"/>
    </row>
    <row r="2460" spans="1:10" x14ac:dyDescent="0.3">
      <c r="A2460" s="957"/>
      <c r="B2460"/>
      <c r="C2460"/>
      <c r="D2460"/>
      <c r="E2460"/>
      <c r="F2460"/>
      <c r="G2460"/>
      <c r="H2460"/>
      <c r="I2460"/>
      <c r="J2460"/>
    </row>
    <row r="2461" spans="1:10" x14ac:dyDescent="0.3">
      <c r="A2461" s="957"/>
      <c r="B2461"/>
      <c r="C2461"/>
      <c r="D2461"/>
      <c r="E2461"/>
      <c r="F2461"/>
      <c r="G2461"/>
      <c r="H2461"/>
      <c r="I2461"/>
      <c r="J2461"/>
    </row>
    <row r="2462" spans="1:10" x14ac:dyDescent="0.3">
      <c r="A2462" s="957"/>
      <c r="B2462"/>
      <c r="C2462"/>
      <c r="D2462"/>
      <c r="E2462"/>
      <c r="F2462"/>
      <c r="G2462"/>
      <c r="H2462"/>
      <c r="I2462"/>
      <c r="J2462"/>
    </row>
    <row r="2463" spans="1:10" x14ac:dyDescent="0.3">
      <c r="A2463" s="957"/>
      <c r="B2463"/>
      <c r="C2463"/>
      <c r="D2463"/>
      <c r="E2463"/>
      <c r="F2463"/>
      <c r="G2463"/>
      <c r="H2463"/>
      <c r="I2463"/>
      <c r="J2463"/>
    </row>
    <row r="2464" spans="1:10" x14ac:dyDescent="0.3">
      <c r="A2464" s="957"/>
      <c r="B2464"/>
      <c r="C2464"/>
      <c r="D2464"/>
      <c r="E2464"/>
      <c r="F2464"/>
      <c r="G2464"/>
      <c r="H2464"/>
      <c r="I2464"/>
      <c r="J2464"/>
    </row>
    <row r="2465" spans="1:10" x14ac:dyDescent="0.3">
      <c r="A2465" s="957"/>
      <c r="B2465"/>
      <c r="C2465"/>
      <c r="D2465"/>
      <c r="E2465"/>
      <c r="F2465"/>
      <c r="G2465"/>
      <c r="H2465"/>
      <c r="I2465"/>
      <c r="J2465"/>
    </row>
    <row r="2466" spans="1:10" x14ac:dyDescent="0.3">
      <c r="A2466" s="957"/>
      <c r="B2466"/>
      <c r="C2466"/>
      <c r="D2466"/>
      <c r="E2466"/>
      <c r="F2466"/>
      <c r="G2466"/>
      <c r="H2466"/>
      <c r="I2466"/>
      <c r="J2466"/>
    </row>
    <row r="2467" spans="1:10" x14ac:dyDescent="0.3">
      <c r="A2467" s="957"/>
      <c r="B2467"/>
      <c r="C2467"/>
      <c r="D2467"/>
      <c r="E2467"/>
      <c r="F2467"/>
      <c r="G2467"/>
      <c r="H2467"/>
      <c r="I2467"/>
      <c r="J2467"/>
    </row>
    <row r="2468" spans="1:10" x14ac:dyDescent="0.3">
      <c r="A2468" s="957"/>
      <c r="B2468"/>
      <c r="C2468"/>
      <c r="D2468"/>
      <c r="E2468"/>
      <c r="F2468"/>
      <c r="G2468"/>
      <c r="H2468"/>
      <c r="I2468"/>
      <c r="J2468"/>
    </row>
    <row r="2469" spans="1:10" x14ac:dyDescent="0.3">
      <c r="A2469" s="957"/>
      <c r="B2469"/>
      <c r="C2469"/>
      <c r="D2469"/>
      <c r="E2469"/>
      <c r="F2469"/>
      <c r="G2469"/>
      <c r="H2469"/>
      <c r="I2469"/>
      <c r="J2469"/>
    </row>
    <row r="2470" spans="1:10" x14ac:dyDescent="0.3">
      <c r="A2470" s="957"/>
      <c r="B2470"/>
      <c r="C2470"/>
      <c r="D2470"/>
      <c r="E2470"/>
      <c r="F2470"/>
      <c r="G2470"/>
      <c r="H2470"/>
      <c r="I2470"/>
      <c r="J2470"/>
    </row>
    <row r="2471" spans="1:10" x14ac:dyDescent="0.3">
      <c r="A2471" s="957"/>
      <c r="B2471"/>
      <c r="C2471"/>
      <c r="D2471"/>
      <c r="E2471"/>
      <c r="F2471"/>
      <c r="G2471"/>
      <c r="H2471"/>
      <c r="I2471"/>
      <c r="J2471"/>
    </row>
    <row r="2472" spans="1:10" x14ac:dyDescent="0.3">
      <c r="A2472" s="957"/>
      <c r="B2472"/>
      <c r="C2472"/>
      <c r="D2472"/>
      <c r="E2472"/>
      <c r="F2472"/>
      <c r="G2472"/>
      <c r="H2472"/>
      <c r="I2472"/>
      <c r="J2472"/>
    </row>
    <row r="2473" spans="1:10" x14ac:dyDescent="0.3">
      <c r="A2473" s="957"/>
      <c r="B2473"/>
      <c r="C2473"/>
      <c r="D2473"/>
      <c r="E2473"/>
      <c r="F2473"/>
      <c r="G2473"/>
      <c r="H2473"/>
      <c r="I2473"/>
      <c r="J2473"/>
    </row>
    <row r="2474" spans="1:10" x14ac:dyDescent="0.3">
      <c r="A2474" s="957"/>
      <c r="B2474"/>
      <c r="C2474"/>
      <c r="D2474"/>
      <c r="E2474"/>
      <c r="F2474"/>
      <c r="G2474"/>
      <c r="H2474"/>
      <c r="I2474"/>
      <c r="J2474"/>
    </row>
    <row r="2475" spans="1:10" x14ac:dyDescent="0.3">
      <c r="A2475" s="957"/>
      <c r="B2475"/>
      <c r="C2475"/>
      <c r="D2475"/>
      <c r="E2475"/>
      <c r="F2475"/>
      <c r="G2475"/>
      <c r="H2475"/>
      <c r="I2475"/>
      <c r="J2475"/>
    </row>
    <row r="2476" spans="1:10" x14ac:dyDescent="0.3">
      <c r="A2476" s="957"/>
      <c r="B2476"/>
      <c r="C2476"/>
      <c r="D2476"/>
      <c r="E2476"/>
      <c r="F2476"/>
      <c r="G2476"/>
      <c r="H2476"/>
      <c r="I2476"/>
      <c r="J2476"/>
    </row>
    <row r="2477" spans="1:10" x14ac:dyDescent="0.3">
      <c r="A2477" s="957"/>
      <c r="B2477"/>
      <c r="C2477"/>
      <c r="D2477"/>
      <c r="E2477"/>
      <c r="F2477"/>
      <c r="G2477"/>
      <c r="H2477"/>
      <c r="I2477"/>
      <c r="J2477"/>
    </row>
    <row r="2478" spans="1:10" x14ac:dyDescent="0.3">
      <c r="A2478" s="957"/>
      <c r="B2478"/>
      <c r="C2478"/>
      <c r="D2478"/>
      <c r="E2478"/>
      <c r="F2478"/>
      <c r="G2478"/>
      <c r="H2478"/>
      <c r="I2478"/>
      <c r="J2478"/>
    </row>
    <row r="2479" spans="1:10" x14ac:dyDescent="0.3">
      <c r="A2479" s="957"/>
      <c r="B2479"/>
      <c r="C2479"/>
      <c r="D2479"/>
      <c r="E2479"/>
      <c r="F2479"/>
      <c r="G2479"/>
      <c r="H2479"/>
      <c r="I2479"/>
      <c r="J2479"/>
    </row>
    <row r="2480" spans="1:10" x14ac:dyDescent="0.3">
      <c r="A2480" s="957"/>
      <c r="B2480"/>
      <c r="C2480"/>
      <c r="D2480"/>
      <c r="E2480"/>
      <c r="F2480"/>
      <c r="G2480"/>
      <c r="H2480"/>
      <c r="I2480"/>
      <c r="J2480"/>
    </row>
    <row r="2481" spans="1:10" x14ac:dyDescent="0.3">
      <c r="A2481" s="957"/>
      <c r="B2481"/>
      <c r="C2481"/>
      <c r="D2481"/>
      <c r="E2481"/>
      <c r="F2481"/>
      <c r="G2481"/>
      <c r="H2481"/>
      <c r="I2481"/>
      <c r="J2481"/>
    </row>
    <row r="2482" spans="1:10" x14ac:dyDescent="0.3">
      <c r="A2482" s="957"/>
      <c r="B2482"/>
      <c r="C2482"/>
      <c r="D2482"/>
      <c r="E2482"/>
      <c r="F2482"/>
      <c r="G2482"/>
      <c r="H2482"/>
      <c r="I2482"/>
      <c r="J2482"/>
    </row>
    <row r="2483" spans="1:10" x14ac:dyDescent="0.3">
      <c r="A2483" s="957"/>
      <c r="B2483"/>
      <c r="C2483"/>
      <c r="D2483"/>
      <c r="E2483"/>
      <c r="F2483"/>
      <c r="G2483"/>
      <c r="H2483"/>
      <c r="I2483"/>
      <c r="J2483"/>
    </row>
    <row r="2484" spans="1:10" x14ac:dyDescent="0.3">
      <c r="A2484" s="957"/>
      <c r="B2484"/>
      <c r="C2484"/>
      <c r="D2484"/>
      <c r="E2484"/>
      <c r="F2484"/>
      <c r="G2484"/>
      <c r="H2484"/>
      <c r="I2484"/>
      <c r="J2484"/>
    </row>
    <row r="2485" spans="1:10" x14ac:dyDescent="0.3">
      <c r="A2485" s="957"/>
      <c r="B2485"/>
      <c r="C2485"/>
      <c r="D2485"/>
      <c r="E2485"/>
      <c r="F2485"/>
      <c r="G2485"/>
      <c r="H2485"/>
      <c r="I2485"/>
      <c r="J2485"/>
    </row>
    <row r="2486" spans="1:10" x14ac:dyDescent="0.3">
      <c r="A2486" s="957"/>
      <c r="B2486"/>
      <c r="C2486"/>
      <c r="D2486"/>
      <c r="E2486"/>
      <c r="F2486"/>
      <c r="G2486"/>
      <c r="H2486"/>
      <c r="I2486"/>
      <c r="J2486"/>
    </row>
    <row r="2487" spans="1:10" x14ac:dyDescent="0.3">
      <c r="A2487" s="957"/>
      <c r="B2487"/>
      <c r="C2487"/>
      <c r="D2487"/>
      <c r="E2487"/>
      <c r="F2487"/>
      <c r="G2487"/>
      <c r="H2487"/>
      <c r="I2487"/>
      <c r="J2487"/>
    </row>
    <row r="2488" spans="1:10" x14ac:dyDescent="0.3">
      <c r="A2488" s="957"/>
      <c r="B2488"/>
      <c r="C2488"/>
      <c r="D2488"/>
      <c r="E2488"/>
      <c r="F2488"/>
      <c r="G2488"/>
      <c r="H2488"/>
      <c r="I2488"/>
      <c r="J2488"/>
    </row>
    <row r="2489" spans="1:10" x14ac:dyDescent="0.3">
      <c r="A2489" s="957"/>
      <c r="B2489"/>
      <c r="C2489"/>
      <c r="D2489"/>
      <c r="E2489"/>
      <c r="F2489"/>
      <c r="G2489"/>
      <c r="H2489"/>
      <c r="I2489"/>
      <c r="J2489"/>
    </row>
    <row r="2490" spans="1:10" x14ac:dyDescent="0.3">
      <c r="A2490" s="957"/>
      <c r="B2490"/>
      <c r="C2490"/>
      <c r="D2490"/>
      <c r="E2490"/>
      <c r="F2490"/>
      <c r="G2490"/>
      <c r="H2490"/>
      <c r="I2490"/>
      <c r="J2490"/>
    </row>
    <row r="2491" spans="1:10" x14ac:dyDescent="0.3">
      <c r="A2491" s="957"/>
      <c r="B2491"/>
      <c r="C2491"/>
      <c r="D2491"/>
      <c r="E2491"/>
      <c r="F2491"/>
      <c r="G2491"/>
      <c r="H2491"/>
      <c r="I2491"/>
      <c r="J2491"/>
    </row>
    <row r="2492" spans="1:10" x14ac:dyDescent="0.3">
      <c r="A2492" s="957"/>
      <c r="B2492"/>
      <c r="C2492"/>
      <c r="D2492"/>
      <c r="E2492"/>
      <c r="F2492"/>
      <c r="G2492"/>
      <c r="H2492"/>
      <c r="I2492"/>
      <c r="J2492"/>
    </row>
    <row r="2493" spans="1:10" x14ac:dyDescent="0.3">
      <c r="A2493" s="957"/>
      <c r="B2493"/>
      <c r="C2493"/>
      <c r="D2493"/>
      <c r="E2493"/>
      <c r="F2493"/>
      <c r="G2493"/>
      <c r="H2493"/>
      <c r="I2493"/>
      <c r="J2493"/>
    </row>
    <row r="2494" spans="1:10" x14ac:dyDescent="0.3">
      <c r="A2494" s="957"/>
      <c r="B2494"/>
      <c r="C2494"/>
      <c r="D2494"/>
      <c r="E2494"/>
      <c r="F2494"/>
      <c r="G2494"/>
      <c r="H2494"/>
      <c r="I2494"/>
      <c r="J2494"/>
    </row>
    <row r="2495" spans="1:10" x14ac:dyDescent="0.3">
      <c r="A2495" s="957"/>
      <c r="B2495"/>
      <c r="C2495"/>
      <c r="D2495"/>
      <c r="E2495"/>
      <c r="F2495"/>
      <c r="G2495"/>
      <c r="H2495"/>
      <c r="I2495"/>
      <c r="J2495"/>
    </row>
    <row r="2496" spans="1:10" x14ac:dyDescent="0.3">
      <c r="A2496" s="957"/>
      <c r="B2496"/>
      <c r="C2496"/>
      <c r="D2496"/>
      <c r="E2496"/>
      <c r="F2496"/>
      <c r="G2496"/>
      <c r="H2496"/>
      <c r="I2496"/>
      <c r="J2496"/>
    </row>
    <row r="2497" spans="1:10" x14ac:dyDescent="0.3">
      <c r="A2497" s="957"/>
      <c r="B2497"/>
      <c r="C2497"/>
      <c r="D2497"/>
      <c r="E2497"/>
      <c r="F2497"/>
      <c r="G2497"/>
      <c r="H2497"/>
      <c r="I2497"/>
      <c r="J2497"/>
    </row>
    <row r="2498" spans="1:10" x14ac:dyDescent="0.3">
      <c r="A2498" s="957"/>
      <c r="B2498"/>
      <c r="C2498"/>
      <c r="D2498"/>
      <c r="E2498"/>
      <c r="F2498"/>
      <c r="G2498"/>
      <c r="H2498"/>
      <c r="I2498"/>
      <c r="J2498"/>
    </row>
    <row r="2499" spans="1:10" x14ac:dyDescent="0.3">
      <c r="A2499" s="957"/>
      <c r="B2499"/>
      <c r="C2499"/>
      <c r="D2499"/>
      <c r="E2499"/>
      <c r="F2499"/>
      <c r="G2499"/>
      <c r="H2499"/>
      <c r="I2499"/>
      <c r="J2499"/>
    </row>
    <row r="2500" spans="1:10" x14ac:dyDescent="0.3">
      <c r="A2500" s="957"/>
      <c r="B2500"/>
      <c r="C2500"/>
      <c r="D2500"/>
      <c r="E2500"/>
      <c r="F2500"/>
      <c r="G2500"/>
      <c r="H2500"/>
      <c r="I2500"/>
      <c r="J2500"/>
    </row>
    <row r="2501" spans="1:10" x14ac:dyDescent="0.3">
      <c r="A2501" s="957"/>
      <c r="B2501"/>
      <c r="C2501"/>
      <c r="D2501"/>
      <c r="E2501"/>
      <c r="F2501"/>
      <c r="G2501"/>
      <c r="H2501"/>
      <c r="I2501"/>
      <c r="J2501"/>
    </row>
    <row r="2502" spans="1:10" x14ac:dyDescent="0.3">
      <c r="A2502" s="957"/>
      <c r="B2502"/>
      <c r="C2502"/>
      <c r="D2502"/>
      <c r="E2502"/>
      <c r="F2502"/>
      <c r="G2502"/>
      <c r="H2502"/>
      <c r="I2502"/>
      <c r="J2502"/>
    </row>
    <row r="2503" spans="1:10" x14ac:dyDescent="0.3">
      <c r="A2503" s="957"/>
      <c r="B2503"/>
      <c r="C2503"/>
      <c r="D2503"/>
      <c r="E2503"/>
      <c r="F2503"/>
      <c r="G2503"/>
      <c r="H2503"/>
      <c r="I2503"/>
      <c r="J2503"/>
    </row>
    <row r="2504" spans="1:10" x14ac:dyDescent="0.3">
      <c r="A2504" s="957"/>
      <c r="B2504"/>
      <c r="C2504"/>
      <c r="D2504"/>
      <c r="E2504"/>
      <c r="F2504"/>
      <c r="G2504"/>
      <c r="H2504"/>
      <c r="I2504"/>
      <c r="J2504"/>
    </row>
    <row r="2505" spans="1:10" x14ac:dyDescent="0.3">
      <c r="A2505" s="957"/>
      <c r="B2505"/>
      <c r="C2505"/>
      <c r="D2505"/>
      <c r="E2505"/>
      <c r="F2505"/>
      <c r="G2505"/>
      <c r="H2505"/>
      <c r="I2505"/>
      <c r="J2505"/>
    </row>
    <row r="2506" spans="1:10" x14ac:dyDescent="0.3">
      <c r="A2506" s="957"/>
      <c r="B2506"/>
      <c r="C2506"/>
      <c r="D2506"/>
      <c r="E2506"/>
      <c r="F2506"/>
      <c r="G2506"/>
      <c r="H2506"/>
      <c r="I2506"/>
      <c r="J2506"/>
    </row>
    <row r="2507" spans="1:10" x14ac:dyDescent="0.3">
      <c r="A2507" s="957"/>
      <c r="B2507"/>
      <c r="C2507"/>
      <c r="D2507"/>
      <c r="E2507"/>
      <c r="F2507"/>
      <c r="G2507"/>
      <c r="H2507"/>
      <c r="I2507"/>
      <c r="J2507"/>
    </row>
    <row r="2508" spans="1:10" x14ac:dyDescent="0.3">
      <c r="A2508" s="957"/>
      <c r="B2508"/>
      <c r="C2508"/>
      <c r="D2508"/>
      <c r="E2508"/>
      <c r="F2508"/>
      <c r="G2508"/>
      <c r="H2508"/>
      <c r="I2508"/>
      <c r="J2508"/>
    </row>
    <row r="2509" spans="1:10" x14ac:dyDescent="0.3">
      <c r="A2509" s="957"/>
      <c r="B2509"/>
      <c r="C2509"/>
      <c r="D2509"/>
      <c r="E2509"/>
      <c r="F2509"/>
      <c r="G2509"/>
      <c r="H2509"/>
      <c r="I2509"/>
      <c r="J2509"/>
    </row>
    <row r="2510" spans="1:10" x14ac:dyDescent="0.3">
      <c r="A2510" s="957"/>
      <c r="B2510"/>
      <c r="C2510"/>
      <c r="D2510"/>
      <c r="E2510"/>
      <c r="F2510"/>
      <c r="G2510"/>
      <c r="H2510"/>
      <c r="I2510"/>
      <c r="J2510"/>
    </row>
    <row r="2511" spans="1:10" x14ac:dyDescent="0.3">
      <c r="A2511" s="957"/>
      <c r="B2511"/>
      <c r="C2511"/>
      <c r="D2511"/>
      <c r="E2511"/>
      <c r="F2511"/>
      <c r="G2511"/>
      <c r="H2511"/>
      <c r="I2511"/>
      <c r="J2511"/>
    </row>
    <row r="2512" spans="1:10" x14ac:dyDescent="0.3">
      <c r="A2512" s="957"/>
      <c r="B2512"/>
      <c r="C2512"/>
      <c r="D2512"/>
      <c r="E2512"/>
      <c r="F2512"/>
      <c r="G2512"/>
      <c r="H2512"/>
      <c r="I2512"/>
      <c r="J2512"/>
    </row>
    <row r="2513" spans="1:10" x14ac:dyDescent="0.3">
      <c r="A2513" s="957"/>
      <c r="B2513"/>
      <c r="C2513"/>
      <c r="D2513"/>
      <c r="E2513"/>
      <c r="F2513"/>
      <c r="G2513"/>
      <c r="H2513"/>
      <c r="I2513"/>
      <c r="J2513"/>
    </row>
    <row r="2514" spans="1:10" x14ac:dyDescent="0.3">
      <c r="A2514" s="957"/>
      <c r="B2514"/>
      <c r="C2514"/>
      <c r="D2514"/>
      <c r="E2514"/>
      <c r="F2514"/>
      <c r="G2514"/>
      <c r="H2514"/>
      <c r="I2514"/>
      <c r="J2514"/>
    </row>
    <row r="2515" spans="1:10" x14ac:dyDescent="0.3">
      <c r="A2515" s="957"/>
      <c r="B2515"/>
      <c r="C2515"/>
      <c r="D2515"/>
      <c r="E2515"/>
      <c r="F2515"/>
      <c r="G2515"/>
      <c r="H2515"/>
      <c r="I2515"/>
      <c r="J2515"/>
    </row>
    <row r="2516" spans="1:10" x14ac:dyDescent="0.3">
      <c r="A2516" s="957"/>
      <c r="B2516"/>
      <c r="C2516"/>
      <c r="D2516"/>
      <c r="E2516"/>
      <c r="F2516"/>
      <c r="G2516"/>
      <c r="H2516"/>
      <c r="I2516"/>
      <c r="J2516"/>
    </row>
    <row r="2517" spans="1:10" x14ac:dyDescent="0.3">
      <c r="A2517" s="957"/>
      <c r="B2517"/>
      <c r="C2517"/>
      <c r="D2517"/>
      <c r="E2517"/>
      <c r="F2517"/>
      <c r="G2517"/>
      <c r="H2517"/>
      <c r="I2517"/>
      <c r="J2517"/>
    </row>
    <row r="2518" spans="1:10" x14ac:dyDescent="0.3">
      <c r="A2518" s="957"/>
      <c r="B2518"/>
      <c r="C2518"/>
      <c r="D2518"/>
      <c r="E2518"/>
      <c r="F2518"/>
      <c r="G2518"/>
      <c r="H2518"/>
      <c r="I2518"/>
      <c r="J2518"/>
    </row>
    <row r="2519" spans="1:10" x14ac:dyDescent="0.3">
      <c r="A2519" s="957"/>
      <c r="B2519"/>
      <c r="C2519"/>
      <c r="D2519"/>
      <c r="E2519"/>
      <c r="F2519"/>
      <c r="G2519"/>
      <c r="H2519"/>
      <c r="I2519"/>
      <c r="J2519"/>
    </row>
    <row r="2520" spans="1:10" x14ac:dyDescent="0.3">
      <c r="A2520" s="957"/>
      <c r="B2520"/>
      <c r="C2520"/>
      <c r="D2520"/>
      <c r="E2520"/>
      <c r="F2520"/>
      <c r="G2520"/>
      <c r="H2520"/>
      <c r="I2520"/>
      <c r="J2520"/>
    </row>
    <row r="2521" spans="1:10" x14ac:dyDescent="0.3">
      <c r="A2521" s="957"/>
      <c r="B2521"/>
      <c r="C2521"/>
      <c r="D2521"/>
      <c r="E2521"/>
      <c r="F2521"/>
      <c r="G2521"/>
      <c r="H2521"/>
      <c r="I2521"/>
      <c r="J2521"/>
    </row>
    <row r="2522" spans="1:10" x14ac:dyDescent="0.3">
      <c r="A2522" s="957"/>
      <c r="B2522"/>
      <c r="C2522"/>
      <c r="D2522"/>
      <c r="E2522"/>
      <c r="F2522"/>
      <c r="G2522"/>
      <c r="H2522"/>
      <c r="I2522"/>
      <c r="J2522"/>
    </row>
    <row r="2523" spans="1:10" x14ac:dyDescent="0.3">
      <c r="A2523" s="957"/>
      <c r="B2523"/>
      <c r="C2523"/>
      <c r="D2523"/>
      <c r="E2523"/>
      <c r="F2523"/>
      <c r="G2523"/>
      <c r="H2523"/>
      <c r="I2523"/>
      <c r="J2523"/>
    </row>
    <row r="2524" spans="1:10" x14ac:dyDescent="0.3">
      <c r="A2524" s="957"/>
      <c r="B2524"/>
      <c r="C2524"/>
      <c r="D2524"/>
      <c r="E2524"/>
      <c r="F2524"/>
      <c r="G2524"/>
      <c r="H2524"/>
      <c r="I2524"/>
      <c r="J2524"/>
    </row>
    <row r="2525" spans="1:10" x14ac:dyDescent="0.3">
      <c r="A2525" s="957"/>
      <c r="B2525"/>
      <c r="C2525"/>
      <c r="D2525"/>
      <c r="E2525"/>
      <c r="F2525"/>
      <c r="G2525"/>
      <c r="H2525"/>
      <c r="I2525"/>
      <c r="J2525"/>
    </row>
    <row r="2526" spans="1:10" x14ac:dyDescent="0.3">
      <c r="A2526" s="957"/>
      <c r="B2526"/>
      <c r="C2526"/>
      <c r="D2526"/>
      <c r="E2526"/>
      <c r="F2526"/>
      <c r="G2526"/>
      <c r="H2526"/>
      <c r="I2526"/>
      <c r="J2526"/>
    </row>
    <row r="2527" spans="1:10" x14ac:dyDescent="0.3">
      <c r="A2527" s="957"/>
      <c r="B2527"/>
      <c r="C2527"/>
      <c r="D2527"/>
      <c r="E2527"/>
      <c r="F2527"/>
      <c r="G2527"/>
      <c r="H2527"/>
      <c r="I2527"/>
      <c r="J2527"/>
    </row>
    <row r="2528" spans="1:10" x14ac:dyDescent="0.3">
      <c r="A2528" s="957"/>
      <c r="B2528"/>
      <c r="C2528"/>
      <c r="D2528"/>
      <c r="E2528"/>
      <c r="F2528"/>
      <c r="G2528"/>
      <c r="H2528"/>
      <c r="I2528"/>
      <c r="J2528"/>
    </row>
    <row r="2529" spans="1:10" x14ac:dyDescent="0.3">
      <c r="A2529" s="957"/>
      <c r="B2529"/>
      <c r="C2529"/>
      <c r="D2529"/>
      <c r="E2529"/>
      <c r="F2529"/>
      <c r="G2529"/>
      <c r="H2529"/>
      <c r="I2529"/>
      <c r="J2529"/>
    </row>
    <row r="2530" spans="1:10" x14ac:dyDescent="0.3">
      <c r="A2530" s="957"/>
      <c r="B2530"/>
      <c r="C2530"/>
      <c r="D2530"/>
      <c r="E2530"/>
      <c r="F2530"/>
      <c r="G2530"/>
      <c r="H2530"/>
      <c r="I2530"/>
      <c r="J2530"/>
    </row>
    <row r="2531" spans="1:10" x14ac:dyDescent="0.3">
      <c r="A2531" s="957"/>
      <c r="B2531"/>
      <c r="C2531"/>
      <c r="D2531"/>
      <c r="E2531"/>
      <c r="F2531"/>
      <c r="G2531"/>
      <c r="H2531"/>
      <c r="I2531"/>
      <c r="J2531"/>
    </row>
    <row r="2532" spans="1:10" x14ac:dyDescent="0.3">
      <c r="A2532" s="957"/>
      <c r="B2532"/>
      <c r="C2532"/>
      <c r="D2532"/>
      <c r="E2532"/>
      <c r="F2532"/>
      <c r="G2532"/>
      <c r="H2532"/>
      <c r="I2532"/>
      <c r="J2532"/>
    </row>
    <row r="2533" spans="1:10" x14ac:dyDescent="0.3">
      <c r="A2533" s="957"/>
      <c r="B2533"/>
      <c r="C2533"/>
      <c r="D2533"/>
      <c r="E2533"/>
      <c r="F2533"/>
      <c r="G2533"/>
      <c r="H2533"/>
      <c r="I2533"/>
      <c r="J2533"/>
    </row>
    <row r="2534" spans="1:10" x14ac:dyDescent="0.3">
      <c r="A2534" s="957"/>
      <c r="B2534"/>
      <c r="C2534"/>
      <c r="D2534"/>
      <c r="E2534"/>
      <c r="F2534"/>
      <c r="G2534"/>
      <c r="H2534"/>
      <c r="I2534"/>
      <c r="J2534"/>
    </row>
    <row r="2535" spans="1:10" x14ac:dyDescent="0.3">
      <c r="A2535" s="957"/>
      <c r="B2535"/>
      <c r="C2535"/>
      <c r="D2535"/>
      <c r="E2535"/>
      <c r="F2535"/>
      <c r="G2535"/>
      <c r="H2535"/>
      <c r="I2535"/>
      <c r="J2535"/>
    </row>
    <row r="2536" spans="1:10" x14ac:dyDescent="0.3">
      <c r="A2536" s="957"/>
      <c r="B2536"/>
      <c r="C2536"/>
      <c r="D2536"/>
      <c r="E2536"/>
      <c r="F2536"/>
      <c r="G2536"/>
      <c r="H2536"/>
      <c r="I2536"/>
      <c r="J2536"/>
    </row>
    <row r="2537" spans="1:10" x14ac:dyDescent="0.3">
      <c r="A2537" s="957"/>
      <c r="B2537"/>
      <c r="C2537"/>
      <c r="D2537"/>
      <c r="E2537"/>
      <c r="F2537"/>
      <c r="G2537"/>
      <c r="H2537"/>
      <c r="I2537"/>
      <c r="J2537"/>
    </row>
    <row r="2538" spans="1:10" x14ac:dyDescent="0.3">
      <c r="A2538" s="957"/>
      <c r="B2538"/>
      <c r="C2538"/>
      <c r="D2538"/>
      <c r="E2538"/>
      <c r="F2538"/>
      <c r="G2538"/>
      <c r="H2538"/>
      <c r="I2538"/>
      <c r="J2538"/>
    </row>
    <row r="2539" spans="1:10" x14ac:dyDescent="0.3">
      <c r="A2539" s="957"/>
      <c r="B2539"/>
      <c r="C2539"/>
      <c r="D2539"/>
      <c r="E2539"/>
      <c r="F2539"/>
      <c r="G2539"/>
      <c r="H2539"/>
      <c r="I2539"/>
      <c r="J2539"/>
    </row>
    <row r="2540" spans="1:10" x14ac:dyDescent="0.3">
      <c r="A2540" s="957"/>
      <c r="B2540"/>
      <c r="C2540"/>
      <c r="D2540"/>
      <c r="E2540"/>
      <c r="F2540"/>
      <c r="G2540"/>
      <c r="H2540"/>
      <c r="I2540"/>
      <c r="J2540"/>
    </row>
    <row r="2541" spans="1:10" x14ac:dyDescent="0.3">
      <c r="A2541" s="957"/>
      <c r="B2541"/>
      <c r="C2541"/>
      <c r="D2541"/>
      <c r="E2541"/>
      <c r="F2541"/>
      <c r="G2541"/>
      <c r="H2541"/>
      <c r="I2541"/>
      <c r="J2541"/>
    </row>
    <row r="2542" spans="1:10" x14ac:dyDescent="0.3">
      <c r="A2542" s="957"/>
      <c r="B2542"/>
      <c r="C2542"/>
      <c r="D2542"/>
      <c r="E2542"/>
      <c r="F2542"/>
      <c r="G2542"/>
      <c r="H2542"/>
      <c r="I2542"/>
      <c r="J2542"/>
    </row>
    <row r="2543" spans="1:10" x14ac:dyDescent="0.3">
      <c r="A2543" s="957"/>
      <c r="B2543"/>
      <c r="C2543"/>
      <c r="D2543"/>
      <c r="E2543"/>
      <c r="F2543"/>
      <c r="G2543"/>
      <c r="H2543"/>
      <c r="I2543"/>
      <c r="J2543"/>
    </row>
    <row r="2544" spans="1:10" x14ac:dyDescent="0.3">
      <c r="A2544" s="957"/>
      <c r="B2544"/>
      <c r="C2544"/>
      <c r="D2544"/>
      <c r="E2544"/>
      <c r="F2544"/>
      <c r="G2544"/>
      <c r="H2544"/>
      <c r="I2544"/>
      <c r="J2544"/>
    </row>
    <row r="2545" spans="1:10" x14ac:dyDescent="0.3">
      <c r="A2545" s="957"/>
      <c r="B2545"/>
      <c r="C2545"/>
      <c r="D2545"/>
      <c r="E2545"/>
      <c r="F2545"/>
      <c r="G2545"/>
      <c r="H2545"/>
      <c r="I2545"/>
      <c r="J2545"/>
    </row>
    <row r="2546" spans="1:10" x14ac:dyDescent="0.3">
      <c r="A2546" s="957"/>
      <c r="B2546"/>
      <c r="C2546"/>
      <c r="D2546"/>
      <c r="E2546"/>
      <c r="F2546"/>
      <c r="G2546"/>
      <c r="H2546"/>
      <c r="I2546"/>
      <c r="J2546"/>
    </row>
    <row r="2547" spans="1:10" x14ac:dyDescent="0.3">
      <c r="A2547" s="957"/>
      <c r="B2547"/>
      <c r="C2547"/>
      <c r="D2547"/>
      <c r="E2547"/>
      <c r="F2547"/>
      <c r="G2547"/>
      <c r="H2547"/>
      <c r="I2547"/>
      <c r="J2547"/>
    </row>
    <row r="2548" spans="1:10" x14ac:dyDescent="0.3">
      <c r="A2548" s="957"/>
      <c r="B2548"/>
      <c r="C2548"/>
      <c r="D2548"/>
      <c r="E2548"/>
      <c r="F2548"/>
      <c r="G2548"/>
      <c r="H2548"/>
      <c r="I2548"/>
      <c r="J2548"/>
    </row>
    <row r="2549" spans="1:10" x14ac:dyDescent="0.3">
      <c r="A2549" s="957"/>
      <c r="B2549"/>
      <c r="C2549"/>
      <c r="D2549"/>
      <c r="E2549"/>
      <c r="F2549"/>
      <c r="G2549"/>
      <c r="H2549"/>
      <c r="I2549"/>
      <c r="J2549"/>
    </row>
    <row r="2550" spans="1:10" x14ac:dyDescent="0.3">
      <c r="A2550" s="957"/>
      <c r="B2550"/>
      <c r="C2550"/>
      <c r="D2550"/>
      <c r="E2550"/>
      <c r="F2550"/>
      <c r="G2550"/>
      <c r="H2550"/>
      <c r="I2550"/>
      <c r="J2550"/>
    </row>
    <row r="2551" spans="1:10" x14ac:dyDescent="0.3">
      <c r="A2551" s="957"/>
      <c r="B2551"/>
      <c r="C2551"/>
      <c r="D2551"/>
      <c r="E2551"/>
      <c r="F2551"/>
      <c r="G2551"/>
      <c r="H2551"/>
      <c r="I2551"/>
      <c r="J2551"/>
    </row>
    <row r="2552" spans="1:10" x14ac:dyDescent="0.3">
      <c r="A2552" s="957"/>
      <c r="B2552"/>
      <c r="C2552"/>
      <c r="D2552"/>
      <c r="E2552"/>
      <c r="F2552"/>
      <c r="G2552"/>
      <c r="H2552"/>
      <c r="I2552"/>
      <c r="J2552"/>
    </row>
    <row r="2553" spans="1:10" x14ac:dyDescent="0.3">
      <c r="A2553" s="957"/>
      <c r="B2553"/>
      <c r="C2553"/>
      <c r="D2553"/>
      <c r="E2553"/>
      <c r="F2553"/>
      <c r="G2553"/>
      <c r="H2553"/>
      <c r="I2553"/>
      <c r="J2553"/>
    </row>
    <row r="2554" spans="1:10" x14ac:dyDescent="0.3">
      <c r="A2554" s="957"/>
      <c r="B2554"/>
      <c r="C2554"/>
      <c r="D2554"/>
      <c r="E2554"/>
      <c r="F2554"/>
      <c r="G2554"/>
      <c r="H2554"/>
      <c r="I2554"/>
      <c r="J2554"/>
    </row>
    <row r="2555" spans="1:10" x14ac:dyDescent="0.3">
      <c r="A2555" s="957"/>
      <c r="B2555"/>
      <c r="C2555"/>
      <c r="D2555"/>
      <c r="E2555"/>
      <c r="F2555"/>
      <c r="G2555"/>
      <c r="H2555"/>
      <c r="I2555"/>
      <c r="J2555"/>
    </row>
    <row r="2556" spans="1:10" x14ac:dyDescent="0.3">
      <c r="A2556" s="957"/>
      <c r="B2556"/>
      <c r="C2556"/>
      <c r="D2556"/>
      <c r="E2556"/>
      <c r="F2556"/>
      <c r="G2556"/>
      <c r="H2556"/>
      <c r="I2556"/>
      <c r="J2556"/>
    </row>
    <row r="2557" spans="1:10" x14ac:dyDescent="0.3">
      <c r="A2557" s="957"/>
      <c r="B2557"/>
      <c r="C2557"/>
      <c r="D2557"/>
      <c r="E2557"/>
      <c r="F2557"/>
      <c r="G2557"/>
      <c r="H2557"/>
      <c r="I2557"/>
      <c r="J2557"/>
    </row>
    <row r="2558" spans="1:10" x14ac:dyDescent="0.3">
      <c r="A2558" s="957"/>
      <c r="B2558"/>
      <c r="C2558"/>
      <c r="D2558"/>
      <c r="E2558"/>
      <c r="F2558"/>
      <c r="G2558"/>
      <c r="H2558"/>
      <c r="I2558"/>
      <c r="J2558"/>
    </row>
    <row r="2559" spans="1:10" x14ac:dyDescent="0.3">
      <c r="A2559" s="957"/>
      <c r="B2559"/>
      <c r="C2559"/>
      <c r="D2559"/>
      <c r="E2559"/>
      <c r="F2559"/>
      <c r="G2559"/>
      <c r="H2559"/>
      <c r="I2559"/>
      <c r="J2559"/>
    </row>
    <row r="2560" spans="1:10" x14ac:dyDescent="0.3">
      <c r="A2560" s="957"/>
      <c r="B2560"/>
      <c r="C2560"/>
      <c r="D2560"/>
      <c r="E2560"/>
      <c r="F2560"/>
      <c r="G2560"/>
      <c r="H2560"/>
      <c r="I2560"/>
      <c r="J2560"/>
    </row>
    <row r="2561" spans="1:10" x14ac:dyDescent="0.3">
      <c r="A2561" s="957"/>
      <c r="B2561"/>
      <c r="C2561"/>
      <c r="D2561"/>
      <c r="E2561"/>
      <c r="F2561"/>
      <c r="G2561"/>
      <c r="H2561"/>
      <c r="I2561"/>
      <c r="J2561"/>
    </row>
    <row r="2562" spans="1:10" x14ac:dyDescent="0.3">
      <c r="A2562" s="957"/>
      <c r="B2562"/>
      <c r="C2562"/>
      <c r="D2562"/>
      <c r="E2562"/>
      <c r="F2562"/>
      <c r="G2562"/>
      <c r="H2562"/>
      <c r="I2562"/>
      <c r="J2562"/>
    </row>
    <row r="2563" spans="1:10" x14ac:dyDescent="0.3">
      <c r="A2563" s="957"/>
      <c r="B2563"/>
      <c r="C2563"/>
      <c r="D2563"/>
      <c r="E2563"/>
      <c r="F2563"/>
      <c r="G2563"/>
      <c r="H2563"/>
      <c r="I2563"/>
      <c r="J2563"/>
    </row>
    <row r="2564" spans="1:10" x14ac:dyDescent="0.3">
      <c r="A2564" s="957"/>
      <c r="B2564"/>
      <c r="C2564"/>
      <c r="D2564"/>
      <c r="E2564"/>
      <c r="F2564"/>
      <c r="G2564"/>
      <c r="H2564"/>
      <c r="I2564"/>
      <c r="J2564"/>
    </row>
    <row r="2565" spans="1:10" x14ac:dyDescent="0.3">
      <c r="A2565" s="957"/>
      <c r="B2565"/>
      <c r="C2565"/>
      <c r="D2565"/>
      <c r="E2565"/>
      <c r="F2565"/>
      <c r="G2565"/>
      <c r="H2565"/>
      <c r="I2565"/>
      <c r="J2565"/>
    </row>
    <row r="2566" spans="1:10" x14ac:dyDescent="0.3">
      <c r="A2566" s="957"/>
      <c r="B2566"/>
      <c r="C2566"/>
      <c r="D2566"/>
      <c r="E2566"/>
      <c r="F2566"/>
      <c r="G2566"/>
      <c r="H2566"/>
      <c r="I2566"/>
      <c r="J2566"/>
    </row>
    <row r="2567" spans="1:10" x14ac:dyDescent="0.3">
      <c r="A2567" s="957"/>
      <c r="B2567"/>
      <c r="C2567"/>
      <c r="D2567"/>
      <c r="E2567"/>
      <c r="F2567"/>
      <c r="G2567"/>
      <c r="H2567"/>
      <c r="I2567"/>
      <c r="J2567"/>
    </row>
    <row r="2568" spans="1:10" x14ac:dyDescent="0.3">
      <c r="A2568" s="957"/>
      <c r="B2568"/>
      <c r="C2568"/>
      <c r="D2568"/>
      <c r="E2568"/>
      <c r="F2568"/>
      <c r="G2568"/>
      <c r="H2568"/>
      <c r="I2568"/>
      <c r="J2568"/>
    </row>
    <row r="2569" spans="1:10" x14ac:dyDescent="0.3">
      <c r="A2569" s="957"/>
      <c r="B2569"/>
      <c r="C2569"/>
      <c r="D2569"/>
      <c r="E2569"/>
      <c r="F2569"/>
      <c r="G2569"/>
      <c r="H2569"/>
      <c r="I2569"/>
      <c r="J2569"/>
    </row>
    <row r="2570" spans="1:10" x14ac:dyDescent="0.3">
      <c r="A2570" s="957"/>
      <c r="B2570"/>
      <c r="C2570"/>
      <c r="D2570"/>
      <c r="E2570"/>
      <c r="F2570"/>
      <c r="G2570"/>
      <c r="H2570"/>
      <c r="I2570"/>
      <c r="J2570"/>
    </row>
    <row r="2571" spans="1:10" x14ac:dyDescent="0.3">
      <c r="A2571" s="957"/>
      <c r="B2571"/>
      <c r="C2571"/>
      <c r="D2571"/>
      <c r="E2571"/>
      <c r="F2571"/>
      <c r="G2571"/>
      <c r="H2571"/>
      <c r="I2571"/>
      <c r="J2571"/>
    </row>
    <row r="2572" spans="1:10" x14ac:dyDescent="0.3">
      <c r="A2572" s="957"/>
      <c r="B2572"/>
      <c r="C2572"/>
      <c r="D2572"/>
      <c r="E2572"/>
      <c r="F2572"/>
      <c r="G2572"/>
      <c r="H2572"/>
      <c r="I2572"/>
      <c r="J2572"/>
    </row>
    <row r="2573" spans="1:10" x14ac:dyDescent="0.3">
      <c r="A2573" s="957"/>
      <c r="B2573"/>
      <c r="C2573"/>
      <c r="D2573"/>
      <c r="E2573"/>
      <c r="F2573"/>
      <c r="G2573"/>
      <c r="H2573"/>
      <c r="I2573"/>
      <c r="J2573"/>
    </row>
    <row r="2574" spans="1:10" x14ac:dyDescent="0.3">
      <c r="A2574" s="957"/>
      <c r="B2574"/>
      <c r="C2574"/>
      <c r="D2574"/>
      <c r="E2574"/>
      <c r="F2574"/>
      <c r="G2574"/>
      <c r="H2574"/>
      <c r="I2574"/>
      <c r="J2574"/>
    </row>
    <row r="2575" spans="1:10" x14ac:dyDescent="0.3">
      <c r="A2575" s="957"/>
      <c r="B2575"/>
      <c r="C2575"/>
      <c r="D2575"/>
      <c r="E2575"/>
      <c r="F2575"/>
      <c r="G2575"/>
      <c r="H2575"/>
      <c r="I2575"/>
      <c r="J2575"/>
    </row>
    <row r="2576" spans="1:10" x14ac:dyDescent="0.3">
      <c r="A2576" s="957"/>
      <c r="B2576"/>
      <c r="C2576"/>
      <c r="D2576"/>
      <c r="E2576"/>
      <c r="F2576"/>
      <c r="G2576"/>
      <c r="H2576"/>
      <c r="I2576"/>
      <c r="J2576"/>
    </row>
    <row r="2577" spans="1:10" x14ac:dyDescent="0.3">
      <c r="A2577" s="957"/>
      <c r="B2577"/>
      <c r="C2577"/>
      <c r="D2577"/>
      <c r="E2577"/>
      <c r="F2577"/>
      <c r="G2577"/>
      <c r="H2577"/>
      <c r="I2577"/>
      <c r="J2577"/>
    </row>
    <row r="2578" spans="1:10" x14ac:dyDescent="0.3">
      <c r="A2578" s="957"/>
      <c r="B2578"/>
      <c r="C2578"/>
      <c r="D2578"/>
      <c r="E2578"/>
      <c r="F2578"/>
      <c r="G2578"/>
      <c r="H2578"/>
      <c r="I2578"/>
      <c r="J2578"/>
    </row>
    <row r="2579" spans="1:10" x14ac:dyDescent="0.3">
      <c r="A2579" s="957"/>
      <c r="B2579"/>
      <c r="C2579"/>
      <c r="D2579"/>
      <c r="E2579"/>
      <c r="F2579"/>
      <c r="G2579"/>
      <c r="H2579"/>
      <c r="I2579"/>
      <c r="J2579"/>
    </row>
    <row r="2580" spans="1:10" x14ac:dyDescent="0.3">
      <c r="A2580" s="957"/>
      <c r="B2580"/>
      <c r="C2580"/>
      <c r="D2580"/>
      <c r="E2580"/>
      <c r="F2580"/>
      <c r="G2580"/>
      <c r="H2580"/>
      <c r="I2580"/>
      <c r="J2580"/>
    </row>
    <row r="2581" spans="1:10" x14ac:dyDescent="0.3">
      <c r="A2581" s="957"/>
      <c r="B2581"/>
      <c r="C2581"/>
      <c r="D2581"/>
      <c r="E2581"/>
      <c r="F2581"/>
      <c r="G2581"/>
      <c r="H2581"/>
      <c r="I2581"/>
      <c r="J2581"/>
    </row>
    <row r="2582" spans="1:10" x14ac:dyDescent="0.3">
      <c r="A2582" s="957"/>
      <c r="B2582"/>
      <c r="C2582"/>
      <c r="D2582"/>
      <c r="E2582"/>
      <c r="F2582"/>
      <c r="G2582"/>
      <c r="H2582"/>
      <c r="I2582"/>
      <c r="J2582"/>
    </row>
    <row r="2583" spans="1:10" x14ac:dyDescent="0.3">
      <c r="A2583" s="957"/>
      <c r="B2583"/>
      <c r="C2583"/>
      <c r="D2583"/>
      <c r="E2583"/>
      <c r="F2583"/>
      <c r="G2583"/>
      <c r="H2583"/>
      <c r="I2583"/>
      <c r="J2583"/>
    </row>
    <row r="2584" spans="1:10" x14ac:dyDescent="0.3">
      <c r="A2584" s="957"/>
      <c r="B2584"/>
      <c r="C2584"/>
      <c r="D2584"/>
      <c r="E2584"/>
      <c r="F2584"/>
      <c r="G2584"/>
      <c r="H2584"/>
      <c r="I2584"/>
      <c r="J2584"/>
    </row>
    <row r="2585" spans="1:10" x14ac:dyDescent="0.3">
      <c r="A2585" s="957"/>
      <c r="B2585"/>
      <c r="C2585"/>
      <c r="D2585"/>
      <c r="E2585"/>
      <c r="F2585"/>
      <c r="G2585"/>
      <c r="H2585"/>
      <c r="I2585"/>
      <c r="J2585"/>
    </row>
    <row r="2586" spans="1:10" x14ac:dyDescent="0.3">
      <c r="A2586" s="957"/>
      <c r="B2586"/>
      <c r="C2586"/>
      <c r="D2586"/>
      <c r="E2586"/>
      <c r="F2586"/>
      <c r="G2586"/>
      <c r="H2586"/>
      <c r="I2586"/>
      <c r="J2586"/>
    </row>
    <row r="2587" spans="1:10" x14ac:dyDescent="0.3">
      <c r="A2587" s="957"/>
      <c r="B2587"/>
      <c r="C2587"/>
      <c r="D2587"/>
      <c r="E2587"/>
      <c r="F2587"/>
      <c r="G2587"/>
      <c r="H2587"/>
      <c r="I2587"/>
      <c r="J2587"/>
    </row>
    <row r="2588" spans="1:10" x14ac:dyDescent="0.3">
      <c r="A2588" s="957"/>
      <c r="B2588"/>
      <c r="C2588"/>
      <c r="D2588"/>
      <c r="E2588"/>
      <c r="F2588"/>
      <c r="G2588"/>
      <c r="H2588"/>
      <c r="I2588"/>
      <c r="J2588"/>
    </row>
    <row r="2589" spans="1:10" x14ac:dyDescent="0.3">
      <c r="A2589" s="957"/>
      <c r="B2589"/>
      <c r="C2589"/>
      <c r="D2589"/>
      <c r="E2589"/>
      <c r="F2589"/>
      <c r="G2589"/>
      <c r="H2589"/>
      <c r="I2589"/>
      <c r="J2589"/>
    </row>
    <row r="2590" spans="1:10" x14ac:dyDescent="0.3">
      <c r="A2590" s="957"/>
      <c r="B2590"/>
      <c r="C2590"/>
      <c r="D2590"/>
      <c r="E2590"/>
      <c r="F2590"/>
      <c r="G2590"/>
      <c r="H2590"/>
      <c r="I2590"/>
      <c r="J2590"/>
    </row>
    <row r="2591" spans="1:10" x14ac:dyDescent="0.3">
      <c r="A2591" s="957"/>
      <c r="B2591"/>
      <c r="C2591"/>
      <c r="D2591"/>
      <c r="E2591"/>
      <c r="F2591"/>
      <c r="G2591"/>
      <c r="H2591"/>
      <c r="I2591"/>
      <c r="J2591"/>
    </row>
    <row r="2592" spans="1:10" x14ac:dyDescent="0.3">
      <c r="A2592" s="957"/>
      <c r="B2592"/>
      <c r="C2592"/>
      <c r="D2592"/>
      <c r="E2592"/>
      <c r="F2592"/>
      <c r="G2592"/>
      <c r="H2592"/>
      <c r="I2592"/>
      <c r="J2592"/>
    </row>
    <row r="2593" spans="1:10" x14ac:dyDescent="0.3">
      <c r="A2593" s="957"/>
      <c r="B2593"/>
      <c r="C2593"/>
      <c r="D2593"/>
      <c r="E2593"/>
      <c r="F2593"/>
      <c r="G2593"/>
      <c r="H2593"/>
      <c r="I2593"/>
      <c r="J2593"/>
    </row>
    <row r="2594" spans="1:10" x14ac:dyDescent="0.3">
      <c r="A2594" s="957"/>
      <c r="B2594"/>
      <c r="C2594"/>
      <c r="D2594"/>
      <c r="E2594"/>
      <c r="F2594"/>
      <c r="G2594"/>
      <c r="H2594"/>
      <c r="I2594"/>
      <c r="J2594"/>
    </row>
    <row r="2595" spans="1:10" x14ac:dyDescent="0.3">
      <c r="A2595" s="957"/>
      <c r="B2595"/>
      <c r="C2595"/>
      <c r="D2595"/>
      <c r="E2595"/>
      <c r="F2595"/>
      <c r="G2595"/>
      <c r="H2595"/>
      <c r="I2595"/>
      <c r="J2595"/>
    </row>
    <row r="2596" spans="1:10" x14ac:dyDescent="0.3">
      <c r="A2596" s="957"/>
      <c r="B2596"/>
      <c r="C2596"/>
      <c r="D2596"/>
      <c r="E2596"/>
      <c r="F2596"/>
      <c r="G2596"/>
      <c r="H2596"/>
      <c r="I2596"/>
      <c r="J2596"/>
    </row>
    <row r="2597" spans="1:10" x14ac:dyDescent="0.3">
      <c r="A2597" s="957"/>
      <c r="B2597"/>
      <c r="C2597"/>
      <c r="D2597"/>
      <c r="E2597"/>
      <c r="F2597"/>
      <c r="G2597"/>
      <c r="H2597"/>
      <c r="I2597"/>
      <c r="J2597"/>
    </row>
    <row r="2598" spans="1:10" x14ac:dyDescent="0.3">
      <c r="A2598" s="957"/>
      <c r="B2598"/>
      <c r="C2598"/>
      <c r="D2598"/>
      <c r="E2598"/>
      <c r="F2598"/>
      <c r="G2598"/>
      <c r="H2598"/>
      <c r="I2598"/>
      <c r="J2598"/>
    </row>
    <row r="2599" spans="1:10" x14ac:dyDescent="0.3">
      <c r="A2599" s="957"/>
      <c r="B2599"/>
      <c r="C2599"/>
      <c r="D2599"/>
      <c r="E2599"/>
      <c r="F2599"/>
      <c r="G2599"/>
      <c r="H2599"/>
      <c r="I2599"/>
      <c r="J2599"/>
    </row>
    <row r="2600" spans="1:10" x14ac:dyDescent="0.3">
      <c r="A2600" s="957"/>
      <c r="B2600"/>
      <c r="C2600"/>
      <c r="D2600"/>
      <c r="E2600"/>
      <c r="F2600"/>
      <c r="G2600"/>
      <c r="H2600"/>
      <c r="I2600"/>
      <c r="J2600"/>
    </row>
    <row r="2601" spans="1:10" x14ac:dyDescent="0.3">
      <c r="A2601" s="957"/>
      <c r="B2601"/>
      <c r="C2601"/>
      <c r="D2601"/>
      <c r="E2601"/>
      <c r="F2601"/>
      <c r="G2601"/>
      <c r="H2601"/>
      <c r="I2601"/>
      <c r="J2601"/>
    </row>
    <row r="2602" spans="1:10" x14ac:dyDescent="0.3">
      <c r="A2602" s="957"/>
      <c r="B2602"/>
      <c r="C2602"/>
      <c r="D2602"/>
      <c r="E2602"/>
      <c r="F2602"/>
      <c r="G2602"/>
      <c r="H2602"/>
      <c r="I2602"/>
      <c r="J2602"/>
    </row>
    <row r="2603" spans="1:10" x14ac:dyDescent="0.3">
      <c r="A2603" s="957"/>
      <c r="B2603"/>
      <c r="C2603"/>
      <c r="D2603"/>
      <c r="E2603"/>
      <c r="F2603"/>
      <c r="G2603"/>
      <c r="H2603"/>
      <c r="I2603"/>
      <c r="J2603"/>
    </row>
    <row r="2604" spans="1:10" x14ac:dyDescent="0.3">
      <c r="A2604" s="957"/>
      <c r="B2604"/>
      <c r="C2604"/>
      <c r="D2604"/>
      <c r="E2604"/>
      <c r="F2604"/>
      <c r="G2604"/>
      <c r="H2604"/>
      <c r="I2604"/>
      <c r="J2604"/>
    </row>
    <row r="2605" spans="1:10" x14ac:dyDescent="0.3">
      <c r="A2605" s="957"/>
      <c r="B2605"/>
      <c r="C2605"/>
      <c r="D2605"/>
      <c r="E2605"/>
      <c r="F2605"/>
      <c r="G2605"/>
      <c r="H2605"/>
      <c r="I2605"/>
      <c r="J2605"/>
    </row>
    <row r="2606" spans="1:10" x14ac:dyDescent="0.3">
      <c r="A2606" s="957"/>
      <c r="B2606"/>
      <c r="C2606"/>
      <c r="D2606"/>
      <c r="E2606"/>
      <c r="F2606"/>
      <c r="G2606"/>
      <c r="H2606"/>
      <c r="I2606"/>
      <c r="J2606"/>
    </row>
    <row r="2607" spans="1:10" x14ac:dyDescent="0.3">
      <c r="A2607" s="957"/>
      <c r="B2607"/>
      <c r="C2607"/>
      <c r="D2607"/>
      <c r="E2607"/>
      <c r="F2607"/>
      <c r="G2607"/>
      <c r="H2607"/>
      <c r="I2607"/>
      <c r="J2607"/>
    </row>
    <row r="2608" spans="1:10" x14ac:dyDescent="0.3">
      <c r="A2608" s="957"/>
      <c r="B2608"/>
      <c r="C2608"/>
      <c r="D2608"/>
      <c r="E2608"/>
      <c r="F2608"/>
      <c r="G2608"/>
      <c r="H2608"/>
      <c r="I2608"/>
      <c r="J2608"/>
    </row>
    <row r="2609" spans="1:10" x14ac:dyDescent="0.3">
      <c r="A2609" s="957"/>
      <c r="B2609"/>
      <c r="C2609"/>
      <c r="D2609"/>
      <c r="E2609"/>
      <c r="F2609"/>
      <c r="G2609"/>
      <c r="H2609"/>
      <c r="I2609"/>
      <c r="J2609"/>
    </row>
    <row r="2610" spans="1:10" x14ac:dyDescent="0.3">
      <c r="A2610" s="957"/>
      <c r="B2610"/>
      <c r="C2610"/>
      <c r="D2610"/>
      <c r="E2610"/>
      <c r="F2610"/>
      <c r="G2610"/>
      <c r="H2610"/>
      <c r="I2610"/>
      <c r="J2610"/>
    </row>
    <row r="2611" spans="1:10" x14ac:dyDescent="0.3">
      <c r="A2611" s="957"/>
      <c r="B2611"/>
      <c r="C2611"/>
      <c r="D2611"/>
      <c r="E2611"/>
      <c r="F2611"/>
      <c r="G2611"/>
      <c r="H2611"/>
      <c r="I2611"/>
      <c r="J2611"/>
    </row>
    <row r="2612" spans="1:10" x14ac:dyDescent="0.3">
      <c r="A2612" s="957"/>
      <c r="B2612"/>
      <c r="C2612"/>
      <c r="D2612"/>
      <c r="E2612"/>
      <c r="F2612"/>
      <c r="G2612"/>
      <c r="H2612"/>
      <c r="I2612"/>
      <c r="J2612"/>
    </row>
    <row r="2613" spans="1:10" x14ac:dyDescent="0.3">
      <c r="A2613" s="957"/>
      <c r="B2613"/>
      <c r="C2613"/>
      <c r="D2613"/>
      <c r="E2613"/>
      <c r="F2613"/>
      <c r="G2613"/>
      <c r="H2613"/>
      <c r="I2613"/>
      <c r="J2613"/>
    </row>
    <row r="2614" spans="1:10" x14ac:dyDescent="0.3">
      <c r="A2614" s="957"/>
      <c r="B2614"/>
      <c r="C2614"/>
      <c r="D2614"/>
      <c r="E2614"/>
      <c r="F2614"/>
      <c r="G2614"/>
      <c r="H2614"/>
      <c r="I2614"/>
      <c r="J2614"/>
    </row>
    <row r="2615" spans="1:10" x14ac:dyDescent="0.3">
      <c r="A2615" s="957"/>
      <c r="B2615"/>
      <c r="C2615"/>
      <c r="D2615"/>
      <c r="E2615"/>
      <c r="F2615"/>
      <c r="G2615"/>
      <c r="H2615"/>
      <c r="I2615"/>
      <c r="J2615"/>
    </row>
    <row r="2616" spans="1:10" x14ac:dyDescent="0.3">
      <c r="A2616" s="957"/>
      <c r="B2616"/>
      <c r="C2616"/>
      <c r="D2616"/>
      <c r="E2616"/>
      <c r="F2616"/>
      <c r="G2616"/>
      <c r="H2616"/>
      <c r="I2616"/>
      <c r="J2616"/>
    </row>
    <row r="2617" spans="1:10" x14ac:dyDescent="0.3">
      <c r="A2617" s="957"/>
      <c r="B2617"/>
      <c r="C2617"/>
      <c r="D2617"/>
      <c r="E2617"/>
      <c r="F2617"/>
      <c r="G2617"/>
      <c r="H2617"/>
      <c r="I2617"/>
      <c r="J2617"/>
    </row>
    <row r="2618" spans="1:10" x14ac:dyDescent="0.3">
      <c r="A2618" s="957"/>
      <c r="B2618"/>
      <c r="C2618"/>
      <c r="D2618"/>
      <c r="E2618"/>
      <c r="F2618"/>
      <c r="G2618"/>
      <c r="H2618"/>
      <c r="I2618"/>
      <c r="J2618"/>
    </row>
    <row r="2619" spans="1:10" x14ac:dyDescent="0.3">
      <c r="A2619" s="957"/>
      <c r="B2619"/>
      <c r="C2619"/>
      <c r="D2619"/>
      <c r="E2619"/>
      <c r="F2619"/>
      <c r="G2619"/>
      <c r="H2619"/>
      <c r="I2619"/>
      <c r="J2619"/>
    </row>
    <row r="2620" spans="1:10" x14ac:dyDescent="0.3">
      <c r="A2620" s="957"/>
      <c r="B2620"/>
      <c r="C2620"/>
      <c r="D2620"/>
      <c r="E2620"/>
      <c r="F2620"/>
      <c r="G2620"/>
      <c r="H2620"/>
      <c r="I2620"/>
      <c r="J2620"/>
    </row>
    <row r="2621" spans="1:10" x14ac:dyDescent="0.3">
      <c r="A2621" s="957"/>
      <c r="B2621"/>
      <c r="C2621"/>
      <c r="D2621"/>
      <c r="E2621"/>
      <c r="F2621"/>
      <c r="G2621"/>
      <c r="H2621"/>
      <c r="I2621"/>
      <c r="J2621"/>
    </row>
    <row r="2622" spans="1:10" x14ac:dyDescent="0.3">
      <c r="A2622" s="957"/>
      <c r="B2622"/>
      <c r="C2622"/>
      <c r="D2622"/>
      <c r="E2622"/>
      <c r="F2622"/>
      <c r="G2622"/>
      <c r="H2622"/>
      <c r="I2622"/>
      <c r="J2622"/>
    </row>
    <row r="2623" spans="1:10" x14ac:dyDescent="0.3">
      <c r="A2623" s="957"/>
      <c r="B2623"/>
      <c r="C2623"/>
      <c r="D2623"/>
      <c r="E2623"/>
      <c r="F2623"/>
      <c r="G2623"/>
      <c r="H2623"/>
      <c r="I2623"/>
      <c r="J2623"/>
    </row>
    <row r="2624" spans="1:10" x14ac:dyDescent="0.3">
      <c r="A2624" s="957"/>
      <c r="B2624"/>
      <c r="C2624"/>
      <c r="D2624"/>
      <c r="E2624"/>
      <c r="F2624"/>
      <c r="G2624"/>
      <c r="H2624"/>
      <c r="I2624"/>
      <c r="J2624"/>
    </row>
    <row r="2625" spans="1:10" x14ac:dyDescent="0.3">
      <c r="A2625" s="957"/>
      <c r="B2625"/>
      <c r="C2625"/>
      <c r="D2625"/>
      <c r="E2625"/>
      <c r="F2625"/>
      <c r="G2625"/>
      <c r="H2625"/>
      <c r="I2625"/>
      <c r="J2625"/>
    </row>
    <row r="2626" spans="1:10" x14ac:dyDescent="0.3">
      <c r="A2626" s="957"/>
      <c r="B2626"/>
      <c r="C2626"/>
      <c r="D2626"/>
      <c r="E2626"/>
      <c r="F2626"/>
      <c r="G2626"/>
      <c r="H2626"/>
      <c r="I2626"/>
      <c r="J2626"/>
    </row>
    <row r="2627" spans="1:10" x14ac:dyDescent="0.3">
      <c r="A2627" s="957"/>
      <c r="B2627"/>
      <c r="C2627"/>
      <c r="D2627"/>
      <c r="E2627"/>
      <c r="F2627"/>
      <c r="G2627"/>
      <c r="H2627"/>
      <c r="I2627"/>
      <c r="J2627"/>
    </row>
    <row r="2628" spans="1:10" x14ac:dyDescent="0.3">
      <c r="A2628" s="957"/>
      <c r="B2628"/>
      <c r="C2628"/>
      <c r="D2628"/>
      <c r="E2628"/>
      <c r="F2628"/>
      <c r="G2628"/>
      <c r="H2628"/>
      <c r="I2628"/>
      <c r="J2628"/>
    </row>
    <row r="2629" spans="1:10" x14ac:dyDescent="0.3">
      <c r="A2629" s="957"/>
      <c r="B2629"/>
      <c r="C2629"/>
      <c r="D2629"/>
      <c r="E2629"/>
      <c r="F2629"/>
      <c r="G2629"/>
      <c r="H2629"/>
      <c r="I2629"/>
      <c r="J2629"/>
    </row>
    <row r="2630" spans="1:10" x14ac:dyDescent="0.3">
      <c r="A2630" s="957"/>
      <c r="B2630"/>
      <c r="C2630"/>
      <c r="D2630"/>
      <c r="E2630"/>
      <c r="F2630"/>
      <c r="G2630"/>
      <c r="H2630"/>
      <c r="I2630"/>
      <c r="J2630"/>
    </row>
    <row r="2631" spans="1:10" x14ac:dyDescent="0.3">
      <c r="A2631" s="957"/>
      <c r="B2631"/>
      <c r="C2631"/>
      <c r="D2631"/>
      <c r="E2631"/>
      <c r="F2631"/>
      <c r="G2631"/>
      <c r="H2631"/>
      <c r="I2631"/>
      <c r="J2631"/>
    </row>
    <row r="2632" spans="1:10" x14ac:dyDescent="0.3">
      <c r="A2632" s="957"/>
      <c r="B2632"/>
      <c r="C2632"/>
      <c r="D2632"/>
      <c r="E2632"/>
      <c r="F2632"/>
      <c r="G2632"/>
      <c r="H2632"/>
      <c r="I2632"/>
      <c r="J2632"/>
    </row>
    <row r="2633" spans="1:10" x14ac:dyDescent="0.3">
      <c r="A2633" s="957"/>
      <c r="B2633"/>
      <c r="C2633"/>
      <c r="D2633"/>
      <c r="E2633"/>
      <c r="F2633"/>
      <c r="G2633"/>
      <c r="H2633"/>
      <c r="I2633"/>
      <c r="J2633"/>
    </row>
    <row r="2634" spans="1:10" x14ac:dyDescent="0.3">
      <c r="A2634" s="957"/>
      <c r="B2634"/>
      <c r="C2634"/>
      <c r="D2634"/>
      <c r="E2634"/>
      <c r="F2634"/>
      <c r="G2634"/>
      <c r="H2634"/>
      <c r="I2634"/>
      <c r="J2634"/>
    </row>
    <row r="2635" spans="1:10" x14ac:dyDescent="0.3">
      <c r="A2635" s="957"/>
      <c r="B2635"/>
      <c r="C2635"/>
      <c r="D2635"/>
      <c r="E2635"/>
      <c r="F2635"/>
      <c r="G2635"/>
      <c r="H2635"/>
      <c r="I2635"/>
      <c r="J2635"/>
    </row>
    <row r="2636" spans="1:10" x14ac:dyDescent="0.3">
      <c r="A2636" s="957"/>
      <c r="B2636"/>
      <c r="C2636"/>
      <c r="D2636"/>
      <c r="E2636"/>
      <c r="F2636"/>
      <c r="G2636"/>
      <c r="H2636"/>
      <c r="I2636"/>
      <c r="J2636"/>
    </row>
    <row r="2637" spans="1:10" x14ac:dyDescent="0.3">
      <c r="A2637" s="957"/>
      <c r="B2637"/>
      <c r="C2637"/>
      <c r="D2637"/>
      <c r="E2637"/>
      <c r="F2637"/>
      <c r="G2637"/>
      <c r="H2637"/>
      <c r="I2637"/>
      <c r="J2637"/>
    </row>
    <row r="2638" spans="1:10" x14ac:dyDescent="0.3">
      <c r="A2638" s="957"/>
      <c r="B2638"/>
      <c r="C2638"/>
      <c r="D2638"/>
      <c r="E2638"/>
      <c r="F2638"/>
      <c r="G2638"/>
      <c r="H2638"/>
      <c r="I2638"/>
      <c r="J2638"/>
    </row>
    <row r="2639" spans="1:10" x14ac:dyDescent="0.3">
      <c r="A2639" s="957"/>
      <c r="B2639"/>
      <c r="C2639"/>
      <c r="D2639"/>
      <c r="E2639"/>
      <c r="F2639"/>
      <c r="G2639"/>
      <c r="H2639"/>
      <c r="I2639"/>
      <c r="J2639"/>
    </row>
    <row r="2640" spans="1:10" x14ac:dyDescent="0.3">
      <c r="A2640" s="957"/>
      <c r="B2640"/>
      <c r="C2640"/>
      <c r="D2640"/>
      <c r="E2640"/>
      <c r="F2640"/>
      <c r="G2640"/>
      <c r="H2640"/>
      <c r="I2640"/>
      <c r="J2640"/>
    </row>
    <row r="2641" spans="1:10" x14ac:dyDescent="0.3">
      <c r="A2641" s="957"/>
      <c r="B2641"/>
      <c r="C2641"/>
      <c r="D2641"/>
      <c r="E2641"/>
      <c r="F2641"/>
      <c r="G2641"/>
      <c r="H2641"/>
      <c r="I2641"/>
      <c r="J2641"/>
    </row>
    <row r="2642" spans="1:10" x14ac:dyDescent="0.3">
      <c r="A2642" s="957"/>
      <c r="B2642"/>
      <c r="C2642"/>
      <c r="D2642"/>
      <c r="E2642"/>
      <c r="F2642"/>
      <c r="G2642"/>
      <c r="H2642"/>
      <c r="I2642"/>
      <c r="J2642"/>
    </row>
    <row r="2643" spans="1:10" x14ac:dyDescent="0.3">
      <c r="A2643" s="957"/>
      <c r="B2643"/>
      <c r="C2643"/>
      <c r="D2643"/>
      <c r="E2643"/>
      <c r="F2643"/>
      <c r="G2643"/>
      <c r="H2643"/>
      <c r="I2643"/>
      <c r="J2643"/>
    </row>
    <row r="2644" spans="1:10" x14ac:dyDescent="0.3">
      <c r="A2644" s="957"/>
      <c r="B2644"/>
      <c r="C2644"/>
      <c r="D2644"/>
      <c r="E2644"/>
      <c r="F2644"/>
      <c r="G2644"/>
      <c r="H2644"/>
      <c r="I2644"/>
      <c r="J2644"/>
    </row>
    <row r="2645" spans="1:10" x14ac:dyDescent="0.3">
      <c r="A2645" s="957"/>
      <c r="B2645"/>
      <c r="C2645"/>
      <c r="D2645"/>
      <c r="E2645"/>
      <c r="F2645"/>
      <c r="G2645"/>
      <c r="H2645"/>
      <c r="I2645"/>
      <c r="J2645"/>
    </row>
    <row r="2646" spans="1:10" x14ac:dyDescent="0.3">
      <c r="A2646" s="957"/>
      <c r="B2646"/>
      <c r="C2646"/>
      <c r="D2646"/>
      <c r="E2646"/>
      <c r="F2646"/>
      <c r="G2646"/>
      <c r="H2646"/>
      <c r="I2646"/>
      <c r="J2646"/>
    </row>
    <row r="2647" spans="1:10" x14ac:dyDescent="0.3">
      <c r="A2647" s="957"/>
      <c r="B2647"/>
      <c r="C2647"/>
      <c r="D2647"/>
      <c r="E2647"/>
      <c r="F2647"/>
      <c r="G2647"/>
      <c r="H2647"/>
      <c r="I2647"/>
      <c r="J2647"/>
    </row>
    <row r="2648" spans="1:10" x14ac:dyDescent="0.3">
      <c r="A2648" s="957"/>
      <c r="B2648"/>
      <c r="C2648"/>
      <c r="D2648"/>
      <c r="E2648"/>
      <c r="F2648"/>
      <c r="G2648"/>
      <c r="H2648"/>
      <c r="I2648"/>
      <c r="J2648"/>
    </row>
    <row r="2649" spans="1:10" x14ac:dyDescent="0.3">
      <c r="A2649" s="957"/>
      <c r="B2649"/>
      <c r="C2649"/>
      <c r="D2649"/>
      <c r="E2649"/>
      <c r="F2649"/>
      <c r="G2649"/>
      <c r="H2649"/>
      <c r="I2649"/>
      <c r="J2649"/>
    </row>
    <row r="2650" spans="1:10" x14ac:dyDescent="0.3">
      <c r="A2650" s="957"/>
      <c r="B2650"/>
      <c r="C2650"/>
      <c r="D2650"/>
      <c r="E2650"/>
      <c r="F2650"/>
      <c r="G2650"/>
      <c r="H2650"/>
      <c r="I2650"/>
      <c r="J2650"/>
    </row>
    <row r="2651" spans="1:10" x14ac:dyDescent="0.3">
      <c r="A2651" s="957"/>
      <c r="B2651"/>
      <c r="C2651"/>
      <c r="D2651"/>
      <c r="E2651"/>
      <c r="F2651"/>
      <c r="G2651"/>
      <c r="H2651"/>
      <c r="I2651"/>
      <c r="J2651"/>
    </row>
    <row r="2652" spans="1:10" x14ac:dyDescent="0.3">
      <c r="A2652" s="957"/>
      <c r="B2652"/>
      <c r="C2652"/>
      <c r="D2652"/>
      <c r="E2652"/>
      <c r="F2652"/>
      <c r="G2652"/>
      <c r="H2652"/>
      <c r="I2652"/>
      <c r="J2652"/>
    </row>
    <row r="2653" spans="1:10" x14ac:dyDescent="0.3">
      <c r="A2653" s="957"/>
      <c r="B2653"/>
      <c r="C2653"/>
      <c r="D2653"/>
      <c r="E2653"/>
      <c r="F2653"/>
      <c r="G2653"/>
      <c r="H2653"/>
      <c r="I2653"/>
      <c r="J2653"/>
    </row>
    <row r="2654" spans="1:10" x14ac:dyDescent="0.3">
      <c r="A2654" s="957"/>
      <c r="B2654"/>
      <c r="C2654"/>
      <c r="D2654"/>
      <c r="E2654"/>
      <c r="F2654"/>
      <c r="G2654"/>
      <c r="H2654"/>
      <c r="I2654"/>
      <c r="J2654"/>
    </row>
    <row r="2655" spans="1:10" x14ac:dyDescent="0.3">
      <c r="A2655" s="957"/>
      <c r="B2655"/>
      <c r="C2655"/>
      <c r="D2655"/>
      <c r="E2655"/>
      <c r="F2655"/>
      <c r="G2655"/>
      <c r="H2655"/>
      <c r="I2655"/>
      <c r="J2655"/>
    </row>
    <row r="2656" spans="1:10" x14ac:dyDescent="0.3">
      <c r="A2656" s="957"/>
      <c r="B2656"/>
      <c r="C2656"/>
      <c r="D2656"/>
      <c r="E2656"/>
      <c r="F2656"/>
      <c r="G2656"/>
      <c r="H2656"/>
      <c r="I2656"/>
      <c r="J2656"/>
    </row>
    <row r="2657" spans="1:10" x14ac:dyDescent="0.3">
      <c r="A2657" s="957"/>
      <c r="B2657"/>
      <c r="C2657"/>
      <c r="D2657"/>
      <c r="E2657"/>
      <c r="F2657"/>
      <c r="G2657"/>
      <c r="H2657"/>
      <c r="I2657"/>
      <c r="J2657"/>
    </row>
    <row r="2658" spans="1:10" x14ac:dyDescent="0.3">
      <c r="A2658" s="957"/>
      <c r="B2658"/>
      <c r="C2658"/>
      <c r="D2658"/>
      <c r="E2658"/>
      <c r="F2658"/>
      <c r="G2658"/>
      <c r="H2658"/>
      <c r="I2658"/>
      <c r="J2658"/>
    </row>
    <row r="2659" spans="1:10" x14ac:dyDescent="0.3">
      <c r="A2659" s="957"/>
      <c r="B2659"/>
      <c r="C2659"/>
      <c r="D2659"/>
      <c r="E2659"/>
      <c r="F2659"/>
      <c r="G2659"/>
      <c r="H2659"/>
      <c r="I2659"/>
      <c r="J2659"/>
    </row>
    <row r="2660" spans="1:10" x14ac:dyDescent="0.3">
      <c r="A2660" s="957"/>
      <c r="B2660"/>
      <c r="C2660"/>
      <c r="D2660"/>
      <c r="E2660"/>
      <c r="F2660"/>
      <c r="G2660"/>
      <c r="H2660"/>
      <c r="I2660"/>
      <c r="J2660"/>
    </row>
    <row r="2661" spans="1:10" x14ac:dyDescent="0.3">
      <c r="A2661" s="957"/>
      <c r="B2661"/>
      <c r="C2661"/>
      <c r="D2661"/>
      <c r="E2661"/>
      <c r="F2661"/>
      <c r="G2661"/>
      <c r="H2661"/>
      <c r="I2661"/>
      <c r="J2661"/>
    </row>
    <row r="2662" spans="1:10" x14ac:dyDescent="0.3">
      <c r="A2662" s="957"/>
      <c r="B2662"/>
      <c r="C2662"/>
      <c r="D2662"/>
      <c r="E2662"/>
      <c r="F2662"/>
      <c r="G2662"/>
      <c r="H2662"/>
      <c r="I2662"/>
      <c r="J2662"/>
    </row>
    <row r="2663" spans="1:10" x14ac:dyDescent="0.3">
      <c r="A2663" s="957"/>
      <c r="B2663"/>
      <c r="C2663"/>
      <c r="D2663"/>
      <c r="E2663"/>
      <c r="F2663"/>
      <c r="G2663"/>
      <c r="H2663"/>
      <c r="I2663"/>
      <c r="J2663"/>
    </row>
    <row r="2664" spans="1:10" x14ac:dyDescent="0.3">
      <c r="A2664" s="957"/>
      <c r="B2664"/>
      <c r="C2664"/>
      <c r="D2664"/>
      <c r="E2664"/>
      <c r="F2664"/>
      <c r="G2664"/>
      <c r="H2664"/>
      <c r="I2664"/>
      <c r="J2664"/>
    </row>
    <row r="2665" spans="1:10" x14ac:dyDescent="0.3">
      <c r="A2665" s="957"/>
      <c r="B2665"/>
      <c r="C2665"/>
      <c r="D2665"/>
      <c r="E2665"/>
      <c r="F2665"/>
      <c r="G2665"/>
      <c r="H2665"/>
      <c r="I2665"/>
      <c r="J2665"/>
    </row>
    <row r="2666" spans="1:10" x14ac:dyDescent="0.3">
      <c r="A2666" s="957"/>
      <c r="B2666"/>
      <c r="C2666"/>
      <c r="D2666"/>
      <c r="E2666"/>
      <c r="F2666"/>
      <c r="G2666"/>
      <c r="H2666"/>
      <c r="I2666"/>
      <c r="J2666"/>
    </row>
    <row r="2667" spans="1:10" x14ac:dyDescent="0.3">
      <c r="A2667" s="957"/>
      <c r="B2667"/>
      <c r="C2667"/>
      <c r="D2667"/>
      <c r="E2667"/>
      <c r="F2667"/>
      <c r="G2667"/>
      <c r="H2667"/>
      <c r="I2667"/>
      <c r="J2667"/>
    </row>
    <row r="2668" spans="1:10" x14ac:dyDescent="0.3">
      <c r="A2668" s="957"/>
      <c r="B2668"/>
      <c r="C2668"/>
      <c r="D2668"/>
      <c r="E2668"/>
      <c r="F2668"/>
      <c r="G2668"/>
      <c r="H2668"/>
      <c r="I2668"/>
      <c r="J2668"/>
    </row>
    <row r="2669" spans="1:10" x14ac:dyDescent="0.3">
      <c r="A2669" s="957"/>
      <c r="B2669"/>
      <c r="C2669"/>
      <c r="D2669"/>
      <c r="E2669"/>
      <c r="F2669"/>
      <c r="G2669"/>
      <c r="H2669"/>
      <c r="I2669"/>
      <c r="J2669"/>
    </row>
    <row r="2670" spans="1:10" x14ac:dyDescent="0.3">
      <c r="A2670" s="957"/>
      <c r="B2670"/>
      <c r="C2670"/>
      <c r="D2670"/>
      <c r="E2670"/>
      <c r="F2670"/>
      <c r="G2670"/>
      <c r="H2670"/>
      <c r="I2670"/>
      <c r="J2670"/>
    </row>
    <row r="2671" spans="1:10" x14ac:dyDescent="0.3">
      <c r="A2671" s="957"/>
      <c r="B2671"/>
      <c r="C2671"/>
      <c r="D2671"/>
      <c r="E2671"/>
      <c r="F2671"/>
      <c r="G2671"/>
      <c r="H2671"/>
      <c r="I2671"/>
      <c r="J2671"/>
    </row>
    <row r="2672" spans="1:10" x14ac:dyDescent="0.3">
      <c r="A2672" s="957"/>
      <c r="B2672"/>
      <c r="C2672"/>
      <c r="D2672"/>
      <c r="E2672"/>
      <c r="F2672"/>
      <c r="G2672"/>
      <c r="H2672"/>
      <c r="I2672"/>
      <c r="J2672"/>
    </row>
    <row r="2673" spans="1:10" x14ac:dyDescent="0.3">
      <c r="A2673" s="957"/>
      <c r="B2673"/>
      <c r="C2673"/>
      <c r="D2673"/>
      <c r="E2673"/>
      <c r="F2673"/>
      <c r="G2673"/>
      <c r="H2673"/>
      <c r="I2673"/>
      <c r="J2673"/>
    </row>
    <row r="2674" spans="1:10" x14ac:dyDescent="0.3">
      <c r="A2674" s="957"/>
      <c r="B2674"/>
      <c r="C2674"/>
      <c r="D2674"/>
      <c r="E2674"/>
      <c r="F2674"/>
      <c r="G2674"/>
      <c r="H2674"/>
      <c r="I2674"/>
      <c r="J2674"/>
    </row>
    <row r="2675" spans="1:10" x14ac:dyDescent="0.3">
      <c r="A2675" s="957"/>
      <c r="B2675"/>
      <c r="C2675"/>
      <c r="D2675"/>
      <c r="E2675"/>
      <c r="F2675"/>
      <c r="G2675"/>
      <c r="H2675"/>
      <c r="I2675"/>
      <c r="J2675"/>
    </row>
    <row r="2676" spans="1:10" x14ac:dyDescent="0.3">
      <c r="A2676" s="957"/>
      <c r="B2676"/>
      <c r="C2676"/>
      <c r="D2676"/>
      <c r="E2676"/>
      <c r="F2676"/>
      <c r="G2676"/>
      <c r="H2676"/>
      <c r="I2676"/>
      <c r="J2676"/>
    </row>
    <row r="2677" spans="1:10" x14ac:dyDescent="0.3">
      <c r="A2677" s="957"/>
      <c r="B2677"/>
      <c r="C2677"/>
      <c r="D2677"/>
      <c r="E2677"/>
      <c r="F2677"/>
      <c r="G2677"/>
      <c r="H2677"/>
      <c r="I2677"/>
      <c r="J2677"/>
    </row>
    <row r="2678" spans="1:10" x14ac:dyDescent="0.3">
      <c r="A2678" s="957"/>
      <c r="B2678"/>
      <c r="C2678"/>
      <c r="D2678"/>
      <c r="E2678"/>
      <c r="F2678"/>
      <c r="G2678"/>
      <c r="H2678"/>
      <c r="I2678"/>
      <c r="J2678"/>
    </row>
    <row r="2679" spans="1:10" x14ac:dyDescent="0.3">
      <c r="A2679" s="957"/>
      <c r="B2679"/>
      <c r="C2679"/>
      <c r="D2679"/>
      <c r="E2679"/>
      <c r="F2679"/>
      <c r="G2679"/>
      <c r="H2679"/>
      <c r="I2679"/>
      <c r="J2679"/>
    </row>
    <row r="2680" spans="1:10" x14ac:dyDescent="0.3">
      <c r="A2680" s="957"/>
      <c r="B2680"/>
      <c r="C2680"/>
      <c r="D2680"/>
      <c r="E2680"/>
      <c r="F2680"/>
      <c r="G2680"/>
      <c r="H2680"/>
      <c r="I2680"/>
      <c r="J2680"/>
    </row>
    <row r="2681" spans="1:10" x14ac:dyDescent="0.3">
      <c r="A2681" s="957"/>
      <c r="B2681"/>
      <c r="C2681"/>
      <c r="D2681"/>
      <c r="E2681"/>
      <c r="F2681"/>
      <c r="G2681"/>
      <c r="H2681"/>
      <c r="I2681"/>
      <c r="J2681"/>
    </row>
    <row r="2682" spans="1:10" x14ac:dyDescent="0.3">
      <c r="A2682" s="957"/>
      <c r="B2682"/>
      <c r="C2682"/>
      <c r="D2682"/>
      <c r="E2682"/>
      <c r="F2682"/>
      <c r="G2682"/>
      <c r="H2682"/>
      <c r="I2682"/>
      <c r="J2682"/>
    </row>
    <row r="2683" spans="1:10" x14ac:dyDescent="0.3">
      <c r="A2683" s="957"/>
      <c r="B2683"/>
      <c r="C2683"/>
      <c r="D2683"/>
      <c r="E2683"/>
      <c r="F2683"/>
      <c r="G2683"/>
      <c r="H2683"/>
      <c r="I2683"/>
      <c r="J2683"/>
    </row>
    <row r="2684" spans="1:10" x14ac:dyDescent="0.3">
      <c r="A2684" s="957"/>
      <c r="B2684"/>
      <c r="C2684"/>
      <c r="D2684"/>
      <c r="E2684"/>
      <c r="F2684"/>
      <c r="G2684"/>
      <c r="H2684"/>
      <c r="I2684"/>
      <c r="J2684"/>
    </row>
    <row r="2685" spans="1:10" x14ac:dyDescent="0.3">
      <c r="A2685" s="957"/>
      <c r="B2685"/>
      <c r="C2685"/>
      <c r="D2685"/>
      <c r="E2685"/>
      <c r="F2685"/>
      <c r="G2685"/>
      <c r="H2685"/>
      <c r="I2685"/>
      <c r="J2685"/>
    </row>
    <row r="2686" spans="1:10" x14ac:dyDescent="0.3">
      <c r="A2686" s="957"/>
      <c r="B2686"/>
      <c r="C2686"/>
      <c r="D2686"/>
      <c r="E2686"/>
      <c r="F2686"/>
      <c r="G2686"/>
      <c r="H2686"/>
      <c r="I2686"/>
      <c r="J2686"/>
    </row>
    <row r="2687" spans="1:10" x14ac:dyDescent="0.3">
      <c r="A2687" s="957"/>
      <c r="B2687"/>
      <c r="C2687"/>
      <c r="D2687"/>
      <c r="E2687"/>
      <c r="F2687"/>
      <c r="G2687"/>
      <c r="H2687"/>
      <c r="I2687"/>
      <c r="J2687"/>
    </row>
    <row r="2688" spans="1:10" x14ac:dyDescent="0.3">
      <c r="A2688" s="957"/>
      <c r="B2688"/>
      <c r="C2688"/>
      <c r="D2688"/>
      <c r="E2688"/>
      <c r="F2688"/>
      <c r="G2688"/>
      <c r="H2688"/>
      <c r="I2688"/>
      <c r="J2688"/>
    </row>
    <row r="2689" spans="1:10" x14ac:dyDescent="0.3">
      <c r="A2689" s="957"/>
      <c r="B2689"/>
      <c r="C2689"/>
      <c r="D2689"/>
      <c r="E2689"/>
      <c r="F2689"/>
      <c r="G2689"/>
      <c r="H2689"/>
      <c r="I2689"/>
      <c r="J2689"/>
    </row>
    <row r="2690" spans="1:10" x14ac:dyDescent="0.3">
      <c r="A2690" s="957"/>
      <c r="B2690"/>
      <c r="C2690"/>
      <c r="D2690"/>
      <c r="E2690"/>
      <c r="F2690"/>
      <c r="G2690"/>
      <c r="H2690"/>
      <c r="I2690"/>
      <c r="J2690"/>
    </row>
    <row r="2691" spans="1:10" x14ac:dyDescent="0.3">
      <c r="A2691" s="957"/>
      <c r="B2691"/>
      <c r="C2691"/>
      <c r="D2691"/>
      <c r="E2691"/>
      <c r="F2691"/>
      <c r="G2691"/>
      <c r="H2691"/>
      <c r="I2691"/>
      <c r="J2691"/>
    </row>
    <row r="2692" spans="1:10" x14ac:dyDescent="0.3">
      <c r="A2692" s="957"/>
      <c r="B2692"/>
      <c r="C2692"/>
      <c r="D2692"/>
      <c r="E2692"/>
      <c r="F2692"/>
      <c r="G2692"/>
      <c r="H2692"/>
      <c r="I2692"/>
      <c r="J2692"/>
    </row>
    <row r="2693" spans="1:10" x14ac:dyDescent="0.3">
      <c r="A2693" s="957"/>
      <c r="B2693"/>
      <c r="C2693"/>
      <c r="D2693"/>
      <c r="E2693"/>
      <c r="F2693"/>
      <c r="G2693"/>
      <c r="H2693"/>
      <c r="I2693"/>
      <c r="J2693"/>
    </row>
    <row r="2694" spans="1:10" x14ac:dyDescent="0.3">
      <c r="A2694" s="957"/>
      <c r="B2694"/>
      <c r="C2694"/>
      <c r="D2694"/>
      <c r="E2694"/>
      <c r="F2694"/>
      <c r="G2694"/>
      <c r="H2694"/>
      <c r="I2694"/>
      <c r="J2694"/>
    </row>
    <row r="2695" spans="1:10" x14ac:dyDescent="0.3">
      <c r="A2695" s="957"/>
      <c r="B2695"/>
      <c r="C2695"/>
      <c r="D2695"/>
      <c r="E2695"/>
      <c r="F2695"/>
      <c r="G2695"/>
      <c r="H2695"/>
      <c r="I2695"/>
      <c r="J2695"/>
    </row>
    <row r="2696" spans="1:10" x14ac:dyDescent="0.3">
      <c r="A2696" s="957"/>
      <c r="B2696"/>
      <c r="C2696"/>
      <c r="D2696"/>
      <c r="E2696"/>
      <c r="F2696"/>
      <c r="G2696"/>
      <c r="H2696"/>
      <c r="I2696"/>
      <c r="J2696"/>
    </row>
    <row r="2697" spans="1:10" x14ac:dyDescent="0.3">
      <c r="A2697" s="957"/>
      <c r="B2697"/>
      <c r="C2697"/>
      <c r="D2697"/>
      <c r="E2697"/>
      <c r="F2697"/>
      <c r="G2697"/>
      <c r="H2697"/>
      <c r="I2697"/>
      <c r="J2697"/>
    </row>
    <row r="2698" spans="1:10" x14ac:dyDescent="0.3">
      <c r="A2698" s="957"/>
      <c r="B2698"/>
      <c r="C2698"/>
      <c r="D2698"/>
      <c r="E2698"/>
      <c r="F2698"/>
      <c r="G2698"/>
      <c r="H2698"/>
      <c r="I2698"/>
      <c r="J2698"/>
    </row>
    <row r="2699" spans="1:10" x14ac:dyDescent="0.3">
      <c r="A2699" s="957"/>
      <c r="B2699"/>
      <c r="C2699"/>
      <c r="D2699"/>
      <c r="E2699"/>
      <c r="F2699"/>
      <c r="G2699"/>
      <c r="H2699"/>
      <c r="I2699"/>
      <c r="J2699"/>
    </row>
    <row r="2700" spans="1:10" x14ac:dyDescent="0.3">
      <c r="A2700" s="957"/>
      <c r="B2700"/>
      <c r="C2700"/>
      <c r="D2700"/>
      <c r="E2700"/>
      <c r="F2700"/>
      <c r="G2700"/>
      <c r="H2700"/>
      <c r="I2700"/>
      <c r="J2700"/>
    </row>
    <row r="2701" spans="1:10" x14ac:dyDescent="0.3">
      <c r="A2701" s="957"/>
      <c r="B2701"/>
      <c r="C2701"/>
      <c r="D2701"/>
      <c r="E2701"/>
      <c r="F2701"/>
      <c r="G2701"/>
      <c r="H2701"/>
      <c r="I2701"/>
      <c r="J2701"/>
    </row>
    <row r="2702" spans="1:10" x14ac:dyDescent="0.3">
      <c r="A2702" s="957"/>
      <c r="B2702"/>
      <c r="C2702"/>
      <c r="D2702"/>
      <c r="E2702"/>
      <c r="F2702"/>
      <c r="G2702"/>
      <c r="H2702"/>
      <c r="I2702"/>
      <c r="J2702"/>
    </row>
    <row r="2703" spans="1:10" x14ac:dyDescent="0.3">
      <c r="A2703" s="957"/>
      <c r="B2703"/>
      <c r="C2703"/>
      <c r="D2703"/>
      <c r="E2703"/>
      <c r="F2703"/>
      <c r="G2703"/>
      <c r="H2703"/>
      <c r="I2703"/>
      <c r="J2703"/>
    </row>
    <row r="2704" spans="1:10" x14ac:dyDescent="0.3">
      <c r="A2704" s="957"/>
      <c r="B2704"/>
      <c r="C2704"/>
      <c r="D2704"/>
      <c r="E2704"/>
      <c r="F2704"/>
      <c r="G2704"/>
      <c r="H2704"/>
      <c r="I2704"/>
      <c r="J2704"/>
    </row>
    <row r="2705" spans="1:10" x14ac:dyDescent="0.3">
      <c r="A2705" s="957"/>
      <c r="B2705"/>
      <c r="C2705"/>
      <c r="D2705"/>
      <c r="E2705"/>
      <c r="F2705"/>
      <c r="G2705"/>
      <c r="H2705"/>
      <c r="I2705"/>
      <c r="J2705"/>
    </row>
    <row r="2706" spans="1:10" x14ac:dyDescent="0.3">
      <c r="A2706" s="957"/>
      <c r="B2706"/>
      <c r="C2706"/>
      <c r="D2706"/>
      <c r="E2706"/>
      <c r="F2706"/>
      <c r="G2706"/>
      <c r="H2706"/>
      <c r="I2706"/>
      <c r="J2706"/>
    </row>
    <row r="2707" spans="1:10" x14ac:dyDescent="0.3">
      <c r="A2707" s="957"/>
      <c r="B2707"/>
      <c r="C2707"/>
      <c r="D2707"/>
      <c r="E2707"/>
      <c r="F2707"/>
      <c r="G2707"/>
      <c r="H2707"/>
      <c r="I2707"/>
      <c r="J2707"/>
    </row>
    <row r="2708" spans="1:10" x14ac:dyDescent="0.3">
      <c r="A2708" s="957"/>
      <c r="B2708"/>
      <c r="C2708"/>
      <c r="D2708"/>
      <c r="E2708"/>
      <c r="F2708"/>
      <c r="G2708"/>
      <c r="H2708"/>
      <c r="I2708"/>
      <c r="J2708"/>
    </row>
    <row r="2709" spans="1:10" x14ac:dyDescent="0.3">
      <c r="A2709" s="957"/>
      <c r="B2709"/>
      <c r="C2709"/>
      <c r="D2709"/>
      <c r="E2709"/>
      <c r="F2709"/>
      <c r="G2709"/>
      <c r="H2709"/>
      <c r="I2709"/>
      <c r="J2709"/>
    </row>
    <row r="2710" spans="1:10" x14ac:dyDescent="0.3">
      <c r="A2710" s="957"/>
      <c r="B2710"/>
      <c r="C2710"/>
      <c r="D2710"/>
      <c r="E2710"/>
      <c r="F2710"/>
      <c r="G2710"/>
      <c r="H2710"/>
      <c r="I2710"/>
      <c r="J2710"/>
    </row>
    <row r="2711" spans="1:10" x14ac:dyDescent="0.3">
      <c r="A2711" s="957"/>
      <c r="B2711"/>
      <c r="C2711"/>
      <c r="D2711"/>
      <c r="E2711"/>
      <c r="F2711"/>
      <c r="G2711"/>
      <c r="H2711"/>
      <c r="I2711"/>
      <c r="J2711"/>
    </row>
    <row r="2712" spans="1:10" x14ac:dyDescent="0.3">
      <c r="A2712" s="957"/>
      <c r="B2712"/>
      <c r="C2712"/>
      <c r="D2712"/>
      <c r="E2712"/>
      <c r="F2712"/>
      <c r="G2712"/>
      <c r="H2712"/>
      <c r="I2712"/>
      <c r="J2712"/>
    </row>
    <row r="2713" spans="1:10" x14ac:dyDescent="0.3">
      <c r="A2713" s="957"/>
      <c r="B2713"/>
      <c r="C2713"/>
      <c r="D2713"/>
      <c r="E2713"/>
      <c r="F2713"/>
      <c r="G2713"/>
      <c r="H2713"/>
      <c r="I2713"/>
      <c r="J2713"/>
    </row>
    <row r="2714" spans="1:10" x14ac:dyDescent="0.3">
      <c r="A2714" s="957"/>
      <c r="B2714"/>
      <c r="C2714"/>
      <c r="D2714"/>
      <c r="E2714"/>
      <c r="F2714"/>
      <c r="G2714"/>
      <c r="H2714"/>
      <c r="I2714"/>
      <c r="J2714"/>
    </row>
    <row r="2715" spans="1:10" x14ac:dyDescent="0.3">
      <c r="A2715" s="957"/>
      <c r="B2715"/>
      <c r="C2715"/>
      <c r="D2715"/>
      <c r="E2715"/>
      <c r="F2715"/>
      <c r="G2715"/>
      <c r="H2715"/>
      <c r="I2715"/>
      <c r="J2715"/>
    </row>
    <row r="2716" spans="1:10" x14ac:dyDescent="0.3">
      <c r="A2716" s="957"/>
      <c r="B2716"/>
      <c r="C2716"/>
      <c r="D2716"/>
      <c r="E2716"/>
      <c r="F2716"/>
      <c r="G2716"/>
      <c r="H2716"/>
      <c r="I2716"/>
      <c r="J2716"/>
    </row>
    <row r="2717" spans="1:10" x14ac:dyDescent="0.3">
      <c r="A2717" s="957"/>
      <c r="B2717"/>
      <c r="C2717"/>
      <c r="D2717"/>
      <c r="E2717"/>
      <c r="F2717"/>
      <c r="G2717"/>
      <c r="H2717"/>
      <c r="I2717"/>
      <c r="J2717"/>
    </row>
    <row r="2718" spans="1:10" x14ac:dyDescent="0.3">
      <c r="A2718" s="957"/>
      <c r="B2718"/>
      <c r="C2718"/>
      <c r="D2718"/>
      <c r="E2718"/>
      <c r="F2718"/>
      <c r="G2718"/>
      <c r="H2718"/>
      <c r="I2718"/>
      <c r="J2718"/>
    </row>
    <row r="2719" spans="1:10" x14ac:dyDescent="0.3">
      <c r="A2719" s="957"/>
      <c r="B2719"/>
      <c r="C2719"/>
      <c r="D2719"/>
      <c r="E2719"/>
      <c r="F2719"/>
      <c r="G2719"/>
      <c r="H2719"/>
      <c r="I2719"/>
      <c r="J2719"/>
    </row>
    <row r="2720" spans="1:10" x14ac:dyDescent="0.3">
      <c r="A2720" s="957"/>
      <c r="B2720"/>
      <c r="C2720"/>
      <c r="D2720"/>
      <c r="E2720"/>
      <c r="F2720"/>
      <c r="G2720"/>
      <c r="H2720"/>
      <c r="I2720"/>
      <c r="J2720"/>
    </row>
    <row r="2721" spans="1:10" x14ac:dyDescent="0.3">
      <c r="A2721" s="957"/>
      <c r="B2721"/>
      <c r="C2721"/>
      <c r="D2721"/>
      <c r="E2721"/>
      <c r="F2721"/>
      <c r="G2721"/>
      <c r="H2721"/>
      <c r="I2721"/>
      <c r="J2721"/>
    </row>
    <row r="2722" spans="1:10" x14ac:dyDescent="0.3">
      <c r="A2722" s="957"/>
      <c r="B2722"/>
      <c r="C2722"/>
      <c r="D2722"/>
      <c r="E2722"/>
      <c r="F2722"/>
      <c r="G2722"/>
      <c r="H2722"/>
      <c r="I2722"/>
      <c r="J2722"/>
    </row>
    <row r="2723" spans="1:10" x14ac:dyDescent="0.3">
      <c r="A2723" s="957"/>
      <c r="B2723"/>
      <c r="C2723"/>
      <c r="D2723"/>
      <c r="E2723"/>
      <c r="F2723"/>
      <c r="G2723"/>
      <c r="H2723"/>
      <c r="I2723"/>
      <c r="J2723"/>
    </row>
    <row r="2724" spans="1:10" x14ac:dyDescent="0.3">
      <c r="A2724" s="957"/>
      <c r="B2724"/>
      <c r="C2724"/>
      <c r="D2724"/>
      <c r="E2724"/>
      <c r="F2724"/>
      <c r="G2724"/>
      <c r="H2724"/>
      <c r="I2724"/>
      <c r="J2724"/>
    </row>
    <row r="2725" spans="1:10" x14ac:dyDescent="0.3">
      <c r="A2725" s="957"/>
      <c r="B2725"/>
      <c r="C2725"/>
      <c r="D2725"/>
      <c r="E2725"/>
      <c r="F2725"/>
      <c r="G2725"/>
      <c r="H2725"/>
      <c r="I2725"/>
      <c r="J2725"/>
    </row>
    <row r="2726" spans="1:10" x14ac:dyDescent="0.3">
      <c r="A2726" s="957"/>
      <c r="B2726"/>
      <c r="C2726"/>
      <c r="D2726"/>
      <c r="E2726"/>
      <c r="F2726"/>
      <c r="G2726"/>
      <c r="H2726"/>
      <c r="I2726"/>
      <c r="J2726"/>
    </row>
    <row r="2727" spans="1:10" x14ac:dyDescent="0.3">
      <c r="A2727" s="957"/>
      <c r="B2727"/>
      <c r="C2727"/>
      <c r="D2727"/>
      <c r="E2727"/>
      <c r="F2727"/>
      <c r="G2727"/>
      <c r="H2727"/>
      <c r="I2727"/>
      <c r="J2727"/>
    </row>
    <row r="2728" spans="1:10" x14ac:dyDescent="0.3">
      <c r="A2728" s="957"/>
      <c r="B2728"/>
      <c r="C2728"/>
      <c r="D2728"/>
      <c r="E2728"/>
      <c r="F2728"/>
      <c r="G2728"/>
      <c r="H2728"/>
      <c r="I2728"/>
      <c r="J2728"/>
    </row>
    <row r="2729" spans="1:10" x14ac:dyDescent="0.3">
      <c r="A2729" s="957"/>
      <c r="B2729"/>
      <c r="C2729"/>
      <c r="D2729"/>
      <c r="E2729"/>
      <c r="F2729"/>
      <c r="G2729"/>
      <c r="H2729"/>
      <c r="I2729"/>
      <c r="J2729"/>
    </row>
    <row r="2730" spans="1:10" x14ac:dyDescent="0.3">
      <c r="A2730" s="957"/>
      <c r="B2730"/>
      <c r="C2730"/>
      <c r="D2730"/>
      <c r="E2730"/>
      <c r="F2730"/>
      <c r="G2730"/>
      <c r="H2730"/>
      <c r="I2730"/>
      <c r="J2730"/>
    </row>
    <row r="2731" spans="1:10" x14ac:dyDescent="0.3">
      <c r="A2731" s="957"/>
      <c r="B2731"/>
      <c r="C2731"/>
      <c r="D2731"/>
      <c r="E2731"/>
      <c r="F2731"/>
      <c r="G2731"/>
      <c r="H2731"/>
      <c r="I2731"/>
      <c r="J2731"/>
    </row>
    <row r="2732" spans="1:10" x14ac:dyDescent="0.3">
      <c r="A2732" s="957"/>
      <c r="B2732"/>
      <c r="C2732"/>
      <c r="D2732"/>
      <c r="E2732"/>
      <c r="F2732"/>
      <c r="G2732"/>
      <c r="H2732"/>
      <c r="I2732"/>
      <c r="J2732"/>
    </row>
    <row r="2733" spans="1:10" x14ac:dyDescent="0.3">
      <c r="A2733" s="957"/>
      <c r="B2733"/>
      <c r="C2733"/>
      <c r="D2733"/>
      <c r="E2733"/>
      <c r="F2733"/>
      <c r="G2733"/>
      <c r="H2733"/>
      <c r="I2733"/>
      <c r="J2733"/>
    </row>
    <row r="2734" spans="1:10" x14ac:dyDescent="0.3">
      <c r="A2734" s="957"/>
      <c r="B2734"/>
      <c r="C2734"/>
      <c r="D2734"/>
      <c r="E2734"/>
      <c r="F2734"/>
      <c r="G2734"/>
      <c r="H2734"/>
      <c r="I2734"/>
      <c r="J2734"/>
    </row>
    <row r="2735" spans="1:10" x14ac:dyDescent="0.3">
      <c r="A2735" s="957"/>
      <c r="B2735"/>
      <c r="C2735"/>
      <c r="D2735"/>
      <c r="E2735"/>
      <c r="F2735"/>
      <c r="G2735"/>
      <c r="H2735"/>
      <c r="I2735"/>
      <c r="J2735"/>
    </row>
    <row r="2736" spans="1:10" x14ac:dyDescent="0.3">
      <c r="A2736" s="957"/>
      <c r="B2736"/>
      <c r="C2736"/>
      <c r="D2736"/>
      <c r="E2736"/>
      <c r="F2736"/>
      <c r="G2736"/>
      <c r="H2736"/>
      <c r="I2736"/>
      <c r="J2736"/>
    </row>
    <row r="2737" spans="1:10" x14ac:dyDescent="0.3">
      <c r="A2737" s="957"/>
      <c r="B2737"/>
      <c r="C2737"/>
      <c r="D2737"/>
      <c r="E2737"/>
      <c r="F2737"/>
      <c r="G2737"/>
      <c r="H2737"/>
      <c r="I2737"/>
      <c r="J2737"/>
    </row>
    <row r="2738" spans="1:10" x14ac:dyDescent="0.3">
      <c r="A2738" s="957"/>
      <c r="B2738"/>
      <c r="C2738"/>
      <c r="D2738"/>
      <c r="E2738"/>
      <c r="F2738"/>
      <c r="G2738"/>
      <c r="H2738"/>
      <c r="I2738"/>
      <c r="J2738"/>
    </row>
    <row r="2739" spans="1:10" x14ac:dyDescent="0.3">
      <c r="A2739" s="957"/>
      <c r="B2739"/>
      <c r="C2739"/>
      <c r="D2739"/>
      <c r="E2739"/>
      <c r="F2739"/>
      <c r="G2739"/>
      <c r="H2739"/>
      <c r="I2739"/>
      <c r="J2739"/>
    </row>
    <row r="2740" spans="1:10" x14ac:dyDescent="0.3">
      <c r="A2740" s="957"/>
      <c r="B2740"/>
      <c r="C2740"/>
      <c r="D2740"/>
      <c r="E2740"/>
      <c r="F2740"/>
      <c r="G2740"/>
      <c r="H2740"/>
      <c r="I2740"/>
      <c r="J2740"/>
    </row>
    <row r="2741" spans="1:10" x14ac:dyDescent="0.3">
      <c r="A2741" s="957"/>
      <c r="B2741"/>
      <c r="C2741"/>
      <c r="D2741"/>
      <c r="E2741"/>
      <c r="F2741"/>
      <c r="G2741"/>
      <c r="H2741"/>
      <c r="I2741"/>
      <c r="J2741"/>
    </row>
    <row r="2742" spans="1:10" x14ac:dyDescent="0.3">
      <c r="A2742" s="957"/>
      <c r="B2742"/>
      <c r="C2742"/>
      <c r="D2742"/>
      <c r="E2742"/>
      <c r="F2742"/>
      <c r="G2742"/>
      <c r="H2742"/>
      <c r="I2742"/>
      <c r="J2742"/>
    </row>
    <row r="2743" spans="1:10" x14ac:dyDescent="0.3">
      <c r="A2743" s="957"/>
      <c r="B2743"/>
      <c r="C2743"/>
      <c r="D2743"/>
      <c r="E2743"/>
      <c r="F2743"/>
      <c r="G2743"/>
      <c r="H2743"/>
      <c r="I2743"/>
      <c r="J2743"/>
    </row>
    <row r="2744" spans="1:10" x14ac:dyDescent="0.3">
      <c r="A2744" s="957"/>
      <c r="B2744"/>
      <c r="C2744"/>
      <c r="D2744"/>
      <c r="E2744"/>
      <c r="F2744"/>
      <c r="G2744"/>
      <c r="H2744"/>
      <c r="I2744"/>
      <c r="J2744"/>
    </row>
    <row r="2745" spans="1:10" x14ac:dyDescent="0.3">
      <c r="A2745" s="957"/>
      <c r="B2745"/>
      <c r="C2745"/>
      <c r="D2745"/>
      <c r="E2745"/>
      <c r="F2745"/>
      <c r="G2745"/>
      <c r="H2745"/>
      <c r="I2745"/>
      <c r="J2745"/>
    </row>
    <row r="2746" spans="1:10" x14ac:dyDescent="0.3">
      <c r="A2746" s="957"/>
      <c r="B2746"/>
      <c r="C2746"/>
      <c r="D2746"/>
      <c r="E2746"/>
      <c r="F2746"/>
      <c r="G2746"/>
      <c r="H2746"/>
      <c r="I2746"/>
      <c r="J2746"/>
    </row>
    <row r="2747" spans="1:10" x14ac:dyDescent="0.3">
      <c r="A2747" s="957"/>
      <c r="B2747"/>
      <c r="C2747"/>
      <c r="D2747"/>
      <c r="E2747"/>
      <c r="F2747"/>
      <c r="G2747"/>
      <c r="H2747"/>
      <c r="I2747"/>
      <c r="J2747"/>
    </row>
    <row r="2748" spans="1:10" x14ac:dyDescent="0.3">
      <c r="A2748" s="957"/>
      <c r="B2748"/>
      <c r="C2748"/>
      <c r="D2748"/>
      <c r="E2748"/>
      <c r="F2748"/>
      <c r="G2748"/>
      <c r="H2748"/>
      <c r="I2748"/>
      <c r="J2748"/>
    </row>
    <row r="2749" spans="1:10" x14ac:dyDescent="0.3">
      <c r="A2749" s="957"/>
      <c r="B2749"/>
      <c r="C2749"/>
      <c r="D2749"/>
      <c r="E2749"/>
      <c r="F2749"/>
      <c r="G2749"/>
      <c r="H2749"/>
      <c r="I2749"/>
      <c r="J2749"/>
    </row>
    <row r="2750" spans="1:10" x14ac:dyDescent="0.3">
      <c r="A2750" s="957"/>
      <c r="B2750"/>
      <c r="C2750"/>
      <c r="D2750"/>
      <c r="E2750"/>
      <c r="F2750"/>
      <c r="G2750"/>
      <c r="H2750"/>
      <c r="I2750"/>
      <c r="J2750"/>
    </row>
    <row r="2751" spans="1:10" x14ac:dyDescent="0.3">
      <c r="A2751" s="957"/>
      <c r="B2751"/>
      <c r="C2751"/>
      <c r="D2751"/>
      <c r="E2751"/>
      <c r="F2751"/>
      <c r="G2751"/>
      <c r="H2751"/>
      <c r="I2751"/>
      <c r="J2751"/>
    </row>
    <row r="2752" spans="1:10" x14ac:dyDescent="0.3">
      <c r="A2752" s="957"/>
      <c r="B2752"/>
      <c r="C2752"/>
      <c r="D2752"/>
      <c r="E2752"/>
      <c r="F2752"/>
      <c r="G2752"/>
      <c r="H2752"/>
      <c r="I2752"/>
      <c r="J2752"/>
    </row>
    <row r="2753" spans="1:10" x14ac:dyDescent="0.3">
      <c r="A2753" s="957"/>
      <c r="B2753"/>
      <c r="C2753"/>
      <c r="D2753"/>
      <c r="E2753"/>
      <c r="F2753"/>
      <c r="G2753"/>
      <c r="H2753"/>
      <c r="I2753"/>
      <c r="J2753"/>
    </row>
    <row r="2754" spans="1:10" x14ac:dyDescent="0.3">
      <c r="A2754" s="957"/>
      <c r="B2754"/>
      <c r="C2754"/>
      <c r="D2754"/>
      <c r="E2754"/>
      <c r="F2754"/>
      <c r="G2754"/>
      <c r="H2754"/>
      <c r="I2754"/>
      <c r="J2754"/>
    </row>
    <row r="2755" spans="1:10" x14ac:dyDescent="0.3">
      <c r="A2755" s="957"/>
      <c r="B2755"/>
      <c r="C2755"/>
      <c r="D2755"/>
      <c r="E2755"/>
      <c r="F2755"/>
      <c r="G2755"/>
      <c r="H2755"/>
      <c r="I2755"/>
      <c r="J2755"/>
    </row>
    <row r="2756" spans="1:10" x14ac:dyDescent="0.3">
      <c r="A2756" s="957"/>
      <c r="B2756"/>
      <c r="C2756"/>
      <c r="D2756"/>
      <c r="E2756"/>
      <c r="F2756"/>
      <c r="G2756"/>
      <c r="H2756"/>
      <c r="I2756"/>
      <c r="J2756"/>
    </row>
    <row r="2757" spans="1:10" x14ac:dyDescent="0.3">
      <c r="A2757" s="957"/>
      <c r="B2757"/>
      <c r="C2757"/>
      <c r="D2757"/>
      <c r="E2757"/>
      <c r="F2757"/>
      <c r="G2757"/>
      <c r="H2757"/>
      <c r="I2757"/>
      <c r="J2757"/>
    </row>
    <row r="2758" spans="1:10" x14ac:dyDescent="0.3">
      <c r="A2758" s="957"/>
      <c r="B2758"/>
      <c r="C2758"/>
      <c r="D2758"/>
      <c r="E2758"/>
      <c r="F2758"/>
      <c r="G2758"/>
      <c r="H2758"/>
      <c r="I2758"/>
      <c r="J2758"/>
    </row>
    <row r="2759" spans="1:10" x14ac:dyDescent="0.3">
      <c r="A2759" s="957"/>
      <c r="B2759"/>
      <c r="C2759"/>
      <c r="D2759"/>
      <c r="E2759"/>
      <c r="F2759"/>
      <c r="G2759"/>
      <c r="H2759"/>
      <c r="I2759"/>
      <c r="J2759"/>
    </row>
    <row r="2760" spans="1:10" x14ac:dyDescent="0.3">
      <c r="A2760" s="957"/>
      <c r="B2760"/>
      <c r="C2760"/>
      <c r="D2760"/>
      <c r="E2760"/>
      <c r="F2760"/>
      <c r="G2760"/>
      <c r="H2760"/>
      <c r="I2760"/>
      <c r="J2760"/>
    </row>
    <row r="2761" spans="1:10" x14ac:dyDescent="0.3">
      <c r="A2761" s="957"/>
      <c r="B2761"/>
      <c r="C2761"/>
      <c r="D2761"/>
      <c r="E2761"/>
      <c r="F2761"/>
      <c r="G2761"/>
      <c r="H2761"/>
      <c r="I2761"/>
      <c r="J2761"/>
    </row>
    <row r="2762" spans="1:10" x14ac:dyDescent="0.3">
      <c r="A2762" s="957"/>
      <c r="B2762"/>
      <c r="C2762"/>
      <c r="D2762"/>
      <c r="E2762"/>
      <c r="F2762"/>
      <c r="G2762"/>
      <c r="H2762"/>
      <c r="I2762"/>
      <c r="J2762"/>
    </row>
    <row r="2763" spans="1:10" x14ac:dyDescent="0.3">
      <c r="A2763" s="957"/>
      <c r="B2763"/>
      <c r="C2763"/>
      <c r="D2763"/>
      <c r="E2763"/>
      <c r="F2763"/>
      <c r="G2763"/>
      <c r="H2763"/>
      <c r="I2763"/>
      <c r="J2763"/>
    </row>
    <row r="2764" spans="1:10" x14ac:dyDescent="0.3">
      <c r="A2764" s="957"/>
      <c r="B2764"/>
      <c r="C2764"/>
      <c r="D2764"/>
      <c r="E2764"/>
      <c r="F2764"/>
      <c r="G2764"/>
      <c r="H2764"/>
      <c r="I2764"/>
      <c r="J2764"/>
    </row>
    <row r="2765" spans="1:10" x14ac:dyDescent="0.3">
      <c r="A2765" s="957"/>
      <c r="B2765"/>
      <c r="C2765"/>
      <c r="D2765"/>
      <c r="E2765"/>
      <c r="F2765"/>
      <c r="G2765"/>
      <c r="H2765"/>
      <c r="I2765"/>
      <c r="J2765"/>
    </row>
    <row r="2766" spans="1:10" x14ac:dyDescent="0.3">
      <c r="A2766" s="957"/>
      <c r="B2766"/>
      <c r="C2766"/>
      <c r="D2766"/>
      <c r="E2766"/>
      <c r="F2766"/>
      <c r="G2766"/>
      <c r="H2766"/>
      <c r="I2766"/>
      <c r="J2766"/>
    </row>
    <row r="2767" spans="1:10" x14ac:dyDescent="0.3">
      <c r="A2767" s="957"/>
      <c r="B2767"/>
      <c r="C2767"/>
      <c r="D2767"/>
      <c r="E2767"/>
      <c r="F2767"/>
      <c r="G2767"/>
      <c r="H2767"/>
      <c r="I2767"/>
      <c r="J2767"/>
    </row>
    <row r="2768" spans="1:10" x14ac:dyDescent="0.3">
      <c r="A2768" s="957"/>
      <c r="B2768"/>
      <c r="C2768"/>
      <c r="D2768"/>
      <c r="E2768"/>
      <c r="F2768"/>
      <c r="G2768"/>
      <c r="H2768"/>
      <c r="I2768"/>
      <c r="J2768"/>
    </row>
    <row r="2769" spans="1:10" x14ac:dyDescent="0.3">
      <c r="A2769" s="957"/>
      <c r="B2769"/>
      <c r="C2769"/>
      <c r="D2769"/>
      <c r="E2769"/>
      <c r="F2769"/>
      <c r="G2769"/>
      <c r="H2769"/>
      <c r="I2769"/>
      <c r="J2769"/>
    </row>
    <row r="2770" spans="1:10" x14ac:dyDescent="0.3">
      <c r="A2770" s="957"/>
      <c r="B2770"/>
      <c r="C2770"/>
      <c r="D2770"/>
      <c r="E2770"/>
      <c r="F2770"/>
      <c r="G2770"/>
      <c r="H2770"/>
      <c r="I2770"/>
      <c r="J2770"/>
    </row>
    <row r="2771" spans="1:10" x14ac:dyDescent="0.3">
      <c r="A2771" s="957"/>
      <c r="B2771"/>
      <c r="C2771"/>
      <c r="D2771"/>
      <c r="E2771"/>
      <c r="F2771"/>
      <c r="G2771"/>
      <c r="H2771"/>
      <c r="I2771"/>
      <c r="J2771"/>
    </row>
    <row r="2772" spans="1:10" x14ac:dyDescent="0.3">
      <c r="A2772" s="957"/>
      <c r="B2772"/>
      <c r="C2772"/>
      <c r="D2772"/>
      <c r="E2772"/>
      <c r="F2772"/>
      <c r="G2772"/>
      <c r="H2772"/>
      <c r="I2772"/>
      <c r="J2772"/>
    </row>
    <row r="2773" spans="1:10" x14ac:dyDescent="0.3">
      <c r="A2773" s="957"/>
      <c r="B2773"/>
      <c r="C2773"/>
      <c r="D2773"/>
      <c r="E2773"/>
      <c r="F2773"/>
      <c r="G2773"/>
      <c r="H2773"/>
      <c r="I2773"/>
      <c r="J2773"/>
    </row>
    <row r="2774" spans="1:10" x14ac:dyDescent="0.3">
      <c r="A2774" s="957"/>
      <c r="B2774"/>
      <c r="C2774"/>
      <c r="D2774"/>
      <c r="E2774"/>
      <c r="F2774"/>
      <c r="G2774"/>
      <c r="H2774"/>
      <c r="I2774"/>
      <c r="J2774"/>
    </row>
    <row r="2775" spans="1:10" x14ac:dyDescent="0.3">
      <c r="A2775" s="957"/>
      <c r="B2775"/>
      <c r="C2775"/>
      <c r="D2775"/>
      <c r="E2775"/>
      <c r="F2775"/>
      <c r="G2775"/>
      <c r="H2775"/>
      <c r="I2775"/>
      <c r="J2775"/>
    </row>
    <row r="2776" spans="1:10" x14ac:dyDescent="0.3">
      <c r="A2776" s="957"/>
      <c r="B2776"/>
      <c r="C2776"/>
      <c r="D2776"/>
      <c r="E2776"/>
      <c r="F2776"/>
      <c r="G2776"/>
      <c r="H2776"/>
      <c r="I2776"/>
      <c r="J2776"/>
    </row>
    <row r="2777" spans="1:10" x14ac:dyDescent="0.3">
      <c r="A2777" s="957"/>
      <c r="B2777"/>
      <c r="C2777"/>
      <c r="D2777"/>
      <c r="E2777"/>
      <c r="F2777"/>
      <c r="G2777"/>
      <c r="H2777"/>
      <c r="I2777"/>
      <c r="J2777"/>
    </row>
    <row r="2778" spans="1:10" x14ac:dyDescent="0.3">
      <c r="A2778" s="957"/>
      <c r="B2778"/>
      <c r="C2778"/>
      <c r="D2778"/>
      <c r="E2778"/>
      <c r="F2778"/>
      <c r="G2778"/>
      <c r="H2778"/>
      <c r="I2778"/>
      <c r="J2778"/>
    </row>
    <row r="2779" spans="1:10" x14ac:dyDescent="0.3">
      <c r="A2779" s="957"/>
      <c r="B2779"/>
      <c r="C2779"/>
      <c r="D2779"/>
      <c r="E2779"/>
      <c r="F2779"/>
      <c r="G2779"/>
      <c r="H2779"/>
      <c r="I2779"/>
      <c r="J2779"/>
    </row>
    <row r="2780" spans="1:10" x14ac:dyDescent="0.3">
      <c r="A2780" s="957"/>
      <c r="B2780"/>
      <c r="C2780"/>
      <c r="D2780"/>
      <c r="E2780"/>
      <c r="F2780"/>
      <c r="G2780"/>
      <c r="H2780"/>
      <c r="I2780"/>
      <c r="J2780"/>
    </row>
    <row r="2781" spans="1:10" x14ac:dyDescent="0.3">
      <c r="A2781" s="957"/>
      <c r="B2781"/>
      <c r="C2781"/>
      <c r="D2781"/>
      <c r="E2781"/>
      <c r="F2781"/>
      <c r="G2781"/>
      <c r="H2781"/>
      <c r="I2781"/>
      <c r="J2781"/>
    </row>
    <row r="2782" spans="1:10" x14ac:dyDescent="0.3">
      <c r="A2782" s="957"/>
      <c r="B2782"/>
      <c r="C2782"/>
      <c r="D2782"/>
      <c r="E2782"/>
      <c r="F2782"/>
      <c r="G2782"/>
      <c r="H2782"/>
      <c r="I2782"/>
      <c r="J2782"/>
    </row>
    <row r="2783" spans="1:10" x14ac:dyDescent="0.3">
      <c r="A2783" s="957"/>
      <c r="B2783"/>
      <c r="C2783"/>
      <c r="D2783"/>
      <c r="E2783"/>
      <c r="F2783"/>
      <c r="G2783"/>
      <c r="H2783"/>
      <c r="I2783"/>
      <c r="J2783"/>
    </row>
    <row r="2784" spans="1:10" x14ac:dyDescent="0.3">
      <c r="A2784" s="957"/>
      <c r="B2784"/>
      <c r="C2784"/>
      <c r="D2784"/>
      <c r="E2784"/>
      <c r="F2784"/>
      <c r="G2784"/>
      <c r="H2784"/>
      <c r="I2784"/>
      <c r="J2784"/>
    </row>
    <row r="2785" spans="1:10" x14ac:dyDescent="0.3">
      <c r="A2785" s="957"/>
      <c r="B2785"/>
      <c r="C2785"/>
      <c r="D2785"/>
      <c r="E2785"/>
      <c r="F2785"/>
      <c r="G2785"/>
      <c r="H2785"/>
      <c r="I2785"/>
      <c r="J2785"/>
    </row>
    <row r="2786" spans="1:10" x14ac:dyDescent="0.3">
      <c r="A2786" s="957"/>
      <c r="B2786"/>
      <c r="C2786"/>
      <c r="D2786"/>
      <c r="E2786"/>
      <c r="F2786"/>
      <c r="G2786"/>
      <c r="H2786"/>
      <c r="I2786"/>
      <c r="J2786"/>
    </row>
    <row r="2787" spans="1:10" x14ac:dyDescent="0.3">
      <c r="A2787" s="957"/>
      <c r="B2787"/>
      <c r="C2787"/>
      <c r="D2787"/>
      <c r="E2787"/>
      <c r="F2787"/>
      <c r="G2787"/>
      <c r="H2787"/>
      <c r="I2787"/>
      <c r="J2787"/>
    </row>
    <row r="2788" spans="1:10" x14ac:dyDescent="0.3">
      <c r="A2788" s="957"/>
      <c r="B2788"/>
      <c r="C2788"/>
      <c r="D2788"/>
      <c r="E2788"/>
      <c r="F2788"/>
      <c r="G2788"/>
      <c r="H2788"/>
      <c r="I2788"/>
      <c r="J2788"/>
    </row>
    <row r="2789" spans="1:10" x14ac:dyDescent="0.3">
      <c r="A2789" s="957"/>
      <c r="B2789"/>
      <c r="C2789"/>
      <c r="D2789"/>
      <c r="E2789"/>
      <c r="F2789"/>
      <c r="G2789"/>
      <c r="H2789"/>
      <c r="I2789"/>
      <c r="J2789"/>
    </row>
    <row r="2790" spans="1:10" x14ac:dyDescent="0.3">
      <c r="A2790" s="957"/>
      <c r="B2790"/>
      <c r="C2790"/>
      <c r="D2790"/>
      <c r="E2790"/>
      <c r="F2790"/>
      <c r="G2790"/>
      <c r="H2790"/>
      <c r="I2790"/>
      <c r="J2790"/>
    </row>
    <row r="2791" spans="1:10" x14ac:dyDescent="0.3">
      <c r="A2791" s="957"/>
      <c r="B2791"/>
      <c r="C2791"/>
      <c r="D2791"/>
      <c r="E2791"/>
      <c r="F2791"/>
      <c r="G2791"/>
      <c r="H2791"/>
      <c r="I2791"/>
      <c r="J2791"/>
    </row>
    <row r="2792" spans="1:10" x14ac:dyDescent="0.3">
      <c r="A2792" s="957"/>
      <c r="B2792"/>
      <c r="C2792"/>
      <c r="D2792"/>
      <c r="E2792"/>
      <c r="F2792"/>
      <c r="G2792"/>
      <c r="H2792"/>
      <c r="I2792"/>
      <c r="J2792"/>
    </row>
    <row r="2793" spans="1:10" x14ac:dyDescent="0.3">
      <c r="A2793" s="957"/>
      <c r="B2793"/>
      <c r="C2793"/>
      <c r="D2793"/>
      <c r="E2793"/>
      <c r="F2793"/>
      <c r="G2793"/>
      <c r="H2793"/>
      <c r="I2793"/>
      <c r="J2793"/>
    </row>
    <row r="2794" spans="1:10" x14ac:dyDescent="0.3">
      <c r="A2794" s="957"/>
      <c r="B2794"/>
      <c r="C2794"/>
      <c r="D2794"/>
      <c r="E2794"/>
      <c r="F2794"/>
      <c r="G2794"/>
      <c r="H2794"/>
      <c r="I2794"/>
      <c r="J2794"/>
    </row>
    <row r="2795" spans="1:10" x14ac:dyDescent="0.3">
      <c r="A2795" s="957"/>
      <c r="B2795"/>
      <c r="C2795"/>
      <c r="D2795"/>
      <c r="E2795"/>
      <c r="F2795"/>
      <c r="G2795"/>
      <c r="H2795"/>
      <c r="I2795"/>
      <c r="J2795"/>
    </row>
    <row r="2796" spans="1:10" x14ac:dyDescent="0.3">
      <c r="A2796" s="957"/>
      <c r="B2796"/>
      <c r="C2796"/>
      <c r="D2796"/>
      <c r="E2796"/>
      <c r="F2796"/>
      <c r="G2796"/>
      <c r="H2796"/>
      <c r="I2796"/>
      <c r="J2796"/>
    </row>
    <row r="2797" spans="1:10" x14ac:dyDescent="0.3">
      <c r="A2797" s="957"/>
      <c r="B2797"/>
      <c r="C2797"/>
      <c r="D2797"/>
      <c r="E2797"/>
      <c r="F2797"/>
      <c r="G2797"/>
      <c r="H2797"/>
      <c r="I2797"/>
      <c r="J2797"/>
    </row>
    <row r="2798" spans="1:10" x14ac:dyDescent="0.3">
      <c r="A2798" s="957"/>
      <c r="B2798"/>
      <c r="C2798"/>
      <c r="D2798"/>
      <c r="E2798"/>
      <c r="F2798"/>
      <c r="G2798"/>
      <c r="H2798"/>
      <c r="I2798"/>
      <c r="J2798"/>
    </row>
    <row r="2799" spans="1:10" x14ac:dyDescent="0.3">
      <c r="A2799" s="957"/>
      <c r="B2799"/>
      <c r="C2799"/>
      <c r="D2799"/>
      <c r="E2799"/>
      <c r="F2799"/>
      <c r="G2799"/>
      <c r="H2799"/>
      <c r="I2799"/>
      <c r="J2799"/>
    </row>
    <row r="2800" spans="1:10" x14ac:dyDescent="0.3">
      <c r="A2800" s="957"/>
      <c r="B2800"/>
      <c r="C2800"/>
      <c r="D2800"/>
      <c r="E2800"/>
      <c r="F2800"/>
      <c r="G2800"/>
      <c r="H2800"/>
      <c r="I2800"/>
      <c r="J2800"/>
    </row>
    <row r="2801" spans="1:10" x14ac:dyDescent="0.3">
      <c r="A2801" s="957"/>
      <c r="B2801"/>
      <c r="C2801"/>
      <c r="D2801"/>
      <c r="E2801"/>
      <c r="F2801"/>
      <c r="G2801"/>
      <c r="H2801"/>
      <c r="I2801"/>
      <c r="J2801"/>
    </row>
    <row r="2802" spans="1:10" x14ac:dyDescent="0.3">
      <c r="A2802" s="957"/>
      <c r="B2802"/>
      <c r="C2802"/>
      <c r="D2802"/>
      <c r="E2802"/>
      <c r="F2802"/>
      <c r="G2802"/>
      <c r="H2802"/>
      <c r="I2802"/>
      <c r="J2802"/>
    </row>
    <row r="2803" spans="1:10" x14ac:dyDescent="0.3">
      <c r="A2803" s="957"/>
      <c r="B2803"/>
      <c r="C2803"/>
      <c r="D2803"/>
      <c r="E2803"/>
      <c r="F2803"/>
      <c r="G2803"/>
      <c r="H2803"/>
      <c r="I2803"/>
      <c r="J2803"/>
    </row>
    <row r="2804" spans="1:10" x14ac:dyDescent="0.3">
      <c r="A2804" s="957"/>
      <c r="B2804"/>
      <c r="C2804"/>
      <c r="D2804"/>
      <c r="E2804"/>
      <c r="F2804"/>
      <c r="G2804"/>
      <c r="H2804"/>
      <c r="I2804"/>
      <c r="J2804"/>
    </row>
    <row r="2805" spans="1:10" x14ac:dyDescent="0.3">
      <c r="A2805" s="957"/>
      <c r="B2805"/>
      <c r="C2805"/>
      <c r="D2805"/>
      <c r="E2805"/>
      <c r="F2805"/>
      <c r="G2805"/>
      <c r="H2805"/>
      <c r="I2805"/>
      <c r="J2805"/>
    </row>
    <row r="2806" spans="1:10" x14ac:dyDescent="0.3">
      <c r="A2806" s="957"/>
      <c r="B2806"/>
      <c r="C2806"/>
      <c r="D2806"/>
      <c r="E2806"/>
      <c r="F2806"/>
      <c r="G2806"/>
      <c r="H2806"/>
      <c r="I2806"/>
      <c r="J2806"/>
    </row>
    <row r="2807" spans="1:10" x14ac:dyDescent="0.3">
      <c r="A2807" s="957"/>
      <c r="B2807"/>
      <c r="C2807"/>
      <c r="D2807"/>
      <c r="E2807"/>
      <c r="F2807"/>
      <c r="G2807"/>
      <c r="H2807"/>
      <c r="I2807"/>
      <c r="J2807"/>
    </row>
    <row r="2808" spans="1:10" x14ac:dyDescent="0.3">
      <c r="A2808" s="957"/>
      <c r="B2808"/>
      <c r="C2808"/>
      <c r="D2808"/>
      <c r="E2808"/>
      <c r="F2808"/>
      <c r="G2808"/>
      <c r="H2808"/>
      <c r="I2808"/>
      <c r="J2808"/>
    </row>
    <row r="2809" spans="1:10" x14ac:dyDescent="0.3">
      <c r="A2809" s="957"/>
      <c r="B2809"/>
      <c r="C2809"/>
      <c r="D2809"/>
      <c r="E2809"/>
      <c r="F2809"/>
      <c r="G2809"/>
      <c r="H2809"/>
      <c r="I2809"/>
      <c r="J2809"/>
    </row>
    <row r="2810" spans="1:10" x14ac:dyDescent="0.3">
      <c r="A2810" s="957"/>
      <c r="B2810"/>
      <c r="C2810"/>
      <c r="D2810"/>
      <c r="E2810"/>
      <c r="F2810"/>
      <c r="G2810"/>
      <c r="H2810"/>
      <c r="I2810"/>
      <c r="J2810"/>
    </row>
    <row r="2811" spans="1:10" x14ac:dyDescent="0.3">
      <c r="A2811" s="957"/>
      <c r="B2811"/>
      <c r="C2811"/>
      <c r="D2811"/>
      <c r="E2811"/>
      <c r="F2811"/>
      <c r="G2811"/>
      <c r="H2811"/>
      <c r="I2811"/>
      <c r="J2811"/>
    </row>
    <row r="2812" spans="1:10" x14ac:dyDescent="0.3">
      <c r="A2812" s="957"/>
      <c r="B2812"/>
      <c r="C2812"/>
      <c r="D2812"/>
      <c r="E2812"/>
      <c r="F2812"/>
      <c r="G2812"/>
      <c r="H2812"/>
      <c r="I2812"/>
      <c r="J2812"/>
    </row>
    <row r="2813" spans="1:10" x14ac:dyDescent="0.3">
      <c r="A2813" s="957"/>
      <c r="B2813"/>
      <c r="C2813"/>
      <c r="D2813"/>
      <c r="E2813"/>
      <c r="F2813"/>
      <c r="G2813"/>
      <c r="H2813"/>
      <c r="I2813"/>
      <c r="J2813"/>
    </row>
    <row r="2814" spans="1:10" x14ac:dyDescent="0.3">
      <c r="A2814" s="957"/>
      <c r="B2814"/>
      <c r="C2814"/>
      <c r="D2814"/>
      <c r="E2814"/>
      <c r="F2814"/>
      <c r="G2814"/>
      <c r="H2814"/>
      <c r="I2814"/>
      <c r="J2814"/>
    </row>
    <row r="2815" spans="1:10" x14ac:dyDescent="0.3">
      <c r="A2815" s="957"/>
      <c r="B2815"/>
      <c r="C2815"/>
      <c r="D2815"/>
      <c r="E2815"/>
      <c r="F2815"/>
      <c r="G2815"/>
      <c r="H2815"/>
      <c r="I2815"/>
      <c r="J2815"/>
    </row>
    <row r="2816" spans="1:10" x14ac:dyDescent="0.3">
      <c r="A2816" s="957"/>
      <c r="B2816"/>
      <c r="C2816"/>
      <c r="D2816"/>
      <c r="E2816"/>
      <c r="F2816"/>
      <c r="G2816"/>
      <c r="H2816"/>
      <c r="I2816"/>
      <c r="J2816"/>
    </row>
    <row r="2817" spans="1:10" x14ac:dyDescent="0.3">
      <c r="A2817" s="957"/>
      <c r="B2817"/>
      <c r="C2817"/>
      <c r="D2817"/>
      <c r="E2817"/>
      <c r="F2817"/>
      <c r="G2817"/>
      <c r="H2817"/>
      <c r="I2817"/>
      <c r="J2817"/>
    </row>
    <row r="2818" spans="1:10" x14ac:dyDescent="0.3">
      <c r="A2818" s="957"/>
      <c r="B2818"/>
      <c r="C2818"/>
      <c r="D2818"/>
      <c r="E2818"/>
      <c r="F2818"/>
      <c r="G2818"/>
      <c r="H2818"/>
      <c r="I2818"/>
      <c r="J2818"/>
    </row>
    <row r="2819" spans="1:10" x14ac:dyDescent="0.3">
      <c r="A2819" s="957"/>
      <c r="B2819"/>
      <c r="C2819"/>
      <c r="D2819"/>
      <c r="E2819"/>
      <c r="F2819"/>
      <c r="G2819"/>
      <c r="H2819"/>
      <c r="I2819"/>
      <c r="J2819"/>
    </row>
    <row r="2820" spans="1:10" x14ac:dyDescent="0.3">
      <c r="A2820" s="957"/>
      <c r="B2820"/>
      <c r="C2820"/>
      <c r="D2820"/>
      <c r="E2820"/>
      <c r="F2820"/>
      <c r="G2820"/>
      <c r="H2820"/>
      <c r="I2820"/>
      <c r="J2820"/>
    </row>
    <row r="2821" spans="1:10" x14ac:dyDescent="0.3">
      <c r="A2821" s="957"/>
      <c r="B2821"/>
      <c r="C2821"/>
      <c r="D2821"/>
      <c r="E2821"/>
      <c r="F2821"/>
      <c r="G2821"/>
      <c r="H2821"/>
      <c r="I2821"/>
      <c r="J2821"/>
    </row>
    <row r="2822" spans="1:10" x14ac:dyDescent="0.3">
      <c r="A2822" s="957"/>
      <c r="B2822"/>
      <c r="C2822"/>
      <c r="D2822"/>
      <c r="E2822"/>
      <c r="F2822"/>
      <c r="G2822"/>
      <c r="H2822"/>
      <c r="I2822"/>
      <c r="J2822"/>
    </row>
    <row r="2823" spans="1:10" x14ac:dyDescent="0.3">
      <c r="A2823" s="957"/>
      <c r="B2823"/>
      <c r="C2823"/>
      <c r="D2823"/>
      <c r="E2823"/>
      <c r="F2823"/>
      <c r="G2823"/>
      <c r="H2823"/>
      <c r="I2823"/>
      <c r="J2823"/>
    </row>
    <row r="2824" spans="1:10" x14ac:dyDescent="0.3">
      <c r="A2824" s="957"/>
      <c r="B2824"/>
      <c r="C2824"/>
      <c r="D2824"/>
      <c r="E2824"/>
      <c r="F2824"/>
      <c r="G2824"/>
      <c r="H2824"/>
      <c r="I2824"/>
      <c r="J2824"/>
    </row>
    <row r="2825" spans="1:10" x14ac:dyDescent="0.3">
      <c r="A2825" s="957"/>
      <c r="B2825"/>
      <c r="C2825"/>
      <c r="D2825"/>
      <c r="E2825"/>
      <c r="F2825"/>
      <c r="G2825"/>
      <c r="H2825"/>
      <c r="I2825"/>
      <c r="J2825"/>
    </row>
    <row r="2826" spans="1:10" x14ac:dyDescent="0.3">
      <c r="A2826" s="957"/>
      <c r="B2826"/>
      <c r="C2826"/>
      <c r="D2826"/>
      <c r="E2826"/>
      <c r="F2826"/>
      <c r="G2826"/>
      <c r="H2826"/>
      <c r="I2826"/>
      <c r="J2826"/>
    </row>
    <row r="2827" spans="1:10" x14ac:dyDescent="0.3">
      <c r="A2827" s="957"/>
      <c r="B2827"/>
      <c r="C2827"/>
      <c r="D2827"/>
      <c r="E2827"/>
      <c r="F2827"/>
      <c r="G2827"/>
      <c r="H2827"/>
      <c r="I2827"/>
      <c r="J2827"/>
    </row>
    <row r="2828" spans="1:10" x14ac:dyDescent="0.3">
      <c r="A2828" s="957"/>
      <c r="B2828"/>
      <c r="C2828"/>
      <c r="D2828"/>
      <c r="E2828"/>
      <c r="F2828"/>
      <c r="G2828"/>
      <c r="H2828"/>
      <c r="I2828"/>
      <c r="J2828"/>
    </row>
    <row r="2829" spans="1:10" x14ac:dyDescent="0.3">
      <c r="A2829" s="957"/>
      <c r="B2829"/>
      <c r="C2829"/>
      <c r="D2829"/>
      <c r="E2829"/>
      <c r="F2829"/>
      <c r="G2829"/>
      <c r="H2829"/>
      <c r="I2829"/>
      <c r="J2829"/>
    </row>
    <row r="2830" spans="1:10" x14ac:dyDescent="0.3">
      <c r="A2830" s="957"/>
      <c r="B2830"/>
      <c r="C2830"/>
      <c r="D2830"/>
      <c r="E2830"/>
      <c r="F2830"/>
      <c r="G2830"/>
      <c r="H2830"/>
      <c r="I2830"/>
      <c r="J2830"/>
    </row>
    <row r="2831" spans="1:10" x14ac:dyDescent="0.3">
      <c r="A2831" s="957"/>
      <c r="B2831"/>
      <c r="C2831"/>
      <c r="D2831"/>
      <c r="E2831"/>
      <c r="F2831"/>
      <c r="G2831"/>
      <c r="H2831"/>
      <c r="I2831"/>
      <c r="J2831"/>
    </row>
    <row r="2832" spans="1:10" x14ac:dyDescent="0.3">
      <c r="A2832" s="957"/>
      <c r="B2832"/>
      <c r="C2832"/>
      <c r="D2832"/>
      <c r="E2832"/>
      <c r="F2832"/>
      <c r="G2832"/>
      <c r="H2832"/>
      <c r="I2832"/>
      <c r="J2832"/>
    </row>
    <row r="2833" spans="1:10" x14ac:dyDescent="0.3">
      <c r="A2833" s="957"/>
      <c r="B2833"/>
      <c r="C2833"/>
      <c r="D2833"/>
      <c r="E2833"/>
      <c r="F2833"/>
      <c r="G2833"/>
      <c r="H2833"/>
      <c r="I2833"/>
      <c r="J2833"/>
    </row>
    <row r="2834" spans="1:10" x14ac:dyDescent="0.3">
      <c r="A2834" s="957"/>
      <c r="B2834"/>
      <c r="C2834"/>
      <c r="D2834"/>
      <c r="E2834"/>
      <c r="F2834"/>
      <c r="G2834"/>
      <c r="H2834"/>
      <c r="I2834"/>
      <c r="J2834"/>
    </row>
    <row r="2835" spans="1:10" x14ac:dyDescent="0.3">
      <c r="A2835" s="957"/>
      <c r="B2835"/>
      <c r="C2835"/>
      <c r="D2835"/>
      <c r="E2835"/>
      <c r="F2835"/>
      <c r="G2835"/>
      <c r="H2835"/>
      <c r="I2835"/>
      <c r="J2835"/>
    </row>
    <row r="2836" spans="1:10" x14ac:dyDescent="0.3">
      <c r="A2836" s="957"/>
      <c r="B2836"/>
      <c r="C2836"/>
      <c r="D2836"/>
      <c r="E2836"/>
      <c r="F2836"/>
      <c r="G2836"/>
      <c r="H2836"/>
      <c r="I2836"/>
      <c r="J2836"/>
    </row>
    <row r="2837" spans="1:10" x14ac:dyDescent="0.3">
      <c r="A2837" s="957"/>
      <c r="B2837"/>
      <c r="C2837"/>
      <c r="D2837"/>
      <c r="E2837"/>
      <c r="F2837"/>
      <c r="G2837"/>
      <c r="H2837"/>
      <c r="I2837"/>
      <c r="J2837"/>
    </row>
    <row r="2838" spans="1:10" x14ac:dyDescent="0.3">
      <c r="A2838" s="957"/>
      <c r="B2838"/>
      <c r="C2838"/>
      <c r="D2838"/>
      <c r="E2838"/>
      <c r="F2838"/>
      <c r="G2838"/>
      <c r="H2838"/>
      <c r="I2838"/>
      <c r="J2838"/>
    </row>
    <row r="2839" spans="1:10" x14ac:dyDescent="0.3">
      <c r="A2839" s="957"/>
      <c r="B2839"/>
      <c r="C2839"/>
      <c r="D2839"/>
      <c r="E2839"/>
      <c r="F2839"/>
      <c r="G2839"/>
      <c r="H2839"/>
      <c r="I2839"/>
      <c r="J2839"/>
    </row>
    <row r="2840" spans="1:10" x14ac:dyDescent="0.3">
      <c r="A2840" s="957"/>
      <c r="B2840"/>
      <c r="C2840"/>
      <c r="D2840"/>
      <c r="E2840"/>
      <c r="F2840"/>
      <c r="G2840"/>
      <c r="H2840"/>
      <c r="I2840"/>
      <c r="J2840"/>
    </row>
    <row r="2841" spans="1:10" x14ac:dyDescent="0.3">
      <c r="A2841" s="957"/>
      <c r="B2841"/>
      <c r="C2841"/>
      <c r="D2841"/>
      <c r="E2841"/>
      <c r="F2841"/>
      <c r="G2841"/>
      <c r="H2841"/>
      <c r="I2841"/>
      <c r="J2841"/>
    </row>
    <row r="2842" spans="1:10" x14ac:dyDescent="0.3">
      <c r="A2842" s="957"/>
      <c r="B2842"/>
      <c r="C2842"/>
      <c r="D2842"/>
      <c r="E2842"/>
      <c r="F2842"/>
      <c r="G2842"/>
      <c r="H2842"/>
      <c r="I2842"/>
      <c r="J2842"/>
    </row>
    <row r="2843" spans="1:10" x14ac:dyDescent="0.3">
      <c r="A2843" s="957"/>
      <c r="B2843"/>
      <c r="C2843"/>
      <c r="D2843"/>
      <c r="E2843"/>
      <c r="F2843"/>
      <c r="G2843"/>
      <c r="H2843"/>
      <c r="I2843"/>
      <c r="J2843"/>
    </row>
    <row r="2844" spans="1:10" x14ac:dyDescent="0.3">
      <c r="A2844" s="957"/>
      <c r="B2844"/>
      <c r="C2844"/>
      <c r="D2844"/>
      <c r="E2844"/>
      <c r="F2844"/>
      <c r="G2844"/>
      <c r="H2844"/>
      <c r="I2844"/>
      <c r="J2844"/>
    </row>
    <row r="2845" spans="1:10" x14ac:dyDescent="0.3">
      <c r="A2845" s="957"/>
      <c r="B2845"/>
      <c r="C2845"/>
      <c r="D2845"/>
      <c r="E2845"/>
      <c r="F2845"/>
      <c r="G2845"/>
      <c r="H2845"/>
      <c r="I2845"/>
      <c r="J2845"/>
    </row>
    <row r="2846" spans="1:10" x14ac:dyDescent="0.3">
      <c r="A2846" s="957"/>
      <c r="B2846"/>
      <c r="C2846"/>
      <c r="D2846"/>
      <c r="E2846"/>
      <c r="F2846"/>
      <c r="G2846"/>
      <c r="H2846"/>
      <c r="I2846"/>
      <c r="J2846"/>
    </row>
    <row r="2847" spans="1:10" x14ac:dyDescent="0.3">
      <c r="A2847" s="957"/>
      <c r="B2847"/>
      <c r="C2847"/>
      <c r="D2847"/>
      <c r="E2847"/>
      <c r="F2847"/>
      <c r="G2847"/>
      <c r="H2847"/>
      <c r="I2847"/>
      <c r="J2847"/>
    </row>
    <row r="2848" spans="1:10" x14ac:dyDescent="0.3">
      <c r="A2848" s="957"/>
      <c r="B2848"/>
      <c r="C2848"/>
      <c r="D2848"/>
      <c r="E2848"/>
      <c r="F2848"/>
      <c r="G2848"/>
      <c r="H2848"/>
      <c r="I2848"/>
      <c r="J2848"/>
    </row>
    <row r="2849" spans="1:10" x14ac:dyDescent="0.3">
      <c r="A2849" s="957"/>
      <c r="B2849"/>
      <c r="C2849"/>
      <c r="D2849"/>
      <c r="E2849"/>
      <c r="F2849"/>
      <c r="G2849"/>
      <c r="H2849"/>
      <c r="I2849"/>
      <c r="J2849"/>
    </row>
    <row r="2850" spans="1:10" x14ac:dyDescent="0.3">
      <c r="A2850" s="957"/>
      <c r="B2850"/>
      <c r="C2850"/>
      <c r="D2850"/>
      <c r="E2850"/>
      <c r="F2850"/>
      <c r="G2850"/>
      <c r="H2850"/>
      <c r="I2850"/>
      <c r="J2850"/>
    </row>
    <row r="2851" spans="1:10" x14ac:dyDescent="0.3">
      <c r="A2851" s="957"/>
      <c r="B2851"/>
      <c r="C2851"/>
      <c r="D2851"/>
      <c r="E2851"/>
      <c r="F2851"/>
      <c r="G2851"/>
      <c r="H2851"/>
      <c r="I2851"/>
      <c r="J2851"/>
    </row>
    <row r="2852" spans="1:10" x14ac:dyDescent="0.3">
      <c r="A2852" s="957"/>
      <c r="B2852"/>
      <c r="C2852"/>
      <c r="D2852"/>
      <c r="E2852"/>
      <c r="F2852"/>
      <c r="G2852"/>
      <c r="H2852"/>
      <c r="I2852"/>
      <c r="J2852"/>
    </row>
    <row r="2853" spans="1:10" x14ac:dyDescent="0.3">
      <c r="A2853" s="957"/>
      <c r="B2853"/>
      <c r="C2853"/>
      <c r="D2853"/>
      <c r="E2853"/>
      <c r="F2853"/>
      <c r="G2853"/>
      <c r="H2853"/>
      <c r="I2853"/>
      <c r="J2853"/>
    </row>
    <row r="2854" spans="1:10" x14ac:dyDescent="0.3">
      <c r="A2854" s="957"/>
      <c r="B2854"/>
      <c r="C2854"/>
      <c r="D2854"/>
      <c r="E2854"/>
      <c r="F2854"/>
      <c r="G2854"/>
      <c r="H2854"/>
      <c r="I2854"/>
      <c r="J2854"/>
    </row>
    <row r="2855" spans="1:10" x14ac:dyDescent="0.3">
      <c r="A2855" s="957"/>
      <c r="B2855"/>
      <c r="C2855"/>
      <c r="D2855"/>
      <c r="E2855"/>
      <c r="F2855"/>
      <c r="G2855"/>
      <c r="H2855"/>
      <c r="I2855"/>
      <c r="J2855"/>
    </row>
    <row r="2856" spans="1:10" x14ac:dyDescent="0.3">
      <c r="A2856" s="957"/>
      <c r="B2856"/>
      <c r="C2856"/>
      <c r="D2856"/>
      <c r="E2856"/>
      <c r="F2856"/>
      <c r="G2856"/>
      <c r="H2856"/>
      <c r="I2856"/>
      <c r="J2856"/>
    </row>
    <row r="2857" spans="1:10" x14ac:dyDescent="0.3">
      <c r="A2857" s="957"/>
      <c r="B2857"/>
      <c r="C2857"/>
      <c r="D2857"/>
      <c r="E2857"/>
      <c r="F2857"/>
      <c r="G2857"/>
      <c r="H2857"/>
      <c r="I2857"/>
      <c r="J2857"/>
    </row>
    <row r="2858" spans="1:10" x14ac:dyDescent="0.3">
      <c r="A2858" s="957"/>
      <c r="B2858"/>
      <c r="C2858"/>
      <c r="D2858"/>
      <c r="E2858"/>
      <c r="F2858"/>
      <c r="G2858"/>
      <c r="H2858"/>
      <c r="I2858"/>
      <c r="J2858"/>
    </row>
    <row r="2859" spans="1:10" x14ac:dyDescent="0.3">
      <c r="A2859" s="957"/>
      <c r="B2859"/>
      <c r="C2859"/>
      <c r="D2859"/>
      <c r="E2859"/>
      <c r="F2859"/>
      <c r="G2859"/>
      <c r="H2859"/>
      <c r="I2859"/>
      <c r="J2859"/>
    </row>
    <row r="2860" spans="1:10" x14ac:dyDescent="0.3">
      <c r="A2860" s="957"/>
      <c r="B2860"/>
      <c r="C2860"/>
      <c r="D2860"/>
      <c r="E2860"/>
      <c r="F2860"/>
      <c r="G2860"/>
      <c r="H2860"/>
      <c r="I2860"/>
      <c r="J2860"/>
    </row>
    <row r="2861" spans="1:10" x14ac:dyDescent="0.3">
      <c r="A2861" s="957"/>
      <c r="B2861"/>
      <c r="C2861"/>
      <c r="D2861"/>
      <c r="E2861"/>
      <c r="F2861"/>
      <c r="G2861"/>
      <c r="H2861"/>
      <c r="I2861"/>
      <c r="J2861"/>
    </row>
    <row r="2862" spans="1:10" x14ac:dyDescent="0.3">
      <c r="A2862" s="957"/>
      <c r="B2862"/>
      <c r="C2862"/>
      <c r="D2862"/>
      <c r="E2862"/>
      <c r="F2862"/>
      <c r="G2862"/>
      <c r="H2862"/>
      <c r="I2862"/>
      <c r="J2862"/>
    </row>
    <row r="2863" spans="1:10" x14ac:dyDescent="0.3">
      <c r="A2863" s="957"/>
      <c r="B2863"/>
      <c r="C2863"/>
      <c r="D2863"/>
      <c r="E2863"/>
      <c r="F2863"/>
      <c r="G2863"/>
      <c r="H2863"/>
      <c r="I2863"/>
      <c r="J2863"/>
    </row>
    <row r="2864" spans="1:10" x14ac:dyDescent="0.3">
      <c r="A2864" s="957"/>
      <c r="B2864"/>
      <c r="C2864"/>
      <c r="D2864"/>
      <c r="E2864"/>
      <c r="F2864"/>
      <c r="G2864"/>
      <c r="H2864"/>
      <c r="I2864"/>
      <c r="J2864"/>
    </row>
    <row r="2865" spans="1:10" x14ac:dyDescent="0.3">
      <c r="A2865" s="957"/>
      <c r="B2865"/>
      <c r="C2865"/>
      <c r="D2865"/>
      <c r="E2865"/>
      <c r="F2865"/>
      <c r="G2865"/>
      <c r="H2865"/>
      <c r="I2865"/>
      <c r="J2865"/>
    </row>
    <row r="2866" spans="1:10" x14ac:dyDescent="0.3">
      <c r="A2866" s="957"/>
      <c r="B2866"/>
      <c r="C2866"/>
      <c r="D2866"/>
      <c r="E2866"/>
      <c r="F2866"/>
      <c r="G2866"/>
      <c r="H2866"/>
      <c r="I2866"/>
      <c r="J2866"/>
    </row>
    <row r="2867" spans="1:10" x14ac:dyDescent="0.3">
      <c r="A2867" s="957"/>
      <c r="B2867"/>
      <c r="C2867"/>
      <c r="D2867"/>
      <c r="E2867"/>
      <c r="F2867"/>
      <c r="G2867"/>
      <c r="H2867"/>
      <c r="I2867"/>
      <c r="J2867"/>
    </row>
    <row r="2868" spans="1:10" x14ac:dyDescent="0.3">
      <c r="A2868" s="957"/>
      <c r="B2868"/>
      <c r="C2868"/>
      <c r="D2868"/>
      <c r="E2868"/>
      <c r="F2868"/>
      <c r="G2868"/>
      <c r="H2868"/>
      <c r="I2868"/>
      <c r="J2868"/>
    </row>
    <row r="2869" spans="1:10" x14ac:dyDescent="0.3">
      <c r="A2869" s="957"/>
      <c r="B2869"/>
      <c r="C2869"/>
      <c r="D2869"/>
      <c r="E2869"/>
      <c r="F2869"/>
      <c r="G2869"/>
      <c r="H2869"/>
      <c r="I2869"/>
      <c r="J2869"/>
    </row>
    <row r="2870" spans="1:10" x14ac:dyDescent="0.3">
      <c r="A2870" s="957"/>
      <c r="B2870"/>
      <c r="C2870"/>
      <c r="D2870"/>
      <c r="E2870"/>
      <c r="F2870"/>
      <c r="G2870"/>
      <c r="H2870"/>
      <c r="I2870"/>
      <c r="J2870"/>
    </row>
    <row r="2871" spans="1:10" x14ac:dyDescent="0.3">
      <c r="A2871" s="957"/>
      <c r="B2871"/>
      <c r="C2871"/>
      <c r="D2871"/>
      <c r="E2871"/>
      <c r="F2871"/>
      <c r="G2871"/>
      <c r="H2871"/>
      <c r="I2871"/>
      <c r="J2871"/>
    </row>
    <row r="2872" spans="1:10" x14ac:dyDescent="0.3">
      <c r="A2872" s="957"/>
      <c r="B2872"/>
      <c r="C2872"/>
      <c r="D2872"/>
      <c r="E2872"/>
      <c r="F2872"/>
      <c r="G2872"/>
      <c r="H2872"/>
      <c r="I2872"/>
      <c r="J2872"/>
    </row>
    <row r="2873" spans="1:10" x14ac:dyDescent="0.3">
      <c r="A2873" s="957"/>
      <c r="B2873"/>
      <c r="C2873"/>
      <c r="D2873"/>
      <c r="E2873"/>
      <c r="F2873"/>
      <c r="G2873"/>
      <c r="H2873"/>
      <c r="I2873"/>
      <c r="J2873"/>
    </row>
    <row r="2874" spans="1:10" x14ac:dyDescent="0.3">
      <c r="A2874" s="957"/>
      <c r="B2874"/>
      <c r="C2874"/>
      <c r="D2874"/>
      <c r="E2874"/>
      <c r="F2874"/>
      <c r="G2874"/>
      <c r="H2874"/>
      <c r="I2874"/>
      <c r="J2874"/>
    </row>
    <row r="2875" spans="1:10" x14ac:dyDescent="0.3">
      <c r="A2875" s="957"/>
      <c r="B2875"/>
      <c r="C2875"/>
      <c r="D2875"/>
      <c r="E2875"/>
      <c r="F2875"/>
      <c r="G2875"/>
      <c r="H2875"/>
      <c r="I2875"/>
      <c r="J2875"/>
    </row>
    <row r="2876" spans="1:10" x14ac:dyDescent="0.3">
      <c r="A2876" s="957"/>
      <c r="B2876"/>
      <c r="C2876"/>
      <c r="D2876"/>
      <c r="E2876"/>
      <c r="F2876"/>
      <c r="G2876"/>
      <c r="H2876"/>
      <c r="I2876"/>
      <c r="J2876"/>
    </row>
    <row r="2877" spans="1:10" x14ac:dyDescent="0.3">
      <c r="A2877" s="957"/>
      <c r="B2877"/>
      <c r="C2877"/>
      <c r="D2877"/>
      <c r="E2877"/>
      <c r="F2877"/>
      <c r="G2877"/>
      <c r="H2877"/>
      <c r="I2877"/>
      <c r="J2877"/>
    </row>
    <row r="2878" spans="1:10" x14ac:dyDescent="0.3">
      <c r="A2878" s="957"/>
      <c r="B2878"/>
      <c r="C2878"/>
      <c r="D2878"/>
      <c r="E2878"/>
      <c r="F2878"/>
      <c r="G2878"/>
      <c r="H2878"/>
      <c r="I2878"/>
      <c r="J2878"/>
    </row>
    <row r="2879" spans="1:10" x14ac:dyDescent="0.3">
      <c r="A2879" s="957"/>
      <c r="B2879"/>
      <c r="C2879"/>
      <c r="D2879"/>
      <c r="E2879"/>
      <c r="F2879"/>
      <c r="G2879"/>
      <c r="H2879"/>
      <c r="I2879"/>
      <c r="J2879"/>
    </row>
    <row r="2880" spans="1:10" x14ac:dyDescent="0.3">
      <c r="A2880" s="957"/>
      <c r="B2880"/>
      <c r="C2880"/>
      <c r="D2880"/>
      <c r="E2880"/>
      <c r="F2880"/>
      <c r="G2880"/>
      <c r="H2880"/>
      <c r="I2880"/>
      <c r="J2880"/>
    </row>
    <row r="2881" spans="1:10" x14ac:dyDescent="0.3">
      <c r="A2881" s="957"/>
      <c r="B2881"/>
      <c r="C2881"/>
      <c r="D2881"/>
      <c r="E2881"/>
      <c r="F2881"/>
      <c r="G2881"/>
      <c r="H2881"/>
      <c r="I2881"/>
      <c r="J2881"/>
    </row>
    <row r="2882" spans="1:10" x14ac:dyDescent="0.3">
      <c r="A2882" s="957"/>
      <c r="B2882"/>
      <c r="C2882"/>
      <c r="D2882"/>
      <c r="E2882"/>
      <c r="F2882"/>
      <c r="G2882"/>
      <c r="H2882"/>
      <c r="I2882"/>
      <c r="J2882"/>
    </row>
    <row r="2883" spans="1:10" x14ac:dyDescent="0.3">
      <c r="A2883" s="957"/>
      <c r="B2883"/>
      <c r="C2883"/>
      <c r="D2883"/>
      <c r="E2883"/>
      <c r="F2883"/>
      <c r="G2883"/>
      <c r="H2883"/>
      <c r="I2883"/>
      <c r="J2883"/>
    </row>
    <row r="2884" spans="1:10" x14ac:dyDescent="0.3">
      <c r="A2884" s="957"/>
      <c r="B2884"/>
      <c r="C2884"/>
      <c r="D2884"/>
      <c r="E2884"/>
      <c r="F2884"/>
      <c r="G2884"/>
      <c r="H2884"/>
      <c r="I2884"/>
      <c r="J2884"/>
    </row>
    <row r="2885" spans="1:10" x14ac:dyDescent="0.3">
      <c r="A2885" s="957"/>
      <c r="B2885"/>
      <c r="C2885"/>
      <c r="D2885"/>
      <c r="E2885"/>
      <c r="F2885"/>
      <c r="G2885"/>
      <c r="H2885"/>
      <c r="I2885"/>
      <c r="J2885"/>
    </row>
    <row r="2886" spans="1:10" x14ac:dyDescent="0.3">
      <c r="A2886" s="957"/>
      <c r="B2886"/>
      <c r="C2886"/>
      <c r="D2886"/>
      <c r="E2886"/>
      <c r="F2886"/>
      <c r="G2886"/>
      <c r="H2886"/>
      <c r="I2886"/>
      <c r="J2886"/>
    </row>
    <row r="2887" spans="1:10" x14ac:dyDescent="0.3">
      <c r="A2887" s="957"/>
      <c r="B2887"/>
      <c r="C2887"/>
      <c r="D2887"/>
      <c r="E2887"/>
      <c r="F2887"/>
      <c r="G2887"/>
      <c r="H2887"/>
      <c r="I2887"/>
      <c r="J2887"/>
    </row>
    <row r="2888" spans="1:10" x14ac:dyDescent="0.3">
      <c r="A2888" s="957"/>
      <c r="B2888"/>
      <c r="C2888"/>
      <c r="D2888"/>
      <c r="E2888"/>
      <c r="F2888"/>
      <c r="G2888"/>
      <c r="H2888"/>
      <c r="I2888"/>
      <c r="J2888"/>
    </row>
    <row r="2889" spans="1:10" x14ac:dyDescent="0.3">
      <c r="A2889" s="957"/>
      <c r="B2889"/>
      <c r="C2889"/>
      <c r="D2889"/>
      <c r="E2889"/>
      <c r="F2889"/>
      <c r="G2889"/>
      <c r="H2889"/>
      <c r="I2889"/>
      <c r="J2889"/>
    </row>
    <row r="2890" spans="1:10" x14ac:dyDescent="0.3">
      <c r="A2890" s="957"/>
      <c r="B2890"/>
      <c r="C2890"/>
      <c r="D2890"/>
      <c r="E2890"/>
      <c r="F2890"/>
      <c r="G2890"/>
      <c r="H2890"/>
      <c r="I2890"/>
      <c r="J2890"/>
    </row>
    <row r="2891" spans="1:10" x14ac:dyDescent="0.3">
      <c r="A2891" s="957"/>
      <c r="B2891"/>
      <c r="C2891"/>
      <c r="D2891"/>
      <c r="E2891"/>
      <c r="F2891"/>
      <c r="G2891"/>
      <c r="H2891"/>
      <c r="I2891"/>
      <c r="J2891"/>
    </row>
    <row r="2892" spans="1:10" x14ac:dyDescent="0.3">
      <c r="A2892" s="957"/>
      <c r="B2892"/>
      <c r="C2892"/>
      <c r="D2892"/>
      <c r="E2892"/>
      <c r="F2892"/>
      <c r="G2892"/>
      <c r="H2892"/>
      <c r="I2892"/>
      <c r="J2892"/>
    </row>
    <row r="2893" spans="1:10" x14ac:dyDescent="0.3">
      <c r="A2893" s="957"/>
      <c r="B2893"/>
      <c r="C2893"/>
      <c r="D2893"/>
      <c r="E2893"/>
      <c r="F2893"/>
      <c r="G2893"/>
      <c r="H2893"/>
      <c r="I2893"/>
      <c r="J2893"/>
    </row>
    <row r="2894" spans="1:10" x14ac:dyDescent="0.3">
      <c r="A2894" s="957"/>
      <c r="B2894"/>
      <c r="C2894"/>
      <c r="D2894"/>
      <c r="E2894"/>
      <c r="F2894"/>
      <c r="G2894"/>
      <c r="H2894"/>
      <c r="I2894"/>
      <c r="J2894"/>
    </row>
    <row r="2895" spans="1:10" x14ac:dyDescent="0.3">
      <c r="A2895" s="957"/>
      <c r="B2895"/>
      <c r="C2895"/>
      <c r="D2895"/>
      <c r="E2895"/>
      <c r="F2895"/>
      <c r="G2895"/>
      <c r="H2895"/>
      <c r="I2895"/>
      <c r="J2895"/>
    </row>
    <row r="2896" spans="1:10" x14ac:dyDescent="0.3">
      <c r="A2896" s="957"/>
      <c r="B2896"/>
      <c r="C2896"/>
      <c r="D2896"/>
      <c r="E2896"/>
      <c r="F2896"/>
      <c r="G2896"/>
      <c r="H2896"/>
      <c r="I2896"/>
      <c r="J2896"/>
    </row>
    <row r="2897" spans="1:10" x14ac:dyDescent="0.3">
      <c r="A2897" s="957"/>
      <c r="B2897"/>
      <c r="C2897"/>
      <c r="D2897"/>
      <c r="E2897"/>
      <c r="F2897"/>
      <c r="G2897"/>
      <c r="H2897"/>
      <c r="I2897"/>
      <c r="J2897"/>
    </row>
    <row r="2898" spans="1:10" x14ac:dyDescent="0.3">
      <c r="A2898" s="957"/>
      <c r="B2898"/>
      <c r="C2898"/>
      <c r="D2898"/>
      <c r="E2898"/>
      <c r="F2898"/>
      <c r="G2898"/>
      <c r="H2898"/>
      <c r="I2898"/>
      <c r="J2898"/>
    </row>
    <row r="2899" spans="1:10" x14ac:dyDescent="0.3">
      <c r="A2899" s="957"/>
      <c r="B2899"/>
      <c r="C2899"/>
      <c r="D2899"/>
      <c r="E2899"/>
      <c r="F2899"/>
      <c r="G2899"/>
      <c r="H2899"/>
      <c r="I2899"/>
      <c r="J2899"/>
    </row>
    <row r="2900" spans="1:10" x14ac:dyDescent="0.3">
      <c r="A2900" s="957"/>
      <c r="B2900"/>
      <c r="C2900"/>
      <c r="D2900"/>
      <c r="E2900"/>
      <c r="F2900"/>
      <c r="G2900"/>
      <c r="H2900"/>
      <c r="I2900"/>
      <c r="J2900"/>
    </row>
    <row r="2901" spans="1:10" x14ac:dyDescent="0.3">
      <c r="A2901" s="957"/>
      <c r="B2901"/>
      <c r="C2901"/>
      <c r="D2901"/>
      <c r="E2901"/>
      <c r="F2901"/>
      <c r="G2901"/>
      <c r="H2901"/>
      <c r="I2901"/>
      <c r="J2901"/>
    </row>
    <row r="2902" spans="1:10" x14ac:dyDescent="0.3">
      <c r="A2902" s="957"/>
      <c r="B2902"/>
      <c r="C2902"/>
      <c r="D2902"/>
      <c r="E2902"/>
      <c r="F2902"/>
      <c r="G2902"/>
      <c r="H2902"/>
      <c r="I2902"/>
      <c r="J2902"/>
    </row>
    <row r="2903" spans="1:10" x14ac:dyDescent="0.3">
      <c r="A2903" s="957"/>
      <c r="B2903"/>
      <c r="C2903"/>
      <c r="D2903"/>
      <c r="E2903"/>
      <c r="F2903"/>
      <c r="G2903"/>
      <c r="H2903"/>
      <c r="I2903"/>
      <c r="J2903"/>
    </row>
    <row r="2904" spans="1:10" x14ac:dyDescent="0.3">
      <c r="A2904" s="957"/>
      <c r="B2904"/>
      <c r="C2904"/>
      <c r="D2904"/>
      <c r="E2904"/>
      <c r="F2904"/>
      <c r="G2904"/>
      <c r="H2904"/>
      <c r="I2904"/>
      <c r="J2904"/>
    </row>
    <row r="2905" spans="1:10" x14ac:dyDescent="0.3">
      <c r="A2905" s="957"/>
      <c r="B2905"/>
      <c r="C2905"/>
      <c r="D2905"/>
      <c r="E2905"/>
      <c r="F2905"/>
      <c r="G2905"/>
      <c r="H2905"/>
      <c r="I2905"/>
      <c r="J2905"/>
    </row>
    <row r="2906" spans="1:10" x14ac:dyDescent="0.3">
      <c r="A2906" s="957"/>
      <c r="B2906"/>
      <c r="C2906"/>
      <c r="D2906"/>
      <c r="E2906"/>
      <c r="F2906"/>
      <c r="G2906"/>
      <c r="H2906"/>
      <c r="I2906"/>
      <c r="J2906"/>
    </row>
    <row r="2907" spans="1:10" x14ac:dyDescent="0.3">
      <c r="A2907" s="957"/>
      <c r="B2907"/>
      <c r="C2907"/>
      <c r="D2907"/>
      <c r="E2907"/>
      <c r="F2907"/>
      <c r="G2907"/>
      <c r="H2907"/>
      <c r="I2907"/>
      <c r="J2907"/>
    </row>
    <row r="2908" spans="1:10" x14ac:dyDescent="0.3">
      <c r="A2908" s="957"/>
      <c r="B2908"/>
      <c r="C2908"/>
      <c r="D2908"/>
      <c r="E2908"/>
      <c r="F2908"/>
      <c r="G2908"/>
      <c r="H2908"/>
      <c r="I2908"/>
      <c r="J2908"/>
    </row>
    <row r="2909" spans="1:10" x14ac:dyDescent="0.3">
      <c r="A2909" s="957"/>
      <c r="B2909"/>
      <c r="C2909"/>
      <c r="D2909"/>
      <c r="E2909"/>
      <c r="F2909"/>
      <c r="G2909"/>
      <c r="H2909"/>
      <c r="I2909"/>
      <c r="J2909"/>
    </row>
    <row r="2910" spans="1:10" x14ac:dyDescent="0.3">
      <c r="A2910" s="957"/>
      <c r="B2910"/>
      <c r="C2910"/>
      <c r="D2910"/>
      <c r="E2910"/>
      <c r="F2910"/>
      <c r="G2910"/>
      <c r="H2910"/>
      <c r="I2910"/>
      <c r="J2910"/>
    </row>
    <row r="2911" spans="1:10" x14ac:dyDescent="0.3">
      <c r="A2911" s="957"/>
      <c r="B2911"/>
      <c r="C2911"/>
      <c r="D2911"/>
      <c r="E2911"/>
      <c r="F2911"/>
      <c r="G2911"/>
      <c r="H2911"/>
      <c r="I2911"/>
      <c r="J2911"/>
    </row>
    <row r="2912" spans="1:10" x14ac:dyDescent="0.3">
      <c r="A2912" s="957"/>
      <c r="B2912"/>
      <c r="C2912"/>
      <c r="D2912"/>
      <c r="E2912"/>
      <c r="F2912"/>
      <c r="G2912"/>
      <c r="H2912"/>
      <c r="I2912"/>
      <c r="J2912"/>
    </row>
    <row r="2913" spans="1:10" x14ac:dyDescent="0.3">
      <c r="A2913" s="957"/>
      <c r="B2913"/>
      <c r="C2913"/>
      <c r="D2913"/>
      <c r="E2913"/>
      <c r="F2913"/>
      <c r="G2913"/>
      <c r="H2913"/>
      <c r="I2913"/>
      <c r="J2913"/>
    </row>
    <row r="2914" spans="1:10" x14ac:dyDescent="0.3">
      <c r="A2914" s="957"/>
      <c r="B2914"/>
      <c r="C2914"/>
      <c r="D2914"/>
      <c r="E2914"/>
      <c r="F2914"/>
      <c r="G2914"/>
      <c r="H2914"/>
      <c r="I2914"/>
      <c r="J2914"/>
    </row>
    <row r="2915" spans="1:10" x14ac:dyDescent="0.3">
      <c r="A2915" s="957"/>
      <c r="B2915"/>
      <c r="C2915"/>
      <c r="D2915"/>
      <c r="E2915"/>
      <c r="F2915"/>
      <c r="G2915"/>
      <c r="H2915"/>
      <c r="I2915"/>
      <c r="J2915"/>
    </row>
    <row r="2916" spans="1:10" x14ac:dyDescent="0.3">
      <c r="A2916" s="957"/>
      <c r="B2916"/>
      <c r="C2916"/>
      <c r="D2916"/>
      <c r="E2916"/>
      <c r="F2916"/>
      <c r="G2916"/>
      <c r="H2916"/>
      <c r="I2916"/>
      <c r="J2916"/>
    </row>
    <row r="2917" spans="1:10" x14ac:dyDescent="0.3">
      <c r="A2917" s="957"/>
      <c r="B2917"/>
      <c r="C2917"/>
      <c r="D2917"/>
      <c r="E2917"/>
      <c r="F2917"/>
      <c r="G2917"/>
      <c r="H2917"/>
      <c r="I2917"/>
      <c r="J2917"/>
    </row>
    <row r="2918" spans="1:10" x14ac:dyDescent="0.3">
      <c r="A2918" s="957"/>
      <c r="B2918"/>
      <c r="C2918"/>
      <c r="D2918"/>
      <c r="E2918"/>
      <c r="F2918"/>
      <c r="G2918"/>
      <c r="H2918"/>
      <c r="I2918"/>
      <c r="J2918"/>
    </row>
    <row r="2919" spans="1:10" x14ac:dyDescent="0.3">
      <c r="A2919" s="957"/>
      <c r="B2919"/>
      <c r="C2919"/>
      <c r="D2919"/>
      <c r="E2919"/>
      <c r="F2919"/>
      <c r="G2919"/>
      <c r="H2919"/>
      <c r="I2919"/>
      <c r="J2919"/>
    </row>
    <row r="2920" spans="1:10" x14ac:dyDescent="0.3">
      <c r="A2920" s="957"/>
      <c r="B2920"/>
      <c r="C2920"/>
      <c r="D2920"/>
      <c r="E2920"/>
      <c r="F2920"/>
      <c r="G2920"/>
      <c r="H2920"/>
      <c r="I2920"/>
      <c r="J2920"/>
    </row>
    <row r="2921" spans="1:10" x14ac:dyDescent="0.3">
      <c r="A2921" s="957"/>
      <c r="B2921"/>
      <c r="C2921"/>
      <c r="D2921"/>
      <c r="E2921"/>
      <c r="F2921"/>
      <c r="G2921"/>
      <c r="H2921"/>
      <c r="I2921"/>
      <c r="J2921"/>
    </row>
    <row r="2922" spans="1:10" x14ac:dyDescent="0.3">
      <c r="A2922" s="957"/>
      <c r="B2922"/>
      <c r="C2922"/>
      <c r="D2922"/>
      <c r="E2922"/>
      <c r="F2922"/>
      <c r="G2922"/>
      <c r="H2922"/>
      <c r="I2922"/>
      <c r="J2922"/>
    </row>
    <row r="2923" spans="1:10" x14ac:dyDescent="0.3">
      <c r="A2923" s="957"/>
      <c r="B2923"/>
      <c r="C2923"/>
      <c r="D2923"/>
      <c r="E2923"/>
      <c r="F2923"/>
      <c r="G2923"/>
      <c r="H2923"/>
      <c r="I2923"/>
      <c r="J2923"/>
    </row>
    <row r="2924" spans="1:10" x14ac:dyDescent="0.3">
      <c r="A2924" s="957"/>
      <c r="B2924"/>
      <c r="C2924"/>
      <c r="D2924"/>
      <c r="E2924"/>
      <c r="F2924"/>
      <c r="G2924"/>
      <c r="H2924"/>
      <c r="I2924"/>
      <c r="J2924"/>
    </row>
    <row r="2925" spans="1:10" x14ac:dyDescent="0.3">
      <c r="A2925" s="957"/>
      <c r="B2925"/>
      <c r="C2925"/>
      <c r="D2925"/>
      <c r="E2925"/>
      <c r="F2925"/>
      <c r="G2925"/>
      <c r="H2925"/>
      <c r="I2925"/>
      <c r="J2925"/>
    </row>
    <row r="2926" spans="1:10" x14ac:dyDescent="0.3">
      <c r="A2926" s="957"/>
      <c r="B2926"/>
      <c r="C2926"/>
      <c r="D2926"/>
      <c r="E2926"/>
      <c r="F2926"/>
      <c r="G2926"/>
      <c r="H2926"/>
      <c r="I2926"/>
      <c r="J2926"/>
    </row>
    <row r="2927" spans="1:10" x14ac:dyDescent="0.3">
      <c r="A2927" s="957"/>
      <c r="B2927"/>
      <c r="C2927"/>
      <c r="D2927"/>
      <c r="E2927"/>
      <c r="F2927"/>
      <c r="G2927"/>
      <c r="H2927"/>
      <c r="I2927"/>
      <c r="J2927"/>
    </row>
    <row r="2928" spans="1:10" x14ac:dyDescent="0.3">
      <c r="A2928" s="957"/>
      <c r="B2928"/>
      <c r="C2928"/>
      <c r="D2928"/>
      <c r="E2928"/>
      <c r="F2928"/>
      <c r="G2928"/>
      <c r="H2928"/>
      <c r="I2928"/>
      <c r="J2928"/>
    </row>
    <row r="2929" spans="1:10" x14ac:dyDescent="0.3">
      <c r="A2929" s="957"/>
      <c r="B2929"/>
      <c r="C2929"/>
      <c r="D2929"/>
      <c r="E2929"/>
      <c r="F2929"/>
      <c r="G2929"/>
      <c r="H2929"/>
      <c r="I2929"/>
      <c r="J2929"/>
    </row>
    <row r="2930" spans="1:10" x14ac:dyDescent="0.3">
      <c r="A2930" s="957"/>
      <c r="B2930"/>
      <c r="C2930"/>
      <c r="D2930"/>
      <c r="E2930"/>
      <c r="F2930"/>
      <c r="G2930"/>
      <c r="H2930"/>
      <c r="I2930"/>
      <c r="J2930"/>
    </row>
    <row r="2931" spans="1:10" x14ac:dyDescent="0.3">
      <c r="A2931" s="957"/>
      <c r="B2931"/>
      <c r="C2931"/>
      <c r="D2931"/>
      <c r="E2931"/>
      <c r="F2931"/>
      <c r="G2931"/>
      <c r="H2931"/>
      <c r="I2931"/>
      <c r="J2931"/>
    </row>
    <row r="2932" spans="1:10" x14ac:dyDescent="0.3">
      <c r="A2932" s="957"/>
      <c r="B2932"/>
      <c r="C2932"/>
      <c r="D2932"/>
      <c r="E2932"/>
      <c r="F2932"/>
      <c r="G2932"/>
      <c r="H2932"/>
      <c r="I2932"/>
      <c r="J2932"/>
    </row>
    <row r="2933" spans="1:10" x14ac:dyDescent="0.3">
      <c r="A2933" s="957"/>
      <c r="B2933"/>
      <c r="C2933"/>
      <c r="D2933"/>
      <c r="E2933"/>
      <c r="F2933"/>
      <c r="G2933"/>
      <c r="H2933"/>
      <c r="I2933"/>
      <c r="J2933"/>
    </row>
    <row r="2934" spans="1:10" x14ac:dyDescent="0.3">
      <c r="A2934" s="957"/>
      <c r="B2934"/>
      <c r="C2934"/>
      <c r="D2934"/>
      <c r="E2934"/>
      <c r="F2934"/>
      <c r="G2934"/>
      <c r="H2934"/>
      <c r="I2934"/>
      <c r="J2934"/>
    </row>
    <row r="2935" spans="1:10" x14ac:dyDescent="0.3">
      <c r="A2935" s="957"/>
      <c r="B2935"/>
      <c r="C2935"/>
      <c r="D2935"/>
      <c r="E2935"/>
      <c r="F2935"/>
      <c r="G2935"/>
      <c r="H2935"/>
      <c r="I2935"/>
      <c r="J2935"/>
    </row>
    <row r="2936" spans="1:10" x14ac:dyDescent="0.3">
      <c r="A2936" s="957"/>
      <c r="B2936"/>
      <c r="C2936"/>
      <c r="D2936"/>
      <c r="E2936"/>
      <c r="F2936"/>
      <c r="G2936"/>
      <c r="H2936"/>
      <c r="I2936"/>
      <c r="J2936"/>
    </row>
    <row r="2937" spans="1:10" x14ac:dyDescent="0.3">
      <c r="A2937" s="957"/>
      <c r="B2937"/>
      <c r="C2937"/>
      <c r="D2937"/>
      <c r="E2937"/>
      <c r="F2937"/>
      <c r="G2937"/>
      <c r="H2937"/>
      <c r="I2937"/>
      <c r="J2937"/>
    </row>
    <row r="2938" spans="1:10" x14ac:dyDescent="0.3">
      <c r="A2938" s="957"/>
      <c r="B2938"/>
      <c r="C2938"/>
      <c r="D2938"/>
      <c r="E2938"/>
      <c r="F2938"/>
      <c r="G2938"/>
      <c r="H2938"/>
      <c r="I2938"/>
      <c r="J2938"/>
    </row>
    <row r="2939" spans="1:10" x14ac:dyDescent="0.3">
      <c r="A2939" s="957"/>
      <c r="B2939"/>
      <c r="C2939"/>
      <c r="D2939"/>
      <c r="E2939"/>
      <c r="F2939"/>
      <c r="G2939"/>
      <c r="H2939"/>
      <c r="I2939"/>
      <c r="J2939"/>
    </row>
    <row r="2940" spans="1:10" x14ac:dyDescent="0.3">
      <c r="A2940" s="957"/>
      <c r="B2940"/>
      <c r="C2940"/>
      <c r="D2940"/>
      <c r="E2940"/>
      <c r="F2940"/>
      <c r="G2940"/>
      <c r="H2940"/>
      <c r="I2940"/>
      <c r="J2940"/>
    </row>
    <row r="2941" spans="1:10" x14ac:dyDescent="0.3">
      <c r="A2941" s="957"/>
      <c r="B2941"/>
      <c r="C2941"/>
      <c r="D2941"/>
      <c r="E2941"/>
      <c r="F2941"/>
      <c r="G2941"/>
      <c r="H2941"/>
      <c r="I2941"/>
      <c r="J2941"/>
    </row>
    <row r="2942" spans="1:10" x14ac:dyDescent="0.3">
      <c r="A2942" s="957"/>
      <c r="B2942"/>
      <c r="C2942"/>
      <c r="D2942"/>
      <c r="E2942"/>
      <c r="F2942"/>
      <c r="G2942"/>
      <c r="H2942"/>
      <c r="I2942"/>
      <c r="J2942"/>
    </row>
    <row r="2943" spans="1:10" x14ac:dyDescent="0.3">
      <c r="A2943" s="957"/>
      <c r="B2943"/>
      <c r="C2943"/>
      <c r="D2943"/>
      <c r="E2943"/>
      <c r="F2943"/>
      <c r="G2943"/>
      <c r="H2943"/>
      <c r="I2943"/>
      <c r="J2943"/>
    </row>
    <row r="2944" spans="1:10" x14ac:dyDescent="0.3">
      <c r="A2944" s="957"/>
      <c r="B2944"/>
      <c r="C2944"/>
      <c r="D2944"/>
      <c r="E2944"/>
      <c r="F2944"/>
      <c r="G2944"/>
      <c r="H2944"/>
      <c r="I2944"/>
      <c r="J2944"/>
    </row>
    <row r="2945" spans="1:10" x14ac:dyDescent="0.3">
      <c r="A2945" s="957"/>
      <c r="B2945"/>
      <c r="C2945"/>
      <c r="D2945"/>
      <c r="E2945"/>
      <c r="F2945"/>
      <c r="G2945"/>
      <c r="H2945"/>
      <c r="I2945"/>
      <c r="J2945"/>
    </row>
    <row r="2946" spans="1:10" x14ac:dyDescent="0.3">
      <c r="A2946" s="957"/>
      <c r="B2946"/>
      <c r="C2946"/>
      <c r="D2946"/>
      <c r="E2946"/>
      <c r="F2946"/>
      <c r="G2946"/>
      <c r="H2946"/>
      <c r="I2946"/>
      <c r="J2946"/>
    </row>
    <row r="2947" spans="1:10" x14ac:dyDescent="0.3">
      <c r="A2947" s="957"/>
      <c r="B2947"/>
      <c r="C2947"/>
      <c r="D2947"/>
      <c r="E2947"/>
      <c r="F2947"/>
      <c r="G2947"/>
      <c r="H2947"/>
      <c r="I2947"/>
      <c r="J2947"/>
    </row>
    <row r="2948" spans="1:10" x14ac:dyDescent="0.3">
      <c r="A2948" s="957"/>
      <c r="B2948"/>
      <c r="C2948"/>
      <c r="D2948"/>
      <c r="E2948"/>
      <c r="F2948"/>
      <c r="G2948"/>
      <c r="H2948"/>
      <c r="I2948"/>
      <c r="J2948"/>
    </row>
    <row r="2949" spans="1:10" x14ac:dyDescent="0.3">
      <c r="A2949" s="957"/>
      <c r="B2949"/>
      <c r="C2949"/>
      <c r="D2949"/>
      <c r="E2949"/>
      <c r="F2949"/>
      <c r="G2949"/>
      <c r="H2949"/>
      <c r="I2949"/>
      <c r="J2949"/>
    </row>
    <row r="2950" spans="1:10" x14ac:dyDescent="0.3">
      <c r="A2950" s="957"/>
      <c r="B2950"/>
      <c r="C2950"/>
      <c r="D2950"/>
      <c r="E2950"/>
      <c r="F2950"/>
      <c r="G2950"/>
      <c r="H2950"/>
      <c r="I2950"/>
      <c r="J2950"/>
    </row>
    <row r="2951" spans="1:10" x14ac:dyDescent="0.3">
      <c r="A2951" s="957"/>
      <c r="B2951"/>
      <c r="C2951"/>
      <c r="D2951"/>
      <c r="E2951"/>
      <c r="F2951"/>
      <c r="G2951"/>
      <c r="H2951"/>
      <c r="I2951"/>
      <c r="J2951"/>
    </row>
    <row r="2952" spans="1:10" x14ac:dyDescent="0.3">
      <c r="A2952" s="957"/>
      <c r="B2952"/>
      <c r="C2952"/>
      <c r="D2952"/>
      <c r="E2952"/>
      <c r="F2952"/>
      <c r="G2952"/>
      <c r="H2952"/>
      <c r="I2952"/>
      <c r="J2952"/>
    </row>
    <row r="2953" spans="1:10" x14ac:dyDescent="0.3">
      <c r="A2953" s="957"/>
      <c r="B2953"/>
      <c r="C2953"/>
      <c r="D2953"/>
      <c r="E2953"/>
      <c r="F2953"/>
      <c r="G2953"/>
      <c r="H2953"/>
      <c r="I2953"/>
      <c r="J2953"/>
    </row>
    <row r="2954" spans="1:10" x14ac:dyDescent="0.3">
      <c r="A2954" s="957"/>
      <c r="B2954"/>
      <c r="C2954"/>
      <c r="D2954"/>
      <c r="E2954"/>
      <c r="F2954"/>
      <c r="G2954"/>
      <c r="H2954"/>
      <c r="I2954"/>
      <c r="J2954"/>
    </row>
    <row r="2955" spans="1:10" x14ac:dyDescent="0.3">
      <c r="A2955" s="957"/>
      <c r="B2955"/>
      <c r="C2955"/>
      <c r="D2955"/>
      <c r="E2955"/>
      <c r="F2955"/>
      <c r="G2955"/>
      <c r="H2955"/>
      <c r="I2955"/>
      <c r="J2955"/>
    </row>
    <row r="2956" spans="1:10" x14ac:dyDescent="0.3">
      <c r="A2956" s="957"/>
      <c r="B2956"/>
      <c r="C2956"/>
      <c r="D2956"/>
      <c r="E2956"/>
      <c r="F2956"/>
      <c r="G2956"/>
      <c r="H2956"/>
      <c r="I2956"/>
      <c r="J2956"/>
    </row>
    <row r="2957" spans="1:10" x14ac:dyDescent="0.3">
      <c r="A2957" s="957"/>
      <c r="B2957"/>
      <c r="C2957"/>
      <c r="D2957"/>
      <c r="E2957"/>
      <c r="F2957"/>
      <c r="G2957"/>
      <c r="H2957"/>
      <c r="I2957"/>
      <c r="J2957"/>
    </row>
    <row r="2958" spans="1:10" x14ac:dyDescent="0.3">
      <c r="A2958" s="957"/>
      <c r="B2958"/>
      <c r="C2958"/>
      <c r="D2958"/>
      <c r="E2958"/>
      <c r="F2958"/>
      <c r="G2958"/>
      <c r="H2958"/>
      <c r="I2958"/>
      <c r="J2958"/>
    </row>
    <row r="2959" spans="1:10" x14ac:dyDescent="0.3">
      <c r="A2959" s="957"/>
      <c r="B2959"/>
      <c r="C2959"/>
      <c r="D2959"/>
      <c r="E2959"/>
      <c r="F2959"/>
      <c r="G2959"/>
      <c r="H2959"/>
      <c r="I2959"/>
      <c r="J2959"/>
    </row>
    <row r="2960" spans="1:10" x14ac:dyDescent="0.3">
      <c r="A2960" s="957"/>
      <c r="B2960"/>
      <c r="C2960"/>
      <c r="D2960"/>
      <c r="E2960"/>
      <c r="F2960"/>
      <c r="G2960"/>
      <c r="H2960"/>
      <c r="I2960"/>
      <c r="J2960"/>
    </row>
    <row r="2961" spans="1:10" x14ac:dyDescent="0.3">
      <c r="A2961" s="957"/>
      <c r="B2961"/>
      <c r="C2961"/>
      <c r="D2961"/>
      <c r="E2961"/>
      <c r="F2961"/>
      <c r="G2961"/>
      <c r="H2961"/>
      <c r="I2961"/>
      <c r="J2961"/>
    </row>
    <row r="2962" spans="1:10" x14ac:dyDescent="0.3">
      <c r="A2962" s="957"/>
      <c r="B2962"/>
      <c r="C2962"/>
      <c r="D2962"/>
      <c r="E2962"/>
      <c r="F2962"/>
      <c r="G2962"/>
      <c r="H2962"/>
      <c r="I2962"/>
      <c r="J2962"/>
    </row>
    <row r="2963" spans="1:10" x14ac:dyDescent="0.3">
      <c r="A2963" s="957"/>
      <c r="B2963"/>
      <c r="C2963"/>
      <c r="D2963"/>
      <c r="E2963"/>
      <c r="F2963"/>
      <c r="G2963"/>
      <c r="H2963"/>
      <c r="I2963"/>
      <c r="J2963"/>
    </row>
    <row r="2964" spans="1:10" x14ac:dyDescent="0.3">
      <c r="A2964" s="957"/>
      <c r="B2964"/>
      <c r="C2964"/>
      <c r="D2964"/>
      <c r="E2964"/>
      <c r="F2964"/>
      <c r="G2964"/>
      <c r="H2964"/>
      <c r="I2964"/>
      <c r="J2964"/>
    </row>
    <row r="2965" spans="1:10" x14ac:dyDescent="0.3">
      <c r="A2965" s="957"/>
      <c r="B2965"/>
      <c r="C2965"/>
      <c r="D2965"/>
      <c r="E2965"/>
      <c r="F2965"/>
      <c r="G2965"/>
      <c r="H2965"/>
      <c r="I2965"/>
      <c r="J2965"/>
    </row>
    <row r="2966" spans="1:10" x14ac:dyDescent="0.3">
      <c r="A2966" s="957"/>
      <c r="B2966"/>
      <c r="C2966"/>
      <c r="D2966"/>
      <c r="E2966"/>
      <c r="F2966"/>
      <c r="G2966"/>
      <c r="H2966"/>
      <c r="I2966"/>
      <c r="J2966"/>
    </row>
    <row r="2967" spans="1:10" x14ac:dyDescent="0.3">
      <c r="A2967" s="957"/>
      <c r="B2967"/>
      <c r="C2967"/>
      <c r="D2967"/>
      <c r="E2967"/>
      <c r="F2967"/>
      <c r="G2967"/>
      <c r="H2967"/>
      <c r="I2967"/>
      <c r="J2967"/>
    </row>
    <row r="2968" spans="1:10" x14ac:dyDescent="0.3">
      <c r="A2968" s="957"/>
      <c r="B2968"/>
      <c r="C2968"/>
      <c r="D2968"/>
      <c r="E2968"/>
      <c r="F2968"/>
      <c r="G2968"/>
      <c r="H2968"/>
      <c r="I2968"/>
      <c r="J2968"/>
    </row>
    <row r="2969" spans="1:10" x14ac:dyDescent="0.3">
      <c r="A2969" s="957"/>
      <c r="B2969"/>
      <c r="C2969"/>
      <c r="D2969"/>
      <c r="E2969"/>
      <c r="F2969"/>
      <c r="G2969"/>
      <c r="H2969"/>
      <c r="I2969"/>
      <c r="J2969"/>
    </row>
    <row r="2970" spans="1:10" x14ac:dyDescent="0.3">
      <c r="A2970" s="957"/>
      <c r="B2970"/>
      <c r="C2970"/>
      <c r="D2970"/>
      <c r="E2970"/>
      <c r="F2970"/>
      <c r="G2970"/>
      <c r="H2970"/>
      <c r="I2970"/>
      <c r="J2970"/>
    </row>
    <row r="2971" spans="1:10" x14ac:dyDescent="0.3">
      <c r="A2971" s="957"/>
      <c r="B2971"/>
      <c r="C2971"/>
      <c r="D2971"/>
      <c r="E2971"/>
      <c r="F2971"/>
      <c r="G2971"/>
      <c r="H2971"/>
      <c r="I2971"/>
      <c r="J2971"/>
    </row>
    <row r="2972" spans="1:10" x14ac:dyDescent="0.3">
      <c r="A2972" s="957"/>
      <c r="B2972"/>
      <c r="C2972"/>
      <c r="D2972"/>
      <c r="E2972"/>
      <c r="F2972"/>
      <c r="G2972"/>
      <c r="H2972"/>
      <c r="I2972"/>
      <c r="J2972"/>
    </row>
    <row r="2973" spans="1:10" x14ac:dyDescent="0.3">
      <c r="A2973" s="957"/>
      <c r="B2973"/>
      <c r="C2973"/>
      <c r="D2973"/>
      <c r="E2973"/>
      <c r="F2973"/>
      <c r="G2973"/>
      <c r="H2973"/>
      <c r="I2973"/>
      <c r="J2973"/>
    </row>
    <row r="2974" spans="1:10" x14ac:dyDescent="0.3">
      <c r="A2974" s="957"/>
      <c r="B2974"/>
      <c r="C2974"/>
      <c r="D2974"/>
      <c r="E2974"/>
      <c r="F2974"/>
      <c r="G2974"/>
      <c r="H2974"/>
      <c r="I2974"/>
      <c r="J2974"/>
    </row>
    <row r="2975" spans="1:10" x14ac:dyDescent="0.3">
      <c r="A2975" s="957"/>
      <c r="B2975"/>
      <c r="C2975"/>
      <c r="D2975"/>
      <c r="E2975"/>
      <c r="F2975"/>
      <c r="G2975"/>
      <c r="H2975"/>
      <c r="I2975"/>
      <c r="J2975"/>
    </row>
    <row r="2976" spans="1:10" x14ac:dyDescent="0.3">
      <c r="A2976" s="957"/>
      <c r="B2976"/>
      <c r="C2976"/>
      <c r="D2976"/>
      <c r="E2976"/>
      <c r="F2976"/>
      <c r="G2976"/>
      <c r="H2976"/>
      <c r="I2976"/>
      <c r="J2976"/>
    </row>
    <row r="2977" spans="1:10" x14ac:dyDescent="0.3">
      <c r="A2977" s="957"/>
      <c r="B2977"/>
      <c r="C2977"/>
      <c r="D2977"/>
      <c r="E2977"/>
      <c r="F2977"/>
      <c r="G2977"/>
      <c r="H2977"/>
      <c r="I2977"/>
      <c r="J2977"/>
    </row>
    <row r="2978" spans="1:10" x14ac:dyDescent="0.3">
      <c r="A2978" s="957"/>
      <c r="B2978"/>
      <c r="C2978"/>
      <c r="D2978"/>
      <c r="E2978"/>
      <c r="F2978"/>
      <c r="G2978"/>
      <c r="H2978"/>
      <c r="I2978"/>
      <c r="J2978"/>
    </row>
    <row r="2979" spans="1:10" x14ac:dyDescent="0.3">
      <c r="A2979" s="957"/>
      <c r="B2979"/>
      <c r="C2979"/>
      <c r="D2979"/>
      <c r="E2979"/>
      <c r="F2979"/>
      <c r="G2979"/>
      <c r="H2979"/>
      <c r="I2979"/>
      <c r="J2979"/>
    </row>
    <row r="2980" spans="1:10" x14ac:dyDescent="0.3">
      <c r="A2980" s="957"/>
      <c r="B2980"/>
      <c r="C2980"/>
      <c r="D2980"/>
      <c r="E2980"/>
      <c r="F2980"/>
      <c r="G2980"/>
      <c r="H2980"/>
      <c r="I2980"/>
      <c r="J2980"/>
    </row>
    <row r="2981" spans="1:10" x14ac:dyDescent="0.3">
      <c r="A2981" s="957"/>
      <c r="B2981"/>
      <c r="C2981"/>
      <c r="D2981"/>
      <c r="E2981"/>
      <c r="F2981"/>
      <c r="G2981"/>
      <c r="H2981"/>
      <c r="I2981"/>
      <c r="J2981"/>
    </row>
    <row r="2982" spans="1:10" x14ac:dyDescent="0.3">
      <c r="A2982" s="957"/>
      <c r="B2982"/>
      <c r="C2982"/>
      <c r="D2982"/>
      <c r="E2982"/>
      <c r="F2982"/>
      <c r="G2982"/>
      <c r="H2982"/>
      <c r="I2982"/>
      <c r="J2982"/>
    </row>
    <row r="2983" spans="1:10" x14ac:dyDescent="0.3">
      <c r="A2983" s="957"/>
      <c r="B2983"/>
      <c r="C2983"/>
      <c r="D2983"/>
      <c r="E2983"/>
      <c r="F2983"/>
      <c r="G2983"/>
      <c r="H2983"/>
      <c r="I2983"/>
      <c r="J2983"/>
    </row>
    <row r="2984" spans="1:10" x14ac:dyDescent="0.3">
      <c r="A2984" s="957"/>
      <c r="B2984"/>
      <c r="C2984"/>
      <c r="D2984"/>
      <c r="E2984"/>
      <c r="F2984"/>
      <c r="G2984"/>
      <c r="H2984"/>
      <c r="I2984"/>
      <c r="J2984"/>
    </row>
    <row r="2985" spans="1:10" x14ac:dyDescent="0.3">
      <c r="A2985" s="957"/>
      <c r="B2985"/>
      <c r="C2985"/>
      <c r="D2985"/>
      <c r="E2985"/>
      <c r="F2985"/>
      <c r="G2985"/>
      <c r="H2985"/>
      <c r="I2985"/>
      <c r="J2985"/>
    </row>
    <row r="2986" spans="1:10" x14ac:dyDescent="0.3">
      <c r="A2986" s="957"/>
      <c r="B2986"/>
      <c r="C2986"/>
      <c r="D2986"/>
      <c r="E2986"/>
      <c r="F2986"/>
      <c r="G2986"/>
      <c r="H2986"/>
      <c r="I2986"/>
      <c r="J2986"/>
    </row>
    <row r="2987" spans="1:10" x14ac:dyDescent="0.3">
      <c r="A2987" s="957"/>
      <c r="B2987"/>
      <c r="C2987"/>
      <c r="D2987"/>
      <c r="E2987"/>
      <c r="F2987"/>
      <c r="G2987"/>
      <c r="H2987"/>
      <c r="I2987"/>
      <c r="J2987"/>
    </row>
    <row r="2988" spans="1:10" x14ac:dyDescent="0.3">
      <c r="A2988" s="957"/>
      <c r="B2988"/>
      <c r="C2988"/>
      <c r="D2988"/>
      <c r="E2988"/>
      <c r="F2988"/>
      <c r="G2988"/>
      <c r="H2988"/>
      <c r="I2988"/>
      <c r="J2988"/>
    </row>
    <row r="2989" spans="1:10" x14ac:dyDescent="0.3">
      <c r="A2989" s="957"/>
      <c r="B2989"/>
      <c r="C2989"/>
      <c r="D2989"/>
      <c r="E2989"/>
      <c r="F2989"/>
      <c r="G2989"/>
      <c r="H2989"/>
      <c r="I2989"/>
      <c r="J2989"/>
    </row>
    <row r="2990" spans="1:10" x14ac:dyDescent="0.3">
      <c r="A2990" s="957"/>
      <c r="B2990"/>
      <c r="C2990"/>
      <c r="D2990"/>
      <c r="E2990"/>
      <c r="F2990"/>
      <c r="G2990"/>
      <c r="H2990"/>
      <c r="I2990"/>
      <c r="J2990"/>
    </row>
    <row r="2991" spans="1:10" x14ac:dyDescent="0.3">
      <c r="A2991" s="957"/>
      <c r="B2991"/>
      <c r="C2991"/>
      <c r="D2991"/>
      <c r="E2991"/>
      <c r="F2991"/>
      <c r="G2991"/>
      <c r="H2991"/>
      <c r="I2991"/>
      <c r="J2991"/>
    </row>
    <row r="2992" spans="1:10" x14ac:dyDescent="0.3">
      <c r="A2992" s="957"/>
      <c r="B2992"/>
      <c r="C2992"/>
      <c r="D2992"/>
      <c r="E2992"/>
      <c r="F2992"/>
      <c r="G2992"/>
      <c r="H2992"/>
      <c r="I2992"/>
      <c r="J2992"/>
    </row>
    <row r="2993" spans="1:10" x14ac:dyDescent="0.3">
      <c r="A2993" s="957"/>
      <c r="B2993"/>
      <c r="C2993"/>
      <c r="D2993"/>
      <c r="E2993"/>
      <c r="F2993"/>
      <c r="G2993"/>
      <c r="H2993"/>
      <c r="I2993"/>
      <c r="J2993"/>
    </row>
    <row r="2994" spans="1:10" x14ac:dyDescent="0.3">
      <c r="A2994" s="957"/>
      <c r="B2994"/>
      <c r="C2994"/>
      <c r="D2994"/>
      <c r="E2994"/>
      <c r="F2994"/>
      <c r="G2994"/>
      <c r="H2994"/>
      <c r="I2994"/>
      <c r="J2994"/>
    </row>
    <row r="2995" spans="1:10" x14ac:dyDescent="0.3">
      <c r="A2995" s="957"/>
      <c r="B2995"/>
      <c r="C2995"/>
      <c r="D2995"/>
      <c r="E2995"/>
      <c r="F2995"/>
      <c r="G2995"/>
      <c r="H2995"/>
      <c r="I2995"/>
      <c r="J2995"/>
    </row>
    <row r="2996" spans="1:10" x14ac:dyDescent="0.3">
      <c r="A2996" s="957"/>
      <c r="B2996"/>
      <c r="C2996"/>
      <c r="D2996"/>
      <c r="E2996"/>
      <c r="F2996"/>
      <c r="G2996"/>
      <c r="H2996"/>
      <c r="I2996"/>
      <c r="J2996"/>
    </row>
    <row r="2997" spans="1:10" x14ac:dyDescent="0.3">
      <c r="A2997" s="957"/>
      <c r="B2997"/>
      <c r="C2997"/>
      <c r="D2997"/>
      <c r="E2997"/>
      <c r="F2997"/>
      <c r="G2997"/>
      <c r="H2997"/>
      <c r="I2997"/>
      <c r="J2997"/>
    </row>
    <row r="2998" spans="1:10" x14ac:dyDescent="0.3">
      <c r="A2998" s="957"/>
      <c r="B2998"/>
      <c r="C2998"/>
      <c r="D2998"/>
      <c r="E2998"/>
      <c r="F2998"/>
      <c r="G2998"/>
      <c r="H2998"/>
      <c r="I2998"/>
      <c r="J2998"/>
    </row>
    <row r="2999" spans="1:10" x14ac:dyDescent="0.3">
      <c r="A2999" s="957"/>
      <c r="B2999"/>
      <c r="C2999"/>
      <c r="D2999"/>
      <c r="E2999"/>
      <c r="F2999"/>
      <c r="G2999"/>
      <c r="H2999"/>
      <c r="I2999"/>
      <c r="J2999"/>
    </row>
    <row r="3000" spans="1:10" x14ac:dyDescent="0.3">
      <c r="A3000" s="957"/>
      <c r="B3000"/>
      <c r="C3000"/>
      <c r="D3000"/>
      <c r="E3000"/>
      <c r="F3000"/>
      <c r="G3000"/>
      <c r="H3000"/>
      <c r="I3000"/>
      <c r="J3000"/>
    </row>
    <row r="3001" spans="1:10" x14ac:dyDescent="0.3">
      <c r="A3001" s="957"/>
      <c r="B3001"/>
      <c r="C3001"/>
      <c r="D3001"/>
      <c r="E3001"/>
      <c r="F3001"/>
      <c r="G3001"/>
      <c r="H3001"/>
      <c r="I3001"/>
      <c r="J3001"/>
    </row>
    <row r="3002" spans="1:10" x14ac:dyDescent="0.3">
      <c r="A3002" s="957"/>
      <c r="B3002"/>
      <c r="C3002"/>
      <c r="D3002"/>
      <c r="E3002"/>
      <c r="F3002"/>
      <c r="G3002"/>
      <c r="H3002"/>
      <c r="I3002"/>
      <c r="J3002"/>
    </row>
    <row r="3003" spans="1:10" x14ac:dyDescent="0.3">
      <c r="A3003" s="957"/>
      <c r="B3003"/>
      <c r="C3003"/>
      <c r="D3003"/>
      <c r="E3003"/>
      <c r="F3003"/>
      <c r="G3003"/>
      <c r="H3003"/>
      <c r="I3003"/>
      <c r="J3003"/>
    </row>
    <row r="3004" spans="1:10" x14ac:dyDescent="0.3">
      <c r="A3004" s="957"/>
      <c r="B3004"/>
      <c r="C3004"/>
      <c r="D3004"/>
      <c r="E3004"/>
      <c r="F3004"/>
      <c r="G3004"/>
      <c r="H3004"/>
      <c r="I3004"/>
      <c r="J3004"/>
    </row>
    <row r="3005" spans="1:10" x14ac:dyDescent="0.3">
      <c r="A3005" s="957"/>
      <c r="B3005"/>
      <c r="C3005"/>
      <c r="D3005"/>
      <c r="E3005"/>
      <c r="F3005"/>
      <c r="G3005"/>
      <c r="H3005"/>
      <c r="I3005"/>
      <c r="J3005"/>
    </row>
    <row r="3006" spans="1:10" x14ac:dyDescent="0.3">
      <c r="A3006" s="957"/>
      <c r="B3006"/>
      <c r="C3006"/>
      <c r="D3006"/>
      <c r="E3006"/>
      <c r="F3006"/>
      <c r="G3006"/>
      <c r="H3006"/>
      <c r="I3006"/>
      <c r="J3006"/>
    </row>
    <row r="3007" spans="1:10" x14ac:dyDescent="0.3">
      <c r="A3007" s="957"/>
      <c r="B3007"/>
      <c r="C3007"/>
      <c r="D3007"/>
      <c r="E3007"/>
      <c r="F3007"/>
      <c r="G3007"/>
      <c r="H3007"/>
      <c r="I3007"/>
      <c r="J3007"/>
    </row>
    <row r="3008" spans="1:10" x14ac:dyDescent="0.3">
      <c r="A3008" s="957"/>
      <c r="B3008"/>
      <c r="C3008"/>
      <c r="D3008"/>
      <c r="E3008"/>
      <c r="F3008"/>
      <c r="G3008"/>
      <c r="H3008"/>
      <c r="I3008"/>
      <c r="J3008"/>
    </row>
    <row r="3009" spans="1:10" x14ac:dyDescent="0.3">
      <c r="A3009" s="957"/>
      <c r="B3009"/>
      <c r="C3009"/>
      <c r="D3009"/>
      <c r="E3009"/>
      <c r="F3009"/>
      <c r="G3009"/>
      <c r="H3009"/>
      <c r="I3009"/>
      <c r="J3009"/>
    </row>
    <row r="3010" spans="1:10" x14ac:dyDescent="0.3">
      <c r="A3010" s="957"/>
      <c r="B3010"/>
      <c r="C3010"/>
      <c r="D3010"/>
      <c r="E3010"/>
      <c r="F3010"/>
      <c r="G3010"/>
      <c r="H3010"/>
      <c r="I3010"/>
      <c r="J3010"/>
    </row>
    <row r="3011" spans="1:10" x14ac:dyDescent="0.3">
      <c r="A3011" s="957"/>
      <c r="B3011"/>
      <c r="C3011"/>
      <c r="D3011"/>
      <c r="E3011"/>
      <c r="F3011"/>
      <c r="G3011"/>
      <c r="H3011"/>
      <c r="I3011"/>
      <c r="J3011"/>
    </row>
    <row r="3012" spans="1:10" x14ac:dyDescent="0.3">
      <c r="A3012" s="957"/>
      <c r="B3012"/>
      <c r="C3012"/>
      <c r="D3012"/>
      <c r="E3012"/>
      <c r="F3012"/>
      <c r="G3012"/>
      <c r="H3012"/>
      <c r="I3012"/>
      <c r="J3012"/>
    </row>
    <row r="3013" spans="1:10" x14ac:dyDescent="0.3">
      <c r="A3013" s="957"/>
      <c r="B3013"/>
      <c r="C3013"/>
      <c r="D3013"/>
      <c r="E3013"/>
      <c r="F3013"/>
      <c r="G3013"/>
      <c r="H3013"/>
      <c r="I3013"/>
      <c r="J3013"/>
    </row>
    <row r="3014" spans="1:10" x14ac:dyDescent="0.3">
      <c r="A3014" s="957"/>
      <c r="B3014"/>
      <c r="C3014"/>
      <c r="D3014"/>
      <c r="E3014"/>
      <c r="F3014"/>
      <c r="G3014"/>
      <c r="H3014"/>
      <c r="I3014"/>
      <c r="J3014"/>
    </row>
    <row r="3015" spans="1:10" x14ac:dyDescent="0.3">
      <c r="A3015" s="957"/>
      <c r="B3015"/>
      <c r="C3015"/>
      <c r="D3015"/>
      <c r="E3015"/>
      <c r="F3015"/>
      <c r="G3015"/>
      <c r="H3015"/>
      <c r="I3015"/>
      <c r="J3015"/>
    </row>
    <row r="3016" spans="1:10" x14ac:dyDescent="0.3">
      <c r="A3016" s="957"/>
      <c r="B3016"/>
      <c r="C3016"/>
      <c r="D3016"/>
      <c r="E3016"/>
      <c r="F3016"/>
      <c r="G3016"/>
      <c r="H3016"/>
      <c r="I3016"/>
      <c r="J3016"/>
    </row>
    <row r="3017" spans="1:10" x14ac:dyDescent="0.3">
      <c r="A3017" s="957"/>
      <c r="B3017"/>
      <c r="C3017"/>
      <c r="D3017"/>
      <c r="E3017"/>
      <c r="F3017"/>
      <c r="G3017"/>
      <c r="H3017"/>
      <c r="I3017"/>
      <c r="J3017"/>
    </row>
    <row r="3018" spans="1:10" x14ac:dyDescent="0.3">
      <c r="A3018" s="957"/>
      <c r="B3018"/>
      <c r="C3018"/>
      <c r="D3018"/>
      <c r="E3018"/>
      <c r="F3018"/>
      <c r="G3018"/>
      <c r="H3018"/>
      <c r="I3018"/>
      <c r="J3018"/>
    </row>
    <row r="3019" spans="1:10" x14ac:dyDescent="0.3">
      <c r="A3019" s="957"/>
      <c r="B3019"/>
      <c r="C3019"/>
      <c r="D3019"/>
      <c r="E3019"/>
      <c r="F3019"/>
      <c r="G3019"/>
      <c r="H3019"/>
      <c r="I3019"/>
      <c r="J3019"/>
    </row>
    <row r="3020" spans="1:10" x14ac:dyDescent="0.3">
      <c r="A3020" s="957"/>
      <c r="B3020"/>
      <c r="C3020"/>
      <c r="D3020"/>
      <c r="E3020"/>
      <c r="F3020"/>
      <c r="G3020"/>
      <c r="H3020"/>
      <c r="I3020"/>
      <c r="J3020"/>
    </row>
    <row r="3021" spans="1:10" x14ac:dyDescent="0.3">
      <c r="A3021" s="957"/>
      <c r="B3021"/>
      <c r="C3021"/>
      <c r="D3021"/>
      <c r="E3021"/>
      <c r="F3021"/>
      <c r="G3021"/>
      <c r="H3021"/>
      <c r="I3021"/>
      <c r="J3021"/>
    </row>
    <row r="3022" spans="1:10" x14ac:dyDescent="0.3">
      <c r="A3022" s="957"/>
      <c r="B3022"/>
      <c r="C3022"/>
      <c r="D3022"/>
      <c r="E3022"/>
      <c r="F3022"/>
      <c r="G3022"/>
      <c r="H3022"/>
      <c r="I3022"/>
      <c r="J3022"/>
    </row>
    <row r="3023" spans="1:10" x14ac:dyDescent="0.3">
      <c r="A3023" s="957"/>
      <c r="B3023"/>
      <c r="C3023"/>
      <c r="D3023"/>
      <c r="E3023"/>
      <c r="F3023"/>
      <c r="G3023"/>
      <c r="H3023"/>
      <c r="I3023"/>
      <c r="J3023"/>
    </row>
    <row r="3024" spans="1:10" x14ac:dyDescent="0.3">
      <c r="A3024" s="957"/>
      <c r="B3024"/>
      <c r="C3024"/>
      <c r="D3024"/>
      <c r="E3024"/>
      <c r="F3024"/>
      <c r="G3024"/>
      <c r="H3024"/>
      <c r="I3024"/>
      <c r="J3024"/>
    </row>
    <row r="3025" spans="1:10" x14ac:dyDescent="0.3">
      <c r="A3025" s="957"/>
      <c r="B3025"/>
      <c r="C3025"/>
      <c r="D3025"/>
      <c r="E3025"/>
      <c r="F3025"/>
      <c r="G3025"/>
      <c r="H3025"/>
      <c r="I3025"/>
      <c r="J3025"/>
    </row>
    <row r="3026" spans="1:10" x14ac:dyDescent="0.3">
      <c r="A3026" s="957"/>
      <c r="B3026"/>
      <c r="C3026"/>
      <c r="D3026"/>
      <c r="E3026"/>
      <c r="F3026"/>
      <c r="G3026"/>
      <c r="H3026"/>
      <c r="I3026"/>
      <c r="J3026"/>
    </row>
    <row r="3027" spans="1:10" x14ac:dyDescent="0.3">
      <c r="A3027" s="957"/>
      <c r="B3027"/>
      <c r="C3027"/>
      <c r="D3027"/>
      <c r="E3027"/>
      <c r="F3027"/>
      <c r="G3027"/>
      <c r="H3027"/>
      <c r="I3027"/>
      <c r="J3027"/>
    </row>
    <row r="3028" spans="1:10" x14ac:dyDescent="0.3">
      <c r="A3028" s="957"/>
      <c r="B3028"/>
      <c r="C3028"/>
      <c r="D3028"/>
      <c r="E3028"/>
      <c r="F3028"/>
      <c r="G3028"/>
      <c r="H3028"/>
      <c r="I3028"/>
      <c r="J3028"/>
    </row>
    <row r="3029" spans="1:10" x14ac:dyDescent="0.3">
      <c r="A3029" s="957"/>
      <c r="B3029"/>
      <c r="C3029"/>
      <c r="D3029"/>
      <c r="E3029"/>
      <c r="F3029"/>
      <c r="G3029"/>
      <c r="H3029"/>
      <c r="I3029"/>
      <c r="J3029"/>
    </row>
    <row r="3030" spans="1:10" x14ac:dyDescent="0.3">
      <c r="A3030" s="957"/>
      <c r="B3030"/>
      <c r="C3030"/>
      <c r="D3030"/>
      <c r="E3030"/>
      <c r="F3030"/>
      <c r="G3030"/>
      <c r="H3030"/>
      <c r="I3030"/>
      <c r="J3030"/>
    </row>
    <row r="3031" spans="1:10" x14ac:dyDescent="0.3">
      <c r="A3031" s="957"/>
      <c r="B3031"/>
      <c r="C3031"/>
      <c r="D3031"/>
      <c r="E3031"/>
      <c r="F3031"/>
      <c r="G3031"/>
      <c r="H3031"/>
      <c r="I3031"/>
      <c r="J3031"/>
    </row>
    <row r="3032" spans="1:10" x14ac:dyDescent="0.3">
      <c r="A3032" s="957"/>
      <c r="B3032"/>
      <c r="C3032"/>
      <c r="D3032"/>
      <c r="E3032"/>
      <c r="F3032"/>
      <c r="G3032"/>
      <c r="H3032"/>
      <c r="I3032"/>
      <c r="J3032"/>
    </row>
    <row r="3033" spans="1:10" x14ac:dyDescent="0.3">
      <c r="A3033" s="957"/>
      <c r="B3033"/>
      <c r="C3033"/>
      <c r="D3033"/>
      <c r="E3033"/>
      <c r="F3033"/>
      <c r="G3033"/>
      <c r="H3033"/>
      <c r="I3033"/>
      <c r="J3033"/>
    </row>
    <row r="3034" spans="1:10" x14ac:dyDescent="0.3">
      <c r="A3034" s="957"/>
      <c r="B3034"/>
      <c r="C3034"/>
      <c r="D3034"/>
      <c r="E3034"/>
      <c r="F3034"/>
      <c r="G3034"/>
      <c r="H3034"/>
      <c r="I3034"/>
      <c r="J3034"/>
    </row>
    <row r="3035" spans="1:10" x14ac:dyDescent="0.3">
      <c r="A3035" s="957"/>
      <c r="B3035"/>
      <c r="C3035"/>
      <c r="D3035"/>
      <c r="E3035"/>
      <c r="F3035"/>
      <c r="G3035"/>
      <c r="H3035"/>
      <c r="I3035"/>
      <c r="J3035"/>
    </row>
    <row r="3036" spans="1:10" x14ac:dyDescent="0.3">
      <c r="A3036" s="957"/>
      <c r="B3036"/>
      <c r="C3036"/>
      <c r="D3036"/>
      <c r="E3036"/>
      <c r="F3036"/>
      <c r="G3036"/>
      <c r="H3036"/>
      <c r="I3036"/>
      <c r="J3036"/>
    </row>
    <row r="3037" spans="1:10" x14ac:dyDescent="0.3">
      <c r="A3037" s="957"/>
      <c r="B3037"/>
      <c r="C3037"/>
      <c r="D3037"/>
      <c r="E3037"/>
      <c r="F3037"/>
      <c r="G3037"/>
      <c r="H3037"/>
      <c r="I3037"/>
      <c r="J3037"/>
    </row>
    <row r="3038" spans="1:10" x14ac:dyDescent="0.3">
      <c r="A3038" s="957"/>
      <c r="B3038"/>
      <c r="C3038"/>
      <c r="D3038"/>
      <c r="E3038"/>
      <c r="F3038"/>
      <c r="G3038"/>
      <c r="H3038"/>
      <c r="I3038"/>
      <c r="J3038"/>
    </row>
    <row r="3039" spans="1:10" x14ac:dyDescent="0.3">
      <c r="A3039" s="957"/>
      <c r="B3039"/>
      <c r="C3039"/>
      <c r="D3039"/>
      <c r="E3039"/>
      <c r="F3039"/>
      <c r="G3039"/>
      <c r="H3039"/>
      <c r="I3039"/>
      <c r="J3039"/>
    </row>
    <row r="3040" spans="1:10" x14ac:dyDescent="0.3">
      <c r="A3040" s="957"/>
      <c r="B3040"/>
      <c r="C3040"/>
      <c r="D3040"/>
      <c r="E3040"/>
      <c r="F3040"/>
      <c r="G3040"/>
      <c r="H3040"/>
      <c r="I3040"/>
      <c r="J3040"/>
    </row>
    <row r="3041" spans="1:10" x14ac:dyDescent="0.3">
      <c r="A3041" s="957"/>
      <c r="B3041"/>
      <c r="C3041"/>
      <c r="D3041"/>
      <c r="E3041"/>
      <c r="F3041"/>
      <c r="G3041"/>
      <c r="H3041"/>
      <c r="I3041"/>
      <c r="J3041"/>
    </row>
    <row r="3042" spans="1:10" x14ac:dyDescent="0.3">
      <c r="A3042" s="957"/>
      <c r="B3042"/>
      <c r="C3042"/>
      <c r="D3042"/>
      <c r="E3042"/>
      <c r="F3042"/>
      <c r="G3042"/>
      <c r="H3042"/>
      <c r="I3042"/>
      <c r="J3042"/>
    </row>
    <row r="3043" spans="1:10" x14ac:dyDescent="0.3">
      <c r="A3043" s="957"/>
      <c r="B3043"/>
      <c r="C3043"/>
      <c r="D3043"/>
      <c r="E3043"/>
      <c r="F3043"/>
      <c r="G3043"/>
      <c r="H3043"/>
      <c r="I3043"/>
      <c r="J3043"/>
    </row>
    <row r="3044" spans="1:10" x14ac:dyDescent="0.3">
      <c r="A3044" s="957"/>
      <c r="B3044"/>
      <c r="C3044"/>
      <c r="D3044"/>
      <c r="E3044"/>
      <c r="F3044"/>
      <c r="G3044"/>
      <c r="H3044"/>
      <c r="I3044"/>
      <c r="J3044"/>
    </row>
    <row r="3045" spans="1:10" x14ac:dyDescent="0.3">
      <c r="A3045" s="957"/>
      <c r="B3045"/>
      <c r="C3045"/>
      <c r="D3045"/>
      <c r="E3045"/>
      <c r="F3045"/>
      <c r="G3045"/>
      <c r="H3045"/>
      <c r="I3045"/>
      <c r="J3045"/>
    </row>
    <row r="3046" spans="1:10" x14ac:dyDescent="0.3">
      <c r="A3046" s="957"/>
      <c r="B3046"/>
      <c r="C3046"/>
      <c r="D3046"/>
      <c r="E3046"/>
      <c r="F3046"/>
      <c r="G3046"/>
      <c r="H3046"/>
      <c r="I3046"/>
      <c r="J3046"/>
    </row>
    <row r="3047" spans="1:10" x14ac:dyDescent="0.3">
      <c r="A3047" s="957"/>
      <c r="B3047"/>
      <c r="C3047"/>
      <c r="D3047"/>
      <c r="E3047"/>
      <c r="F3047"/>
      <c r="G3047"/>
      <c r="H3047"/>
      <c r="I3047"/>
      <c r="J3047"/>
    </row>
    <row r="3048" spans="1:10" x14ac:dyDescent="0.3">
      <c r="A3048" s="957"/>
      <c r="B3048"/>
      <c r="C3048"/>
      <c r="D3048"/>
      <c r="E3048"/>
      <c r="F3048"/>
      <c r="G3048"/>
      <c r="H3048"/>
      <c r="I3048"/>
      <c r="J3048"/>
    </row>
    <row r="3049" spans="1:10" x14ac:dyDescent="0.3">
      <c r="A3049" s="957"/>
      <c r="B3049"/>
      <c r="C3049"/>
      <c r="D3049"/>
      <c r="E3049"/>
      <c r="F3049"/>
      <c r="G3049"/>
      <c r="H3049"/>
      <c r="I3049"/>
      <c r="J3049"/>
    </row>
    <row r="3050" spans="1:10" x14ac:dyDescent="0.3">
      <c r="A3050" s="957"/>
      <c r="B3050"/>
      <c r="C3050"/>
      <c r="D3050"/>
      <c r="E3050"/>
      <c r="F3050"/>
      <c r="G3050"/>
      <c r="H3050"/>
      <c r="I3050"/>
      <c r="J3050"/>
    </row>
    <row r="3051" spans="1:10" x14ac:dyDescent="0.3">
      <c r="A3051" s="957"/>
      <c r="B3051"/>
      <c r="C3051"/>
      <c r="D3051"/>
      <c r="E3051"/>
      <c r="F3051"/>
      <c r="G3051"/>
      <c r="H3051"/>
      <c r="I3051"/>
      <c r="J3051"/>
    </row>
    <row r="3052" spans="1:10" x14ac:dyDescent="0.3">
      <c r="A3052" s="957"/>
      <c r="B3052"/>
      <c r="C3052"/>
      <c r="D3052"/>
      <c r="E3052"/>
      <c r="F3052"/>
      <c r="G3052"/>
      <c r="H3052"/>
      <c r="I3052"/>
      <c r="J3052"/>
    </row>
    <row r="3053" spans="1:10" x14ac:dyDescent="0.3">
      <c r="A3053" s="957"/>
      <c r="B3053"/>
      <c r="C3053"/>
      <c r="D3053"/>
      <c r="E3053"/>
      <c r="F3053"/>
      <c r="G3053"/>
      <c r="H3053"/>
      <c r="I3053"/>
      <c r="J3053"/>
    </row>
    <row r="3054" spans="1:10" x14ac:dyDescent="0.3">
      <c r="A3054" s="957"/>
      <c r="B3054"/>
      <c r="C3054"/>
      <c r="D3054"/>
      <c r="E3054"/>
      <c r="F3054"/>
      <c r="G3054"/>
      <c r="H3054"/>
      <c r="I3054"/>
      <c r="J3054"/>
    </row>
    <row r="3055" spans="1:10" x14ac:dyDescent="0.3">
      <c r="A3055" s="957"/>
      <c r="B3055"/>
      <c r="C3055"/>
      <c r="D3055"/>
      <c r="E3055"/>
      <c r="F3055"/>
      <c r="G3055"/>
      <c r="H3055"/>
      <c r="I3055"/>
      <c r="J3055"/>
    </row>
    <row r="3056" spans="1:10" x14ac:dyDescent="0.3">
      <c r="A3056" s="957"/>
      <c r="B3056"/>
      <c r="C3056"/>
      <c r="D3056"/>
      <c r="E3056"/>
      <c r="F3056"/>
      <c r="G3056"/>
      <c r="H3056"/>
      <c r="I3056"/>
      <c r="J3056"/>
    </row>
    <row r="3057" spans="1:10" x14ac:dyDescent="0.3">
      <c r="A3057" s="957"/>
      <c r="B3057"/>
      <c r="C3057"/>
      <c r="D3057"/>
      <c r="E3057"/>
      <c r="F3057"/>
      <c r="G3057"/>
      <c r="H3057"/>
      <c r="I3057"/>
      <c r="J3057"/>
    </row>
    <row r="3058" spans="1:10" x14ac:dyDescent="0.3">
      <c r="A3058" s="957"/>
      <c r="B3058"/>
      <c r="C3058"/>
      <c r="D3058"/>
      <c r="E3058"/>
      <c r="F3058"/>
      <c r="G3058"/>
      <c r="H3058"/>
      <c r="I3058"/>
      <c r="J3058"/>
    </row>
    <row r="3059" spans="1:10" x14ac:dyDescent="0.3">
      <c r="A3059" s="957"/>
      <c r="B3059"/>
      <c r="C3059"/>
      <c r="D3059"/>
      <c r="E3059"/>
      <c r="F3059"/>
      <c r="G3059"/>
      <c r="H3059"/>
      <c r="I3059"/>
      <c r="J3059"/>
    </row>
    <row r="3060" spans="1:10" x14ac:dyDescent="0.3">
      <c r="A3060" s="957"/>
      <c r="B3060"/>
      <c r="C3060"/>
      <c r="D3060"/>
      <c r="E3060"/>
      <c r="F3060"/>
      <c r="G3060"/>
      <c r="H3060"/>
      <c r="I3060"/>
      <c r="J3060"/>
    </row>
    <row r="3061" spans="1:10" x14ac:dyDescent="0.3">
      <c r="A3061" s="957"/>
      <c r="B3061"/>
      <c r="C3061"/>
      <c r="D3061"/>
      <c r="E3061"/>
      <c r="F3061"/>
      <c r="G3061"/>
      <c r="H3061"/>
      <c r="I3061"/>
      <c r="J3061"/>
    </row>
    <row r="3062" spans="1:10" x14ac:dyDescent="0.3">
      <c r="A3062" s="957"/>
      <c r="B3062"/>
      <c r="C3062"/>
      <c r="D3062"/>
      <c r="E3062"/>
      <c r="F3062"/>
      <c r="G3062"/>
      <c r="H3062"/>
      <c r="I3062"/>
      <c r="J3062"/>
    </row>
    <row r="3063" spans="1:10" x14ac:dyDescent="0.3">
      <c r="A3063" s="957"/>
      <c r="B3063"/>
      <c r="C3063"/>
      <c r="D3063"/>
      <c r="E3063"/>
      <c r="F3063"/>
      <c r="G3063"/>
      <c r="H3063"/>
      <c r="I3063"/>
      <c r="J3063"/>
    </row>
    <row r="3064" spans="1:10" x14ac:dyDescent="0.3">
      <c r="A3064" s="957"/>
      <c r="B3064"/>
      <c r="C3064"/>
      <c r="D3064"/>
      <c r="E3064"/>
      <c r="F3064"/>
      <c r="G3064"/>
      <c r="H3064"/>
      <c r="I3064"/>
      <c r="J3064"/>
    </row>
    <row r="3065" spans="1:10" x14ac:dyDescent="0.3">
      <c r="A3065" s="957"/>
      <c r="B3065"/>
      <c r="C3065"/>
      <c r="D3065"/>
      <c r="E3065"/>
      <c r="F3065"/>
      <c r="G3065"/>
      <c r="H3065"/>
      <c r="I3065"/>
      <c r="J3065"/>
    </row>
    <row r="3066" spans="1:10" x14ac:dyDescent="0.3">
      <c r="A3066" s="957"/>
      <c r="B3066"/>
      <c r="C3066"/>
      <c r="D3066"/>
      <c r="E3066"/>
      <c r="F3066"/>
      <c r="G3066"/>
      <c r="H3066"/>
      <c r="I3066"/>
      <c r="J3066"/>
    </row>
    <row r="3067" spans="1:10" x14ac:dyDescent="0.3">
      <c r="A3067" s="957"/>
      <c r="B3067"/>
      <c r="C3067"/>
      <c r="D3067"/>
      <c r="E3067"/>
      <c r="F3067"/>
      <c r="G3067"/>
      <c r="H3067"/>
      <c r="I3067"/>
      <c r="J3067"/>
    </row>
    <row r="3068" spans="1:10" x14ac:dyDescent="0.3">
      <c r="A3068" s="957"/>
      <c r="B3068"/>
      <c r="C3068"/>
      <c r="D3068"/>
      <c r="E3068"/>
      <c r="F3068"/>
      <c r="G3068"/>
      <c r="H3068"/>
      <c r="I3068"/>
      <c r="J3068"/>
    </row>
    <row r="3069" spans="1:10" x14ac:dyDescent="0.3">
      <c r="A3069" s="957"/>
      <c r="B3069"/>
      <c r="C3069"/>
      <c r="D3069"/>
      <c r="E3069"/>
      <c r="F3069"/>
      <c r="G3069"/>
      <c r="H3069"/>
      <c r="I3069"/>
      <c r="J3069"/>
    </row>
    <row r="3070" spans="1:10" x14ac:dyDescent="0.3">
      <c r="A3070" s="957"/>
      <c r="B3070"/>
      <c r="C3070"/>
      <c r="D3070"/>
      <c r="E3070"/>
      <c r="F3070"/>
      <c r="G3070"/>
      <c r="H3070"/>
      <c r="I3070"/>
      <c r="J3070"/>
    </row>
    <row r="3071" spans="1:10" x14ac:dyDescent="0.3">
      <c r="A3071" s="957"/>
      <c r="B3071"/>
      <c r="C3071"/>
      <c r="D3071"/>
      <c r="E3071"/>
      <c r="F3071"/>
      <c r="G3071"/>
      <c r="H3071"/>
      <c r="I3071"/>
      <c r="J3071"/>
    </row>
    <row r="3072" spans="1:10" x14ac:dyDescent="0.3">
      <c r="A3072" s="957"/>
      <c r="B3072"/>
      <c r="C3072"/>
      <c r="D3072"/>
      <c r="E3072"/>
      <c r="F3072"/>
      <c r="G3072"/>
      <c r="H3072"/>
      <c r="I3072"/>
      <c r="J3072"/>
    </row>
    <row r="3073" spans="1:10" x14ac:dyDescent="0.3">
      <c r="A3073" s="957"/>
      <c r="B3073"/>
      <c r="C3073"/>
      <c r="D3073"/>
      <c r="E3073"/>
      <c r="F3073"/>
      <c r="G3073"/>
      <c r="H3073"/>
      <c r="I3073"/>
      <c r="J3073"/>
    </row>
    <row r="3074" spans="1:10" x14ac:dyDescent="0.3">
      <c r="A3074" s="957"/>
      <c r="B3074"/>
      <c r="C3074"/>
      <c r="D3074"/>
      <c r="E3074"/>
      <c r="F3074"/>
      <c r="G3074"/>
      <c r="H3074"/>
      <c r="I3074"/>
      <c r="J3074"/>
    </row>
    <row r="3075" spans="1:10" x14ac:dyDescent="0.3">
      <c r="A3075" s="957"/>
      <c r="B3075"/>
      <c r="C3075"/>
      <c r="D3075"/>
      <c r="E3075"/>
      <c r="F3075"/>
      <c r="G3075"/>
      <c r="H3075"/>
      <c r="I3075"/>
      <c r="J3075"/>
    </row>
    <row r="3076" spans="1:10" x14ac:dyDescent="0.3">
      <c r="A3076" s="957"/>
      <c r="B3076"/>
      <c r="C3076"/>
      <c r="D3076"/>
      <c r="E3076"/>
      <c r="F3076"/>
      <c r="G3076"/>
      <c r="H3076"/>
      <c r="I3076"/>
      <c r="J3076"/>
    </row>
    <row r="3077" spans="1:10" x14ac:dyDescent="0.3">
      <c r="A3077" s="957"/>
      <c r="B3077"/>
      <c r="C3077"/>
      <c r="D3077"/>
      <c r="E3077"/>
      <c r="F3077"/>
      <c r="G3077"/>
      <c r="H3077"/>
      <c r="I3077"/>
      <c r="J3077"/>
    </row>
    <row r="3078" spans="1:10" x14ac:dyDescent="0.3">
      <c r="A3078" s="957"/>
      <c r="B3078"/>
      <c r="C3078"/>
      <c r="D3078"/>
      <c r="E3078"/>
      <c r="F3078"/>
      <c r="G3078"/>
      <c r="H3078"/>
      <c r="I3078"/>
      <c r="J3078"/>
    </row>
    <row r="3079" spans="1:10" x14ac:dyDescent="0.3">
      <c r="A3079" s="957"/>
      <c r="B3079"/>
      <c r="C3079"/>
      <c r="D3079"/>
      <c r="E3079"/>
      <c r="F3079"/>
      <c r="G3079"/>
      <c r="H3079"/>
      <c r="I3079"/>
      <c r="J3079"/>
    </row>
    <row r="3080" spans="1:10" x14ac:dyDescent="0.3">
      <c r="A3080" s="957"/>
      <c r="B3080"/>
      <c r="C3080"/>
      <c r="D3080"/>
      <c r="E3080"/>
      <c r="F3080"/>
      <c r="G3080"/>
      <c r="H3080"/>
      <c r="I3080"/>
      <c r="J3080"/>
    </row>
    <row r="3081" spans="1:10" x14ac:dyDescent="0.3">
      <c r="A3081" s="957"/>
      <c r="B3081"/>
      <c r="C3081"/>
      <c r="D3081"/>
      <c r="E3081"/>
      <c r="F3081"/>
      <c r="G3081"/>
      <c r="H3081"/>
      <c r="I3081"/>
      <c r="J3081"/>
    </row>
    <row r="3082" spans="1:10" x14ac:dyDescent="0.3">
      <c r="A3082" s="957"/>
      <c r="B3082"/>
      <c r="C3082"/>
      <c r="D3082"/>
      <c r="E3082"/>
      <c r="F3082"/>
      <c r="G3082"/>
      <c r="H3082"/>
      <c r="I3082"/>
      <c r="J3082"/>
    </row>
    <row r="3083" spans="1:10" x14ac:dyDescent="0.3">
      <c r="A3083" s="957"/>
      <c r="B3083"/>
      <c r="C3083"/>
      <c r="D3083"/>
      <c r="E3083"/>
      <c r="F3083"/>
      <c r="G3083"/>
      <c r="H3083"/>
      <c r="I3083"/>
      <c r="J3083"/>
    </row>
    <row r="3084" spans="1:10" x14ac:dyDescent="0.3">
      <c r="A3084" s="957"/>
      <c r="B3084"/>
      <c r="C3084"/>
      <c r="D3084"/>
      <c r="E3084"/>
      <c r="F3084"/>
      <c r="G3084"/>
      <c r="H3084"/>
      <c r="I3084"/>
      <c r="J3084"/>
    </row>
    <row r="3085" spans="1:10" x14ac:dyDescent="0.3">
      <c r="A3085" s="957"/>
      <c r="B3085"/>
      <c r="C3085"/>
      <c r="D3085"/>
      <c r="E3085"/>
      <c r="F3085"/>
      <c r="G3085"/>
      <c r="H3085"/>
      <c r="I3085"/>
      <c r="J3085"/>
    </row>
    <row r="3086" spans="1:10" x14ac:dyDescent="0.3">
      <c r="A3086" s="957"/>
      <c r="B3086"/>
      <c r="C3086"/>
      <c r="D3086"/>
      <c r="E3086"/>
      <c r="F3086"/>
      <c r="G3086"/>
      <c r="H3086"/>
      <c r="I3086"/>
      <c r="J3086"/>
    </row>
    <row r="3087" spans="1:10" x14ac:dyDescent="0.3">
      <c r="A3087" s="957"/>
      <c r="B3087"/>
      <c r="C3087"/>
      <c r="D3087"/>
      <c r="E3087"/>
      <c r="F3087"/>
      <c r="G3087"/>
      <c r="H3087"/>
      <c r="I3087"/>
      <c r="J3087"/>
    </row>
    <row r="3088" spans="1:10" x14ac:dyDescent="0.3">
      <c r="A3088" s="957"/>
      <c r="B3088"/>
      <c r="C3088"/>
      <c r="D3088"/>
      <c r="E3088"/>
      <c r="F3088"/>
      <c r="G3088"/>
      <c r="H3088"/>
      <c r="I3088"/>
      <c r="J3088"/>
    </row>
    <row r="3089" spans="1:10" x14ac:dyDescent="0.3">
      <c r="A3089" s="957"/>
      <c r="B3089"/>
      <c r="C3089"/>
      <c r="D3089"/>
      <c r="E3089"/>
      <c r="F3089"/>
      <c r="G3089"/>
      <c r="H3089"/>
      <c r="I3089"/>
      <c r="J3089"/>
    </row>
    <row r="3090" spans="1:10" x14ac:dyDescent="0.3">
      <c r="A3090" s="957"/>
      <c r="B3090"/>
      <c r="C3090"/>
      <c r="D3090"/>
      <c r="E3090"/>
      <c r="F3090"/>
      <c r="G3090"/>
      <c r="H3090"/>
      <c r="I3090"/>
      <c r="J3090"/>
    </row>
    <row r="3091" spans="1:10" x14ac:dyDescent="0.3">
      <c r="A3091" s="957"/>
      <c r="B3091"/>
      <c r="C3091"/>
      <c r="D3091"/>
      <c r="E3091"/>
      <c r="F3091"/>
      <c r="G3091"/>
      <c r="H3091"/>
      <c r="I3091"/>
      <c r="J3091"/>
    </row>
    <row r="3092" spans="1:10" x14ac:dyDescent="0.3">
      <c r="A3092" s="957"/>
      <c r="B3092"/>
      <c r="C3092"/>
      <c r="D3092"/>
      <c r="E3092"/>
      <c r="F3092"/>
      <c r="G3092"/>
      <c r="H3092"/>
      <c r="I3092"/>
      <c r="J3092"/>
    </row>
    <row r="3093" spans="1:10" x14ac:dyDescent="0.3">
      <c r="A3093" s="957"/>
      <c r="B3093"/>
      <c r="C3093"/>
      <c r="D3093"/>
      <c r="E3093"/>
      <c r="F3093"/>
      <c r="G3093"/>
      <c r="H3093"/>
      <c r="I3093"/>
      <c r="J3093"/>
    </row>
    <row r="3094" spans="1:10" x14ac:dyDescent="0.3">
      <c r="A3094" s="957"/>
      <c r="B3094"/>
      <c r="C3094"/>
      <c r="D3094"/>
      <c r="E3094"/>
      <c r="F3094"/>
      <c r="G3094"/>
      <c r="H3094"/>
      <c r="I3094"/>
      <c r="J3094"/>
    </row>
    <row r="3095" spans="1:10" x14ac:dyDescent="0.3">
      <c r="A3095" s="957"/>
      <c r="B3095"/>
      <c r="C3095"/>
      <c r="D3095"/>
      <c r="E3095"/>
      <c r="F3095"/>
      <c r="G3095"/>
      <c r="H3095"/>
      <c r="I3095"/>
      <c r="J3095"/>
    </row>
    <row r="3096" spans="1:10" x14ac:dyDescent="0.3">
      <c r="A3096" s="957"/>
      <c r="B3096"/>
      <c r="C3096"/>
      <c r="D3096"/>
      <c r="E3096"/>
      <c r="F3096"/>
      <c r="G3096"/>
      <c r="H3096"/>
      <c r="I3096"/>
      <c r="J3096"/>
    </row>
    <row r="3097" spans="1:10" x14ac:dyDescent="0.3">
      <c r="A3097" s="957"/>
      <c r="B3097"/>
      <c r="C3097"/>
      <c r="D3097"/>
      <c r="E3097"/>
      <c r="F3097"/>
      <c r="G3097"/>
      <c r="H3097"/>
      <c r="I3097"/>
      <c r="J3097"/>
    </row>
    <row r="3098" spans="1:10" x14ac:dyDescent="0.3">
      <c r="A3098" s="957"/>
      <c r="B3098"/>
      <c r="C3098"/>
      <c r="D3098"/>
      <c r="E3098"/>
      <c r="F3098"/>
      <c r="G3098"/>
      <c r="H3098"/>
      <c r="I3098"/>
      <c r="J3098"/>
    </row>
    <row r="3099" spans="1:10" x14ac:dyDescent="0.3">
      <c r="A3099" s="957"/>
      <c r="B3099"/>
      <c r="C3099"/>
      <c r="D3099"/>
      <c r="E3099"/>
      <c r="F3099"/>
      <c r="G3099"/>
      <c r="H3099"/>
      <c r="I3099"/>
      <c r="J3099"/>
    </row>
    <row r="3100" spans="1:10" x14ac:dyDescent="0.3">
      <c r="A3100" s="957"/>
      <c r="B3100"/>
      <c r="C3100"/>
      <c r="D3100"/>
      <c r="E3100"/>
      <c r="F3100"/>
      <c r="G3100"/>
      <c r="H3100"/>
      <c r="I3100"/>
      <c r="J3100"/>
    </row>
    <row r="3101" spans="1:10" x14ac:dyDescent="0.3">
      <c r="A3101" s="957"/>
      <c r="B3101"/>
      <c r="C3101"/>
      <c r="D3101"/>
      <c r="E3101"/>
      <c r="F3101"/>
      <c r="G3101"/>
      <c r="H3101"/>
      <c r="I3101"/>
      <c r="J3101"/>
    </row>
    <row r="3102" spans="1:10" x14ac:dyDescent="0.3">
      <c r="A3102" s="957"/>
      <c r="B3102"/>
      <c r="C3102"/>
      <c r="D3102"/>
      <c r="E3102"/>
      <c r="F3102"/>
      <c r="G3102"/>
      <c r="H3102"/>
      <c r="I3102"/>
      <c r="J3102"/>
    </row>
    <row r="3103" spans="1:10" x14ac:dyDescent="0.3">
      <c r="A3103" s="957"/>
      <c r="B3103"/>
      <c r="C3103"/>
      <c r="D3103"/>
      <c r="E3103"/>
      <c r="F3103"/>
      <c r="G3103"/>
      <c r="H3103"/>
      <c r="I3103"/>
      <c r="J3103"/>
    </row>
    <row r="3104" spans="1:10" x14ac:dyDescent="0.3">
      <c r="A3104" s="957"/>
      <c r="B3104"/>
      <c r="C3104"/>
      <c r="D3104"/>
      <c r="E3104"/>
      <c r="F3104"/>
      <c r="G3104"/>
      <c r="H3104"/>
      <c r="I3104"/>
      <c r="J3104"/>
    </row>
    <row r="3105" spans="1:10" x14ac:dyDescent="0.3">
      <c r="A3105" s="957"/>
      <c r="B3105"/>
      <c r="C3105"/>
      <c r="D3105"/>
      <c r="E3105"/>
      <c r="F3105"/>
      <c r="G3105"/>
      <c r="H3105"/>
      <c r="I3105"/>
      <c r="J3105"/>
    </row>
    <row r="3106" spans="1:10" x14ac:dyDescent="0.3">
      <c r="A3106" s="957"/>
      <c r="B3106"/>
      <c r="C3106"/>
      <c r="D3106"/>
      <c r="E3106"/>
      <c r="F3106"/>
      <c r="G3106"/>
      <c r="H3106"/>
      <c r="I3106"/>
      <c r="J3106"/>
    </row>
    <row r="3107" spans="1:10" x14ac:dyDescent="0.3">
      <c r="A3107" s="957"/>
      <c r="B3107"/>
      <c r="C3107"/>
      <c r="D3107"/>
      <c r="E3107"/>
      <c r="F3107"/>
      <c r="G3107"/>
      <c r="H3107"/>
      <c r="I3107"/>
      <c r="J3107"/>
    </row>
    <row r="3108" spans="1:10" x14ac:dyDescent="0.3">
      <c r="A3108" s="957"/>
      <c r="B3108"/>
      <c r="C3108"/>
      <c r="D3108"/>
      <c r="E3108"/>
      <c r="F3108"/>
      <c r="G3108"/>
      <c r="H3108"/>
      <c r="I3108"/>
      <c r="J3108"/>
    </row>
    <row r="3109" spans="1:10" x14ac:dyDescent="0.3">
      <c r="A3109" s="957"/>
      <c r="B3109"/>
      <c r="C3109"/>
      <c r="D3109"/>
      <c r="E3109"/>
      <c r="F3109"/>
      <c r="G3109"/>
      <c r="H3109"/>
      <c r="I3109"/>
      <c r="J3109"/>
    </row>
    <row r="3110" spans="1:10" x14ac:dyDescent="0.3">
      <c r="A3110" s="957"/>
      <c r="B3110"/>
      <c r="C3110"/>
      <c r="D3110"/>
      <c r="E3110"/>
      <c r="F3110"/>
      <c r="G3110"/>
      <c r="H3110"/>
      <c r="I3110"/>
      <c r="J3110"/>
    </row>
    <row r="3111" spans="1:10" x14ac:dyDescent="0.3">
      <c r="A3111" s="957"/>
      <c r="B3111"/>
      <c r="C3111"/>
      <c r="D3111"/>
      <c r="E3111"/>
      <c r="F3111"/>
      <c r="G3111"/>
      <c r="H3111"/>
      <c r="I3111"/>
      <c r="J3111"/>
    </row>
    <row r="3112" spans="1:10" x14ac:dyDescent="0.3">
      <c r="A3112" s="957"/>
      <c r="B3112"/>
      <c r="C3112"/>
      <c r="D3112"/>
      <c r="E3112"/>
      <c r="F3112"/>
      <c r="G3112"/>
      <c r="H3112"/>
      <c r="I3112"/>
      <c r="J3112"/>
    </row>
    <row r="3113" spans="1:10" x14ac:dyDescent="0.3">
      <c r="A3113" s="957"/>
      <c r="B3113"/>
      <c r="C3113"/>
      <c r="D3113"/>
      <c r="E3113"/>
      <c r="F3113"/>
      <c r="G3113"/>
      <c r="H3113"/>
      <c r="I3113"/>
      <c r="J3113"/>
    </row>
    <row r="3114" spans="1:10" x14ac:dyDescent="0.3">
      <c r="A3114" s="957"/>
      <c r="B3114"/>
      <c r="C3114"/>
      <c r="D3114"/>
      <c r="E3114"/>
      <c r="F3114"/>
      <c r="G3114"/>
      <c r="H3114"/>
      <c r="I3114"/>
      <c r="J3114"/>
    </row>
    <row r="3115" spans="1:10" x14ac:dyDescent="0.3">
      <c r="A3115" s="957"/>
      <c r="B3115"/>
      <c r="C3115"/>
      <c r="D3115"/>
      <c r="E3115"/>
      <c r="F3115"/>
      <c r="G3115"/>
      <c r="H3115"/>
      <c r="I3115"/>
      <c r="J3115"/>
    </row>
    <row r="3116" spans="1:10" x14ac:dyDescent="0.3">
      <c r="A3116" s="957"/>
      <c r="B3116"/>
      <c r="C3116"/>
      <c r="D3116"/>
      <c r="E3116"/>
      <c r="F3116"/>
      <c r="G3116"/>
      <c r="H3116"/>
      <c r="I3116"/>
      <c r="J3116"/>
    </row>
    <row r="3117" spans="1:10" x14ac:dyDescent="0.3">
      <c r="A3117" s="957"/>
      <c r="B3117"/>
      <c r="C3117"/>
      <c r="D3117"/>
      <c r="E3117"/>
      <c r="F3117"/>
      <c r="G3117"/>
      <c r="H3117"/>
      <c r="I3117"/>
      <c r="J3117"/>
    </row>
    <row r="3118" spans="1:10" x14ac:dyDescent="0.3">
      <c r="A3118" s="957"/>
      <c r="B3118"/>
      <c r="C3118"/>
      <c r="D3118"/>
      <c r="E3118"/>
      <c r="F3118"/>
      <c r="G3118"/>
      <c r="H3118"/>
      <c r="I3118"/>
      <c r="J3118"/>
    </row>
    <row r="3119" spans="1:10" x14ac:dyDescent="0.3">
      <c r="A3119" s="957"/>
      <c r="B3119"/>
      <c r="C3119"/>
      <c r="D3119"/>
      <c r="E3119"/>
      <c r="F3119"/>
      <c r="G3119"/>
      <c r="H3119"/>
      <c r="I3119"/>
      <c r="J3119"/>
    </row>
    <row r="3120" spans="1:10" x14ac:dyDescent="0.3">
      <c r="A3120" s="957"/>
      <c r="B3120"/>
      <c r="C3120"/>
      <c r="D3120"/>
      <c r="E3120"/>
      <c r="F3120"/>
      <c r="G3120"/>
      <c r="H3120"/>
      <c r="I3120"/>
      <c r="J3120"/>
    </row>
    <row r="3121" spans="1:10" x14ac:dyDescent="0.3">
      <c r="A3121" s="957"/>
      <c r="B3121"/>
      <c r="C3121"/>
      <c r="D3121"/>
      <c r="E3121"/>
      <c r="F3121"/>
      <c r="G3121"/>
      <c r="H3121"/>
      <c r="I3121"/>
      <c r="J3121"/>
    </row>
    <row r="3122" spans="1:10" x14ac:dyDescent="0.3">
      <c r="A3122" s="957"/>
      <c r="B3122"/>
      <c r="C3122"/>
      <c r="D3122"/>
      <c r="E3122"/>
      <c r="F3122"/>
      <c r="G3122"/>
      <c r="H3122"/>
      <c r="I3122"/>
      <c r="J3122"/>
    </row>
    <row r="3123" spans="1:10" x14ac:dyDescent="0.3">
      <c r="A3123" s="957"/>
      <c r="B3123"/>
      <c r="C3123"/>
      <c r="D3123"/>
      <c r="E3123"/>
      <c r="F3123"/>
      <c r="G3123"/>
      <c r="H3123"/>
      <c r="I3123"/>
      <c r="J3123"/>
    </row>
    <row r="3124" spans="1:10" x14ac:dyDescent="0.3">
      <c r="A3124" s="957"/>
      <c r="B3124"/>
      <c r="C3124"/>
      <c r="D3124"/>
      <c r="E3124"/>
      <c r="F3124"/>
      <c r="G3124"/>
      <c r="H3124"/>
      <c r="I3124"/>
      <c r="J3124"/>
    </row>
    <row r="3125" spans="1:10" x14ac:dyDescent="0.3">
      <c r="A3125" s="957"/>
      <c r="B3125"/>
      <c r="C3125"/>
      <c r="D3125"/>
      <c r="E3125"/>
      <c r="F3125"/>
      <c r="G3125"/>
      <c r="H3125"/>
      <c r="I3125"/>
      <c r="J3125"/>
    </row>
    <row r="3126" spans="1:10" x14ac:dyDescent="0.3">
      <c r="A3126" s="957"/>
      <c r="B3126"/>
      <c r="C3126"/>
      <c r="D3126"/>
      <c r="E3126"/>
      <c r="F3126"/>
      <c r="G3126"/>
      <c r="H3126"/>
      <c r="I3126"/>
      <c r="J3126"/>
    </row>
    <row r="3127" spans="1:10" x14ac:dyDescent="0.3">
      <c r="A3127" s="957"/>
      <c r="B3127"/>
      <c r="C3127"/>
      <c r="D3127"/>
      <c r="E3127"/>
      <c r="F3127"/>
      <c r="G3127"/>
      <c r="H3127"/>
      <c r="I3127"/>
      <c r="J3127"/>
    </row>
    <row r="3128" spans="1:10" x14ac:dyDescent="0.3">
      <c r="A3128" s="957"/>
      <c r="B3128"/>
      <c r="C3128"/>
      <c r="D3128"/>
      <c r="E3128"/>
      <c r="F3128"/>
      <c r="G3128"/>
      <c r="H3128"/>
      <c r="I3128"/>
      <c r="J3128"/>
    </row>
    <row r="3129" spans="1:10" x14ac:dyDescent="0.3">
      <c r="A3129" s="957"/>
      <c r="B3129"/>
      <c r="C3129"/>
      <c r="D3129"/>
      <c r="E3129"/>
      <c r="F3129"/>
      <c r="G3129"/>
      <c r="H3129"/>
      <c r="I3129"/>
      <c r="J3129"/>
    </row>
    <row r="3130" spans="1:10" x14ac:dyDescent="0.3">
      <c r="A3130" s="957"/>
      <c r="B3130"/>
      <c r="C3130"/>
      <c r="D3130"/>
      <c r="E3130"/>
      <c r="F3130"/>
      <c r="G3130"/>
      <c r="H3130"/>
      <c r="I3130"/>
      <c r="J3130"/>
    </row>
    <row r="3131" spans="1:10" x14ac:dyDescent="0.3">
      <c r="A3131" s="957"/>
      <c r="B3131"/>
      <c r="C3131"/>
      <c r="D3131"/>
      <c r="E3131"/>
      <c r="F3131"/>
      <c r="G3131"/>
      <c r="H3131"/>
      <c r="I3131"/>
      <c r="J3131"/>
    </row>
    <row r="3132" spans="1:10" x14ac:dyDescent="0.3">
      <c r="A3132" s="957"/>
      <c r="B3132"/>
      <c r="C3132"/>
      <c r="D3132"/>
      <c r="E3132"/>
      <c r="F3132"/>
      <c r="G3132"/>
      <c r="H3132"/>
      <c r="I3132"/>
      <c r="J3132"/>
    </row>
    <row r="3133" spans="1:10" x14ac:dyDescent="0.3">
      <c r="A3133" s="957"/>
      <c r="B3133"/>
      <c r="C3133"/>
      <c r="D3133"/>
      <c r="E3133"/>
      <c r="F3133"/>
      <c r="G3133"/>
      <c r="H3133"/>
      <c r="I3133"/>
      <c r="J3133"/>
    </row>
    <row r="3134" spans="1:10" x14ac:dyDescent="0.3">
      <c r="A3134" s="957"/>
      <c r="B3134"/>
      <c r="C3134"/>
      <c r="D3134"/>
      <c r="E3134"/>
      <c r="F3134"/>
      <c r="G3134"/>
      <c r="H3134"/>
      <c r="I3134"/>
      <c r="J3134"/>
    </row>
    <row r="3135" spans="1:10" x14ac:dyDescent="0.3">
      <c r="A3135" s="957"/>
      <c r="B3135"/>
      <c r="C3135"/>
      <c r="D3135"/>
      <c r="E3135"/>
      <c r="F3135"/>
      <c r="G3135"/>
      <c r="H3135"/>
      <c r="I3135"/>
      <c r="J3135"/>
    </row>
    <row r="3136" spans="1:10" x14ac:dyDescent="0.3">
      <c r="A3136" s="957"/>
      <c r="B3136"/>
      <c r="C3136"/>
      <c r="D3136"/>
      <c r="E3136"/>
      <c r="F3136"/>
      <c r="G3136"/>
      <c r="H3136"/>
      <c r="I3136"/>
      <c r="J3136"/>
    </row>
    <row r="3137" spans="1:10" x14ac:dyDescent="0.3">
      <c r="A3137" s="957"/>
      <c r="B3137"/>
      <c r="C3137"/>
      <c r="D3137"/>
      <c r="E3137"/>
      <c r="F3137"/>
      <c r="G3137"/>
      <c r="H3137"/>
      <c r="I3137"/>
      <c r="J3137"/>
    </row>
    <row r="3138" spans="1:10" x14ac:dyDescent="0.3">
      <c r="A3138" s="957"/>
      <c r="B3138"/>
      <c r="C3138"/>
      <c r="D3138"/>
      <c r="E3138"/>
      <c r="F3138"/>
      <c r="G3138"/>
      <c r="H3138"/>
      <c r="I3138"/>
      <c r="J3138"/>
    </row>
    <row r="3139" spans="1:10" x14ac:dyDescent="0.3">
      <c r="A3139" s="957"/>
      <c r="B3139"/>
      <c r="C3139"/>
      <c r="D3139"/>
      <c r="E3139"/>
      <c r="F3139"/>
      <c r="G3139"/>
      <c r="H3139"/>
      <c r="I3139"/>
      <c r="J3139"/>
    </row>
    <row r="3140" spans="1:10" x14ac:dyDescent="0.3">
      <c r="A3140" s="957"/>
      <c r="B3140"/>
      <c r="C3140"/>
      <c r="D3140"/>
      <c r="E3140"/>
      <c r="F3140"/>
      <c r="G3140"/>
      <c r="H3140"/>
      <c r="I3140"/>
      <c r="J3140"/>
    </row>
    <row r="3141" spans="1:10" x14ac:dyDescent="0.3">
      <c r="A3141" s="957"/>
      <c r="B3141"/>
      <c r="C3141"/>
      <c r="D3141"/>
      <c r="E3141"/>
      <c r="F3141"/>
      <c r="G3141"/>
      <c r="H3141"/>
      <c r="I3141"/>
      <c r="J3141"/>
    </row>
    <row r="3142" spans="1:10" x14ac:dyDescent="0.3">
      <c r="A3142" s="957"/>
      <c r="B3142"/>
      <c r="C3142"/>
      <c r="D3142"/>
      <c r="E3142"/>
      <c r="F3142"/>
      <c r="G3142"/>
      <c r="H3142"/>
      <c r="I3142"/>
      <c r="J3142"/>
    </row>
    <row r="3143" spans="1:10" x14ac:dyDescent="0.3">
      <c r="A3143" s="957"/>
      <c r="B3143"/>
      <c r="C3143"/>
      <c r="D3143"/>
      <c r="E3143"/>
      <c r="F3143"/>
      <c r="G3143"/>
      <c r="H3143"/>
      <c r="I3143"/>
      <c r="J3143"/>
    </row>
    <row r="3144" spans="1:10" x14ac:dyDescent="0.3">
      <c r="A3144" s="957"/>
      <c r="B3144"/>
      <c r="C3144"/>
      <c r="D3144"/>
      <c r="E3144"/>
      <c r="F3144"/>
      <c r="G3144"/>
      <c r="H3144"/>
      <c r="I3144"/>
      <c r="J3144"/>
    </row>
    <row r="3145" spans="1:10" x14ac:dyDescent="0.3">
      <c r="A3145" s="957"/>
      <c r="B3145"/>
      <c r="C3145"/>
      <c r="D3145"/>
      <c r="E3145"/>
      <c r="F3145"/>
      <c r="G3145"/>
      <c r="H3145"/>
      <c r="I3145"/>
      <c r="J3145"/>
    </row>
    <row r="3146" spans="1:10" x14ac:dyDescent="0.3">
      <c r="A3146" s="957"/>
      <c r="B3146"/>
      <c r="C3146"/>
      <c r="D3146"/>
      <c r="E3146"/>
      <c r="F3146"/>
      <c r="G3146"/>
      <c r="H3146"/>
      <c r="I3146"/>
      <c r="J3146"/>
    </row>
    <row r="3147" spans="1:10" x14ac:dyDescent="0.3">
      <c r="A3147" s="957"/>
      <c r="B3147"/>
      <c r="C3147"/>
      <c r="D3147"/>
      <c r="E3147"/>
      <c r="F3147"/>
      <c r="G3147"/>
      <c r="H3147"/>
      <c r="I3147"/>
      <c r="J3147"/>
    </row>
    <row r="3148" spans="1:10" x14ac:dyDescent="0.3">
      <c r="A3148" s="957"/>
      <c r="B3148"/>
      <c r="C3148"/>
      <c r="D3148"/>
      <c r="E3148"/>
      <c r="F3148"/>
      <c r="G3148"/>
      <c r="H3148"/>
      <c r="I3148"/>
      <c r="J3148"/>
    </row>
    <row r="3149" spans="1:10" x14ac:dyDescent="0.3">
      <c r="A3149" s="957"/>
      <c r="B3149"/>
      <c r="C3149"/>
      <c r="D3149"/>
      <c r="E3149"/>
      <c r="F3149"/>
      <c r="G3149"/>
      <c r="H3149"/>
      <c r="I3149"/>
      <c r="J3149"/>
    </row>
    <row r="3150" spans="1:10" x14ac:dyDescent="0.3">
      <c r="A3150" s="957"/>
      <c r="B3150"/>
      <c r="C3150"/>
      <c r="D3150"/>
      <c r="E3150"/>
      <c r="F3150"/>
      <c r="G3150"/>
      <c r="H3150"/>
      <c r="I3150"/>
      <c r="J3150"/>
    </row>
    <row r="3151" spans="1:10" x14ac:dyDescent="0.3">
      <c r="A3151" s="957"/>
      <c r="B3151"/>
      <c r="C3151"/>
      <c r="D3151"/>
      <c r="E3151"/>
      <c r="F3151"/>
      <c r="G3151"/>
      <c r="H3151"/>
      <c r="I3151"/>
      <c r="J3151"/>
    </row>
    <row r="3152" spans="1:10" x14ac:dyDescent="0.3">
      <c r="A3152" s="957"/>
      <c r="B3152"/>
      <c r="C3152"/>
      <c r="D3152"/>
      <c r="E3152"/>
      <c r="F3152"/>
      <c r="G3152"/>
      <c r="H3152"/>
      <c r="I3152"/>
      <c r="J3152"/>
    </row>
    <row r="3153" spans="1:10" x14ac:dyDescent="0.3">
      <c r="A3153" s="957"/>
      <c r="B3153"/>
      <c r="C3153"/>
      <c r="D3153"/>
      <c r="E3153"/>
      <c r="F3153"/>
      <c r="G3153"/>
      <c r="H3153"/>
      <c r="I3153"/>
      <c r="J3153"/>
    </row>
    <row r="3154" spans="1:10" x14ac:dyDescent="0.3">
      <c r="A3154" s="957"/>
      <c r="B3154"/>
      <c r="C3154"/>
      <c r="D3154"/>
      <c r="E3154"/>
      <c r="F3154"/>
      <c r="G3154"/>
      <c r="H3154"/>
      <c r="I3154"/>
      <c r="J3154"/>
    </row>
    <row r="3155" spans="1:10" x14ac:dyDescent="0.3">
      <c r="A3155" s="957"/>
      <c r="B3155"/>
      <c r="C3155"/>
      <c r="D3155"/>
      <c r="E3155"/>
      <c r="F3155"/>
      <c r="G3155"/>
      <c r="H3155"/>
      <c r="I3155"/>
      <c r="J3155"/>
    </row>
    <row r="3156" spans="1:10" x14ac:dyDescent="0.3">
      <c r="A3156" s="957"/>
      <c r="B3156"/>
      <c r="C3156"/>
      <c r="D3156"/>
      <c r="E3156"/>
      <c r="F3156"/>
      <c r="G3156"/>
      <c r="H3156"/>
      <c r="I3156"/>
      <c r="J3156"/>
    </row>
    <row r="3157" spans="1:10" x14ac:dyDescent="0.3">
      <c r="A3157" s="957"/>
      <c r="B3157"/>
      <c r="C3157"/>
      <c r="D3157"/>
      <c r="E3157"/>
      <c r="F3157"/>
      <c r="G3157"/>
      <c r="H3157"/>
      <c r="I3157"/>
      <c r="J3157"/>
    </row>
    <row r="3158" spans="1:10" x14ac:dyDescent="0.3">
      <c r="A3158" s="957"/>
      <c r="B3158"/>
      <c r="C3158"/>
      <c r="D3158"/>
      <c r="E3158"/>
      <c r="F3158"/>
      <c r="G3158"/>
      <c r="H3158"/>
      <c r="I3158"/>
      <c r="J3158"/>
    </row>
    <row r="3159" spans="1:10" x14ac:dyDescent="0.3">
      <c r="A3159" s="957"/>
      <c r="B3159"/>
      <c r="C3159"/>
      <c r="D3159"/>
      <c r="E3159"/>
      <c r="F3159"/>
      <c r="G3159"/>
      <c r="H3159"/>
      <c r="I3159"/>
      <c r="J3159"/>
    </row>
    <row r="3160" spans="1:10" x14ac:dyDescent="0.3">
      <c r="A3160" s="957"/>
      <c r="B3160"/>
      <c r="C3160"/>
      <c r="D3160"/>
      <c r="E3160"/>
      <c r="F3160"/>
      <c r="G3160"/>
      <c r="H3160"/>
      <c r="I3160"/>
      <c r="J3160"/>
    </row>
    <row r="3161" spans="1:10" x14ac:dyDescent="0.3">
      <c r="A3161" s="957"/>
      <c r="B3161"/>
      <c r="C3161"/>
      <c r="D3161"/>
      <c r="E3161"/>
      <c r="F3161"/>
      <c r="G3161"/>
      <c r="H3161"/>
      <c r="I3161"/>
      <c r="J3161"/>
    </row>
    <row r="3162" spans="1:10" x14ac:dyDescent="0.3">
      <c r="A3162" s="957"/>
      <c r="B3162"/>
      <c r="C3162"/>
      <c r="D3162"/>
      <c r="E3162"/>
      <c r="F3162"/>
      <c r="G3162"/>
      <c r="H3162"/>
      <c r="I3162"/>
      <c r="J3162"/>
    </row>
    <row r="3163" spans="1:10" x14ac:dyDescent="0.3">
      <c r="A3163" s="957"/>
      <c r="B3163"/>
      <c r="C3163"/>
      <c r="D3163"/>
      <c r="E3163"/>
      <c r="F3163"/>
      <c r="G3163"/>
      <c r="H3163"/>
      <c r="I3163"/>
      <c r="J3163"/>
    </row>
    <row r="3164" spans="1:10" x14ac:dyDescent="0.3">
      <c r="A3164" s="957"/>
      <c r="B3164"/>
      <c r="C3164"/>
      <c r="D3164"/>
      <c r="E3164"/>
      <c r="F3164"/>
      <c r="G3164"/>
      <c r="H3164"/>
      <c r="I3164"/>
      <c r="J3164"/>
    </row>
    <row r="3165" spans="1:10" x14ac:dyDescent="0.3">
      <c r="A3165" s="957"/>
      <c r="B3165"/>
      <c r="C3165"/>
      <c r="D3165"/>
      <c r="E3165"/>
      <c r="F3165"/>
      <c r="G3165"/>
      <c r="H3165"/>
      <c r="I3165"/>
      <c r="J3165"/>
    </row>
    <row r="3166" spans="1:10" x14ac:dyDescent="0.3">
      <c r="A3166" s="957"/>
      <c r="B3166"/>
      <c r="C3166"/>
      <c r="D3166"/>
      <c r="E3166"/>
      <c r="F3166"/>
      <c r="G3166"/>
      <c r="H3166"/>
      <c r="I3166"/>
      <c r="J3166"/>
    </row>
    <row r="3167" spans="1:10" x14ac:dyDescent="0.3">
      <c r="A3167" s="957"/>
      <c r="B3167"/>
      <c r="C3167"/>
      <c r="D3167"/>
      <c r="E3167"/>
      <c r="F3167"/>
      <c r="G3167"/>
      <c r="H3167"/>
      <c r="I3167"/>
      <c r="J3167"/>
    </row>
    <row r="3168" spans="1:10" x14ac:dyDescent="0.3">
      <c r="A3168" s="957"/>
      <c r="B3168"/>
      <c r="C3168"/>
      <c r="D3168"/>
      <c r="E3168"/>
      <c r="F3168"/>
      <c r="G3168"/>
      <c r="H3168"/>
      <c r="I3168"/>
      <c r="J3168"/>
    </row>
    <row r="3169" spans="1:10" x14ac:dyDescent="0.3">
      <c r="A3169" s="957"/>
      <c r="B3169"/>
      <c r="C3169"/>
      <c r="D3169"/>
      <c r="E3169"/>
      <c r="F3169"/>
      <c r="G3169"/>
      <c r="H3169"/>
      <c r="I3169"/>
      <c r="J3169"/>
    </row>
    <row r="3170" spans="1:10" x14ac:dyDescent="0.3">
      <c r="A3170" s="957"/>
      <c r="B3170"/>
      <c r="C3170"/>
      <c r="D3170"/>
      <c r="E3170"/>
      <c r="F3170"/>
      <c r="G3170"/>
      <c r="H3170"/>
      <c r="I3170"/>
      <c r="J3170"/>
    </row>
    <row r="3171" spans="1:10" x14ac:dyDescent="0.3">
      <c r="A3171" s="957"/>
      <c r="B3171"/>
      <c r="C3171"/>
      <c r="D3171"/>
      <c r="E3171"/>
      <c r="F3171"/>
      <c r="G3171"/>
      <c r="H3171"/>
      <c r="I3171"/>
      <c r="J3171"/>
    </row>
    <row r="3172" spans="1:10" x14ac:dyDescent="0.3">
      <c r="A3172" s="957"/>
      <c r="B3172"/>
      <c r="C3172"/>
      <c r="D3172"/>
      <c r="E3172"/>
      <c r="F3172"/>
      <c r="G3172"/>
      <c r="H3172"/>
      <c r="I3172"/>
      <c r="J3172"/>
    </row>
    <row r="3173" spans="1:10" x14ac:dyDescent="0.3">
      <c r="A3173" s="957"/>
      <c r="B3173"/>
      <c r="C3173"/>
      <c r="D3173"/>
      <c r="E3173"/>
      <c r="F3173"/>
      <c r="G3173"/>
      <c r="H3173"/>
      <c r="I3173"/>
      <c r="J3173"/>
    </row>
    <row r="3174" spans="1:10" x14ac:dyDescent="0.3">
      <c r="A3174" s="957"/>
      <c r="B3174"/>
      <c r="C3174"/>
      <c r="D3174"/>
      <c r="E3174"/>
      <c r="F3174"/>
      <c r="G3174"/>
      <c r="H3174"/>
      <c r="I3174"/>
      <c r="J3174"/>
    </row>
    <row r="3175" spans="1:10" x14ac:dyDescent="0.3">
      <c r="A3175" s="957"/>
      <c r="B3175"/>
      <c r="C3175"/>
      <c r="D3175"/>
      <c r="E3175"/>
      <c r="F3175"/>
      <c r="G3175"/>
      <c r="H3175"/>
      <c r="I3175"/>
      <c r="J3175"/>
    </row>
    <row r="3176" spans="1:10" x14ac:dyDescent="0.3">
      <c r="A3176" s="957"/>
      <c r="B3176"/>
      <c r="C3176"/>
      <c r="D3176"/>
      <c r="E3176"/>
      <c r="F3176"/>
      <c r="G3176"/>
      <c r="H3176"/>
      <c r="I3176"/>
      <c r="J3176"/>
    </row>
    <row r="3177" spans="1:10" x14ac:dyDescent="0.3">
      <c r="A3177" s="957"/>
      <c r="B3177"/>
      <c r="C3177"/>
      <c r="D3177"/>
      <c r="E3177"/>
      <c r="F3177"/>
      <c r="G3177"/>
      <c r="H3177"/>
      <c r="I3177"/>
      <c r="J3177"/>
    </row>
    <row r="3178" spans="1:10" x14ac:dyDescent="0.3">
      <c r="A3178" s="957"/>
      <c r="B3178"/>
      <c r="C3178"/>
      <c r="D3178"/>
      <c r="E3178"/>
      <c r="F3178"/>
      <c r="G3178"/>
      <c r="H3178"/>
      <c r="I3178"/>
      <c r="J3178"/>
    </row>
    <row r="3179" spans="1:10" x14ac:dyDescent="0.3">
      <c r="A3179" s="957"/>
      <c r="B3179"/>
      <c r="C3179"/>
      <c r="D3179"/>
      <c r="E3179"/>
      <c r="F3179"/>
      <c r="G3179"/>
      <c r="H3179"/>
      <c r="I3179"/>
      <c r="J3179"/>
    </row>
    <row r="3180" spans="1:10" x14ac:dyDescent="0.3">
      <c r="A3180" s="957"/>
      <c r="B3180"/>
      <c r="C3180"/>
      <c r="D3180"/>
      <c r="E3180"/>
      <c r="F3180"/>
      <c r="G3180"/>
      <c r="H3180"/>
      <c r="I3180"/>
      <c r="J3180"/>
    </row>
    <row r="3181" spans="1:10" x14ac:dyDescent="0.3">
      <c r="A3181" s="957"/>
      <c r="B3181"/>
      <c r="C3181"/>
      <c r="D3181"/>
      <c r="E3181"/>
      <c r="F3181"/>
      <c r="G3181"/>
      <c r="H3181"/>
      <c r="I3181"/>
      <c r="J3181"/>
    </row>
    <row r="3182" spans="1:10" x14ac:dyDescent="0.3">
      <c r="A3182" s="957"/>
      <c r="B3182"/>
      <c r="C3182"/>
      <c r="D3182"/>
      <c r="E3182"/>
      <c r="F3182"/>
      <c r="G3182"/>
      <c r="H3182"/>
      <c r="I3182"/>
      <c r="J3182"/>
    </row>
    <row r="3183" spans="1:10" x14ac:dyDescent="0.3">
      <c r="A3183" s="957"/>
      <c r="B3183"/>
      <c r="C3183"/>
      <c r="D3183"/>
      <c r="E3183"/>
      <c r="F3183"/>
      <c r="G3183"/>
      <c r="H3183"/>
      <c r="I3183"/>
      <c r="J3183"/>
    </row>
    <row r="3184" spans="1:10" x14ac:dyDescent="0.3">
      <c r="A3184" s="957"/>
      <c r="B3184"/>
      <c r="C3184"/>
      <c r="D3184"/>
      <c r="E3184"/>
      <c r="F3184"/>
      <c r="G3184"/>
      <c r="H3184"/>
      <c r="I3184"/>
      <c r="J3184"/>
    </row>
    <row r="3185" spans="1:10" x14ac:dyDescent="0.3">
      <c r="A3185" s="957"/>
      <c r="B3185"/>
      <c r="C3185"/>
      <c r="D3185"/>
      <c r="E3185"/>
      <c r="F3185"/>
      <c r="G3185"/>
      <c r="H3185"/>
      <c r="I3185"/>
      <c r="J3185"/>
    </row>
    <row r="3186" spans="1:10" x14ac:dyDescent="0.3">
      <c r="A3186" s="957"/>
      <c r="B3186"/>
      <c r="C3186"/>
      <c r="D3186"/>
      <c r="E3186"/>
      <c r="F3186"/>
      <c r="G3186"/>
      <c r="H3186"/>
      <c r="I3186"/>
      <c r="J3186"/>
    </row>
    <row r="3187" spans="1:10" x14ac:dyDescent="0.3">
      <c r="A3187" s="957"/>
      <c r="B3187"/>
      <c r="C3187"/>
      <c r="D3187"/>
      <c r="E3187"/>
      <c r="F3187"/>
      <c r="G3187"/>
      <c r="H3187"/>
      <c r="I3187"/>
      <c r="J3187"/>
    </row>
    <row r="3188" spans="1:10" x14ac:dyDescent="0.3">
      <c r="A3188" s="957"/>
      <c r="B3188"/>
      <c r="C3188"/>
      <c r="D3188"/>
      <c r="E3188"/>
      <c r="F3188"/>
      <c r="G3188"/>
      <c r="H3188"/>
      <c r="I3188"/>
      <c r="J3188"/>
    </row>
    <row r="3189" spans="1:10" x14ac:dyDescent="0.3">
      <c r="A3189" s="957"/>
      <c r="B3189"/>
      <c r="C3189"/>
      <c r="D3189"/>
      <c r="E3189"/>
      <c r="F3189"/>
      <c r="G3189"/>
      <c r="H3189"/>
      <c r="I3189"/>
      <c r="J3189"/>
    </row>
    <row r="3190" spans="1:10" x14ac:dyDescent="0.3">
      <c r="A3190" s="957"/>
      <c r="B3190"/>
      <c r="C3190"/>
      <c r="D3190"/>
      <c r="E3190"/>
      <c r="F3190"/>
      <c r="G3190"/>
      <c r="H3190"/>
      <c r="I3190"/>
      <c r="J3190"/>
    </row>
    <row r="3191" spans="1:10" x14ac:dyDescent="0.3">
      <c r="A3191" s="957"/>
      <c r="B3191"/>
      <c r="C3191"/>
      <c r="D3191"/>
      <c r="E3191"/>
      <c r="F3191"/>
      <c r="G3191"/>
      <c r="H3191"/>
      <c r="I3191"/>
      <c r="J3191"/>
    </row>
    <row r="3192" spans="1:10" x14ac:dyDescent="0.3">
      <c r="A3192" s="957"/>
      <c r="B3192"/>
      <c r="C3192"/>
      <c r="D3192"/>
      <c r="E3192"/>
      <c r="F3192"/>
      <c r="G3192"/>
      <c r="H3192"/>
      <c r="I3192"/>
      <c r="J3192"/>
    </row>
    <row r="3193" spans="1:10" x14ac:dyDescent="0.3">
      <c r="A3193" s="957"/>
      <c r="B3193"/>
      <c r="C3193"/>
      <c r="D3193"/>
      <c r="E3193"/>
      <c r="F3193"/>
      <c r="G3193"/>
      <c r="H3193"/>
      <c r="I3193"/>
      <c r="J3193"/>
    </row>
    <row r="3194" spans="1:10" x14ac:dyDescent="0.3">
      <c r="A3194" s="957"/>
      <c r="B3194"/>
      <c r="C3194"/>
      <c r="D3194"/>
      <c r="E3194"/>
      <c r="F3194"/>
      <c r="G3194"/>
      <c r="H3194"/>
      <c r="I3194"/>
      <c r="J3194"/>
    </row>
    <row r="3195" spans="1:10" x14ac:dyDescent="0.3">
      <c r="A3195" s="957"/>
      <c r="B3195"/>
      <c r="C3195"/>
      <c r="D3195"/>
      <c r="E3195"/>
      <c r="F3195"/>
      <c r="G3195"/>
      <c r="H3195"/>
      <c r="I3195"/>
      <c r="J3195"/>
    </row>
    <row r="3196" spans="1:10" x14ac:dyDescent="0.3">
      <c r="A3196" s="957"/>
      <c r="B3196"/>
      <c r="C3196"/>
      <c r="D3196"/>
      <c r="E3196"/>
      <c r="F3196"/>
      <c r="G3196"/>
      <c r="H3196"/>
      <c r="I3196"/>
      <c r="J3196"/>
    </row>
    <row r="3197" spans="1:10" x14ac:dyDescent="0.3">
      <c r="A3197" s="957"/>
      <c r="B3197"/>
      <c r="C3197"/>
      <c r="D3197"/>
      <c r="E3197"/>
      <c r="F3197"/>
      <c r="G3197"/>
      <c r="H3197"/>
      <c r="I3197"/>
      <c r="J3197"/>
    </row>
    <row r="3198" spans="1:10" x14ac:dyDescent="0.3">
      <c r="A3198" s="957"/>
      <c r="B3198"/>
      <c r="C3198"/>
      <c r="D3198"/>
      <c r="E3198"/>
      <c r="F3198"/>
      <c r="G3198"/>
      <c r="H3198"/>
      <c r="I3198"/>
      <c r="J3198"/>
    </row>
    <row r="3199" spans="1:10" x14ac:dyDescent="0.3">
      <c r="A3199" s="957"/>
      <c r="B3199"/>
      <c r="C3199"/>
      <c r="D3199"/>
      <c r="E3199"/>
      <c r="F3199"/>
      <c r="G3199"/>
      <c r="H3199"/>
      <c r="I3199"/>
      <c r="J3199"/>
    </row>
    <row r="3200" spans="1:10" x14ac:dyDescent="0.3">
      <c r="A3200" s="957"/>
      <c r="B3200"/>
      <c r="C3200"/>
      <c r="D3200"/>
      <c r="E3200"/>
      <c r="F3200"/>
      <c r="G3200"/>
      <c r="H3200"/>
      <c r="I3200"/>
      <c r="J3200"/>
    </row>
    <row r="3201" spans="1:10" x14ac:dyDescent="0.3">
      <c r="A3201" s="957"/>
      <c r="B3201"/>
      <c r="C3201"/>
      <c r="D3201"/>
      <c r="E3201"/>
      <c r="F3201"/>
      <c r="G3201"/>
      <c r="H3201"/>
      <c r="I3201"/>
      <c r="J3201"/>
    </row>
    <row r="3202" spans="1:10" x14ac:dyDescent="0.3">
      <c r="A3202" s="957"/>
      <c r="B3202"/>
      <c r="C3202"/>
      <c r="D3202"/>
      <c r="E3202"/>
      <c r="F3202"/>
      <c r="G3202"/>
      <c r="H3202"/>
      <c r="I3202"/>
      <c r="J3202"/>
    </row>
    <row r="3203" spans="1:10" x14ac:dyDescent="0.3">
      <c r="A3203" s="957"/>
      <c r="B3203"/>
      <c r="C3203"/>
      <c r="D3203"/>
      <c r="E3203"/>
      <c r="F3203"/>
      <c r="G3203"/>
      <c r="H3203"/>
      <c r="I3203"/>
      <c r="J3203"/>
    </row>
    <row r="3204" spans="1:10" x14ac:dyDescent="0.3">
      <c r="A3204" s="957"/>
      <c r="B3204"/>
      <c r="C3204"/>
      <c r="D3204"/>
      <c r="E3204"/>
      <c r="F3204"/>
      <c r="G3204"/>
      <c r="H3204"/>
      <c r="I3204"/>
      <c r="J3204"/>
    </row>
    <row r="3205" spans="1:10" x14ac:dyDescent="0.3">
      <c r="A3205" s="957"/>
      <c r="B3205"/>
      <c r="C3205"/>
      <c r="D3205"/>
      <c r="E3205"/>
      <c r="F3205"/>
      <c r="G3205"/>
      <c r="H3205"/>
      <c r="I3205"/>
      <c r="J3205"/>
    </row>
    <row r="3206" spans="1:10" x14ac:dyDescent="0.3">
      <c r="A3206" s="957"/>
      <c r="B3206"/>
      <c r="C3206"/>
      <c r="D3206"/>
      <c r="E3206"/>
      <c r="F3206"/>
      <c r="G3206"/>
      <c r="H3206"/>
      <c r="I3206"/>
      <c r="J3206"/>
    </row>
    <row r="3207" spans="1:10" x14ac:dyDescent="0.3">
      <c r="A3207" s="957"/>
      <c r="B3207"/>
      <c r="C3207"/>
      <c r="D3207"/>
      <c r="E3207"/>
      <c r="F3207"/>
      <c r="G3207"/>
      <c r="H3207"/>
      <c r="I3207"/>
      <c r="J3207"/>
    </row>
    <row r="3208" spans="1:10" x14ac:dyDescent="0.3">
      <c r="A3208" s="957"/>
      <c r="B3208"/>
      <c r="C3208"/>
      <c r="D3208"/>
      <c r="E3208"/>
      <c r="F3208"/>
      <c r="G3208"/>
      <c r="H3208"/>
      <c r="I3208"/>
      <c r="J3208"/>
    </row>
    <row r="3209" spans="1:10" x14ac:dyDescent="0.3">
      <c r="A3209" s="957"/>
      <c r="B3209"/>
      <c r="C3209"/>
      <c r="D3209"/>
      <c r="E3209"/>
      <c r="F3209"/>
      <c r="G3209"/>
      <c r="H3209"/>
      <c r="I3209"/>
      <c r="J3209"/>
    </row>
    <row r="3210" spans="1:10" x14ac:dyDescent="0.3">
      <c r="A3210" s="957"/>
      <c r="B3210"/>
      <c r="C3210"/>
      <c r="D3210"/>
      <c r="E3210"/>
      <c r="F3210"/>
      <c r="G3210"/>
      <c r="H3210"/>
      <c r="I3210"/>
      <c r="J3210"/>
    </row>
    <row r="3211" spans="1:10" x14ac:dyDescent="0.3">
      <c r="A3211" s="957"/>
      <c r="B3211"/>
      <c r="C3211"/>
      <c r="D3211"/>
      <c r="E3211"/>
      <c r="F3211"/>
      <c r="G3211"/>
      <c r="H3211"/>
      <c r="I3211"/>
      <c r="J3211"/>
    </row>
    <row r="3212" spans="1:10" x14ac:dyDescent="0.3">
      <c r="A3212" s="957"/>
      <c r="B3212"/>
      <c r="C3212"/>
      <c r="D3212"/>
      <c r="E3212"/>
      <c r="F3212"/>
      <c r="G3212"/>
      <c r="H3212"/>
      <c r="I3212"/>
      <c r="J3212"/>
    </row>
    <row r="3213" spans="1:10" x14ac:dyDescent="0.3">
      <c r="A3213" s="957"/>
      <c r="B3213"/>
      <c r="C3213"/>
      <c r="D3213"/>
      <c r="E3213"/>
      <c r="F3213"/>
      <c r="G3213"/>
      <c r="H3213"/>
      <c r="I3213"/>
      <c r="J3213"/>
    </row>
    <row r="3214" spans="1:10" x14ac:dyDescent="0.3">
      <c r="A3214" s="957"/>
      <c r="B3214"/>
      <c r="C3214"/>
      <c r="D3214"/>
      <c r="E3214"/>
      <c r="F3214"/>
      <c r="G3214"/>
      <c r="H3214"/>
      <c r="I3214"/>
      <c r="J3214"/>
    </row>
    <row r="3215" spans="1:10" x14ac:dyDescent="0.3">
      <c r="A3215" s="957"/>
      <c r="B3215"/>
      <c r="C3215"/>
      <c r="D3215"/>
      <c r="E3215"/>
      <c r="F3215"/>
      <c r="G3215"/>
      <c r="H3215"/>
      <c r="I3215"/>
      <c r="J3215"/>
    </row>
    <row r="3216" spans="1:10" x14ac:dyDescent="0.3">
      <c r="A3216" s="957"/>
      <c r="B3216"/>
      <c r="C3216"/>
      <c r="D3216"/>
      <c r="E3216"/>
      <c r="F3216"/>
      <c r="G3216"/>
      <c r="H3216"/>
      <c r="I3216"/>
      <c r="J3216"/>
    </row>
    <row r="3217" spans="1:10" x14ac:dyDescent="0.3">
      <c r="A3217" s="957"/>
      <c r="B3217"/>
      <c r="C3217"/>
      <c r="D3217"/>
      <c r="E3217"/>
      <c r="F3217"/>
      <c r="G3217"/>
      <c r="H3217"/>
      <c r="I3217"/>
      <c r="J3217"/>
    </row>
    <row r="3218" spans="1:10" x14ac:dyDescent="0.3">
      <c r="A3218" s="957"/>
      <c r="B3218"/>
      <c r="C3218"/>
      <c r="D3218"/>
      <c r="E3218"/>
      <c r="F3218"/>
      <c r="G3218"/>
      <c r="H3218"/>
      <c r="I3218"/>
      <c r="J3218"/>
    </row>
    <row r="3219" spans="1:10" x14ac:dyDescent="0.3">
      <c r="A3219" s="957"/>
      <c r="B3219"/>
      <c r="C3219"/>
      <c r="D3219"/>
      <c r="E3219"/>
      <c r="F3219"/>
      <c r="G3219"/>
      <c r="H3219"/>
      <c r="I3219"/>
      <c r="J3219"/>
    </row>
    <row r="3220" spans="1:10" x14ac:dyDescent="0.3">
      <c r="A3220" s="957"/>
      <c r="B3220"/>
      <c r="C3220"/>
      <c r="D3220"/>
      <c r="E3220"/>
      <c r="F3220"/>
      <c r="G3220"/>
      <c r="H3220"/>
      <c r="I3220"/>
      <c r="J3220"/>
    </row>
    <row r="3221" spans="1:10" x14ac:dyDescent="0.3">
      <c r="A3221" s="957"/>
      <c r="B3221"/>
      <c r="C3221"/>
      <c r="D3221"/>
      <c r="E3221"/>
      <c r="F3221"/>
      <c r="G3221"/>
      <c r="H3221"/>
      <c r="I3221"/>
      <c r="J3221"/>
    </row>
    <row r="3222" spans="1:10" x14ac:dyDescent="0.3">
      <c r="A3222" s="957"/>
      <c r="B3222"/>
      <c r="C3222"/>
      <c r="D3222"/>
      <c r="E3222"/>
      <c r="F3222"/>
      <c r="G3222"/>
      <c r="H3222"/>
      <c r="I3222"/>
      <c r="J3222"/>
    </row>
    <row r="3223" spans="1:10" x14ac:dyDescent="0.3">
      <c r="A3223" s="957"/>
      <c r="B3223"/>
      <c r="C3223"/>
      <c r="D3223"/>
      <c r="E3223"/>
      <c r="F3223"/>
      <c r="G3223"/>
      <c r="H3223"/>
      <c r="I3223"/>
      <c r="J3223"/>
    </row>
    <row r="3224" spans="1:10" x14ac:dyDescent="0.3">
      <c r="A3224" s="957"/>
      <c r="B3224"/>
      <c r="C3224"/>
      <c r="D3224"/>
      <c r="E3224"/>
      <c r="F3224"/>
      <c r="G3224"/>
      <c r="H3224"/>
      <c r="I3224"/>
      <c r="J3224"/>
    </row>
    <row r="3225" spans="1:10" x14ac:dyDescent="0.3">
      <c r="A3225" s="957"/>
      <c r="B3225"/>
      <c r="C3225"/>
      <c r="D3225"/>
      <c r="E3225"/>
      <c r="F3225"/>
      <c r="G3225"/>
      <c r="H3225"/>
      <c r="I3225"/>
      <c r="J3225"/>
    </row>
    <row r="3226" spans="1:10" x14ac:dyDescent="0.3">
      <c r="A3226" s="957"/>
      <c r="B3226"/>
      <c r="C3226"/>
      <c r="D3226"/>
      <c r="E3226"/>
      <c r="F3226"/>
      <c r="G3226"/>
      <c r="H3226"/>
      <c r="I3226"/>
      <c r="J3226"/>
    </row>
    <row r="3227" spans="1:10" x14ac:dyDescent="0.3">
      <c r="A3227" s="957"/>
      <c r="B3227"/>
      <c r="C3227"/>
      <c r="D3227"/>
      <c r="E3227"/>
      <c r="F3227"/>
      <c r="G3227"/>
      <c r="H3227"/>
      <c r="I3227"/>
      <c r="J3227"/>
    </row>
    <row r="3228" spans="1:10" x14ac:dyDescent="0.3">
      <c r="A3228" s="957"/>
      <c r="B3228"/>
      <c r="C3228"/>
      <c r="D3228"/>
      <c r="E3228"/>
      <c r="F3228"/>
      <c r="G3228"/>
      <c r="H3228"/>
      <c r="I3228"/>
      <c r="J3228"/>
    </row>
    <row r="3229" spans="1:10" x14ac:dyDescent="0.3">
      <c r="A3229" s="957"/>
      <c r="B3229"/>
      <c r="C3229"/>
      <c r="D3229"/>
      <c r="E3229"/>
      <c r="F3229"/>
      <c r="G3229"/>
      <c r="H3229"/>
      <c r="I3229"/>
      <c r="J3229"/>
    </row>
    <row r="3230" spans="1:10" x14ac:dyDescent="0.3">
      <c r="A3230" s="957"/>
      <c r="B3230"/>
      <c r="C3230"/>
      <c r="D3230"/>
      <c r="E3230"/>
      <c r="F3230"/>
      <c r="G3230"/>
      <c r="H3230"/>
      <c r="I3230"/>
      <c r="J3230"/>
    </row>
    <row r="3231" spans="1:10" x14ac:dyDescent="0.3">
      <c r="A3231" s="957"/>
      <c r="B3231"/>
      <c r="C3231"/>
      <c r="D3231"/>
      <c r="E3231"/>
      <c r="F3231"/>
      <c r="G3231"/>
      <c r="H3231"/>
      <c r="I3231"/>
      <c r="J3231"/>
    </row>
    <row r="3232" spans="1:10" x14ac:dyDescent="0.3">
      <c r="A3232" s="957"/>
      <c r="B3232"/>
      <c r="C3232"/>
      <c r="D3232"/>
      <c r="E3232"/>
      <c r="F3232"/>
      <c r="G3232"/>
      <c r="H3232"/>
      <c r="I3232"/>
      <c r="J3232"/>
    </row>
    <row r="3233" spans="1:10" x14ac:dyDescent="0.3">
      <c r="A3233" s="957"/>
      <c r="B3233"/>
      <c r="C3233"/>
      <c r="D3233"/>
      <c r="E3233"/>
      <c r="F3233"/>
      <c r="G3233"/>
      <c r="H3233"/>
      <c r="I3233"/>
      <c r="J3233"/>
    </row>
    <row r="3234" spans="1:10" x14ac:dyDescent="0.3">
      <c r="A3234" s="957"/>
      <c r="B3234"/>
      <c r="C3234"/>
      <c r="D3234"/>
      <c r="E3234"/>
      <c r="F3234"/>
      <c r="G3234"/>
      <c r="H3234"/>
      <c r="I3234"/>
      <c r="J3234"/>
    </row>
    <row r="3235" spans="1:10" x14ac:dyDescent="0.3">
      <c r="A3235" s="957"/>
      <c r="B3235"/>
      <c r="C3235"/>
      <c r="D3235"/>
      <c r="E3235"/>
      <c r="F3235"/>
      <c r="G3235"/>
      <c r="H3235"/>
      <c r="I3235"/>
      <c r="J3235"/>
    </row>
    <row r="3236" spans="1:10" x14ac:dyDescent="0.3">
      <c r="A3236" s="957"/>
      <c r="B3236"/>
      <c r="C3236"/>
      <c r="D3236"/>
      <c r="E3236"/>
      <c r="F3236"/>
      <c r="G3236"/>
      <c r="H3236"/>
      <c r="I3236"/>
      <c r="J3236"/>
    </row>
    <row r="3237" spans="1:10" x14ac:dyDescent="0.3">
      <c r="A3237" s="957"/>
      <c r="B3237"/>
      <c r="C3237"/>
      <c r="D3237"/>
      <c r="E3237"/>
      <c r="F3237"/>
      <c r="G3237"/>
      <c r="H3237"/>
      <c r="I3237"/>
      <c r="J3237"/>
    </row>
    <row r="3238" spans="1:10" x14ac:dyDescent="0.3">
      <c r="A3238" s="957"/>
      <c r="B3238"/>
      <c r="C3238"/>
      <c r="D3238"/>
      <c r="E3238"/>
      <c r="F3238"/>
      <c r="G3238"/>
      <c r="H3238"/>
      <c r="I3238"/>
      <c r="J3238"/>
    </row>
    <row r="3239" spans="1:10" x14ac:dyDescent="0.3">
      <c r="A3239" s="957"/>
      <c r="B3239"/>
      <c r="C3239"/>
      <c r="D3239"/>
      <c r="E3239"/>
      <c r="F3239"/>
      <c r="G3239"/>
      <c r="H3239"/>
      <c r="I3239"/>
      <c r="J3239"/>
    </row>
    <row r="3240" spans="1:10" x14ac:dyDescent="0.3">
      <c r="A3240" s="957"/>
      <c r="B3240"/>
      <c r="C3240"/>
      <c r="D3240"/>
      <c r="E3240"/>
      <c r="F3240"/>
      <c r="G3240"/>
      <c r="H3240"/>
      <c r="I3240"/>
      <c r="J3240"/>
    </row>
    <row r="3241" spans="1:10" x14ac:dyDescent="0.3">
      <c r="A3241" s="957"/>
      <c r="B3241"/>
      <c r="C3241"/>
      <c r="D3241"/>
      <c r="E3241"/>
      <c r="F3241"/>
      <c r="G3241"/>
      <c r="H3241"/>
      <c r="I3241"/>
      <c r="J3241"/>
    </row>
    <row r="3242" spans="1:10" x14ac:dyDescent="0.3">
      <c r="A3242" s="957"/>
      <c r="B3242"/>
      <c r="C3242"/>
      <c r="D3242"/>
      <c r="E3242"/>
      <c r="F3242"/>
      <c r="G3242"/>
      <c r="H3242"/>
      <c r="I3242"/>
      <c r="J3242"/>
    </row>
    <row r="3243" spans="1:10" x14ac:dyDescent="0.3">
      <c r="A3243" s="957"/>
      <c r="B3243"/>
      <c r="C3243"/>
      <c r="D3243"/>
      <c r="E3243"/>
      <c r="F3243"/>
      <c r="G3243"/>
      <c r="H3243"/>
      <c r="I3243"/>
      <c r="J3243"/>
    </row>
    <row r="3244" spans="1:10" x14ac:dyDescent="0.3">
      <c r="A3244" s="957"/>
      <c r="B3244"/>
      <c r="C3244"/>
      <c r="D3244"/>
      <c r="E3244"/>
      <c r="F3244"/>
      <c r="G3244"/>
      <c r="H3244"/>
      <c r="I3244"/>
      <c r="J3244"/>
    </row>
    <row r="3245" spans="1:10" x14ac:dyDescent="0.3">
      <c r="A3245" s="957"/>
      <c r="B3245"/>
      <c r="C3245"/>
      <c r="D3245"/>
      <c r="E3245"/>
      <c r="F3245"/>
      <c r="G3245"/>
      <c r="H3245"/>
      <c r="I3245"/>
      <c r="J3245"/>
    </row>
    <row r="3246" spans="1:10" x14ac:dyDescent="0.3">
      <c r="A3246" s="957"/>
      <c r="B3246"/>
      <c r="C3246"/>
      <c r="D3246"/>
      <c r="E3246"/>
      <c r="F3246"/>
      <c r="G3246"/>
      <c r="H3246"/>
      <c r="I3246"/>
      <c r="J3246"/>
    </row>
    <row r="3247" spans="1:10" x14ac:dyDescent="0.3">
      <c r="A3247" s="957"/>
      <c r="B3247"/>
      <c r="C3247"/>
      <c r="D3247"/>
      <c r="E3247"/>
      <c r="F3247"/>
      <c r="G3247"/>
      <c r="H3247"/>
      <c r="I3247"/>
      <c r="J3247"/>
    </row>
    <row r="3248" spans="1:10" x14ac:dyDescent="0.3">
      <c r="A3248" s="957"/>
      <c r="B3248"/>
      <c r="C3248"/>
      <c r="D3248"/>
      <c r="E3248"/>
      <c r="F3248"/>
      <c r="G3248"/>
      <c r="H3248"/>
      <c r="I3248"/>
      <c r="J3248"/>
    </row>
    <row r="3249" spans="1:10" x14ac:dyDescent="0.3">
      <c r="A3249" s="957"/>
      <c r="B3249"/>
      <c r="C3249"/>
      <c r="D3249"/>
      <c r="E3249"/>
      <c r="F3249"/>
      <c r="G3249"/>
      <c r="H3249"/>
      <c r="I3249"/>
      <c r="J3249"/>
    </row>
    <row r="3250" spans="1:10" x14ac:dyDescent="0.3">
      <c r="A3250" s="957"/>
      <c r="B3250"/>
      <c r="C3250"/>
      <c r="D3250"/>
      <c r="E3250"/>
      <c r="F3250"/>
      <c r="G3250"/>
      <c r="H3250"/>
      <c r="I3250"/>
      <c r="J3250"/>
    </row>
    <row r="3251" spans="1:10" x14ac:dyDescent="0.3">
      <c r="A3251" s="957"/>
      <c r="B3251"/>
      <c r="C3251"/>
      <c r="D3251"/>
      <c r="E3251"/>
      <c r="F3251"/>
      <c r="G3251"/>
      <c r="H3251"/>
      <c r="I3251"/>
      <c r="J3251"/>
    </row>
    <row r="3252" spans="1:10" x14ac:dyDescent="0.3">
      <c r="A3252" s="957"/>
      <c r="B3252"/>
      <c r="C3252"/>
      <c r="D3252"/>
      <c r="E3252"/>
      <c r="F3252"/>
      <c r="G3252"/>
      <c r="H3252"/>
      <c r="I3252"/>
      <c r="J3252"/>
    </row>
    <row r="3253" spans="1:10" x14ac:dyDescent="0.3">
      <c r="A3253" s="957"/>
      <c r="B3253"/>
      <c r="C3253"/>
      <c r="D3253"/>
      <c r="E3253"/>
      <c r="F3253"/>
      <c r="G3253"/>
      <c r="H3253"/>
      <c r="I3253"/>
      <c r="J3253"/>
    </row>
    <row r="3254" spans="1:10" x14ac:dyDescent="0.3">
      <c r="A3254" s="957"/>
      <c r="B3254"/>
      <c r="C3254"/>
      <c r="D3254"/>
      <c r="E3254"/>
      <c r="F3254"/>
      <c r="G3254"/>
      <c r="H3254"/>
      <c r="I3254"/>
      <c r="J3254"/>
    </row>
    <row r="3255" spans="1:10" x14ac:dyDescent="0.3">
      <c r="A3255" s="957"/>
      <c r="B3255"/>
      <c r="C3255"/>
      <c r="D3255"/>
      <c r="E3255"/>
      <c r="F3255"/>
      <c r="G3255"/>
      <c r="H3255"/>
      <c r="I3255"/>
      <c r="J3255"/>
    </row>
    <row r="3256" spans="1:10" x14ac:dyDescent="0.3">
      <c r="A3256" s="957"/>
      <c r="B3256"/>
      <c r="C3256"/>
      <c r="D3256"/>
      <c r="E3256"/>
      <c r="F3256"/>
      <c r="G3256"/>
      <c r="H3256"/>
      <c r="I3256"/>
      <c r="J3256"/>
    </row>
    <row r="3257" spans="1:10" x14ac:dyDescent="0.3">
      <c r="A3257" s="957"/>
      <c r="B3257"/>
      <c r="C3257"/>
      <c r="D3257"/>
      <c r="E3257"/>
      <c r="F3257"/>
      <c r="G3257"/>
      <c r="H3257"/>
      <c r="I3257"/>
      <c r="J3257"/>
    </row>
    <row r="3258" spans="1:10" x14ac:dyDescent="0.3">
      <c r="A3258" s="957"/>
      <c r="B3258"/>
      <c r="C3258"/>
      <c r="D3258"/>
      <c r="E3258"/>
      <c r="F3258"/>
      <c r="G3258"/>
      <c r="H3258"/>
      <c r="I3258"/>
      <c r="J3258"/>
    </row>
    <row r="3259" spans="1:10" x14ac:dyDescent="0.3">
      <c r="A3259" s="957"/>
      <c r="B3259"/>
      <c r="C3259"/>
      <c r="D3259"/>
      <c r="E3259"/>
      <c r="F3259"/>
      <c r="G3259"/>
      <c r="H3259"/>
      <c r="I3259"/>
      <c r="J3259"/>
    </row>
    <row r="3260" spans="1:10" x14ac:dyDescent="0.3">
      <c r="A3260" s="957"/>
      <c r="B3260"/>
      <c r="C3260"/>
      <c r="D3260"/>
      <c r="E3260"/>
      <c r="F3260"/>
      <c r="G3260"/>
      <c r="H3260"/>
      <c r="I3260"/>
      <c r="J3260"/>
    </row>
    <row r="3261" spans="1:10" x14ac:dyDescent="0.3">
      <c r="A3261" s="957"/>
      <c r="B3261"/>
      <c r="C3261"/>
      <c r="D3261"/>
      <c r="E3261"/>
      <c r="F3261"/>
      <c r="G3261"/>
      <c r="H3261"/>
      <c r="I3261"/>
      <c r="J3261"/>
    </row>
    <row r="3262" spans="1:10" x14ac:dyDescent="0.3">
      <c r="A3262" s="957"/>
      <c r="B3262"/>
      <c r="C3262"/>
      <c r="D3262"/>
      <c r="E3262"/>
      <c r="F3262"/>
      <c r="G3262"/>
      <c r="H3262"/>
      <c r="I3262"/>
      <c r="J3262"/>
    </row>
    <row r="3263" spans="1:10" x14ac:dyDescent="0.3">
      <c r="A3263" s="957"/>
      <c r="B3263"/>
      <c r="C3263"/>
      <c r="D3263"/>
      <c r="E3263"/>
      <c r="F3263"/>
      <c r="G3263"/>
      <c r="H3263"/>
      <c r="I3263"/>
      <c r="J3263"/>
    </row>
    <row r="3264" spans="1:10" x14ac:dyDescent="0.3">
      <c r="A3264" s="957"/>
      <c r="B3264"/>
      <c r="C3264"/>
      <c r="D3264"/>
      <c r="E3264"/>
      <c r="F3264"/>
      <c r="G3264"/>
      <c r="H3264"/>
      <c r="I3264"/>
      <c r="J3264"/>
    </row>
    <row r="3265" spans="1:10" x14ac:dyDescent="0.3">
      <c r="A3265" s="957"/>
      <c r="B3265"/>
      <c r="C3265"/>
      <c r="D3265"/>
      <c r="E3265"/>
      <c r="F3265"/>
      <c r="G3265"/>
      <c r="H3265"/>
      <c r="I3265"/>
      <c r="J3265"/>
    </row>
    <row r="3266" spans="1:10" x14ac:dyDescent="0.3">
      <c r="A3266" s="957"/>
      <c r="B3266"/>
      <c r="C3266"/>
      <c r="D3266"/>
      <c r="E3266"/>
      <c r="F3266"/>
      <c r="G3266"/>
      <c r="H3266"/>
      <c r="I3266"/>
      <c r="J3266"/>
    </row>
    <row r="3267" spans="1:10" x14ac:dyDescent="0.3">
      <c r="A3267" s="957"/>
      <c r="B3267"/>
      <c r="C3267"/>
      <c r="D3267"/>
      <c r="E3267"/>
      <c r="F3267"/>
      <c r="G3267"/>
      <c r="H3267"/>
      <c r="I3267"/>
      <c r="J3267"/>
    </row>
    <row r="3268" spans="1:10" x14ac:dyDescent="0.3">
      <c r="A3268" s="957"/>
      <c r="B3268"/>
      <c r="C3268"/>
      <c r="D3268"/>
      <c r="E3268"/>
      <c r="F3268"/>
      <c r="G3268"/>
      <c r="H3268"/>
      <c r="I3268"/>
      <c r="J3268"/>
    </row>
    <row r="3269" spans="1:10" x14ac:dyDescent="0.3">
      <c r="A3269" s="957"/>
      <c r="B3269"/>
      <c r="C3269"/>
      <c r="D3269"/>
      <c r="E3269"/>
      <c r="F3269"/>
      <c r="G3269"/>
      <c r="H3269"/>
      <c r="I3269"/>
      <c r="J3269"/>
    </row>
    <row r="3270" spans="1:10" x14ac:dyDescent="0.3">
      <c r="A3270" s="957"/>
      <c r="B3270"/>
      <c r="C3270"/>
      <c r="D3270"/>
      <c r="E3270"/>
      <c r="F3270"/>
      <c r="G3270"/>
      <c r="H3270"/>
      <c r="I3270"/>
      <c r="J3270"/>
    </row>
    <row r="3271" spans="1:10" x14ac:dyDescent="0.3">
      <c r="A3271" s="957"/>
      <c r="B3271"/>
      <c r="C3271"/>
      <c r="D3271"/>
      <c r="E3271"/>
      <c r="F3271"/>
      <c r="G3271"/>
      <c r="H3271"/>
      <c r="I3271"/>
      <c r="J3271"/>
    </row>
    <row r="3272" spans="1:10" x14ac:dyDescent="0.3">
      <c r="A3272" s="957"/>
      <c r="B3272"/>
      <c r="C3272"/>
      <c r="D3272"/>
      <c r="E3272"/>
      <c r="F3272"/>
      <c r="G3272"/>
      <c r="H3272"/>
      <c r="I3272"/>
      <c r="J3272"/>
    </row>
    <row r="3273" spans="1:10" x14ac:dyDescent="0.3">
      <c r="A3273" s="957"/>
      <c r="B3273"/>
      <c r="C3273"/>
      <c r="D3273"/>
      <c r="E3273"/>
      <c r="F3273"/>
      <c r="G3273"/>
      <c r="H3273"/>
      <c r="I3273"/>
      <c r="J3273"/>
    </row>
    <row r="3274" spans="1:10" x14ac:dyDescent="0.3">
      <c r="A3274" s="957"/>
      <c r="B3274"/>
      <c r="C3274"/>
      <c r="D3274"/>
      <c r="E3274"/>
      <c r="F3274"/>
      <c r="G3274"/>
      <c r="H3274"/>
      <c r="I3274"/>
      <c r="J3274"/>
    </row>
    <row r="3275" spans="1:10" x14ac:dyDescent="0.3">
      <c r="A3275" s="957"/>
      <c r="B3275"/>
      <c r="C3275"/>
      <c r="D3275"/>
      <c r="E3275"/>
      <c r="F3275"/>
      <c r="G3275"/>
      <c r="H3275"/>
      <c r="I3275"/>
      <c r="J3275"/>
    </row>
    <row r="3276" spans="1:10" x14ac:dyDescent="0.3">
      <c r="A3276" s="957"/>
      <c r="B3276"/>
      <c r="C3276"/>
      <c r="D3276"/>
      <c r="E3276"/>
      <c r="F3276"/>
      <c r="G3276"/>
      <c r="H3276"/>
      <c r="I3276"/>
      <c r="J3276"/>
    </row>
    <row r="3277" spans="1:10" x14ac:dyDescent="0.3">
      <c r="A3277" s="957"/>
      <c r="B3277"/>
      <c r="C3277"/>
      <c r="D3277"/>
      <c r="E3277"/>
      <c r="F3277"/>
      <c r="G3277"/>
      <c r="H3277"/>
      <c r="I3277"/>
      <c r="J3277"/>
    </row>
    <row r="3278" spans="1:10" x14ac:dyDescent="0.3">
      <c r="A3278" s="957"/>
      <c r="B3278"/>
      <c r="C3278"/>
      <c r="D3278"/>
      <c r="E3278"/>
      <c r="F3278"/>
      <c r="G3278"/>
      <c r="H3278"/>
      <c r="I3278"/>
      <c r="J3278"/>
    </row>
    <row r="3279" spans="1:10" x14ac:dyDescent="0.3">
      <c r="A3279" s="957"/>
      <c r="B3279"/>
      <c r="C3279"/>
      <c r="D3279"/>
      <c r="E3279"/>
      <c r="F3279"/>
      <c r="G3279"/>
      <c r="H3279"/>
      <c r="I3279"/>
      <c r="J3279"/>
    </row>
    <row r="3280" spans="1:10" x14ac:dyDescent="0.3">
      <c r="A3280" s="957"/>
      <c r="B3280"/>
      <c r="C3280"/>
      <c r="D3280"/>
      <c r="E3280"/>
      <c r="F3280"/>
      <c r="G3280"/>
      <c r="H3280"/>
      <c r="I3280"/>
      <c r="J3280"/>
    </row>
    <row r="3281" spans="1:10" x14ac:dyDescent="0.3">
      <c r="A3281" s="957"/>
      <c r="B3281"/>
      <c r="C3281"/>
      <c r="D3281"/>
      <c r="E3281"/>
      <c r="F3281"/>
      <c r="G3281"/>
      <c r="H3281"/>
      <c r="I3281"/>
      <c r="J3281"/>
    </row>
    <row r="3282" spans="1:10" x14ac:dyDescent="0.3">
      <c r="A3282" s="957"/>
      <c r="B3282"/>
      <c r="C3282"/>
      <c r="D3282"/>
      <c r="E3282"/>
      <c r="F3282"/>
      <c r="G3282"/>
      <c r="H3282"/>
      <c r="I3282"/>
      <c r="J3282"/>
    </row>
    <row r="3283" spans="1:10" x14ac:dyDescent="0.3">
      <c r="A3283" s="957"/>
      <c r="B3283"/>
      <c r="C3283"/>
      <c r="D3283"/>
      <c r="E3283"/>
      <c r="F3283"/>
      <c r="G3283"/>
      <c r="H3283"/>
      <c r="I3283"/>
      <c r="J3283"/>
    </row>
    <row r="3284" spans="1:10" x14ac:dyDescent="0.3">
      <c r="A3284" s="957"/>
      <c r="B3284"/>
      <c r="C3284"/>
      <c r="D3284"/>
      <c r="E3284"/>
      <c r="F3284"/>
      <c r="G3284"/>
      <c r="H3284"/>
      <c r="I3284"/>
      <c r="J3284"/>
    </row>
    <row r="3285" spans="1:10" x14ac:dyDescent="0.3">
      <c r="A3285" s="957"/>
      <c r="B3285"/>
      <c r="C3285"/>
      <c r="D3285"/>
      <c r="E3285"/>
      <c r="F3285"/>
      <c r="G3285"/>
      <c r="H3285"/>
      <c r="I3285"/>
      <c r="J3285"/>
    </row>
    <row r="3286" spans="1:10" x14ac:dyDescent="0.3">
      <c r="A3286" s="957"/>
      <c r="B3286"/>
      <c r="C3286"/>
      <c r="D3286"/>
      <c r="E3286"/>
      <c r="F3286"/>
      <c r="G3286"/>
      <c r="H3286"/>
      <c r="I3286"/>
      <c r="J3286"/>
    </row>
    <row r="3287" spans="1:10" x14ac:dyDescent="0.3">
      <c r="A3287" s="957"/>
      <c r="B3287"/>
      <c r="C3287"/>
      <c r="D3287"/>
      <c r="E3287"/>
      <c r="F3287"/>
      <c r="G3287"/>
      <c r="H3287"/>
      <c r="I3287"/>
      <c r="J3287"/>
    </row>
    <row r="3288" spans="1:10" x14ac:dyDescent="0.3">
      <c r="A3288" s="957"/>
      <c r="B3288"/>
      <c r="C3288"/>
      <c r="D3288"/>
      <c r="E3288"/>
      <c r="F3288"/>
      <c r="G3288"/>
      <c r="H3288"/>
      <c r="I3288"/>
      <c r="J3288"/>
    </row>
    <row r="3289" spans="1:10" x14ac:dyDescent="0.3">
      <c r="A3289" s="957"/>
      <c r="B3289"/>
      <c r="C3289"/>
      <c r="D3289"/>
      <c r="E3289"/>
      <c r="F3289"/>
      <c r="G3289"/>
      <c r="H3289"/>
      <c r="I3289"/>
      <c r="J3289"/>
    </row>
    <row r="3290" spans="1:10" x14ac:dyDescent="0.3">
      <c r="A3290" s="957"/>
      <c r="B3290"/>
      <c r="C3290"/>
      <c r="D3290"/>
      <c r="E3290"/>
      <c r="F3290"/>
      <c r="G3290"/>
      <c r="H3290"/>
      <c r="I3290"/>
      <c r="J3290"/>
    </row>
    <row r="3291" spans="1:10" x14ac:dyDescent="0.3">
      <c r="A3291" s="957"/>
      <c r="B3291"/>
      <c r="C3291"/>
      <c r="D3291"/>
      <c r="E3291"/>
      <c r="F3291"/>
      <c r="G3291"/>
      <c r="H3291"/>
      <c r="I3291"/>
      <c r="J3291"/>
    </row>
    <row r="3292" spans="1:10" x14ac:dyDescent="0.3">
      <c r="A3292" s="957"/>
      <c r="B3292"/>
      <c r="C3292"/>
      <c r="D3292"/>
      <c r="E3292"/>
      <c r="F3292"/>
      <c r="G3292"/>
      <c r="H3292"/>
      <c r="I3292"/>
      <c r="J3292"/>
    </row>
    <row r="3293" spans="1:10" x14ac:dyDescent="0.3">
      <c r="A3293" s="957"/>
      <c r="B3293"/>
      <c r="C3293"/>
      <c r="D3293"/>
      <c r="E3293"/>
      <c r="F3293"/>
      <c r="G3293"/>
      <c r="H3293"/>
      <c r="I3293"/>
      <c r="J3293"/>
    </row>
    <row r="3294" spans="1:10" x14ac:dyDescent="0.3">
      <c r="A3294" s="957"/>
      <c r="B3294"/>
      <c r="C3294"/>
      <c r="D3294"/>
      <c r="E3294"/>
      <c r="F3294"/>
      <c r="G3294"/>
      <c r="H3294"/>
      <c r="I3294"/>
      <c r="J3294"/>
    </row>
    <row r="3295" spans="1:10" x14ac:dyDescent="0.3">
      <c r="A3295" s="957"/>
      <c r="B3295"/>
      <c r="C3295"/>
      <c r="D3295"/>
      <c r="E3295"/>
      <c r="F3295"/>
      <c r="G3295"/>
      <c r="H3295"/>
      <c r="I3295"/>
      <c r="J3295"/>
    </row>
    <row r="3296" spans="1:10" x14ac:dyDescent="0.3">
      <c r="A3296" s="957"/>
      <c r="B3296"/>
      <c r="C3296"/>
      <c r="D3296"/>
      <c r="E3296"/>
      <c r="F3296"/>
      <c r="G3296"/>
      <c r="H3296"/>
      <c r="I3296"/>
      <c r="J3296"/>
    </row>
    <row r="3297" spans="1:10" x14ac:dyDescent="0.3">
      <c r="A3297" s="957"/>
      <c r="B3297"/>
      <c r="C3297"/>
      <c r="D3297"/>
      <c r="E3297"/>
      <c r="F3297"/>
      <c r="G3297"/>
      <c r="H3297"/>
      <c r="I3297"/>
      <c r="J3297"/>
    </row>
    <row r="3298" spans="1:10" x14ac:dyDescent="0.3">
      <c r="A3298" s="957"/>
      <c r="B3298"/>
      <c r="C3298"/>
      <c r="D3298"/>
      <c r="E3298"/>
      <c r="F3298"/>
      <c r="G3298"/>
      <c r="H3298"/>
      <c r="I3298"/>
      <c r="J3298"/>
    </row>
    <row r="3299" spans="1:10" x14ac:dyDescent="0.3">
      <c r="A3299" s="957"/>
      <c r="B3299"/>
      <c r="C3299"/>
      <c r="D3299"/>
      <c r="E3299"/>
      <c r="F3299"/>
      <c r="G3299"/>
      <c r="H3299"/>
      <c r="I3299"/>
      <c r="J3299"/>
    </row>
    <row r="3300" spans="1:10" x14ac:dyDescent="0.3">
      <c r="A3300" s="957"/>
      <c r="B3300"/>
      <c r="C3300"/>
      <c r="D3300"/>
      <c r="E3300"/>
      <c r="F3300"/>
      <c r="G3300"/>
      <c r="H3300"/>
      <c r="I3300"/>
      <c r="J3300"/>
    </row>
    <row r="3301" spans="1:10" x14ac:dyDescent="0.3">
      <c r="A3301" s="957"/>
      <c r="B3301"/>
      <c r="C3301"/>
      <c r="D3301"/>
      <c r="E3301"/>
      <c r="F3301"/>
      <c r="G3301"/>
      <c r="H3301"/>
      <c r="I3301"/>
      <c r="J3301"/>
    </row>
    <row r="3302" spans="1:10" x14ac:dyDescent="0.3">
      <c r="A3302" s="957"/>
      <c r="B3302"/>
      <c r="C3302"/>
      <c r="D3302"/>
      <c r="E3302"/>
      <c r="F3302"/>
      <c r="G3302"/>
      <c r="H3302"/>
      <c r="I3302"/>
      <c r="J3302"/>
    </row>
    <row r="3303" spans="1:10" x14ac:dyDescent="0.3">
      <c r="A3303" s="957"/>
      <c r="B3303"/>
      <c r="C3303"/>
      <c r="D3303"/>
      <c r="E3303"/>
      <c r="F3303"/>
      <c r="G3303"/>
      <c r="H3303"/>
      <c r="I3303"/>
      <c r="J3303"/>
    </row>
    <row r="3304" spans="1:10" x14ac:dyDescent="0.3">
      <c r="A3304" s="957"/>
      <c r="B3304"/>
      <c r="C3304"/>
      <c r="D3304"/>
      <c r="E3304"/>
      <c r="F3304"/>
      <c r="G3304"/>
      <c r="H3304"/>
      <c r="I3304"/>
      <c r="J3304"/>
    </row>
    <row r="3305" spans="1:10" x14ac:dyDescent="0.3">
      <c r="A3305" s="957"/>
      <c r="B3305"/>
      <c r="C3305"/>
      <c r="D3305"/>
      <c r="E3305"/>
      <c r="F3305"/>
      <c r="G3305"/>
      <c r="H3305"/>
      <c r="I3305"/>
      <c r="J3305"/>
    </row>
    <row r="3306" spans="1:10" x14ac:dyDescent="0.3">
      <c r="A3306" s="957"/>
      <c r="B3306"/>
      <c r="C3306"/>
      <c r="D3306"/>
      <c r="E3306"/>
      <c r="F3306"/>
      <c r="G3306"/>
      <c r="H3306"/>
      <c r="I3306"/>
      <c r="J3306"/>
    </row>
    <row r="3307" spans="1:10" x14ac:dyDescent="0.3">
      <c r="A3307" s="957"/>
      <c r="B3307"/>
      <c r="C3307"/>
      <c r="D3307"/>
      <c r="E3307"/>
      <c r="F3307"/>
      <c r="G3307"/>
      <c r="H3307"/>
      <c r="I3307"/>
      <c r="J3307"/>
    </row>
    <row r="3308" spans="1:10" x14ac:dyDescent="0.3">
      <c r="A3308" s="957"/>
      <c r="B3308"/>
      <c r="C3308"/>
      <c r="D3308"/>
      <c r="E3308"/>
      <c r="F3308"/>
      <c r="G3308"/>
      <c r="H3308"/>
      <c r="I3308"/>
      <c r="J3308"/>
    </row>
    <row r="3309" spans="1:10" x14ac:dyDescent="0.3">
      <c r="A3309" s="957"/>
      <c r="B3309"/>
      <c r="C3309"/>
      <c r="D3309"/>
      <c r="E3309"/>
      <c r="F3309"/>
      <c r="G3309"/>
      <c r="H3309"/>
      <c r="I3309"/>
      <c r="J3309"/>
    </row>
    <row r="3310" spans="1:10" x14ac:dyDescent="0.3">
      <c r="A3310" s="957"/>
      <c r="B3310"/>
      <c r="C3310"/>
      <c r="D3310"/>
      <c r="E3310"/>
      <c r="F3310"/>
      <c r="G3310"/>
      <c r="H3310"/>
      <c r="I3310"/>
      <c r="J3310"/>
    </row>
    <row r="3311" spans="1:10" x14ac:dyDescent="0.3">
      <c r="A3311" s="957"/>
      <c r="B3311"/>
      <c r="C3311"/>
      <c r="D3311"/>
      <c r="E3311"/>
      <c r="F3311"/>
      <c r="G3311"/>
      <c r="H3311"/>
      <c r="I3311"/>
      <c r="J3311"/>
    </row>
    <row r="3312" spans="1:10" x14ac:dyDescent="0.3">
      <c r="A3312" s="957"/>
      <c r="B3312"/>
      <c r="C3312"/>
      <c r="D3312"/>
      <c r="E3312"/>
      <c r="F3312"/>
      <c r="G3312"/>
      <c r="H3312"/>
      <c r="I3312"/>
      <c r="J3312"/>
    </row>
    <row r="3313" spans="1:10" x14ac:dyDescent="0.3">
      <c r="A3313" s="957"/>
      <c r="B3313"/>
      <c r="C3313"/>
      <c r="D3313"/>
      <c r="E3313"/>
      <c r="F3313"/>
      <c r="G3313"/>
      <c r="H3313"/>
      <c r="I3313"/>
      <c r="J3313"/>
    </row>
    <row r="3314" spans="1:10" x14ac:dyDescent="0.3">
      <c r="A3314" s="957"/>
      <c r="B3314"/>
      <c r="C3314"/>
      <c r="D3314"/>
      <c r="E3314"/>
      <c r="F3314"/>
      <c r="G3314"/>
      <c r="H3314"/>
      <c r="I3314"/>
      <c r="J3314"/>
    </row>
    <row r="3315" spans="1:10" x14ac:dyDescent="0.3">
      <c r="A3315" s="957"/>
      <c r="B3315"/>
      <c r="C3315"/>
      <c r="D3315"/>
      <c r="E3315"/>
      <c r="F3315"/>
      <c r="G3315"/>
      <c r="H3315"/>
      <c r="I3315"/>
      <c r="J3315"/>
    </row>
    <row r="3316" spans="1:10" x14ac:dyDescent="0.3">
      <c r="A3316" s="957"/>
      <c r="B3316"/>
      <c r="C3316"/>
      <c r="D3316"/>
      <c r="E3316"/>
      <c r="F3316"/>
      <c r="G3316"/>
      <c r="H3316"/>
      <c r="I3316"/>
      <c r="J3316"/>
    </row>
    <row r="3317" spans="1:10" x14ac:dyDescent="0.3">
      <c r="A3317" s="957"/>
      <c r="B3317"/>
      <c r="C3317"/>
      <c r="D3317"/>
      <c r="E3317"/>
      <c r="F3317"/>
      <c r="G3317"/>
      <c r="H3317"/>
      <c r="I3317"/>
      <c r="J3317"/>
    </row>
    <row r="3318" spans="1:10" x14ac:dyDescent="0.3">
      <c r="A3318" s="957"/>
      <c r="B3318"/>
      <c r="C3318"/>
      <c r="D3318"/>
      <c r="E3318"/>
      <c r="F3318"/>
      <c r="G3318"/>
      <c r="H3318"/>
      <c r="I3318"/>
      <c r="J3318"/>
    </row>
    <row r="3319" spans="1:10" x14ac:dyDescent="0.3">
      <c r="A3319" s="957"/>
      <c r="B3319"/>
      <c r="C3319"/>
      <c r="D3319"/>
      <c r="E3319"/>
      <c r="F3319"/>
      <c r="G3319"/>
      <c r="H3319"/>
      <c r="I3319"/>
      <c r="J3319"/>
    </row>
    <row r="3320" spans="1:10" x14ac:dyDescent="0.3">
      <c r="A3320" s="957"/>
      <c r="B3320"/>
      <c r="C3320"/>
      <c r="D3320"/>
      <c r="E3320"/>
      <c r="F3320"/>
      <c r="G3320"/>
      <c r="H3320"/>
      <c r="I3320"/>
      <c r="J3320"/>
    </row>
    <row r="3321" spans="1:10" x14ac:dyDescent="0.3">
      <c r="A3321" s="957"/>
      <c r="B3321"/>
      <c r="C3321"/>
      <c r="D3321"/>
      <c r="E3321"/>
      <c r="F3321"/>
      <c r="G3321"/>
      <c r="H3321"/>
      <c r="I3321"/>
      <c r="J3321"/>
    </row>
    <row r="3322" spans="1:10" x14ac:dyDescent="0.3">
      <c r="A3322" s="957"/>
      <c r="B3322"/>
      <c r="C3322"/>
      <c r="D3322"/>
      <c r="E3322"/>
      <c r="F3322"/>
      <c r="G3322"/>
      <c r="H3322"/>
      <c r="I3322"/>
      <c r="J3322"/>
    </row>
    <row r="3323" spans="1:10" x14ac:dyDescent="0.3">
      <c r="A3323" s="957"/>
      <c r="B3323"/>
      <c r="C3323"/>
      <c r="D3323"/>
      <c r="E3323"/>
      <c r="F3323"/>
      <c r="G3323"/>
      <c r="H3323"/>
      <c r="I3323"/>
      <c r="J3323"/>
    </row>
    <row r="3324" spans="1:10" x14ac:dyDescent="0.3">
      <c r="A3324" s="957"/>
      <c r="B3324"/>
      <c r="C3324"/>
      <c r="D3324"/>
      <c r="E3324"/>
      <c r="F3324"/>
      <c r="G3324"/>
      <c r="H3324"/>
      <c r="I3324"/>
      <c r="J3324"/>
    </row>
    <row r="3325" spans="1:10" x14ac:dyDescent="0.3">
      <c r="A3325" s="957"/>
      <c r="B3325"/>
      <c r="C3325"/>
      <c r="D3325"/>
      <c r="E3325"/>
      <c r="F3325"/>
      <c r="G3325"/>
      <c r="H3325"/>
      <c r="I3325"/>
      <c r="J3325"/>
    </row>
    <row r="3326" spans="1:10" x14ac:dyDescent="0.3">
      <c r="A3326" s="957"/>
      <c r="B3326"/>
      <c r="C3326"/>
      <c r="D3326"/>
      <c r="E3326"/>
      <c r="F3326"/>
      <c r="G3326"/>
      <c r="H3326"/>
      <c r="I3326"/>
      <c r="J3326"/>
    </row>
    <row r="3327" spans="1:10" x14ac:dyDescent="0.3">
      <c r="A3327" s="957"/>
      <c r="B3327"/>
      <c r="C3327"/>
      <c r="D3327"/>
      <c r="E3327"/>
      <c r="F3327"/>
      <c r="G3327"/>
      <c r="H3327"/>
      <c r="I3327"/>
      <c r="J3327"/>
    </row>
    <row r="3328" spans="1:10" x14ac:dyDescent="0.3">
      <c r="A3328" s="957"/>
      <c r="B3328"/>
      <c r="C3328"/>
      <c r="D3328"/>
      <c r="E3328"/>
      <c r="F3328"/>
      <c r="G3328"/>
      <c r="H3328"/>
      <c r="I3328"/>
      <c r="J3328"/>
    </row>
    <row r="3329" spans="1:10" x14ac:dyDescent="0.3">
      <c r="A3329" s="957"/>
      <c r="B3329"/>
      <c r="C3329"/>
      <c r="D3329"/>
      <c r="E3329"/>
      <c r="F3329"/>
      <c r="G3329"/>
      <c r="H3329"/>
      <c r="I3329"/>
      <c r="J3329"/>
    </row>
    <row r="3330" spans="1:10" x14ac:dyDescent="0.3">
      <c r="A3330" s="957"/>
      <c r="B3330"/>
      <c r="C3330"/>
      <c r="D3330"/>
      <c r="E3330"/>
      <c r="F3330"/>
      <c r="G3330"/>
      <c r="H3330"/>
      <c r="I3330"/>
      <c r="J3330"/>
    </row>
    <row r="3331" spans="1:10" x14ac:dyDescent="0.3">
      <c r="A3331" s="957"/>
      <c r="B3331"/>
      <c r="C3331"/>
      <c r="D3331"/>
      <c r="E3331"/>
      <c r="F3331"/>
      <c r="G3331"/>
      <c r="H3331"/>
      <c r="I3331"/>
      <c r="J3331"/>
    </row>
    <row r="3332" spans="1:10" x14ac:dyDescent="0.3">
      <c r="A3332" s="957"/>
      <c r="B3332"/>
      <c r="C3332"/>
      <c r="D3332"/>
      <c r="E3332"/>
      <c r="F3332"/>
      <c r="G3332"/>
      <c r="H3332"/>
      <c r="I3332"/>
      <c r="J3332"/>
    </row>
    <row r="3333" spans="1:10" x14ac:dyDescent="0.3">
      <c r="A3333" s="957"/>
      <c r="B3333"/>
      <c r="C3333"/>
      <c r="D3333"/>
      <c r="E3333"/>
      <c r="F3333"/>
      <c r="G3333"/>
      <c r="H3333"/>
      <c r="I3333"/>
      <c r="J3333"/>
    </row>
    <row r="3334" spans="1:10" x14ac:dyDescent="0.3">
      <c r="A3334" s="957"/>
      <c r="B3334"/>
      <c r="C3334"/>
      <c r="D3334"/>
      <c r="E3334"/>
      <c r="F3334"/>
      <c r="G3334"/>
      <c r="H3334"/>
      <c r="I3334"/>
      <c r="J3334"/>
    </row>
    <row r="3335" spans="1:10" x14ac:dyDescent="0.3">
      <c r="A3335" s="957"/>
      <c r="B3335"/>
      <c r="C3335"/>
      <c r="D3335"/>
      <c r="E3335"/>
      <c r="F3335"/>
      <c r="G3335"/>
      <c r="H3335"/>
      <c r="I3335"/>
      <c r="J3335"/>
    </row>
    <row r="3336" spans="1:10" x14ac:dyDescent="0.3">
      <c r="A3336" s="957"/>
      <c r="B3336"/>
      <c r="C3336"/>
      <c r="D3336"/>
      <c r="E3336"/>
      <c r="F3336"/>
      <c r="G3336"/>
      <c r="H3336"/>
      <c r="I3336"/>
      <c r="J3336"/>
    </row>
    <row r="3337" spans="1:10" x14ac:dyDescent="0.3">
      <c r="A3337" s="957"/>
      <c r="B3337"/>
      <c r="C3337"/>
      <c r="D3337"/>
      <c r="E3337"/>
      <c r="F3337"/>
      <c r="G3337"/>
      <c r="H3337"/>
      <c r="I3337"/>
      <c r="J3337"/>
    </row>
    <row r="3338" spans="1:10" x14ac:dyDescent="0.3">
      <c r="A3338" s="957"/>
      <c r="B3338"/>
      <c r="C3338"/>
      <c r="D3338"/>
      <c r="E3338"/>
      <c r="F3338"/>
      <c r="G3338"/>
      <c r="H3338"/>
      <c r="I3338"/>
      <c r="J3338"/>
    </row>
    <row r="3339" spans="1:10" x14ac:dyDescent="0.3">
      <c r="A3339" s="957"/>
      <c r="B3339"/>
      <c r="C3339"/>
      <c r="D3339"/>
      <c r="E3339"/>
      <c r="F3339"/>
      <c r="G3339"/>
      <c r="H3339"/>
      <c r="I3339"/>
      <c r="J3339"/>
    </row>
    <row r="3340" spans="1:10" x14ac:dyDescent="0.3">
      <c r="A3340" s="957"/>
      <c r="B3340"/>
      <c r="C3340"/>
      <c r="D3340"/>
      <c r="E3340"/>
      <c r="F3340"/>
      <c r="G3340"/>
      <c r="H3340"/>
      <c r="I3340"/>
      <c r="J3340"/>
    </row>
    <row r="3341" spans="1:10" x14ac:dyDescent="0.3">
      <c r="A3341" s="957"/>
      <c r="B3341"/>
      <c r="C3341"/>
      <c r="D3341"/>
      <c r="E3341"/>
      <c r="F3341"/>
      <c r="G3341"/>
      <c r="H3341"/>
      <c r="I3341"/>
      <c r="J3341"/>
    </row>
    <row r="3342" spans="1:10" x14ac:dyDescent="0.3">
      <c r="A3342" s="957"/>
      <c r="B3342"/>
      <c r="C3342"/>
      <c r="D3342"/>
      <c r="E3342"/>
      <c r="F3342"/>
      <c r="G3342"/>
      <c r="H3342"/>
      <c r="I3342"/>
      <c r="J3342"/>
    </row>
    <row r="3343" spans="1:10" x14ac:dyDescent="0.3">
      <c r="A3343" s="957"/>
      <c r="B3343"/>
      <c r="C3343"/>
      <c r="D3343"/>
      <c r="E3343"/>
      <c r="F3343"/>
      <c r="G3343"/>
      <c r="H3343"/>
      <c r="I3343"/>
      <c r="J3343"/>
    </row>
    <row r="3344" spans="1:10" x14ac:dyDescent="0.3">
      <c r="A3344" s="957"/>
      <c r="B3344"/>
      <c r="C3344"/>
      <c r="D3344"/>
      <c r="E3344"/>
      <c r="F3344"/>
      <c r="G3344"/>
      <c r="H3344"/>
      <c r="I3344"/>
      <c r="J3344"/>
    </row>
    <row r="3345" spans="1:10" x14ac:dyDescent="0.3">
      <c r="A3345" s="957"/>
      <c r="B3345"/>
      <c r="C3345"/>
      <c r="D3345"/>
      <c r="E3345"/>
      <c r="F3345"/>
      <c r="G3345"/>
      <c r="H3345"/>
      <c r="I3345"/>
      <c r="J3345"/>
    </row>
    <row r="3346" spans="1:10" x14ac:dyDescent="0.3">
      <c r="A3346" s="957"/>
      <c r="B3346"/>
      <c r="C3346"/>
      <c r="D3346"/>
      <c r="E3346"/>
      <c r="F3346"/>
      <c r="G3346"/>
      <c r="H3346"/>
      <c r="I3346"/>
      <c r="J3346"/>
    </row>
    <row r="3347" spans="1:10" x14ac:dyDescent="0.3">
      <c r="A3347" s="957"/>
      <c r="B3347"/>
      <c r="C3347"/>
      <c r="D3347"/>
      <c r="E3347"/>
      <c r="F3347"/>
      <c r="G3347"/>
      <c r="H3347"/>
      <c r="I3347"/>
      <c r="J3347"/>
    </row>
    <row r="3348" spans="1:10" x14ac:dyDescent="0.3">
      <c r="A3348" s="957"/>
      <c r="B3348"/>
      <c r="C3348"/>
      <c r="D3348"/>
      <c r="E3348"/>
      <c r="F3348"/>
      <c r="G3348"/>
      <c r="H3348"/>
      <c r="I3348"/>
      <c r="J3348"/>
    </row>
    <row r="3349" spans="1:10" x14ac:dyDescent="0.3">
      <c r="A3349" s="957"/>
      <c r="B3349"/>
      <c r="C3349"/>
      <c r="D3349"/>
      <c r="E3349"/>
      <c r="F3349"/>
      <c r="G3349"/>
      <c r="H3349"/>
      <c r="I3349"/>
      <c r="J3349"/>
    </row>
    <row r="3350" spans="1:10" x14ac:dyDescent="0.3">
      <c r="A3350" s="957"/>
      <c r="B3350"/>
      <c r="C3350"/>
      <c r="D3350"/>
      <c r="E3350"/>
      <c r="F3350"/>
      <c r="G3350"/>
      <c r="H3350"/>
      <c r="I3350"/>
      <c r="J3350"/>
    </row>
    <row r="3351" spans="1:10" x14ac:dyDescent="0.3">
      <c r="A3351" s="957"/>
      <c r="B3351"/>
      <c r="C3351"/>
      <c r="D3351"/>
      <c r="E3351"/>
      <c r="F3351"/>
      <c r="G3351"/>
      <c r="H3351"/>
      <c r="I3351"/>
      <c r="J3351"/>
    </row>
    <row r="3352" spans="1:10" x14ac:dyDescent="0.3">
      <c r="A3352" s="957"/>
      <c r="B3352"/>
      <c r="C3352"/>
      <c r="D3352"/>
      <c r="E3352"/>
      <c r="F3352"/>
      <c r="G3352"/>
      <c r="H3352"/>
      <c r="I3352"/>
      <c r="J3352"/>
    </row>
    <row r="3353" spans="1:10" x14ac:dyDescent="0.3">
      <c r="A3353" s="957"/>
      <c r="B3353"/>
      <c r="C3353"/>
      <c r="D3353"/>
      <c r="E3353"/>
      <c r="F3353"/>
      <c r="G3353"/>
      <c r="H3353"/>
      <c r="I3353"/>
      <c r="J3353"/>
    </row>
    <row r="3354" spans="1:10" x14ac:dyDescent="0.3">
      <c r="A3354" s="957"/>
      <c r="B3354"/>
      <c r="C3354"/>
      <c r="D3354"/>
      <c r="E3354"/>
      <c r="F3354"/>
      <c r="G3354"/>
      <c r="H3354"/>
      <c r="I3354"/>
      <c r="J3354"/>
    </row>
    <row r="3355" spans="1:10" x14ac:dyDescent="0.3">
      <c r="A3355" s="957"/>
      <c r="B3355"/>
      <c r="C3355"/>
      <c r="D3355"/>
      <c r="E3355"/>
      <c r="F3355"/>
      <c r="G3355"/>
      <c r="H3355"/>
      <c r="I3355"/>
      <c r="J3355"/>
    </row>
    <row r="3356" spans="1:10" x14ac:dyDescent="0.3">
      <c r="A3356" s="957"/>
      <c r="B3356"/>
      <c r="C3356"/>
      <c r="D3356"/>
      <c r="E3356"/>
      <c r="F3356"/>
      <c r="G3356"/>
      <c r="H3356"/>
      <c r="I3356"/>
      <c r="J3356"/>
    </row>
    <row r="3357" spans="1:10" x14ac:dyDescent="0.3">
      <c r="A3357" s="957"/>
      <c r="B3357"/>
      <c r="C3357"/>
      <c r="D3357"/>
      <c r="E3357"/>
      <c r="F3357"/>
      <c r="G3357"/>
      <c r="H3357"/>
      <c r="I3357"/>
      <c r="J3357"/>
    </row>
    <row r="3358" spans="1:10" x14ac:dyDescent="0.3">
      <c r="A3358" s="957"/>
      <c r="B3358"/>
      <c r="C3358"/>
      <c r="D3358"/>
      <c r="E3358"/>
      <c r="F3358"/>
      <c r="G3358"/>
      <c r="H3358"/>
      <c r="I3358"/>
      <c r="J3358"/>
    </row>
    <row r="3359" spans="1:10" x14ac:dyDescent="0.3">
      <c r="A3359" s="957"/>
      <c r="B3359"/>
      <c r="C3359"/>
      <c r="D3359"/>
      <c r="E3359"/>
      <c r="F3359"/>
      <c r="G3359"/>
      <c r="H3359"/>
      <c r="I3359"/>
      <c r="J3359"/>
    </row>
    <row r="3360" spans="1:10" x14ac:dyDescent="0.3">
      <c r="A3360" s="957"/>
      <c r="B3360"/>
      <c r="C3360"/>
      <c r="D3360"/>
      <c r="E3360"/>
      <c r="F3360"/>
      <c r="G3360"/>
      <c r="H3360"/>
      <c r="I3360"/>
      <c r="J3360"/>
    </row>
    <row r="3361" spans="1:10" x14ac:dyDescent="0.3">
      <c r="A3361" s="957"/>
      <c r="B3361"/>
      <c r="C3361"/>
      <c r="D3361"/>
      <c r="E3361"/>
      <c r="F3361"/>
      <c r="G3361"/>
      <c r="H3361"/>
      <c r="I3361"/>
      <c r="J3361"/>
    </row>
    <row r="3362" spans="1:10" x14ac:dyDescent="0.3">
      <c r="A3362" s="957"/>
      <c r="B3362"/>
      <c r="C3362"/>
      <c r="D3362"/>
      <c r="E3362"/>
      <c r="F3362"/>
      <c r="G3362"/>
      <c r="H3362"/>
      <c r="I3362"/>
      <c r="J3362"/>
    </row>
    <row r="3363" spans="1:10" x14ac:dyDescent="0.3">
      <c r="A3363" s="957"/>
      <c r="B3363"/>
      <c r="C3363"/>
      <c r="D3363"/>
      <c r="E3363"/>
      <c r="F3363"/>
      <c r="G3363"/>
      <c r="H3363"/>
      <c r="I3363"/>
      <c r="J3363"/>
    </row>
    <row r="3364" spans="1:10" x14ac:dyDescent="0.3">
      <c r="A3364" s="957"/>
      <c r="B3364"/>
      <c r="C3364"/>
      <c r="D3364"/>
      <c r="E3364"/>
      <c r="F3364"/>
      <c r="G3364"/>
      <c r="H3364"/>
      <c r="I3364"/>
      <c r="J3364"/>
    </row>
    <row r="3365" spans="1:10" x14ac:dyDescent="0.3">
      <c r="A3365" s="957"/>
      <c r="B3365"/>
      <c r="C3365"/>
      <c r="D3365"/>
      <c r="E3365"/>
      <c r="F3365"/>
      <c r="G3365"/>
      <c r="H3365"/>
      <c r="I3365"/>
      <c r="J3365"/>
    </row>
    <row r="3366" spans="1:10" x14ac:dyDescent="0.3">
      <c r="A3366" s="957"/>
      <c r="B3366"/>
      <c r="C3366"/>
      <c r="D3366"/>
      <c r="E3366"/>
      <c r="F3366"/>
      <c r="G3366"/>
      <c r="H3366"/>
      <c r="I3366"/>
      <c r="J3366"/>
    </row>
    <row r="3367" spans="1:10" x14ac:dyDescent="0.3">
      <c r="A3367" s="957"/>
      <c r="B3367"/>
      <c r="C3367"/>
      <c r="D3367"/>
      <c r="E3367"/>
      <c r="F3367"/>
      <c r="G3367"/>
      <c r="H3367"/>
      <c r="I3367"/>
      <c r="J3367"/>
    </row>
    <row r="3368" spans="1:10" x14ac:dyDescent="0.3">
      <c r="A3368" s="957"/>
      <c r="B3368"/>
      <c r="C3368"/>
      <c r="D3368"/>
      <c r="E3368"/>
      <c r="F3368"/>
      <c r="G3368"/>
      <c r="H3368"/>
      <c r="I3368"/>
      <c r="J3368"/>
    </row>
    <row r="3369" spans="1:10" x14ac:dyDescent="0.3">
      <c r="A3369" s="957"/>
      <c r="B3369"/>
      <c r="C3369"/>
      <c r="D3369"/>
      <c r="E3369"/>
      <c r="F3369"/>
      <c r="G3369"/>
      <c r="H3369"/>
      <c r="I3369"/>
      <c r="J3369"/>
    </row>
    <row r="3370" spans="1:10" x14ac:dyDescent="0.3">
      <c r="A3370" s="957"/>
      <c r="B3370"/>
      <c r="C3370"/>
      <c r="D3370"/>
      <c r="E3370"/>
      <c r="F3370"/>
      <c r="G3370"/>
      <c r="H3370"/>
      <c r="I3370"/>
      <c r="J3370"/>
    </row>
    <row r="3371" spans="1:10" x14ac:dyDescent="0.3">
      <c r="A3371" s="957"/>
      <c r="B3371"/>
      <c r="C3371"/>
      <c r="D3371"/>
      <c r="E3371"/>
      <c r="F3371"/>
      <c r="G3371"/>
      <c r="H3371"/>
      <c r="I3371"/>
      <c r="J3371"/>
    </row>
    <row r="3372" spans="1:10" x14ac:dyDescent="0.3">
      <c r="A3372" s="957"/>
      <c r="B3372"/>
      <c r="C3372"/>
      <c r="D3372"/>
      <c r="E3372"/>
      <c r="F3372"/>
      <c r="G3372"/>
      <c r="H3372"/>
      <c r="I3372"/>
      <c r="J3372"/>
    </row>
    <row r="3373" spans="1:10" x14ac:dyDescent="0.3">
      <c r="A3373" s="957"/>
      <c r="B3373"/>
      <c r="C3373"/>
      <c r="D3373"/>
      <c r="E3373"/>
      <c r="F3373"/>
      <c r="G3373"/>
      <c r="H3373"/>
      <c r="I3373"/>
      <c r="J3373"/>
    </row>
    <row r="3374" spans="1:10" x14ac:dyDescent="0.3">
      <c r="A3374" s="957"/>
      <c r="B3374"/>
      <c r="C3374"/>
      <c r="D3374"/>
      <c r="E3374"/>
      <c r="F3374"/>
      <c r="G3374"/>
      <c r="H3374"/>
      <c r="I3374"/>
      <c r="J3374"/>
    </row>
    <row r="3375" spans="1:10" x14ac:dyDescent="0.3">
      <c r="A3375" s="957"/>
      <c r="B3375"/>
      <c r="C3375"/>
      <c r="D3375"/>
      <c r="E3375"/>
      <c r="F3375"/>
      <c r="G3375"/>
      <c r="H3375"/>
      <c r="I3375"/>
      <c r="J3375"/>
    </row>
    <row r="3376" spans="1:10" x14ac:dyDescent="0.3">
      <c r="A3376" s="957"/>
      <c r="B3376"/>
      <c r="C3376"/>
      <c r="D3376"/>
      <c r="E3376"/>
      <c r="F3376"/>
      <c r="G3376"/>
      <c r="H3376"/>
      <c r="I3376"/>
      <c r="J3376"/>
    </row>
    <row r="3377" spans="1:10" x14ac:dyDescent="0.3">
      <c r="A3377" s="957"/>
      <c r="B3377"/>
      <c r="C3377"/>
      <c r="D3377"/>
      <c r="E3377"/>
      <c r="F3377"/>
      <c r="G3377"/>
      <c r="H3377"/>
      <c r="I3377"/>
      <c r="J3377"/>
    </row>
    <row r="3378" spans="1:10" x14ac:dyDescent="0.3">
      <c r="A3378" s="957"/>
      <c r="B3378"/>
      <c r="C3378"/>
      <c r="D3378"/>
      <c r="E3378"/>
      <c r="F3378"/>
      <c r="G3378"/>
      <c r="H3378"/>
      <c r="I3378"/>
      <c r="J3378"/>
    </row>
    <row r="3379" spans="1:10" x14ac:dyDescent="0.3">
      <c r="A3379" s="957"/>
      <c r="B3379"/>
      <c r="C3379"/>
      <c r="D3379"/>
      <c r="E3379"/>
      <c r="F3379"/>
      <c r="G3379"/>
      <c r="H3379"/>
      <c r="I3379"/>
      <c r="J3379"/>
    </row>
    <row r="3380" spans="1:10" x14ac:dyDescent="0.3">
      <c r="A3380" s="957"/>
      <c r="B3380"/>
      <c r="C3380"/>
      <c r="D3380"/>
      <c r="E3380"/>
      <c r="F3380"/>
      <c r="G3380"/>
      <c r="H3380"/>
      <c r="I3380"/>
      <c r="J3380"/>
    </row>
    <row r="3381" spans="1:10" x14ac:dyDescent="0.3">
      <c r="A3381" s="957"/>
      <c r="B3381"/>
      <c r="C3381"/>
      <c r="D3381"/>
      <c r="E3381"/>
      <c r="F3381"/>
      <c r="G3381"/>
      <c r="H3381"/>
      <c r="I3381"/>
      <c r="J3381"/>
    </row>
    <row r="3382" spans="1:10" x14ac:dyDescent="0.3">
      <c r="A3382" s="957"/>
      <c r="B3382"/>
      <c r="C3382"/>
      <c r="D3382"/>
      <c r="E3382"/>
      <c r="F3382"/>
      <c r="G3382"/>
      <c r="H3382"/>
      <c r="I3382"/>
      <c r="J3382"/>
    </row>
    <row r="3383" spans="1:10" x14ac:dyDescent="0.3">
      <c r="A3383" s="957"/>
      <c r="B3383"/>
      <c r="C3383"/>
      <c r="D3383"/>
      <c r="E3383"/>
      <c r="F3383"/>
      <c r="G3383"/>
      <c r="H3383"/>
      <c r="I3383"/>
      <c r="J3383"/>
    </row>
    <row r="3384" spans="1:10" x14ac:dyDescent="0.3">
      <c r="A3384" s="957"/>
      <c r="B3384"/>
      <c r="C3384"/>
      <c r="D3384"/>
      <c r="E3384"/>
      <c r="F3384"/>
      <c r="G3384"/>
      <c r="H3384"/>
      <c r="I3384"/>
      <c r="J3384"/>
    </row>
    <row r="3385" spans="1:10" x14ac:dyDescent="0.3">
      <c r="A3385" s="957"/>
      <c r="B3385"/>
      <c r="C3385"/>
      <c r="D3385"/>
      <c r="E3385"/>
      <c r="F3385"/>
      <c r="G3385"/>
      <c r="H3385"/>
      <c r="I3385"/>
      <c r="J3385"/>
    </row>
    <row r="3386" spans="1:10" x14ac:dyDescent="0.3">
      <c r="A3386" s="957"/>
      <c r="B3386"/>
      <c r="C3386"/>
      <c r="D3386"/>
      <c r="E3386"/>
      <c r="F3386"/>
      <c r="G3386"/>
      <c r="H3386"/>
      <c r="I3386"/>
      <c r="J3386"/>
    </row>
    <row r="3387" spans="1:10" x14ac:dyDescent="0.3">
      <c r="A3387" s="957"/>
      <c r="B3387"/>
      <c r="C3387"/>
      <c r="D3387"/>
      <c r="E3387"/>
      <c r="F3387"/>
      <c r="G3387"/>
      <c r="H3387"/>
      <c r="I3387"/>
      <c r="J3387"/>
    </row>
    <row r="3388" spans="1:10" x14ac:dyDescent="0.3">
      <c r="A3388" s="957"/>
      <c r="B3388"/>
      <c r="C3388"/>
      <c r="D3388"/>
      <c r="E3388"/>
      <c r="F3388"/>
      <c r="G3388"/>
      <c r="H3388"/>
      <c r="I3388"/>
      <c r="J3388"/>
    </row>
    <row r="3389" spans="1:10" x14ac:dyDescent="0.3">
      <c r="A3389" s="957"/>
      <c r="B3389"/>
      <c r="C3389"/>
      <c r="D3389"/>
      <c r="E3389"/>
      <c r="F3389"/>
      <c r="G3389"/>
      <c r="H3389"/>
      <c r="I3389"/>
      <c r="J3389"/>
    </row>
    <row r="3390" spans="1:10" x14ac:dyDescent="0.3">
      <c r="A3390" s="957"/>
      <c r="B3390"/>
      <c r="C3390"/>
      <c r="D3390"/>
      <c r="E3390"/>
      <c r="F3390"/>
      <c r="G3390"/>
      <c r="H3390"/>
      <c r="I3390"/>
      <c r="J3390"/>
    </row>
    <row r="3391" spans="1:10" x14ac:dyDescent="0.3">
      <c r="A3391" s="957"/>
      <c r="B3391"/>
      <c r="C3391"/>
      <c r="D3391"/>
      <c r="E3391"/>
      <c r="F3391"/>
      <c r="G3391"/>
      <c r="H3391"/>
      <c r="I3391"/>
      <c r="J3391"/>
    </row>
    <row r="3392" spans="1:10" x14ac:dyDescent="0.3">
      <c r="A3392" s="957"/>
      <c r="B3392"/>
      <c r="C3392"/>
      <c r="D3392"/>
      <c r="E3392"/>
      <c r="F3392"/>
      <c r="G3392"/>
      <c r="H3392"/>
      <c r="I3392"/>
      <c r="J3392"/>
    </row>
    <row r="3393" spans="1:10" x14ac:dyDescent="0.3">
      <c r="A3393" s="957"/>
      <c r="B3393"/>
      <c r="C3393"/>
      <c r="D3393"/>
      <c r="E3393"/>
      <c r="F3393"/>
      <c r="G3393"/>
      <c r="H3393"/>
      <c r="I3393"/>
      <c r="J3393"/>
    </row>
    <row r="3394" spans="1:10" x14ac:dyDescent="0.3">
      <c r="A3394" s="957"/>
      <c r="B3394"/>
      <c r="C3394"/>
      <c r="D3394"/>
      <c r="E3394"/>
      <c r="F3394"/>
      <c r="G3394"/>
      <c r="H3394"/>
      <c r="I3394"/>
      <c r="J3394"/>
    </row>
    <row r="3395" spans="1:10" x14ac:dyDescent="0.3">
      <c r="A3395" s="957"/>
      <c r="B3395"/>
      <c r="C3395"/>
      <c r="D3395"/>
      <c r="E3395"/>
      <c r="F3395"/>
      <c r="G3395"/>
      <c r="H3395"/>
      <c r="I3395"/>
      <c r="J3395"/>
    </row>
    <row r="3396" spans="1:10" x14ac:dyDescent="0.3">
      <c r="A3396" s="957"/>
      <c r="B3396"/>
      <c r="C3396"/>
      <c r="D3396"/>
      <c r="E3396"/>
      <c r="F3396"/>
      <c r="G3396"/>
      <c r="H3396"/>
      <c r="I3396"/>
      <c r="J3396"/>
    </row>
    <row r="3397" spans="1:10" x14ac:dyDescent="0.3">
      <c r="A3397" s="957"/>
      <c r="B3397"/>
      <c r="C3397"/>
      <c r="D3397"/>
      <c r="E3397"/>
      <c r="F3397"/>
      <c r="G3397"/>
      <c r="H3397"/>
      <c r="I3397"/>
      <c r="J3397"/>
    </row>
    <row r="3398" spans="1:10" x14ac:dyDescent="0.3">
      <c r="A3398" s="957"/>
      <c r="B3398"/>
      <c r="C3398"/>
      <c r="D3398"/>
      <c r="E3398"/>
      <c r="F3398"/>
      <c r="G3398"/>
      <c r="H3398"/>
      <c r="I3398"/>
      <c r="J3398"/>
    </row>
    <row r="3399" spans="1:10" x14ac:dyDescent="0.3">
      <c r="A3399" s="957"/>
      <c r="B3399"/>
      <c r="C3399"/>
      <c r="D3399"/>
      <c r="E3399"/>
      <c r="F3399"/>
      <c r="G3399"/>
      <c r="H3399"/>
      <c r="I3399"/>
      <c r="J3399"/>
    </row>
    <row r="3400" spans="1:10" x14ac:dyDescent="0.3">
      <c r="A3400" s="957"/>
      <c r="B3400"/>
      <c r="C3400"/>
      <c r="D3400"/>
      <c r="E3400"/>
      <c r="F3400"/>
      <c r="G3400"/>
      <c r="H3400"/>
      <c r="I3400"/>
      <c r="J3400"/>
    </row>
    <row r="3401" spans="1:10" x14ac:dyDescent="0.3">
      <c r="A3401" s="957"/>
      <c r="B3401"/>
      <c r="C3401"/>
      <c r="D3401"/>
      <c r="E3401"/>
      <c r="F3401"/>
      <c r="G3401"/>
      <c r="H3401"/>
      <c r="I3401"/>
      <c r="J3401"/>
    </row>
    <row r="3402" spans="1:10" x14ac:dyDescent="0.3">
      <c r="A3402" s="957"/>
      <c r="B3402"/>
      <c r="C3402"/>
      <c r="D3402"/>
      <c r="E3402"/>
      <c r="F3402"/>
      <c r="G3402"/>
      <c r="H3402"/>
      <c r="I3402"/>
      <c r="J3402"/>
    </row>
    <row r="3403" spans="1:10" x14ac:dyDescent="0.3">
      <c r="A3403" s="957"/>
      <c r="B3403"/>
      <c r="C3403"/>
      <c r="D3403"/>
      <c r="E3403"/>
      <c r="F3403"/>
      <c r="G3403"/>
      <c r="H3403"/>
      <c r="I3403"/>
      <c r="J3403"/>
    </row>
    <row r="3404" spans="1:10" x14ac:dyDescent="0.3">
      <c r="A3404" s="957"/>
      <c r="B3404"/>
      <c r="C3404"/>
      <c r="D3404"/>
      <c r="E3404"/>
      <c r="F3404"/>
      <c r="G3404"/>
      <c r="H3404"/>
      <c r="I3404"/>
      <c r="J3404"/>
    </row>
    <row r="3405" spans="1:10" x14ac:dyDescent="0.3">
      <c r="A3405" s="957"/>
      <c r="B3405"/>
      <c r="C3405"/>
      <c r="D3405"/>
      <c r="E3405"/>
      <c r="F3405"/>
      <c r="G3405"/>
      <c r="H3405"/>
      <c r="I3405"/>
      <c r="J3405"/>
    </row>
    <row r="3406" spans="1:10" x14ac:dyDescent="0.3">
      <c r="A3406" s="957"/>
      <c r="B3406"/>
      <c r="C3406"/>
      <c r="D3406"/>
      <c r="E3406"/>
      <c r="F3406"/>
      <c r="G3406"/>
      <c r="H3406"/>
      <c r="I3406"/>
      <c r="J3406"/>
    </row>
    <row r="3407" spans="1:10" x14ac:dyDescent="0.3">
      <c r="A3407" s="957"/>
      <c r="B3407"/>
      <c r="C3407"/>
      <c r="D3407"/>
      <c r="E3407"/>
      <c r="F3407"/>
      <c r="G3407"/>
      <c r="H3407"/>
      <c r="I3407"/>
      <c r="J3407"/>
    </row>
    <row r="3408" spans="1:10" x14ac:dyDescent="0.3">
      <c r="A3408" s="957"/>
      <c r="B3408"/>
      <c r="C3408"/>
      <c r="D3408"/>
      <c r="E3408"/>
      <c r="F3408"/>
      <c r="G3408"/>
      <c r="H3408"/>
      <c r="I3408"/>
      <c r="J3408"/>
    </row>
    <row r="3409" spans="1:10" x14ac:dyDescent="0.3">
      <c r="A3409" s="957"/>
      <c r="B3409"/>
      <c r="C3409"/>
      <c r="D3409"/>
      <c r="E3409"/>
      <c r="F3409"/>
      <c r="G3409"/>
      <c r="H3409"/>
      <c r="I3409"/>
      <c r="J3409"/>
    </row>
    <row r="3410" spans="1:10" x14ac:dyDescent="0.3">
      <c r="A3410" s="957"/>
      <c r="B3410"/>
      <c r="C3410"/>
      <c r="D3410"/>
      <c r="E3410"/>
      <c r="F3410"/>
      <c r="G3410"/>
      <c r="H3410"/>
      <c r="I3410"/>
      <c r="J3410"/>
    </row>
    <row r="3411" spans="1:10" x14ac:dyDescent="0.3">
      <c r="A3411" s="957"/>
      <c r="B3411"/>
      <c r="C3411"/>
      <c r="D3411"/>
      <c r="E3411"/>
      <c r="F3411"/>
      <c r="G3411"/>
      <c r="H3411"/>
      <c r="I3411"/>
      <c r="J3411"/>
    </row>
    <row r="3412" spans="1:10" x14ac:dyDescent="0.3">
      <c r="A3412" s="957"/>
      <c r="B3412"/>
      <c r="C3412"/>
      <c r="D3412"/>
      <c r="E3412"/>
      <c r="F3412"/>
      <c r="G3412"/>
      <c r="H3412"/>
      <c r="I3412"/>
      <c r="J3412"/>
    </row>
    <row r="3413" spans="1:10" x14ac:dyDescent="0.3">
      <c r="A3413" s="957"/>
      <c r="B3413"/>
      <c r="C3413"/>
      <c r="D3413"/>
      <c r="E3413"/>
      <c r="F3413"/>
      <c r="G3413"/>
      <c r="H3413"/>
      <c r="I3413"/>
      <c r="J3413"/>
    </row>
    <row r="3414" spans="1:10" x14ac:dyDescent="0.3">
      <c r="A3414" s="957"/>
      <c r="B3414"/>
      <c r="C3414"/>
      <c r="D3414"/>
      <c r="E3414"/>
      <c r="F3414"/>
      <c r="G3414"/>
      <c r="H3414"/>
      <c r="I3414"/>
      <c r="J3414"/>
    </row>
    <row r="3415" spans="1:10" x14ac:dyDescent="0.3">
      <c r="A3415" s="957"/>
      <c r="B3415"/>
      <c r="C3415"/>
      <c r="D3415"/>
      <c r="E3415"/>
      <c r="F3415"/>
      <c r="G3415"/>
      <c r="H3415"/>
      <c r="I3415"/>
      <c r="J3415"/>
    </row>
    <row r="3416" spans="1:10" x14ac:dyDescent="0.3">
      <c r="A3416" s="957"/>
      <c r="B3416"/>
      <c r="C3416"/>
      <c r="D3416"/>
      <c r="E3416"/>
      <c r="F3416"/>
      <c r="G3416"/>
      <c r="H3416"/>
      <c r="I3416"/>
      <c r="J3416"/>
    </row>
    <row r="3417" spans="1:10" x14ac:dyDescent="0.3">
      <c r="A3417" s="957"/>
      <c r="B3417"/>
      <c r="C3417"/>
      <c r="D3417"/>
      <c r="E3417"/>
      <c r="F3417"/>
      <c r="G3417"/>
      <c r="H3417"/>
      <c r="I3417"/>
      <c r="J3417"/>
    </row>
    <row r="3418" spans="1:10" x14ac:dyDescent="0.3">
      <c r="A3418" s="957"/>
      <c r="B3418"/>
      <c r="C3418"/>
      <c r="D3418"/>
      <c r="E3418"/>
      <c r="F3418"/>
      <c r="G3418"/>
      <c r="H3418"/>
      <c r="I3418"/>
      <c r="J3418"/>
    </row>
    <row r="3419" spans="1:10" x14ac:dyDescent="0.3">
      <c r="A3419" s="957"/>
      <c r="B3419"/>
      <c r="C3419"/>
      <c r="D3419"/>
      <c r="E3419"/>
      <c r="F3419"/>
      <c r="G3419"/>
      <c r="H3419"/>
      <c r="I3419"/>
      <c r="J3419"/>
    </row>
    <row r="3420" spans="1:10" x14ac:dyDescent="0.3">
      <c r="A3420" s="957"/>
      <c r="B3420"/>
      <c r="C3420"/>
      <c r="D3420"/>
      <c r="E3420"/>
      <c r="F3420"/>
      <c r="G3420"/>
      <c r="H3420"/>
      <c r="I3420"/>
      <c r="J3420"/>
    </row>
    <row r="3421" spans="1:10" x14ac:dyDescent="0.3">
      <c r="A3421" s="957"/>
      <c r="B3421"/>
      <c r="C3421"/>
      <c r="D3421"/>
      <c r="E3421"/>
      <c r="F3421"/>
      <c r="G3421"/>
      <c r="H3421"/>
      <c r="I3421"/>
      <c r="J3421"/>
    </row>
    <row r="3422" spans="1:10" x14ac:dyDescent="0.3">
      <c r="A3422" s="957"/>
      <c r="B3422"/>
      <c r="C3422"/>
      <c r="D3422"/>
      <c r="E3422"/>
      <c r="F3422"/>
      <c r="G3422"/>
      <c r="H3422"/>
      <c r="I3422"/>
      <c r="J3422"/>
    </row>
    <row r="3423" spans="1:10" x14ac:dyDescent="0.3">
      <c r="A3423" s="957"/>
      <c r="B3423"/>
      <c r="C3423"/>
      <c r="D3423"/>
      <c r="E3423"/>
      <c r="F3423"/>
      <c r="G3423"/>
      <c r="H3423"/>
      <c r="I3423"/>
      <c r="J3423"/>
    </row>
    <row r="3424" spans="1:10" x14ac:dyDescent="0.3">
      <c r="A3424" s="957"/>
      <c r="B3424"/>
      <c r="C3424"/>
      <c r="D3424"/>
      <c r="E3424"/>
      <c r="F3424"/>
      <c r="G3424"/>
      <c r="H3424"/>
      <c r="I3424"/>
      <c r="J3424"/>
    </row>
    <row r="3425" spans="1:10" x14ac:dyDescent="0.3">
      <c r="A3425" s="957"/>
      <c r="B3425"/>
      <c r="C3425"/>
      <c r="D3425"/>
      <c r="E3425"/>
      <c r="F3425"/>
      <c r="G3425"/>
      <c r="H3425"/>
      <c r="I3425"/>
      <c r="J3425"/>
    </row>
    <row r="3426" spans="1:10" x14ac:dyDescent="0.3">
      <c r="A3426" s="957"/>
      <c r="B3426"/>
      <c r="C3426"/>
      <c r="D3426"/>
      <c r="E3426"/>
      <c r="F3426"/>
      <c r="G3426"/>
      <c r="H3426"/>
      <c r="I3426"/>
      <c r="J3426"/>
    </row>
    <row r="3427" spans="1:10" x14ac:dyDescent="0.3">
      <c r="A3427" s="957"/>
      <c r="B3427"/>
      <c r="C3427"/>
      <c r="D3427"/>
      <c r="E3427"/>
      <c r="F3427"/>
      <c r="G3427"/>
      <c r="H3427"/>
      <c r="I3427"/>
      <c r="J3427"/>
    </row>
    <row r="3428" spans="1:10" x14ac:dyDescent="0.3">
      <c r="A3428" s="957"/>
      <c r="B3428"/>
      <c r="C3428"/>
      <c r="D3428"/>
      <c r="E3428"/>
      <c r="F3428"/>
      <c r="G3428"/>
      <c r="H3428"/>
      <c r="I3428"/>
      <c r="J3428"/>
    </row>
    <row r="3429" spans="1:10" x14ac:dyDescent="0.3">
      <c r="A3429" s="957"/>
      <c r="B3429"/>
      <c r="C3429"/>
      <c r="D3429"/>
      <c r="E3429"/>
      <c r="F3429"/>
      <c r="G3429"/>
      <c r="H3429"/>
      <c r="I3429"/>
      <c r="J3429"/>
    </row>
    <row r="3430" spans="1:10" x14ac:dyDescent="0.3">
      <c r="A3430" s="957"/>
      <c r="B3430"/>
      <c r="C3430"/>
      <c r="D3430"/>
      <c r="E3430"/>
      <c r="F3430"/>
      <c r="G3430"/>
      <c r="H3430"/>
      <c r="I3430"/>
      <c r="J3430"/>
    </row>
    <row r="3431" spans="1:10" x14ac:dyDescent="0.3">
      <c r="A3431" s="957"/>
      <c r="B3431"/>
      <c r="C3431"/>
      <c r="D3431"/>
      <c r="E3431"/>
      <c r="F3431"/>
      <c r="G3431"/>
      <c r="H3431"/>
      <c r="I3431"/>
      <c r="J3431"/>
    </row>
    <row r="3432" spans="1:10" x14ac:dyDescent="0.3">
      <c r="A3432" s="957"/>
      <c r="B3432"/>
      <c r="C3432"/>
      <c r="D3432"/>
      <c r="E3432"/>
      <c r="F3432"/>
      <c r="G3432"/>
      <c r="H3432"/>
      <c r="I3432"/>
      <c r="J3432"/>
    </row>
    <row r="3433" spans="1:10" x14ac:dyDescent="0.3">
      <c r="A3433" s="957"/>
      <c r="B3433"/>
      <c r="C3433"/>
      <c r="D3433"/>
      <c r="E3433"/>
      <c r="F3433"/>
      <c r="G3433"/>
      <c r="H3433"/>
      <c r="I3433"/>
      <c r="J3433"/>
    </row>
    <row r="3434" spans="1:10" x14ac:dyDescent="0.3">
      <c r="A3434" s="957"/>
      <c r="B3434"/>
      <c r="C3434"/>
      <c r="D3434"/>
      <c r="E3434"/>
      <c r="F3434"/>
      <c r="G3434"/>
      <c r="H3434"/>
      <c r="I3434"/>
      <c r="J3434"/>
    </row>
    <row r="3435" spans="1:10" x14ac:dyDescent="0.3">
      <c r="A3435" s="957"/>
      <c r="B3435"/>
      <c r="C3435"/>
      <c r="D3435"/>
      <c r="E3435"/>
      <c r="F3435"/>
      <c r="G3435"/>
      <c r="H3435"/>
      <c r="I3435"/>
      <c r="J3435"/>
    </row>
    <row r="3436" spans="1:10" x14ac:dyDescent="0.3">
      <c r="A3436" s="957"/>
      <c r="B3436"/>
      <c r="C3436"/>
      <c r="D3436"/>
      <c r="E3436"/>
      <c r="F3436"/>
      <c r="G3436"/>
      <c r="H3436"/>
      <c r="I3436"/>
      <c r="J3436"/>
    </row>
    <row r="3437" spans="1:10" x14ac:dyDescent="0.3">
      <c r="A3437" s="957"/>
      <c r="B3437"/>
      <c r="C3437"/>
      <c r="D3437"/>
      <c r="E3437"/>
      <c r="F3437"/>
      <c r="G3437"/>
      <c r="H3437"/>
      <c r="I3437"/>
      <c r="J3437"/>
    </row>
    <row r="3438" spans="1:10" x14ac:dyDescent="0.3">
      <c r="A3438" s="957"/>
      <c r="B3438"/>
      <c r="C3438"/>
      <c r="D3438"/>
      <c r="E3438"/>
      <c r="F3438"/>
      <c r="G3438"/>
      <c r="H3438"/>
      <c r="I3438"/>
      <c r="J3438"/>
    </row>
    <row r="3439" spans="1:10" x14ac:dyDescent="0.3">
      <c r="A3439" s="957"/>
      <c r="B3439"/>
      <c r="C3439"/>
      <c r="D3439"/>
      <c r="E3439"/>
      <c r="F3439"/>
      <c r="G3439"/>
      <c r="H3439"/>
      <c r="I3439"/>
      <c r="J3439"/>
    </row>
    <row r="3440" spans="1:10" x14ac:dyDescent="0.3">
      <c r="A3440" s="957"/>
      <c r="B3440"/>
      <c r="C3440"/>
      <c r="D3440"/>
      <c r="E3440"/>
      <c r="F3440"/>
      <c r="G3440"/>
      <c r="H3440"/>
      <c r="I3440"/>
      <c r="J3440"/>
    </row>
    <row r="3441" spans="1:10" x14ac:dyDescent="0.3">
      <c r="A3441" s="957"/>
      <c r="B3441"/>
      <c r="C3441"/>
      <c r="D3441"/>
      <c r="E3441"/>
      <c r="F3441"/>
      <c r="G3441"/>
      <c r="H3441"/>
      <c r="I3441"/>
      <c r="J3441"/>
    </row>
    <row r="3442" spans="1:10" x14ac:dyDescent="0.3">
      <c r="A3442" s="957"/>
      <c r="B3442"/>
      <c r="C3442"/>
      <c r="D3442"/>
      <c r="E3442"/>
      <c r="F3442"/>
      <c r="G3442"/>
      <c r="H3442"/>
      <c r="I3442"/>
      <c r="J3442"/>
    </row>
    <row r="3443" spans="1:10" x14ac:dyDescent="0.3">
      <c r="A3443" s="957"/>
      <c r="B3443"/>
      <c r="C3443"/>
      <c r="D3443"/>
      <c r="E3443"/>
      <c r="F3443"/>
      <c r="G3443"/>
      <c r="H3443"/>
      <c r="I3443"/>
      <c r="J3443"/>
    </row>
    <row r="3444" spans="1:10" x14ac:dyDescent="0.3">
      <c r="A3444" s="957"/>
      <c r="B3444"/>
      <c r="C3444"/>
      <c r="D3444"/>
      <c r="E3444"/>
      <c r="F3444"/>
      <c r="G3444"/>
      <c r="H3444"/>
      <c r="I3444"/>
      <c r="J3444"/>
    </row>
    <row r="3445" spans="1:10" x14ac:dyDescent="0.3">
      <c r="A3445" s="957"/>
      <c r="B3445"/>
      <c r="C3445"/>
      <c r="D3445"/>
      <c r="E3445"/>
      <c r="F3445"/>
      <c r="G3445"/>
      <c r="H3445"/>
      <c r="I3445"/>
      <c r="J3445"/>
    </row>
    <row r="3446" spans="1:10" x14ac:dyDescent="0.3">
      <c r="A3446" s="957"/>
      <c r="B3446"/>
      <c r="C3446"/>
      <c r="D3446"/>
      <c r="E3446"/>
      <c r="F3446"/>
      <c r="G3446"/>
      <c r="H3446"/>
      <c r="I3446"/>
      <c r="J3446"/>
    </row>
    <row r="3447" spans="1:10" x14ac:dyDescent="0.3">
      <c r="A3447" s="957"/>
      <c r="B3447"/>
      <c r="C3447"/>
      <c r="D3447"/>
      <c r="E3447"/>
      <c r="F3447"/>
      <c r="G3447"/>
      <c r="H3447"/>
      <c r="I3447"/>
      <c r="J3447"/>
    </row>
    <row r="3448" spans="1:10" x14ac:dyDescent="0.3">
      <c r="A3448" s="957"/>
      <c r="B3448"/>
      <c r="C3448"/>
      <c r="D3448"/>
      <c r="E3448"/>
      <c r="F3448"/>
      <c r="G3448"/>
      <c r="H3448"/>
      <c r="I3448"/>
      <c r="J3448"/>
    </row>
    <row r="3449" spans="1:10" x14ac:dyDescent="0.3">
      <c r="A3449" s="957"/>
      <c r="B3449"/>
      <c r="C3449"/>
      <c r="D3449"/>
      <c r="E3449"/>
      <c r="F3449"/>
      <c r="G3449"/>
      <c r="H3449"/>
      <c r="I3449"/>
      <c r="J3449"/>
    </row>
    <row r="3450" spans="1:10" x14ac:dyDescent="0.3">
      <c r="A3450" s="957"/>
      <c r="B3450"/>
      <c r="C3450"/>
      <c r="D3450"/>
      <c r="E3450"/>
      <c r="F3450"/>
      <c r="G3450"/>
      <c r="H3450"/>
      <c r="I3450"/>
      <c r="J3450"/>
    </row>
    <row r="3451" spans="1:10" x14ac:dyDescent="0.3">
      <c r="A3451" s="957"/>
      <c r="B3451"/>
      <c r="C3451"/>
      <c r="D3451"/>
      <c r="E3451"/>
      <c r="F3451"/>
      <c r="G3451"/>
      <c r="H3451"/>
      <c r="I3451"/>
      <c r="J3451"/>
    </row>
    <row r="3452" spans="1:10" x14ac:dyDescent="0.3">
      <c r="A3452" s="957"/>
      <c r="B3452"/>
      <c r="C3452"/>
      <c r="D3452"/>
      <c r="E3452"/>
      <c r="F3452"/>
      <c r="G3452"/>
      <c r="H3452"/>
      <c r="I3452"/>
      <c r="J3452"/>
    </row>
    <row r="3453" spans="1:10" x14ac:dyDescent="0.3">
      <c r="A3453" s="957"/>
      <c r="B3453"/>
      <c r="C3453"/>
      <c r="D3453"/>
      <c r="E3453"/>
      <c r="F3453"/>
      <c r="G3453"/>
      <c r="H3453"/>
      <c r="I3453"/>
      <c r="J3453"/>
    </row>
    <row r="3454" spans="1:10" x14ac:dyDescent="0.3">
      <c r="A3454" s="957"/>
      <c r="B3454"/>
      <c r="C3454"/>
      <c r="D3454"/>
      <c r="E3454"/>
      <c r="F3454"/>
      <c r="G3454"/>
      <c r="H3454"/>
      <c r="I3454"/>
      <c r="J3454"/>
    </row>
    <row r="3455" spans="1:10" x14ac:dyDescent="0.3">
      <c r="A3455" s="957"/>
      <c r="B3455"/>
      <c r="C3455"/>
      <c r="D3455"/>
      <c r="E3455"/>
      <c r="F3455"/>
      <c r="G3455"/>
      <c r="H3455"/>
      <c r="I3455"/>
      <c r="J3455"/>
    </row>
    <row r="3456" spans="1:10" x14ac:dyDescent="0.3">
      <c r="A3456" s="957"/>
      <c r="B3456"/>
      <c r="C3456"/>
      <c r="D3456"/>
      <c r="E3456"/>
      <c r="F3456"/>
      <c r="G3456"/>
      <c r="H3456"/>
      <c r="I3456"/>
      <c r="J3456"/>
    </row>
    <row r="3457" spans="1:10" x14ac:dyDescent="0.3">
      <c r="A3457" s="957"/>
      <c r="B3457"/>
      <c r="C3457"/>
      <c r="D3457"/>
      <c r="E3457"/>
      <c r="F3457"/>
      <c r="G3457"/>
      <c r="H3457"/>
      <c r="I3457"/>
      <c r="J3457"/>
    </row>
    <row r="3458" spans="1:10" x14ac:dyDescent="0.3">
      <c r="A3458" s="957"/>
      <c r="B3458"/>
      <c r="C3458"/>
      <c r="D3458"/>
      <c r="E3458"/>
      <c r="F3458"/>
      <c r="G3458"/>
      <c r="H3458"/>
      <c r="I3458"/>
      <c r="J3458"/>
    </row>
    <row r="3459" spans="1:10" x14ac:dyDescent="0.3">
      <c r="A3459" s="957"/>
      <c r="B3459"/>
      <c r="C3459"/>
      <c r="D3459"/>
      <c r="E3459"/>
      <c r="F3459"/>
      <c r="G3459"/>
      <c r="H3459"/>
      <c r="I3459"/>
      <c r="J3459"/>
    </row>
    <row r="3460" spans="1:10" x14ac:dyDescent="0.3">
      <c r="A3460" s="957"/>
      <c r="B3460"/>
      <c r="C3460"/>
      <c r="D3460"/>
      <c r="E3460"/>
      <c r="F3460"/>
      <c r="G3460"/>
      <c r="H3460"/>
      <c r="I3460"/>
      <c r="J3460"/>
    </row>
    <row r="3461" spans="1:10" x14ac:dyDescent="0.3">
      <c r="A3461" s="957"/>
      <c r="B3461"/>
      <c r="C3461"/>
      <c r="D3461"/>
      <c r="E3461"/>
      <c r="F3461"/>
      <c r="G3461"/>
      <c r="H3461"/>
      <c r="I3461"/>
      <c r="J3461"/>
    </row>
    <row r="3462" spans="1:10" x14ac:dyDescent="0.3">
      <c r="A3462" s="957"/>
      <c r="B3462"/>
      <c r="C3462"/>
      <c r="D3462"/>
      <c r="E3462"/>
      <c r="F3462"/>
      <c r="G3462"/>
      <c r="H3462"/>
      <c r="I3462"/>
      <c r="J3462"/>
    </row>
    <row r="3463" spans="1:10" x14ac:dyDescent="0.3">
      <c r="A3463" s="957"/>
      <c r="B3463"/>
      <c r="C3463"/>
      <c r="D3463"/>
      <c r="E3463"/>
      <c r="F3463"/>
      <c r="G3463"/>
      <c r="H3463"/>
      <c r="I3463"/>
      <c r="J3463"/>
    </row>
    <row r="3464" spans="1:10" x14ac:dyDescent="0.3">
      <c r="A3464" s="957"/>
      <c r="B3464"/>
      <c r="C3464"/>
      <c r="D3464"/>
      <c r="E3464"/>
      <c r="F3464"/>
      <c r="G3464"/>
      <c r="H3464"/>
      <c r="I3464"/>
      <c r="J3464"/>
    </row>
    <row r="3465" spans="1:10" x14ac:dyDescent="0.3">
      <c r="A3465" s="957"/>
      <c r="B3465"/>
      <c r="C3465"/>
      <c r="D3465"/>
      <c r="E3465"/>
      <c r="F3465"/>
      <c r="G3465"/>
      <c r="H3465"/>
      <c r="I3465"/>
      <c r="J3465"/>
    </row>
    <row r="3466" spans="1:10" x14ac:dyDescent="0.3">
      <c r="A3466" s="957"/>
      <c r="B3466"/>
      <c r="C3466"/>
      <c r="D3466"/>
      <c r="E3466"/>
      <c r="F3466"/>
      <c r="G3466"/>
      <c r="H3466"/>
      <c r="I3466"/>
      <c r="J3466"/>
    </row>
    <row r="3467" spans="1:10" x14ac:dyDescent="0.3">
      <c r="A3467" s="957"/>
      <c r="B3467"/>
      <c r="C3467"/>
      <c r="D3467"/>
      <c r="E3467"/>
      <c r="F3467"/>
      <c r="G3467"/>
      <c r="H3467"/>
      <c r="I3467"/>
      <c r="J3467"/>
    </row>
    <row r="3468" spans="1:10" x14ac:dyDescent="0.3">
      <c r="A3468" s="957"/>
      <c r="B3468"/>
      <c r="C3468"/>
      <c r="D3468"/>
      <c r="E3468"/>
      <c r="F3468"/>
      <c r="G3468"/>
      <c r="H3468"/>
      <c r="I3468"/>
      <c r="J3468"/>
    </row>
    <row r="3469" spans="1:10" x14ac:dyDescent="0.3">
      <c r="A3469" s="957"/>
      <c r="B3469"/>
      <c r="C3469"/>
      <c r="D3469"/>
      <c r="E3469"/>
      <c r="F3469"/>
      <c r="G3469"/>
      <c r="H3469"/>
      <c r="I3469"/>
      <c r="J3469"/>
    </row>
    <row r="3470" spans="1:10" x14ac:dyDescent="0.3">
      <c r="A3470" s="957"/>
      <c r="B3470"/>
      <c r="C3470"/>
      <c r="D3470"/>
      <c r="E3470"/>
      <c r="F3470"/>
      <c r="G3470"/>
      <c r="H3470"/>
      <c r="I3470"/>
      <c r="J3470"/>
    </row>
    <row r="3471" spans="1:10" x14ac:dyDescent="0.3">
      <c r="A3471" s="957"/>
      <c r="B3471"/>
      <c r="C3471"/>
      <c r="D3471"/>
      <c r="E3471"/>
      <c r="F3471"/>
      <c r="G3471"/>
      <c r="H3471"/>
      <c r="I3471"/>
      <c r="J3471"/>
    </row>
    <row r="3472" spans="1:10" x14ac:dyDescent="0.3">
      <c r="A3472" s="957"/>
      <c r="B3472"/>
      <c r="C3472"/>
      <c r="D3472"/>
      <c r="E3472"/>
      <c r="F3472"/>
      <c r="G3472"/>
      <c r="H3472"/>
      <c r="I3472"/>
      <c r="J3472"/>
    </row>
    <row r="3473" spans="1:10" x14ac:dyDescent="0.3">
      <c r="A3473" s="957"/>
      <c r="B3473"/>
      <c r="C3473"/>
      <c r="D3473"/>
      <c r="E3473"/>
      <c r="F3473"/>
      <c r="G3473"/>
      <c r="H3473"/>
      <c r="I3473"/>
      <c r="J3473"/>
    </row>
    <row r="3474" spans="1:10" x14ac:dyDescent="0.3">
      <c r="A3474" s="957"/>
      <c r="B3474"/>
      <c r="C3474"/>
      <c r="D3474"/>
      <c r="E3474"/>
      <c r="F3474"/>
      <c r="G3474"/>
      <c r="H3474"/>
      <c r="I3474"/>
      <c r="J3474"/>
    </row>
    <row r="3475" spans="1:10" x14ac:dyDescent="0.3">
      <c r="A3475" s="957"/>
      <c r="B3475"/>
      <c r="C3475"/>
      <c r="D3475"/>
      <c r="E3475"/>
      <c r="F3475"/>
      <c r="G3475"/>
      <c r="H3475"/>
      <c r="I3475"/>
      <c r="J3475"/>
    </row>
    <row r="3476" spans="1:10" x14ac:dyDescent="0.3">
      <c r="A3476" s="957"/>
      <c r="B3476"/>
      <c r="C3476"/>
      <c r="D3476"/>
      <c r="E3476"/>
      <c r="F3476"/>
      <c r="G3476"/>
      <c r="H3476"/>
      <c r="I3476"/>
      <c r="J3476"/>
    </row>
    <row r="3477" spans="1:10" x14ac:dyDescent="0.3">
      <c r="A3477" s="957"/>
      <c r="B3477"/>
      <c r="C3477"/>
      <c r="D3477"/>
      <c r="E3477"/>
      <c r="F3477"/>
      <c r="G3477"/>
      <c r="H3477"/>
      <c r="I3477"/>
      <c r="J3477"/>
    </row>
    <row r="3478" spans="1:10" x14ac:dyDescent="0.3">
      <c r="A3478" s="957"/>
      <c r="B3478"/>
      <c r="C3478"/>
      <c r="D3478"/>
      <c r="E3478"/>
      <c r="F3478"/>
      <c r="G3478"/>
      <c r="H3478"/>
      <c r="I3478"/>
      <c r="J3478"/>
    </row>
    <row r="3479" spans="1:10" x14ac:dyDescent="0.3">
      <c r="A3479" s="957"/>
      <c r="B3479"/>
      <c r="C3479"/>
      <c r="D3479"/>
      <c r="E3479"/>
      <c r="F3479"/>
      <c r="G3479"/>
      <c r="H3479"/>
      <c r="I3479"/>
      <c r="J3479"/>
    </row>
    <row r="3480" spans="1:10" x14ac:dyDescent="0.3">
      <c r="A3480" s="957"/>
      <c r="B3480"/>
      <c r="C3480"/>
      <c r="D3480"/>
      <c r="E3480"/>
      <c r="F3480"/>
      <c r="G3480"/>
      <c r="H3480"/>
      <c r="I3480"/>
      <c r="J3480"/>
    </row>
    <row r="3481" spans="1:10" x14ac:dyDescent="0.3">
      <c r="A3481" s="957"/>
      <c r="B3481"/>
      <c r="C3481"/>
      <c r="D3481"/>
      <c r="E3481"/>
      <c r="F3481"/>
      <c r="G3481"/>
      <c r="H3481"/>
      <c r="I3481"/>
      <c r="J3481"/>
    </row>
    <row r="3482" spans="1:10" x14ac:dyDescent="0.3">
      <c r="A3482" s="957"/>
      <c r="B3482"/>
      <c r="C3482"/>
      <c r="D3482"/>
      <c r="E3482"/>
      <c r="F3482"/>
      <c r="G3482"/>
      <c r="H3482"/>
      <c r="I3482"/>
      <c r="J3482"/>
    </row>
    <row r="3483" spans="1:10" x14ac:dyDescent="0.3">
      <c r="A3483" s="957"/>
      <c r="B3483"/>
      <c r="C3483"/>
      <c r="D3483"/>
      <c r="E3483"/>
      <c r="F3483"/>
      <c r="G3483"/>
      <c r="H3483"/>
      <c r="I3483"/>
      <c r="J3483"/>
    </row>
    <row r="3484" spans="1:10" x14ac:dyDescent="0.3">
      <c r="A3484" s="957"/>
      <c r="B3484"/>
      <c r="C3484"/>
      <c r="D3484"/>
      <c r="E3484"/>
      <c r="F3484"/>
      <c r="G3484"/>
      <c r="H3484"/>
      <c r="I3484"/>
      <c r="J3484"/>
    </row>
    <row r="3485" spans="1:10" x14ac:dyDescent="0.3">
      <c r="A3485" s="957"/>
      <c r="B3485"/>
      <c r="C3485"/>
      <c r="D3485"/>
      <c r="E3485"/>
      <c r="F3485"/>
      <c r="G3485"/>
      <c r="H3485"/>
      <c r="I3485"/>
      <c r="J3485"/>
    </row>
    <row r="3486" spans="1:10" x14ac:dyDescent="0.3">
      <c r="A3486" s="957"/>
      <c r="B3486"/>
      <c r="C3486"/>
      <c r="D3486"/>
      <c r="E3486"/>
      <c r="F3486"/>
      <c r="G3486"/>
      <c r="H3486"/>
      <c r="I3486"/>
      <c r="J3486"/>
    </row>
    <row r="3487" spans="1:10" x14ac:dyDescent="0.3">
      <c r="A3487" s="957"/>
      <c r="B3487"/>
      <c r="C3487"/>
      <c r="D3487"/>
      <c r="E3487"/>
      <c r="F3487"/>
      <c r="G3487"/>
      <c r="H3487"/>
      <c r="I3487"/>
      <c r="J3487"/>
    </row>
    <row r="3488" spans="1:10" x14ac:dyDescent="0.3">
      <c r="A3488" s="957"/>
      <c r="B3488"/>
      <c r="C3488"/>
      <c r="D3488"/>
      <c r="E3488"/>
      <c r="F3488"/>
      <c r="G3488"/>
      <c r="H3488"/>
      <c r="I3488"/>
      <c r="J3488"/>
    </row>
    <row r="3489" spans="1:10" x14ac:dyDescent="0.3">
      <c r="A3489" s="957"/>
      <c r="B3489"/>
      <c r="C3489"/>
      <c r="D3489"/>
      <c r="E3489"/>
      <c r="F3489"/>
      <c r="G3489"/>
      <c r="H3489"/>
      <c r="I3489"/>
      <c r="J3489"/>
    </row>
    <row r="3490" spans="1:10" x14ac:dyDescent="0.3">
      <c r="A3490" s="957"/>
      <c r="B3490"/>
      <c r="C3490"/>
      <c r="D3490"/>
      <c r="E3490"/>
      <c r="F3490"/>
      <c r="G3490"/>
      <c r="H3490"/>
      <c r="I3490"/>
      <c r="J3490"/>
    </row>
    <row r="3491" spans="1:10" x14ac:dyDescent="0.3">
      <c r="A3491" s="957"/>
      <c r="B3491"/>
      <c r="C3491"/>
      <c r="D3491"/>
      <c r="E3491"/>
      <c r="F3491"/>
      <c r="G3491"/>
      <c r="H3491"/>
      <c r="I3491"/>
      <c r="J3491"/>
    </row>
    <row r="3492" spans="1:10" x14ac:dyDescent="0.3">
      <c r="A3492" s="957"/>
      <c r="B3492"/>
      <c r="C3492"/>
      <c r="D3492"/>
      <c r="E3492"/>
      <c r="F3492"/>
      <c r="G3492"/>
      <c r="H3492"/>
      <c r="I3492"/>
      <c r="J3492"/>
    </row>
    <row r="3493" spans="1:10" x14ac:dyDescent="0.3">
      <c r="A3493" s="957"/>
      <c r="B3493"/>
      <c r="C3493"/>
      <c r="D3493"/>
      <c r="E3493"/>
      <c r="F3493"/>
      <c r="G3493"/>
      <c r="H3493"/>
      <c r="I3493"/>
      <c r="J3493"/>
    </row>
    <row r="3494" spans="1:10" x14ac:dyDescent="0.3">
      <c r="A3494" s="957"/>
      <c r="B3494"/>
      <c r="C3494"/>
      <c r="D3494"/>
      <c r="E3494"/>
      <c r="F3494"/>
      <c r="G3494"/>
      <c r="H3494"/>
      <c r="I3494"/>
      <c r="J3494"/>
    </row>
    <row r="3495" spans="1:10" x14ac:dyDescent="0.3">
      <c r="A3495" s="957"/>
      <c r="B3495"/>
      <c r="C3495"/>
      <c r="D3495"/>
      <c r="E3495"/>
      <c r="F3495"/>
      <c r="G3495"/>
      <c r="H3495"/>
      <c r="I3495"/>
      <c r="J3495"/>
    </row>
    <row r="3496" spans="1:10" x14ac:dyDescent="0.3">
      <c r="A3496" s="957"/>
      <c r="B3496"/>
      <c r="C3496"/>
      <c r="D3496"/>
      <c r="E3496"/>
      <c r="F3496"/>
      <c r="G3496"/>
      <c r="H3496"/>
      <c r="I3496"/>
      <c r="J3496"/>
    </row>
    <row r="3497" spans="1:10" x14ac:dyDescent="0.3">
      <c r="A3497" s="957"/>
      <c r="B3497"/>
      <c r="C3497"/>
      <c r="D3497"/>
      <c r="E3497"/>
      <c r="F3497"/>
      <c r="G3497"/>
      <c r="H3497"/>
      <c r="I3497"/>
      <c r="J3497"/>
    </row>
    <row r="3498" spans="1:10" x14ac:dyDescent="0.3">
      <c r="A3498" s="957"/>
      <c r="B3498"/>
      <c r="C3498"/>
      <c r="D3498"/>
      <c r="E3498"/>
      <c r="F3498"/>
      <c r="G3498"/>
      <c r="H3498"/>
      <c r="I3498"/>
      <c r="J3498"/>
    </row>
    <row r="3499" spans="1:10" x14ac:dyDescent="0.3">
      <c r="A3499" s="957"/>
      <c r="B3499"/>
      <c r="C3499"/>
      <c r="D3499"/>
      <c r="E3499"/>
      <c r="F3499"/>
      <c r="G3499"/>
      <c r="H3499"/>
      <c r="I3499"/>
      <c r="J3499"/>
    </row>
    <row r="3500" spans="1:10" x14ac:dyDescent="0.3">
      <c r="A3500" s="957"/>
      <c r="B3500"/>
      <c r="C3500"/>
      <c r="D3500"/>
      <c r="E3500"/>
      <c r="F3500"/>
      <c r="G3500"/>
      <c r="H3500"/>
      <c r="I3500"/>
      <c r="J3500"/>
    </row>
    <row r="3501" spans="1:10" x14ac:dyDescent="0.3">
      <c r="A3501" s="957"/>
      <c r="B3501"/>
      <c r="C3501"/>
      <c r="D3501"/>
      <c r="E3501"/>
      <c r="F3501"/>
      <c r="G3501"/>
      <c r="H3501"/>
      <c r="I3501"/>
      <c r="J3501"/>
    </row>
    <row r="3502" spans="1:10" x14ac:dyDescent="0.3">
      <c r="A3502" s="957"/>
      <c r="B3502"/>
      <c r="C3502"/>
      <c r="D3502"/>
      <c r="E3502"/>
      <c r="F3502"/>
      <c r="G3502"/>
      <c r="H3502"/>
      <c r="I3502"/>
      <c r="J3502"/>
    </row>
    <row r="3503" spans="1:10" x14ac:dyDescent="0.3">
      <c r="A3503" s="957"/>
      <c r="B3503"/>
      <c r="C3503"/>
      <c r="D3503"/>
      <c r="E3503"/>
      <c r="F3503"/>
      <c r="G3503"/>
      <c r="H3503"/>
      <c r="I3503"/>
      <c r="J3503"/>
    </row>
    <row r="3504" spans="1:10" x14ac:dyDescent="0.3">
      <c r="A3504" s="957"/>
      <c r="B3504"/>
      <c r="C3504"/>
      <c r="D3504"/>
      <c r="E3504"/>
      <c r="F3504"/>
      <c r="G3504"/>
      <c r="H3504"/>
      <c r="I3504"/>
      <c r="J3504"/>
    </row>
    <row r="3505" spans="1:10" x14ac:dyDescent="0.3">
      <c r="A3505" s="957"/>
      <c r="B3505"/>
      <c r="C3505"/>
      <c r="D3505"/>
      <c r="E3505"/>
      <c r="F3505"/>
      <c r="G3505"/>
      <c r="H3505"/>
      <c r="I3505"/>
      <c r="J3505"/>
    </row>
    <row r="3506" spans="1:10" x14ac:dyDescent="0.3">
      <c r="A3506" s="957"/>
      <c r="B3506"/>
      <c r="C3506"/>
      <c r="D3506"/>
      <c r="E3506"/>
      <c r="F3506"/>
      <c r="G3506"/>
      <c r="H3506"/>
      <c r="I3506"/>
      <c r="J3506"/>
    </row>
    <row r="3507" spans="1:10" x14ac:dyDescent="0.3">
      <c r="A3507" s="957"/>
      <c r="B3507"/>
      <c r="C3507"/>
      <c r="D3507"/>
      <c r="E3507"/>
      <c r="F3507"/>
      <c r="G3507"/>
      <c r="H3507"/>
      <c r="I3507"/>
      <c r="J3507"/>
    </row>
    <row r="3508" spans="1:10" x14ac:dyDescent="0.3">
      <c r="A3508" s="957"/>
      <c r="B3508"/>
      <c r="C3508"/>
      <c r="D3508"/>
      <c r="E3508"/>
      <c r="F3508"/>
      <c r="G3508"/>
      <c r="H3508"/>
      <c r="I3508"/>
      <c r="J3508"/>
    </row>
    <row r="3509" spans="1:10" x14ac:dyDescent="0.3">
      <c r="A3509" s="957"/>
      <c r="B3509"/>
      <c r="C3509"/>
      <c r="D3509"/>
      <c r="E3509"/>
      <c r="F3509"/>
      <c r="G3509"/>
      <c r="H3509"/>
      <c r="I3509"/>
      <c r="J3509"/>
    </row>
    <row r="3510" spans="1:10" x14ac:dyDescent="0.3">
      <c r="A3510" s="957"/>
      <c r="B3510"/>
      <c r="C3510"/>
      <c r="D3510"/>
      <c r="E3510"/>
      <c r="F3510"/>
      <c r="G3510"/>
      <c r="H3510"/>
      <c r="I3510"/>
      <c r="J3510"/>
    </row>
    <row r="3511" spans="1:10" x14ac:dyDescent="0.3">
      <c r="A3511" s="957"/>
      <c r="B3511"/>
      <c r="C3511"/>
      <c r="D3511"/>
      <c r="E3511"/>
      <c r="F3511"/>
      <c r="G3511"/>
      <c r="H3511"/>
      <c r="I3511"/>
      <c r="J3511"/>
    </row>
    <row r="3512" spans="1:10" x14ac:dyDescent="0.3">
      <c r="A3512" s="957"/>
      <c r="B3512"/>
      <c r="C3512"/>
      <c r="D3512"/>
      <c r="E3512"/>
      <c r="F3512"/>
      <c r="G3512"/>
      <c r="H3512"/>
      <c r="I3512"/>
      <c r="J3512"/>
    </row>
    <row r="3513" spans="1:10" x14ac:dyDescent="0.3">
      <c r="A3513" s="957"/>
      <c r="B3513"/>
      <c r="C3513"/>
      <c r="D3513"/>
      <c r="E3513"/>
      <c r="F3513"/>
      <c r="G3513"/>
      <c r="H3513"/>
      <c r="I3513"/>
      <c r="J3513"/>
    </row>
    <row r="3514" spans="1:10" x14ac:dyDescent="0.3">
      <c r="A3514" s="957"/>
      <c r="B3514"/>
      <c r="C3514"/>
      <c r="D3514"/>
      <c r="E3514"/>
      <c r="F3514"/>
      <c r="G3514"/>
      <c r="H3514"/>
      <c r="I3514"/>
      <c r="J3514"/>
    </row>
    <row r="3515" spans="1:10" x14ac:dyDescent="0.3">
      <c r="A3515" s="957"/>
      <c r="B3515"/>
      <c r="C3515"/>
      <c r="D3515"/>
      <c r="E3515"/>
      <c r="F3515"/>
      <c r="G3515"/>
      <c r="H3515"/>
      <c r="I3515"/>
      <c r="J3515"/>
    </row>
    <row r="3516" spans="1:10" x14ac:dyDescent="0.3">
      <c r="A3516" s="957"/>
      <c r="B3516"/>
      <c r="C3516"/>
      <c r="D3516"/>
      <c r="E3516"/>
      <c r="F3516"/>
      <c r="G3516"/>
      <c r="H3516"/>
      <c r="I3516"/>
      <c r="J3516"/>
    </row>
    <row r="3517" spans="1:10" x14ac:dyDescent="0.3">
      <c r="A3517" s="957"/>
      <c r="B3517"/>
      <c r="C3517"/>
      <c r="D3517"/>
      <c r="E3517"/>
      <c r="F3517"/>
      <c r="G3517"/>
      <c r="H3517"/>
      <c r="I3517"/>
      <c r="J3517"/>
    </row>
    <row r="3518" spans="1:10" x14ac:dyDescent="0.3">
      <c r="A3518" s="957"/>
      <c r="B3518"/>
      <c r="C3518"/>
      <c r="D3518"/>
      <c r="E3518"/>
      <c r="F3518"/>
      <c r="G3518"/>
      <c r="H3518"/>
      <c r="I3518"/>
      <c r="J3518"/>
    </row>
    <row r="3519" spans="1:10" x14ac:dyDescent="0.3">
      <c r="A3519" s="957"/>
      <c r="B3519"/>
      <c r="C3519"/>
      <c r="D3519"/>
      <c r="E3519"/>
      <c r="F3519"/>
      <c r="G3519"/>
      <c r="H3519"/>
      <c r="I3519"/>
      <c r="J3519"/>
    </row>
    <row r="3520" spans="1:10" x14ac:dyDescent="0.3">
      <c r="A3520" s="957"/>
      <c r="B3520"/>
      <c r="C3520"/>
      <c r="D3520"/>
      <c r="E3520"/>
      <c r="F3520"/>
      <c r="G3520"/>
      <c r="H3520"/>
      <c r="I3520"/>
      <c r="J3520"/>
    </row>
    <row r="3521" spans="1:10" x14ac:dyDescent="0.3">
      <c r="A3521" s="957"/>
      <c r="B3521"/>
      <c r="C3521"/>
      <c r="D3521"/>
      <c r="E3521"/>
      <c r="F3521"/>
      <c r="G3521"/>
      <c r="H3521"/>
      <c r="I3521"/>
      <c r="J3521"/>
    </row>
    <row r="3522" spans="1:10" x14ac:dyDescent="0.3">
      <c r="A3522" s="957"/>
      <c r="B3522"/>
      <c r="C3522"/>
      <c r="D3522"/>
      <c r="E3522"/>
      <c r="F3522"/>
      <c r="G3522"/>
      <c r="H3522"/>
      <c r="I3522"/>
      <c r="J3522"/>
    </row>
    <row r="3523" spans="1:10" x14ac:dyDescent="0.3">
      <c r="A3523" s="957"/>
      <c r="B3523"/>
      <c r="C3523"/>
      <c r="D3523"/>
      <c r="E3523"/>
      <c r="F3523"/>
      <c r="G3523"/>
      <c r="H3523"/>
      <c r="I3523"/>
      <c r="J3523"/>
    </row>
    <row r="3524" spans="1:10" x14ac:dyDescent="0.3">
      <c r="A3524" s="957"/>
      <c r="B3524"/>
      <c r="C3524"/>
      <c r="D3524"/>
      <c r="E3524"/>
      <c r="F3524"/>
      <c r="G3524"/>
      <c r="H3524"/>
      <c r="I3524"/>
      <c r="J3524"/>
    </row>
    <row r="3525" spans="1:10" x14ac:dyDescent="0.3">
      <c r="A3525" s="957"/>
      <c r="B3525"/>
      <c r="C3525"/>
      <c r="D3525"/>
      <c r="E3525"/>
      <c r="F3525"/>
      <c r="G3525"/>
      <c r="H3525"/>
      <c r="I3525"/>
      <c r="J3525"/>
    </row>
    <row r="3526" spans="1:10" x14ac:dyDescent="0.3">
      <c r="A3526" s="957"/>
      <c r="B3526"/>
      <c r="C3526"/>
      <c r="D3526"/>
      <c r="E3526"/>
      <c r="F3526"/>
      <c r="G3526"/>
      <c r="H3526"/>
      <c r="I3526"/>
      <c r="J3526"/>
    </row>
    <row r="3527" spans="1:10" x14ac:dyDescent="0.3">
      <c r="A3527" s="957"/>
      <c r="B3527"/>
      <c r="C3527"/>
      <c r="D3527"/>
      <c r="E3527"/>
      <c r="F3527"/>
      <c r="G3527"/>
      <c r="H3527"/>
      <c r="I3527"/>
      <c r="J3527"/>
    </row>
    <row r="3528" spans="1:10" x14ac:dyDescent="0.3">
      <c r="A3528" s="957"/>
      <c r="B3528"/>
      <c r="C3528"/>
      <c r="D3528"/>
      <c r="E3528"/>
      <c r="F3528"/>
      <c r="G3528"/>
      <c r="H3528"/>
      <c r="I3528"/>
      <c r="J3528"/>
    </row>
    <row r="3529" spans="1:10" x14ac:dyDescent="0.3">
      <c r="A3529" s="957"/>
      <c r="B3529"/>
      <c r="C3529"/>
      <c r="D3529"/>
      <c r="E3529"/>
      <c r="F3529"/>
      <c r="G3529"/>
      <c r="H3529"/>
      <c r="I3529"/>
      <c r="J3529"/>
    </row>
    <row r="3530" spans="1:10" x14ac:dyDescent="0.3">
      <c r="A3530" s="957"/>
      <c r="B3530"/>
      <c r="C3530"/>
      <c r="D3530"/>
      <c r="E3530"/>
      <c r="F3530"/>
      <c r="G3530"/>
      <c r="H3530"/>
      <c r="I3530"/>
      <c r="J3530"/>
    </row>
    <row r="3531" spans="1:10" x14ac:dyDescent="0.3">
      <c r="A3531" s="957"/>
      <c r="B3531"/>
      <c r="C3531"/>
      <c r="D3531"/>
      <c r="E3531"/>
      <c r="F3531"/>
      <c r="G3531"/>
      <c r="H3531"/>
      <c r="I3531"/>
      <c r="J3531"/>
    </row>
    <row r="3532" spans="1:10" x14ac:dyDescent="0.3">
      <c r="A3532" s="957"/>
      <c r="B3532"/>
      <c r="C3532"/>
      <c r="D3532"/>
      <c r="E3532"/>
      <c r="F3532"/>
      <c r="G3532"/>
      <c r="H3532"/>
      <c r="I3532"/>
      <c r="J3532"/>
    </row>
    <row r="3533" spans="1:10" x14ac:dyDescent="0.3">
      <c r="A3533" s="957"/>
      <c r="B3533"/>
      <c r="C3533"/>
      <c r="D3533"/>
      <c r="E3533"/>
      <c r="F3533"/>
      <c r="G3533"/>
      <c r="H3533"/>
      <c r="I3533"/>
      <c r="J3533"/>
    </row>
    <row r="3534" spans="1:10" x14ac:dyDescent="0.3">
      <c r="A3534" s="957"/>
      <c r="B3534"/>
      <c r="C3534"/>
      <c r="D3534"/>
      <c r="E3534"/>
      <c r="F3534"/>
      <c r="G3534"/>
      <c r="H3534"/>
      <c r="I3534"/>
      <c r="J3534"/>
    </row>
    <row r="3535" spans="1:10" x14ac:dyDescent="0.3">
      <c r="A3535" s="957"/>
      <c r="B3535"/>
      <c r="C3535"/>
      <c r="D3535"/>
      <c r="E3535"/>
      <c r="F3535"/>
      <c r="G3535"/>
      <c r="H3535"/>
      <c r="I3535"/>
      <c r="J3535"/>
    </row>
    <row r="3536" spans="1:10" x14ac:dyDescent="0.3">
      <c r="A3536" s="957"/>
      <c r="B3536"/>
      <c r="C3536"/>
      <c r="D3536"/>
      <c r="E3536"/>
      <c r="F3536"/>
      <c r="G3536"/>
      <c r="H3536"/>
      <c r="I3536"/>
      <c r="J3536"/>
    </row>
    <row r="3537" spans="1:10" x14ac:dyDescent="0.3">
      <c r="A3537" s="957"/>
      <c r="B3537"/>
      <c r="C3537"/>
      <c r="D3537"/>
      <c r="E3537"/>
      <c r="F3537"/>
      <c r="G3537"/>
      <c r="H3537"/>
      <c r="I3537"/>
      <c r="J3537"/>
    </row>
    <row r="3538" spans="1:10" x14ac:dyDescent="0.3">
      <c r="A3538" s="957"/>
      <c r="B3538"/>
      <c r="C3538"/>
      <c r="D3538"/>
      <c r="E3538"/>
      <c r="F3538"/>
      <c r="G3538"/>
      <c r="H3538"/>
      <c r="I3538"/>
      <c r="J3538"/>
    </row>
    <row r="3539" spans="1:10" x14ac:dyDescent="0.3">
      <c r="A3539" s="957"/>
      <c r="B3539"/>
      <c r="C3539"/>
      <c r="D3539"/>
      <c r="E3539"/>
      <c r="F3539"/>
      <c r="G3539"/>
      <c r="H3539"/>
      <c r="I3539"/>
      <c r="J3539"/>
    </row>
    <row r="3540" spans="1:10" x14ac:dyDescent="0.3">
      <c r="A3540" s="957"/>
      <c r="B3540"/>
      <c r="C3540"/>
      <c r="D3540"/>
      <c r="E3540"/>
      <c r="F3540"/>
      <c r="G3540"/>
      <c r="H3540"/>
      <c r="I3540"/>
      <c r="J3540"/>
    </row>
    <row r="3541" spans="1:10" x14ac:dyDescent="0.3">
      <c r="A3541" s="957"/>
      <c r="B3541"/>
      <c r="C3541"/>
      <c r="D3541"/>
      <c r="E3541"/>
      <c r="F3541"/>
      <c r="G3541"/>
      <c r="H3541"/>
      <c r="I3541"/>
      <c r="J3541"/>
    </row>
    <row r="3542" spans="1:10" x14ac:dyDescent="0.3">
      <c r="A3542" s="957"/>
      <c r="B3542"/>
      <c r="C3542"/>
      <c r="D3542"/>
      <c r="E3542"/>
      <c r="F3542"/>
      <c r="G3542"/>
      <c r="H3542"/>
      <c r="I3542"/>
      <c r="J3542"/>
    </row>
    <row r="3543" spans="1:10" x14ac:dyDescent="0.3">
      <c r="A3543" s="957"/>
      <c r="B3543"/>
      <c r="C3543"/>
      <c r="D3543"/>
      <c r="E3543"/>
      <c r="F3543"/>
      <c r="G3543"/>
      <c r="H3543"/>
      <c r="I3543"/>
      <c r="J3543"/>
    </row>
    <row r="3544" spans="1:10" x14ac:dyDescent="0.3">
      <c r="A3544" s="957"/>
      <c r="B3544"/>
      <c r="C3544"/>
      <c r="D3544"/>
      <c r="E3544"/>
      <c r="F3544"/>
      <c r="G3544"/>
      <c r="H3544"/>
      <c r="I3544"/>
      <c r="J3544"/>
    </row>
    <row r="3545" spans="1:10" x14ac:dyDescent="0.3">
      <c r="A3545" s="957"/>
      <c r="B3545"/>
      <c r="C3545"/>
      <c r="D3545"/>
      <c r="E3545"/>
      <c r="F3545"/>
      <c r="G3545"/>
      <c r="H3545"/>
      <c r="I3545"/>
      <c r="J3545"/>
    </row>
    <row r="3546" spans="1:10" x14ac:dyDescent="0.3">
      <c r="A3546" s="957"/>
      <c r="B3546"/>
      <c r="C3546"/>
      <c r="D3546"/>
      <c r="E3546"/>
      <c r="F3546"/>
      <c r="G3546"/>
      <c r="H3546"/>
      <c r="I3546"/>
      <c r="J3546"/>
    </row>
    <row r="3547" spans="1:10" x14ac:dyDescent="0.3">
      <c r="A3547" s="957"/>
      <c r="B3547"/>
      <c r="C3547"/>
      <c r="D3547"/>
      <c r="E3547"/>
      <c r="F3547"/>
      <c r="G3547"/>
      <c r="H3547"/>
      <c r="I3547"/>
      <c r="J3547"/>
    </row>
    <row r="3548" spans="1:10" x14ac:dyDescent="0.3">
      <c r="A3548" s="957"/>
      <c r="B3548"/>
      <c r="C3548"/>
      <c r="D3548"/>
      <c r="E3548"/>
      <c r="F3548"/>
      <c r="G3548"/>
      <c r="H3548"/>
      <c r="I3548"/>
      <c r="J3548"/>
    </row>
    <row r="3549" spans="1:10" x14ac:dyDescent="0.3">
      <c r="A3549" s="957"/>
      <c r="B3549"/>
      <c r="C3549"/>
      <c r="D3549"/>
      <c r="E3549"/>
      <c r="F3549"/>
      <c r="G3549"/>
      <c r="H3549"/>
      <c r="I3549"/>
      <c r="J3549"/>
    </row>
    <row r="3550" spans="1:10" x14ac:dyDescent="0.3">
      <c r="A3550" s="957"/>
      <c r="B3550"/>
      <c r="C3550"/>
      <c r="D3550"/>
      <c r="E3550"/>
      <c r="F3550"/>
      <c r="G3550"/>
      <c r="H3550"/>
      <c r="I3550"/>
      <c r="J3550"/>
    </row>
    <row r="3551" spans="1:10" x14ac:dyDescent="0.3">
      <c r="A3551" s="957"/>
      <c r="B3551"/>
      <c r="C3551"/>
      <c r="D3551"/>
      <c r="E3551"/>
      <c r="F3551"/>
      <c r="G3551"/>
      <c r="H3551"/>
      <c r="I3551"/>
      <c r="J3551"/>
    </row>
    <row r="3552" spans="1:10" x14ac:dyDescent="0.3">
      <c r="A3552" s="957"/>
      <c r="B3552"/>
      <c r="C3552"/>
      <c r="D3552"/>
      <c r="E3552"/>
      <c r="F3552"/>
      <c r="G3552"/>
      <c r="H3552"/>
      <c r="I3552"/>
      <c r="J3552"/>
    </row>
    <row r="3553" spans="1:10" x14ac:dyDescent="0.3">
      <c r="A3553" s="957"/>
      <c r="B3553"/>
      <c r="C3553"/>
      <c r="D3553"/>
      <c r="E3553"/>
      <c r="F3553"/>
      <c r="G3553"/>
      <c r="H3553"/>
      <c r="I3553"/>
      <c r="J3553"/>
    </row>
    <row r="3554" spans="1:10" x14ac:dyDescent="0.3">
      <c r="A3554" s="957"/>
      <c r="B3554"/>
      <c r="C3554"/>
      <c r="D3554"/>
      <c r="E3554"/>
      <c r="F3554"/>
      <c r="G3554"/>
      <c r="H3554"/>
      <c r="I3554"/>
      <c r="J3554"/>
    </row>
    <row r="3555" spans="1:10" x14ac:dyDescent="0.3">
      <c r="A3555" s="957"/>
      <c r="B3555"/>
      <c r="C3555"/>
      <c r="D3555"/>
      <c r="E3555"/>
      <c r="F3555"/>
      <c r="G3555"/>
      <c r="H3555"/>
      <c r="I3555"/>
      <c r="J3555"/>
    </row>
    <row r="3556" spans="1:10" x14ac:dyDescent="0.3">
      <c r="A3556" s="957"/>
      <c r="B3556"/>
      <c r="C3556"/>
      <c r="D3556"/>
      <c r="E3556"/>
      <c r="F3556"/>
      <c r="G3556"/>
      <c r="H3556"/>
      <c r="I3556"/>
      <c r="J3556"/>
    </row>
    <row r="3557" spans="1:10" x14ac:dyDescent="0.3">
      <c r="A3557" s="957"/>
      <c r="B3557"/>
      <c r="C3557"/>
      <c r="D3557"/>
      <c r="E3557"/>
      <c r="F3557"/>
      <c r="G3557"/>
      <c r="H3557"/>
      <c r="I3557"/>
      <c r="J3557"/>
    </row>
    <row r="3558" spans="1:10" x14ac:dyDescent="0.3">
      <c r="A3558" s="957"/>
      <c r="B3558"/>
      <c r="C3558"/>
      <c r="D3558"/>
      <c r="E3558"/>
      <c r="F3558"/>
      <c r="G3558"/>
      <c r="H3558"/>
      <c r="I3558"/>
      <c r="J3558"/>
    </row>
    <row r="3559" spans="1:10" x14ac:dyDescent="0.3">
      <c r="A3559" s="957"/>
      <c r="B3559"/>
      <c r="C3559"/>
      <c r="D3559"/>
      <c r="E3559"/>
      <c r="F3559"/>
      <c r="G3559"/>
      <c r="H3559"/>
      <c r="I3559"/>
      <c r="J3559"/>
    </row>
    <row r="3560" spans="1:10" x14ac:dyDescent="0.3">
      <c r="A3560" s="957"/>
      <c r="B3560"/>
      <c r="C3560"/>
      <c r="D3560"/>
      <c r="E3560"/>
      <c r="F3560"/>
      <c r="G3560"/>
      <c r="H3560"/>
      <c r="I3560"/>
      <c r="J3560"/>
    </row>
    <row r="3561" spans="1:10" x14ac:dyDescent="0.3">
      <c r="A3561" s="957"/>
      <c r="B3561"/>
      <c r="C3561"/>
      <c r="D3561"/>
      <c r="E3561"/>
      <c r="F3561"/>
      <c r="G3561"/>
      <c r="H3561"/>
      <c r="I3561"/>
      <c r="J3561"/>
    </row>
    <row r="3562" spans="1:10" x14ac:dyDescent="0.3">
      <c r="A3562" s="957"/>
      <c r="B3562"/>
      <c r="C3562"/>
      <c r="D3562"/>
      <c r="E3562"/>
      <c r="F3562"/>
      <c r="G3562"/>
      <c r="H3562"/>
      <c r="I3562"/>
      <c r="J3562"/>
    </row>
    <row r="3563" spans="1:10" x14ac:dyDescent="0.3">
      <c r="A3563" s="957"/>
      <c r="B3563"/>
      <c r="C3563"/>
      <c r="D3563"/>
      <c r="E3563"/>
      <c r="F3563"/>
      <c r="G3563"/>
      <c r="H3563"/>
      <c r="I3563"/>
      <c r="J3563"/>
    </row>
    <row r="3564" spans="1:10" x14ac:dyDescent="0.3">
      <c r="A3564" s="957"/>
      <c r="B3564"/>
      <c r="C3564"/>
      <c r="D3564"/>
      <c r="E3564"/>
      <c r="F3564"/>
      <c r="G3564"/>
      <c r="H3564"/>
      <c r="I3564"/>
      <c r="J3564"/>
    </row>
    <row r="3565" spans="1:10" x14ac:dyDescent="0.3">
      <c r="A3565" s="957"/>
      <c r="B3565"/>
      <c r="C3565"/>
      <c r="D3565"/>
      <c r="E3565"/>
      <c r="F3565"/>
      <c r="G3565"/>
      <c r="H3565"/>
      <c r="I3565"/>
      <c r="J3565"/>
    </row>
    <row r="3566" spans="1:10" x14ac:dyDescent="0.3">
      <c r="A3566" s="957"/>
      <c r="B3566"/>
      <c r="C3566"/>
      <c r="D3566"/>
      <c r="E3566"/>
      <c r="F3566"/>
      <c r="G3566"/>
      <c r="H3566"/>
      <c r="I3566"/>
      <c r="J3566"/>
    </row>
    <row r="3567" spans="1:10" x14ac:dyDescent="0.3">
      <c r="A3567" s="957"/>
      <c r="B3567"/>
      <c r="C3567"/>
      <c r="D3567"/>
      <c r="E3567"/>
      <c r="F3567"/>
      <c r="G3567"/>
      <c r="H3567"/>
      <c r="I3567"/>
      <c r="J3567"/>
    </row>
    <row r="3568" spans="1:10" x14ac:dyDescent="0.3">
      <c r="A3568" s="957"/>
      <c r="B3568"/>
      <c r="C3568"/>
      <c r="D3568"/>
      <c r="E3568"/>
      <c r="F3568"/>
      <c r="G3568"/>
      <c r="H3568"/>
      <c r="I3568"/>
      <c r="J3568"/>
    </row>
    <row r="3569" spans="1:10" x14ac:dyDescent="0.3">
      <c r="A3569" s="957"/>
      <c r="B3569"/>
      <c r="C3569"/>
      <c r="D3569"/>
      <c r="E3569"/>
      <c r="F3569"/>
      <c r="G3569"/>
      <c r="H3569"/>
      <c r="I3569"/>
      <c r="J3569"/>
    </row>
    <row r="3570" spans="1:10" x14ac:dyDescent="0.3">
      <c r="A3570" s="957"/>
      <c r="B3570"/>
      <c r="C3570"/>
      <c r="D3570"/>
      <c r="E3570"/>
      <c r="F3570"/>
      <c r="G3570"/>
      <c r="H3570"/>
      <c r="I3570"/>
      <c r="J3570"/>
    </row>
    <row r="3571" spans="1:10" x14ac:dyDescent="0.3">
      <c r="A3571" s="957"/>
      <c r="B3571"/>
      <c r="C3571"/>
      <c r="D3571"/>
      <c r="E3571"/>
      <c r="F3571"/>
      <c r="G3571"/>
      <c r="H3571"/>
      <c r="I3571"/>
      <c r="J3571"/>
    </row>
    <row r="3572" spans="1:10" x14ac:dyDescent="0.3">
      <c r="A3572" s="957"/>
      <c r="B3572"/>
      <c r="C3572"/>
      <c r="D3572"/>
      <c r="E3572"/>
      <c r="F3572"/>
      <c r="G3572"/>
      <c r="H3572"/>
      <c r="I3572"/>
      <c r="J3572"/>
    </row>
    <row r="3573" spans="1:10" x14ac:dyDescent="0.3">
      <c r="A3573" s="957"/>
      <c r="B3573"/>
      <c r="C3573"/>
      <c r="D3573"/>
      <c r="E3573"/>
      <c r="F3573"/>
      <c r="G3573"/>
      <c r="H3573"/>
      <c r="I3573"/>
      <c r="J3573"/>
    </row>
    <row r="3574" spans="1:10" x14ac:dyDescent="0.3">
      <c r="A3574" s="957"/>
      <c r="B3574"/>
      <c r="C3574"/>
      <c r="D3574"/>
      <c r="E3574"/>
      <c r="F3574"/>
      <c r="G3574"/>
      <c r="H3574"/>
      <c r="I3574"/>
      <c r="J3574"/>
    </row>
    <row r="3575" spans="1:10" x14ac:dyDescent="0.3">
      <c r="A3575" s="957"/>
      <c r="B3575"/>
      <c r="C3575"/>
      <c r="D3575"/>
      <c r="E3575"/>
      <c r="F3575"/>
      <c r="G3575"/>
      <c r="H3575"/>
      <c r="I3575"/>
      <c r="J3575"/>
    </row>
    <row r="3576" spans="1:10" x14ac:dyDescent="0.3">
      <c r="A3576" s="957"/>
      <c r="B3576"/>
      <c r="C3576"/>
      <c r="D3576"/>
      <c r="E3576"/>
      <c r="F3576"/>
      <c r="G3576"/>
      <c r="H3576"/>
      <c r="I3576"/>
      <c r="J3576"/>
    </row>
    <row r="3577" spans="1:10" x14ac:dyDescent="0.3">
      <c r="A3577" s="957"/>
      <c r="B3577"/>
      <c r="C3577"/>
      <c r="D3577"/>
      <c r="E3577"/>
      <c r="F3577"/>
      <c r="G3577"/>
      <c r="H3577"/>
      <c r="I3577"/>
      <c r="J3577"/>
    </row>
    <row r="3578" spans="1:10" x14ac:dyDescent="0.3">
      <c r="A3578" s="957"/>
      <c r="B3578"/>
      <c r="C3578"/>
      <c r="D3578"/>
      <c r="E3578"/>
      <c r="F3578"/>
      <c r="G3578"/>
      <c r="H3578"/>
      <c r="I3578"/>
      <c r="J3578"/>
    </row>
    <row r="3579" spans="1:10" x14ac:dyDescent="0.3">
      <c r="A3579" s="957"/>
      <c r="B3579"/>
      <c r="C3579"/>
      <c r="D3579"/>
      <c r="E3579"/>
      <c r="F3579"/>
      <c r="G3579"/>
      <c r="H3579"/>
      <c r="I3579"/>
      <c r="J3579"/>
    </row>
    <row r="3580" spans="1:10" x14ac:dyDescent="0.3">
      <c r="A3580" s="957"/>
      <c r="B3580"/>
      <c r="C3580"/>
      <c r="D3580"/>
      <c r="E3580"/>
      <c r="F3580"/>
      <c r="G3580"/>
      <c r="H3580"/>
      <c r="I3580"/>
      <c r="J3580"/>
    </row>
    <row r="3581" spans="1:10" x14ac:dyDescent="0.3">
      <c r="A3581" s="957"/>
      <c r="B3581"/>
      <c r="C3581"/>
      <c r="D3581"/>
      <c r="E3581"/>
      <c r="F3581"/>
      <c r="G3581"/>
      <c r="H3581"/>
      <c r="I3581"/>
      <c r="J3581"/>
    </row>
    <row r="3582" spans="1:10" x14ac:dyDescent="0.3">
      <c r="A3582" s="957"/>
      <c r="B3582"/>
      <c r="C3582"/>
      <c r="D3582"/>
      <c r="E3582"/>
      <c r="F3582"/>
      <c r="G3582"/>
      <c r="H3582"/>
      <c r="I3582"/>
      <c r="J3582"/>
    </row>
    <row r="3583" spans="1:10" x14ac:dyDescent="0.3">
      <c r="A3583" s="957"/>
      <c r="B3583"/>
      <c r="C3583"/>
      <c r="D3583"/>
      <c r="E3583"/>
      <c r="F3583"/>
      <c r="G3583"/>
      <c r="H3583"/>
      <c r="I3583"/>
      <c r="J3583"/>
    </row>
    <row r="3584" spans="1:10" x14ac:dyDescent="0.3">
      <c r="A3584" s="957"/>
      <c r="B3584"/>
      <c r="C3584"/>
      <c r="D3584"/>
      <c r="E3584"/>
      <c r="F3584"/>
      <c r="G3584"/>
      <c r="H3584"/>
      <c r="I3584"/>
      <c r="J3584"/>
    </row>
    <row r="3585" spans="1:10" x14ac:dyDescent="0.3">
      <c r="A3585" s="957"/>
      <c r="B3585"/>
      <c r="C3585"/>
      <c r="D3585"/>
      <c r="E3585"/>
      <c r="F3585"/>
      <c r="G3585"/>
      <c r="H3585"/>
      <c r="I3585"/>
      <c r="J3585"/>
    </row>
    <row r="3586" spans="1:10" x14ac:dyDescent="0.3">
      <c r="A3586" s="957"/>
      <c r="B3586"/>
      <c r="C3586"/>
      <c r="D3586"/>
      <c r="E3586"/>
      <c r="F3586"/>
      <c r="G3586"/>
      <c r="H3586"/>
      <c r="I3586"/>
      <c r="J3586"/>
    </row>
    <row r="3587" spans="1:10" x14ac:dyDescent="0.3">
      <c r="A3587" s="957"/>
      <c r="B3587"/>
      <c r="C3587"/>
      <c r="D3587"/>
      <c r="E3587"/>
      <c r="F3587"/>
      <c r="G3587"/>
      <c r="H3587"/>
      <c r="I3587"/>
      <c r="J3587"/>
    </row>
    <row r="3588" spans="1:10" x14ac:dyDescent="0.3">
      <c r="A3588" s="957"/>
      <c r="B3588"/>
      <c r="C3588"/>
      <c r="D3588"/>
      <c r="E3588"/>
      <c r="F3588"/>
      <c r="G3588"/>
      <c r="H3588"/>
      <c r="I3588"/>
      <c r="J3588"/>
    </row>
    <row r="3589" spans="1:10" x14ac:dyDescent="0.3">
      <c r="A3589" s="957"/>
      <c r="B3589"/>
      <c r="C3589"/>
      <c r="D3589"/>
      <c r="E3589"/>
      <c r="F3589"/>
      <c r="G3589"/>
      <c r="H3589"/>
      <c r="I3589"/>
      <c r="J3589"/>
    </row>
    <row r="3590" spans="1:10" x14ac:dyDescent="0.3">
      <c r="A3590" s="957"/>
      <c r="B3590"/>
      <c r="C3590"/>
      <c r="D3590"/>
      <c r="E3590"/>
      <c r="F3590"/>
      <c r="G3590"/>
      <c r="H3590"/>
      <c r="I3590"/>
      <c r="J3590"/>
    </row>
    <row r="3591" spans="1:10" x14ac:dyDescent="0.3">
      <c r="A3591" s="957"/>
      <c r="B3591"/>
      <c r="C3591"/>
      <c r="D3591"/>
      <c r="E3591"/>
      <c r="F3591"/>
      <c r="G3591"/>
      <c r="H3591"/>
      <c r="I3591"/>
      <c r="J3591"/>
    </row>
    <row r="3592" spans="1:10" x14ac:dyDescent="0.3">
      <c r="A3592" s="957"/>
      <c r="B3592"/>
      <c r="C3592"/>
      <c r="D3592"/>
      <c r="E3592"/>
      <c r="F3592"/>
      <c r="G3592"/>
      <c r="H3592"/>
      <c r="I3592"/>
      <c r="J3592"/>
    </row>
    <row r="3593" spans="1:10" x14ac:dyDescent="0.3">
      <c r="A3593" s="957"/>
      <c r="B3593"/>
      <c r="C3593"/>
      <c r="D3593"/>
      <c r="E3593"/>
      <c r="F3593"/>
      <c r="G3593"/>
      <c r="H3593"/>
      <c r="I3593"/>
      <c r="J3593"/>
    </row>
    <row r="3594" spans="1:10" x14ac:dyDescent="0.3">
      <c r="A3594" s="957"/>
      <c r="B3594"/>
      <c r="C3594"/>
      <c r="D3594"/>
      <c r="E3594"/>
      <c r="F3594"/>
      <c r="G3594"/>
      <c r="H3594"/>
      <c r="I3594"/>
      <c r="J3594"/>
    </row>
    <row r="3595" spans="1:10" x14ac:dyDescent="0.3">
      <c r="A3595" s="957"/>
      <c r="B3595"/>
      <c r="C3595"/>
      <c r="D3595"/>
      <c r="E3595"/>
      <c r="F3595"/>
      <c r="G3595"/>
      <c r="H3595"/>
      <c r="I3595"/>
      <c r="J3595"/>
    </row>
    <row r="3596" spans="1:10" x14ac:dyDescent="0.3">
      <c r="A3596" s="957"/>
      <c r="B3596"/>
      <c r="C3596"/>
      <c r="D3596"/>
      <c r="E3596"/>
      <c r="F3596"/>
      <c r="G3596"/>
      <c r="H3596"/>
      <c r="I3596"/>
      <c r="J3596"/>
    </row>
    <row r="3597" spans="1:10" x14ac:dyDescent="0.3">
      <c r="A3597" s="957"/>
      <c r="B3597"/>
      <c r="C3597"/>
      <c r="D3597"/>
      <c r="E3597"/>
      <c r="F3597"/>
      <c r="G3597"/>
      <c r="H3597"/>
      <c r="I3597"/>
      <c r="J3597"/>
    </row>
    <row r="3598" spans="1:10" x14ac:dyDescent="0.3">
      <c r="A3598" s="957"/>
      <c r="B3598"/>
      <c r="C3598"/>
      <c r="D3598"/>
      <c r="E3598"/>
      <c r="F3598"/>
      <c r="G3598"/>
      <c r="H3598"/>
      <c r="I3598"/>
      <c r="J3598"/>
    </row>
    <row r="3599" spans="1:10" x14ac:dyDescent="0.3">
      <c r="A3599" s="957"/>
      <c r="B3599"/>
      <c r="C3599"/>
      <c r="D3599"/>
      <c r="E3599"/>
      <c r="F3599"/>
      <c r="G3599"/>
      <c r="H3599"/>
      <c r="I3599"/>
      <c r="J3599"/>
    </row>
    <row r="3600" spans="1:10" x14ac:dyDescent="0.3">
      <c r="A3600" s="957"/>
      <c r="B3600"/>
      <c r="C3600"/>
      <c r="D3600"/>
      <c r="E3600"/>
      <c r="F3600"/>
      <c r="G3600"/>
      <c r="H3600"/>
      <c r="I3600"/>
      <c r="J3600"/>
    </row>
    <row r="3601" spans="1:10" x14ac:dyDescent="0.3">
      <c r="A3601" s="957"/>
      <c r="B3601"/>
      <c r="C3601"/>
      <c r="D3601"/>
      <c r="E3601"/>
      <c r="F3601"/>
      <c r="G3601"/>
      <c r="H3601"/>
      <c r="I3601"/>
      <c r="J3601"/>
    </row>
    <row r="3602" spans="1:10" x14ac:dyDescent="0.3">
      <c r="A3602" s="957"/>
      <c r="B3602"/>
      <c r="C3602"/>
      <c r="D3602"/>
      <c r="E3602"/>
      <c r="F3602"/>
      <c r="G3602"/>
      <c r="H3602"/>
      <c r="I3602"/>
      <c r="J3602"/>
    </row>
    <row r="3603" spans="1:10" x14ac:dyDescent="0.3">
      <c r="A3603" s="957"/>
      <c r="B3603"/>
      <c r="C3603"/>
      <c r="D3603"/>
      <c r="E3603"/>
      <c r="F3603"/>
      <c r="G3603"/>
      <c r="H3603"/>
      <c r="I3603"/>
      <c r="J3603"/>
    </row>
    <row r="3604" spans="1:10" x14ac:dyDescent="0.3">
      <c r="A3604" s="957"/>
      <c r="B3604"/>
      <c r="C3604"/>
      <c r="D3604"/>
      <c r="E3604"/>
      <c r="F3604"/>
      <c r="G3604"/>
      <c r="H3604"/>
      <c r="I3604"/>
      <c r="J3604"/>
    </row>
    <row r="3605" spans="1:10" x14ac:dyDescent="0.3">
      <c r="A3605" s="957"/>
      <c r="B3605"/>
      <c r="C3605"/>
      <c r="D3605"/>
      <c r="E3605"/>
      <c r="F3605"/>
      <c r="G3605"/>
      <c r="H3605"/>
      <c r="I3605"/>
      <c r="J3605"/>
    </row>
    <row r="3606" spans="1:10" x14ac:dyDescent="0.3">
      <c r="A3606" s="957"/>
      <c r="B3606"/>
      <c r="C3606"/>
      <c r="D3606"/>
      <c r="E3606"/>
      <c r="F3606"/>
      <c r="G3606"/>
      <c r="H3606"/>
      <c r="I3606"/>
      <c r="J3606"/>
    </row>
    <row r="3607" spans="1:10" x14ac:dyDescent="0.3">
      <c r="A3607" s="957"/>
      <c r="B3607"/>
      <c r="C3607"/>
      <c r="D3607"/>
      <c r="E3607"/>
      <c r="F3607"/>
      <c r="G3607"/>
      <c r="H3607"/>
      <c r="I3607"/>
      <c r="J3607"/>
    </row>
    <row r="3608" spans="1:10" x14ac:dyDescent="0.3">
      <c r="A3608" s="957"/>
      <c r="B3608"/>
      <c r="C3608"/>
      <c r="D3608"/>
      <c r="E3608"/>
      <c r="F3608"/>
      <c r="G3608"/>
      <c r="H3608"/>
      <c r="I3608"/>
      <c r="J3608"/>
    </row>
    <row r="3609" spans="1:10" x14ac:dyDescent="0.3">
      <c r="A3609" s="957"/>
      <c r="B3609"/>
      <c r="C3609"/>
      <c r="D3609"/>
      <c r="E3609"/>
      <c r="F3609"/>
      <c r="G3609"/>
      <c r="H3609"/>
      <c r="I3609"/>
      <c r="J3609"/>
    </row>
    <row r="3610" spans="1:10" x14ac:dyDescent="0.3">
      <c r="A3610" s="957"/>
      <c r="B3610"/>
      <c r="C3610"/>
      <c r="D3610"/>
      <c r="E3610"/>
      <c r="F3610"/>
      <c r="G3610"/>
      <c r="H3610"/>
      <c r="I3610"/>
      <c r="J3610"/>
    </row>
    <row r="3611" spans="1:10" x14ac:dyDescent="0.3">
      <c r="A3611" s="957"/>
      <c r="B3611"/>
      <c r="C3611"/>
      <c r="D3611"/>
      <c r="E3611"/>
      <c r="F3611"/>
      <c r="G3611"/>
      <c r="H3611"/>
      <c r="I3611"/>
      <c r="J3611"/>
    </row>
    <row r="3612" spans="1:10" x14ac:dyDescent="0.3">
      <c r="A3612" s="957"/>
      <c r="B3612"/>
      <c r="C3612"/>
      <c r="D3612"/>
      <c r="E3612"/>
      <c r="F3612"/>
      <c r="G3612"/>
      <c r="H3612"/>
      <c r="I3612"/>
      <c r="J3612"/>
    </row>
    <row r="3613" spans="1:10" x14ac:dyDescent="0.3">
      <c r="A3613" s="957"/>
      <c r="B3613"/>
      <c r="C3613"/>
      <c r="D3613"/>
      <c r="E3613"/>
      <c r="F3613"/>
      <c r="G3613"/>
      <c r="H3613"/>
      <c r="I3613"/>
      <c r="J3613"/>
    </row>
    <row r="3614" spans="1:10" x14ac:dyDescent="0.3">
      <c r="A3614" s="957"/>
      <c r="B3614"/>
      <c r="C3614"/>
      <c r="D3614"/>
      <c r="E3614"/>
      <c r="F3614"/>
      <c r="G3614"/>
      <c r="H3614"/>
      <c r="I3614"/>
      <c r="J3614"/>
    </row>
    <row r="3615" spans="1:10" x14ac:dyDescent="0.3">
      <c r="A3615" s="957"/>
      <c r="B3615"/>
      <c r="C3615"/>
      <c r="D3615"/>
      <c r="E3615"/>
      <c r="F3615"/>
      <c r="G3615"/>
      <c r="H3615"/>
      <c r="I3615"/>
      <c r="J3615"/>
    </row>
    <row r="3616" spans="1:10" x14ac:dyDescent="0.3">
      <c r="A3616" s="957"/>
      <c r="B3616"/>
      <c r="C3616"/>
      <c r="D3616"/>
      <c r="E3616"/>
      <c r="F3616"/>
      <c r="G3616"/>
      <c r="H3616"/>
      <c r="I3616"/>
      <c r="J3616"/>
    </row>
    <row r="3617" spans="1:10" x14ac:dyDescent="0.3">
      <c r="A3617" s="957"/>
      <c r="B3617"/>
      <c r="C3617"/>
      <c r="D3617"/>
      <c r="E3617"/>
      <c r="F3617"/>
      <c r="G3617"/>
      <c r="H3617"/>
      <c r="I3617"/>
      <c r="J3617"/>
    </row>
    <row r="3618" spans="1:10" x14ac:dyDescent="0.3">
      <c r="A3618" s="957"/>
      <c r="B3618"/>
      <c r="C3618"/>
      <c r="D3618"/>
      <c r="E3618"/>
      <c r="F3618"/>
      <c r="G3618"/>
      <c r="H3618"/>
      <c r="I3618"/>
      <c r="J3618"/>
    </row>
    <row r="3619" spans="1:10" x14ac:dyDescent="0.3">
      <c r="A3619" s="957"/>
      <c r="B3619"/>
      <c r="C3619"/>
      <c r="D3619"/>
      <c r="E3619"/>
      <c r="F3619"/>
      <c r="G3619"/>
      <c r="H3619"/>
      <c r="I3619"/>
      <c r="J3619"/>
    </row>
    <row r="3620" spans="1:10" x14ac:dyDescent="0.3">
      <c r="A3620" s="957"/>
      <c r="B3620"/>
      <c r="C3620"/>
      <c r="D3620"/>
      <c r="E3620"/>
      <c r="F3620"/>
      <c r="G3620"/>
      <c r="H3620"/>
      <c r="I3620"/>
      <c r="J3620"/>
    </row>
    <row r="3621" spans="1:10" x14ac:dyDescent="0.3">
      <c r="A3621" s="957"/>
      <c r="B3621"/>
      <c r="C3621"/>
      <c r="D3621"/>
      <c r="E3621"/>
      <c r="F3621"/>
      <c r="G3621"/>
      <c r="H3621"/>
      <c r="I3621"/>
      <c r="J3621"/>
    </row>
    <row r="3622" spans="1:10" x14ac:dyDescent="0.3">
      <c r="A3622" s="957"/>
      <c r="B3622"/>
      <c r="C3622"/>
      <c r="D3622"/>
      <c r="E3622"/>
      <c r="F3622"/>
      <c r="G3622"/>
      <c r="H3622"/>
      <c r="I3622"/>
      <c r="J3622"/>
    </row>
    <row r="3623" spans="1:10" x14ac:dyDescent="0.3">
      <c r="A3623" s="957"/>
      <c r="B3623"/>
      <c r="C3623"/>
      <c r="D3623"/>
      <c r="E3623"/>
      <c r="F3623"/>
      <c r="G3623"/>
      <c r="H3623"/>
      <c r="I3623"/>
      <c r="J3623"/>
    </row>
    <row r="3624" spans="1:10" x14ac:dyDescent="0.3">
      <c r="A3624" s="957"/>
      <c r="B3624"/>
      <c r="C3624"/>
      <c r="D3624"/>
      <c r="E3624"/>
      <c r="F3624"/>
      <c r="G3624"/>
      <c r="H3624"/>
      <c r="I3624"/>
      <c r="J3624"/>
    </row>
    <row r="3625" spans="1:10" x14ac:dyDescent="0.3">
      <c r="A3625" s="957"/>
      <c r="B3625"/>
      <c r="C3625"/>
      <c r="D3625"/>
      <c r="E3625"/>
      <c r="F3625"/>
      <c r="G3625"/>
      <c r="H3625"/>
      <c r="I3625"/>
      <c r="J3625"/>
    </row>
    <row r="3626" spans="1:10" x14ac:dyDescent="0.3">
      <c r="A3626" s="957"/>
      <c r="B3626"/>
      <c r="C3626"/>
      <c r="D3626"/>
      <c r="E3626"/>
      <c r="F3626"/>
      <c r="G3626"/>
      <c r="H3626"/>
      <c r="I3626"/>
      <c r="J3626"/>
    </row>
    <row r="3627" spans="1:10" x14ac:dyDescent="0.3">
      <c r="A3627" s="957"/>
      <c r="B3627"/>
      <c r="C3627"/>
      <c r="D3627"/>
      <c r="E3627"/>
      <c r="F3627"/>
      <c r="G3627"/>
      <c r="H3627"/>
      <c r="I3627"/>
      <c r="J3627"/>
    </row>
    <row r="3628" spans="1:10" x14ac:dyDescent="0.3">
      <c r="A3628" s="957"/>
      <c r="B3628"/>
      <c r="C3628"/>
      <c r="D3628"/>
      <c r="E3628"/>
      <c r="F3628"/>
      <c r="G3628"/>
      <c r="H3628"/>
      <c r="I3628"/>
      <c r="J3628"/>
    </row>
    <row r="3629" spans="1:10" x14ac:dyDescent="0.3">
      <c r="A3629" s="957"/>
      <c r="B3629"/>
      <c r="C3629"/>
      <c r="D3629"/>
      <c r="E3629"/>
      <c r="F3629"/>
      <c r="G3629"/>
      <c r="H3629"/>
      <c r="I3629"/>
      <c r="J3629"/>
    </row>
    <row r="3630" spans="1:10" x14ac:dyDescent="0.3">
      <c r="A3630" s="957"/>
      <c r="B3630"/>
      <c r="C3630"/>
      <c r="D3630"/>
      <c r="E3630"/>
      <c r="F3630"/>
      <c r="G3630"/>
      <c r="H3630"/>
      <c r="I3630"/>
      <c r="J3630"/>
    </row>
    <row r="3631" spans="1:10" x14ac:dyDescent="0.3">
      <c r="A3631" s="957"/>
      <c r="B3631"/>
      <c r="C3631"/>
      <c r="D3631"/>
      <c r="E3631"/>
      <c r="F3631"/>
      <c r="G3631"/>
      <c r="H3631"/>
      <c r="I3631"/>
      <c r="J3631"/>
    </row>
    <row r="3632" spans="1:10" x14ac:dyDescent="0.3">
      <c r="A3632" s="957"/>
      <c r="B3632"/>
      <c r="C3632"/>
      <c r="D3632"/>
      <c r="E3632"/>
      <c r="F3632"/>
      <c r="G3632"/>
      <c r="H3632"/>
      <c r="I3632"/>
      <c r="J3632"/>
    </row>
    <row r="3633" spans="1:10" x14ac:dyDescent="0.3">
      <c r="A3633" s="957"/>
      <c r="B3633"/>
      <c r="C3633"/>
      <c r="D3633"/>
      <c r="E3633"/>
      <c r="F3633"/>
      <c r="G3633"/>
      <c r="H3633"/>
      <c r="I3633"/>
      <c r="J3633"/>
    </row>
    <row r="3634" spans="1:10" x14ac:dyDescent="0.3">
      <c r="A3634" s="957"/>
      <c r="B3634"/>
      <c r="C3634"/>
      <c r="D3634"/>
      <c r="E3634"/>
      <c r="F3634"/>
      <c r="G3634"/>
      <c r="H3634"/>
      <c r="I3634"/>
      <c r="J3634"/>
    </row>
    <row r="3635" spans="1:10" x14ac:dyDescent="0.3">
      <c r="A3635" s="957"/>
      <c r="B3635"/>
      <c r="C3635"/>
      <c r="D3635"/>
      <c r="E3635"/>
      <c r="F3635"/>
      <c r="G3635"/>
      <c r="H3635"/>
      <c r="I3635"/>
      <c r="J3635"/>
    </row>
    <row r="3636" spans="1:10" x14ac:dyDescent="0.3">
      <c r="A3636" s="957"/>
      <c r="B3636"/>
      <c r="C3636"/>
      <c r="D3636"/>
      <c r="E3636"/>
      <c r="F3636"/>
      <c r="G3636"/>
      <c r="H3636"/>
      <c r="I3636"/>
      <c r="J3636"/>
    </row>
    <row r="3637" spans="1:10" x14ac:dyDescent="0.3">
      <c r="A3637" s="957"/>
      <c r="B3637"/>
      <c r="C3637"/>
      <c r="D3637"/>
      <c r="E3637"/>
      <c r="F3637"/>
      <c r="G3637"/>
      <c r="H3637"/>
      <c r="I3637"/>
      <c r="J3637"/>
    </row>
    <row r="3638" spans="1:10" x14ac:dyDescent="0.3">
      <c r="A3638" s="957"/>
      <c r="B3638"/>
      <c r="C3638"/>
      <c r="D3638"/>
      <c r="E3638"/>
      <c r="F3638"/>
      <c r="G3638"/>
      <c r="H3638"/>
      <c r="I3638"/>
      <c r="J3638"/>
    </row>
    <row r="3639" spans="1:10" x14ac:dyDescent="0.3">
      <c r="A3639" s="957"/>
      <c r="B3639"/>
      <c r="C3639"/>
      <c r="D3639"/>
      <c r="E3639"/>
      <c r="F3639"/>
      <c r="G3639"/>
      <c r="H3639"/>
      <c r="I3639"/>
      <c r="J3639"/>
    </row>
    <row r="3640" spans="1:10" x14ac:dyDescent="0.3">
      <c r="A3640" s="957"/>
      <c r="B3640"/>
      <c r="C3640"/>
      <c r="D3640"/>
      <c r="E3640"/>
      <c r="F3640"/>
      <c r="G3640"/>
      <c r="H3640"/>
      <c r="I3640"/>
      <c r="J3640"/>
    </row>
    <row r="3641" spans="1:10" x14ac:dyDescent="0.3">
      <c r="A3641" s="957"/>
      <c r="B3641"/>
      <c r="C3641"/>
      <c r="D3641"/>
      <c r="E3641"/>
      <c r="F3641"/>
      <c r="G3641"/>
      <c r="H3641"/>
      <c r="I3641"/>
      <c r="J3641"/>
    </row>
    <row r="3642" spans="1:10" x14ac:dyDescent="0.3">
      <c r="A3642" s="957"/>
      <c r="B3642"/>
      <c r="C3642"/>
      <c r="D3642"/>
      <c r="E3642"/>
      <c r="F3642"/>
      <c r="G3642"/>
      <c r="H3642"/>
      <c r="I3642"/>
      <c r="J3642"/>
    </row>
    <row r="3643" spans="1:10" x14ac:dyDescent="0.3">
      <c r="A3643" s="957"/>
      <c r="B3643"/>
      <c r="C3643"/>
      <c r="D3643"/>
      <c r="E3643"/>
      <c r="F3643"/>
      <c r="G3643"/>
      <c r="H3643"/>
      <c r="I3643"/>
      <c r="J3643"/>
    </row>
    <row r="3644" spans="1:10" x14ac:dyDescent="0.3">
      <c r="A3644" s="957"/>
      <c r="B3644"/>
      <c r="C3644"/>
      <c r="D3644"/>
      <c r="E3644"/>
      <c r="F3644"/>
      <c r="G3644"/>
      <c r="H3644"/>
      <c r="I3644"/>
      <c r="J3644"/>
    </row>
    <row r="3645" spans="1:10" x14ac:dyDescent="0.3">
      <c r="A3645" s="957"/>
      <c r="B3645"/>
      <c r="C3645"/>
      <c r="D3645"/>
      <c r="E3645"/>
      <c r="F3645"/>
      <c r="G3645"/>
      <c r="H3645"/>
      <c r="I3645"/>
      <c r="J3645"/>
    </row>
    <row r="3646" spans="1:10" x14ac:dyDescent="0.3">
      <c r="A3646" s="957"/>
      <c r="B3646"/>
      <c r="C3646"/>
      <c r="D3646"/>
      <c r="E3646"/>
      <c r="F3646"/>
      <c r="G3646"/>
      <c r="H3646"/>
      <c r="I3646"/>
      <c r="J3646"/>
    </row>
    <row r="3647" spans="1:10" x14ac:dyDescent="0.3">
      <c r="A3647" s="957"/>
      <c r="B3647"/>
      <c r="C3647"/>
      <c r="D3647"/>
      <c r="E3647"/>
      <c r="F3647"/>
      <c r="G3647"/>
      <c r="H3647"/>
      <c r="I3647"/>
      <c r="J3647"/>
    </row>
    <row r="3648" spans="1:10" x14ac:dyDescent="0.3">
      <c r="A3648" s="957"/>
      <c r="B3648"/>
      <c r="C3648"/>
      <c r="D3648"/>
      <c r="E3648"/>
      <c r="F3648"/>
      <c r="G3648"/>
      <c r="H3648"/>
      <c r="I3648"/>
      <c r="J3648"/>
    </row>
    <row r="3649" spans="1:10" x14ac:dyDescent="0.3">
      <c r="A3649" s="957"/>
      <c r="B3649"/>
      <c r="C3649"/>
      <c r="D3649"/>
      <c r="E3649"/>
      <c r="F3649"/>
      <c r="G3649"/>
      <c r="H3649"/>
      <c r="I3649"/>
      <c r="J3649"/>
    </row>
    <row r="3650" spans="1:10" x14ac:dyDescent="0.3">
      <c r="A3650" s="957"/>
      <c r="B3650"/>
      <c r="C3650"/>
      <c r="D3650"/>
      <c r="E3650"/>
      <c r="F3650"/>
      <c r="G3650"/>
      <c r="H3650"/>
      <c r="I3650"/>
      <c r="J3650"/>
    </row>
    <row r="3651" spans="1:10" x14ac:dyDescent="0.3">
      <c r="A3651" s="957"/>
      <c r="B3651"/>
      <c r="C3651"/>
      <c r="D3651"/>
      <c r="E3651"/>
      <c r="F3651"/>
      <c r="G3651"/>
      <c r="H3651"/>
      <c r="I3651"/>
      <c r="J3651"/>
    </row>
    <row r="3652" spans="1:10" x14ac:dyDescent="0.3">
      <c r="A3652" s="957"/>
      <c r="B3652"/>
      <c r="C3652"/>
      <c r="D3652"/>
      <c r="E3652"/>
      <c r="F3652"/>
      <c r="G3652"/>
      <c r="H3652"/>
      <c r="I3652"/>
      <c r="J3652"/>
    </row>
    <row r="3653" spans="1:10" x14ac:dyDescent="0.3">
      <c r="A3653" s="957"/>
      <c r="B3653"/>
      <c r="C3653"/>
      <c r="D3653"/>
      <c r="E3653"/>
      <c r="F3653"/>
      <c r="G3653"/>
      <c r="H3653"/>
      <c r="I3653"/>
      <c r="J3653"/>
    </row>
    <row r="3654" spans="1:10" x14ac:dyDescent="0.3">
      <c r="A3654" s="957"/>
      <c r="B3654"/>
      <c r="C3654"/>
      <c r="D3654"/>
      <c r="E3654"/>
      <c r="F3654"/>
      <c r="G3654"/>
      <c r="H3654"/>
      <c r="I3654"/>
      <c r="J3654"/>
    </row>
    <row r="3655" spans="1:10" x14ac:dyDescent="0.3">
      <c r="A3655" s="957"/>
      <c r="B3655"/>
      <c r="C3655"/>
      <c r="D3655"/>
      <c r="E3655"/>
      <c r="F3655"/>
      <c r="G3655"/>
      <c r="H3655"/>
      <c r="I3655"/>
      <c r="J3655"/>
    </row>
    <row r="3656" spans="1:10" x14ac:dyDescent="0.3">
      <c r="A3656" s="957"/>
      <c r="B3656"/>
      <c r="C3656"/>
      <c r="D3656"/>
      <c r="E3656"/>
      <c r="F3656"/>
      <c r="G3656"/>
      <c r="H3656"/>
      <c r="I3656"/>
      <c r="J3656"/>
    </row>
    <row r="3657" spans="1:10" x14ac:dyDescent="0.3">
      <c r="A3657" s="957"/>
      <c r="B3657"/>
      <c r="C3657"/>
      <c r="D3657"/>
      <c r="E3657"/>
      <c r="F3657"/>
      <c r="G3657"/>
      <c r="H3657"/>
      <c r="I3657"/>
      <c r="J3657"/>
    </row>
    <row r="3658" spans="1:10" x14ac:dyDescent="0.3">
      <c r="A3658" s="957"/>
      <c r="B3658"/>
      <c r="C3658"/>
      <c r="D3658"/>
      <c r="E3658"/>
      <c r="F3658"/>
      <c r="G3658"/>
      <c r="H3658"/>
      <c r="I3658"/>
      <c r="J3658"/>
    </row>
    <row r="3659" spans="1:10" x14ac:dyDescent="0.3">
      <c r="A3659" s="957"/>
      <c r="B3659"/>
      <c r="C3659"/>
      <c r="D3659"/>
      <c r="E3659"/>
      <c r="F3659"/>
      <c r="G3659"/>
      <c r="H3659"/>
      <c r="I3659"/>
      <c r="J3659"/>
    </row>
    <row r="3660" spans="1:10" x14ac:dyDescent="0.3">
      <c r="A3660" s="957"/>
      <c r="B3660"/>
      <c r="C3660"/>
      <c r="D3660"/>
      <c r="E3660"/>
      <c r="F3660"/>
      <c r="G3660"/>
      <c r="H3660"/>
      <c r="I3660"/>
      <c r="J3660"/>
    </row>
    <row r="3661" spans="1:10" x14ac:dyDescent="0.3">
      <c r="A3661" s="957"/>
      <c r="B3661"/>
      <c r="C3661"/>
      <c r="D3661"/>
      <c r="E3661"/>
      <c r="F3661"/>
      <c r="G3661"/>
      <c r="H3661"/>
      <c r="I3661"/>
      <c r="J3661"/>
    </row>
    <row r="3662" spans="1:10" x14ac:dyDescent="0.3">
      <c r="A3662" s="957"/>
      <c r="B3662"/>
      <c r="C3662"/>
      <c r="D3662"/>
      <c r="E3662"/>
      <c r="F3662"/>
      <c r="G3662"/>
      <c r="H3662"/>
      <c r="I3662"/>
      <c r="J3662"/>
    </row>
    <row r="3663" spans="1:10" x14ac:dyDescent="0.3">
      <c r="A3663" s="957"/>
      <c r="B3663"/>
      <c r="C3663"/>
      <c r="D3663"/>
      <c r="E3663"/>
      <c r="F3663"/>
      <c r="G3663"/>
      <c r="H3663"/>
      <c r="I3663"/>
      <c r="J3663"/>
    </row>
    <row r="3664" spans="1:10" x14ac:dyDescent="0.3">
      <c r="A3664" s="957"/>
      <c r="B3664"/>
      <c r="C3664"/>
      <c r="D3664"/>
      <c r="E3664"/>
      <c r="F3664"/>
      <c r="G3664"/>
      <c r="H3664"/>
      <c r="I3664"/>
      <c r="J3664"/>
    </row>
    <row r="3665" spans="1:10" x14ac:dyDescent="0.3">
      <c r="A3665" s="957"/>
      <c r="B3665"/>
      <c r="C3665"/>
      <c r="D3665"/>
      <c r="E3665"/>
      <c r="F3665"/>
      <c r="G3665"/>
      <c r="H3665"/>
      <c r="I3665"/>
      <c r="J3665"/>
    </row>
    <row r="3666" spans="1:10" x14ac:dyDescent="0.3">
      <c r="A3666" s="957"/>
      <c r="B3666"/>
      <c r="C3666"/>
      <c r="D3666"/>
      <c r="E3666"/>
      <c r="F3666"/>
      <c r="G3666"/>
      <c r="H3666"/>
      <c r="I3666"/>
      <c r="J3666"/>
    </row>
    <row r="3667" spans="1:10" x14ac:dyDescent="0.3">
      <c r="A3667" s="957"/>
      <c r="B3667"/>
      <c r="C3667"/>
      <c r="D3667"/>
      <c r="E3667"/>
      <c r="F3667"/>
      <c r="G3667"/>
      <c r="H3667"/>
      <c r="I3667"/>
      <c r="J3667"/>
    </row>
    <row r="3668" spans="1:10" x14ac:dyDescent="0.3">
      <c r="A3668" s="957"/>
      <c r="B3668"/>
      <c r="C3668"/>
      <c r="D3668"/>
      <c r="E3668"/>
      <c r="F3668"/>
      <c r="G3668"/>
      <c r="H3668"/>
      <c r="I3668"/>
      <c r="J3668"/>
    </row>
    <row r="3669" spans="1:10" x14ac:dyDescent="0.3">
      <c r="A3669" s="957"/>
      <c r="B3669"/>
      <c r="C3669"/>
      <c r="D3669"/>
      <c r="E3669"/>
      <c r="F3669"/>
      <c r="G3669"/>
      <c r="H3669"/>
      <c r="I3669"/>
      <c r="J3669"/>
    </row>
    <row r="3670" spans="1:10" x14ac:dyDescent="0.3">
      <c r="A3670" s="957"/>
      <c r="B3670"/>
      <c r="C3670"/>
      <c r="D3670"/>
      <c r="E3670"/>
      <c r="F3670"/>
      <c r="G3670"/>
      <c r="H3670"/>
      <c r="I3670"/>
      <c r="J3670"/>
    </row>
    <row r="3671" spans="1:10" x14ac:dyDescent="0.3">
      <c r="A3671" s="957"/>
      <c r="B3671"/>
      <c r="C3671"/>
      <c r="D3671"/>
      <c r="E3671"/>
      <c r="F3671"/>
      <c r="G3671"/>
      <c r="H3671"/>
      <c r="I3671"/>
      <c r="J3671"/>
    </row>
    <row r="3672" spans="1:10" x14ac:dyDescent="0.3">
      <c r="A3672" s="957"/>
      <c r="B3672"/>
      <c r="C3672"/>
      <c r="D3672"/>
      <c r="E3672"/>
      <c r="F3672"/>
      <c r="G3672"/>
      <c r="H3672"/>
      <c r="I3672"/>
      <c r="J3672"/>
    </row>
    <row r="3673" spans="1:10" x14ac:dyDescent="0.3">
      <c r="A3673" s="957"/>
      <c r="B3673"/>
      <c r="C3673"/>
      <c r="D3673"/>
      <c r="E3673"/>
      <c r="F3673"/>
      <c r="G3673"/>
      <c r="H3673"/>
      <c r="I3673"/>
      <c r="J3673"/>
    </row>
    <row r="3674" spans="1:10" x14ac:dyDescent="0.3">
      <c r="A3674" s="957"/>
      <c r="B3674"/>
      <c r="C3674"/>
      <c r="D3674"/>
      <c r="E3674"/>
      <c r="F3674"/>
      <c r="G3674"/>
      <c r="H3674"/>
      <c r="I3674"/>
      <c r="J3674"/>
    </row>
    <row r="3675" spans="1:10" x14ac:dyDescent="0.3">
      <c r="A3675" s="957"/>
      <c r="B3675"/>
      <c r="C3675"/>
      <c r="D3675"/>
      <c r="E3675"/>
      <c r="F3675"/>
      <c r="G3675"/>
      <c r="H3675"/>
      <c r="I3675"/>
      <c r="J3675"/>
    </row>
    <row r="3676" spans="1:10" x14ac:dyDescent="0.3">
      <c r="A3676" s="957"/>
      <c r="B3676"/>
      <c r="C3676"/>
      <c r="D3676"/>
      <c r="E3676"/>
      <c r="F3676"/>
      <c r="G3676"/>
      <c r="H3676"/>
      <c r="I3676"/>
      <c r="J3676"/>
    </row>
    <row r="3677" spans="1:10" x14ac:dyDescent="0.3">
      <c r="A3677" s="957"/>
      <c r="B3677"/>
      <c r="C3677"/>
      <c r="D3677"/>
      <c r="E3677"/>
      <c r="F3677"/>
      <c r="G3677"/>
      <c r="H3677"/>
      <c r="I3677"/>
      <c r="J3677"/>
    </row>
    <row r="3678" spans="1:10" x14ac:dyDescent="0.3">
      <c r="A3678" s="957"/>
      <c r="B3678"/>
      <c r="C3678"/>
      <c r="D3678"/>
      <c r="E3678"/>
      <c r="F3678"/>
      <c r="G3678"/>
      <c r="H3678"/>
      <c r="I3678"/>
      <c r="J3678"/>
    </row>
    <row r="3679" spans="1:10" x14ac:dyDescent="0.3">
      <c r="A3679" s="957"/>
      <c r="B3679"/>
      <c r="C3679"/>
      <c r="D3679"/>
      <c r="E3679"/>
      <c r="F3679"/>
      <c r="G3679"/>
      <c r="H3679"/>
      <c r="I3679"/>
      <c r="J3679"/>
    </row>
    <row r="3680" spans="1:10" x14ac:dyDescent="0.3">
      <c r="A3680" s="957"/>
      <c r="B3680"/>
      <c r="C3680"/>
      <c r="D3680"/>
      <c r="E3680"/>
      <c r="F3680"/>
      <c r="G3680"/>
      <c r="H3680"/>
      <c r="I3680"/>
      <c r="J3680"/>
    </row>
    <row r="3681" spans="1:10" x14ac:dyDescent="0.3">
      <c r="A3681" s="957"/>
      <c r="B3681"/>
      <c r="C3681"/>
      <c r="D3681"/>
      <c r="E3681"/>
      <c r="F3681"/>
      <c r="G3681"/>
      <c r="H3681"/>
      <c r="I3681"/>
      <c r="J3681"/>
    </row>
    <row r="3682" spans="1:10" x14ac:dyDescent="0.3">
      <c r="A3682" s="957"/>
      <c r="B3682"/>
      <c r="C3682"/>
      <c r="D3682"/>
      <c r="E3682"/>
      <c r="F3682"/>
      <c r="G3682"/>
      <c r="H3682"/>
      <c r="I3682"/>
      <c r="J3682"/>
    </row>
    <row r="3683" spans="1:10" x14ac:dyDescent="0.3">
      <c r="A3683" s="957"/>
      <c r="B3683"/>
      <c r="C3683"/>
      <c r="D3683"/>
      <c r="E3683"/>
      <c r="F3683"/>
      <c r="G3683"/>
      <c r="H3683"/>
      <c r="I3683"/>
      <c r="J3683"/>
    </row>
    <row r="3684" spans="1:10" x14ac:dyDescent="0.3">
      <c r="A3684" s="957"/>
      <c r="B3684"/>
      <c r="C3684"/>
      <c r="D3684"/>
      <c r="E3684"/>
      <c r="F3684"/>
      <c r="G3684"/>
      <c r="H3684"/>
      <c r="I3684"/>
      <c r="J3684"/>
    </row>
    <row r="3685" spans="1:10" x14ac:dyDescent="0.3">
      <c r="A3685" s="957"/>
      <c r="B3685"/>
      <c r="C3685"/>
      <c r="D3685"/>
      <c r="E3685"/>
      <c r="F3685"/>
      <c r="G3685"/>
      <c r="H3685"/>
      <c r="I3685"/>
      <c r="J3685"/>
    </row>
    <row r="3686" spans="1:10" x14ac:dyDescent="0.3">
      <c r="A3686" s="957"/>
      <c r="B3686"/>
      <c r="C3686"/>
      <c r="D3686"/>
      <c r="E3686"/>
      <c r="F3686"/>
      <c r="G3686"/>
      <c r="H3686"/>
      <c r="I3686"/>
      <c r="J3686"/>
    </row>
    <row r="3687" spans="1:10" x14ac:dyDescent="0.3">
      <c r="A3687" s="957"/>
      <c r="B3687"/>
      <c r="C3687"/>
      <c r="D3687"/>
      <c r="E3687"/>
      <c r="F3687"/>
      <c r="G3687"/>
      <c r="H3687"/>
      <c r="I3687"/>
      <c r="J3687"/>
    </row>
    <row r="3688" spans="1:10" x14ac:dyDescent="0.3">
      <c r="A3688" s="957"/>
      <c r="B3688"/>
      <c r="C3688"/>
      <c r="D3688"/>
      <c r="E3688"/>
      <c r="F3688"/>
      <c r="G3688"/>
      <c r="H3688"/>
      <c r="I3688"/>
      <c r="J3688"/>
    </row>
    <row r="3689" spans="1:10" x14ac:dyDescent="0.3">
      <c r="A3689" s="957"/>
      <c r="B3689"/>
      <c r="C3689"/>
      <c r="D3689"/>
      <c r="E3689"/>
      <c r="F3689"/>
      <c r="G3689"/>
      <c r="H3689"/>
      <c r="I3689"/>
      <c r="J3689"/>
    </row>
    <row r="3690" spans="1:10" x14ac:dyDescent="0.3">
      <c r="A3690" s="957"/>
      <c r="B3690"/>
      <c r="C3690"/>
      <c r="D3690"/>
      <c r="E3690"/>
      <c r="F3690"/>
      <c r="G3690"/>
      <c r="H3690"/>
      <c r="I3690"/>
      <c r="J3690"/>
    </row>
    <row r="3691" spans="1:10" x14ac:dyDescent="0.3">
      <c r="A3691" s="957"/>
      <c r="B3691"/>
      <c r="C3691"/>
      <c r="D3691"/>
      <c r="E3691"/>
      <c r="F3691"/>
      <c r="G3691"/>
      <c r="H3691"/>
      <c r="I3691"/>
      <c r="J3691"/>
    </row>
    <row r="3692" spans="1:10" x14ac:dyDescent="0.3">
      <c r="A3692" s="957"/>
      <c r="B3692"/>
      <c r="C3692"/>
      <c r="D3692"/>
      <c r="E3692"/>
      <c r="F3692"/>
      <c r="G3692"/>
      <c r="H3692"/>
      <c r="I3692"/>
      <c r="J3692"/>
    </row>
    <row r="3693" spans="1:10" x14ac:dyDescent="0.3">
      <c r="A3693" s="957"/>
      <c r="B3693"/>
      <c r="C3693"/>
      <c r="D3693"/>
      <c r="E3693"/>
      <c r="F3693"/>
      <c r="G3693"/>
      <c r="H3693"/>
      <c r="I3693"/>
      <c r="J3693"/>
    </row>
    <row r="3694" spans="1:10" x14ac:dyDescent="0.3">
      <c r="A3694" s="957"/>
      <c r="B3694"/>
      <c r="C3694"/>
      <c r="D3694"/>
      <c r="E3694"/>
      <c r="F3694"/>
      <c r="G3694"/>
      <c r="H3694"/>
      <c r="I3694"/>
      <c r="J3694"/>
    </row>
    <row r="3695" spans="1:10" x14ac:dyDescent="0.3">
      <c r="A3695" s="957"/>
      <c r="B3695"/>
      <c r="C3695"/>
      <c r="D3695"/>
      <c r="E3695"/>
      <c r="F3695"/>
      <c r="G3695"/>
      <c r="H3695"/>
      <c r="I3695"/>
      <c r="J3695"/>
    </row>
    <row r="3696" spans="1:10" x14ac:dyDescent="0.3">
      <c r="A3696" s="957"/>
      <c r="B3696"/>
      <c r="C3696"/>
      <c r="D3696"/>
      <c r="E3696"/>
      <c r="F3696"/>
      <c r="G3696"/>
      <c r="H3696"/>
      <c r="I3696"/>
      <c r="J3696"/>
    </row>
    <row r="3697" spans="1:10" x14ac:dyDescent="0.3">
      <c r="A3697" s="957"/>
      <c r="B3697"/>
      <c r="C3697"/>
      <c r="D3697"/>
      <c r="E3697"/>
      <c r="F3697"/>
      <c r="G3697"/>
      <c r="H3697"/>
      <c r="I3697"/>
      <c r="J3697"/>
    </row>
    <row r="3698" spans="1:10" x14ac:dyDescent="0.3">
      <c r="A3698" s="957"/>
      <c r="B3698"/>
      <c r="C3698"/>
      <c r="D3698"/>
      <c r="E3698"/>
      <c r="F3698"/>
      <c r="G3698"/>
      <c r="H3698"/>
      <c r="I3698"/>
      <c r="J3698"/>
    </row>
    <row r="3699" spans="1:10" x14ac:dyDescent="0.3">
      <c r="A3699" s="957"/>
      <c r="B3699"/>
      <c r="C3699"/>
      <c r="D3699"/>
      <c r="E3699"/>
      <c r="F3699"/>
      <c r="G3699"/>
      <c r="H3699"/>
      <c r="I3699"/>
      <c r="J3699"/>
    </row>
    <row r="3700" spans="1:10" x14ac:dyDescent="0.3">
      <c r="A3700" s="957"/>
      <c r="B3700"/>
      <c r="C3700"/>
      <c r="D3700"/>
      <c r="E3700"/>
      <c r="F3700"/>
      <c r="G3700"/>
      <c r="H3700"/>
      <c r="I3700"/>
      <c r="J3700"/>
    </row>
    <row r="3701" spans="1:10" x14ac:dyDescent="0.3">
      <c r="A3701" s="957"/>
      <c r="B3701"/>
      <c r="C3701"/>
      <c r="D3701"/>
      <c r="E3701"/>
      <c r="F3701"/>
      <c r="G3701"/>
      <c r="H3701"/>
      <c r="I3701"/>
      <c r="J3701"/>
    </row>
    <row r="3702" spans="1:10" x14ac:dyDescent="0.3">
      <c r="A3702" s="957"/>
      <c r="B3702"/>
      <c r="C3702"/>
      <c r="D3702"/>
      <c r="E3702"/>
      <c r="F3702"/>
      <c r="G3702"/>
      <c r="H3702"/>
      <c r="I3702"/>
      <c r="J3702"/>
    </row>
    <row r="3703" spans="1:10" x14ac:dyDescent="0.3">
      <c r="A3703" s="957"/>
      <c r="B3703"/>
      <c r="C3703"/>
      <c r="D3703"/>
      <c r="E3703"/>
      <c r="F3703"/>
      <c r="G3703"/>
      <c r="H3703"/>
      <c r="I3703"/>
      <c r="J3703"/>
    </row>
    <row r="3704" spans="1:10" x14ac:dyDescent="0.3">
      <c r="A3704" s="957"/>
      <c r="B3704"/>
      <c r="C3704"/>
      <c r="D3704"/>
      <c r="E3704"/>
      <c r="F3704"/>
      <c r="G3704"/>
      <c r="H3704"/>
      <c r="I3704"/>
      <c r="J3704"/>
    </row>
    <row r="3705" spans="1:10" x14ac:dyDescent="0.3">
      <c r="A3705" s="957"/>
      <c r="B3705"/>
      <c r="C3705"/>
      <c r="D3705"/>
      <c r="E3705"/>
      <c r="F3705"/>
      <c r="G3705"/>
      <c r="H3705"/>
      <c r="I3705"/>
      <c r="J3705"/>
    </row>
    <row r="3706" spans="1:10" x14ac:dyDescent="0.3">
      <c r="A3706" s="957"/>
      <c r="B3706"/>
      <c r="C3706"/>
      <c r="D3706"/>
      <c r="E3706"/>
      <c r="F3706"/>
      <c r="G3706"/>
      <c r="H3706"/>
      <c r="I3706"/>
      <c r="J3706"/>
    </row>
    <row r="3707" spans="1:10" x14ac:dyDescent="0.3">
      <c r="A3707" s="957"/>
      <c r="B3707"/>
      <c r="C3707"/>
      <c r="D3707"/>
      <c r="E3707"/>
      <c r="F3707"/>
      <c r="G3707"/>
      <c r="H3707"/>
      <c r="I3707"/>
      <c r="J3707"/>
    </row>
    <row r="3708" spans="1:10" x14ac:dyDescent="0.3">
      <c r="A3708" s="957"/>
      <c r="B3708"/>
      <c r="C3708"/>
      <c r="D3708"/>
      <c r="E3708"/>
      <c r="F3708"/>
      <c r="G3708"/>
      <c r="H3708"/>
      <c r="I3708"/>
      <c r="J3708"/>
    </row>
    <row r="3709" spans="1:10" x14ac:dyDescent="0.3">
      <c r="A3709" s="957"/>
      <c r="B3709"/>
      <c r="C3709"/>
      <c r="D3709"/>
      <c r="E3709"/>
      <c r="F3709"/>
      <c r="G3709"/>
      <c r="H3709"/>
      <c r="I3709"/>
      <c r="J3709"/>
    </row>
    <row r="3710" spans="1:10" x14ac:dyDescent="0.3">
      <c r="A3710" s="957"/>
      <c r="B3710"/>
      <c r="C3710"/>
      <c r="D3710"/>
      <c r="E3710"/>
      <c r="F3710"/>
      <c r="G3710"/>
      <c r="H3710"/>
      <c r="I3710"/>
      <c r="J3710"/>
    </row>
    <row r="3711" spans="1:10" x14ac:dyDescent="0.3">
      <c r="A3711" s="957"/>
      <c r="B3711"/>
      <c r="C3711"/>
      <c r="D3711"/>
      <c r="E3711"/>
      <c r="F3711"/>
      <c r="G3711"/>
      <c r="H3711"/>
      <c r="I3711"/>
      <c r="J3711"/>
    </row>
    <row r="3712" spans="1:10" x14ac:dyDescent="0.3">
      <c r="A3712" s="957"/>
      <c r="B3712"/>
      <c r="C3712"/>
      <c r="D3712"/>
      <c r="E3712"/>
      <c r="F3712"/>
      <c r="G3712"/>
      <c r="H3712"/>
      <c r="I3712"/>
      <c r="J3712"/>
    </row>
    <row r="3713" spans="1:10" x14ac:dyDescent="0.3">
      <c r="A3713" s="957"/>
      <c r="B3713"/>
      <c r="C3713"/>
      <c r="D3713"/>
      <c r="E3713"/>
      <c r="F3713"/>
      <c r="G3713"/>
      <c r="H3713"/>
      <c r="I3713"/>
      <c r="J3713"/>
    </row>
    <row r="3714" spans="1:10" x14ac:dyDescent="0.3">
      <c r="A3714" s="957"/>
      <c r="B3714"/>
      <c r="C3714"/>
      <c r="D3714"/>
      <c r="E3714"/>
      <c r="F3714"/>
      <c r="G3714"/>
      <c r="H3714"/>
      <c r="I3714"/>
      <c r="J3714"/>
    </row>
    <row r="3715" spans="1:10" x14ac:dyDescent="0.3">
      <c r="A3715" s="957"/>
      <c r="B3715"/>
      <c r="C3715"/>
      <c r="D3715"/>
      <c r="E3715"/>
      <c r="F3715"/>
      <c r="G3715"/>
      <c r="H3715"/>
      <c r="I3715"/>
      <c r="J3715"/>
    </row>
    <row r="3716" spans="1:10" x14ac:dyDescent="0.3">
      <c r="A3716" s="957"/>
      <c r="B3716"/>
      <c r="C3716"/>
      <c r="D3716"/>
      <c r="E3716"/>
      <c r="F3716"/>
      <c r="G3716"/>
      <c r="H3716"/>
      <c r="I3716"/>
      <c r="J3716"/>
    </row>
    <row r="3717" spans="1:10" x14ac:dyDescent="0.3">
      <c r="A3717" s="957"/>
      <c r="B3717"/>
      <c r="C3717"/>
      <c r="D3717"/>
      <c r="E3717"/>
      <c r="F3717"/>
      <c r="G3717"/>
      <c r="H3717"/>
      <c r="I3717"/>
      <c r="J3717"/>
    </row>
    <row r="3718" spans="1:10" x14ac:dyDescent="0.3">
      <c r="A3718" s="957"/>
      <c r="B3718"/>
      <c r="C3718"/>
      <c r="D3718"/>
      <c r="E3718"/>
      <c r="F3718"/>
      <c r="G3718"/>
      <c r="H3718"/>
      <c r="I3718"/>
      <c r="J3718"/>
    </row>
    <row r="3719" spans="1:10" x14ac:dyDescent="0.3">
      <c r="A3719" s="957"/>
      <c r="B3719"/>
      <c r="C3719"/>
      <c r="D3719"/>
      <c r="E3719"/>
      <c r="F3719"/>
      <c r="G3719"/>
      <c r="H3719"/>
      <c r="I3719"/>
      <c r="J3719"/>
    </row>
    <row r="3720" spans="1:10" x14ac:dyDescent="0.3">
      <c r="A3720" s="957"/>
      <c r="B3720"/>
      <c r="C3720"/>
      <c r="D3720"/>
      <c r="E3720"/>
      <c r="F3720"/>
      <c r="G3720"/>
      <c r="H3720"/>
      <c r="I3720"/>
      <c r="J3720"/>
    </row>
    <row r="3721" spans="1:10" x14ac:dyDescent="0.3">
      <c r="A3721" s="957"/>
      <c r="B3721"/>
      <c r="C3721"/>
      <c r="D3721"/>
      <c r="E3721"/>
      <c r="F3721"/>
      <c r="G3721"/>
      <c r="H3721"/>
      <c r="I3721"/>
      <c r="J3721"/>
    </row>
    <row r="3722" spans="1:10" x14ac:dyDescent="0.3">
      <c r="A3722" s="957"/>
      <c r="B3722"/>
      <c r="C3722"/>
      <c r="D3722"/>
      <c r="E3722"/>
      <c r="F3722"/>
      <c r="G3722"/>
      <c r="H3722"/>
      <c r="I3722"/>
      <c r="J3722"/>
    </row>
    <row r="3723" spans="1:10" x14ac:dyDescent="0.3">
      <c r="A3723" s="957"/>
      <c r="B3723"/>
      <c r="C3723"/>
      <c r="D3723"/>
      <c r="E3723"/>
      <c r="F3723"/>
      <c r="G3723"/>
      <c r="H3723"/>
      <c r="I3723"/>
      <c r="J3723"/>
    </row>
    <row r="3724" spans="1:10" x14ac:dyDescent="0.3">
      <c r="A3724" s="957"/>
      <c r="B3724"/>
      <c r="C3724"/>
      <c r="D3724"/>
      <c r="E3724"/>
      <c r="F3724"/>
      <c r="G3724"/>
      <c r="H3724"/>
      <c r="I3724"/>
      <c r="J3724"/>
    </row>
    <row r="3725" spans="1:10" x14ac:dyDescent="0.3">
      <c r="A3725" s="957"/>
      <c r="B3725"/>
      <c r="C3725"/>
      <c r="D3725"/>
      <c r="E3725"/>
      <c r="F3725"/>
      <c r="G3725"/>
      <c r="H3725"/>
      <c r="I3725"/>
      <c r="J3725"/>
    </row>
    <row r="3726" spans="1:10" x14ac:dyDescent="0.3">
      <c r="A3726" s="957"/>
      <c r="B3726"/>
      <c r="C3726"/>
      <c r="D3726"/>
      <c r="E3726"/>
      <c r="F3726"/>
      <c r="G3726"/>
      <c r="H3726"/>
      <c r="I3726"/>
      <c r="J3726"/>
    </row>
    <row r="3727" spans="1:10" x14ac:dyDescent="0.3">
      <c r="A3727" s="957"/>
      <c r="B3727"/>
      <c r="C3727"/>
      <c r="D3727"/>
      <c r="E3727"/>
      <c r="F3727"/>
      <c r="G3727"/>
      <c r="H3727"/>
      <c r="I3727"/>
      <c r="J3727"/>
    </row>
    <row r="3728" spans="1:10" x14ac:dyDescent="0.3">
      <c r="A3728" s="957"/>
      <c r="B3728"/>
      <c r="C3728"/>
      <c r="D3728"/>
      <c r="E3728"/>
      <c r="F3728"/>
      <c r="G3728"/>
      <c r="H3728"/>
      <c r="I3728"/>
      <c r="J3728"/>
    </row>
    <row r="3729" spans="1:10" x14ac:dyDescent="0.3">
      <c r="A3729" s="957"/>
      <c r="B3729"/>
      <c r="C3729"/>
      <c r="D3729"/>
      <c r="E3729"/>
      <c r="F3729"/>
      <c r="G3729"/>
      <c r="H3729"/>
      <c r="I3729"/>
      <c r="J3729"/>
    </row>
    <row r="3730" spans="1:10" x14ac:dyDescent="0.3">
      <c r="A3730" s="957"/>
      <c r="B3730"/>
      <c r="C3730"/>
      <c r="D3730"/>
      <c r="E3730"/>
      <c r="F3730"/>
      <c r="G3730"/>
      <c r="H3730"/>
      <c r="I3730"/>
      <c r="J3730"/>
    </row>
    <row r="3731" spans="1:10" x14ac:dyDescent="0.3">
      <c r="A3731" s="957"/>
      <c r="B3731"/>
      <c r="C3731"/>
      <c r="D3731"/>
      <c r="E3731"/>
      <c r="F3731"/>
      <c r="G3731"/>
      <c r="H3731"/>
      <c r="I3731"/>
      <c r="J3731"/>
    </row>
    <row r="3732" spans="1:10" x14ac:dyDescent="0.3">
      <c r="A3732" s="957"/>
      <c r="B3732"/>
      <c r="C3732"/>
      <c r="D3732"/>
      <c r="E3732"/>
      <c r="F3732"/>
      <c r="G3732"/>
      <c r="H3732"/>
      <c r="I3732"/>
      <c r="J3732"/>
    </row>
    <row r="3733" spans="1:10" x14ac:dyDescent="0.3">
      <c r="A3733" s="957"/>
      <c r="B3733"/>
      <c r="C3733"/>
      <c r="D3733"/>
      <c r="E3733"/>
      <c r="F3733"/>
      <c r="G3733"/>
      <c r="H3733"/>
      <c r="I3733"/>
      <c r="J3733"/>
    </row>
    <row r="3734" spans="1:10" x14ac:dyDescent="0.3">
      <c r="A3734" s="957"/>
      <c r="B3734"/>
      <c r="C3734"/>
      <c r="D3734"/>
      <c r="E3734"/>
      <c r="F3734"/>
      <c r="G3734"/>
      <c r="H3734"/>
      <c r="I3734"/>
      <c r="J3734"/>
    </row>
    <row r="3735" spans="1:10" x14ac:dyDescent="0.3">
      <c r="A3735" s="957"/>
      <c r="B3735"/>
      <c r="C3735"/>
      <c r="D3735"/>
      <c r="E3735"/>
      <c r="F3735"/>
      <c r="G3735"/>
      <c r="H3735"/>
      <c r="I3735"/>
      <c r="J3735"/>
    </row>
    <row r="3736" spans="1:10" x14ac:dyDescent="0.3">
      <c r="A3736" s="957"/>
      <c r="B3736"/>
      <c r="C3736"/>
      <c r="D3736"/>
      <c r="E3736"/>
      <c r="F3736"/>
      <c r="G3736"/>
      <c r="H3736"/>
      <c r="I3736"/>
      <c r="J3736"/>
    </row>
    <row r="3737" spans="1:10" x14ac:dyDescent="0.3">
      <c r="A3737" s="957"/>
      <c r="B3737"/>
      <c r="C3737"/>
      <c r="D3737"/>
      <c r="E3737"/>
      <c r="F3737"/>
      <c r="G3737"/>
      <c r="H3737"/>
      <c r="I3737"/>
      <c r="J3737"/>
    </row>
    <row r="3738" spans="1:10" x14ac:dyDescent="0.3">
      <c r="A3738" s="957"/>
      <c r="B3738"/>
      <c r="C3738"/>
      <c r="D3738"/>
      <c r="E3738"/>
      <c r="F3738"/>
      <c r="G3738"/>
      <c r="H3738"/>
      <c r="I3738"/>
      <c r="J3738"/>
    </row>
    <row r="3739" spans="1:10" x14ac:dyDescent="0.3">
      <c r="A3739" s="957"/>
      <c r="B3739"/>
      <c r="C3739"/>
      <c r="D3739"/>
      <c r="E3739"/>
      <c r="F3739"/>
      <c r="G3739"/>
      <c r="H3739"/>
      <c r="I3739"/>
      <c r="J3739"/>
    </row>
    <row r="3740" spans="1:10" x14ac:dyDescent="0.3">
      <c r="A3740" s="957"/>
      <c r="B3740"/>
      <c r="C3740"/>
      <c r="D3740"/>
      <c r="E3740"/>
      <c r="F3740"/>
      <c r="G3740"/>
      <c r="H3740"/>
      <c r="I3740"/>
      <c r="J3740"/>
    </row>
    <row r="3741" spans="1:10" x14ac:dyDescent="0.3">
      <c r="A3741" s="957"/>
      <c r="B3741"/>
      <c r="C3741"/>
      <c r="D3741"/>
      <c r="E3741"/>
      <c r="F3741"/>
      <c r="G3741"/>
      <c r="H3741"/>
      <c r="I3741"/>
      <c r="J3741"/>
    </row>
    <row r="3742" spans="1:10" x14ac:dyDescent="0.3">
      <c r="A3742" s="957"/>
      <c r="B3742"/>
      <c r="C3742"/>
      <c r="D3742"/>
      <c r="E3742"/>
      <c r="F3742"/>
      <c r="G3742"/>
      <c r="H3742"/>
      <c r="I3742"/>
      <c r="J3742"/>
    </row>
    <row r="3743" spans="1:10" x14ac:dyDescent="0.3">
      <c r="A3743" s="957"/>
      <c r="B3743"/>
      <c r="C3743"/>
      <c r="D3743"/>
      <c r="E3743"/>
      <c r="F3743"/>
      <c r="G3743"/>
      <c r="H3743"/>
      <c r="I3743"/>
      <c r="J3743"/>
    </row>
    <row r="3744" spans="1:10" x14ac:dyDescent="0.3">
      <c r="A3744" s="957"/>
      <c r="B3744"/>
      <c r="C3744"/>
      <c r="D3744"/>
      <c r="E3744"/>
      <c r="F3744"/>
      <c r="G3744"/>
      <c r="H3744"/>
      <c r="I3744"/>
      <c r="J3744"/>
    </row>
    <row r="3745" spans="1:10" x14ac:dyDescent="0.3">
      <c r="A3745" s="957"/>
      <c r="B3745"/>
      <c r="C3745"/>
      <c r="D3745"/>
      <c r="E3745"/>
      <c r="F3745"/>
      <c r="G3745"/>
      <c r="H3745"/>
      <c r="I3745"/>
      <c r="J3745"/>
    </row>
    <row r="3746" spans="1:10" x14ac:dyDescent="0.3">
      <c r="A3746" s="957"/>
      <c r="B3746"/>
      <c r="C3746"/>
      <c r="D3746"/>
      <c r="E3746"/>
      <c r="F3746"/>
      <c r="G3746"/>
      <c r="H3746"/>
      <c r="I3746"/>
      <c r="J3746"/>
    </row>
    <row r="3747" spans="1:10" x14ac:dyDescent="0.3">
      <c r="A3747" s="957"/>
      <c r="B3747"/>
      <c r="C3747"/>
      <c r="D3747"/>
      <c r="E3747"/>
      <c r="F3747"/>
      <c r="G3747"/>
      <c r="H3747"/>
      <c r="I3747"/>
      <c r="J3747"/>
    </row>
    <row r="3748" spans="1:10" x14ac:dyDescent="0.3">
      <c r="A3748" s="957"/>
      <c r="B3748"/>
      <c r="C3748"/>
      <c r="D3748"/>
      <c r="E3748"/>
      <c r="F3748"/>
      <c r="G3748"/>
      <c r="H3748"/>
      <c r="I3748"/>
      <c r="J3748"/>
    </row>
    <row r="3749" spans="1:10" x14ac:dyDescent="0.3">
      <c r="A3749" s="957"/>
      <c r="B3749"/>
      <c r="C3749"/>
      <c r="D3749"/>
      <c r="E3749"/>
      <c r="F3749"/>
      <c r="G3749"/>
      <c r="H3749"/>
      <c r="I3749"/>
      <c r="J3749"/>
    </row>
    <row r="3750" spans="1:10" x14ac:dyDescent="0.3">
      <c r="A3750" s="957"/>
      <c r="B3750"/>
      <c r="C3750"/>
      <c r="D3750"/>
      <c r="E3750"/>
      <c r="F3750"/>
      <c r="G3750"/>
      <c r="H3750"/>
      <c r="I3750"/>
      <c r="J3750"/>
    </row>
    <row r="3751" spans="1:10" x14ac:dyDescent="0.3">
      <c r="A3751" s="957"/>
      <c r="B3751"/>
      <c r="C3751"/>
      <c r="D3751"/>
      <c r="E3751"/>
      <c r="F3751"/>
      <c r="G3751"/>
      <c r="H3751"/>
      <c r="I3751"/>
      <c r="J3751"/>
    </row>
    <row r="3752" spans="1:10" x14ac:dyDescent="0.3">
      <c r="A3752" s="957"/>
      <c r="B3752"/>
      <c r="C3752"/>
      <c r="D3752"/>
      <c r="E3752"/>
      <c r="F3752"/>
      <c r="G3752"/>
      <c r="H3752"/>
      <c r="I3752"/>
      <c r="J3752"/>
    </row>
    <row r="3753" spans="1:10" x14ac:dyDescent="0.3">
      <c r="A3753" s="957"/>
      <c r="B3753"/>
      <c r="C3753"/>
      <c r="D3753"/>
      <c r="E3753"/>
      <c r="F3753"/>
      <c r="G3753"/>
      <c r="H3753"/>
      <c r="I3753"/>
      <c r="J3753"/>
    </row>
    <row r="3754" spans="1:10" x14ac:dyDescent="0.3">
      <c r="A3754" s="957"/>
      <c r="B3754"/>
      <c r="C3754"/>
      <c r="D3754"/>
      <c r="E3754"/>
      <c r="F3754"/>
      <c r="G3754"/>
      <c r="H3754"/>
      <c r="I3754"/>
      <c r="J3754"/>
    </row>
    <row r="3755" spans="1:10" x14ac:dyDescent="0.3">
      <c r="A3755" s="957"/>
      <c r="B3755"/>
      <c r="C3755"/>
      <c r="D3755"/>
      <c r="E3755"/>
      <c r="F3755"/>
      <c r="G3755"/>
      <c r="H3755"/>
      <c r="I3755"/>
      <c r="J3755"/>
    </row>
    <row r="3756" spans="1:10" x14ac:dyDescent="0.3">
      <c r="A3756" s="957"/>
      <c r="B3756"/>
      <c r="C3756"/>
      <c r="D3756"/>
      <c r="E3756"/>
      <c r="F3756"/>
      <c r="G3756"/>
      <c r="H3756"/>
      <c r="I3756"/>
      <c r="J3756"/>
    </row>
    <row r="3757" spans="1:10" x14ac:dyDescent="0.3">
      <c r="A3757" s="957"/>
      <c r="B3757"/>
      <c r="C3757"/>
      <c r="D3757"/>
      <c r="E3757"/>
      <c r="F3757"/>
      <c r="G3757"/>
      <c r="H3757"/>
      <c r="I3757"/>
      <c r="J3757"/>
    </row>
    <row r="3758" spans="1:10" x14ac:dyDescent="0.3">
      <c r="A3758" s="957"/>
      <c r="B3758"/>
      <c r="C3758"/>
      <c r="D3758"/>
      <c r="E3758"/>
      <c r="F3758"/>
      <c r="G3758"/>
      <c r="H3758"/>
      <c r="I3758"/>
      <c r="J3758"/>
    </row>
    <row r="3759" spans="1:10" x14ac:dyDescent="0.3">
      <c r="A3759" s="957"/>
      <c r="B3759"/>
      <c r="C3759"/>
      <c r="D3759"/>
      <c r="E3759"/>
      <c r="F3759"/>
      <c r="G3759"/>
      <c r="H3759"/>
      <c r="I3759"/>
      <c r="J3759"/>
    </row>
    <row r="3760" spans="1:10" x14ac:dyDescent="0.3">
      <c r="A3760" s="957"/>
      <c r="B3760"/>
      <c r="C3760"/>
      <c r="D3760"/>
      <c r="E3760"/>
      <c r="F3760"/>
      <c r="G3760"/>
      <c r="H3760"/>
      <c r="I3760"/>
      <c r="J3760"/>
    </row>
    <row r="3761" spans="1:10" x14ac:dyDescent="0.3">
      <c r="A3761" s="957"/>
      <c r="B3761"/>
      <c r="C3761"/>
      <c r="D3761"/>
      <c r="E3761"/>
      <c r="F3761"/>
      <c r="G3761"/>
      <c r="H3761"/>
      <c r="I3761"/>
      <c r="J3761"/>
    </row>
    <row r="3762" spans="1:10" x14ac:dyDescent="0.3">
      <c r="A3762" s="957"/>
      <c r="B3762"/>
      <c r="C3762"/>
      <c r="D3762"/>
      <c r="E3762"/>
      <c r="F3762"/>
      <c r="G3762"/>
      <c r="H3762"/>
      <c r="I3762"/>
      <c r="J3762"/>
    </row>
    <row r="3763" spans="1:10" x14ac:dyDescent="0.3">
      <c r="A3763" s="957"/>
      <c r="B3763"/>
      <c r="C3763"/>
      <c r="D3763"/>
      <c r="E3763"/>
      <c r="F3763"/>
      <c r="G3763"/>
      <c r="H3763"/>
      <c r="I3763"/>
      <c r="J3763"/>
    </row>
    <row r="3764" spans="1:10" x14ac:dyDescent="0.3">
      <c r="A3764" s="957"/>
      <c r="B3764"/>
      <c r="C3764"/>
      <c r="D3764"/>
      <c r="E3764"/>
      <c r="F3764"/>
      <c r="G3764"/>
      <c r="H3764"/>
      <c r="I3764"/>
      <c r="J3764"/>
    </row>
    <row r="3765" spans="1:10" x14ac:dyDescent="0.3">
      <c r="A3765" s="957"/>
      <c r="B3765"/>
      <c r="C3765"/>
      <c r="D3765"/>
      <c r="E3765"/>
      <c r="F3765"/>
      <c r="G3765"/>
      <c r="H3765"/>
      <c r="I3765"/>
      <c r="J3765"/>
    </row>
    <row r="3766" spans="1:10" x14ac:dyDescent="0.3">
      <c r="A3766" s="957"/>
      <c r="B3766"/>
      <c r="C3766"/>
      <c r="D3766"/>
      <c r="E3766"/>
      <c r="F3766"/>
      <c r="G3766"/>
      <c r="H3766"/>
      <c r="I3766"/>
      <c r="J3766"/>
    </row>
    <row r="3767" spans="1:10" x14ac:dyDescent="0.3">
      <c r="A3767" s="957"/>
      <c r="B3767"/>
      <c r="C3767"/>
      <c r="D3767"/>
      <c r="E3767"/>
      <c r="F3767"/>
      <c r="G3767"/>
      <c r="H3767"/>
      <c r="I3767"/>
      <c r="J3767"/>
    </row>
    <row r="3768" spans="1:10" x14ac:dyDescent="0.3">
      <c r="A3768" s="957"/>
      <c r="B3768"/>
      <c r="C3768"/>
      <c r="D3768"/>
      <c r="E3768"/>
      <c r="F3768"/>
      <c r="G3768"/>
      <c r="H3768"/>
      <c r="I3768"/>
      <c r="J3768"/>
    </row>
    <row r="3769" spans="1:10" x14ac:dyDescent="0.3">
      <c r="A3769" s="957"/>
      <c r="B3769"/>
      <c r="C3769"/>
      <c r="D3769"/>
      <c r="E3769"/>
      <c r="F3769"/>
      <c r="G3769"/>
      <c r="H3769"/>
      <c r="I3769"/>
      <c r="J3769"/>
    </row>
    <row r="3770" spans="1:10" x14ac:dyDescent="0.3">
      <c r="A3770" s="957"/>
      <c r="B3770"/>
      <c r="C3770"/>
      <c r="D3770"/>
      <c r="E3770"/>
      <c r="F3770"/>
      <c r="G3770"/>
      <c r="H3770"/>
      <c r="I3770"/>
      <c r="J3770"/>
    </row>
    <row r="3771" spans="1:10" x14ac:dyDescent="0.3">
      <c r="A3771" s="957"/>
      <c r="B3771"/>
      <c r="C3771"/>
      <c r="D3771"/>
      <c r="E3771"/>
      <c r="F3771"/>
      <c r="G3771"/>
      <c r="H3771"/>
      <c r="I3771"/>
      <c r="J3771"/>
    </row>
    <row r="3772" spans="1:10" x14ac:dyDescent="0.3">
      <c r="A3772" s="957"/>
      <c r="B3772"/>
      <c r="C3772"/>
      <c r="D3772"/>
      <c r="E3772"/>
      <c r="F3772"/>
      <c r="G3772"/>
      <c r="H3772"/>
      <c r="I3772"/>
      <c r="J3772"/>
    </row>
    <row r="3773" spans="1:10" x14ac:dyDescent="0.3">
      <c r="A3773" s="957"/>
      <c r="B3773"/>
      <c r="C3773"/>
      <c r="D3773"/>
      <c r="E3773"/>
      <c r="F3773"/>
      <c r="G3773"/>
      <c r="H3773"/>
      <c r="I3773"/>
      <c r="J3773"/>
    </row>
    <row r="3774" spans="1:10" x14ac:dyDescent="0.3">
      <c r="A3774" s="957"/>
      <c r="B3774"/>
      <c r="C3774"/>
      <c r="D3774"/>
      <c r="E3774"/>
      <c r="F3774"/>
      <c r="G3774"/>
      <c r="H3774"/>
      <c r="I3774"/>
      <c r="J3774"/>
    </row>
    <row r="3775" spans="1:10" x14ac:dyDescent="0.3">
      <c r="A3775" s="957"/>
      <c r="B3775"/>
      <c r="C3775"/>
      <c r="D3775"/>
      <c r="E3775"/>
      <c r="F3775"/>
      <c r="G3775"/>
      <c r="H3775"/>
      <c r="I3775"/>
      <c r="J3775"/>
    </row>
    <row r="3776" spans="1:10" x14ac:dyDescent="0.3">
      <c r="A3776" s="957"/>
      <c r="B3776"/>
      <c r="C3776"/>
      <c r="D3776"/>
      <c r="E3776"/>
      <c r="F3776"/>
      <c r="G3776"/>
      <c r="H3776"/>
      <c r="I3776"/>
      <c r="J3776"/>
    </row>
    <row r="3777" spans="1:10" x14ac:dyDescent="0.3">
      <c r="A3777" s="957"/>
      <c r="B3777"/>
      <c r="C3777"/>
      <c r="D3777"/>
      <c r="E3777"/>
      <c r="F3777"/>
      <c r="G3777"/>
      <c r="H3777"/>
      <c r="I3777"/>
      <c r="J3777"/>
    </row>
    <row r="3778" spans="1:10" x14ac:dyDescent="0.3">
      <c r="A3778" s="957"/>
      <c r="B3778"/>
      <c r="C3778"/>
      <c r="D3778"/>
      <c r="E3778"/>
      <c r="F3778"/>
      <c r="G3778"/>
      <c r="H3778"/>
      <c r="I3778"/>
      <c r="J3778"/>
    </row>
    <row r="3779" spans="1:10" x14ac:dyDescent="0.3">
      <c r="A3779" s="957"/>
      <c r="B3779"/>
      <c r="C3779"/>
      <c r="D3779"/>
      <c r="E3779"/>
      <c r="F3779"/>
      <c r="G3779"/>
      <c r="H3779"/>
      <c r="I3779"/>
      <c r="J3779"/>
    </row>
    <row r="3780" spans="1:10" x14ac:dyDescent="0.3">
      <c r="A3780" s="957"/>
      <c r="B3780"/>
      <c r="C3780"/>
      <c r="D3780"/>
      <c r="E3780"/>
      <c r="F3780"/>
      <c r="G3780"/>
      <c r="H3780"/>
      <c r="I3780"/>
      <c r="J3780"/>
    </row>
    <row r="3781" spans="1:10" x14ac:dyDescent="0.3">
      <c r="A3781" s="957"/>
      <c r="B3781"/>
      <c r="C3781"/>
      <c r="D3781"/>
      <c r="E3781"/>
      <c r="F3781"/>
      <c r="G3781"/>
      <c r="H3781"/>
      <c r="I3781"/>
      <c r="J3781"/>
    </row>
    <row r="3782" spans="1:10" x14ac:dyDescent="0.3">
      <c r="A3782" s="957"/>
      <c r="B3782"/>
      <c r="C3782"/>
      <c r="D3782"/>
      <c r="E3782"/>
      <c r="F3782"/>
      <c r="G3782"/>
      <c r="H3782"/>
      <c r="I3782"/>
      <c r="J3782"/>
    </row>
    <row r="3783" spans="1:10" x14ac:dyDescent="0.3">
      <c r="A3783" s="957"/>
      <c r="B3783"/>
      <c r="C3783"/>
      <c r="D3783"/>
      <c r="E3783"/>
      <c r="F3783"/>
      <c r="G3783"/>
      <c r="H3783"/>
      <c r="I3783"/>
      <c r="J3783"/>
    </row>
    <row r="3784" spans="1:10" x14ac:dyDescent="0.3">
      <c r="A3784" s="957"/>
      <c r="B3784"/>
      <c r="C3784"/>
      <c r="D3784"/>
      <c r="E3784"/>
      <c r="F3784"/>
      <c r="G3784"/>
      <c r="H3784"/>
      <c r="I3784"/>
      <c r="J3784"/>
    </row>
    <row r="3785" spans="1:10" x14ac:dyDescent="0.3">
      <c r="A3785" s="957"/>
      <c r="B3785"/>
      <c r="C3785"/>
      <c r="D3785"/>
      <c r="E3785"/>
      <c r="F3785"/>
      <c r="G3785"/>
      <c r="H3785"/>
      <c r="I3785"/>
      <c r="J3785"/>
    </row>
    <row r="3786" spans="1:10" x14ac:dyDescent="0.3">
      <c r="A3786" s="957"/>
      <c r="B3786"/>
      <c r="C3786"/>
      <c r="D3786"/>
      <c r="E3786"/>
      <c r="F3786"/>
      <c r="G3786"/>
      <c r="H3786"/>
      <c r="I3786"/>
      <c r="J3786"/>
    </row>
    <row r="3787" spans="1:10" x14ac:dyDescent="0.3">
      <c r="A3787" s="957"/>
      <c r="B3787"/>
      <c r="C3787"/>
      <c r="D3787"/>
      <c r="E3787"/>
      <c r="F3787"/>
      <c r="G3787"/>
      <c r="H3787"/>
      <c r="I3787"/>
      <c r="J3787"/>
    </row>
    <row r="3788" spans="1:10" x14ac:dyDescent="0.3">
      <c r="A3788" s="957"/>
      <c r="B3788"/>
      <c r="C3788"/>
      <c r="D3788"/>
      <c r="E3788"/>
      <c r="F3788"/>
      <c r="G3788"/>
      <c r="H3788"/>
      <c r="I3788"/>
      <c r="J3788"/>
    </row>
    <row r="3789" spans="1:10" x14ac:dyDescent="0.3">
      <c r="A3789" s="957"/>
      <c r="B3789"/>
      <c r="C3789"/>
      <c r="D3789"/>
      <c r="E3789"/>
      <c r="F3789"/>
      <c r="G3789"/>
      <c r="H3789"/>
      <c r="I3789"/>
      <c r="J3789"/>
    </row>
    <row r="3790" spans="1:10" x14ac:dyDescent="0.3">
      <c r="A3790" s="957"/>
      <c r="B3790"/>
      <c r="C3790"/>
      <c r="D3790"/>
      <c r="E3790"/>
      <c r="F3790"/>
      <c r="G3790"/>
      <c r="H3790"/>
      <c r="I3790"/>
      <c r="J3790"/>
    </row>
    <row r="3791" spans="1:10" x14ac:dyDescent="0.3">
      <c r="A3791" s="957"/>
      <c r="B3791"/>
      <c r="C3791"/>
      <c r="D3791"/>
      <c r="E3791"/>
      <c r="F3791"/>
      <c r="G3791"/>
      <c r="H3791"/>
      <c r="I3791"/>
      <c r="J3791"/>
    </row>
    <row r="3792" spans="1:10" x14ac:dyDescent="0.3">
      <c r="A3792" s="957"/>
      <c r="B3792"/>
      <c r="C3792"/>
      <c r="D3792"/>
      <c r="E3792"/>
      <c r="F3792"/>
      <c r="G3792"/>
      <c r="H3792"/>
      <c r="I3792"/>
      <c r="J3792"/>
    </row>
    <row r="3793" spans="1:10" x14ac:dyDescent="0.3">
      <c r="A3793" s="957"/>
      <c r="B3793"/>
      <c r="C3793"/>
      <c r="D3793"/>
      <c r="E3793"/>
      <c r="F3793"/>
      <c r="G3793"/>
      <c r="H3793"/>
      <c r="I3793"/>
      <c r="J3793"/>
    </row>
    <row r="3794" spans="1:10" x14ac:dyDescent="0.3">
      <c r="A3794" s="957"/>
      <c r="B3794"/>
      <c r="C3794"/>
      <c r="D3794"/>
      <c r="E3794"/>
      <c r="F3794"/>
      <c r="G3794"/>
      <c r="H3794"/>
      <c r="I3794"/>
      <c r="J3794"/>
    </row>
    <row r="3795" spans="1:10" x14ac:dyDescent="0.3">
      <c r="A3795" s="957"/>
      <c r="B3795"/>
      <c r="C3795"/>
      <c r="D3795"/>
      <c r="E3795"/>
      <c r="F3795"/>
      <c r="G3795"/>
      <c r="H3795"/>
      <c r="I3795"/>
      <c r="J3795"/>
    </row>
    <row r="3796" spans="1:10" x14ac:dyDescent="0.3">
      <c r="A3796" s="957"/>
      <c r="B3796"/>
      <c r="C3796"/>
      <c r="D3796"/>
      <c r="E3796"/>
      <c r="F3796"/>
      <c r="G3796"/>
      <c r="H3796"/>
      <c r="I3796"/>
      <c r="J3796"/>
    </row>
    <row r="3797" spans="1:10" x14ac:dyDescent="0.3">
      <c r="A3797" s="957"/>
      <c r="B3797"/>
      <c r="C3797"/>
      <c r="D3797"/>
      <c r="E3797"/>
      <c r="F3797"/>
      <c r="G3797"/>
      <c r="H3797"/>
      <c r="I3797"/>
      <c r="J3797"/>
    </row>
    <row r="3798" spans="1:10" x14ac:dyDescent="0.3">
      <c r="A3798" s="957"/>
      <c r="B3798"/>
      <c r="C3798"/>
      <c r="D3798"/>
      <c r="E3798"/>
      <c r="F3798"/>
      <c r="G3798"/>
      <c r="H3798"/>
      <c r="I3798"/>
      <c r="J3798"/>
    </row>
    <row r="3799" spans="1:10" x14ac:dyDescent="0.3">
      <c r="A3799" s="957"/>
      <c r="B3799"/>
      <c r="C3799"/>
      <c r="D3799"/>
      <c r="E3799"/>
      <c r="F3799"/>
      <c r="G3799"/>
      <c r="H3799"/>
      <c r="I3799"/>
      <c r="J3799"/>
    </row>
    <row r="3800" spans="1:10" x14ac:dyDescent="0.3">
      <c r="A3800" s="957"/>
      <c r="B3800"/>
      <c r="C3800"/>
      <c r="D3800"/>
      <c r="E3800"/>
      <c r="F3800"/>
      <c r="G3800"/>
      <c r="H3800"/>
      <c r="I3800"/>
      <c r="J3800"/>
    </row>
    <row r="3801" spans="1:10" x14ac:dyDescent="0.3">
      <c r="A3801" s="957"/>
      <c r="B3801"/>
      <c r="C3801"/>
      <c r="D3801"/>
      <c r="E3801"/>
      <c r="F3801"/>
      <c r="G3801"/>
      <c r="H3801"/>
      <c r="I3801"/>
      <c r="J3801"/>
    </row>
    <row r="3802" spans="1:10" x14ac:dyDescent="0.3">
      <c r="A3802" s="957"/>
      <c r="B3802"/>
      <c r="C3802"/>
      <c r="D3802"/>
      <c r="E3802"/>
      <c r="F3802"/>
      <c r="G3802"/>
      <c r="H3802"/>
      <c r="I3802"/>
      <c r="J3802"/>
    </row>
    <row r="3803" spans="1:10" x14ac:dyDescent="0.3">
      <c r="A3803" s="957"/>
      <c r="B3803"/>
      <c r="C3803"/>
      <c r="D3803"/>
      <c r="E3803"/>
      <c r="F3803"/>
      <c r="G3803"/>
      <c r="H3803"/>
      <c r="I3803"/>
      <c r="J3803"/>
    </row>
    <row r="3804" spans="1:10" x14ac:dyDescent="0.3">
      <c r="A3804" s="957"/>
      <c r="B3804"/>
      <c r="C3804"/>
      <c r="D3804"/>
      <c r="E3804"/>
      <c r="F3804"/>
      <c r="G3804"/>
      <c r="H3804"/>
      <c r="I3804"/>
      <c r="J3804"/>
    </row>
    <row r="3805" spans="1:10" x14ac:dyDescent="0.3">
      <c r="A3805" s="957"/>
      <c r="B3805"/>
      <c r="C3805"/>
      <c r="D3805"/>
      <c r="E3805"/>
      <c r="F3805"/>
      <c r="G3805"/>
      <c r="H3805"/>
      <c r="I3805"/>
      <c r="J3805"/>
    </row>
    <row r="3806" spans="1:10" x14ac:dyDescent="0.3">
      <c r="A3806" s="957"/>
      <c r="B3806"/>
      <c r="C3806"/>
      <c r="D3806"/>
      <c r="E3806"/>
      <c r="F3806"/>
      <c r="G3806"/>
      <c r="H3806"/>
      <c r="I3806"/>
      <c r="J3806"/>
    </row>
    <row r="3807" spans="1:10" x14ac:dyDescent="0.3">
      <c r="A3807" s="957"/>
      <c r="B3807"/>
      <c r="C3807"/>
      <c r="D3807"/>
      <c r="E3807"/>
      <c r="F3807"/>
      <c r="G3807"/>
      <c r="H3807"/>
      <c r="I3807"/>
      <c r="J3807"/>
    </row>
    <row r="3808" spans="1:10" x14ac:dyDescent="0.3">
      <c r="A3808" s="957"/>
      <c r="B3808"/>
      <c r="C3808"/>
      <c r="D3808"/>
      <c r="E3808"/>
      <c r="F3808"/>
      <c r="G3808"/>
      <c r="H3808"/>
      <c r="I3808"/>
      <c r="J3808"/>
    </row>
    <row r="3809" spans="1:10" x14ac:dyDescent="0.3">
      <c r="A3809" s="957"/>
      <c r="B3809"/>
      <c r="C3809"/>
      <c r="D3809"/>
      <c r="E3809"/>
      <c r="F3809"/>
      <c r="G3809"/>
      <c r="H3809"/>
      <c r="I3809"/>
      <c r="J3809"/>
    </row>
    <row r="3810" spans="1:10" x14ac:dyDescent="0.3">
      <c r="A3810" s="957"/>
      <c r="B3810"/>
      <c r="C3810"/>
      <c r="D3810"/>
      <c r="E3810"/>
      <c r="F3810"/>
      <c r="G3810"/>
      <c r="H3810"/>
      <c r="I3810"/>
      <c r="J3810"/>
    </row>
    <row r="3811" spans="1:10" x14ac:dyDescent="0.3">
      <c r="A3811" s="957"/>
      <c r="B3811"/>
      <c r="C3811"/>
      <c r="D3811"/>
      <c r="E3811"/>
      <c r="F3811"/>
      <c r="G3811"/>
      <c r="H3811"/>
      <c r="I3811"/>
      <c r="J3811"/>
    </row>
    <row r="3812" spans="1:10" x14ac:dyDescent="0.3">
      <c r="A3812" s="957"/>
      <c r="B3812"/>
      <c r="C3812"/>
      <c r="D3812"/>
      <c r="E3812"/>
      <c r="F3812"/>
      <c r="G3812"/>
      <c r="H3812"/>
      <c r="I3812"/>
      <c r="J3812"/>
    </row>
    <row r="3813" spans="1:10" x14ac:dyDescent="0.3">
      <c r="A3813" s="957"/>
      <c r="B3813"/>
      <c r="C3813"/>
      <c r="D3813"/>
      <c r="E3813"/>
      <c r="F3813"/>
      <c r="G3813"/>
      <c r="H3813"/>
      <c r="I3813"/>
      <c r="J3813"/>
    </row>
    <row r="3814" spans="1:10" x14ac:dyDescent="0.3">
      <c r="A3814" s="957"/>
      <c r="B3814"/>
      <c r="C3814"/>
      <c r="D3814"/>
      <c r="E3814"/>
      <c r="F3814"/>
      <c r="G3814"/>
      <c r="H3814"/>
      <c r="I3814"/>
      <c r="J3814"/>
    </row>
    <row r="3815" spans="1:10" x14ac:dyDescent="0.3">
      <c r="A3815" s="957"/>
      <c r="B3815"/>
      <c r="C3815"/>
      <c r="D3815"/>
      <c r="E3815"/>
      <c r="F3815"/>
      <c r="G3815"/>
      <c r="H3815"/>
      <c r="I3815"/>
      <c r="J3815"/>
    </row>
    <row r="3816" spans="1:10" x14ac:dyDescent="0.3">
      <c r="A3816" s="957"/>
      <c r="B3816"/>
      <c r="C3816"/>
      <c r="D3816"/>
      <c r="E3816"/>
      <c r="F3816"/>
      <c r="G3816"/>
      <c r="H3816"/>
      <c r="I3816"/>
      <c r="J3816"/>
    </row>
    <row r="3817" spans="1:10" x14ac:dyDescent="0.3">
      <c r="A3817" s="957"/>
      <c r="B3817"/>
      <c r="C3817"/>
      <c r="D3817"/>
      <c r="E3817"/>
      <c r="F3817"/>
      <c r="G3817"/>
      <c r="H3817"/>
      <c r="I3817"/>
      <c r="J3817"/>
    </row>
    <row r="3818" spans="1:10" x14ac:dyDescent="0.3">
      <c r="A3818" s="957"/>
      <c r="B3818"/>
      <c r="C3818"/>
      <c r="D3818"/>
      <c r="E3818"/>
      <c r="F3818"/>
      <c r="G3818"/>
      <c r="H3818"/>
      <c r="I3818"/>
      <c r="J3818"/>
    </row>
    <row r="3819" spans="1:10" x14ac:dyDescent="0.3">
      <c r="A3819" s="957"/>
      <c r="B3819"/>
      <c r="C3819"/>
      <c r="D3819"/>
      <c r="E3819"/>
      <c r="F3819"/>
      <c r="G3819"/>
      <c r="H3819"/>
      <c r="I3819"/>
      <c r="J3819"/>
    </row>
    <row r="3820" spans="1:10" x14ac:dyDescent="0.3">
      <c r="A3820" s="957"/>
      <c r="B3820"/>
      <c r="C3820"/>
      <c r="D3820"/>
      <c r="E3820"/>
      <c r="F3820"/>
      <c r="G3820"/>
      <c r="H3820"/>
      <c r="I3820"/>
      <c r="J3820"/>
    </row>
    <row r="3821" spans="1:10" x14ac:dyDescent="0.3">
      <c r="A3821" s="957"/>
      <c r="B3821"/>
      <c r="C3821"/>
      <c r="D3821"/>
      <c r="E3821"/>
      <c r="F3821"/>
      <c r="G3821"/>
      <c r="H3821"/>
      <c r="I3821"/>
      <c r="J3821"/>
    </row>
    <row r="3822" spans="1:10" x14ac:dyDescent="0.3">
      <c r="A3822" s="957"/>
      <c r="B3822"/>
      <c r="C3822"/>
      <c r="D3822"/>
      <c r="E3822"/>
      <c r="F3822"/>
      <c r="G3822"/>
      <c r="H3822"/>
      <c r="I3822"/>
      <c r="J3822"/>
    </row>
    <row r="3823" spans="1:10" x14ac:dyDescent="0.3">
      <c r="A3823" s="957"/>
      <c r="B3823"/>
      <c r="C3823"/>
      <c r="D3823"/>
      <c r="E3823"/>
      <c r="F3823"/>
      <c r="G3823"/>
      <c r="H3823"/>
      <c r="I3823"/>
      <c r="J3823"/>
    </row>
    <row r="3824" spans="1:10" x14ac:dyDescent="0.3">
      <c r="A3824" s="957"/>
      <c r="B3824"/>
      <c r="C3824"/>
      <c r="D3824"/>
      <c r="E3824"/>
      <c r="F3824"/>
      <c r="G3824"/>
      <c r="H3824"/>
      <c r="I3824"/>
      <c r="J3824"/>
    </row>
    <row r="3825" spans="1:10" x14ac:dyDescent="0.3">
      <c r="A3825" s="957"/>
      <c r="B3825"/>
      <c r="C3825"/>
      <c r="D3825"/>
      <c r="E3825"/>
      <c r="F3825"/>
      <c r="G3825"/>
      <c r="H3825"/>
      <c r="I3825"/>
      <c r="J3825"/>
    </row>
    <row r="3826" spans="1:10" x14ac:dyDescent="0.3">
      <c r="A3826" s="957"/>
      <c r="B3826"/>
      <c r="C3826"/>
      <c r="D3826"/>
      <c r="E3826"/>
      <c r="F3826"/>
      <c r="G3826"/>
      <c r="H3826"/>
      <c r="I3826"/>
      <c r="J3826"/>
    </row>
    <row r="3827" spans="1:10" x14ac:dyDescent="0.3">
      <c r="A3827" s="957"/>
      <c r="B3827"/>
      <c r="C3827"/>
      <c r="D3827"/>
      <c r="E3827"/>
      <c r="F3827"/>
      <c r="G3827"/>
      <c r="H3827"/>
      <c r="I3827"/>
      <c r="J3827"/>
    </row>
    <row r="3828" spans="1:10" x14ac:dyDescent="0.3">
      <c r="A3828" s="957"/>
      <c r="B3828"/>
      <c r="C3828"/>
      <c r="D3828"/>
      <c r="E3828"/>
      <c r="F3828"/>
      <c r="G3828"/>
      <c r="H3828"/>
      <c r="I3828"/>
      <c r="J3828"/>
    </row>
    <row r="3829" spans="1:10" x14ac:dyDescent="0.3">
      <c r="A3829" s="957"/>
      <c r="B3829"/>
      <c r="C3829"/>
      <c r="D3829"/>
      <c r="E3829"/>
      <c r="F3829"/>
      <c r="G3829"/>
      <c r="H3829"/>
      <c r="I3829"/>
      <c r="J3829"/>
    </row>
    <row r="3830" spans="1:10" x14ac:dyDescent="0.3">
      <c r="A3830" s="957"/>
      <c r="B3830"/>
      <c r="C3830"/>
      <c r="D3830"/>
      <c r="E3830"/>
      <c r="F3830"/>
      <c r="G3830"/>
      <c r="H3830"/>
      <c r="I3830"/>
      <c r="J3830"/>
    </row>
    <row r="3831" spans="1:10" x14ac:dyDescent="0.3">
      <c r="A3831" s="957"/>
      <c r="B3831"/>
      <c r="C3831"/>
      <c r="D3831"/>
      <c r="E3831"/>
      <c r="F3831"/>
      <c r="G3831"/>
      <c r="H3831"/>
      <c r="I3831"/>
      <c r="J3831"/>
    </row>
    <row r="3832" spans="1:10" x14ac:dyDescent="0.3">
      <c r="A3832" s="957"/>
      <c r="B3832"/>
      <c r="C3832"/>
      <c r="D3832"/>
      <c r="E3832"/>
      <c r="F3832"/>
      <c r="G3832"/>
      <c r="H3832"/>
      <c r="I3832"/>
      <c r="J3832"/>
    </row>
    <row r="3833" spans="1:10" x14ac:dyDescent="0.3">
      <c r="A3833" s="957"/>
      <c r="B3833"/>
      <c r="C3833"/>
      <c r="D3833"/>
      <c r="E3833"/>
      <c r="F3833"/>
      <c r="G3833"/>
      <c r="H3833"/>
      <c r="I3833"/>
      <c r="J3833"/>
    </row>
    <row r="3834" spans="1:10" x14ac:dyDescent="0.3">
      <c r="A3834" s="957"/>
      <c r="B3834"/>
      <c r="C3834"/>
      <c r="D3834"/>
      <c r="E3834"/>
      <c r="F3834"/>
      <c r="G3834"/>
      <c r="H3834"/>
      <c r="I3834"/>
      <c r="J3834"/>
    </row>
    <row r="3835" spans="1:10" x14ac:dyDescent="0.3">
      <c r="A3835" s="957"/>
      <c r="B3835"/>
      <c r="C3835"/>
      <c r="D3835"/>
      <c r="E3835"/>
      <c r="F3835"/>
      <c r="G3835"/>
      <c r="H3835"/>
      <c r="I3835"/>
      <c r="J3835"/>
    </row>
    <row r="3836" spans="1:10" x14ac:dyDescent="0.3">
      <c r="A3836" s="957"/>
      <c r="B3836"/>
      <c r="C3836"/>
      <c r="D3836"/>
      <c r="E3836"/>
      <c r="F3836"/>
      <c r="G3836"/>
      <c r="H3836"/>
      <c r="I3836"/>
      <c r="J3836"/>
    </row>
    <row r="3837" spans="1:10" x14ac:dyDescent="0.3">
      <c r="A3837" s="957"/>
      <c r="B3837"/>
      <c r="C3837"/>
      <c r="D3837"/>
      <c r="E3837"/>
      <c r="F3837"/>
      <c r="G3837"/>
      <c r="H3837"/>
      <c r="I3837"/>
      <c r="J3837"/>
    </row>
    <row r="3838" spans="1:10" x14ac:dyDescent="0.3">
      <c r="A3838" s="957"/>
      <c r="B3838"/>
      <c r="C3838"/>
      <c r="D3838"/>
      <c r="E3838"/>
      <c r="F3838"/>
      <c r="G3838"/>
      <c r="H3838"/>
      <c r="I3838"/>
      <c r="J3838"/>
    </row>
    <row r="3839" spans="1:10" x14ac:dyDescent="0.3">
      <c r="A3839" s="957"/>
      <c r="B3839"/>
      <c r="C3839"/>
      <c r="D3839"/>
      <c r="E3839"/>
      <c r="F3839"/>
      <c r="G3839"/>
      <c r="H3839"/>
      <c r="I3839"/>
      <c r="J3839"/>
    </row>
    <row r="3840" spans="1:10" x14ac:dyDescent="0.3">
      <c r="A3840" s="957"/>
      <c r="B3840"/>
      <c r="C3840"/>
      <c r="D3840"/>
      <c r="E3840"/>
      <c r="F3840"/>
      <c r="G3840"/>
      <c r="H3840"/>
      <c r="I3840"/>
      <c r="J3840"/>
    </row>
    <row r="3841" spans="1:10" x14ac:dyDescent="0.3">
      <c r="A3841" s="957"/>
      <c r="B3841"/>
      <c r="C3841"/>
      <c r="D3841"/>
      <c r="E3841"/>
      <c r="F3841"/>
      <c r="G3841"/>
      <c r="H3841"/>
      <c r="I3841"/>
      <c r="J3841"/>
    </row>
    <row r="3842" spans="1:10" x14ac:dyDescent="0.3">
      <c r="A3842" s="957"/>
      <c r="B3842"/>
      <c r="C3842"/>
      <c r="D3842"/>
      <c r="E3842"/>
      <c r="F3842"/>
      <c r="G3842"/>
      <c r="H3842"/>
      <c r="I3842"/>
      <c r="J3842"/>
    </row>
    <row r="3843" spans="1:10" x14ac:dyDescent="0.3">
      <c r="A3843" s="957"/>
      <c r="B3843"/>
      <c r="C3843"/>
      <c r="D3843"/>
      <c r="E3843"/>
      <c r="F3843"/>
      <c r="G3843"/>
      <c r="H3843"/>
      <c r="I3843"/>
      <c r="J3843"/>
    </row>
    <row r="3844" spans="1:10" x14ac:dyDescent="0.3">
      <c r="A3844" s="957"/>
      <c r="B3844"/>
      <c r="C3844"/>
      <c r="D3844"/>
      <c r="E3844"/>
      <c r="F3844"/>
      <c r="G3844"/>
      <c r="H3844"/>
      <c r="I3844"/>
      <c r="J3844"/>
    </row>
    <row r="3845" spans="1:10" x14ac:dyDescent="0.3">
      <c r="A3845" s="957"/>
      <c r="B3845"/>
      <c r="C3845"/>
      <c r="D3845"/>
      <c r="E3845"/>
      <c r="F3845"/>
      <c r="G3845"/>
      <c r="H3845"/>
      <c r="I3845"/>
      <c r="J3845"/>
    </row>
    <row r="3846" spans="1:10" x14ac:dyDescent="0.3">
      <c r="A3846" s="957"/>
      <c r="B3846"/>
      <c r="C3846"/>
      <c r="D3846"/>
      <c r="E3846"/>
      <c r="F3846"/>
      <c r="G3846"/>
      <c r="H3846"/>
      <c r="I3846"/>
      <c r="J3846"/>
    </row>
    <row r="3847" spans="1:10" x14ac:dyDescent="0.3">
      <c r="A3847" s="957"/>
      <c r="B3847"/>
      <c r="C3847"/>
      <c r="D3847"/>
      <c r="E3847"/>
      <c r="F3847"/>
      <c r="G3847"/>
      <c r="H3847"/>
      <c r="I3847"/>
      <c r="J3847"/>
    </row>
    <row r="3848" spans="1:10" x14ac:dyDescent="0.3">
      <c r="A3848" s="957"/>
      <c r="B3848"/>
      <c r="C3848"/>
      <c r="D3848"/>
      <c r="E3848"/>
      <c r="F3848"/>
      <c r="G3848"/>
      <c r="H3848"/>
      <c r="I3848"/>
      <c r="J3848"/>
    </row>
    <row r="3849" spans="1:10" x14ac:dyDescent="0.3">
      <c r="A3849" s="957"/>
      <c r="B3849"/>
      <c r="C3849"/>
      <c r="D3849"/>
      <c r="E3849"/>
      <c r="F3849"/>
      <c r="G3849"/>
      <c r="H3849"/>
      <c r="I3849"/>
      <c r="J3849"/>
    </row>
    <row r="3850" spans="1:10" x14ac:dyDescent="0.3">
      <c r="A3850" s="957"/>
      <c r="B3850"/>
      <c r="C3850"/>
      <c r="D3850"/>
      <c r="E3850"/>
      <c r="F3850"/>
      <c r="G3850"/>
      <c r="H3850"/>
      <c r="I3850"/>
      <c r="J3850"/>
    </row>
    <row r="3851" spans="1:10" x14ac:dyDescent="0.3">
      <c r="A3851" s="957"/>
      <c r="B3851"/>
      <c r="C3851"/>
      <c r="D3851"/>
      <c r="E3851"/>
      <c r="F3851"/>
      <c r="G3851"/>
      <c r="H3851"/>
      <c r="I3851"/>
      <c r="J3851"/>
    </row>
    <row r="3852" spans="1:10" x14ac:dyDescent="0.3">
      <c r="A3852" s="957"/>
      <c r="B3852"/>
      <c r="C3852"/>
      <c r="D3852"/>
      <c r="E3852"/>
      <c r="F3852"/>
      <c r="G3852"/>
      <c r="H3852"/>
      <c r="I3852"/>
      <c r="J3852"/>
    </row>
    <row r="3853" spans="1:10" x14ac:dyDescent="0.3">
      <c r="A3853" s="957"/>
      <c r="B3853"/>
      <c r="C3853"/>
      <c r="D3853"/>
      <c r="E3853"/>
      <c r="F3853"/>
      <c r="G3853"/>
      <c r="H3853"/>
      <c r="I3853"/>
      <c r="J3853"/>
    </row>
    <row r="3854" spans="1:10" x14ac:dyDescent="0.3">
      <c r="A3854" s="957"/>
      <c r="B3854"/>
      <c r="C3854"/>
      <c r="D3854"/>
      <c r="E3854"/>
      <c r="F3854"/>
      <c r="G3854"/>
      <c r="H3854"/>
      <c r="I3854"/>
      <c r="J3854"/>
    </row>
    <row r="3855" spans="1:10" x14ac:dyDescent="0.3">
      <c r="A3855" s="957"/>
      <c r="B3855"/>
      <c r="C3855"/>
      <c r="D3855"/>
      <c r="E3855"/>
      <c r="F3855"/>
      <c r="G3855"/>
      <c r="H3855"/>
      <c r="I3855"/>
      <c r="J3855"/>
    </row>
    <row r="3856" spans="1:10" x14ac:dyDescent="0.3">
      <c r="A3856" s="957"/>
      <c r="B3856"/>
      <c r="C3856"/>
      <c r="D3856"/>
      <c r="E3856"/>
      <c r="F3856"/>
      <c r="G3856"/>
      <c r="H3856"/>
      <c r="I3856"/>
      <c r="J3856"/>
    </row>
    <row r="3857" spans="1:10" x14ac:dyDescent="0.3">
      <c r="A3857" s="957"/>
      <c r="B3857"/>
      <c r="C3857"/>
      <c r="D3857"/>
      <c r="E3857"/>
      <c r="F3857"/>
      <c r="G3857"/>
      <c r="H3857"/>
      <c r="I3857"/>
      <c r="J3857"/>
    </row>
    <row r="3858" spans="1:10" x14ac:dyDescent="0.3">
      <c r="A3858" s="957"/>
      <c r="B3858"/>
      <c r="C3858"/>
      <c r="D3858"/>
      <c r="E3858"/>
      <c r="F3858"/>
      <c r="G3858"/>
      <c r="H3858"/>
      <c r="I3858"/>
      <c r="J3858"/>
    </row>
    <row r="3859" spans="1:10" x14ac:dyDescent="0.3">
      <c r="A3859" s="957"/>
      <c r="B3859"/>
      <c r="C3859"/>
      <c r="D3859"/>
      <c r="E3859"/>
      <c r="F3859"/>
      <c r="G3859"/>
      <c r="H3859"/>
      <c r="I3859"/>
      <c r="J3859"/>
    </row>
    <row r="3860" spans="1:10" x14ac:dyDescent="0.3">
      <c r="A3860" s="957"/>
      <c r="B3860"/>
      <c r="C3860"/>
      <c r="D3860"/>
      <c r="E3860"/>
      <c r="F3860"/>
      <c r="G3860"/>
      <c r="H3860"/>
      <c r="I3860"/>
      <c r="J3860"/>
    </row>
    <row r="3861" spans="1:10" x14ac:dyDescent="0.3">
      <c r="A3861" s="957"/>
      <c r="B3861"/>
      <c r="C3861"/>
      <c r="D3861"/>
      <c r="E3861"/>
      <c r="F3861"/>
      <c r="G3861"/>
      <c r="H3861"/>
      <c r="I3861"/>
      <c r="J3861"/>
    </row>
    <row r="3862" spans="1:10" x14ac:dyDescent="0.3">
      <c r="A3862" s="957"/>
      <c r="B3862"/>
      <c r="C3862"/>
      <c r="D3862"/>
      <c r="E3862"/>
      <c r="F3862"/>
      <c r="G3862"/>
      <c r="H3862"/>
      <c r="I3862"/>
      <c r="J3862"/>
    </row>
    <row r="3863" spans="1:10" x14ac:dyDescent="0.3">
      <c r="A3863" s="957"/>
      <c r="B3863"/>
      <c r="C3863"/>
      <c r="D3863"/>
      <c r="E3863"/>
      <c r="F3863"/>
      <c r="G3863"/>
      <c r="H3863"/>
      <c r="I3863"/>
      <c r="J3863"/>
    </row>
    <row r="3864" spans="1:10" x14ac:dyDescent="0.3">
      <c r="A3864" s="957"/>
      <c r="B3864"/>
      <c r="C3864"/>
      <c r="D3864"/>
      <c r="E3864"/>
      <c r="F3864"/>
      <c r="G3864"/>
      <c r="H3864"/>
      <c r="I3864"/>
      <c r="J3864"/>
    </row>
    <row r="3865" spans="1:10" x14ac:dyDescent="0.3">
      <c r="A3865" s="957"/>
      <c r="B3865"/>
      <c r="C3865"/>
      <c r="D3865"/>
      <c r="E3865"/>
      <c r="F3865"/>
      <c r="G3865"/>
      <c r="H3865"/>
      <c r="I3865"/>
      <c r="J3865"/>
    </row>
    <row r="3866" spans="1:10" x14ac:dyDescent="0.3">
      <c r="A3866" s="957"/>
      <c r="B3866"/>
      <c r="C3866"/>
      <c r="D3866"/>
      <c r="E3866"/>
      <c r="F3866"/>
      <c r="G3866"/>
      <c r="H3866"/>
      <c r="I3866"/>
      <c r="J3866"/>
    </row>
    <row r="3867" spans="1:10" x14ac:dyDescent="0.3">
      <c r="A3867" s="957"/>
      <c r="B3867"/>
      <c r="C3867"/>
      <c r="D3867"/>
      <c r="E3867"/>
      <c r="F3867"/>
      <c r="G3867"/>
      <c r="H3867"/>
      <c r="I3867"/>
      <c r="J3867"/>
    </row>
    <row r="3868" spans="1:10" x14ac:dyDescent="0.3">
      <c r="A3868" s="957"/>
      <c r="B3868"/>
      <c r="C3868"/>
      <c r="D3868"/>
      <c r="E3868"/>
      <c r="F3868"/>
      <c r="G3868"/>
      <c r="H3868"/>
      <c r="I3868"/>
      <c r="J3868"/>
    </row>
    <row r="3869" spans="1:10" x14ac:dyDescent="0.3">
      <c r="A3869" s="957"/>
      <c r="B3869"/>
      <c r="C3869"/>
      <c r="D3869"/>
      <c r="E3869"/>
      <c r="F3869"/>
      <c r="G3869"/>
      <c r="H3869"/>
      <c r="I3869"/>
      <c r="J3869"/>
    </row>
    <row r="3870" spans="1:10" x14ac:dyDescent="0.3">
      <c r="A3870" s="957"/>
      <c r="B3870"/>
      <c r="C3870"/>
      <c r="D3870"/>
      <c r="E3870"/>
      <c r="F3870"/>
      <c r="G3870"/>
      <c r="H3870"/>
      <c r="I3870"/>
      <c r="J3870"/>
    </row>
    <row r="3871" spans="1:10" x14ac:dyDescent="0.3">
      <c r="A3871" s="957"/>
      <c r="B3871"/>
      <c r="C3871"/>
      <c r="D3871"/>
      <c r="E3871"/>
      <c r="F3871"/>
      <c r="G3871"/>
      <c r="H3871"/>
      <c r="I3871"/>
      <c r="J3871"/>
    </row>
    <row r="3872" spans="1:10" x14ac:dyDescent="0.3">
      <c r="A3872" s="957"/>
      <c r="B3872"/>
      <c r="C3872"/>
      <c r="D3872"/>
      <c r="E3872"/>
      <c r="F3872"/>
      <c r="G3872"/>
      <c r="H3872"/>
      <c r="I3872"/>
      <c r="J3872"/>
    </row>
    <row r="3873" spans="1:10" x14ac:dyDescent="0.3">
      <c r="A3873" s="957"/>
      <c r="B3873"/>
      <c r="C3873"/>
      <c r="D3873"/>
      <c r="E3873"/>
      <c r="F3873"/>
      <c r="G3873"/>
      <c r="H3873"/>
      <c r="I3873"/>
      <c r="J3873"/>
    </row>
    <row r="3874" spans="1:10" x14ac:dyDescent="0.3">
      <c r="A3874" s="957"/>
      <c r="B3874"/>
      <c r="C3874"/>
      <c r="D3874"/>
      <c r="E3874"/>
      <c r="F3874"/>
      <c r="G3874"/>
      <c r="H3874"/>
      <c r="I3874"/>
      <c r="J3874"/>
    </row>
    <row r="3875" spans="1:10" x14ac:dyDescent="0.3">
      <c r="A3875" s="957"/>
      <c r="B3875"/>
      <c r="C3875"/>
      <c r="D3875"/>
      <c r="E3875"/>
      <c r="F3875"/>
      <c r="G3875"/>
      <c r="H3875"/>
      <c r="I3875"/>
      <c r="J3875"/>
    </row>
    <row r="3876" spans="1:10" x14ac:dyDescent="0.3">
      <c r="A3876" s="957"/>
      <c r="B3876"/>
      <c r="C3876"/>
      <c r="D3876"/>
      <c r="E3876"/>
      <c r="F3876"/>
      <c r="G3876"/>
      <c r="H3876"/>
      <c r="I3876"/>
      <c r="J3876"/>
    </row>
    <row r="3877" spans="1:10" x14ac:dyDescent="0.3">
      <c r="A3877" s="957"/>
      <c r="B3877"/>
      <c r="C3877"/>
      <c r="D3877"/>
      <c r="E3877"/>
      <c r="F3877"/>
      <c r="G3877"/>
      <c r="H3877"/>
      <c r="I3877"/>
      <c r="J3877"/>
    </row>
    <row r="3878" spans="1:10" x14ac:dyDescent="0.3">
      <c r="A3878" s="957"/>
      <c r="B3878"/>
      <c r="C3878"/>
      <c r="D3878"/>
      <c r="E3878"/>
      <c r="F3878"/>
      <c r="G3878"/>
      <c r="H3878"/>
      <c r="I3878"/>
      <c r="J3878"/>
    </row>
    <row r="3879" spans="1:10" x14ac:dyDescent="0.3">
      <c r="A3879" s="957"/>
      <c r="B3879"/>
      <c r="C3879"/>
      <c r="D3879"/>
      <c r="E3879"/>
      <c r="F3879"/>
      <c r="G3879"/>
      <c r="H3879"/>
      <c r="I3879"/>
      <c r="J3879"/>
    </row>
    <row r="3880" spans="1:10" x14ac:dyDescent="0.3">
      <c r="A3880" s="957"/>
      <c r="B3880"/>
      <c r="C3880"/>
      <c r="D3880"/>
      <c r="E3880"/>
      <c r="F3880"/>
      <c r="G3880"/>
      <c r="H3880"/>
      <c r="I3880"/>
      <c r="J3880"/>
    </row>
    <row r="3881" spans="1:10" x14ac:dyDescent="0.3">
      <c r="A3881" s="957"/>
      <c r="B3881"/>
      <c r="C3881"/>
      <c r="D3881"/>
      <c r="E3881"/>
      <c r="F3881"/>
      <c r="G3881"/>
      <c r="H3881"/>
      <c r="I3881"/>
      <c r="J3881"/>
    </row>
    <row r="3882" spans="1:10" x14ac:dyDescent="0.3">
      <c r="A3882" s="957"/>
      <c r="B3882"/>
      <c r="C3882"/>
      <c r="D3882"/>
      <c r="E3882"/>
      <c r="F3882"/>
      <c r="G3882"/>
      <c r="H3882"/>
      <c r="I3882"/>
      <c r="J3882"/>
    </row>
    <row r="3883" spans="1:10" x14ac:dyDescent="0.3">
      <c r="A3883" s="957"/>
      <c r="B3883"/>
      <c r="C3883"/>
      <c r="D3883"/>
      <c r="E3883"/>
      <c r="F3883"/>
      <c r="G3883"/>
      <c r="H3883"/>
      <c r="I3883"/>
      <c r="J3883"/>
    </row>
    <row r="3884" spans="1:10" x14ac:dyDescent="0.3">
      <c r="A3884" s="957"/>
      <c r="B3884"/>
      <c r="C3884"/>
      <c r="D3884"/>
      <c r="E3884"/>
      <c r="F3884"/>
      <c r="G3884"/>
      <c r="H3884"/>
      <c r="I3884"/>
      <c r="J3884"/>
    </row>
    <row r="3885" spans="1:10" x14ac:dyDescent="0.3">
      <c r="A3885" s="957"/>
      <c r="B3885"/>
      <c r="C3885"/>
      <c r="D3885"/>
      <c r="E3885"/>
      <c r="F3885"/>
      <c r="G3885"/>
      <c r="H3885"/>
      <c r="I3885"/>
      <c r="J3885"/>
    </row>
    <row r="3886" spans="1:10" x14ac:dyDescent="0.3">
      <c r="A3886" s="957"/>
      <c r="B3886"/>
      <c r="C3886"/>
      <c r="D3886"/>
      <c r="E3886"/>
      <c r="F3886"/>
      <c r="G3886"/>
      <c r="H3886"/>
      <c r="I3886"/>
      <c r="J3886"/>
    </row>
    <row r="3887" spans="1:10" x14ac:dyDescent="0.3">
      <c r="A3887" s="957"/>
      <c r="B3887"/>
      <c r="C3887"/>
      <c r="D3887"/>
      <c r="E3887"/>
      <c r="F3887"/>
      <c r="G3887"/>
      <c r="H3887"/>
      <c r="I3887"/>
      <c r="J3887"/>
    </row>
    <row r="3888" spans="1:10" x14ac:dyDescent="0.3">
      <c r="A3888" s="957"/>
      <c r="B3888"/>
      <c r="C3888"/>
      <c r="D3888"/>
      <c r="E3888"/>
      <c r="F3888"/>
      <c r="G3888"/>
      <c r="H3888"/>
      <c r="I3888"/>
      <c r="J3888"/>
    </row>
    <row r="3889" spans="1:10" x14ac:dyDescent="0.3">
      <c r="A3889" s="957"/>
      <c r="B3889"/>
      <c r="C3889"/>
      <c r="D3889"/>
      <c r="E3889"/>
      <c r="F3889"/>
      <c r="G3889"/>
      <c r="H3889"/>
      <c r="I3889"/>
      <c r="J3889"/>
    </row>
    <row r="3890" spans="1:10" x14ac:dyDescent="0.3">
      <c r="A3890" s="957"/>
      <c r="B3890"/>
      <c r="C3890"/>
      <c r="D3890"/>
      <c r="E3890"/>
      <c r="F3890"/>
      <c r="G3890"/>
      <c r="H3890"/>
      <c r="I3890"/>
      <c r="J3890"/>
    </row>
    <row r="3891" spans="1:10" x14ac:dyDescent="0.3">
      <c r="A3891" s="957"/>
      <c r="B3891"/>
      <c r="C3891"/>
      <c r="D3891"/>
      <c r="E3891"/>
      <c r="F3891"/>
      <c r="G3891"/>
      <c r="H3891"/>
      <c r="I3891"/>
      <c r="J3891"/>
    </row>
    <row r="3892" spans="1:10" x14ac:dyDescent="0.3">
      <c r="A3892" s="957"/>
      <c r="B3892"/>
      <c r="C3892"/>
      <c r="D3892"/>
      <c r="E3892"/>
      <c r="F3892"/>
      <c r="G3892"/>
      <c r="H3892"/>
      <c r="I3892"/>
      <c r="J3892"/>
    </row>
    <row r="3893" spans="1:10" x14ac:dyDescent="0.3">
      <c r="A3893" s="957"/>
      <c r="B3893"/>
      <c r="C3893"/>
      <c r="D3893"/>
      <c r="E3893"/>
      <c r="F3893"/>
      <c r="G3893"/>
      <c r="H3893"/>
      <c r="I3893"/>
      <c r="J3893"/>
    </row>
    <row r="3894" spans="1:10" x14ac:dyDescent="0.3">
      <c r="A3894" s="957"/>
      <c r="B3894"/>
      <c r="C3894"/>
      <c r="D3894"/>
      <c r="E3894"/>
      <c r="F3894"/>
      <c r="G3894"/>
      <c r="H3894"/>
      <c r="I3894"/>
      <c r="J3894"/>
    </row>
    <row r="3895" spans="1:10" x14ac:dyDescent="0.3">
      <c r="A3895" s="957"/>
      <c r="B3895"/>
      <c r="C3895"/>
      <c r="D3895"/>
      <c r="E3895"/>
      <c r="F3895"/>
      <c r="G3895"/>
      <c r="H3895"/>
      <c r="I3895"/>
      <c r="J3895"/>
    </row>
    <row r="3896" spans="1:10" x14ac:dyDescent="0.3">
      <c r="A3896" s="957"/>
      <c r="B3896"/>
      <c r="C3896"/>
      <c r="D3896"/>
      <c r="E3896"/>
      <c r="F3896"/>
      <c r="G3896"/>
      <c r="H3896"/>
      <c r="I3896"/>
      <c r="J3896"/>
    </row>
    <row r="3897" spans="1:10" x14ac:dyDescent="0.3">
      <c r="A3897" s="957"/>
      <c r="B3897"/>
      <c r="C3897"/>
      <c r="D3897"/>
      <c r="E3897"/>
      <c r="F3897"/>
      <c r="G3897"/>
      <c r="H3897"/>
      <c r="I3897"/>
      <c r="J3897"/>
    </row>
    <row r="3898" spans="1:10" x14ac:dyDescent="0.3">
      <c r="A3898" s="957"/>
      <c r="B3898"/>
      <c r="C3898"/>
      <c r="D3898"/>
      <c r="E3898"/>
      <c r="F3898"/>
      <c r="G3898"/>
      <c r="H3898"/>
      <c r="I3898"/>
      <c r="J3898"/>
    </row>
    <row r="3899" spans="1:10" x14ac:dyDescent="0.3">
      <c r="A3899" s="957"/>
      <c r="B3899"/>
      <c r="C3899"/>
      <c r="D3899"/>
      <c r="E3899"/>
      <c r="F3899"/>
      <c r="G3899"/>
      <c r="H3899"/>
      <c r="I3899"/>
      <c r="J3899"/>
    </row>
    <row r="3900" spans="1:10" x14ac:dyDescent="0.3">
      <c r="A3900" s="957"/>
      <c r="B3900"/>
      <c r="C3900"/>
      <c r="D3900"/>
      <c r="E3900"/>
      <c r="F3900"/>
      <c r="G3900"/>
      <c r="H3900"/>
      <c r="I3900"/>
      <c r="J3900"/>
    </row>
    <row r="3901" spans="1:10" x14ac:dyDescent="0.3">
      <c r="A3901" s="957"/>
      <c r="B3901"/>
      <c r="C3901"/>
      <c r="D3901"/>
      <c r="E3901"/>
      <c r="F3901"/>
      <c r="G3901"/>
      <c r="H3901"/>
      <c r="I3901"/>
      <c r="J3901"/>
    </row>
    <row r="3902" spans="1:10" x14ac:dyDescent="0.3">
      <c r="A3902" s="957"/>
      <c r="B3902"/>
      <c r="C3902"/>
      <c r="D3902"/>
      <c r="E3902"/>
      <c r="F3902"/>
      <c r="G3902"/>
      <c r="H3902"/>
      <c r="I3902"/>
      <c r="J3902"/>
    </row>
    <row r="3903" spans="1:10" x14ac:dyDescent="0.3">
      <c r="A3903" s="957"/>
      <c r="B3903"/>
      <c r="C3903"/>
      <c r="D3903"/>
      <c r="E3903"/>
      <c r="F3903"/>
      <c r="G3903"/>
      <c r="H3903"/>
      <c r="I3903"/>
      <c r="J3903"/>
    </row>
    <row r="3904" spans="1:10" x14ac:dyDescent="0.3">
      <c r="A3904" s="957"/>
      <c r="B3904"/>
      <c r="C3904"/>
      <c r="D3904"/>
      <c r="E3904"/>
      <c r="F3904"/>
      <c r="G3904"/>
      <c r="H3904"/>
      <c r="I3904"/>
      <c r="J3904"/>
    </row>
    <row r="3905" spans="1:10" x14ac:dyDescent="0.3">
      <c r="A3905" s="957"/>
      <c r="B3905"/>
      <c r="C3905"/>
      <c r="D3905"/>
      <c r="E3905"/>
      <c r="F3905"/>
      <c r="G3905"/>
      <c r="H3905"/>
      <c r="I3905"/>
      <c r="J3905"/>
    </row>
    <row r="3906" spans="1:10" x14ac:dyDescent="0.3">
      <c r="A3906" s="957"/>
      <c r="B3906"/>
      <c r="C3906"/>
      <c r="D3906"/>
      <c r="E3906"/>
      <c r="F3906"/>
      <c r="G3906"/>
      <c r="H3906"/>
      <c r="I3906"/>
      <c r="J3906"/>
    </row>
    <row r="3907" spans="1:10" x14ac:dyDescent="0.3">
      <c r="A3907" s="957"/>
      <c r="B3907"/>
      <c r="C3907"/>
      <c r="D3907"/>
      <c r="E3907"/>
      <c r="F3907"/>
      <c r="G3907"/>
      <c r="H3907"/>
      <c r="I3907"/>
      <c r="J3907"/>
    </row>
    <row r="3908" spans="1:10" x14ac:dyDescent="0.3">
      <c r="A3908" s="957"/>
      <c r="B3908"/>
      <c r="C3908"/>
      <c r="D3908"/>
      <c r="E3908"/>
      <c r="F3908"/>
      <c r="G3908"/>
      <c r="H3908"/>
      <c r="I3908"/>
      <c r="J3908"/>
    </row>
    <row r="3909" spans="1:10" x14ac:dyDescent="0.3">
      <c r="A3909" s="957"/>
      <c r="B3909"/>
      <c r="C3909"/>
      <c r="D3909"/>
      <c r="E3909"/>
      <c r="F3909"/>
      <c r="G3909"/>
      <c r="H3909"/>
      <c r="I3909"/>
      <c r="J3909"/>
    </row>
    <row r="3910" spans="1:10" x14ac:dyDescent="0.3">
      <c r="A3910" s="957"/>
      <c r="B3910"/>
      <c r="C3910"/>
      <c r="D3910"/>
      <c r="E3910"/>
      <c r="F3910"/>
      <c r="G3910"/>
      <c r="H3910"/>
      <c r="I3910"/>
      <c r="J3910"/>
    </row>
    <row r="3911" spans="1:10" x14ac:dyDescent="0.3">
      <c r="A3911" s="957"/>
      <c r="B3911"/>
      <c r="C3911"/>
      <c r="D3911"/>
      <c r="E3911"/>
      <c r="F3911"/>
      <c r="G3911"/>
      <c r="H3911"/>
      <c r="I3911"/>
      <c r="J3911"/>
    </row>
    <row r="3912" spans="1:10" x14ac:dyDescent="0.3">
      <c r="A3912" s="957"/>
      <c r="B3912"/>
      <c r="C3912"/>
      <c r="D3912"/>
      <c r="E3912"/>
      <c r="F3912"/>
      <c r="G3912"/>
      <c r="H3912"/>
      <c r="I3912"/>
      <c r="J3912"/>
    </row>
    <row r="3913" spans="1:10" x14ac:dyDescent="0.3">
      <c r="A3913" s="957"/>
      <c r="B3913"/>
      <c r="C3913"/>
      <c r="D3913"/>
      <c r="E3913"/>
      <c r="F3913"/>
      <c r="G3913"/>
      <c r="H3913"/>
      <c r="I3913"/>
      <c r="J3913"/>
    </row>
    <row r="3914" spans="1:10" x14ac:dyDescent="0.3">
      <c r="A3914" s="957"/>
      <c r="B3914"/>
      <c r="C3914"/>
      <c r="D3914"/>
      <c r="E3914"/>
      <c r="F3914"/>
      <c r="G3914"/>
      <c r="H3914"/>
      <c r="I3914"/>
      <c r="J3914"/>
    </row>
    <row r="3915" spans="1:10" x14ac:dyDescent="0.3">
      <c r="A3915" s="957"/>
      <c r="B3915"/>
      <c r="C3915"/>
      <c r="D3915"/>
      <c r="E3915"/>
      <c r="F3915"/>
      <c r="G3915"/>
      <c r="H3915"/>
      <c r="I3915"/>
      <c r="J3915"/>
    </row>
    <row r="3916" spans="1:10" x14ac:dyDescent="0.3">
      <c r="A3916" s="957"/>
      <c r="B3916"/>
      <c r="C3916"/>
      <c r="D3916"/>
      <c r="E3916"/>
      <c r="F3916"/>
      <c r="G3916"/>
      <c r="H3916"/>
      <c r="I3916"/>
      <c r="J3916"/>
    </row>
    <row r="3917" spans="1:10" x14ac:dyDescent="0.3">
      <c r="A3917" s="957"/>
      <c r="B3917"/>
      <c r="C3917"/>
      <c r="D3917"/>
      <c r="E3917"/>
      <c r="F3917"/>
      <c r="G3917"/>
      <c r="H3917"/>
      <c r="I3917"/>
      <c r="J3917"/>
    </row>
    <row r="3918" spans="1:10" x14ac:dyDescent="0.3">
      <c r="A3918" s="957"/>
      <c r="B3918"/>
      <c r="C3918"/>
      <c r="D3918"/>
      <c r="E3918"/>
      <c r="F3918"/>
      <c r="G3918"/>
      <c r="H3918"/>
      <c r="I3918"/>
      <c r="J3918"/>
    </row>
    <row r="3919" spans="1:10" x14ac:dyDescent="0.3">
      <c r="A3919" s="957"/>
      <c r="B3919"/>
      <c r="C3919"/>
      <c r="D3919"/>
      <c r="E3919"/>
      <c r="F3919"/>
      <c r="G3919"/>
      <c r="H3919"/>
      <c r="I3919"/>
      <c r="J3919"/>
    </row>
    <row r="3920" spans="1:10" x14ac:dyDescent="0.3">
      <c r="A3920" s="957"/>
      <c r="B3920"/>
      <c r="C3920"/>
      <c r="D3920"/>
      <c r="E3920"/>
      <c r="F3920"/>
      <c r="G3920"/>
      <c r="H3920"/>
      <c r="I3920"/>
      <c r="J3920"/>
    </row>
    <row r="3921" spans="1:10" x14ac:dyDescent="0.3">
      <c r="A3921" s="957"/>
      <c r="B3921"/>
      <c r="C3921"/>
      <c r="D3921"/>
      <c r="E3921"/>
      <c r="F3921"/>
      <c r="G3921"/>
      <c r="H3921"/>
      <c r="I3921"/>
      <c r="J3921"/>
    </row>
    <row r="3922" spans="1:10" x14ac:dyDescent="0.3">
      <c r="A3922" s="957"/>
      <c r="B3922"/>
      <c r="C3922"/>
      <c r="D3922"/>
      <c r="E3922"/>
      <c r="F3922"/>
      <c r="G3922"/>
      <c r="H3922"/>
      <c r="I3922"/>
      <c r="J3922"/>
    </row>
    <row r="3923" spans="1:10" x14ac:dyDescent="0.3">
      <c r="A3923" s="957"/>
      <c r="B3923"/>
      <c r="C3923"/>
      <c r="D3923"/>
      <c r="E3923"/>
      <c r="F3923"/>
      <c r="G3923"/>
      <c r="H3923"/>
      <c r="I3923"/>
      <c r="J3923"/>
    </row>
    <row r="3924" spans="1:10" x14ac:dyDescent="0.3">
      <c r="A3924" s="957"/>
      <c r="B3924"/>
      <c r="C3924"/>
      <c r="D3924"/>
      <c r="E3924"/>
      <c r="F3924"/>
      <c r="G3924"/>
      <c r="H3924"/>
      <c r="I3924"/>
      <c r="J3924"/>
    </row>
    <row r="3925" spans="1:10" x14ac:dyDescent="0.3">
      <c r="A3925" s="957"/>
      <c r="B3925"/>
      <c r="C3925"/>
      <c r="D3925"/>
      <c r="E3925"/>
      <c r="F3925"/>
      <c r="G3925"/>
      <c r="H3925"/>
      <c r="I3925"/>
      <c r="J3925"/>
    </row>
    <row r="3926" spans="1:10" x14ac:dyDescent="0.3">
      <c r="A3926" s="957"/>
      <c r="B3926"/>
      <c r="C3926"/>
      <c r="D3926"/>
      <c r="E3926"/>
      <c r="F3926"/>
      <c r="G3926"/>
      <c r="H3926"/>
      <c r="I3926"/>
      <c r="J3926"/>
    </row>
    <row r="3927" spans="1:10" x14ac:dyDescent="0.3">
      <c r="A3927" s="957"/>
      <c r="B3927"/>
      <c r="C3927"/>
      <c r="D3927"/>
      <c r="E3927"/>
      <c r="F3927"/>
      <c r="G3927"/>
      <c r="H3927"/>
      <c r="I3927"/>
      <c r="J3927"/>
    </row>
    <row r="3928" spans="1:10" x14ac:dyDescent="0.3">
      <c r="A3928" s="957"/>
      <c r="B3928"/>
      <c r="C3928"/>
      <c r="D3928"/>
      <c r="E3928"/>
      <c r="F3928"/>
      <c r="G3928"/>
      <c r="H3928"/>
      <c r="I3928"/>
      <c r="J3928"/>
    </row>
    <row r="3929" spans="1:10" x14ac:dyDescent="0.3">
      <c r="A3929" s="957"/>
      <c r="B3929"/>
      <c r="C3929"/>
      <c r="D3929"/>
      <c r="E3929"/>
      <c r="F3929"/>
      <c r="G3929"/>
      <c r="H3929"/>
      <c r="I3929"/>
      <c r="J3929"/>
    </row>
    <row r="3930" spans="1:10" x14ac:dyDescent="0.3">
      <c r="A3930" s="957"/>
      <c r="B3930"/>
      <c r="C3930"/>
      <c r="D3930"/>
      <c r="E3930"/>
      <c r="F3930"/>
      <c r="G3930"/>
      <c r="H3930"/>
      <c r="I3930"/>
      <c r="J3930"/>
    </row>
    <row r="3931" spans="1:10" x14ac:dyDescent="0.3">
      <c r="A3931" s="957"/>
      <c r="B3931"/>
      <c r="C3931"/>
      <c r="D3931"/>
      <c r="E3931"/>
      <c r="F3931"/>
      <c r="G3931"/>
      <c r="H3931"/>
      <c r="I3931"/>
      <c r="J3931"/>
    </row>
    <row r="3932" spans="1:10" x14ac:dyDescent="0.3">
      <c r="A3932" s="957"/>
      <c r="B3932"/>
      <c r="C3932"/>
      <c r="D3932"/>
      <c r="E3932"/>
      <c r="F3932"/>
      <c r="G3932"/>
      <c r="H3932"/>
      <c r="I3932"/>
      <c r="J3932"/>
    </row>
    <row r="3933" spans="1:10" x14ac:dyDescent="0.3">
      <c r="A3933" s="957"/>
      <c r="B3933"/>
      <c r="C3933"/>
      <c r="D3933"/>
      <c r="E3933"/>
      <c r="F3933"/>
      <c r="G3933"/>
      <c r="H3933"/>
      <c r="I3933"/>
      <c r="J3933"/>
    </row>
    <row r="3934" spans="1:10" x14ac:dyDescent="0.3">
      <c r="A3934" s="957"/>
      <c r="B3934"/>
      <c r="C3934"/>
      <c r="D3934"/>
      <c r="E3934"/>
      <c r="F3934"/>
      <c r="G3934"/>
      <c r="H3934"/>
      <c r="I3934"/>
      <c r="J3934"/>
    </row>
    <row r="3935" spans="1:10" x14ac:dyDescent="0.3">
      <c r="A3935" s="957"/>
      <c r="B3935"/>
      <c r="C3935"/>
      <c r="D3935"/>
      <c r="E3935"/>
      <c r="F3935"/>
      <c r="G3935"/>
      <c r="H3935"/>
      <c r="I3935"/>
      <c r="J3935"/>
    </row>
    <row r="3936" spans="1:10" x14ac:dyDescent="0.3">
      <c r="A3936" s="957"/>
      <c r="B3936"/>
      <c r="C3936"/>
      <c r="D3936"/>
      <c r="E3936"/>
      <c r="F3936"/>
      <c r="G3936"/>
      <c r="H3936"/>
      <c r="I3936"/>
      <c r="J3936"/>
    </row>
    <row r="3937" spans="1:10" x14ac:dyDescent="0.3">
      <c r="A3937" s="957"/>
      <c r="B3937"/>
      <c r="C3937"/>
      <c r="D3937"/>
      <c r="E3937"/>
      <c r="F3937"/>
      <c r="G3937"/>
      <c r="H3937"/>
      <c r="I3937"/>
      <c r="J3937"/>
    </row>
    <row r="3938" spans="1:10" x14ac:dyDescent="0.3">
      <c r="A3938" s="957"/>
      <c r="B3938"/>
      <c r="C3938"/>
      <c r="D3938"/>
      <c r="E3938"/>
      <c r="F3938"/>
      <c r="G3938"/>
      <c r="H3938"/>
      <c r="I3938"/>
      <c r="J3938"/>
    </row>
    <row r="3939" spans="1:10" x14ac:dyDescent="0.3">
      <c r="A3939" s="957"/>
      <c r="B3939"/>
      <c r="C3939"/>
      <c r="D3939"/>
      <c r="E3939"/>
      <c r="F3939"/>
      <c r="G3939"/>
      <c r="H3939"/>
      <c r="I3939"/>
      <c r="J3939"/>
    </row>
    <row r="3940" spans="1:10" x14ac:dyDescent="0.3">
      <c r="A3940" s="957"/>
      <c r="B3940"/>
      <c r="C3940"/>
      <c r="D3940"/>
      <c r="E3940"/>
      <c r="F3940"/>
      <c r="G3940"/>
      <c r="H3940"/>
      <c r="I3940"/>
      <c r="J3940"/>
    </row>
    <row r="3941" spans="1:10" x14ac:dyDescent="0.3">
      <c r="A3941" s="957"/>
      <c r="B3941"/>
      <c r="C3941"/>
      <c r="D3941"/>
      <c r="E3941"/>
      <c r="F3941"/>
      <c r="G3941"/>
      <c r="H3941"/>
      <c r="I3941"/>
      <c r="J3941"/>
    </row>
    <row r="3942" spans="1:10" x14ac:dyDescent="0.3">
      <c r="A3942" s="957"/>
      <c r="B3942"/>
      <c r="C3942"/>
      <c r="D3942"/>
      <c r="E3942"/>
      <c r="F3942"/>
      <c r="G3942"/>
      <c r="H3942"/>
      <c r="I3942"/>
      <c r="J3942"/>
    </row>
    <row r="3943" spans="1:10" x14ac:dyDescent="0.3">
      <c r="A3943" s="957"/>
      <c r="B3943"/>
      <c r="C3943"/>
      <c r="D3943"/>
      <c r="E3943"/>
      <c r="F3943"/>
      <c r="G3943"/>
      <c r="H3943"/>
      <c r="I3943"/>
      <c r="J3943"/>
    </row>
    <row r="3944" spans="1:10" x14ac:dyDescent="0.3">
      <c r="A3944" s="957"/>
      <c r="B3944"/>
      <c r="C3944"/>
      <c r="D3944"/>
      <c r="E3944"/>
      <c r="F3944"/>
      <c r="G3944"/>
      <c r="H3944"/>
      <c r="I3944"/>
      <c r="J3944"/>
    </row>
    <row r="3945" spans="1:10" x14ac:dyDescent="0.3">
      <c r="A3945" s="957"/>
      <c r="B3945"/>
      <c r="C3945"/>
      <c r="D3945"/>
      <c r="E3945"/>
      <c r="F3945"/>
      <c r="G3945"/>
      <c r="H3945"/>
      <c r="I3945"/>
      <c r="J3945"/>
    </row>
    <row r="3946" spans="1:10" x14ac:dyDescent="0.3">
      <c r="A3946" s="957"/>
      <c r="B3946"/>
      <c r="C3946"/>
      <c r="D3946"/>
      <c r="E3946"/>
      <c r="F3946"/>
      <c r="G3946"/>
      <c r="H3946"/>
      <c r="I3946"/>
      <c r="J3946"/>
    </row>
    <row r="3947" spans="1:10" x14ac:dyDescent="0.3">
      <c r="A3947" s="957"/>
      <c r="B3947"/>
      <c r="C3947"/>
      <c r="D3947"/>
      <c r="E3947"/>
      <c r="F3947"/>
      <c r="G3947"/>
      <c r="H3947"/>
      <c r="I3947"/>
      <c r="J3947"/>
    </row>
    <row r="3948" spans="1:10" x14ac:dyDescent="0.3">
      <c r="A3948" s="957"/>
      <c r="B3948"/>
      <c r="C3948"/>
      <c r="D3948"/>
      <c r="E3948"/>
      <c r="F3948"/>
      <c r="G3948"/>
      <c r="H3948"/>
      <c r="I3948"/>
      <c r="J3948"/>
    </row>
    <row r="3949" spans="1:10" x14ac:dyDescent="0.3">
      <c r="A3949" s="957"/>
      <c r="B3949"/>
      <c r="C3949"/>
      <c r="D3949"/>
      <c r="E3949"/>
      <c r="F3949"/>
      <c r="G3949"/>
      <c r="H3949"/>
      <c r="I3949"/>
      <c r="J3949"/>
    </row>
    <row r="3950" spans="1:10" x14ac:dyDescent="0.3">
      <c r="A3950" s="957"/>
      <c r="B3950"/>
      <c r="C3950"/>
      <c r="D3950"/>
      <c r="E3950"/>
      <c r="F3950"/>
      <c r="G3950"/>
      <c r="H3950"/>
      <c r="I3950"/>
      <c r="J3950"/>
    </row>
    <row r="3951" spans="1:10" x14ac:dyDescent="0.3">
      <c r="A3951" s="957"/>
      <c r="B3951"/>
      <c r="C3951"/>
      <c r="D3951"/>
      <c r="E3951"/>
      <c r="F3951"/>
      <c r="G3951"/>
      <c r="H3951"/>
      <c r="I3951"/>
      <c r="J3951"/>
    </row>
    <row r="3952" spans="1:10" x14ac:dyDescent="0.3">
      <c r="A3952" s="957"/>
      <c r="B3952"/>
      <c r="C3952"/>
      <c r="D3952"/>
      <c r="E3952"/>
      <c r="F3952"/>
      <c r="G3952"/>
      <c r="H3952"/>
      <c r="I3952"/>
      <c r="J3952"/>
    </row>
    <row r="3953" spans="1:10" x14ac:dyDescent="0.3">
      <c r="A3953" s="957"/>
      <c r="B3953"/>
      <c r="C3953"/>
      <c r="D3953"/>
      <c r="E3953"/>
      <c r="F3953"/>
      <c r="G3953"/>
      <c r="H3953"/>
      <c r="I3953"/>
      <c r="J3953"/>
    </row>
    <row r="3954" spans="1:10" x14ac:dyDescent="0.3">
      <c r="A3954" s="957"/>
      <c r="B3954"/>
      <c r="C3954"/>
      <c r="D3954"/>
      <c r="E3954"/>
      <c r="F3954"/>
      <c r="G3954"/>
      <c r="H3954"/>
      <c r="I3954"/>
      <c r="J3954"/>
    </row>
    <row r="3955" spans="1:10" x14ac:dyDescent="0.3">
      <c r="A3955" s="957"/>
      <c r="B3955"/>
      <c r="C3955"/>
      <c r="D3955"/>
      <c r="E3955"/>
      <c r="F3955"/>
      <c r="G3955"/>
      <c r="H3955"/>
      <c r="I3955"/>
      <c r="J3955"/>
    </row>
    <row r="3956" spans="1:10" x14ac:dyDescent="0.3">
      <c r="A3956" s="957"/>
      <c r="B3956"/>
      <c r="C3956"/>
      <c r="D3956"/>
      <c r="E3956"/>
      <c r="F3956"/>
      <c r="G3956"/>
      <c r="H3956"/>
      <c r="I3956"/>
      <c r="J3956"/>
    </row>
    <row r="3957" spans="1:10" x14ac:dyDescent="0.3">
      <c r="A3957" s="957"/>
      <c r="B3957"/>
      <c r="C3957"/>
      <c r="D3957"/>
      <c r="E3957"/>
      <c r="F3957"/>
      <c r="G3957"/>
      <c r="H3957"/>
      <c r="I3957"/>
      <c r="J3957"/>
    </row>
    <row r="3958" spans="1:10" x14ac:dyDescent="0.3">
      <c r="A3958" s="957"/>
      <c r="B3958"/>
      <c r="C3958"/>
      <c r="D3958"/>
      <c r="E3958"/>
      <c r="F3958"/>
      <c r="G3958"/>
      <c r="H3958"/>
      <c r="I3958"/>
      <c r="J3958"/>
    </row>
    <row r="3959" spans="1:10" x14ac:dyDescent="0.3">
      <c r="A3959" s="957"/>
      <c r="B3959"/>
      <c r="C3959"/>
      <c r="D3959"/>
      <c r="E3959"/>
      <c r="F3959"/>
      <c r="G3959"/>
      <c r="H3959"/>
      <c r="I3959"/>
      <c r="J3959"/>
    </row>
    <row r="3960" spans="1:10" x14ac:dyDescent="0.3">
      <c r="A3960" s="957"/>
      <c r="B3960"/>
      <c r="C3960"/>
      <c r="D3960"/>
      <c r="E3960"/>
      <c r="F3960"/>
      <c r="G3960"/>
      <c r="H3960"/>
      <c r="I3960"/>
      <c r="J3960"/>
    </row>
    <row r="3961" spans="1:10" x14ac:dyDescent="0.3">
      <c r="A3961" s="957"/>
      <c r="B3961"/>
      <c r="C3961"/>
      <c r="D3961"/>
      <c r="E3961"/>
      <c r="F3961"/>
      <c r="G3961"/>
      <c r="H3961"/>
      <c r="I3961"/>
      <c r="J3961"/>
    </row>
    <row r="3962" spans="1:10" x14ac:dyDescent="0.3">
      <c r="A3962" s="957"/>
      <c r="B3962"/>
      <c r="C3962"/>
      <c r="D3962"/>
      <c r="E3962"/>
      <c r="F3962"/>
      <c r="G3962"/>
      <c r="H3962"/>
      <c r="I3962"/>
      <c r="J3962"/>
    </row>
    <row r="3963" spans="1:10" x14ac:dyDescent="0.3">
      <c r="A3963" s="957"/>
      <c r="B3963"/>
      <c r="C3963"/>
      <c r="D3963"/>
      <c r="E3963"/>
      <c r="F3963"/>
      <c r="G3963"/>
      <c r="H3963"/>
      <c r="I3963"/>
      <c r="J3963"/>
    </row>
    <row r="3964" spans="1:10" x14ac:dyDescent="0.3">
      <c r="A3964" s="957"/>
      <c r="B3964"/>
      <c r="C3964"/>
      <c r="D3964"/>
      <c r="E3964"/>
      <c r="F3964"/>
      <c r="G3964"/>
      <c r="H3964"/>
      <c r="I3964"/>
      <c r="J3964"/>
    </row>
    <row r="3965" spans="1:10" x14ac:dyDescent="0.3">
      <c r="A3965" s="957"/>
      <c r="B3965"/>
      <c r="C3965"/>
      <c r="D3965"/>
      <c r="E3965"/>
      <c r="F3965"/>
      <c r="G3965"/>
      <c r="H3965"/>
      <c r="I3965"/>
      <c r="J3965"/>
    </row>
    <row r="3966" spans="1:10" x14ac:dyDescent="0.3">
      <c r="A3966" s="957"/>
      <c r="B3966"/>
      <c r="C3966"/>
      <c r="D3966"/>
      <c r="E3966"/>
      <c r="F3966"/>
      <c r="G3966"/>
      <c r="H3966"/>
      <c r="I3966"/>
      <c r="J3966"/>
    </row>
    <row r="3967" spans="1:10" x14ac:dyDescent="0.3">
      <c r="A3967" s="957"/>
      <c r="B3967"/>
      <c r="C3967"/>
      <c r="D3967"/>
      <c r="E3967"/>
      <c r="F3967"/>
      <c r="G3967"/>
      <c r="H3967"/>
      <c r="I3967"/>
      <c r="J3967"/>
    </row>
    <row r="3968" spans="1:10" x14ac:dyDescent="0.3">
      <c r="A3968" s="957"/>
      <c r="B3968"/>
      <c r="C3968"/>
      <c r="D3968"/>
      <c r="E3968"/>
      <c r="F3968"/>
      <c r="G3968"/>
      <c r="H3968"/>
      <c r="I3968"/>
      <c r="J3968"/>
    </row>
    <row r="3969" spans="1:10" x14ac:dyDescent="0.3">
      <c r="A3969" s="957"/>
      <c r="B3969"/>
      <c r="C3969"/>
      <c r="D3969"/>
      <c r="E3969"/>
      <c r="F3969"/>
      <c r="G3969"/>
      <c r="H3969"/>
      <c r="I3969"/>
      <c r="J3969"/>
    </row>
    <row r="3970" spans="1:10" x14ac:dyDescent="0.3">
      <c r="A3970" s="957"/>
      <c r="B3970"/>
      <c r="C3970"/>
      <c r="D3970"/>
      <c r="E3970"/>
      <c r="F3970"/>
      <c r="G3970"/>
      <c r="H3970"/>
      <c r="I3970"/>
      <c r="J3970"/>
    </row>
    <row r="3971" spans="1:10" x14ac:dyDescent="0.3">
      <c r="A3971" s="957"/>
      <c r="B3971"/>
      <c r="C3971"/>
      <c r="D3971"/>
      <c r="E3971"/>
      <c r="F3971"/>
      <c r="G3971"/>
      <c r="H3971"/>
      <c r="I3971"/>
      <c r="J3971"/>
    </row>
    <row r="3972" spans="1:10" x14ac:dyDescent="0.3">
      <c r="A3972" s="957"/>
      <c r="B3972"/>
      <c r="C3972"/>
      <c r="D3972"/>
      <c r="E3972"/>
      <c r="F3972"/>
      <c r="G3972"/>
      <c r="H3972"/>
      <c r="I3972"/>
      <c r="J3972"/>
    </row>
    <row r="3973" spans="1:10" x14ac:dyDescent="0.3">
      <c r="A3973" s="957"/>
      <c r="B3973"/>
      <c r="C3973"/>
      <c r="D3973"/>
      <c r="E3973"/>
      <c r="F3973"/>
      <c r="G3973"/>
      <c r="H3973"/>
      <c r="I3973"/>
      <c r="J3973"/>
    </row>
    <row r="3974" spans="1:10" x14ac:dyDescent="0.3">
      <c r="A3974" s="957"/>
      <c r="B3974"/>
      <c r="C3974"/>
      <c r="D3974"/>
      <c r="E3974"/>
      <c r="F3974"/>
      <c r="G3974"/>
      <c r="H3974"/>
      <c r="I3974"/>
      <c r="J3974"/>
    </row>
    <row r="3975" spans="1:10" x14ac:dyDescent="0.3">
      <c r="A3975" s="957"/>
      <c r="B3975"/>
      <c r="C3975"/>
      <c r="D3975"/>
      <c r="E3975"/>
      <c r="F3975"/>
      <c r="G3975"/>
      <c r="H3975"/>
      <c r="I3975"/>
      <c r="J3975"/>
    </row>
    <row r="3976" spans="1:10" x14ac:dyDescent="0.3">
      <c r="A3976" s="957"/>
      <c r="B3976"/>
      <c r="C3976"/>
      <c r="D3976"/>
      <c r="E3976"/>
      <c r="F3976"/>
      <c r="G3976"/>
      <c r="H3976"/>
      <c r="I3976"/>
      <c r="J3976"/>
    </row>
    <row r="3977" spans="1:10" x14ac:dyDescent="0.3">
      <c r="A3977" s="957"/>
      <c r="B3977"/>
      <c r="C3977"/>
      <c r="D3977"/>
      <c r="E3977"/>
      <c r="F3977"/>
      <c r="G3977"/>
      <c r="H3977"/>
      <c r="I3977"/>
      <c r="J3977"/>
    </row>
    <row r="3978" spans="1:10" x14ac:dyDescent="0.3">
      <c r="A3978" s="957"/>
      <c r="B3978"/>
      <c r="C3978"/>
      <c r="D3978"/>
      <c r="E3978"/>
      <c r="F3978"/>
      <c r="G3978"/>
      <c r="H3978"/>
      <c r="I3978"/>
      <c r="J3978"/>
    </row>
    <row r="3979" spans="1:10" x14ac:dyDescent="0.3">
      <c r="A3979" s="957"/>
      <c r="B3979"/>
      <c r="C3979"/>
      <c r="D3979"/>
      <c r="E3979"/>
      <c r="F3979"/>
      <c r="G3979"/>
      <c r="H3979"/>
      <c r="I3979"/>
      <c r="J3979"/>
    </row>
    <row r="3980" spans="1:10" x14ac:dyDescent="0.3">
      <c r="A3980" s="957"/>
      <c r="B3980"/>
      <c r="C3980"/>
      <c r="D3980"/>
      <c r="E3980"/>
      <c r="F3980"/>
      <c r="G3980"/>
      <c r="H3980"/>
      <c r="I3980"/>
      <c r="J3980"/>
    </row>
    <row r="3981" spans="1:10" x14ac:dyDescent="0.3">
      <c r="A3981" s="957"/>
      <c r="B3981"/>
      <c r="C3981"/>
      <c r="D3981"/>
      <c r="E3981"/>
      <c r="F3981"/>
      <c r="G3981"/>
      <c r="H3981"/>
      <c r="I3981"/>
      <c r="J3981"/>
    </row>
    <row r="3982" spans="1:10" x14ac:dyDescent="0.3">
      <c r="A3982" s="957"/>
      <c r="B3982"/>
      <c r="C3982"/>
      <c r="D3982"/>
      <c r="E3982"/>
      <c r="F3982"/>
      <c r="G3982"/>
      <c r="H3982"/>
      <c r="I3982"/>
      <c r="J3982"/>
    </row>
    <row r="3983" spans="1:10" x14ac:dyDescent="0.3">
      <c r="A3983" s="957"/>
      <c r="B3983"/>
      <c r="C3983"/>
      <c r="D3983"/>
      <c r="E3983"/>
      <c r="F3983"/>
      <c r="G3983"/>
      <c r="H3983"/>
      <c r="I3983"/>
      <c r="J3983"/>
    </row>
    <row r="3984" spans="1:10" x14ac:dyDescent="0.3">
      <c r="A3984" s="957"/>
      <c r="B3984"/>
      <c r="C3984"/>
      <c r="D3984"/>
      <c r="E3984"/>
      <c r="F3984"/>
      <c r="G3984"/>
      <c r="H3984"/>
      <c r="I3984"/>
      <c r="J3984"/>
    </row>
    <row r="3985" spans="1:10" x14ac:dyDescent="0.3">
      <c r="A3985" s="957"/>
      <c r="B3985"/>
      <c r="C3985"/>
      <c r="D3985"/>
      <c r="E3985"/>
      <c r="F3985"/>
      <c r="G3985"/>
      <c r="H3985"/>
      <c r="I3985"/>
      <c r="J3985"/>
    </row>
    <row r="3986" spans="1:10" x14ac:dyDescent="0.3">
      <c r="A3986" s="957"/>
      <c r="B3986"/>
      <c r="C3986"/>
      <c r="D3986"/>
      <c r="E3986"/>
      <c r="F3986"/>
      <c r="G3986"/>
      <c r="H3986"/>
      <c r="I3986"/>
      <c r="J3986"/>
    </row>
    <row r="3987" spans="1:10" x14ac:dyDescent="0.3">
      <c r="A3987" s="957"/>
      <c r="B3987"/>
      <c r="C3987"/>
      <c r="D3987"/>
      <c r="E3987"/>
      <c r="F3987"/>
      <c r="G3987"/>
      <c r="H3987"/>
      <c r="I3987"/>
      <c r="J3987"/>
    </row>
    <row r="3988" spans="1:10" x14ac:dyDescent="0.3">
      <c r="A3988" s="957"/>
      <c r="B3988"/>
      <c r="C3988"/>
      <c r="D3988"/>
      <c r="E3988"/>
      <c r="F3988"/>
      <c r="G3988"/>
      <c r="H3988"/>
      <c r="I3988"/>
      <c r="J3988"/>
    </row>
    <row r="3989" spans="1:10" x14ac:dyDescent="0.3">
      <c r="A3989" s="957"/>
      <c r="B3989"/>
      <c r="C3989"/>
      <c r="D3989"/>
      <c r="E3989"/>
      <c r="F3989"/>
      <c r="G3989"/>
      <c r="H3989"/>
      <c r="I3989"/>
      <c r="J3989"/>
    </row>
    <row r="3990" spans="1:10" x14ac:dyDescent="0.3">
      <c r="A3990" s="957"/>
      <c r="B3990"/>
      <c r="C3990"/>
      <c r="D3990"/>
      <c r="E3990"/>
      <c r="F3990"/>
      <c r="G3990"/>
      <c r="H3990"/>
      <c r="I3990"/>
      <c r="J3990"/>
    </row>
    <row r="3991" spans="1:10" x14ac:dyDescent="0.3">
      <c r="A3991" s="957"/>
      <c r="B3991"/>
      <c r="C3991"/>
      <c r="D3991"/>
      <c r="E3991"/>
      <c r="F3991"/>
      <c r="G3991"/>
      <c r="H3991"/>
      <c r="I3991"/>
      <c r="J3991"/>
    </row>
    <row r="3992" spans="1:10" x14ac:dyDescent="0.3">
      <c r="A3992" s="957"/>
      <c r="B3992"/>
      <c r="C3992"/>
      <c r="D3992"/>
      <c r="E3992"/>
      <c r="F3992"/>
      <c r="G3992"/>
      <c r="H3992"/>
      <c r="I3992"/>
      <c r="J3992"/>
    </row>
    <row r="3993" spans="1:10" x14ac:dyDescent="0.3">
      <c r="A3993" s="957"/>
      <c r="B3993"/>
      <c r="C3993"/>
      <c r="D3993"/>
      <c r="E3993"/>
      <c r="F3993"/>
      <c r="G3993"/>
      <c r="H3993"/>
      <c r="I3993"/>
      <c r="J3993"/>
    </row>
    <row r="3994" spans="1:10" x14ac:dyDescent="0.3">
      <c r="A3994" s="957"/>
      <c r="B3994"/>
      <c r="C3994"/>
      <c r="D3994"/>
      <c r="E3994"/>
      <c r="F3994"/>
      <c r="G3994"/>
      <c r="H3994"/>
      <c r="I3994"/>
      <c r="J3994"/>
    </row>
    <row r="3995" spans="1:10" x14ac:dyDescent="0.3">
      <c r="A3995" s="957"/>
      <c r="B3995"/>
      <c r="C3995"/>
      <c r="D3995"/>
      <c r="E3995"/>
      <c r="F3995"/>
      <c r="G3995"/>
      <c r="H3995"/>
      <c r="I3995"/>
      <c r="J3995"/>
    </row>
    <row r="3996" spans="1:10" x14ac:dyDescent="0.3">
      <c r="A3996" s="957"/>
      <c r="B3996"/>
      <c r="C3996"/>
      <c r="D3996"/>
      <c r="E3996"/>
      <c r="F3996"/>
      <c r="G3996"/>
      <c r="H3996"/>
      <c r="I3996"/>
      <c r="J3996"/>
    </row>
    <row r="3997" spans="1:10" x14ac:dyDescent="0.3">
      <c r="A3997" s="957"/>
      <c r="B3997"/>
      <c r="C3997"/>
      <c r="D3997"/>
      <c r="E3997"/>
      <c r="F3997"/>
      <c r="G3997"/>
      <c r="H3997"/>
      <c r="I3997"/>
      <c r="J3997"/>
    </row>
    <row r="3998" spans="1:10" x14ac:dyDescent="0.3">
      <c r="A3998" s="957"/>
      <c r="B3998"/>
      <c r="C3998"/>
      <c r="D3998"/>
      <c r="E3998"/>
      <c r="F3998"/>
      <c r="G3998"/>
      <c r="H3998"/>
      <c r="I3998"/>
      <c r="J3998"/>
    </row>
    <row r="3999" spans="1:10" x14ac:dyDescent="0.3">
      <c r="A3999" s="957"/>
      <c r="B3999"/>
      <c r="C3999"/>
      <c r="D3999"/>
      <c r="E3999"/>
      <c r="F3999"/>
      <c r="G3999"/>
      <c r="H3999"/>
      <c r="I3999"/>
      <c r="J3999"/>
    </row>
    <row r="4000" spans="1:10" x14ac:dyDescent="0.3">
      <c r="A4000" s="957"/>
      <c r="B4000"/>
      <c r="C4000"/>
      <c r="D4000"/>
      <c r="E4000"/>
      <c r="F4000"/>
      <c r="G4000"/>
      <c r="H4000"/>
      <c r="I4000"/>
      <c r="J4000"/>
    </row>
    <row r="4001" spans="1:10" x14ac:dyDescent="0.3">
      <c r="A4001" s="957"/>
      <c r="B4001"/>
      <c r="C4001"/>
      <c r="D4001"/>
      <c r="E4001"/>
      <c r="F4001"/>
      <c r="G4001"/>
      <c r="H4001"/>
      <c r="I4001"/>
      <c r="J4001"/>
    </row>
    <row r="4002" spans="1:10" x14ac:dyDescent="0.3">
      <c r="A4002" s="957"/>
      <c r="B4002"/>
      <c r="C4002"/>
      <c r="D4002"/>
      <c r="E4002"/>
      <c r="F4002"/>
      <c r="G4002"/>
      <c r="H4002"/>
      <c r="I4002"/>
      <c r="J4002"/>
    </row>
    <row r="4003" spans="1:10" x14ac:dyDescent="0.3">
      <c r="A4003" s="957"/>
      <c r="B4003"/>
      <c r="C4003"/>
      <c r="D4003"/>
      <c r="E4003"/>
      <c r="F4003"/>
      <c r="G4003"/>
      <c r="H4003"/>
      <c r="I4003"/>
      <c r="J4003"/>
    </row>
    <row r="4004" spans="1:10" x14ac:dyDescent="0.3">
      <c r="A4004" s="957"/>
      <c r="B4004"/>
      <c r="C4004"/>
      <c r="D4004"/>
      <c r="E4004"/>
      <c r="F4004"/>
      <c r="G4004"/>
      <c r="H4004"/>
      <c r="I4004"/>
      <c r="J4004"/>
    </row>
    <row r="4005" spans="1:10" x14ac:dyDescent="0.3">
      <c r="A4005" s="957"/>
      <c r="B4005"/>
      <c r="C4005"/>
      <c r="D4005"/>
      <c r="E4005"/>
      <c r="F4005"/>
      <c r="G4005"/>
      <c r="H4005"/>
      <c r="I4005"/>
      <c r="J4005"/>
    </row>
    <row r="4006" spans="1:10" x14ac:dyDescent="0.3">
      <c r="A4006" s="957"/>
      <c r="B4006"/>
      <c r="C4006"/>
      <c r="D4006"/>
      <c r="E4006"/>
      <c r="F4006"/>
      <c r="G4006"/>
      <c r="H4006"/>
      <c r="I4006"/>
      <c r="J4006"/>
    </row>
    <row r="4007" spans="1:10" x14ac:dyDescent="0.3">
      <c r="A4007" s="957"/>
      <c r="B4007"/>
      <c r="C4007"/>
      <c r="D4007"/>
      <c r="E4007"/>
      <c r="F4007"/>
      <c r="G4007"/>
      <c r="H4007"/>
      <c r="I4007"/>
      <c r="J4007"/>
    </row>
    <row r="4008" spans="1:10" x14ac:dyDescent="0.3">
      <c r="A4008" s="957"/>
      <c r="B4008"/>
      <c r="C4008"/>
      <c r="D4008"/>
      <c r="E4008"/>
      <c r="F4008"/>
      <c r="G4008"/>
      <c r="H4008"/>
      <c r="I4008"/>
      <c r="J4008"/>
    </row>
    <row r="4009" spans="1:10" x14ac:dyDescent="0.3">
      <c r="A4009" s="957"/>
      <c r="B4009"/>
      <c r="C4009"/>
      <c r="D4009"/>
      <c r="E4009"/>
      <c r="F4009"/>
      <c r="G4009"/>
      <c r="H4009"/>
      <c r="I4009"/>
      <c r="J4009"/>
    </row>
    <row r="4010" spans="1:10" x14ac:dyDescent="0.3">
      <c r="A4010" s="957"/>
      <c r="B4010"/>
      <c r="C4010"/>
      <c r="D4010"/>
      <c r="E4010"/>
      <c r="F4010"/>
      <c r="G4010"/>
      <c r="H4010"/>
      <c r="I4010"/>
      <c r="J4010"/>
    </row>
    <row r="4011" spans="1:10" x14ac:dyDescent="0.3">
      <c r="A4011" s="957"/>
      <c r="B4011"/>
      <c r="C4011"/>
      <c r="D4011"/>
      <c r="E4011"/>
      <c r="F4011"/>
      <c r="G4011"/>
      <c r="H4011"/>
      <c r="I4011"/>
      <c r="J4011"/>
    </row>
    <row r="4012" spans="1:10" x14ac:dyDescent="0.3">
      <c r="A4012" s="957"/>
      <c r="B4012"/>
      <c r="C4012"/>
      <c r="D4012"/>
      <c r="E4012"/>
      <c r="F4012"/>
      <c r="G4012"/>
      <c r="H4012"/>
      <c r="I4012"/>
      <c r="J4012"/>
    </row>
    <row r="4013" spans="1:10" x14ac:dyDescent="0.3">
      <c r="A4013" s="957"/>
      <c r="B4013"/>
      <c r="C4013"/>
      <c r="D4013"/>
      <c r="E4013"/>
      <c r="F4013"/>
      <c r="G4013"/>
      <c r="H4013"/>
      <c r="I4013"/>
      <c r="J4013"/>
    </row>
    <row r="4014" spans="1:10" x14ac:dyDescent="0.3">
      <c r="A4014" s="957"/>
      <c r="B4014"/>
      <c r="C4014"/>
      <c r="D4014"/>
      <c r="E4014"/>
      <c r="F4014"/>
      <c r="G4014"/>
      <c r="H4014"/>
      <c r="I4014"/>
      <c r="J4014"/>
    </row>
    <row r="4015" spans="1:10" x14ac:dyDescent="0.3">
      <c r="A4015" s="957"/>
      <c r="B4015"/>
      <c r="C4015"/>
      <c r="D4015"/>
      <c r="E4015"/>
      <c r="F4015"/>
      <c r="G4015"/>
      <c r="H4015"/>
      <c r="I4015"/>
      <c r="J4015"/>
    </row>
    <row r="4016" spans="1:10" x14ac:dyDescent="0.3">
      <c r="A4016" s="957"/>
      <c r="B4016"/>
      <c r="C4016"/>
      <c r="D4016"/>
      <c r="E4016"/>
      <c r="F4016"/>
      <c r="G4016"/>
      <c r="H4016"/>
      <c r="I4016"/>
      <c r="J4016"/>
    </row>
    <row r="4017" spans="1:10" x14ac:dyDescent="0.3">
      <c r="A4017" s="957"/>
      <c r="B4017"/>
      <c r="C4017"/>
      <c r="D4017"/>
      <c r="E4017"/>
      <c r="F4017"/>
      <c r="G4017"/>
      <c r="H4017"/>
      <c r="I4017"/>
      <c r="J4017"/>
    </row>
    <row r="4018" spans="1:10" x14ac:dyDescent="0.3">
      <c r="A4018" s="957"/>
      <c r="B4018"/>
      <c r="C4018"/>
      <c r="D4018"/>
      <c r="E4018"/>
      <c r="F4018"/>
      <c r="G4018"/>
      <c r="H4018"/>
      <c r="I4018"/>
      <c r="J4018"/>
    </row>
    <row r="4019" spans="1:10" x14ac:dyDescent="0.3">
      <c r="A4019" s="957"/>
      <c r="B4019"/>
      <c r="C4019"/>
      <c r="D4019"/>
      <c r="E4019"/>
      <c r="F4019"/>
      <c r="G4019"/>
      <c r="H4019"/>
      <c r="I4019"/>
      <c r="J4019"/>
    </row>
    <row r="4020" spans="1:10" x14ac:dyDescent="0.3">
      <c r="A4020" s="957"/>
      <c r="B4020"/>
      <c r="C4020"/>
      <c r="D4020"/>
      <c r="E4020"/>
      <c r="F4020"/>
      <c r="G4020"/>
      <c r="H4020"/>
      <c r="I4020"/>
      <c r="J4020"/>
    </row>
    <row r="4021" spans="1:10" x14ac:dyDescent="0.3">
      <c r="A4021" s="957"/>
      <c r="B4021"/>
      <c r="C4021"/>
      <c r="D4021"/>
      <c r="E4021"/>
      <c r="F4021"/>
      <c r="G4021"/>
      <c r="H4021"/>
      <c r="I4021"/>
      <c r="J4021"/>
    </row>
    <row r="4022" spans="1:10" x14ac:dyDescent="0.3">
      <c r="A4022" s="957"/>
      <c r="B4022"/>
      <c r="C4022"/>
      <c r="D4022"/>
      <c r="E4022"/>
      <c r="F4022"/>
      <c r="G4022"/>
      <c r="H4022"/>
      <c r="I4022"/>
      <c r="J4022"/>
    </row>
    <row r="4023" spans="1:10" x14ac:dyDescent="0.3">
      <c r="A4023" s="957"/>
      <c r="B4023"/>
      <c r="C4023"/>
      <c r="D4023"/>
      <c r="E4023"/>
      <c r="F4023"/>
      <c r="G4023"/>
      <c r="H4023"/>
      <c r="I4023"/>
      <c r="J4023"/>
    </row>
    <row r="4024" spans="1:10" x14ac:dyDescent="0.3">
      <c r="A4024" s="957"/>
      <c r="B4024"/>
      <c r="C4024"/>
      <c r="D4024"/>
      <c r="E4024"/>
      <c r="F4024"/>
      <c r="G4024"/>
      <c r="H4024"/>
      <c r="I4024"/>
      <c r="J4024"/>
    </row>
    <row r="4025" spans="1:10" x14ac:dyDescent="0.3">
      <c r="A4025" s="957"/>
      <c r="B4025"/>
      <c r="C4025"/>
      <c r="D4025"/>
      <c r="E4025"/>
      <c r="F4025"/>
      <c r="G4025"/>
      <c r="H4025"/>
      <c r="I4025"/>
      <c r="J4025"/>
    </row>
    <row r="4026" spans="1:10" x14ac:dyDescent="0.3">
      <c r="A4026" s="957"/>
      <c r="B4026"/>
      <c r="C4026"/>
      <c r="D4026"/>
      <c r="E4026"/>
      <c r="F4026"/>
      <c r="G4026"/>
      <c r="H4026"/>
      <c r="I4026"/>
      <c r="J4026"/>
    </row>
    <row r="4027" spans="1:10" x14ac:dyDescent="0.3">
      <c r="A4027" s="957"/>
      <c r="B4027"/>
      <c r="C4027"/>
      <c r="D4027"/>
      <c r="E4027"/>
      <c r="F4027"/>
      <c r="G4027"/>
      <c r="H4027"/>
      <c r="I4027"/>
      <c r="J4027"/>
    </row>
    <row r="4028" spans="1:10" x14ac:dyDescent="0.3">
      <c r="A4028" s="957"/>
      <c r="B4028"/>
      <c r="C4028"/>
      <c r="D4028"/>
      <c r="E4028"/>
      <c r="F4028"/>
      <c r="G4028"/>
      <c r="H4028"/>
      <c r="I4028"/>
      <c r="J4028"/>
    </row>
    <row r="4029" spans="1:10" x14ac:dyDescent="0.3">
      <c r="A4029" s="957"/>
      <c r="B4029"/>
      <c r="C4029"/>
      <c r="D4029"/>
      <c r="E4029"/>
      <c r="F4029"/>
      <c r="G4029"/>
      <c r="H4029"/>
      <c r="I4029"/>
      <c r="J4029"/>
    </row>
    <row r="4030" spans="1:10" x14ac:dyDescent="0.3">
      <c r="A4030" s="957"/>
      <c r="B4030"/>
      <c r="C4030"/>
      <c r="D4030"/>
      <c r="E4030"/>
      <c r="F4030"/>
      <c r="G4030"/>
      <c r="H4030"/>
      <c r="I4030"/>
      <c r="J4030"/>
    </row>
    <row r="4031" spans="1:10" x14ac:dyDescent="0.3">
      <c r="A4031" s="957"/>
      <c r="B4031"/>
      <c r="C4031"/>
      <c r="D4031"/>
      <c r="E4031"/>
      <c r="F4031"/>
      <c r="G4031"/>
      <c r="H4031"/>
      <c r="I4031"/>
      <c r="J4031"/>
    </row>
    <row r="4032" spans="1:10" x14ac:dyDescent="0.3">
      <c r="A4032" s="957"/>
      <c r="B4032"/>
      <c r="C4032"/>
      <c r="D4032"/>
      <c r="E4032"/>
      <c r="F4032"/>
      <c r="G4032"/>
      <c r="H4032"/>
      <c r="I4032"/>
      <c r="J4032"/>
    </row>
    <row r="4033" spans="1:10" x14ac:dyDescent="0.3">
      <c r="A4033" s="957"/>
      <c r="B4033"/>
      <c r="C4033"/>
      <c r="D4033"/>
      <c r="E4033"/>
      <c r="F4033"/>
      <c r="G4033"/>
      <c r="H4033"/>
      <c r="I4033"/>
      <c r="J4033"/>
    </row>
    <row r="4034" spans="1:10" x14ac:dyDescent="0.3">
      <c r="A4034" s="957"/>
      <c r="B4034"/>
      <c r="C4034"/>
      <c r="D4034"/>
      <c r="E4034"/>
      <c r="F4034"/>
      <c r="G4034"/>
      <c r="H4034"/>
      <c r="I4034"/>
      <c r="J4034"/>
    </row>
    <row r="4035" spans="1:10" x14ac:dyDescent="0.3">
      <c r="A4035" s="957"/>
      <c r="B4035"/>
      <c r="C4035"/>
      <c r="D4035"/>
      <c r="E4035"/>
      <c r="F4035"/>
      <c r="G4035"/>
      <c r="H4035"/>
      <c r="I4035"/>
      <c r="J4035"/>
    </row>
    <row r="4036" spans="1:10" x14ac:dyDescent="0.3">
      <c r="A4036" s="957"/>
      <c r="B4036"/>
      <c r="C4036"/>
      <c r="D4036"/>
      <c r="E4036"/>
      <c r="F4036"/>
      <c r="G4036"/>
      <c r="H4036"/>
      <c r="I4036"/>
      <c r="J4036"/>
    </row>
    <row r="4037" spans="1:10" x14ac:dyDescent="0.3">
      <c r="A4037" s="957"/>
      <c r="B4037"/>
      <c r="C4037"/>
      <c r="D4037"/>
      <c r="E4037"/>
      <c r="F4037"/>
      <c r="G4037"/>
      <c r="H4037"/>
      <c r="I4037"/>
      <c r="J4037"/>
    </row>
    <row r="4038" spans="1:10" x14ac:dyDescent="0.3">
      <c r="A4038" s="957"/>
      <c r="B4038"/>
      <c r="C4038"/>
      <c r="D4038"/>
      <c r="E4038"/>
      <c r="F4038"/>
      <c r="G4038"/>
      <c r="H4038"/>
      <c r="I4038"/>
      <c r="J4038"/>
    </row>
    <row r="4039" spans="1:10" x14ac:dyDescent="0.3">
      <c r="A4039" s="957"/>
      <c r="B4039"/>
      <c r="C4039"/>
      <c r="D4039"/>
      <c r="E4039"/>
      <c r="F4039"/>
      <c r="G4039"/>
      <c r="H4039"/>
      <c r="I4039"/>
      <c r="J4039"/>
    </row>
    <row r="4040" spans="1:10" x14ac:dyDescent="0.3">
      <c r="A4040" s="957"/>
      <c r="B4040"/>
      <c r="C4040"/>
      <c r="D4040"/>
      <c r="E4040"/>
      <c r="F4040"/>
      <c r="G4040"/>
      <c r="H4040"/>
      <c r="I4040"/>
      <c r="J4040"/>
    </row>
    <row r="4041" spans="1:10" x14ac:dyDescent="0.3">
      <c r="A4041" s="957"/>
      <c r="B4041"/>
      <c r="C4041"/>
      <c r="D4041"/>
      <c r="E4041"/>
      <c r="F4041"/>
      <c r="G4041"/>
      <c r="H4041"/>
      <c r="I4041"/>
      <c r="J4041"/>
    </row>
    <row r="4042" spans="1:10" x14ac:dyDescent="0.3">
      <c r="A4042" s="957"/>
      <c r="B4042"/>
      <c r="C4042"/>
      <c r="D4042"/>
      <c r="E4042"/>
      <c r="F4042"/>
      <c r="G4042"/>
      <c r="H4042"/>
      <c r="I4042"/>
      <c r="J4042"/>
    </row>
    <row r="4043" spans="1:10" x14ac:dyDescent="0.3">
      <c r="A4043" s="957"/>
      <c r="B4043"/>
      <c r="C4043"/>
      <c r="D4043"/>
      <c r="E4043"/>
      <c r="F4043"/>
      <c r="G4043"/>
      <c r="H4043"/>
      <c r="I4043"/>
      <c r="J4043"/>
    </row>
    <row r="4044" spans="1:10" x14ac:dyDescent="0.3">
      <c r="A4044" s="957"/>
      <c r="B4044"/>
      <c r="C4044"/>
      <c r="D4044"/>
      <c r="E4044"/>
      <c r="F4044"/>
      <c r="G4044"/>
      <c r="H4044"/>
      <c r="I4044"/>
      <c r="J4044"/>
    </row>
    <row r="4045" spans="1:10" x14ac:dyDescent="0.3">
      <c r="A4045" s="957"/>
      <c r="B4045"/>
      <c r="C4045"/>
      <c r="D4045"/>
      <c r="E4045"/>
      <c r="F4045"/>
      <c r="G4045"/>
      <c r="H4045"/>
      <c r="I4045"/>
      <c r="J4045"/>
    </row>
    <row r="4046" spans="1:10" x14ac:dyDescent="0.3">
      <c r="A4046" s="957"/>
      <c r="B4046"/>
      <c r="C4046"/>
      <c r="D4046"/>
      <c r="E4046"/>
      <c r="F4046"/>
      <c r="G4046"/>
      <c r="H4046"/>
      <c r="I4046"/>
      <c r="J4046"/>
    </row>
    <row r="4047" spans="1:10" x14ac:dyDescent="0.3">
      <c r="A4047" s="957"/>
      <c r="B4047"/>
      <c r="C4047"/>
      <c r="D4047"/>
      <c r="E4047"/>
      <c r="F4047"/>
      <c r="G4047"/>
      <c r="H4047"/>
      <c r="I4047"/>
      <c r="J4047"/>
    </row>
    <row r="4048" spans="1:10" x14ac:dyDescent="0.3">
      <c r="A4048" s="957"/>
      <c r="B4048"/>
      <c r="C4048"/>
      <c r="D4048"/>
      <c r="E4048"/>
      <c r="F4048"/>
      <c r="G4048"/>
      <c r="H4048"/>
      <c r="I4048"/>
      <c r="J4048"/>
    </row>
    <row r="4049" spans="1:10" x14ac:dyDescent="0.3">
      <c r="A4049" s="957"/>
      <c r="B4049"/>
      <c r="C4049"/>
      <c r="D4049"/>
      <c r="E4049"/>
      <c r="F4049"/>
      <c r="G4049"/>
      <c r="H4049"/>
      <c r="I4049"/>
      <c r="J4049"/>
    </row>
    <row r="4050" spans="1:10" x14ac:dyDescent="0.3">
      <c r="A4050" s="957"/>
      <c r="B4050"/>
      <c r="C4050"/>
      <c r="D4050"/>
      <c r="E4050"/>
      <c r="F4050"/>
      <c r="G4050"/>
      <c r="H4050"/>
      <c r="I4050"/>
      <c r="J4050"/>
    </row>
    <row r="4051" spans="1:10" x14ac:dyDescent="0.3">
      <c r="A4051" s="957"/>
      <c r="B4051"/>
      <c r="C4051"/>
      <c r="D4051"/>
      <c r="E4051"/>
      <c r="F4051"/>
      <c r="G4051"/>
      <c r="H4051"/>
      <c r="I4051"/>
      <c r="J4051"/>
    </row>
    <row r="4052" spans="1:10" x14ac:dyDescent="0.3">
      <c r="A4052" s="957"/>
      <c r="B4052"/>
      <c r="C4052"/>
      <c r="D4052"/>
      <c r="E4052"/>
      <c r="F4052"/>
      <c r="G4052"/>
      <c r="H4052"/>
      <c r="I4052"/>
      <c r="J4052"/>
    </row>
    <row r="4053" spans="1:10" x14ac:dyDescent="0.3">
      <c r="A4053" s="957"/>
      <c r="B4053"/>
      <c r="C4053"/>
      <c r="D4053"/>
      <c r="E4053"/>
      <c r="F4053"/>
      <c r="G4053"/>
      <c r="H4053"/>
      <c r="I4053"/>
      <c r="J4053"/>
    </row>
    <row r="4054" spans="1:10" x14ac:dyDescent="0.3">
      <c r="A4054" s="957"/>
      <c r="B4054"/>
      <c r="C4054"/>
      <c r="D4054"/>
      <c r="E4054"/>
      <c r="F4054"/>
      <c r="G4054"/>
      <c r="H4054"/>
      <c r="I4054"/>
      <c r="J4054"/>
    </row>
    <row r="4055" spans="1:10" x14ac:dyDescent="0.3">
      <c r="A4055" s="957"/>
      <c r="B4055"/>
      <c r="C4055"/>
      <c r="D4055"/>
      <c r="E4055"/>
      <c r="F4055"/>
      <c r="G4055"/>
      <c r="H4055"/>
      <c r="I4055"/>
      <c r="J4055"/>
    </row>
    <row r="4056" spans="1:10" x14ac:dyDescent="0.3">
      <c r="A4056" s="957"/>
      <c r="B4056"/>
      <c r="C4056"/>
      <c r="D4056"/>
      <c r="E4056"/>
      <c r="F4056"/>
      <c r="G4056"/>
      <c r="H4056"/>
      <c r="I4056"/>
      <c r="J4056"/>
    </row>
    <row r="4057" spans="1:10" x14ac:dyDescent="0.3">
      <c r="A4057" s="957"/>
      <c r="B4057"/>
      <c r="C4057"/>
      <c r="D4057"/>
      <c r="E4057"/>
      <c r="F4057"/>
      <c r="G4057"/>
      <c r="H4057"/>
      <c r="I4057"/>
      <c r="J4057"/>
    </row>
    <row r="4058" spans="1:10" x14ac:dyDescent="0.3">
      <c r="A4058" s="957"/>
      <c r="B4058"/>
      <c r="C4058"/>
      <c r="D4058"/>
      <c r="E4058"/>
      <c r="F4058"/>
      <c r="G4058"/>
      <c r="H4058"/>
      <c r="I4058"/>
      <c r="J4058"/>
    </row>
    <row r="4059" spans="1:10" x14ac:dyDescent="0.3">
      <c r="A4059" s="957"/>
      <c r="B4059"/>
      <c r="C4059"/>
      <c r="D4059"/>
      <c r="E4059"/>
      <c r="F4059"/>
      <c r="G4059"/>
      <c r="H4059"/>
      <c r="I4059"/>
      <c r="J4059"/>
    </row>
    <row r="4060" spans="1:10" x14ac:dyDescent="0.3">
      <c r="A4060" s="957"/>
      <c r="B4060"/>
      <c r="C4060"/>
      <c r="D4060"/>
      <c r="E4060"/>
      <c r="F4060"/>
      <c r="G4060"/>
      <c r="H4060"/>
      <c r="I4060"/>
      <c r="J4060"/>
    </row>
    <row r="4061" spans="1:10" x14ac:dyDescent="0.3">
      <c r="A4061" s="957"/>
      <c r="B4061"/>
      <c r="C4061"/>
      <c r="D4061"/>
      <c r="E4061"/>
      <c r="F4061"/>
      <c r="G4061"/>
      <c r="H4061"/>
      <c r="I4061"/>
      <c r="J4061"/>
    </row>
    <row r="4062" spans="1:10" x14ac:dyDescent="0.3">
      <c r="A4062" s="957"/>
      <c r="B4062"/>
      <c r="C4062"/>
      <c r="D4062"/>
      <c r="E4062"/>
      <c r="F4062"/>
      <c r="G4062"/>
      <c r="H4062"/>
      <c r="I4062"/>
      <c r="J4062"/>
    </row>
    <row r="4063" spans="1:10" x14ac:dyDescent="0.3">
      <c r="A4063" s="957"/>
      <c r="B4063"/>
      <c r="C4063"/>
      <c r="D4063"/>
      <c r="E4063"/>
      <c r="F4063"/>
      <c r="G4063"/>
      <c r="H4063"/>
      <c r="I4063"/>
      <c r="J4063"/>
    </row>
    <row r="4064" spans="1:10" x14ac:dyDescent="0.3">
      <c r="A4064" s="957"/>
      <c r="B4064"/>
      <c r="C4064"/>
      <c r="D4064"/>
      <c r="E4064"/>
      <c r="F4064"/>
      <c r="G4064"/>
      <c r="H4064"/>
      <c r="I4064"/>
      <c r="J4064"/>
    </row>
    <row r="4065" spans="1:10" x14ac:dyDescent="0.3">
      <c r="A4065" s="957"/>
      <c r="B4065"/>
      <c r="C4065"/>
      <c r="D4065"/>
      <c r="E4065"/>
      <c r="F4065"/>
      <c r="G4065"/>
      <c r="H4065"/>
      <c r="I4065"/>
      <c r="J4065"/>
    </row>
    <row r="4066" spans="1:10" x14ac:dyDescent="0.3">
      <c r="A4066" s="957"/>
      <c r="B4066"/>
      <c r="C4066"/>
      <c r="D4066"/>
      <c r="E4066"/>
      <c r="F4066"/>
      <c r="G4066"/>
      <c r="H4066"/>
      <c r="I4066"/>
      <c r="J4066"/>
    </row>
    <row r="4067" spans="1:10" x14ac:dyDescent="0.3">
      <c r="A4067" s="957"/>
      <c r="B4067"/>
      <c r="C4067"/>
      <c r="D4067"/>
      <c r="E4067"/>
      <c r="F4067"/>
      <c r="G4067"/>
      <c r="H4067"/>
      <c r="I4067"/>
      <c r="J4067"/>
    </row>
    <row r="4068" spans="1:10" x14ac:dyDescent="0.3">
      <c r="A4068" s="957"/>
      <c r="B4068"/>
      <c r="C4068"/>
      <c r="D4068"/>
      <c r="E4068"/>
      <c r="F4068"/>
      <c r="G4068"/>
      <c r="H4068"/>
      <c r="I4068"/>
      <c r="J4068"/>
    </row>
    <row r="4069" spans="1:10" x14ac:dyDescent="0.3">
      <c r="A4069" s="957"/>
      <c r="B4069"/>
      <c r="C4069"/>
      <c r="D4069"/>
      <c r="E4069"/>
      <c r="F4069"/>
      <c r="G4069"/>
      <c r="H4069"/>
      <c r="I4069"/>
      <c r="J4069"/>
    </row>
    <row r="4070" spans="1:10" x14ac:dyDescent="0.3">
      <c r="A4070" s="957"/>
      <c r="B4070"/>
      <c r="C4070"/>
      <c r="D4070"/>
      <c r="E4070"/>
      <c r="F4070"/>
      <c r="G4070"/>
      <c r="H4070"/>
      <c r="I4070"/>
      <c r="J4070"/>
    </row>
    <row r="4071" spans="1:10" x14ac:dyDescent="0.3">
      <c r="A4071" s="957"/>
      <c r="B4071"/>
      <c r="C4071"/>
      <c r="D4071"/>
      <c r="E4071"/>
      <c r="F4071"/>
      <c r="G4071"/>
      <c r="H4071"/>
      <c r="I4071"/>
      <c r="J4071"/>
    </row>
    <row r="4072" spans="1:10" x14ac:dyDescent="0.3">
      <c r="A4072" s="957"/>
      <c r="B4072"/>
      <c r="C4072"/>
      <c r="D4072"/>
      <c r="E4072"/>
      <c r="F4072"/>
      <c r="G4072"/>
      <c r="H4072"/>
      <c r="I4072"/>
      <c r="J4072"/>
    </row>
    <row r="4073" spans="1:10" x14ac:dyDescent="0.3">
      <c r="A4073" s="957"/>
      <c r="B4073"/>
      <c r="C4073"/>
      <c r="D4073"/>
      <c r="E4073"/>
      <c r="F4073"/>
      <c r="G4073"/>
      <c r="H4073"/>
      <c r="I4073"/>
      <c r="J4073"/>
    </row>
    <row r="4074" spans="1:10" x14ac:dyDescent="0.3">
      <c r="A4074" s="957"/>
      <c r="B4074"/>
      <c r="C4074"/>
      <c r="D4074"/>
      <c r="E4074"/>
      <c r="F4074"/>
      <c r="G4074"/>
      <c r="H4074"/>
      <c r="I4074"/>
      <c r="J4074"/>
    </row>
    <row r="4075" spans="1:10" x14ac:dyDescent="0.3">
      <c r="A4075" s="957"/>
      <c r="B4075"/>
      <c r="C4075"/>
      <c r="D4075"/>
      <c r="E4075"/>
      <c r="F4075"/>
      <c r="G4075"/>
      <c r="H4075"/>
      <c r="I4075"/>
      <c r="J4075"/>
    </row>
    <row r="4076" spans="1:10" x14ac:dyDescent="0.3">
      <c r="A4076" s="957"/>
      <c r="B4076"/>
      <c r="C4076"/>
      <c r="D4076"/>
      <c r="E4076"/>
      <c r="F4076"/>
      <c r="G4076"/>
      <c r="H4076"/>
      <c r="I4076"/>
      <c r="J4076"/>
    </row>
    <row r="4077" spans="1:10" x14ac:dyDescent="0.3">
      <c r="A4077" s="957"/>
      <c r="B4077"/>
      <c r="C4077"/>
      <c r="D4077"/>
      <c r="E4077"/>
      <c r="F4077"/>
      <c r="G4077"/>
      <c r="H4077"/>
      <c r="I4077"/>
      <c r="J4077"/>
    </row>
    <row r="4078" spans="1:10" x14ac:dyDescent="0.3">
      <c r="A4078" s="957"/>
      <c r="B4078"/>
      <c r="C4078"/>
      <c r="D4078"/>
      <c r="E4078"/>
      <c r="F4078"/>
      <c r="G4078"/>
      <c r="H4078"/>
      <c r="I4078"/>
      <c r="J4078"/>
    </row>
    <row r="4079" spans="1:10" x14ac:dyDescent="0.3">
      <c r="A4079" s="957"/>
      <c r="B4079"/>
      <c r="C4079"/>
      <c r="D4079"/>
      <c r="E4079"/>
      <c r="F4079"/>
      <c r="G4079"/>
      <c r="H4079"/>
      <c r="I4079"/>
      <c r="J4079"/>
    </row>
    <row r="4080" spans="1:10" x14ac:dyDescent="0.3">
      <c r="A4080" s="957"/>
      <c r="B4080"/>
      <c r="C4080"/>
      <c r="D4080"/>
      <c r="E4080"/>
      <c r="F4080"/>
      <c r="G4080"/>
      <c r="H4080"/>
      <c r="I4080"/>
      <c r="J4080"/>
    </row>
    <row r="4081" spans="1:10" x14ac:dyDescent="0.3">
      <c r="A4081" s="957"/>
      <c r="B4081"/>
      <c r="C4081"/>
      <c r="D4081"/>
      <c r="E4081"/>
      <c r="F4081"/>
      <c r="G4081"/>
      <c r="H4081"/>
      <c r="I4081"/>
      <c r="J4081"/>
    </row>
    <row r="4082" spans="1:10" x14ac:dyDescent="0.3">
      <c r="A4082" s="957"/>
      <c r="B4082"/>
      <c r="C4082"/>
      <c r="D4082"/>
      <c r="E4082"/>
      <c r="F4082"/>
      <c r="G4082"/>
      <c r="H4082"/>
      <c r="I4082"/>
      <c r="J4082"/>
    </row>
    <row r="4083" spans="1:10" x14ac:dyDescent="0.3">
      <c r="A4083" s="957"/>
      <c r="B4083"/>
      <c r="C4083"/>
      <c r="D4083"/>
      <c r="E4083"/>
      <c r="F4083"/>
      <c r="G4083"/>
      <c r="H4083"/>
      <c r="I4083"/>
      <c r="J4083"/>
    </row>
    <row r="4084" spans="1:10" x14ac:dyDescent="0.3">
      <c r="A4084" s="957"/>
      <c r="B4084"/>
      <c r="C4084"/>
      <c r="D4084"/>
      <c r="E4084"/>
      <c r="F4084"/>
      <c r="G4084"/>
      <c r="H4084"/>
      <c r="I4084"/>
      <c r="J4084"/>
    </row>
    <row r="4085" spans="1:10" x14ac:dyDescent="0.3">
      <c r="A4085" s="957"/>
      <c r="B4085"/>
      <c r="C4085"/>
      <c r="D4085"/>
      <c r="E4085"/>
      <c r="F4085"/>
      <c r="G4085"/>
      <c r="H4085"/>
      <c r="I4085"/>
      <c r="J4085"/>
    </row>
    <row r="4086" spans="1:10" x14ac:dyDescent="0.3">
      <c r="A4086" s="957"/>
      <c r="B4086"/>
      <c r="C4086"/>
      <c r="D4086"/>
      <c r="E4086"/>
      <c r="F4086"/>
      <c r="G4086"/>
      <c r="H4086"/>
      <c r="I4086"/>
      <c r="J4086"/>
    </row>
    <row r="4087" spans="1:10" x14ac:dyDescent="0.3">
      <c r="A4087" s="957"/>
      <c r="B4087"/>
      <c r="C4087"/>
      <c r="D4087"/>
      <c r="E4087"/>
      <c r="F4087"/>
      <c r="G4087"/>
      <c r="H4087"/>
      <c r="I4087"/>
      <c r="J4087"/>
    </row>
    <row r="4088" spans="1:10" x14ac:dyDescent="0.3">
      <c r="A4088" s="957"/>
      <c r="B4088"/>
      <c r="C4088"/>
      <c r="D4088"/>
      <c r="E4088"/>
      <c r="F4088"/>
      <c r="G4088"/>
      <c r="H4088"/>
      <c r="I4088"/>
      <c r="J4088"/>
    </row>
    <row r="4089" spans="1:10" x14ac:dyDescent="0.3">
      <c r="A4089" s="957"/>
      <c r="B4089"/>
      <c r="C4089"/>
      <c r="D4089"/>
      <c r="E4089"/>
      <c r="F4089"/>
      <c r="G4089"/>
      <c r="H4089"/>
      <c r="I4089"/>
      <c r="J4089"/>
    </row>
    <row r="4090" spans="1:10" x14ac:dyDescent="0.3">
      <c r="A4090" s="957"/>
      <c r="B4090"/>
      <c r="C4090"/>
      <c r="D4090"/>
      <c r="E4090"/>
      <c r="F4090"/>
      <c r="G4090"/>
      <c r="H4090"/>
      <c r="I4090"/>
      <c r="J4090"/>
    </row>
    <row r="4091" spans="1:10" x14ac:dyDescent="0.3">
      <c r="A4091" s="957"/>
      <c r="B4091"/>
      <c r="C4091"/>
      <c r="D4091"/>
      <c r="E4091"/>
      <c r="F4091"/>
      <c r="G4091"/>
      <c r="H4091"/>
      <c r="I4091"/>
      <c r="J4091"/>
    </row>
    <row r="4092" spans="1:10" x14ac:dyDescent="0.3">
      <c r="A4092" s="957"/>
      <c r="B4092"/>
      <c r="C4092"/>
      <c r="D4092"/>
      <c r="E4092"/>
      <c r="F4092"/>
      <c r="G4092"/>
      <c r="H4092"/>
      <c r="I4092"/>
      <c r="J4092"/>
    </row>
    <row r="4093" spans="1:10" x14ac:dyDescent="0.3">
      <c r="A4093" s="957"/>
      <c r="B4093"/>
      <c r="C4093"/>
      <c r="D4093"/>
      <c r="E4093"/>
      <c r="F4093"/>
      <c r="G4093"/>
      <c r="H4093"/>
      <c r="I4093"/>
      <c r="J4093"/>
    </row>
    <row r="4094" spans="1:10" x14ac:dyDescent="0.3">
      <c r="A4094" s="957"/>
      <c r="B4094"/>
      <c r="C4094"/>
      <c r="D4094"/>
      <c r="E4094"/>
      <c r="F4094"/>
      <c r="G4094"/>
      <c r="H4094"/>
      <c r="I4094"/>
      <c r="J4094"/>
    </row>
    <row r="4095" spans="1:10" x14ac:dyDescent="0.3">
      <c r="A4095" s="957"/>
      <c r="B4095"/>
      <c r="C4095"/>
      <c r="D4095"/>
      <c r="E4095"/>
      <c r="F4095"/>
      <c r="G4095"/>
      <c r="H4095"/>
      <c r="I4095"/>
      <c r="J4095"/>
    </row>
    <row r="4096" spans="1:10" x14ac:dyDescent="0.3">
      <c r="A4096" s="957"/>
      <c r="B4096"/>
      <c r="C4096"/>
      <c r="D4096"/>
      <c r="E4096"/>
      <c r="F4096"/>
      <c r="G4096"/>
      <c r="H4096"/>
      <c r="I4096"/>
      <c r="J4096"/>
    </row>
    <row r="4097" spans="1:10" x14ac:dyDescent="0.3">
      <c r="A4097" s="957"/>
      <c r="B4097"/>
      <c r="C4097"/>
      <c r="D4097"/>
      <c r="E4097"/>
      <c r="F4097"/>
      <c r="G4097"/>
      <c r="H4097"/>
      <c r="I4097"/>
      <c r="J4097"/>
    </row>
    <row r="4098" spans="1:10" x14ac:dyDescent="0.3">
      <c r="A4098" s="957"/>
      <c r="B4098"/>
      <c r="C4098"/>
      <c r="D4098"/>
      <c r="E4098"/>
      <c r="F4098"/>
      <c r="G4098"/>
      <c r="H4098"/>
      <c r="I4098"/>
      <c r="J4098"/>
    </row>
    <row r="4099" spans="1:10" x14ac:dyDescent="0.3">
      <c r="A4099" s="957"/>
      <c r="B4099"/>
      <c r="C4099"/>
      <c r="D4099"/>
      <c r="E4099"/>
      <c r="F4099"/>
      <c r="G4099"/>
      <c r="H4099"/>
      <c r="I4099"/>
      <c r="J4099"/>
    </row>
    <row r="4100" spans="1:10" x14ac:dyDescent="0.3">
      <c r="A4100" s="957"/>
      <c r="B4100"/>
      <c r="C4100"/>
      <c r="D4100"/>
      <c r="E4100"/>
      <c r="F4100"/>
      <c r="G4100"/>
      <c r="H4100"/>
      <c r="I4100"/>
      <c r="J4100"/>
    </row>
    <row r="4101" spans="1:10" x14ac:dyDescent="0.3">
      <c r="A4101" s="957"/>
      <c r="B4101"/>
      <c r="C4101"/>
      <c r="D4101"/>
      <c r="E4101"/>
      <c r="F4101"/>
      <c r="G4101"/>
      <c r="H4101"/>
      <c r="I4101"/>
      <c r="J4101"/>
    </row>
    <row r="4102" spans="1:10" x14ac:dyDescent="0.3">
      <c r="A4102" s="957"/>
      <c r="B4102"/>
      <c r="C4102"/>
      <c r="D4102"/>
      <c r="E4102"/>
      <c r="F4102"/>
      <c r="G4102"/>
      <c r="H4102"/>
      <c r="I4102"/>
      <c r="J4102"/>
    </row>
    <row r="4103" spans="1:10" x14ac:dyDescent="0.3">
      <c r="A4103" s="957"/>
      <c r="B4103"/>
      <c r="C4103"/>
      <c r="D4103"/>
      <c r="E4103"/>
      <c r="F4103"/>
      <c r="G4103"/>
      <c r="H4103"/>
      <c r="I4103"/>
      <c r="J4103"/>
    </row>
    <row r="4104" spans="1:10" x14ac:dyDescent="0.3">
      <c r="A4104" s="957"/>
      <c r="B4104"/>
      <c r="C4104"/>
      <c r="D4104"/>
      <c r="E4104"/>
      <c r="F4104"/>
      <c r="G4104"/>
      <c r="H4104"/>
      <c r="I4104"/>
      <c r="J4104"/>
    </row>
    <row r="4105" spans="1:10" x14ac:dyDescent="0.3">
      <c r="A4105" s="957"/>
      <c r="B4105"/>
      <c r="C4105"/>
      <c r="D4105"/>
      <c r="E4105"/>
      <c r="F4105"/>
      <c r="G4105"/>
      <c r="H4105"/>
      <c r="I4105"/>
      <c r="J4105"/>
    </row>
    <row r="4106" spans="1:10" x14ac:dyDescent="0.3">
      <c r="A4106" s="957"/>
      <c r="B4106"/>
      <c r="C4106"/>
      <c r="D4106"/>
      <c r="E4106"/>
      <c r="F4106"/>
      <c r="G4106"/>
      <c r="H4106"/>
      <c r="I4106"/>
      <c r="J4106"/>
    </row>
    <row r="4107" spans="1:10" x14ac:dyDescent="0.3">
      <c r="A4107" s="957"/>
      <c r="B4107"/>
      <c r="C4107"/>
      <c r="D4107"/>
      <c r="E4107"/>
      <c r="F4107"/>
      <c r="G4107"/>
      <c r="H4107"/>
      <c r="I4107"/>
      <c r="J4107"/>
    </row>
    <row r="4108" spans="1:10" x14ac:dyDescent="0.3">
      <c r="A4108" s="957"/>
      <c r="B4108"/>
      <c r="C4108"/>
      <c r="D4108"/>
      <c r="E4108"/>
      <c r="F4108"/>
      <c r="G4108"/>
      <c r="H4108"/>
      <c r="I4108"/>
      <c r="J4108"/>
    </row>
    <row r="4109" spans="1:10" x14ac:dyDescent="0.3">
      <c r="A4109" s="957"/>
      <c r="B4109"/>
      <c r="C4109"/>
      <c r="D4109"/>
      <c r="E4109"/>
      <c r="F4109"/>
      <c r="G4109"/>
      <c r="H4109"/>
      <c r="I4109"/>
      <c r="J4109"/>
    </row>
    <row r="4110" spans="1:10" x14ac:dyDescent="0.3">
      <c r="A4110" s="957"/>
      <c r="B4110"/>
      <c r="C4110"/>
      <c r="D4110"/>
      <c r="E4110"/>
      <c r="F4110"/>
      <c r="G4110"/>
      <c r="H4110"/>
      <c r="I4110"/>
      <c r="J4110"/>
    </row>
    <row r="4111" spans="1:10" x14ac:dyDescent="0.3">
      <c r="A4111" s="957"/>
      <c r="B4111"/>
      <c r="C4111"/>
      <c r="D4111"/>
      <c r="E4111"/>
      <c r="F4111"/>
      <c r="G4111"/>
      <c r="H4111"/>
      <c r="I4111"/>
      <c r="J4111"/>
    </row>
    <row r="4112" spans="1:10" x14ac:dyDescent="0.3">
      <c r="A4112" s="957"/>
      <c r="B4112"/>
      <c r="C4112"/>
      <c r="D4112"/>
      <c r="E4112"/>
      <c r="F4112"/>
      <c r="G4112"/>
      <c r="H4112"/>
      <c r="I4112"/>
      <c r="J4112"/>
    </row>
    <row r="4113" spans="1:10" x14ac:dyDescent="0.3">
      <c r="A4113" s="957"/>
      <c r="B4113"/>
      <c r="C4113"/>
      <c r="D4113"/>
      <c r="E4113"/>
      <c r="F4113"/>
      <c r="G4113"/>
      <c r="H4113"/>
      <c r="I4113"/>
      <c r="J4113"/>
    </row>
    <row r="4114" spans="1:10" x14ac:dyDescent="0.3">
      <c r="A4114" s="957"/>
      <c r="B4114"/>
      <c r="C4114"/>
      <c r="D4114"/>
      <c r="E4114"/>
      <c r="F4114"/>
      <c r="G4114"/>
      <c r="H4114"/>
      <c r="I4114"/>
      <c r="J4114"/>
    </row>
    <row r="4115" spans="1:10" x14ac:dyDescent="0.3">
      <c r="A4115" s="957"/>
      <c r="B4115"/>
      <c r="C4115"/>
      <c r="D4115"/>
      <c r="E4115"/>
      <c r="F4115"/>
      <c r="G4115"/>
      <c r="H4115"/>
      <c r="I4115"/>
      <c r="J4115"/>
    </row>
    <row r="4116" spans="1:10" x14ac:dyDescent="0.3">
      <c r="A4116" s="957"/>
      <c r="B4116"/>
      <c r="C4116"/>
      <c r="D4116"/>
      <c r="E4116"/>
      <c r="F4116"/>
      <c r="G4116"/>
      <c r="H4116"/>
      <c r="I4116"/>
      <c r="J4116"/>
    </row>
    <row r="4117" spans="1:10" x14ac:dyDescent="0.3">
      <c r="A4117" s="957"/>
      <c r="B4117"/>
      <c r="C4117"/>
      <c r="D4117"/>
      <c r="E4117"/>
      <c r="F4117"/>
      <c r="G4117"/>
      <c r="H4117"/>
      <c r="I4117"/>
      <c r="J4117"/>
    </row>
    <row r="4118" spans="1:10" x14ac:dyDescent="0.3">
      <c r="A4118" s="957"/>
      <c r="B4118"/>
      <c r="C4118"/>
      <c r="D4118"/>
      <c r="E4118"/>
      <c r="F4118"/>
      <c r="G4118"/>
      <c r="H4118"/>
      <c r="I4118"/>
      <c r="J4118"/>
    </row>
    <row r="4119" spans="1:10" x14ac:dyDescent="0.3">
      <c r="A4119" s="957"/>
      <c r="B4119"/>
      <c r="C4119"/>
      <c r="D4119"/>
      <c r="E4119"/>
      <c r="F4119"/>
      <c r="G4119"/>
      <c r="H4119"/>
      <c r="I4119"/>
      <c r="J4119"/>
    </row>
    <row r="4120" spans="1:10" x14ac:dyDescent="0.3">
      <c r="A4120" s="957"/>
      <c r="B4120"/>
      <c r="C4120"/>
      <c r="D4120"/>
      <c r="E4120"/>
      <c r="F4120"/>
      <c r="G4120"/>
      <c r="H4120"/>
      <c r="I4120"/>
      <c r="J4120"/>
    </row>
    <row r="4121" spans="1:10" x14ac:dyDescent="0.3">
      <c r="A4121" s="957"/>
      <c r="B4121"/>
      <c r="C4121"/>
      <c r="D4121"/>
      <c r="E4121"/>
      <c r="F4121"/>
      <c r="G4121"/>
      <c r="H4121"/>
      <c r="I4121"/>
      <c r="J4121"/>
    </row>
    <row r="4122" spans="1:10" x14ac:dyDescent="0.3">
      <c r="A4122" s="957"/>
      <c r="B4122"/>
      <c r="C4122"/>
      <c r="D4122"/>
      <c r="E4122"/>
      <c r="F4122"/>
      <c r="G4122"/>
      <c r="H4122"/>
      <c r="I4122"/>
      <c r="J4122"/>
    </row>
    <row r="4123" spans="1:10" x14ac:dyDescent="0.3">
      <c r="A4123" s="957"/>
      <c r="B4123"/>
      <c r="C4123"/>
      <c r="D4123"/>
      <c r="E4123"/>
      <c r="F4123"/>
      <c r="G4123"/>
      <c r="H4123"/>
      <c r="I4123"/>
      <c r="J4123"/>
    </row>
    <row r="4124" spans="1:10" x14ac:dyDescent="0.3">
      <c r="A4124" s="957"/>
      <c r="B4124"/>
      <c r="C4124"/>
      <c r="D4124"/>
      <c r="E4124"/>
      <c r="F4124"/>
      <c r="G4124"/>
      <c r="H4124"/>
      <c r="I4124"/>
      <c r="J4124"/>
    </row>
    <row r="4125" spans="1:10" x14ac:dyDescent="0.3">
      <c r="A4125" s="957"/>
      <c r="B4125"/>
      <c r="C4125"/>
      <c r="D4125"/>
      <c r="E4125"/>
      <c r="F4125"/>
      <c r="G4125"/>
      <c r="H4125"/>
      <c r="I4125"/>
      <c r="J4125"/>
    </row>
    <row r="4126" spans="1:10" x14ac:dyDescent="0.3">
      <c r="A4126" s="957"/>
      <c r="B4126"/>
      <c r="C4126"/>
      <c r="D4126"/>
      <c r="E4126"/>
      <c r="F4126"/>
      <c r="G4126"/>
      <c r="H4126"/>
      <c r="I4126"/>
      <c r="J4126"/>
    </row>
    <row r="4127" spans="1:10" x14ac:dyDescent="0.3">
      <c r="A4127" s="957"/>
      <c r="B4127"/>
      <c r="C4127"/>
      <c r="D4127"/>
      <c r="E4127"/>
      <c r="F4127"/>
      <c r="G4127"/>
      <c r="H4127"/>
      <c r="I4127"/>
      <c r="J4127"/>
    </row>
    <row r="4128" spans="1:10" x14ac:dyDescent="0.3">
      <c r="A4128" s="957"/>
      <c r="B4128"/>
      <c r="C4128"/>
      <c r="D4128"/>
      <c r="E4128"/>
      <c r="F4128"/>
      <c r="G4128"/>
      <c r="H4128"/>
      <c r="I4128"/>
      <c r="J4128"/>
    </row>
    <row r="4129" spans="1:10" x14ac:dyDescent="0.3">
      <c r="A4129" s="957"/>
      <c r="B4129"/>
      <c r="C4129"/>
      <c r="D4129"/>
      <c r="E4129"/>
      <c r="F4129"/>
      <c r="G4129"/>
      <c r="H4129"/>
      <c r="I4129"/>
      <c r="J4129"/>
    </row>
    <row r="4130" spans="1:10" x14ac:dyDescent="0.3">
      <c r="A4130" s="957"/>
      <c r="B4130"/>
      <c r="C4130"/>
      <c r="D4130"/>
      <c r="E4130"/>
      <c r="F4130"/>
      <c r="G4130"/>
      <c r="H4130"/>
      <c r="I4130"/>
      <c r="J4130"/>
    </row>
    <row r="4131" spans="1:10" x14ac:dyDescent="0.3">
      <c r="A4131" s="957"/>
      <c r="B4131"/>
      <c r="C4131"/>
      <c r="D4131"/>
      <c r="E4131"/>
      <c r="F4131"/>
      <c r="G4131"/>
      <c r="H4131"/>
      <c r="I4131"/>
      <c r="J4131"/>
    </row>
    <row r="4132" spans="1:10" x14ac:dyDescent="0.3">
      <c r="A4132" s="957"/>
      <c r="B4132"/>
      <c r="C4132"/>
      <c r="D4132"/>
      <c r="E4132"/>
      <c r="F4132"/>
      <c r="G4132"/>
      <c r="H4132"/>
      <c r="I4132"/>
      <c r="J4132"/>
    </row>
    <row r="4133" spans="1:10" x14ac:dyDescent="0.3">
      <c r="A4133" s="957"/>
      <c r="B4133"/>
      <c r="C4133"/>
      <c r="D4133"/>
      <c r="E4133"/>
      <c r="F4133"/>
      <c r="G4133"/>
      <c r="H4133"/>
      <c r="I4133"/>
      <c r="J4133"/>
    </row>
    <row r="4134" spans="1:10" x14ac:dyDescent="0.3">
      <c r="A4134" s="957"/>
      <c r="B4134"/>
      <c r="C4134"/>
      <c r="D4134"/>
      <c r="E4134"/>
      <c r="F4134"/>
      <c r="G4134"/>
      <c r="H4134"/>
      <c r="I4134"/>
      <c r="J4134"/>
    </row>
    <row r="4135" spans="1:10" x14ac:dyDescent="0.3">
      <c r="A4135" s="957"/>
      <c r="B4135"/>
      <c r="C4135"/>
      <c r="D4135"/>
      <c r="E4135"/>
      <c r="F4135"/>
      <c r="G4135"/>
      <c r="H4135"/>
      <c r="I4135"/>
      <c r="J4135"/>
    </row>
    <row r="4136" spans="1:10" x14ac:dyDescent="0.3">
      <c r="A4136" s="957"/>
      <c r="B4136"/>
      <c r="C4136"/>
      <c r="D4136"/>
      <c r="E4136"/>
      <c r="F4136"/>
      <c r="G4136"/>
      <c r="H4136"/>
      <c r="I4136"/>
      <c r="J4136"/>
    </row>
    <row r="4137" spans="1:10" x14ac:dyDescent="0.3">
      <c r="A4137" s="957"/>
      <c r="B4137"/>
      <c r="C4137"/>
      <c r="D4137"/>
      <c r="E4137"/>
      <c r="F4137"/>
      <c r="G4137"/>
      <c r="H4137"/>
      <c r="I4137"/>
      <c r="J4137"/>
    </row>
    <row r="4138" spans="1:10" x14ac:dyDescent="0.3">
      <c r="A4138" s="957"/>
      <c r="B4138"/>
      <c r="C4138"/>
      <c r="D4138"/>
      <c r="E4138"/>
      <c r="F4138"/>
      <c r="G4138"/>
      <c r="H4138"/>
      <c r="I4138"/>
      <c r="J4138"/>
    </row>
    <row r="4139" spans="1:10" x14ac:dyDescent="0.3">
      <c r="A4139" s="957"/>
      <c r="B4139"/>
      <c r="C4139"/>
      <c r="D4139"/>
      <c r="E4139"/>
      <c r="F4139"/>
      <c r="G4139"/>
      <c r="H4139"/>
      <c r="I4139"/>
      <c r="J4139"/>
    </row>
    <row r="4140" spans="1:10" x14ac:dyDescent="0.3">
      <c r="A4140" s="957"/>
      <c r="B4140"/>
      <c r="C4140"/>
      <c r="D4140"/>
      <c r="E4140"/>
      <c r="F4140"/>
      <c r="G4140"/>
      <c r="H4140"/>
      <c r="I4140"/>
      <c r="J4140"/>
    </row>
    <row r="4141" spans="1:10" x14ac:dyDescent="0.3">
      <c r="A4141" s="957"/>
      <c r="B4141"/>
      <c r="C4141"/>
      <c r="D4141"/>
      <c r="E4141"/>
      <c r="F4141"/>
      <c r="G4141"/>
      <c r="H4141"/>
      <c r="I4141"/>
      <c r="J4141"/>
    </row>
    <row r="4142" spans="1:10" x14ac:dyDescent="0.3">
      <c r="A4142" s="957"/>
      <c r="B4142"/>
      <c r="C4142"/>
      <c r="D4142"/>
      <c r="E4142"/>
      <c r="F4142"/>
      <c r="G4142"/>
      <c r="H4142"/>
      <c r="I4142"/>
      <c r="J4142"/>
    </row>
    <row r="4143" spans="1:10" x14ac:dyDescent="0.3">
      <c r="A4143" s="957"/>
      <c r="B4143"/>
      <c r="C4143"/>
      <c r="D4143"/>
      <c r="E4143"/>
      <c r="F4143"/>
      <c r="G4143"/>
      <c r="H4143"/>
      <c r="I4143"/>
      <c r="J4143"/>
    </row>
    <row r="4144" spans="1:10" x14ac:dyDescent="0.3">
      <c r="A4144" s="957"/>
      <c r="B4144"/>
      <c r="C4144"/>
      <c r="D4144"/>
      <c r="E4144"/>
      <c r="F4144"/>
      <c r="G4144"/>
      <c r="H4144"/>
      <c r="I4144"/>
      <c r="J4144"/>
    </row>
    <row r="4145" spans="1:10" x14ac:dyDescent="0.3">
      <c r="A4145" s="957"/>
      <c r="B4145"/>
      <c r="C4145"/>
      <c r="D4145"/>
      <c r="E4145"/>
      <c r="F4145"/>
      <c r="G4145"/>
      <c r="H4145"/>
      <c r="I4145"/>
      <c r="J4145"/>
    </row>
    <row r="4146" spans="1:10" x14ac:dyDescent="0.3">
      <c r="A4146" s="957"/>
      <c r="B4146"/>
      <c r="C4146"/>
      <c r="D4146"/>
      <c r="E4146"/>
      <c r="F4146"/>
      <c r="G4146"/>
      <c r="H4146"/>
      <c r="I4146"/>
      <c r="J4146"/>
    </row>
    <row r="4147" spans="1:10" x14ac:dyDescent="0.3">
      <c r="A4147" s="957"/>
      <c r="B4147"/>
      <c r="C4147"/>
      <c r="D4147"/>
      <c r="E4147"/>
      <c r="F4147"/>
      <c r="G4147"/>
      <c r="H4147"/>
      <c r="I4147"/>
      <c r="J4147"/>
    </row>
    <row r="4148" spans="1:10" x14ac:dyDescent="0.3">
      <c r="A4148" s="957"/>
      <c r="B4148"/>
      <c r="C4148"/>
      <c r="D4148"/>
      <c r="E4148"/>
      <c r="F4148"/>
      <c r="G4148"/>
      <c r="H4148"/>
      <c r="I4148"/>
      <c r="J4148"/>
    </row>
    <row r="4149" spans="1:10" x14ac:dyDescent="0.3">
      <c r="A4149" s="957"/>
      <c r="B4149"/>
      <c r="C4149"/>
      <c r="D4149"/>
      <c r="E4149"/>
      <c r="F4149"/>
      <c r="G4149"/>
      <c r="H4149"/>
      <c r="I4149"/>
      <c r="J4149"/>
    </row>
    <row r="4150" spans="1:10" x14ac:dyDescent="0.3">
      <c r="A4150" s="957"/>
      <c r="B4150"/>
      <c r="C4150"/>
      <c r="D4150"/>
      <c r="E4150"/>
      <c r="F4150"/>
      <c r="G4150"/>
      <c r="H4150"/>
      <c r="I4150"/>
      <c r="J4150"/>
    </row>
    <row r="4151" spans="1:10" x14ac:dyDescent="0.3">
      <c r="A4151" s="957"/>
      <c r="B4151"/>
      <c r="C4151"/>
      <c r="D4151"/>
      <c r="E4151"/>
      <c r="F4151"/>
      <c r="G4151"/>
      <c r="H4151"/>
      <c r="I4151"/>
      <c r="J4151"/>
    </row>
    <row r="4152" spans="1:10" x14ac:dyDescent="0.3">
      <c r="A4152" s="957"/>
      <c r="B4152"/>
      <c r="C4152"/>
      <c r="D4152"/>
      <c r="E4152"/>
      <c r="F4152"/>
      <c r="G4152"/>
      <c r="H4152"/>
      <c r="I4152"/>
      <c r="J4152"/>
    </row>
    <row r="4153" spans="1:10" x14ac:dyDescent="0.3">
      <c r="A4153" s="957"/>
      <c r="B4153"/>
      <c r="C4153"/>
      <c r="D4153"/>
      <c r="E4153"/>
      <c r="F4153"/>
      <c r="G4153"/>
      <c r="H4153"/>
      <c r="I4153"/>
      <c r="J4153"/>
    </row>
    <row r="4154" spans="1:10" x14ac:dyDescent="0.3">
      <c r="A4154" s="957"/>
      <c r="B4154"/>
      <c r="C4154"/>
      <c r="D4154"/>
      <c r="E4154"/>
      <c r="F4154"/>
      <c r="G4154"/>
      <c r="H4154"/>
      <c r="I4154"/>
      <c r="J4154"/>
    </row>
    <row r="4155" spans="1:10" x14ac:dyDescent="0.3">
      <c r="A4155" s="957"/>
      <c r="B4155"/>
      <c r="C4155"/>
      <c r="D4155"/>
      <c r="E4155"/>
      <c r="F4155"/>
      <c r="G4155"/>
      <c r="H4155"/>
      <c r="I4155"/>
      <c r="J4155"/>
    </row>
    <row r="4156" spans="1:10" x14ac:dyDescent="0.3">
      <c r="A4156" s="957"/>
      <c r="B4156"/>
      <c r="C4156"/>
      <c r="D4156"/>
      <c r="E4156"/>
      <c r="F4156"/>
      <c r="G4156"/>
      <c r="H4156"/>
      <c r="I4156"/>
      <c r="J4156"/>
    </row>
    <row r="4157" spans="1:10" x14ac:dyDescent="0.3">
      <c r="A4157" s="957"/>
      <c r="B4157"/>
      <c r="C4157"/>
      <c r="D4157"/>
      <c r="E4157"/>
      <c r="F4157"/>
      <c r="G4157"/>
      <c r="H4157"/>
      <c r="I4157"/>
      <c r="J4157"/>
    </row>
    <row r="4158" spans="1:10" x14ac:dyDescent="0.3">
      <c r="A4158" s="957"/>
      <c r="B4158"/>
      <c r="C4158"/>
      <c r="D4158"/>
      <c r="E4158"/>
      <c r="F4158"/>
      <c r="G4158"/>
      <c r="H4158"/>
      <c r="I4158"/>
      <c r="J4158"/>
    </row>
    <row r="4159" spans="1:10" x14ac:dyDescent="0.3">
      <c r="A4159" s="957"/>
      <c r="B4159"/>
      <c r="C4159"/>
      <c r="D4159"/>
      <c r="E4159"/>
      <c r="F4159"/>
      <c r="G4159"/>
      <c r="H4159"/>
      <c r="I4159"/>
      <c r="J4159"/>
    </row>
    <row r="4160" spans="1:10" x14ac:dyDescent="0.3">
      <c r="A4160" s="957"/>
      <c r="B4160"/>
      <c r="C4160"/>
      <c r="D4160"/>
      <c r="E4160"/>
      <c r="F4160"/>
      <c r="G4160"/>
      <c r="H4160"/>
      <c r="I4160"/>
      <c r="J4160"/>
    </row>
    <row r="4161" spans="1:10" x14ac:dyDescent="0.3">
      <c r="A4161" s="957"/>
      <c r="B4161"/>
      <c r="C4161"/>
      <c r="D4161"/>
      <c r="E4161"/>
      <c r="F4161"/>
      <c r="G4161"/>
      <c r="H4161"/>
      <c r="I4161"/>
      <c r="J4161"/>
    </row>
    <row r="4162" spans="1:10" x14ac:dyDescent="0.3">
      <c r="A4162" s="957"/>
      <c r="B4162"/>
      <c r="C4162"/>
      <c r="D4162"/>
      <c r="E4162"/>
      <c r="F4162"/>
      <c r="G4162"/>
      <c r="H4162"/>
      <c r="I4162"/>
      <c r="J4162"/>
    </row>
    <row r="4163" spans="1:10" x14ac:dyDescent="0.3">
      <c r="A4163" s="957"/>
      <c r="B4163"/>
      <c r="C4163"/>
      <c r="D4163"/>
      <c r="E4163"/>
      <c r="F4163"/>
      <c r="G4163"/>
      <c r="H4163"/>
      <c r="I4163"/>
      <c r="J4163"/>
    </row>
    <row r="4164" spans="1:10" x14ac:dyDescent="0.3">
      <c r="A4164" s="957"/>
      <c r="B4164"/>
      <c r="C4164"/>
      <c r="D4164"/>
      <c r="E4164"/>
      <c r="F4164"/>
      <c r="G4164"/>
      <c r="H4164"/>
      <c r="I4164"/>
      <c r="J4164"/>
    </row>
    <row r="4165" spans="1:10" x14ac:dyDescent="0.3">
      <c r="A4165" s="957"/>
      <c r="B4165"/>
      <c r="C4165"/>
      <c r="D4165"/>
      <c r="E4165"/>
      <c r="F4165"/>
      <c r="G4165"/>
      <c r="H4165"/>
      <c r="I4165"/>
      <c r="J4165"/>
    </row>
    <row r="4166" spans="1:10" x14ac:dyDescent="0.3">
      <c r="A4166" s="957"/>
      <c r="B4166"/>
      <c r="C4166"/>
      <c r="D4166"/>
      <c r="E4166"/>
      <c r="F4166"/>
      <c r="G4166"/>
      <c r="H4166"/>
      <c r="I4166"/>
      <c r="J4166"/>
    </row>
    <row r="4167" spans="1:10" x14ac:dyDescent="0.3">
      <c r="A4167" s="957"/>
      <c r="B4167"/>
      <c r="C4167"/>
      <c r="D4167"/>
      <c r="E4167"/>
      <c r="F4167"/>
      <c r="G4167"/>
      <c r="H4167"/>
      <c r="I4167"/>
      <c r="J4167"/>
    </row>
    <row r="4168" spans="1:10" x14ac:dyDescent="0.3">
      <c r="A4168" s="957"/>
      <c r="B4168"/>
      <c r="C4168"/>
      <c r="D4168"/>
      <c r="E4168"/>
      <c r="F4168"/>
      <c r="G4168"/>
      <c r="H4168"/>
      <c r="I4168"/>
      <c r="J4168"/>
    </row>
    <row r="4169" spans="1:10" x14ac:dyDescent="0.3">
      <c r="A4169" s="957"/>
      <c r="B4169"/>
      <c r="C4169"/>
      <c r="D4169"/>
      <c r="E4169"/>
      <c r="F4169"/>
      <c r="G4169"/>
      <c r="H4169"/>
      <c r="I4169"/>
      <c r="J4169"/>
    </row>
    <row r="4170" spans="1:10" x14ac:dyDescent="0.3">
      <c r="A4170" s="957"/>
      <c r="B4170"/>
      <c r="C4170"/>
      <c r="D4170"/>
      <c r="E4170"/>
      <c r="F4170"/>
      <c r="G4170"/>
      <c r="H4170"/>
      <c r="I4170"/>
      <c r="J4170"/>
    </row>
    <row r="4171" spans="1:10" x14ac:dyDescent="0.3">
      <c r="A4171" s="957"/>
      <c r="B4171"/>
      <c r="C4171"/>
      <c r="D4171"/>
      <c r="E4171"/>
      <c r="F4171"/>
      <c r="G4171"/>
      <c r="H4171"/>
      <c r="I4171"/>
      <c r="J4171"/>
    </row>
    <row r="4172" spans="1:10" x14ac:dyDescent="0.3">
      <c r="A4172" s="957"/>
      <c r="B4172"/>
      <c r="C4172"/>
      <c r="D4172"/>
      <c r="E4172"/>
      <c r="F4172"/>
      <c r="G4172"/>
      <c r="H4172"/>
      <c r="I4172"/>
      <c r="J4172"/>
    </row>
    <row r="4173" spans="1:10" x14ac:dyDescent="0.3">
      <c r="A4173" s="957"/>
      <c r="B4173"/>
      <c r="C4173"/>
      <c r="D4173"/>
      <c r="E4173"/>
      <c r="F4173"/>
      <c r="G4173"/>
      <c r="H4173"/>
      <c r="I4173"/>
      <c r="J4173"/>
    </row>
    <row r="4174" spans="1:10" x14ac:dyDescent="0.3">
      <c r="A4174" s="957"/>
      <c r="B4174"/>
      <c r="C4174"/>
      <c r="D4174"/>
      <c r="E4174"/>
      <c r="F4174"/>
      <c r="G4174"/>
      <c r="H4174"/>
      <c r="I4174"/>
      <c r="J4174"/>
    </row>
    <row r="4175" spans="1:10" x14ac:dyDescent="0.3">
      <c r="A4175" s="957"/>
      <c r="B4175"/>
      <c r="C4175"/>
      <c r="D4175"/>
      <c r="E4175"/>
      <c r="F4175"/>
      <c r="G4175"/>
      <c r="H4175"/>
      <c r="I4175"/>
      <c r="J4175"/>
    </row>
    <row r="4176" spans="1:10" x14ac:dyDescent="0.3">
      <c r="A4176" s="957"/>
      <c r="B4176"/>
      <c r="C4176"/>
      <c r="D4176"/>
      <c r="E4176"/>
      <c r="F4176"/>
      <c r="G4176"/>
      <c r="H4176"/>
      <c r="I4176"/>
      <c r="J4176"/>
    </row>
    <row r="4177" spans="1:10" x14ac:dyDescent="0.3">
      <c r="A4177" s="957"/>
      <c r="B4177"/>
      <c r="C4177"/>
      <c r="D4177"/>
      <c r="E4177"/>
      <c r="F4177"/>
      <c r="G4177"/>
      <c r="H4177"/>
      <c r="I4177"/>
      <c r="J4177"/>
    </row>
    <row r="4178" spans="1:10" x14ac:dyDescent="0.3">
      <c r="A4178" s="957"/>
      <c r="B4178"/>
      <c r="C4178"/>
      <c r="D4178"/>
      <c r="E4178"/>
      <c r="F4178"/>
      <c r="G4178"/>
      <c r="H4178"/>
      <c r="I4178"/>
      <c r="J4178"/>
    </row>
    <row r="4179" spans="1:10" x14ac:dyDescent="0.3">
      <c r="A4179" s="957"/>
      <c r="B4179"/>
      <c r="C4179"/>
      <c r="D4179"/>
      <c r="E4179"/>
      <c r="F4179"/>
      <c r="G4179"/>
      <c r="H4179"/>
      <c r="I4179"/>
      <c r="J4179"/>
    </row>
    <row r="4180" spans="1:10" x14ac:dyDescent="0.3">
      <c r="A4180" s="957"/>
      <c r="B4180"/>
      <c r="C4180"/>
      <c r="D4180"/>
      <c r="E4180"/>
      <c r="F4180"/>
      <c r="G4180"/>
      <c r="H4180"/>
      <c r="I4180"/>
      <c r="J4180"/>
    </row>
    <row r="4181" spans="1:10" x14ac:dyDescent="0.3">
      <c r="A4181" s="957"/>
      <c r="B4181"/>
      <c r="C4181"/>
      <c r="D4181"/>
      <c r="E4181"/>
      <c r="F4181"/>
      <c r="G4181"/>
      <c r="H4181"/>
      <c r="I4181"/>
      <c r="J4181"/>
    </row>
    <row r="4182" spans="1:10" x14ac:dyDescent="0.3">
      <c r="A4182" s="957"/>
      <c r="B4182"/>
      <c r="C4182"/>
      <c r="D4182"/>
      <c r="E4182"/>
      <c r="F4182"/>
      <c r="G4182"/>
      <c r="H4182"/>
      <c r="I4182"/>
      <c r="J4182"/>
    </row>
    <row r="4183" spans="1:10" x14ac:dyDescent="0.3">
      <c r="A4183" s="957"/>
      <c r="B4183"/>
      <c r="C4183"/>
      <c r="D4183"/>
      <c r="E4183"/>
      <c r="F4183"/>
      <c r="G4183"/>
      <c r="H4183"/>
      <c r="I4183"/>
      <c r="J4183"/>
    </row>
    <row r="4184" spans="1:10" x14ac:dyDescent="0.3">
      <c r="A4184" s="957"/>
      <c r="B4184"/>
      <c r="C4184"/>
      <c r="D4184"/>
      <c r="E4184"/>
      <c r="F4184"/>
      <c r="G4184"/>
      <c r="H4184"/>
      <c r="I4184"/>
      <c r="J4184"/>
    </row>
    <row r="4185" spans="1:10" x14ac:dyDescent="0.3">
      <c r="A4185" s="957"/>
      <c r="B4185"/>
      <c r="C4185"/>
      <c r="D4185"/>
      <c r="E4185"/>
      <c r="F4185"/>
      <c r="G4185"/>
      <c r="H4185"/>
      <c r="I4185"/>
      <c r="J4185"/>
    </row>
    <row r="4186" spans="1:10" x14ac:dyDescent="0.3">
      <c r="A4186" s="957"/>
      <c r="B4186"/>
      <c r="C4186"/>
      <c r="D4186"/>
      <c r="E4186"/>
      <c r="F4186"/>
      <c r="G4186"/>
      <c r="H4186"/>
      <c r="I4186"/>
      <c r="J4186"/>
    </row>
    <row r="4187" spans="1:10" x14ac:dyDescent="0.3">
      <c r="A4187" s="957"/>
      <c r="B4187"/>
      <c r="C4187"/>
      <c r="D4187"/>
      <c r="E4187"/>
      <c r="F4187"/>
      <c r="G4187"/>
      <c r="H4187"/>
      <c r="I4187"/>
      <c r="J4187"/>
    </row>
    <row r="4188" spans="1:10" x14ac:dyDescent="0.3">
      <c r="A4188" s="957"/>
      <c r="B4188"/>
      <c r="C4188"/>
      <c r="D4188"/>
      <c r="E4188"/>
      <c r="F4188"/>
      <c r="G4188"/>
      <c r="H4188"/>
      <c r="I4188"/>
      <c r="J4188"/>
    </row>
    <row r="4189" spans="1:10" x14ac:dyDescent="0.3">
      <c r="A4189" s="957"/>
      <c r="B4189"/>
      <c r="C4189"/>
      <c r="D4189"/>
      <c r="E4189"/>
      <c r="F4189"/>
      <c r="G4189"/>
      <c r="H4189"/>
      <c r="I4189"/>
      <c r="J4189"/>
    </row>
    <row r="4190" spans="1:10" x14ac:dyDescent="0.3">
      <c r="A4190" s="957"/>
      <c r="B4190"/>
      <c r="C4190"/>
      <c r="D4190"/>
      <c r="E4190"/>
      <c r="F4190"/>
      <c r="G4190"/>
      <c r="H4190"/>
      <c r="I4190"/>
      <c r="J4190"/>
    </row>
    <row r="4191" spans="1:10" x14ac:dyDescent="0.3">
      <c r="A4191" s="957"/>
      <c r="B4191"/>
      <c r="C4191"/>
      <c r="D4191"/>
      <c r="E4191"/>
      <c r="F4191"/>
      <c r="G4191"/>
      <c r="H4191"/>
      <c r="I4191"/>
      <c r="J4191"/>
    </row>
    <row r="4192" spans="1:10" x14ac:dyDescent="0.3">
      <c r="A4192" s="957"/>
      <c r="B4192"/>
      <c r="C4192"/>
      <c r="D4192"/>
      <c r="E4192"/>
      <c r="F4192"/>
      <c r="G4192"/>
      <c r="H4192"/>
      <c r="I4192"/>
      <c r="J4192"/>
    </row>
    <row r="4193" spans="1:10" x14ac:dyDescent="0.3">
      <c r="A4193" s="957"/>
      <c r="B4193"/>
      <c r="C4193"/>
      <c r="D4193"/>
      <c r="E4193"/>
      <c r="F4193"/>
      <c r="G4193"/>
      <c r="H4193"/>
      <c r="I4193"/>
      <c r="J4193"/>
    </row>
    <row r="4194" spans="1:10" x14ac:dyDescent="0.3">
      <c r="A4194" s="957"/>
      <c r="B4194"/>
      <c r="C4194"/>
      <c r="D4194"/>
      <c r="E4194"/>
      <c r="F4194"/>
      <c r="G4194"/>
      <c r="H4194"/>
      <c r="I4194"/>
      <c r="J4194"/>
    </row>
    <row r="4195" spans="1:10" x14ac:dyDescent="0.3">
      <c r="A4195" s="957"/>
      <c r="B4195"/>
      <c r="C4195"/>
      <c r="D4195"/>
      <c r="E4195"/>
      <c r="F4195"/>
      <c r="G4195"/>
      <c r="H4195"/>
      <c r="I4195"/>
      <c r="J4195"/>
    </row>
    <row r="4196" spans="1:10" x14ac:dyDescent="0.3">
      <c r="A4196" s="957"/>
      <c r="B4196"/>
      <c r="C4196"/>
      <c r="D4196"/>
      <c r="E4196"/>
      <c r="F4196"/>
      <c r="G4196"/>
      <c r="H4196"/>
      <c r="I4196"/>
      <c r="J4196"/>
    </row>
    <row r="4197" spans="1:10" x14ac:dyDescent="0.3">
      <c r="A4197" s="957"/>
      <c r="B4197"/>
      <c r="C4197"/>
      <c r="D4197"/>
      <c r="E4197"/>
      <c r="F4197"/>
      <c r="G4197"/>
      <c r="H4197"/>
      <c r="I4197"/>
      <c r="J4197"/>
    </row>
    <row r="4198" spans="1:10" x14ac:dyDescent="0.3">
      <c r="A4198" s="957"/>
      <c r="B4198"/>
      <c r="C4198"/>
      <c r="D4198"/>
      <c r="E4198"/>
      <c r="F4198"/>
      <c r="G4198"/>
      <c r="H4198"/>
      <c r="I4198"/>
      <c r="J4198"/>
    </row>
    <row r="4199" spans="1:10" x14ac:dyDescent="0.3">
      <c r="A4199" s="957"/>
      <c r="B4199"/>
      <c r="C4199"/>
      <c r="D4199"/>
      <c r="E4199"/>
      <c r="F4199"/>
      <c r="G4199"/>
      <c r="H4199"/>
      <c r="I4199"/>
      <c r="J4199"/>
    </row>
    <row r="4200" spans="1:10" x14ac:dyDescent="0.3">
      <c r="A4200" s="957"/>
      <c r="B4200"/>
      <c r="C4200"/>
      <c r="D4200"/>
      <c r="E4200"/>
      <c r="F4200"/>
      <c r="G4200"/>
      <c r="H4200"/>
      <c r="I4200"/>
      <c r="J4200"/>
    </row>
    <row r="4201" spans="1:10" x14ac:dyDescent="0.3">
      <c r="A4201" s="957"/>
      <c r="B4201"/>
      <c r="C4201"/>
      <c r="D4201"/>
      <c r="E4201"/>
      <c r="F4201"/>
      <c r="G4201"/>
      <c r="H4201"/>
      <c r="I4201"/>
      <c r="J4201"/>
    </row>
    <row r="4202" spans="1:10" x14ac:dyDescent="0.3">
      <c r="A4202" s="957"/>
      <c r="B4202"/>
      <c r="C4202"/>
      <c r="D4202"/>
      <c r="E4202"/>
      <c r="F4202"/>
      <c r="G4202"/>
      <c r="H4202"/>
      <c r="I4202"/>
      <c r="J4202"/>
    </row>
    <row r="4203" spans="1:10" x14ac:dyDescent="0.3">
      <c r="A4203" s="957"/>
      <c r="B4203"/>
      <c r="C4203"/>
      <c r="D4203"/>
      <c r="E4203"/>
      <c r="F4203"/>
      <c r="G4203"/>
      <c r="H4203"/>
      <c r="I4203"/>
      <c r="J4203"/>
    </row>
    <row r="4204" spans="1:10" x14ac:dyDescent="0.3">
      <c r="A4204" s="957"/>
      <c r="B4204"/>
      <c r="C4204"/>
      <c r="D4204"/>
      <c r="E4204"/>
      <c r="F4204"/>
      <c r="G4204"/>
      <c r="H4204"/>
      <c r="I4204"/>
      <c r="J4204"/>
    </row>
    <row r="4205" spans="1:10" x14ac:dyDescent="0.3">
      <c r="A4205" s="957"/>
      <c r="B4205"/>
      <c r="C4205"/>
      <c r="D4205"/>
      <c r="E4205"/>
      <c r="F4205"/>
      <c r="G4205"/>
      <c r="H4205"/>
      <c r="I4205"/>
      <c r="J4205"/>
    </row>
    <row r="4206" spans="1:10" x14ac:dyDescent="0.3">
      <c r="A4206" s="957"/>
      <c r="B4206"/>
      <c r="C4206"/>
      <c r="D4206"/>
      <c r="E4206"/>
      <c r="F4206"/>
      <c r="G4206"/>
      <c r="H4206"/>
      <c r="I4206"/>
      <c r="J4206"/>
    </row>
    <row r="4207" spans="1:10" x14ac:dyDescent="0.3">
      <c r="A4207" s="957"/>
      <c r="B4207"/>
      <c r="C4207"/>
      <c r="D4207"/>
      <c r="E4207"/>
      <c r="F4207"/>
      <c r="G4207"/>
      <c r="H4207"/>
      <c r="I4207"/>
      <c r="J4207"/>
    </row>
    <row r="4208" spans="1:10" x14ac:dyDescent="0.3">
      <c r="A4208" s="957"/>
      <c r="B4208"/>
      <c r="C4208"/>
      <c r="D4208"/>
      <c r="E4208"/>
      <c r="F4208"/>
      <c r="G4208"/>
      <c r="H4208"/>
      <c r="I4208"/>
      <c r="J4208"/>
    </row>
    <row r="4209" spans="1:10" x14ac:dyDescent="0.3">
      <c r="A4209" s="957"/>
      <c r="B4209"/>
      <c r="C4209"/>
      <c r="D4209"/>
      <c r="E4209"/>
      <c r="F4209"/>
      <c r="G4209"/>
      <c r="H4209"/>
      <c r="I4209"/>
      <c r="J4209"/>
    </row>
    <row r="4210" spans="1:10" x14ac:dyDescent="0.3">
      <c r="A4210" s="957"/>
      <c r="B4210"/>
      <c r="C4210"/>
      <c r="D4210"/>
      <c r="E4210"/>
      <c r="F4210"/>
      <c r="G4210"/>
      <c r="H4210"/>
      <c r="I4210"/>
      <c r="J4210"/>
    </row>
    <row r="4211" spans="1:10" x14ac:dyDescent="0.3">
      <c r="A4211" s="957"/>
      <c r="B4211"/>
      <c r="C4211"/>
      <c r="D4211"/>
      <c r="E4211"/>
      <c r="F4211"/>
      <c r="G4211"/>
      <c r="H4211"/>
      <c r="I4211"/>
      <c r="J4211"/>
    </row>
    <row r="4212" spans="1:10" x14ac:dyDescent="0.3">
      <c r="A4212" s="957"/>
      <c r="B4212"/>
      <c r="C4212"/>
      <c r="D4212"/>
      <c r="E4212"/>
      <c r="F4212"/>
      <c r="G4212"/>
      <c r="H4212"/>
      <c r="I4212"/>
      <c r="J4212"/>
    </row>
    <row r="4213" spans="1:10" x14ac:dyDescent="0.3">
      <c r="A4213" s="957"/>
      <c r="B4213"/>
      <c r="C4213"/>
      <c r="D4213"/>
      <c r="E4213"/>
      <c r="F4213"/>
      <c r="G4213"/>
      <c r="H4213"/>
      <c r="I4213"/>
      <c r="J4213"/>
    </row>
    <row r="4214" spans="1:10" x14ac:dyDescent="0.3">
      <c r="A4214" s="957"/>
      <c r="B4214"/>
      <c r="C4214"/>
      <c r="D4214"/>
      <c r="E4214"/>
      <c r="F4214"/>
      <c r="G4214"/>
      <c r="H4214"/>
      <c r="I4214"/>
      <c r="J4214"/>
    </row>
    <row r="4215" spans="1:10" x14ac:dyDescent="0.3">
      <c r="A4215" s="957"/>
      <c r="B4215"/>
      <c r="C4215"/>
      <c r="D4215"/>
      <c r="E4215"/>
      <c r="F4215"/>
      <c r="G4215"/>
      <c r="H4215"/>
      <c r="I4215"/>
      <c r="J4215"/>
    </row>
    <row r="4216" spans="1:10" x14ac:dyDescent="0.3">
      <c r="A4216" s="957"/>
      <c r="B4216"/>
      <c r="C4216"/>
      <c r="D4216"/>
      <c r="E4216"/>
      <c r="F4216"/>
      <c r="G4216"/>
      <c r="H4216"/>
      <c r="I4216"/>
      <c r="J4216"/>
    </row>
    <row r="4217" spans="1:10" x14ac:dyDescent="0.3">
      <c r="A4217" s="957"/>
      <c r="B4217"/>
      <c r="C4217"/>
      <c r="D4217"/>
      <c r="E4217"/>
      <c r="F4217"/>
      <c r="G4217"/>
      <c r="H4217"/>
      <c r="I4217"/>
      <c r="J4217"/>
    </row>
    <row r="4218" spans="1:10" x14ac:dyDescent="0.3">
      <c r="A4218" s="957"/>
      <c r="B4218"/>
      <c r="C4218"/>
      <c r="D4218"/>
      <c r="E4218"/>
      <c r="F4218"/>
      <c r="G4218"/>
      <c r="H4218"/>
      <c r="I4218"/>
      <c r="J4218"/>
    </row>
    <row r="4219" spans="1:10" x14ac:dyDescent="0.3">
      <c r="A4219" s="957"/>
      <c r="B4219"/>
      <c r="C4219"/>
      <c r="D4219"/>
      <c r="E4219"/>
      <c r="F4219"/>
      <c r="G4219"/>
      <c r="H4219"/>
      <c r="I4219"/>
      <c r="J4219"/>
    </row>
    <row r="4220" spans="1:10" x14ac:dyDescent="0.3">
      <c r="A4220" s="957"/>
      <c r="B4220"/>
      <c r="C4220"/>
      <c r="D4220"/>
      <c r="E4220"/>
      <c r="F4220"/>
      <c r="G4220"/>
      <c r="H4220"/>
      <c r="I4220"/>
      <c r="J4220"/>
    </row>
    <row r="4221" spans="1:10" x14ac:dyDescent="0.3">
      <c r="A4221" s="957"/>
      <c r="B4221"/>
      <c r="C4221"/>
      <c r="D4221"/>
      <c r="E4221"/>
      <c r="F4221"/>
      <c r="G4221"/>
      <c r="H4221"/>
      <c r="I4221"/>
      <c r="J4221"/>
    </row>
    <row r="4222" spans="1:10" x14ac:dyDescent="0.3">
      <c r="A4222" s="957"/>
      <c r="B4222"/>
      <c r="C4222"/>
      <c r="D4222"/>
      <c r="E4222"/>
      <c r="F4222"/>
      <c r="G4222"/>
      <c r="H4222"/>
      <c r="I4222"/>
      <c r="J4222"/>
    </row>
    <row r="4223" spans="1:10" x14ac:dyDescent="0.3">
      <c r="A4223" s="957"/>
      <c r="B4223"/>
      <c r="C4223"/>
      <c r="D4223"/>
      <c r="E4223"/>
      <c r="F4223"/>
      <c r="G4223"/>
      <c r="H4223"/>
      <c r="I4223"/>
      <c r="J4223"/>
    </row>
    <row r="4224" spans="1:10" x14ac:dyDescent="0.3">
      <c r="A4224" s="957"/>
      <c r="B4224"/>
      <c r="C4224"/>
      <c r="D4224"/>
      <c r="E4224"/>
      <c r="F4224"/>
      <c r="G4224"/>
      <c r="H4224"/>
      <c r="I4224"/>
      <c r="J4224"/>
    </row>
    <row r="4225" spans="1:10" x14ac:dyDescent="0.3">
      <c r="A4225" s="957"/>
      <c r="B4225"/>
      <c r="C4225"/>
      <c r="D4225"/>
      <c r="E4225"/>
      <c r="F4225"/>
      <c r="G4225"/>
      <c r="H4225"/>
      <c r="I4225"/>
      <c r="J4225"/>
    </row>
    <row r="4226" spans="1:10" x14ac:dyDescent="0.3">
      <c r="A4226" s="957"/>
      <c r="B4226"/>
      <c r="C4226"/>
      <c r="D4226"/>
      <c r="E4226"/>
      <c r="F4226"/>
      <c r="G4226"/>
      <c r="H4226"/>
      <c r="I4226"/>
      <c r="J4226"/>
    </row>
    <row r="4227" spans="1:10" x14ac:dyDescent="0.3">
      <c r="A4227" s="957"/>
      <c r="B4227"/>
      <c r="C4227"/>
      <c r="D4227"/>
      <c r="E4227"/>
      <c r="F4227"/>
      <c r="G4227"/>
      <c r="H4227"/>
      <c r="I4227"/>
      <c r="J4227"/>
    </row>
    <row r="4228" spans="1:10" x14ac:dyDescent="0.3">
      <c r="A4228" s="957"/>
      <c r="B4228"/>
      <c r="C4228"/>
      <c r="D4228"/>
      <c r="E4228"/>
      <c r="F4228"/>
      <c r="G4228"/>
      <c r="H4228"/>
      <c r="I4228"/>
      <c r="J4228"/>
    </row>
    <row r="4229" spans="1:10" x14ac:dyDescent="0.3">
      <c r="A4229" s="957"/>
      <c r="B4229"/>
      <c r="C4229"/>
      <c r="D4229"/>
      <c r="E4229"/>
      <c r="F4229"/>
      <c r="G4229"/>
      <c r="H4229"/>
      <c r="I4229"/>
      <c r="J4229"/>
    </row>
    <row r="4230" spans="1:10" x14ac:dyDescent="0.3">
      <c r="A4230" s="957"/>
      <c r="B4230"/>
      <c r="C4230"/>
      <c r="D4230"/>
      <c r="E4230"/>
      <c r="F4230"/>
      <c r="G4230"/>
      <c r="H4230"/>
      <c r="I4230"/>
      <c r="J4230"/>
    </row>
    <row r="4231" spans="1:10" x14ac:dyDescent="0.3">
      <c r="A4231" s="957"/>
      <c r="B4231"/>
      <c r="C4231"/>
      <c r="D4231"/>
      <c r="E4231"/>
      <c r="F4231"/>
      <c r="G4231"/>
      <c r="H4231"/>
      <c r="I4231"/>
      <c r="J4231"/>
    </row>
    <row r="4232" spans="1:10" x14ac:dyDescent="0.3">
      <c r="A4232" s="957"/>
      <c r="B4232"/>
      <c r="C4232"/>
      <c r="D4232"/>
      <c r="E4232"/>
      <c r="F4232"/>
      <c r="G4232"/>
      <c r="H4232"/>
      <c r="I4232"/>
      <c r="J4232"/>
    </row>
    <row r="4233" spans="1:10" x14ac:dyDescent="0.3">
      <c r="A4233" s="957"/>
      <c r="B4233"/>
      <c r="C4233"/>
      <c r="D4233"/>
      <c r="E4233"/>
      <c r="F4233"/>
      <c r="G4233"/>
      <c r="H4233"/>
      <c r="I4233"/>
      <c r="J4233"/>
    </row>
    <row r="4234" spans="1:10" x14ac:dyDescent="0.3">
      <c r="A4234" s="957"/>
      <c r="B4234"/>
      <c r="C4234"/>
      <c r="D4234"/>
      <c r="E4234"/>
      <c r="F4234"/>
      <c r="G4234"/>
      <c r="H4234"/>
      <c r="I4234"/>
      <c r="J4234"/>
    </row>
    <row r="4235" spans="1:10" x14ac:dyDescent="0.3">
      <c r="A4235" s="957"/>
      <c r="B4235"/>
      <c r="C4235"/>
      <c r="D4235"/>
      <c r="E4235"/>
      <c r="F4235"/>
      <c r="G4235"/>
      <c r="H4235"/>
      <c r="I4235"/>
      <c r="J4235"/>
    </row>
    <row r="4236" spans="1:10" x14ac:dyDescent="0.3">
      <c r="A4236" s="957"/>
      <c r="B4236"/>
      <c r="C4236"/>
      <c r="D4236"/>
      <c r="E4236"/>
      <c r="F4236"/>
      <c r="G4236"/>
      <c r="H4236"/>
      <c r="I4236"/>
      <c r="J4236"/>
    </row>
    <row r="4237" spans="1:10" x14ac:dyDescent="0.3">
      <c r="A4237" s="957"/>
      <c r="B4237"/>
      <c r="C4237"/>
      <c r="D4237"/>
      <c r="E4237"/>
      <c r="F4237"/>
      <c r="G4237"/>
      <c r="H4237"/>
      <c r="I4237"/>
      <c r="J4237"/>
    </row>
    <row r="4238" spans="1:10" x14ac:dyDescent="0.3">
      <c r="A4238" s="957"/>
      <c r="B4238"/>
      <c r="C4238"/>
      <c r="D4238"/>
      <c r="E4238"/>
      <c r="F4238"/>
      <c r="G4238"/>
      <c r="H4238"/>
      <c r="I4238"/>
      <c r="J4238"/>
    </row>
    <row r="4239" spans="1:10" x14ac:dyDescent="0.3">
      <c r="A4239" s="957"/>
      <c r="B4239"/>
      <c r="C4239"/>
      <c r="D4239"/>
      <c r="E4239"/>
      <c r="F4239"/>
      <c r="G4239"/>
      <c r="H4239"/>
      <c r="I4239"/>
      <c r="J4239"/>
    </row>
    <row r="4240" spans="1:10" x14ac:dyDescent="0.3">
      <c r="A4240" s="957"/>
      <c r="B4240"/>
      <c r="C4240"/>
      <c r="D4240"/>
      <c r="E4240"/>
      <c r="F4240"/>
      <c r="G4240"/>
      <c r="H4240"/>
      <c r="I4240"/>
      <c r="J4240"/>
    </row>
    <row r="4241" spans="1:10" x14ac:dyDescent="0.3">
      <c r="A4241" s="957"/>
      <c r="B4241"/>
      <c r="C4241"/>
      <c r="D4241"/>
      <c r="E4241"/>
      <c r="F4241"/>
      <c r="G4241"/>
      <c r="H4241"/>
      <c r="I4241"/>
      <c r="J4241"/>
    </row>
    <row r="4242" spans="1:10" x14ac:dyDescent="0.3">
      <c r="A4242" s="957"/>
      <c r="B4242"/>
      <c r="C4242"/>
      <c r="D4242"/>
      <c r="E4242"/>
      <c r="F4242"/>
      <c r="G4242"/>
      <c r="H4242"/>
      <c r="I4242"/>
      <c r="J4242"/>
    </row>
    <row r="4243" spans="1:10" x14ac:dyDescent="0.3">
      <c r="A4243" s="957"/>
      <c r="B4243"/>
      <c r="C4243"/>
      <c r="D4243"/>
      <c r="E4243"/>
      <c r="F4243"/>
      <c r="G4243"/>
      <c r="H4243"/>
      <c r="I4243"/>
      <c r="J4243"/>
    </row>
    <row r="4244" spans="1:10" x14ac:dyDescent="0.3">
      <c r="A4244" s="957"/>
      <c r="B4244"/>
      <c r="C4244"/>
      <c r="D4244"/>
      <c r="E4244"/>
      <c r="F4244"/>
      <c r="G4244"/>
      <c r="H4244"/>
      <c r="I4244"/>
      <c r="J4244"/>
    </row>
    <row r="4245" spans="1:10" x14ac:dyDescent="0.3">
      <c r="A4245" s="957"/>
      <c r="B4245"/>
      <c r="C4245"/>
      <c r="D4245"/>
      <c r="E4245"/>
      <c r="F4245"/>
      <c r="G4245"/>
      <c r="H4245"/>
      <c r="I4245"/>
      <c r="J4245"/>
    </row>
    <row r="4246" spans="1:10" x14ac:dyDescent="0.3">
      <c r="A4246" s="957"/>
      <c r="B4246"/>
      <c r="C4246"/>
      <c r="D4246"/>
      <c r="E4246"/>
      <c r="F4246"/>
      <c r="G4246"/>
      <c r="H4246"/>
      <c r="I4246"/>
      <c r="J4246"/>
    </row>
    <row r="4247" spans="1:10" x14ac:dyDescent="0.3">
      <c r="A4247" s="957"/>
      <c r="B4247"/>
      <c r="C4247"/>
      <c r="D4247"/>
      <c r="E4247"/>
      <c r="F4247"/>
      <c r="G4247"/>
      <c r="H4247"/>
      <c r="I4247"/>
      <c r="J4247"/>
    </row>
    <row r="4248" spans="1:10" x14ac:dyDescent="0.3">
      <c r="A4248" s="957"/>
      <c r="B4248"/>
      <c r="C4248"/>
      <c r="D4248"/>
      <c r="E4248"/>
      <c r="F4248"/>
      <c r="G4248"/>
      <c r="H4248"/>
      <c r="I4248"/>
      <c r="J4248"/>
    </row>
    <row r="4249" spans="1:10" x14ac:dyDescent="0.3">
      <c r="A4249" s="957"/>
      <c r="B4249"/>
      <c r="C4249"/>
      <c r="D4249"/>
      <c r="E4249"/>
      <c r="F4249"/>
      <c r="G4249"/>
      <c r="H4249"/>
      <c r="I4249"/>
      <c r="J4249"/>
    </row>
    <row r="4250" spans="1:10" x14ac:dyDescent="0.3">
      <c r="A4250" s="957"/>
      <c r="B4250"/>
      <c r="C4250"/>
      <c r="D4250"/>
      <c r="E4250"/>
      <c r="F4250"/>
      <c r="G4250"/>
      <c r="H4250"/>
      <c r="I4250"/>
      <c r="J4250"/>
    </row>
    <row r="4251" spans="1:10" x14ac:dyDescent="0.3">
      <c r="A4251" s="957"/>
      <c r="B4251"/>
      <c r="C4251"/>
      <c r="D4251"/>
      <c r="E4251"/>
      <c r="F4251"/>
      <c r="G4251"/>
      <c r="H4251"/>
      <c r="I4251"/>
      <c r="J4251"/>
    </row>
    <row r="4252" spans="1:10" x14ac:dyDescent="0.3">
      <c r="A4252" s="957"/>
      <c r="B4252"/>
      <c r="C4252"/>
      <c r="D4252"/>
      <c r="E4252"/>
      <c r="F4252"/>
      <c r="G4252"/>
      <c r="H4252"/>
      <c r="I4252"/>
      <c r="J4252"/>
    </row>
    <row r="4253" spans="1:10" x14ac:dyDescent="0.3">
      <c r="A4253" s="957"/>
      <c r="B4253"/>
      <c r="C4253"/>
      <c r="D4253"/>
      <c r="E4253"/>
      <c r="F4253"/>
      <c r="G4253"/>
      <c r="H4253"/>
      <c r="I4253"/>
      <c r="J4253"/>
    </row>
    <row r="4254" spans="1:10" x14ac:dyDescent="0.3">
      <c r="A4254" s="957"/>
      <c r="B4254"/>
      <c r="C4254"/>
      <c r="D4254"/>
      <c r="E4254"/>
      <c r="F4254"/>
      <c r="G4254"/>
      <c r="H4254"/>
      <c r="I4254"/>
      <c r="J4254"/>
    </row>
    <row r="4255" spans="1:10" x14ac:dyDescent="0.3">
      <c r="A4255" s="957"/>
      <c r="B4255"/>
      <c r="C4255"/>
      <c r="D4255"/>
      <c r="E4255"/>
      <c r="F4255"/>
      <c r="G4255"/>
      <c r="H4255"/>
      <c r="I4255"/>
      <c r="J4255"/>
    </row>
    <row r="4256" spans="1:10" x14ac:dyDescent="0.3">
      <c r="A4256" s="957"/>
      <c r="B4256"/>
      <c r="C4256"/>
      <c r="D4256"/>
      <c r="E4256"/>
      <c r="F4256"/>
      <c r="G4256"/>
      <c r="H4256"/>
      <c r="I4256"/>
      <c r="J4256"/>
    </row>
    <row r="4257" spans="1:10" x14ac:dyDescent="0.3">
      <c r="A4257" s="957"/>
      <c r="B4257"/>
      <c r="C4257"/>
      <c r="D4257"/>
      <c r="E4257"/>
      <c r="F4257"/>
      <c r="G4257"/>
      <c r="H4257"/>
      <c r="I4257"/>
      <c r="J4257"/>
    </row>
    <row r="4258" spans="1:10" x14ac:dyDescent="0.3">
      <c r="A4258" s="957"/>
      <c r="B4258"/>
      <c r="C4258"/>
      <c r="D4258"/>
      <c r="E4258"/>
      <c r="F4258"/>
      <c r="G4258"/>
      <c r="H4258"/>
      <c r="I4258"/>
      <c r="J4258"/>
    </row>
    <row r="4259" spans="1:10" x14ac:dyDescent="0.3">
      <c r="A4259" s="957"/>
      <c r="B4259"/>
      <c r="C4259"/>
      <c r="D4259"/>
      <c r="E4259"/>
      <c r="F4259"/>
      <c r="G4259"/>
      <c r="H4259"/>
      <c r="I4259"/>
      <c r="J4259"/>
    </row>
    <row r="4260" spans="1:10" x14ac:dyDescent="0.3">
      <c r="A4260" s="957"/>
      <c r="B4260"/>
      <c r="C4260"/>
      <c r="D4260"/>
      <c r="E4260"/>
      <c r="F4260"/>
      <c r="G4260"/>
      <c r="H4260"/>
      <c r="I4260"/>
      <c r="J4260"/>
    </row>
    <row r="4261" spans="1:10" x14ac:dyDescent="0.3">
      <c r="A4261" s="957"/>
      <c r="B4261"/>
      <c r="C4261"/>
      <c r="D4261"/>
      <c r="E4261"/>
      <c r="F4261"/>
      <c r="G4261"/>
      <c r="H4261"/>
      <c r="I4261"/>
      <c r="J4261"/>
    </row>
    <row r="4262" spans="1:10" x14ac:dyDescent="0.3">
      <c r="A4262" s="957"/>
      <c r="B4262"/>
      <c r="C4262"/>
      <c r="D4262"/>
      <c r="E4262"/>
      <c r="F4262"/>
      <c r="G4262"/>
      <c r="H4262"/>
      <c r="I4262"/>
      <c r="J4262"/>
    </row>
    <row r="4263" spans="1:10" x14ac:dyDescent="0.3">
      <c r="A4263" s="957"/>
      <c r="B4263"/>
      <c r="C4263"/>
      <c r="D4263"/>
      <c r="E4263"/>
      <c r="F4263"/>
      <c r="G4263"/>
      <c r="H4263"/>
      <c r="I4263"/>
      <c r="J4263"/>
    </row>
    <row r="4264" spans="1:10" x14ac:dyDescent="0.3">
      <c r="A4264" s="957"/>
      <c r="B4264"/>
      <c r="C4264"/>
      <c r="D4264"/>
      <c r="E4264"/>
      <c r="F4264"/>
      <c r="G4264"/>
      <c r="H4264"/>
      <c r="I4264"/>
      <c r="J4264"/>
    </row>
    <row r="4265" spans="1:10" x14ac:dyDescent="0.3">
      <c r="A4265" s="957"/>
      <c r="B4265"/>
      <c r="C4265"/>
      <c r="D4265"/>
      <c r="E4265"/>
      <c r="F4265"/>
      <c r="G4265"/>
      <c r="H4265"/>
      <c r="I4265"/>
      <c r="J4265"/>
    </row>
    <row r="4266" spans="1:10" x14ac:dyDescent="0.3">
      <c r="A4266" s="957"/>
      <c r="B4266"/>
      <c r="C4266"/>
      <c r="D4266"/>
      <c r="E4266"/>
      <c r="F4266"/>
      <c r="G4266"/>
      <c r="H4266"/>
      <c r="I4266"/>
      <c r="J4266"/>
    </row>
    <row r="4267" spans="1:10" x14ac:dyDescent="0.3">
      <c r="A4267" s="957"/>
      <c r="B4267"/>
      <c r="C4267"/>
      <c r="D4267"/>
      <c r="E4267"/>
      <c r="F4267"/>
      <c r="G4267"/>
      <c r="H4267"/>
      <c r="I4267"/>
      <c r="J4267"/>
    </row>
    <row r="4268" spans="1:10" x14ac:dyDescent="0.3">
      <c r="A4268" s="957"/>
      <c r="B4268"/>
      <c r="C4268"/>
      <c r="D4268"/>
      <c r="E4268"/>
      <c r="F4268"/>
      <c r="G4268"/>
      <c r="H4268"/>
      <c r="I4268"/>
      <c r="J4268"/>
    </row>
    <row r="4269" spans="1:10" x14ac:dyDescent="0.3">
      <c r="A4269" s="957"/>
      <c r="B4269"/>
      <c r="C4269"/>
      <c r="D4269"/>
      <c r="E4269"/>
      <c r="F4269"/>
      <c r="G4269"/>
      <c r="H4269"/>
      <c r="I4269"/>
      <c r="J4269"/>
    </row>
    <row r="4270" spans="1:10" x14ac:dyDescent="0.3">
      <c r="A4270" s="957"/>
      <c r="B4270"/>
      <c r="C4270"/>
      <c r="D4270"/>
      <c r="E4270"/>
      <c r="F4270"/>
      <c r="G4270"/>
      <c r="H4270"/>
      <c r="I4270"/>
      <c r="J4270"/>
    </row>
    <row r="4271" spans="1:10" x14ac:dyDescent="0.3">
      <c r="A4271" s="957"/>
      <c r="B4271"/>
      <c r="C4271"/>
      <c r="D4271"/>
      <c r="E4271"/>
      <c r="F4271"/>
      <c r="G4271"/>
      <c r="H4271"/>
      <c r="I4271"/>
      <c r="J4271"/>
    </row>
    <row r="4272" spans="1:10" x14ac:dyDescent="0.3">
      <c r="A4272" s="957"/>
      <c r="B4272"/>
      <c r="C4272"/>
      <c r="D4272"/>
      <c r="E4272"/>
      <c r="F4272"/>
      <c r="G4272"/>
      <c r="H4272"/>
      <c r="I4272"/>
      <c r="J4272"/>
    </row>
    <row r="4273" spans="1:10" x14ac:dyDescent="0.3">
      <c r="A4273" s="957"/>
      <c r="B4273"/>
      <c r="C4273"/>
      <c r="D4273"/>
      <c r="E4273"/>
      <c r="F4273"/>
      <c r="G4273"/>
      <c r="H4273"/>
      <c r="I4273"/>
      <c r="J4273"/>
    </row>
    <row r="4274" spans="1:10" x14ac:dyDescent="0.3">
      <c r="A4274" s="957"/>
      <c r="B4274"/>
      <c r="C4274"/>
      <c r="D4274"/>
      <c r="E4274"/>
      <c r="F4274"/>
      <c r="G4274"/>
      <c r="H4274"/>
      <c r="I4274"/>
      <c r="J4274"/>
    </row>
    <row r="4275" spans="1:10" x14ac:dyDescent="0.3">
      <c r="A4275" s="957"/>
      <c r="B4275"/>
      <c r="C4275"/>
      <c r="D4275"/>
      <c r="E4275"/>
      <c r="F4275"/>
      <c r="G4275"/>
      <c r="H4275"/>
      <c r="I4275"/>
      <c r="J4275"/>
    </row>
    <row r="4276" spans="1:10" x14ac:dyDescent="0.3">
      <c r="A4276" s="957"/>
      <c r="B4276"/>
      <c r="C4276"/>
      <c r="D4276"/>
      <c r="E4276"/>
      <c r="F4276"/>
      <c r="G4276"/>
      <c r="H4276"/>
      <c r="I4276"/>
      <c r="J4276"/>
    </row>
    <row r="4277" spans="1:10" x14ac:dyDescent="0.3">
      <c r="A4277" s="957"/>
      <c r="B4277"/>
      <c r="C4277"/>
      <c r="D4277"/>
      <c r="E4277"/>
      <c r="F4277"/>
      <c r="G4277"/>
      <c r="H4277"/>
      <c r="I4277"/>
      <c r="J4277"/>
    </row>
    <row r="4278" spans="1:10" x14ac:dyDescent="0.3">
      <c r="A4278" s="957"/>
      <c r="B4278"/>
      <c r="C4278"/>
      <c r="D4278"/>
      <c r="E4278"/>
      <c r="F4278"/>
      <c r="G4278"/>
      <c r="H4278"/>
      <c r="I4278"/>
      <c r="J4278"/>
    </row>
    <row r="4279" spans="1:10" x14ac:dyDescent="0.3">
      <c r="A4279" s="957"/>
      <c r="B4279"/>
      <c r="C4279"/>
      <c r="D4279"/>
      <c r="E4279"/>
      <c r="F4279"/>
      <c r="G4279"/>
      <c r="H4279"/>
      <c r="I4279"/>
      <c r="J4279"/>
    </row>
    <row r="4280" spans="1:10" x14ac:dyDescent="0.3">
      <c r="A4280" s="957"/>
      <c r="B4280"/>
      <c r="C4280"/>
      <c r="D4280"/>
      <c r="E4280"/>
      <c r="F4280"/>
      <c r="G4280"/>
      <c r="H4280"/>
      <c r="I4280"/>
      <c r="J4280"/>
    </row>
    <row r="4281" spans="1:10" x14ac:dyDescent="0.3">
      <c r="A4281" s="957"/>
      <c r="B4281"/>
      <c r="C4281"/>
      <c r="D4281"/>
      <c r="E4281"/>
      <c r="F4281"/>
      <c r="G4281"/>
      <c r="H4281"/>
      <c r="I4281"/>
      <c r="J4281"/>
    </row>
    <row r="4282" spans="1:10" x14ac:dyDescent="0.3">
      <c r="A4282" s="957"/>
      <c r="B4282"/>
      <c r="C4282"/>
      <c r="D4282"/>
      <c r="E4282"/>
      <c r="F4282"/>
      <c r="G4282"/>
      <c r="H4282"/>
      <c r="I4282"/>
      <c r="J4282"/>
    </row>
    <row r="4283" spans="1:10" x14ac:dyDescent="0.3">
      <c r="A4283" s="957"/>
      <c r="B4283"/>
      <c r="C4283"/>
      <c r="D4283"/>
      <c r="E4283"/>
      <c r="F4283"/>
      <c r="G4283"/>
      <c r="H4283"/>
      <c r="I4283"/>
      <c r="J4283"/>
    </row>
    <row r="4284" spans="1:10" x14ac:dyDescent="0.3">
      <c r="A4284" s="957"/>
      <c r="B4284"/>
      <c r="C4284"/>
      <c r="D4284"/>
      <c r="E4284"/>
      <c r="F4284"/>
      <c r="G4284"/>
      <c r="H4284"/>
      <c r="I4284"/>
      <c r="J4284"/>
    </row>
    <row r="4285" spans="1:10" x14ac:dyDescent="0.3">
      <c r="A4285" s="957"/>
      <c r="B4285"/>
      <c r="C4285"/>
      <c r="D4285"/>
      <c r="E4285"/>
      <c r="F4285"/>
      <c r="G4285"/>
      <c r="H4285"/>
      <c r="I4285"/>
      <c r="J4285"/>
    </row>
    <row r="4286" spans="1:10" x14ac:dyDescent="0.3">
      <c r="A4286" s="957"/>
      <c r="B4286"/>
      <c r="C4286"/>
      <c r="D4286"/>
      <c r="E4286"/>
      <c r="F4286"/>
      <c r="G4286"/>
      <c r="H4286"/>
      <c r="I4286"/>
      <c r="J4286"/>
    </row>
    <row r="4287" spans="1:10" x14ac:dyDescent="0.3">
      <c r="A4287" s="957"/>
      <c r="B4287"/>
      <c r="C4287"/>
      <c r="D4287"/>
      <c r="E4287"/>
      <c r="F4287"/>
      <c r="G4287"/>
      <c r="H4287"/>
      <c r="I4287"/>
      <c r="J4287"/>
    </row>
    <row r="4288" spans="1:10" x14ac:dyDescent="0.3">
      <c r="A4288" s="957"/>
      <c r="B4288"/>
      <c r="C4288"/>
      <c r="D4288"/>
      <c r="E4288"/>
      <c r="F4288"/>
      <c r="G4288"/>
      <c r="H4288"/>
      <c r="I4288"/>
      <c r="J4288"/>
    </row>
    <row r="4289" spans="1:10" x14ac:dyDescent="0.3">
      <c r="A4289" s="957"/>
      <c r="B4289"/>
      <c r="C4289"/>
      <c r="D4289"/>
      <c r="E4289"/>
      <c r="F4289"/>
      <c r="G4289"/>
      <c r="H4289"/>
      <c r="I4289"/>
      <c r="J4289"/>
    </row>
    <row r="4290" spans="1:10" x14ac:dyDescent="0.3">
      <c r="A4290" s="957"/>
      <c r="B4290"/>
      <c r="C4290"/>
      <c r="D4290"/>
      <c r="E4290"/>
      <c r="F4290"/>
      <c r="G4290"/>
      <c r="H4290"/>
      <c r="I4290"/>
      <c r="J4290"/>
    </row>
    <row r="4291" spans="1:10" x14ac:dyDescent="0.3">
      <c r="A4291" s="957"/>
      <c r="B4291"/>
      <c r="C4291"/>
      <c r="D4291"/>
      <c r="E4291"/>
      <c r="F4291"/>
      <c r="G4291"/>
      <c r="H4291"/>
      <c r="I4291"/>
      <c r="J4291"/>
    </row>
    <row r="4292" spans="1:10" x14ac:dyDescent="0.3">
      <c r="A4292" s="957"/>
      <c r="B4292"/>
      <c r="C4292"/>
      <c r="D4292"/>
      <c r="E4292"/>
      <c r="F4292"/>
      <c r="G4292"/>
      <c r="H4292"/>
      <c r="I4292"/>
      <c r="J4292"/>
    </row>
    <row r="4293" spans="1:10" x14ac:dyDescent="0.3">
      <c r="A4293" s="957"/>
      <c r="B4293"/>
      <c r="C4293"/>
      <c r="D4293"/>
      <c r="E4293"/>
      <c r="F4293"/>
      <c r="G4293"/>
      <c r="H4293"/>
      <c r="I4293"/>
      <c r="J4293"/>
    </row>
    <row r="4294" spans="1:10" x14ac:dyDescent="0.3">
      <c r="A4294" s="957"/>
      <c r="B4294"/>
      <c r="C4294"/>
      <c r="D4294"/>
      <c r="E4294"/>
      <c r="F4294"/>
      <c r="G4294"/>
      <c r="H4294"/>
      <c r="I4294"/>
      <c r="J4294"/>
    </row>
    <row r="4295" spans="1:10" x14ac:dyDescent="0.3">
      <c r="A4295" s="957"/>
      <c r="B4295"/>
      <c r="C4295"/>
      <c r="D4295"/>
      <c r="E4295"/>
      <c r="F4295"/>
      <c r="G4295"/>
      <c r="H4295"/>
      <c r="I4295"/>
      <c r="J4295"/>
    </row>
    <row r="4296" spans="1:10" x14ac:dyDescent="0.3">
      <c r="A4296" s="957"/>
      <c r="B4296"/>
      <c r="C4296"/>
      <c r="D4296"/>
      <c r="E4296"/>
      <c r="F4296"/>
      <c r="G4296"/>
      <c r="H4296"/>
      <c r="I4296"/>
      <c r="J4296"/>
    </row>
    <row r="4297" spans="1:10" x14ac:dyDescent="0.3">
      <c r="A4297" s="957"/>
      <c r="B4297"/>
      <c r="C4297"/>
      <c r="D4297"/>
      <c r="E4297"/>
      <c r="F4297"/>
      <c r="G4297"/>
      <c r="H4297"/>
      <c r="I4297"/>
      <c r="J4297"/>
    </row>
    <row r="4298" spans="1:10" x14ac:dyDescent="0.3">
      <c r="A4298" s="957"/>
      <c r="B4298"/>
      <c r="C4298"/>
      <c r="D4298"/>
      <c r="E4298"/>
      <c r="F4298"/>
      <c r="G4298"/>
      <c r="H4298"/>
      <c r="I4298"/>
      <c r="J4298"/>
    </row>
    <row r="4299" spans="1:10" x14ac:dyDescent="0.3">
      <c r="A4299" s="957"/>
      <c r="B4299"/>
      <c r="C4299"/>
      <c r="D4299"/>
      <c r="E4299"/>
      <c r="F4299"/>
      <c r="G4299"/>
      <c r="H4299"/>
      <c r="I4299"/>
      <c r="J4299"/>
    </row>
    <row r="4300" spans="1:10" x14ac:dyDescent="0.3">
      <c r="A4300" s="957"/>
      <c r="B4300"/>
      <c r="C4300"/>
      <c r="D4300"/>
      <c r="E4300"/>
      <c r="F4300"/>
      <c r="G4300"/>
      <c r="H4300"/>
      <c r="I4300"/>
      <c r="J4300"/>
    </row>
    <row r="4301" spans="1:10" x14ac:dyDescent="0.3">
      <c r="A4301" s="957"/>
      <c r="B4301"/>
      <c r="C4301"/>
      <c r="D4301"/>
      <c r="E4301"/>
      <c r="F4301"/>
      <c r="G4301"/>
      <c r="H4301"/>
      <c r="I4301"/>
      <c r="J4301"/>
    </row>
    <row r="4302" spans="1:10" x14ac:dyDescent="0.3">
      <c r="A4302" s="957"/>
      <c r="B4302"/>
      <c r="C4302"/>
      <c r="D4302"/>
      <c r="E4302"/>
      <c r="F4302"/>
      <c r="G4302"/>
      <c r="H4302"/>
      <c r="I4302"/>
      <c r="J4302"/>
    </row>
    <row r="4303" spans="1:10" x14ac:dyDescent="0.3">
      <c r="A4303" s="957"/>
      <c r="B4303"/>
      <c r="C4303"/>
      <c r="D4303"/>
      <c r="E4303"/>
      <c r="F4303"/>
      <c r="G4303"/>
      <c r="H4303"/>
      <c r="I4303"/>
      <c r="J4303"/>
    </row>
    <row r="4304" spans="1:10" x14ac:dyDescent="0.3">
      <c r="A4304" s="957"/>
      <c r="B4304"/>
      <c r="C4304"/>
      <c r="D4304"/>
      <c r="E4304"/>
      <c r="F4304"/>
      <c r="G4304"/>
      <c r="H4304"/>
      <c r="I4304"/>
      <c r="J4304"/>
    </row>
    <row r="4305" spans="1:10" x14ac:dyDescent="0.3">
      <c r="A4305" s="957"/>
      <c r="B4305"/>
      <c r="C4305"/>
      <c r="D4305"/>
      <c r="E4305"/>
      <c r="F4305"/>
      <c r="G4305"/>
      <c r="H4305"/>
      <c r="I4305"/>
      <c r="J4305"/>
    </row>
    <row r="4306" spans="1:10" x14ac:dyDescent="0.3">
      <c r="A4306" s="957"/>
      <c r="B4306"/>
      <c r="C4306"/>
      <c r="D4306"/>
      <c r="E4306"/>
      <c r="F4306"/>
      <c r="G4306"/>
      <c r="H4306"/>
      <c r="I4306"/>
      <c r="J4306"/>
    </row>
    <row r="4307" spans="1:10" x14ac:dyDescent="0.3">
      <c r="A4307" s="957"/>
      <c r="B4307"/>
      <c r="C4307"/>
      <c r="D4307"/>
      <c r="E4307"/>
      <c r="F4307"/>
      <c r="G4307"/>
      <c r="H4307"/>
      <c r="I4307"/>
      <c r="J4307"/>
    </row>
    <row r="4308" spans="1:10" x14ac:dyDescent="0.3">
      <c r="A4308" s="957"/>
      <c r="B4308"/>
      <c r="C4308"/>
      <c r="D4308"/>
      <c r="E4308"/>
      <c r="F4308"/>
      <c r="G4308"/>
      <c r="H4308"/>
      <c r="I4308"/>
      <c r="J4308"/>
    </row>
    <row r="4309" spans="1:10" x14ac:dyDescent="0.3">
      <c r="A4309" s="957"/>
      <c r="B4309"/>
      <c r="C4309"/>
      <c r="D4309"/>
      <c r="E4309"/>
      <c r="F4309"/>
      <c r="G4309"/>
      <c r="H4309"/>
      <c r="I4309"/>
      <c r="J4309"/>
    </row>
    <row r="4310" spans="1:10" x14ac:dyDescent="0.3">
      <c r="A4310" s="957"/>
      <c r="B4310"/>
      <c r="C4310"/>
      <c r="D4310"/>
      <c r="E4310"/>
      <c r="F4310"/>
      <c r="G4310"/>
      <c r="H4310"/>
      <c r="I4310"/>
      <c r="J4310"/>
    </row>
    <row r="4311" spans="1:10" x14ac:dyDescent="0.3">
      <c r="A4311" s="957"/>
      <c r="B4311"/>
      <c r="C4311"/>
      <c r="D4311"/>
      <c r="E4311"/>
      <c r="F4311"/>
      <c r="G4311"/>
      <c r="H4311"/>
      <c r="I4311"/>
      <c r="J4311"/>
    </row>
    <row r="4312" spans="1:10" x14ac:dyDescent="0.3">
      <c r="A4312" s="957"/>
      <c r="B4312"/>
      <c r="C4312"/>
      <c r="D4312"/>
      <c r="E4312"/>
      <c r="F4312"/>
      <c r="G4312"/>
      <c r="H4312"/>
      <c r="I4312"/>
      <c r="J4312"/>
    </row>
    <row r="4313" spans="1:10" x14ac:dyDescent="0.3">
      <c r="A4313" s="957"/>
      <c r="B4313"/>
      <c r="C4313"/>
      <c r="D4313"/>
      <c r="E4313"/>
      <c r="F4313"/>
      <c r="G4313"/>
      <c r="H4313"/>
      <c r="I4313"/>
      <c r="J4313"/>
    </row>
    <row r="4314" spans="1:10" x14ac:dyDescent="0.3">
      <c r="A4314" s="957"/>
      <c r="B4314"/>
      <c r="C4314"/>
      <c r="D4314"/>
      <c r="E4314"/>
      <c r="F4314"/>
      <c r="G4314"/>
      <c r="H4314"/>
      <c r="I4314"/>
      <c r="J4314"/>
    </row>
    <row r="4315" spans="1:10" x14ac:dyDescent="0.3">
      <c r="A4315" s="957"/>
      <c r="B4315"/>
      <c r="C4315"/>
      <c r="D4315"/>
      <c r="E4315"/>
      <c r="F4315"/>
      <c r="G4315"/>
      <c r="H4315"/>
      <c r="I4315"/>
      <c r="J4315"/>
    </row>
    <row r="4316" spans="1:10" x14ac:dyDescent="0.3">
      <c r="A4316" s="957"/>
      <c r="B4316"/>
      <c r="C4316"/>
      <c r="D4316"/>
      <c r="E4316"/>
      <c r="F4316"/>
      <c r="G4316"/>
      <c r="H4316"/>
      <c r="I4316"/>
      <c r="J4316"/>
    </row>
    <row r="4317" spans="1:10" x14ac:dyDescent="0.3">
      <c r="A4317" s="957"/>
      <c r="B4317"/>
      <c r="C4317"/>
      <c r="D4317"/>
      <c r="E4317"/>
      <c r="F4317"/>
      <c r="G4317"/>
      <c r="H4317"/>
      <c r="I4317"/>
      <c r="J4317"/>
    </row>
    <row r="4318" spans="1:10" x14ac:dyDescent="0.3">
      <c r="A4318" s="957"/>
      <c r="B4318"/>
      <c r="C4318"/>
      <c r="D4318"/>
      <c r="E4318"/>
      <c r="F4318"/>
      <c r="G4318"/>
      <c r="H4318"/>
      <c r="I4318"/>
      <c r="J4318"/>
    </row>
    <row r="4319" spans="1:10" x14ac:dyDescent="0.3">
      <c r="A4319" s="957"/>
      <c r="B4319"/>
      <c r="C4319"/>
      <c r="D4319"/>
      <c r="E4319"/>
      <c r="F4319"/>
      <c r="G4319"/>
      <c r="H4319"/>
      <c r="I4319"/>
      <c r="J4319"/>
    </row>
    <row r="4320" spans="1:10" x14ac:dyDescent="0.3">
      <c r="A4320" s="957"/>
      <c r="B4320"/>
      <c r="C4320"/>
      <c r="D4320"/>
      <c r="E4320"/>
      <c r="F4320"/>
      <c r="G4320"/>
      <c r="H4320"/>
      <c r="I4320"/>
      <c r="J4320"/>
    </row>
    <row r="4321" spans="1:10" x14ac:dyDescent="0.3">
      <c r="A4321" s="957"/>
      <c r="B4321"/>
      <c r="C4321"/>
      <c r="D4321"/>
      <c r="E4321"/>
      <c r="F4321"/>
      <c r="G4321"/>
      <c r="H4321"/>
      <c r="I4321"/>
      <c r="J4321"/>
    </row>
    <row r="4322" spans="1:10" x14ac:dyDescent="0.3">
      <c r="A4322" s="957"/>
      <c r="B4322"/>
      <c r="C4322"/>
      <c r="D4322"/>
      <c r="E4322"/>
      <c r="F4322"/>
      <c r="G4322"/>
      <c r="H4322"/>
      <c r="I4322"/>
      <c r="J4322"/>
    </row>
    <row r="4323" spans="1:10" x14ac:dyDescent="0.3">
      <c r="A4323" s="957"/>
      <c r="B4323"/>
      <c r="C4323"/>
      <c r="D4323"/>
      <c r="E4323"/>
      <c r="F4323"/>
      <c r="G4323"/>
      <c r="H4323"/>
      <c r="I4323"/>
      <c r="J4323"/>
    </row>
    <row r="4324" spans="1:10" x14ac:dyDescent="0.3">
      <c r="A4324" s="957"/>
      <c r="B4324"/>
      <c r="C4324"/>
      <c r="D4324"/>
      <c r="E4324"/>
      <c r="F4324"/>
      <c r="G4324"/>
      <c r="H4324"/>
      <c r="I4324"/>
      <c r="J4324"/>
    </row>
    <row r="4325" spans="1:10" x14ac:dyDescent="0.3">
      <c r="A4325" s="957"/>
      <c r="B4325"/>
      <c r="C4325"/>
      <c r="D4325"/>
      <c r="E4325"/>
      <c r="F4325"/>
      <c r="G4325"/>
      <c r="H4325"/>
      <c r="I4325"/>
      <c r="J4325"/>
    </row>
    <row r="4326" spans="1:10" x14ac:dyDescent="0.3">
      <c r="A4326" s="957"/>
      <c r="B4326"/>
      <c r="C4326"/>
      <c r="D4326"/>
      <c r="E4326"/>
      <c r="F4326"/>
      <c r="G4326"/>
      <c r="H4326"/>
      <c r="I4326"/>
      <c r="J4326"/>
    </row>
    <row r="4327" spans="1:10" x14ac:dyDescent="0.3">
      <c r="A4327" s="957"/>
      <c r="B4327"/>
      <c r="C4327"/>
      <c r="D4327"/>
      <c r="E4327"/>
      <c r="F4327"/>
      <c r="G4327"/>
      <c r="H4327"/>
      <c r="I4327"/>
      <c r="J4327"/>
    </row>
    <row r="4328" spans="1:10" x14ac:dyDescent="0.3">
      <c r="A4328" s="957"/>
      <c r="B4328"/>
      <c r="C4328"/>
      <c r="D4328"/>
      <c r="E4328"/>
      <c r="F4328"/>
      <c r="G4328"/>
      <c r="H4328"/>
      <c r="I4328"/>
      <c r="J4328"/>
    </row>
    <row r="4329" spans="1:10" x14ac:dyDescent="0.3">
      <c r="A4329" s="957"/>
      <c r="B4329"/>
      <c r="C4329"/>
      <c r="D4329"/>
      <c r="E4329"/>
      <c r="F4329"/>
      <c r="G4329"/>
      <c r="H4329"/>
      <c r="I4329"/>
      <c r="J4329"/>
    </row>
    <row r="4330" spans="1:10" x14ac:dyDescent="0.3">
      <c r="A4330" s="957"/>
      <c r="B4330"/>
      <c r="C4330"/>
      <c r="D4330"/>
      <c r="E4330"/>
      <c r="F4330"/>
      <c r="G4330"/>
      <c r="H4330"/>
      <c r="I4330"/>
      <c r="J4330"/>
    </row>
    <row r="4331" spans="1:10" x14ac:dyDescent="0.3">
      <c r="A4331" s="957"/>
      <c r="B4331"/>
      <c r="C4331"/>
      <c r="D4331"/>
      <c r="E4331"/>
      <c r="F4331"/>
      <c r="G4331"/>
      <c r="H4331"/>
      <c r="I4331"/>
      <c r="J4331"/>
    </row>
    <row r="4332" spans="1:10" x14ac:dyDescent="0.3">
      <c r="A4332" s="957"/>
      <c r="B4332"/>
      <c r="C4332"/>
      <c r="D4332"/>
      <c r="E4332"/>
      <c r="F4332"/>
      <c r="G4332"/>
      <c r="H4332"/>
      <c r="I4332"/>
      <c r="J4332"/>
    </row>
    <row r="4333" spans="1:10" x14ac:dyDescent="0.3">
      <c r="A4333" s="957"/>
      <c r="B4333"/>
      <c r="C4333"/>
      <c r="D4333"/>
      <c r="E4333"/>
      <c r="F4333"/>
      <c r="G4333"/>
      <c r="H4333"/>
      <c r="I4333"/>
      <c r="J4333"/>
    </row>
    <row r="4334" spans="1:10" x14ac:dyDescent="0.3">
      <c r="A4334" s="957"/>
      <c r="B4334"/>
      <c r="C4334"/>
      <c r="D4334"/>
      <c r="E4334"/>
      <c r="F4334"/>
      <c r="G4334"/>
      <c r="H4334"/>
      <c r="I4334"/>
      <c r="J4334"/>
    </row>
    <row r="4335" spans="1:10" x14ac:dyDescent="0.3">
      <c r="A4335" s="957"/>
      <c r="B4335"/>
      <c r="C4335"/>
      <c r="D4335"/>
      <c r="E4335"/>
      <c r="F4335"/>
      <c r="G4335"/>
      <c r="H4335"/>
      <c r="I4335"/>
      <c r="J4335"/>
    </row>
    <row r="4336" spans="1:10" x14ac:dyDescent="0.3">
      <c r="A4336" s="957"/>
      <c r="B4336"/>
      <c r="C4336"/>
      <c r="D4336"/>
      <c r="E4336"/>
      <c r="F4336"/>
      <c r="G4336"/>
      <c r="H4336"/>
      <c r="I4336"/>
      <c r="J4336"/>
    </row>
    <row r="4337" spans="1:10" x14ac:dyDescent="0.3">
      <c r="A4337" s="957"/>
      <c r="B4337"/>
      <c r="C4337"/>
      <c r="D4337"/>
      <c r="E4337"/>
      <c r="F4337"/>
      <c r="G4337"/>
      <c r="H4337"/>
      <c r="I4337"/>
      <c r="J4337"/>
    </row>
    <row r="4338" spans="1:10" x14ac:dyDescent="0.3">
      <c r="A4338" s="957"/>
      <c r="B4338"/>
      <c r="C4338"/>
      <c r="D4338"/>
      <c r="E4338"/>
      <c r="F4338"/>
      <c r="G4338"/>
      <c r="H4338"/>
      <c r="I4338"/>
      <c r="J4338"/>
    </row>
    <row r="4339" spans="1:10" x14ac:dyDescent="0.3">
      <c r="A4339" s="957"/>
      <c r="B4339"/>
      <c r="C4339"/>
      <c r="D4339"/>
      <c r="E4339"/>
      <c r="F4339"/>
      <c r="G4339"/>
      <c r="H4339"/>
      <c r="I4339"/>
      <c r="J4339"/>
    </row>
    <row r="4340" spans="1:10" x14ac:dyDescent="0.3">
      <c r="A4340" s="957"/>
      <c r="B4340"/>
      <c r="C4340"/>
      <c r="D4340"/>
      <c r="E4340"/>
      <c r="F4340"/>
      <c r="G4340"/>
      <c r="H4340"/>
      <c r="I4340"/>
      <c r="J4340"/>
    </row>
    <row r="4341" spans="1:10" x14ac:dyDescent="0.3">
      <c r="A4341" s="957"/>
      <c r="B4341"/>
      <c r="C4341"/>
      <c r="D4341"/>
      <c r="E4341"/>
      <c r="F4341"/>
      <c r="G4341"/>
      <c r="H4341"/>
      <c r="I4341"/>
      <c r="J4341"/>
    </row>
    <row r="4342" spans="1:10" x14ac:dyDescent="0.3">
      <c r="A4342" s="957"/>
      <c r="B4342"/>
      <c r="C4342"/>
      <c r="D4342"/>
      <c r="E4342"/>
      <c r="F4342"/>
      <c r="G4342"/>
      <c r="H4342"/>
      <c r="I4342"/>
      <c r="J4342"/>
    </row>
    <row r="4343" spans="1:10" x14ac:dyDescent="0.3">
      <c r="A4343" s="957"/>
      <c r="B4343"/>
      <c r="C4343"/>
      <c r="D4343"/>
      <c r="E4343"/>
      <c r="F4343"/>
      <c r="G4343"/>
      <c r="H4343"/>
      <c r="I4343"/>
      <c r="J4343"/>
    </row>
    <row r="4344" spans="1:10" x14ac:dyDescent="0.3">
      <c r="A4344" s="957"/>
      <c r="B4344"/>
      <c r="C4344"/>
      <c r="D4344"/>
      <c r="E4344"/>
      <c r="F4344"/>
      <c r="G4344"/>
      <c r="H4344"/>
      <c r="I4344"/>
      <c r="J4344"/>
    </row>
    <row r="4345" spans="1:10" x14ac:dyDescent="0.3">
      <c r="A4345" s="957"/>
      <c r="B4345"/>
      <c r="C4345"/>
      <c r="D4345"/>
      <c r="E4345"/>
      <c r="F4345"/>
      <c r="G4345"/>
      <c r="H4345"/>
      <c r="I4345"/>
      <c r="J4345"/>
    </row>
    <row r="4346" spans="1:10" x14ac:dyDescent="0.3">
      <c r="A4346" s="957"/>
      <c r="B4346"/>
      <c r="C4346"/>
      <c r="D4346"/>
      <c r="E4346"/>
      <c r="F4346"/>
      <c r="G4346"/>
      <c r="H4346"/>
      <c r="I4346"/>
      <c r="J4346"/>
    </row>
    <row r="4347" spans="1:10" x14ac:dyDescent="0.3">
      <c r="A4347" s="957"/>
      <c r="B4347"/>
      <c r="C4347"/>
      <c r="D4347"/>
      <c r="E4347"/>
      <c r="F4347"/>
      <c r="G4347"/>
      <c r="H4347"/>
      <c r="I4347"/>
      <c r="J4347"/>
    </row>
    <row r="4348" spans="1:10" x14ac:dyDescent="0.3">
      <c r="A4348" s="957"/>
      <c r="B4348"/>
      <c r="C4348"/>
      <c r="D4348"/>
      <c r="E4348"/>
      <c r="F4348"/>
      <c r="G4348"/>
      <c r="H4348"/>
      <c r="I4348"/>
      <c r="J4348"/>
    </row>
    <row r="4349" spans="1:10" x14ac:dyDescent="0.3">
      <c r="A4349" s="957"/>
      <c r="B4349"/>
      <c r="C4349"/>
      <c r="D4349"/>
      <c r="E4349"/>
      <c r="F4349"/>
      <c r="G4349"/>
      <c r="H4349"/>
      <c r="I4349"/>
      <c r="J4349"/>
    </row>
    <row r="4350" spans="1:10" x14ac:dyDescent="0.3">
      <c r="A4350" s="957"/>
      <c r="B4350"/>
      <c r="C4350"/>
      <c r="D4350"/>
      <c r="E4350"/>
      <c r="F4350"/>
      <c r="G4350"/>
      <c r="H4350"/>
      <c r="I4350"/>
      <c r="J4350"/>
    </row>
    <row r="4351" spans="1:10" x14ac:dyDescent="0.3">
      <c r="A4351" s="957"/>
      <c r="B4351"/>
      <c r="C4351"/>
      <c r="D4351"/>
      <c r="E4351"/>
      <c r="F4351"/>
      <c r="G4351"/>
      <c r="H4351"/>
      <c r="I4351"/>
      <c r="J4351"/>
    </row>
    <row r="4352" spans="1:10" x14ac:dyDescent="0.3">
      <c r="A4352" s="957"/>
      <c r="B4352"/>
      <c r="C4352"/>
      <c r="D4352"/>
      <c r="E4352"/>
      <c r="F4352"/>
      <c r="G4352"/>
      <c r="H4352"/>
      <c r="I4352"/>
      <c r="J4352"/>
    </row>
    <row r="4353" spans="1:10" x14ac:dyDescent="0.3">
      <c r="A4353" s="957"/>
      <c r="B4353"/>
      <c r="C4353"/>
      <c r="D4353"/>
      <c r="E4353"/>
      <c r="F4353"/>
      <c r="G4353"/>
      <c r="H4353"/>
      <c r="I4353"/>
      <c r="J4353"/>
    </row>
    <row r="4354" spans="1:10" x14ac:dyDescent="0.3">
      <c r="A4354" s="957"/>
      <c r="B4354"/>
      <c r="C4354"/>
      <c r="D4354"/>
      <c r="E4354"/>
      <c r="F4354"/>
      <c r="G4354"/>
      <c r="H4354"/>
      <c r="I4354"/>
      <c r="J4354"/>
    </row>
    <row r="4355" spans="1:10" x14ac:dyDescent="0.3">
      <c r="A4355" s="957"/>
      <c r="B4355"/>
      <c r="C4355"/>
      <c r="D4355"/>
      <c r="E4355"/>
      <c r="F4355"/>
      <c r="G4355"/>
      <c r="H4355"/>
      <c r="I4355"/>
      <c r="J4355"/>
    </row>
    <row r="4356" spans="1:10" x14ac:dyDescent="0.3">
      <c r="A4356" s="957"/>
      <c r="B4356"/>
      <c r="C4356"/>
      <c r="D4356"/>
      <c r="E4356"/>
      <c r="F4356"/>
      <c r="G4356"/>
      <c r="H4356"/>
      <c r="I4356"/>
      <c r="J4356"/>
    </row>
    <row r="4357" spans="1:10" x14ac:dyDescent="0.3">
      <c r="A4357" s="957"/>
      <c r="B4357"/>
      <c r="C4357"/>
      <c r="D4357"/>
      <c r="E4357"/>
      <c r="F4357"/>
      <c r="G4357"/>
      <c r="H4357"/>
      <c r="I4357"/>
      <c r="J4357"/>
    </row>
    <row r="4358" spans="1:10" x14ac:dyDescent="0.3">
      <c r="A4358" s="957"/>
      <c r="B4358"/>
      <c r="C4358"/>
      <c r="D4358"/>
      <c r="E4358"/>
      <c r="F4358"/>
      <c r="G4358"/>
      <c r="H4358"/>
      <c r="I4358"/>
      <c r="J4358"/>
    </row>
    <row r="4359" spans="1:10" x14ac:dyDescent="0.3">
      <c r="A4359" s="957"/>
      <c r="B4359"/>
      <c r="C4359"/>
      <c r="D4359"/>
      <c r="E4359"/>
      <c r="F4359"/>
      <c r="G4359"/>
      <c r="H4359"/>
      <c r="I4359"/>
      <c r="J4359"/>
    </row>
    <row r="4360" spans="1:10" x14ac:dyDescent="0.3">
      <c r="A4360" s="957"/>
      <c r="B4360"/>
      <c r="C4360"/>
      <c r="D4360"/>
      <c r="E4360"/>
      <c r="F4360"/>
      <c r="G4360"/>
      <c r="H4360"/>
      <c r="I4360"/>
      <c r="J4360"/>
    </row>
    <row r="4361" spans="1:10" x14ac:dyDescent="0.3">
      <c r="A4361" s="957"/>
      <c r="B4361"/>
      <c r="C4361"/>
      <c r="D4361"/>
      <c r="E4361"/>
      <c r="F4361"/>
      <c r="G4361"/>
      <c r="H4361"/>
      <c r="I4361"/>
      <c r="J4361"/>
    </row>
    <row r="4362" spans="1:10" x14ac:dyDescent="0.3">
      <c r="A4362" s="957"/>
      <c r="B4362"/>
      <c r="C4362"/>
      <c r="D4362"/>
      <c r="E4362"/>
      <c r="F4362"/>
      <c r="G4362"/>
      <c r="H4362"/>
      <c r="I4362"/>
      <c r="J4362"/>
    </row>
    <row r="4363" spans="1:10" x14ac:dyDescent="0.3">
      <c r="A4363" s="957"/>
      <c r="B4363"/>
      <c r="C4363"/>
      <c r="D4363"/>
      <c r="E4363"/>
      <c r="F4363"/>
      <c r="G4363"/>
      <c r="H4363"/>
      <c r="I4363"/>
      <c r="J4363"/>
    </row>
    <row r="4364" spans="1:10" x14ac:dyDescent="0.3">
      <c r="A4364" s="957"/>
      <c r="B4364"/>
      <c r="C4364"/>
      <c r="D4364"/>
      <c r="E4364"/>
      <c r="F4364"/>
      <c r="G4364"/>
      <c r="H4364"/>
      <c r="I4364"/>
      <c r="J4364"/>
    </row>
    <row r="4365" spans="1:10" x14ac:dyDescent="0.3">
      <c r="A4365" s="957"/>
      <c r="B4365"/>
      <c r="C4365"/>
      <c r="D4365"/>
      <c r="E4365"/>
      <c r="F4365"/>
      <c r="G4365"/>
      <c r="H4365"/>
      <c r="I4365"/>
      <c r="J4365"/>
    </row>
    <row r="4366" spans="1:10" x14ac:dyDescent="0.3">
      <c r="A4366" s="957"/>
      <c r="B4366"/>
      <c r="C4366"/>
      <c r="D4366"/>
      <c r="E4366"/>
      <c r="F4366"/>
      <c r="G4366"/>
      <c r="H4366"/>
      <c r="I4366"/>
      <c r="J4366"/>
    </row>
    <row r="4367" spans="1:10" x14ac:dyDescent="0.3">
      <c r="A4367" s="957"/>
      <c r="B4367"/>
      <c r="C4367"/>
      <c r="D4367"/>
      <c r="E4367"/>
      <c r="F4367"/>
      <c r="G4367"/>
      <c r="H4367"/>
      <c r="I4367"/>
      <c r="J4367"/>
    </row>
    <row r="4368" spans="1:10" x14ac:dyDescent="0.3">
      <c r="A4368" s="957"/>
      <c r="B4368"/>
      <c r="C4368"/>
      <c r="D4368"/>
      <c r="E4368"/>
      <c r="F4368"/>
      <c r="G4368"/>
      <c r="H4368"/>
      <c r="I4368"/>
      <c r="J4368"/>
    </row>
    <row r="4369" spans="1:10" x14ac:dyDescent="0.3">
      <c r="A4369" s="957"/>
      <c r="B4369"/>
      <c r="C4369"/>
      <c r="D4369"/>
      <c r="E4369"/>
      <c r="F4369"/>
      <c r="G4369"/>
      <c r="H4369"/>
      <c r="I4369"/>
      <c r="J4369"/>
    </row>
    <row r="4370" spans="1:10" x14ac:dyDescent="0.3">
      <c r="A4370" s="957"/>
      <c r="B4370"/>
      <c r="C4370"/>
      <c r="D4370"/>
      <c r="E4370"/>
      <c r="F4370"/>
      <c r="G4370"/>
      <c r="H4370"/>
      <c r="I4370"/>
      <c r="J4370"/>
    </row>
    <row r="4371" spans="1:10" x14ac:dyDescent="0.3">
      <c r="A4371" s="957"/>
      <c r="B4371"/>
      <c r="C4371"/>
      <c r="D4371"/>
      <c r="E4371"/>
      <c r="F4371"/>
      <c r="G4371"/>
      <c r="H4371"/>
      <c r="I4371"/>
      <c r="J4371"/>
    </row>
    <row r="4372" spans="1:10" x14ac:dyDescent="0.3">
      <c r="A4372" s="957"/>
      <c r="B4372"/>
      <c r="C4372"/>
      <c r="D4372"/>
      <c r="E4372"/>
      <c r="F4372"/>
      <c r="G4372"/>
      <c r="H4372"/>
      <c r="I4372"/>
      <c r="J4372"/>
    </row>
    <row r="4373" spans="1:10" x14ac:dyDescent="0.3">
      <c r="A4373" s="957"/>
      <c r="B4373"/>
      <c r="C4373"/>
      <c r="D4373"/>
      <c r="E4373"/>
      <c r="F4373"/>
      <c r="G4373"/>
      <c r="H4373"/>
      <c r="I4373"/>
      <c r="J4373"/>
    </row>
    <row r="4374" spans="1:10" x14ac:dyDescent="0.3">
      <c r="A4374" s="957"/>
      <c r="B4374"/>
      <c r="C4374"/>
      <c r="D4374"/>
      <c r="E4374"/>
      <c r="F4374"/>
      <c r="G4374"/>
      <c r="H4374"/>
      <c r="I4374"/>
      <c r="J4374"/>
    </row>
    <row r="4375" spans="1:10" x14ac:dyDescent="0.3">
      <c r="A4375" s="957"/>
      <c r="B4375"/>
      <c r="C4375"/>
      <c r="D4375"/>
      <c r="E4375"/>
      <c r="F4375"/>
      <c r="G4375"/>
      <c r="H4375"/>
      <c r="I4375"/>
      <c r="J4375"/>
    </row>
    <row r="4376" spans="1:10" x14ac:dyDescent="0.3">
      <c r="A4376" s="957"/>
      <c r="B4376"/>
      <c r="C4376"/>
      <c r="D4376"/>
      <c r="E4376"/>
      <c r="F4376"/>
      <c r="G4376"/>
      <c r="H4376"/>
      <c r="I4376"/>
      <c r="J4376"/>
    </row>
    <row r="4377" spans="1:10" x14ac:dyDescent="0.3">
      <c r="A4377" s="957"/>
      <c r="B4377"/>
      <c r="C4377"/>
      <c r="D4377"/>
      <c r="E4377"/>
      <c r="F4377"/>
      <c r="G4377"/>
      <c r="H4377"/>
      <c r="I4377"/>
      <c r="J4377"/>
    </row>
    <row r="4378" spans="1:10" x14ac:dyDescent="0.3">
      <c r="A4378" s="957"/>
      <c r="B4378"/>
      <c r="C4378"/>
      <c r="D4378"/>
      <c r="E4378"/>
      <c r="F4378"/>
      <c r="G4378"/>
      <c r="H4378"/>
      <c r="I4378"/>
      <c r="J4378"/>
    </row>
    <row r="4379" spans="1:10" x14ac:dyDescent="0.3">
      <c r="A4379" s="957"/>
      <c r="B4379"/>
      <c r="C4379"/>
      <c r="D4379"/>
      <c r="E4379"/>
      <c r="F4379"/>
      <c r="G4379"/>
      <c r="H4379"/>
      <c r="I4379"/>
      <c r="J4379"/>
    </row>
    <row r="4380" spans="1:10" x14ac:dyDescent="0.3">
      <c r="A4380" s="957"/>
      <c r="B4380"/>
      <c r="C4380"/>
      <c r="D4380"/>
      <c r="E4380"/>
      <c r="F4380"/>
      <c r="G4380"/>
      <c r="H4380"/>
      <c r="I4380"/>
      <c r="J4380"/>
    </row>
    <row r="4381" spans="1:10" x14ac:dyDescent="0.3">
      <c r="A4381" s="957"/>
      <c r="B4381"/>
      <c r="C4381"/>
      <c r="D4381"/>
      <c r="E4381"/>
      <c r="F4381"/>
      <c r="G4381"/>
      <c r="H4381"/>
      <c r="I4381"/>
      <c r="J4381"/>
    </row>
    <row r="4382" spans="1:10" x14ac:dyDescent="0.3">
      <c r="A4382" s="957"/>
      <c r="B4382"/>
      <c r="C4382"/>
      <c r="D4382"/>
      <c r="E4382"/>
      <c r="F4382"/>
      <c r="G4382"/>
      <c r="H4382"/>
      <c r="I4382"/>
      <c r="J4382"/>
    </row>
    <row r="4383" spans="1:10" x14ac:dyDescent="0.3">
      <c r="A4383" s="957"/>
      <c r="B4383"/>
      <c r="C4383"/>
      <c r="D4383"/>
      <c r="E4383"/>
      <c r="F4383"/>
      <c r="G4383"/>
      <c r="H4383"/>
      <c r="I4383"/>
      <c r="J4383"/>
    </row>
    <row r="4384" spans="1:10" x14ac:dyDescent="0.3">
      <c r="A4384" s="957"/>
      <c r="B4384"/>
      <c r="C4384"/>
      <c r="D4384"/>
      <c r="E4384"/>
      <c r="F4384"/>
      <c r="G4384"/>
      <c r="H4384"/>
      <c r="I4384"/>
      <c r="J4384"/>
    </row>
    <row r="4385" spans="1:10" x14ac:dyDescent="0.3">
      <c r="A4385" s="957"/>
      <c r="B4385"/>
      <c r="C4385"/>
      <c r="D4385"/>
      <c r="E4385"/>
      <c r="F4385"/>
      <c r="G4385"/>
      <c r="H4385"/>
      <c r="I4385"/>
      <c r="J4385"/>
    </row>
    <row r="4386" spans="1:10" x14ac:dyDescent="0.3">
      <c r="A4386" s="957"/>
      <c r="B4386"/>
      <c r="C4386"/>
      <c r="D4386"/>
      <c r="E4386"/>
      <c r="F4386"/>
      <c r="G4386"/>
      <c r="H4386"/>
      <c r="I4386"/>
      <c r="J4386"/>
    </row>
    <row r="4387" spans="1:10" x14ac:dyDescent="0.3">
      <c r="A4387" s="957"/>
      <c r="B4387"/>
      <c r="C4387"/>
      <c r="D4387"/>
      <c r="E4387"/>
      <c r="F4387"/>
      <c r="G4387"/>
      <c r="H4387"/>
      <c r="I4387"/>
      <c r="J4387"/>
    </row>
    <row r="4388" spans="1:10" x14ac:dyDescent="0.3">
      <c r="A4388" s="957"/>
      <c r="B4388"/>
      <c r="C4388"/>
      <c r="D4388"/>
      <c r="E4388"/>
      <c r="F4388"/>
      <c r="G4388"/>
      <c r="H4388"/>
      <c r="I4388"/>
      <c r="J4388"/>
    </row>
    <row r="4389" spans="1:10" x14ac:dyDescent="0.3">
      <c r="A4389" s="957"/>
      <c r="B4389"/>
      <c r="C4389"/>
      <c r="D4389"/>
      <c r="E4389"/>
      <c r="F4389"/>
      <c r="G4389"/>
      <c r="H4389"/>
      <c r="I4389"/>
      <c r="J4389"/>
    </row>
    <row r="4390" spans="1:10" x14ac:dyDescent="0.3">
      <c r="A4390" s="957"/>
      <c r="B4390"/>
      <c r="C4390"/>
      <c r="D4390"/>
      <c r="E4390"/>
      <c r="F4390"/>
      <c r="G4390"/>
      <c r="H4390"/>
      <c r="I4390"/>
      <c r="J4390"/>
    </row>
    <row r="4391" spans="1:10" x14ac:dyDescent="0.3">
      <c r="A4391" s="957"/>
      <c r="B4391"/>
      <c r="C4391"/>
      <c r="D4391"/>
      <c r="E4391"/>
      <c r="F4391"/>
      <c r="G4391"/>
      <c r="H4391"/>
      <c r="I4391"/>
      <c r="J4391"/>
    </row>
    <row r="4392" spans="1:10" x14ac:dyDescent="0.3">
      <c r="A4392" s="957"/>
      <c r="B4392"/>
      <c r="C4392"/>
      <c r="D4392"/>
      <c r="E4392"/>
      <c r="F4392"/>
      <c r="G4392"/>
      <c r="H4392"/>
      <c r="I4392"/>
      <c r="J4392"/>
    </row>
    <row r="4393" spans="1:10" x14ac:dyDescent="0.3">
      <c r="A4393" s="957"/>
      <c r="B4393"/>
      <c r="C4393"/>
      <c r="D4393"/>
      <c r="E4393"/>
      <c r="F4393"/>
      <c r="G4393"/>
      <c r="H4393"/>
      <c r="I4393"/>
      <c r="J4393"/>
    </row>
    <row r="4394" spans="1:10" x14ac:dyDescent="0.3">
      <c r="A4394" s="957"/>
      <c r="B4394"/>
      <c r="C4394"/>
      <c r="D4394"/>
      <c r="E4394"/>
      <c r="F4394"/>
      <c r="G4394"/>
      <c r="H4394"/>
      <c r="I4394"/>
      <c r="J4394"/>
    </row>
    <row r="4395" spans="1:10" x14ac:dyDescent="0.3">
      <c r="A4395" s="957"/>
      <c r="B4395"/>
      <c r="C4395"/>
      <c r="D4395"/>
      <c r="E4395"/>
      <c r="F4395"/>
      <c r="G4395"/>
      <c r="H4395"/>
      <c r="I4395"/>
      <c r="J4395"/>
    </row>
    <row r="4396" spans="1:10" x14ac:dyDescent="0.3">
      <c r="A4396" s="957"/>
      <c r="B4396"/>
      <c r="C4396"/>
      <c r="D4396"/>
      <c r="E4396"/>
      <c r="F4396"/>
      <c r="G4396"/>
      <c r="H4396"/>
      <c r="I4396"/>
      <c r="J4396"/>
    </row>
    <row r="4397" spans="1:10" x14ac:dyDescent="0.3">
      <c r="A4397" s="957"/>
      <c r="B4397"/>
      <c r="C4397"/>
      <c r="D4397"/>
      <c r="E4397"/>
      <c r="F4397"/>
      <c r="G4397"/>
      <c r="H4397"/>
      <c r="I4397"/>
      <c r="J4397"/>
    </row>
    <row r="4398" spans="1:10" x14ac:dyDescent="0.3">
      <c r="A4398" s="957"/>
      <c r="B4398"/>
      <c r="C4398"/>
      <c r="D4398"/>
      <c r="E4398"/>
      <c r="F4398"/>
      <c r="G4398"/>
      <c r="H4398"/>
      <c r="I4398"/>
      <c r="J4398"/>
    </row>
    <row r="4399" spans="1:10" x14ac:dyDescent="0.3">
      <c r="A4399" s="957"/>
      <c r="B4399"/>
      <c r="C4399"/>
      <c r="D4399"/>
      <c r="E4399"/>
      <c r="F4399"/>
      <c r="G4399"/>
      <c r="H4399"/>
      <c r="I4399"/>
      <c r="J4399"/>
    </row>
    <row r="4400" spans="1:10" x14ac:dyDescent="0.3">
      <c r="A4400" s="957"/>
      <c r="B4400"/>
      <c r="C4400"/>
      <c r="D4400"/>
      <c r="E4400"/>
      <c r="F4400"/>
      <c r="G4400"/>
      <c r="H4400"/>
      <c r="I4400"/>
      <c r="J4400"/>
    </row>
    <row r="4401" spans="1:10" x14ac:dyDescent="0.3">
      <c r="A4401" s="957"/>
      <c r="B4401"/>
      <c r="C4401"/>
      <c r="D4401"/>
      <c r="E4401"/>
      <c r="F4401"/>
      <c r="G4401"/>
      <c r="H4401"/>
      <c r="I4401"/>
      <c r="J4401"/>
    </row>
    <row r="4402" spans="1:10" x14ac:dyDescent="0.3">
      <c r="A4402" s="957"/>
      <c r="B4402"/>
      <c r="C4402"/>
      <c r="D4402"/>
      <c r="E4402"/>
      <c r="F4402"/>
      <c r="G4402"/>
      <c r="H4402"/>
      <c r="I4402"/>
      <c r="J4402"/>
    </row>
    <row r="4403" spans="1:10" x14ac:dyDescent="0.3">
      <c r="A4403" s="957"/>
      <c r="B4403"/>
      <c r="C4403"/>
      <c r="D4403"/>
      <c r="E4403"/>
      <c r="F4403"/>
      <c r="G4403"/>
      <c r="H4403"/>
      <c r="I4403"/>
      <c r="J4403"/>
    </row>
    <row r="4404" spans="1:10" x14ac:dyDescent="0.3">
      <c r="A4404" s="957"/>
      <c r="B4404"/>
      <c r="C4404"/>
      <c r="D4404"/>
      <c r="E4404"/>
      <c r="F4404"/>
      <c r="G4404"/>
      <c r="H4404"/>
      <c r="I4404"/>
      <c r="J4404"/>
    </row>
    <row r="4405" spans="1:10" x14ac:dyDescent="0.3">
      <c r="A4405" s="957"/>
      <c r="B4405"/>
      <c r="C4405"/>
      <c r="D4405"/>
      <c r="E4405"/>
      <c r="F4405"/>
      <c r="G4405"/>
      <c r="H4405"/>
      <c r="I4405"/>
      <c r="J4405"/>
    </row>
    <row r="4406" spans="1:10" x14ac:dyDescent="0.3">
      <c r="A4406" s="957"/>
      <c r="B4406"/>
      <c r="C4406"/>
      <c r="D4406"/>
      <c r="E4406"/>
      <c r="F4406"/>
      <c r="G4406"/>
      <c r="H4406"/>
      <c r="I4406"/>
      <c r="J4406"/>
    </row>
    <row r="4407" spans="1:10" x14ac:dyDescent="0.3">
      <c r="A4407" s="957"/>
      <c r="B4407"/>
      <c r="C4407"/>
      <c r="D4407"/>
      <c r="E4407"/>
      <c r="F4407"/>
      <c r="G4407"/>
      <c r="H4407"/>
      <c r="I4407"/>
      <c r="J4407"/>
    </row>
    <row r="4408" spans="1:10" x14ac:dyDescent="0.3">
      <c r="A4408" s="957"/>
      <c r="B4408"/>
      <c r="C4408"/>
      <c r="D4408"/>
      <c r="E4408"/>
      <c r="F4408"/>
      <c r="G4408"/>
      <c r="H4408"/>
      <c r="I4408"/>
      <c r="J4408"/>
    </row>
    <row r="4409" spans="1:10" x14ac:dyDescent="0.3">
      <c r="A4409" s="957"/>
      <c r="B4409"/>
      <c r="C4409"/>
      <c r="D4409"/>
      <c r="E4409"/>
      <c r="F4409"/>
      <c r="G4409"/>
      <c r="H4409"/>
      <c r="I4409"/>
      <c r="J4409"/>
    </row>
    <row r="4410" spans="1:10" x14ac:dyDescent="0.3">
      <c r="A4410" s="957"/>
      <c r="B4410"/>
      <c r="C4410"/>
      <c r="D4410"/>
      <c r="E4410"/>
      <c r="F4410"/>
      <c r="G4410"/>
      <c r="H4410"/>
      <c r="I4410"/>
      <c r="J4410"/>
    </row>
    <row r="4411" spans="1:10" x14ac:dyDescent="0.3">
      <c r="A4411" s="957"/>
      <c r="B4411"/>
      <c r="C4411"/>
      <c r="D4411"/>
      <c r="E4411"/>
      <c r="F4411"/>
      <c r="G4411"/>
      <c r="H4411"/>
      <c r="I4411"/>
      <c r="J4411"/>
    </row>
    <row r="4412" spans="1:10" x14ac:dyDescent="0.3">
      <c r="A4412" s="957"/>
      <c r="B4412"/>
      <c r="C4412"/>
      <c r="D4412"/>
      <c r="E4412"/>
      <c r="F4412"/>
      <c r="G4412"/>
      <c r="H4412"/>
      <c r="I4412"/>
      <c r="J4412"/>
    </row>
    <row r="4413" spans="1:10" x14ac:dyDescent="0.3">
      <c r="A4413" s="957"/>
      <c r="B4413"/>
      <c r="C4413"/>
      <c r="D4413"/>
      <c r="E4413"/>
      <c r="F4413"/>
      <c r="G4413"/>
      <c r="H4413"/>
      <c r="I4413"/>
      <c r="J4413"/>
    </row>
    <row r="4414" spans="1:10" x14ac:dyDescent="0.3">
      <c r="A4414" s="957"/>
      <c r="B4414"/>
      <c r="C4414"/>
      <c r="D4414"/>
      <c r="E4414"/>
      <c r="F4414"/>
      <c r="G4414"/>
      <c r="H4414"/>
      <c r="I4414"/>
      <c r="J4414"/>
    </row>
    <row r="4415" spans="1:10" x14ac:dyDescent="0.3">
      <c r="A4415" s="957"/>
      <c r="B4415"/>
      <c r="C4415"/>
      <c r="D4415"/>
      <c r="E4415"/>
      <c r="F4415"/>
      <c r="G4415"/>
      <c r="H4415"/>
      <c r="I4415"/>
      <c r="J4415"/>
    </row>
    <row r="4416" spans="1:10" x14ac:dyDescent="0.3">
      <c r="A4416" s="957"/>
      <c r="B4416"/>
      <c r="C4416"/>
      <c r="D4416"/>
      <c r="E4416"/>
      <c r="F4416"/>
      <c r="G4416"/>
      <c r="H4416"/>
      <c r="I4416"/>
      <c r="J4416"/>
    </row>
    <row r="4417" spans="1:10" x14ac:dyDescent="0.3">
      <c r="A4417" s="957"/>
      <c r="B4417"/>
      <c r="C4417"/>
      <c r="D4417"/>
      <c r="E4417"/>
      <c r="F4417"/>
      <c r="G4417"/>
      <c r="H4417"/>
      <c r="I4417"/>
      <c r="J4417"/>
    </row>
    <row r="4418" spans="1:10" x14ac:dyDescent="0.3">
      <c r="A4418" s="957"/>
      <c r="B4418"/>
      <c r="C4418"/>
      <c r="D4418"/>
      <c r="E4418"/>
      <c r="F4418"/>
      <c r="G4418"/>
      <c r="H4418"/>
      <c r="I4418"/>
      <c r="J4418"/>
    </row>
    <row r="4419" spans="1:10" x14ac:dyDescent="0.3">
      <c r="A4419" s="957"/>
      <c r="B4419"/>
      <c r="C4419"/>
      <c r="D4419"/>
      <c r="E4419"/>
      <c r="F4419"/>
      <c r="G4419"/>
      <c r="H4419"/>
      <c r="I4419"/>
      <c r="J4419"/>
    </row>
    <row r="4420" spans="1:10" x14ac:dyDescent="0.3">
      <c r="A4420" s="957"/>
      <c r="B4420"/>
      <c r="C4420"/>
      <c r="D4420"/>
      <c r="E4420"/>
      <c r="F4420"/>
      <c r="G4420"/>
      <c r="H4420"/>
      <c r="I4420"/>
      <c r="J4420"/>
    </row>
    <row r="4421" spans="1:10" x14ac:dyDescent="0.3">
      <c r="A4421" s="957"/>
      <c r="B4421"/>
      <c r="C4421"/>
      <c r="D4421"/>
      <c r="E4421"/>
      <c r="F4421"/>
      <c r="G4421"/>
      <c r="H4421"/>
      <c r="I4421"/>
      <c r="J4421"/>
    </row>
    <row r="4422" spans="1:10" x14ac:dyDescent="0.3">
      <c r="A4422" s="957"/>
      <c r="B4422"/>
      <c r="C4422"/>
      <c r="D4422"/>
      <c r="E4422"/>
      <c r="F4422"/>
      <c r="G4422"/>
      <c r="H4422"/>
      <c r="I4422"/>
      <c r="J4422"/>
    </row>
    <row r="4423" spans="1:10" x14ac:dyDescent="0.3">
      <c r="A4423" s="957"/>
      <c r="B4423"/>
      <c r="C4423"/>
      <c r="D4423"/>
      <c r="E4423"/>
      <c r="F4423"/>
      <c r="G4423"/>
      <c r="H4423"/>
      <c r="I4423"/>
      <c r="J4423"/>
    </row>
    <row r="4424" spans="1:10" x14ac:dyDescent="0.3">
      <c r="A4424" s="957"/>
      <c r="B4424"/>
      <c r="C4424"/>
      <c r="D4424"/>
      <c r="E4424"/>
      <c r="F4424"/>
      <c r="G4424"/>
      <c r="H4424"/>
      <c r="I4424"/>
      <c r="J4424"/>
    </row>
    <row r="4425" spans="1:10" x14ac:dyDescent="0.3">
      <c r="A4425" s="957"/>
      <c r="B4425"/>
      <c r="C4425"/>
      <c r="D4425"/>
      <c r="E4425"/>
      <c r="F4425"/>
      <c r="G4425"/>
      <c r="H4425"/>
      <c r="I4425"/>
      <c r="J4425"/>
    </row>
    <row r="4426" spans="1:10" x14ac:dyDescent="0.3">
      <c r="A4426" s="957"/>
      <c r="B4426"/>
      <c r="C4426"/>
      <c r="D4426"/>
      <c r="E4426"/>
      <c r="F4426"/>
      <c r="G4426"/>
      <c r="H4426"/>
      <c r="I4426"/>
      <c r="J4426"/>
    </row>
    <row r="4427" spans="1:10" x14ac:dyDescent="0.3">
      <c r="A4427" s="957"/>
      <c r="B4427"/>
      <c r="C4427"/>
      <c r="D4427"/>
      <c r="E4427"/>
      <c r="F4427"/>
      <c r="G4427"/>
      <c r="H4427"/>
      <c r="I4427"/>
      <c r="J4427"/>
    </row>
    <row r="4428" spans="1:10" x14ac:dyDescent="0.3">
      <c r="A4428" s="957"/>
      <c r="B4428"/>
      <c r="C4428"/>
      <c r="D4428"/>
      <c r="E4428"/>
      <c r="F4428"/>
      <c r="G4428"/>
      <c r="H4428"/>
      <c r="I4428"/>
      <c r="J4428"/>
    </row>
    <row r="4429" spans="1:10" x14ac:dyDescent="0.3">
      <c r="A4429" s="957"/>
      <c r="B4429"/>
      <c r="C4429"/>
      <c r="D4429"/>
      <c r="E4429"/>
      <c r="F4429"/>
      <c r="G4429"/>
      <c r="H4429"/>
      <c r="I4429"/>
      <c r="J4429"/>
    </row>
    <row r="4430" spans="1:10" x14ac:dyDescent="0.3">
      <c r="A4430" s="957"/>
      <c r="B4430"/>
      <c r="C4430"/>
      <c r="D4430"/>
      <c r="E4430"/>
      <c r="F4430"/>
      <c r="G4430"/>
      <c r="H4430"/>
      <c r="I4430"/>
      <c r="J4430"/>
    </row>
    <row r="4431" spans="1:10" x14ac:dyDescent="0.3">
      <c r="A4431" s="957"/>
      <c r="B4431"/>
      <c r="C4431"/>
      <c r="D4431"/>
      <c r="E4431"/>
      <c r="F4431"/>
      <c r="G4431"/>
      <c r="H4431"/>
      <c r="I4431"/>
      <c r="J4431"/>
    </row>
    <row r="4432" spans="1:10" x14ac:dyDescent="0.3">
      <c r="A4432" s="957"/>
      <c r="B4432"/>
      <c r="C4432"/>
      <c r="D4432"/>
      <c r="E4432"/>
      <c r="F4432"/>
      <c r="G4432"/>
      <c r="H4432"/>
      <c r="I4432"/>
      <c r="J4432"/>
    </row>
    <row r="4433" spans="1:10" x14ac:dyDescent="0.3">
      <c r="A4433" s="957"/>
      <c r="B4433"/>
      <c r="C4433"/>
      <c r="D4433"/>
      <c r="E4433"/>
      <c r="F4433"/>
      <c r="G4433"/>
      <c r="H4433"/>
      <c r="I4433"/>
      <c r="J4433"/>
    </row>
    <row r="4434" spans="1:10" x14ac:dyDescent="0.3">
      <c r="A4434" s="957"/>
      <c r="B4434"/>
      <c r="C4434"/>
      <c r="D4434"/>
      <c r="E4434"/>
      <c r="F4434"/>
      <c r="G4434"/>
      <c r="H4434"/>
      <c r="I4434"/>
      <c r="J4434"/>
    </row>
    <row r="4435" spans="1:10" x14ac:dyDescent="0.3">
      <c r="A4435" s="957"/>
      <c r="B4435"/>
      <c r="C4435"/>
      <c r="D4435"/>
      <c r="E4435"/>
      <c r="F4435"/>
      <c r="G4435"/>
      <c r="H4435"/>
      <c r="I4435"/>
      <c r="J4435"/>
    </row>
    <row r="4436" spans="1:10" x14ac:dyDescent="0.3">
      <c r="A4436" s="957"/>
      <c r="B4436"/>
      <c r="C4436"/>
      <c r="D4436"/>
      <c r="E4436"/>
      <c r="F4436"/>
      <c r="G4436"/>
      <c r="H4436"/>
      <c r="I4436"/>
      <c r="J4436"/>
    </row>
    <row r="4437" spans="1:10" x14ac:dyDescent="0.3">
      <c r="A4437" s="957"/>
      <c r="B4437"/>
      <c r="C4437"/>
      <c r="D4437"/>
      <c r="E4437"/>
      <c r="F4437"/>
      <c r="G4437"/>
      <c r="H4437"/>
      <c r="I4437"/>
      <c r="J4437"/>
    </row>
    <row r="4438" spans="1:10" x14ac:dyDescent="0.3">
      <c r="A4438" s="957"/>
      <c r="B4438"/>
      <c r="C4438"/>
      <c r="D4438"/>
      <c r="E4438"/>
      <c r="F4438"/>
      <c r="G4438"/>
      <c r="H4438"/>
      <c r="I4438"/>
      <c r="J4438"/>
    </row>
    <row r="4439" spans="1:10" x14ac:dyDescent="0.3">
      <c r="A4439" s="957"/>
      <c r="B4439"/>
      <c r="C4439"/>
      <c r="D4439"/>
      <c r="E4439"/>
      <c r="F4439"/>
      <c r="G4439"/>
      <c r="H4439"/>
      <c r="I4439"/>
      <c r="J4439"/>
    </row>
    <row r="4440" spans="1:10" x14ac:dyDescent="0.3">
      <c r="A4440" s="957"/>
      <c r="B4440"/>
      <c r="C4440"/>
      <c r="D4440"/>
      <c r="E4440"/>
      <c r="F4440"/>
      <c r="G4440"/>
      <c r="H4440"/>
      <c r="I4440"/>
      <c r="J4440"/>
    </row>
    <row r="4441" spans="1:10" x14ac:dyDescent="0.3">
      <c r="A4441" s="957"/>
      <c r="B4441"/>
      <c r="C4441"/>
      <c r="D4441"/>
      <c r="E4441"/>
      <c r="F4441"/>
      <c r="G4441"/>
      <c r="H4441"/>
      <c r="I4441"/>
      <c r="J4441"/>
    </row>
    <row r="4442" spans="1:10" x14ac:dyDescent="0.3">
      <c r="A4442" s="957"/>
      <c r="B4442"/>
      <c r="C4442"/>
      <c r="D4442"/>
      <c r="E4442"/>
      <c r="F4442"/>
      <c r="G4442"/>
      <c r="H4442"/>
      <c r="I4442"/>
      <c r="J4442"/>
    </row>
    <row r="4443" spans="1:10" x14ac:dyDescent="0.3">
      <c r="A4443" s="957"/>
      <c r="B4443"/>
      <c r="C4443"/>
      <c r="D4443"/>
      <c r="E4443"/>
      <c r="F4443"/>
      <c r="G4443"/>
      <c r="H4443"/>
      <c r="I4443"/>
      <c r="J4443"/>
    </row>
    <row r="4444" spans="1:10" x14ac:dyDescent="0.3">
      <c r="A4444" s="957"/>
      <c r="B4444"/>
      <c r="C4444"/>
      <c r="D4444"/>
      <c r="E4444"/>
      <c r="F4444"/>
      <c r="G4444"/>
      <c r="H4444"/>
      <c r="I4444"/>
      <c r="J4444"/>
    </row>
    <row r="4445" spans="1:10" x14ac:dyDescent="0.3">
      <c r="A4445" s="957"/>
      <c r="B4445"/>
      <c r="C4445"/>
      <c r="D4445"/>
      <c r="E4445"/>
      <c r="F4445"/>
      <c r="G4445"/>
      <c r="H4445"/>
      <c r="I4445"/>
      <c r="J4445"/>
    </row>
    <row r="4446" spans="1:10" x14ac:dyDescent="0.3">
      <c r="A4446" s="957"/>
      <c r="B4446"/>
      <c r="C4446"/>
      <c r="D4446"/>
      <c r="E4446"/>
      <c r="F4446"/>
      <c r="G4446"/>
      <c r="H4446"/>
      <c r="I4446"/>
      <c r="J4446"/>
    </row>
    <row r="4447" spans="1:10" x14ac:dyDescent="0.3">
      <c r="A4447" s="957"/>
      <c r="B4447"/>
      <c r="C4447"/>
      <c r="D4447"/>
      <c r="E4447"/>
      <c r="F4447"/>
      <c r="G4447"/>
      <c r="H4447"/>
      <c r="I4447"/>
      <c r="J4447"/>
    </row>
    <row r="4448" spans="1:10" x14ac:dyDescent="0.3">
      <c r="A4448" s="957"/>
      <c r="B4448"/>
      <c r="C4448"/>
      <c r="D4448"/>
      <c r="E4448"/>
      <c r="F4448"/>
      <c r="G4448"/>
      <c r="H4448"/>
      <c r="I4448"/>
      <c r="J4448"/>
    </row>
    <row r="4449" spans="1:10" x14ac:dyDescent="0.3">
      <c r="A4449" s="957"/>
      <c r="B4449"/>
      <c r="C4449"/>
      <c r="D4449"/>
      <c r="E4449"/>
      <c r="F4449"/>
      <c r="G4449"/>
      <c r="H4449"/>
      <c r="I4449"/>
      <c r="J4449"/>
    </row>
    <row r="4450" spans="1:10" x14ac:dyDescent="0.3">
      <c r="A4450" s="957"/>
      <c r="B4450"/>
      <c r="C4450"/>
      <c r="D4450"/>
      <c r="E4450"/>
      <c r="F4450"/>
      <c r="G4450"/>
      <c r="H4450"/>
      <c r="I4450"/>
      <c r="J4450"/>
    </row>
    <row r="4451" spans="1:10" x14ac:dyDescent="0.3">
      <c r="A4451" s="957"/>
      <c r="B4451"/>
      <c r="C4451"/>
      <c r="D4451"/>
      <c r="E4451"/>
      <c r="F4451"/>
      <c r="G4451"/>
      <c r="H4451"/>
      <c r="I4451"/>
      <c r="J4451"/>
    </row>
    <row r="4452" spans="1:10" x14ac:dyDescent="0.3">
      <c r="A4452" s="957"/>
      <c r="B4452"/>
      <c r="C4452"/>
      <c r="D4452"/>
      <c r="E4452"/>
      <c r="F4452"/>
      <c r="G4452"/>
      <c r="H4452"/>
      <c r="I4452"/>
      <c r="J4452"/>
    </row>
    <row r="4453" spans="1:10" x14ac:dyDescent="0.3">
      <c r="A4453" s="957"/>
      <c r="B4453"/>
      <c r="C4453"/>
      <c r="D4453"/>
      <c r="E4453"/>
      <c r="F4453"/>
      <c r="G4453"/>
      <c r="H4453"/>
      <c r="I4453"/>
      <c r="J4453"/>
    </row>
    <row r="4454" spans="1:10" x14ac:dyDescent="0.3">
      <c r="A4454" s="957"/>
      <c r="B4454"/>
      <c r="C4454"/>
      <c r="D4454"/>
      <c r="E4454"/>
      <c r="F4454"/>
      <c r="G4454"/>
      <c r="H4454"/>
      <c r="I4454"/>
      <c r="J4454"/>
    </row>
    <row r="4455" spans="1:10" x14ac:dyDescent="0.3">
      <c r="A4455" s="957"/>
      <c r="B4455"/>
      <c r="C4455"/>
      <c r="D4455"/>
      <c r="E4455"/>
      <c r="F4455"/>
      <c r="G4455"/>
      <c r="H4455"/>
      <c r="I4455"/>
      <c r="J4455"/>
    </row>
    <row r="4456" spans="1:10" x14ac:dyDescent="0.3">
      <c r="A4456" s="957"/>
      <c r="B4456"/>
      <c r="C4456"/>
      <c r="D4456"/>
      <c r="E4456"/>
      <c r="F4456"/>
      <c r="G4456"/>
      <c r="H4456"/>
      <c r="I4456"/>
      <c r="J4456"/>
    </row>
    <row r="4457" spans="1:10" x14ac:dyDescent="0.3">
      <c r="A4457" s="957"/>
      <c r="B4457"/>
      <c r="C4457"/>
      <c r="D4457"/>
      <c r="E4457"/>
      <c r="F4457"/>
      <c r="G4457"/>
      <c r="H4457"/>
      <c r="I4457"/>
      <c r="J4457"/>
    </row>
    <row r="4458" spans="1:10" x14ac:dyDescent="0.3">
      <c r="A4458" s="957"/>
      <c r="B4458"/>
      <c r="C4458"/>
      <c r="D4458"/>
      <c r="E4458"/>
      <c r="F4458"/>
      <c r="G4458"/>
      <c r="H4458"/>
      <c r="I4458"/>
      <c r="J4458"/>
    </row>
    <row r="4459" spans="1:10" x14ac:dyDescent="0.3">
      <c r="A4459" s="957"/>
      <c r="B4459"/>
      <c r="C4459"/>
      <c r="D4459"/>
      <c r="E4459"/>
      <c r="F4459"/>
      <c r="G4459"/>
      <c r="H4459"/>
      <c r="I4459"/>
      <c r="J4459"/>
    </row>
    <row r="4460" spans="1:10" x14ac:dyDescent="0.3">
      <c r="A4460" s="957"/>
      <c r="B4460"/>
      <c r="C4460"/>
      <c r="D4460"/>
      <c r="E4460"/>
      <c r="F4460"/>
      <c r="G4460"/>
      <c r="H4460"/>
      <c r="I4460"/>
      <c r="J4460"/>
    </row>
    <row r="4461" spans="1:10" x14ac:dyDescent="0.3">
      <c r="A4461" s="957"/>
      <c r="B4461"/>
      <c r="C4461"/>
      <c r="D4461"/>
      <c r="E4461"/>
      <c r="F4461"/>
      <c r="G4461"/>
      <c r="H4461"/>
      <c r="I4461"/>
      <c r="J4461"/>
    </row>
    <row r="4462" spans="1:10" x14ac:dyDescent="0.3">
      <c r="A4462" s="957"/>
      <c r="B4462"/>
      <c r="C4462"/>
      <c r="D4462"/>
      <c r="E4462"/>
      <c r="F4462"/>
      <c r="G4462"/>
      <c r="H4462"/>
      <c r="I4462"/>
      <c r="J4462"/>
    </row>
    <row r="4463" spans="1:10" x14ac:dyDescent="0.3">
      <c r="A4463" s="957"/>
      <c r="B4463"/>
      <c r="C4463"/>
      <c r="D4463"/>
      <c r="E4463"/>
      <c r="F4463"/>
      <c r="G4463"/>
      <c r="H4463"/>
      <c r="I4463"/>
      <c r="J4463"/>
    </row>
    <row r="4464" spans="1:10" x14ac:dyDescent="0.3">
      <c r="A4464" s="957"/>
      <c r="B4464"/>
      <c r="C4464"/>
      <c r="D4464"/>
      <c r="E4464"/>
      <c r="F4464"/>
      <c r="G4464"/>
      <c r="H4464"/>
      <c r="I4464"/>
      <c r="J4464"/>
    </row>
    <row r="4465" spans="1:10" x14ac:dyDescent="0.3">
      <c r="A4465" s="957"/>
      <c r="B4465"/>
      <c r="C4465"/>
      <c r="D4465"/>
      <c r="E4465"/>
      <c r="F4465"/>
      <c r="G4465"/>
      <c r="H4465"/>
      <c r="I4465"/>
      <c r="J4465"/>
    </row>
    <row r="4466" spans="1:10" x14ac:dyDescent="0.3">
      <c r="A4466" s="957"/>
      <c r="B4466"/>
      <c r="C4466"/>
      <c r="D4466"/>
      <c r="E4466"/>
      <c r="F4466"/>
      <c r="G4466"/>
      <c r="H4466"/>
      <c r="I4466"/>
      <c r="J4466"/>
    </row>
    <row r="4467" spans="1:10" x14ac:dyDescent="0.3">
      <c r="A4467" s="957"/>
      <c r="B4467"/>
      <c r="C4467"/>
      <c r="D4467"/>
      <c r="E4467"/>
      <c r="F4467"/>
      <c r="G4467"/>
      <c r="H4467"/>
      <c r="I4467"/>
      <c r="J4467"/>
    </row>
    <row r="4468" spans="1:10" x14ac:dyDescent="0.3">
      <c r="A4468" s="957"/>
      <c r="B4468"/>
      <c r="C4468"/>
      <c r="D4468"/>
      <c r="E4468"/>
      <c r="F4468"/>
      <c r="G4468"/>
      <c r="H4468"/>
      <c r="I4468"/>
      <c r="J4468"/>
    </row>
    <row r="4469" spans="1:10" x14ac:dyDescent="0.3">
      <c r="A4469" s="957"/>
      <c r="B4469"/>
      <c r="C4469"/>
      <c r="D4469"/>
      <c r="E4469"/>
      <c r="F4469"/>
      <c r="G4469"/>
      <c r="H4469"/>
      <c r="I4469"/>
      <c r="J4469"/>
    </row>
    <row r="4470" spans="1:10" x14ac:dyDescent="0.3">
      <c r="A4470" s="957"/>
      <c r="B4470"/>
      <c r="C4470"/>
      <c r="D4470"/>
      <c r="E4470"/>
      <c r="F4470"/>
      <c r="G4470"/>
      <c r="H4470"/>
      <c r="I4470"/>
      <c r="J4470"/>
    </row>
    <row r="4471" spans="1:10" x14ac:dyDescent="0.3">
      <c r="A4471" s="957"/>
      <c r="B4471"/>
      <c r="C4471"/>
      <c r="D4471"/>
      <c r="E4471"/>
      <c r="F4471"/>
      <c r="G4471"/>
      <c r="H4471"/>
      <c r="I4471"/>
      <c r="J4471"/>
    </row>
    <row r="4472" spans="1:10" x14ac:dyDescent="0.3">
      <c r="A4472" s="957"/>
      <c r="B4472"/>
      <c r="C4472"/>
      <c r="D4472"/>
      <c r="E4472"/>
      <c r="F4472"/>
      <c r="G4472"/>
      <c r="H4472"/>
      <c r="I4472"/>
      <c r="J4472"/>
    </row>
    <row r="4473" spans="1:10" x14ac:dyDescent="0.3">
      <c r="A4473" s="957"/>
      <c r="B4473"/>
      <c r="C4473"/>
      <c r="D4473"/>
      <c r="E4473"/>
      <c r="F4473"/>
      <c r="G4473"/>
      <c r="H4473"/>
      <c r="I4473"/>
      <c r="J4473"/>
    </row>
    <row r="4474" spans="1:10" x14ac:dyDescent="0.3">
      <c r="A4474" s="957"/>
      <c r="B4474"/>
      <c r="C4474"/>
      <c r="D4474"/>
      <c r="E4474"/>
      <c r="F4474"/>
      <c r="G4474"/>
      <c r="H4474"/>
      <c r="I4474"/>
      <c r="J4474"/>
    </row>
    <row r="4475" spans="1:10" x14ac:dyDescent="0.3">
      <c r="A4475" s="957"/>
      <c r="B4475"/>
      <c r="C4475"/>
      <c r="D4475"/>
      <c r="E4475"/>
      <c r="F4475"/>
      <c r="G4475"/>
      <c r="H4475"/>
      <c r="I4475"/>
      <c r="J4475"/>
    </row>
    <row r="4476" spans="1:10" x14ac:dyDescent="0.3">
      <c r="A4476" s="957"/>
      <c r="B4476"/>
      <c r="C4476"/>
      <c r="D4476"/>
      <c r="E4476"/>
      <c r="F4476"/>
      <c r="G4476"/>
      <c r="H4476"/>
      <c r="I4476"/>
      <c r="J4476"/>
    </row>
    <row r="4477" spans="1:10" x14ac:dyDescent="0.3">
      <c r="A4477" s="957"/>
      <c r="B4477"/>
      <c r="C4477"/>
      <c r="D4477"/>
      <c r="E4477"/>
      <c r="F4477"/>
      <c r="G4477"/>
      <c r="H4477"/>
      <c r="I4477"/>
      <c r="J4477"/>
    </row>
    <row r="4478" spans="1:10" x14ac:dyDescent="0.3">
      <c r="A4478" s="957"/>
      <c r="B4478"/>
      <c r="C4478"/>
      <c r="D4478"/>
      <c r="E4478"/>
      <c r="F4478"/>
      <c r="G4478"/>
      <c r="H4478"/>
      <c r="I4478"/>
      <c r="J4478"/>
    </row>
    <row r="4479" spans="1:10" x14ac:dyDescent="0.3">
      <c r="A4479" s="957"/>
      <c r="B4479"/>
      <c r="C4479"/>
      <c r="D4479"/>
      <c r="E4479"/>
      <c r="F4479"/>
      <c r="G4479"/>
      <c r="H4479"/>
      <c r="I4479"/>
      <c r="J4479"/>
    </row>
    <row r="4480" spans="1:10" x14ac:dyDescent="0.3">
      <c r="A4480" s="957"/>
      <c r="B4480"/>
      <c r="C4480"/>
      <c r="D4480"/>
      <c r="E4480"/>
      <c r="F4480"/>
      <c r="G4480"/>
      <c r="H4480"/>
      <c r="I4480"/>
      <c r="J4480"/>
    </row>
    <row r="4481" spans="1:10" x14ac:dyDescent="0.3">
      <c r="A4481" s="957"/>
      <c r="B4481"/>
      <c r="C4481"/>
      <c r="D4481"/>
      <c r="E4481"/>
      <c r="F4481"/>
      <c r="G4481"/>
      <c r="H4481"/>
      <c r="I4481"/>
      <c r="J4481"/>
    </row>
    <row r="4482" spans="1:10" x14ac:dyDescent="0.3">
      <c r="A4482" s="957"/>
      <c r="B4482"/>
      <c r="C4482"/>
      <c r="D4482"/>
      <c r="E4482"/>
      <c r="F4482"/>
      <c r="G4482"/>
      <c r="H4482"/>
      <c r="I4482"/>
      <c r="J4482"/>
    </row>
    <row r="4483" spans="1:10" x14ac:dyDescent="0.3">
      <c r="A4483" s="957"/>
      <c r="B4483"/>
      <c r="C4483"/>
      <c r="D4483"/>
      <c r="E4483"/>
      <c r="F4483"/>
      <c r="G4483"/>
      <c r="H4483"/>
      <c r="I4483"/>
      <c r="J4483"/>
    </row>
    <row r="4484" spans="1:10" x14ac:dyDescent="0.3">
      <c r="A4484" s="957"/>
      <c r="B4484"/>
      <c r="C4484"/>
      <c r="D4484"/>
      <c r="E4484"/>
      <c r="F4484"/>
      <c r="G4484"/>
      <c r="H4484"/>
      <c r="I4484"/>
      <c r="J4484"/>
    </row>
    <row r="4485" spans="1:10" x14ac:dyDescent="0.3">
      <c r="A4485" s="957"/>
      <c r="B4485"/>
      <c r="C4485"/>
      <c r="D4485"/>
      <c r="E4485"/>
      <c r="F4485"/>
      <c r="G4485"/>
      <c r="H4485"/>
      <c r="I4485"/>
      <c r="J4485"/>
    </row>
    <row r="4486" spans="1:10" x14ac:dyDescent="0.3">
      <c r="A4486" s="957"/>
      <c r="B4486"/>
      <c r="C4486"/>
      <c r="D4486"/>
      <c r="E4486"/>
      <c r="F4486"/>
      <c r="G4486"/>
      <c r="H4486"/>
      <c r="I4486"/>
      <c r="J4486"/>
    </row>
    <row r="4487" spans="1:10" x14ac:dyDescent="0.3">
      <c r="A4487" s="957"/>
      <c r="B4487"/>
      <c r="C4487"/>
      <c r="D4487"/>
      <c r="E4487"/>
      <c r="F4487"/>
      <c r="G4487"/>
      <c r="H4487"/>
      <c r="I4487"/>
      <c r="J4487"/>
    </row>
    <row r="4488" spans="1:10" x14ac:dyDescent="0.3">
      <c r="A4488" s="957"/>
      <c r="B4488"/>
      <c r="C4488"/>
      <c r="D4488"/>
      <c r="E4488"/>
      <c r="F4488"/>
      <c r="G4488"/>
      <c r="H4488"/>
      <c r="I4488"/>
      <c r="J4488"/>
    </row>
    <row r="4489" spans="1:10" x14ac:dyDescent="0.3">
      <c r="A4489" s="957"/>
      <c r="B4489"/>
      <c r="C4489"/>
      <c r="D4489"/>
      <c r="E4489"/>
      <c r="F4489"/>
      <c r="G4489"/>
      <c r="H4489"/>
      <c r="I4489"/>
      <c r="J4489"/>
    </row>
    <row r="4490" spans="1:10" x14ac:dyDescent="0.3">
      <c r="A4490" s="957"/>
      <c r="B4490"/>
      <c r="C4490"/>
      <c r="D4490"/>
      <c r="E4490"/>
      <c r="F4490"/>
      <c r="G4490"/>
      <c r="H4490"/>
      <c r="I4490"/>
      <c r="J4490"/>
    </row>
    <row r="4491" spans="1:10" x14ac:dyDescent="0.3">
      <c r="A4491" s="957"/>
      <c r="B4491"/>
      <c r="C4491"/>
      <c r="D4491"/>
      <c r="E4491"/>
      <c r="F4491"/>
      <c r="G4491"/>
      <c r="H4491"/>
      <c r="I4491"/>
      <c r="J4491"/>
    </row>
    <row r="4492" spans="1:10" x14ac:dyDescent="0.3">
      <c r="A4492" s="957"/>
      <c r="B4492"/>
      <c r="C4492"/>
      <c r="D4492"/>
      <c r="E4492"/>
      <c r="F4492"/>
      <c r="G4492"/>
      <c r="H4492"/>
      <c r="I4492"/>
      <c r="J4492"/>
    </row>
    <row r="4493" spans="1:10" x14ac:dyDescent="0.3">
      <c r="A4493" s="957"/>
      <c r="B4493"/>
      <c r="C4493"/>
      <c r="D4493"/>
      <c r="E4493"/>
      <c r="F4493"/>
      <c r="G4493"/>
      <c r="H4493"/>
      <c r="I4493"/>
      <c r="J4493"/>
    </row>
    <row r="4494" spans="1:10" x14ac:dyDescent="0.3">
      <c r="A4494" s="957"/>
      <c r="B4494"/>
      <c r="C4494"/>
      <c r="D4494"/>
      <c r="E4494"/>
      <c r="F4494"/>
      <c r="G4494"/>
      <c r="H4494"/>
      <c r="I4494"/>
      <c r="J4494"/>
    </row>
    <row r="4495" spans="1:10" x14ac:dyDescent="0.3">
      <c r="A4495" s="957"/>
      <c r="B4495"/>
      <c r="C4495"/>
      <c r="D4495"/>
      <c r="E4495"/>
      <c r="F4495"/>
      <c r="G4495"/>
      <c r="H4495"/>
      <c r="I4495"/>
      <c r="J4495"/>
    </row>
    <row r="4496" spans="1:10" x14ac:dyDescent="0.3">
      <c r="A4496" s="957"/>
      <c r="B4496"/>
      <c r="C4496"/>
      <c r="D4496"/>
      <c r="E4496"/>
      <c r="F4496"/>
      <c r="G4496"/>
      <c r="H4496"/>
      <c r="I4496"/>
      <c r="J4496"/>
    </row>
    <row r="4497" spans="1:10" x14ac:dyDescent="0.3">
      <c r="A4497" s="957"/>
      <c r="B4497"/>
      <c r="C4497"/>
      <c r="D4497"/>
      <c r="E4497"/>
      <c r="F4497"/>
      <c r="G4497"/>
      <c r="H4497"/>
      <c r="I4497"/>
      <c r="J4497"/>
    </row>
    <row r="4498" spans="1:10" x14ac:dyDescent="0.3">
      <c r="A4498" s="957"/>
      <c r="B4498"/>
      <c r="C4498"/>
      <c r="D4498"/>
      <c r="E4498"/>
      <c r="F4498"/>
      <c r="G4498"/>
      <c r="H4498"/>
      <c r="I4498"/>
      <c r="J4498"/>
    </row>
    <row r="4499" spans="1:10" x14ac:dyDescent="0.3">
      <c r="A4499" s="957"/>
      <c r="B4499"/>
      <c r="C4499"/>
      <c r="D4499"/>
      <c r="E4499"/>
      <c r="F4499"/>
      <c r="G4499"/>
      <c r="H4499"/>
      <c r="I4499"/>
      <c r="J4499"/>
    </row>
    <row r="4500" spans="1:10" x14ac:dyDescent="0.3">
      <c r="A4500" s="957"/>
      <c r="B4500"/>
      <c r="C4500"/>
      <c r="D4500"/>
      <c r="E4500"/>
      <c r="F4500"/>
      <c r="G4500"/>
      <c r="H4500"/>
      <c r="I4500"/>
      <c r="J4500"/>
    </row>
    <row r="4501" spans="1:10" x14ac:dyDescent="0.3">
      <c r="A4501" s="957"/>
      <c r="B4501"/>
      <c r="C4501"/>
      <c r="D4501"/>
      <c r="E4501"/>
      <c r="F4501"/>
      <c r="G4501"/>
      <c r="H4501"/>
      <c r="I4501"/>
      <c r="J4501"/>
    </row>
    <row r="4502" spans="1:10" x14ac:dyDescent="0.3">
      <c r="A4502" s="957"/>
      <c r="B4502"/>
      <c r="C4502"/>
      <c r="D4502"/>
      <c r="E4502"/>
      <c r="F4502"/>
      <c r="G4502"/>
      <c r="H4502"/>
      <c r="I4502"/>
      <c r="J4502"/>
    </row>
    <row r="4503" spans="1:10" x14ac:dyDescent="0.3">
      <c r="A4503" s="957"/>
      <c r="B4503"/>
      <c r="C4503"/>
      <c r="D4503"/>
      <c r="E4503"/>
      <c r="F4503"/>
      <c r="G4503"/>
      <c r="H4503"/>
      <c r="I4503"/>
      <c r="J4503"/>
    </row>
    <row r="4504" spans="1:10" x14ac:dyDescent="0.3">
      <c r="A4504" s="957"/>
      <c r="B4504"/>
      <c r="C4504"/>
      <c r="D4504"/>
      <c r="E4504"/>
      <c r="F4504"/>
      <c r="G4504"/>
      <c r="H4504"/>
      <c r="I4504"/>
      <c r="J4504"/>
    </row>
    <row r="4505" spans="1:10" x14ac:dyDescent="0.3">
      <c r="A4505" s="957"/>
      <c r="B4505"/>
      <c r="C4505"/>
      <c r="D4505"/>
      <c r="E4505"/>
      <c r="F4505"/>
      <c r="G4505"/>
      <c r="H4505"/>
      <c r="I4505"/>
      <c r="J4505"/>
    </row>
    <row r="4506" spans="1:10" x14ac:dyDescent="0.3">
      <c r="A4506" s="957"/>
      <c r="B4506"/>
      <c r="C4506"/>
      <c r="D4506"/>
      <c r="E4506"/>
      <c r="F4506"/>
      <c r="G4506"/>
      <c r="H4506"/>
      <c r="I4506"/>
      <c r="J4506"/>
    </row>
    <row r="4507" spans="1:10" x14ac:dyDescent="0.3">
      <c r="A4507" s="957"/>
      <c r="B4507"/>
      <c r="C4507"/>
      <c r="D4507"/>
      <c r="E4507"/>
      <c r="F4507"/>
      <c r="G4507"/>
      <c r="H4507"/>
      <c r="I4507"/>
      <c r="J4507"/>
    </row>
    <row r="4508" spans="1:10" x14ac:dyDescent="0.3">
      <c r="A4508" s="957"/>
      <c r="B4508"/>
      <c r="C4508"/>
      <c r="D4508"/>
      <c r="E4508"/>
      <c r="F4508"/>
      <c r="G4508"/>
      <c r="H4508"/>
      <c r="I4508"/>
      <c r="J4508"/>
    </row>
    <row r="4509" spans="1:10" x14ac:dyDescent="0.3">
      <c r="A4509" s="957"/>
      <c r="B4509"/>
      <c r="C4509"/>
      <c r="D4509"/>
      <c r="E4509"/>
      <c r="F4509"/>
      <c r="G4509"/>
      <c r="H4509"/>
      <c r="I4509"/>
      <c r="J4509"/>
    </row>
    <row r="4510" spans="1:10" x14ac:dyDescent="0.3">
      <c r="A4510" s="957"/>
      <c r="B4510"/>
      <c r="C4510"/>
      <c r="D4510"/>
      <c r="E4510"/>
      <c r="F4510"/>
      <c r="G4510"/>
      <c r="H4510"/>
      <c r="I4510"/>
      <c r="J4510"/>
    </row>
    <row r="4511" spans="1:10" x14ac:dyDescent="0.3">
      <c r="A4511" s="957"/>
      <c r="B4511"/>
      <c r="C4511"/>
      <c r="D4511"/>
      <c r="E4511"/>
      <c r="F4511"/>
      <c r="G4511"/>
      <c r="H4511"/>
      <c r="I4511"/>
      <c r="J4511"/>
    </row>
    <row r="4512" spans="1:10" x14ac:dyDescent="0.3">
      <c r="A4512" s="957"/>
      <c r="B4512"/>
      <c r="C4512"/>
      <c r="D4512"/>
      <c r="E4512"/>
      <c r="F4512"/>
      <c r="G4512"/>
      <c r="H4512"/>
      <c r="I4512"/>
      <c r="J4512"/>
    </row>
    <row r="4513" spans="1:10" x14ac:dyDescent="0.3">
      <c r="A4513" s="957"/>
      <c r="B4513"/>
      <c r="C4513"/>
      <c r="D4513"/>
      <c r="E4513"/>
      <c r="F4513"/>
      <c r="G4513"/>
      <c r="H4513"/>
      <c r="I4513"/>
      <c r="J4513"/>
    </row>
    <row r="4514" spans="1:10" x14ac:dyDescent="0.3">
      <c r="A4514" s="957"/>
      <c r="B4514"/>
      <c r="C4514"/>
      <c r="D4514"/>
      <c r="E4514"/>
      <c r="F4514"/>
      <c r="G4514"/>
      <c r="H4514"/>
      <c r="I4514"/>
      <c r="J4514"/>
    </row>
    <row r="4515" spans="1:10" x14ac:dyDescent="0.3">
      <c r="A4515" s="957"/>
      <c r="B4515"/>
      <c r="C4515"/>
      <c r="D4515"/>
      <c r="E4515"/>
      <c r="F4515"/>
      <c r="G4515"/>
      <c r="H4515"/>
      <c r="I4515"/>
      <c r="J4515"/>
    </row>
    <row r="4516" spans="1:10" x14ac:dyDescent="0.3">
      <c r="A4516" s="957"/>
      <c r="B4516"/>
      <c r="C4516"/>
      <c r="D4516"/>
      <c r="E4516"/>
      <c r="F4516"/>
      <c r="G4516"/>
      <c r="H4516"/>
      <c r="I4516"/>
      <c r="J4516"/>
    </row>
    <row r="4517" spans="1:10" x14ac:dyDescent="0.3">
      <c r="A4517" s="957"/>
      <c r="B4517"/>
      <c r="C4517"/>
      <c r="D4517"/>
      <c r="E4517"/>
      <c r="F4517"/>
      <c r="G4517"/>
      <c r="H4517"/>
      <c r="I4517"/>
      <c r="J4517"/>
    </row>
    <row r="4518" spans="1:10" x14ac:dyDescent="0.3">
      <c r="A4518" s="957"/>
      <c r="B4518"/>
      <c r="C4518"/>
      <c r="D4518"/>
      <c r="E4518"/>
      <c r="F4518"/>
      <c r="G4518"/>
      <c r="H4518"/>
      <c r="I4518"/>
      <c r="J4518"/>
    </row>
    <row r="4519" spans="1:10" x14ac:dyDescent="0.3">
      <c r="A4519" s="957"/>
      <c r="B4519"/>
      <c r="C4519"/>
      <c r="D4519"/>
      <c r="E4519"/>
      <c r="F4519"/>
      <c r="G4519"/>
      <c r="H4519"/>
      <c r="I4519"/>
      <c r="J4519"/>
    </row>
    <row r="4520" spans="1:10" x14ac:dyDescent="0.3">
      <c r="A4520" s="957"/>
      <c r="B4520"/>
      <c r="C4520"/>
      <c r="D4520"/>
      <c r="E4520"/>
      <c r="F4520"/>
      <c r="G4520"/>
      <c r="H4520"/>
      <c r="I4520"/>
      <c r="J4520"/>
    </row>
    <row r="4521" spans="1:10" x14ac:dyDescent="0.3">
      <c r="A4521" s="957"/>
      <c r="B4521"/>
      <c r="C4521"/>
      <c r="D4521"/>
      <c r="E4521"/>
      <c r="F4521"/>
      <c r="G4521"/>
      <c r="H4521"/>
      <c r="I4521"/>
      <c r="J4521"/>
    </row>
    <row r="4522" spans="1:10" x14ac:dyDescent="0.3">
      <c r="A4522" s="957"/>
      <c r="B4522"/>
      <c r="C4522"/>
      <c r="D4522"/>
      <c r="E4522"/>
      <c r="F4522"/>
      <c r="G4522"/>
      <c r="H4522"/>
      <c r="I4522"/>
      <c r="J4522"/>
    </row>
    <row r="4523" spans="1:10" x14ac:dyDescent="0.3">
      <c r="A4523" s="957"/>
      <c r="B4523"/>
      <c r="C4523"/>
      <c r="D4523"/>
      <c r="E4523"/>
      <c r="F4523"/>
      <c r="G4523"/>
      <c r="H4523"/>
      <c r="I4523"/>
      <c r="J4523"/>
    </row>
    <row r="4524" spans="1:10" x14ac:dyDescent="0.3">
      <c r="A4524" s="957"/>
      <c r="B4524"/>
      <c r="C4524"/>
      <c r="D4524"/>
      <c r="E4524"/>
      <c r="F4524"/>
      <c r="G4524"/>
      <c r="H4524"/>
      <c r="I4524"/>
      <c r="J4524"/>
    </row>
    <row r="4525" spans="1:10" x14ac:dyDescent="0.3">
      <c r="A4525" s="957"/>
      <c r="B4525"/>
      <c r="C4525"/>
      <c r="D4525"/>
      <c r="E4525"/>
      <c r="F4525"/>
      <c r="G4525"/>
      <c r="H4525"/>
      <c r="I4525"/>
      <c r="J4525"/>
    </row>
    <row r="4526" spans="1:10" x14ac:dyDescent="0.3">
      <c r="A4526" s="957"/>
      <c r="B4526"/>
      <c r="C4526"/>
      <c r="D4526"/>
      <c r="E4526"/>
      <c r="F4526"/>
      <c r="G4526"/>
      <c r="H4526"/>
      <c r="I4526"/>
      <c r="J4526"/>
    </row>
    <row r="4527" spans="1:10" x14ac:dyDescent="0.3">
      <c r="A4527" s="957"/>
      <c r="B4527"/>
      <c r="C4527"/>
      <c r="D4527"/>
      <c r="E4527"/>
      <c r="F4527"/>
      <c r="G4527"/>
      <c r="H4527"/>
      <c r="I4527"/>
      <c r="J4527"/>
    </row>
    <row r="4528" spans="1:10" x14ac:dyDescent="0.3">
      <c r="A4528" s="957"/>
      <c r="B4528"/>
      <c r="C4528"/>
      <c r="D4528"/>
      <c r="E4528"/>
      <c r="F4528"/>
      <c r="G4528"/>
      <c r="H4528"/>
      <c r="I4528"/>
      <c r="J4528"/>
    </row>
    <row r="4529" spans="1:10" x14ac:dyDescent="0.3">
      <c r="A4529" s="957"/>
      <c r="B4529"/>
      <c r="C4529"/>
      <c r="D4529"/>
      <c r="E4529"/>
      <c r="F4529"/>
      <c r="G4529"/>
      <c r="H4529"/>
      <c r="I4529"/>
      <c r="J4529"/>
    </row>
    <row r="4530" spans="1:10" x14ac:dyDescent="0.3">
      <c r="A4530" s="957"/>
      <c r="B4530"/>
      <c r="C4530"/>
      <c r="D4530"/>
      <c r="E4530"/>
      <c r="F4530"/>
      <c r="G4530"/>
      <c r="H4530"/>
      <c r="I4530"/>
      <c r="J4530"/>
    </row>
    <row r="4531" spans="1:10" x14ac:dyDescent="0.3">
      <c r="A4531" s="957"/>
      <c r="B4531"/>
      <c r="C4531"/>
      <c r="D4531"/>
      <c r="E4531"/>
      <c r="F4531"/>
      <c r="G4531"/>
      <c r="H4531"/>
      <c r="I4531"/>
      <c r="J4531"/>
    </row>
    <row r="4532" spans="1:10" x14ac:dyDescent="0.3">
      <c r="A4532" s="957"/>
      <c r="B4532"/>
      <c r="C4532"/>
      <c r="D4532"/>
      <c r="E4532"/>
      <c r="F4532"/>
      <c r="G4532"/>
      <c r="H4532"/>
      <c r="I4532"/>
      <c r="J4532"/>
    </row>
    <row r="4533" spans="1:10" x14ac:dyDescent="0.3">
      <c r="A4533" s="957"/>
      <c r="B4533"/>
      <c r="C4533"/>
      <c r="D4533"/>
      <c r="E4533"/>
      <c r="F4533"/>
      <c r="G4533"/>
      <c r="H4533"/>
      <c r="I4533"/>
      <c r="J4533"/>
    </row>
    <row r="4534" spans="1:10" x14ac:dyDescent="0.3">
      <c r="A4534" s="957"/>
      <c r="B4534"/>
      <c r="C4534"/>
      <c r="D4534"/>
      <c r="E4534"/>
      <c r="F4534"/>
      <c r="G4534"/>
      <c r="H4534"/>
      <c r="I4534"/>
      <c r="J4534"/>
    </row>
    <row r="4535" spans="1:10" x14ac:dyDescent="0.3">
      <c r="A4535" s="957"/>
      <c r="B4535"/>
      <c r="C4535"/>
      <c r="D4535"/>
      <c r="E4535"/>
      <c r="F4535"/>
      <c r="G4535"/>
      <c r="H4535"/>
      <c r="I4535"/>
      <c r="J4535"/>
    </row>
    <row r="4536" spans="1:10" x14ac:dyDescent="0.3">
      <c r="A4536" s="957"/>
      <c r="B4536"/>
      <c r="C4536"/>
      <c r="D4536"/>
      <c r="E4536"/>
      <c r="F4536"/>
      <c r="G4536"/>
      <c r="H4536"/>
      <c r="I4536"/>
      <c r="J4536"/>
    </row>
    <row r="4537" spans="1:10" x14ac:dyDescent="0.3">
      <c r="A4537" s="957"/>
      <c r="B4537"/>
      <c r="C4537"/>
      <c r="D4537"/>
      <c r="E4537"/>
      <c r="F4537"/>
      <c r="G4537"/>
      <c r="H4537"/>
      <c r="I4537"/>
      <c r="J4537"/>
    </row>
    <row r="4538" spans="1:10" x14ac:dyDescent="0.3">
      <c r="A4538" s="957"/>
      <c r="B4538"/>
      <c r="C4538"/>
      <c r="D4538"/>
      <c r="E4538"/>
      <c r="F4538"/>
      <c r="G4538"/>
      <c r="H4538"/>
      <c r="I4538"/>
      <c r="J4538"/>
    </row>
    <row r="4539" spans="1:10" x14ac:dyDescent="0.3">
      <c r="A4539" s="957"/>
      <c r="B4539"/>
      <c r="C4539"/>
      <c r="D4539"/>
      <c r="E4539"/>
      <c r="F4539"/>
      <c r="G4539"/>
      <c r="H4539"/>
      <c r="I4539"/>
      <c r="J4539"/>
    </row>
    <row r="4540" spans="1:10" x14ac:dyDescent="0.3">
      <c r="A4540" s="957"/>
      <c r="B4540"/>
      <c r="C4540"/>
      <c r="D4540"/>
      <c r="E4540"/>
      <c r="F4540"/>
      <c r="G4540"/>
      <c r="H4540"/>
      <c r="I4540"/>
      <c r="J4540"/>
    </row>
    <row r="4541" spans="1:10" x14ac:dyDescent="0.3">
      <c r="A4541" s="957"/>
      <c r="B4541"/>
      <c r="C4541"/>
      <c r="D4541"/>
      <c r="E4541"/>
      <c r="F4541"/>
      <c r="G4541"/>
      <c r="H4541"/>
      <c r="I4541"/>
      <c r="J4541"/>
    </row>
    <row r="4542" spans="1:10" x14ac:dyDescent="0.3">
      <c r="A4542" s="957"/>
      <c r="B4542"/>
      <c r="C4542"/>
      <c r="D4542"/>
      <c r="E4542"/>
      <c r="F4542"/>
      <c r="G4542"/>
      <c r="H4542"/>
      <c r="I4542"/>
      <c r="J4542"/>
    </row>
    <row r="4543" spans="1:10" x14ac:dyDescent="0.3">
      <c r="A4543" s="957"/>
      <c r="B4543"/>
      <c r="C4543"/>
      <c r="D4543"/>
      <c r="E4543"/>
      <c r="F4543"/>
      <c r="G4543"/>
      <c r="H4543"/>
      <c r="I4543"/>
      <c r="J4543"/>
    </row>
    <row r="4544" spans="1:10" x14ac:dyDescent="0.3">
      <c r="A4544" s="957"/>
      <c r="B4544"/>
      <c r="C4544"/>
      <c r="D4544"/>
      <c r="E4544"/>
      <c r="F4544"/>
      <c r="G4544"/>
      <c r="H4544"/>
      <c r="I4544"/>
      <c r="J4544"/>
    </row>
    <row r="4545" spans="1:10" x14ac:dyDescent="0.3">
      <c r="A4545" s="957"/>
      <c r="B4545"/>
      <c r="C4545"/>
      <c r="D4545"/>
      <c r="E4545"/>
      <c r="F4545"/>
      <c r="G4545"/>
      <c r="H4545"/>
      <c r="I4545"/>
      <c r="J4545"/>
    </row>
    <row r="4546" spans="1:10" x14ac:dyDescent="0.3">
      <c r="A4546" s="957"/>
      <c r="B4546"/>
      <c r="C4546"/>
      <c r="D4546"/>
      <c r="E4546"/>
      <c r="F4546"/>
      <c r="G4546"/>
      <c r="H4546"/>
      <c r="I4546"/>
      <c r="J4546"/>
    </row>
    <row r="4547" spans="1:10" x14ac:dyDescent="0.3">
      <c r="A4547" s="957"/>
      <c r="B4547"/>
      <c r="C4547"/>
      <c r="D4547"/>
      <c r="E4547"/>
      <c r="F4547"/>
      <c r="G4547"/>
      <c r="H4547"/>
      <c r="I4547"/>
      <c r="J4547"/>
    </row>
    <row r="4548" spans="1:10" x14ac:dyDescent="0.3">
      <c r="A4548" s="957"/>
      <c r="B4548"/>
      <c r="C4548"/>
      <c r="D4548"/>
      <c r="E4548"/>
      <c r="F4548"/>
      <c r="G4548"/>
      <c r="H4548"/>
      <c r="I4548"/>
      <c r="J4548"/>
    </row>
    <row r="4549" spans="1:10" x14ac:dyDescent="0.3">
      <c r="A4549" s="957"/>
      <c r="B4549"/>
      <c r="C4549"/>
      <c r="D4549"/>
      <c r="E4549"/>
      <c r="F4549"/>
      <c r="G4549"/>
      <c r="H4549"/>
      <c r="I4549"/>
      <c r="J4549"/>
    </row>
    <row r="4550" spans="1:10" x14ac:dyDescent="0.3">
      <c r="A4550" s="957"/>
      <c r="B4550"/>
      <c r="C4550"/>
      <c r="D4550"/>
      <c r="E4550"/>
      <c r="F4550"/>
      <c r="G4550"/>
      <c r="H4550"/>
      <c r="I4550"/>
      <c r="J4550"/>
    </row>
    <row r="4551" spans="1:10" x14ac:dyDescent="0.3">
      <c r="A4551" s="957"/>
      <c r="B4551"/>
      <c r="C4551"/>
      <c r="D4551"/>
      <c r="E4551"/>
      <c r="F4551"/>
      <c r="G4551"/>
      <c r="H4551"/>
      <c r="I4551"/>
      <c r="J4551"/>
    </row>
    <row r="4552" spans="1:10" x14ac:dyDescent="0.3">
      <c r="A4552" s="957"/>
      <c r="B4552"/>
      <c r="C4552"/>
      <c r="D4552"/>
      <c r="E4552"/>
      <c r="F4552"/>
      <c r="G4552"/>
      <c r="H4552"/>
      <c r="I4552"/>
      <c r="J4552"/>
    </row>
    <row r="4553" spans="1:10" x14ac:dyDescent="0.3">
      <c r="A4553" s="957"/>
      <c r="B4553"/>
      <c r="C4553"/>
      <c r="D4553"/>
      <c r="E4553"/>
      <c r="F4553"/>
      <c r="G4553"/>
      <c r="H4553"/>
      <c r="I4553"/>
      <c r="J4553"/>
    </row>
    <row r="4554" spans="1:10" x14ac:dyDescent="0.3">
      <c r="A4554" s="957"/>
      <c r="B4554"/>
      <c r="C4554"/>
      <c r="D4554"/>
      <c r="E4554"/>
      <c r="F4554"/>
      <c r="G4554"/>
      <c r="H4554"/>
      <c r="I4554"/>
      <c r="J4554"/>
    </row>
    <row r="4555" spans="1:10" x14ac:dyDescent="0.3">
      <c r="A4555" s="957"/>
      <c r="B4555"/>
      <c r="C4555"/>
      <c r="D4555"/>
      <c r="E4555"/>
      <c r="F4555"/>
      <c r="G4555"/>
      <c r="H4555"/>
      <c r="I4555"/>
      <c r="J4555"/>
    </row>
    <row r="4556" spans="1:10" x14ac:dyDescent="0.3">
      <c r="A4556" s="957"/>
      <c r="B4556"/>
      <c r="C4556"/>
      <c r="D4556"/>
      <c r="E4556"/>
      <c r="F4556"/>
      <c r="G4556"/>
      <c r="H4556"/>
      <c r="I4556"/>
      <c r="J4556"/>
    </row>
    <row r="4557" spans="1:10" x14ac:dyDescent="0.3">
      <c r="A4557" s="957"/>
      <c r="B4557"/>
      <c r="C4557"/>
      <c r="D4557"/>
      <c r="E4557"/>
      <c r="F4557"/>
      <c r="G4557"/>
      <c r="H4557"/>
      <c r="I4557"/>
      <c r="J4557"/>
    </row>
    <row r="4558" spans="1:10" x14ac:dyDescent="0.3">
      <c r="A4558" s="957"/>
      <c r="B4558"/>
      <c r="C4558"/>
      <c r="D4558"/>
      <c r="E4558"/>
      <c r="F4558"/>
      <c r="G4558"/>
      <c r="H4558"/>
      <c r="I4558"/>
      <c r="J4558"/>
    </row>
    <row r="4559" spans="1:10" x14ac:dyDescent="0.3">
      <c r="A4559" s="957"/>
      <c r="B4559"/>
      <c r="C4559"/>
      <c r="D4559"/>
      <c r="E4559"/>
      <c r="F4559"/>
      <c r="G4559"/>
      <c r="H4559"/>
      <c r="I4559"/>
      <c r="J4559"/>
    </row>
    <row r="4560" spans="1:10" x14ac:dyDescent="0.3">
      <c r="A4560" s="957"/>
      <c r="B4560"/>
      <c r="C4560"/>
      <c r="D4560"/>
      <c r="E4560"/>
      <c r="F4560"/>
      <c r="G4560"/>
      <c r="H4560"/>
      <c r="I4560"/>
      <c r="J4560"/>
    </row>
    <row r="4561" spans="1:10" x14ac:dyDescent="0.3">
      <c r="A4561" s="957"/>
      <c r="B4561"/>
      <c r="C4561"/>
      <c r="D4561"/>
      <c r="E4561"/>
      <c r="F4561"/>
      <c r="G4561"/>
      <c r="H4561"/>
      <c r="I4561"/>
      <c r="J4561"/>
    </row>
    <row r="4562" spans="1:10" x14ac:dyDescent="0.3">
      <c r="A4562" s="957"/>
      <c r="B4562"/>
      <c r="C4562"/>
      <c r="D4562"/>
      <c r="E4562"/>
      <c r="F4562"/>
      <c r="G4562"/>
      <c r="H4562"/>
      <c r="I4562"/>
      <c r="J4562"/>
    </row>
    <row r="4563" spans="1:10" x14ac:dyDescent="0.3">
      <c r="A4563" s="957"/>
      <c r="B4563"/>
      <c r="C4563"/>
      <c r="D4563"/>
      <c r="E4563"/>
      <c r="F4563"/>
      <c r="G4563"/>
      <c r="H4563"/>
      <c r="I4563"/>
      <c r="J4563"/>
    </row>
    <row r="4564" spans="1:10" x14ac:dyDescent="0.3">
      <c r="A4564" s="957"/>
      <c r="B4564"/>
      <c r="C4564"/>
      <c r="D4564"/>
      <c r="E4564"/>
      <c r="F4564"/>
      <c r="G4564"/>
      <c r="H4564"/>
      <c r="I4564"/>
      <c r="J4564"/>
    </row>
    <row r="4565" spans="1:10" x14ac:dyDescent="0.3">
      <c r="A4565" s="957"/>
      <c r="B4565"/>
      <c r="C4565"/>
      <c r="D4565"/>
      <c r="E4565"/>
      <c r="F4565"/>
      <c r="G4565"/>
      <c r="H4565"/>
      <c r="I4565"/>
      <c r="J4565"/>
    </row>
    <row r="4566" spans="1:10" x14ac:dyDescent="0.3">
      <c r="A4566" s="957"/>
      <c r="B4566"/>
      <c r="C4566"/>
      <c r="D4566"/>
      <c r="E4566"/>
      <c r="F4566"/>
      <c r="G4566"/>
      <c r="H4566"/>
      <c r="I4566"/>
      <c r="J4566"/>
    </row>
    <row r="4567" spans="1:10" x14ac:dyDescent="0.3">
      <c r="A4567" s="957"/>
      <c r="B4567"/>
      <c r="C4567"/>
      <c r="D4567"/>
      <c r="E4567"/>
      <c r="F4567"/>
      <c r="G4567"/>
      <c r="H4567"/>
      <c r="I4567"/>
      <c r="J4567"/>
    </row>
    <row r="4568" spans="1:10" x14ac:dyDescent="0.3">
      <c r="A4568" s="957"/>
      <c r="B4568"/>
      <c r="C4568"/>
      <c r="D4568"/>
      <c r="E4568"/>
      <c r="F4568"/>
      <c r="G4568"/>
      <c r="H4568"/>
      <c r="I4568"/>
      <c r="J4568"/>
    </row>
    <row r="4569" spans="1:10" x14ac:dyDescent="0.3">
      <c r="A4569" s="957"/>
      <c r="B4569"/>
      <c r="C4569"/>
      <c r="D4569"/>
      <c r="E4569"/>
      <c r="F4569"/>
      <c r="G4569"/>
      <c r="H4569"/>
      <c r="I4569"/>
      <c r="J4569"/>
    </row>
    <row r="4570" spans="1:10" x14ac:dyDescent="0.3">
      <c r="A4570" s="957"/>
      <c r="B4570"/>
      <c r="C4570"/>
      <c r="D4570"/>
      <c r="E4570"/>
      <c r="F4570"/>
      <c r="G4570"/>
      <c r="H4570"/>
      <c r="I4570"/>
      <c r="J4570"/>
    </row>
    <row r="4571" spans="1:10" x14ac:dyDescent="0.3">
      <c r="A4571" s="957"/>
      <c r="B4571"/>
      <c r="C4571"/>
      <c r="D4571"/>
      <c r="E4571"/>
      <c r="F4571"/>
      <c r="G4571"/>
      <c r="H4571"/>
      <c r="I4571"/>
      <c r="J4571"/>
    </row>
    <row r="4572" spans="1:10" x14ac:dyDescent="0.3">
      <c r="A4572" s="957"/>
      <c r="B4572"/>
      <c r="C4572"/>
      <c r="D4572"/>
      <c r="E4572"/>
      <c r="F4572"/>
      <c r="G4572"/>
      <c r="H4572"/>
      <c r="I4572"/>
      <c r="J4572"/>
    </row>
    <row r="4573" spans="1:10" x14ac:dyDescent="0.3">
      <c r="A4573" s="957"/>
      <c r="B4573"/>
      <c r="C4573"/>
      <c r="D4573"/>
      <c r="E4573"/>
      <c r="F4573"/>
      <c r="G4573"/>
      <c r="H4573"/>
      <c r="I4573"/>
      <c r="J4573"/>
    </row>
    <row r="4574" spans="1:10" x14ac:dyDescent="0.3">
      <c r="A4574" s="957"/>
      <c r="B4574"/>
      <c r="C4574"/>
      <c r="D4574"/>
      <c r="E4574"/>
      <c r="F4574"/>
      <c r="G4574"/>
      <c r="H4574"/>
      <c r="I4574"/>
      <c r="J4574"/>
    </row>
    <row r="4575" spans="1:10" x14ac:dyDescent="0.3">
      <c r="A4575" s="957"/>
      <c r="B4575"/>
      <c r="C4575"/>
      <c r="D4575"/>
      <c r="E4575"/>
      <c r="F4575"/>
      <c r="G4575"/>
      <c r="H4575"/>
      <c r="I4575"/>
      <c r="J4575"/>
    </row>
    <row r="4576" spans="1:10" x14ac:dyDescent="0.3">
      <c r="A4576" s="957"/>
      <c r="B4576"/>
      <c r="C4576"/>
      <c r="D4576"/>
      <c r="E4576"/>
      <c r="F4576"/>
      <c r="G4576"/>
      <c r="H4576"/>
      <c r="I4576"/>
      <c r="J4576"/>
    </row>
    <row r="4577" spans="1:10" x14ac:dyDescent="0.3">
      <c r="A4577" s="957"/>
      <c r="B4577"/>
      <c r="C4577"/>
      <c r="D4577"/>
      <c r="E4577"/>
      <c r="F4577"/>
      <c r="G4577"/>
      <c r="H4577"/>
      <c r="I4577"/>
      <c r="J4577"/>
    </row>
    <row r="4578" spans="1:10" x14ac:dyDescent="0.3">
      <c r="A4578" s="957"/>
      <c r="B4578"/>
      <c r="C4578"/>
      <c r="D4578"/>
      <c r="E4578"/>
      <c r="F4578"/>
      <c r="G4578"/>
      <c r="H4578"/>
      <c r="I4578"/>
      <c r="J4578"/>
    </row>
    <row r="4579" spans="1:10" x14ac:dyDescent="0.3">
      <c r="A4579" s="957"/>
      <c r="B4579"/>
      <c r="C4579"/>
      <c r="D4579"/>
      <c r="E4579"/>
      <c r="F4579"/>
      <c r="G4579"/>
      <c r="H4579"/>
      <c r="I4579"/>
      <c r="J4579"/>
    </row>
    <row r="4580" spans="1:10" x14ac:dyDescent="0.3">
      <c r="A4580" s="957"/>
      <c r="B4580"/>
      <c r="C4580"/>
      <c r="D4580"/>
      <c r="E4580"/>
      <c r="F4580"/>
      <c r="G4580"/>
      <c r="H4580"/>
      <c r="I4580"/>
      <c r="J4580"/>
    </row>
    <row r="4581" spans="1:10" x14ac:dyDescent="0.3">
      <c r="A4581" s="957"/>
      <c r="B4581"/>
      <c r="C4581"/>
      <c r="D4581"/>
      <c r="E4581"/>
      <c r="F4581"/>
      <c r="G4581"/>
      <c r="H4581"/>
      <c r="I4581"/>
      <c r="J4581"/>
    </row>
    <row r="4582" spans="1:10" x14ac:dyDescent="0.3">
      <c r="A4582" s="957"/>
      <c r="B4582"/>
      <c r="C4582"/>
      <c r="D4582"/>
      <c r="E4582"/>
      <c r="F4582"/>
      <c r="G4582"/>
      <c r="H4582"/>
      <c r="I4582"/>
      <c r="J4582"/>
    </row>
    <row r="4583" spans="1:10" x14ac:dyDescent="0.3">
      <c r="A4583" s="957"/>
      <c r="B4583"/>
      <c r="C4583"/>
      <c r="D4583"/>
      <c r="E4583"/>
      <c r="F4583"/>
      <c r="G4583"/>
      <c r="H4583"/>
      <c r="I4583"/>
      <c r="J4583"/>
    </row>
    <row r="4584" spans="1:10" x14ac:dyDescent="0.3">
      <c r="A4584" s="957"/>
      <c r="B4584"/>
      <c r="C4584"/>
      <c r="D4584"/>
      <c r="E4584"/>
      <c r="F4584"/>
      <c r="G4584"/>
      <c r="H4584"/>
      <c r="I4584"/>
      <c r="J4584"/>
    </row>
    <row r="4585" spans="1:10" x14ac:dyDescent="0.3">
      <c r="A4585" s="957"/>
      <c r="B4585"/>
      <c r="C4585"/>
      <c r="D4585"/>
      <c r="E4585"/>
      <c r="F4585"/>
      <c r="G4585"/>
      <c r="H4585"/>
      <c r="I4585"/>
      <c r="J4585"/>
    </row>
    <row r="4586" spans="1:10" x14ac:dyDescent="0.3">
      <c r="A4586" s="957"/>
      <c r="B4586"/>
      <c r="C4586"/>
      <c r="D4586"/>
      <c r="E4586"/>
      <c r="F4586"/>
      <c r="G4586"/>
      <c r="H4586"/>
      <c r="I4586"/>
      <c r="J4586"/>
    </row>
    <row r="4587" spans="1:10" x14ac:dyDescent="0.3">
      <c r="A4587" s="957"/>
      <c r="B4587"/>
      <c r="C4587"/>
      <c r="D4587"/>
      <c r="E4587"/>
      <c r="F4587"/>
      <c r="G4587"/>
      <c r="H4587"/>
      <c r="I4587"/>
      <c r="J4587"/>
    </row>
    <row r="4588" spans="1:10" x14ac:dyDescent="0.3">
      <c r="A4588" s="957"/>
      <c r="B4588"/>
      <c r="C4588"/>
      <c r="D4588"/>
      <c r="E4588"/>
      <c r="F4588"/>
      <c r="G4588"/>
      <c r="H4588"/>
      <c r="I4588"/>
      <c r="J4588"/>
    </row>
    <row r="4589" spans="1:10" x14ac:dyDescent="0.3">
      <c r="A4589" s="957"/>
      <c r="B4589"/>
      <c r="C4589"/>
      <c r="D4589"/>
      <c r="E4589"/>
      <c r="F4589"/>
      <c r="G4589"/>
      <c r="H4589"/>
      <c r="I4589"/>
      <c r="J4589"/>
    </row>
    <row r="4590" spans="1:10" x14ac:dyDescent="0.3">
      <c r="A4590" s="957"/>
      <c r="B4590"/>
      <c r="C4590"/>
      <c r="D4590"/>
      <c r="E4590"/>
      <c r="F4590"/>
      <c r="G4590"/>
      <c r="H4590"/>
      <c r="I4590"/>
      <c r="J4590"/>
    </row>
    <row r="4591" spans="1:10" x14ac:dyDescent="0.3">
      <c r="A4591" s="957"/>
      <c r="B4591"/>
      <c r="C4591"/>
      <c r="D4591"/>
      <c r="E4591"/>
      <c r="F4591"/>
      <c r="G4591"/>
      <c r="H4591"/>
      <c r="I4591"/>
      <c r="J4591"/>
    </row>
    <row r="4592" spans="1:10" x14ac:dyDescent="0.3">
      <c r="A4592" s="957"/>
      <c r="B4592"/>
      <c r="C4592"/>
      <c r="D4592"/>
      <c r="E4592"/>
      <c r="F4592"/>
      <c r="G4592"/>
      <c r="H4592"/>
      <c r="I4592"/>
      <c r="J4592"/>
    </row>
    <row r="4593" spans="1:10" x14ac:dyDescent="0.3">
      <c r="A4593" s="957"/>
      <c r="B4593"/>
      <c r="C4593"/>
      <c r="D4593"/>
      <c r="E4593"/>
      <c r="F4593"/>
      <c r="G4593"/>
      <c r="H4593"/>
      <c r="I4593"/>
      <c r="J4593"/>
    </row>
    <row r="4594" spans="1:10" x14ac:dyDescent="0.3">
      <c r="A4594" s="957"/>
      <c r="B4594"/>
      <c r="C4594"/>
      <c r="D4594"/>
      <c r="E4594"/>
      <c r="F4594"/>
      <c r="G4594"/>
      <c r="H4594"/>
      <c r="I4594"/>
      <c r="J4594"/>
    </row>
    <row r="4595" spans="1:10" x14ac:dyDescent="0.3">
      <c r="A4595" s="957"/>
      <c r="B4595"/>
      <c r="C4595"/>
      <c r="D4595"/>
      <c r="E4595"/>
      <c r="F4595"/>
      <c r="G4595"/>
      <c r="H4595"/>
      <c r="I4595"/>
      <c r="J4595"/>
    </row>
    <row r="4596" spans="1:10" x14ac:dyDescent="0.3">
      <c r="A4596" s="957"/>
      <c r="B4596"/>
      <c r="C4596"/>
      <c r="D4596"/>
      <c r="E4596"/>
      <c r="F4596"/>
      <c r="G4596"/>
      <c r="H4596"/>
      <c r="I4596"/>
      <c r="J4596"/>
    </row>
    <row r="4597" spans="1:10" x14ac:dyDescent="0.3">
      <c r="A4597" s="957"/>
      <c r="B4597"/>
      <c r="C4597"/>
      <c r="D4597"/>
      <c r="E4597"/>
      <c r="F4597"/>
      <c r="G4597"/>
      <c r="H4597"/>
      <c r="I4597"/>
      <c r="J4597"/>
    </row>
    <row r="4598" spans="1:10" x14ac:dyDescent="0.3">
      <c r="A4598" s="957"/>
      <c r="B4598"/>
      <c r="C4598"/>
      <c r="D4598"/>
      <c r="E4598"/>
      <c r="F4598"/>
      <c r="G4598"/>
      <c r="H4598"/>
      <c r="I4598"/>
      <c r="J4598"/>
    </row>
    <row r="4599" spans="1:10" x14ac:dyDescent="0.3">
      <c r="A4599" s="957"/>
      <c r="B4599"/>
      <c r="C4599"/>
      <c r="D4599"/>
      <c r="E4599"/>
      <c r="F4599"/>
      <c r="G4599"/>
      <c r="H4599"/>
      <c r="I4599"/>
      <c r="J4599"/>
    </row>
    <row r="4600" spans="1:10" x14ac:dyDescent="0.3">
      <c r="A4600" s="957"/>
      <c r="B4600"/>
      <c r="C4600"/>
      <c r="D4600"/>
      <c r="E4600"/>
      <c r="F4600"/>
      <c r="G4600"/>
      <c r="H4600"/>
      <c r="I4600"/>
      <c r="J4600"/>
    </row>
    <row r="4601" spans="1:10" x14ac:dyDescent="0.3">
      <c r="A4601" s="957"/>
      <c r="B4601"/>
      <c r="C4601"/>
      <c r="D4601"/>
      <c r="E4601"/>
      <c r="F4601"/>
      <c r="G4601"/>
      <c r="H4601"/>
      <c r="I4601"/>
      <c r="J4601"/>
    </row>
    <row r="4602" spans="1:10" x14ac:dyDescent="0.3">
      <c r="A4602" s="957"/>
      <c r="B4602"/>
      <c r="C4602"/>
      <c r="D4602"/>
      <c r="E4602"/>
      <c r="F4602"/>
      <c r="G4602"/>
      <c r="H4602"/>
      <c r="I4602"/>
      <c r="J4602"/>
    </row>
    <row r="4603" spans="1:10" x14ac:dyDescent="0.3">
      <c r="A4603" s="957"/>
      <c r="B4603"/>
      <c r="C4603"/>
      <c r="D4603"/>
      <c r="E4603"/>
      <c r="F4603"/>
      <c r="G4603"/>
      <c r="H4603"/>
      <c r="I4603"/>
      <c r="J4603"/>
    </row>
    <row r="4604" spans="1:10" x14ac:dyDescent="0.3">
      <c r="A4604" s="957"/>
      <c r="B4604"/>
      <c r="C4604"/>
      <c r="D4604"/>
      <c r="E4604"/>
      <c r="F4604"/>
      <c r="G4604"/>
      <c r="H4604"/>
      <c r="I4604"/>
      <c r="J4604"/>
    </row>
    <row r="4605" spans="1:10" x14ac:dyDescent="0.3">
      <c r="A4605" s="957"/>
      <c r="B4605"/>
      <c r="C4605"/>
      <c r="D4605"/>
      <c r="E4605"/>
      <c r="F4605"/>
      <c r="G4605"/>
      <c r="H4605"/>
      <c r="I4605"/>
      <c r="J4605"/>
    </row>
    <row r="4606" spans="1:10" x14ac:dyDescent="0.3">
      <c r="A4606" s="957"/>
      <c r="B4606"/>
      <c r="C4606"/>
      <c r="D4606"/>
      <c r="E4606"/>
      <c r="F4606"/>
      <c r="G4606"/>
      <c r="H4606"/>
      <c r="I4606"/>
      <c r="J4606"/>
    </row>
    <row r="4607" spans="1:10" x14ac:dyDescent="0.3">
      <c r="A4607" s="957"/>
      <c r="B4607"/>
      <c r="C4607"/>
      <c r="D4607"/>
      <c r="E4607"/>
      <c r="F4607"/>
      <c r="G4607"/>
      <c r="H4607"/>
      <c r="I4607"/>
      <c r="J4607"/>
    </row>
    <row r="4608" spans="1:10" x14ac:dyDescent="0.3">
      <c r="A4608" s="957"/>
      <c r="B4608"/>
      <c r="C4608"/>
      <c r="D4608"/>
      <c r="E4608"/>
      <c r="F4608"/>
      <c r="G4608"/>
      <c r="H4608"/>
      <c r="I4608"/>
      <c r="J4608"/>
    </row>
    <row r="4609" spans="1:10" x14ac:dyDescent="0.3">
      <c r="A4609" s="957"/>
      <c r="B4609"/>
      <c r="C4609"/>
      <c r="D4609"/>
      <c r="E4609"/>
      <c r="F4609"/>
      <c r="G4609"/>
      <c r="H4609"/>
      <c r="I4609"/>
      <c r="J4609"/>
    </row>
    <row r="4610" spans="1:10" x14ac:dyDescent="0.3">
      <c r="A4610" s="957"/>
      <c r="B4610"/>
      <c r="C4610"/>
      <c r="D4610"/>
      <c r="E4610"/>
      <c r="F4610"/>
      <c r="G4610"/>
      <c r="H4610"/>
      <c r="I4610"/>
      <c r="J4610"/>
    </row>
    <row r="4611" spans="1:10" x14ac:dyDescent="0.3">
      <c r="A4611" s="957"/>
      <c r="B4611"/>
      <c r="C4611"/>
      <c r="D4611"/>
      <c r="E4611"/>
      <c r="F4611"/>
      <c r="G4611"/>
      <c r="H4611"/>
      <c r="I4611"/>
      <c r="J4611"/>
    </row>
    <row r="4612" spans="1:10" x14ac:dyDescent="0.3">
      <c r="A4612" s="957"/>
      <c r="B4612"/>
      <c r="C4612"/>
      <c r="D4612"/>
      <c r="E4612"/>
      <c r="F4612"/>
      <c r="G4612"/>
      <c r="H4612"/>
      <c r="I4612"/>
      <c r="J4612"/>
    </row>
    <row r="4613" spans="1:10" x14ac:dyDescent="0.3">
      <c r="A4613" s="957"/>
      <c r="B4613"/>
      <c r="C4613"/>
      <c r="D4613"/>
      <c r="E4613"/>
      <c r="F4613"/>
      <c r="G4613"/>
      <c r="H4613"/>
      <c r="I4613"/>
      <c r="J4613"/>
    </row>
    <row r="4614" spans="1:10" x14ac:dyDescent="0.3">
      <c r="A4614" s="957"/>
      <c r="B4614"/>
      <c r="C4614"/>
      <c r="D4614"/>
      <c r="E4614"/>
      <c r="F4614"/>
      <c r="G4614"/>
      <c r="H4614"/>
      <c r="I4614"/>
      <c r="J4614"/>
    </row>
    <row r="4615" spans="1:10" x14ac:dyDescent="0.3">
      <c r="A4615" s="957"/>
      <c r="B4615"/>
      <c r="C4615"/>
      <c r="D4615"/>
      <c r="E4615"/>
      <c r="F4615"/>
      <c r="G4615"/>
      <c r="H4615"/>
      <c r="I4615"/>
      <c r="J4615"/>
    </row>
    <row r="4616" spans="1:10" x14ac:dyDescent="0.3">
      <c r="A4616" s="957"/>
      <c r="B4616"/>
      <c r="C4616"/>
      <c r="D4616"/>
      <c r="E4616"/>
      <c r="F4616"/>
      <c r="G4616"/>
      <c r="H4616"/>
      <c r="I4616"/>
      <c r="J4616"/>
    </row>
    <row r="4617" spans="1:10" x14ac:dyDescent="0.3">
      <c r="A4617" s="957"/>
      <c r="B4617"/>
      <c r="C4617"/>
      <c r="D4617"/>
      <c r="E4617"/>
      <c r="F4617"/>
      <c r="G4617"/>
      <c r="H4617"/>
      <c r="I4617"/>
      <c r="J4617"/>
    </row>
    <row r="4618" spans="1:10" x14ac:dyDescent="0.3">
      <c r="A4618" s="957"/>
      <c r="B4618"/>
      <c r="C4618"/>
      <c r="D4618"/>
      <c r="E4618"/>
      <c r="F4618"/>
      <c r="G4618"/>
      <c r="H4618"/>
      <c r="I4618"/>
      <c r="J4618"/>
    </row>
    <row r="4619" spans="1:10" x14ac:dyDescent="0.3">
      <c r="A4619" s="957"/>
      <c r="B4619"/>
      <c r="C4619"/>
      <c r="D4619"/>
      <c r="E4619"/>
      <c r="F4619"/>
      <c r="G4619"/>
      <c r="H4619"/>
      <c r="I4619"/>
      <c r="J4619"/>
    </row>
    <row r="4620" spans="1:10" x14ac:dyDescent="0.3">
      <c r="A4620" s="957"/>
      <c r="B4620"/>
      <c r="C4620"/>
      <c r="D4620"/>
      <c r="E4620"/>
      <c r="F4620"/>
      <c r="G4620"/>
      <c r="H4620"/>
      <c r="I4620"/>
      <c r="J4620"/>
    </row>
    <row r="4621" spans="1:10" x14ac:dyDescent="0.3">
      <c r="A4621" s="957"/>
      <c r="B4621"/>
      <c r="C4621"/>
      <c r="D4621"/>
      <c r="E4621"/>
      <c r="F4621"/>
      <c r="G4621"/>
      <c r="H4621"/>
      <c r="I4621"/>
      <c r="J4621"/>
    </row>
    <row r="4622" spans="1:10" x14ac:dyDescent="0.3">
      <c r="A4622" s="957"/>
      <c r="B4622"/>
      <c r="C4622"/>
      <c r="D4622"/>
      <c r="E4622"/>
      <c r="F4622"/>
      <c r="G4622"/>
      <c r="H4622"/>
      <c r="I4622"/>
      <c r="J4622"/>
    </row>
    <row r="4623" spans="1:10" x14ac:dyDescent="0.3">
      <c r="A4623" s="957"/>
      <c r="B4623"/>
      <c r="C4623"/>
      <c r="D4623"/>
      <c r="E4623"/>
      <c r="F4623"/>
      <c r="G4623"/>
      <c r="H4623"/>
      <c r="I4623"/>
      <c r="J4623"/>
    </row>
    <row r="4624" spans="1:10" x14ac:dyDescent="0.3">
      <c r="A4624" s="957"/>
      <c r="B4624"/>
      <c r="C4624"/>
      <c r="D4624"/>
      <c r="E4624"/>
      <c r="F4624"/>
      <c r="G4624"/>
      <c r="H4624"/>
      <c r="I4624"/>
      <c r="J4624"/>
    </row>
    <row r="4625" spans="1:10" x14ac:dyDescent="0.3">
      <c r="A4625" s="957"/>
      <c r="B4625"/>
      <c r="C4625"/>
      <c r="D4625"/>
      <c r="E4625"/>
      <c r="F4625"/>
      <c r="G4625"/>
      <c r="H4625"/>
      <c r="I4625"/>
      <c r="J4625"/>
    </row>
    <row r="4626" spans="1:10" x14ac:dyDescent="0.3">
      <c r="A4626" s="957"/>
      <c r="B4626"/>
      <c r="C4626"/>
      <c r="D4626"/>
      <c r="E4626"/>
      <c r="F4626"/>
      <c r="G4626"/>
      <c r="H4626"/>
      <c r="I4626"/>
      <c r="J4626"/>
    </row>
    <row r="4627" spans="1:10" x14ac:dyDescent="0.3">
      <c r="A4627" s="957"/>
      <c r="B4627"/>
      <c r="C4627"/>
      <c r="D4627"/>
      <c r="E4627"/>
      <c r="F4627"/>
      <c r="G4627"/>
      <c r="H4627"/>
      <c r="I4627"/>
      <c r="J4627"/>
    </row>
    <row r="4628" spans="1:10" x14ac:dyDescent="0.3">
      <c r="A4628" s="957"/>
      <c r="B4628"/>
      <c r="C4628"/>
      <c r="D4628"/>
      <c r="E4628"/>
      <c r="F4628"/>
      <c r="G4628"/>
      <c r="H4628"/>
      <c r="I4628"/>
      <c r="J4628"/>
    </row>
    <row r="4629" spans="1:10" x14ac:dyDescent="0.3">
      <c r="A4629" s="957"/>
      <c r="B4629"/>
      <c r="C4629"/>
      <c r="D4629"/>
      <c r="E4629"/>
      <c r="F4629"/>
      <c r="G4629"/>
      <c r="H4629"/>
      <c r="I4629"/>
      <c r="J4629"/>
    </row>
    <row r="4630" spans="1:10" x14ac:dyDescent="0.3">
      <c r="A4630" s="957"/>
      <c r="B4630"/>
      <c r="C4630"/>
      <c r="D4630"/>
      <c r="E4630"/>
      <c r="F4630"/>
      <c r="G4630"/>
      <c r="H4630"/>
      <c r="I4630"/>
      <c r="J4630"/>
    </row>
    <row r="4631" spans="1:10" x14ac:dyDescent="0.3">
      <c r="A4631" s="957"/>
      <c r="B4631"/>
      <c r="C4631"/>
      <c r="D4631"/>
      <c r="E4631"/>
      <c r="F4631"/>
      <c r="G4631"/>
      <c r="H4631"/>
      <c r="I4631"/>
      <c r="J4631"/>
    </row>
    <row r="4632" spans="1:10" x14ac:dyDescent="0.3">
      <c r="A4632" s="957"/>
      <c r="B4632"/>
      <c r="C4632"/>
      <c r="D4632"/>
      <c r="E4632"/>
      <c r="F4632"/>
      <c r="G4632"/>
      <c r="H4632"/>
      <c r="I4632"/>
      <c r="J4632"/>
    </row>
    <row r="4633" spans="1:10" x14ac:dyDescent="0.3">
      <c r="A4633" s="957"/>
      <c r="B4633"/>
      <c r="C4633"/>
      <c r="D4633"/>
      <c r="E4633"/>
      <c r="F4633"/>
      <c r="G4633"/>
      <c r="H4633"/>
      <c r="I4633"/>
      <c r="J4633"/>
    </row>
    <row r="4634" spans="1:10" x14ac:dyDescent="0.3">
      <c r="A4634" s="957"/>
      <c r="B4634"/>
      <c r="C4634"/>
      <c r="D4634"/>
      <c r="E4634"/>
      <c r="F4634"/>
      <c r="G4634"/>
      <c r="H4634"/>
      <c r="I4634"/>
      <c r="J4634"/>
    </row>
    <row r="4635" spans="1:10" x14ac:dyDescent="0.3">
      <c r="A4635" s="957"/>
      <c r="B4635"/>
      <c r="C4635"/>
      <c r="D4635"/>
      <c r="E4635"/>
      <c r="F4635"/>
      <c r="G4635"/>
      <c r="H4635"/>
      <c r="I4635"/>
      <c r="J4635"/>
    </row>
    <row r="4636" spans="1:10" x14ac:dyDescent="0.3">
      <c r="A4636" s="957"/>
      <c r="B4636"/>
      <c r="C4636"/>
      <c r="D4636"/>
      <c r="E4636"/>
      <c r="F4636"/>
      <c r="G4636"/>
      <c r="H4636"/>
      <c r="I4636"/>
      <c r="J4636"/>
    </row>
    <row r="4637" spans="1:10" x14ac:dyDescent="0.3">
      <c r="A4637" s="957"/>
      <c r="B4637"/>
      <c r="C4637"/>
      <c r="D4637"/>
      <c r="E4637"/>
      <c r="F4637"/>
      <c r="G4637"/>
      <c r="H4637"/>
      <c r="I4637"/>
      <c r="J4637"/>
    </row>
    <row r="4638" spans="1:10" x14ac:dyDescent="0.3">
      <c r="A4638" s="957"/>
      <c r="B4638"/>
      <c r="C4638"/>
      <c r="D4638"/>
      <c r="E4638"/>
      <c r="F4638"/>
      <c r="G4638"/>
      <c r="H4638"/>
      <c r="I4638"/>
      <c r="J4638"/>
    </row>
    <row r="4639" spans="1:10" x14ac:dyDescent="0.3">
      <c r="A4639" s="957"/>
      <c r="B4639"/>
      <c r="C4639"/>
      <c r="D4639"/>
      <c r="E4639"/>
      <c r="F4639"/>
      <c r="G4639"/>
      <c r="H4639"/>
      <c r="I4639"/>
      <c r="J4639"/>
    </row>
    <row r="4640" spans="1:10" x14ac:dyDescent="0.3">
      <c r="A4640" s="957"/>
      <c r="B4640"/>
      <c r="C4640"/>
      <c r="D4640"/>
      <c r="E4640"/>
      <c r="F4640"/>
      <c r="G4640"/>
      <c r="H4640"/>
      <c r="I4640"/>
      <c r="J4640"/>
    </row>
    <row r="4641" spans="1:10" x14ac:dyDescent="0.3">
      <c r="A4641" s="957"/>
      <c r="B4641"/>
      <c r="C4641"/>
      <c r="D4641"/>
      <c r="E4641"/>
      <c r="F4641"/>
      <c r="G4641"/>
      <c r="H4641"/>
      <c r="I4641"/>
      <c r="J4641"/>
    </row>
    <row r="4642" spans="1:10" x14ac:dyDescent="0.3">
      <c r="A4642" s="957"/>
      <c r="B4642"/>
      <c r="C4642"/>
      <c r="D4642"/>
      <c r="E4642"/>
      <c r="F4642"/>
      <c r="G4642"/>
      <c r="H4642"/>
      <c r="I4642"/>
      <c r="J4642"/>
    </row>
    <row r="4643" spans="1:10" x14ac:dyDescent="0.3">
      <c r="A4643" s="957"/>
      <c r="B4643"/>
      <c r="C4643"/>
      <c r="D4643"/>
      <c r="E4643"/>
      <c r="F4643"/>
      <c r="G4643"/>
      <c r="H4643"/>
      <c r="I4643"/>
      <c r="J4643"/>
    </row>
    <row r="4644" spans="1:10" x14ac:dyDescent="0.3">
      <c r="A4644" s="957"/>
      <c r="B4644"/>
      <c r="C4644"/>
      <c r="D4644"/>
      <c r="E4644"/>
      <c r="F4644"/>
      <c r="G4644"/>
      <c r="H4644"/>
      <c r="I4644"/>
      <c r="J4644"/>
    </row>
    <row r="4645" spans="1:10" x14ac:dyDescent="0.3">
      <c r="A4645" s="957"/>
      <c r="B4645"/>
      <c r="C4645"/>
      <c r="D4645"/>
      <c r="E4645"/>
      <c r="F4645"/>
      <c r="G4645"/>
      <c r="H4645"/>
      <c r="I4645"/>
      <c r="J4645"/>
    </row>
    <row r="4646" spans="1:10" x14ac:dyDescent="0.3">
      <c r="A4646" s="957"/>
      <c r="B4646"/>
      <c r="C4646"/>
      <c r="D4646"/>
      <c r="E4646"/>
      <c r="F4646"/>
      <c r="G4646"/>
      <c r="H4646"/>
      <c r="I4646"/>
      <c r="J4646"/>
    </row>
    <row r="4647" spans="1:10" x14ac:dyDescent="0.3">
      <c r="A4647" s="957"/>
      <c r="B4647"/>
      <c r="C4647"/>
      <c r="D4647"/>
      <c r="E4647"/>
      <c r="F4647"/>
      <c r="G4647"/>
      <c r="H4647"/>
      <c r="I4647"/>
      <c r="J4647"/>
    </row>
    <row r="4648" spans="1:10" x14ac:dyDescent="0.3">
      <c r="A4648" s="957"/>
      <c r="B4648"/>
      <c r="C4648"/>
      <c r="D4648"/>
      <c r="E4648"/>
      <c r="F4648"/>
      <c r="G4648"/>
      <c r="H4648"/>
      <c r="I4648"/>
      <c r="J4648"/>
    </row>
    <row r="4649" spans="1:10" x14ac:dyDescent="0.3">
      <c r="A4649" s="957"/>
      <c r="B4649"/>
      <c r="C4649"/>
      <c r="D4649"/>
      <c r="E4649"/>
      <c r="F4649"/>
      <c r="G4649"/>
      <c r="H4649"/>
      <c r="I4649"/>
      <c r="J4649"/>
    </row>
    <row r="4650" spans="1:10" x14ac:dyDescent="0.3">
      <c r="A4650" s="957"/>
      <c r="B4650"/>
      <c r="C4650"/>
      <c r="D4650"/>
      <c r="E4650"/>
      <c r="F4650"/>
      <c r="G4650"/>
      <c r="H4650"/>
      <c r="I4650"/>
      <c r="J4650"/>
    </row>
    <row r="4651" spans="1:10" x14ac:dyDescent="0.3">
      <c r="A4651" s="957"/>
      <c r="B4651"/>
      <c r="C4651"/>
      <c r="D4651"/>
      <c r="E4651"/>
      <c r="F4651"/>
      <c r="G4651"/>
      <c r="H4651"/>
      <c r="I4651"/>
      <c r="J4651"/>
    </row>
    <row r="4652" spans="1:10" x14ac:dyDescent="0.3">
      <c r="A4652" s="957"/>
      <c r="B4652"/>
      <c r="C4652"/>
      <c r="D4652"/>
      <c r="E4652"/>
      <c r="F4652"/>
      <c r="G4652"/>
      <c r="H4652"/>
      <c r="I4652"/>
      <c r="J4652"/>
    </row>
    <row r="4653" spans="1:10" x14ac:dyDescent="0.3">
      <c r="A4653" s="957"/>
      <c r="B4653"/>
      <c r="C4653"/>
      <c r="D4653"/>
      <c r="E4653"/>
      <c r="F4653"/>
      <c r="G4653"/>
      <c r="H4653"/>
      <c r="I4653"/>
      <c r="J4653"/>
    </row>
    <row r="4654" spans="1:10" x14ac:dyDescent="0.3">
      <c r="A4654" s="957"/>
      <c r="B4654"/>
      <c r="C4654"/>
      <c r="D4654"/>
      <c r="E4654"/>
      <c r="F4654"/>
      <c r="G4654"/>
      <c r="H4654"/>
      <c r="I4654"/>
      <c r="J4654"/>
    </row>
    <row r="4655" spans="1:10" x14ac:dyDescent="0.3">
      <c r="A4655" s="957"/>
      <c r="B4655"/>
      <c r="C4655"/>
      <c r="D4655"/>
      <c r="E4655"/>
      <c r="F4655"/>
      <c r="G4655"/>
      <c r="H4655"/>
      <c r="I4655"/>
      <c r="J4655"/>
    </row>
    <row r="4656" spans="1:10" x14ac:dyDescent="0.3">
      <c r="A4656" s="957"/>
      <c r="B4656"/>
      <c r="C4656"/>
      <c r="D4656"/>
      <c r="E4656"/>
      <c r="F4656"/>
      <c r="G4656"/>
      <c r="H4656"/>
      <c r="I4656"/>
      <c r="J4656"/>
    </row>
    <row r="4657" spans="1:10" x14ac:dyDescent="0.3">
      <c r="A4657" s="957"/>
      <c r="B4657"/>
      <c r="C4657"/>
      <c r="D4657"/>
      <c r="E4657"/>
      <c r="F4657"/>
      <c r="G4657"/>
      <c r="H4657"/>
      <c r="I4657"/>
      <c r="J4657"/>
    </row>
    <row r="4658" spans="1:10" x14ac:dyDescent="0.3">
      <c r="A4658" s="957"/>
      <c r="B4658"/>
      <c r="C4658"/>
      <c r="D4658"/>
      <c r="E4658"/>
      <c r="F4658"/>
      <c r="G4658"/>
      <c r="H4658"/>
      <c r="I4658"/>
      <c r="J4658"/>
    </row>
    <row r="4659" spans="1:10" x14ac:dyDescent="0.3">
      <c r="A4659" s="957"/>
      <c r="B4659"/>
      <c r="C4659"/>
      <c r="D4659"/>
      <c r="E4659"/>
      <c r="F4659"/>
      <c r="G4659"/>
      <c r="H4659"/>
      <c r="I4659"/>
      <c r="J4659"/>
    </row>
    <row r="4660" spans="1:10" x14ac:dyDescent="0.3">
      <c r="A4660" s="957"/>
      <c r="B4660"/>
      <c r="C4660"/>
      <c r="D4660"/>
      <c r="E4660"/>
      <c r="F4660"/>
      <c r="G4660"/>
      <c r="H4660"/>
      <c r="I4660"/>
      <c r="J4660"/>
    </row>
    <row r="4661" spans="1:10" x14ac:dyDescent="0.3">
      <c r="A4661" s="957"/>
      <c r="B4661"/>
      <c r="C4661"/>
      <c r="D4661"/>
      <c r="E4661"/>
      <c r="F4661"/>
      <c r="G4661"/>
      <c r="H4661"/>
      <c r="I4661"/>
      <c r="J4661"/>
    </row>
    <row r="4662" spans="1:10" x14ac:dyDescent="0.3">
      <c r="A4662" s="957"/>
      <c r="B4662"/>
      <c r="C4662"/>
      <c r="D4662"/>
      <c r="E4662"/>
      <c r="F4662"/>
      <c r="G4662"/>
      <c r="H4662"/>
      <c r="I4662"/>
      <c r="J4662"/>
    </row>
    <row r="4663" spans="1:10" x14ac:dyDescent="0.3">
      <c r="A4663" s="957"/>
      <c r="B4663"/>
      <c r="C4663"/>
      <c r="D4663"/>
      <c r="E4663"/>
      <c r="F4663"/>
      <c r="G4663"/>
      <c r="H4663"/>
      <c r="I4663"/>
      <c r="J4663"/>
    </row>
    <row r="4664" spans="1:10" x14ac:dyDescent="0.3">
      <c r="A4664" s="957"/>
      <c r="B4664"/>
      <c r="C4664"/>
      <c r="D4664"/>
      <c r="E4664"/>
      <c r="F4664"/>
      <c r="G4664"/>
      <c r="H4664"/>
      <c r="I4664"/>
      <c r="J4664"/>
    </row>
    <row r="4665" spans="1:10" x14ac:dyDescent="0.3">
      <c r="A4665" s="957"/>
      <c r="B4665"/>
      <c r="C4665"/>
      <c r="D4665"/>
      <c r="E4665"/>
      <c r="F4665"/>
      <c r="G4665"/>
      <c r="H4665"/>
      <c r="I4665"/>
      <c r="J4665"/>
    </row>
    <row r="4666" spans="1:10" x14ac:dyDescent="0.3">
      <c r="A4666" s="957"/>
      <c r="B4666"/>
      <c r="C4666"/>
      <c r="D4666"/>
      <c r="E4666"/>
      <c r="F4666"/>
      <c r="G4666"/>
      <c r="H4666"/>
      <c r="I4666"/>
      <c r="J4666"/>
    </row>
    <row r="4667" spans="1:10" x14ac:dyDescent="0.3">
      <c r="A4667" s="957"/>
      <c r="B4667"/>
      <c r="C4667"/>
      <c r="D4667"/>
      <c r="E4667"/>
      <c r="F4667"/>
      <c r="G4667"/>
      <c r="H4667"/>
      <c r="I4667"/>
      <c r="J4667"/>
    </row>
    <row r="4668" spans="1:10" x14ac:dyDescent="0.3">
      <c r="A4668" s="957"/>
      <c r="B4668"/>
      <c r="C4668"/>
      <c r="D4668"/>
      <c r="E4668"/>
      <c r="F4668"/>
      <c r="G4668"/>
      <c r="H4668"/>
      <c r="I4668"/>
      <c r="J4668"/>
    </row>
    <row r="4669" spans="1:10" x14ac:dyDescent="0.3">
      <c r="A4669" s="957"/>
      <c r="B4669"/>
      <c r="C4669"/>
      <c r="D4669"/>
      <c r="E4669"/>
      <c r="F4669"/>
      <c r="G4669"/>
      <c r="H4669"/>
      <c r="I4669"/>
      <c r="J4669"/>
    </row>
    <row r="4670" spans="1:10" x14ac:dyDescent="0.3">
      <c r="A4670" s="957"/>
      <c r="B4670"/>
      <c r="C4670"/>
      <c r="D4670"/>
      <c r="E4670"/>
      <c r="F4670"/>
      <c r="G4670"/>
      <c r="H4670"/>
      <c r="I4670"/>
      <c r="J4670"/>
    </row>
    <row r="4671" spans="1:10" x14ac:dyDescent="0.3">
      <c r="A4671" s="957"/>
      <c r="B4671"/>
      <c r="C4671"/>
      <c r="D4671"/>
      <c r="E4671"/>
      <c r="F4671"/>
      <c r="G4671"/>
      <c r="H4671"/>
      <c r="I4671"/>
      <c r="J4671"/>
    </row>
    <row r="4672" spans="1:10" x14ac:dyDescent="0.3">
      <c r="A4672" s="957"/>
      <c r="B4672"/>
      <c r="C4672"/>
      <c r="D4672"/>
      <c r="E4672"/>
      <c r="F4672"/>
      <c r="G4672"/>
      <c r="H4672"/>
      <c r="I4672"/>
      <c r="J4672"/>
    </row>
    <row r="4673" spans="1:10" x14ac:dyDescent="0.3">
      <c r="A4673" s="957"/>
      <c r="B4673"/>
      <c r="C4673"/>
      <c r="D4673"/>
      <c r="E4673"/>
      <c r="F4673"/>
      <c r="G4673"/>
      <c r="H4673"/>
      <c r="I4673"/>
      <c r="J4673"/>
    </row>
    <row r="4674" spans="1:10" x14ac:dyDescent="0.3">
      <c r="A4674" s="957"/>
      <c r="B4674"/>
      <c r="C4674"/>
      <c r="D4674"/>
      <c r="E4674"/>
      <c r="F4674"/>
      <c r="G4674"/>
      <c r="H4674"/>
      <c r="I4674"/>
      <c r="J4674"/>
    </row>
    <row r="4675" spans="1:10" x14ac:dyDescent="0.3">
      <c r="A4675" s="957"/>
      <c r="B4675"/>
      <c r="C4675"/>
      <c r="D4675"/>
      <c r="E4675"/>
      <c r="F4675"/>
      <c r="G4675"/>
      <c r="H4675"/>
      <c r="I4675"/>
      <c r="J4675"/>
    </row>
    <row r="4676" spans="1:10" x14ac:dyDescent="0.3">
      <c r="A4676" s="957"/>
      <c r="B4676"/>
      <c r="C4676"/>
      <c r="D4676"/>
      <c r="E4676"/>
      <c r="F4676"/>
      <c r="G4676"/>
      <c r="H4676"/>
      <c r="I4676"/>
      <c r="J4676"/>
    </row>
    <row r="4677" spans="1:10" x14ac:dyDescent="0.3">
      <c r="A4677" s="957"/>
      <c r="B4677"/>
      <c r="C4677"/>
      <c r="D4677"/>
      <c r="E4677"/>
      <c r="F4677"/>
      <c r="G4677"/>
      <c r="H4677"/>
      <c r="I4677"/>
      <c r="J4677"/>
    </row>
    <row r="4678" spans="1:10" x14ac:dyDescent="0.3">
      <c r="A4678" s="957"/>
      <c r="B4678"/>
      <c r="C4678"/>
      <c r="D4678"/>
      <c r="E4678"/>
      <c r="F4678"/>
      <c r="G4678"/>
      <c r="H4678"/>
      <c r="I4678"/>
      <c r="J4678"/>
    </row>
    <row r="4679" spans="1:10" x14ac:dyDescent="0.3">
      <c r="A4679" s="957"/>
      <c r="B4679"/>
      <c r="C4679"/>
      <c r="D4679"/>
      <c r="E4679"/>
      <c r="F4679"/>
      <c r="G4679"/>
      <c r="H4679"/>
      <c r="I4679"/>
      <c r="J4679"/>
    </row>
    <row r="4680" spans="1:10" x14ac:dyDescent="0.3">
      <c r="A4680" s="957"/>
      <c r="B4680"/>
      <c r="C4680"/>
      <c r="D4680"/>
      <c r="E4680"/>
      <c r="F4680"/>
      <c r="G4680"/>
      <c r="H4680"/>
      <c r="I4680"/>
      <c r="J4680"/>
    </row>
    <row r="4681" spans="1:10" x14ac:dyDescent="0.3">
      <c r="A4681" s="957"/>
      <c r="B4681"/>
      <c r="C4681"/>
      <c r="D4681"/>
      <c r="E4681"/>
      <c r="F4681"/>
      <c r="G4681"/>
      <c r="H4681"/>
      <c r="I4681"/>
      <c r="J4681"/>
    </row>
    <row r="4682" spans="1:10" x14ac:dyDescent="0.3">
      <c r="A4682" s="957"/>
      <c r="B4682"/>
      <c r="C4682"/>
      <c r="D4682"/>
      <c r="E4682"/>
      <c r="F4682"/>
      <c r="G4682"/>
      <c r="H4682"/>
      <c r="I4682"/>
      <c r="J4682"/>
    </row>
    <row r="4683" spans="1:10" x14ac:dyDescent="0.3">
      <c r="A4683" s="957"/>
      <c r="B4683"/>
      <c r="C4683"/>
      <c r="D4683"/>
      <c r="E4683"/>
      <c r="F4683"/>
      <c r="G4683"/>
      <c r="H4683"/>
      <c r="I4683"/>
      <c r="J4683"/>
    </row>
    <row r="4684" spans="1:10" x14ac:dyDescent="0.3">
      <c r="A4684" s="957"/>
      <c r="B4684"/>
      <c r="C4684"/>
      <c r="D4684"/>
      <c r="E4684"/>
      <c r="F4684"/>
      <c r="G4684"/>
      <c r="H4684"/>
      <c r="I4684"/>
      <c r="J4684"/>
    </row>
    <row r="4685" spans="1:10" x14ac:dyDescent="0.3">
      <c r="A4685" s="957"/>
      <c r="B4685"/>
      <c r="C4685"/>
      <c r="D4685"/>
      <c r="E4685"/>
      <c r="F4685"/>
      <c r="G4685"/>
      <c r="H4685"/>
      <c r="I4685"/>
      <c r="J4685"/>
    </row>
    <row r="4686" spans="1:10" x14ac:dyDescent="0.3">
      <c r="A4686" s="957"/>
      <c r="B4686"/>
      <c r="C4686"/>
      <c r="D4686"/>
      <c r="E4686"/>
      <c r="F4686"/>
      <c r="G4686"/>
      <c r="H4686"/>
      <c r="I4686"/>
      <c r="J4686"/>
    </row>
    <row r="4687" spans="1:10" x14ac:dyDescent="0.3">
      <c r="A4687" s="957"/>
      <c r="B4687"/>
      <c r="C4687"/>
      <c r="D4687"/>
      <c r="E4687"/>
      <c r="F4687"/>
      <c r="G4687"/>
      <c r="H4687"/>
      <c r="I4687"/>
      <c r="J4687"/>
    </row>
    <row r="4688" spans="1:10" x14ac:dyDescent="0.3">
      <c r="A4688" s="957"/>
      <c r="B4688"/>
      <c r="C4688"/>
      <c r="D4688"/>
      <c r="E4688"/>
      <c r="F4688"/>
      <c r="G4688"/>
      <c r="H4688"/>
      <c r="I4688"/>
      <c r="J4688"/>
    </row>
    <row r="4689" spans="1:10" x14ac:dyDescent="0.3">
      <c r="A4689" s="957"/>
      <c r="B4689"/>
      <c r="C4689"/>
      <c r="D4689"/>
      <c r="E4689"/>
      <c r="F4689"/>
      <c r="G4689"/>
      <c r="H4689"/>
      <c r="I4689"/>
      <c r="J4689"/>
    </row>
    <row r="4690" spans="1:10" x14ac:dyDescent="0.3">
      <c r="A4690" s="957"/>
      <c r="B4690"/>
      <c r="C4690"/>
      <c r="D4690"/>
      <c r="E4690"/>
      <c r="F4690"/>
      <c r="G4690"/>
      <c r="H4690"/>
      <c r="I4690"/>
      <c r="J4690"/>
    </row>
    <row r="4691" spans="1:10" x14ac:dyDescent="0.3">
      <c r="A4691" s="957"/>
      <c r="B4691"/>
      <c r="C4691"/>
      <c r="D4691"/>
      <c r="E4691"/>
      <c r="F4691"/>
      <c r="G4691"/>
      <c r="H4691"/>
      <c r="I4691"/>
      <c r="J4691"/>
    </row>
    <row r="4692" spans="1:10" x14ac:dyDescent="0.3">
      <c r="A4692" s="957"/>
      <c r="B4692"/>
      <c r="C4692"/>
      <c r="D4692"/>
      <c r="E4692"/>
      <c r="F4692"/>
      <c r="G4692"/>
      <c r="H4692"/>
      <c r="I4692"/>
      <c r="J4692"/>
    </row>
    <row r="4693" spans="1:10" x14ac:dyDescent="0.3">
      <c r="A4693" s="957"/>
      <c r="B4693"/>
      <c r="C4693"/>
      <c r="D4693"/>
      <c r="E4693"/>
      <c r="F4693"/>
      <c r="G4693"/>
      <c r="H4693"/>
      <c r="I4693"/>
      <c r="J4693"/>
    </row>
    <row r="4694" spans="1:10" x14ac:dyDescent="0.3">
      <c r="A4694" s="957"/>
      <c r="B4694"/>
      <c r="C4694"/>
      <c r="D4694"/>
      <c r="E4694"/>
      <c r="F4694"/>
      <c r="G4694"/>
      <c r="H4694"/>
      <c r="I4694"/>
      <c r="J4694"/>
    </row>
    <row r="4695" spans="1:10" x14ac:dyDescent="0.3">
      <c r="A4695" s="957"/>
      <c r="B4695"/>
      <c r="C4695"/>
      <c r="D4695"/>
      <c r="E4695"/>
      <c r="F4695"/>
      <c r="G4695"/>
      <c r="H4695"/>
      <c r="I4695"/>
      <c r="J4695"/>
    </row>
    <row r="4696" spans="1:10" x14ac:dyDescent="0.3">
      <c r="A4696" s="957"/>
      <c r="B4696"/>
      <c r="C4696"/>
      <c r="D4696"/>
      <c r="E4696"/>
      <c r="F4696"/>
      <c r="G4696"/>
      <c r="H4696"/>
      <c r="I4696"/>
      <c r="J4696"/>
    </row>
    <row r="4697" spans="1:10" x14ac:dyDescent="0.3">
      <c r="A4697" s="957"/>
      <c r="B4697"/>
      <c r="C4697"/>
      <c r="D4697"/>
      <c r="E4697"/>
      <c r="F4697"/>
      <c r="G4697"/>
      <c r="H4697"/>
      <c r="I4697"/>
      <c r="J4697"/>
    </row>
    <row r="4698" spans="1:10" x14ac:dyDescent="0.3">
      <c r="A4698" s="957"/>
      <c r="B4698"/>
      <c r="C4698"/>
      <c r="D4698"/>
      <c r="E4698"/>
      <c r="F4698"/>
      <c r="G4698"/>
      <c r="H4698"/>
      <c r="I4698"/>
      <c r="J4698"/>
    </row>
    <row r="4699" spans="1:10" x14ac:dyDescent="0.3">
      <c r="A4699" s="957"/>
      <c r="B4699"/>
      <c r="C4699"/>
      <c r="D4699"/>
      <c r="E4699"/>
      <c r="F4699"/>
      <c r="G4699"/>
      <c r="H4699"/>
      <c r="I4699"/>
      <c r="J4699"/>
    </row>
    <row r="4700" spans="1:10" x14ac:dyDescent="0.3">
      <c r="A4700" s="957"/>
      <c r="B4700"/>
      <c r="C4700"/>
      <c r="D4700"/>
      <c r="E4700"/>
      <c r="F4700"/>
      <c r="G4700"/>
      <c r="H4700"/>
      <c r="I4700"/>
      <c r="J4700"/>
    </row>
    <row r="4701" spans="1:10" x14ac:dyDescent="0.3">
      <c r="A4701" s="957"/>
      <c r="B4701"/>
      <c r="C4701"/>
      <c r="D4701"/>
      <c r="E4701"/>
      <c r="F4701"/>
      <c r="G4701"/>
      <c r="H4701"/>
      <c r="I4701"/>
      <c r="J4701"/>
    </row>
    <row r="4702" spans="1:10" x14ac:dyDescent="0.3">
      <c r="A4702" s="957"/>
      <c r="B4702"/>
      <c r="C4702"/>
      <c r="D4702"/>
      <c r="E4702"/>
      <c r="F4702"/>
      <c r="G4702"/>
      <c r="H4702"/>
      <c r="I4702"/>
      <c r="J4702"/>
    </row>
    <row r="4703" spans="1:10" x14ac:dyDescent="0.3">
      <c r="A4703" s="957"/>
      <c r="B4703"/>
      <c r="C4703"/>
      <c r="D4703"/>
      <c r="E4703"/>
      <c r="F4703"/>
      <c r="G4703"/>
      <c r="H4703"/>
      <c r="I4703"/>
      <c r="J4703"/>
    </row>
    <row r="4704" spans="1:10" x14ac:dyDescent="0.3">
      <c r="A4704" s="957"/>
      <c r="B4704"/>
      <c r="C4704"/>
      <c r="D4704"/>
      <c r="E4704"/>
      <c r="F4704"/>
      <c r="G4704"/>
      <c r="H4704"/>
      <c r="I4704"/>
      <c r="J4704"/>
    </row>
    <row r="4705" spans="1:10" x14ac:dyDescent="0.3">
      <c r="A4705" s="957"/>
      <c r="B4705"/>
      <c r="C4705"/>
      <c r="D4705"/>
      <c r="E4705"/>
      <c r="F4705"/>
      <c r="G4705"/>
      <c r="H4705"/>
      <c r="I4705"/>
      <c r="J4705"/>
    </row>
    <row r="4706" spans="1:10" x14ac:dyDescent="0.3">
      <c r="A4706" s="957"/>
      <c r="B4706"/>
      <c r="C4706"/>
      <c r="D4706"/>
      <c r="E4706"/>
      <c r="F4706"/>
      <c r="G4706"/>
      <c r="H4706"/>
      <c r="I4706"/>
      <c r="J4706"/>
    </row>
    <row r="4707" spans="1:10" x14ac:dyDescent="0.3">
      <c r="A4707" s="957"/>
      <c r="B4707"/>
      <c r="C4707"/>
      <c r="D4707"/>
      <c r="E4707"/>
      <c r="F4707"/>
      <c r="G4707"/>
      <c r="H4707"/>
      <c r="I4707"/>
      <c r="J4707"/>
    </row>
    <row r="4708" spans="1:10" x14ac:dyDescent="0.3">
      <c r="A4708" s="957"/>
      <c r="B4708"/>
      <c r="C4708"/>
      <c r="D4708"/>
      <c r="E4708"/>
      <c r="F4708"/>
      <c r="G4708"/>
      <c r="H4708"/>
      <c r="I4708"/>
      <c r="J4708"/>
    </row>
    <row r="4709" spans="1:10" x14ac:dyDescent="0.3">
      <c r="A4709" s="957"/>
      <c r="B4709"/>
      <c r="C4709"/>
      <c r="D4709"/>
      <c r="E4709"/>
      <c r="F4709"/>
      <c r="G4709"/>
      <c r="H4709"/>
      <c r="I4709"/>
      <c r="J4709"/>
    </row>
    <row r="4710" spans="1:10" x14ac:dyDescent="0.3">
      <c r="A4710" s="957"/>
      <c r="B4710"/>
      <c r="C4710"/>
      <c r="D4710"/>
      <c r="E4710"/>
      <c r="F4710"/>
      <c r="G4710"/>
      <c r="H4710"/>
      <c r="I4710"/>
      <c r="J4710"/>
    </row>
    <row r="4711" spans="1:10" x14ac:dyDescent="0.3">
      <c r="A4711" s="957"/>
      <c r="B4711"/>
      <c r="C4711"/>
      <c r="D4711"/>
      <c r="E4711"/>
      <c r="F4711"/>
      <c r="G4711"/>
      <c r="H4711"/>
      <c r="I4711"/>
      <c r="J4711"/>
    </row>
    <row r="4712" spans="1:10" x14ac:dyDescent="0.3">
      <c r="A4712" s="957"/>
      <c r="B4712"/>
      <c r="C4712"/>
      <c r="D4712"/>
      <c r="E4712"/>
      <c r="F4712"/>
      <c r="G4712"/>
      <c r="H4712"/>
      <c r="I4712"/>
      <c r="J4712"/>
    </row>
    <row r="4713" spans="1:10" x14ac:dyDescent="0.3">
      <c r="A4713" s="957"/>
      <c r="B4713"/>
      <c r="C4713"/>
      <c r="D4713"/>
      <c r="E4713"/>
      <c r="F4713"/>
      <c r="G4713"/>
      <c r="H4713"/>
      <c r="I4713"/>
      <c r="J4713"/>
    </row>
    <row r="4714" spans="1:10" x14ac:dyDescent="0.3">
      <c r="A4714" s="957"/>
      <c r="B4714"/>
      <c r="C4714"/>
      <c r="D4714"/>
      <c r="E4714"/>
      <c r="F4714"/>
      <c r="G4714"/>
      <c r="H4714"/>
      <c r="I4714"/>
      <c r="J4714"/>
    </row>
    <row r="4715" spans="1:10" x14ac:dyDescent="0.3">
      <c r="A4715" s="957"/>
      <c r="B4715"/>
      <c r="C4715"/>
      <c r="D4715"/>
      <c r="E4715"/>
      <c r="F4715"/>
      <c r="G4715"/>
      <c r="H4715"/>
      <c r="I4715"/>
      <c r="J4715"/>
    </row>
    <row r="4716" spans="1:10" x14ac:dyDescent="0.3">
      <c r="A4716" s="957"/>
      <c r="B4716"/>
      <c r="C4716"/>
      <c r="D4716"/>
      <c r="E4716"/>
      <c r="F4716"/>
      <c r="G4716"/>
      <c r="H4716"/>
      <c r="I4716"/>
      <c r="J4716"/>
    </row>
    <row r="4717" spans="1:10" x14ac:dyDescent="0.3">
      <c r="A4717" s="957"/>
      <c r="B4717"/>
      <c r="C4717"/>
      <c r="D4717"/>
      <c r="E4717"/>
      <c r="F4717"/>
      <c r="G4717"/>
      <c r="H4717"/>
      <c r="I4717"/>
      <c r="J4717"/>
    </row>
    <row r="4718" spans="1:10" x14ac:dyDescent="0.3">
      <c r="A4718" s="957"/>
      <c r="B4718"/>
      <c r="C4718"/>
      <c r="D4718"/>
      <c r="E4718"/>
      <c r="F4718"/>
      <c r="G4718"/>
      <c r="H4718"/>
      <c r="I4718"/>
      <c r="J4718"/>
    </row>
    <row r="4719" spans="1:10" x14ac:dyDescent="0.3">
      <c r="A4719" s="957"/>
      <c r="B4719"/>
      <c r="C4719"/>
      <c r="D4719"/>
      <c r="E4719"/>
      <c r="F4719"/>
      <c r="G4719"/>
      <c r="H4719"/>
      <c r="I4719"/>
      <c r="J4719"/>
    </row>
    <row r="4720" spans="1:10" x14ac:dyDescent="0.3">
      <c r="A4720" s="957"/>
      <c r="B4720"/>
      <c r="C4720"/>
      <c r="D4720"/>
      <c r="E4720"/>
      <c r="F4720"/>
      <c r="G4720"/>
      <c r="H4720"/>
      <c r="I4720"/>
      <c r="J4720"/>
    </row>
    <row r="4721" spans="1:10" x14ac:dyDescent="0.3">
      <c r="A4721" s="957"/>
      <c r="B4721"/>
      <c r="C4721"/>
      <c r="D4721"/>
      <c r="E4721"/>
      <c r="F4721"/>
      <c r="G4721"/>
      <c r="H4721"/>
      <c r="I4721"/>
      <c r="J4721"/>
    </row>
    <row r="4722" spans="1:10" x14ac:dyDescent="0.3">
      <c r="A4722" s="957"/>
      <c r="B4722"/>
      <c r="C4722"/>
      <c r="D4722"/>
      <c r="E4722"/>
      <c r="F4722"/>
      <c r="G4722"/>
      <c r="H4722"/>
      <c r="I4722"/>
      <c r="J4722"/>
    </row>
    <row r="4723" spans="1:10" x14ac:dyDescent="0.3">
      <c r="A4723" s="957"/>
      <c r="B4723"/>
      <c r="C4723"/>
      <c r="D4723"/>
      <c r="E4723"/>
      <c r="F4723"/>
      <c r="G4723"/>
      <c r="H4723"/>
      <c r="I4723"/>
      <c r="J4723"/>
    </row>
    <row r="4724" spans="1:10" x14ac:dyDescent="0.3">
      <c r="A4724" s="957"/>
      <c r="B4724"/>
      <c r="C4724"/>
      <c r="D4724"/>
      <c r="E4724"/>
      <c r="F4724"/>
      <c r="G4724"/>
      <c r="H4724"/>
      <c r="I4724"/>
      <c r="J4724"/>
    </row>
    <row r="4725" spans="1:10" x14ac:dyDescent="0.3">
      <c r="A4725" s="957"/>
      <c r="B4725"/>
      <c r="C4725"/>
      <c r="D4725"/>
      <c r="E4725"/>
      <c r="F4725"/>
      <c r="G4725"/>
      <c r="H4725"/>
      <c r="I4725"/>
      <c r="J4725"/>
    </row>
    <row r="4726" spans="1:10" x14ac:dyDescent="0.3">
      <c r="A4726" s="957"/>
      <c r="B4726"/>
      <c r="C4726"/>
      <c r="D4726"/>
      <c r="E4726"/>
      <c r="F4726"/>
      <c r="G4726"/>
      <c r="H4726"/>
      <c r="I4726"/>
      <c r="J4726"/>
    </row>
    <row r="4727" spans="1:10" x14ac:dyDescent="0.3">
      <c r="A4727" s="957"/>
      <c r="B4727"/>
      <c r="C4727"/>
      <c r="D4727"/>
      <c r="E4727"/>
      <c r="F4727"/>
      <c r="G4727"/>
      <c r="H4727"/>
      <c r="I4727"/>
      <c r="J4727"/>
    </row>
    <row r="4728" spans="1:10" x14ac:dyDescent="0.3">
      <c r="A4728" s="957"/>
      <c r="B4728"/>
      <c r="C4728"/>
      <c r="D4728"/>
      <c r="E4728"/>
      <c r="F4728"/>
      <c r="G4728"/>
      <c r="H4728"/>
      <c r="I4728"/>
      <c r="J4728"/>
    </row>
    <row r="4729" spans="1:10" x14ac:dyDescent="0.3">
      <c r="A4729" s="957"/>
      <c r="B4729"/>
      <c r="C4729"/>
      <c r="D4729"/>
      <c r="E4729"/>
      <c r="F4729"/>
      <c r="G4729"/>
      <c r="H4729"/>
      <c r="I4729"/>
      <c r="J4729"/>
    </row>
    <row r="4730" spans="1:10" x14ac:dyDescent="0.3">
      <c r="A4730" s="957"/>
      <c r="B4730"/>
      <c r="C4730"/>
      <c r="D4730"/>
      <c r="E4730"/>
      <c r="F4730"/>
      <c r="G4730"/>
      <c r="H4730"/>
      <c r="I4730"/>
      <c r="J4730"/>
    </row>
    <row r="4731" spans="1:10" x14ac:dyDescent="0.3">
      <c r="A4731" s="957"/>
      <c r="B4731"/>
      <c r="C4731"/>
      <c r="D4731"/>
      <c r="E4731"/>
      <c r="F4731"/>
      <c r="G4731"/>
      <c r="H4731"/>
      <c r="I4731"/>
      <c r="J4731"/>
    </row>
    <row r="4732" spans="1:10" x14ac:dyDescent="0.3">
      <c r="A4732" s="957"/>
      <c r="B4732"/>
      <c r="C4732"/>
      <c r="D4732"/>
      <c r="E4732"/>
      <c r="F4732"/>
      <c r="G4732"/>
      <c r="H4732"/>
      <c r="I4732"/>
      <c r="J4732"/>
    </row>
    <row r="4733" spans="1:10" x14ac:dyDescent="0.3">
      <c r="A4733" s="957"/>
      <c r="B4733"/>
      <c r="C4733"/>
      <c r="D4733"/>
      <c r="E4733"/>
      <c r="F4733"/>
      <c r="G4733"/>
      <c r="H4733"/>
      <c r="I4733"/>
      <c r="J4733"/>
    </row>
    <row r="4734" spans="1:10" x14ac:dyDescent="0.3">
      <c r="A4734" s="957"/>
      <c r="B4734"/>
      <c r="C4734"/>
      <c r="D4734"/>
      <c r="E4734"/>
      <c r="F4734"/>
      <c r="G4734"/>
      <c r="H4734"/>
      <c r="I4734"/>
      <c r="J4734"/>
    </row>
    <row r="4735" spans="1:10" x14ac:dyDescent="0.3">
      <c r="A4735" s="957"/>
      <c r="B4735"/>
      <c r="C4735"/>
      <c r="D4735"/>
      <c r="E4735"/>
      <c r="F4735"/>
      <c r="G4735"/>
      <c r="H4735"/>
      <c r="I4735"/>
      <c r="J4735"/>
    </row>
    <row r="4736" spans="1:10" x14ac:dyDescent="0.3">
      <c r="A4736" s="957"/>
      <c r="B4736"/>
      <c r="C4736"/>
      <c r="D4736"/>
      <c r="E4736"/>
      <c r="F4736"/>
      <c r="G4736"/>
      <c r="H4736"/>
      <c r="I4736"/>
      <c r="J4736"/>
    </row>
    <row r="4737" spans="1:10" x14ac:dyDescent="0.3">
      <c r="A4737" s="957"/>
      <c r="B4737"/>
      <c r="C4737"/>
      <c r="D4737"/>
      <c r="E4737"/>
      <c r="F4737"/>
      <c r="G4737"/>
      <c r="H4737"/>
      <c r="I4737"/>
      <c r="J4737"/>
    </row>
    <row r="4738" spans="1:10" x14ac:dyDescent="0.3">
      <c r="A4738" s="957"/>
      <c r="B4738"/>
      <c r="C4738"/>
      <c r="D4738"/>
      <c r="E4738"/>
      <c r="F4738"/>
      <c r="G4738"/>
      <c r="H4738"/>
      <c r="I4738"/>
      <c r="J4738"/>
    </row>
    <row r="4739" spans="1:10" x14ac:dyDescent="0.3">
      <c r="A4739" s="957"/>
      <c r="B4739"/>
      <c r="C4739"/>
      <c r="D4739"/>
      <c r="E4739"/>
      <c r="F4739"/>
      <c r="G4739"/>
      <c r="H4739"/>
      <c r="I4739"/>
      <c r="J4739"/>
    </row>
    <row r="4740" spans="1:10" x14ac:dyDescent="0.3">
      <c r="A4740" s="957"/>
      <c r="B4740"/>
      <c r="C4740"/>
      <c r="D4740"/>
      <c r="E4740"/>
      <c r="F4740"/>
      <c r="G4740"/>
      <c r="H4740"/>
      <c r="I4740"/>
      <c r="J4740"/>
    </row>
    <row r="4741" spans="1:10" x14ac:dyDescent="0.3">
      <c r="A4741" s="957"/>
      <c r="B4741"/>
      <c r="C4741"/>
      <c r="D4741"/>
      <c r="E4741"/>
      <c r="F4741"/>
      <c r="G4741"/>
      <c r="H4741"/>
      <c r="I4741"/>
      <c r="J4741"/>
    </row>
    <row r="4742" spans="1:10" x14ac:dyDescent="0.3">
      <c r="A4742" s="957"/>
      <c r="B4742"/>
      <c r="C4742"/>
      <c r="D4742"/>
      <c r="E4742"/>
      <c r="F4742"/>
      <c r="G4742"/>
      <c r="H4742"/>
      <c r="I4742"/>
      <c r="J4742"/>
    </row>
    <row r="4743" spans="1:10" x14ac:dyDescent="0.3">
      <c r="A4743" s="957"/>
      <c r="B4743"/>
      <c r="C4743"/>
      <c r="D4743"/>
      <c r="E4743"/>
      <c r="F4743"/>
      <c r="G4743"/>
      <c r="H4743"/>
      <c r="I4743"/>
      <c r="J4743"/>
    </row>
    <row r="4744" spans="1:10" x14ac:dyDescent="0.3">
      <c r="A4744" s="957"/>
      <c r="B4744"/>
      <c r="C4744"/>
      <c r="D4744"/>
      <c r="E4744"/>
      <c r="F4744"/>
      <c r="G4744"/>
      <c r="H4744"/>
      <c r="I4744"/>
      <c r="J4744"/>
    </row>
    <row r="4745" spans="1:10" x14ac:dyDescent="0.3">
      <c r="A4745" s="957"/>
      <c r="B4745"/>
      <c r="C4745"/>
      <c r="D4745"/>
      <c r="E4745"/>
      <c r="F4745"/>
      <c r="G4745"/>
      <c r="H4745"/>
      <c r="I4745"/>
      <c r="J4745"/>
    </row>
    <row r="4746" spans="1:10" x14ac:dyDescent="0.3">
      <c r="A4746" s="957"/>
      <c r="B4746"/>
      <c r="C4746"/>
      <c r="D4746"/>
      <c r="E4746"/>
      <c r="F4746"/>
      <c r="G4746"/>
      <c r="H4746"/>
      <c r="I4746"/>
      <c r="J4746"/>
    </row>
    <row r="4747" spans="1:10" x14ac:dyDescent="0.3">
      <c r="A4747" s="957"/>
      <c r="B4747"/>
      <c r="C4747"/>
      <c r="D4747"/>
      <c r="E4747"/>
      <c r="F4747"/>
      <c r="G4747"/>
      <c r="H4747"/>
      <c r="I4747"/>
      <c r="J4747"/>
    </row>
    <row r="4748" spans="1:10" x14ac:dyDescent="0.3">
      <c r="A4748" s="957"/>
      <c r="B4748"/>
      <c r="C4748"/>
      <c r="D4748"/>
      <c r="E4748"/>
      <c r="F4748"/>
      <c r="G4748"/>
      <c r="H4748"/>
      <c r="I4748"/>
      <c r="J4748"/>
    </row>
    <row r="4749" spans="1:10" x14ac:dyDescent="0.3">
      <c r="A4749" s="957"/>
      <c r="B4749"/>
      <c r="C4749"/>
      <c r="D4749"/>
      <c r="E4749"/>
      <c r="F4749"/>
      <c r="G4749"/>
      <c r="H4749"/>
      <c r="I4749"/>
      <c r="J4749"/>
    </row>
    <row r="4750" spans="1:10" x14ac:dyDescent="0.3">
      <c r="A4750" s="957"/>
      <c r="B4750"/>
      <c r="C4750"/>
      <c r="D4750"/>
      <c r="E4750"/>
      <c r="F4750"/>
      <c r="G4750"/>
      <c r="H4750"/>
      <c r="I4750"/>
      <c r="J4750"/>
    </row>
    <row r="4751" spans="1:10" x14ac:dyDescent="0.3">
      <c r="A4751" s="957"/>
      <c r="B4751"/>
      <c r="C4751"/>
      <c r="D4751"/>
      <c r="E4751"/>
      <c r="F4751"/>
      <c r="G4751"/>
      <c r="H4751"/>
      <c r="I4751"/>
      <c r="J4751"/>
    </row>
    <row r="4752" spans="1:10" x14ac:dyDescent="0.3">
      <c r="A4752" s="957"/>
      <c r="B4752"/>
      <c r="C4752"/>
      <c r="D4752"/>
      <c r="E4752"/>
      <c r="F4752"/>
      <c r="G4752"/>
      <c r="H4752"/>
      <c r="I4752"/>
      <c r="J4752"/>
    </row>
    <row r="4753" spans="1:10" x14ac:dyDescent="0.3">
      <c r="A4753" s="957"/>
      <c r="B4753"/>
      <c r="C4753"/>
      <c r="D4753"/>
      <c r="E4753"/>
      <c r="F4753"/>
      <c r="G4753"/>
      <c r="H4753"/>
      <c r="I4753"/>
      <c r="J4753"/>
    </row>
    <row r="4754" spans="1:10" x14ac:dyDescent="0.3">
      <c r="A4754" s="957"/>
      <c r="B4754"/>
      <c r="C4754"/>
      <c r="D4754"/>
      <c r="E4754"/>
      <c r="F4754"/>
      <c r="G4754"/>
      <c r="H4754"/>
      <c r="I4754"/>
      <c r="J4754"/>
    </row>
    <row r="4755" spans="1:10" x14ac:dyDescent="0.3">
      <c r="A4755" s="957"/>
      <c r="B4755"/>
      <c r="C4755"/>
      <c r="D4755"/>
      <c r="E4755"/>
      <c r="F4755"/>
      <c r="G4755"/>
      <c r="H4755"/>
      <c r="I4755"/>
      <c r="J4755"/>
    </row>
    <row r="4756" spans="1:10" x14ac:dyDescent="0.3">
      <c r="A4756" s="957"/>
      <c r="B4756"/>
      <c r="C4756"/>
      <c r="D4756"/>
      <c r="E4756"/>
      <c r="F4756"/>
      <c r="G4756"/>
      <c r="H4756"/>
      <c r="I4756"/>
      <c r="J4756"/>
    </row>
    <row r="4757" spans="1:10" x14ac:dyDescent="0.3">
      <c r="A4757" s="957"/>
      <c r="B4757"/>
      <c r="C4757"/>
      <c r="D4757"/>
      <c r="E4757"/>
      <c r="F4757"/>
      <c r="G4757"/>
      <c r="H4757"/>
      <c r="I4757"/>
      <c r="J4757"/>
    </row>
    <row r="4758" spans="1:10" x14ac:dyDescent="0.3">
      <c r="A4758" s="957"/>
      <c r="B4758"/>
      <c r="C4758"/>
      <c r="D4758"/>
      <c r="E4758"/>
      <c r="F4758"/>
      <c r="G4758"/>
      <c r="H4758"/>
      <c r="I4758"/>
      <c r="J4758"/>
    </row>
    <row r="4759" spans="1:10" x14ac:dyDescent="0.3">
      <c r="A4759" s="957"/>
      <c r="B4759"/>
      <c r="C4759"/>
      <c r="D4759"/>
      <c r="E4759"/>
      <c r="F4759"/>
      <c r="G4759"/>
      <c r="H4759"/>
      <c r="I4759"/>
      <c r="J4759"/>
    </row>
    <row r="4760" spans="1:10" x14ac:dyDescent="0.3">
      <c r="A4760" s="957"/>
      <c r="B4760"/>
      <c r="C4760"/>
      <c r="D4760"/>
      <c r="E4760"/>
      <c r="F4760"/>
      <c r="G4760"/>
      <c r="H4760"/>
      <c r="I4760"/>
      <c r="J4760"/>
    </row>
    <row r="4761" spans="1:10" x14ac:dyDescent="0.3">
      <c r="A4761" s="957"/>
      <c r="B4761"/>
      <c r="C4761"/>
      <c r="D4761"/>
      <c r="E4761"/>
      <c r="F4761"/>
      <c r="G4761"/>
      <c r="H4761"/>
      <c r="I4761"/>
      <c r="J4761"/>
    </row>
    <row r="4762" spans="1:10" x14ac:dyDescent="0.3">
      <c r="A4762" s="957"/>
      <c r="B4762"/>
      <c r="C4762"/>
      <c r="D4762"/>
      <c r="E4762"/>
      <c r="F4762"/>
      <c r="G4762"/>
      <c r="H4762"/>
      <c r="I4762"/>
      <c r="J4762"/>
    </row>
    <row r="4763" spans="1:10" x14ac:dyDescent="0.3">
      <c r="A4763" s="957"/>
      <c r="B4763"/>
      <c r="C4763"/>
      <c r="D4763"/>
      <c r="E4763"/>
      <c r="F4763"/>
      <c r="G4763"/>
      <c r="H4763"/>
      <c r="I4763"/>
      <c r="J4763"/>
    </row>
    <row r="4764" spans="1:10" x14ac:dyDescent="0.3">
      <c r="A4764" s="957"/>
      <c r="B4764"/>
      <c r="C4764"/>
      <c r="D4764"/>
      <c r="E4764"/>
      <c r="F4764"/>
      <c r="G4764"/>
      <c r="H4764"/>
      <c r="I4764"/>
      <c r="J4764"/>
    </row>
    <row r="4765" spans="1:10" x14ac:dyDescent="0.3">
      <c r="A4765" s="957"/>
      <c r="B4765"/>
      <c r="C4765"/>
      <c r="D4765"/>
      <c r="E4765"/>
      <c r="F4765"/>
      <c r="G4765"/>
      <c r="H4765"/>
      <c r="I4765"/>
      <c r="J4765"/>
    </row>
    <row r="4766" spans="1:10" x14ac:dyDescent="0.3">
      <c r="A4766" s="957"/>
      <c r="B4766"/>
      <c r="C4766"/>
      <c r="D4766"/>
      <c r="E4766"/>
      <c r="F4766"/>
      <c r="G4766"/>
      <c r="H4766"/>
      <c r="I4766"/>
      <c r="J4766"/>
    </row>
    <row r="4767" spans="1:10" x14ac:dyDescent="0.3">
      <c r="A4767" s="957"/>
      <c r="B4767"/>
      <c r="C4767"/>
      <c r="D4767"/>
      <c r="E4767"/>
      <c r="F4767"/>
      <c r="G4767"/>
      <c r="H4767"/>
      <c r="I4767"/>
      <c r="J4767"/>
    </row>
    <row r="4768" spans="1:10" x14ac:dyDescent="0.3">
      <c r="A4768" s="957"/>
      <c r="B4768"/>
      <c r="C4768"/>
      <c r="D4768"/>
      <c r="E4768"/>
      <c r="F4768"/>
      <c r="G4768"/>
      <c r="H4768"/>
      <c r="I4768"/>
      <c r="J4768"/>
    </row>
    <row r="4769" spans="1:10" x14ac:dyDescent="0.3">
      <c r="A4769" s="957"/>
      <c r="B4769"/>
      <c r="C4769"/>
      <c r="D4769"/>
      <c r="E4769"/>
      <c r="F4769"/>
      <c r="G4769"/>
      <c r="H4769"/>
      <c r="I4769"/>
      <c r="J4769"/>
    </row>
    <row r="4770" spans="1:10" x14ac:dyDescent="0.3">
      <c r="A4770" s="957"/>
      <c r="B4770"/>
      <c r="C4770"/>
      <c r="D4770"/>
      <c r="E4770"/>
      <c r="F4770"/>
      <c r="G4770"/>
      <c r="H4770"/>
      <c r="I4770"/>
      <c r="J4770"/>
    </row>
    <row r="4771" spans="1:10" x14ac:dyDescent="0.3">
      <c r="A4771" s="957"/>
      <c r="B4771"/>
      <c r="C4771"/>
      <c r="D4771"/>
      <c r="E4771"/>
      <c r="F4771"/>
      <c r="G4771"/>
      <c r="H4771"/>
      <c r="I4771"/>
      <c r="J4771"/>
    </row>
    <row r="4772" spans="1:10" x14ac:dyDescent="0.3">
      <c r="A4772" s="957"/>
      <c r="B4772"/>
      <c r="C4772"/>
      <c r="D4772"/>
      <c r="E4772"/>
      <c r="F4772"/>
      <c r="G4772"/>
      <c r="H4772"/>
      <c r="I4772"/>
      <c r="J4772"/>
    </row>
    <row r="4773" spans="1:10" x14ac:dyDescent="0.3">
      <c r="A4773" s="957"/>
      <c r="B4773"/>
      <c r="C4773"/>
      <c r="D4773"/>
      <c r="E4773"/>
      <c r="F4773"/>
      <c r="G4773"/>
      <c r="H4773"/>
      <c r="I4773"/>
      <c r="J4773"/>
    </row>
    <row r="4774" spans="1:10" x14ac:dyDescent="0.3">
      <c r="A4774" s="957"/>
      <c r="B4774"/>
      <c r="C4774"/>
      <c r="D4774"/>
      <c r="E4774"/>
      <c r="F4774"/>
      <c r="G4774"/>
      <c r="H4774"/>
      <c r="I4774"/>
      <c r="J4774"/>
    </row>
    <row r="4775" spans="1:10" x14ac:dyDescent="0.3">
      <c r="A4775" s="957"/>
      <c r="B4775"/>
      <c r="C4775"/>
      <c r="D4775"/>
      <c r="E4775"/>
      <c r="F4775"/>
      <c r="G4775"/>
      <c r="H4775"/>
      <c r="I4775"/>
      <c r="J4775"/>
    </row>
    <row r="4776" spans="1:10" x14ac:dyDescent="0.3">
      <c r="A4776" s="957"/>
      <c r="B4776"/>
      <c r="C4776"/>
      <c r="D4776"/>
      <c r="E4776"/>
      <c r="F4776"/>
      <c r="G4776"/>
      <c r="H4776"/>
      <c r="I4776"/>
      <c r="J4776"/>
    </row>
    <row r="4777" spans="1:10" x14ac:dyDescent="0.3">
      <c r="A4777" s="957"/>
      <c r="B4777"/>
      <c r="C4777"/>
      <c r="D4777"/>
      <c r="E4777"/>
      <c r="F4777"/>
      <c r="G4777"/>
      <c r="H4777"/>
      <c r="I4777"/>
      <c r="J4777"/>
    </row>
    <row r="4778" spans="1:10" x14ac:dyDescent="0.3">
      <c r="A4778" s="957"/>
      <c r="B4778"/>
      <c r="C4778"/>
      <c r="D4778"/>
      <c r="E4778"/>
      <c r="F4778"/>
      <c r="G4778"/>
      <c r="H4778"/>
      <c r="I4778"/>
      <c r="J4778"/>
    </row>
    <row r="4779" spans="1:10" x14ac:dyDescent="0.3">
      <c r="A4779" s="957"/>
      <c r="B4779"/>
      <c r="C4779"/>
      <c r="D4779"/>
      <c r="E4779"/>
      <c r="F4779"/>
      <c r="G4779"/>
      <c r="H4779"/>
      <c r="I4779"/>
      <c r="J4779"/>
    </row>
    <row r="4780" spans="1:10" x14ac:dyDescent="0.3">
      <c r="A4780" s="957"/>
      <c r="B4780"/>
      <c r="C4780"/>
      <c r="D4780"/>
      <c r="E4780"/>
      <c r="F4780"/>
      <c r="G4780"/>
      <c r="H4780"/>
      <c r="I4780"/>
      <c r="J4780"/>
    </row>
    <row r="4781" spans="1:10" x14ac:dyDescent="0.3">
      <c r="A4781" s="957"/>
      <c r="B4781"/>
      <c r="C4781"/>
      <c r="D4781"/>
      <c r="E4781"/>
      <c r="F4781"/>
      <c r="G4781"/>
      <c r="H4781"/>
      <c r="I4781"/>
      <c r="J4781"/>
    </row>
    <row r="4782" spans="1:10" x14ac:dyDescent="0.3">
      <c r="A4782" s="957"/>
      <c r="B4782"/>
      <c r="C4782"/>
      <c r="D4782"/>
      <c r="E4782"/>
      <c r="F4782"/>
      <c r="G4782"/>
      <c r="H4782"/>
      <c r="I4782"/>
      <c r="J4782"/>
    </row>
    <row r="4783" spans="1:10" x14ac:dyDescent="0.3">
      <c r="A4783" s="957"/>
      <c r="B4783"/>
      <c r="C4783"/>
      <c r="D4783"/>
      <c r="E4783"/>
      <c r="F4783"/>
      <c r="G4783"/>
      <c r="H4783"/>
      <c r="I4783"/>
      <c r="J4783"/>
    </row>
    <row r="4784" spans="1:10" x14ac:dyDescent="0.3">
      <c r="A4784" s="957"/>
      <c r="B4784"/>
      <c r="C4784"/>
      <c r="D4784"/>
      <c r="E4784"/>
      <c r="F4784"/>
      <c r="G4784"/>
      <c r="H4784"/>
      <c r="I4784"/>
      <c r="J4784"/>
    </row>
    <row r="4785" spans="1:10" x14ac:dyDescent="0.3">
      <c r="A4785" s="957"/>
      <c r="B4785"/>
      <c r="C4785"/>
      <c r="D4785"/>
      <c r="E4785"/>
      <c r="F4785"/>
      <c r="G4785"/>
      <c r="H4785"/>
      <c r="I4785"/>
      <c r="J4785"/>
    </row>
    <row r="4786" spans="1:10" x14ac:dyDescent="0.3">
      <c r="A4786" s="957"/>
      <c r="B4786"/>
      <c r="C4786"/>
      <c r="D4786"/>
      <c r="E4786"/>
      <c r="F4786"/>
      <c r="G4786"/>
      <c r="H4786"/>
      <c r="I4786"/>
      <c r="J4786"/>
    </row>
    <row r="4787" spans="1:10" x14ac:dyDescent="0.3">
      <c r="A4787" s="957"/>
      <c r="B4787"/>
      <c r="C4787"/>
      <c r="D4787"/>
      <c r="E4787"/>
      <c r="F4787"/>
      <c r="G4787"/>
      <c r="H4787"/>
      <c r="I4787"/>
      <c r="J4787"/>
    </row>
    <row r="4788" spans="1:10" x14ac:dyDescent="0.3">
      <c r="A4788" s="957"/>
      <c r="B4788"/>
      <c r="C4788"/>
      <c r="D4788"/>
      <c r="E4788"/>
      <c r="F4788"/>
      <c r="G4788"/>
      <c r="H4788"/>
      <c r="I4788"/>
      <c r="J4788"/>
    </row>
    <row r="4789" spans="1:10" x14ac:dyDescent="0.3">
      <c r="A4789" s="957"/>
      <c r="B4789"/>
      <c r="C4789"/>
      <c r="D4789"/>
      <c r="E4789"/>
      <c r="F4789"/>
      <c r="G4789"/>
      <c r="H4789"/>
      <c r="I4789"/>
      <c r="J4789"/>
    </row>
    <row r="4790" spans="1:10" x14ac:dyDescent="0.3">
      <c r="A4790" s="957"/>
      <c r="B4790"/>
      <c r="C4790"/>
      <c r="D4790"/>
      <c r="E4790"/>
      <c r="F4790"/>
      <c r="G4790"/>
      <c r="H4790"/>
      <c r="I4790"/>
      <c r="J4790"/>
    </row>
    <row r="4791" spans="1:10" x14ac:dyDescent="0.3">
      <c r="A4791" s="957"/>
      <c r="B4791"/>
      <c r="C4791"/>
      <c r="D4791"/>
      <c r="E4791"/>
      <c r="F4791"/>
      <c r="G4791"/>
      <c r="H4791"/>
      <c r="I4791"/>
      <c r="J4791"/>
    </row>
    <row r="4792" spans="1:10" x14ac:dyDescent="0.3">
      <c r="A4792" s="957"/>
      <c r="B4792"/>
      <c r="C4792"/>
      <c r="D4792"/>
      <c r="E4792"/>
      <c r="F4792"/>
      <c r="G4792"/>
      <c r="H4792"/>
      <c r="I4792"/>
      <c r="J4792"/>
    </row>
    <row r="4793" spans="1:10" x14ac:dyDescent="0.3">
      <c r="A4793" s="957"/>
      <c r="B4793"/>
      <c r="C4793"/>
      <c r="D4793"/>
      <c r="E4793"/>
      <c r="F4793"/>
      <c r="G4793"/>
      <c r="H4793"/>
      <c r="I4793"/>
      <c r="J4793"/>
    </row>
    <row r="4794" spans="1:10" x14ac:dyDescent="0.3">
      <c r="A4794" s="957"/>
      <c r="B4794"/>
      <c r="C4794"/>
      <c r="D4794"/>
      <c r="E4794"/>
      <c r="F4794"/>
      <c r="G4794"/>
      <c r="H4794"/>
      <c r="I4794"/>
      <c r="J4794"/>
    </row>
    <row r="4795" spans="1:10" x14ac:dyDescent="0.3">
      <c r="A4795" s="957"/>
      <c r="B4795"/>
      <c r="C4795"/>
      <c r="D4795"/>
      <c r="E4795"/>
      <c r="F4795"/>
      <c r="G4795"/>
      <c r="H4795"/>
      <c r="I4795"/>
      <c r="J4795"/>
    </row>
    <row r="4796" spans="1:10" x14ac:dyDescent="0.3">
      <c r="A4796" s="957"/>
      <c r="B4796"/>
      <c r="C4796"/>
      <c r="D4796"/>
      <c r="E4796"/>
      <c r="F4796"/>
      <c r="G4796"/>
      <c r="H4796"/>
      <c r="I4796"/>
      <c r="J4796"/>
    </row>
    <row r="4797" spans="1:10" x14ac:dyDescent="0.3">
      <c r="A4797" s="957"/>
      <c r="B4797"/>
      <c r="C4797"/>
      <c r="D4797"/>
      <c r="E4797"/>
      <c r="F4797"/>
      <c r="G4797"/>
      <c r="H4797"/>
      <c r="I4797"/>
      <c r="J4797"/>
    </row>
    <row r="4798" spans="1:10" x14ac:dyDescent="0.3">
      <c r="A4798" s="957"/>
      <c r="B4798"/>
      <c r="C4798"/>
      <c r="D4798"/>
      <c r="E4798"/>
      <c r="F4798"/>
      <c r="G4798"/>
      <c r="H4798"/>
      <c r="I4798"/>
      <c r="J4798"/>
    </row>
    <row r="4799" spans="1:10" x14ac:dyDescent="0.3">
      <c r="A4799" s="957"/>
      <c r="B4799"/>
      <c r="C4799"/>
      <c r="D4799"/>
      <c r="E4799"/>
      <c r="F4799"/>
      <c r="G4799"/>
      <c r="H4799"/>
      <c r="I4799"/>
      <c r="J4799"/>
    </row>
    <row r="4800" spans="1:10" x14ac:dyDescent="0.3">
      <c r="A4800" s="957"/>
      <c r="B4800"/>
      <c r="C4800"/>
      <c r="D4800"/>
      <c r="E4800"/>
      <c r="F4800"/>
      <c r="G4800"/>
      <c r="H4800"/>
      <c r="I4800"/>
      <c r="J4800"/>
    </row>
    <row r="4801" spans="1:10" x14ac:dyDescent="0.3">
      <c r="A4801" s="957"/>
      <c r="B4801"/>
      <c r="C4801"/>
      <c r="D4801"/>
      <c r="E4801"/>
      <c r="F4801"/>
      <c r="G4801"/>
      <c r="H4801"/>
      <c r="I4801"/>
      <c r="J4801"/>
    </row>
    <row r="4802" spans="1:10" x14ac:dyDescent="0.3">
      <c r="A4802" s="957"/>
      <c r="B4802"/>
      <c r="C4802"/>
      <c r="D4802"/>
      <c r="E4802"/>
      <c r="F4802"/>
      <c r="G4802"/>
      <c r="H4802"/>
      <c r="I4802"/>
      <c r="J4802"/>
    </row>
    <row r="4803" spans="1:10" x14ac:dyDescent="0.3">
      <c r="A4803" s="957"/>
      <c r="B4803"/>
      <c r="C4803"/>
      <c r="D4803"/>
      <c r="E4803"/>
      <c r="F4803"/>
      <c r="G4803"/>
      <c r="H4803"/>
      <c r="I4803"/>
      <c r="J4803"/>
    </row>
    <row r="4804" spans="1:10" x14ac:dyDescent="0.3">
      <c r="A4804" s="957"/>
      <c r="B4804"/>
      <c r="C4804"/>
      <c r="D4804"/>
      <c r="E4804"/>
      <c r="F4804"/>
      <c r="G4804"/>
      <c r="H4804"/>
      <c r="I4804"/>
      <c r="J4804"/>
    </row>
    <row r="4805" spans="1:10" x14ac:dyDescent="0.3">
      <c r="A4805" s="957"/>
      <c r="B4805"/>
      <c r="C4805"/>
      <c r="D4805"/>
      <c r="E4805"/>
      <c r="F4805"/>
      <c r="G4805"/>
      <c r="H4805"/>
      <c r="I4805"/>
      <c r="J4805"/>
    </row>
    <row r="4806" spans="1:10" x14ac:dyDescent="0.3">
      <c r="A4806" s="957"/>
      <c r="B4806"/>
      <c r="C4806"/>
      <c r="D4806"/>
      <c r="E4806"/>
      <c r="F4806"/>
      <c r="G4806"/>
      <c r="H4806"/>
      <c r="I4806"/>
      <c r="J4806"/>
    </row>
    <row r="4807" spans="1:10" x14ac:dyDescent="0.3">
      <c r="A4807" s="957"/>
      <c r="B4807"/>
      <c r="C4807"/>
      <c r="D4807"/>
      <c r="E4807"/>
      <c r="F4807"/>
      <c r="G4807"/>
      <c r="H4807"/>
      <c r="I4807"/>
      <c r="J4807"/>
    </row>
    <row r="4808" spans="1:10" x14ac:dyDescent="0.3">
      <c r="A4808" s="957"/>
      <c r="B4808"/>
      <c r="C4808"/>
      <c r="D4808"/>
      <c r="E4808"/>
      <c r="F4808"/>
      <c r="G4808"/>
      <c r="H4808"/>
      <c r="I4808"/>
      <c r="J4808"/>
    </row>
    <row r="4809" spans="1:10" x14ac:dyDescent="0.3">
      <c r="A4809" s="957"/>
      <c r="B4809"/>
      <c r="C4809"/>
      <c r="D4809"/>
      <c r="E4809"/>
      <c r="F4809"/>
      <c r="G4809"/>
      <c r="H4809"/>
      <c r="I4809"/>
      <c r="J4809"/>
    </row>
    <row r="4810" spans="1:10" x14ac:dyDescent="0.3">
      <c r="A4810" s="957"/>
      <c r="B4810"/>
      <c r="C4810"/>
      <c r="D4810"/>
      <c r="E4810"/>
      <c r="F4810"/>
      <c r="G4810"/>
      <c r="H4810"/>
      <c r="I4810"/>
      <c r="J4810"/>
    </row>
    <row r="4811" spans="1:10" x14ac:dyDescent="0.3">
      <c r="A4811" s="957"/>
      <c r="B4811"/>
      <c r="C4811"/>
      <c r="D4811"/>
      <c r="E4811"/>
      <c r="F4811"/>
      <c r="G4811"/>
      <c r="H4811"/>
      <c r="I4811"/>
      <c r="J4811"/>
    </row>
    <row r="4812" spans="1:10" x14ac:dyDescent="0.3">
      <c r="A4812" s="957"/>
      <c r="B4812"/>
      <c r="C4812"/>
      <c r="D4812"/>
      <c r="E4812"/>
      <c r="F4812"/>
      <c r="G4812"/>
      <c r="H4812"/>
      <c r="I4812"/>
      <c r="J4812"/>
    </row>
    <row r="4813" spans="1:10" x14ac:dyDescent="0.3">
      <c r="A4813" s="957"/>
      <c r="B4813"/>
      <c r="C4813"/>
      <c r="D4813"/>
      <c r="E4813"/>
      <c r="F4813"/>
      <c r="G4813"/>
      <c r="H4813"/>
      <c r="I4813"/>
      <c r="J4813"/>
    </row>
    <row r="4814" spans="1:10" x14ac:dyDescent="0.3">
      <c r="A4814" s="957"/>
      <c r="B4814"/>
      <c r="C4814"/>
      <c r="D4814"/>
      <c r="E4814"/>
      <c r="F4814"/>
      <c r="G4814"/>
      <c r="H4814"/>
      <c r="I4814"/>
      <c r="J4814"/>
    </row>
    <row r="4815" spans="1:10" x14ac:dyDescent="0.3">
      <c r="A4815" s="957"/>
      <c r="B4815"/>
      <c r="C4815"/>
      <c r="D4815"/>
      <c r="E4815"/>
      <c r="F4815"/>
      <c r="G4815"/>
      <c r="H4815"/>
      <c r="I4815"/>
      <c r="J4815"/>
    </row>
    <row r="4816" spans="1:10" x14ac:dyDescent="0.3">
      <c r="A4816" s="957"/>
      <c r="B4816"/>
      <c r="C4816"/>
      <c r="D4816"/>
      <c r="E4816"/>
      <c r="F4816"/>
      <c r="G4816"/>
      <c r="H4816"/>
      <c r="I4816"/>
      <c r="J4816"/>
    </row>
    <row r="4817" spans="1:10" x14ac:dyDescent="0.3">
      <c r="A4817" s="957"/>
      <c r="B4817"/>
      <c r="C4817"/>
      <c r="D4817"/>
      <c r="E4817"/>
      <c r="F4817"/>
      <c r="G4817"/>
      <c r="H4817"/>
      <c r="I4817"/>
      <c r="J4817"/>
    </row>
    <row r="4818" spans="1:10" x14ac:dyDescent="0.3">
      <c r="A4818" s="957"/>
      <c r="B4818"/>
      <c r="C4818"/>
      <c r="D4818"/>
      <c r="E4818"/>
      <c r="F4818"/>
      <c r="G4818"/>
      <c r="H4818"/>
      <c r="I4818"/>
      <c r="J4818"/>
    </row>
    <row r="4819" spans="1:10" x14ac:dyDescent="0.3">
      <c r="A4819" s="957"/>
      <c r="B4819"/>
      <c r="C4819"/>
      <c r="D4819"/>
      <c r="E4819"/>
      <c r="F4819"/>
      <c r="G4819"/>
      <c r="H4819"/>
      <c r="I4819"/>
      <c r="J4819"/>
    </row>
    <row r="4820" spans="1:10" x14ac:dyDescent="0.3">
      <c r="A4820" s="957"/>
      <c r="B4820"/>
      <c r="C4820"/>
      <c r="D4820"/>
      <c r="E4820"/>
      <c r="F4820"/>
      <c r="G4820"/>
      <c r="H4820"/>
      <c r="I4820"/>
      <c r="J4820"/>
    </row>
    <row r="4821" spans="1:10" x14ac:dyDescent="0.3">
      <c r="A4821" s="957"/>
      <c r="B4821"/>
      <c r="C4821"/>
      <c r="D4821"/>
      <c r="E4821"/>
      <c r="F4821"/>
      <c r="G4821"/>
      <c r="H4821"/>
      <c r="I4821"/>
      <c r="J4821"/>
    </row>
    <row r="4822" spans="1:10" x14ac:dyDescent="0.3">
      <c r="A4822" s="957"/>
      <c r="B4822"/>
      <c r="C4822"/>
      <c r="D4822"/>
      <c r="E4822"/>
      <c r="F4822"/>
      <c r="G4822"/>
      <c r="H4822"/>
      <c r="I4822"/>
      <c r="J4822"/>
    </row>
    <row r="4823" spans="1:10" x14ac:dyDescent="0.3">
      <c r="A4823" s="957"/>
      <c r="B4823"/>
      <c r="C4823"/>
      <c r="D4823"/>
      <c r="E4823"/>
      <c r="F4823"/>
      <c r="G4823"/>
      <c r="H4823"/>
      <c r="I4823"/>
      <c r="J4823"/>
    </row>
    <row r="4824" spans="1:10" x14ac:dyDescent="0.3">
      <c r="A4824" s="957"/>
      <c r="B4824"/>
      <c r="C4824"/>
      <c r="D4824"/>
      <c r="E4824"/>
      <c r="F4824"/>
      <c r="G4824"/>
      <c r="H4824"/>
      <c r="I4824"/>
      <c r="J4824"/>
    </row>
    <row r="4825" spans="1:10" x14ac:dyDescent="0.3">
      <c r="A4825" s="957"/>
      <c r="B4825"/>
      <c r="C4825"/>
      <c r="D4825"/>
      <c r="E4825"/>
      <c r="F4825"/>
      <c r="G4825"/>
      <c r="H4825"/>
      <c r="I4825"/>
      <c r="J4825"/>
    </row>
    <row r="4826" spans="1:10" x14ac:dyDescent="0.3">
      <c r="A4826" s="957"/>
      <c r="B4826"/>
      <c r="C4826"/>
      <c r="D4826"/>
      <c r="E4826"/>
      <c r="F4826"/>
      <c r="G4826"/>
      <c r="H4826"/>
      <c r="I4826"/>
      <c r="J4826"/>
    </row>
    <row r="4827" spans="1:10" x14ac:dyDescent="0.3">
      <c r="A4827" s="957"/>
      <c r="B4827"/>
      <c r="C4827"/>
      <c r="D4827"/>
      <c r="E4827"/>
      <c r="F4827"/>
      <c r="G4827"/>
      <c r="H4827"/>
      <c r="I4827"/>
      <c r="J4827"/>
    </row>
    <row r="4828" spans="1:10" x14ac:dyDescent="0.3">
      <c r="A4828" s="957"/>
      <c r="B4828"/>
      <c r="C4828"/>
      <c r="D4828"/>
      <c r="E4828"/>
      <c r="F4828"/>
      <c r="G4828"/>
      <c r="H4828"/>
      <c r="I4828"/>
      <c r="J4828"/>
    </row>
    <row r="4829" spans="1:10" x14ac:dyDescent="0.3">
      <c r="A4829" s="957"/>
      <c r="B4829"/>
      <c r="C4829"/>
      <c r="D4829"/>
      <c r="E4829"/>
      <c r="F4829"/>
      <c r="G4829"/>
      <c r="H4829"/>
      <c r="I4829"/>
      <c r="J4829"/>
    </row>
    <row r="4830" spans="1:10" x14ac:dyDescent="0.3">
      <c r="A4830" s="957"/>
      <c r="B4830"/>
      <c r="C4830"/>
      <c r="D4830"/>
      <c r="E4830"/>
      <c r="F4830"/>
      <c r="G4830"/>
      <c r="H4830"/>
      <c r="I4830"/>
      <c r="J4830"/>
    </row>
    <row r="4831" spans="1:10" x14ac:dyDescent="0.3">
      <c r="A4831" s="957"/>
      <c r="B4831"/>
      <c r="C4831"/>
      <c r="D4831"/>
      <c r="E4831"/>
      <c r="F4831"/>
      <c r="G4831"/>
      <c r="H4831"/>
      <c r="I4831"/>
      <c r="J4831"/>
    </row>
    <row r="4832" spans="1:10" x14ac:dyDescent="0.3">
      <c r="A4832" s="957"/>
      <c r="B4832"/>
      <c r="C4832"/>
      <c r="D4832"/>
      <c r="E4832"/>
      <c r="F4832"/>
      <c r="G4832"/>
      <c r="H4832"/>
      <c r="I4832"/>
      <c r="J4832"/>
    </row>
    <row r="4833" spans="1:10" x14ac:dyDescent="0.3">
      <c r="A4833" s="957"/>
      <c r="B4833"/>
      <c r="C4833"/>
      <c r="D4833"/>
      <c r="E4833"/>
      <c r="F4833"/>
      <c r="G4833"/>
      <c r="H4833"/>
      <c r="I4833"/>
      <c r="J4833"/>
    </row>
    <row r="4834" spans="1:10" x14ac:dyDescent="0.3">
      <c r="A4834" s="957"/>
      <c r="B4834"/>
      <c r="C4834"/>
      <c r="D4834"/>
      <c r="E4834"/>
      <c r="F4834"/>
      <c r="G4834"/>
      <c r="H4834"/>
      <c r="I4834"/>
      <c r="J4834"/>
    </row>
    <row r="4835" spans="1:10" x14ac:dyDescent="0.3">
      <c r="A4835" s="957"/>
      <c r="B4835"/>
      <c r="C4835"/>
      <c r="D4835"/>
      <c r="E4835"/>
      <c r="F4835"/>
      <c r="G4835"/>
      <c r="H4835"/>
      <c r="I4835"/>
      <c r="J4835"/>
    </row>
    <row r="4836" spans="1:10" x14ac:dyDescent="0.3">
      <c r="A4836" s="957"/>
      <c r="B4836"/>
      <c r="C4836"/>
      <c r="D4836"/>
      <c r="E4836"/>
      <c r="F4836"/>
      <c r="G4836"/>
      <c r="H4836"/>
      <c r="I4836"/>
      <c r="J4836"/>
    </row>
    <row r="4837" spans="1:10" x14ac:dyDescent="0.3">
      <c r="A4837" s="957"/>
      <c r="B4837"/>
      <c r="C4837"/>
      <c r="D4837"/>
      <c r="E4837"/>
      <c r="F4837"/>
      <c r="G4837"/>
      <c r="H4837"/>
      <c r="I4837"/>
      <c r="J4837"/>
    </row>
    <row r="4838" spans="1:10" x14ac:dyDescent="0.3">
      <c r="A4838" s="957"/>
      <c r="B4838"/>
      <c r="C4838"/>
      <c r="D4838"/>
      <c r="E4838"/>
      <c r="F4838"/>
      <c r="G4838"/>
      <c r="H4838"/>
      <c r="I4838"/>
      <c r="J4838"/>
    </row>
    <row r="4839" spans="1:10" x14ac:dyDescent="0.3">
      <c r="A4839" s="957"/>
      <c r="B4839"/>
      <c r="C4839"/>
      <c r="D4839"/>
      <c r="E4839"/>
      <c r="F4839"/>
      <c r="G4839"/>
      <c r="H4839"/>
      <c r="I4839"/>
      <c r="J4839"/>
    </row>
    <row r="4840" spans="1:10" x14ac:dyDescent="0.3">
      <c r="A4840" s="957"/>
      <c r="B4840"/>
      <c r="C4840"/>
      <c r="D4840"/>
      <c r="E4840"/>
      <c r="F4840"/>
      <c r="G4840"/>
      <c r="H4840"/>
      <c r="I4840"/>
      <c r="J4840"/>
    </row>
    <row r="4841" spans="1:10" x14ac:dyDescent="0.3">
      <c r="A4841" s="957"/>
      <c r="B4841"/>
      <c r="C4841"/>
      <c r="D4841"/>
      <c r="E4841"/>
      <c r="F4841"/>
      <c r="G4841"/>
      <c r="H4841"/>
      <c r="I4841"/>
      <c r="J4841"/>
    </row>
    <row r="4842" spans="1:10" x14ac:dyDescent="0.3">
      <c r="A4842" s="957"/>
      <c r="B4842"/>
      <c r="C4842"/>
      <c r="D4842"/>
      <c r="E4842"/>
      <c r="F4842"/>
      <c r="G4842"/>
      <c r="H4842"/>
      <c r="I4842"/>
      <c r="J4842"/>
    </row>
    <row r="4843" spans="1:10" x14ac:dyDescent="0.3">
      <c r="A4843" s="957"/>
      <c r="B4843"/>
      <c r="C4843"/>
      <c r="D4843"/>
      <c r="E4843"/>
      <c r="F4843"/>
      <c r="G4843"/>
      <c r="H4843"/>
      <c r="I4843"/>
      <c r="J4843"/>
    </row>
    <row r="4844" spans="1:10" x14ac:dyDescent="0.3">
      <c r="A4844" s="957"/>
      <c r="B4844"/>
      <c r="C4844"/>
      <c r="D4844"/>
      <c r="E4844"/>
      <c r="F4844"/>
      <c r="G4844"/>
      <c r="H4844"/>
      <c r="I4844"/>
      <c r="J4844"/>
    </row>
    <row r="4845" spans="1:10" x14ac:dyDescent="0.3">
      <c r="A4845" s="957"/>
      <c r="B4845"/>
      <c r="C4845"/>
      <c r="D4845"/>
      <c r="E4845"/>
      <c r="F4845"/>
      <c r="G4845"/>
      <c r="H4845"/>
      <c r="I4845"/>
      <c r="J4845"/>
    </row>
    <row r="4846" spans="1:10" x14ac:dyDescent="0.3">
      <c r="A4846" s="957"/>
      <c r="B4846"/>
      <c r="C4846"/>
      <c r="D4846"/>
      <c r="E4846"/>
      <c r="F4846"/>
      <c r="G4846"/>
      <c r="H4846"/>
      <c r="I4846"/>
      <c r="J4846"/>
    </row>
    <row r="4847" spans="1:10" x14ac:dyDescent="0.3">
      <c r="A4847" s="957"/>
      <c r="B4847"/>
      <c r="C4847"/>
      <c r="D4847"/>
      <c r="E4847"/>
      <c r="F4847"/>
      <c r="G4847"/>
      <c r="H4847"/>
      <c r="I4847"/>
      <c r="J4847"/>
    </row>
    <row r="4848" spans="1:10" x14ac:dyDescent="0.3">
      <c r="A4848" s="957"/>
      <c r="B4848"/>
      <c r="C4848"/>
      <c r="D4848"/>
      <c r="E4848"/>
      <c r="F4848"/>
      <c r="G4848"/>
      <c r="H4848"/>
      <c r="I4848"/>
      <c r="J4848"/>
    </row>
    <row r="4849" spans="1:10" x14ac:dyDescent="0.3">
      <c r="A4849" s="957"/>
      <c r="B4849"/>
      <c r="C4849"/>
      <c r="D4849"/>
      <c r="E4849"/>
      <c r="F4849"/>
      <c r="G4849"/>
      <c r="H4849"/>
      <c r="I4849"/>
      <c r="J4849"/>
    </row>
    <row r="4850" spans="1:10" x14ac:dyDescent="0.3">
      <c r="A4850" s="957"/>
      <c r="B4850"/>
      <c r="C4850"/>
      <c r="D4850"/>
      <c r="E4850"/>
      <c r="F4850"/>
      <c r="G4850"/>
      <c r="H4850"/>
      <c r="I4850"/>
      <c r="J4850"/>
    </row>
    <row r="4851" spans="1:10" x14ac:dyDescent="0.3">
      <c r="A4851" s="957"/>
      <c r="B4851"/>
      <c r="C4851"/>
      <c r="D4851"/>
      <c r="E4851"/>
      <c r="F4851"/>
      <c r="G4851"/>
      <c r="H4851"/>
      <c r="I4851"/>
      <c r="J4851"/>
    </row>
    <row r="4852" spans="1:10" x14ac:dyDescent="0.3">
      <c r="A4852" s="957"/>
      <c r="B4852"/>
      <c r="C4852"/>
      <c r="D4852"/>
      <c r="E4852"/>
      <c r="F4852"/>
      <c r="G4852"/>
      <c r="H4852"/>
      <c r="I4852"/>
      <c r="J4852"/>
    </row>
    <row r="4853" spans="1:10" x14ac:dyDescent="0.3">
      <c r="A4853" s="957"/>
      <c r="B4853"/>
      <c r="C4853"/>
      <c r="D4853"/>
      <c r="E4853"/>
      <c r="F4853"/>
      <c r="G4853"/>
      <c r="H4853"/>
      <c r="I4853"/>
      <c r="J4853"/>
    </row>
    <row r="4854" spans="1:10" x14ac:dyDescent="0.3">
      <c r="A4854" s="957"/>
      <c r="B4854"/>
      <c r="C4854"/>
      <c r="D4854"/>
      <c r="E4854"/>
      <c r="F4854"/>
      <c r="G4854"/>
      <c r="H4854"/>
      <c r="I4854"/>
      <c r="J4854"/>
    </row>
    <row r="4855" spans="1:10" x14ac:dyDescent="0.3">
      <c r="A4855" s="957"/>
      <c r="B4855"/>
      <c r="C4855"/>
      <c r="D4855"/>
      <c r="E4855"/>
      <c r="F4855"/>
      <c r="G4855"/>
      <c r="H4855"/>
      <c r="I4855"/>
      <c r="J4855"/>
    </row>
    <row r="4856" spans="1:10" x14ac:dyDescent="0.3">
      <c r="A4856" s="957"/>
      <c r="B4856"/>
      <c r="C4856"/>
      <c r="D4856"/>
      <c r="E4856"/>
      <c r="F4856"/>
      <c r="G4856"/>
      <c r="H4856"/>
      <c r="I4856"/>
      <c r="J4856"/>
    </row>
    <row r="4857" spans="1:10" x14ac:dyDescent="0.3">
      <c r="A4857" s="957"/>
      <c r="B4857"/>
      <c r="C4857"/>
      <c r="D4857"/>
      <c r="E4857"/>
      <c r="F4857"/>
      <c r="G4857"/>
      <c r="H4857"/>
      <c r="I4857"/>
      <c r="J4857"/>
    </row>
    <row r="4858" spans="1:10" x14ac:dyDescent="0.3">
      <c r="A4858" s="957"/>
      <c r="B4858"/>
      <c r="C4858"/>
      <c r="D4858"/>
      <c r="E4858"/>
      <c r="F4858"/>
      <c r="G4858"/>
      <c r="H4858"/>
      <c r="I4858"/>
      <c r="J4858"/>
    </row>
    <row r="4859" spans="1:10" x14ac:dyDescent="0.3">
      <c r="A4859" s="957"/>
      <c r="B4859"/>
      <c r="C4859"/>
      <c r="D4859"/>
      <c r="E4859"/>
      <c r="F4859"/>
      <c r="G4859"/>
      <c r="H4859"/>
      <c r="I4859"/>
      <c r="J4859"/>
    </row>
    <row r="4860" spans="1:10" x14ac:dyDescent="0.3">
      <c r="A4860" s="957"/>
      <c r="B4860"/>
      <c r="C4860"/>
      <c r="D4860"/>
      <c r="E4860"/>
      <c r="F4860"/>
      <c r="G4860"/>
      <c r="H4860"/>
      <c r="I4860"/>
      <c r="J4860"/>
    </row>
    <row r="4861" spans="1:10" x14ac:dyDescent="0.3">
      <c r="A4861" s="957"/>
      <c r="B4861"/>
      <c r="C4861"/>
      <c r="D4861"/>
      <c r="E4861"/>
      <c r="F4861"/>
      <c r="G4861"/>
      <c r="H4861"/>
      <c r="I4861"/>
      <c r="J4861"/>
    </row>
    <row r="4862" spans="1:10" x14ac:dyDescent="0.3">
      <c r="A4862" s="957"/>
      <c r="B4862"/>
      <c r="C4862"/>
      <c r="D4862"/>
      <c r="E4862"/>
      <c r="F4862"/>
      <c r="G4862"/>
      <c r="H4862"/>
      <c r="I4862"/>
      <c r="J4862"/>
    </row>
    <row r="4863" spans="1:10" x14ac:dyDescent="0.3">
      <c r="A4863" s="957"/>
      <c r="B4863"/>
      <c r="C4863"/>
      <c r="D4863"/>
      <c r="E4863"/>
      <c r="F4863"/>
      <c r="G4863"/>
      <c r="H4863"/>
      <c r="I4863"/>
      <c r="J4863"/>
    </row>
    <row r="4864" spans="1:10" x14ac:dyDescent="0.3">
      <c r="A4864" s="957"/>
      <c r="B4864"/>
      <c r="C4864"/>
      <c r="D4864"/>
      <c r="E4864"/>
      <c r="F4864"/>
      <c r="G4864"/>
      <c r="H4864"/>
      <c r="I4864"/>
      <c r="J4864"/>
    </row>
    <row r="4865" spans="1:10" x14ac:dyDescent="0.3">
      <c r="A4865" s="957"/>
      <c r="B4865"/>
      <c r="C4865"/>
      <c r="D4865"/>
      <c r="E4865"/>
      <c r="F4865"/>
      <c r="G4865"/>
      <c r="H4865"/>
      <c r="I4865"/>
      <c r="J4865"/>
    </row>
    <row r="4866" spans="1:10" x14ac:dyDescent="0.3">
      <c r="A4866" s="957"/>
      <c r="B4866"/>
      <c r="C4866"/>
      <c r="D4866"/>
      <c r="E4866"/>
      <c r="F4866"/>
      <c r="G4866"/>
      <c r="H4866"/>
      <c r="I4866"/>
      <c r="J4866"/>
    </row>
    <row r="4867" spans="1:10" x14ac:dyDescent="0.3">
      <c r="A4867" s="957"/>
      <c r="B4867"/>
      <c r="C4867"/>
      <c r="D4867"/>
      <c r="E4867"/>
      <c r="F4867"/>
      <c r="G4867"/>
      <c r="H4867"/>
      <c r="I4867"/>
      <c r="J4867"/>
    </row>
    <row r="4868" spans="1:10" x14ac:dyDescent="0.3">
      <c r="A4868" s="957"/>
      <c r="B4868"/>
      <c r="C4868"/>
      <c r="D4868"/>
      <c r="E4868"/>
      <c r="F4868"/>
      <c r="G4868"/>
      <c r="H4868"/>
      <c r="I4868"/>
      <c r="J4868"/>
    </row>
    <row r="4869" spans="1:10" x14ac:dyDescent="0.3">
      <c r="A4869" s="957"/>
      <c r="B4869"/>
      <c r="C4869"/>
      <c r="D4869"/>
      <c r="E4869"/>
      <c r="F4869"/>
      <c r="G4869"/>
      <c r="H4869"/>
      <c r="I4869"/>
      <c r="J4869"/>
    </row>
    <row r="4870" spans="1:10" x14ac:dyDescent="0.3">
      <c r="A4870" s="957"/>
      <c r="B4870"/>
      <c r="C4870"/>
      <c r="D4870"/>
      <c r="E4870"/>
      <c r="F4870"/>
      <c r="G4870"/>
      <c r="H4870"/>
      <c r="I4870"/>
      <c r="J4870"/>
    </row>
    <row r="4871" spans="1:10" x14ac:dyDescent="0.3">
      <c r="A4871" s="957"/>
      <c r="B4871"/>
      <c r="C4871"/>
      <c r="D4871"/>
      <c r="E4871"/>
      <c r="F4871"/>
      <c r="G4871"/>
      <c r="H4871"/>
      <c r="I4871"/>
      <c r="J4871"/>
    </row>
    <row r="4872" spans="1:10" x14ac:dyDescent="0.3">
      <c r="A4872" s="957"/>
      <c r="B4872"/>
      <c r="C4872"/>
      <c r="D4872"/>
      <c r="E4872"/>
      <c r="F4872"/>
      <c r="G4872"/>
      <c r="H4872"/>
      <c r="I4872"/>
      <c r="J4872"/>
    </row>
    <row r="4873" spans="1:10" x14ac:dyDescent="0.3">
      <c r="A4873" s="957"/>
      <c r="B4873"/>
      <c r="C4873"/>
      <c r="D4873"/>
      <c r="E4873"/>
      <c r="F4873"/>
      <c r="G4873"/>
      <c r="H4873"/>
      <c r="I4873"/>
      <c r="J4873"/>
    </row>
    <row r="4874" spans="1:10" x14ac:dyDescent="0.3">
      <c r="A4874" s="957"/>
      <c r="B4874"/>
      <c r="C4874"/>
      <c r="D4874"/>
      <c r="E4874"/>
      <c r="F4874"/>
      <c r="G4874"/>
      <c r="H4874"/>
      <c r="I4874"/>
      <c r="J4874"/>
    </row>
    <row r="4875" spans="1:10" x14ac:dyDescent="0.3">
      <c r="A4875" s="957"/>
      <c r="B4875"/>
      <c r="C4875"/>
      <c r="D4875"/>
      <c r="E4875"/>
      <c r="F4875"/>
      <c r="G4875"/>
      <c r="H4875"/>
      <c r="I4875"/>
      <c r="J4875"/>
    </row>
    <row r="4876" spans="1:10" x14ac:dyDescent="0.3">
      <c r="A4876" s="957"/>
      <c r="B4876"/>
      <c r="C4876"/>
      <c r="D4876"/>
      <c r="E4876"/>
      <c r="F4876"/>
      <c r="G4876"/>
      <c r="H4876"/>
      <c r="I4876"/>
      <c r="J4876"/>
    </row>
    <row r="4877" spans="1:10" x14ac:dyDescent="0.3">
      <c r="A4877" s="957"/>
      <c r="B4877"/>
      <c r="C4877"/>
      <c r="D4877"/>
      <c r="E4877"/>
      <c r="F4877"/>
      <c r="G4877"/>
      <c r="H4877"/>
      <c r="I4877"/>
      <c r="J4877"/>
    </row>
    <row r="4878" spans="1:10" x14ac:dyDescent="0.3">
      <c r="A4878" s="957"/>
      <c r="B4878"/>
      <c r="C4878"/>
      <c r="D4878"/>
      <c r="E4878"/>
      <c r="F4878"/>
      <c r="G4878"/>
      <c r="H4878"/>
      <c r="I4878"/>
      <c r="J4878"/>
    </row>
    <row r="4879" spans="1:10" x14ac:dyDescent="0.3">
      <c r="A4879" s="957"/>
      <c r="B4879"/>
      <c r="C4879"/>
      <c r="D4879"/>
      <c r="E4879"/>
      <c r="F4879"/>
      <c r="G4879"/>
      <c r="H4879"/>
      <c r="I4879"/>
      <c r="J4879"/>
    </row>
    <row r="4880" spans="1:10" x14ac:dyDescent="0.3">
      <c r="A4880" s="957"/>
      <c r="B4880"/>
      <c r="C4880"/>
      <c r="D4880"/>
      <c r="E4880"/>
      <c r="F4880"/>
      <c r="G4880"/>
      <c r="H4880"/>
      <c r="I4880"/>
      <c r="J4880"/>
    </row>
    <row r="4881" spans="1:10" x14ac:dyDescent="0.3">
      <c r="A4881" s="957"/>
      <c r="B4881"/>
      <c r="C4881"/>
      <c r="D4881"/>
      <c r="E4881"/>
      <c r="F4881"/>
      <c r="G4881"/>
      <c r="H4881"/>
      <c r="I4881"/>
      <c r="J4881"/>
    </row>
    <row r="4882" spans="1:10" x14ac:dyDescent="0.3">
      <c r="A4882" s="957"/>
      <c r="B4882"/>
      <c r="C4882"/>
      <c r="D4882"/>
      <c r="E4882"/>
      <c r="F4882"/>
      <c r="G4882"/>
      <c r="H4882"/>
      <c r="I4882"/>
      <c r="J4882"/>
    </row>
    <row r="4883" spans="1:10" x14ac:dyDescent="0.3">
      <c r="A4883" s="957"/>
      <c r="B4883"/>
      <c r="C4883"/>
      <c r="D4883"/>
      <c r="E4883"/>
      <c r="F4883"/>
      <c r="G4883"/>
      <c r="H4883"/>
      <c r="I4883"/>
      <c r="J4883"/>
    </row>
    <row r="4884" spans="1:10" x14ac:dyDescent="0.3">
      <c r="A4884" s="957"/>
      <c r="B4884"/>
      <c r="C4884"/>
      <c r="D4884"/>
      <c r="E4884"/>
      <c r="F4884"/>
      <c r="G4884"/>
      <c r="H4884"/>
      <c r="I4884"/>
      <c r="J4884"/>
    </row>
    <row r="4885" spans="1:10" x14ac:dyDescent="0.3">
      <c r="A4885" s="957"/>
      <c r="B4885"/>
      <c r="C4885"/>
      <c r="D4885"/>
      <c r="E4885"/>
      <c r="F4885"/>
      <c r="G4885"/>
      <c r="H4885"/>
      <c r="I4885"/>
      <c r="J4885"/>
    </row>
    <row r="4886" spans="1:10" x14ac:dyDescent="0.3">
      <c r="A4886" s="957"/>
      <c r="B4886"/>
      <c r="C4886"/>
      <c r="D4886"/>
      <c r="E4886"/>
      <c r="F4886"/>
      <c r="G4886"/>
      <c r="H4886"/>
      <c r="I4886"/>
      <c r="J4886"/>
    </row>
    <row r="4887" spans="1:10" x14ac:dyDescent="0.3">
      <c r="A4887" s="957"/>
      <c r="B4887"/>
      <c r="C4887"/>
      <c r="D4887"/>
      <c r="E4887"/>
      <c r="F4887"/>
      <c r="G4887"/>
      <c r="H4887"/>
      <c r="I4887"/>
      <c r="J4887"/>
    </row>
    <row r="4888" spans="1:10" x14ac:dyDescent="0.3">
      <c r="A4888" s="957"/>
      <c r="B4888"/>
      <c r="C4888"/>
      <c r="D4888"/>
      <c r="E4888"/>
      <c r="F4888"/>
      <c r="G4888"/>
      <c r="H4888"/>
      <c r="I4888"/>
      <c r="J4888"/>
    </row>
    <row r="4889" spans="1:10" x14ac:dyDescent="0.3">
      <c r="A4889" s="957"/>
      <c r="B4889"/>
      <c r="C4889"/>
      <c r="D4889"/>
      <c r="E4889"/>
      <c r="F4889"/>
      <c r="G4889"/>
      <c r="H4889"/>
      <c r="I4889"/>
      <c r="J4889"/>
    </row>
    <row r="4890" spans="1:10" x14ac:dyDescent="0.3">
      <c r="A4890" s="957"/>
      <c r="B4890"/>
      <c r="C4890"/>
      <c r="D4890"/>
      <c r="E4890"/>
      <c r="F4890"/>
      <c r="G4890"/>
      <c r="H4890"/>
      <c r="I4890"/>
      <c r="J4890"/>
    </row>
    <row r="4891" spans="1:10" x14ac:dyDescent="0.3">
      <c r="A4891" s="957"/>
      <c r="B4891"/>
      <c r="C4891"/>
      <c r="D4891"/>
      <c r="E4891"/>
      <c r="F4891"/>
      <c r="G4891"/>
      <c r="H4891"/>
      <c r="I4891"/>
      <c r="J4891"/>
    </row>
    <row r="4892" spans="1:10" x14ac:dyDescent="0.3">
      <c r="A4892" s="957"/>
      <c r="B4892"/>
      <c r="C4892"/>
      <c r="D4892"/>
      <c r="E4892"/>
      <c r="F4892"/>
      <c r="G4892"/>
      <c r="H4892"/>
      <c r="I4892"/>
      <c r="J4892"/>
    </row>
    <row r="4893" spans="1:10" x14ac:dyDescent="0.3">
      <c r="A4893" s="957"/>
      <c r="B4893"/>
      <c r="C4893"/>
      <c r="D4893"/>
      <c r="E4893"/>
      <c r="F4893"/>
      <c r="G4893"/>
      <c r="H4893"/>
      <c r="I4893"/>
      <c r="J4893"/>
    </row>
    <row r="4894" spans="1:10" x14ac:dyDescent="0.3">
      <c r="A4894" s="957"/>
      <c r="B4894"/>
      <c r="C4894"/>
      <c r="D4894"/>
      <c r="E4894"/>
      <c r="F4894"/>
      <c r="G4894"/>
      <c r="H4894"/>
      <c r="I4894"/>
      <c r="J4894"/>
    </row>
    <row r="4895" spans="1:10" x14ac:dyDescent="0.3">
      <c r="A4895" s="957"/>
      <c r="B4895"/>
      <c r="C4895"/>
      <c r="D4895"/>
      <c r="E4895"/>
      <c r="F4895"/>
      <c r="G4895"/>
      <c r="H4895"/>
      <c r="I4895"/>
      <c r="J4895"/>
    </row>
    <row r="4896" spans="1:10" x14ac:dyDescent="0.3">
      <c r="A4896" s="957"/>
      <c r="B4896"/>
      <c r="C4896"/>
      <c r="D4896"/>
      <c r="E4896"/>
      <c r="F4896"/>
      <c r="G4896"/>
      <c r="H4896"/>
      <c r="I4896"/>
      <c r="J4896"/>
    </row>
    <row r="4897" spans="1:10" x14ac:dyDescent="0.3">
      <c r="A4897" s="957"/>
      <c r="B4897"/>
      <c r="C4897"/>
      <c r="D4897"/>
      <c r="E4897"/>
      <c r="F4897"/>
      <c r="G4897"/>
      <c r="H4897"/>
      <c r="I4897"/>
      <c r="J4897"/>
    </row>
    <row r="4898" spans="1:10" x14ac:dyDescent="0.3">
      <c r="A4898" s="957"/>
      <c r="B4898"/>
      <c r="C4898"/>
      <c r="D4898"/>
      <c r="E4898"/>
      <c r="F4898"/>
      <c r="G4898"/>
      <c r="H4898"/>
      <c r="I4898"/>
      <c r="J4898"/>
    </row>
    <row r="4899" spans="1:10" x14ac:dyDescent="0.3">
      <c r="A4899" s="957"/>
      <c r="B4899"/>
      <c r="C4899"/>
      <c r="D4899"/>
      <c r="E4899"/>
      <c r="F4899"/>
      <c r="G4899"/>
      <c r="H4899"/>
      <c r="I4899"/>
      <c r="J4899"/>
    </row>
    <row r="4900" spans="1:10" x14ac:dyDescent="0.3">
      <c r="A4900" s="957"/>
      <c r="B4900"/>
      <c r="C4900"/>
      <c r="D4900"/>
      <c r="E4900"/>
      <c r="F4900"/>
      <c r="G4900"/>
      <c r="H4900"/>
      <c r="I4900"/>
      <c r="J4900"/>
    </row>
    <row r="4901" spans="1:10" x14ac:dyDescent="0.3">
      <c r="A4901" s="957"/>
      <c r="B4901"/>
      <c r="C4901"/>
      <c r="D4901"/>
      <c r="E4901"/>
      <c r="F4901"/>
      <c r="G4901"/>
      <c r="H4901"/>
      <c r="I4901"/>
      <c r="J4901"/>
    </row>
    <row r="4902" spans="1:10" x14ac:dyDescent="0.3">
      <c r="A4902" s="957"/>
      <c r="B4902"/>
      <c r="C4902"/>
      <c r="D4902"/>
      <c r="E4902"/>
      <c r="F4902"/>
      <c r="G4902"/>
      <c r="H4902"/>
      <c r="I4902"/>
      <c r="J4902"/>
    </row>
    <row r="4903" spans="1:10" x14ac:dyDescent="0.3">
      <c r="A4903" s="957"/>
      <c r="B4903"/>
      <c r="C4903"/>
      <c r="D4903"/>
      <c r="E4903"/>
      <c r="F4903"/>
      <c r="G4903"/>
      <c r="H4903"/>
      <c r="I4903"/>
      <c r="J4903"/>
    </row>
    <row r="4904" spans="1:10" x14ac:dyDescent="0.3">
      <c r="A4904" s="957"/>
      <c r="B4904"/>
      <c r="C4904"/>
      <c r="D4904"/>
      <c r="E4904"/>
      <c r="F4904"/>
      <c r="G4904"/>
      <c r="H4904"/>
      <c r="I4904"/>
      <c r="J4904"/>
    </row>
    <row r="4905" spans="1:10" x14ac:dyDescent="0.3">
      <c r="A4905" s="957"/>
      <c r="B4905"/>
      <c r="C4905"/>
      <c r="D4905"/>
      <c r="E4905"/>
      <c r="F4905"/>
      <c r="G4905"/>
      <c r="H4905"/>
      <c r="I4905"/>
      <c r="J4905"/>
    </row>
    <row r="4906" spans="1:10" x14ac:dyDescent="0.3">
      <c r="A4906" s="957"/>
      <c r="B4906"/>
      <c r="C4906"/>
      <c r="D4906"/>
      <c r="E4906"/>
      <c r="F4906"/>
      <c r="G4906"/>
      <c r="H4906"/>
      <c r="I4906"/>
      <c r="J4906"/>
    </row>
    <row r="4907" spans="1:10" x14ac:dyDescent="0.3">
      <c r="A4907" s="957"/>
      <c r="B4907"/>
      <c r="C4907"/>
      <c r="D4907"/>
      <c r="E4907"/>
      <c r="F4907"/>
      <c r="G4907"/>
      <c r="H4907"/>
      <c r="I4907"/>
      <c r="J4907"/>
    </row>
    <row r="4908" spans="1:10" x14ac:dyDescent="0.3">
      <c r="A4908" s="957"/>
      <c r="B4908"/>
      <c r="C4908"/>
      <c r="D4908"/>
      <c r="E4908"/>
      <c r="F4908"/>
      <c r="G4908"/>
      <c r="H4908"/>
      <c r="I4908"/>
      <c r="J4908"/>
    </row>
    <row r="4909" spans="1:10" x14ac:dyDescent="0.3">
      <c r="A4909" s="957"/>
      <c r="B4909"/>
      <c r="C4909"/>
      <c r="D4909"/>
      <c r="E4909"/>
      <c r="F4909"/>
      <c r="G4909"/>
      <c r="H4909"/>
      <c r="I4909"/>
      <c r="J4909"/>
    </row>
    <row r="4910" spans="1:10" x14ac:dyDescent="0.3">
      <c r="A4910" s="957"/>
      <c r="B4910"/>
      <c r="C4910"/>
      <c r="D4910"/>
      <c r="E4910"/>
      <c r="F4910"/>
      <c r="G4910"/>
      <c r="H4910"/>
      <c r="I4910"/>
      <c r="J4910"/>
    </row>
    <row r="4911" spans="1:10" x14ac:dyDescent="0.3">
      <c r="A4911" s="957"/>
      <c r="B4911"/>
      <c r="C4911"/>
      <c r="D4911"/>
      <c r="E4911"/>
      <c r="F4911"/>
      <c r="G4911"/>
      <c r="H4911"/>
      <c r="I4911"/>
      <c r="J4911"/>
    </row>
    <row r="4912" spans="1:10" x14ac:dyDescent="0.3">
      <c r="A4912" s="957"/>
      <c r="B4912"/>
      <c r="C4912"/>
      <c r="D4912"/>
      <c r="E4912"/>
      <c r="F4912"/>
      <c r="G4912"/>
      <c r="H4912"/>
      <c r="I4912"/>
      <c r="J4912"/>
    </row>
    <row r="4913" spans="1:10" x14ac:dyDescent="0.3">
      <c r="A4913" s="957"/>
      <c r="B4913"/>
      <c r="C4913"/>
      <c r="D4913"/>
      <c r="E4913"/>
      <c r="F4913"/>
      <c r="G4913"/>
      <c r="H4913"/>
      <c r="I4913"/>
      <c r="J4913"/>
    </row>
    <row r="4914" spans="1:10" x14ac:dyDescent="0.3">
      <c r="A4914" s="957"/>
      <c r="B4914"/>
      <c r="C4914"/>
      <c r="D4914"/>
      <c r="E4914"/>
      <c r="F4914"/>
      <c r="G4914"/>
      <c r="H4914"/>
      <c r="I4914"/>
      <c r="J4914"/>
    </row>
    <row r="4915" spans="1:10" x14ac:dyDescent="0.3">
      <c r="A4915" s="957"/>
      <c r="B4915"/>
      <c r="C4915"/>
      <c r="D4915"/>
      <c r="E4915"/>
      <c r="F4915"/>
      <c r="G4915"/>
      <c r="H4915"/>
      <c r="I4915"/>
      <c r="J4915"/>
    </row>
    <row r="4916" spans="1:10" x14ac:dyDescent="0.3">
      <c r="A4916" s="957"/>
      <c r="B4916"/>
      <c r="C4916"/>
      <c r="D4916"/>
      <c r="E4916"/>
      <c r="F4916"/>
      <c r="G4916"/>
      <c r="H4916"/>
      <c r="I4916"/>
      <c r="J4916"/>
    </row>
    <row r="4917" spans="1:10" x14ac:dyDescent="0.3">
      <c r="A4917" s="957"/>
      <c r="B4917"/>
      <c r="C4917"/>
      <c r="D4917"/>
      <c r="E4917"/>
      <c r="F4917"/>
      <c r="G4917"/>
      <c r="H4917"/>
      <c r="I4917"/>
      <c r="J4917"/>
    </row>
    <row r="4918" spans="1:10" x14ac:dyDescent="0.3">
      <c r="A4918" s="957"/>
      <c r="B4918"/>
      <c r="C4918"/>
      <c r="D4918"/>
      <c r="E4918"/>
      <c r="F4918"/>
      <c r="G4918"/>
      <c r="H4918"/>
      <c r="I4918"/>
      <c r="J4918"/>
    </row>
    <row r="4919" spans="1:10" x14ac:dyDescent="0.3">
      <c r="A4919" s="957"/>
      <c r="B4919"/>
      <c r="C4919"/>
      <c r="D4919"/>
      <c r="E4919"/>
      <c r="F4919"/>
      <c r="G4919"/>
      <c r="H4919"/>
      <c r="I4919"/>
      <c r="J4919"/>
    </row>
    <row r="4920" spans="1:10" x14ac:dyDescent="0.3">
      <c r="A4920" s="957"/>
      <c r="B4920"/>
      <c r="C4920"/>
      <c r="D4920"/>
      <c r="E4920"/>
      <c r="F4920"/>
      <c r="G4920"/>
      <c r="H4920"/>
      <c r="I4920"/>
      <c r="J4920"/>
    </row>
    <row r="4921" spans="1:10" x14ac:dyDescent="0.3">
      <c r="A4921" s="957"/>
      <c r="B4921"/>
      <c r="C4921"/>
      <c r="D4921"/>
      <c r="E4921"/>
      <c r="F4921"/>
      <c r="G4921"/>
      <c r="H4921"/>
      <c r="I4921"/>
      <c r="J4921"/>
    </row>
    <row r="4922" spans="1:10" x14ac:dyDescent="0.3">
      <c r="A4922" s="957"/>
      <c r="B4922"/>
      <c r="C4922"/>
      <c r="D4922"/>
      <c r="E4922"/>
      <c r="F4922"/>
      <c r="G4922"/>
      <c r="H4922"/>
      <c r="I4922"/>
      <c r="J4922"/>
    </row>
    <row r="4923" spans="1:10" x14ac:dyDescent="0.3">
      <c r="A4923" s="957"/>
      <c r="B4923"/>
      <c r="C4923"/>
      <c r="D4923"/>
      <c r="E4923"/>
      <c r="F4923"/>
      <c r="G4923"/>
      <c r="H4923"/>
      <c r="I4923"/>
      <c r="J4923"/>
    </row>
    <row r="4924" spans="1:10" x14ac:dyDescent="0.3">
      <c r="A4924" s="957"/>
      <c r="B4924"/>
      <c r="C4924"/>
      <c r="D4924"/>
      <c r="E4924"/>
      <c r="F4924"/>
      <c r="G4924"/>
      <c r="H4924"/>
      <c r="I4924"/>
      <c r="J4924"/>
    </row>
    <row r="4925" spans="1:10" x14ac:dyDescent="0.3">
      <c r="A4925" s="957"/>
      <c r="B4925"/>
      <c r="C4925"/>
      <c r="D4925"/>
      <c r="E4925"/>
      <c r="F4925"/>
      <c r="G4925"/>
      <c r="H4925"/>
      <c r="I4925"/>
      <c r="J4925"/>
    </row>
    <row r="4926" spans="1:10" x14ac:dyDescent="0.3">
      <c r="A4926" s="957"/>
      <c r="B4926"/>
      <c r="C4926"/>
      <c r="D4926"/>
      <c r="E4926"/>
      <c r="F4926"/>
      <c r="G4926"/>
      <c r="H4926"/>
      <c r="I4926"/>
      <c r="J4926"/>
    </row>
    <row r="4927" spans="1:10" x14ac:dyDescent="0.3">
      <c r="A4927" s="957"/>
      <c r="B4927"/>
      <c r="C4927"/>
      <c r="D4927"/>
      <c r="E4927"/>
      <c r="F4927"/>
      <c r="G4927"/>
      <c r="H4927"/>
      <c r="I4927"/>
      <c r="J4927"/>
    </row>
    <row r="4928" spans="1:10" x14ac:dyDescent="0.3">
      <c r="A4928" s="957"/>
      <c r="B4928"/>
      <c r="C4928"/>
      <c r="D4928"/>
      <c r="E4928"/>
      <c r="F4928"/>
      <c r="G4928"/>
      <c r="H4928"/>
      <c r="I4928"/>
      <c r="J4928"/>
    </row>
    <row r="4929" spans="1:10" x14ac:dyDescent="0.3">
      <c r="A4929" s="957"/>
      <c r="B4929"/>
      <c r="C4929"/>
      <c r="D4929"/>
      <c r="E4929"/>
      <c r="F4929"/>
      <c r="G4929"/>
      <c r="H4929"/>
      <c r="I4929"/>
      <c r="J4929"/>
    </row>
    <row r="4930" spans="1:10" x14ac:dyDescent="0.3">
      <c r="A4930" s="957"/>
      <c r="B4930"/>
      <c r="C4930"/>
      <c r="D4930"/>
      <c r="E4930"/>
      <c r="F4930"/>
      <c r="G4930"/>
      <c r="H4930"/>
      <c r="I4930"/>
      <c r="J4930"/>
    </row>
    <row r="4931" spans="1:10" x14ac:dyDescent="0.3">
      <c r="A4931" s="957"/>
      <c r="B4931"/>
      <c r="C4931"/>
      <c r="D4931"/>
      <c r="E4931"/>
      <c r="F4931"/>
      <c r="G4931"/>
      <c r="H4931"/>
      <c r="I4931"/>
      <c r="J4931"/>
    </row>
    <row r="4932" spans="1:10" x14ac:dyDescent="0.3">
      <c r="A4932" s="957"/>
      <c r="B4932"/>
      <c r="C4932"/>
      <c r="D4932"/>
      <c r="E4932"/>
      <c r="F4932"/>
      <c r="G4932"/>
      <c r="H4932"/>
      <c r="I4932"/>
      <c r="J4932"/>
    </row>
    <row r="4933" spans="1:10" x14ac:dyDescent="0.3">
      <c r="A4933" s="957"/>
      <c r="B4933"/>
      <c r="C4933"/>
      <c r="D4933"/>
      <c r="E4933"/>
      <c r="F4933"/>
      <c r="G4933"/>
      <c r="H4933"/>
      <c r="I4933"/>
      <c r="J4933"/>
    </row>
    <row r="4934" spans="1:10" x14ac:dyDescent="0.3">
      <c r="A4934" s="957"/>
      <c r="B4934"/>
      <c r="C4934"/>
      <c r="D4934"/>
      <c r="E4934"/>
      <c r="F4934"/>
      <c r="G4934"/>
      <c r="H4934"/>
      <c r="I4934"/>
      <c r="J4934"/>
    </row>
    <row r="4935" spans="1:10" x14ac:dyDescent="0.3">
      <c r="A4935" s="957"/>
      <c r="B4935"/>
      <c r="C4935"/>
      <c r="D4935"/>
      <c r="E4935"/>
      <c r="F4935"/>
      <c r="G4935"/>
      <c r="H4935"/>
      <c r="I4935"/>
      <c r="J4935"/>
    </row>
    <row r="4936" spans="1:10" x14ac:dyDescent="0.3">
      <c r="A4936" s="957"/>
      <c r="B4936"/>
      <c r="C4936"/>
      <c r="D4936"/>
      <c r="E4936"/>
      <c r="F4936"/>
      <c r="G4936"/>
      <c r="H4936"/>
      <c r="I4936"/>
      <c r="J4936"/>
    </row>
    <row r="4937" spans="1:10" x14ac:dyDescent="0.3">
      <c r="A4937" s="957"/>
      <c r="B4937"/>
      <c r="C4937"/>
      <c r="D4937"/>
      <c r="E4937"/>
      <c r="F4937"/>
      <c r="G4937"/>
      <c r="H4937"/>
      <c r="I4937"/>
      <c r="J4937"/>
    </row>
    <row r="4938" spans="1:10" x14ac:dyDescent="0.3">
      <c r="A4938" s="957"/>
      <c r="B4938"/>
      <c r="C4938"/>
      <c r="D4938"/>
      <c r="E4938"/>
      <c r="F4938"/>
      <c r="G4938"/>
      <c r="H4938"/>
      <c r="I4938"/>
      <c r="J4938"/>
    </row>
    <row r="4939" spans="1:10" x14ac:dyDescent="0.3">
      <c r="A4939" s="957"/>
      <c r="B4939"/>
      <c r="C4939"/>
      <c r="D4939"/>
      <c r="E4939"/>
      <c r="F4939"/>
      <c r="G4939"/>
      <c r="H4939"/>
      <c r="I4939"/>
      <c r="J4939"/>
    </row>
    <row r="4940" spans="1:10" x14ac:dyDescent="0.3">
      <c r="A4940" s="957"/>
      <c r="B4940"/>
      <c r="C4940"/>
      <c r="D4940"/>
      <c r="E4940"/>
      <c r="F4940"/>
      <c r="G4940"/>
      <c r="H4940"/>
      <c r="I4940"/>
      <c r="J4940"/>
    </row>
    <row r="4941" spans="1:10" x14ac:dyDescent="0.3">
      <c r="A4941" s="957"/>
      <c r="B4941"/>
      <c r="C4941"/>
      <c r="D4941"/>
      <c r="E4941"/>
      <c r="F4941"/>
      <c r="G4941"/>
      <c r="H4941"/>
      <c r="I4941"/>
      <c r="J4941"/>
    </row>
    <row r="4942" spans="1:10" x14ac:dyDescent="0.3">
      <c r="A4942" s="957"/>
      <c r="B4942"/>
      <c r="C4942"/>
      <c r="D4942"/>
      <c r="E4942"/>
      <c r="F4942"/>
      <c r="G4942"/>
      <c r="H4942"/>
      <c r="I4942"/>
      <c r="J4942"/>
    </row>
    <row r="4943" spans="1:10" x14ac:dyDescent="0.3">
      <c r="A4943" s="957"/>
      <c r="B4943"/>
      <c r="C4943"/>
      <c r="D4943"/>
      <c r="E4943"/>
      <c r="F4943"/>
      <c r="G4943"/>
      <c r="H4943"/>
      <c r="I4943"/>
      <c r="J4943"/>
    </row>
    <row r="4944" spans="1:10" x14ac:dyDescent="0.3">
      <c r="A4944" s="957"/>
      <c r="B4944"/>
      <c r="C4944"/>
      <c r="D4944"/>
      <c r="E4944"/>
      <c r="F4944"/>
      <c r="G4944"/>
      <c r="H4944"/>
      <c r="I4944"/>
      <c r="J4944"/>
    </row>
    <row r="4945" spans="1:10" x14ac:dyDescent="0.3">
      <c r="A4945" s="957"/>
      <c r="B4945"/>
      <c r="C4945"/>
      <c r="D4945"/>
      <c r="E4945"/>
      <c r="F4945"/>
      <c r="G4945"/>
      <c r="H4945"/>
      <c r="I4945"/>
      <c r="J4945"/>
    </row>
    <row r="4946" spans="1:10" x14ac:dyDescent="0.3">
      <c r="A4946" s="957"/>
      <c r="B4946"/>
      <c r="C4946"/>
      <c r="D4946"/>
      <c r="E4946"/>
      <c r="F4946"/>
      <c r="G4946"/>
      <c r="H4946"/>
      <c r="I4946"/>
      <c r="J4946"/>
    </row>
    <row r="4947" spans="1:10" x14ac:dyDescent="0.3">
      <c r="A4947" s="957"/>
      <c r="B4947"/>
      <c r="C4947"/>
      <c r="D4947"/>
      <c r="E4947"/>
      <c r="F4947"/>
      <c r="G4947"/>
      <c r="H4947"/>
      <c r="I4947"/>
      <c r="J4947"/>
    </row>
    <row r="4948" spans="1:10" x14ac:dyDescent="0.3">
      <c r="A4948" s="957"/>
      <c r="B4948"/>
      <c r="C4948"/>
      <c r="D4948"/>
      <c r="E4948"/>
      <c r="F4948"/>
      <c r="G4948"/>
      <c r="H4948"/>
      <c r="I4948"/>
      <c r="J4948"/>
    </row>
    <row r="4949" spans="1:10" x14ac:dyDescent="0.3">
      <c r="A4949" s="957"/>
      <c r="B4949"/>
      <c r="C4949"/>
      <c r="D4949"/>
      <c r="E4949"/>
      <c r="F4949"/>
      <c r="G4949"/>
      <c r="H4949"/>
      <c r="I4949"/>
      <c r="J4949"/>
    </row>
    <row r="4950" spans="1:10" x14ac:dyDescent="0.3">
      <c r="A4950" s="957"/>
      <c r="B4950"/>
      <c r="C4950"/>
      <c r="D4950"/>
      <c r="E4950"/>
      <c r="F4950"/>
      <c r="G4950"/>
      <c r="H4950"/>
      <c r="I4950"/>
      <c r="J4950"/>
    </row>
    <row r="4951" spans="1:10" x14ac:dyDescent="0.3">
      <c r="A4951" s="957"/>
      <c r="B4951"/>
      <c r="C4951"/>
      <c r="D4951"/>
      <c r="E4951"/>
      <c r="F4951"/>
      <c r="G4951"/>
      <c r="H4951"/>
      <c r="I4951"/>
      <c r="J4951"/>
    </row>
    <row r="4952" spans="1:10" x14ac:dyDescent="0.3">
      <c r="A4952" s="957"/>
      <c r="B4952"/>
      <c r="C4952"/>
      <c r="D4952"/>
      <c r="E4952"/>
      <c r="F4952"/>
      <c r="G4952"/>
      <c r="H4952"/>
      <c r="I4952"/>
      <c r="J4952"/>
    </row>
    <row r="4953" spans="1:10" x14ac:dyDescent="0.3">
      <c r="A4953" s="957"/>
      <c r="B4953"/>
      <c r="C4953"/>
      <c r="D4953"/>
      <c r="E4953"/>
      <c r="F4953"/>
      <c r="G4953"/>
      <c r="H4953"/>
      <c r="I4953"/>
      <c r="J4953"/>
    </row>
    <row r="4954" spans="1:10" x14ac:dyDescent="0.3">
      <c r="A4954" s="957"/>
      <c r="B4954"/>
      <c r="C4954"/>
      <c r="D4954"/>
      <c r="E4954"/>
      <c r="F4954"/>
      <c r="G4954"/>
      <c r="H4954"/>
      <c r="I4954"/>
      <c r="J4954"/>
    </row>
    <row r="4955" spans="1:10" x14ac:dyDescent="0.3">
      <c r="A4955" s="957"/>
      <c r="B4955"/>
      <c r="C4955"/>
      <c r="D4955"/>
      <c r="E4955"/>
      <c r="F4955"/>
      <c r="G4955"/>
      <c r="H4955"/>
      <c r="I4955"/>
      <c r="J4955"/>
    </row>
    <row r="4956" spans="1:10" x14ac:dyDescent="0.3">
      <c r="A4956" s="957"/>
      <c r="B4956"/>
      <c r="C4956"/>
      <c r="D4956"/>
      <c r="E4956"/>
      <c r="F4956"/>
      <c r="G4956"/>
      <c r="H4956"/>
      <c r="I4956"/>
      <c r="J4956"/>
    </row>
    <row r="4957" spans="1:10" x14ac:dyDescent="0.3">
      <c r="A4957" s="957"/>
      <c r="B4957"/>
      <c r="C4957"/>
      <c r="D4957"/>
      <c r="E4957"/>
      <c r="F4957"/>
      <c r="G4957"/>
      <c r="H4957"/>
      <c r="I4957"/>
      <c r="J4957"/>
    </row>
    <row r="4958" spans="1:10" x14ac:dyDescent="0.3">
      <c r="A4958" s="957"/>
      <c r="B4958"/>
      <c r="C4958"/>
      <c r="D4958"/>
      <c r="E4958"/>
      <c r="F4958"/>
      <c r="G4958"/>
      <c r="H4958"/>
      <c r="I4958"/>
      <c r="J4958"/>
    </row>
    <row r="4959" spans="1:10" x14ac:dyDescent="0.3">
      <c r="A4959" s="957"/>
      <c r="B4959"/>
      <c r="C4959"/>
      <c r="D4959"/>
      <c r="E4959"/>
      <c r="F4959"/>
      <c r="G4959"/>
      <c r="H4959"/>
      <c r="I4959"/>
      <c r="J4959"/>
    </row>
    <row r="4960" spans="1:10" x14ac:dyDescent="0.3">
      <c r="A4960" s="957"/>
      <c r="B4960"/>
      <c r="C4960"/>
      <c r="D4960"/>
      <c r="E4960"/>
      <c r="F4960"/>
      <c r="G4960"/>
      <c r="H4960"/>
      <c r="I4960"/>
      <c r="J4960"/>
    </row>
    <row r="4961" spans="1:10" x14ac:dyDescent="0.3">
      <c r="A4961" s="957"/>
      <c r="B4961"/>
      <c r="C4961"/>
      <c r="D4961"/>
      <c r="E4961"/>
      <c r="F4961"/>
      <c r="G4961"/>
      <c r="H4961"/>
      <c r="I4961"/>
      <c r="J4961"/>
    </row>
    <row r="4962" spans="1:10" x14ac:dyDescent="0.3">
      <c r="A4962" s="957"/>
      <c r="B4962"/>
      <c r="C4962"/>
      <c r="D4962"/>
      <c r="E4962"/>
      <c r="F4962"/>
      <c r="G4962"/>
      <c r="H4962"/>
      <c r="I4962"/>
      <c r="J4962"/>
    </row>
    <row r="4963" spans="1:10" x14ac:dyDescent="0.3">
      <c r="A4963" s="957"/>
      <c r="B4963"/>
      <c r="C4963"/>
      <c r="D4963"/>
      <c r="E4963"/>
      <c r="F4963"/>
      <c r="G4963"/>
      <c r="H4963"/>
      <c r="I4963"/>
      <c r="J4963"/>
    </row>
    <row r="4964" spans="1:10" x14ac:dyDescent="0.3">
      <c r="A4964" s="957"/>
      <c r="B4964"/>
      <c r="C4964"/>
      <c r="D4964"/>
      <c r="E4964"/>
      <c r="F4964"/>
      <c r="G4964"/>
      <c r="H4964"/>
      <c r="I4964"/>
      <c r="J4964"/>
    </row>
    <row r="4965" spans="1:10" x14ac:dyDescent="0.3">
      <c r="A4965" s="957"/>
      <c r="B4965"/>
      <c r="C4965"/>
      <c r="D4965"/>
      <c r="E4965"/>
      <c r="F4965"/>
      <c r="G4965"/>
      <c r="H4965"/>
      <c r="I4965"/>
      <c r="J4965"/>
    </row>
    <row r="4966" spans="1:10" x14ac:dyDescent="0.3">
      <c r="A4966" s="957"/>
      <c r="B4966"/>
      <c r="C4966"/>
      <c r="D4966"/>
      <c r="E4966"/>
      <c r="F4966"/>
      <c r="G4966"/>
      <c r="H4966"/>
      <c r="I4966"/>
      <c r="J4966"/>
    </row>
    <row r="4967" spans="1:10" x14ac:dyDescent="0.3">
      <c r="A4967" s="957"/>
      <c r="B4967"/>
      <c r="C4967"/>
      <c r="D4967"/>
      <c r="E4967"/>
      <c r="F4967"/>
      <c r="G4967"/>
      <c r="H4967"/>
      <c r="I4967"/>
      <c r="J4967"/>
    </row>
    <row r="4968" spans="1:10" x14ac:dyDescent="0.3">
      <c r="A4968" s="957"/>
      <c r="B4968"/>
      <c r="C4968"/>
      <c r="D4968"/>
      <c r="E4968"/>
      <c r="F4968"/>
      <c r="G4968"/>
      <c r="H4968"/>
      <c r="I4968"/>
      <c r="J4968"/>
    </row>
    <row r="4969" spans="1:10" x14ac:dyDescent="0.3">
      <c r="A4969" s="957"/>
      <c r="B4969"/>
      <c r="C4969"/>
      <c r="D4969"/>
      <c r="E4969"/>
      <c r="F4969"/>
      <c r="G4969"/>
      <c r="H4969"/>
      <c r="I4969"/>
      <c r="J4969"/>
    </row>
    <row r="4970" spans="1:10" x14ac:dyDescent="0.3">
      <c r="A4970" s="957"/>
      <c r="B4970"/>
      <c r="C4970"/>
      <c r="D4970"/>
      <c r="E4970"/>
      <c r="F4970"/>
      <c r="G4970"/>
      <c r="H4970"/>
      <c r="I4970"/>
      <c r="J4970"/>
    </row>
    <row r="4971" spans="1:10" x14ac:dyDescent="0.3">
      <c r="A4971" s="957"/>
      <c r="B4971"/>
      <c r="C4971"/>
      <c r="D4971"/>
      <c r="E4971"/>
      <c r="F4971"/>
      <c r="G4971"/>
      <c r="H4971"/>
      <c r="I4971"/>
      <c r="J4971"/>
    </row>
    <row r="4972" spans="1:10" x14ac:dyDescent="0.3">
      <c r="A4972" s="957"/>
      <c r="B4972"/>
      <c r="C4972"/>
      <c r="D4972"/>
      <c r="E4972"/>
      <c r="F4972"/>
      <c r="G4972"/>
      <c r="H4972"/>
      <c r="I4972"/>
      <c r="J4972"/>
    </row>
    <row r="4973" spans="1:10" x14ac:dyDescent="0.3">
      <c r="A4973" s="957"/>
      <c r="B4973"/>
      <c r="C4973"/>
      <c r="D4973"/>
      <c r="E4973"/>
      <c r="F4973"/>
      <c r="G4973"/>
      <c r="H4973"/>
      <c r="I4973"/>
      <c r="J4973"/>
    </row>
    <row r="4974" spans="1:10" x14ac:dyDescent="0.3">
      <c r="A4974" s="957"/>
      <c r="B4974"/>
      <c r="C4974"/>
      <c r="D4974"/>
      <c r="E4974"/>
      <c r="F4974"/>
      <c r="G4974"/>
      <c r="H4974"/>
      <c r="I4974"/>
      <c r="J4974"/>
    </row>
    <row r="4975" spans="1:10" x14ac:dyDescent="0.3">
      <c r="A4975" s="957"/>
      <c r="B4975"/>
      <c r="C4975"/>
      <c r="D4975"/>
      <c r="E4975"/>
      <c r="F4975"/>
      <c r="G4975"/>
      <c r="H4975"/>
      <c r="I4975"/>
      <c r="J4975"/>
    </row>
    <row r="4976" spans="1:10" x14ac:dyDescent="0.3">
      <c r="A4976" s="957"/>
      <c r="B4976"/>
      <c r="C4976"/>
      <c r="D4976"/>
      <c r="E4976"/>
      <c r="F4976"/>
      <c r="G4976"/>
      <c r="H4976"/>
      <c r="I4976"/>
      <c r="J4976"/>
    </row>
    <row r="4977" spans="1:10" x14ac:dyDescent="0.3">
      <c r="A4977" s="957"/>
      <c r="B4977"/>
      <c r="C4977"/>
      <c r="D4977"/>
      <c r="E4977"/>
      <c r="F4977"/>
      <c r="G4977"/>
      <c r="H4977"/>
      <c r="I4977"/>
      <c r="J4977"/>
    </row>
    <row r="4978" spans="1:10" x14ac:dyDescent="0.3">
      <c r="A4978" s="957"/>
      <c r="B4978"/>
      <c r="C4978"/>
      <c r="D4978"/>
      <c r="E4978"/>
      <c r="F4978"/>
      <c r="G4978"/>
      <c r="H4978"/>
      <c r="I4978"/>
      <c r="J4978"/>
    </row>
    <row r="4979" spans="1:10" x14ac:dyDescent="0.3">
      <c r="A4979" s="957"/>
      <c r="B4979"/>
      <c r="C4979"/>
      <c r="D4979"/>
      <c r="E4979"/>
      <c r="F4979"/>
      <c r="G4979"/>
      <c r="H4979"/>
      <c r="I4979"/>
      <c r="J4979"/>
    </row>
    <row r="4980" spans="1:10" x14ac:dyDescent="0.3">
      <c r="A4980" s="957"/>
      <c r="B4980"/>
      <c r="C4980"/>
      <c r="D4980"/>
      <c r="E4980"/>
      <c r="F4980"/>
      <c r="G4980"/>
      <c r="H4980"/>
      <c r="I4980"/>
      <c r="J4980"/>
    </row>
    <row r="4981" spans="1:10" x14ac:dyDescent="0.3">
      <c r="A4981" s="957"/>
      <c r="B4981"/>
      <c r="C4981"/>
      <c r="D4981"/>
      <c r="E4981"/>
      <c r="F4981"/>
      <c r="G4981"/>
      <c r="H4981"/>
      <c r="I4981"/>
      <c r="J4981"/>
    </row>
    <row r="4982" spans="1:10" x14ac:dyDescent="0.3">
      <c r="A4982" s="957"/>
      <c r="B4982"/>
      <c r="C4982"/>
      <c r="D4982"/>
      <c r="E4982"/>
      <c r="F4982"/>
      <c r="G4982"/>
      <c r="H4982"/>
      <c r="I4982"/>
      <c r="J4982"/>
    </row>
    <row r="4983" spans="1:10" x14ac:dyDescent="0.3">
      <c r="A4983" s="957"/>
      <c r="B4983"/>
      <c r="C4983"/>
      <c r="D4983"/>
      <c r="E4983"/>
      <c r="F4983"/>
      <c r="G4983"/>
      <c r="H4983"/>
      <c r="I4983"/>
      <c r="J4983"/>
    </row>
    <row r="4984" spans="1:10" x14ac:dyDescent="0.3">
      <c r="A4984" s="957"/>
      <c r="B4984"/>
      <c r="C4984"/>
      <c r="D4984"/>
      <c r="E4984"/>
      <c r="F4984"/>
      <c r="G4984"/>
      <c r="H4984"/>
      <c r="I4984"/>
      <c r="J4984"/>
    </row>
    <row r="4985" spans="1:10" x14ac:dyDescent="0.3">
      <c r="A4985" s="957"/>
      <c r="B4985"/>
      <c r="C4985"/>
      <c r="D4985"/>
      <c r="E4985"/>
      <c r="F4985"/>
      <c r="G4985"/>
      <c r="H4985"/>
      <c r="I4985"/>
      <c r="J4985"/>
    </row>
    <row r="4986" spans="1:10" x14ac:dyDescent="0.3">
      <c r="A4986" s="957"/>
      <c r="B4986"/>
      <c r="C4986"/>
      <c r="D4986"/>
      <c r="E4986"/>
      <c r="F4986"/>
      <c r="G4986"/>
      <c r="H4986"/>
      <c r="I4986"/>
      <c r="J4986"/>
    </row>
    <row r="4987" spans="1:10" x14ac:dyDescent="0.3">
      <c r="A4987" s="957"/>
      <c r="B4987"/>
      <c r="C4987"/>
      <c r="D4987"/>
      <c r="E4987"/>
      <c r="F4987"/>
      <c r="G4987"/>
      <c r="H4987"/>
      <c r="I4987"/>
      <c r="J4987"/>
    </row>
    <row r="4988" spans="1:10" x14ac:dyDescent="0.3">
      <c r="A4988" s="957"/>
      <c r="B4988"/>
      <c r="C4988"/>
      <c r="D4988"/>
      <c r="E4988"/>
      <c r="F4988"/>
      <c r="G4988"/>
      <c r="H4988"/>
      <c r="I4988"/>
      <c r="J4988"/>
    </row>
    <row r="4989" spans="1:10" x14ac:dyDescent="0.3">
      <c r="A4989" s="957"/>
      <c r="B4989"/>
      <c r="C4989"/>
      <c r="D4989"/>
      <c r="E4989"/>
      <c r="F4989"/>
      <c r="G4989"/>
      <c r="H4989"/>
      <c r="I4989"/>
      <c r="J4989"/>
    </row>
    <row r="4990" spans="1:10" x14ac:dyDescent="0.3">
      <c r="A4990" s="957"/>
      <c r="B4990"/>
      <c r="C4990"/>
      <c r="D4990"/>
      <c r="E4990"/>
      <c r="F4990"/>
      <c r="G4990"/>
      <c r="H4990"/>
      <c r="I4990"/>
      <c r="J4990"/>
    </row>
    <row r="4991" spans="1:10" x14ac:dyDescent="0.3">
      <c r="A4991" s="957"/>
      <c r="B4991"/>
      <c r="C4991"/>
      <c r="D4991"/>
      <c r="E4991"/>
      <c r="F4991"/>
      <c r="G4991"/>
      <c r="H4991"/>
      <c r="I4991"/>
      <c r="J4991"/>
    </row>
    <row r="4992" spans="1:10" x14ac:dyDescent="0.3">
      <c r="A4992" s="957"/>
      <c r="B4992"/>
      <c r="C4992"/>
      <c r="D4992"/>
      <c r="E4992"/>
      <c r="F4992"/>
      <c r="G4992"/>
      <c r="H4992"/>
      <c r="I4992"/>
      <c r="J4992"/>
    </row>
    <row r="4993" spans="1:10" x14ac:dyDescent="0.3">
      <c r="A4993" s="957"/>
      <c r="B4993"/>
      <c r="C4993"/>
      <c r="D4993"/>
      <c r="E4993"/>
      <c r="F4993"/>
      <c r="G4993"/>
      <c r="H4993"/>
      <c r="I4993"/>
      <c r="J4993"/>
    </row>
    <row r="4994" spans="1:10" x14ac:dyDescent="0.3">
      <c r="A4994" s="957"/>
      <c r="B4994"/>
      <c r="C4994"/>
      <c r="D4994"/>
      <c r="E4994"/>
      <c r="F4994"/>
      <c r="G4994"/>
      <c r="H4994"/>
      <c r="I4994"/>
      <c r="J4994"/>
    </row>
    <row r="4995" spans="1:10" x14ac:dyDescent="0.3">
      <c r="A4995" s="957"/>
      <c r="B4995"/>
      <c r="C4995"/>
      <c r="D4995"/>
      <c r="E4995"/>
      <c r="F4995"/>
      <c r="G4995"/>
      <c r="H4995"/>
      <c r="I4995"/>
      <c r="J4995"/>
    </row>
    <row r="4996" spans="1:10" x14ac:dyDescent="0.3">
      <c r="A4996" s="957"/>
      <c r="B4996"/>
      <c r="C4996"/>
      <c r="D4996"/>
      <c r="E4996"/>
      <c r="F4996"/>
      <c r="G4996"/>
      <c r="H4996"/>
      <c r="I4996"/>
      <c r="J4996"/>
    </row>
    <row r="4997" spans="1:10" x14ac:dyDescent="0.3">
      <c r="A4997" s="957"/>
      <c r="B4997"/>
      <c r="C4997"/>
      <c r="D4997"/>
      <c r="E4997"/>
      <c r="F4997"/>
      <c r="G4997"/>
      <c r="H4997"/>
      <c r="I4997"/>
      <c r="J4997"/>
    </row>
    <row r="4998" spans="1:10" x14ac:dyDescent="0.3">
      <c r="A4998" s="957"/>
      <c r="B4998"/>
      <c r="C4998"/>
      <c r="D4998"/>
      <c r="E4998"/>
      <c r="F4998"/>
      <c r="G4998"/>
      <c r="H4998"/>
      <c r="I4998"/>
      <c r="J4998"/>
    </row>
    <row r="4999" spans="1:10" x14ac:dyDescent="0.3">
      <c r="A4999" s="957"/>
      <c r="B4999"/>
      <c r="C4999"/>
      <c r="D4999"/>
      <c r="E4999"/>
      <c r="F4999"/>
      <c r="G4999"/>
      <c r="H4999"/>
      <c r="I4999"/>
      <c r="J4999"/>
    </row>
    <row r="5000" spans="1:10" x14ac:dyDescent="0.3">
      <c r="A5000" s="957"/>
      <c r="B5000"/>
      <c r="C5000"/>
      <c r="D5000"/>
      <c r="E5000"/>
      <c r="F5000"/>
      <c r="G5000"/>
      <c r="H5000"/>
      <c r="I5000"/>
      <c r="J5000"/>
    </row>
    <row r="5001" spans="1:10" x14ac:dyDescent="0.3">
      <c r="A5001" s="957"/>
      <c r="B5001"/>
      <c r="C5001"/>
      <c r="D5001"/>
      <c r="E5001"/>
      <c r="F5001"/>
      <c r="G5001"/>
      <c r="H5001"/>
      <c r="I5001"/>
      <c r="J5001"/>
    </row>
    <row r="5002" spans="1:10" x14ac:dyDescent="0.3">
      <c r="A5002" s="957"/>
      <c r="B5002"/>
      <c r="C5002"/>
      <c r="D5002"/>
      <c r="E5002"/>
      <c r="F5002"/>
      <c r="G5002"/>
      <c r="H5002"/>
      <c r="I5002"/>
      <c r="J5002"/>
    </row>
    <row r="5003" spans="1:10" x14ac:dyDescent="0.3">
      <c r="A5003" s="957"/>
      <c r="B5003"/>
      <c r="C5003"/>
      <c r="D5003"/>
      <c r="E5003"/>
      <c r="F5003"/>
      <c r="G5003"/>
      <c r="H5003"/>
      <c r="I5003"/>
      <c r="J5003"/>
    </row>
    <row r="5004" spans="1:10" x14ac:dyDescent="0.3">
      <c r="A5004" s="957"/>
      <c r="B5004"/>
      <c r="C5004"/>
      <c r="D5004"/>
      <c r="E5004"/>
      <c r="F5004"/>
      <c r="G5004"/>
      <c r="H5004"/>
      <c r="I5004"/>
      <c r="J5004"/>
    </row>
    <row r="5005" spans="1:10" x14ac:dyDescent="0.3">
      <c r="A5005" s="957"/>
      <c r="B5005"/>
      <c r="C5005"/>
      <c r="D5005"/>
      <c r="E5005"/>
      <c r="F5005"/>
      <c r="G5005"/>
      <c r="H5005"/>
      <c r="I5005"/>
      <c r="J5005"/>
    </row>
    <row r="5006" spans="1:10" x14ac:dyDescent="0.3">
      <c r="A5006" s="957"/>
      <c r="B5006"/>
      <c r="C5006"/>
      <c r="D5006"/>
      <c r="E5006"/>
      <c r="F5006"/>
      <c r="G5006"/>
      <c r="H5006"/>
      <c r="I5006"/>
      <c r="J5006"/>
    </row>
    <row r="5007" spans="1:10" x14ac:dyDescent="0.3">
      <c r="A5007" s="957"/>
      <c r="B5007"/>
      <c r="C5007"/>
      <c r="D5007"/>
      <c r="E5007"/>
      <c r="F5007"/>
      <c r="G5007"/>
      <c r="H5007"/>
      <c r="I5007"/>
      <c r="J5007"/>
    </row>
    <row r="5008" spans="1:10" x14ac:dyDescent="0.3">
      <c r="A5008" s="957"/>
      <c r="B5008"/>
      <c r="C5008"/>
      <c r="D5008"/>
      <c r="E5008"/>
      <c r="F5008"/>
      <c r="G5008"/>
      <c r="H5008"/>
      <c r="I5008"/>
      <c r="J5008"/>
    </row>
    <row r="5009" spans="1:10" x14ac:dyDescent="0.3">
      <c r="A5009" s="957"/>
      <c r="B5009"/>
      <c r="C5009"/>
      <c r="D5009"/>
      <c r="E5009"/>
      <c r="F5009"/>
      <c r="G5009"/>
      <c r="H5009"/>
      <c r="I5009"/>
      <c r="J5009"/>
    </row>
    <row r="5010" spans="1:10" x14ac:dyDescent="0.3">
      <c r="A5010" s="957"/>
      <c r="B5010"/>
      <c r="C5010"/>
      <c r="D5010"/>
      <c r="E5010"/>
      <c r="F5010"/>
      <c r="G5010"/>
      <c r="H5010"/>
      <c r="I5010"/>
      <c r="J5010"/>
    </row>
    <row r="5011" spans="1:10" x14ac:dyDescent="0.3">
      <c r="A5011" s="957"/>
      <c r="B5011"/>
      <c r="C5011"/>
      <c r="D5011"/>
      <c r="E5011"/>
      <c r="F5011"/>
      <c r="G5011"/>
      <c r="H5011"/>
      <c r="I5011"/>
      <c r="J5011"/>
    </row>
    <row r="5012" spans="1:10" x14ac:dyDescent="0.3">
      <c r="A5012" s="957"/>
      <c r="B5012"/>
      <c r="C5012"/>
      <c r="D5012"/>
      <c r="E5012"/>
      <c r="F5012"/>
      <c r="G5012"/>
      <c r="H5012"/>
      <c r="I5012"/>
      <c r="J5012"/>
    </row>
    <row r="5013" spans="1:10" x14ac:dyDescent="0.3">
      <c r="A5013" s="957"/>
      <c r="B5013"/>
      <c r="C5013"/>
      <c r="D5013"/>
      <c r="E5013"/>
      <c r="F5013"/>
      <c r="G5013"/>
      <c r="H5013"/>
      <c r="I5013"/>
      <c r="J5013"/>
    </row>
    <row r="5014" spans="1:10" x14ac:dyDescent="0.3">
      <c r="A5014" s="957"/>
      <c r="B5014"/>
      <c r="C5014"/>
      <c r="D5014"/>
      <c r="E5014"/>
      <c r="F5014"/>
      <c r="G5014"/>
      <c r="H5014"/>
      <c r="I5014"/>
      <c r="J5014"/>
    </row>
    <row r="5015" spans="1:10" x14ac:dyDescent="0.3">
      <c r="A5015" s="957"/>
      <c r="B5015"/>
      <c r="C5015"/>
      <c r="D5015"/>
      <c r="E5015"/>
      <c r="F5015"/>
      <c r="G5015"/>
      <c r="H5015"/>
      <c r="I5015"/>
      <c r="J5015"/>
    </row>
    <row r="5016" spans="1:10" x14ac:dyDescent="0.3">
      <c r="A5016" s="957"/>
      <c r="B5016"/>
      <c r="C5016"/>
      <c r="D5016"/>
      <c r="E5016"/>
      <c r="F5016"/>
      <c r="G5016"/>
      <c r="H5016"/>
      <c r="I5016"/>
      <c r="J5016"/>
    </row>
    <row r="5017" spans="1:10" x14ac:dyDescent="0.3">
      <c r="A5017" s="957"/>
      <c r="B5017"/>
      <c r="C5017"/>
      <c r="D5017"/>
      <c r="E5017"/>
      <c r="F5017"/>
      <c r="G5017"/>
      <c r="H5017"/>
      <c r="I5017"/>
      <c r="J5017"/>
    </row>
    <row r="5018" spans="1:10" x14ac:dyDescent="0.3">
      <c r="A5018" s="957"/>
      <c r="B5018"/>
      <c r="C5018"/>
      <c r="D5018"/>
      <c r="E5018"/>
      <c r="F5018"/>
      <c r="G5018"/>
      <c r="H5018"/>
      <c r="I5018"/>
      <c r="J5018"/>
    </row>
    <row r="5019" spans="1:10" x14ac:dyDescent="0.3">
      <c r="A5019" s="957"/>
      <c r="B5019"/>
      <c r="C5019"/>
      <c r="D5019"/>
      <c r="E5019"/>
      <c r="F5019"/>
      <c r="G5019"/>
      <c r="H5019"/>
      <c r="I5019"/>
      <c r="J5019"/>
    </row>
    <row r="5020" spans="1:10" x14ac:dyDescent="0.3">
      <c r="A5020" s="957"/>
      <c r="B5020"/>
      <c r="C5020"/>
      <c r="D5020"/>
      <c r="E5020"/>
      <c r="F5020"/>
      <c r="G5020"/>
      <c r="H5020"/>
      <c r="I5020"/>
      <c r="J5020"/>
    </row>
    <row r="5021" spans="1:10" x14ac:dyDescent="0.3">
      <c r="A5021" s="957"/>
      <c r="B5021"/>
      <c r="C5021"/>
      <c r="D5021"/>
      <c r="E5021"/>
      <c r="F5021"/>
      <c r="G5021"/>
      <c r="H5021"/>
      <c r="I5021"/>
      <c r="J5021"/>
    </row>
    <row r="5022" spans="1:10" x14ac:dyDescent="0.3">
      <c r="A5022" s="957"/>
      <c r="B5022"/>
      <c r="C5022"/>
      <c r="D5022"/>
      <c r="E5022"/>
      <c r="F5022"/>
      <c r="G5022"/>
      <c r="H5022"/>
      <c r="I5022"/>
      <c r="J5022"/>
    </row>
    <row r="5023" spans="1:10" x14ac:dyDescent="0.3">
      <c r="A5023" s="957"/>
      <c r="B5023"/>
      <c r="C5023"/>
      <c r="D5023"/>
      <c r="E5023"/>
      <c r="F5023"/>
      <c r="G5023"/>
      <c r="H5023"/>
      <c r="I5023"/>
      <c r="J5023"/>
    </row>
    <row r="5024" spans="1:10" x14ac:dyDescent="0.3">
      <c r="A5024" s="957"/>
      <c r="B5024"/>
      <c r="C5024"/>
      <c r="D5024"/>
      <c r="E5024"/>
      <c r="F5024"/>
      <c r="G5024"/>
      <c r="H5024"/>
      <c r="I5024"/>
      <c r="J5024"/>
    </row>
    <row r="5025" spans="1:10" x14ac:dyDescent="0.3">
      <c r="A5025" s="957"/>
      <c r="B5025"/>
      <c r="C5025"/>
      <c r="D5025"/>
      <c r="E5025"/>
      <c r="F5025"/>
      <c r="G5025"/>
      <c r="H5025"/>
      <c r="I5025"/>
      <c r="J5025"/>
    </row>
    <row r="5026" spans="1:10" x14ac:dyDescent="0.3">
      <c r="A5026" s="957"/>
      <c r="B5026"/>
      <c r="C5026"/>
      <c r="D5026"/>
      <c r="E5026"/>
      <c r="F5026"/>
      <c r="G5026"/>
      <c r="H5026"/>
      <c r="I5026"/>
      <c r="J5026"/>
    </row>
    <row r="5027" spans="1:10" x14ac:dyDescent="0.3">
      <c r="A5027" s="957"/>
      <c r="B5027"/>
      <c r="C5027"/>
      <c r="D5027"/>
      <c r="E5027"/>
      <c r="F5027"/>
      <c r="G5027"/>
      <c r="H5027"/>
      <c r="I5027"/>
      <c r="J5027"/>
    </row>
    <row r="5028" spans="1:10" x14ac:dyDescent="0.3">
      <c r="A5028" s="957"/>
      <c r="B5028"/>
      <c r="C5028"/>
      <c r="D5028"/>
      <c r="E5028"/>
      <c r="F5028"/>
      <c r="G5028"/>
      <c r="H5028"/>
      <c r="I5028"/>
      <c r="J5028"/>
    </row>
    <row r="5029" spans="1:10" x14ac:dyDescent="0.3">
      <c r="A5029" s="957"/>
      <c r="B5029"/>
      <c r="C5029"/>
      <c r="D5029"/>
      <c r="E5029"/>
      <c r="F5029"/>
      <c r="G5029"/>
      <c r="H5029"/>
      <c r="I5029"/>
      <c r="J5029"/>
    </row>
    <row r="5030" spans="1:10" x14ac:dyDescent="0.3">
      <c r="A5030" s="957"/>
      <c r="B5030"/>
      <c r="C5030"/>
      <c r="D5030"/>
      <c r="E5030"/>
      <c r="F5030"/>
      <c r="G5030"/>
      <c r="H5030"/>
      <c r="I5030"/>
      <c r="J5030"/>
    </row>
    <row r="5031" spans="1:10" x14ac:dyDescent="0.3">
      <c r="A5031" s="957"/>
      <c r="B5031"/>
      <c r="C5031"/>
      <c r="D5031"/>
      <c r="E5031"/>
      <c r="F5031"/>
      <c r="G5031"/>
      <c r="H5031"/>
      <c r="I5031"/>
      <c r="J5031"/>
    </row>
    <row r="5032" spans="1:10" x14ac:dyDescent="0.3">
      <c r="A5032" s="957"/>
      <c r="B5032"/>
      <c r="C5032"/>
      <c r="D5032"/>
      <c r="E5032"/>
      <c r="F5032"/>
      <c r="G5032"/>
      <c r="H5032"/>
      <c r="I5032"/>
      <c r="J5032"/>
    </row>
    <row r="5033" spans="1:10" x14ac:dyDescent="0.3">
      <c r="A5033" s="957"/>
      <c r="B5033"/>
      <c r="C5033"/>
      <c r="D5033"/>
      <c r="E5033"/>
      <c r="F5033"/>
      <c r="G5033"/>
      <c r="H5033"/>
      <c r="I5033"/>
      <c r="J5033"/>
    </row>
    <row r="5034" spans="1:10" x14ac:dyDescent="0.3">
      <c r="A5034" s="957"/>
      <c r="B5034"/>
      <c r="C5034"/>
      <c r="D5034"/>
      <c r="E5034"/>
      <c r="F5034"/>
      <c r="G5034"/>
      <c r="H5034"/>
      <c r="I5034"/>
      <c r="J5034"/>
    </row>
    <row r="5035" spans="1:10" x14ac:dyDescent="0.3">
      <c r="A5035" s="957"/>
      <c r="B5035"/>
      <c r="C5035"/>
      <c r="D5035"/>
      <c r="E5035"/>
      <c r="F5035"/>
      <c r="G5035"/>
      <c r="H5035"/>
      <c r="I5035"/>
      <c r="J5035"/>
    </row>
    <row r="5036" spans="1:10" x14ac:dyDescent="0.3">
      <c r="A5036" s="957"/>
      <c r="B5036"/>
      <c r="C5036"/>
      <c r="D5036"/>
      <c r="E5036"/>
      <c r="F5036"/>
      <c r="G5036"/>
      <c r="H5036"/>
      <c r="I5036"/>
      <c r="J5036"/>
    </row>
    <row r="5037" spans="1:10" x14ac:dyDescent="0.3">
      <c r="A5037" s="957"/>
      <c r="B5037"/>
      <c r="C5037"/>
      <c r="D5037"/>
      <c r="E5037"/>
      <c r="F5037"/>
      <c r="G5037"/>
      <c r="H5037"/>
      <c r="I5037"/>
      <c r="J5037"/>
    </row>
    <row r="5038" spans="1:10" x14ac:dyDescent="0.3">
      <c r="A5038" s="957"/>
      <c r="B5038"/>
      <c r="C5038"/>
      <c r="D5038"/>
      <c r="E5038"/>
      <c r="F5038"/>
      <c r="G5038"/>
      <c r="H5038"/>
      <c r="I5038"/>
      <c r="J5038"/>
    </row>
    <row r="5039" spans="1:10" x14ac:dyDescent="0.3">
      <c r="A5039" s="957"/>
      <c r="B5039"/>
      <c r="C5039"/>
      <c r="D5039"/>
      <c r="E5039"/>
      <c r="F5039"/>
      <c r="G5039"/>
      <c r="H5039"/>
      <c r="I5039"/>
      <c r="J5039"/>
    </row>
    <row r="5040" spans="1:10" x14ac:dyDescent="0.3">
      <c r="A5040" s="957"/>
      <c r="B5040"/>
      <c r="C5040"/>
      <c r="D5040"/>
      <c r="E5040"/>
      <c r="F5040"/>
      <c r="G5040"/>
      <c r="H5040"/>
      <c r="I5040"/>
      <c r="J5040"/>
    </row>
    <row r="5041" spans="1:10" x14ac:dyDescent="0.3">
      <c r="A5041" s="957"/>
      <c r="B5041"/>
      <c r="C5041"/>
      <c r="D5041"/>
      <c r="E5041"/>
      <c r="F5041"/>
      <c r="G5041"/>
      <c r="H5041"/>
      <c r="I5041"/>
      <c r="J5041"/>
    </row>
    <row r="5042" spans="1:10" x14ac:dyDescent="0.3">
      <c r="A5042" s="957"/>
      <c r="B5042"/>
      <c r="C5042"/>
      <c r="D5042"/>
      <c r="E5042"/>
      <c r="F5042"/>
      <c r="G5042"/>
      <c r="H5042"/>
      <c r="I5042"/>
      <c r="J5042"/>
    </row>
    <row r="5043" spans="1:10" x14ac:dyDescent="0.3">
      <c r="A5043" s="957"/>
      <c r="B5043"/>
      <c r="C5043"/>
      <c r="D5043"/>
      <c r="E5043"/>
      <c r="F5043"/>
      <c r="G5043"/>
      <c r="H5043"/>
      <c r="I5043"/>
      <c r="J5043"/>
    </row>
    <row r="5044" spans="1:10" x14ac:dyDescent="0.3">
      <c r="A5044" s="957"/>
      <c r="B5044"/>
      <c r="C5044"/>
      <c r="D5044"/>
      <c r="E5044"/>
      <c r="F5044"/>
      <c r="G5044"/>
      <c r="H5044"/>
      <c r="I5044"/>
      <c r="J5044"/>
    </row>
    <row r="5045" spans="1:10" x14ac:dyDescent="0.3">
      <c r="A5045" s="957"/>
      <c r="B5045"/>
      <c r="C5045"/>
      <c r="D5045"/>
      <c r="E5045"/>
      <c r="F5045"/>
      <c r="G5045"/>
      <c r="H5045"/>
      <c r="I5045"/>
      <c r="J5045"/>
    </row>
    <row r="5046" spans="1:10" x14ac:dyDescent="0.3">
      <c r="A5046" s="957"/>
      <c r="B5046"/>
      <c r="C5046"/>
      <c r="D5046"/>
      <c r="E5046"/>
      <c r="F5046"/>
      <c r="G5046"/>
      <c r="H5046"/>
      <c r="I5046"/>
      <c r="J5046"/>
    </row>
    <row r="5047" spans="1:10" x14ac:dyDescent="0.3">
      <c r="A5047" s="957"/>
      <c r="B5047"/>
      <c r="C5047"/>
      <c r="D5047"/>
      <c r="E5047"/>
      <c r="F5047"/>
      <c r="G5047"/>
      <c r="H5047"/>
      <c r="I5047"/>
      <c r="J5047"/>
    </row>
    <row r="5048" spans="1:10" x14ac:dyDescent="0.3">
      <c r="A5048" s="957"/>
      <c r="B5048"/>
      <c r="C5048"/>
      <c r="D5048"/>
      <c r="E5048"/>
      <c r="F5048"/>
      <c r="G5048"/>
      <c r="H5048"/>
      <c r="I5048"/>
      <c r="J5048"/>
    </row>
    <row r="5049" spans="1:10" x14ac:dyDescent="0.3">
      <c r="A5049" s="957"/>
      <c r="B5049"/>
      <c r="C5049"/>
      <c r="D5049"/>
      <c r="E5049"/>
      <c r="F5049"/>
      <c r="G5049"/>
      <c r="H5049"/>
      <c r="I5049"/>
      <c r="J5049"/>
    </row>
    <row r="5050" spans="1:10" x14ac:dyDescent="0.3">
      <c r="A5050" s="957"/>
      <c r="B5050"/>
      <c r="C5050"/>
      <c r="D5050"/>
      <c r="E5050"/>
      <c r="F5050"/>
      <c r="G5050"/>
      <c r="H5050"/>
      <c r="I5050"/>
      <c r="J5050"/>
    </row>
    <row r="5051" spans="1:10" x14ac:dyDescent="0.3">
      <c r="A5051" s="957"/>
      <c r="B5051"/>
      <c r="C5051"/>
      <c r="D5051"/>
      <c r="E5051"/>
      <c r="F5051"/>
      <c r="G5051"/>
      <c r="H5051"/>
      <c r="I5051"/>
      <c r="J5051"/>
    </row>
    <row r="5052" spans="1:10" x14ac:dyDescent="0.3">
      <c r="A5052" s="957"/>
      <c r="B5052"/>
      <c r="C5052"/>
      <c r="D5052"/>
      <c r="E5052"/>
      <c r="F5052"/>
      <c r="G5052"/>
      <c r="H5052"/>
      <c r="I5052"/>
      <c r="J5052"/>
    </row>
    <row r="5053" spans="1:10" x14ac:dyDescent="0.3">
      <c r="A5053" s="957"/>
      <c r="B5053"/>
      <c r="C5053"/>
      <c r="D5053"/>
      <c r="E5053"/>
      <c r="F5053"/>
      <c r="G5053"/>
      <c r="H5053"/>
      <c r="I5053"/>
      <c r="J5053"/>
    </row>
    <row r="5054" spans="1:10" x14ac:dyDescent="0.3">
      <c r="A5054" s="957"/>
      <c r="B5054"/>
      <c r="C5054"/>
      <c r="D5054"/>
      <c r="E5054"/>
      <c r="F5054"/>
      <c r="G5054"/>
      <c r="H5054"/>
      <c r="I5054"/>
      <c r="J5054"/>
    </row>
    <row r="5055" spans="1:10" x14ac:dyDescent="0.3">
      <c r="A5055" s="957"/>
      <c r="B5055"/>
      <c r="C5055"/>
      <c r="D5055"/>
      <c r="E5055"/>
      <c r="F5055"/>
      <c r="G5055"/>
      <c r="H5055"/>
      <c r="I5055"/>
      <c r="J5055"/>
    </row>
    <row r="5056" spans="1:10" x14ac:dyDescent="0.3">
      <c r="A5056" s="957"/>
      <c r="B5056"/>
      <c r="C5056"/>
      <c r="D5056"/>
      <c r="E5056"/>
      <c r="F5056"/>
      <c r="G5056"/>
      <c r="H5056"/>
      <c r="I5056"/>
      <c r="J5056"/>
    </row>
    <row r="5057" spans="1:10" x14ac:dyDescent="0.3">
      <c r="A5057" s="957"/>
      <c r="B5057"/>
      <c r="C5057"/>
      <c r="D5057"/>
      <c r="E5057"/>
      <c r="F5057"/>
      <c r="G5057"/>
      <c r="H5057"/>
      <c r="I5057"/>
      <c r="J5057"/>
    </row>
    <row r="5058" spans="1:10" x14ac:dyDescent="0.3">
      <c r="A5058" s="957"/>
      <c r="B5058"/>
      <c r="C5058"/>
      <c r="D5058"/>
      <c r="E5058"/>
      <c r="F5058"/>
      <c r="G5058"/>
      <c r="H5058"/>
      <c r="I5058"/>
      <c r="J5058"/>
    </row>
    <row r="5059" spans="1:10" x14ac:dyDescent="0.3">
      <c r="A5059" s="957"/>
      <c r="B5059"/>
      <c r="C5059"/>
      <c r="D5059"/>
      <c r="E5059"/>
      <c r="F5059"/>
      <c r="G5059"/>
      <c r="H5059"/>
      <c r="I5059"/>
      <c r="J5059"/>
    </row>
    <row r="5060" spans="1:10" x14ac:dyDescent="0.3">
      <c r="A5060" s="957"/>
      <c r="B5060"/>
      <c r="C5060"/>
      <c r="D5060"/>
      <c r="E5060"/>
      <c r="F5060"/>
      <c r="G5060"/>
      <c r="H5060"/>
      <c r="I5060"/>
      <c r="J5060"/>
    </row>
    <row r="5061" spans="1:10" x14ac:dyDescent="0.3">
      <c r="A5061" s="957"/>
      <c r="B5061"/>
      <c r="C5061"/>
      <c r="D5061"/>
      <c r="E5061"/>
      <c r="F5061"/>
      <c r="G5061"/>
      <c r="H5061"/>
      <c r="I5061"/>
      <c r="J5061"/>
    </row>
    <row r="5062" spans="1:10" x14ac:dyDescent="0.3">
      <c r="A5062" s="957"/>
      <c r="B5062"/>
      <c r="C5062"/>
      <c r="D5062"/>
      <c r="E5062"/>
      <c r="F5062"/>
      <c r="G5062"/>
      <c r="H5062"/>
      <c r="I5062"/>
      <c r="J5062"/>
    </row>
    <row r="5063" spans="1:10" x14ac:dyDescent="0.3">
      <c r="A5063" s="957"/>
      <c r="B5063"/>
      <c r="C5063"/>
      <c r="D5063"/>
      <c r="E5063"/>
      <c r="F5063"/>
      <c r="G5063"/>
      <c r="H5063"/>
      <c r="I5063"/>
      <c r="J5063"/>
    </row>
    <row r="5064" spans="1:10" x14ac:dyDescent="0.3">
      <c r="A5064" s="957"/>
      <c r="B5064"/>
      <c r="C5064"/>
      <c r="D5064"/>
      <c r="E5064"/>
      <c r="F5064"/>
      <c r="G5064"/>
      <c r="H5064"/>
      <c r="I5064"/>
      <c r="J5064"/>
    </row>
    <row r="5065" spans="1:10" x14ac:dyDescent="0.3">
      <c r="A5065" s="957"/>
      <c r="B5065"/>
      <c r="C5065"/>
      <c r="D5065"/>
      <c r="E5065"/>
      <c r="F5065"/>
      <c r="G5065"/>
      <c r="H5065"/>
      <c r="I5065"/>
      <c r="J5065"/>
    </row>
    <row r="5066" spans="1:10" x14ac:dyDescent="0.3">
      <c r="A5066" s="957"/>
      <c r="B5066"/>
      <c r="C5066"/>
      <c r="D5066"/>
      <c r="E5066"/>
      <c r="F5066"/>
      <c r="G5066"/>
      <c r="H5066"/>
      <c r="I5066"/>
      <c r="J5066"/>
    </row>
    <row r="5067" spans="1:10" x14ac:dyDescent="0.3">
      <c r="A5067" s="957"/>
      <c r="B5067"/>
      <c r="C5067"/>
      <c r="D5067"/>
      <c r="E5067"/>
      <c r="F5067"/>
      <c r="G5067"/>
      <c r="H5067"/>
      <c r="I5067"/>
      <c r="J5067"/>
    </row>
    <row r="5068" spans="1:10" x14ac:dyDescent="0.3">
      <c r="A5068" s="957"/>
      <c r="B5068"/>
      <c r="C5068"/>
      <c r="D5068"/>
      <c r="E5068"/>
      <c r="F5068"/>
      <c r="G5068"/>
      <c r="H5068"/>
      <c r="I5068"/>
      <c r="J5068"/>
    </row>
    <row r="5069" spans="1:10" x14ac:dyDescent="0.3">
      <c r="A5069" s="957"/>
      <c r="B5069"/>
      <c r="C5069"/>
      <c r="D5069"/>
      <c r="E5069"/>
      <c r="F5069"/>
      <c r="G5069"/>
      <c r="H5069"/>
      <c r="I5069"/>
      <c r="J5069"/>
    </row>
    <row r="5070" spans="1:10" x14ac:dyDescent="0.3">
      <c r="A5070" s="957"/>
      <c r="B5070"/>
      <c r="C5070"/>
      <c r="D5070"/>
      <c r="E5070"/>
      <c r="F5070"/>
      <c r="G5070"/>
      <c r="H5070"/>
      <c r="I5070"/>
      <c r="J5070"/>
    </row>
    <row r="5071" spans="1:10" x14ac:dyDescent="0.3">
      <c r="A5071" s="957"/>
      <c r="B5071"/>
      <c r="C5071"/>
      <c r="D5071"/>
      <c r="E5071"/>
      <c r="F5071"/>
      <c r="G5071"/>
      <c r="H5071"/>
      <c r="I5071"/>
      <c r="J5071"/>
    </row>
    <row r="5072" spans="1:10" x14ac:dyDescent="0.3">
      <c r="A5072" s="957"/>
      <c r="B5072"/>
      <c r="C5072"/>
      <c r="D5072"/>
      <c r="E5072"/>
      <c r="F5072"/>
      <c r="G5072"/>
      <c r="H5072"/>
      <c r="I5072"/>
      <c r="J5072"/>
    </row>
    <row r="5073" spans="1:10" x14ac:dyDescent="0.3">
      <c r="A5073" s="957"/>
      <c r="B5073"/>
      <c r="C5073"/>
      <c r="D5073"/>
      <c r="E5073"/>
      <c r="F5073"/>
      <c r="G5073"/>
      <c r="H5073"/>
      <c r="I5073"/>
      <c r="J5073"/>
    </row>
    <row r="5074" spans="1:10" x14ac:dyDescent="0.3">
      <c r="A5074" s="957"/>
      <c r="B5074"/>
      <c r="C5074"/>
      <c r="D5074"/>
      <c r="E5074"/>
      <c r="F5074"/>
      <c r="G5074"/>
      <c r="H5074"/>
      <c r="I5074"/>
      <c r="J5074"/>
    </row>
    <row r="5075" spans="1:10" x14ac:dyDescent="0.3">
      <c r="A5075" s="957"/>
      <c r="B5075"/>
      <c r="C5075"/>
      <c r="D5075"/>
      <c r="E5075"/>
      <c r="F5075"/>
      <c r="G5075"/>
      <c r="H5075"/>
      <c r="I5075"/>
      <c r="J5075"/>
    </row>
    <row r="5076" spans="1:10" x14ac:dyDescent="0.3">
      <c r="A5076" s="957"/>
      <c r="B5076"/>
      <c r="C5076"/>
      <c r="D5076"/>
      <c r="E5076"/>
      <c r="F5076"/>
      <c r="G5076"/>
      <c r="H5076"/>
      <c r="I5076"/>
      <c r="J5076"/>
    </row>
    <row r="5077" spans="1:10" x14ac:dyDescent="0.3">
      <c r="A5077" s="957"/>
      <c r="B5077"/>
      <c r="C5077"/>
      <c r="D5077"/>
      <c r="E5077"/>
      <c r="F5077"/>
      <c r="G5077"/>
      <c r="H5077"/>
      <c r="I5077"/>
      <c r="J5077"/>
    </row>
    <row r="5078" spans="1:10" x14ac:dyDescent="0.3">
      <c r="A5078" s="957"/>
      <c r="B5078"/>
      <c r="C5078"/>
      <c r="D5078"/>
      <c r="E5078"/>
      <c r="F5078"/>
      <c r="G5078"/>
      <c r="H5078"/>
      <c r="I5078"/>
      <c r="J5078"/>
    </row>
    <row r="5079" spans="1:10" x14ac:dyDescent="0.3">
      <c r="A5079" s="957"/>
      <c r="B5079"/>
      <c r="C5079"/>
      <c r="D5079"/>
      <c r="E5079"/>
      <c r="F5079"/>
      <c r="G5079"/>
      <c r="H5079"/>
      <c r="I5079"/>
      <c r="J5079"/>
    </row>
    <row r="5080" spans="1:10" x14ac:dyDescent="0.3">
      <c r="A5080" s="957"/>
      <c r="B5080"/>
      <c r="C5080"/>
      <c r="D5080"/>
      <c r="E5080"/>
      <c r="F5080"/>
      <c r="G5080"/>
      <c r="H5080"/>
      <c r="I5080"/>
      <c r="J5080"/>
    </row>
    <row r="5081" spans="1:10" x14ac:dyDescent="0.3">
      <c r="A5081" s="957"/>
      <c r="B5081"/>
      <c r="C5081"/>
      <c r="D5081"/>
      <c r="E5081"/>
      <c r="F5081"/>
      <c r="G5081"/>
      <c r="H5081"/>
      <c r="I5081"/>
      <c r="J5081"/>
    </row>
    <row r="5082" spans="1:10" x14ac:dyDescent="0.3">
      <c r="A5082" s="957"/>
      <c r="B5082"/>
      <c r="C5082"/>
      <c r="D5082"/>
      <c r="E5082"/>
      <c r="F5082"/>
      <c r="G5082"/>
      <c r="H5082"/>
      <c r="I5082"/>
      <c r="J5082"/>
    </row>
    <row r="5083" spans="1:10" x14ac:dyDescent="0.3">
      <c r="A5083" s="957"/>
      <c r="B5083"/>
      <c r="C5083"/>
      <c r="D5083"/>
      <c r="E5083"/>
      <c r="F5083"/>
      <c r="G5083"/>
      <c r="H5083"/>
      <c r="I5083"/>
      <c r="J5083"/>
    </row>
    <row r="5084" spans="1:10" x14ac:dyDescent="0.3">
      <c r="A5084" s="957"/>
      <c r="B5084"/>
      <c r="C5084"/>
      <c r="D5084"/>
      <c r="E5084"/>
      <c r="F5084"/>
      <c r="G5084"/>
      <c r="H5084"/>
      <c r="I5084"/>
      <c r="J5084"/>
    </row>
    <row r="5085" spans="1:10" x14ac:dyDescent="0.3">
      <c r="A5085" s="957"/>
      <c r="B5085"/>
      <c r="C5085"/>
      <c r="D5085"/>
      <c r="E5085"/>
      <c r="F5085"/>
      <c r="G5085"/>
      <c r="H5085"/>
      <c r="I5085"/>
      <c r="J5085"/>
    </row>
    <row r="5086" spans="1:10" x14ac:dyDescent="0.3">
      <c r="A5086" s="957"/>
      <c r="B5086"/>
      <c r="C5086"/>
      <c r="D5086"/>
      <c r="E5086"/>
      <c r="F5086"/>
      <c r="G5086"/>
      <c r="H5086"/>
      <c r="I5086"/>
      <c r="J5086"/>
    </row>
    <row r="5087" spans="1:10" x14ac:dyDescent="0.3">
      <c r="A5087" s="957"/>
      <c r="B5087"/>
      <c r="C5087"/>
      <c r="D5087"/>
      <c r="E5087"/>
      <c r="F5087"/>
      <c r="G5087"/>
      <c r="H5087"/>
      <c r="I5087"/>
      <c r="J5087"/>
    </row>
    <row r="5088" spans="1:10" x14ac:dyDescent="0.3">
      <c r="A5088" s="957"/>
      <c r="B5088"/>
      <c r="C5088"/>
      <c r="D5088"/>
      <c r="E5088"/>
      <c r="F5088"/>
      <c r="G5088"/>
      <c r="H5088"/>
      <c r="I5088"/>
      <c r="J5088"/>
    </row>
    <row r="5089" spans="1:10" x14ac:dyDescent="0.3">
      <c r="A5089" s="957"/>
      <c r="B5089"/>
      <c r="C5089"/>
      <c r="D5089"/>
      <c r="E5089"/>
      <c r="F5089"/>
      <c r="G5089"/>
      <c r="H5089"/>
      <c r="I5089"/>
      <c r="J5089"/>
    </row>
    <row r="5090" spans="1:10" x14ac:dyDescent="0.3">
      <c r="A5090" s="957"/>
      <c r="B5090"/>
      <c r="C5090"/>
      <c r="D5090"/>
      <c r="E5090"/>
      <c r="F5090"/>
      <c r="G5090"/>
      <c r="H5090"/>
      <c r="I5090"/>
      <c r="J5090"/>
    </row>
    <row r="5091" spans="1:10" x14ac:dyDescent="0.3">
      <c r="A5091" s="957"/>
      <c r="B5091"/>
      <c r="C5091"/>
      <c r="D5091"/>
      <c r="E5091"/>
      <c r="F5091"/>
      <c r="G5091"/>
      <c r="H5091"/>
      <c r="I5091"/>
      <c r="J5091"/>
    </row>
    <row r="5092" spans="1:10" x14ac:dyDescent="0.3">
      <c r="A5092" s="957"/>
      <c r="B5092"/>
      <c r="C5092"/>
      <c r="D5092"/>
      <c r="E5092"/>
      <c r="F5092"/>
      <c r="G5092"/>
      <c r="H5092"/>
      <c r="I5092"/>
      <c r="J5092"/>
    </row>
    <row r="5093" spans="1:10" x14ac:dyDescent="0.3">
      <c r="A5093" s="957"/>
      <c r="B5093"/>
      <c r="C5093"/>
      <c r="D5093"/>
      <c r="E5093"/>
      <c r="F5093"/>
      <c r="G5093"/>
      <c r="H5093"/>
      <c r="I5093"/>
      <c r="J5093"/>
    </row>
    <row r="5094" spans="1:10" x14ac:dyDescent="0.3">
      <c r="A5094" s="957"/>
      <c r="B5094"/>
      <c r="C5094"/>
      <c r="D5094"/>
      <c r="E5094"/>
      <c r="F5094"/>
      <c r="G5094"/>
      <c r="H5094"/>
      <c r="I5094"/>
      <c r="J5094"/>
    </row>
    <row r="5095" spans="1:10" x14ac:dyDescent="0.3">
      <c r="A5095" s="957"/>
      <c r="B5095"/>
      <c r="C5095"/>
      <c r="D5095"/>
      <c r="E5095"/>
      <c r="F5095"/>
      <c r="G5095"/>
      <c r="H5095"/>
      <c r="I5095"/>
      <c r="J5095"/>
    </row>
    <row r="5096" spans="1:10" x14ac:dyDescent="0.3">
      <c r="A5096" s="957"/>
      <c r="B5096"/>
      <c r="C5096"/>
      <c r="D5096"/>
      <c r="E5096"/>
      <c r="F5096"/>
      <c r="G5096"/>
      <c r="H5096"/>
      <c r="I5096"/>
      <c r="J5096"/>
    </row>
    <row r="5097" spans="1:10" x14ac:dyDescent="0.3">
      <c r="A5097" s="957"/>
      <c r="B5097"/>
      <c r="C5097"/>
      <c r="D5097"/>
      <c r="E5097"/>
      <c r="F5097"/>
      <c r="G5097"/>
      <c r="H5097"/>
      <c r="I5097"/>
      <c r="J5097"/>
    </row>
    <row r="5098" spans="1:10" x14ac:dyDescent="0.3">
      <c r="A5098" s="957"/>
      <c r="B5098"/>
      <c r="C5098"/>
      <c r="D5098"/>
      <c r="E5098"/>
      <c r="F5098"/>
      <c r="G5098"/>
      <c r="H5098"/>
      <c r="I5098"/>
      <c r="J5098"/>
    </row>
    <row r="5099" spans="1:10" x14ac:dyDescent="0.3">
      <c r="A5099" s="957"/>
      <c r="B5099"/>
      <c r="C5099"/>
      <c r="D5099"/>
      <c r="E5099"/>
      <c r="F5099"/>
      <c r="G5099"/>
      <c r="H5099"/>
      <c r="I5099"/>
      <c r="J5099"/>
    </row>
    <row r="5100" spans="1:10" x14ac:dyDescent="0.3">
      <c r="A5100" s="957"/>
      <c r="B5100"/>
      <c r="C5100"/>
      <c r="D5100"/>
      <c r="E5100"/>
      <c r="F5100"/>
      <c r="G5100"/>
      <c r="H5100"/>
      <c r="I5100"/>
      <c r="J5100"/>
    </row>
    <row r="5101" spans="1:10" x14ac:dyDescent="0.3">
      <c r="A5101" s="957"/>
      <c r="B5101"/>
      <c r="C5101"/>
      <c r="D5101"/>
      <c r="E5101"/>
      <c r="F5101"/>
      <c r="G5101"/>
      <c r="H5101"/>
      <c r="I5101"/>
      <c r="J5101"/>
    </row>
    <row r="5102" spans="1:10" x14ac:dyDescent="0.3">
      <c r="A5102" s="957"/>
      <c r="B5102"/>
      <c r="C5102"/>
      <c r="D5102"/>
      <c r="E5102"/>
      <c r="F5102"/>
      <c r="G5102"/>
      <c r="H5102"/>
      <c r="I5102"/>
      <c r="J5102"/>
    </row>
    <row r="5103" spans="1:10" x14ac:dyDescent="0.3">
      <c r="A5103" s="957"/>
      <c r="B5103"/>
      <c r="C5103"/>
      <c r="D5103"/>
      <c r="E5103"/>
      <c r="F5103"/>
      <c r="G5103"/>
      <c r="H5103"/>
      <c r="I5103"/>
      <c r="J5103"/>
    </row>
    <row r="5104" spans="1:10" x14ac:dyDescent="0.3">
      <c r="A5104" s="957"/>
      <c r="B5104"/>
      <c r="C5104"/>
      <c r="D5104"/>
      <c r="E5104"/>
      <c r="F5104"/>
      <c r="G5104"/>
      <c r="H5104"/>
      <c r="I5104"/>
      <c r="J5104"/>
    </row>
    <row r="5105" spans="1:10" x14ac:dyDescent="0.3">
      <c r="A5105" s="957"/>
      <c r="B5105"/>
      <c r="C5105"/>
      <c r="D5105"/>
      <c r="E5105"/>
      <c r="F5105"/>
      <c r="G5105"/>
      <c r="H5105"/>
      <c r="I5105"/>
      <c r="J5105"/>
    </row>
    <row r="5106" spans="1:10" x14ac:dyDescent="0.3">
      <c r="A5106" s="957"/>
      <c r="B5106"/>
      <c r="C5106"/>
      <c r="D5106"/>
      <c r="E5106"/>
      <c r="F5106"/>
      <c r="G5106"/>
      <c r="H5106"/>
      <c r="I5106"/>
      <c r="J5106"/>
    </row>
    <row r="5107" spans="1:10" x14ac:dyDescent="0.3">
      <c r="A5107" s="957"/>
      <c r="B5107"/>
      <c r="C5107"/>
      <c r="D5107"/>
      <c r="E5107"/>
      <c r="F5107"/>
      <c r="G5107"/>
      <c r="H5107"/>
      <c r="I5107"/>
      <c r="J5107"/>
    </row>
    <row r="5108" spans="1:10" x14ac:dyDescent="0.3">
      <c r="A5108" s="957"/>
      <c r="B5108"/>
      <c r="C5108"/>
      <c r="D5108"/>
      <c r="E5108"/>
      <c r="F5108"/>
      <c r="G5108"/>
      <c r="H5108"/>
      <c r="I5108"/>
      <c r="J5108"/>
    </row>
    <row r="5109" spans="1:10" x14ac:dyDescent="0.3">
      <c r="A5109" s="957"/>
      <c r="B5109"/>
      <c r="C5109"/>
      <c r="D5109"/>
      <c r="E5109"/>
      <c r="F5109"/>
      <c r="G5109"/>
      <c r="H5109"/>
      <c r="I5109"/>
      <c r="J5109"/>
    </row>
    <row r="5110" spans="1:10" x14ac:dyDescent="0.3">
      <c r="A5110" s="957"/>
      <c r="B5110"/>
      <c r="C5110"/>
      <c r="D5110"/>
      <c r="E5110"/>
      <c r="F5110"/>
      <c r="G5110"/>
      <c r="H5110"/>
      <c r="I5110"/>
      <c r="J5110"/>
    </row>
    <row r="5111" spans="1:10" x14ac:dyDescent="0.3">
      <c r="A5111" s="957"/>
      <c r="B5111"/>
      <c r="C5111"/>
      <c r="D5111"/>
      <c r="E5111"/>
      <c r="F5111"/>
      <c r="G5111"/>
      <c r="H5111"/>
      <c r="I5111"/>
      <c r="J5111"/>
    </row>
    <row r="5112" spans="1:10" x14ac:dyDescent="0.3">
      <c r="A5112" s="957"/>
      <c r="B5112"/>
      <c r="C5112"/>
      <c r="D5112"/>
      <c r="E5112"/>
      <c r="F5112"/>
      <c r="G5112"/>
      <c r="H5112"/>
      <c r="I5112"/>
      <c r="J5112"/>
    </row>
    <row r="5113" spans="1:10" x14ac:dyDescent="0.3">
      <c r="A5113" s="957"/>
      <c r="B5113"/>
      <c r="C5113"/>
      <c r="D5113"/>
      <c r="E5113"/>
      <c r="F5113"/>
      <c r="G5113"/>
      <c r="H5113"/>
      <c r="I5113"/>
      <c r="J5113"/>
    </row>
    <row r="5114" spans="1:10" x14ac:dyDescent="0.3">
      <c r="A5114" s="957"/>
      <c r="B5114"/>
      <c r="C5114"/>
      <c r="D5114"/>
      <c r="E5114"/>
      <c r="F5114"/>
      <c r="G5114"/>
      <c r="H5114"/>
      <c r="I5114"/>
      <c r="J5114"/>
    </row>
    <row r="5115" spans="1:10" x14ac:dyDescent="0.3">
      <c r="A5115" s="957"/>
      <c r="B5115"/>
      <c r="C5115"/>
      <c r="D5115"/>
      <c r="E5115"/>
      <c r="F5115"/>
      <c r="G5115"/>
      <c r="H5115"/>
      <c r="I5115"/>
      <c r="J5115"/>
    </row>
    <row r="5116" spans="1:10" x14ac:dyDescent="0.3">
      <c r="A5116" s="957"/>
      <c r="B5116"/>
      <c r="C5116"/>
      <c r="D5116"/>
      <c r="E5116"/>
      <c r="F5116"/>
      <c r="G5116"/>
      <c r="H5116"/>
      <c r="I5116"/>
      <c r="J5116"/>
    </row>
    <row r="5117" spans="1:10" x14ac:dyDescent="0.3">
      <c r="A5117" s="957"/>
      <c r="B5117"/>
      <c r="C5117"/>
      <c r="D5117"/>
      <c r="E5117"/>
      <c r="F5117"/>
      <c r="G5117"/>
      <c r="H5117"/>
      <c r="I5117"/>
      <c r="J5117"/>
    </row>
    <row r="5118" spans="1:10" x14ac:dyDescent="0.3">
      <c r="A5118" s="957"/>
      <c r="B5118"/>
      <c r="C5118"/>
      <c r="D5118"/>
      <c r="E5118"/>
      <c r="F5118"/>
      <c r="G5118"/>
      <c r="H5118"/>
      <c r="I5118"/>
      <c r="J5118"/>
    </row>
    <row r="5119" spans="1:10" x14ac:dyDescent="0.3">
      <c r="A5119" s="957"/>
      <c r="B5119"/>
      <c r="C5119"/>
      <c r="D5119"/>
      <c r="E5119"/>
      <c r="F5119"/>
      <c r="G5119"/>
      <c r="H5119"/>
      <c r="I5119"/>
      <c r="J5119"/>
    </row>
    <row r="5120" spans="1:10" x14ac:dyDescent="0.3">
      <c r="A5120" s="957"/>
      <c r="B5120"/>
      <c r="C5120"/>
      <c r="D5120"/>
      <c r="E5120"/>
      <c r="F5120"/>
      <c r="G5120"/>
      <c r="H5120"/>
      <c r="I5120"/>
      <c r="J5120"/>
    </row>
    <row r="5121" spans="1:10" x14ac:dyDescent="0.3">
      <c r="A5121" s="957"/>
      <c r="B5121"/>
      <c r="C5121"/>
      <c r="D5121"/>
      <c r="E5121"/>
      <c r="F5121"/>
      <c r="G5121"/>
      <c r="H5121"/>
      <c r="I5121"/>
      <c r="J5121"/>
    </row>
    <row r="5122" spans="1:10" x14ac:dyDescent="0.3">
      <c r="A5122" s="957"/>
      <c r="B5122"/>
      <c r="C5122"/>
      <c r="D5122"/>
      <c r="E5122"/>
      <c r="F5122"/>
      <c r="G5122"/>
      <c r="H5122"/>
      <c r="I5122"/>
      <c r="J5122"/>
    </row>
    <row r="5123" spans="1:10" x14ac:dyDescent="0.3">
      <c r="A5123" s="957"/>
      <c r="B5123"/>
      <c r="C5123"/>
      <c r="D5123"/>
      <c r="E5123"/>
      <c r="F5123"/>
      <c r="G5123"/>
      <c r="H5123"/>
      <c r="I5123"/>
      <c r="J5123"/>
    </row>
    <row r="5124" spans="1:10" x14ac:dyDescent="0.3">
      <c r="A5124" s="957"/>
      <c r="B5124"/>
      <c r="C5124"/>
      <c r="D5124"/>
      <c r="E5124"/>
      <c r="F5124"/>
      <c r="G5124"/>
      <c r="H5124"/>
      <c r="I5124"/>
      <c r="J5124"/>
    </row>
    <row r="5125" spans="1:10" x14ac:dyDescent="0.3">
      <c r="A5125" s="957"/>
      <c r="B5125"/>
      <c r="C5125"/>
      <c r="D5125"/>
      <c r="E5125"/>
      <c r="F5125"/>
      <c r="G5125"/>
      <c r="H5125"/>
      <c r="I5125"/>
      <c r="J5125"/>
    </row>
    <row r="5126" spans="1:10" x14ac:dyDescent="0.3">
      <c r="A5126" s="957"/>
      <c r="B5126"/>
      <c r="C5126"/>
      <c r="D5126"/>
      <c r="E5126"/>
      <c r="F5126"/>
      <c r="G5126"/>
      <c r="H5126"/>
      <c r="I5126"/>
      <c r="J5126"/>
    </row>
    <row r="5127" spans="1:10" x14ac:dyDescent="0.3">
      <c r="A5127" s="957"/>
      <c r="B5127"/>
      <c r="C5127"/>
      <c r="D5127"/>
      <c r="E5127"/>
      <c r="F5127"/>
      <c r="G5127"/>
      <c r="H5127"/>
      <c r="I5127"/>
      <c r="J5127"/>
    </row>
    <row r="5128" spans="1:10" x14ac:dyDescent="0.3">
      <c r="A5128" s="957"/>
      <c r="B5128"/>
      <c r="C5128"/>
      <c r="D5128"/>
      <c r="E5128"/>
      <c r="F5128"/>
      <c r="G5128"/>
      <c r="H5128"/>
      <c r="I5128"/>
      <c r="J5128"/>
    </row>
    <row r="5129" spans="1:10" x14ac:dyDescent="0.3">
      <c r="A5129" s="957"/>
      <c r="B5129"/>
      <c r="C5129"/>
      <c r="D5129"/>
      <c r="E5129"/>
      <c r="F5129"/>
      <c r="G5129"/>
      <c r="H5129"/>
      <c r="I5129"/>
      <c r="J5129"/>
    </row>
    <row r="5130" spans="1:10" x14ac:dyDescent="0.3">
      <c r="A5130" s="957"/>
      <c r="B5130"/>
      <c r="C5130"/>
      <c r="D5130"/>
      <c r="E5130"/>
      <c r="F5130"/>
      <c r="G5130"/>
      <c r="H5130"/>
      <c r="I5130"/>
      <c r="J5130"/>
    </row>
    <row r="5131" spans="1:10" x14ac:dyDescent="0.3">
      <c r="A5131" s="957"/>
      <c r="B5131"/>
      <c r="C5131"/>
      <c r="D5131"/>
      <c r="E5131"/>
      <c r="F5131"/>
      <c r="G5131"/>
      <c r="H5131"/>
      <c r="I5131"/>
      <c r="J5131"/>
    </row>
    <row r="5132" spans="1:10" x14ac:dyDescent="0.3">
      <c r="A5132" s="957"/>
      <c r="B5132"/>
      <c r="C5132"/>
      <c r="D5132"/>
      <c r="E5132"/>
      <c r="F5132"/>
      <c r="G5132"/>
      <c r="H5132"/>
      <c r="I5132"/>
      <c r="J5132"/>
    </row>
    <row r="5133" spans="1:10" x14ac:dyDescent="0.3">
      <c r="A5133" s="957"/>
      <c r="B5133"/>
      <c r="C5133"/>
      <c r="D5133"/>
      <c r="E5133"/>
      <c r="F5133"/>
      <c r="G5133"/>
      <c r="H5133"/>
      <c r="I5133"/>
      <c r="J5133"/>
    </row>
    <row r="5134" spans="1:10" x14ac:dyDescent="0.3">
      <c r="A5134" s="957"/>
      <c r="B5134"/>
      <c r="C5134"/>
      <c r="D5134"/>
      <c r="E5134"/>
      <c r="F5134"/>
      <c r="G5134"/>
      <c r="H5134"/>
      <c r="I5134"/>
      <c r="J5134"/>
    </row>
    <row r="5135" spans="1:10" x14ac:dyDescent="0.3">
      <c r="A5135" s="957"/>
      <c r="B5135"/>
      <c r="C5135"/>
      <c r="D5135"/>
      <c r="E5135"/>
      <c r="F5135"/>
      <c r="G5135"/>
      <c r="H5135"/>
      <c r="I5135"/>
      <c r="J5135"/>
    </row>
    <row r="5136" spans="1:10" x14ac:dyDescent="0.3">
      <c r="A5136" s="957"/>
      <c r="B5136"/>
      <c r="C5136"/>
      <c r="D5136"/>
      <c r="E5136"/>
      <c r="F5136"/>
      <c r="G5136"/>
      <c r="H5136"/>
      <c r="I5136"/>
      <c r="J5136"/>
    </row>
    <row r="5137" spans="1:10" x14ac:dyDescent="0.3">
      <c r="A5137" s="957"/>
      <c r="B5137"/>
      <c r="C5137"/>
      <c r="D5137"/>
      <c r="E5137"/>
      <c r="F5137"/>
      <c r="G5137"/>
      <c r="H5137"/>
      <c r="I5137"/>
      <c r="J5137"/>
    </row>
    <row r="5138" spans="1:10" x14ac:dyDescent="0.3">
      <c r="A5138" s="957"/>
      <c r="B5138"/>
      <c r="C5138"/>
      <c r="D5138"/>
      <c r="E5138"/>
      <c r="F5138"/>
      <c r="G5138"/>
      <c r="H5138"/>
      <c r="I5138"/>
      <c r="J5138"/>
    </row>
    <row r="5139" spans="1:10" x14ac:dyDescent="0.3">
      <c r="A5139" s="957"/>
      <c r="B5139"/>
      <c r="C5139"/>
      <c r="D5139"/>
      <c r="E5139"/>
      <c r="F5139"/>
      <c r="G5139"/>
      <c r="H5139"/>
      <c r="I5139"/>
      <c r="J5139"/>
    </row>
    <row r="5140" spans="1:10" x14ac:dyDescent="0.3">
      <c r="A5140" s="957"/>
      <c r="B5140"/>
      <c r="C5140"/>
      <c r="D5140"/>
      <c r="E5140"/>
      <c r="F5140"/>
      <c r="G5140"/>
      <c r="H5140"/>
      <c r="I5140"/>
      <c r="J5140"/>
    </row>
    <row r="5141" spans="1:10" x14ac:dyDescent="0.3">
      <c r="A5141" s="957"/>
      <c r="B5141"/>
      <c r="C5141"/>
      <c r="D5141"/>
      <c r="E5141"/>
      <c r="F5141"/>
      <c r="G5141"/>
      <c r="H5141"/>
      <c r="I5141"/>
      <c r="J5141"/>
    </row>
    <row r="5142" spans="1:10" x14ac:dyDescent="0.3">
      <c r="A5142" s="957"/>
      <c r="B5142"/>
      <c r="C5142"/>
      <c r="D5142"/>
      <c r="E5142"/>
      <c r="F5142"/>
      <c r="G5142"/>
      <c r="H5142"/>
      <c r="I5142"/>
      <c r="J5142"/>
    </row>
    <row r="5143" spans="1:10" x14ac:dyDescent="0.3">
      <c r="A5143" s="957"/>
      <c r="B5143"/>
      <c r="C5143"/>
      <c r="D5143"/>
      <c r="E5143"/>
      <c r="F5143"/>
      <c r="G5143"/>
      <c r="H5143"/>
      <c r="I5143"/>
      <c r="J5143"/>
    </row>
    <row r="5144" spans="1:10" x14ac:dyDescent="0.3">
      <c r="A5144" s="957"/>
      <c r="B5144"/>
      <c r="C5144"/>
      <c r="D5144"/>
      <c r="E5144"/>
      <c r="F5144"/>
      <c r="G5144"/>
      <c r="H5144"/>
      <c r="I5144"/>
      <c r="J5144"/>
    </row>
    <row r="5145" spans="1:10" x14ac:dyDescent="0.3">
      <c r="A5145" s="957"/>
      <c r="B5145"/>
      <c r="C5145"/>
      <c r="D5145"/>
      <c r="E5145"/>
      <c r="F5145"/>
      <c r="G5145"/>
      <c r="H5145"/>
      <c r="I5145"/>
      <c r="J5145"/>
    </row>
    <row r="5146" spans="1:10" x14ac:dyDescent="0.3">
      <c r="A5146" s="957"/>
      <c r="B5146"/>
      <c r="C5146"/>
      <c r="D5146"/>
      <c r="E5146"/>
      <c r="F5146"/>
      <c r="G5146"/>
      <c r="H5146"/>
      <c r="I5146"/>
      <c r="J5146"/>
    </row>
    <row r="5147" spans="1:10" x14ac:dyDescent="0.3">
      <c r="A5147" s="957"/>
      <c r="B5147"/>
      <c r="C5147"/>
      <c r="D5147"/>
      <c r="E5147"/>
      <c r="F5147"/>
      <c r="G5147"/>
      <c r="H5147"/>
      <c r="I5147"/>
      <c r="J5147"/>
    </row>
    <row r="5148" spans="1:10" x14ac:dyDescent="0.3">
      <c r="A5148" s="957"/>
      <c r="B5148"/>
      <c r="C5148"/>
      <c r="D5148"/>
      <c r="E5148"/>
      <c r="F5148"/>
      <c r="G5148"/>
      <c r="H5148"/>
      <c r="I5148"/>
      <c r="J5148"/>
    </row>
    <row r="5149" spans="1:10" x14ac:dyDescent="0.3">
      <c r="A5149" s="957"/>
      <c r="B5149"/>
      <c r="C5149"/>
      <c r="D5149"/>
      <c r="E5149"/>
      <c r="F5149"/>
      <c r="G5149"/>
      <c r="H5149"/>
      <c r="I5149"/>
      <c r="J5149"/>
    </row>
    <row r="5150" spans="1:10" x14ac:dyDescent="0.3">
      <c r="A5150" s="957"/>
      <c r="B5150"/>
      <c r="C5150"/>
      <c r="D5150"/>
      <c r="E5150"/>
      <c r="F5150"/>
      <c r="G5150"/>
      <c r="H5150"/>
      <c r="I5150"/>
      <c r="J5150"/>
    </row>
    <row r="5151" spans="1:10" x14ac:dyDescent="0.3">
      <c r="A5151" s="957"/>
      <c r="B5151"/>
      <c r="C5151"/>
      <c r="D5151"/>
      <c r="E5151"/>
      <c r="F5151"/>
      <c r="G5151"/>
      <c r="H5151"/>
      <c r="I5151"/>
      <c r="J5151"/>
    </row>
    <row r="5152" spans="1:10" x14ac:dyDescent="0.3">
      <c r="A5152" s="957"/>
      <c r="B5152"/>
      <c r="C5152"/>
      <c r="D5152"/>
      <c r="E5152"/>
      <c r="F5152"/>
      <c r="G5152"/>
      <c r="H5152"/>
      <c r="I5152"/>
      <c r="J5152"/>
    </row>
    <row r="5153" spans="1:10" x14ac:dyDescent="0.3">
      <c r="A5153" s="957"/>
      <c r="B5153"/>
      <c r="C5153"/>
      <c r="D5153"/>
      <c r="E5153"/>
      <c r="F5153"/>
      <c r="G5153"/>
      <c r="H5153"/>
      <c r="I5153"/>
      <c r="J5153"/>
    </row>
    <row r="5154" spans="1:10" x14ac:dyDescent="0.3">
      <c r="A5154" s="957"/>
      <c r="B5154"/>
      <c r="C5154"/>
      <c r="D5154"/>
      <c r="E5154"/>
      <c r="F5154"/>
      <c r="G5154"/>
      <c r="H5154"/>
      <c r="I5154"/>
      <c r="J5154"/>
    </row>
    <row r="5155" spans="1:10" x14ac:dyDescent="0.3">
      <c r="A5155" s="957"/>
      <c r="B5155"/>
      <c r="C5155"/>
      <c r="D5155"/>
      <c r="E5155"/>
      <c r="F5155"/>
      <c r="G5155"/>
      <c r="H5155"/>
      <c r="I5155"/>
      <c r="J5155"/>
    </row>
    <row r="5156" spans="1:10" x14ac:dyDescent="0.3">
      <c r="A5156" s="957"/>
      <c r="B5156"/>
      <c r="C5156"/>
      <c r="D5156"/>
      <c r="E5156"/>
      <c r="F5156"/>
      <c r="G5156"/>
      <c r="H5156"/>
      <c r="I5156"/>
      <c r="J5156"/>
    </row>
    <row r="5157" spans="1:10" x14ac:dyDescent="0.3">
      <c r="A5157" s="957"/>
      <c r="B5157"/>
      <c r="C5157"/>
      <c r="D5157"/>
      <c r="E5157"/>
      <c r="F5157"/>
      <c r="G5157"/>
      <c r="H5157"/>
      <c r="I5157"/>
      <c r="J5157"/>
    </row>
    <row r="5158" spans="1:10" x14ac:dyDescent="0.3">
      <c r="A5158" s="957"/>
      <c r="B5158"/>
      <c r="C5158"/>
      <c r="D5158"/>
      <c r="E5158"/>
      <c r="F5158"/>
      <c r="G5158"/>
      <c r="H5158"/>
      <c r="I5158"/>
      <c r="J5158"/>
    </row>
    <row r="5159" spans="1:10" x14ac:dyDescent="0.3">
      <c r="A5159" s="957"/>
      <c r="B5159"/>
      <c r="C5159"/>
      <c r="D5159"/>
      <c r="E5159"/>
      <c r="F5159"/>
      <c r="G5159"/>
      <c r="H5159"/>
      <c r="I5159"/>
      <c r="J5159"/>
    </row>
    <row r="5160" spans="1:10" x14ac:dyDescent="0.3">
      <c r="A5160" s="957"/>
      <c r="B5160"/>
      <c r="C5160"/>
      <c r="D5160"/>
      <c r="E5160"/>
      <c r="F5160"/>
      <c r="G5160"/>
      <c r="H5160"/>
      <c r="I5160"/>
      <c r="J5160"/>
    </row>
    <row r="5161" spans="1:10" x14ac:dyDescent="0.3">
      <c r="A5161" s="957"/>
      <c r="B5161"/>
      <c r="C5161"/>
      <c r="D5161"/>
      <c r="E5161"/>
      <c r="F5161"/>
      <c r="G5161"/>
      <c r="H5161"/>
      <c r="I5161"/>
      <c r="J5161"/>
    </row>
    <row r="5162" spans="1:10" x14ac:dyDescent="0.3">
      <c r="A5162" s="957"/>
      <c r="B5162"/>
      <c r="C5162"/>
      <c r="D5162"/>
      <c r="E5162"/>
      <c r="F5162"/>
      <c r="G5162"/>
      <c r="H5162"/>
      <c r="I5162"/>
      <c r="J5162"/>
    </row>
    <row r="5163" spans="1:10" x14ac:dyDescent="0.3">
      <c r="A5163" s="957"/>
      <c r="B5163"/>
      <c r="C5163"/>
      <c r="D5163"/>
      <c r="E5163"/>
      <c r="F5163"/>
      <c r="G5163"/>
      <c r="H5163"/>
      <c r="I5163"/>
      <c r="J5163"/>
    </row>
    <row r="5164" spans="1:10" x14ac:dyDescent="0.3">
      <c r="A5164" s="957"/>
      <c r="B5164"/>
      <c r="C5164"/>
      <c r="D5164"/>
      <c r="E5164"/>
      <c r="F5164"/>
      <c r="G5164"/>
      <c r="H5164"/>
      <c r="I5164"/>
      <c r="J5164"/>
    </row>
    <row r="5165" spans="1:10" x14ac:dyDescent="0.3">
      <c r="A5165" s="957"/>
      <c r="B5165"/>
      <c r="C5165"/>
      <c r="D5165"/>
      <c r="E5165"/>
      <c r="F5165"/>
      <c r="G5165"/>
      <c r="H5165"/>
      <c r="I5165"/>
      <c r="J5165"/>
    </row>
    <row r="5166" spans="1:10" x14ac:dyDescent="0.3">
      <c r="A5166" s="957"/>
      <c r="B5166"/>
      <c r="C5166"/>
      <c r="D5166"/>
      <c r="E5166"/>
      <c r="F5166"/>
      <c r="G5166"/>
      <c r="H5166"/>
      <c r="I5166"/>
      <c r="J5166"/>
    </row>
    <row r="5167" spans="1:10" x14ac:dyDescent="0.3">
      <c r="A5167" s="957"/>
      <c r="B5167"/>
      <c r="C5167"/>
      <c r="D5167"/>
      <c r="E5167"/>
      <c r="F5167"/>
      <c r="G5167"/>
      <c r="H5167"/>
      <c r="I5167"/>
      <c r="J5167"/>
    </row>
    <row r="5168" spans="1:10" x14ac:dyDescent="0.3">
      <c r="A5168" s="957"/>
      <c r="B5168"/>
      <c r="C5168"/>
      <c r="D5168"/>
      <c r="E5168"/>
      <c r="F5168"/>
      <c r="G5168"/>
      <c r="H5168"/>
      <c r="I5168"/>
      <c r="J5168"/>
    </row>
    <row r="5169" spans="1:10" x14ac:dyDescent="0.3">
      <c r="A5169" s="957"/>
      <c r="B5169"/>
      <c r="C5169"/>
      <c r="D5169"/>
      <c r="E5169"/>
      <c r="F5169"/>
      <c r="G5169"/>
      <c r="H5169"/>
      <c r="I5169"/>
      <c r="J5169"/>
    </row>
    <row r="5170" spans="1:10" x14ac:dyDescent="0.3">
      <c r="A5170" s="957"/>
      <c r="B5170"/>
      <c r="C5170"/>
      <c r="D5170"/>
      <c r="E5170"/>
      <c r="F5170"/>
      <c r="G5170"/>
      <c r="H5170"/>
      <c r="I5170"/>
      <c r="J5170"/>
    </row>
    <row r="5171" spans="1:10" x14ac:dyDescent="0.3">
      <c r="A5171" s="957"/>
      <c r="B5171"/>
      <c r="C5171"/>
      <c r="D5171"/>
      <c r="E5171"/>
      <c r="F5171"/>
      <c r="G5171"/>
      <c r="H5171"/>
      <c r="I5171"/>
      <c r="J5171"/>
    </row>
    <row r="5172" spans="1:10" x14ac:dyDescent="0.3">
      <c r="A5172" s="957"/>
      <c r="B5172"/>
      <c r="C5172"/>
      <c r="D5172"/>
      <c r="E5172"/>
      <c r="F5172"/>
      <c r="G5172"/>
      <c r="H5172"/>
      <c r="I5172"/>
      <c r="J5172"/>
    </row>
    <row r="5173" spans="1:10" x14ac:dyDescent="0.3">
      <c r="A5173" s="957"/>
      <c r="B5173"/>
      <c r="C5173"/>
      <c r="D5173"/>
      <c r="E5173"/>
      <c r="F5173"/>
      <c r="G5173"/>
      <c r="H5173"/>
      <c r="I5173"/>
      <c r="J5173"/>
    </row>
    <row r="5174" spans="1:10" x14ac:dyDescent="0.3">
      <c r="A5174" s="957"/>
      <c r="B5174"/>
      <c r="C5174"/>
      <c r="D5174"/>
      <c r="E5174"/>
      <c r="F5174"/>
      <c r="G5174"/>
      <c r="H5174"/>
      <c r="I5174"/>
      <c r="J5174"/>
    </row>
    <row r="5175" spans="1:10" x14ac:dyDescent="0.3">
      <c r="A5175" s="957"/>
      <c r="B5175"/>
      <c r="C5175"/>
      <c r="D5175"/>
      <c r="E5175"/>
      <c r="F5175"/>
      <c r="G5175"/>
      <c r="H5175"/>
      <c r="I5175"/>
      <c r="J5175"/>
    </row>
    <row r="5176" spans="1:10" x14ac:dyDescent="0.3">
      <c r="A5176" s="957"/>
      <c r="B5176"/>
      <c r="C5176"/>
      <c r="D5176"/>
      <c r="E5176"/>
      <c r="F5176"/>
      <c r="G5176"/>
      <c r="H5176"/>
      <c r="I5176"/>
      <c r="J5176"/>
    </row>
    <row r="5177" spans="1:10" x14ac:dyDescent="0.3">
      <c r="A5177" s="957"/>
      <c r="B5177"/>
      <c r="C5177"/>
      <c r="D5177"/>
      <c r="E5177"/>
      <c r="F5177"/>
      <c r="G5177"/>
      <c r="H5177"/>
      <c r="I5177"/>
      <c r="J5177"/>
    </row>
    <row r="5178" spans="1:10" x14ac:dyDescent="0.3">
      <c r="A5178" s="957"/>
      <c r="B5178"/>
      <c r="C5178"/>
      <c r="D5178"/>
      <c r="E5178"/>
      <c r="F5178"/>
      <c r="G5178"/>
      <c r="H5178"/>
      <c r="I5178"/>
      <c r="J5178"/>
    </row>
    <row r="5179" spans="1:10" x14ac:dyDescent="0.3">
      <c r="A5179" s="957"/>
      <c r="B5179"/>
      <c r="C5179"/>
      <c r="D5179"/>
      <c r="E5179"/>
      <c r="F5179"/>
      <c r="G5179"/>
      <c r="H5179"/>
      <c r="I5179"/>
      <c r="J5179"/>
    </row>
    <row r="5180" spans="1:10" x14ac:dyDescent="0.3">
      <c r="A5180" s="957"/>
      <c r="B5180"/>
      <c r="C5180"/>
      <c r="D5180"/>
      <c r="E5180"/>
      <c r="F5180"/>
      <c r="G5180"/>
      <c r="H5180"/>
      <c r="I5180"/>
      <c r="J5180"/>
    </row>
    <row r="5181" spans="1:10" x14ac:dyDescent="0.3">
      <c r="A5181" s="957"/>
      <c r="B5181"/>
      <c r="C5181"/>
      <c r="D5181"/>
      <c r="E5181"/>
      <c r="F5181"/>
      <c r="G5181"/>
      <c r="H5181"/>
      <c r="I5181"/>
      <c r="J5181"/>
    </row>
    <row r="5182" spans="1:10" x14ac:dyDescent="0.3">
      <c r="A5182" s="957"/>
      <c r="B5182"/>
      <c r="C5182"/>
      <c r="D5182"/>
      <c r="E5182"/>
      <c r="F5182"/>
      <c r="G5182"/>
      <c r="H5182"/>
      <c r="I5182"/>
      <c r="J5182"/>
    </row>
    <row r="5183" spans="1:10" x14ac:dyDescent="0.3">
      <c r="A5183" s="957"/>
      <c r="B5183"/>
      <c r="C5183"/>
      <c r="D5183"/>
      <c r="E5183"/>
      <c r="F5183"/>
      <c r="G5183"/>
      <c r="H5183"/>
      <c r="I5183"/>
      <c r="J5183"/>
    </row>
    <row r="5184" spans="1:10" x14ac:dyDescent="0.3">
      <c r="A5184" s="957"/>
      <c r="B5184"/>
      <c r="C5184"/>
      <c r="D5184"/>
      <c r="E5184"/>
      <c r="F5184"/>
      <c r="G5184"/>
      <c r="H5184"/>
      <c r="I5184"/>
      <c r="J5184"/>
    </row>
    <row r="5185" spans="1:10" x14ac:dyDescent="0.3">
      <c r="A5185" s="957"/>
      <c r="B5185"/>
      <c r="C5185"/>
      <c r="D5185"/>
      <c r="E5185"/>
      <c r="F5185"/>
      <c r="G5185"/>
      <c r="H5185"/>
      <c r="I5185"/>
      <c r="J5185"/>
    </row>
    <row r="5186" spans="1:10" x14ac:dyDescent="0.3">
      <c r="A5186" s="957"/>
      <c r="B5186"/>
      <c r="C5186"/>
      <c r="D5186"/>
      <c r="E5186"/>
      <c r="F5186"/>
      <c r="G5186"/>
      <c r="H5186"/>
      <c r="I5186"/>
      <c r="J5186"/>
    </row>
    <row r="5187" spans="1:10" x14ac:dyDescent="0.3">
      <c r="A5187" s="957"/>
      <c r="B5187"/>
      <c r="C5187"/>
      <c r="D5187"/>
      <c r="E5187"/>
      <c r="F5187"/>
      <c r="G5187"/>
      <c r="H5187"/>
      <c r="I5187"/>
      <c r="J5187"/>
    </row>
    <row r="5188" spans="1:10" x14ac:dyDescent="0.3">
      <c r="A5188" s="957"/>
      <c r="B5188"/>
      <c r="C5188"/>
      <c r="D5188"/>
      <c r="E5188"/>
      <c r="F5188"/>
      <c r="G5188"/>
      <c r="H5188"/>
      <c r="I5188"/>
      <c r="J5188"/>
    </row>
    <row r="5189" spans="1:10" x14ac:dyDescent="0.3">
      <c r="A5189" s="957"/>
      <c r="B5189"/>
      <c r="C5189"/>
      <c r="D5189"/>
      <c r="E5189"/>
      <c r="F5189"/>
      <c r="G5189"/>
      <c r="H5189"/>
      <c r="I5189"/>
      <c r="J5189"/>
    </row>
    <row r="5190" spans="1:10" x14ac:dyDescent="0.3">
      <c r="A5190" s="957"/>
      <c r="B5190"/>
      <c r="C5190"/>
      <c r="D5190"/>
      <c r="E5190"/>
      <c r="F5190"/>
      <c r="G5190"/>
      <c r="H5190"/>
      <c r="I5190"/>
      <c r="J5190"/>
    </row>
    <row r="5191" spans="1:10" x14ac:dyDescent="0.3">
      <c r="A5191" s="957"/>
      <c r="B5191"/>
      <c r="C5191"/>
      <c r="D5191"/>
      <c r="E5191"/>
      <c r="F5191"/>
      <c r="G5191"/>
      <c r="H5191"/>
      <c r="I5191"/>
      <c r="J5191"/>
    </row>
    <row r="5192" spans="1:10" x14ac:dyDescent="0.3">
      <c r="A5192" s="957"/>
      <c r="B5192"/>
      <c r="C5192"/>
      <c r="D5192"/>
      <c r="E5192"/>
      <c r="F5192"/>
      <c r="G5192"/>
      <c r="H5192"/>
      <c r="I5192"/>
      <c r="J5192"/>
    </row>
    <row r="5193" spans="1:10" x14ac:dyDescent="0.3">
      <c r="A5193" s="957"/>
      <c r="B5193"/>
      <c r="C5193"/>
      <c r="D5193"/>
      <c r="E5193"/>
      <c r="F5193"/>
      <c r="G5193"/>
      <c r="H5193"/>
      <c r="I5193"/>
      <c r="J5193"/>
    </row>
    <row r="5194" spans="1:10" x14ac:dyDescent="0.3">
      <c r="A5194" s="957"/>
      <c r="B5194"/>
      <c r="C5194"/>
      <c r="D5194"/>
      <c r="E5194"/>
      <c r="F5194"/>
      <c r="G5194"/>
      <c r="H5194"/>
      <c r="I5194"/>
      <c r="J5194"/>
    </row>
    <row r="5195" spans="1:10" x14ac:dyDescent="0.3">
      <c r="A5195" s="957"/>
      <c r="B5195"/>
      <c r="C5195"/>
      <c r="D5195"/>
      <c r="E5195"/>
      <c r="F5195"/>
      <c r="G5195"/>
      <c r="H5195"/>
      <c r="I5195"/>
      <c r="J5195"/>
    </row>
    <row r="5196" spans="1:10" x14ac:dyDescent="0.3">
      <c r="A5196" s="957"/>
      <c r="B5196"/>
      <c r="C5196"/>
      <c r="D5196"/>
      <c r="E5196"/>
      <c r="F5196"/>
      <c r="G5196"/>
      <c r="H5196"/>
      <c r="I5196"/>
      <c r="J5196"/>
    </row>
    <row r="5197" spans="1:10" x14ac:dyDescent="0.3">
      <c r="A5197" s="957"/>
      <c r="B5197"/>
      <c r="C5197"/>
      <c r="D5197"/>
      <c r="E5197"/>
      <c r="F5197"/>
      <c r="G5197"/>
      <c r="H5197"/>
      <c r="I5197"/>
      <c r="J5197"/>
    </row>
    <row r="5198" spans="1:10" x14ac:dyDescent="0.3">
      <c r="A5198" s="957"/>
      <c r="B5198"/>
      <c r="C5198"/>
      <c r="D5198"/>
      <c r="E5198"/>
      <c r="F5198"/>
      <c r="G5198"/>
      <c r="H5198"/>
      <c r="I5198"/>
      <c r="J5198"/>
    </row>
    <row r="5199" spans="1:10" x14ac:dyDescent="0.3">
      <c r="A5199" s="957"/>
      <c r="B5199"/>
      <c r="C5199"/>
      <c r="D5199"/>
      <c r="E5199"/>
      <c r="F5199"/>
      <c r="G5199"/>
      <c r="H5199"/>
      <c r="I5199"/>
      <c r="J5199"/>
    </row>
    <row r="5200" spans="1:10" x14ac:dyDescent="0.3">
      <c r="A5200" s="957"/>
      <c r="B5200"/>
      <c r="C5200"/>
      <c r="D5200"/>
      <c r="E5200"/>
      <c r="F5200"/>
      <c r="G5200"/>
      <c r="H5200"/>
      <c r="I5200"/>
      <c r="J5200"/>
    </row>
    <row r="5201" spans="1:10" x14ac:dyDescent="0.3">
      <c r="A5201" s="957"/>
      <c r="B5201"/>
      <c r="C5201"/>
      <c r="D5201"/>
      <c r="E5201"/>
      <c r="F5201"/>
      <c r="G5201"/>
      <c r="H5201"/>
      <c r="I5201"/>
      <c r="J5201"/>
    </row>
    <row r="5202" spans="1:10" x14ac:dyDescent="0.3">
      <c r="A5202" s="957"/>
      <c r="B5202"/>
      <c r="C5202"/>
      <c r="D5202"/>
      <c r="E5202"/>
      <c r="F5202"/>
      <c r="G5202"/>
      <c r="H5202"/>
      <c r="I5202"/>
      <c r="J5202"/>
    </row>
    <row r="5203" spans="1:10" x14ac:dyDescent="0.3">
      <c r="A5203" s="957"/>
      <c r="B5203"/>
      <c r="C5203"/>
      <c r="D5203"/>
      <c r="E5203"/>
      <c r="F5203"/>
      <c r="G5203"/>
      <c r="H5203"/>
      <c r="I5203"/>
      <c r="J5203"/>
    </row>
    <row r="5204" spans="1:10" x14ac:dyDescent="0.3">
      <c r="A5204" s="957"/>
      <c r="B5204"/>
      <c r="C5204"/>
      <c r="D5204"/>
      <c r="E5204"/>
      <c r="F5204"/>
      <c r="G5204"/>
      <c r="H5204"/>
      <c r="I5204"/>
      <c r="J5204"/>
    </row>
    <row r="5205" spans="1:10" x14ac:dyDescent="0.3">
      <c r="A5205" s="957"/>
      <c r="B5205"/>
      <c r="C5205"/>
      <c r="D5205"/>
      <c r="E5205"/>
      <c r="F5205"/>
      <c r="G5205"/>
      <c r="H5205"/>
      <c r="I5205"/>
      <c r="J5205"/>
    </row>
    <row r="5206" spans="1:10" x14ac:dyDescent="0.3">
      <c r="A5206" s="957"/>
      <c r="B5206"/>
      <c r="C5206"/>
      <c r="D5206"/>
      <c r="E5206"/>
      <c r="F5206"/>
      <c r="G5206"/>
      <c r="H5206"/>
      <c r="I5206"/>
      <c r="J5206"/>
    </row>
    <row r="5207" spans="1:10" x14ac:dyDescent="0.3">
      <c r="A5207" s="957"/>
      <c r="B5207"/>
      <c r="C5207"/>
      <c r="D5207"/>
      <c r="E5207"/>
      <c r="F5207"/>
      <c r="G5207"/>
      <c r="H5207"/>
      <c r="I5207"/>
      <c r="J5207"/>
    </row>
    <row r="5208" spans="1:10" x14ac:dyDescent="0.3">
      <c r="A5208" s="957"/>
      <c r="B5208"/>
      <c r="C5208"/>
      <c r="D5208"/>
      <c r="E5208"/>
      <c r="F5208"/>
      <c r="G5208"/>
      <c r="H5208"/>
      <c r="I5208"/>
      <c r="J5208"/>
    </row>
    <row r="5209" spans="1:10" x14ac:dyDescent="0.3">
      <c r="A5209" s="957"/>
      <c r="B5209"/>
      <c r="C5209"/>
      <c r="D5209"/>
      <c r="E5209"/>
      <c r="F5209"/>
      <c r="G5209"/>
      <c r="H5209"/>
      <c r="I5209"/>
      <c r="J5209"/>
    </row>
    <row r="5210" spans="1:10" x14ac:dyDescent="0.3">
      <c r="A5210" s="957"/>
      <c r="B5210"/>
      <c r="C5210"/>
      <c r="D5210"/>
      <c r="E5210"/>
      <c r="F5210"/>
      <c r="G5210"/>
      <c r="H5210"/>
      <c r="I5210"/>
      <c r="J5210"/>
    </row>
    <row r="5211" spans="1:10" x14ac:dyDescent="0.3">
      <c r="A5211" s="957"/>
      <c r="B5211"/>
      <c r="C5211"/>
      <c r="D5211"/>
      <c r="E5211"/>
      <c r="F5211"/>
      <c r="G5211"/>
      <c r="H5211"/>
      <c r="I5211"/>
      <c r="J5211"/>
    </row>
    <row r="5212" spans="1:10" x14ac:dyDescent="0.3">
      <c r="A5212" s="957"/>
      <c r="B5212"/>
      <c r="C5212"/>
      <c r="D5212"/>
      <c r="E5212"/>
      <c r="F5212"/>
      <c r="G5212"/>
      <c r="H5212"/>
      <c r="I5212"/>
      <c r="J5212"/>
    </row>
    <row r="5213" spans="1:10" x14ac:dyDescent="0.3">
      <c r="A5213" s="957"/>
      <c r="B5213"/>
      <c r="C5213"/>
      <c r="D5213"/>
      <c r="E5213"/>
      <c r="F5213"/>
      <c r="G5213"/>
      <c r="H5213"/>
      <c r="I5213"/>
      <c r="J5213"/>
    </row>
    <row r="5214" spans="1:10" x14ac:dyDescent="0.3">
      <c r="A5214" s="957"/>
      <c r="B5214"/>
      <c r="C5214"/>
      <c r="D5214"/>
      <c r="E5214"/>
      <c r="F5214"/>
      <c r="G5214"/>
      <c r="H5214"/>
      <c r="I5214"/>
      <c r="J5214"/>
    </row>
    <row r="5215" spans="1:10" x14ac:dyDescent="0.3">
      <c r="A5215" s="957"/>
      <c r="B5215"/>
      <c r="C5215"/>
      <c r="D5215"/>
      <c r="E5215"/>
      <c r="F5215"/>
      <c r="G5215"/>
      <c r="H5215"/>
      <c r="I5215"/>
      <c r="J5215"/>
    </row>
    <row r="5216" spans="1:10" x14ac:dyDescent="0.3">
      <c r="A5216" s="957"/>
      <c r="B5216"/>
      <c r="C5216"/>
      <c r="D5216"/>
      <c r="E5216"/>
      <c r="F5216"/>
      <c r="G5216"/>
      <c r="H5216"/>
      <c r="I5216"/>
      <c r="J5216"/>
    </row>
    <row r="5217" spans="1:10" x14ac:dyDescent="0.3">
      <c r="A5217" s="957"/>
      <c r="B5217"/>
      <c r="C5217"/>
      <c r="D5217"/>
      <c r="E5217"/>
      <c r="F5217"/>
      <c r="G5217"/>
      <c r="H5217"/>
      <c r="I5217"/>
      <c r="J5217"/>
    </row>
    <row r="5218" spans="1:10" x14ac:dyDescent="0.3">
      <c r="A5218" s="957"/>
      <c r="B5218"/>
      <c r="C5218"/>
      <c r="D5218"/>
      <c r="E5218"/>
      <c r="F5218"/>
      <c r="G5218"/>
      <c r="H5218"/>
      <c r="I5218"/>
      <c r="J5218"/>
    </row>
    <row r="5219" spans="1:10" x14ac:dyDescent="0.3">
      <c r="A5219" s="957"/>
      <c r="B5219"/>
      <c r="C5219"/>
      <c r="D5219"/>
      <c r="E5219"/>
      <c r="F5219"/>
      <c r="G5219"/>
      <c r="H5219"/>
      <c r="I5219"/>
      <c r="J5219"/>
    </row>
    <row r="5220" spans="1:10" x14ac:dyDescent="0.3">
      <c r="A5220" s="957"/>
      <c r="B5220"/>
      <c r="C5220"/>
      <c r="D5220"/>
      <c r="E5220"/>
      <c r="F5220"/>
      <c r="G5220"/>
      <c r="H5220"/>
      <c r="I5220"/>
      <c r="J5220"/>
    </row>
    <row r="5221" spans="1:10" x14ac:dyDescent="0.3">
      <c r="A5221" s="957"/>
      <c r="B5221"/>
      <c r="C5221"/>
      <c r="D5221"/>
      <c r="E5221"/>
      <c r="F5221"/>
      <c r="G5221"/>
      <c r="H5221"/>
      <c r="I5221"/>
      <c r="J5221"/>
    </row>
    <row r="5222" spans="1:10" x14ac:dyDescent="0.3">
      <c r="A5222" s="957"/>
      <c r="B5222"/>
      <c r="C5222"/>
      <c r="D5222"/>
      <c r="E5222"/>
      <c r="F5222"/>
      <c r="G5222"/>
      <c r="H5222"/>
      <c r="I5222"/>
      <c r="J5222"/>
    </row>
    <row r="5223" spans="1:10" x14ac:dyDescent="0.3">
      <c r="A5223" s="957"/>
      <c r="B5223"/>
      <c r="C5223"/>
      <c r="D5223"/>
      <c r="E5223"/>
      <c r="F5223"/>
      <c r="G5223"/>
      <c r="H5223"/>
      <c r="I5223"/>
      <c r="J5223"/>
    </row>
    <row r="5224" spans="1:10" x14ac:dyDescent="0.3">
      <c r="A5224" s="957"/>
      <c r="B5224"/>
      <c r="C5224"/>
      <c r="D5224"/>
      <c r="E5224"/>
      <c r="F5224"/>
      <c r="G5224"/>
      <c r="H5224"/>
      <c r="I5224"/>
      <c r="J5224"/>
    </row>
    <row r="5225" spans="1:10" x14ac:dyDescent="0.3">
      <c r="A5225" s="957"/>
      <c r="B5225"/>
      <c r="C5225"/>
      <c r="D5225"/>
      <c r="E5225"/>
      <c r="F5225"/>
      <c r="G5225"/>
      <c r="H5225"/>
      <c r="I5225"/>
      <c r="J5225"/>
    </row>
    <row r="5226" spans="1:10" x14ac:dyDescent="0.3">
      <c r="A5226" s="957"/>
      <c r="B5226"/>
      <c r="C5226"/>
      <c r="D5226"/>
      <c r="E5226"/>
      <c r="F5226"/>
      <c r="G5226"/>
      <c r="H5226"/>
      <c r="I5226"/>
      <c r="J5226"/>
    </row>
    <row r="5227" spans="1:10" x14ac:dyDescent="0.3">
      <c r="A5227" s="957"/>
      <c r="B5227"/>
      <c r="C5227"/>
      <c r="D5227"/>
      <c r="E5227"/>
      <c r="F5227"/>
      <c r="G5227"/>
      <c r="H5227"/>
      <c r="I5227"/>
      <c r="J5227"/>
    </row>
    <row r="5228" spans="1:10" x14ac:dyDescent="0.3">
      <c r="A5228" s="957"/>
      <c r="B5228"/>
      <c r="C5228"/>
      <c r="D5228"/>
      <c r="E5228"/>
      <c r="F5228"/>
      <c r="G5228"/>
      <c r="H5228"/>
      <c r="I5228"/>
      <c r="J5228"/>
    </row>
    <row r="5229" spans="1:10" x14ac:dyDescent="0.3">
      <c r="A5229" s="957"/>
      <c r="B5229"/>
      <c r="C5229"/>
      <c r="D5229"/>
      <c r="E5229"/>
      <c r="F5229"/>
      <c r="G5229"/>
      <c r="H5229"/>
      <c r="I5229"/>
      <c r="J5229"/>
    </row>
    <row r="5230" spans="1:10" x14ac:dyDescent="0.3">
      <c r="A5230" s="957"/>
      <c r="B5230"/>
      <c r="C5230"/>
      <c r="D5230"/>
      <c r="E5230"/>
      <c r="F5230"/>
      <c r="G5230"/>
      <c r="H5230"/>
      <c r="I5230"/>
      <c r="J5230"/>
    </row>
    <row r="5231" spans="1:10" x14ac:dyDescent="0.3">
      <c r="A5231" s="957"/>
      <c r="B5231"/>
      <c r="C5231"/>
      <c r="D5231"/>
      <c r="E5231"/>
      <c r="F5231"/>
      <c r="G5231"/>
      <c r="H5231"/>
      <c r="I5231"/>
      <c r="J5231"/>
    </row>
    <row r="5232" spans="1:10" x14ac:dyDescent="0.3">
      <c r="A5232" s="957"/>
      <c r="B5232"/>
      <c r="C5232"/>
      <c r="D5232"/>
      <c r="E5232"/>
      <c r="F5232"/>
      <c r="G5232"/>
      <c r="H5232"/>
      <c r="I5232"/>
      <c r="J5232"/>
    </row>
    <row r="5233" spans="1:10" x14ac:dyDescent="0.3">
      <c r="A5233" s="957"/>
      <c r="B5233"/>
      <c r="C5233"/>
      <c r="D5233"/>
      <c r="E5233"/>
      <c r="F5233"/>
      <c r="G5233"/>
      <c r="H5233"/>
      <c r="I5233"/>
      <c r="J5233"/>
    </row>
    <row r="5234" spans="1:10" x14ac:dyDescent="0.3">
      <c r="A5234" s="957"/>
      <c r="B5234"/>
      <c r="C5234"/>
      <c r="D5234"/>
      <c r="E5234"/>
      <c r="F5234"/>
      <c r="G5234"/>
      <c r="H5234"/>
      <c r="I5234"/>
      <c r="J5234"/>
    </row>
    <row r="5235" spans="1:10" x14ac:dyDescent="0.3">
      <c r="A5235" s="957"/>
      <c r="B5235"/>
      <c r="C5235"/>
      <c r="D5235"/>
      <c r="E5235"/>
      <c r="F5235"/>
      <c r="G5235"/>
      <c r="H5235"/>
      <c r="I5235"/>
      <c r="J5235"/>
    </row>
    <row r="5236" spans="1:10" x14ac:dyDescent="0.3">
      <c r="A5236" s="957"/>
      <c r="B5236"/>
      <c r="C5236"/>
      <c r="D5236"/>
      <c r="E5236"/>
      <c r="F5236"/>
      <c r="G5236"/>
      <c r="H5236"/>
      <c r="I5236"/>
      <c r="J5236"/>
    </row>
    <row r="5237" spans="1:10" x14ac:dyDescent="0.3">
      <c r="A5237" s="957"/>
      <c r="B5237"/>
      <c r="C5237"/>
      <c r="D5237"/>
      <c r="E5237"/>
      <c r="F5237"/>
      <c r="G5237"/>
      <c r="H5237"/>
      <c r="I5237"/>
      <c r="J5237"/>
    </row>
    <row r="5238" spans="1:10" x14ac:dyDescent="0.3">
      <c r="A5238" s="957"/>
      <c r="B5238"/>
      <c r="C5238"/>
      <c r="D5238"/>
      <c r="E5238"/>
      <c r="F5238"/>
      <c r="G5238"/>
      <c r="H5238"/>
      <c r="I5238"/>
      <c r="J5238"/>
    </row>
    <row r="5239" spans="1:10" x14ac:dyDescent="0.3">
      <c r="A5239" s="957"/>
      <c r="B5239"/>
      <c r="C5239"/>
      <c r="D5239"/>
      <c r="E5239"/>
      <c r="F5239"/>
      <c r="G5239"/>
      <c r="H5239"/>
      <c r="I5239"/>
      <c r="J5239"/>
    </row>
    <row r="5240" spans="1:10" x14ac:dyDescent="0.3">
      <c r="A5240" s="957"/>
      <c r="B5240"/>
      <c r="C5240"/>
      <c r="D5240"/>
      <c r="E5240"/>
      <c r="F5240"/>
      <c r="G5240"/>
      <c r="H5240"/>
      <c r="I5240"/>
      <c r="J5240"/>
    </row>
    <row r="5241" spans="1:10" x14ac:dyDescent="0.3">
      <c r="A5241" s="957"/>
      <c r="B5241"/>
      <c r="C5241"/>
      <c r="D5241"/>
      <c r="E5241"/>
      <c r="F5241"/>
      <c r="G5241"/>
      <c r="H5241"/>
      <c r="I5241"/>
      <c r="J5241"/>
    </row>
    <row r="5242" spans="1:10" x14ac:dyDescent="0.3">
      <c r="A5242" s="957"/>
      <c r="B5242"/>
      <c r="C5242"/>
      <c r="D5242"/>
      <c r="E5242"/>
      <c r="F5242"/>
      <c r="G5242"/>
      <c r="H5242"/>
      <c r="I5242"/>
      <c r="J5242"/>
    </row>
    <row r="5243" spans="1:10" x14ac:dyDescent="0.3">
      <c r="A5243" s="957"/>
      <c r="B5243"/>
      <c r="C5243"/>
      <c r="D5243"/>
      <c r="E5243"/>
      <c r="F5243"/>
      <c r="G5243"/>
      <c r="H5243"/>
      <c r="I5243"/>
      <c r="J5243"/>
    </row>
    <row r="5244" spans="1:10" x14ac:dyDescent="0.3">
      <c r="A5244" s="957"/>
      <c r="B5244"/>
      <c r="C5244"/>
      <c r="D5244"/>
      <c r="E5244"/>
      <c r="F5244"/>
      <c r="G5244"/>
      <c r="H5244"/>
      <c r="I5244"/>
      <c r="J5244"/>
    </row>
    <row r="5245" spans="1:10" x14ac:dyDescent="0.3">
      <c r="A5245" s="957"/>
      <c r="B5245"/>
      <c r="C5245"/>
      <c r="D5245"/>
      <c r="E5245"/>
      <c r="F5245"/>
      <c r="G5245"/>
      <c r="H5245"/>
      <c r="I5245"/>
      <c r="J5245"/>
    </row>
    <row r="5246" spans="1:10" x14ac:dyDescent="0.3">
      <c r="A5246" s="957"/>
      <c r="B5246"/>
      <c r="C5246"/>
      <c r="D5246"/>
      <c r="E5246"/>
      <c r="F5246"/>
      <c r="G5246"/>
      <c r="H5246"/>
      <c r="I5246"/>
      <c r="J5246"/>
    </row>
    <row r="5247" spans="1:10" x14ac:dyDescent="0.3">
      <c r="A5247" s="957"/>
      <c r="B5247"/>
      <c r="C5247"/>
      <c r="D5247"/>
      <c r="E5247"/>
      <c r="F5247"/>
      <c r="G5247"/>
      <c r="H5247"/>
      <c r="I5247"/>
      <c r="J5247"/>
    </row>
    <row r="5248" spans="1:10" x14ac:dyDescent="0.3">
      <c r="A5248" s="957"/>
      <c r="B5248"/>
      <c r="C5248"/>
      <c r="D5248"/>
      <c r="E5248"/>
      <c r="F5248"/>
      <c r="G5248"/>
      <c r="H5248"/>
      <c r="I5248"/>
      <c r="J5248"/>
    </row>
    <row r="5249" spans="1:10" x14ac:dyDescent="0.3">
      <c r="A5249" s="957"/>
      <c r="B5249"/>
      <c r="C5249"/>
      <c r="D5249"/>
      <c r="E5249"/>
      <c r="F5249"/>
      <c r="G5249"/>
      <c r="H5249"/>
      <c r="I5249"/>
      <c r="J5249"/>
    </row>
    <row r="5250" spans="1:10" x14ac:dyDescent="0.3">
      <c r="A5250" s="957"/>
      <c r="B5250"/>
      <c r="C5250"/>
      <c r="D5250"/>
      <c r="E5250"/>
      <c r="F5250"/>
      <c r="G5250"/>
      <c r="H5250"/>
      <c r="I5250"/>
      <c r="J5250"/>
    </row>
    <row r="5251" spans="1:10" x14ac:dyDescent="0.3">
      <c r="A5251" s="957"/>
      <c r="B5251"/>
      <c r="C5251"/>
      <c r="D5251"/>
      <c r="E5251"/>
      <c r="F5251"/>
      <c r="G5251"/>
      <c r="H5251"/>
      <c r="I5251"/>
      <c r="J5251"/>
    </row>
    <row r="5252" spans="1:10" x14ac:dyDescent="0.3">
      <c r="A5252" s="957"/>
      <c r="B5252"/>
      <c r="C5252"/>
      <c r="D5252"/>
      <c r="E5252"/>
      <c r="F5252"/>
      <c r="G5252"/>
      <c r="H5252"/>
      <c r="I5252"/>
      <c r="J5252"/>
    </row>
    <row r="5253" spans="1:10" x14ac:dyDescent="0.3">
      <c r="A5253" s="957"/>
      <c r="B5253"/>
      <c r="C5253"/>
      <c r="D5253"/>
      <c r="E5253"/>
      <c r="F5253"/>
      <c r="G5253"/>
      <c r="H5253"/>
      <c r="I5253"/>
      <c r="J5253"/>
    </row>
    <row r="5254" spans="1:10" x14ac:dyDescent="0.3">
      <c r="A5254" s="957"/>
      <c r="B5254"/>
      <c r="C5254"/>
      <c r="D5254"/>
      <c r="E5254"/>
      <c r="F5254"/>
      <c r="G5254"/>
      <c r="H5254"/>
      <c r="I5254"/>
      <c r="J5254"/>
    </row>
    <row r="5255" spans="1:10" x14ac:dyDescent="0.3">
      <c r="A5255" s="957"/>
      <c r="B5255"/>
      <c r="C5255"/>
      <c r="D5255"/>
      <c r="E5255"/>
      <c r="F5255"/>
      <c r="G5255"/>
      <c r="H5255"/>
      <c r="I5255"/>
      <c r="J5255"/>
    </row>
    <row r="5256" spans="1:10" x14ac:dyDescent="0.3">
      <c r="A5256" s="957"/>
      <c r="B5256"/>
      <c r="C5256"/>
      <c r="D5256"/>
      <c r="E5256"/>
      <c r="F5256"/>
      <c r="G5256"/>
      <c r="H5256"/>
      <c r="I5256"/>
      <c r="J5256"/>
    </row>
    <row r="5257" spans="1:10" x14ac:dyDescent="0.3">
      <c r="A5257" s="957"/>
      <c r="B5257"/>
      <c r="C5257"/>
      <c r="D5257"/>
      <c r="E5257"/>
      <c r="F5257"/>
      <c r="G5257"/>
      <c r="H5257"/>
      <c r="I5257"/>
      <c r="J5257"/>
    </row>
    <row r="5258" spans="1:10" x14ac:dyDescent="0.3">
      <c r="A5258" s="957"/>
      <c r="B5258"/>
      <c r="C5258"/>
      <c r="D5258"/>
      <c r="E5258"/>
      <c r="F5258"/>
      <c r="G5258"/>
      <c r="H5258"/>
      <c r="I5258"/>
      <c r="J5258"/>
    </row>
    <row r="5259" spans="1:10" x14ac:dyDescent="0.3">
      <c r="A5259" s="957"/>
      <c r="B5259"/>
      <c r="C5259"/>
      <c r="D5259"/>
      <c r="E5259"/>
      <c r="F5259"/>
      <c r="G5259"/>
      <c r="H5259"/>
      <c r="I5259"/>
      <c r="J5259"/>
    </row>
    <row r="5260" spans="1:10" x14ac:dyDescent="0.3">
      <c r="A5260" s="957"/>
      <c r="B5260"/>
      <c r="C5260"/>
      <c r="D5260"/>
      <c r="E5260"/>
      <c r="F5260"/>
      <c r="G5260"/>
      <c r="H5260"/>
      <c r="I5260"/>
      <c r="J5260"/>
    </row>
    <row r="5261" spans="1:10" x14ac:dyDescent="0.3">
      <c r="A5261" s="957"/>
      <c r="B5261"/>
      <c r="C5261"/>
      <c r="D5261"/>
      <c r="E5261"/>
      <c r="F5261"/>
      <c r="G5261"/>
      <c r="H5261"/>
      <c r="I5261"/>
      <c r="J5261"/>
    </row>
    <row r="5262" spans="1:10" x14ac:dyDescent="0.3">
      <c r="A5262" s="957"/>
      <c r="B5262"/>
      <c r="C5262"/>
      <c r="D5262"/>
      <c r="E5262"/>
      <c r="F5262"/>
      <c r="G5262"/>
      <c r="H5262"/>
      <c r="I5262"/>
      <c r="J5262"/>
    </row>
    <row r="5263" spans="1:10" x14ac:dyDescent="0.3">
      <c r="A5263" s="957"/>
      <c r="B5263"/>
      <c r="C5263"/>
      <c r="D5263"/>
      <c r="E5263"/>
      <c r="F5263"/>
      <c r="G5263"/>
      <c r="H5263"/>
      <c r="I5263"/>
      <c r="J5263"/>
    </row>
    <row r="5264" spans="1:10" x14ac:dyDescent="0.3">
      <c r="A5264" s="957"/>
      <c r="B5264"/>
      <c r="C5264"/>
      <c r="D5264"/>
      <c r="E5264"/>
      <c r="F5264"/>
      <c r="G5264"/>
      <c r="H5264"/>
      <c r="I5264"/>
      <c r="J5264"/>
    </row>
    <row r="5265" spans="1:10" x14ac:dyDescent="0.3">
      <c r="A5265" s="957"/>
      <c r="B5265"/>
      <c r="C5265"/>
      <c r="D5265"/>
      <c r="E5265"/>
      <c r="F5265"/>
      <c r="G5265"/>
      <c r="H5265"/>
      <c r="I5265"/>
      <c r="J5265"/>
    </row>
    <row r="5266" spans="1:10" x14ac:dyDescent="0.3">
      <c r="A5266" s="957"/>
      <c r="B5266"/>
      <c r="C5266"/>
      <c r="D5266"/>
      <c r="E5266"/>
      <c r="F5266"/>
      <c r="G5266"/>
      <c r="H5266"/>
      <c r="I5266"/>
      <c r="J5266"/>
    </row>
    <row r="5267" spans="1:10" x14ac:dyDescent="0.3">
      <c r="A5267" s="957"/>
      <c r="B5267"/>
      <c r="C5267"/>
      <c r="D5267"/>
      <c r="E5267"/>
      <c r="F5267"/>
      <c r="G5267"/>
      <c r="H5267"/>
      <c r="I5267"/>
      <c r="J5267"/>
    </row>
    <row r="5268" spans="1:10" x14ac:dyDescent="0.3">
      <c r="A5268" s="957"/>
      <c r="B5268"/>
      <c r="C5268"/>
      <c r="D5268"/>
      <c r="E5268"/>
      <c r="F5268"/>
      <c r="G5268"/>
      <c r="H5268"/>
      <c r="I5268"/>
      <c r="J5268"/>
    </row>
    <row r="5269" spans="1:10" x14ac:dyDescent="0.3">
      <c r="A5269" s="957"/>
      <c r="B5269"/>
      <c r="C5269"/>
      <c r="D5269"/>
      <c r="E5269"/>
      <c r="F5269"/>
      <c r="G5269"/>
      <c r="H5269"/>
      <c r="I5269"/>
      <c r="J5269"/>
    </row>
    <row r="5270" spans="1:10" x14ac:dyDescent="0.3">
      <c r="A5270" s="957"/>
      <c r="B5270"/>
      <c r="C5270"/>
      <c r="D5270"/>
      <c r="E5270"/>
      <c r="F5270"/>
      <c r="G5270"/>
      <c r="H5270"/>
      <c r="I5270"/>
      <c r="J5270"/>
    </row>
    <row r="5271" spans="1:10" x14ac:dyDescent="0.3">
      <c r="A5271" s="957"/>
      <c r="B5271"/>
      <c r="C5271"/>
      <c r="D5271"/>
      <c r="E5271"/>
      <c r="F5271"/>
      <c r="G5271"/>
      <c r="H5271"/>
      <c r="I5271"/>
      <c r="J5271"/>
    </row>
    <row r="5272" spans="1:10" x14ac:dyDescent="0.3">
      <c r="A5272" s="957"/>
      <c r="B5272"/>
      <c r="C5272"/>
      <c r="D5272"/>
      <c r="E5272"/>
      <c r="F5272"/>
      <c r="G5272"/>
      <c r="H5272"/>
      <c r="I5272"/>
      <c r="J5272"/>
    </row>
    <row r="5273" spans="1:10" x14ac:dyDescent="0.3">
      <c r="A5273" s="957"/>
      <c r="B5273"/>
      <c r="C5273"/>
      <c r="D5273"/>
      <c r="E5273"/>
      <c r="F5273"/>
      <c r="G5273"/>
      <c r="H5273"/>
      <c r="I5273"/>
      <c r="J5273"/>
    </row>
    <row r="5274" spans="1:10" x14ac:dyDescent="0.3">
      <c r="A5274" s="957"/>
      <c r="B5274"/>
      <c r="C5274"/>
      <c r="D5274"/>
      <c r="E5274"/>
      <c r="F5274"/>
      <c r="G5274"/>
      <c r="H5274"/>
      <c r="I5274"/>
      <c r="J5274"/>
    </row>
    <row r="5275" spans="1:10" x14ac:dyDescent="0.3">
      <c r="A5275" s="957"/>
      <c r="B5275"/>
      <c r="C5275"/>
      <c r="D5275"/>
      <c r="E5275"/>
      <c r="F5275"/>
      <c r="G5275"/>
      <c r="H5275"/>
      <c r="I5275"/>
      <c r="J5275"/>
    </row>
    <row r="5276" spans="1:10" x14ac:dyDescent="0.3">
      <c r="A5276" s="957"/>
      <c r="B5276"/>
      <c r="C5276"/>
      <c r="D5276"/>
      <c r="E5276"/>
      <c r="F5276"/>
      <c r="G5276"/>
      <c r="H5276"/>
      <c r="I5276"/>
      <c r="J5276"/>
    </row>
    <row r="5277" spans="1:10" x14ac:dyDescent="0.3">
      <c r="A5277" s="957"/>
      <c r="B5277"/>
      <c r="C5277"/>
      <c r="D5277"/>
      <c r="E5277"/>
      <c r="F5277"/>
      <c r="G5277"/>
      <c r="H5277"/>
      <c r="I5277"/>
      <c r="J5277"/>
    </row>
    <row r="5278" spans="1:10" x14ac:dyDescent="0.3">
      <c r="A5278" s="957"/>
      <c r="B5278"/>
      <c r="C5278"/>
      <c r="D5278"/>
      <c r="E5278"/>
      <c r="F5278"/>
      <c r="G5278"/>
      <c r="H5278"/>
      <c r="I5278"/>
      <c r="J5278"/>
    </row>
    <row r="5279" spans="1:10" x14ac:dyDescent="0.3">
      <c r="A5279" s="957"/>
      <c r="B5279"/>
      <c r="C5279"/>
      <c r="D5279"/>
      <c r="E5279"/>
      <c r="F5279"/>
      <c r="G5279"/>
      <c r="H5279"/>
      <c r="I5279"/>
      <c r="J5279"/>
    </row>
    <row r="5280" spans="1:10" x14ac:dyDescent="0.3">
      <c r="A5280" s="957"/>
      <c r="B5280"/>
      <c r="C5280"/>
      <c r="D5280"/>
      <c r="E5280"/>
      <c r="F5280"/>
      <c r="G5280"/>
      <c r="H5280"/>
      <c r="I5280"/>
      <c r="J5280"/>
    </row>
    <row r="5281" spans="1:10" x14ac:dyDescent="0.3">
      <c r="A5281" s="957"/>
      <c r="B5281"/>
      <c r="C5281"/>
      <c r="D5281"/>
      <c r="E5281"/>
      <c r="F5281"/>
      <c r="G5281"/>
      <c r="H5281"/>
      <c r="I5281"/>
      <c r="J5281"/>
    </row>
    <row r="5282" spans="1:10" x14ac:dyDescent="0.3">
      <c r="A5282" s="957"/>
      <c r="B5282"/>
      <c r="C5282"/>
      <c r="D5282"/>
      <c r="E5282"/>
      <c r="F5282"/>
      <c r="G5282"/>
      <c r="H5282"/>
      <c r="I5282"/>
      <c r="J5282"/>
    </row>
    <row r="5283" spans="1:10" x14ac:dyDescent="0.3">
      <c r="A5283" s="957"/>
      <c r="B5283"/>
      <c r="C5283"/>
      <c r="D5283"/>
      <c r="E5283"/>
      <c r="F5283"/>
      <c r="G5283"/>
      <c r="H5283"/>
      <c r="I5283"/>
      <c r="J5283"/>
    </row>
    <row r="5284" spans="1:10" x14ac:dyDescent="0.3">
      <c r="A5284" s="957"/>
      <c r="B5284"/>
      <c r="C5284"/>
      <c r="D5284"/>
      <c r="E5284"/>
      <c r="F5284"/>
      <c r="G5284"/>
      <c r="H5284"/>
      <c r="I5284"/>
      <c r="J5284"/>
    </row>
    <row r="5285" spans="1:10" x14ac:dyDescent="0.3">
      <c r="A5285" s="957"/>
      <c r="B5285"/>
      <c r="C5285"/>
      <c r="D5285"/>
      <c r="E5285"/>
      <c r="F5285"/>
      <c r="G5285"/>
      <c r="H5285"/>
      <c r="I5285"/>
      <c r="J5285"/>
    </row>
    <row r="5286" spans="1:10" x14ac:dyDescent="0.3">
      <c r="A5286" s="957"/>
      <c r="B5286"/>
      <c r="C5286"/>
      <c r="D5286"/>
      <c r="E5286"/>
      <c r="F5286"/>
      <c r="G5286"/>
      <c r="H5286"/>
      <c r="I5286"/>
      <c r="J5286"/>
    </row>
    <row r="5287" spans="1:10" x14ac:dyDescent="0.3">
      <c r="A5287" s="957"/>
      <c r="B5287"/>
      <c r="C5287"/>
      <c r="D5287"/>
      <c r="E5287"/>
      <c r="F5287"/>
      <c r="G5287"/>
      <c r="H5287"/>
      <c r="I5287"/>
      <c r="J5287"/>
    </row>
    <row r="5288" spans="1:10" x14ac:dyDescent="0.3">
      <c r="A5288" s="957"/>
      <c r="B5288"/>
      <c r="C5288"/>
      <c r="D5288"/>
      <c r="E5288"/>
      <c r="F5288"/>
      <c r="G5288"/>
      <c r="H5288"/>
      <c r="I5288"/>
      <c r="J5288"/>
    </row>
    <row r="5289" spans="1:10" x14ac:dyDescent="0.3">
      <c r="A5289" s="957"/>
      <c r="B5289"/>
      <c r="C5289"/>
      <c r="D5289"/>
      <c r="E5289"/>
      <c r="F5289"/>
      <c r="G5289"/>
      <c r="H5289"/>
      <c r="I5289"/>
      <c r="J5289"/>
    </row>
    <row r="5290" spans="1:10" x14ac:dyDescent="0.3">
      <c r="A5290" s="957"/>
      <c r="B5290"/>
      <c r="C5290"/>
      <c r="D5290"/>
      <c r="E5290"/>
      <c r="F5290"/>
      <c r="G5290"/>
      <c r="H5290"/>
      <c r="I5290"/>
      <c r="J5290"/>
    </row>
    <row r="5291" spans="1:10" x14ac:dyDescent="0.3">
      <c r="A5291" s="957"/>
      <c r="B5291"/>
      <c r="C5291"/>
      <c r="D5291"/>
      <c r="E5291"/>
      <c r="F5291"/>
      <c r="G5291"/>
      <c r="H5291"/>
      <c r="I5291"/>
      <c r="J5291"/>
    </row>
    <row r="5292" spans="1:10" x14ac:dyDescent="0.3">
      <c r="A5292" s="957"/>
      <c r="B5292"/>
      <c r="C5292"/>
      <c r="D5292"/>
      <c r="E5292"/>
      <c r="F5292"/>
      <c r="G5292"/>
      <c r="H5292"/>
      <c r="I5292"/>
      <c r="J5292"/>
    </row>
    <row r="5293" spans="1:10" x14ac:dyDescent="0.3">
      <c r="A5293" s="957"/>
      <c r="B5293"/>
      <c r="C5293"/>
      <c r="D5293"/>
      <c r="E5293"/>
      <c r="F5293"/>
      <c r="G5293"/>
      <c r="H5293"/>
      <c r="I5293"/>
      <c r="J5293"/>
    </row>
    <row r="5294" spans="1:10" x14ac:dyDescent="0.3">
      <c r="A5294" s="957"/>
      <c r="B5294"/>
      <c r="C5294"/>
      <c r="D5294"/>
      <c r="E5294"/>
      <c r="F5294"/>
      <c r="G5294"/>
      <c r="H5294"/>
      <c r="I5294"/>
      <c r="J5294"/>
    </row>
    <row r="5295" spans="1:10" x14ac:dyDescent="0.3">
      <c r="A5295" s="957"/>
      <c r="B5295"/>
      <c r="C5295"/>
      <c r="D5295"/>
      <c r="E5295"/>
      <c r="F5295"/>
      <c r="G5295"/>
      <c r="H5295"/>
      <c r="I5295"/>
      <c r="J5295"/>
    </row>
    <row r="5296" spans="1:10" x14ac:dyDescent="0.3">
      <c r="A5296" s="957"/>
      <c r="B5296"/>
      <c r="C5296"/>
      <c r="D5296"/>
      <c r="E5296"/>
      <c r="F5296"/>
      <c r="G5296"/>
      <c r="H5296"/>
      <c r="I5296"/>
      <c r="J5296"/>
    </row>
    <row r="5297" spans="1:10" x14ac:dyDescent="0.3">
      <c r="A5297" s="957"/>
      <c r="B5297"/>
      <c r="C5297"/>
      <c r="D5297"/>
      <c r="E5297"/>
      <c r="F5297"/>
      <c r="G5297"/>
      <c r="H5297"/>
      <c r="I5297"/>
      <c r="J5297"/>
    </row>
    <row r="5298" spans="1:10" x14ac:dyDescent="0.3">
      <c r="A5298" s="957"/>
      <c r="B5298"/>
      <c r="C5298"/>
      <c r="D5298"/>
      <c r="E5298"/>
      <c r="F5298"/>
      <c r="G5298"/>
      <c r="H5298"/>
      <c r="I5298"/>
      <c r="J5298"/>
    </row>
    <row r="5299" spans="1:10" x14ac:dyDescent="0.3">
      <c r="A5299" s="957"/>
      <c r="B5299"/>
      <c r="C5299"/>
      <c r="D5299"/>
      <c r="E5299"/>
      <c r="F5299"/>
      <c r="G5299"/>
      <c r="H5299"/>
      <c r="I5299"/>
      <c r="J5299"/>
    </row>
    <row r="5300" spans="1:10" x14ac:dyDescent="0.3">
      <c r="A5300" s="957"/>
      <c r="B5300"/>
      <c r="C5300"/>
      <c r="D5300"/>
      <c r="E5300"/>
      <c r="F5300"/>
      <c r="G5300"/>
      <c r="H5300"/>
      <c r="I5300"/>
      <c r="J5300"/>
    </row>
    <row r="5301" spans="1:10" x14ac:dyDescent="0.3">
      <c r="A5301" s="957"/>
      <c r="B5301"/>
      <c r="C5301"/>
      <c r="D5301"/>
      <c r="E5301"/>
      <c r="F5301"/>
      <c r="G5301"/>
      <c r="H5301"/>
      <c r="I5301"/>
      <c r="J5301"/>
    </row>
    <row r="5302" spans="1:10" x14ac:dyDescent="0.3">
      <c r="A5302" s="957"/>
      <c r="B5302"/>
      <c r="C5302"/>
      <c r="D5302"/>
      <c r="E5302"/>
      <c r="F5302"/>
      <c r="G5302"/>
      <c r="H5302"/>
      <c r="I5302"/>
      <c r="J5302"/>
    </row>
    <row r="5303" spans="1:10" x14ac:dyDescent="0.3">
      <c r="A5303" s="957"/>
      <c r="B5303"/>
      <c r="C5303"/>
      <c r="D5303"/>
      <c r="E5303"/>
      <c r="F5303"/>
      <c r="G5303"/>
      <c r="H5303"/>
      <c r="I5303"/>
      <c r="J5303"/>
    </row>
    <row r="5304" spans="1:10" x14ac:dyDescent="0.3">
      <c r="A5304" s="957"/>
      <c r="B5304"/>
      <c r="C5304"/>
      <c r="D5304"/>
      <c r="E5304"/>
      <c r="F5304"/>
      <c r="G5304"/>
      <c r="H5304"/>
      <c r="I5304"/>
      <c r="J5304"/>
    </row>
    <row r="5305" spans="1:10" x14ac:dyDescent="0.3">
      <c r="A5305" s="957"/>
      <c r="B5305"/>
      <c r="C5305"/>
      <c r="D5305"/>
      <c r="E5305"/>
      <c r="F5305"/>
      <c r="G5305"/>
      <c r="H5305"/>
      <c r="I5305"/>
      <c r="J5305"/>
    </row>
    <row r="5306" spans="1:10" x14ac:dyDescent="0.3">
      <c r="A5306" s="957"/>
      <c r="B5306"/>
      <c r="C5306"/>
      <c r="D5306"/>
      <c r="E5306"/>
      <c r="F5306"/>
      <c r="G5306"/>
      <c r="H5306"/>
      <c r="I5306"/>
      <c r="J5306"/>
    </row>
    <row r="5307" spans="1:10" x14ac:dyDescent="0.3">
      <c r="A5307" s="957"/>
      <c r="B5307"/>
      <c r="C5307"/>
      <c r="D5307"/>
      <c r="E5307"/>
      <c r="F5307"/>
      <c r="G5307"/>
      <c r="H5307"/>
      <c r="I5307"/>
      <c r="J5307"/>
    </row>
    <row r="5308" spans="1:10" x14ac:dyDescent="0.3">
      <c r="A5308" s="957"/>
      <c r="B5308"/>
      <c r="C5308"/>
      <c r="D5308"/>
      <c r="E5308"/>
      <c r="F5308"/>
      <c r="G5308"/>
      <c r="H5308"/>
      <c r="I5308"/>
      <c r="J5308"/>
    </row>
    <row r="5309" spans="1:10" x14ac:dyDescent="0.3">
      <c r="A5309" s="957"/>
      <c r="B5309"/>
      <c r="C5309"/>
      <c r="D5309"/>
      <c r="E5309"/>
      <c r="F5309"/>
      <c r="G5309"/>
      <c r="H5309"/>
      <c r="I5309"/>
      <c r="J5309"/>
    </row>
    <row r="5310" spans="1:10" x14ac:dyDescent="0.3">
      <c r="A5310" s="957"/>
      <c r="B5310"/>
      <c r="C5310"/>
      <c r="D5310"/>
      <c r="E5310"/>
      <c r="F5310"/>
      <c r="G5310"/>
      <c r="H5310"/>
      <c r="I5310"/>
      <c r="J5310"/>
    </row>
    <row r="5311" spans="1:10" x14ac:dyDescent="0.3">
      <c r="A5311" s="957"/>
      <c r="B5311"/>
      <c r="C5311"/>
      <c r="D5311"/>
      <c r="E5311"/>
      <c r="F5311"/>
      <c r="G5311"/>
      <c r="H5311"/>
      <c r="I5311"/>
      <c r="J5311"/>
    </row>
    <row r="5312" spans="1:10" x14ac:dyDescent="0.3">
      <c r="A5312" s="957"/>
      <c r="B5312"/>
      <c r="C5312"/>
      <c r="D5312"/>
      <c r="E5312"/>
      <c r="F5312"/>
      <c r="G5312"/>
      <c r="H5312"/>
      <c r="I5312"/>
      <c r="J5312"/>
    </row>
    <row r="5313" spans="1:10" x14ac:dyDescent="0.3">
      <c r="A5313" s="957"/>
      <c r="B5313"/>
      <c r="C5313"/>
      <c r="D5313"/>
      <c r="E5313"/>
      <c r="F5313"/>
      <c r="G5313"/>
      <c r="H5313"/>
      <c r="I5313"/>
      <c r="J5313"/>
    </row>
    <row r="5314" spans="1:10" x14ac:dyDescent="0.3">
      <c r="A5314" s="957"/>
      <c r="B5314"/>
      <c r="C5314"/>
      <c r="D5314"/>
      <c r="E5314"/>
      <c r="F5314"/>
      <c r="G5314"/>
      <c r="H5314"/>
      <c r="I5314"/>
      <c r="J5314"/>
    </row>
    <row r="5315" spans="1:10" x14ac:dyDescent="0.3">
      <c r="A5315" s="957"/>
      <c r="B5315"/>
      <c r="C5315"/>
      <c r="D5315"/>
      <c r="E5315"/>
      <c r="F5315"/>
      <c r="G5315"/>
      <c r="H5315"/>
      <c r="I5315"/>
      <c r="J5315"/>
    </row>
    <row r="5316" spans="1:10" x14ac:dyDescent="0.3">
      <c r="A5316" s="957"/>
      <c r="B5316"/>
      <c r="C5316"/>
      <c r="D5316"/>
      <c r="E5316"/>
      <c r="F5316"/>
      <c r="G5316"/>
      <c r="H5316"/>
      <c r="I5316"/>
      <c r="J5316"/>
    </row>
    <row r="5317" spans="1:10" x14ac:dyDescent="0.3">
      <c r="A5317" s="957"/>
      <c r="B5317"/>
      <c r="C5317"/>
      <c r="D5317"/>
      <c r="E5317"/>
      <c r="F5317"/>
      <c r="G5317"/>
      <c r="H5317"/>
      <c r="I5317"/>
      <c r="J5317"/>
    </row>
    <row r="5318" spans="1:10" x14ac:dyDescent="0.3">
      <c r="A5318" s="957"/>
      <c r="B5318"/>
      <c r="C5318"/>
      <c r="D5318"/>
      <c r="E5318"/>
      <c r="F5318"/>
      <c r="G5318"/>
      <c r="H5318"/>
      <c r="I5318"/>
      <c r="J5318"/>
    </row>
    <row r="5319" spans="1:10" x14ac:dyDescent="0.3">
      <c r="A5319" s="957"/>
      <c r="B5319"/>
      <c r="C5319"/>
      <c r="D5319"/>
      <c r="E5319"/>
      <c r="F5319"/>
      <c r="G5319"/>
      <c r="H5319"/>
      <c r="I5319"/>
      <c r="J5319"/>
    </row>
    <row r="5320" spans="1:10" x14ac:dyDescent="0.3">
      <c r="A5320" s="957"/>
      <c r="B5320"/>
      <c r="C5320"/>
      <c r="D5320"/>
      <c r="E5320"/>
      <c r="F5320"/>
      <c r="G5320"/>
      <c r="H5320"/>
      <c r="I5320"/>
      <c r="J5320"/>
    </row>
    <row r="5321" spans="1:10" x14ac:dyDescent="0.3">
      <c r="A5321" s="957"/>
      <c r="B5321"/>
      <c r="C5321"/>
      <c r="D5321"/>
      <c r="E5321"/>
      <c r="F5321"/>
      <c r="G5321"/>
      <c r="H5321"/>
      <c r="I5321"/>
      <c r="J5321"/>
    </row>
    <row r="5322" spans="1:10" x14ac:dyDescent="0.3">
      <c r="A5322" s="957"/>
      <c r="B5322"/>
      <c r="C5322"/>
      <c r="D5322"/>
      <c r="E5322"/>
      <c r="F5322"/>
      <c r="G5322"/>
      <c r="H5322"/>
      <c r="I5322"/>
      <c r="J5322"/>
    </row>
    <row r="5323" spans="1:10" x14ac:dyDescent="0.3">
      <c r="A5323" s="957"/>
      <c r="B5323"/>
      <c r="C5323"/>
      <c r="D5323"/>
      <c r="E5323"/>
      <c r="F5323"/>
      <c r="G5323"/>
      <c r="H5323"/>
      <c r="I5323"/>
      <c r="J5323"/>
    </row>
    <row r="5324" spans="1:10" x14ac:dyDescent="0.3">
      <c r="A5324" s="957"/>
      <c r="B5324"/>
      <c r="C5324"/>
      <c r="D5324"/>
      <c r="E5324"/>
      <c r="F5324"/>
      <c r="G5324"/>
      <c r="H5324"/>
      <c r="I5324"/>
      <c r="J5324"/>
    </row>
    <row r="5325" spans="1:10" x14ac:dyDescent="0.3">
      <c r="A5325" s="957"/>
      <c r="B5325"/>
      <c r="C5325"/>
      <c r="D5325"/>
      <c r="E5325"/>
      <c r="F5325"/>
      <c r="G5325"/>
      <c r="H5325"/>
      <c r="I5325"/>
      <c r="J5325"/>
    </row>
    <row r="5326" spans="1:10" x14ac:dyDescent="0.3">
      <c r="A5326" s="957"/>
      <c r="B5326"/>
      <c r="C5326"/>
      <c r="D5326"/>
      <c r="E5326"/>
      <c r="F5326"/>
      <c r="G5326"/>
      <c r="H5326"/>
      <c r="I5326"/>
      <c r="J5326"/>
    </row>
    <row r="5327" spans="1:10" x14ac:dyDescent="0.3">
      <c r="A5327" s="957"/>
      <c r="B5327"/>
      <c r="C5327"/>
      <c r="D5327"/>
      <c r="E5327"/>
      <c r="F5327"/>
      <c r="G5327"/>
      <c r="H5327"/>
      <c r="I5327"/>
      <c r="J5327"/>
    </row>
    <row r="5328" spans="1:10" x14ac:dyDescent="0.3">
      <c r="A5328" s="957"/>
      <c r="B5328"/>
      <c r="C5328"/>
      <c r="D5328"/>
      <c r="E5328"/>
      <c r="F5328"/>
      <c r="G5328"/>
      <c r="H5328"/>
      <c r="I5328"/>
      <c r="J5328"/>
    </row>
    <row r="5329" spans="1:10" x14ac:dyDescent="0.3">
      <c r="A5329" s="957"/>
      <c r="B5329"/>
      <c r="C5329"/>
      <c r="D5329"/>
      <c r="E5329"/>
      <c r="F5329"/>
      <c r="G5329"/>
      <c r="H5329"/>
      <c r="I5329"/>
      <c r="J5329"/>
    </row>
    <row r="5330" spans="1:10" x14ac:dyDescent="0.3">
      <c r="A5330" s="957"/>
      <c r="B5330"/>
      <c r="C5330"/>
      <c r="D5330"/>
      <c r="E5330"/>
      <c r="F5330"/>
      <c r="G5330"/>
      <c r="H5330"/>
      <c r="I5330"/>
      <c r="J5330"/>
    </row>
    <row r="5331" spans="1:10" x14ac:dyDescent="0.3">
      <c r="A5331" s="957"/>
      <c r="B5331"/>
      <c r="C5331"/>
      <c r="D5331"/>
      <c r="E5331"/>
      <c r="F5331"/>
      <c r="G5331"/>
      <c r="H5331"/>
      <c r="I5331"/>
      <c r="J5331"/>
    </row>
    <row r="5332" spans="1:10" x14ac:dyDescent="0.3">
      <c r="A5332" s="957"/>
      <c r="B5332"/>
      <c r="C5332"/>
      <c r="D5332"/>
      <c r="E5332"/>
      <c r="F5332"/>
      <c r="G5332"/>
      <c r="H5332"/>
      <c r="I5332"/>
      <c r="J5332"/>
    </row>
    <row r="5333" spans="1:10" x14ac:dyDescent="0.3">
      <c r="A5333" s="957"/>
      <c r="B5333"/>
      <c r="C5333"/>
      <c r="D5333"/>
      <c r="E5333"/>
      <c r="F5333"/>
      <c r="G5333"/>
      <c r="H5333"/>
      <c r="I5333"/>
      <c r="J5333"/>
    </row>
    <row r="5334" spans="1:10" x14ac:dyDescent="0.3">
      <c r="A5334" s="957"/>
      <c r="B5334"/>
      <c r="C5334"/>
      <c r="D5334"/>
      <c r="E5334"/>
      <c r="F5334"/>
      <c r="G5334"/>
      <c r="H5334"/>
      <c r="I5334"/>
      <c r="J5334"/>
    </row>
    <row r="5335" spans="1:10" x14ac:dyDescent="0.3">
      <c r="A5335" s="957"/>
      <c r="B5335"/>
      <c r="C5335"/>
      <c r="D5335"/>
      <c r="E5335"/>
      <c r="F5335"/>
      <c r="G5335"/>
      <c r="H5335"/>
      <c r="I5335"/>
      <c r="J5335"/>
    </row>
    <row r="5336" spans="1:10" x14ac:dyDescent="0.3">
      <c r="A5336" s="957"/>
      <c r="B5336"/>
      <c r="C5336"/>
      <c r="D5336"/>
      <c r="E5336"/>
      <c r="F5336"/>
      <c r="G5336"/>
      <c r="H5336"/>
      <c r="I5336"/>
      <c r="J5336"/>
    </row>
    <row r="5337" spans="1:10" x14ac:dyDescent="0.3">
      <c r="A5337" s="957"/>
      <c r="B5337"/>
      <c r="C5337"/>
      <c r="D5337"/>
      <c r="E5337"/>
      <c r="F5337"/>
      <c r="G5337"/>
      <c r="H5337"/>
      <c r="I5337"/>
      <c r="J5337"/>
    </row>
    <row r="5338" spans="1:10" x14ac:dyDescent="0.3">
      <c r="A5338" s="957"/>
      <c r="B5338"/>
      <c r="C5338"/>
      <c r="D5338"/>
      <c r="E5338"/>
      <c r="F5338"/>
      <c r="G5338"/>
      <c r="H5338"/>
      <c r="I5338"/>
      <c r="J5338"/>
    </row>
    <row r="5339" spans="1:10" x14ac:dyDescent="0.3">
      <c r="A5339" s="957"/>
      <c r="B5339"/>
      <c r="C5339"/>
      <c r="D5339"/>
      <c r="E5339"/>
      <c r="F5339"/>
      <c r="G5339"/>
      <c r="H5339"/>
      <c r="I5339"/>
      <c r="J5339"/>
    </row>
    <row r="5340" spans="1:10" x14ac:dyDescent="0.3">
      <c r="A5340" s="957"/>
      <c r="B5340"/>
      <c r="C5340"/>
      <c r="D5340"/>
      <c r="E5340"/>
      <c r="F5340"/>
      <c r="G5340"/>
      <c r="H5340"/>
      <c r="I5340"/>
      <c r="J5340"/>
    </row>
    <row r="5341" spans="1:10" x14ac:dyDescent="0.3">
      <c r="A5341" s="957"/>
      <c r="B5341"/>
      <c r="C5341"/>
      <c r="D5341"/>
      <c r="E5341"/>
      <c r="F5341"/>
      <c r="G5341"/>
      <c r="H5341"/>
      <c r="I5341"/>
      <c r="J5341"/>
    </row>
    <row r="5342" spans="1:10" x14ac:dyDescent="0.3">
      <c r="A5342" s="957"/>
      <c r="B5342"/>
      <c r="C5342"/>
      <c r="D5342"/>
      <c r="E5342"/>
      <c r="F5342"/>
      <c r="G5342"/>
      <c r="H5342"/>
      <c r="I5342"/>
      <c r="J5342"/>
    </row>
    <row r="5343" spans="1:10" x14ac:dyDescent="0.3">
      <c r="A5343" s="957"/>
      <c r="B5343"/>
      <c r="C5343"/>
      <c r="D5343"/>
      <c r="E5343"/>
      <c r="F5343"/>
      <c r="G5343"/>
      <c r="H5343"/>
      <c r="I5343"/>
      <c r="J5343"/>
    </row>
    <row r="5344" spans="1:10" x14ac:dyDescent="0.3">
      <c r="A5344" s="957"/>
      <c r="B5344"/>
      <c r="C5344"/>
      <c r="D5344"/>
      <c r="E5344"/>
      <c r="F5344"/>
      <c r="G5344"/>
      <c r="H5344"/>
      <c r="I5344"/>
      <c r="J5344"/>
    </row>
    <row r="5345" spans="1:10" x14ac:dyDescent="0.3">
      <c r="A5345" s="957"/>
      <c r="B5345"/>
      <c r="C5345"/>
      <c r="D5345"/>
      <c r="E5345"/>
      <c r="F5345"/>
      <c r="G5345"/>
      <c r="H5345"/>
      <c r="I5345"/>
      <c r="J5345"/>
    </row>
    <row r="5346" spans="1:10" x14ac:dyDescent="0.3">
      <c r="A5346" s="957"/>
      <c r="B5346"/>
      <c r="C5346"/>
      <c r="D5346"/>
      <c r="E5346"/>
      <c r="F5346"/>
      <c r="G5346"/>
      <c r="H5346"/>
      <c r="I5346"/>
      <c r="J5346"/>
    </row>
    <row r="5347" spans="1:10" x14ac:dyDescent="0.3">
      <c r="A5347" s="957"/>
      <c r="B5347"/>
      <c r="C5347"/>
      <c r="D5347"/>
      <c r="E5347"/>
      <c r="F5347"/>
      <c r="G5347"/>
      <c r="H5347"/>
      <c r="I5347"/>
      <c r="J5347"/>
    </row>
    <row r="5348" spans="1:10" x14ac:dyDescent="0.3">
      <c r="A5348" s="957"/>
      <c r="B5348"/>
      <c r="C5348"/>
      <c r="D5348"/>
      <c r="E5348"/>
      <c r="F5348"/>
      <c r="G5348"/>
      <c r="H5348"/>
      <c r="I5348"/>
      <c r="J5348"/>
    </row>
    <row r="5349" spans="1:10" x14ac:dyDescent="0.3">
      <c r="A5349" s="957"/>
      <c r="B5349"/>
      <c r="C5349"/>
      <c r="D5349"/>
      <c r="E5349"/>
      <c r="F5349"/>
      <c r="G5349"/>
      <c r="H5349"/>
      <c r="I5349"/>
      <c r="J5349"/>
    </row>
    <row r="5350" spans="1:10" x14ac:dyDescent="0.3">
      <c r="A5350" s="957"/>
      <c r="B5350"/>
      <c r="C5350"/>
      <c r="D5350"/>
      <c r="E5350"/>
      <c r="F5350"/>
      <c r="G5350"/>
      <c r="H5350"/>
      <c r="I5350"/>
      <c r="J5350"/>
    </row>
    <row r="5351" spans="1:10" x14ac:dyDescent="0.3">
      <c r="A5351" s="957"/>
      <c r="B5351"/>
      <c r="C5351"/>
      <c r="D5351"/>
      <c r="E5351"/>
      <c r="F5351"/>
      <c r="G5351"/>
      <c r="H5351"/>
      <c r="I5351"/>
      <c r="J5351"/>
    </row>
    <row r="5352" spans="1:10" x14ac:dyDescent="0.3">
      <c r="A5352" s="957"/>
      <c r="B5352"/>
      <c r="C5352"/>
      <c r="D5352"/>
      <c r="E5352"/>
      <c r="F5352"/>
      <c r="G5352"/>
      <c r="H5352"/>
      <c r="I5352"/>
      <c r="J5352"/>
    </row>
    <row r="5353" spans="1:10" x14ac:dyDescent="0.3">
      <c r="A5353" s="957"/>
      <c r="B5353"/>
      <c r="C5353"/>
      <c r="D5353"/>
      <c r="E5353"/>
      <c r="F5353"/>
      <c r="G5353"/>
      <c r="H5353"/>
      <c r="I5353"/>
      <c r="J5353"/>
    </row>
    <row r="5354" spans="1:10" x14ac:dyDescent="0.3">
      <c r="A5354" s="957"/>
      <c r="B5354"/>
      <c r="C5354"/>
      <c r="D5354"/>
      <c r="E5354"/>
      <c r="F5354"/>
      <c r="G5354"/>
      <c r="H5354"/>
      <c r="I5354"/>
      <c r="J5354"/>
    </row>
    <row r="5355" spans="1:10" x14ac:dyDescent="0.3">
      <c r="A5355" s="957"/>
      <c r="B5355"/>
      <c r="C5355"/>
      <c r="D5355"/>
      <c r="E5355"/>
      <c r="F5355"/>
      <c r="G5355"/>
      <c r="H5355"/>
      <c r="I5355"/>
      <c r="J5355"/>
    </row>
    <row r="5356" spans="1:10" x14ac:dyDescent="0.3">
      <c r="A5356" s="957"/>
      <c r="B5356"/>
      <c r="C5356"/>
      <c r="D5356"/>
      <c r="E5356"/>
      <c r="F5356"/>
      <c r="G5356"/>
      <c r="H5356"/>
      <c r="I5356"/>
      <c r="J5356"/>
    </row>
    <row r="5357" spans="1:10" x14ac:dyDescent="0.3">
      <c r="A5357" s="957"/>
      <c r="B5357"/>
      <c r="C5357"/>
      <c r="D5357"/>
      <c r="E5357"/>
      <c r="F5357"/>
      <c r="G5357"/>
      <c r="H5357"/>
      <c r="I5357"/>
      <c r="J5357"/>
    </row>
    <row r="5358" spans="1:10" x14ac:dyDescent="0.3">
      <c r="A5358" s="957"/>
      <c r="B5358"/>
      <c r="C5358"/>
      <c r="D5358"/>
      <c r="E5358"/>
      <c r="F5358"/>
      <c r="G5358"/>
      <c r="H5358"/>
      <c r="I5358"/>
      <c r="J5358"/>
    </row>
    <row r="5359" spans="1:10" x14ac:dyDescent="0.3">
      <c r="A5359" s="957"/>
      <c r="B5359"/>
      <c r="C5359"/>
      <c r="D5359"/>
      <c r="E5359"/>
      <c r="F5359"/>
      <c r="G5359"/>
      <c r="H5359"/>
      <c r="I5359"/>
      <c r="J5359"/>
    </row>
    <row r="5360" spans="1:10" x14ac:dyDescent="0.3">
      <c r="A5360" s="957"/>
      <c r="B5360"/>
      <c r="C5360"/>
      <c r="D5360"/>
      <c r="E5360"/>
      <c r="F5360"/>
      <c r="G5360"/>
      <c r="H5360"/>
      <c r="I5360"/>
      <c r="J5360"/>
    </row>
    <row r="5361" spans="1:10" x14ac:dyDescent="0.3">
      <c r="A5361" s="957"/>
      <c r="B5361"/>
      <c r="C5361"/>
      <c r="D5361"/>
      <c r="E5361"/>
      <c r="F5361"/>
      <c r="G5361"/>
      <c r="H5361"/>
      <c r="I5361"/>
      <c r="J5361"/>
    </row>
    <row r="5362" spans="1:10" x14ac:dyDescent="0.3">
      <c r="A5362" s="957"/>
      <c r="B5362"/>
      <c r="C5362"/>
      <c r="D5362"/>
      <c r="E5362"/>
      <c r="F5362"/>
      <c r="G5362"/>
      <c r="H5362"/>
      <c r="I5362"/>
      <c r="J5362"/>
    </row>
    <row r="5363" spans="1:10" x14ac:dyDescent="0.3">
      <c r="A5363" s="957"/>
      <c r="B5363"/>
      <c r="C5363"/>
      <c r="D5363"/>
      <c r="E5363"/>
      <c r="F5363"/>
      <c r="G5363"/>
      <c r="H5363"/>
      <c r="I5363"/>
      <c r="J5363"/>
    </row>
    <row r="5364" spans="1:10" x14ac:dyDescent="0.3">
      <c r="A5364" s="957"/>
      <c r="B5364"/>
      <c r="C5364"/>
      <c r="D5364"/>
      <c r="E5364"/>
      <c r="F5364"/>
      <c r="G5364"/>
      <c r="H5364"/>
      <c r="I5364"/>
      <c r="J5364"/>
    </row>
    <row r="5365" spans="1:10" x14ac:dyDescent="0.3">
      <c r="A5365" s="957"/>
      <c r="B5365"/>
      <c r="C5365"/>
      <c r="D5365"/>
      <c r="E5365"/>
      <c r="F5365"/>
      <c r="G5365"/>
      <c r="H5365"/>
      <c r="I5365"/>
      <c r="J5365"/>
    </row>
    <row r="5366" spans="1:10" x14ac:dyDescent="0.3">
      <c r="A5366" s="957"/>
      <c r="B5366"/>
      <c r="C5366"/>
      <c r="D5366"/>
      <c r="E5366"/>
      <c r="F5366"/>
      <c r="G5366"/>
      <c r="H5366"/>
      <c r="I5366"/>
      <c r="J5366"/>
    </row>
    <row r="5367" spans="1:10" x14ac:dyDescent="0.3">
      <c r="A5367" s="957"/>
      <c r="B5367"/>
      <c r="C5367"/>
      <c r="D5367"/>
      <c r="E5367"/>
      <c r="F5367"/>
      <c r="G5367"/>
      <c r="H5367"/>
      <c r="I5367"/>
      <c r="J5367"/>
    </row>
    <row r="5368" spans="1:10" x14ac:dyDescent="0.3">
      <c r="A5368" s="957"/>
      <c r="B5368"/>
      <c r="C5368"/>
      <c r="D5368"/>
      <c r="E5368"/>
      <c r="F5368"/>
      <c r="G5368"/>
      <c r="H5368"/>
      <c r="I5368"/>
      <c r="J5368"/>
    </row>
    <row r="5369" spans="1:10" x14ac:dyDescent="0.3">
      <c r="A5369" s="957"/>
      <c r="B5369"/>
      <c r="C5369"/>
      <c r="D5369"/>
      <c r="E5369"/>
      <c r="F5369"/>
      <c r="G5369"/>
      <c r="H5369"/>
      <c r="I5369"/>
      <c r="J5369"/>
    </row>
    <row r="5370" spans="1:10" x14ac:dyDescent="0.3">
      <c r="A5370" s="957"/>
      <c r="B5370"/>
      <c r="C5370"/>
      <c r="D5370"/>
      <c r="E5370"/>
      <c r="F5370"/>
      <c r="G5370"/>
      <c r="H5370"/>
      <c r="I5370"/>
      <c r="J5370"/>
    </row>
    <row r="5371" spans="1:10" x14ac:dyDescent="0.3">
      <c r="A5371" s="957"/>
      <c r="B5371"/>
      <c r="C5371"/>
      <c r="D5371"/>
      <c r="E5371"/>
      <c r="F5371"/>
      <c r="G5371"/>
      <c r="H5371"/>
      <c r="I5371"/>
      <c r="J5371"/>
    </row>
    <row r="5372" spans="1:10" x14ac:dyDescent="0.3">
      <c r="A5372" s="957"/>
      <c r="B5372"/>
      <c r="C5372"/>
      <c r="D5372"/>
      <c r="E5372"/>
      <c r="F5372"/>
      <c r="G5372"/>
      <c r="H5372"/>
      <c r="I5372"/>
      <c r="J5372"/>
    </row>
    <row r="5373" spans="1:10" x14ac:dyDescent="0.3">
      <c r="A5373" s="957"/>
      <c r="B5373"/>
      <c r="C5373"/>
      <c r="D5373"/>
      <c r="E5373"/>
      <c r="F5373"/>
      <c r="G5373"/>
      <c r="H5373"/>
      <c r="I5373"/>
      <c r="J5373"/>
    </row>
    <row r="5374" spans="1:10" x14ac:dyDescent="0.3">
      <c r="A5374" s="957"/>
      <c r="B5374"/>
      <c r="C5374"/>
      <c r="D5374"/>
      <c r="E5374"/>
      <c r="F5374"/>
      <c r="G5374"/>
      <c r="H5374"/>
      <c r="I5374"/>
      <c r="J5374"/>
    </row>
    <row r="5375" spans="1:10" x14ac:dyDescent="0.3">
      <c r="A5375" s="957"/>
      <c r="B5375"/>
      <c r="C5375"/>
      <c r="D5375"/>
      <c r="E5375"/>
      <c r="F5375"/>
      <c r="G5375"/>
      <c r="H5375"/>
      <c r="I5375"/>
      <c r="J5375"/>
    </row>
    <row r="5376" spans="1:10" x14ac:dyDescent="0.3">
      <c r="A5376" s="957"/>
      <c r="B5376"/>
      <c r="C5376"/>
      <c r="D5376"/>
      <c r="E5376"/>
      <c r="F5376"/>
      <c r="G5376"/>
      <c r="H5376"/>
      <c r="I5376"/>
      <c r="J5376"/>
    </row>
    <row r="5377" spans="1:10" x14ac:dyDescent="0.3">
      <c r="A5377" s="957"/>
      <c r="B5377"/>
      <c r="C5377"/>
      <c r="D5377"/>
      <c r="E5377"/>
      <c r="F5377"/>
      <c r="G5377"/>
      <c r="H5377"/>
      <c r="I5377"/>
      <c r="J5377"/>
    </row>
    <row r="5378" spans="1:10" x14ac:dyDescent="0.3">
      <c r="A5378" s="957"/>
      <c r="B5378"/>
      <c r="C5378"/>
      <c r="D5378"/>
      <c r="E5378"/>
      <c r="F5378"/>
      <c r="G5378"/>
      <c r="H5378"/>
      <c r="I5378"/>
      <c r="J5378"/>
    </row>
    <row r="5379" spans="1:10" x14ac:dyDescent="0.3">
      <c r="A5379" s="957"/>
      <c r="B5379"/>
      <c r="C5379"/>
      <c r="D5379"/>
      <c r="E5379"/>
      <c r="F5379"/>
      <c r="G5379"/>
      <c r="H5379"/>
      <c r="I5379"/>
      <c r="J5379"/>
    </row>
    <row r="5380" spans="1:10" x14ac:dyDescent="0.3">
      <c r="A5380" s="957"/>
      <c r="B5380"/>
      <c r="C5380"/>
      <c r="D5380"/>
      <c r="E5380"/>
      <c r="F5380"/>
      <c r="G5380"/>
      <c r="H5380"/>
      <c r="I5380"/>
      <c r="J5380"/>
    </row>
    <row r="5381" spans="1:10" x14ac:dyDescent="0.3">
      <c r="A5381" s="957"/>
      <c r="B5381"/>
      <c r="C5381"/>
      <c r="D5381"/>
      <c r="E5381"/>
      <c r="F5381"/>
      <c r="G5381"/>
      <c r="H5381"/>
      <c r="I5381"/>
      <c r="J5381"/>
    </row>
    <row r="5382" spans="1:10" x14ac:dyDescent="0.3">
      <c r="A5382" s="957"/>
      <c r="B5382"/>
      <c r="C5382"/>
      <c r="D5382"/>
      <c r="E5382"/>
      <c r="F5382"/>
      <c r="G5382"/>
      <c r="H5382"/>
      <c r="I5382"/>
      <c r="J5382"/>
    </row>
    <row r="5383" spans="1:10" x14ac:dyDescent="0.3">
      <c r="A5383" s="957"/>
      <c r="B5383"/>
      <c r="C5383"/>
      <c r="D5383"/>
      <c r="E5383"/>
      <c r="F5383"/>
      <c r="G5383"/>
      <c r="H5383"/>
      <c r="I5383"/>
      <c r="J5383"/>
    </row>
    <row r="5384" spans="1:10" x14ac:dyDescent="0.3">
      <c r="A5384" s="957"/>
      <c r="B5384"/>
      <c r="C5384"/>
      <c r="D5384"/>
      <c r="E5384"/>
      <c r="F5384"/>
      <c r="G5384"/>
      <c r="H5384"/>
      <c r="I5384"/>
      <c r="J5384"/>
    </row>
    <row r="5385" spans="1:10" x14ac:dyDescent="0.3">
      <c r="A5385" s="957"/>
      <c r="B5385"/>
      <c r="C5385"/>
      <c r="D5385"/>
      <c r="E5385"/>
      <c r="F5385"/>
      <c r="G5385"/>
      <c r="H5385"/>
      <c r="I5385"/>
      <c r="J5385"/>
    </row>
    <row r="5386" spans="1:10" x14ac:dyDescent="0.3">
      <c r="A5386" s="957"/>
      <c r="B5386"/>
      <c r="C5386"/>
      <c r="D5386"/>
      <c r="E5386"/>
      <c r="F5386"/>
      <c r="G5386"/>
      <c r="H5386"/>
      <c r="I5386"/>
      <c r="J5386"/>
    </row>
    <row r="5387" spans="1:10" x14ac:dyDescent="0.3">
      <c r="A5387" s="957"/>
      <c r="B5387"/>
      <c r="C5387"/>
      <c r="D5387"/>
      <c r="E5387"/>
      <c r="F5387"/>
      <c r="G5387"/>
      <c r="H5387"/>
      <c r="I5387"/>
      <c r="J5387"/>
    </row>
    <row r="5388" spans="1:10" x14ac:dyDescent="0.3">
      <c r="A5388" s="957"/>
      <c r="B5388"/>
      <c r="C5388"/>
      <c r="D5388"/>
      <c r="E5388"/>
      <c r="F5388"/>
      <c r="G5388"/>
      <c r="H5388"/>
      <c r="I5388"/>
      <c r="J5388"/>
    </row>
    <row r="5389" spans="1:10" x14ac:dyDescent="0.3">
      <c r="A5389" s="957"/>
      <c r="B5389"/>
      <c r="C5389"/>
      <c r="D5389"/>
      <c r="E5389"/>
      <c r="F5389"/>
      <c r="G5389"/>
      <c r="H5389"/>
      <c r="I5389"/>
      <c r="J5389"/>
    </row>
    <row r="5390" spans="1:10" x14ac:dyDescent="0.3">
      <c r="A5390" s="957"/>
      <c r="B5390"/>
      <c r="C5390"/>
      <c r="D5390"/>
      <c r="E5390"/>
      <c r="F5390"/>
      <c r="G5390"/>
      <c r="H5390"/>
      <c r="I5390"/>
      <c r="J5390"/>
    </row>
    <row r="5391" spans="1:10" x14ac:dyDescent="0.3">
      <c r="A5391" s="957"/>
      <c r="B5391"/>
      <c r="C5391"/>
      <c r="D5391"/>
      <c r="E5391"/>
      <c r="F5391"/>
      <c r="G5391"/>
      <c r="H5391"/>
      <c r="I5391"/>
      <c r="J5391"/>
    </row>
    <row r="5392" spans="1:10" x14ac:dyDescent="0.3">
      <c r="A5392" s="957"/>
      <c r="B5392"/>
      <c r="C5392"/>
      <c r="D5392"/>
      <c r="E5392"/>
      <c r="F5392"/>
      <c r="G5392"/>
      <c r="H5392"/>
      <c r="I5392"/>
      <c r="J5392"/>
    </row>
    <row r="5393" spans="1:10" x14ac:dyDescent="0.3">
      <c r="A5393" s="957"/>
      <c r="B5393"/>
      <c r="C5393"/>
      <c r="D5393"/>
      <c r="E5393"/>
      <c r="F5393"/>
      <c r="G5393"/>
      <c r="H5393"/>
      <c r="I5393"/>
      <c r="J5393"/>
    </row>
    <row r="5394" spans="1:10" x14ac:dyDescent="0.3">
      <c r="A5394" s="957"/>
      <c r="B5394"/>
      <c r="C5394"/>
      <c r="D5394"/>
      <c r="E5394"/>
      <c r="F5394"/>
      <c r="G5394"/>
      <c r="H5394"/>
      <c r="I5394"/>
      <c r="J5394"/>
    </row>
    <row r="5395" spans="1:10" x14ac:dyDescent="0.3">
      <c r="A5395" s="957"/>
      <c r="B5395"/>
      <c r="C5395"/>
      <c r="D5395"/>
      <c r="E5395"/>
      <c r="F5395"/>
      <c r="G5395"/>
      <c r="H5395"/>
      <c r="I5395"/>
      <c r="J5395"/>
    </row>
    <row r="5396" spans="1:10" x14ac:dyDescent="0.3">
      <c r="A5396" s="957"/>
      <c r="B5396"/>
      <c r="C5396"/>
      <c r="D5396"/>
      <c r="E5396"/>
      <c r="F5396"/>
      <c r="G5396"/>
      <c r="H5396"/>
      <c r="I5396"/>
      <c r="J5396"/>
    </row>
    <row r="5397" spans="1:10" x14ac:dyDescent="0.3">
      <c r="A5397" s="957"/>
      <c r="B5397"/>
      <c r="C5397"/>
      <c r="D5397"/>
      <c r="E5397"/>
      <c r="F5397"/>
      <c r="G5397"/>
      <c r="H5397"/>
      <c r="I5397"/>
      <c r="J5397"/>
    </row>
    <row r="5398" spans="1:10" x14ac:dyDescent="0.3">
      <c r="A5398" s="957"/>
      <c r="B5398"/>
      <c r="C5398"/>
      <c r="D5398"/>
      <c r="E5398"/>
      <c r="F5398"/>
      <c r="G5398"/>
      <c r="H5398"/>
      <c r="I5398"/>
      <c r="J5398"/>
    </row>
    <row r="5399" spans="1:10" x14ac:dyDescent="0.3">
      <c r="A5399" s="957"/>
      <c r="B5399"/>
      <c r="C5399"/>
      <c r="D5399"/>
      <c r="E5399"/>
      <c r="F5399"/>
      <c r="G5399"/>
      <c r="H5399"/>
      <c r="I5399"/>
      <c r="J5399"/>
    </row>
    <row r="5400" spans="1:10" x14ac:dyDescent="0.3">
      <c r="A5400" s="957"/>
      <c r="B5400"/>
      <c r="C5400"/>
      <c r="D5400"/>
      <c r="E5400"/>
      <c r="F5400"/>
      <c r="G5400"/>
      <c r="H5400"/>
      <c r="I5400"/>
      <c r="J5400"/>
    </row>
    <row r="5401" spans="1:10" x14ac:dyDescent="0.3">
      <c r="A5401" s="957"/>
      <c r="B5401"/>
      <c r="C5401"/>
      <c r="D5401"/>
      <c r="E5401"/>
      <c r="F5401"/>
      <c r="G5401"/>
      <c r="H5401"/>
      <c r="I5401"/>
      <c r="J5401"/>
    </row>
    <row r="5402" spans="1:10" x14ac:dyDescent="0.3">
      <c r="A5402" s="957"/>
      <c r="B5402"/>
      <c r="C5402"/>
      <c r="D5402"/>
      <c r="E5402"/>
      <c r="F5402"/>
      <c r="G5402"/>
      <c r="H5402"/>
      <c r="I5402"/>
      <c r="J5402"/>
    </row>
    <row r="5403" spans="1:10" x14ac:dyDescent="0.3">
      <c r="A5403" s="957"/>
      <c r="B5403"/>
      <c r="C5403"/>
      <c r="D5403"/>
      <c r="E5403"/>
      <c r="F5403"/>
      <c r="G5403"/>
      <c r="H5403"/>
      <c r="I5403"/>
      <c r="J5403"/>
    </row>
    <row r="5404" spans="1:10" x14ac:dyDescent="0.3">
      <c r="A5404" s="957"/>
      <c r="B5404"/>
      <c r="C5404"/>
      <c r="D5404"/>
      <c r="E5404"/>
      <c r="F5404"/>
      <c r="G5404"/>
      <c r="H5404"/>
      <c r="I5404"/>
      <c r="J5404"/>
    </row>
    <row r="5405" spans="1:10" x14ac:dyDescent="0.3">
      <c r="A5405" s="957"/>
      <c r="B5405"/>
      <c r="C5405"/>
      <c r="D5405"/>
      <c r="E5405"/>
      <c r="F5405"/>
      <c r="G5405"/>
      <c r="H5405"/>
      <c r="I5405"/>
      <c r="J5405"/>
    </row>
    <row r="5406" spans="1:10" x14ac:dyDescent="0.3">
      <c r="A5406" s="957"/>
      <c r="B5406"/>
      <c r="C5406"/>
      <c r="D5406"/>
      <c r="E5406"/>
      <c r="F5406"/>
      <c r="G5406"/>
      <c r="H5406"/>
      <c r="I5406"/>
      <c r="J5406"/>
    </row>
    <row r="5407" spans="1:10" x14ac:dyDescent="0.3">
      <c r="A5407" s="957"/>
      <c r="B5407"/>
      <c r="C5407"/>
      <c r="D5407"/>
      <c r="E5407"/>
      <c r="F5407"/>
      <c r="G5407"/>
      <c r="H5407"/>
      <c r="I5407"/>
      <c r="J5407"/>
    </row>
    <row r="5408" spans="1:10" x14ac:dyDescent="0.3">
      <c r="A5408" s="957"/>
      <c r="B5408"/>
      <c r="C5408"/>
      <c r="D5408"/>
      <c r="E5408"/>
      <c r="F5408"/>
      <c r="G5408"/>
      <c r="H5408"/>
      <c r="I5408"/>
      <c r="J5408"/>
    </row>
    <row r="5409" spans="1:10" x14ac:dyDescent="0.3">
      <c r="A5409" s="957"/>
      <c r="B5409"/>
      <c r="C5409"/>
      <c r="D5409"/>
      <c r="E5409"/>
      <c r="F5409"/>
      <c r="G5409"/>
      <c r="H5409"/>
      <c r="I5409"/>
      <c r="J5409"/>
    </row>
    <row r="5410" spans="1:10" x14ac:dyDescent="0.3">
      <c r="A5410" s="957"/>
      <c r="B5410"/>
      <c r="C5410"/>
      <c r="D5410"/>
      <c r="E5410"/>
      <c r="F5410"/>
      <c r="G5410"/>
      <c r="H5410"/>
      <c r="I5410"/>
      <c r="J5410"/>
    </row>
    <row r="5411" spans="1:10" x14ac:dyDescent="0.3">
      <c r="A5411" s="957"/>
      <c r="B5411"/>
      <c r="C5411"/>
      <c r="D5411"/>
      <c r="E5411"/>
      <c r="F5411"/>
      <c r="G5411"/>
      <c r="H5411"/>
      <c r="I5411"/>
      <c r="J5411"/>
    </row>
    <row r="5412" spans="1:10" x14ac:dyDescent="0.3">
      <c r="A5412" s="957"/>
      <c r="B5412"/>
      <c r="C5412"/>
      <c r="D5412"/>
      <c r="E5412"/>
      <c r="F5412"/>
      <c r="G5412"/>
      <c r="H5412"/>
      <c r="I5412"/>
      <c r="J5412"/>
    </row>
    <row r="5413" spans="1:10" x14ac:dyDescent="0.3">
      <c r="A5413" s="957"/>
      <c r="B5413"/>
      <c r="C5413"/>
      <c r="D5413"/>
      <c r="E5413"/>
      <c r="F5413"/>
      <c r="G5413"/>
      <c r="H5413"/>
      <c r="I5413"/>
      <c r="J5413"/>
    </row>
    <row r="5414" spans="1:10" x14ac:dyDescent="0.3">
      <c r="A5414" s="957"/>
      <c r="B5414"/>
      <c r="C5414"/>
      <c r="D5414"/>
      <c r="E5414"/>
      <c r="F5414"/>
      <c r="G5414"/>
      <c r="H5414"/>
      <c r="I5414"/>
      <c r="J5414"/>
    </row>
    <row r="5415" spans="1:10" x14ac:dyDescent="0.3">
      <c r="A5415" s="957"/>
      <c r="B5415"/>
      <c r="C5415"/>
      <c r="D5415"/>
      <c r="E5415"/>
      <c r="F5415"/>
      <c r="G5415"/>
      <c r="H5415"/>
      <c r="I5415"/>
      <c r="J5415"/>
    </row>
    <row r="5416" spans="1:10" x14ac:dyDescent="0.3">
      <c r="A5416" s="957"/>
      <c r="B5416"/>
      <c r="C5416"/>
      <c r="D5416"/>
      <c r="E5416"/>
      <c r="F5416"/>
      <c r="G5416"/>
      <c r="H5416"/>
      <c r="I5416"/>
      <c r="J5416"/>
    </row>
    <row r="5417" spans="1:10" x14ac:dyDescent="0.3">
      <c r="A5417" s="957"/>
      <c r="B5417"/>
      <c r="C5417"/>
      <c r="D5417"/>
      <c r="E5417"/>
      <c r="F5417"/>
      <c r="G5417"/>
      <c r="H5417"/>
      <c r="I5417"/>
      <c r="J5417"/>
    </row>
    <row r="5418" spans="1:10" x14ac:dyDescent="0.3">
      <c r="A5418" s="957"/>
      <c r="B5418"/>
      <c r="C5418"/>
      <c r="D5418"/>
      <c r="E5418"/>
      <c r="F5418"/>
      <c r="G5418"/>
      <c r="H5418"/>
      <c r="I5418"/>
      <c r="J5418"/>
    </row>
    <row r="5419" spans="1:10" x14ac:dyDescent="0.3">
      <c r="A5419" s="957"/>
      <c r="B5419"/>
      <c r="C5419"/>
      <c r="D5419"/>
      <c r="E5419"/>
      <c r="F5419"/>
      <c r="G5419"/>
      <c r="H5419"/>
      <c r="I5419"/>
      <c r="J5419"/>
    </row>
    <row r="5420" spans="1:10" x14ac:dyDescent="0.3">
      <c r="A5420" s="957"/>
      <c r="B5420"/>
      <c r="C5420"/>
      <c r="D5420"/>
      <c r="E5420"/>
      <c r="F5420"/>
      <c r="G5420"/>
      <c r="H5420"/>
      <c r="I5420"/>
      <c r="J5420"/>
    </row>
    <row r="5421" spans="1:10" x14ac:dyDescent="0.3">
      <c r="A5421" s="957"/>
      <c r="B5421"/>
      <c r="C5421"/>
      <c r="D5421"/>
      <c r="E5421"/>
      <c r="F5421"/>
      <c r="G5421"/>
      <c r="H5421"/>
      <c r="I5421"/>
      <c r="J5421"/>
    </row>
    <row r="5422" spans="1:10" x14ac:dyDescent="0.3">
      <c r="A5422" s="957"/>
      <c r="B5422"/>
      <c r="C5422"/>
      <c r="D5422"/>
      <c r="E5422"/>
      <c r="F5422"/>
      <c r="G5422"/>
      <c r="H5422"/>
      <c r="I5422"/>
      <c r="J5422"/>
    </row>
    <row r="5423" spans="1:10" x14ac:dyDescent="0.3">
      <c r="A5423" s="957"/>
      <c r="B5423"/>
      <c r="C5423"/>
      <c r="D5423"/>
      <c r="E5423"/>
      <c r="F5423"/>
      <c r="G5423"/>
      <c r="H5423"/>
      <c r="I5423"/>
      <c r="J5423"/>
    </row>
    <row r="5424" spans="1:10" x14ac:dyDescent="0.3">
      <c r="A5424" s="957"/>
      <c r="B5424"/>
      <c r="C5424"/>
      <c r="D5424"/>
      <c r="E5424"/>
      <c r="F5424"/>
      <c r="G5424"/>
      <c r="H5424"/>
      <c r="I5424"/>
      <c r="J5424"/>
    </row>
    <row r="5425" spans="1:10" x14ac:dyDescent="0.3">
      <c r="A5425" s="957"/>
      <c r="B5425"/>
      <c r="C5425"/>
      <c r="D5425"/>
      <c r="E5425"/>
      <c r="F5425"/>
      <c r="G5425"/>
      <c r="H5425"/>
      <c r="I5425"/>
      <c r="J5425"/>
    </row>
    <row r="5426" spans="1:10" x14ac:dyDescent="0.3">
      <c r="A5426" s="957"/>
      <c r="B5426"/>
      <c r="C5426"/>
      <c r="D5426"/>
      <c r="E5426"/>
      <c r="F5426"/>
      <c r="G5426"/>
      <c r="H5426"/>
      <c r="I5426"/>
      <c r="J5426"/>
    </row>
    <row r="5427" spans="1:10" x14ac:dyDescent="0.3">
      <c r="A5427" s="957"/>
      <c r="B5427"/>
      <c r="C5427"/>
      <c r="D5427"/>
      <c r="E5427"/>
      <c r="F5427"/>
      <c r="G5427"/>
      <c r="H5427"/>
      <c r="I5427"/>
      <c r="J5427"/>
    </row>
    <row r="5428" spans="1:10" x14ac:dyDescent="0.3">
      <c r="A5428" s="957"/>
      <c r="B5428"/>
      <c r="C5428"/>
      <c r="D5428"/>
      <c r="E5428"/>
      <c r="F5428"/>
      <c r="G5428"/>
      <c r="H5428"/>
      <c r="I5428"/>
      <c r="J5428"/>
    </row>
    <row r="5429" spans="1:10" x14ac:dyDescent="0.3">
      <c r="A5429" s="957"/>
      <c r="B5429"/>
      <c r="C5429"/>
      <c r="D5429"/>
      <c r="E5429"/>
      <c r="F5429"/>
      <c r="G5429"/>
      <c r="H5429"/>
      <c r="I5429"/>
      <c r="J5429"/>
    </row>
    <row r="5430" spans="1:10" x14ac:dyDescent="0.3">
      <c r="A5430" s="957"/>
      <c r="B5430"/>
      <c r="C5430"/>
      <c r="D5430"/>
      <c r="E5430"/>
      <c r="F5430"/>
      <c r="G5430"/>
      <c r="H5430"/>
      <c r="I5430"/>
      <c r="J5430"/>
    </row>
    <row r="5431" spans="1:10" x14ac:dyDescent="0.3">
      <c r="A5431" s="957"/>
      <c r="B5431"/>
      <c r="C5431"/>
      <c r="D5431"/>
      <c r="E5431"/>
      <c r="F5431"/>
      <c r="G5431"/>
      <c r="H5431"/>
      <c r="I5431"/>
      <c r="J5431"/>
    </row>
    <row r="5432" spans="1:10" x14ac:dyDescent="0.3">
      <c r="A5432" s="957"/>
      <c r="B5432"/>
      <c r="C5432"/>
      <c r="D5432"/>
      <c r="E5432"/>
      <c r="F5432"/>
      <c r="G5432"/>
      <c r="H5432"/>
      <c r="I5432"/>
      <c r="J5432"/>
    </row>
    <row r="5433" spans="1:10" x14ac:dyDescent="0.3">
      <c r="A5433" s="957"/>
      <c r="B5433"/>
      <c r="C5433"/>
      <c r="D5433"/>
      <c r="E5433"/>
      <c r="F5433"/>
      <c r="G5433"/>
      <c r="H5433"/>
      <c r="I5433"/>
      <c r="J5433"/>
    </row>
    <row r="5434" spans="1:10" x14ac:dyDescent="0.3">
      <c r="A5434" s="957"/>
      <c r="B5434"/>
      <c r="C5434"/>
      <c r="D5434"/>
      <c r="E5434"/>
      <c r="F5434"/>
      <c r="G5434"/>
      <c r="H5434"/>
      <c r="I5434"/>
      <c r="J5434"/>
    </row>
    <row r="5435" spans="1:10" x14ac:dyDescent="0.3">
      <c r="A5435" s="957"/>
      <c r="B5435"/>
      <c r="C5435"/>
      <c r="D5435"/>
      <c r="E5435"/>
      <c r="F5435"/>
      <c r="G5435"/>
      <c r="H5435"/>
      <c r="I5435"/>
      <c r="J5435"/>
    </row>
    <row r="5436" spans="1:10" x14ac:dyDescent="0.3">
      <c r="A5436" s="957"/>
      <c r="B5436"/>
      <c r="C5436"/>
      <c r="D5436"/>
      <c r="E5436"/>
      <c r="F5436"/>
      <c r="G5436"/>
      <c r="H5436"/>
      <c r="I5436"/>
      <c r="J5436"/>
    </row>
    <row r="5437" spans="1:10" x14ac:dyDescent="0.3">
      <c r="A5437" s="957"/>
      <c r="B5437"/>
      <c r="C5437"/>
      <c r="D5437"/>
      <c r="E5437"/>
      <c r="F5437"/>
      <c r="G5437"/>
      <c r="H5437"/>
      <c r="I5437"/>
      <c r="J5437"/>
    </row>
    <row r="5438" spans="1:10" x14ac:dyDescent="0.3">
      <c r="A5438" s="957"/>
      <c r="B5438"/>
      <c r="C5438"/>
      <c r="D5438"/>
      <c r="E5438"/>
      <c r="F5438"/>
      <c r="G5438"/>
      <c r="H5438"/>
      <c r="I5438"/>
      <c r="J5438"/>
    </row>
    <row r="5439" spans="1:10" x14ac:dyDescent="0.3">
      <c r="A5439" s="957"/>
      <c r="B5439"/>
      <c r="C5439"/>
      <c r="D5439"/>
      <c r="E5439"/>
      <c r="F5439"/>
      <c r="G5439"/>
      <c r="H5439"/>
      <c r="I5439"/>
      <c r="J5439"/>
    </row>
    <row r="5440" spans="1:10" x14ac:dyDescent="0.3">
      <c r="A5440" s="957"/>
      <c r="B5440"/>
      <c r="C5440"/>
      <c r="D5440"/>
      <c r="E5440"/>
      <c r="F5440"/>
      <c r="G5440"/>
      <c r="H5440"/>
      <c r="I5440"/>
      <c r="J5440"/>
    </row>
    <row r="5441" spans="1:10" x14ac:dyDescent="0.3">
      <c r="A5441" s="957"/>
      <c r="B5441"/>
      <c r="C5441"/>
      <c r="D5441"/>
      <c r="E5441"/>
      <c r="F5441"/>
      <c r="G5441"/>
      <c r="H5441"/>
      <c r="I5441"/>
      <c r="J5441"/>
    </row>
    <row r="5442" spans="1:10" x14ac:dyDescent="0.3">
      <c r="A5442" s="957"/>
      <c r="B5442"/>
      <c r="C5442"/>
      <c r="D5442"/>
      <c r="E5442"/>
      <c r="F5442"/>
      <c r="G5442"/>
      <c r="H5442"/>
      <c r="I5442"/>
      <c r="J5442"/>
    </row>
    <row r="5443" spans="1:10" x14ac:dyDescent="0.3">
      <c r="A5443" s="957"/>
      <c r="B5443"/>
      <c r="C5443"/>
      <c r="D5443"/>
      <c r="E5443"/>
      <c r="F5443"/>
      <c r="G5443"/>
      <c r="H5443"/>
      <c r="I5443"/>
      <c r="J5443"/>
    </row>
    <row r="5444" spans="1:10" x14ac:dyDescent="0.3">
      <c r="A5444" s="957"/>
      <c r="B5444"/>
      <c r="C5444"/>
      <c r="D5444"/>
      <c r="E5444"/>
      <c r="F5444"/>
      <c r="G5444"/>
      <c r="H5444"/>
      <c r="I5444"/>
      <c r="J5444"/>
    </row>
    <row r="5445" spans="1:10" x14ac:dyDescent="0.3">
      <c r="A5445" s="957"/>
      <c r="B5445"/>
      <c r="C5445"/>
      <c r="D5445"/>
      <c r="E5445"/>
      <c r="F5445"/>
      <c r="G5445"/>
      <c r="H5445"/>
      <c r="I5445"/>
      <c r="J5445"/>
    </row>
    <row r="5446" spans="1:10" x14ac:dyDescent="0.3">
      <c r="A5446" s="957"/>
      <c r="B5446"/>
      <c r="C5446"/>
      <c r="D5446"/>
      <c r="E5446"/>
      <c r="F5446"/>
      <c r="G5446"/>
      <c r="H5446"/>
      <c r="I5446"/>
      <c r="J5446"/>
    </row>
    <row r="5447" spans="1:10" x14ac:dyDescent="0.3">
      <c r="A5447" s="957"/>
      <c r="B5447"/>
      <c r="C5447"/>
      <c r="D5447"/>
      <c r="E5447"/>
      <c r="F5447"/>
      <c r="G5447"/>
      <c r="H5447"/>
      <c r="I5447"/>
      <c r="J5447"/>
    </row>
    <row r="5448" spans="1:10" x14ac:dyDescent="0.3">
      <c r="A5448" s="957"/>
      <c r="B5448"/>
      <c r="C5448"/>
      <c r="D5448"/>
      <c r="E5448"/>
      <c r="F5448"/>
      <c r="G5448"/>
      <c r="H5448"/>
      <c r="I5448"/>
      <c r="J5448"/>
    </row>
    <row r="5449" spans="1:10" x14ac:dyDescent="0.3">
      <c r="A5449" s="957"/>
      <c r="B5449"/>
      <c r="C5449"/>
      <c r="D5449"/>
      <c r="E5449"/>
      <c r="F5449"/>
      <c r="G5449"/>
      <c r="H5449"/>
      <c r="I5449"/>
      <c r="J5449"/>
    </row>
    <row r="5450" spans="1:10" x14ac:dyDescent="0.3">
      <c r="A5450" s="957"/>
      <c r="B5450"/>
      <c r="C5450"/>
      <c r="D5450"/>
      <c r="E5450"/>
      <c r="F5450"/>
      <c r="G5450"/>
      <c r="H5450"/>
      <c r="I5450"/>
      <c r="J5450"/>
    </row>
    <row r="5451" spans="1:10" x14ac:dyDescent="0.3">
      <c r="A5451" s="957"/>
      <c r="B5451"/>
      <c r="C5451"/>
      <c r="D5451"/>
      <c r="E5451"/>
      <c r="F5451"/>
      <c r="G5451"/>
      <c r="H5451"/>
      <c r="I5451"/>
      <c r="J5451"/>
    </row>
    <row r="5452" spans="1:10" x14ac:dyDescent="0.3">
      <c r="A5452" s="957"/>
      <c r="B5452"/>
      <c r="C5452"/>
      <c r="D5452"/>
      <c r="E5452"/>
      <c r="F5452"/>
      <c r="G5452"/>
      <c r="H5452"/>
      <c r="I5452"/>
      <c r="J5452"/>
    </row>
    <row r="5453" spans="1:10" x14ac:dyDescent="0.3">
      <c r="A5453" s="957"/>
      <c r="B5453"/>
      <c r="C5453"/>
      <c r="D5453"/>
      <c r="E5453"/>
      <c r="F5453"/>
      <c r="G5453"/>
      <c r="H5453"/>
      <c r="I5453"/>
      <c r="J5453"/>
    </row>
    <row r="5454" spans="1:10" x14ac:dyDescent="0.3">
      <c r="A5454" s="957"/>
      <c r="B5454"/>
      <c r="C5454"/>
      <c r="D5454"/>
      <c r="E5454"/>
      <c r="F5454"/>
      <c r="G5454"/>
      <c r="H5454"/>
      <c r="I5454"/>
      <c r="J5454"/>
    </row>
    <row r="5455" spans="1:10" x14ac:dyDescent="0.3">
      <c r="A5455" s="957"/>
      <c r="B5455"/>
      <c r="C5455"/>
      <c r="D5455"/>
      <c r="E5455"/>
      <c r="F5455"/>
      <c r="G5455"/>
      <c r="H5455"/>
      <c r="I5455"/>
      <c r="J5455"/>
    </row>
    <row r="5456" spans="1:10" x14ac:dyDescent="0.3">
      <c r="A5456" s="957"/>
      <c r="B5456"/>
      <c r="C5456"/>
      <c r="D5456"/>
      <c r="E5456"/>
      <c r="F5456"/>
      <c r="G5456"/>
      <c r="H5456"/>
      <c r="I5456"/>
      <c r="J5456"/>
    </row>
    <row r="5457" spans="1:10" x14ac:dyDescent="0.3">
      <c r="A5457" s="957"/>
      <c r="B5457"/>
      <c r="C5457"/>
      <c r="D5457"/>
      <c r="E5457"/>
      <c r="F5457"/>
      <c r="G5457"/>
      <c r="H5457"/>
      <c r="I5457"/>
      <c r="J5457"/>
    </row>
    <row r="5458" spans="1:10" x14ac:dyDescent="0.3">
      <c r="A5458" s="957"/>
      <c r="B5458"/>
      <c r="C5458"/>
      <c r="D5458"/>
      <c r="E5458"/>
      <c r="F5458"/>
      <c r="G5458"/>
      <c r="H5458"/>
      <c r="I5458"/>
      <c r="J5458"/>
    </row>
    <row r="5459" spans="1:10" x14ac:dyDescent="0.3">
      <c r="A5459" s="957"/>
      <c r="B5459"/>
      <c r="C5459"/>
      <c r="D5459"/>
      <c r="E5459"/>
      <c r="F5459"/>
      <c r="G5459"/>
      <c r="H5459"/>
      <c r="I5459"/>
      <c r="J5459"/>
    </row>
    <row r="5460" spans="1:10" x14ac:dyDescent="0.3">
      <c r="A5460" s="957"/>
      <c r="B5460"/>
      <c r="C5460"/>
      <c r="D5460"/>
      <c r="E5460"/>
      <c r="F5460"/>
      <c r="G5460"/>
      <c r="H5460"/>
      <c r="I5460"/>
      <c r="J5460"/>
    </row>
    <row r="5461" spans="1:10" x14ac:dyDescent="0.3">
      <c r="A5461" s="957"/>
      <c r="B5461"/>
      <c r="C5461"/>
      <c r="D5461"/>
      <c r="E5461"/>
      <c r="F5461"/>
      <c r="G5461"/>
      <c r="H5461"/>
      <c r="I5461"/>
      <c r="J5461"/>
    </row>
    <row r="5462" spans="1:10" x14ac:dyDescent="0.3">
      <c r="A5462" s="957"/>
      <c r="B5462"/>
      <c r="C5462"/>
      <c r="D5462"/>
      <c r="E5462"/>
      <c r="F5462"/>
      <c r="G5462"/>
      <c r="H5462"/>
      <c r="I5462"/>
      <c r="J5462"/>
    </row>
    <row r="5463" spans="1:10" x14ac:dyDescent="0.3">
      <c r="A5463" s="957"/>
      <c r="B5463"/>
      <c r="C5463"/>
      <c r="D5463"/>
      <c r="E5463"/>
      <c r="F5463"/>
      <c r="G5463"/>
      <c r="H5463"/>
      <c r="I5463"/>
      <c r="J5463"/>
    </row>
    <row r="5464" spans="1:10" x14ac:dyDescent="0.3">
      <c r="A5464" s="957"/>
      <c r="B5464"/>
      <c r="C5464"/>
      <c r="D5464"/>
      <c r="E5464"/>
      <c r="F5464"/>
      <c r="G5464"/>
      <c r="H5464"/>
      <c r="I5464"/>
      <c r="J5464"/>
    </row>
    <row r="5465" spans="1:10" x14ac:dyDescent="0.3">
      <c r="A5465" s="957"/>
      <c r="B5465"/>
      <c r="C5465"/>
      <c r="D5465"/>
      <c r="E5465"/>
      <c r="F5465"/>
      <c r="G5465"/>
      <c r="H5465"/>
      <c r="I5465"/>
      <c r="J5465"/>
    </row>
    <row r="5466" spans="1:10" x14ac:dyDescent="0.3">
      <c r="A5466" s="957"/>
      <c r="B5466"/>
      <c r="C5466"/>
      <c r="D5466"/>
      <c r="E5466"/>
      <c r="F5466"/>
      <c r="G5466"/>
      <c r="H5466"/>
      <c r="I5466"/>
      <c r="J5466"/>
    </row>
    <row r="5467" spans="1:10" x14ac:dyDescent="0.3">
      <c r="A5467" s="957"/>
      <c r="B5467"/>
      <c r="C5467"/>
      <c r="D5467"/>
      <c r="E5467"/>
      <c r="F5467"/>
      <c r="G5467"/>
      <c r="H5467"/>
      <c r="I5467"/>
      <c r="J5467"/>
    </row>
    <row r="5468" spans="1:10" x14ac:dyDescent="0.3">
      <c r="A5468" s="957"/>
      <c r="B5468"/>
      <c r="C5468"/>
      <c r="D5468"/>
      <c r="E5468"/>
      <c r="F5468"/>
      <c r="G5468"/>
      <c r="H5468"/>
      <c r="I5468"/>
      <c r="J5468"/>
    </row>
    <row r="5469" spans="1:10" x14ac:dyDescent="0.3">
      <c r="A5469" s="957"/>
      <c r="B5469"/>
      <c r="C5469"/>
      <c r="D5469"/>
      <c r="E5469"/>
      <c r="F5469"/>
      <c r="G5469"/>
      <c r="H5469"/>
      <c r="I5469"/>
      <c r="J5469"/>
    </row>
    <row r="5470" spans="1:10" x14ac:dyDescent="0.3">
      <c r="A5470" s="957"/>
      <c r="B5470"/>
      <c r="C5470"/>
      <c r="D5470"/>
      <c r="E5470"/>
      <c r="F5470"/>
      <c r="G5470"/>
      <c r="H5470"/>
      <c r="I5470"/>
      <c r="J5470"/>
    </row>
    <row r="5471" spans="1:10" x14ac:dyDescent="0.3">
      <c r="A5471" s="957"/>
      <c r="B5471"/>
      <c r="C5471"/>
      <c r="D5471"/>
      <c r="E5471"/>
      <c r="F5471"/>
      <c r="G5471"/>
      <c r="H5471"/>
      <c r="I5471"/>
      <c r="J5471"/>
    </row>
    <row r="5472" spans="1:10" x14ac:dyDescent="0.3">
      <c r="A5472" s="957"/>
      <c r="B5472"/>
      <c r="C5472"/>
      <c r="D5472"/>
      <c r="E5472"/>
      <c r="F5472"/>
      <c r="G5472"/>
      <c r="H5472"/>
      <c r="I5472"/>
      <c r="J5472"/>
    </row>
    <row r="5473" spans="1:10" x14ac:dyDescent="0.3">
      <c r="A5473" s="957"/>
      <c r="B5473"/>
      <c r="C5473"/>
      <c r="D5473"/>
      <c r="E5473"/>
      <c r="F5473"/>
      <c r="G5473"/>
      <c r="H5473"/>
      <c r="I5473"/>
      <c r="J5473"/>
    </row>
    <row r="5474" spans="1:10" x14ac:dyDescent="0.3">
      <c r="A5474" s="957"/>
      <c r="B5474"/>
      <c r="C5474"/>
      <c r="D5474"/>
      <c r="E5474"/>
      <c r="F5474"/>
      <c r="G5474"/>
      <c r="H5474"/>
      <c r="I5474"/>
      <c r="J5474"/>
    </row>
    <row r="5475" spans="1:10" x14ac:dyDescent="0.3">
      <c r="A5475" s="957"/>
      <c r="B5475"/>
      <c r="C5475"/>
      <c r="D5475"/>
      <c r="E5475"/>
      <c r="F5475"/>
      <c r="G5475"/>
      <c r="H5475"/>
      <c r="I5475"/>
      <c r="J5475"/>
    </row>
    <row r="5476" spans="1:10" x14ac:dyDescent="0.3">
      <c r="A5476" s="957"/>
      <c r="B5476"/>
      <c r="C5476"/>
      <c r="D5476"/>
      <c r="E5476"/>
      <c r="F5476"/>
      <c r="G5476"/>
      <c r="H5476"/>
      <c r="I5476"/>
      <c r="J5476"/>
    </row>
    <row r="5477" spans="1:10" x14ac:dyDescent="0.3">
      <c r="A5477" s="957"/>
      <c r="B5477"/>
      <c r="C5477"/>
      <c r="D5477"/>
      <c r="E5477"/>
      <c r="F5477"/>
      <c r="G5477"/>
      <c r="H5477"/>
      <c r="I5477"/>
      <c r="J5477"/>
    </row>
    <row r="5478" spans="1:10" x14ac:dyDescent="0.3">
      <c r="A5478" s="957"/>
      <c r="B5478"/>
      <c r="C5478"/>
      <c r="D5478"/>
      <c r="E5478"/>
      <c r="F5478"/>
      <c r="G5478"/>
      <c r="H5478"/>
      <c r="I5478"/>
      <c r="J5478"/>
    </row>
    <row r="5479" spans="1:10" x14ac:dyDescent="0.3">
      <c r="A5479" s="957"/>
      <c r="B5479"/>
      <c r="C5479"/>
      <c r="D5479"/>
      <c r="E5479"/>
      <c r="F5479"/>
      <c r="G5479"/>
      <c r="H5479"/>
      <c r="I5479"/>
      <c r="J5479"/>
    </row>
    <row r="5480" spans="1:10" x14ac:dyDescent="0.3">
      <c r="A5480" s="957"/>
      <c r="B5480"/>
      <c r="C5480"/>
      <c r="D5480"/>
      <c r="E5480"/>
      <c r="F5480"/>
      <c r="G5480"/>
      <c r="H5480"/>
      <c r="I5480"/>
      <c r="J5480"/>
    </row>
    <row r="5481" spans="1:10" x14ac:dyDescent="0.3">
      <c r="A5481" s="957"/>
      <c r="B5481"/>
      <c r="C5481"/>
      <c r="D5481"/>
      <c r="E5481"/>
      <c r="F5481"/>
      <c r="G5481"/>
      <c r="H5481"/>
      <c r="I5481"/>
      <c r="J5481"/>
    </row>
    <row r="5482" spans="1:10" x14ac:dyDescent="0.3">
      <c r="A5482" s="957"/>
      <c r="B5482"/>
      <c r="C5482"/>
      <c r="D5482"/>
      <c r="E5482"/>
      <c r="F5482"/>
      <c r="G5482"/>
      <c r="H5482"/>
      <c r="I5482"/>
      <c r="J5482"/>
    </row>
    <row r="5483" spans="1:10" x14ac:dyDescent="0.3">
      <c r="A5483" s="957"/>
      <c r="B5483"/>
      <c r="C5483"/>
      <c r="D5483"/>
      <c r="E5483"/>
      <c r="F5483"/>
      <c r="G5483"/>
      <c r="H5483"/>
      <c r="I5483"/>
      <c r="J5483"/>
    </row>
    <row r="5484" spans="1:10" x14ac:dyDescent="0.3">
      <c r="A5484" s="957"/>
      <c r="B5484"/>
      <c r="C5484"/>
      <c r="D5484"/>
      <c r="E5484"/>
      <c r="F5484"/>
      <c r="G5484"/>
      <c r="H5484"/>
      <c r="I5484"/>
      <c r="J5484"/>
    </row>
    <row r="5485" spans="1:10" x14ac:dyDescent="0.3">
      <c r="A5485" s="957"/>
      <c r="B5485"/>
      <c r="C5485"/>
      <c r="D5485"/>
      <c r="E5485"/>
      <c r="F5485"/>
      <c r="G5485"/>
      <c r="H5485"/>
      <c r="I5485"/>
      <c r="J5485"/>
    </row>
    <row r="5486" spans="1:10" x14ac:dyDescent="0.3">
      <c r="A5486" s="957"/>
      <c r="B5486"/>
      <c r="C5486"/>
      <c r="D5486"/>
      <c r="E5486"/>
      <c r="F5486"/>
      <c r="G5486"/>
      <c r="H5486"/>
      <c r="I5486"/>
      <c r="J5486"/>
    </row>
    <row r="5487" spans="1:10" x14ac:dyDescent="0.3">
      <c r="A5487" s="957"/>
      <c r="B5487"/>
      <c r="C5487"/>
      <c r="D5487"/>
      <c r="E5487"/>
      <c r="F5487"/>
      <c r="G5487"/>
      <c r="H5487"/>
      <c r="I5487"/>
      <c r="J5487"/>
    </row>
    <row r="5488" spans="1:10" x14ac:dyDescent="0.3">
      <c r="A5488" s="957"/>
      <c r="B5488"/>
      <c r="C5488"/>
      <c r="D5488"/>
      <c r="E5488"/>
      <c r="F5488"/>
      <c r="G5488"/>
      <c r="H5488"/>
      <c r="I5488"/>
      <c r="J5488"/>
    </row>
    <row r="5489" spans="1:10" x14ac:dyDescent="0.3">
      <c r="A5489" s="957"/>
      <c r="B5489"/>
      <c r="C5489"/>
      <c r="D5489"/>
      <c r="E5489"/>
      <c r="F5489"/>
      <c r="G5489"/>
      <c r="H5489"/>
      <c r="I5489"/>
      <c r="J5489"/>
    </row>
    <row r="5490" spans="1:10" x14ac:dyDescent="0.3">
      <c r="A5490" s="957"/>
      <c r="B5490"/>
      <c r="C5490"/>
      <c r="D5490"/>
      <c r="E5490"/>
      <c r="F5490"/>
      <c r="G5490"/>
      <c r="H5490"/>
      <c r="I5490"/>
      <c r="J5490"/>
    </row>
    <row r="5491" spans="1:10" x14ac:dyDescent="0.3">
      <c r="A5491" s="957"/>
      <c r="B5491"/>
      <c r="C5491"/>
      <c r="D5491"/>
      <c r="E5491"/>
      <c r="F5491"/>
      <c r="G5491"/>
      <c r="H5491"/>
      <c r="I5491"/>
      <c r="J5491"/>
    </row>
    <row r="5492" spans="1:10" x14ac:dyDescent="0.3">
      <c r="A5492" s="957"/>
      <c r="B5492"/>
      <c r="C5492"/>
      <c r="D5492"/>
      <c r="E5492"/>
      <c r="F5492"/>
      <c r="G5492"/>
      <c r="H5492"/>
      <c r="I5492"/>
      <c r="J5492"/>
    </row>
    <row r="5493" spans="1:10" x14ac:dyDescent="0.3">
      <c r="A5493" s="957"/>
      <c r="B5493"/>
      <c r="C5493"/>
      <c r="D5493"/>
      <c r="E5493"/>
      <c r="F5493"/>
      <c r="G5493"/>
      <c r="H5493"/>
      <c r="I5493"/>
      <c r="J5493"/>
    </row>
    <row r="5494" spans="1:10" x14ac:dyDescent="0.3">
      <c r="A5494" s="957"/>
      <c r="B5494"/>
      <c r="C5494"/>
      <c r="D5494"/>
      <c r="E5494"/>
      <c r="F5494"/>
      <c r="G5494"/>
      <c r="H5494"/>
      <c r="I5494"/>
      <c r="J5494"/>
    </row>
    <row r="5495" spans="1:10" x14ac:dyDescent="0.3">
      <c r="A5495" s="957"/>
      <c r="B5495"/>
      <c r="C5495"/>
      <c r="D5495"/>
      <c r="E5495"/>
      <c r="F5495"/>
      <c r="G5495"/>
      <c r="H5495"/>
      <c r="I5495"/>
      <c r="J5495"/>
    </row>
    <row r="5496" spans="1:10" x14ac:dyDescent="0.3">
      <c r="A5496" s="957"/>
      <c r="B5496"/>
      <c r="C5496"/>
      <c r="D5496"/>
      <c r="E5496"/>
      <c r="F5496"/>
      <c r="G5496"/>
      <c r="H5496"/>
      <c r="I5496"/>
      <c r="J5496"/>
    </row>
    <row r="5497" spans="1:10" x14ac:dyDescent="0.3">
      <c r="A5497" s="957"/>
      <c r="B5497"/>
      <c r="C5497"/>
      <c r="D5497"/>
      <c r="E5497"/>
      <c r="F5497"/>
      <c r="G5497"/>
      <c r="H5497"/>
      <c r="I5497"/>
      <c r="J5497"/>
    </row>
    <row r="5498" spans="1:10" x14ac:dyDescent="0.3">
      <c r="A5498" s="957"/>
      <c r="B5498"/>
      <c r="C5498"/>
      <c r="D5498"/>
      <c r="E5498"/>
      <c r="F5498"/>
      <c r="G5498"/>
      <c r="H5498"/>
      <c r="I5498"/>
      <c r="J5498"/>
    </row>
    <row r="5499" spans="1:10" x14ac:dyDescent="0.3">
      <c r="A5499" s="957"/>
      <c r="B5499"/>
      <c r="C5499"/>
      <c r="D5499"/>
      <c r="E5499"/>
      <c r="F5499"/>
      <c r="G5499"/>
      <c r="H5499"/>
      <c r="I5499"/>
      <c r="J5499"/>
    </row>
    <row r="5500" spans="1:10" x14ac:dyDescent="0.3">
      <c r="A5500" s="957"/>
      <c r="B5500"/>
      <c r="C5500"/>
      <c r="D5500"/>
      <c r="E5500"/>
      <c r="F5500"/>
      <c r="G5500"/>
      <c r="H5500"/>
      <c r="I5500"/>
      <c r="J5500"/>
    </row>
    <row r="5501" spans="1:10" x14ac:dyDescent="0.3">
      <c r="A5501" s="957"/>
      <c r="B5501"/>
      <c r="C5501"/>
      <c r="D5501"/>
      <c r="E5501"/>
      <c r="F5501"/>
      <c r="G5501"/>
      <c r="H5501"/>
      <c r="I5501"/>
      <c r="J5501"/>
    </row>
    <row r="5502" spans="1:10" x14ac:dyDescent="0.3">
      <c r="A5502" s="957"/>
      <c r="B5502"/>
      <c r="C5502"/>
      <c r="D5502"/>
      <c r="E5502"/>
      <c r="F5502"/>
      <c r="G5502"/>
      <c r="H5502"/>
      <c r="I5502"/>
      <c r="J5502"/>
    </row>
    <row r="5503" spans="1:10" x14ac:dyDescent="0.3">
      <c r="A5503" s="957"/>
      <c r="B5503"/>
      <c r="C5503"/>
      <c r="D5503"/>
      <c r="E5503"/>
      <c r="F5503"/>
      <c r="G5503"/>
      <c r="H5503"/>
      <c r="I5503"/>
      <c r="J5503"/>
    </row>
    <row r="5504" spans="1:10" x14ac:dyDescent="0.3">
      <c r="A5504" s="957"/>
      <c r="B5504"/>
      <c r="C5504"/>
      <c r="D5504"/>
      <c r="E5504"/>
      <c r="F5504"/>
      <c r="G5504"/>
      <c r="H5504"/>
      <c r="I5504"/>
      <c r="J5504"/>
    </row>
    <row r="5505" spans="1:10" x14ac:dyDescent="0.3">
      <c r="A5505" s="957"/>
      <c r="B5505"/>
      <c r="C5505"/>
      <c r="D5505"/>
      <c r="E5505"/>
      <c r="F5505"/>
      <c r="G5505"/>
      <c r="H5505"/>
      <c r="I5505"/>
      <c r="J5505"/>
    </row>
    <row r="5506" spans="1:10" x14ac:dyDescent="0.3">
      <c r="A5506" s="957"/>
      <c r="B5506"/>
      <c r="C5506"/>
      <c r="D5506"/>
      <c r="E5506"/>
      <c r="F5506"/>
      <c r="G5506"/>
      <c r="H5506"/>
      <c r="I5506"/>
      <c r="J5506"/>
    </row>
    <row r="5507" spans="1:10" x14ac:dyDescent="0.3">
      <c r="A5507" s="957"/>
      <c r="B5507"/>
      <c r="C5507"/>
      <c r="D5507"/>
      <c r="E5507"/>
      <c r="F5507"/>
      <c r="G5507"/>
      <c r="H5507"/>
      <c r="I5507"/>
      <c r="J5507"/>
    </row>
    <row r="5508" spans="1:10" x14ac:dyDescent="0.3">
      <c r="A5508" s="957"/>
      <c r="B5508"/>
      <c r="C5508"/>
      <c r="D5508"/>
      <c r="E5508"/>
      <c r="F5508"/>
      <c r="G5508"/>
      <c r="H5508"/>
      <c r="I5508"/>
      <c r="J5508"/>
    </row>
    <row r="5509" spans="1:10" x14ac:dyDescent="0.3">
      <c r="A5509" s="957"/>
      <c r="B5509"/>
      <c r="C5509"/>
      <c r="D5509"/>
      <c r="E5509"/>
      <c r="F5509"/>
      <c r="G5509"/>
      <c r="H5509"/>
      <c r="I5509"/>
      <c r="J5509"/>
    </row>
    <row r="5510" spans="1:10" x14ac:dyDescent="0.3">
      <c r="A5510" s="957"/>
      <c r="B5510"/>
      <c r="C5510"/>
      <c r="D5510"/>
      <c r="E5510"/>
      <c r="F5510"/>
      <c r="G5510"/>
      <c r="H5510"/>
      <c r="I5510"/>
      <c r="J5510"/>
    </row>
    <row r="5511" spans="1:10" x14ac:dyDescent="0.3">
      <c r="A5511" s="957"/>
      <c r="B5511"/>
      <c r="C5511"/>
      <c r="D5511"/>
      <c r="E5511"/>
      <c r="F5511"/>
      <c r="G5511"/>
      <c r="H5511"/>
      <c r="I5511"/>
      <c r="J5511"/>
    </row>
    <row r="5512" spans="1:10" x14ac:dyDescent="0.3">
      <c r="A5512" s="957"/>
      <c r="B5512"/>
      <c r="C5512"/>
      <c r="D5512"/>
      <c r="E5512"/>
      <c r="F5512"/>
      <c r="G5512"/>
      <c r="H5512"/>
      <c r="I5512"/>
      <c r="J5512"/>
    </row>
    <row r="5513" spans="1:10" x14ac:dyDescent="0.3">
      <c r="A5513" s="957"/>
      <c r="B5513"/>
      <c r="C5513"/>
      <c r="D5513"/>
      <c r="E5513"/>
      <c r="F5513"/>
      <c r="G5513"/>
      <c r="H5513"/>
      <c r="I5513"/>
      <c r="J5513"/>
    </row>
    <row r="5514" spans="1:10" x14ac:dyDescent="0.3">
      <c r="A5514" s="957"/>
      <c r="B5514"/>
      <c r="C5514"/>
      <c r="D5514"/>
      <c r="E5514"/>
      <c r="F5514"/>
      <c r="G5514"/>
      <c r="H5514"/>
      <c r="I5514"/>
      <c r="J5514"/>
    </row>
    <row r="5515" spans="1:10" x14ac:dyDescent="0.3">
      <c r="A5515" s="957"/>
      <c r="B5515"/>
      <c r="C5515"/>
      <c r="D5515"/>
      <c r="E5515"/>
      <c r="F5515"/>
      <c r="G5515"/>
      <c r="H5515"/>
      <c r="I5515"/>
      <c r="J5515"/>
    </row>
    <row r="5516" spans="1:10" x14ac:dyDescent="0.3">
      <c r="A5516" s="957"/>
      <c r="B5516"/>
      <c r="C5516"/>
      <c r="D5516"/>
      <c r="E5516"/>
      <c r="F5516"/>
      <c r="G5516"/>
      <c r="H5516"/>
      <c r="I5516"/>
      <c r="J5516"/>
    </row>
    <row r="5517" spans="1:10" x14ac:dyDescent="0.3">
      <c r="A5517" s="957"/>
      <c r="B5517"/>
      <c r="C5517"/>
      <c r="D5517"/>
      <c r="E5517"/>
      <c r="F5517"/>
      <c r="G5517"/>
      <c r="H5517"/>
      <c r="I5517"/>
      <c r="J5517"/>
    </row>
    <row r="5518" spans="1:10" x14ac:dyDescent="0.3">
      <c r="A5518" s="957"/>
      <c r="B5518"/>
      <c r="C5518"/>
      <c r="D5518"/>
      <c r="E5518"/>
      <c r="F5518"/>
      <c r="G5518"/>
      <c r="H5518"/>
      <c r="I5518"/>
      <c r="J5518"/>
    </row>
    <row r="5519" spans="1:10" x14ac:dyDescent="0.3">
      <c r="A5519" s="957"/>
      <c r="B5519"/>
      <c r="C5519"/>
      <c r="D5519"/>
      <c r="E5519"/>
      <c r="F5519"/>
      <c r="G5519"/>
      <c r="H5519"/>
      <c r="I5519"/>
      <c r="J5519"/>
    </row>
    <row r="5520" spans="1:10" x14ac:dyDescent="0.3">
      <c r="A5520" s="957"/>
      <c r="B5520"/>
      <c r="C5520"/>
      <c r="D5520"/>
      <c r="E5520"/>
      <c r="F5520"/>
      <c r="G5520"/>
      <c r="H5520"/>
      <c r="I5520"/>
      <c r="J5520"/>
    </row>
    <row r="5521" spans="1:10" x14ac:dyDescent="0.3">
      <c r="A5521" s="957"/>
      <c r="B5521"/>
      <c r="C5521"/>
      <c r="D5521"/>
      <c r="E5521"/>
      <c r="F5521"/>
      <c r="G5521"/>
      <c r="H5521"/>
      <c r="I5521"/>
      <c r="J5521"/>
    </row>
    <row r="5522" spans="1:10" x14ac:dyDescent="0.3">
      <c r="A5522" s="957"/>
      <c r="B5522"/>
      <c r="C5522"/>
      <c r="D5522"/>
      <c r="E5522"/>
      <c r="F5522"/>
      <c r="G5522"/>
      <c r="H5522"/>
      <c r="I5522"/>
      <c r="J5522"/>
    </row>
    <row r="5523" spans="1:10" x14ac:dyDescent="0.3">
      <c r="A5523" s="957"/>
      <c r="B5523"/>
      <c r="C5523"/>
      <c r="D5523"/>
      <c r="E5523"/>
      <c r="F5523"/>
      <c r="G5523"/>
      <c r="H5523"/>
      <c r="I5523"/>
      <c r="J5523"/>
    </row>
    <row r="5524" spans="1:10" x14ac:dyDescent="0.3">
      <c r="A5524" s="957"/>
      <c r="B5524"/>
      <c r="C5524"/>
      <c r="D5524"/>
      <c r="E5524"/>
      <c r="F5524"/>
      <c r="G5524"/>
      <c r="H5524"/>
      <c r="I5524"/>
      <c r="J5524"/>
    </row>
    <row r="5525" spans="1:10" x14ac:dyDescent="0.3">
      <c r="A5525" s="957"/>
      <c r="B5525"/>
      <c r="C5525"/>
      <c r="D5525"/>
      <c r="E5525"/>
      <c r="F5525"/>
      <c r="G5525"/>
      <c r="H5525"/>
      <c r="I5525"/>
      <c r="J5525"/>
    </row>
    <row r="5526" spans="1:10" x14ac:dyDescent="0.3">
      <c r="A5526" s="957"/>
      <c r="B5526"/>
      <c r="C5526"/>
      <c r="D5526"/>
      <c r="E5526"/>
      <c r="F5526"/>
      <c r="G5526"/>
      <c r="H5526"/>
      <c r="I5526"/>
      <c r="J5526"/>
    </row>
    <row r="5527" spans="1:10" x14ac:dyDescent="0.3">
      <c r="A5527" s="957"/>
      <c r="B5527"/>
      <c r="C5527"/>
      <c r="D5527"/>
      <c r="E5527"/>
      <c r="F5527"/>
      <c r="G5527"/>
      <c r="H5527"/>
      <c r="I5527"/>
      <c r="J5527"/>
    </row>
    <row r="5528" spans="1:10" x14ac:dyDescent="0.3">
      <c r="A5528" s="957"/>
      <c r="B5528"/>
      <c r="C5528"/>
      <c r="D5528"/>
      <c r="E5528"/>
      <c r="F5528"/>
      <c r="G5528"/>
      <c r="H5528"/>
      <c r="I5528"/>
      <c r="J5528"/>
    </row>
    <row r="5529" spans="1:10" x14ac:dyDescent="0.3">
      <c r="A5529" s="957"/>
      <c r="B5529"/>
      <c r="C5529"/>
      <c r="D5529"/>
      <c r="E5529"/>
      <c r="F5529"/>
      <c r="G5529"/>
      <c r="H5529"/>
      <c r="I5529"/>
      <c r="J5529"/>
    </row>
    <row r="5530" spans="1:10" x14ac:dyDescent="0.3">
      <c r="A5530" s="957"/>
      <c r="B5530"/>
      <c r="C5530"/>
      <c r="D5530"/>
      <c r="E5530"/>
      <c r="F5530"/>
      <c r="G5530"/>
      <c r="H5530"/>
      <c r="I5530"/>
      <c r="J5530"/>
    </row>
    <row r="5531" spans="1:10" x14ac:dyDescent="0.3">
      <c r="A5531" s="957"/>
      <c r="B5531"/>
      <c r="C5531"/>
      <c r="D5531"/>
      <c r="E5531"/>
      <c r="F5531"/>
      <c r="G5531"/>
      <c r="H5531"/>
      <c r="I5531"/>
      <c r="J5531"/>
    </row>
    <row r="5532" spans="1:10" x14ac:dyDescent="0.3">
      <c r="A5532" s="957"/>
      <c r="B5532"/>
      <c r="C5532"/>
      <c r="D5532"/>
      <c r="E5532"/>
      <c r="F5532"/>
      <c r="G5532"/>
      <c r="H5532"/>
      <c r="I5532"/>
      <c r="J5532"/>
    </row>
    <row r="5533" spans="1:10" x14ac:dyDescent="0.3">
      <c r="A5533" s="957"/>
      <c r="B5533"/>
      <c r="C5533"/>
      <c r="D5533"/>
      <c r="E5533"/>
      <c r="F5533"/>
      <c r="G5533"/>
      <c r="H5533"/>
      <c r="I5533"/>
      <c r="J5533"/>
    </row>
    <row r="5534" spans="1:10" x14ac:dyDescent="0.3">
      <c r="A5534" s="957"/>
      <c r="B5534"/>
      <c r="C5534"/>
      <c r="D5534"/>
      <c r="E5534"/>
      <c r="F5534"/>
      <c r="G5534"/>
      <c r="H5534"/>
      <c r="I5534"/>
      <c r="J5534"/>
    </row>
    <row r="5535" spans="1:10" x14ac:dyDescent="0.3">
      <c r="A5535" s="957"/>
      <c r="B5535"/>
      <c r="C5535"/>
      <c r="D5535"/>
      <c r="E5535"/>
      <c r="F5535"/>
      <c r="G5535"/>
      <c r="H5535"/>
      <c r="I5535"/>
      <c r="J5535"/>
    </row>
    <row r="5536" spans="1:10" x14ac:dyDescent="0.3">
      <c r="A5536" s="957"/>
      <c r="B5536"/>
      <c r="C5536"/>
      <c r="D5536"/>
      <c r="E5536"/>
      <c r="F5536"/>
      <c r="G5536"/>
      <c r="H5536"/>
      <c r="I5536"/>
      <c r="J5536"/>
    </row>
    <row r="5537" spans="1:10" x14ac:dyDescent="0.3">
      <c r="A5537" s="957"/>
      <c r="B5537"/>
      <c r="C5537"/>
      <c r="D5537"/>
      <c r="E5537"/>
      <c r="F5537"/>
      <c r="G5537"/>
      <c r="H5537"/>
      <c r="I5537"/>
      <c r="J5537"/>
    </row>
    <row r="5538" spans="1:10" x14ac:dyDescent="0.3">
      <c r="A5538" s="957"/>
      <c r="B5538"/>
      <c r="C5538"/>
      <c r="D5538"/>
      <c r="E5538"/>
      <c r="F5538"/>
      <c r="G5538"/>
      <c r="H5538"/>
      <c r="I5538"/>
      <c r="J5538"/>
    </row>
    <row r="5539" spans="1:10" x14ac:dyDescent="0.3">
      <c r="A5539" s="957"/>
      <c r="B5539"/>
      <c r="C5539"/>
      <c r="D5539"/>
      <c r="E5539"/>
      <c r="F5539"/>
      <c r="G5539"/>
      <c r="H5539"/>
      <c r="I5539"/>
      <c r="J5539"/>
    </row>
    <row r="5540" spans="1:10" x14ac:dyDescent="0.3">
      <c r="A5540" s="957"/>
      <c r="B5540"/>
      <c r="C5540"/>
      <c r="D5540"/>
      <c r="E5540"/>
      <c r="F5540"/>
      <c r="G5540"/>
      <c r="H5540"/>
      <c r="I5540"/>
      <c r="J5540"/>
    </row>
    <row r="5541" spans="1:10" x14ac:dyDescent="0.3">
      <c r="A5541" s="957"/>
      <c r="B5541"/>
      <c r="C5541"/>
      <c r="D5541"/>
      <c r="E5541"/>
      <c r="F5541"/>
      <c r="G5541"/>
      <c r="H5541"/>
      <c r="I5541"/>
      <c r="J5541"/>
    </row>
    <row r="5542" spans="1:10" x14ac:dyDescent="0.3">
      <c r="A5542" s="957"/>
      <c r="B5542"/>
      <c r="C5542"/>
      <c r="D5542"/>
      <c r="E5542"/>
      <c r="F5542"/>
      <c r="G5542"/>
      <c r="H5542"/>
      <c r="I5542"/>
      <c r="J5542"/>
    </row>
    <row r="5543" spans="1:10" x14ac:dyDescent="0.3">
      <c r="A5543" s="957"/>
      <c r="B5543"/>
      <c r="C5543"/>
      <c r="D5543"/>
      <c r="E5543"/>
      <c r="F5543"/>
      <c r="G5543"/>
      <c r="H5543"/>
      <c r="I5543"/>
      <c r="J5543"/>
    </row>
    <row r="5544" spans="1:10" x14ac:dyDescent="0.3">
      <c r="A5544" s="957"/>
      <c r="B5544"/>
      <c r="C5544"/>
      <c r="D5544"/>
      <c r="E5544"/>
      <c r="F5544"/>
      <c r="G5544"/>
      <c r="H5544"/>
      <c r="I5544"/>
      <c r="J5544"/>
    </row>
    <row r="5545" spans="1:10" x14ac:dyDescent="0.3">
      <c r="A5545" s="957"/>
      <c r="B5545"/>
      <c r="C5545"/>
      <c r="D5545"/>
      <c r="E5545"/>
      <c r="F5545"/>
      <c r="G5545"/>
      <c r="H5545"/>
      <c r="I5545"/>
      <c r="J5545"/>
    </row>
    <row r="5546" spans="1:10" x14ac:dyDescent="0.3">
      <c r="A5546" s="957"/>
      <c r="B5546"/>
      <c r="C5546"/>
      <c r="D5546"/>
      <c r="E5546"/>
      <c r="F5546"/>
      <c r="G5546"/>
      <c r="H5546"/>
      <c r="I5546"/>
      <c r="J5546"/>
    </row>
    <row r="5547" spans="1:10" x14ac:dyDescent="0.3">
      <c r="A5547" s="957"/>
      <c r="B5547"/>
      <c r="C5547"/>
      <c r="D5547"/>
      <c r="E5547"/>
      <c r="F5547"/>
      <c r="G5547"/>
      <c r="H5547"/>
      <c r="I5547"/>
      <c r="J5547"/>
    </row>
    <row r="5548" spans="1:10" x14ac:dyDescent="0.3">
      <c r="A5548" s="957"/>
      <c r="B5548"/>
      <c r="C5548"/>
      <c r="D5548"/>
      <c r="E5548"/>
      <c r="F5548"/>
      <c r="G5548"/>
      <c r="H5548"/>
      <c r="I5548"/>
      <c r="J5548"/>
    </row>
    <row r="5549" spans="1:10" x14ac:dyDescent="0.3">
      <c r="A5549" s="957"/>
      <c r="B5549"/>
      <c r="C5549"/>
      <c r="D5549"/>
      <c r="E5549"/>
      <c r="F5549"/>
      <c r="G5549"/>
      <c r="H5549"/>
      <c r="I5549"/>
      <c r="J5549"/>
    </row>
    <row r="5550" spans="1:10" x14ac:dyDescent="0.3">
      <c r="A5550" s="957"/>
      <c r="B5550"/>
      <c r="C5550"/>
      <c r="D5550"/>
      <c r="E5550"/>
      <c r="F5550"/>
      <c r="G5550"/>
      <c r="H5550"/>
      <c r="I5550"/>
      <c r="J5550"/>
    </row>
    <row r="5551" spans="1:10" x14ac:dyDescent="0.3">
      <c r="A5551" s="957"/>
      <c r="B5551"/>
      <c r="C5551"/>
      <c r="D5551"/>
      <c r="E5551"/>
      <c r="F5551"/>
      <c r="G5551"/>
      <c r="H5551"/>
      <c r="I5551"/>
      <c r="J5551"/>
    </row>
    <row r="5552" spans="1:10" x14ac:dyDescent="0.3">
      <c r="A5552" s="957"/>
      <c r="B5552"/>
      <c r="C5552"/>
      <c r="D5552"/>
      <c r="E5552"/>
      <c r="F5552"/>
      <c r="G5552"/>
      <c r="H5552"/>
      <c r="I5552"/>
      <c r="J5552"/>
    </row>
    <row r="5553" spans="1:10" x14ac:dyDescent="0.3">
      <c r="A5553" s="957"/>
      <c r="B5553"/>
      <c r="C5553"/>
      <c r="D5553"/>
      <c r="E5553"/>
      <c r="F5553"/>
      <c r="G5553"/>
      <c r="H5553"/>
      <c r="I5553"/>
      <c r="J5553"/>
    </row>
    <row r="5554" spans="1:10" x14ac:dyDescent="0.3">
      <c r="A5554" s="957"/>
      <c r="B5554"/>
      <c r="C5554"/>
      <c r="D5554"/>
      <c r="E5554"/>
      <c r="F5554"/>
      <c r="G5554"/>
      <c r="H5554"/>
      <c r="I5554"/>
      <c r="J5554"/>
    </row>
    <row r="5555" spans="1:10" x14ac:dyDescent="0.3">
      <c r="A5555" s="957"/>
      <c r="B5555"/>
      <c r="C5555"/>
      <c r="D5555"/>
      <c r="E5555"/>
      <c r="F5555"/>
      <c r="G5555"/>
      <c r="H5555"/>
      <c r="I5555"/>
      <c r="J5555"/>
    </row>
    <row r="5556" spans="1:10" x14ac:dyDescent="0.3">
      <c r="A5556" s="957"/>
      <c r="B5556"/>
      <c r="C5556"/>
      <c r="D5556"/>
      <c r="E5556"/>
      <c r="F5556"/>
      <c r="G5556"/>
      <c r="H5556"/>
      <c r="I5556"/>
      <c r="J5556"/>
    </row>
    <row r="5557" spans="1:10" x14ac:dyDescent="0.3">
      <c r="A5557" s="957"/>
      <c r="B5557"/>
      <c r="C5557"/>
      <c r="D5557"/>
      <c r="E5557"/>
      <c r="F5557"/>
      <c r="G5557"/>
      <c r="H5557"/>
      <c r="I5557"/>
      <c r="J5557"/>
    </row>
    <row r="5558" spans="1:10" x14ac:dyDescent="0.3">
      <c r="A5558" s="957"/>
      <c r="B5558"/>
      <c r="C5558"/>
      <c r="D5558"/>
      <c r="E5558"/>
      <c r="F5558"/>
      <c r="G5558"/>
      <c r="H5558"/>
      <c r="I5558"/>
      <c r="J5558"/>
    </row>
    <row r="5559" spans="1:10" x14ac:dyDescent="0.3">
      <c r="A5559" s="957"/>
      <c r="B5559"/>
      <c r="C5559"/>
      <c r="D5559"/>
      <c r="E5559"/>
      <c r="F5559"/>
      <c r="G5559"/>
      <c r="H5559"/>
      <c r="I5559"/>
      <c r="J5559"/>
    </row>
    <row r="5560" spans="1:10" x14ac:dyDescent="0.3">
      <c r="A5560" s="957"/>
      <c r="B5560"/>
      <c r="C5560"/>
      <c r="D5560"/>
      <c r="E5560"/>
      <c r="F5560"/>
      <c r="G5560"/>
      <c r="H5560"/>
      <c r="I5560"/>
      <c r="J5560"/>
    </row>
    <row r="5561" spans="1:10" x14ac:dyDescent="0.3">
      <c r="A5561" s="957"/>
      <c r="B5561"/>
      <c r="C5561"/>
      <c r="D5561"/>
      <c r="E5561"/>
      <c r="F5561"/>
      <c r="G5561"/>
      <c r="H5561"/>
      <c r="I5561"/>
      <c r="J5561"/>
    </row>
    <row r="5562" spans="1:10" x14ac:dyDescent="0.3">
      <c r="A5562" s="957"/>
      <c r="B5562"/>
      <c r="C5562"/>
      <c r="D5562"/>
      <c r="E5562"/>
      <c r="F5562"/>
      <c r="G5562"/>
      <c r="H5562"/>
      <c r="I5562"/>
      <c r="J5562"/>
    </row>
    <row r="5563" spans="1:10" x14ac:dyDescent="0.3">
      <c r="A5563" s="957"/>
      <c r="B5563"/>
      <c r="C5563"/>
      <c r="D5563"/>
      <c r="E5563"/>
      <c r="F5563"/>
      <c r="G5563"/>
      <c r="H5563"/>
      <c r="I5563"/>
      <c r="J5563"/>
    </row>
    <row r="5564" spans="1:10" x14ac:dyDescent="0.3">
      <c r="A5564" s="957"/>
      <c r="B5564"/>
      <c r="C5564"/>
      <c r="D5564"/>
      <c r="E5564"/>
      <c r="F5564"/>
      <c r="G5564"/>
      <c r="H5564"/>
      <c r="I5564"/>
      <c r="J5564"/>
    </row>
    <row r="5565" spans="1:10" x14ac:dyDescent="0.3">
      <c r="A5565" s="957"/>
      <c r="B5565"/>
      <c r="C5565"/>
      <c r="D5565"/>
      <c r="E5565"/>
      <c r="F5565"/>
      <c r="G5565"/>
      <c r="H5565"/>
      <c r="I5565"/>
      <c r="J5565"/>
    </row>
    <row r="5566" spans="1:10" x14ac:dyDescent="0.3">
      <c r="A5566" s="957"/>
      <c r="B5566"/>
      <c r="C5566"/>
      <c r="D5566"/>
      <c r="E5566"/>
      <c r="F5566"/>
      <c r="G5566"/>
      <c r="H5566"/>
      <c r="I5566"/>
      <c r="J5566"/>
    </row>
    <row r="5567" spans="1:10" x14ac:dyDescent="0.3">
      <c r="A5567" s="957"/>
      <c r="B5567"/>
      <c r="C5567"/>
      <c r="D5567"/>
      <c r="E5567"/>
      <c r="F5567"/>
      <c r="G5567"/>
      <c r="H5567"/>
      <c r="I5567"/>
      <c r="J5567"/>
    </row>
    <row r="5568" spans="1:10" x14ac:dyDescent="0.3">
      <c r="A5568" s="957"/>
      <c r="B5568"/>
      <c r="C5568"/>
      <c r="D5568"/>
      <c r="E5568"/>
      <c r="F5568"/>
      <c r="G5568"/>
      <c r="H5568"/>
      <c r="I5568"/>
      <c r="J5568"/>
    </row>
    <row r="5569" spans="1:10" x14ac:dyDescent="0.3">
      <c r="A5569" s="957"/>
      <c r="B5569"/>
      <c r="C5569"/>
      <c r="D5569"/>
      <c r="E5569"/>
      <c r="F5569"/>
      <c r="G5569"/>
      <c r="H5569"/>
      <c r="I5569"/>
      <c r="J5569"/>
    </row>
    <row r="5570" spans="1:10" x14ac:dyDescent="0.3">
      <c r="A5570" s="957"/>
      <c r="B5570"/>
      <c r="C5570"/>
      <c r="D5570"/>
      <c r="E5570"/>
      <c r="F5570"/>
      <c r="G5570"/>
      <c r="H5570"/>
      <c r="I5570"/>
      <c r="J5570"/>
    </row>
    <row r="5571" spans="1:10" x14ac:dyDescent="0.3">
      <c r="A5571" s="957"/>
      <c r="B5571"/>
      <c r="C5571"/>
      <c r="D5571"/>
      <c r="E5571"/>
      <c r="F5571"/>
      <c r="G5571"/>
      <c r="H5571"/>
      <c r="I5571"/>
      <c r="J5571"/>
    </row>
    <row r="5572" spans="1:10" x14ac:dyDescent="0.3">
      <c r="A5572" s="957"/>
      <c r="B5572"/>
      <c r="C5572"/>
      <c r="D5572"/>
      <c r="E5572"/>
      <c r="F5572"/>
      <c r="G5572"/>
      <c r="H5572"/>
      <c r="I5572"/>
      <c r="J5572"/>
    </row>
    <row r="5573" spans="1:10" x14ac:dyDescent="0.3">
      <c r="A5573" s="957"/>
      <c r="B5573"/>
      <c r="C5573"/>
      <c r="D5573"/>
      <c r="E5573"/>
      <c r="F5573"/>
      <c r="G5573"/>
      <c r="H5573"/>
      <c r="I5573"/>
      <c r="J5573"/>
    </row>
    <row r="5574" spans="1:10" x14ac:dyDescent="0.3">
      <c r="A5574" s="957"/>
      <c r="B5574"/>
      <c r="C5574"/>
      <c r="D5574"/>
      <c r="E5574"/>
      <c r="F5574"/>
      <c r="G5574"/>
      <c r="H5574"/>
      <c r="I5574"/>
      <c r="J5574"/>
    </row>
    <row r="5575" spans="1:10" x14ac:dyDescent="0.3">
      <c r="A5575" s="957"/>
      <c r="B5575"/>
      <c r="C5575"/>
      <c r="D5575"/>
      <c r="E5575"/>
      <c r="F5575"/>
      <c r="G5575"/>
      <c r="H5575"/>
      <c r="I5575"/>
      <c r="J5575"/>
    </row>
    <row r="5576" spans="1:10" x14ac:dyDescent="0.3">
      <c r="A5576" s="957"/>
      <c r="B5576"/>
      <c r="C5576"/>
      <c r="D5576"/>
      <c r="E5576"/>
      <c r="F5576"/>
      <c r="G5576"/>
      <c r="H5576"/>
      <c r="I5576"/>
      <c r="J5576"/>
    </row>
    <row r="5577" spans="1:10" x14ac:dyDescent="0.3">
      <c r="A5577" s="957"/>
      <c r="B5577"/>
      <c r="C5577"/>
      <c r="D5577"/>
      <c r="E5577"/>
      <c r="F5577"/>
      <c r="G5577"/>
      <c r="H5577"/>
      <c r="I5577"/>
      <c r="J5577"/>
    </row>
    <row r="5578" spans="1:10" x14ac:dyDescent="0.3">
      <c r="A5578" s="957"/>
      <c r="B5578"/>
      <c r="C5578"/>
      <c r="D5578"/>
      <c r="E5578"/>
      <c r="F5578"/>
      <c r="G5578"/>
      <c r="H5578"/>
      <c r="I5578"/>
      <c r="J5578"/>
    </row>
    <row r="5579" spans="1:10" x14ac:dyDescent="0.3">
      <c r="A5579" s="957"/>
      <c r="B5579"/>
      <c r="C5579"/>
      <c r="D5579"/>
      <c r="E5579"/>
      <c r="F5579"/>
      <c r="G5579"/>
      <c r="H5579"/>
      <c r="I5579"/>
      <c r="J5579"/>
    </row>
    <row r="5580" spans="1:10" x14ac:dyDescent="0.3">
      <c r="A5580" s="957"/>
      <c r="B5580"/>
      <c r="C5580"/>
      <c r="D5580"/>
      <c r="E5580"/>
      <c r="F5580"/>
      <c r="G5580"/>
      <c r="H5580"/>
      <c r="I5580"/>
      <c r="J5580"/>
    </row>
    <row r="5581" spans="1:10" x14ac:dyDescent="0.3">
      <c r="A5581" s="957"/>
      <c r="B5581"/>
      <c r="C5581"/>
      <c r="D5581"/>
      <c r="E5581"/>
      <c r="F5581"/>
      <c r="G5581"/>
      <c r="H5581"/>
      <c r="I5581"/>
      <c r="J5581"/>
    </row>
    <row r="5582" spans="1:10" x14ac:dyDescent="0.3">
      <c r="A5582" s="957"/>
      <c r="B5582"/>
      <c r="C5582"/>
      <c r="D5582"/>
      <c r="E5582"/>
      <c r="F5582"/>
      <c r="G5582"/>
      <c r="H5582"/>
      <c r="I5582"/>
      <c r="J5582"/>
    </row>
    <row r="5583" spans="1:10" x14ac:dyDescent="0.3">
      <c r="A5583" s="957"/>
      <c r="B5583"/>
      <c r="C5583"/>
      <c r="D5583"/>
      <c r="E5583"/>
      <c r="F5583"/>
      <c r="G5583"/>
      <c r="H5583"/>
      <c r="I5583"/>
      <c r="J5583"/>
    </row>
    <row r="5584" spans="1:10" x14ac:dyDescent="0.3">
      <c r="A5584" s="957"/>
      <c r="B5584"/>
      <c r="C5584"/>
      <c r="D5584"/>
      <c r="E5584"/>
      <c r="F5584"/>
      <c r="G5584"/>
      <c r="H5584"/>
      <c r="I5584"/>
      <c r="J5584"/>
    </row>
    <row r="5585" spans="1:10" x14ac:dyDescent="0.3">
      <c r="A5585" s="957"/>
      <c r="B5585"/>
      <c r="C5585"/>
      <c r="D5585"/>
      <c r="E5585"/>
      <c r="F5585"/>
      <c r="G5585"/>
      <c r="H5585"/>
      <c r="I5585"/>
      <c r="J5585"/>
    </row>
    <row r="5586" spans="1:10" x14ac:dyDescent="0.3">
      <c r="A5586" s="957"/>
      <c r="B5586"/>
      <c r="C5586"/>
      <c r="D5586"/>
      <c r="E5586"/>
      <c r="F5586"/>
      <c r="G5586"/>
      <c r="H5586"/>
      <c r="I5586"/>
      <c r="J5586"/>
    </row>
    <row r="5587" spans="1:10" x14ac:dyDescent="0.3">
      <c r="A5587" s="957"/>
      <c r="B5587"/>
      <c r="C5587"/>
      <c r="D5587"/>
      <c r="E5587"/>
      <c r="F5587"/>
      <c r="G5587"/>
      <c r="H5587"/>
      <c r="I5587"/>
      <c r="J5587"/>
    </row>
    <row r="5588" spans="1:10" x14ac:dyDescent="0.3">
      <c r="A5588" s="957"/>
      <c r="B5588"/>
      <c r="C5588"/>
      <c r="D5588"/>
      <c r="E5588"/>
      <c r="F5588"/>
      <c r="G5588"/>
      <c r="H5588"/>
      <c r="I5588"/>
      <c r="J5588"/>
    </row>
    <row r="5589" spans="1:10" x14ac:dyDescent="0.3">
      <c r="A5589" s="957"/>
      <c r="B5589"/>
      <c r="C5589"/>
      <c r="D5589"/>
      <c r="E5589"/>
      <c r="F5589"/>
      <c r="G5589"/>
      <c r="H5589"/>
      <c r="I5589"/>
      <c r="J5589"/>
    </row>
    <row r="5590" spans="1:10" x14ac:dyDescent="0.3">
      <c r="A5590" s="957"/>
      <c r="B5590"/>
      <c r="C5590"/>
      <c r="D5590"/>
      <c r="E5590"/>
      <c r="F5590"/>
      <c r="G5590"/>
      <c r="H5590"/>
      <c r="I5590"/>
      <c r="J5590"/>
    </row>
    <row r="5591" spans="1:10" x14ac:dyDescent="0.3">
      <c r="A5591" s="957"/>
      <c r="B5591"/>
      <c r="C5591"/>
      <c r="D5591"/>
      <c r="E5591"/>
      <c r="F5591"/>
      <c r="G5591"/>
      <c r="H5591"/>
      <c r="I5591"/>
      <c r="J5591"/>
    </row>
    <row r="5592" spans="1:10" x14ac:dyDescent="0.3">
      <c r="A5592" s="957"/>
      <c r="B5592"/>
      <c r="C5592"/>
      <c r="D5592"/>
      <c r="E5592"/>
      <c r="F5592"/>
      <c r="G5592"/>
      <c r="H5592"/>
      <c r="I5592"/>
      <c r="J5592"/>
    </row>
    <row r="5593" spans="1:10" x14ac:dyDescent="0.3">
      <c r="A5593" s="957"/>
      <c r="B5593"/>
      <c r="C5593"/>
      <c r="D5593"/>
      <c r="E5593"/>
      <c r="F5593"/>
      <c r="G5593"/>
      <c r="H5593"/>
      <c r="I5593"/>
      <c r="J5593"/>
    </row>
    <row r="5594" spans="1:10" x14ac:dyDescent="0.3">
      <c r="A5594" s="957"/>
      <c r="B5594"/>
      <c r="C5594"/>
      <c r="D5594"/>
      <c r="E5594"/>
      <c r="F5594"/>
      <c r="G5594"/>
      <c r="H5594"/>
      <c r="I5594"/>
      <c r="J5594"/>
    </row>
    <row r="5595" spans="1:10" x14ac:dyDescent="0.3">
      <c r="A5595" s="957"/>
      <c r="B5595"/>
      <c r="C5595"/>
      <c r="D5595"/>
      <c r="E5595"/>
      <c r="F5595"/>
      <c r="G5595"/>
      <c r="H5595"/>
      <c r="I5595"/>
      <c r="J5595"/>
    </row>
    <row r="5596" spans="1:10" x14ac:dyDescent="0.3">
      <c r="A5596" s="957"/>
      <c r="B5596"/>
      <c r="C5596"/>
      <c r="D5596"/>
      <c r="E5596"/>
      <c r="F5596"/>
      <c r="G5596"/>
      <c r="H5596"/>
      <c r="I5596"/>
      <c r="J5596"/>
    </row>
    <row r="5597" spans="1:10" x14ac:dyDescent="0.3">
      <c r="A5597" s="957"/>
      <c r="B5597"/>
      <c r="C5597"/>
      <c r="D5597"/>
      <c r="E5597"/>
      <c r="F5597"/>
      <c r="G5597"/>
      <c r="H5597"/>
      <c r="I5597"/>
      <c r="J5597"/>
    </row>
    <row r="5598" spans="1:10" x14ac:dyDescent="0.3">
      <c r="A5598" s="957"/>
      <c r="B5598"/>
      <c r="C5598"/>
      <c r="D5598"/>
      <c r="E5598"/>
      <c r="F5598"/>
      <c r="G5598"/>
      <c r="H5598"/>
      <c r="I5598"/>
      <c r="J5598"/>
    </row>
    <row r="5599" spans="1:10" x14ac:dyDescent="0.3">
      <c r="A5599" s="957"/>
      <c r="B5599"/>
      <c r="C5599"/>
      <c r="D5599"/>
      <c r="E5599"/>
      <c r="F5599"/>
      <c r="G5599"/>
      <c r="H5599"/>
      <c r="I5599"/>
      <c r="J5599"/>
    </row>
    <row r="5600" spans="1:10" x14ac:dyDescent="0.3">
      <c r="A5600" s="957"/>
      <c r="B5600"/>
      <c r="C5600"/>
      <c r="D5600"/>
      <c r="E5600"/>
      <c r="F5600"/>
      <c r="G5600"/>
      <c r="H5600"/>
      <c r="I5600"/>
      <c r="J5600"/>
    </row>
    <row r="5601" spans="1:10" x14ac:dyDescent="0.3">
      <c r="A5601" s="957"/>
      <c r="B5601"/>
      <c r="C5601"/>
      <c r="D5601"/>
      <c r="E5601"/>
      <c r="F5601"/>
      <c r="G5601"/>
      <c r="H5601"/>
      <c r="I5601"/>
      <c r="J5601"/>
    </row>
    <row r="5602" spans="1:10" x14ac:dyDescent="0.3">
      <c r="A5602" s="957"/>
      <c r="B5602"/>
      <c r="C5602"/>
      <c r="D5602"/>
      <c r="E5602"/>
      <c r="F5602"/>
      <c r="G5602"/>
      <c r="H5602"/>
      <c r="I5602"/>
      <c r="J5602"/>
    </row>
    <row r="5603" spans="1:10" x14ac:dyDescent="0.3">
      <c r="A5603" s="957"/>
      <c r="B5603"/>
      <c r="C5603"/>
      <c r="D5603"/>
      <c r="E5603"/>
      <c r="F5603"/>
      <c r="G5603"/>
      <c r="H5603"/>
      <c r="I5603"/>
      <c r="J5603"/>
    </row>
    <row r="5604" spans="1:10" x14ac:dyDescent="0.3">
      <c r="A5604" s="957"/>
      <c r="B5604"/>
      <c r="C5604"/>
      <c r="D5604"/>
      <c r="E5604"/>
      <c r="F5604"/>
      <c r="G5604"/>
      <c r="H5604"/>
      <c r="I5604"/>
      <c r="J5604"/>
    </row>
    <row r="5605" spans="1:10" x14ac:dyDescent="0.3">
      <c r="A5605" s="957"/>
      <c r="B5605"/>
      <c r="C5605"/>
      <c r="D5605"/>
      <c r="E5605"/>
      <c r="F5605"/>
      <c r="G5605"/>
      <c r="H5605"/>
      <c r="I5605"/>
      <c r="J5605"/>
    </row>
    <row r="5606" spans="1:10" x14ac:dyDescent="0.3">
      <c r="A5606" s="957"/>
      <c r="B5606"/>
      <c r="C5606"/>
      <c r="D5606"/>
      <c r="E5606"/>
      <c r="F5606"/>
      <c r="G5606"/>
      <c r="H5606"/>
      <c r="I5606"/>
      <c r="J5606"/>
    </row>
    <row r="5607" spans="1:10" x14ac:dyDescent="0.3">
      <c r="A5607" s="957"/>
      <c r="B5607"/>
      <c r="C5607"/>
      <c r="D5607"/>
      <c r="E5607"/>
      <c r="F5607"/>
      <c r="G5607"/>
      <c r="H5607"/>
      <c r="I5607"/>
      <c r="J5607"/>
    </row>
    <row r="5608" spans="1:10" x14ac:dyDescent="0.3">
      <c r="A5608" s="957"/>
      <c r="B5608"/>
      <c r="C5608"/>
      <c r="D5608"/>
      <c r="E5608"/>
      <c r="F5608"/>
      <c r="G5608"/>
      <c r="H5608"/>
      <c r="I5608"/>
      <c r="J5608"/>
    </row>
    <row r="5609" spans="1:10" x14ac:dyDescent="0.3">
      <c r="A5609" s="957"/>
      <c r="B5609"/>
      <c r="C5609"/>
      <c r="D5609"/>
      <c r="E5609"/>
      <c r="F5609"/>
      <c r="G5609"/>
      <c r="H5609"/>
      <c r="I5609"/>
      <c r="J5609"/>
    </row>
    <row r="5610" spans="1:10" x14ac:dyDescent="0.3">
      <c r="A5610" s="957"/>
      <c r="B5610"/>
      <c r="C5610"/>
      <c r="D5610"/>
      <c r="E5610"/>
      <c r="F5610"/>
      <c r="G5610"/>
      <c r="H5610"/>
      <c r="I5610"/>
      <c r="J5610"/>
    </row>
    <row r="5611" spans="1:10" x14ac:dyDescent="0.3">
      <c r="A5611" s="957"/>
      <c r="B5611"/>
      <c r="C5611"/>
      <c r="D5611"/>
      <c r="E5611"/>
      <c r="F5611"/>
      <c r="G5611"/>
      <c r="H5611"/>
      <c r="I5611"/>
      <c r="J5611"/>
    </row>
    <row r="5612" spans="1:10" x14ac:dyDescent="0.3">
      <c r="A5612" s="957"/>
      <c r="B5612"/>
      <c r="C5612"/>
      <c r="D5612"/>
      <c r="E5612"/>
      <c r="F5612"/>
      <c r="G5612"/>
      <c r="H5612"/>
      <c r="I5612"/>
      <c r="J5612"/>
    </row>
    <row r="5613" spans="1:10" x14ac:dyDescent="0.3">
      <c r="A5613" s="957"/>
      <c r="B5613"/>
      <c r="C5613"/>
      <c r="D5613"/>
      <c r="E5613"/>
      <c r="F5613"/>
      <c r="G5613"/>
      <c r="H5613"/>
      <c r="I5613"/>
      <c r="J5613"/>
    </row>
    <row r="5614" spans="1:10" x14ac:dyDescent="0.3">
      <c r="A5614" s="957"/>
      <c r="B5614"/>
      <c r="C5614"/>
      <c r="D5614"/>
      <c r="E5614"/>
      <c r="F5614"/>
      <c r="G5614"/>
      <c r="H5614"/>
      <c r="I5614"/>
      <c r="J5614"/>
    </row>
    <row r="5615" spans="1:10" x14ac:dyDescent="0.3">
      <c r="A5615" s="957"/>
      <c r="B5615"/>
      <c r="C5615"/>
      <c r="D5615"/>
      <c r="E5615"/>
      <c r="F5615"/>
      <c r="G5615"/>
      <c r="H5615"/>
      <c r="I5615"/>
      <c r="J5615"/>
    </row>
    <row r="5616" spans="1:10" x14ac:dyDescent="0.3">
      <c r="A5616" s="957"/>
      <c r="B5616"/>
      <c r="C5616"/>
      <c r="D5616"/>
      <c r="E5616"/>
      <c r="F5616"/>
      <c r="G5616"/>
      <c r="H5616"/>
      <c r="I5616"/>
      <c r="J5616"/>
    </row>
    <row r="5617" spans="1:10" x14ac:dyDescent="0.3">
      <c r="A5617" s="957"/>
      <c r="B5617"/>
      <c r="C5617"/>
      <c r="D5617"/>
      <c r="E5617"/>
      <c r="F5617"/>
      <c r="G5617"/>
      <c r="H5617"/>
      <c r="I5617"/>
      <c r="J5617"/>
    </row>
    <row r="5618" spans="1:10" x14ac:dyDescent="0.3">
      <c r="A5618" s="957"/>
      <c r="B5618"/>
      <c r="C5618"/>
      <c r="D5618"/>
      <c r="E5618"/>
      <c r="F5618"/>
      <c r="G5618"/>
      <c r="H5618"/>
      <c r="I5618"/>
      <c r="J5618"/>
    </row>
    <row r="5619" spans="1:10" x14ac:dyDescent="0.3">
      <c r="A5619" s="957"/>
      <c r="B5619"/>
      <c r="C5619"/>
      <c r="D5619"/>
      <c r="E5619"/>
      <c r="F5619"/>
      <c r="G5619"/>
      <c r="H5619"/>
      <c r="I5619"/>
      <c r="J5619"/>
    </row>
    <row r="5620" spans="1:10" x14ac:dyDescent="0.3">
      <c r="A5620" s="957"/>
      <c r="B5620"/>
      <c r="C5620"/>
      <c r="D5620"/>
      <c r="E5620"/>
      <c r="F5620"/>
      <c r="G5620"/>
      <c r="H5620"/>
      <c r="I5620"/>
      <c r="J5620"/>
    </row>
    <row r="5621" spans="1:10" x14ac:dyDescent="0.3">
      <c r="A5621" s="957"/>
      <c r="B5621"/>
      <c r="C5621"/>
      <c r="D5621"/>
      <c r="E5621"/>
      <c r="F5621"/>
      <c r="G5621"/>
      <c r="H5621"/>
      <c r="I5621"/>
      <c r="J5621"/>
    </row>
    <row r="5622" spans="1:10" x14ac:dyDescent="0.3">
      <c r="A5622" s="957"/>
      <c r="B5622"/>
      <c r="C5622"/>
      <c r="D5622"/>
      <c r="E5622"/>
      <c r="F5622"/>
      <c r="G5622"/>
      <c r="H5622"/>
      <c r="I5622"/>
      <c r="J5622"/>
    </row>
    <row r="5623" spans="1:10" x14ac:dyDescent="0.3">
      <c r="A5623" s="957"/>
      <c r="B5623"/>
      <c r="C5623"/>
      <c r="D5623"/>
      <c r="E5623"/>
      <c r="F5623"/>
      <c r="G5623"/>
      <c r="H5623"/>
      <c r="I5623"/>
      <c r="J5623"/>
    </row>
    <row r="5624" spans="1:10" x14ac:dyDescent="0.3">
      <c r="A5624" s="957"/>
      <c r="B5624"/>
      <c r="C5624"/>
      <c r="D5624"/>
      <c r="E5624"/>
      <c r="F5624"/>
      <c r="G5624"/>
      <c r="H5624"/>
      <c r="I5624"/>
      <c r="J5624"/>
    </row>
    <row r="5625" spans="1:10" x14ac:dyDescent="0.3">
      <c r="A5625" s="957"/>
      <c r="B5625"/>
      <c r="C5625"/>
      <c r="D5625"/>
      <c r="E5625"/>
      <c r="F5625"/>
      <c r="G5625"/>
      <c r="H5625"/>
      <c r="I5625"/>
      <c r="J5625"/>
    </row>
    <row r="5626" spans="1:10" x14ac:dyDescent="0.3">
      <c r="A5626" s="957"/>
      <c r="B5626"/>
      <c r="C5626"/>
      <c r="D5626"/>
      <c r="E5626"/>
      <c r="F5626"/>
      <c r="G5626"/>
      <c r="H5626"/>
      <c r="I5626"/>
      <c r="J5626"/>
    </row>
    <row r="5627" spans="1:10" x14ac:dyDescent="0.3">
      <c r="A5627" s="957"/>
      <c r="B5627"/>
      <c r="C5627"/>
      <c r="D5627"/>
      <c r="E5627"/>
      <c r="F5627"/>
      <c r="G5627"/>
      <c r="H5627"/>
      <c r="I5627"/>
      <c r="J5627"/>
    </row>
    <row r="5628" spans="1:10" x14ac:dyDescent="0.3">
      <c r="A5628" s="957"/>
      <c r="B5628"/>
      <c r="C5628"/>
      <c r="D5628"/>
      <c r="E5628"/>
      <c r="F5628"/>
      <c r="G5628"/>
      <c r="H5628"/>
      <c r="I5628"/>
      <c r="J5628"/>
    </row>
    <row r="5629" spans="1:10" x14ac:dyDescent="0.3">
      <c r="A5629" s="957"/>
      <c r="B5629"/>
      <c r="C5629"/>
      <c r="D5629"/>
      <c r="E5629"/>
      <c r="F5629"/>
      <c r="G5629"/>
      <c r="H5629"/>
      <c r="I5629"/>
      <c r="J5629"/>
    </row>
    <row r="5630" spans="1:10" x14ac:dyDescent="0.3">
      <c r="A5630" s="957"/>
      <c r="B5630"/>
      <c r="C5630"/>
      <c r="D5630"/>
      <c r="E5630"/>
      <c r="F5630"/>
      <c r="G5630"/>
      <c r="H5630"/>
      <c r="I5630"/>
      <c r="J5630"/>
    </row>
    <row r="5631" spans="1:10" x14ac:dyDescent="0.3">
      <c r="A5631" s="957"/>
      <c r="B5631"/>
      <c r="C5631"/>
      <c r="D5631"/>
      <c r="E5631"/>
      <c r="F5631"/>
      <c r="G5631"/>
      <c r="H5631"/>
      <c r="I5631"/>
      <c r="J5631"/>
    </row>
    <row r="5632" spans="1:10" x14ac:dyDescent="0.3">
      <c r="A5632" s="957"/>
      <c r="B5632"/>
      <c r="C5632"/>
      <c r="D5632"/>
      <c r="E5632"/>
      <c r="F5632"/>
      <c r="G5632"/>
      <c r="H5632"/>
      <c r="I5632"/>
      <c r="J5632"/>
    </row>
    <row r="5633" spans="1:10" x14ac:dyDescent="0.3">
      <c r="A5633" s="957"/>
      <c r="B5633"/>
      <c r="C5633"/>
      <c r="D5633"/>
      <c r="E5633"/>
      <c r="F5633"/>
      <c r="G5633"/>
      <c r="H5633"/>
      <c r="I5633"/>
      <c r="J5633"/>
    </row>
    <row r="5634" spans="1:10" x14ac:dyDescent="0.3">
      <c r="A5634" s="957"/>
      <c r="B5634"/>
      <c r="C5634"/>
      <c r="D5634"/>
      <c r="E5634"/>
      <c r="F5634"/>
      <c r="G5634"/>
      <c r="H5634"/>
      <c r="I5634"/>
      <c r="J5634"/>
    </row>
    <row r="5635" spans="1:10" x14ac:dyDescent="0.3">
      <c r="A5635" s="957"/>
      <c r="B5635"/>
      <c r="C5635"/>
      <c r="D5635"/>
      <c r="E5635"/>
      <c r="F5635"/>
      <c r="G5635"/>
      <c r="H5635"/>
      <c r="I5635"/>
      <c r="J5635"/>
    </row>
    <row r="5636" spans="1:10" x14ac:dyDescent="0.3">
      <c r="A5636" s="957"/>
      <c r="B5636"/>
      <c r="C5636"/>
      <c r="D5636"/>
      <c r="E5636"/>
      <c r="F5636"/>
      <c r="G5636"/>
      <c r="H5636"/>
      <c r="I5636"/>
      <c r="J5636"/>
    </row>
    <row r="5637" spans="1:10" x14ac:dyDescent="0.3">
      <c r="A5637" s="957"/>
      <c r="B5637"/>
      <c r="C5637"/>
      <c r="D5637"/>
      <c r="E5637"/>
      <c r="F5637"/>
      <c r="G5637"/>
      <c r="H5637"/>
      <c r="I5637"/>
      <c r="J5637"/>
    </row>
    <row r="5638" spans="1:10" x14ac:dyDescent="0.3">
      <c r="A5638" s="957"/>
      <c r="B5638"/>
      <c r="C5638"/>
      <c r="D5638"/>
      <c r="E5638"/>
      <c r="F5638"/>
      <c r="G5638"/>
      <c r="H5638"/>
      <c r="I5638"/>
      <c r="J5638"/>
    </row>
    <row r="5639" spans="1:10" x14ac:dyDescent="0.3">
      <c r="A5639" s="957"/>
      <c r="B5639"/>
      <c r="C5639"/>
      <c r="D5639"/>
      <c r="E5639"/>
      <c r="F5639"/>
      <c r="G5639"/>
      <c r="H5639"/>
      <c r="I5639"/>
      <c r="J5639"/>
    </row>
    <row r="5640" spans="1:10" x14ac:dyDescent="0.3">
      <c r="A5640" s="957"/>
      <c r="B5640"/>
      <c r="C5640"/>
      <c r="D5640"/>
      <c r="E5640"/>
      <c r="F5640"/>
      <c r="G5640"/>
      <c r="H5640"/>
      <c r="I5640"/>
      <c r="J5640"/>
    </row>
    <row r="5641" spans="1:10" x14ac:dyDescent="0.3">
      <c r="A5641" s="957"/>
      <c r="B5641"/>
      <c r="C5641"/>
      <c r="D5641"/>
      <c r="E5641"/>
      <c r="F5641"/>
      <c r="G5641"/>
      <c r="H5641"/>
      <c r="I5641"/>
      <c r="J5641"/>
    </row>
    <row r="5642" spans="1:10" x14ac:dyDescent="0.3">
      <c r="A5642" s="957"/>
      <c r="B5642"/>
      <c r="C5642"/>
      <c r="D5642"/>
      <c r="E5642"/>
      <c r="F5642"/>
      <c r="G5642"/>
      <c r="H5642"/>
      <c r="I5642"/>
      <c r="J5642"/>
    </row>
    <row r="5643" spans="1:10" x14ac:dyDescent="0.3">
      <c r="A5643" s="957"/>
      <c r="B5643"/>
      <c r="C5643"/>
      <c r="D5643"/>
      <c r="E5643"/>
      <c r="F5643"/>
      <c r="G5643"/>
      <c r="H5643"/>
      <c r="I5643"/>
      <c r="J5643"/>
    </row>
    <row r="5644" spans="1:10" x14ac:dyDescent="0.3">
      <c r="A5644" s="957"/>
      <c r="B5644"/>
      <c r="C5644"/>
      <c r="D5644"/>
      <c r="E5644"/>
      <c r="F5644"/>
      <c r="G5644"/>
      <c r="H5644"/>
      <c r="I5644"/>
      <c r="J5644"/>
    </row>
    <row r="5645" spans="1:10" x14ac:dyDescent="0.3">
      <c r="A5645" s="957"/>
      <c r="B5645"/>
      <c r="C5645"/>
      <c r="D5645"/>
      <c r="E5645"/>
      <c r="F5645"/>
      <c r="G5645"/>
      <c r="H5645"/>
      <c r="I5645"/>
      <c r="J5645"/>
    </row>
    <row r="5646" spans="1:10" x14ac:dyDescent="0.3">
      <c r="A5646" s="957"/>
      <c r="B5646"/>
      <c r="C5646"/>
      <c r="D5646"/>
      <c r="E5646"/>
      <c r="F5646"/>
      <c r="G5646"/>
      <c r="H5646"/>
      <c r="I5646"/>
      <c r="J5646"/>
    </row>
    <row r="5647" spans="1:10" x14ac:dyDescent="0.3">
      <c r="A5647" s="957"/>
      <c r="B5647"/>
      <c r="C5647"/>
      <c r="D5647"/>
      <c r="E5647"/>
      <c r="F5647"/>
      <c r="G5647"/>
      <c r="H5647"/>
      <c r="I5647"/>
      <c r="J5647"/>
    </row>
    <row r="5648" spans="1:10" x14ac:dyDescent="0.3">
      <c r="A5648" s="957"/>
      <c r="B5648"/>
      <c r="C5648"/>
      <c r="D5648"/>
      <c r="E5648"/>
      <c r="F5648"/>
      <c r="G5648"/>
      <c r="H5648"/>
      <c r="I5648"/>
      <c r="J5648"/>
    </row>
    <row r="5649" spans="1:10" x14ac:dyDescent="0.3">
      <c r="A5649" s="957"/>
      <c r="B5649"/>
      <c r="C5649"/>
      <c r="D5649"/>
      <c r="E5649"/>
      <c r="F5649"/>
      <c r="G5649"/>
      <c r="H5649"/>
      <c r="I5649"/>
      <c r="J5649"/>
    </row>
    <row r="5650" spans="1:10" x14ac:dyDescent="0.3">
      <c r="A5650" s="957"/>
      <c r="B5650"/>
      <c r="C5650"/>
      <c r="D5650"/>
      <c r="E5650"/>
      <c r="F5650"/>
      <c r="G5650"/>
      <c r="H5650"/>
      <c r="I5650"/>
      <c r="J5650"/>
    </row>
    <row r="5651" spans="1:10" x14ac:dyDescent="0.3">
      <c r="A5651" s="957"/>
      <c r="B5651"/>
      <c r="C5651"/>
      <c r="D5651"/>
      <c r="E5651"/>
      <c r="F5651"/>
      <c r="G5651"/>
      <c r="H5651"/>
      <c r="I5651"/>
      <c r="J5651"/>
    </row>
    <row r="5652" spans="1:10" x14ac:dyDescent="0.3">
      <c r="A5652" s="957"/>
      <c r="B5652"/>
      <c r="C5652"/>
      <c r="D5652"/>
      <c r="E5652"/>
      <c r="F5652"/>
      <c r="G5652"/>
      <c r="H5652"/>
      <c r="I5652"/>
      <c r="J5652"/>
    </row>
    <row r="5653" spans="1:10" x14ac:dyDescent="0.3">
      <c r="A5653" s="957"/>
      <c r="B5653"/>
      <c r="C5653"/>
      <c r="D5653"/>
      <c r="E5653"/>
      <c r="F5653"/>
      <c r="G5653"/>
      <c r="H5653"/>
      <c r="I5653"/>
      <c r="J5653"/>
    </row>
    <row r="5654" spans="1:10" x14ac:dyDescent="0.3">
      <c r="A5654" s="957"/>
      <c r="B5654"/>
      <c r="C5654"/>
      <c r="D5654"/>
      <c r="E5654"/>
      <c r="F5654"/>
      <c r="G5654"/>
      <c r="H5654"/>
      <c r="I5654"/>
      <c r="J5654"/>
    </row>
    <row r="5655" spans="1:10" x14ac:dyDescent="0.3">
      <c r="A5655" s="957"/>
      <c r="B5655"/>
      <c r="C5655"/>
      <c r="D5655"/>
      <c r="E5655"/>
      <c r="F5655"/>
      <c r="G5655"/>
      <c r="H5655"/>
      <c r="I5655"/>
      <c r="J5655"/>
    </row>
    <row r="5656" spans="1:10" x14ac:dyDescent="0.3">
      <c r="A5656" s="957"/>
      <c r="B5656"/>
      <c r="C5656"/>
      <c r="D5656"/>
      <c r="E5656"/>
      <c r="F5656"/>
      <c r="G5656"/>
      <c r="H5656"/>
      <c r="I5656"/>
      <c r="J5656"/>
    </row>
    <row r="5657" spans="1:10" x14ac:dyDescent="0.3">
      <c r="A5657" s="957"/>
      <c r="B5657"/>
      <c r="C5657"/>
      <c r="D5657"/>
      <c r="E5657"/>
      <c r="F5657"/>
      <c r="G5657"/>
      <c r="H5657"/>
      <c r="I5657"/>
      <c r="J5657"/>
    </row>
    <row r="5658" spans="1:10" x14ac:dyDescent="0.3">
      <c r="A5658" s="957"/>
      <c r="B5658"/>
      <c r="C5658"/>
      <c r="D5658"/>
      <c r="E5658"/>
      <c r="F5658"/>
      <c r="G5658"/>
      <c r="H5658"/>
      <c r="I5658"/>
      <c r="J5658"/>
    </row>
    <row r="5659" spans="1:10" x14ac:dyDescent="0.3">
      <c r="A5659" s="957"/>
      <c r="B5659"/>
      <c r="C5659"/>
      <c r="D5659"/>
      <c r="E5659"/>
      <c r="F5659"/>
      <c r="G5659"/>
      <c r="H5659"/>
      <c r="I5659"/>
      <c r="J5659"/>
    </row>
    <row r="5660" spans="1:10" x14ac:dyDescent="0.3">
      <c r="A5660" s="957"/>
      <c r="B5660"/>
      <c r="C5660"/>
      <c r="D5660"/>
      <c r="E5660"/>
      <c r="F5660"/>
      <c r="G5660"/>
      <c r="H5660"/>
      <c r="I5660"/>
      <c r="J5660"/>
    </row>
    <row r="5661" spans="1:10" x14ac:dyDescent="0.3">
      <c r="A5661" s="957"/>
      <c r="B5661"/>
      <c r="C5661"/>
      <c r="D5661"/>
      <c r="E5661"/>
      <c r="F5661"/>
      <c r="G5661"/>
      <c r="H5661"/>
      <c r="I5661"/>
      <c r="J5661"/>
    </row>
    <row r="5662" spans="1:10" x14ac:dyDescent="0.3">
      <c r="A5662" s="957"/>
      <c r="B5662"/>
      <c r="C5662"/>
      <c r="D5662"/>
      <c r="E5662"/>
      <c r="F5662"/>
      <c r="G5662"/>
      <c r="H5662"/>
      <c r="I5662"/>
      <c r="J5662"/>
    </row>
    <row r="5663" spans="1:10" x14ac:dyDescent="0.3">
      <c r="A5663" s="957"/>
      <c r="B5663"/>
      <c r="C5663"/>
      <c r="D5663"/>
      <c r="E5663"/>
      <c r="F5663"/>
      <c r="G5663"/>
      <c r="H5663"/>
      <c r="I5663"/>
      <c r="J5663"/>
    </row>
    <row r="5664" spans="1:10" x14ac:dyDescent="0.3">
      <c r="A5664" s="957"/>
      <c r="B5664"/>
      <c r="C5664"/>
      <c r="D5664"/>
      <c r="E5664"/>
      <c r="F5664"/>
      <c r="G5664"/>
      <c r="H5664"/>
      <c r="I5664"/>
      <c r="J5664"/>
    </row>
    <row r="5665" spans="1:10" x14ac:dyDescent="0.3">
      <c r="A5665" s="957"/>
      <c r="B5665"/>
      <c r="C5665"/>
      <c r="D5665"/>
      <c r="E5665"/>
      <c r="F5665"/>
      <c r="G5665"/>
      <c r="H5665"/>
      <c r="I5665"/>
      <c r="J5665"/>
    </row>
    <row r="5666" spans="1:10" x14ac:dyDescent="0.3">
      <c r="A5666" s="957"/>
      <c r="B5666"/>
      <c r="C5666"/>
      <c r="D5666"/>
      <c r="E5666"/>
      <c r="F5666"/>
      <c r="G5666"/>
      <c r="H5666"/>
      <c r="I5666"/>
      <c r="J5666"/>
    </row>
    <row r="5667" spans="1:10" x14ac:dyDescent="0.3">
      <c r="A5667" s="957"/>
      <c r="B5667"/>
      <c r="C5667"/>
      <c r="D5667"/>
      <c r="E5667"/>
      <c r="F5667"/>
      <c r="G5667"/>
      <c r="H5667"/>
      <c r="I5667"/>
      <c r="J5667"/>
    </row>
    <row r="5668" spans="1:10" x14ac:dyDescent="0.3">
      <c r="A5668" s="957"/>
      <c r="B5668"/>
      <c r="C5668"/>
      <c r="D5668"/>
      <c r="E5668"/>
      <c r="F5668"/>
      <c r="G5668"/>
      <c r="H5668"/>
      <c r="I5668"/>
      <c r="J5668"/>
    </row>
    <row r="5669" spans="1:10" x14ac:dyDescent="0.3">
      <c r="A5669" s="957"/>
      <c r="B5669"/>
      <c r="C5669"/>
      <c r="D5669"/>
      <c r="E5669"/>
      <c r="F5669"/>
      <c r="G5669"/>
      <c r="H5669"/>
      <c r="I5669"/>
      <c r="J5669"/>
    </row>
    <row r="5670" spans="1:10" x14ac:dyDescent="0.3">
      <c r="A5670" s="957"/>
      <c r="B5670"/>
      <c r="C5670"/>
      <c r="D5670"/>
      <c r="E5670"/>
      <c r="F5670"/>
      <c r="G5670"/>
      <c r="H5670"/>
      <c r="I5670"/>
      <c r="J5670"/>
    </row>
    <row r="5671" spans="1:10" x14ac:dyDescent="0.3">
      <c r="A5671" s="957"/>
      <c r="B5671"/>
      <c r="C5671"/>
      <c r="D5671"/>
      <c r="E5671"/>
      <c r="F5671"/>
      <c r="G5671"/>
      <c r="H5671"/>
      <c r="I5671"/>
      <c r="J5671"/>
    </row>
    <row r="5672" spans="1:10" x14ac:dyDescent="0.3">
      <c r="A5672" s="957"/>
      <c r="B5672"/>
      <c r="C5672"/>
      <c r="D5672"/>
      <c r="E5672"/>
      <c r="F5672"/>
      <c r="G5672"/>
      <c r="H5672"/>
      <c r="I5672"/>
      <c r="J5672"/>
    </row>
    <row r="5673" spans="1:10" x14ac:dyDescent="0.3">
      <c r="A5673" s="957"/>
      <c r="B5673"/>
      <c r="C5673"/>
      <c r="D5673"/>
      <c r="E5673"/>
      <c r="F5673"/>
      <c r="G5673"/>
      <c r="H5673"/>
      <c r="I5673"/>
      <c r="J5673"/>
    </row>
    <row r="5674" spans="1:10" x14ac:dyDescent="0.3">
      <c r="A5674" s="957"/>
      <c r="B5674"/>
      <c r="C5674"/>
      <c r="D5674"/>
      <c r="E5674"/>
      <c r="F5674"/>
      <c r="G5674"/>
      <c r="H5674"/>
      <c r="I5674"/>
      <c r="J5674"/>
    </row>
    <row r="5675" spans="1:10" x14ac:dyDescent="0.3">
      <c r="A5675" s="957"/>
      <c r="B5675"/>
      <c r="C5675"/>
      <c r="D5675"/>
      <c r="E5675"/>
      <c r="F5675"/>
      <c r="G5675"/>
      <c r="H5675"/>
      <c r="I5675"/>
      <c r="J5675"/>
    </row>
    <row r="5676" spans="1:10" x14ac:dyDescent="0.3">
      <c r="A5676" s="957"/>
      <c r="B5676"/>
      <c r="C5676"/>
      <c r="D5676"/>
      <c r="E5676"/>
      <c r="F5676"/>
      <c r="G5676"/>
      <c r="H5676"/>
      <c r="I5676"/>
      <c r="J5676"/>
    </row>
    <row r="5677" spans="1:10" x14ac:dyDescent="0.3">
      <c r="A5677" s="957"/>
      <c r="B5677"/>
      <c r="C5677"/>
      <c r="D5677"/>
      <c r="E5677"/>
      <c r="F5677"/>
      <c r="G5677"/>
      <c r="H5677"/>
      <c r="I5677"/>
      <c r="J5677"/>
    </row>
    <row r="5678" spans="1:10" x14ac:dyDescent="0.3">
      <c r="A5678" s="957"/>
      <c r="B5678"/>
      <c r="C5678"/>
      <c r="D5678"/>
      <c r="E5678"/>
      <c r="F5678"/>
      <c r="G5678"/>
      <c r="H5678"/>
      <c r="I5678"/>
      <c r="J5678"/>
    </row>
    <row r="5679" spans="1:10" x14ac:dyDescent="0.3">
      <c r="A5679" s="957"/>
      <c r="B5679"/>
      <c r="C5679"/>
      <c r="D5679"/>
      <c r="E5679"/>
      <c r="F5679"/>
      <c r="G5679"/>
      <c r="H5679"/>
      <c r="I5679"/>
      <c r="J5679"/>
    </row>
    <row r="5680" spans="1:10" x14ac:dyDescent="0.3">
      <c r="A5680" s="957"/>
      <c r="B5680"/>
      <c r="C5680"/>
      <c r="D5680"/>
      <c r="E5680"/>
      <c r="F5680"/>
      <c r="G5680"/>
      <c r="H5680"/>
      <c r="I5680"/>
      <c r="J5680"/>
    </row>
    <row r="5681" spans="1:10" x14ac:dyDescent="0.3">
      <c r="A5681" s="957"/>
      <c r="B5681"/>
      <c r="C5681"/>
      <c r="D5681"/>
      <c r="E5681"/>
      <c r="F5681"/>
      <c r="G5681"/>
      <c r="H5681"/>
      <c r="I5681"/>
      <c r="J5681"/>
    </row>
    <row r="5682" spans="1:10" x14ac:dyDescent="0.3">
      <c r="A5682" s="957"/>
      <c r="B5682"/>
      <c r="C5682"/>
      <c r="D5682"/>
      <c r="E5682"/>
      <c r="F5682"/>
      <c r="G5682"/>
      <c r="H5682"/>
      <c r="I5682"/>
      <c r="J5682"/>
    </row>
    <row r="5683" spans="1:10" x14ac:dyDescent="0.3">
      <c r="A5683" s="957"/>
      <c r="B5683"/>
      <c r="C5683"/>
      <c r="D5683"/>
      <c r="E5683"/>
      <c r="F5683"/>
      <c r="G5683"/>
      <c r="H5683"/>
      <c r="I5683"/>
      <c r="J5683"/>
    </row>
    <row r="5684" spans="1:10" x14ac:dyDescent="0.3">
      <c r="A5684" s="957"/>
      <c r="B5684"/>
      <c r="C5684"/>
      <c r="D5684"/>
      <c r="E5684"/>
      <c r="F5684"/>
      <c r="G5684"/>
      <c r="H5684"/>
      <c r="I5684"/>
      <c r="J5684"/>
    </row>
    <row r="5685" spans="1:10" x14ac:dyDescent="0.3">
      <c r="A5685" s="957"/>
      <c r="B5685"/>
      <c r="C5685"/>
      <c r="D5685"/>
      <c r="E5685"/>
      <c r="F5685"/>
      <c r="G5685"/>
      <c r="H5685"/>
      <c r="I5685"/>
      <c r="J5685"/>
    </row>
    <row r="5686" spans="1:10" x14ac:dyDescent="0.3">
      <c r="A5686" s="957"/>
      <c r="B5686"/>
      <c r="C5686"/>
      <c r="D5686"/>
      <c r="E5686"/>
      <c r="F5686"/>
      <c r="G5686"/>
      <c r="H5686"/>
      <c r="I5686"/>
      <c r="J5686"/>
    </row>
    <row r="5687" spans="1:10" x14ac:dyDescent="0.3">
      <c r="A5687" s="957"/>
      <c r="B5687"/>
      <c r="C5687"/>
      <c r="D5687"/>
      <c r="E5687"/>
      <c r="F5687"/>
      <c r="G5687"/>
      <c r="H5687"/>
      <c r="I5687"/>
      <c r="J5687"/>
    </row>
    <row r="5688" spans="1:10" x14ac:dyDescent="0.3">
      <c r="A5688" s="957"/>
      <c r="B5688"/>
      <c r="C5688"/>
      <c r="D5688"/>
      <c r="E5688"/>
      <c r="F5688"/>
      <c r="G5688"/>
      <c r="H5688"/>
      <c r="I5688"/>
      <c r="J5688"/>
    </row>
    <row r="5689" spans="1:10" x14ac:dyDescent="0.3">
      <c r="A5689" s="957"/>
      <c r="B5689"/>
      <c r="C5689"/>
      <c r="D5689"/>
      <c r="E5689"/>
      <c r="F5689"/>
      <c r="G5689"/>
      <c r="H5689"/>
      <c r="I5689"/>
      <c r="J5689"/>
    </row>
    <row r="5690" spans="1:10" x14ac:dyDescent="0.3">
      <c r="A5690" s="957"/>
      <c r="B5690"/>
      <c r="C5690"/>
      <c r="D5690"/>
      <c r="E5690"/>
      <c r="F5690"/>
      <c r="G5690"/>
      <c r="H5690"/>
      <c r="I5690"/>
      <c r="J5690"/>
    </row>
    <row r="5691" spans="1:10" x14ac:dyDescent="0.3">
      <c r="A5691" s="957"/>
      <c r="B5691"/>
      <c r="C5691"/>
      <c r="D5691"/>
      <c r="E5691"/>
      <c r="F5691"/>
      <c r="G5691"/>
      <c r="H5691"/>
      <c r="I5691"/>
      <c r="J5691"/>
    </row>
    <row r="5692" spans="1:10" x14ac:dyDescent="0.3">
      <c r="A5692" s="957"/>
      <c r="B5692"/>
      <c r="C5692"/>
      <c r="D5692"/>
      <c r="E5692"/>
      <c r="F5692"/>
      <c r="G5692"/>
      <c r="H5692"/>
      <c r="I5692"/>
      <c r="J5692"/>
    </row>
    <row r="5693" spans="1:10" x14ac:dyDescent="0.3">
      <c r="A5693" s="957"/>
      <c r="B5693"/>
      <c r="C5693"/>
      <c r="D5693"/>
      <c r="E5693"/>
      <c r="F5693"/>
      <c r="G5693"/>
      <c r="H5693"/>
      <c r="I5693"/>
      <c r="J5693"/>
    </row>
    <row r="5694" spans="1:10" x14ac:dyDescent="0.3">
      <c r="A5694" s="957"/>
      <c r="B5694"/>
      <c r="C5694"/>
      <c r="D5694"/>
      <c r="E5694"/>
      <c r="F5694"/>
      <c r="G5694"/>
      <c r="H5694"/>
      <c r="I5694"/>
      <c r="J5694"/>
    </row>
    <row r="5695" spans="1:10" x14ac:dyDescent="0.3">
      <c r="A5695" s="957"/>
      <c r="B5695"/>
      <c r="C5695"/>
      <c r="D5695"/>
      <c r="E5695"/>
      <c r="F5695"/>
      <c r="G5695"/>
      <c r="H5695"/>
      <c r="I5695"/>
      <c r="J5695"/>
    </row>
    <row r="5696" spans="1:10" x14ac:dyDescent="0.3">
      <c r="A5696" s="957"/>
      <c r="B5696"/>
      <c r="C5696"/>
      <c r="D5696"/>
      <c r="E5696"/>
      <c r="F5696"/>
      <c r="G5696"/>
      <c r="H5696"/>
      <c r="I5696"/>
      <c r="J5696"/>
    </row>
    <row r="5697" spans="1:10" x14ac:dyDescent="0.3">
      <c r="A5697" s="957"/>
      <c r="B5697"/>
      <c r="C5697"/>
      <c r="D5697"/>
      <c r="E5697"/>
      <c r="F5697"/>
      <c r="G5697"/>
      <c r="H5697"/>
      <c r="I5697"/>
      <c r="J5697"/>
    </row>
    <row r="5698" spans="1:10" x14ac:dyDescent="0.3">
      <c r="A5698" s="957"/>
      <c r="B5698"/>
      <c r="C5698"/>
      <c r="D5698"/>
      <c r="E5698"/>
      <c r="F5698"/>
      <c r="G5698"/>
      <c r="H5698"/>
      <c r="I5698"/>
      <c r="J5698"/>
    </row>
    <row r="5699" spans="1:10" x14ac:dyDescent="0.3">
      <c r="A5699" s="957"/>
      <c r="B5699"/>
      <c r="C5699"/>
      <c r="D5699"/>
      <c r="E5699"/>
      <c r="F5699"/>
      <c r="G5699"/>
      <c r="H5699"/>
      <c r="I5699"/>
      <c r="J5699"/>
    </row>
    <row r="5700" spans="1:10" x14ac:dyDescent="0.3">
      <c r="A5700" s="957"/>
      <c r="B5700"/>
      <c r="C5700"/>
      <c r="D5700"/>
      <c r="E5700"/>
      <c r="F5700"/>
      <c r="G5700"/>
      <c r="H5700"/>
      <c r="I5700"/>
      <c r="J5700"/>
    </row>
    <row r="5701" spans="1:10" x14ac:dyDescent="0.3">
      <c r="A5701" s="957"/>
      <c r="B5701"/>
      <c r="C5701"/>
      <c r="D5701"/>
      <c r="E5701"/>
      <c r="F5701"/>
      <c r="G5701"/>
      <c r="H5701"/>
      <c r="I5701"/>
      <c r="J5701"/>
    </row>
    <row r="5702" spans="1:10" x14ac:dyDescent="0.3">
      <c r="A5702" s="957"/>
      <c r="B5702"/>
      <c r="C5702"/>
      <c r="D5702"/>
      <c r="E5702"/>
      <c r="F5702"/>
      <c r="G5702"/>
      <c r="H5702"/>
      <c r="I5702"/>
      <c r="J5702"/>
    </row>
    <row r="5703" spans="1:10" x14ac:dyDescent="0.3">
      <c r="A5703" s="957"/>
      <c r="B5703"/>
      <c r="C5703"/>
      <c r="D5703"/>
      <c r="E5703"/>
      <c r="F5703"/>
      <c r="G5703"/>
      <c r="H5703"/>
      <c r="I5703"/>
      <c r="J5703"/>
    </row>
    <row r="5704" spans="1:10" x14ac:dyDescent="0.3">
      <c r="A5704" s="957"/>
      <c r="B5704"/>
      <c r="C5704"/>
      <c r="D5704"/>
      <c r="E5704"/>
      <c r="F5704"/>
      <c r="G5704"/>
      <c r="H5704"/>
      <c r="I5704"/>
      <c r="J5704"/>
    </row>
    <row r="5705" spans="1:10" x14ac:dyDescent="0.3">
      <c r="A5705" s="957"/>
      <c r="B5705"/>
      <c r="C5705"/>
      <c r="D5705"/>
      <c r="E5705"/>
      <c r="F5705"/>
      <c r="G5705"/>
      <c r="H5705"/>
      <c r="I5705"/>
      <c r="J5705"/>
    </row>
    <row r="5706" spans="1:10" x14ac:dyDescent="0.3">
      <c r="A5706" s="957"/>
      <c r="B5706"/>
      <c r="C5706"/>
      <c r="D5706"/>
      <c r="E5706"/>
      <c r="F5706"/>
      <c r="G5706"/>
      <c r="H5706"/>
      <c r="I5706"/>
      <c r="J5706"/>
    </row>
    <row r="5707" spans="1:10" x14ac:dyDescent="0.3">
      <c r="A5707" s="957"/>
      <c r="B5707"/>
      <c r="C5707"/>
      <c r="D5707"/>
      <c r="E5707"/>
      <c r="F5707"/>
      <c r="G5707"/>
      <c r="H5707"/>
      <c r="I5707"/>
      <c r="J5707"/>
    </row>
    <row r="5708" spans="1:10" x14ac:dyDescent="0.3">
      <c r="A5708" s="957"/>
      <c r="B5708"/>
      <c r="C5708"/>
      <c r="D5708"/>
      <c r="E5708"/>
      <c r="F5708"/>
      <c r="G5708"/>
      <c r="H5708"/>
      <c r="I5708"/>
      <c r="J5708"/>
    </row>
    <row r="5709" spans="1:10" x14ac:dyDescent="0.3">
      <c r="A5709" s="957"/>
      <c r="B5709"/>
      <c r="C5709"/>
      <c r="D5709"/>
      <c r="E5709"/>
      <c r="F5709"/>
      <c r="G5709"/>
      <c r="H5709"/>
      <c r="I5709"/>
      <c r="J5709"/>
    </row>
    <row r="5710" spans="1:10" x14ac:dyDescent="0.3">
      <c r="A5710" s="957"/>
      <c r="B5710"/>
      <c r="C5710"/>
      <c r="D5710"/>
      <c r="E5710"/>
      <c r="F5710"/>
      <c r="G5710"/>
      <c r="H5710"/>
      <c r="I5710"/>
      <c r="J5710"/>
    </row>
    <row r="5711" spans="1:10" x14ac:dyDescent="0.3">
      <c r="A5711" s="957"/>
      <c r="B5711"/>
      <c r="C5711"/>
      <c r="D5711"/>
      <c r="E5711"/>
      <c r="F5711"/>
      <c r="G5711"/>
      <c r="H5711"/>
      <c r="I5711"/>
      <c r="J5711"/>
    </row>
    <row r="5712" spans="1:10" x14ac:dyDescent="0.3">
      <c r="A5712" s="957"/>
      <c r="B5712"/>
      <c r="C5712"/>
      <c r="D5712"/>
      <c r="E5712"/>
      <c r="F5712"/>
      <c r="G5712"/>
      <c r="H5712"/>
      <c r="I5712"/>
      <c r="J5712"/>
    </row>
    <row r="5713" spans="1:10" x14ac:dyDescent="0.3">
      <c r="A5713" s="957"/>
      <c r="B5713"/>
      <c r="C5713"/>
      <c r="D5713"/>
      <c r="E5713"/>
      <c r="F5713"/>
      <c r="G5713"/>
      <c r="H5713"/>
      <c r="I5713"/>
      <c r="J5713"/>
    </row>
    <row r="5714" spans="1:10" x14ac:dyDescent="0.3">
      <c r="A5714" s="957"/>
      <c r="B5714"/>
      <c r="C5714"/>
      <c r="D5714"/>
      <c r="E5714"/>
      <c r="F5714"/>
      <c r="G5714"/>
      <c r="H5714"/>
      <c r="I5714"/>
      <c r="J5714"/>
    </row>
    <row r="5715" spans="1:10" x14ac:dyDescent="0.3">
      <c r="A5715" s="957"/>
      <c r="B5715"/>
      <c r="C5715"/>
      <c r="D5715"/>
      <c r="E5715"/>
      <c r="F5715"/>
      <c r="G5715"/>
      <c r="H5715"/>
      <c r="I5715"/>
      <c r="J5715"/>
    </row>
    <row r="5716" spans="1:10" x14ac:dyDescent="0.3">
      <c r="A5716" s="957"/>
      <c r="B5716"/>
      <c r="C5716"/>
      <c r="D5716"/>
      <c r="E5716"/>
      <c r="F5716"/>
      <c r="G5716"/>
      <c r="H5716"/>
      <c r="I5716"/>
      <c r="J5716"/>
    </row>
    <row r="5717" spans="1:10" x14ac:dyDescent="0.3">
      <c r="A5717" s="957"/>
      <c r="B5717"/>
      <c r="C5717"/>
      <c r="D5717"/>
      <c r="E5717"/>
      <c r="F5717"/>
      <c r="G5717"/>
      <c r="H5717"/>
      <c r="I5717"/>
      <c r="J5717"/>
    </row>
    <row r="5718" spans="1:10" x14ac:dyDescent="0.3">
      <c r="A5718" s="957"/>
      <c r="B5718"/>
      <c r="C5718"/>
      <c r="D5718"/>
      <c r="E5718"/>
      <c r="F5718"/>
      <c r="G5718"/>
      <c r="H5718"/>
      <c r="I5718"/>
      <c r="J5718"/>
    </row>
    <row r="5719" spans="1:10" x14ac:dyDescent="0.3">
      <c r="A5719" s="957"/>
      <c r="B5719"/>
      <c r="C5719"/>
      <c r="D5719"/>
      <c r="E5719"/>
      <c r="F5719"/>
      <c r="G5719"/>
      <c r="H5719"/>
      <c r="I5719"/>
      <c r="J5719"/>
    </row>
    <row r="5720" spans="1:10" x14ac:dyDescent="0.3">
      <c r="A5720" s="957"/>
      <c r="B5720"/>
      <c r="C5720"/>
      <c r="D5720"/>
      <c r="E5720"/>
      <c r="F5720"/>
      <c r="G5720"/>
      <c r="H5720"/>
      <c r="I5720"/>
      <c r="J5720"/>
    </row>
    <row r="5721" spans="1:10" x14ac:dyDescent="0.3">
      <c r="A5721" s="957"/>
      <c r="B5721"/>
      <c r="C5721"/>
      <c r="D5721"/>
      <c r="E5721"/>
      <c r="F5721"/>
      <c r="G5721"/>
      <c r="H5721"/>
      <c r="I5721"/>
      <c r="J5721"/>
    </row>
    <row r="5722" spans="1:10" x14ac:dyDescent="0.3">
      <c r="A5722" s="957"/>
      <c r="B5722"/>
      <c r="C5722"/>
      <c r="D5722"/>
      <c r="E5722"/>
      <c r="F5722"/>
      <c r="G5722"/>
      <c r="H5722"/>
      <c r="I5722"/>
      <c r="J5722"/>
    </row>
    <row r="5723" spans="1:10" x14ac:dyDescent="0.3">
      <c r="A5723" s="957"/>
      <c r="B5723"/>
      <c r="C5723"/>
      <c r="D5723"/>
      <c r="E5723"/>
      <c r="F5723"/>
      <c r="G5723"/>
      <c r="H5723"/>
      <c r="I5723"/>
      <c r="J5723"/>
    </row>
    <row r="5724" spans="1:10" x14ac:dyDescent="0.3">
      <c r="A5724" s="957"/>
      <c r="B5724"/>
      <c r="C5724"/>
      <c r="D5724"/>
      <c r="E5724"/>
      <c r="F5724"/>
      <c r="G5724"/>
      <c r="H5724"/>
      <c r="I5724"/>
      <c r="J5724"/>
    </row>
    <row r="5725" spans="1:10" x14ac:dyDescent="0.3">
      <c r="A5725" s="957"/>
      <c r="B5725"/>
      <c r="C5725"/>
      <c r="D5725"/>
      <c r="E5725"/>
      <c r="F5725"/>
      <c r="G5725"/>
      <c r="H5725"/>
      <c r="I5725"/>
      <c r="J5725"/>
    </row>
    <row r="5726" spans="1:10" x14ac:dyDescent="0.3">
      <c r="A5726" s="957"/>
      <c r="B5726"/>
      <c r="C5726"/>
      <c r="D5726"/>
      <c r="E5726"/>
      <c r="F5726"/>
      <c r="G5726"/>
      <c r="H5726"/>
      <c r="I5726"/>
      <c r="J5726"/>
    </row>
    <row r="5727" spans="1:10" x14ac:dyDescent="0.3">
      <c r="A5727" s="957"/>
      <c r="B5727"/>
      <c r="C5727"/>
      <c r="D5727"/>
      <c r="E5727"/>
      <c r="F5727"/>
      <c r="G5727"/>
      <c r="H5727"/>
      <c r="I5727"/>
      <c r="J5727"/>
    </row>
    <row r="5728" spans="1:10" x14ac:dyDescent="0.3">
      <c r="A5728" s="957"/>
      <c r="B5728"/>
      <c r="C5728"/>
      <c r="D5728"/>
      <c r="E5728"/>
      <c r="F5728"/>
      <c r="G5728"/>
      <c r="H5728"/>
      <c r="I5728"/>
      <c r="J5728"/>
    </row>
    <row r="5729" spans="1:10" x14ac:dyDescent="0.3">
      <c r="A5729" s="957"/>
      <c r="B5729"/>
      <c r="C5729"/>
      <c r="D5729"/>
      <c r="E5729"/>
      <c r="F5729"/>
      <c r="G5729"/>
      <c r="H5729"/>
      <c r="I5729"/>
      <c r="J5729"/>
    </row>
    <row r="5730" spans="1:10" x14ac:dyDescent="0.3">
      <c r="A5730" s="957"/>
      <c r="B5730"/>
      <c r="C5730"/>
      <c r="D5730"/>
      <c r="E5730"/>
      <c r="F5730"/>
      <c r="G5730"/>
      <c r="H5730"/>
      <c r="I5730"/>
      <c r="J5730"/>
    </row>
    <row r="5731" spans="1:10" x14ac:dyDescent="0.3">
      <c r="A5731" s="957"/>
      <c r="B5731"/>
      <c r="C5731"/>
      <c r="D5731"/>
      <c r="E5731"/>
      <c r="F5731"/>
      <c r="G5731"/>
      <c r="H5731"/>
      <c r="I5731"/>
      <c r="J5731"/>
    </row>
    <row r="5732" spans="1:10" x14ac:dyDescent="0.3">
      <c r="A5732" s="957"/>
      <c r="B5732"/>
      <c r="C5732"/>
      <c r="D5732"/>
      <c r="E5732"/>
      <c r="F5732"/>
      <c r="G5732"/>
      <c r="H5732"/>
      <c r="I5732"/>
      <c r="J5732"/>
    </row>
    <row r="5733" spans="1:10" x14ac:dyDescent="0.3">
      <c r="A5733" s="957"/>
      <c r="B5733"/>
      <c r="C5733"/>
      <c r="D5733"/>
      <c r="E5733"/>
      <c r="F5733"/>
      <c r="G5733"/>
      <c r="H5733"/>
      <c r="I5733"/>
      <c r="J5733"/>
    </row>
    <row r="5734" spans="1:10" x14ac:dyDescent="0.3">
      <c r="A5734" s="957"/>
      <c r="B5734"/>
      <c r="C5734"/>
      <c r="D5734"/>
      <c r="E5734"/>
      <c r="F5734"/>
      <c r="G5734"/>
      <c r="H5734"/>
      <c r="I5734"/>
      <c r="J5734"/>
    </row>
    <row r="5735" spans="1:10" x14ac:dyDescent="0.3">
      <c r="A5735" s="957"/>
      <c r="B5735"/>
      <c r="C5735"/>
      <c r="D5735"/>
      <c r="E5735"/>
      <c r="F5735"/>
      <c r="G5735"/>
      <c r="H5735"/>
      <c r="I5735"/>
      <c r="J5735"/>
    </row>
    <row r="5736" spans="1:10" x14ac:dyDescent="0.3">
      <c r="A5736" s="957"/>
      <c r="B5736"/>
      <c r="C5736"/>
      <c r="D5736"/>
      <c r="E5736"/>
      <c r="F5736"/>
      <c r="G5736"/>
      <c r="H5736"/>
      <c r="I5736"/>
      <c r="J5736"/>
    </row>
    <row r="5737" spans="1:10" x14ac:dyDescent="0.3">
      <c r="A5737" s="957"/>
      <c r="B5737"/>
      <c r="C5737"/>
      <c r="D5737"/>
      <c r="E5737"/>
      <c r="F5737"/>
      <c r="G5737"/>
      <c r="H5737"/>
      <c r="I5737"/>
      <c r="J5737"/>
    </row>
    <row r="5738" spans="1:10" x14ac:dyDescent="0.3">
      <c r="A5738" s="957"/>
      <c r="B5738"/>
      <c r="C5738"/>
      <c r="D5738"/>
      <c r="E5738"/>
      <c r="F5738"/>
      <c r="G5738"/>
      <c r="H5738"/>
      <c r="I5738"/>
      <c r="J5738"/>
    </row>
    <row r="5739" spans="1:10" x14ac:dyDescent="0.3">
      <c r="A5739" s="957"/>
      <c r="B5739"/>
      <c r="C5739"/>
      <c r="D5739"/>
      <c r="E5739"/>
      <c r="F5739"/>
      <c r="G5739"/>
      <c r="H5739"/>
      <c r="I5739"/>
      <c r="J5739"/>
    </row>
    <row r="5740" spans="1:10" x14ac:dyDescent="0.3">
      <c r="A5740" s="957"/>
      <c r="B5740"/>
      <c r="C5740"/>
      <c r="D5740"/>
      <c r="E5740"/>
      <c r="F5740"/>
      <c r="G5740"/>
      <c r="H5740"/>
      <c r="I5740"/>
      <c r="J5740"/>
    </row>
    <row r="5741" spans="1:10" x14ac:dyDescent="0.3">
      <c r="A5741" s="957"/>
      <c r="B5741"/>
      <c r="C5741"/>
      <c r="D5741"/>
      <c r="E5741"/>
      <c r="F5741"/>
      <c r="G5741"/>
      <c r="H5741"/>
      <c r="I5741"/>
      <c r="J5741"/>
    </row>
    <row r="5742" spans="1:10" x14ac:dyDescent="0.3">
      <c r="A5742" s="957"/>
      <c r="B5742"/>
      <c r="C5742"/>
      <c r="D5742"/>
      <c r="E5742"/>
      <c r="F5742"/>
      <c r="G5742"/>
      <c r="H5742"/>
      <c r="I5742"/>
      <c r="J5742"/>
    </row>
    <row r="5743" spans="1:10" x14ac:dyDescent="0.3">
      <c r="A5743" s="957"/>
      <c r="B5743"/>
      <c r="C5743"/>
      <c r="D5743"/>
      <c r="E5743"/>
      <c r="F5743"/>
      <c r="G5743"/>
      <c r="H5743"/>
      <c r="I5743"/>
      <c r="J5743"/>
    </row>
    <row r="5744" spans="1:10" x14ac:dyDescent="0.3">
      <c r="A5744" s="957"/>
      <c r="B5744"/>
      <c r="C5744"/>
      <c r="D5744"/>
      <c r="E5744"/>
      <c r="F5744"/>
      <c r="G5744"/>
      <c r="H5744"/>
      <c r="I5744"/>
      <c r="J5744"/>
    </row>
    <row r="5745" spans="1:10" x14ac:dyDescent="0.3">
      <c r="A5745" s="957"/>
      <c r="B5745"/>
      <c r="C5745"/>
      <c r="D5745"/>
      <c r="E5745"/>
      <c r="F5745"/>
      <c r="G5745"/>
      <c r="H5745"/>
      <c r="I5745"/>
      <c r="J5745"/>
    </row>
    <row r="5746" spans="1:10" x14ac:dyDescent="0.3">
      <c r="A5746" s="957"/>
      <c r="B5746"/>
      <c r="C5746"/>
      <c r="D5746"/>
      <c r="E5746"/>
      <c r="F5746"/>
      <c r="G5746"/>
      <c r="H5746"/>
      <c r="I5746"/>
      <c r="J5746"/>
    </row>
    <row r="5747" spans="1:10" x14ac:dyDescent="0.3">
      <c r="A5747" s="957"/>
      <c r="B5747"/>
      <c r="C5747"/>
      <c r="D5747"/>
      <c r="E5747"/>
      <c r="F5747"/>
      <c r="G5747"/>
      <c r="H5747"/>
      <c r="I5747"/>
      <c r="J5747"/>
    </row>
    <row r="5748" spans="1:10" x14ac:dyDescent="0.3">
      <c r="A5748" s="957"/>
      <c r="B5748"/>
      <c r="C5748"/>
      <c r="D5748"/>
      <c r="E5748"/>
      <c r="F5748"/>
      <c r="G5748"/>
      <c r="H5748"/>
      <c r="I5748"/>
      <c r="J5748"/>
    </row>
    <row r="5749" spans="1:10" x14ac:dyDescent="0.3">
      <c r="A5749" s="957"/>
      <c r="B5749"/>
      <c r="C5749"/>
      <c r="D5749"/>
      <c r="E5749"/>
      <c r="F5749"/>
      <c r="G5749"/>
      <c r="H5749"/>
      <c r="I5749"/>
      <c r="J5749"/>
    </row>
    <row r="5750" spans="1:10" x14ac:dyDescent="0.3">
      <c r="A5750" s="957"/>
      <c r="B5750"/>
      <c r="C5750"/>
      <c r="D5750"/>
      <c r="E5750"/>
      <c r="F5750"/>
      <c r="G5750"/>
      <c r="H5750"/>
      <c r="I5750"/>
      <c r="J5750"/>
    </row>
    <row r="5751" spans="1:10" x14ac:dyDescent="0.3">
      <c r="A5751" s="957"/>
      <c r="B5751"/>
      <c r="C5751"/>
      <c r="D5751"/>
      <c r="E5751"/>
      <c r="F5751"/>
      <c r="G5751"/>
      <c r="H5751"/>
      <c r="I5751"/>
      <c r="J5751"/>
    </row>
    <row r="5752" spans="1:10" x14ac:dyDescent="0.3">
      <c r="A5752" s="957"/>
      <c r="B5752"/>
      <c r="C5752"/>
      <c r="D5752"/>
      <c r="E5752"/>
      <c r="F5752"/>
      <c r="G5752"/>
      <c r="H5752"/>
      <c r="I5752"/>
      <c r="J5752"/>
    </row>
    <row r="5753" spans="1:10" x14ac:dyDescent="0.3">
      <c r="A5753" s="957"/>
      <c r="B5753"/>
      <c r="C5753"/>
      <c r="D5753"/>
      <c r="E5753"/>
      <c r="F5753"/>
      <c r="G5753"/>
      <c r="H5753"/>
      <c r="I5753"/>
      <c r="J5753"/>
    </row>
    <row r="5754" spans="1:10" x14ac:dyDescent="0.3">
      <c r="A5754" s="957"/>
      <c r="B5754"/>
      <c r="C5754"/>
      <c r="D5754"/>
      <c r="E5754"/>
      <c r="F5754"/>
      <c r="G5754"/>
      <c r="H5754"/>
      <c r="I5754"/>
      <c r="J5754"/>
    </row>
    <row r="5755" spans="1:10" x14ac:dyDescent="0.3">
      <c r="A5755" s="957"/>
      <c r="B5755"/>
      <c r="C5755"/>
      <c r="D5755"/>
      <c r="E5755"/>
      <c r="F5755"/>
      <c r="G5755"/>
      <c r="H5755"/>
      <c r="I5755"/>
      <c r="J5755"/>
    </row>
    <row r="5756" spans="1:10" x14ac:dyDescent="0.3">
      <c r="A5756" s="957"/>
      <c r="B5756"/>
      <c r="C5756"/>
      <c r="D5756"/>
      <c r="E5756"/>
      <c r="F5756"/>
      <c r="G5756"/>
      <c r="H5756"/>
      <c r="I5756"/>
      <c r="J5756"/>
    </row>
    <row r="5757" spans="1:10" x14ac:dyDescent="0.3">
      <c r="A5757" s="957"/>
      <c r="B5757"/>
      <c r="C5757"/>
      <c r="D5757"/>
      <c r="E5757"/>
      <c r="F5757"/>
      <c r="G5757"/>
      <c r="H5757"/>
      <c r="I5757"/>
      <c r="J5757"/>
    </row>
    <row r="5758" spans="1:10" x14ac:dyDescent="0.3">
      <c r="A5758" s="957"/>
      <c r="B5758"/>
      <c r="C5758"/>
      <c r="D5758"/>
      <c r="E5758"/>
      <c r="F5758"/>
      <c r="G5758"/>
      <c r="H5758"/>
      <c r="I5758"/>
      <c r="J5758"/>
    </row>
    <row r="5759" spans="1:10" x14ac:dyDescent="0.3">
      <c r="A5759" s="957"/>
      <c r="B5759"/>
      <c r="C5759"/>
      <c r="D5759"/>
      <c r="E5759"/>
      <c r="F5759"/>
      <c r="G5759"/>
      <c r="H5759"/>
      <c r="I5759"/>
      <c r="J5759"/>
    </row>
    <row r="5760" spans="1:10" x14ac:dyDescent="0.3">
      <c r="A5760" s="957"/>
      <c r="B5760"/>
      <c r="C5760"/>
      <c r="D5760"/>
      <c r="E5760"/>
      <c r="F5760"/>
      <c r="G5760"/>
      <c r="H5760"/>
      <c r="I5760"/>
      <c r="J5760"/>
    </row>
    <row r="5761" spans="1:10" x14ac:dyDescent="0.3">
      <c r="A5761" s="957"/>
      <c r="B5761"/>
      <c r="C5761"/>
      <c r="D5761"/>
      <c r="E5761"/>
      <c r="F5761"/>
      <c r="G5761"/>
      <c r="H5761"/>
      <c r="I5761"/>
      <c r="J5761"/>
    </row>
    <row r="5762" spans="1:10" x14ac:dyDescent="0.3">
      <c r="A5762" s="957"/>
      <c r="B5762"/>
      <c r="C5762"/>
      <c r="D5762"/>
      <c r="E5762"/>
      <c r="F5762"/>
      <c r="G5762"/>
      <c r="H5762"/>
      <c r="I5762"/>
      <c r="J5762"/>
    </row>
    <row r="5763" spans="1:10" x14ac:dyDescent="0.3">
      <c r="A5763" s="957"/>
      <c r="B5763"/>
      <c r="C5763"/>
      <c r="D5763"/>
      <c r="E5763"/>
      <c r="F5763"/>
      <c r="G5763"/>
      <c r="H5763"/>
      <c r="I5763"/>
      <c r="J5763"/>
    </row>
    <row r="5764" spans="1:10" x14ac:dyDescent="0.3">
      <c r="A5764" s="957"/>
      <c r="B5764"/>
      <c r="C5764"/>
      <c r="D5764"/>
      <c r="E5764"/>
      <c r="F5764"/>
      <c r="G5764"/>
      <c r="H5764"/>
      <c r="I5764"/>
      <c r="J5764"/>
    </row>
    <row r="5765" spans="1:10" x14ac:dyDescent="0.3">
      <c r="A5765" s="957"/>
      <c r="B5765"/>
      <c r="C5765"/>
      <c r="D5765"/>
      <c r="E5765"/>
      <c r="F5765"/>
      <c r="G5765"/>
      <c r="H5765"/>
      <c r="I5765"/>
      <c r="J5765"/>
    </row>
    <row r="5766" spans="1:10" x14ac:dyDescent="0.3">
      <c r="A5766" s="957"/>
      <c r="B5766"/>
      <c r="C5766"/>
      <c r="D5766"/>
      <c r="E5766"/>
      <c r="F5766"/>
      <c r="G5766"/>
      <c r="H5766"/>
      <c r="I5766"/>
      <c r="J5766"/>
    </row>
    <row r="5767" spans="1:10" x14ac:dyDescent="0.3">
      <c r="A5767" s="957"/>
      <c r="B5767"/>
      <c r="C5767"/>
      <c r="D5767"/>
      <c r="E5767"/>
      <c r="F5767"/>
      <c r="G5767"/>
      <c r="H5767"/>
      <c r="I5767"/>
      <c r="J5767"/>
    </row>
    <row r="5768" spans="1:10" x14ac:dyDescent="0.3">
      <c r="A5768" s="957"/>
      <c r="B5768"/>
      <c r="C5768"/>
      <c r="D5768"/>
      <c r="E5768"/>
      <c r="F5768"/>
      <c r="G5768"/>
      <c r="H5768"/>
      <c r="I5768"/>
      <c r="J5768"/>
    </row>
    <row r="5769" spans="1:10" x14ac:dyDescent="0.3">
      <c r="A5769" s="957"/>
      <c r="B5769"/>
      <c r="C5769"/>
      <c r="D5769"/>
      <c r="E5769"/>
      <c r="F5769"/>
      <c r="G5769"/>
      <c r="H5769"/>
      <c r="I5769"/>
      <c r="J5769"/>
    </row>
    <row r="5770" spans="1:10" x14ac:dyDescent="0.3">
      <c r="A5770" s="957"/>
      <c r="B5770"/>
      <c r="C5770"/>
      <c r="D5770"/>
      <c r="E5770"/>
      <c r="F5770"/>
      <c r="G5770"/>
      <c r="H5770"/>
      <c r="I5770"/>
      <c r="J5770"/>
    </row>
    <row r="5771" spans="1:10" x14ac:dyDescent="0.3">
      <c r="A5771" s="957"/>
      <c r="B5771"/>
      <c r="C5771"/>
      <c r="D5771"/>
      <c r="E5771"/>
      <c r="F5771"/>
      <c r="G5771"/>
      <c r="H5771"/>
      <c r="I5771"/>
      <c r="J5771"/>
    </row>
    <row r="5772" spans="1:10" x14ac:dyDescent="0.3">
      <c r="A5772" s="957"/>
      <c r="B5772"/>
      <c r="C5772"/>
      <c r="D5772"/>
      <c r="E5772"/>
      <c r="F5772"/>
      <c r="G5772"/>
      <c r="H5772"/>
      <c r="I5772"/>
      <c r="J5772"/>
    </row>
    <row r="5773" spans="1:10" x14ac:dyDescent="0.3">
      <c r="A5773" s="957"/>
      <c r="B5773"/>
      <c r="C5773"/>
      <c r="D5773"/>
      <c r="E5773"/>
      <c r="F5773"/>
      <c r="G5773"/>
      <c r="H5773"/>
      <c r="I5773"/>
      <c r="J5773"/>
    </row>
    <row r="5774" spans="1:10" x14ac:dyDescent="0.3">
      <c r="A5774" s="957"/>
      <c r="B5774"/>
      <c r="C5774"/>
      <c r="D5774"/>
      <c r="E5774"/>
      <c r="F5774"/>
      <c r="G5774"/>
      <c r="H5774"/>
      <c r="I5774"/>
      <c r="J5774"/>
    </row>
    <row r="5775" spans="1:10" x14ac:dyDescent="0.3">
      <c r="A5775" s="957"/>
      <c r="B5775"/>
      <c r="C5775"/>
      <c r="D5775"/>
      <c r="E5775"/>
      <c r="F5775"/>
      <c r="G5775"/>
      <c r="H5775"/>
      <c r="I5775"/>
      <c r="J5775"/>
    </row>
    <row r="5776" spans="1:10" x14ac:dyDescent="0.3">
      <c r="A5776" s="957"/>
      <c r="B5776"/>
      <c r="C5776"/>
      <c r="D5776"/>
      <c r="E5776"/>
      <c r="F5776"/>
      <c r="G5776"/>
      <c r="H5776"/>
      <c r="I5776"/>
      <c r="J5776"/>
    </row>
    <row r="5777" spans="1:10" x14ac:dyDescent="0.3">
      <c r="A5777" s="957"/>
      <c r="B5777"/>
      <c r="C5777"/>
      <c r="D5777"/>
      <c r="E5777"/>
      <c r="F5777"/>
      <c r="G5777"/>
      <c r="H5777"/>
      <c r="I5777"/>
      <c r="J5777"/>
    </row>
    <row r="5778" spans="1:10" x14ac:dyDescent="0.3">
      <c r="A5778" s="957"/>
      <c r="B5778"/>
      <c r="C5778"/>
      <c r="D5778"/>
      <c r="E5778"/>
      <c r="F5778"/>
      <c r="G5778"/>
      <c r="H5778"/>
      <c r="I5778"/>
      <c r="J5778"/>
    </row>
    <row r="5779" spans="1:10" x14ac:dyDescent="0.3">
      <c r="A5779" s="957"/>
      <c r="B5779"/>
      <c r="C5779"/>
      <c r="D5779"/>
      <c r="E5779"/>
      <c r="F5779"/>
      <c r="G5779"/>
      <c r="H5779"/>
      <c r="I5779"/>
      <c r="J5779"/>
    </row>
    <row r="5780" spans="1:10" x14ac:dyDescent="0.3">
      <c r="A5780" s="957"/>
      <c r="B5780"/>
      <c r="C5780"/>
      <c r="D5780"/>
      <c r="E5780"/>
      <c r="F5780"/>
      <c r="G5780"/>
      <c r="H5780"/>
      <c r="I5780"/>
      <c r="J5780"/>
    </row>
    <row r="5781" spans="1:10" x14ac:dyDescent="0.3">
      <c r="A5781" s="957"/>
      <c r="B5781"/>
      <c r="C5781"/>
      <c r="D5781"/>
      <c r="E5781"/>
      <c r="F5781"/>
      <c r="G5781"/>
      <c r="H5781"/>
      <c r="I5781"/>
      <c r="J5781"/>
    </row>
    <row r="5782" spans="1:10" x14ac:dyDescent="0.3">
      <c r="A5782" s="957"/>
      <c r="B5782"/>
      <c r="C5782"/>
      <c r="D5782"/>
      <c r="E5782"/>
      <c r="F5782"/>
      <c r="G5782"/>
      <c r="H5782"/>
      <c r="I5782"/>
      <c r="J5782"/>
    </row>
    <row r="5783" spans="1:10" x14ac:dyDescent="0.3">
      <c r="A5783" s="957"/>
      <c r="B5783"/>
      <c r="C5783"/>
      <c r="D5783"/>
      <c r="E5783"/>
      <c r="F5783"/>
      <c r="G5783"/>
      <c r="H5783"/>
      <c r="I5783"/>
      <c r="J5783"/>
    </row>
    <row r="5784" spans="1:10" x14ac:dyDescent="0.3">
      <c r="A5784" s="957"/>
      <c r="B5784"/>
      <c r="C5784"/>
      <c r="D5784"/>
      <c r="E5784"/>
      <c r="F5784"/>
      <c r="G5784"/>
      <c r="H5784"/>
      <c r="I5784"/>
      <c r="J5784"/>
    </row>
    <row r="5785" spans="1:10" x14ac:dyDescent="0.3">
      <c r="A5785" s="957"/>
      <c r="B5785"/>
      <c r="C5785"/>
      <c r="D5785"/>
      <c r="E5785"/>
      <c r="F5785"/>
      <c r="G5785"/>
      <c r="H5785"/>
      <c r="I5785"/>
      <c r="J5785"/>
    </row>
    <row r="5786" spans="1:10" x14ac:dyDescent="0.3">
      <c r="A5786" s="957"/>
      <c r="B5786"/>
      <c r="C5786"/>
      <c r="D5786"/>
      <c r="E5786"/>
      <c r="F5786"/>
      <c r="G5786"/>
      <c r="H5786"/>
      <c r="I5786"/>
      <c r="J5786"/>
    </row>
    <row r="5787" spans="1:10" x14ac:dyDescent="0.3">
      <c r="A5787" s="957"/>
      <c r="B5787"/>
      <c r="C5787"/>
      <c r="D5787"/>
      <c r="E5787"/>
      <c r="F5787"/>
      <c r="G5787"/>
      <c r="H5787"/>
      <c r="I5787"/>
      <c r="J5787"/>
    </row>
    <row r="5788" spans="1:10" x14ac:dyDescent="0.3">
      <c r="A5788" s="957"/>
      <c r="B5788"/>
      <c r="C5788"/>
      <c r="D5788"/>
      <c r="E5788"/>
      <c r="F5788"/>
      <c r="G5788"/>
      <c r="H5788"/>
      <c r="I5788"/>
      <c r="J5788"/>
    </row>
    <row r="5789" spans="1:10" x14ac:dyDescent="0.3">
      <c r="A5789" s="957"/>
      <c r="B5789"/>
      <c r="C5789"/>
      <c r="D5789"/>
      <c r="E5789"/>
      <c r="F5789"/>
      <c r="G5789"/>
      <c r="H5789"/>
      <c r="I5789"/>
      <c r="J5789"/>
    </row>
    <row r="5790" spans="1:10" x14ac:dyDescent="0.3">
      <c r="A5790" s="957"/>
      <c r="B5790"/>
      <c r="C5790"/>
      <c r="D5790"/>
      <c r="E5790"/>
      <c r="F5790"/>
      <c r="G5790"/>
      <c r="H5790"/>
      <c r="I5790"/>
      <c r="J5790"/>
    </row>
    <row r="5791" spans="1:10" x14ac:dyDescent="0.3">
      <c r="A5791" s="957"/>
      <c r="B5791"/>
      <c r="C5791"/>
      <c r="D5791"/>
      <c r="E5791"/>
      <c r="F5791"/>
      <c r="G5791"/>
      <c r="H5791"/>
      <c r="I5791"/>
      <c r="J5791"/>
    </row>
    <row r="5792" spans="1:10" x14ac:dyDescent="0.3">
      <c r="A5792" s="957"/>
      <c r="B5792"/>
      <c r="C5792"/>
      <c r="D5792"/>
      <c r="E5792"/>
      <c r="F5792"/>
      <c r="G5792"/>
      <c r="H5792"/>
      <c r="I5792"/>
      <c r="J5792"/>
    </row>
    <row r="5793" spans="1:10" x14ac:dyDescent="0.3">
      <c r="A5793" s="957"/>
      <c r="B5793"/>
      <c r="C5793"/>
      <c r="D5793"/>
      <c r="E5793"/>
      <c r="F5793"/>
      <c r="G5793"/>
      <c r="H5793"/>
      <c r="I5793"/>
      <c r="J5793"/>
    </row>
    <row r="5794" spans="1:10" x14ac:dyDescent="0.3">
      <c r="A5794" s="957"/>
      <c r="B5794"/>
      <c r="C5794"/>
      <c r="D5794"/>
      <c r="E5794"/>
      <c r="F5794"/>
      <c r="G5794"/>
      <c r="H5794"/>
      <c r="I5794"/>
      <c r="J5794"/>
    </row>
    <row r="5795" spans="1:10" x14ac:dyDescent="0.3">
      <c r="A5795" s="957"/>
      <c r="B5795"/>
      <c r="C5795"/>
      <c r="D5795"/>
      <c r="E5795"/>
      <c r="F5795"/>
      <c r="G5795"/>
      <c r="H5795"/>
      <c r="I5795"/>
      <c r="J5795"/>
    </row>
    <row r="5796" spans="1:10" x14ac:dyDescent="0.3">
      <c r="A5796" s="957"/>
      <c r="B5796"/>
      <c r="C5796"/>
      <c r="D5796"/>
      <c r="E5796"/>
      <c r="F5796"/>
      <c r="G5796"/>
      <c r="H5796"/>
      <c r="I5796"/>
      <c r="J5796"/>
    </row>
    <row r="5797" spans="1:10" x14ac:dyDescent="0.3">
      <c r="A5797" s="957"/>
      <c r="B5797"/>
      <c r="C5797"/>
      <c r="D5797"/>
      <c r="E5797"/>
      <c r="F5797"/>
      <c r="G5797"/>
      <c r="H5797"/>
      <c r="I5797"/>
      <c r="J5797"/>
    </row>
    <row r="5798" spans="1:10" x14ac:dyDescent="0.3">
      <c r="A5798" s="957"/>
      <c r="B5798"/>
      <c r="C5798"/>
      <c r="D5798"/>
      <c r="E5798"/>
      <c r="F5798"/>
      <c r="G5798"/>
      <c r="H5798"/>
      <c r="I5798"/>
      <c r="J5798"/>
    </row>
    <row r="5799" spans="1:10" x14ac:dyDescent="0.3">
      <c r="A5799" s="957"/>
      <c r="B5799"/>
      <c r="C5799"/>
      <c r="D5799"/>
      <c r="E5799"/>
      <c r="F5799"/>
      <c r="G5799"/>
      <c r="H5799"/>
      <c r="I5799"/>
      <c r="J5799"/>
    </row>
    <row r="5800" spans="1:10" x14ac:dyDescent="0.3">
      <c r="A5800" s="957"/>
      <c r="B5800"/>
      <c r="C5800"/>
      <c r="D5800"/>
      <c r="E5800"/>
      <c r="F5800"/>
      <c r="G5800"/>
      <c r="H5800"/>
      <c r="I5800"/>
      <c r="J5800"/>
    </row>
    <row r="5801" spans="1:10" x14ac:dyDescent="0.3">
      <c r="A5801" s="957"/>
      <c r="B5801"/>
      <c r="C5801"/>
      <c r="D5801"/>
      <c r="E5801"/>
      <c r="F5801"/>
      <c r="G5801"/>
      <c r="H5801"/>
      <c r="I5801"/>
      <c r="J5801"/>
    </row>
    <row r="5802" spans="1:10" x14ac:dyDescent="0.3">
      <c r="A5802" s="957"/>
      <c r="B5802"/>
      <c r="C5802"/>
      <c r="D5802"/>
      <c r="E5802"/>
      <c r="F5802"/>
      <c r="G5802"/>
      <c r="H5802"/>
      <c r="I5802"/>
      <c r="J5802"/>
    </row>
    <row r="5803" spans="1:10" x14ac:dyDescent="0.3">
      <c r="A5803" s="957"/>
      <c r="B5803"/>
      <c r="C5803"/>
      <c r="D5803"/>
      <c r="E5803"/>
      <c r="F5803"/>
      <c r="G5803"/>
      <c r="H5803"/>
      <c r="I5803"/>
      <c r="J5803"/>
    </row>
    <row r="5804" spans="1:10" x14ac:dyDescent="0.3">
      <c r="A5804" s="957"/>
      <c r="B5804"/>
      <c r="C5804"/>
      <c r="D5804"/>
      <c r="E5804"/>
      <c r="F5804"/>
      <c r="G5804"/>
      <c r="H5804"/>
      <c r="I5804"/>
      <c r="J5804"/>
    </row>
    <row r="5805" spans="1:10" x14ac:dyDescent="0.3">
      <c r="A5805" s="957"/>
      <c r="B5805"/>
      <c r="C5805"/>
      <c r="D5805"/>
      <c r="E5805"/>
      <c r="F5805"/>
      <c r="G5805"/>
      <c r="H5805"/>
      <c r="I5805"/>
      <c r="J5805"/>
    </row>
    <row r="5806" spans="1:10" x14ac:dyDescent="0.3">
      <c r="A5806" s="957"/>
      <c r="B5806"/>
      <c r="C5806"/>
      <c r="D5806"/>
      <c r="E5806"/>
      <c r="F5806"/>
      <c r="G5806"/>
      <c r="H5806"/>
      <c r="I5806"/>
      <c r="J5806"/>
    </row>
    <row r="5807" spans="1:10" x14ac:dyDescent="0.3">
      <c r="A5807" s="957"/>
      <c r="B5807"/>
      <c r="C5807"/>
      <c r="D5807"/>
      <c r="E5807"/>
      <c r="F5807"/>
      <c r="G5807"/>
      <c r="H5807"/>
      <c r="I5807"/>
      <c r="J5807"/>
    </row>
    <row r="5808" spans="1:10" x14ac:dyDescent="0.3">
      <c r="A5808" s="957"/>
      <c r="B5808"/>
      <c r="C5808"/>
      <c r="D5808"/>
      <c r="E5808"/>
      <c r="F5808"/>
      <c r="G5808"/>
      <c r="H5808"/>
      <c r="I5808"/>
      <c r="J5808"/>
    </row>
    <row r="5809" spans="1:10" x14ac:dyDescent="0.3">
      <c r="A5809" s="957"/>
      <c r="B5809"/>
      <c r="C5809"/>
      <c r="D5809"/>
      <c r="E5809"/>
      <c r="F5809"/>
      <c r="G5809"/>
      <c r="H5809"/>
      <c r="I5809"/>
      <c r="J5809"/>
    </row>
    <row r="5810" spans="1:10" x14ac:dyDescent="0.3">
      <c r="A5810" s="957"/>
      <c r="B5810"/>
      <c r="C5810"/>
      <c r="D5810"/>
      <c r="E5810"/>
      <c r="F5810"/>
      <c r="G5810"/>
      <c r="H5810"/>
      <c r="I5810"/>
      <c r="J5810"/>
    </row>
    <row r="5811" spans="1:10" x14ac:dyDescent="0.3">
      <c r="A5811" s="957"/>
      <c r="B5811"/>
      <c r="C5811"/>
      <c r="D5811"/>
      <c r="E5811"/>
      <c r="F5811"/>
      <c r="G5811"/>
      <c r="H5811"/>
      <c r="I5811"/>
      <c r="J5811"/>
    </row>
    <row r="5812" spans="1:10" x14ac:dyDescent="0.3">
      <c r="A5812" s="957"/>
      <c r="B5812"/>
      <c r="C5812"/>
      <c r="D5812"/>
      <c r="E5812"/>
      <c r="F5812"/>
      <c r="G5812"/>
      <c r="H5812"/>
      <c r="I5812"/>
      <c r="J5812"/>
    </row>
    <row r="5813" spans="1:10" x14ac:dyDescent="0.3">
      <c r="A5813" s="957"/>
      <c r="B5813"/>
      <c r="C5813"/>
      <c r="D5813"/>
      <c r="E5813"/>
      <c r="F5813"/>
      <c r="G5813"/>
      <c r="H5813"/>
      <c r="I5813"/>
      <c r="J5813"/>
    </row>
    <row r="5814" spans="1:10" x14ac:dyDescent="0.3">
      <c r="A5814" s="957"/>
      <c r="B5814"/>
      <c r="C5814"/>
      <c r="D5814"/>
      <c r="E5814"/>
      <c r="F5814"/>
      <c r="G5814"/>
      <c r="H5814"/>
      <c r="I5814"/>
      <c r="J5814"/>
    </row>
    <row r="5815" spans="1:10" x14ac:dyDescent="0.3">
      <c r="A5815" s="957"/>
      <c r="B5815"/>
      <c r="C5815"/>
      <c r="D5815"/>
      <c r="E5815"/>
      <c r="F5815"/>
      <c r="G5815"/>
      <c r="H5815"/>
      <c r="I5815"/>
      <c r="J5815"/>
    </row>
    <row r="5816" spans="1:10" x14ac:dyDescent="0.3">
      <c r="A5816" s="957"/>
      <c r="B5816"/>
      <c r="C5816"/>
      <c r="D5816"/>
      <c r="E5816"/>
      <c r="F5816"/>
      <c r="G5816"/>
      <c r="H5816"/>
      <c r="I5816"/>
      <c r="J5816"/>
    </row>
    <row r="5817" spans="1:10" x14ac:dyDescent="0.3">
      <c r="A5817" s="957"/>
      <c r="B5817"/>
      <c r="C5817"/>
      <c r="D5817"/>
      <c r="E5817"/>
      <c r="F5817"/>
      <c r="G5817"/>
      <c r="H5817"/>
      <c r="I5817"/>
      <c r="J5817"/>
    </row>
    <row r="5818" spans="1:10" x14ac:dyDescent="0.3">
      <c r="A5818" s="957"/>
      <c r="B5818"/>
      <c r="C5818"/>
      <c r="D5818"/>
      <c r="E5818"/>
      <c r="F5818"/>
      <c r="G5818"/>
      <c r="H5818"/>
      <c r="I5818"/>
      <c r="J5818"/>
    </row>
    <row r="5819" spans="1:10" x14ac:dyDescent="0.3">
      <c r="A5819" s="957"/>
      <c r="B5819"/>
      <c r="C5819"/>
      <c r="D5819"/>
      <c r="E5819"/>
      <c r="F5819"/>
      <c r="G5819"/>
      <c r="H5819"/>
      <c r="I5819"/>
      <c r="J5819"/>
    </row>
    <row r="5820" spans="1:10" x14ac:dyDescent="0.3">
      <c r="A5820" s="957"/>
      <c r="B5820"/>
      <c r="C5820"/>
      <c r="D5820"/>
      <c r="E5820"/>
      <c r="F5820"/>
      <c r="G5820"/>
      <c r="H5820"/>
      <c r="I5820"/>
      <c r="J5820"/>
    </row>
    <row r="5821" spans="1:10" x14ac:dyDescent="0.3">
      <c r="A5821" s="957"/>
      <c r="B5821"/>
      <c r="C5821"/>
      <c r="D5821"/>
      <c r="E5821"/>
      <c r="F5821"/>
      <c r="G5821"/>
      <c r="H5821"/>
      <c r="I5821"/>
      <c r="J5821"/>
    </row>
    <row r="5822" spans="1:10" x14ac:dyDescent="0.3">
      <c r="A5822" s="957"/>
      <c r="B5822"/>
      <c r="C5822"/>
      <c r="D5822"/>
      <c r="E5822"/>
      <c r="F5822"/>
      <c r="G5822"/>
      <c r="H5822"/>
      <c r="I5822"/>
      <c r="J5822"/>
    </row>
    <row r="5823" spans="1:10" x14ac:dyDescent="0.3">
      <c r="A5823" s="957"/>
      <c r="B5823"/>
      <c r="C5823"/>
      <c r="D5823"/>
      <c r="E5823"/>
      <c r="F5823"/>
      <c r="G5823"/>
      <c r="H5823"/>
      <c r="I5823"/>
      <c r="J5823"/>
    </row>
    <row r="5824" spans="1:10" x14ac:dyDescent="0.3">
      <c r="A5824" s="957"/>
      <c r="B5824"/>
      <c r="C5824"/>
      <c r="D5824"/>
      <c r="E5824"/>
      <c r="F5824"/>
      <c r="G5824"/>
      <c r="H5824"/>
      <c r="I5824"/>
      <c r="J5824"/>
    </row>
    <row r="5825" spans="1:10" x14ac:dyDescent="0.3">
      <c r="A5825" s="957"/>
      <c r="B5825"/>
      <c r="C5825"/>
      <c r="D5825"/>
      <c r="E5825"/>
      <c r="F5825"/>
      <c r="G5825"/>
      <c r="H5825"/>
      <c r="I5825"/>
      <c r="J5825"/>
    </row>
    <row r="5826" spans="1:10" x14ac:dyDescent="0.3">
      <c r="A5826" s="957"/>
      <c r="B5826"/>
      <c r="C5826"/>
      <c r="D5826"/>
      <c r="E5826"/>
      <c r="F5826"/>
      <c r="G5826"/>
      <c r="H5826"/>
      <c r="I5826"/>
      <c r="J5826"/>
    </row>
    <row r="5827" spans="1:10" x14ac:dyDescent="0.3">
      <c r="A5827" s="957"/>
      <c r="B5827"/>
      <c r="C5827"/>
      <c r="D5827"/>
      <c r="E5827"/>
      <c r="F5827"/>
      <c r="G5827"/>
      <c r="H5827"/>
      <c r="I5827"/>
      <c r="J5827"/>
    </row>
    <row r="5828" spans="1:10" x14ac:dyDescent="0.3">
      <c r="A5828" s="957"/>
      <c r="B5828"/>
      <c r="C5828"/>
      <c r="D5828"/>
      <c r="E5828"/>
      <c r="F5828"/>
      <c r="G5828"/>
      <c r="H5828"/>
      <c r="I5828"/>
      <c r="J5828"/>
    </row>
    <row r="5829" spans="1:10" x14ac:dyDescent="0.3">
      <c r="A5829" s="957"/>
      <c r="B5829"/>
      <c r="C5829"/>
      <c r="D5829"/>
      <c r="E5829"/>
      <c r="F5829"/>
      <c r="G5829"/>
      <c r="H5829"/>
      <c r="I5829"/>
      <c r="J5829"/>
    </row>
    <row r="5830" spans="1:10" x14ac:dyDescent="0.3">
      <c r="A5830" s="957"/>
      <c r="B5830"/>
      <c r="C5830"/>
      <c r="D5830"/>
      <c r="E5830"/>
      <c r="F5830"/>
      <c r="G5830"/>
      <c r="H5830"/>
      <c r="I5830"/>
      <c r="J5830"/>
    </row>
    <row r="5831" spans="1:10" x14ac:dyDescent="0.3">
      <c r="A5831" s="957"/>
      <c r="B5831"/>
      <c r="C5831"/>
      <c r="D5831"/>
      <c r="E5831"/>
      <c r="F5831"/>
      <c r="G5831"/>
      <c r="H5831"/>
      <c r="I5831"/>
      <c r="J5831"/>
    </row>
    <row r="5832" spans="1:10" x14ac:dyDescent="0.3">
      <c r="A5832" s="957"/>
      <c r="B5832"/>
      <c r="C5832"/>
      <c r="D5832"/>
      <c r="E5832"/>
      <c r="F5832"/>
      <c r="G5832"/>
      <c r="H5832"/>
      <c r="I5832"/>
      <c r="J5832"/>
    </row>
    <row r="5833" spans="1:10" x14ac:dyDescent="0.3">
      <c r="A5833" s="957"/>
      <c r="B5833"/>
      <c r="C5833"/>
      <c r="D5833"/>
      <c r="E5833"/>
      <c r="F5833"/>
      <c r="G5833"/>
      <c r="H5833"/>
      <c r="I5833"/>
      <c r="J5833"/>
    </row>
    <row r="5834" spans="1:10" x14ac:dyDescent="0.3">
      <c r="A5834" s="957"/>
      <c r="B5834"/>
      <c r="C5834"/>
      <c r="D5834"/>
      <c r="E5834"/>
      <c r="F5834"/>
      <c r="G5834"/>
      <c r="H5834"/>
      <c r="I5834"/>
      <c r="J5834"/>
    </row>
    <row r="5835" spans="1:10" x14ac:dyDescent="0.3">
      <c r="A5835" s="957"/>
      <c r="B5835"/>
      <c r="C5835"/>
      <c r="D5835"/>
      <c r="E5835"/>
      <c r="F5835"/>
      <c r="G5835"/>
      <c r="H5835"/>
      <c r="I5835"/>
      <c r="J5835"/>
    </row>
    <row r="5836" spans="1:10" x14ac:dyDescent="0.3">
      <c r="A5836" s="957"/>
      <c r="B5836"/>
      <c r="C5836"/>
      <c r="D5836"/>
      <c r="E5836"/>
      <c r="F5836"/>
      <c r="G5836"/>
      <c r="H5836"/>
      <c r="I5836"/>
      <c r="J5836"/>
    </row>
    <row r="5837" spans="1:10" x14ac:dyDescent="0.3">
      <c r="A5837" s="957"/>
      <c r="B5837"/>
      <c r="C5837"/>
      <c r="D5837"/>
      <c r="E5837"/>
      <c r="F5837"/>
      <c r="G5837"/>
      <c r="H5837"/>
      <c r="I5837"/>
      <c r="J5837"/>
    </row>
    <row r="5838" spans="1:10" x14ac:dyDescent="0.3">
      <c r="A5838" s="957"/>
      <c r="B5838"/>
      <c r="C5838"/>
      <c r="D5838"/>
      <c r="E5838"/>
      <c r="F5838"/>
      <c r="G5838"/>
      <c r="H5838"/>
      <c r="I5838"/>
      <c r="J5838"/>
    </row>
    <row r="5839" spans="1:10" x14ac:dyDescent="0.3">
      <c r="A5839" s="957"/>
      <c r="B5839"/>
      <c r="C5839"/>
      <c r="D5839"/>
      <c r="E5839"/>
      <c r="F5839"/>
      <c r="G5839"/>
      <c r="H5839"/>
      <c r="I5839"/>
      <c r="J5839"/>
    </row>
    <row r="5840" spans="1:10" x14ac:dyDescent="0.3">
      <c r="A5840" s="957"/>
      <c r="B5840"/>
      <c r="C5840"/>
      <c r="D5840"/>
      <c r="E5840"/>
      <c r="F5840"/>
      <c r="G5840"/>
      <c r="H5840"/>
      <c r="I5840"/>
      <c r="J5840"/>
    </row>
    <row r="5841" spans="1:10" x14ac:dyDescent="0.3">
      <c r="A5841" s="957"/>
      <c r="B5841"/>
      <c r="C5841"/>
      <c r="D5841"/>
      <c r="E5841"/>
      <c r="F5841"/>
      <c r="G5841"/>
      <c r="H5841"/>
      <c r="I5841"/>
      <c r="J5841"/>
    </row>
    <row r="5842" spans="1:10" x14ac:dyDescent="0.3">
      <c r="A5842" s="957"/>
      <c r="B5842"/>
      <c r="C5842"/>
      <c r="D5842"/>
      <c r="E5842"/>
      <c r="F5842"/>
      <c r="G5842"/>
      <c r="H5842"/>
      <c r="I5842"/>
      <c r="J5842"/>
    </row>
    <row r="5843" spans="1:10" x14ac:dyDescent="0.3">
      <c r="A5843" s="957"/>
      <c r="B5843"/>
      <c r="C5843"/>
      <c r="D5843"/>
      <c r="E5843"/>
      <c r="F5843"/>
      <c r="G5843"/>
      <c r="H5843"/>
      <c r="I5843"/>
      <c r="J5843"/>
    </row>
    <row r="5844" spans="1:10" x14ac:dyDescent="0.3">
      <c r="A5844" s="957"/>
      <c r="B5844"/>
      <c r="C5844"/>
      <c r="D5844"/>
      <c r="E5844"/>
      <c r="F5844"/>
      <c r="G5844"/>
      <c r="H5844"/>
      <c r="I5844"/>
      <c r="J5844"/>
    </row>
    <row r="5845" spans="1:10" x14ac:dyDescent="0.3">
      <c r="A5845" s="957"/>
      <c r="B5845"/>
      <c r="C5845"/>
      <c r="D5845"/>
      <c r="E5845"/>
      <c r="F5845"/>
      <c r="G5845"/>
      <c r="H5845"/>
      <c r="I5845"/>
      <c r="J5845"/>
    </row>
    <row r="5846" spans="1:10" x14ac:dyDescent="0.3">
      <c r="A5846" s="957"/>
      <c r="B5846"/>
      <c r="C5846"/>
      <c r="D5846"/>
      <c r="E5846"/>
      <c r="F5846"/>
      <c r="G5846"/>
      <c r="H5846"/>
      <c r="I5846"/>
      <c r="J5846"/>
    </row>
    <row r="5847" spans="1:10" x14ac:dyDescent="0.3">
      <c r="A5847" s="957"/>
      <c r="B5847"/>
      <c r="C5847"/>
      <c r="D5847"/>
      <c r="E5847"/>
      <c r="F5847"/>
      <c r="G5847"/>
      <c r="H5847"/>
      <c r="I5847"/>
      <c r="J5847"/>
    </row>
    <row r="5848" spans="1:10" x14ac:dyDescent="0.3">
      <c r="A5848" s="957"/>
      <c r="B5848"/>
      <c r="C5848"/>
      <c r="D5848"/>
      <c r="E5848"/>
      <c r="F5848"/>
      <c r="G5848"/>
      <c r="H5848"/>
      <c r="I5848"/>
      <c r="J5848"/>
    </row>
    <row r="5849" spans="1:10" x14ac:dyDescent="0.3">
      <c r="A5849" s="957"/>
      <c r="B5849"/>
      <c r="C5849"/>
      <c r="D5849"/>
      <c r="E5849"/>
      <c r="F5849"/>
      <c r="G5849"/>
      <c r="H5849"/>
      <c r="I5849"/>
      <c r="J5849"/>
    </row>
    <row r="5850" spans="1:10" x14ac:dyDescent="0.3">
      <c r="A5850" s="957"/>
      <c r="B5850"/>
      <c r="C5850"/>
      <c r="D5850"/>
      <c r="E5850"/>
      <c r="F5850"/>
      <c r="G5850"/>
      <c r="H5850"/>
      <c r="I5850"/>
      <c r="J5850"/>
    </row>
    <row r="5851" spans="1:10" x14ac:dyDescent="0.3">
      <c r="A5851" s="957"/>
      <c r="B5851"/>
      <c r="C5851"/>
      <c r="D5851"/>
      <c r="E5851"/>
      <c r="F5851"/>
      <c r="G5851"/>
      <c r="H5851"/>
      <c r="I5851"/>
      <c r="J5851"/>
    </row>
    <row r="5852" spans="1:10" x14ac:dyDescent="0.3">
      <c r="A5852" s="957"/>
      <c r="B5852"/>
      <c r="C5852"/>
      <c r="D5852"/>
      <c r="E5852"/>
      <c r="F5852"/>
      <c r="G5852"/>
      <c r="H5852"/>
      <c r="I5852"/>
      <c r="J5852"/>
    </row>
    <row r="5853" spans="1:10" x14ac:dyDescent="0.3">
      <c r="A5853" s="957"/>
      <c r="B5853"/>
      <c r="C5853"/>
      <c r="D5853"/>
      <c r="E5853"/>
      <c r="F5853"/>
      <c r="G5853"/>
      <c r="H5853"/>
      <c r="I5853"/>
      <c r="J5853"/>
    </row>
    <row r="5854" spans="1:10" x14ac:dyDescent="0.3">
      <c r="A5854" s="957"/>
      <c r="B5854"/>
      <c r="C5854"/>
      <c r="D5854"/>
      <c r="E5854"/>
      <c r="F5854"/>
      <c r="G5854"/>
      <c r="H5854"/>
      <c r="I5854"/>
      <c r="J5854"/>
    </row>
    <row r="5855" spans="1:10" x14ac:dyDescent="0.3">
      <c r="A5855" s="957"/>
      <c r="B5855"/>
      <c r="C5855"/>
      <c r="D5855"/>
      <c r="E5855"/>
      <c r="F5855"/>
      <c r="G5855"/>
      <c r="H5855"/>
      <c r="I5855"/>
      <c r="J5855"/>
    </row>
    <row r="5856" spans="1:10" x14ac:dyDescent="0.3">
      <c r="A5856" s="957"/>
      <c r="B5856"/>
      <c r="C5856"/>
      <c r="D5856"/>
      <c r="E5856"/>
      <c r="F5856"/>
      <c r="G5856"/>
      <c r="H5856"/>
      <c r="I5856"/>
      <c r="J5856"/>
    </row>
    <row r="5857" spans="1:10" x14ac:dyDescent="0.3">
      <c r="A5857" s="957"/>
      <c r="B5857"/>
      <c r="C5857"/>
      <c r="D5857"/>
      <c r="E5857"/>
      <c r="F5857"/>
      <c r="G5857"/>
      <c r="H5857"/>
      <c r="I5857"/>
      <c r="J5857"/>
    </row>
    <row r="5858" spans="1:10" x14ac:dyDescent="0.3">
      <c r="A5858" s="957"/>
      <c r="B5858"/>
      <c r="C5858"/>
      <c r="D5858"/>
      <c r="E5858"/>
      <c r="F5858"/>
      <c r="G5858"/>
      <c r="H5858"/>
      <c r="I5858"/>
      <c r="J5858"/>
    </row>
    <row r="5859" spans="1:10" x14ac:dyDescent="0.3">
      <c r="A5859" s="957"/>
      <c r="B5859"/>
      <c r="C5859"/>
      <c r="D5859"/>
      <c r="E5859"/>
      <c r="F5859"/>
      <c r="G5859"/>
      <c r="H5859"/>
      <c r="I5859"/>
      <c r="J5859"/>
    </row>
    <row r="5860" spans="1:10" x14ac:dyDescent="0.3">
      <c r="A5860" s="957"/>
      <c r="B5860"/>
      <c r="C5860"/>
      <c r="D5860"/>
      <c r="E5860"/>
      <c r="F5860"/>
      <c r="G5860"/>
      <c r="H5860"/>
      <c r="I5860"/>
      <c r="J5860"/>
    </row>
    <row r="5861" spans="1:10" x14ac:dyDescent="0.3">
      <c r="A5861" s="957"/>
      <c r="B5861"/>
      <c r="C5861"/>
      <c r="D5861"/>
      <c r="E5861"/>
      <c r="F5861"/>
      <c r="G5861"/>
      <c r="H5861"/>
      <c r="I5861"/>
      <c r="J5861"/>
    </row>
    <row r="5862" spans="1:10" x14ac:dyDescent="0.3">
      <c r="A5862" s="957"/>
      <c r="B5862"/>
      <c r="C5862"/>
      <c r="D5862"/>
      <c r="E5862"/>
      <c r="F5862"/>
      <c r="G5862"/>
      <c r="H5862"/>
      <c r="I5862"/>
      <c r="J5862"/>
    </row>
    <row r="5863" spans="1:10" x14ac:dyDescent="0.3">
      <c r="A5863" s="957"/>
      <c r="B5863"/>
      <c r="C5863"/>
      <c r="D5863"/>
      <c r="E5863"/>
      <c r="F5863"/>
      <c r="G5863"/>
      <c r="H5863"/>
      <c r="I5863"/>
      <c r="J5863"/>
    </row>
    <row r="5864" spans="1:10" x14ac:dyDescent="0.3">
      <c r="A5864" s="957"/>
      <c r="B5864"/>
      <c r="C5864"/>
      <c r="D5864"/>
      <c r="E5864"/>
      <c r="F5864"/>
      <c r="G5864"/>
      <c r="H5864"/>
      <c r="I5864"/>
      <c r="J5864"/>
    </row>
    <row r="5865" spans="1:10" x14ac:dyDescent="0.3">
      <c r="A5865" s="957"/>
      <c r="B5865"/>
      <c r="C5865"/>
      <c r="D5865"/>
      <c r="E5865"/>
      <c r="F5865"/>
      <c r="G5865"/>
      <c r="H5865"/>
      <c r="I5865"/>
      <c r="J5865"/>
    </row>
    <row r="5866" spans="1:10" x14ac:dyDescent="0.3">
      <c r="A5866" s="957"/>
      <c r="B5866"/>
      <c r="C5866"/>
      <c r="D5866"/>
      <c r="E5866"/>
      <c r="F5866"/>
      <c r="G5866"/>
      <c r="H5866"/>
      <c r="I5866"/>
      <c r="J5866"/>
    </row>
    <row r="5867" spans="1:10" x14ac:dyDescent="0.3">
      <c r="A5867" s="957"/>
      <c r="B5867"/>
      <c r="C5867"/>
      <c r="D5867"/>
      <c r="E5867"/>
      <c r="F5867"/>
      <c r="G5867"/>
      <c r="H5867"/>
      <c r="I5867"/>
      <c r="J5867"/>
    </row>
    <row r="5868" spans="1:10" x14ac:dyDescent="0.3">
      <c r="A5868" s="957"/>
      <c r="B5868"/>
      <c r="C5868"/>
      <c r="D5868"/>
      <c r="E5868"/>
      <c r="F5868"/>
      <c r="G5868"/>
      <c r="H5868"/>
      <c r="I5868"/>
      <c r="J5868"/>
    </row>
    <row r="5869" spans="1:10" x14ac:dyDescent="0.3">
      <c r="A5869" s="957"/>
      <c r="B5869"/>
      <c r="C5869"/>
      <c r="D5869"/>
      <c r="E5869"/>
      <c r="F5869"/>
      <c r="G5869"/>
      <c r="H5869"/>
      <c r="I5869"/>
      <c r="J5869"/>
    </row>
    <row r="5870" spans="1:10" x14ac:dyDescent="0.3">
      <c r="A5870" s="957"/>
      <c r="B5870"/>
      <c r="C5870"/>
      <c r="D5870"/>
      <c r="E5870"/>
      <c r="F5870"/>
      <c r="G5870"/>
      <c r="H5870"/>
      <c r="I5870"/>
      <c r="J5870"/>
    </row>
    <row r="5871" spans="1:10" x14ac:dyDescent="0.3">
      <c r="A5871" s="957"/>
      <c r="B5871"/>
      <c r="C5871"/>
      <c r="D5871"/>
      <c r="E5871"/>
      <c r="F5871"/>
      <c r="G5871"/>
      <c r="H5871"/>
      <c r="I5871"/>
      <c r="J5871"/>
    </row>
    <row r="5872" spans="1:10" x14ac:dyDescent="0.3">
      <c r="A5872" s="957"/>
      <c r="B5872"/>
      <c r="C5872"/>
      <c r="D5872"/>
      <c r="E5872"/>
      <c r="F5872"/>
      <c r="G5872"/>
      <c r="H5872"/>
      <c r="I5872"/>
      <c r="J5872"/>
    </row>
    <row r="5873" spans="1:10" x14ac:dyDescent="0.3">
      <c r="A5873" s="957"/>
      <c r="B5873"/>
      <c r="C5873"/>
      <c r="D5873"/>
      <c r="E5873"/>
      <c r="F5873"/>
      <c r="G5873"/>
      <c r="H5873"/>
      <c r="I5873"/>
      <c r="J5873"/>
    </row>
    <row r="5874" spans="1:10" x14ac:dyDescent="0.3">
      <c r="A5874" s="957"/>
      <c r="B5874"/>
      <c r="C5874"/>
      <c r="D5874"/>
      <c r="E5874"/>
      <c r="F5874"/>
      <c r="G5874"/>
      <c r="H5874"/>
      <c r="I5874"/>
      <c r="J5874"/>
    </row>
    <row r="5875" spans="1:10" x14ac:dyDescent="0.3">
      <c r="A5875" s="957"/>
      <c r="B5875"/>
      <c r="C5875"/>
      <c r="D5875"/>
      <c r="E5875"/>
      <c r="F5875"/>
      <c r="G5875"/>
      <c r="H5875"/>
      <c r="I5875"/>
      <c r="J5875"/>
    </row>
    <row r="5876" spans="1:10" x14ac:dyDescent="0.3">
      <c r="A5876" s="957"/>
      <c r="B5876"/>
      <c r="C5876"/>
      <c r="D5876"/>
      <c r="E5876"/>
      <c r="F5876"/>
      <c r="G5876"/>
      <c r="H5876"/>
      <c r="I5876"/>
      <c r="J5876"/>
    </row>
    <row r="5877" spans="1:10" x14ac:dyDescent="0.3">
      <c r="A5877" s="957"/>
      <c r="B5877"/>
      <c r="C5877"/>
      <c r="D5877"/>
      <c r="E5877"/>
      <c r="F5877"/>
      <c r="G5877"/>
      <c r="H5877"/>
      <c r="I5877"/>
      <c r="J5877"/>
    </row>
    <row r="5878" spans="1:10" x14ac:dyDescent="0.3">
      <c r="A5878" s="957"/>
      <c r="B5878"/>
      <c r="C5878"/>
      <c r="D5878"/>
      <c r="E5878"/>
      <c r="F5878"/>
      <c r="G5878"/>
      <c r="H5878"/>
      <c r="I5878"/>
      <c r="J5878"/>
    </row>
    <row r="5879" spans="1:10" x14ac:dyDescent="0.3">
      <c r="A5879" s="957"/>
      <c r="B5879"/>
      <c r="C5879"/>
      <c r="D5879"/>
      <c r="E5879"/>
      <c r="F5879"/>
      <c r="G5879"/>
      <c r="H5879"/>
      <c r="I5879"/>
      <c r="J5879"/>
    </row>
    <row r="5880" spans="1:10" x14ac:dyDescent="0.3">
      <c r="A5880" s="957"/>
      <c r="B5880"/>
      <c r="C5880"/>
      <c r="D5880"/>
      <c r="E5880"/>
      <c r="F5880"/>
      <c r="G5880"/>
      <c r="H5880"/>
      <c r="I5880"/>
      <c r="J5880"/>
    </row>
    <row r="5881" spans="1:10" x14ac:dyDescent="0.3">
      <c r="A5881" s="957"/>
      <c r="B5881"/>
      <c r="C5881"/>
      <c r="D5881"/>
      <c r="E5881"/>
      <c r="F5881"/>
      <c r="G5881"/>
      <c r="H5881"/>
      <c r="I5881"/>
      <c r="J5881"/>
    </row>
    <row r="5882" spans="1:10" x14ac:dyDescent="0.3">
      <c r="A5882" s="957"/>
      <c r="B5882"/>
      <c r="C5882"/>
      <c r="D5882"/>
      <c r="E5882"/>
      <c r="F5882"/>
      <c r="G5882"/>
      <c r="H5882"/>
      <c r="I5882"/>
      <c r="J5882"/>
    </row>
    <row r="5883" spans="1:10" x14ac:dyDescent="0.3">
      <c r="A5883" s="957"/>
      <c r="B5883"/>
      <c r="C5883"/>
      <c r="D5883"/>
      <c r="E5883"/>
      <c r="F5883"/>
      <c r="G5883"/>
      <c r="H5883"/>
      <c r="I5883"/>
      <c r="J5883"/>
    </row>
    <row r="5884" spans="1:10" x14ac:dyDescent="0.3">
      <c r="A5884" s="957"/>
      <c r="B5884"/>
      <c r="C5884"/>
      <c r="D5884"/>
      <c r="E5884"/>
      <c r="F5884"/>
      <c r="G5884"/>
      <c r="H5884"/>
      <c r="I5884"/>
      <c r="J5884"/>
    </row>
    <row r="5885" spans="1:10" x14ac:dyDescent="0.3">
      <c r="A5885" s="957"/>
      <c r="B5885"/>
      <c r="C5885"/>
      <c r="D5885"/>
      <c r="E5885"/>
      <c r="F5885"/>
      <c r="G5885"/>
      <c r="H5885"/>
      <c r="I5885"/>
      <c r="J5885"/>
    </row>
    <row r="5886" spans="1:10" x14ac:dyDescent="0.3">
      <c r="A5886" s="957"/>
      <c r="B5886"/>
      <c r="C5886"/>
      <c r="D5886"/>
      <c r="E5886"/>
      <c r="F5886"/>
      <c r="G5886"/>
      <c r="H5886"/>
      <c r="I5886"/>
      <c r="J5886"/>
    </row>
    <row r="5887" spans="1:10" x14ac:dyDescent="0.3">
      <c r="A5887" s="957"/>
      <c r="B5887"/>
      <c r="C5887"/>
      <c r="D5887"/>
      <c r="E5887"/>
      <c r="F5887"/>
      <c r="G5887"/>
      <c r="H5887"/>
      <c r="I5887"/>
      <c r="J5887"/>
    </row>
    <row r="5888" spans="1:10" x14ac:dyDescent="0.3">
      <c r="A5888" s="957"/>
      <c r="B5888"/>
      <c r="C5888"/>
      <c r="D5888"/>
      <c r="E5888"/>
      <c r="F5888"/>
      <c r="G5888"/>
      <c r="H5888"/>
      <c r="I5888"/>
      <c r="J5888"/>
    </row>
    <row r="5889" spans="1:10" x14ac:dyDescent="0.3">
      <c r="A5889" s="957"/>
      <c r="B5889"/>
      <c r="C5889"/>
      <c r="D5889"/>
      <c r="E5889"/>
      <c r="F5889"/>
      <c r="G5889"/>
      <c r="H5889"/>
      <c r="I5889"/>
      <c r="J5889"/>
    </row>
    <row r="5890" spans="1:10" x14ac:dyDescent="0.3">
      <c r="A5890" s="957"/>
      <c r="B5890"/>
      <c r="C5890"/>
      <c r="D5890"/>
      <c r="E5890"/>
      <c r="F5890"/>
      <c r="G5890"/>
      <c r="H5890"/>
      <c r="I5890"/>
      <c r="J5890"/>
    </row>
    <row r="5891" spans="1:10" x14ac:dyDescent="0.3">
      <c r="A5891" s="957"/>
      <c r="B5891"/>
      <c r="C5891"/>
      <c r="D5891"/>
      <c r="E5891"/>
      <c r="F5891"/>
      <c r="G5891"/>
      <c r="H5891"/>
      <c r="I5891"/>
      <c r="J5891"/>
    </row>
    <row r="5892" spans="1:10" x14ac:dyDescent="0.3">
      <c r="A5892" s="957"/>
      <c r="B5892"/>
      <c r="C5892"/>
      <c r="D5892"/>
      <c r="E5892"/>
      <c r="F5892"/>
      <c r="G5892"/>
      <c r="H5892"/>
      <c r="I5892"/>
      <c r="J5892"/>
    </row>
    <row r="5893" spans="1:10" x14ac:dyDescent="0.3">
      <c r="A5893" s="957"/>
      <c r="B5893"/>
      <c r="C5893"/>
      <c r="D5893"/>
      <c r="E5893"/>
      <c r="F5893"/>
      <c r="G5893"/>
      <c r="H5893"/>
      <c r="I5893"/>
      <c r="J5893"/>
    </row>
    <row r="5894" spans="1:10" x14ac:dyDescent="0.3">
      <c r="A5894" s="957"/>
      <c r="B5894"/>
      <c r="C5894"/>
      <c r="D5894"/>
      <c r="E5894"/>
      <c r="F5894"/>
      <c r="G5894"/>
      <c r="H5894"/>
      <c r="I5894"/>
      <c r="J5894"/>
    </row>
    <row r="5895" spans="1:10" x14ac:dyDescent="0.3">
      <c r="A5895" s="957"/>
      <c r="B5895"/>
      <c r="C5895"/>
      <c r="D5895"/>
      <c r="E5895"/>
      <c r="F5895"/>
      <c r="G5895"/>
      <c r="H5895"/>
      <c r="I5895"/>
      <c r="J5895"/>
    </row>
    <row r="5896" spans="1:10" x14ac:dyDescent="0.3">
      <c r="A5896" s="957"/>
      <c r="B5896"/>
      <c r="C5896"/>
      <c r="D5896"/>
      <c r="E5896"/>
      <c r="F5896"/>
      <c r="G5896"/>
      <c r="H5896"/>
      <c r="I5896"/>
      <c r="J5896"/>
    </row>
    <row r="5897" spans="1:10" x14ac:dyDescent="0.3">
      <c r="A5897" s="957"/>
      <c r="B5897"/>
      <c r="C5897"/>
      <c r="D5897"/>
      <c r="E5897"/>
      <c r="F5897"/>
      <c r="G5897"/>
      <c r="H5897"/>
      <c r="I5897"/>
      <c r="J5897"/>
    </row>
    <row r="5898" spans="1:10" x14ac:dyDescent="0.3">
      <c r="A5898" s="957"/>
      <c r="B5898"/>
      <c r="C5898"/>
      <c r="D5898"/>
      <c r="E5898"/>
      <c r="F5898"/>
      <c r="G5898"/>
      <c r="H5898"/>
      <c r="I5898"/>
      <c r="J5898"/>
    </row>
    <row r="5899" spans="1:10" x14ac:dyDescent="0.3">
      <c r="A5899" s="957"/>
      <c r="B5899"/>
      <c r="C5899"/>
      <c r="D5899"/>
      <c r="E5899"/>
      <c r="F5899"/>
      <c r="G5899"/>
      <c r="H5899"/>
      <c r="I5899"/>
      <c r="J5899"/>
    </row>
    <row r="5900" spans="1:10" x14ac:dyDescent="0.3">
      <c r="A5900" s="957"/>
      <c r="B5900"/>
      <c r="C5900"/>
      <c r="D5900"/>
      <c r="E5900"/>
      <c r="F5900"/>
      <c r="G5900"/>
      <c r="H5900"/>
      <c r="I5900"/>
      <c r="J5900"/>
    </row>
    <row r="5901" spans="1:10" x14ac:dyDescent="0.3">
      <c r="A5901" s="957"/>
      <c r="B5901"/>
      <c r="C5901"/>
      <c r="D5901"/>
      <c r="E5901"/>
      <c r="F5901"/>
      <c r="G5901"/>
      <c r="H5901"/>
      <c r="I5901"/>
      <c r="J5901"/>
    </row>
    <row r="5902" spans="1:10" x14ac:dyDescent="0.3">
      <c r="A5902" s="957"/>
      <c r="B5902"/>
      <c r="C5902"/>
      <c r="D5902"/>
      <c r="E5902"/>
      <c r="F5902"/>
      <c r="G5902"/>
      <c r="H5902"/>
      <c r="I5902"/>
      <c r="J5902"/>
    </row>
    <row r="5903" spans="1:10" x14ac:dyDescent="0.3">
      <c r="A5903" s="957"/>
      <c r="B5903"/>
      <c r="C5903"/>
      <c r="D5903"/>
      <c r="E5903"/>
      <c r="F5903"/>
      <c r="G5903"/>
      <c r="H5903"/>
      <c r="I5903"/>
      <c r="J5903"/>
    </row>
    <row r="5904" spans="1:10" x14ac:dyDescent="0.3">
      <c r="A5904" s="957"/>
      <c r="B5904"/>
      <c r="C5904"/>
      <c r="D5904"/>
      <c r="E5904"/>
      <c r="F5904"/>
      <c r="G5904"/>
      <c r="H5904"/>
      <c r="I5904"/>
      <c r="J5904"/>
    </row>
    <row r="5905" spans="1:10" x14ac:dyDescent="0.3">
      <c r="A5905" s="957"/>
      <c r="B5905"/>
      <c r="C5905"/>
      <c r="D5905"/>
      <c r="E5905"/>
      <c r="F5905"/>
      <c r="G5905"/>
      <c r="H5905"/>
      <c r="I5905"/>
      <c r="J5905"/>
    </row>
    <row r="5906" spans="1:10" x14ac:dyDescent="0.3">
      <c r="A5906" s="957"/>
      <c r="B5906"/>
      <c r="C5906"/>
      <c r="D5906"/>
      <c r="E5906"/>
      <c r="F5906"/>
      <c r="G5906"/>
      <c r="H5906"/>
      <c r="I5906"/>
      <c r="J5906"/>
    </row>
    <row r="5907" spans="1:10" x14ac:dyDescent="0.3">
      <c r="A5907" s="957"/>
      <c r="B5907"/>
      <c r="C5907"/>
      <c r="D5907"/>
      <c r="E5907"/>
      <c r="F5907"/>
      <c r="G5907"/>
      <c r="H5907"/>
      <c r="I5907"/>
      <c r="J5907"/>
    </row>
    <row r="5908" spans="1:10" x14ac:dyDescent="0.3">
      <c r="A5908" s="957"/>
      <c r="B5908"/>
      <c r="C5908"/>
      <c r="D5908"/>
      <c r="E5908"/>
      <c r="F5908"/>
      <c r="G5908"/>
      <c r="H5908"/>
      <c r="I5908"/>
      <c r="J5908"/>
    </row>
    <row r="5909" spans="1:10" x14ac:dyDescent="0.3">
      <c r="A5909" s="957"/>
      <c r="B5909"/>
      <c r="C5909"/>
      <c r="D5909"/>
      <c r="E5909"/>
      <c r="F5909"/>
      <c r="G5909"/>
      <c r="H5909"/>
      <c r="I5909"/>
      <c r="J5909"/>
    </row>
    <row r="5910" spans="1:10" x14ac:dyDescent="0.3">
      <c r="A5910" s="957"/>
      <c r="B5910"/>
      <c r="C5910"/>
      <c r="D5910"/>
      <c r="E5910"/>
      <c r="F5910"/>
      <c r="G5910"/>
      <c r="H5910"/>
      <c r="I5910"/>
      <c r="J5910"/>
    </row>
    <row r="5911" spans="1:10" x14ac:dyDescent="0.3">
      <c r="A5911" s="957"/>
      <c r="B5911"/>
      <c r="C5911"/>
      <c r="D5911"/>
      <c r="E5911"/>
      <c r="F5911"/>
      <c r="G5911"/>
      <c r="H5911"/>
      <c r="I5911"/>
      <c r="J5911"/>
    </row>
    <row r="5912" spans="1:10" x14ac:dyDescent="0.3">
      <c r="A5912" s="957"/>
      <c r="B5912"/>
      <c r="C5912"/>
      <c r="D5912"/>
      <c r="E5912"/>
      <c r="F5912"/>
      <c r="G5912"/>
      <c r="H5912"/>
      <c r="I5912"/>
      <c r="J5912"/>
    </row>
    <row r="5913" spans="1:10" x14ac:dyDescent="0.3">
      <c r="A5913" s="957"/>
      <c r="B5913"/>
      <c r="C5913"/>
      <c r="D5913"/>
      <c r="E5913"/>
      <c r="F5913"/>
      <c r="G5913"/>
      <c r="H5913"/>
      <c r="I5913"/>
      <c r="J5913"/>
    </row>
    <row r="5914" spans="1:10" x14ac:dyDescent="0.3">
      <c r="A5914" s="957"/>
      <c r="B5914"/>
      <c r="C5914"/>
      <c r="D5914"/>
      <c r="E5914"/>
      <c r="F5914"/>
      <c r="G5914"/>
      <c r="H5914"/>
      <c r="I5914"/>
      <c r="J5914"/>
    </row>
    <row r="5915" spans="1:10" x14ac:dyDescent="0.3">
      <c r="A5915" s="957"/>
      <c r="B5915"/>
      <c r="C5915"/>
      <c r="D5915"/>
      <c r="E5915"/>
      <c r="F5915"/>
      <c r="G5915"/>
      <c r="H5915"/>
      <c r="I5915"/>
      <c r="J5915"/>
    </row>
    <row r="5916" spans="1:10" x14ac:dyDescent="0.3">
      <c r="A5916" s="957"/>
      <c r="B5916"/>
      <c r="C5916"/>
      <c r="D5916"/>
      <c r="E5916"/>
      <c r="F5916"/>
      <c r="G5916"/>
      <c r="H5916"/>
      <c r="I5916"/>
      <c r="J5916"/>
    </row>
    <row r="5917" spans="1:10" x14ac:dyDescent="0.3">
      <c r="A5917" s="957"/>
      <c r="B5917"/>
      <c r="C5917"/>
      <c r="D5917"/>
      <c r="E5917"/>
      <c r="F5917"/>
      <c r="G5917"/>
      <c r="H5917"/>
      <c r="I5917"/>
      <c r="J5917"/>
    </row>
    <row r="5918" spans="1:10" x14ac:dyDescent="0.3">
      <c r="A5918" s="957"/>
      <c r="B5918"/>
      <c r="C5918"/>
      <c r="D5918"/>
      <c r="E5918"/>
      <c r="F5918"/>
      <c r="G5918"/>
      <c r="H5918"/>
      <c r="I5918"/>
      <c r="J5918"/>
    </row>
    <row r="5919" spans="1:10" x14ac:dyDescent="0.3">
      <c r="A5919" s="957"/>
      <c r="B5919"/>
      <c r="C5919"/>
      <c r="D5919"/>
      <c r="E5919"/>
      <c r="F5919"/>
      <c r="G5919"/>
      <c r="H5919"/>
      <c r="I5919"/>
      <c r="J5919"/>
    </row>
    <row r="5920" spans="1:10" x14ac:dyDescent="0.3">
      <c r="A5920" s="957"/>
      <c r="B5920"/>
      <c r="C5920"/>
      <c r="D5920"/>
      <c r="E5920"/>
      <c r="F5920"/>
      <c r="G5920"/>
      <c r="H5920"/>
      <c r="I5920"/>
      <c r="J5920"/>
    </row>
    <row r="5921" spans="1:10" x14ac:dyDescent="0.3">
      <c r="A5921" s="957"/>
      <c r="B5921"/>
      <c r="C5921"/>
      <c r="D5921"/>
      <c r="E5921"/>
      <c r="F5921"/>
      <c r="G5921"/>
      <c r="H5921"/>
      <c r="I5921"/>
      <c r="J5921"/>
    </row>
    <row r="5922" spans="1:10" x14ac:dyDescent="0.3">
      <c r="A5922" s="957"/>
      <c r="B5922"/>
      <c r="C5922"/>
      <c r="D5922"/>
      <c r="E5922"/>
      <c r="F5922"/>
      <c r="G5922"/>
      <c r="H5922"/>
      <c r="I5922"/>
      <c r="J5922"/>
    </row>
    <row r="5923" spans="1:10" x14ac:dyDescent="0.3">
      <c r="A5923" s="957"/>
      <c r="B5923"/>
      <c r="C5923"/>
      <c r="D5923"/>
      <c r="E5923"/>
      <c r="F5923"/>
      <c r="G5923"/>
      <c r="H5923"/>
      <c r="I5923"/>
      <c r="J5923"/>
    </row>
    <row r="5924" spans="1:10" x14ac:dyDescent="0.3">
      <c r="A5924" s="957"/>
      <c r="B5924"/>
      <c r="C5924"/>
      <c r="D5924"/>
      <c r="E5924"/>
      <c r="F5924"/>
      <c r="G5924"/>
      <c r="H5924"/>
      <c r="I5924"/>
      <c r="J5924"/>
    </row>
    <row r="5925" spans="1:10" x14ac:dyDescent="0.3">
      <c r="A5925" s="957"/>
      <c r="B5925"/>
      <c r="C5925"/>
      <c r="D5925"/>
      <c r="E5925"/>
      <c r="F5925"/>
      <c r="G5925"/>
      <c r="H5925"/>
      <c r="I5925"/>
      <c r="J5925"/>
    </row>
    <row r="5926" spans="1:10" x14ac:dyDescent="0.3">
      <c r="A5926" s="957"/>
      <c r="B5926"/>
      <c r="C5926"/>
      <c r="D5926"/>
      <c r="E5926"/>
      <c r="F5926"/>
      <c r="G5926"/>
      <c r="H5926"/>
      <c r="I5926"/>
      <c r="J5926"/>
    </row>
    <row r="5927" spans="1:10" x14ac:dyDescent="0.3">
      <c r="A5927" s="957"/>
      <c r="B5927"/>
      <c r="C5927"/>
      <c r="D5927"/>
      <c r="E5927"/>
      <c r="F5927"/>
      <c r="G5927"/>
      <c r="H5927"/>
      <c r="I5927"/>
      <c r="J5927"/>
    </row>
    <row r="5928" spans="1:10" x14ac:dyDescent="0.3">
      <c r="A5928" s="957"/>
      <c r="B5928"/>
      <c r="C5928"/>
      <c r="D5928"/>
      <c r="E5928"/>
      <c r="F5928"/>
      <c r="G5928"/>
      <c r="H5928"/>
      <c r="I5928"/>
      <c r="J5928"/>
    </row>
    <row r="5929" spans="1:10" x14ac:dyDescent="0.3">
      <c r="A5929" s="957"/>
      <c r="B5929"/>
      <c r="C5929"/>
      <c r="D5929"/>
      <c r="E5929"/>
      <c r="F5929"/>
      <c r="G5929"/>
      <c r="H5929"/>
      <c r="I5929"/>
      <c r="J5929"/>
    </row>
    <row r="5930" spans="1:10" x14ac:dyDescent="0.3">
      <c r="A5930" s="957"/>
      <c r="B5930"/>
      <c r="C5930"/>
      <c r="D5930"/>
      <c r="E5930"/>
      <c r="F5930"/>
      <c r="G5930"/>
      <c r="H5930"/>
      <c r="I5930"/>
      <c r="J5930"/>
    </row>
    <row r="5931" spans="1:10" x14ac:dyDescent="0.3">
      <c r="A5931" s="957"/>
      <c r="B5931"/>
      <c r="C5931"/>
      <c r="D5931"/>
      <c r="E5931"/>
      <c r="F5931"/>
      <c r="G5931"/>
      <c r="H5931"/>
      <c r="I5931"/>
      <c r="J5931"/>
    </row>
    <row r="5932" spans="1:10" x14ac:dyDescent="0.3">
      <c r="A5932" s="957"/>
      <c r="B5932"/>
      <c r="C5932"/>
      <c r="D5932"/>
      <c r="E5932"/>
      <c r="F5932"/>
      <c r="G5932"/>
      <c r="H5932"/>
      <c r="I5932"/>
      <c r="J5932"/>
    </row>
    <row r="5933" spans="1:10" x14ac:dyDescent="0.3">
      <c r="A5933" s="957"/>
      <c r="B5933"/>
      <c r="C5933"/>
      <c r="D5933"/>
      <c r="E5933"/>
      <c r="F5933"/>
      <c r="G5933"/>
      <c r="H5933"/>
      <c r="I5933"/>
      <c r="J5933"/>
    </row>
    <row r="5934" spans="1:10" x14ac:dyDescent="0.3">
      <c r="A5934" s="957"/>
      <c r="B5934"/>
      <c r="C5934"/>
      <c r="D5934"/>
      <c r="E5934"/>
      <c r="F5934"/>
      <c r="G5934"/>
      <c r="H5934"/>
      <c r="I5934"/>
      <c r="J5934"/>
    </row>
    <row r="5935" spans="1:10" x14ac:dyDescent="0.3">
      <c r="A5935" s="957"/>
      <c r="B5935"/>
      <c r="C5935"/>
      <c r="D5935"/>
      <c r="E5935"/>
      <c r="F5935"/>
      <c r="G5935"/>
      <c r="H5935"/>
      <c r="I5935"/>
      <c r="J5935"/>
    </row>
    <row r="5936" spans="1:10" x14ac:dyDescent="0.3">
      <c r="A5936" s="957"/>
      <c r="B5936"/>
      <c r="C5936"/>
      <c r="D5936"/>
      <c r="E5936"/>
      <c r="F5936"/>
      <c r="G5936"/>
      <c r="H5936"/>
      <c r="I5936"/>
      <c r="J5936"/>
    </row>
    <row r="5937" spans="1:10" x14ac:dyDescent="0.3">
      <c r="A5937" s="957"/>
      <c r="B5937"/>
      <c r="C5937"/>
      <c r="D5937"/>
      <c r="E5937"/>
      <c r="F5937"/>
      <c r="G5937"/>
      <c r="H5937"/>
      <c r="I5937"/>
      <c r="J5937"/>
    </row>
    <row r="5938" spans="1:10" x14ac:dyDescent="0.3">
      <c r="A5938" s="957"/>
      <c r="B5938"/>
      <c r="C5938"/>
      <c r="D5938"/>
      <c r="E5938"/>
      <c r="F5938"/>
      <c r="G5938"/>
      <c r="H5938"/>
      <c r="I5938"/>
      <c r="J5938"/>
    </row>
    <row r="5939" spans="1:10" x14ac:dyDescent="0.3">
      <c r="A5939" s="957"/>
      <c r="B5939"/>
      <c r="C5939"/>
      <c r="D5939"/>
      <c r="E5939"/>
      <c r="F5939"/>
      <c r="G5939"/>
      <c r="H5939"/>
      <c r="I5939"/>
      <c r="J5939"/>
    </row>
    <row r="5940" spans="1:10" x14ac:dyDescent="0.3">
      <c r="A5940" s="957"/>
      <c r="B5940"/>
      <c r="C5940"/>
      <c r="D5940"/>
      <c r="E5940"/>
      <c r="F5940"/>
      <c r="G5940"/>
      <c r="H5940"/>
      <c r="I5940"/>
      <c r="J5940"/>
    </row>
    <row r="5941" spans="1:10" x14ac:dyDescent="0.3">
      <c r="A5941" s="957"/>
      <c r="B5941"/>
      <c r="C5941"/>
      <c r="D5941"/>
      <c r="E5941"/>
      <c r="F5941"/>
      <c r="G5941"/>
      <c r="H5941"/>
      <c r="I5941"/>
      <c r="J5941"/>
    </row>
    <row r="5942" spans="1:10" x14ac:dyDescent="0.3">
      <c r="A5942" s="957"/>
      <c r="B5942"/>
      <c r="C5942"/>
      <c r="D5942"/>
      <c r="E5942"/>
      <c r="F5942"/>
      <c r="G5942"/>
      <c r="H5942"/>
      <c r="I5942"/>
      <c r="J5942"/>
    </row>
    <row r="5943" spans="1:10" x14ac:dyDescent="0.3">
      <c r="A5943" s="957"/>
      <c r="B5943"/>
      <c r="C5943"/>
      <c r="D5943"/>
      <c r="E5943"/>
      <c r="F5943"/>
      <c r="G5943"/>
      <c r="H5943"/>
      <c r="I5943"/>
      <c r="J5943"/>
    </row>
    <row r="5944" spans="1:10" x14ac:dyDescent="0.3">
      <c r="A5944" s="957"/>
      <c r="B5944"/>
      <c r="C5944"/>
      <c r="D5944"/>
      <c r="E5944"/>
      <c r="F5944"/>
      <c r="G5944"/>
      <c r="H5944"/>
      <c r="I5944"/>
      <c r="J5944"/>
    </row>
    <row r="5945" spans="1:10" x14ac:dyDescent="0.3">
      <c r="A5945" s="957"/>
      <c r="B5945"/>
      <c r="C5945"/>
      <c r="D5945"/>
      <c r="E5945"/>
      <c r="F5945"/>
      <c r="G5945"/>
      <c r="H5945"/>
      <c r="I5945"/>
      <c r="J5945"/>
    </row>
    <row r="5946" spans="1:10" x14ac:dyDescent="0.3">
      <c r="A5946" s="957"/>
      <c r="B5946"/>
      <c r="C5946"/>
      <c r="D5946"/>
      <c r="E5946"/>
      <c r="F5946"/>
      <c r="G5946"/>
      <c r="H5946"/>
      <c r="I5946"/>
      <c r="J5946"/>
    </row>
    <row r="5947" spans="1:10" x14ac:dyDescent="0.3">
      <c r="A5947" s="957"/>
      <c r="B5947"/>
      <c r="C5947"/>
      <c r="D5947"/>
      <c r="E5947"/>
      <c r="F5947"/>
      <c r="G5947"/>
      <c r="H5947"/>
      <c r="I5947"/>
      <c r="J5947"/>
    </row>
    <row r="5948" spans="1:10" x14ac:dyDescent="0.3">
      <c r="A5948" s="957"/>
      <c r="B5948"/>
      <c r="C5948"/>
      <c r="D5948"/>
      <c r="E5948"/>
      <c r="F5948"/>
      <c r="G5948"/>
      <c r="H5948"/>
      <c r="I5948"/>
      <c r="J5948"/>
    </row>
    <row r="5949" spans="1:10" x14ac:dyDescent="0.3">
      <c r="A5949" s="957"/>
      <c r="B5949"/>
      <c r="C5949"/>
      <c r="D5949"/>
      <c r="E5949"/>
      <c r="F5949"/>
      <c r="G5949"/>
      <c r="H5949"/>
      <c r="I5949"/>
      <c r="J5949"/>
    </row>
    <row r="5950" spans="1:10" x14ac:dyDescent="0.3">
      <c r="A5950" s="957"/>
      <c r="B5950"/>
      <c r="C5950"/>
      <c r="D5950"/>
      <c r="E5950"/>
      <c r="F5950"/>
      <c r="G5950"/>
      <c r="H5950"/>
      <c r="I5950"/>
      <c r="J5950"/>
    </row>
    <row r="5951" spans="1:10" x14ac:dyDescent="0.3">
      <c r="A5951" s="957"/>
      <c r="B5951"/>
      <c r="C5951"/>
      <c r="D5951"/>
      <c r="E5951"/>
      <c r="F5951"/>
      <c r="G5951"/>
      <c r="H5951"/>
      <c r="I5951"/>
      <c r="J5951"/>
    </row>
    <row r="5952" spans="1:10" x14ac:dyDescent="0.3">
      <c r="A5952" s="957"/>
      <c r="B5952"/>
      <c r="C5952"/>
      <c r="D5952"/>
      <c r="E5952"/>
      <c r="F5952"/>
      <c r="G5952"/>
      <c r="H5952"/>
      <c r="I5952"/>
      <c r="J5952"/>
    </row>
    <row r="5953" spans="1:10" x14ac:dyDescent="0.3">
      <c r="A5953" s="957"/>
      <c r="B5953"/>
      <c r="C5953"/>
      <c r="D5953"/>
      <c r="E5953"/>
      <c r="F5953"/>
      <c r="G5953"/>
      <c r="H5953"/>
      <c r="I5953"/>
      <c r="J5953"/>
    </row>
    <row r="5954" spans="1:10" x14ac:dyDescent="0.3">
      <c r="A5954" s="957"/>
      <c r="B5954"/>
      <c r="C5954"/>
      <c r="D5954"/>
      <c r="E5954"/>
      <c r="F5954"/>
      <c r="G5954"/>
      <c r="H5954"/>
      <c r="I5954"/>
      <c r="J5954"/>
    </row>
    <row r="5955" spans="1:10" x14ac:dyDescent="0.3">
      <c r="A5955" s="957"/>
      <c r="B5955"/>
      <c r="C5955"/>
      <c r="D5955"/>
      <c r="E5955"/>
      <c r="F5955"/>
      <c r="G5955"/>
      <c r="H5955"/>
      <c r="I5955"/>
      <c r="J5955"/>
    </row>
    <row r="5956" spans="1:10" x14ac:dyDescent="0.3">
      <c r="A5956" s="957"/>
      <c r="B5956"/>
      <c r="C5956"/>
      <c r="D5956"/>
      <c r="E5956"/>
      <c r="F5956"/>
      <c r="G5956"/>
      <c r="H5956"/>
      <c r="I5956"/>
      <c r="J5956"/>
    </row>
    <row r="5957" spans="1:10" x14ac:dyDescent="0.3">
      <c r="A5957" s="957"/>
      <c r="B5957"/>
      <c r="C5957"/>
      <c r="D5957"/>
      <c r="E5957"/>
      <c r="F5957"/>
      <c r="G5957"/>
      <c r="H5957"/>
      <c r="I5957"/>
      <c r="J5957"/>
    </row>
    <row r="5958" spans="1:10" x14ac:dyDescent="0.3">
      <c r="A5958" s="957"/>
      <c r="B5958"/>
      <c r="C5958"/>
      <c r="D5958"/>
      <c r="E5958"/>
      <c r="F5958"/>
      <c r="G5958"/>
      <c r="H5958"/>
      <c r="I5958"/>
      <c r="J5958"/>
    </row>
    <row r="5959" spans="1:10" x14ac:dyDescent="0.3">
      <c r="A5959" s="957"/>
      <c r="B5959"/>
      <c r="C5959"/>
      <c r="D5959"/>
      <c r="E5959"/>
      <c r="F5959"/>
      <c r="G5959"/>
      <c r="H5959"/>
      <c r="I5959"/>
      <c r="J5959"/>
    </row>
    <row r="5960" spans="1:10" x14ac:dyDescent="0.3">
      <c r="A5960" s="957"/>
      <c r="B5960"/>
      <c r="C5960"/>
      <c r="D5960"/>
      <c r="E5960"/>
      <c r="F5960"/>
      <c r="G5960"/>
      <c r="H5960"/>
      <c r="I5960"/>
      <c r="J5960"/>
    </row>
    <row r="5961" spans="1:10" x14ac:dyDescent="0.3">
      <c r="A5961" s="957"/>
      <c r="B5961"/>
      <c r="C5961"/>
      <c r="D5961"/>
      <c r="E5961"/>
      <c r="F5961"/>
      <c r="G5961"/>
      <c r="H5961"/>
      <c r="I5961"/>
      <c r="J5961"/>
    </row>
    <row r="5962" spans="1:10" x14ac:dyDescent="0.3">
      <c r="A5962" s="957"/>
      <c r="B5962"/>
      <c r="C5962"/>
      <c r="D5962"/>
      <c r="E5962"/>
      <c r="F5962"/>
      <c r="G5962"/>
      <c r="H5962"/>
      <c r="I5962"/>
      <c r="J5962"/>
    </row>
    <row r="5963" spans="1:10" x14ac:dyDescent="0.3">
      <c r="A5963" s="957"/>
      <c r="B5963"/>
      <c r="C5963"/>
      <c r="D5963"/>
      <c r="E5963"/>
      <c r="F5963"/>
      <c r="G5963"/>
      <c r="H5963"/>
      <c r="I5963"/>
      <c r="J5963"/>
    </row>
    <row r="5964" spans="1:10" x14ac:dyDescent="0.3">
      <c r="A5964" s="957"/>
      <c r="B5964"/>
      <c r="C5964"/>
      <c r="D5964"/>
      <c r="E5964"/>
      <c r="F5964"/>
      <c r="G5964"/>
      <c r="H5964"/>
      <c r="I5964"/>
      <c r="J5964"/>
    </row>
    <row r="5965" spans="1:10" x14ac:dyDescent="0.3">
      <c r="A5965" s="957"/>
      <c r="B5965"/>
      <c r="C5965"/>
      <c r="D5965"/>
      <c r="E5965"/>
      <c r="F5965"/>
      <c r="G5965"/>
      <c r="H5965"/>
      <c r="I5965"/>
      <c r="J5965"/>
    </row>
    <row r="5966" spans="1:10" x14ac:dyDescent="0.3">
      <c r="A5966" s="957"/>
      <c r="B5966"/>
      <c r="C5966"/>
      <c r="D5966"/>
      <c r="E5966"/>
      <c r="F5966"/>
      <c r="G5966"/>
      <c r="H5966"/>
      <c r="I5966"/>
      <c r="J5966"/>
    </row>
    <row r="5967" spans="1:10" x14ac:dyDescent="0.3">
      <c r="A5967" s="957"/>
      <c r="B5967"/>
      <c r="C5967"/>
      <c r="D5967"/>
      <c r="E5967"/>
      <c r="F5967"/>
      <c r="G5967"/>
      <c r="H5967"/>
      <c r="I5967"/>
      <c r="J5967"/>
    </row>
    <row r="5968" spans="1:10" x14ac:dyDescent="0.3">
      <c r="A5968" s="957"/>
      <c r="B5968"/>
      <c r="C5968"/>
      <c r="D5968"/>
      <c r="E5968"/>
      <c r="F5968"/>
      <c r="G5968"/>
      <c r="H5968"/>
      <c r="I5968"/>
      <c r="J5968"/>
    </row>
    <row r="5969" spans="1:10" x14ac:dyDescent="0.3">
      <c r="A5969" s="957"/>
      <c r="B5969"/>
      <c r="C5969"/>
      <c r="D5969"/>
      <c r="E5969"/>
      <c r="F5969"/>
      <c r="G5969"/>
      <c r="H5969"/>
      <c r="I5969"/>
      <c r="J5969"/>
    </row>
    <row r="5970" spans="1:10" x14ac:dyDescent="0.3">
      <c r="A5970" s="957"/>
      <c r="B5970"/>
      <c r="C5970"/>
      <c r="D5970"/>
      <c r="E5970"/>
      <c r="F5970"/>
      <c r="G5970"/>
      <c r="H5970"/>
      <c r="I5970"/>
      <c r="J5970"/>
    </row>
    <row r="5971" spans="1:10" x14ac:dyDescent="0.3">
      <c r="A5971" s="957"/>
      <c r="B5971"/>
      <c r="C5971"/>
      <c r="D5971"/>
      <c r="E5971"/>
      <c r="F5971"/>
      <c r="G5971"/>
      <c r="H5971"/>
      <c r="I5971"/>
      <c r="J5971"/>
    </row>
    <row r="5972" spans="1:10" x14ac:dyDescent="0.3">
      <c r="A5972" s="957"/>
      <c r="B5972"/>
      <c r="C5972"/>
      <c r="D5972"/>
      <c r="E5972"/>
      <c r="F5972"/>
      <c r="G5972"/>
      <c r="H5972"/>
      <c r="I5972"/>
      <c r="J5972"/>
    </row>
    <row r="5973" spans="1:10" x14ac:dyDescent="0.3">
      <c r="A5973" s="957"/>
      <c r="B5973"/>
      <c r="C5973"/>
      <c r="D5973"/>
      <c r="E5973"/>
      <c r="F5973"/>
      <c r="G5973"/>
      <c r="H5973"/>
      <c r="I5973"/>
      <c r="J5973"/>
    </row>
    <row r="5974" spans="1:10" x14ac:dyDescent="0.3">
      <c r="A5974" s="957"/>
      <c r="B5974"/>
      <c r="C5974"/>
      <c r="D5974"/>
      <c r="E5974"/>
      <c r="F5974"/>
      <c r="G5974"/>
      <c r="H5974"/>
      <c r="I5974"/>
      <c r="J5974"/>
    </row>
    <row r="5975" spans="1:10" x14ac:dyDescent="0.3">
      <c r="A5975" s="957"/>
      <c r="B5975"/>
      <c r="C5975"/>
      <c r="D5975"/>
      <c r="E5975"/>
      <c r="F5975"/>
      <c r="G5975"/>
      <c r="H5975"/>
      <c r="I5975"/>
      <c r="J5975"/>
    </row>
    <row r="5976" spans="1:10" x14ac:dyDescent="0.3">
      <c r="A5976" s="957"/>
      <c r="B5976"/>
      <c r="C5976"/>
      <c r="D5976"/>
      <c r="E5976"/>
      <c r="F5976"/>
      <c r="G5976"/>
      <c r="H5976"/>
      <c r="I5976"/>
      <c r="J5976"/>
    </row>
    <row r="5977" spans="1:10" x14ac:dyDescent="0.3">
      <c r="A5977" s="957"/>
      <c r="B5977"/>
      <c r="C5977"/>
      <c r="D5977"/>
      <c r="E5977"/>
      <c r="F5977"/>
      <c r="G5977"/>
      <c r="H5977"/>
      <c r="I5977"/>
      <c r="J5977"/>
    </row>
    <row r="5978" spans="1:10" x14ac:dyDescent="0.3">
      <c r="A5978" s="957"/>
      <c r="B5978"/>
      <c r="C5978"/>
      <c r="D5978"/>
      <c r="E5978"/>
      <c r="F5978"/>
      <c r="G5978"/>
      <c r="H5978"/>
      <c r="I5978"/>
      <c r="J5978"/>
    </row>
    <row r="5979" spans="1:10" x14ac:dyDescent="0.3">
      <c r="A5979" s="957"/>
      <c r="B5979"/>
      <c r="C5979"/>
      <c r="D5979"/>
      <c r="E5979"/>
      <c r="F5979"/>
      <c r="G5979"/>
      <c r="H5979"/>
      <c r="I5979"/>
      <c r="J5979"/>
    </row>
    <row r="5980" spans="1:10" x14ac:dyDescent="0.3">
      <c r="A5980" s="957"/>
      <c r="B5980"/>
      <c r="C5980"/>
      <c r="D5980"/>
      <c r="E5980"/>
      <c r="F5980"/>
      <c r="G5980"/>
      <c r="H5980"/>
      <c r="I5980"/>
      <c r="J5980"/>
    </row>
    <row r="5981" spans="1:10" x14ac:dyDescent="0.3">
      <c r="A5981" s="957"/>
      <c r="B5981"/>
      <c r="C5981"/>
      <c r="D5981"/>
      <c r="E5981"/>
      <c r="F5981"/>
      <c r="G5981"/>
      <c r="H5981"/>
      <c r="I5981"/>
      <c r="J5981"/>
    </row>
    <row r="5982" spans="1:10" x14ac:dyDescent="0.3">
      <c r="A5982" s="957"/>
      <c r="B5982"/>
      <c r="C5982"/>
      <c r="D5982"/>
      <c r="E5982"/>
      <c r="F5982"/>
      <c r="G5982"/>
      <c r="H5982"/>
      <c r="I5982"/>
      <c r="J5982"/>
    </row>
    <row r="5983" spans="1:10" x14ac:dyDescent="0.3">
      <c r="A5983" s="957"/>
      <c r="B5983"/>
      <c r="C5983"/>
      <c r="D5983"/>
      <c r="E5983"/>
      <c r="F5983"/>
      <c r="G5983"/>
      <c r="H5983"/>
      <c r="I5983"/>
      <c r="J5983"/>
    </row>
    <row r="5984" spans="1:10" x14ac:dyDescent="0.3">
      <c r="A5984" s="957"/>
      <c r="B5984"/>
      <c r="C5984"/>
      <c r="D5984"/>
      <c r="E5984"/>
      <c r="F5984"/>
      <c r="G5984"/>
      <c r="H5984"/>
      <c r="I5984"/>
      <c r="J5984"/>
    </row>
    <row r="5985" spans="1:10" x14ac:dyDescent="0.3">
      <c r="A5985" s="957"/>
      <c r="B5985"/>
      <c r="C5985"/>
      <c r="D5985"/>
      <c r="E5985"/>
      <c r="F5985"/>
      <c r="G5985"/>
      <c r="H5985"/>
      <c r="I5985"/>
      <c r="J5985"/>
    </row>
    <row r="5986" spans="1:10" x14ac:dyDescent="0.3">
      <c r="A5986" s="957"/>
      <c r="B5986"/>
      <c r="C5986"/>
      <c r="D5986"/>
      <c r="E5986"/>
      <c r="F5986"/>
      <c r="G5986"/>
      <c r="H5986"/>
      <c r="I5986"/>
      <c r="J5986"/>
    </row>
    <row r="5987" spans="1:10" x14ac:dyDescent="0.3">
      <c r="A5987" s="957"/>
      <c r="B5987"/>
      <c r="C5987"/>
      <c r="D5987"/>
      <c r="E5987"/>
      <c r="F5987"/>
      <c r="G5987"/>
      <c r="H5987"/>
      <c r="I5987"/>
      <c r="J5987"/>
    </row>
    <row r="5988" spans="1:10" x14ac:dyDescent="0.3">
      <c r="A5988" s="957"/>
      <c r="B5988"/>
      <c r="C5988"/>
      <c r="D5988"/>
      <c r="E5988"/>
      <c r="F5988"/>
      <c r="G5988"/>
      <c r="H5988"/>
      <c r="I5988"/>
      <c r="J5988"/>
    </row>
    <row r="5989" spans="1:10" x14ac:dyDescent="0.3">
      <c r="A5989" s="957"/>
      <c r="B5989"/>
      <c r="C5989"/>
      <c r="D5989"/>
      <c r="E5989"/>
      <c r="F5989"/>
      <c r="G5989"/>
      <c r="H5989"/>
      <c r="I5989"/>
      <c r="J5989"/>
    </row>
    <row r="5990" spans="1:10" x14ac:dyDescent="0.3">
      <c r="A5990" s="957"/>
      <c r="B5990"/>
      <c r="C5990"/>
      <c r="D5990"/>
      <c r="E5990"/>
      <c r="F5990"/>
      <c r="G5990"/>
      <c r="H5990"/>
      <c r="I5990"/>
      <c r="J5990"/>
    </row>
    <row r="5991" spans="1:10" x14ac:dyDescent="0.3">
      <c r="A5991" s="957"/>
      <c r="B5991"/>
      <c r="C5991"/>
      <c r="D5991"/>
      <c r="E5991"/>
      <c r="F5991"/>
      <c r="G5991"/>
      <c r="H5991"/>
      <c r="I5991"/>
      <c r="J5991"/>
    </row>
    <row r="5992" spans="1:10" x14ac:dyDescent="0.3">
      <c r="A5992" s="957"/>
      <c r="B5992"/>
      <c r="C5992"/>
      <c r="D5992"/>
      <c r="E5992"/>
      <c r="F5992"/>
      <c r="G5992"/>
      <c r="H5992"/>
      <c r="I5992"/>
      <c r="J5992"/>
    </row>
    <row r="5993" spans="1:10" x14ac:dyDescent="0.3">
      <c r="A5993" s="957"/>
      <c r="B5993"/>
      <c r="C5993"/>
      <c r="D5993"/>
      <c r="E5993"/>
      <c r="F5993"/>
      <c r="G5993"/>
      <c r="H5993"/>
      <c r="I5993"/>
      <c r="J5993"/>
    </row>
    <row r="5994" spans="1:10" x14ac:dyDescent="0.3">
      <c r="A5994" s="957"/>
      <c r="B5994"/>
      <c r="C5994"/>
      <c r="D5994"/>
      <c r="E5994"/>
      <c r="F5994"/>
      <c r="G5994"/>
      <c r="H5994"/>
      <c r="I5994"/>
      <c r="J5994"/>
    </row>
    <row r="5995" spans="1:10" x14ac:dyDescent="0.3">
      <c r="A5995" s="957"/>
      <c r="B5995"/>
      <c r="C5995"/>
      <c r="D5995"/>
      <c r="E5995"/>
      <c r="F5995"/>
      <c r="G5995"/>
      <c r="H5995"/>
      <c r="I5995"/>
      <c r="J5995"/>
    </row>
    <row r="5996" spans="1:10" x14ac:dyDescent="0.3">
      <c r="A5996" s="957"/>
      <c r="B5996"/>
      <c r="C5996"/>
      <c r="D5996"/>
      <c r="E5996"/>
      <c r="F5996"/>
      <c r="G5996"/>
      <c r="H5996"/>
      <c r="I5996"/>
      <c r="J5996"/>
    </row>
    <row r="5997" spans="1:10" x14ac:dyDescent="0.3">
      <c r="A5997" s="957"/>
      <c r="B5997"/>
      <c r="C5997"/>
      <c r="D5997"/>
      <c r="E5997"/>
      <c r="F5997"/>
      <c r="G5997"/>
      <c r="H5997"/>
      <c r="I5997"/>
      <c r="J5997"/>
    </row>
    <row r="5998" spans="1:10" x14ac:dyDescent="0.3">
      <c r="A5998" s="957"/>
      <c r="B5998"/>
      <c r="C5998"/>
      <c r="D5998"/>
      <c r="E5998"/>
      <c r="F5998"/>
      <c r="G5998"/>
      <c r="H5998"/>
      <c r="I5998"/>
      <c r="J5998"/>
    </row>
    <row r="5999" spans="1:10" x14ac:dyDescent="0.3">
      <c r="A5999" s="957"/>
      <c r="B5999"/>
      <c r="C5999"/>
      <c r="D5999"/>
      <c r="E5999"/>
      <c r="F5999"/>
      <c r="G5999"/>
      <c r="H5999"/>
      <c r="I5999"/>
      <c r="J5999"/>
    </row>
    <row r="6000" spans="1:10" x14ac:dyDescent="0.3">
      <c r="A6000" s="957"/>
      <c r="B6000"/>
      <c r="C6000"/>
      <c r="D6000"/>
      <c r="E6000"/>
      <c r="F6000"/>
      <c r="G6000"/>
      <c r="H6000"/>
      <c r="I6000"/>
      <c r="J6000"/>
    </row>
    <row r="6001" spans="1:10" x14ac:dyDescent="0.3">
      <c r="A6001" s="957"/>
      <c r="B6001"/>
      <c r="C6001"/>
      <c r="D6001"/>
      <c r="E6001"/>
      <c r="F6001"/>
      <c r="G6001"/>
      <c r="H6001"/>
      <c r="I6001"/>
      <c r="J6001"/>
    </row>
    <row r="6002" spans="1:10" x14ac:dyDescent="0.3">
      <c r="A6002" s="957"/>
      <c r="B6002"/>
      <c r="C6002"/>
      <c r="D6002"/>
      <c r="E6002"/>
      <c r="F6002"/>
      <c r="G6002"/>
      <c r="H6002"/>
      <c r="I6002"/>
      <c r="J6002"/>
    </row>
    <row r="6003" spans="1:10" x14ac:dyDescent="0.3">
      <c r="A6003" s="957"/>
      <c r="B6003"/>
      <c r="C6003"/>
      <c r="D6003"/>
      <c r="E6003"/>
      <c r="F6003"/>
      <c r="G6003"/>
      <c r="H6003"/>
      <c r="I6003"/>
      <c r="J6003"/>
    </row>
    <row r="6004" spans="1:10" x14ac:dyDescent="0.3">
      <c r="A6004" s="957"/>
      <c r="B6004"/>
      <c r="C6004"/>
      <c r="D6004"/>
      <c r="E6004"/>
      <c r="F6004"/>
      <c r="G6004"/>
      <c r="H6004"/>
      <c r="I6004"/>
      <c r="J6004"/>
    </row>
    <row r="6005" spans="1:10" x14ac:dyDescent="0.3">
      <c r="A6005" s="957"/>
      <c r="B6005"/>
      <c r="C6005"/>
      <c r="D6005"/>
      <c r="E6005"/>
      <c r="F6005"/>
      <c r="G6005"/>
      <c r="H6005"/>
      <c r="I6005"/>
      <c r="J6005"/>
    </row>
    <row r="6006" spans="1:10" x14ac:dyDescent="0.3">
      <c r="A6006" s="957"/>
      <c r="B6006"/>
      <c r="C6006"/>
      <c r="D6006"/>
      <c r="E6006"/>
      <c r="F6006"/>
      <c r="G6006"/>
      <c r="H6006"/>
      <c r="I6006"/>
      <c r="J6006"/>
    </row>
    <row r="6007" spans="1:10" x14ac:dyDescent="0.3">
      <c r="A6007" s="957"/>
      <c r="B6007"/>
      <c r="C6007"/>
      <c r="D6007"/>
      <c r="E6007"/>
      <c r="F6007"/>
      <c r="G6007"/>
      <c r="H6007"/>
      <c r="I6007"/>
      <c r="J6007"/>
    </row>
    <row r="6008" spans="1:10" x14ac:dyDescent="0.3">
      <c r="A6008" s="957"/>
      <c r="B6008"/>
      <c r="C6008"/>
      <c r="D6008"/>
      <c r="E6008"/>
      <c r="F6008"/>
      <c r="G6008"/>
      <c r="H6008"/>
      <c r="I6008"/>
      <c r="J6008"/>
    </row>
    <row r="6009" spans="1:10" x14ac:dyDescent="0.3">
      <c r="A6009" s="957"/>
      <c r="B6009"/>
      <c r="C6009"/>
      <c r="D6009"/>
      <c r="E6009"/>
      <c r="F6009"/>
      <c r="G6009"/>
      <c r="H6009"/>
      <c r="I6009"/>
      <c r="J6009"/>
    </row>
    <row r="6010" spans="1:10" x14ac:dyDescent="0.3">
      <c r="A6010" s="957"/>
      <c r="B6010"/>
      <c r="C6010"/>
      <c r="D6010"/>
      <c r="E6010"/>
      <c r="F6010"/>
      <c r="G6010"/>
      <c r="H6010"/>
      <c r="I6010"/>
      <c r="J6010"/>
    </row>
    <row r="6011" spans="1:10" x14ac:dyDescent="0.3">
      <c r="A6011" s="957"/>
      <c r="B6011"/>
      <c r="C6011"/>
      <c r="D6011"/>
      <c r="E6011"/>
      <c r="F6011"/>
      <c r="G6011"/>
      <c r="H6011"/>
      <c r="I6011"/>
      <c r="J6011"/>
    </row>
    <row r="6012" spans="1:10" x14ac:dyDescent="0.3">
      <c r="A6012" s="957"/>
      <c r="B6012"/>
      <c r="C6012"/>
      <c r="D6012"/>
      <c r="E6012"/>
      <c r="F6012"/>
      <c r="G6012"/>
      <c r="H6012"/>
      <c r="I6012"/>
      <c r="J6012"/>
    </row>
    <row r="6013" spans="1:10" x14ac:dyDescent="0.3">
      <c r="A6013" s="957"/>
      <c r="B6013"/>
      <c r="C6013"/>
      <c r="D6013"/>
      <c r="E6013"/>
      <c r="F6013"/>
      <c r="G6013"/>
      <c r="H6013"/>
      <c r="I6013"/>
      <c r="J6013"/>
    </row>
    <row r="6014" spans="1:10" x14ac:dyDescent="0.3">
      <c r="A6014" s="957"/>
      <c r="B6014"/>
      <c r="C6014"/>
      <c r="D6014"/>
      <c r="E6014"/>
      <c r="F6014"/>
      <c r="G6014"/>
      <c r="H6014"/>
      <c r="I6014"/>
      <c r="J6014"/>
    </row>
    <row r="6015" spans="1:10" x14ac:dyDescent="0.3">
      <c r="A6015" s="957"/>
      <c r="B6015"/>
      <c r="C6015"/>
      <c r="D6015"/>
      <c r="E6015"/>
      <c r="F6015"/>
      <c r="G6015"/>
      <c r="H6015"/>
      <c r="I6015"/>
      <c r="J6015"/>
    </row>
    <row r="6016" spans="1:10" x14ac:dyDescent="0.3">
      <c r="A6016" s="957"/>
      <c r="B6016"/>
      <c r="C6016"/>
      <c r="D6016"/>
      <c r="E6016"/>
      <c r="F6016"/>
      <c r="G6016"/>
      <c r="H6016"/>
      <c r="I6016"/>
      <c r="J6016"/>
    </row>
    <row r="6017" spans="1:10" x14ac:dyDescent="0.3">
      <c r="A6017" s="957"/>
      <c r="B6017"/>
      <c r="C6017"/>
      <c r="D6017"/>
      <c r="E6017"/>
      <c r="F6017"/>
      <c r="G6017"/>
      <c r="H6017"/>
      <c r="I6017"/>
      <c r="J6017"/>
    </row>
    <row r="6018" spans="1:10" x14ac:dyDescent="0.3">
      <c r="A6018" s="957"/>
      <c r="B6018"/>
      <c r="C6018"/>
      <c r="D6018"/>
      <c r="E6018"/>
      <c r="F6018"/>
      <c r="G6018"/>
      <c r="H6018"/>
      <c r="I6018"/>
      <c r="J6018"/>
    </row>
    <row r="6019" spans="1:10" x14ac:dyDescent="0.3">
      <c r="A6019" s="957"/>
      <c r="B6019"/>
      <c r="C6019"/>
      <c r="D6019"/>
      <c r="E6019"/>
      <c r="F6019"/>
      <c r="G6019"/>
      <c r="H6019"/>
      <c r="I6019"/>
      <c r="J6019"/>
    </row>
    <row r="6020" spans="1:10" x14ac:dyDescent="0.3">
      <c r="A6020" s="957"/>
      <c r="B6020"/>
      <c r="C6020"/>
      <c r="D6020"/>
      <c r="E6020"/>
      <c r="F6020"/>
      <c r="G6020"/>
      <c r="H6020"/>
      <c r="I6020"/>
      <c r="J6020"/>
    </row>
    <row r="6021" spans="1:10" x14ac:dyDescent="0.3">
      <c r="A6021" s="957"/>
      <c r="B6021"/>
      <c r="C6021"/>
      <c r="D6021"/>
      <c r="E6021"/>
      <c r="F6021"/>
      <c r="G6021"/>
      <c r="H6021"/>
      <c r="I6021"/>
      <c r="J6021"/>
    </row>
    <row r="6022" spans="1:10" x14ac:dyDescent="0.3">
      <c r="A6022" s="957"/>
      <c r="B6022"/>
      <c r="C6022"/>
      <c r="D6022"/>
      <c r="E6022"/>
      <c r="F6022"/>
      <c r="G6022"/>
      <c r="H6022"/>
      <c r="I6022"/>
      <c r="J6022"/>
    </row>
    <row r="6023" spans="1:10" x14ac:dyDescent="0.3">
      <c r="A6023" s="957"/>
      <c r="B6023"/>
      <c r="C6023"/>
      <c r="D6023"/>
      <c r="E6023"/>
      <c r="F6023"/>
      <c r="G6023"/>
      <c r="H6023"/>
      <c r="I6023"/>
      <c r="J6023"/>
    </row>
    <row r="6024" spans="1:10" x14ac:dyDescent="0.3">
      <c r="A6024" s="957"/>
      <c r="B6024"/>
      <c r="C6024"/>
      <c r="D6024"/>
      <c r="E6024"/>
      <c r="F6024"/>
      <c r="G6024"/>
      <c r="H6024"/>
      <c r="I6024"/>
      <c r="J6024"/>
    </row>
    <row r="6025" spans="1:10" x14ac:dyDescent="0.3">
      <c r="A6025" s="957"/>
      <c r="B6025"/>
      <c r="C6025"/>
      <c r="D6025"/>
      <c r="E6025"/>
      <c r="F6025"/>
      <c r="G6025"/>
      <c r="H6025"/>
      <c r="I6025"/>
      <c r="J6025"/>
    </row>
    <row r="6026" spans="1:10" x14ac:dyDescent="0.3">
      <c r="A6026" s="957"/>
      <c r="B6026"/>
      <c r="C6026"/>
      <c r="D6026"/>
      <c r="E6026"/>
      <c r="F6026"/>
      <c r="G6026"/>
      <c r="H6026"/>
      <c r="I6026"/>
      <c r="J6026"/>
    </row>
    <row r="6027" spans="1:10" x14ac:dyDescent="0.3">
      <c r="A6027" s="957"/>
      <c r="B6027"/>
      <c r="C6027"/>
      <c r="D6027"/>
      <c r="E6027"/>
      <c r="F6027"/>
      <c r="G6027"/>
      <c r="H6027"/>
      <c r="I6027"/>
      <c r="J6027"/>
    </row>
    <row r="6028" spans="1:10" x14ac:dyDescent="0.3">
      <c r="A6028" s="957"/>
      <c r="B6028"/>
      <c r="C6028"/>
      <c r="D6028"/>
      <c r="E6028"/>
      <c r="F6028"/>
      <c r="G6028"/>
      <c r="H6028"/>
      <c r="I6028"/>
      <c r="J6028"/>
    </row>
    <row r="6029" spans="1:10" x14ac:dyDescent="0.3">
      <c r="A6029" s="957"/>
      <c r="B6029"/>
      <c r="C6029"/>
      <c r="D6029"/>
      <c r="E6029"/>
      <c r="F6029"/>
      <c r="G6029"/>
      <c r="H6029"/>
      <c r="I6029"/>
      <c r="J6029"/>
    </row>
    <row r="6030" spans="1:10" x14ac:dyDescent="0.3">
      <c r="A6030" s="957"/>
      <c r="B6030"/>
      <c r="C6030"/>
      <c r="D6030"/>
      <c r="E6030"/>
      <c r="F6030"/>
      <c r="G6030"/>
      <c r="H6030"/>
      <c r="I6030"/>
      <c r="J6030"/>
    </row>
    <row r="6031" spans="1:10" x14ac:dyDescent="0.3">
      <c r="A6031" s="957"/>
      <c r="B6031"/>
      <c r="C6031"/>
      <c r="D6031"/>
      <c r="E6031"/>
      <c r="F6031"/>
      <c r="G6031"/>
      <c r="H6031"/>
      <c r="I6031"/>
      <c r="J6031"/>
    </row>
    <row r="6032" spans="1:10" x14ac:dyDescent="0.3">
      <c r="A6032" s="957"/>
      <c r="B6032"/>
      <c r="C6032"/>
      <c r="D6032"/>
      <c r="E6032"/>
      <c r="F6032"/>
      <c r="G6032"/>
      <c r="H6032"/>
      <c r="I6032"/>
      <c r="J6032"/>
    </row>
    <row r="6033" spans="1:10" x14ac:dyDescent="0.3">
      <c r="A6033" s="957"/>
      <c r="B6033"/>
      <c r="C6033"/>
      <c r="D6033"/>
      <c r="E6033"/>
      <c r="F6033"/>
      <c r="G6033"/>
      <c r="H6033"/>
      <c r="I6033"/>
      <c r="J6033"/>
    </row>
    <row r="6034" spans="1:10" x14ac:dyDescent="0.3">
      <c r="A6034" s="957"/>
      <c r="B6034"/>
      <c r="C6034"/>
      <c r="D6034"/>
      <c r="E6034"/>
      <c r="F6034"/>
      <c r="G6034"/>
      <c r="H6034"/>
      <c r="I6034"/>
      <c r="J6034"/>
    </row>
    <row r="6035" spans="1:10" x14ac:dyDescent="0.3">
      <c r="A6035" s="957"/>
      <c r="B6035"/>
      <c r="C6035"/>
      <c r="D6035"/>
      <c r="E6035"/>
      <c r="F6035"/>
      <c r="G6035"/>
      <c r="H6035"/>
      <c r="I6035"/>
      <c r="J6035"/>
    </row>
    <row r="6036" spans="1:10" x14ac:dyDescent="0.3">
      <c r="A6036" s="957"/>
      <c r="B6036"/>
      <c r="C6036"/>
      <c r="D6036"/>
      <c r="E6036"/>
      <c r="F6036"/>
      <c r="G6036"/>
      <c r="H6036"/>
      <c r="I6036"/>
      <c r="J6036"/>
    </row>
    <row r="6037" spans="1:10" x14ac:dyDescent="0.3">
      <c r="A6037" s="957"/>
      <c r="B6037"/>
      <c r="C6037"/>
      <c r="D6037"/>
      <c r="E6037"/>
      <c r="F6037"/>
      <c r="G6037"/>
      <c r="H6037"/>
      <c r="I6037"/>
      <c r="J6037"/>
    </row>
    <row r="6038" spans="1:10" x14ac:dyDescent="0.3">
      <c r="A6038" s="957"/>
      <c r="B6038"/>
      <c r="C6038"/>
      <c r="D6038"/>
      <c r="E6038"/>
      <c r="F6038"/>
      <c r="G6038"/>
      <c r="H6038"/>
      <c r="I6038"/>
      <c r="J6038"/>
    </row>
    <row r="6039" spans="1:10" x14ac:dyDescent="0.3">
      <c r="A6039" s="957"/>
      <c r="B6039"/>
      <c r="C6039"/>
      <c r="D6039"/>
      <c r="E6039"/>
      <c r="F6039"/>
      <c r="G6039"/>
      <c r="H6039"/>
      <c r="I6039"/>
      <c r="J6039"/>
    </row>
    <row r="6040" spans="1:10" x14ac:dyDescent="0.3">
      <c r="A6040" s="957"/>
      <c r="B6040"/>
      <c r="C6040"/>
      <c r="D6040"/>
      <c r="E6040"/>
      <c r="F6040"/>
      <c r="G6040"/>
      <c r="H6040"/>
      <c r="I6040"/>
      <c r="J6040"/>
    </row>
    <row r="6041" spans="1:10" x14ac:dyDescent="0.3">
      <c r="A6041" s="957"/>
      <c r="B6041"/>
      <c r="C6041"/>
      <c r="D6041"/>
      <c r="E6041"/>
      <c r="F6041"/>
      <c r="G6041"/>
      <c r="H6041"/>
      <c r="I6041"/>
      <c r="J6041"/>
    </row>
    <row r="6042" spans="1:10" x14ac:dyDescent="0.3">
      <c r="A6042" s="957"/>
      <c r="B6042"/>
      <c r="C6042"/>
      <c r="D6042"/>
      <c r="E6042"/>
      <c r="F6042"/>
      <c r="G6042"/>
      <c r="H6042"/>
      <c r="I6042"/>
      <c r="J6042"/>
    </row>
    <row r="6043" spans="1:10" x14ac:dyDescent="0.3">
      <c r="A6043" s="957"/>
      <c r="B6043"/>
      <c r="C6043"/>
      <c r="D6043"/>
      <c r="E6043"/>
      <c r="F6043"/>
      <c r="G6043"/>
      <c r="H6043"/>
      <c r="I6043"/>
      <c r="J6043"/>
    </row>
    <row r="6044" spans="1:10" x14ac:dyDescent="0.3">
      <c r="A6044" s="957"/>
      <c r="B6044"/>
      <c r="C6044"/>
      <c r="D6044"/>
      <c r="E6044"/>
      <c r="F6044"/>
      <c r="G6044"/>
      <c r="H6044"/>
      <c r="I6044"/>
      <c r="J6044"/>
    </row>
    <row r="6045" spans="1:10" x14ac:dyDescent="0.3">
      <c r="A6045" s="957"/>
      <c r="B6045"/>
      <c r="C6045"/>
      <c r="D6045"/>
      <c r="E6045"/>
      <c r="F6045"/>
      <c r="G6045"/>
      <c r="H6045"/>
      <c r="I6045"/>
      <c r="J6045"/>
    </row>
    <row r="6046" spans="1:10" x14ac:dyDescent="0.3">
      <c r="A6046" s="957"/>
      <c r="B6046"/>
      <c r="C6046"/>
      <c r="D6046"/>
      <c r="E6046"/>
      <c r="F6046"/>
      <c r="G6046"/>
      <c r="H6046"/>
      <c r="I6046"/>
      <c r="J6046"/>
    </row>
    <row r="6047" spans="1:10" x14ac:dyDescent="0.3">
      <c r="A6047" s="957"/>
      <c r="B6047"/>
      <c r="C6047"/>
      <c r="D6047"/>
      <c r="E6047"/>
      <c r="F6047"/>
      <c r="G6047"/>
      <c r="H6047"/>
      <c r="I6047"/>
      <c r="J6047"/>
    </row>
    <row r="6048" spans="1:10" x14ac:dyDescent="0.3">
      <c r="A6048" s="957"/>
      <c r="B6048"/>
      <c r="C6048"/>
      <c r="D6048"/>
      <c r="E6048"/>
      <c r="F6048"/>
      <c r="G6048"/>
      <c r="H6048"/>
      <c r="I6048"/>
      <c r="J6048"/>
    </row>
    <row r="6049" spans="1:10" x14ac:dyDescent="0.3">
      <c r="A6049" s="957"/>
      <c r="B6049"/>
      <c r="C6049"/>
      <c r="D6049"/>
      <c r="E6049"/>
      <c r="F6049"/>
      <c r="G6049"/>
      <c r="H6049"/>
      <c r="I6049"/>
      <c r="J6049"/>
    </row>
    <row r="6050" spans="1:10" x14ac:dyDescent="0.3">
      <c r="A6050" s="957"/>
      <c r="B6050"/>
      <c r="C6050"/>
      <c r="D6050"/>
      <c r="E6050"/>
      <c r="F6050"/>
      <c r="G6050"/>
      <c r="H6050"/>
      <c r="I6050"/>
      <c r="J6050"/>
    </row>
    <row r="6051" spans="1:10" x14ac:dyDescent="0.3">
      <c r="A6051" s="957"/>
      <c r="B6051"/>
      <c r="C6051"/>
      <c r="D6051"/>
      <c r="E6051"/>
      <c r="F6051"/>
      <c r="G6051"/>
      <c r="H6051"/>
      <c r="I6051"/>
      <c r="J6051"/>
    </row>
    <row r="6052" spans="1:10" x14ac:dyDescent="0.3">
      <c r="A6052" s="957"/>
      <c r="B6052"/>
      <c r="C6052"/>
      <c r="D6052"/>
      <c r="E6052"/>
      <c r="F6052"/>
      <c r="G6052"/>
      <c r="H6052"/>
      <c r="I6052"/>
      <c r="J6052"/>
    </row>
    <row r="6053" spans="1:10" x14ac:dyDescent="0.3">
      <c r="A6053" s="957"/>
      <c r="B6053"/>
      <c r="C6053"/>
      <c r="D6053"/>
      <c r="E6053"/>
      <c r="F6053"/>
      <c r="G6053"/>
      <c r="H6053"/>
      <c r="I6053"/>
      <c r="J6053"/>
    </row>
    <row r="6054" spans="1:10" x14ac:dyDescent="0.3">
      <c r="A6054" s="957"/>
      <c r="B6054"/>
      <c r="C6054"/>
      <c r="D6054"/>
      <c r="E6054"/>
      <c r="F6054"/>
      <c r="G6054"/>
      <c r="H6054"/>
      <c r="I6054"/>
      <c r="J6054"/>
    </row>
    <row r="6055" spans="1:10" x14ac:dyDescent="0.3">
      <c r="A6055" s="957"/>
      <c r="B6055"/>
      <c r="C6055"/>
      <c r="D6055"/>
      <c r="E6055"/>
      <c r="F6055"/>
      <c r="G6055"/>
      <c r="H6055"/>
      <c r="I6055"/>
      <c r="J6055"/>
    </row>
    <row r="6056" spans="1:10" x14ac:dyDescent="0.3">
      <c r="A6056" s="957"/>
      <c r="B6056"/>
      <c r="C6056"/>
      <c r="D6056"/>
      <c r="E6056"/>
      <c r="F6056"/>
      <c r="G6056"/>
      <c r="H6056"/>
      <c r="I6056"/>
      <c r="J6056"/>
    </row>
    <row r="6057" spans="1:10" x14ac:dyDescent="0.3">
      <c r="A6057" s="957"/>
      <c r="B6057"/>
      <c r="C6057"/>
      <c r="D6057"/>
      <c r="E6057"/>
      <c r="F6057"/>
      <c r="G6057"/>
      <c r="H6057"/>
      <c r="I6057"/>
      <c r="J6057"/>
    </row>
    <row r="6058" spans="1:10" x14ac:dyDescent="0.3">
      <c r="A6058" s="957"/>
      <c r="B6058"/>
      <c r="C6058"/>
      <c r="D6058"/>
      <c r="E6058"/>
      <c r="F6058"/>
      <c r="G6058"/>
      <c r="H6058"/>
      <c r="I6058"/>
      <c r="J6058"/>
    </row>
    <row r="6059" spans="1:10" x14ac:dyDescent="0.3">
      <c r="A6059" s="957"/>
      <c r="B6059"/>
      <c r="C6059"/>
      <c r="D6059"/>
      <c r="E6059"/>
      <c r="F6059"/>
      <c r="G6059"/>
      <c r="H6059"/>
      <c r="I6059"/>
      <c r="J6059"/>
    </row>
    <row r="6060" spans="1:10" x14ac:dyDescent="0.3">
      <c r="A6060" s="957"/>
      <c r="B6060"/>
      <c r="C6060"/>
      <c r="D6060"/>
      <c r="E6060"/>
      <c r="F6060"/>
      <c r="G6060"/>
      <c r="H6060"/>
      <c r="I6060"/>
      <c r="J6060"/>
    </row>
    <row r="6061" spans="1:10" x14ac:dyDescent="0.3">
      <c r="A6061" s="957"/>
      <c r="B6061"/>
      <c r="C6061"/>
      <c r="D6061"/>
      <c r="E6061"/>
      <c r="F6061"/>
      <c r="G6061"/>
      <c r="H6061"/>
      <c r="I6061"/>
      <c r="J6061"/>
    </row>
    <row r="6062" spans="1:10" x14ac:dyDescent="0.3">
      <c r="A6062" s="957"/>
      <c r="B6062"/>
      <c r="C6062"/>
      <c r="D6062"/>
      <c r="E6062"/>
      <c r="F6062"/>
      <c r="G6062"/>
      <c r="H6062"/>
      <c r="I6062"/>
      <c r="J6062"/>
    </row>
    <row r="6063" spans="1:10" x14ac:dyDescent="0.3">
      <c r="A6063" s="957"/>
      <c r="B6063"/>
      <c r="C6063"/>
      <c r="D6063"/>
      <c r="E6063"/>
      <c r="F6063"/>
      <c r="G6063"/>
      <c r="H6063"/>
      <c r="I6063"/>
      <c r="J6063"/>
    </row>
    <row r="6064" spans="1:10" x14ac:dyDescent="0.3">
      <c r="A6064" s="957"/>
      <c r="B6064"/>
      <c r="C6064"/>
      <c r="D6064"/>
      <c r="E6064"/>
      <c r="F6064"/>
      <c r="G6064"/>
      <c r="H6064"/>
      <c r="I6064"/>
      <c r="J6064"/>
    </row>
    <row r="6065" spans="1:10" x14ac:dyDescent="0.3">
      <c r="A6065" s="957"/>
      <c r="B6065"/>
      <c r="C6065"/>
      <c r="D6065"/>
      <c r="E6065"/>
      <c r="F6065"/>
      <c r="G6065"/>
      <c r="H6065"/>
      <c r="I6065"/>
      <c r="J6065"/>
    </row>
    <row r="6066" spans="1:10" x14ac:dyDescent="0.3">
      <c r="A6066" s="957"/>
      <c r="B6066"/>
      <c r="C6066"/>
      <c r="D6066"/>
      <c r="E6066"/>
      <c r="F6066"/>
      <c r="G6066"/>
      <c r="H6066"/>
      <c r="I6066"/>
      <c r="J6066"/>
    </row>
    <row r="6067" spans="1:10" x14ac:dyDescent="0.3">
      <c r="A6067" s="957"/>
      <c r="B6067"/>
      <c r="C6067"/>
      <c r="D6067"/>
      <c r="E6067"/>
      <c r="F6067"/>
      <c r="G6067"/>
      <c r="H6067"/>
      <c r="I6067"/>
      <c r="J6067"/>
    </row>
    <row r="6068" spans="1:10" x14ac:dyDescent="0.3">
      <c r="A6068" s="957"/>
      <c r="B6068"/>
      <c r="C6068"/>
      <c r="D6068"/>
      <c r="E6068"/>
      <c r="F6068"/>
      <c r="G6068"/>
      <c r="H6068"/>
      <c r="I6068"/>
      <c r="J6068"/>
    </row>
    <row r="6069" spans="1:10" x14ac:dyDescent="0.3">
      <c r="A6069" s="957"/>
      <c r="B6069"/>
      <c r="C6069"/>
      <c r="D6069"/>
      <c r="E6069"/>
      <c r="F6069"/>
      <c r="G6069"/>
      <c r="H6069"/>
      <c r="I6069"/>
      <c r="J6069"/>
    </row>
    <row r="6070" spans="1:10" x14ac:dyDescent="0.3">
      <c r="A6070" s="957"/>
      <c r="B6070"/>
      <c r="C6070"/>
      <c r="D6070"/>
      <c r="E6070"/>
      <c r="F6070"/>
      <c r="G6070"/>
      <c r="H6070"/>
      <c r="I6070"/>
      <c r="J6070"/>
    </row>
    <row r="6071" spans="1:10" x14ac:dyDescent="0.3">
      <c r="A6071" s="957"/>
      <c r="B6071"/>
      <c r="C6071"/>
      <c r="D6071"/>
      <c r="E6071"/>
      <c r="F6071"/>
      <c r="G6071"/>
      <c r="H6071"/>
      <c r="I6071"/>
      <c r="J6071"/>
    </row>
    <row r="6072" spans="1:10" x14ac:dyDescent="0.3">
      <c r="A6072" s="957"/>
      <c r="B6072"/>
      <c r="C6072"/>
      <c r="D6072"/>
      <c r="E6072"/>
      <c r="F6072"/>
      <c r="G6072"/>
      <c r="H6072"/>
      <c r="I6072"/>
      <c r="J6072"/>
    </row>
    <row r="6073" spans="1:10" x14ac:dyDescent="0.3">
      <c r="A6073" s="957"/>
      <c r="B6073"/>
      <c r="C6073"/>
      <c r="D6073"/>
      <c r="E6073"/>
      <c r="F6073"/>
      <c r="G6073"/>
      <c r="H6073"/>
      <c r="I6073"/>
      <c r="J6073"/>
    </row>
    <row r="6074" spans="1:10" x14ac:dyDescent="0.3">
      <c r="A6074" s="957"/>
      <c r="B6074"/>
      <c r="C6074"/>
      <c r="D6074"/>
      <c r="E6074"/>
      <c r="F6074"/>
      <c r="G6074"/>
      <c r="H6074"/>
      <c r="I6074"/>
      <c r="J6074"/>
    </row>
    <row r="6075" spans="1:10" x14ac:dyDescent="0.3">
      <c r="A6075" s="957"/>
      <c r="B6075"/>
      <c r="C6075"/>
      <c r="D6075"/>
      <c r="E6075"/>
      <c r="F6075"/>
      <c r="G6075"/>
      <c r="H6075"/>
      <c r="I6075"/>
      <c r="J6075"/>
    </row>
    <row r="6076" spans="1:10" x14ac:dyDescent="0.3">
      <c r="A6076" s="957"/>
      <c r="B6076"/>
      <c r="C6076"/>
      <c r="D6076"/>
      <c r="E6076"/>
      <c r="F6076"/>
      <c r="G6076"/>
      <c r="H6076"/>
      <c r="I6076"/>
      <c r="J6076"/>
    </row>
    <row r="6077" spans="1:10" x14ac:dyDescent="0.3">
      <c r="A6077" s="957"/>
      <c r="B6077"/>
      <c r="C6077"/>
      <c r="D6077"/>
      <c r="E6077"/>
      <c r="F6077"/>
      <c r="G6077"/>
      <c r="H6077"/>
      <c r="I6077"/>
      <c r="J6077"/>
    </row>
    <row r="6078" spans="1:10" x14ac:dyDescent="0.3">
      <c r="A6078" s="957"/>
      <c r="B6078"/>
      <c r="C6078"/>
      <c r="D6078"/>
      <c r="E6078"/>
      <c r="F6078"/>
      <c r="G6078"/>
      <c r="H6078"/>
      <c r="I6078"/>
      <c r="J6078"/>
    </row>
    <row r="6079" spans="1:10" x14ac:dyDescent="0.3">
      <c r="A6079" s="957"/>
      <c r="B6079"/>
      <c r="C6079"/>
      <c r="D6079"/>
      <c r="E6079"/>
      <c r="F6079"/>
      <c r="G6079"/>
      <c r="H6079"/>
      <c r="I6079"/>
      <c r="J6079"/>
    </row>
    <row r="6080" spans="1:10" x14ac:dyDescent="0.3">
      <c r="A6080" s="957"/>
      <c r="B6080"/>
      <c r="C6080"/>
      <c r="D6080"/>
      <c r="E6080"/>
      <c r="F6080"/>
      <c r="G6080"/>
      <c r="H6080"/>
      <c r="I6080"/>
      <c r="J6080"/>
    </row>
    <row r="6081" spans="1:10" x14ac:dyDescent="0.3">
      <c r="A6081" s="957"/>
      <c r="B6081"/>
      <c r="C6081"/>
      <c r="D6081"/>
      <c r="E6081"/>
      <c r="F6081"/>
      <c r="G6081"/>
      <c r="H6081"/>
      <c r="I6081"/>
      <c r="J6081"/>
    </row>
    <row r="6082" spans="1:10" x14ac:dyDescent="0.3">
      <c r="A6082" s="957"/>
      <c r="B6082"/>
      <c r="C6082"/>
      <c r="D6082"/>
      <c r="E6082"/>
      <c r="F6082"/>
      <c r="G6082"/>
      <c r="H6082"/>
      <c r="I6082"/>
      <c r="J6082"/>
    </row>
    <row r="6083" spans="1:10" x14ac:dyDescent="0.3">
      <c r="A6083" s="957"/>
      <c r="B6083"/>
      <c r="C6083"/>
      <c r="D6083"/>
      <c r="E6083"/>
      <c r="F6083"/>
      <c r="G6083"/>
      <c r="H6083"/>
      <c r="I6083"/>
      <c r="J6083"/>
    </row>
    <row r="6084" spans="1:10" x14ac:dyDescent="0.3">
      <c r="A6084" s="957"/>
      <c r="B6084"/>
      <c r="C6084"/>
      <c r="D6084"/>
      <c r="E6084"/>
      <c r="F6084"/>
      <c r="G6084"/>
      <c r="H6084"/>
      <c r="I6084"/>
      <c r="J6084"/>
    </row>
    <row r="6085" spans="1:10" x14ac:dyDescent="0.3">
      <c r="A6085" s="957"/>
      <c r="B6085"/>
      <c r="C6085"/>
      <c r="D6085"/>
      <c r="E6085"/>
      <c r="F6085"/>
      <c r="G6085"/>
      <c r="H6085"/>
      <c r="I6085"/>
      <c r="J6085"/>
    </row>
    <row r="6086" spans="1:10" x14ac:dyDescent="0.3">
      <c r="A6086" s="957"/>
      <c r="B6086"/>
      <c r="C6086"/>
      <c r="D6086"/>
      <c r="E6086"/>
      <c r="F6086"/>
      <c r="G6086"/>
      <c r="H6086"/>
      <c r="I6086"/>
      <c r="J6086"/>
    </row>
    <row r="6087" spans="1:10" x14ac:dyDescent="0.3">
      <c r="A6087" s="957"/>
      <c r="B6087"/>
      <c r="C6087"/>
      <c r="D6087"/>
      <c r="E6087"/>
      <c r="F6087"/>
      <c r="G6087"/>
      <c r="H6087"/>
      <c r="I6087"/>
      <c r="J6087"/>
    </row>
    <row r="6088" spans="1:10" x14ac:dyDescent="0.3">
      <c r="A6088" s="957"/>
      <c r="B6088"/>
      <c r="C6088"/>
      <c r="D6088"/>
      <c r="E6088"/>
      <c r="F6088"/>
      <c r="G6088"/>
      <c r="H6088"/>
      <c r="I6088"/>
      <c r="J6088"/>
    </row>
    <row r="6089" spans="1:10" x14ac:dyDescent="0.3">
      <c r="A6089" s="957"/>
      <c r="B6089"/>
      <c r="C6089"/>
      <c r="D6089"/>
      <c r="E6089"/>
      <c r="F6089"/>
      <c r="G6089"/>
      <c r="H6089"/>
      <c r="I6089"/>
      <c r="J6089"/>
    </row>
    <row r="6090" spans="1:10" x14ac:dyDescent="0.3">
      <c r="A6090" s="957"/>
      <c r="B6090"/>
      <c r="C6090"/>
      <c r="D6090"/>
      <c r="E6090"/>
      <c r="F6090"/>
      <c r="G6090"/>
      <c r="H6090"/>
      <c r="I6090"/>
      <c r="J6090"/>
    </row>
    <row r="6091" spans="1:10" x14ac:dyDescent="0.3">
      <c r="A6091" s="957"/>
      <c r="B6091"/>
      <c r="C6091"/>
      <c r="D6091"/>
      <c r="E6091"/>
      <c r="F6091"/>
      <c r="G6091"/>
      <c r="H6091"/>
      <c r="I6091"/>
      <c r="J6091"/>
    </row>
    <row r="6092" spans="1:10" x14ac:dyDescent="0.3">
      <c r="A6092" s="957"/>
      <c r="B6092"/>
      <c r="C6092"/>
      <c r="D6092"/>
      <c r="E6092"/>
      <c r="F6092"/>
      <c r="G6092"/>
      <c r="H6092"/>
      <c r="I6092"/>
      <c r="J6092"/>
    </row>
    <row r="6093" spans="1:10" x14ac:dyDescent="0.3">
      <c r="A6093" s="957"/>
      <c r="B6093"/>
      <c r="C6093"/>
      <c r="D6093"/>
      <c r="E6093"/>
      <c r="F6093"/>
      <c r="G6093"/>
      <c r="H6093"/>
      <c r="I6093"/>
      <c r="J6093"/>
    </row>
    <row r="6094" spans="1:10" x14ac:dyDescent="0.3">
      <c r="A6094" s="957"/>
      <c r="B6094"/>
      <c r="C6094"/>
      <c r="D6094"/>
      <c r="E6094"/>
      <c r="F6094"/>
      <c r="G6094"/>
      <c r="H6094"/>
      <c r="I6094"/>
      <c r="J6094"/>
    </row>
    <row r="6095" spans="1:10" x14ac:dyDescent="0.3">
      <c r="A6095" s="957"/>
      <c r="B6095"/>
      <c r="C6095"/>
      <c r="D6095"/>
      <c r="E6095"/>
      <c r="F6095"/>
      <c r="G6095"/>
      <c r="H6095"/>
      <c r="I6095"/>
      <c r="J6095"/>
    </row>
    <row r="6096" spans="1:10" x14ac:dyDescent="0.3">
      <c r="A6096" s="957"/>
      <c r="B6096"/>
      <c r="C6096"/>
      <c r="D6096"/>
      <c r="E6096"/>
      <c r="F6096"/>
      <c r="G6096"/>
      <c r="H6096"/>
      <c r="I6096"/>
      <c r="J6096"/>
    </row>
    <row r="6097" spans="1:10" x14ac:dyDescent="0.3">
      <c r="A6097" s="957"/>
      <c r="B6097"/>
      <c r="C6097"/>
      <c r="D6097"/>
      <c r="E6097"/>
      <c r="F6097"/>
      <c r="G6097"/>
      <c r="H6097"/>
      <c r="I6097"/>
      <c r="J6097"/>
    </row>
    <row r="6098" spans="1:10" x14ac:dyDescent="0.3">
      <c r="A6098" s="957"/>
      <c r="B6098"/>
      <c r="C6098"/>
      <c r="D6098"/>
      <c r="E6098"/>
      <c r="F6098"/>
      <c r="G6098"/>
      <c r="H6098"/>
      <c r="I6098"/>
      <c r="J6098"/>
    </row>
    <row r="6099" spans="1:10" x14ac:dyDescent="0.3">
      <c r="A6099" s="957"/>
      <c r="B6099"/>
      <c r="C6099"/>
      <c r="D6099"/>
      <c r="E6099"/>
      <c r="F6099"/>
      <c r="G6099"/>
      <c r="H6099"/>
      <c r="I6099"/>
      <c r="J6099"/>
    </row>
    <row r="6100" spans="1:10" x14ac:dyDescent="0.3">
      <c r="A6100" s="957"/>
      <c r="B6100"/>
      <c r="C6100"/>
      <c r="D6100"/>
      <c r="E6100"/>
      <c r="F6100"/>
      <c r="G6100"/>
      <c r="H6100"/>
      <c r="I6100"/>
      <c r="J6100"/>
    </row>
    <row r="6101" spans="1:10" x14ac:dyDescent="0.3">
      <c r="A6101" s="957"/>
      <c r="B6101"/>
      <c r="C6101"/>
      <c r="D6101"/>
      <c r="E6101"/>
      <c r="F6101"/>
      <c r="G6101"/>
      <c r="H6101"/>
      <c r="I6101"/>
      <c r="J6101"/>
    </row>
    <row r="6102" spans="1:10" x14ac:dyDescent="0.3">
      <c r="A6102" s="957"/>
      <c r="B6102"/>
      <c r="C6102"/>
      <c r="D6102"/>
      <c r="E6102"/>
      <c r="F6102"/>
      <c r="G6102"/>
      <c r="H6102"/>
      <c r="I6102"/>
      <c r="J6102"/>
    </row>
    <row r="6103" spans="1:10" x14ac:dyDescent="0.3">
      <c r="A6103" s="957"/>
      <c r="B6103"/>
      <c r="C6103"/>
      <c r="D6103"/>
      <c r="E6103"/>
      <c r="F6103"/>
      <c r="G6103"/>
      <c r="H6103"/>
      <c r="I6103"/>
      <c r="J6103"/>
    </row>
    <row r="6104" spans="1:10" x14ac:dyDescent="0.3">
      <c r="A6104" s="957"/>
      <c r="B6104"/>
      <c r="C6104"/>
      <c r="D6104"/>
      <c r="E6104"/>
      <c r="F6104"/>
      <c r="G6104"/>
      <c r="H6104"/>
      <c r="I6104"/>
      <c r="J6104"/>
    </row>
    <row r="6105" spans="1:10" x14ac:dyDescent="0.3">
      <c r="A6105" s="957"/>
      <c r="B6105"/>
      <c r="C6105"/>
      <c r="D6105"/>
      <c r="E6105"/>
      <c r="F6105"/>
      <c r="G6105"/>
      <c r="H6105"/>
      <c r="I6105"/>
      <c r="J6105"/>
    </row>
    <row r="6106" spans="1:10" x14ac:dyDescent="0.3">
      <c r="A6106" s="957"/>
      <c r="B6106"/>
      <c r="C6106"/>
      <c r="D6106"/>
      <c r="E6106"/>
      <c r="F6106"/>
      <c r="G6106"/>
      <c r="H6106"/>
      <c r="I6106"/>
      <c r="J6106"/>
    </row>
    <row r="6107" spans="1:10" x14ac:dyDescent="0.3">
      <c r="A6107" s="957"/>
      <c r="B6107"/>
      <c r="C6107"/>
      <c r="D6107"/>
      <c r="E6107"/>
      <c r="F6107"/>
      <c r="G6107"/>
      <c r="H6107"/>
      <c r="I6107"/>
      <c r="J6107"/>
    </row>
    <row r="6108" spans="1:10" x14ac:dyDescent="0.3">
      <c r="A6108" s="957"/>
      <c r="B6108"/>
      <c r="C6108"/>
      <c r="D6108"/>
      <c r="E6108"/>
      <c r="F6108"/>
      <c r="G6108"/>
      <c r="H6108"/>
      <c r="I6108"/>
      <c r="J6108"/>
    </row>
    <row r="6109" spans="1:10" x14ac:dyDescent="0.3">
      <c r="A6109" s="957"/>
      <c r="B6109"/>
      <c r="C6109"/>
      <c r="D6109"/>
      <c r="E6109"/>
      <c r="F6109"/>
      <c r="G6109"/>
      <c r="H6109"/>
      <c r="I6109"/>
      <c r="J6109"/>
    </row>
    <row r="6110" spans="1:10" x14ac:dyDescent="0.3">
      <c r="A6110" s="957"/>
      <c r="B6110"/>
      <c r="C6110"/>
      <c r="D6110"/>
      <c r="E6110"/>
      <c r="F6110"/>
      <c r="G6110"/>
      <c r="H6110"/>
      <c r="I6110"/>
      <c r="J6110"/>
    </row>
    <row r="6111" spans="1:10" x14ac:dyDescent="0.3">
      <c r="A6111" s="957"/>
      <c r="B6111"/>
      <c r="C6111"/>
      <c r="D6111"/>
      <c r="E6111"/>
      <c r="F6111"/>
      <c r="G6111"/>
      <c r="H6111"/>
      <c r="I6111"/>
      <c r="J6111"/>
    </row>
    <row r="6112" spans="1:10" x14ac:dyDescent="0.3">
      <c r="A6112" s="957"/>
      <c r="B6112"/>
      <c r="C6112"/>
      <c r="D6112"/>
      <c r="E6112"/>
      <c r="F6112"/>
      <c r="G6112"/>
      <c r="H6112"/>
      <c r="I6112"/>
      <c r="J6112"/>
    </row>
    <row r="6113" spans="1:10" x14ac:dyDescent="0.3">
      <c r="A6113" s="957"/>
      <c r="B6113"/>
      <c r="C6113"/>
      <c r="D6113"/>
      <c r="E6113"/>
      <c r="F6113"/>
      <c r="G6113"/>
      <c r="H6113"/>
      <c r="I6113"/>
      <c r="J6113"/>
    </row>
    <row r="6114" spans="1:10" x14ac:dyDescent="0.3">
      <c r="A6114" s="957"/>
      <c r="B6114"/>
      <c r="C6114"/>
      <c r="D6114"/>
      <c r="E6114"/>
      <c r="F6114"/>
      <c r="G6114"/>
      <c r="H6114"/>
      <c r="I6114"/>
      <c r="J6114"/>
    </row>
    <row r="6115" spans="1:10" x14ac:dyDescent="0.3">
      <c r="A6115" s="957"/>
      <c r="B6115"/>
      <c r="C6115"/>
      <c r="D6115"/>
      <c r="E6115"/>
      <c r="F6115"/>
      <c r="G6115"/>
      <c r="H6115"/>
      <c r="I6115"/>
      <c r="J6115"/>
    </row>
    <row r="6116" spans="1:10" x14ac:dyDescent="0.3">
      <c r="A6116" s="957"/>
      <c r="B6116"/>
      <c r="C6116"/>
      <c r="D6116"/>
      <c r="E6116"/>
      <c r="F6116"/>
      <c r="G6116"/>
      <c r="H6116"/>
      <c r="I6116"/>
      <c r="J6116"/>
    </row>
    <row r="6117" spans="1:10" x14ac:dyDescent="0.3">
      <c r="A6117" s="957"/>
      <c r="B6117"/>
      <c r="C6117"/>
      <c r="D6117"/>
      <c r="E6117"/>
      <c r="F6117"/>
      <c r="G6117"/>
      <c r="H6117"/>
      <c r="I6117"/>
      <c r="J6117"/>
    </row>
    <row r="6118" spans="1:10" x14ac:dyDescent="0.3">
      <c r="A6118" s="957"/>
      <c r="B6118"/>
      <c r="C6118"/>
      <c r="D6118"/>
      <c r="E6118"/>
      <c r="F6118"/>
      <c r="G6118"/>
      <c r="H6118"/>
      <c r="I6118"/>
      <c r="J6118"/>
    </row>
    <row r="6119" spans="1:10" x14ac:dyDescent="0.3">
      <c r="A6119" s="957"/>
      <c r="B6119"/>
      <c r="C6119"/>
      <c r="D6119"/>
      <c r="E6119"/>
      <c r="F6119"/>
      <c r="G6119"/>
      <c r="H6119"/>
      <c r="I6119"/>
      <c r="J6119"/>
    </row>
    <row r="6120" spans="1:10" x14ac:dyDescent="0.3">
      <c r="A6120" s="957"/>
      <c r="B6120"/>
      <c r="C6120"/>
      <c r="D6120"/>
      <c r="E6120"/>
      <c r="F6120"/>
      <c r="G6120"/>
      <c r="H6120"/>
      <c r="I6120"/>
      <c r="J6120"/>
    </row>
    <row r="6121" spans="1:10" x14ac:dyDescent="0.3">
      <c r="A6121" s="957"/>
      <c r="B6121"/>
      <c r="C6121"/>
      <c r="D6121"/>
      <c r="E6121"/>
      <c r="F6121"/>
      <c r="G6121"/>
      <c r="H6121"/>
      <c r="I6121"/>
      <c r="J6121"/>
    </row>
    <row r="6122" spans="1:10" x14ac:dyDescent="0.3">
      <c r="A6122" s="957"/>
      <c r="B6122"/>
      <c r="C6122"/>
      <c r="D6122"/>
      <c r="E6122"/>
      <c r="F6122"/>
      <c r="G6122"/>
      <c r="H6122"/>
      <c r="I6122"/>
      <c r="J6122"/>
    </row>
    <row r="6123" spans="1:10" x14ac:dyDescent="0.3">
      <c r="A6123" s="957"/>
      <c r="B6123"/>
      <c r="C6123"/>
      <c r="D6123"/>
      <c r="E6123"/>
      <c r="F6123"/>
      <c r="G6123"/>
      <c r="H6123"/>
      <c r="I6123"/>
      <c r="J6123"/>
    </row>
    <row r="6124" spans="1:10" x14ac:dyDescent="0.3">
      <c r="A6124" s="957"/>
      <c r="B6124"/>
      <c r="C6124"/>
      <c r="D6124"/>
      <c r="E6124"/>
      <c r="F6124"/>
      <c r="G6124"/>
      <c r="H6124"/>
      <c r="I6124"/>
      <c r="J6124"/>
    </row>
    <row r="6125" spans="1:10" x14ac:dyDescent="0.3">
      <c r="A6125" s="957"/>
      <c r="B6125"/>
      <c r="C6125"/>
      <c r="D6125"/>
      <c r="E6125"/>
      <c r="F6125"/>
      <c r="G6125"/>
      <c r="H6125"/>
      <c r="I6125"/>
      <c r="J6125"/>
    </row>
    <row r="6126" spans="1:10" x14ac:dyDescent="0.3">
      <c r="A6126" s="957"/>
      <c r="B6126"/>
      <c r="C6126"/>
      <c r="D6126"/>
      <c r="E6126"/>
      <c r="F6126"/>
      <c r="G6126"/>
      <c r="H6126"/>
      <c r="I6126"/>
      <c r="J6126"/>
    </row>
    <row r="6127" spans="1:10" x14ac:dyDescent="0.3">
      <c r="A6127" s="957"/>
      <c r="B6127"/>
      <c r="C6127"/>
      <c r="D6127"/>
      <c r="E6127"/>
      <c r="F6127"/>
      <c r="G6127"/>
      <c r="H6127"/>
      <c r="I6127"/>
      <c r="J6127"/>
    </row>
    <row r="6128" spans="1:10" x14ac:dyDescent="0.3">
      <c r="A6128" s="957"/>
      <c r="B6128"/>
      <c r="C6128"/>
      <c r="D6128"/>
      <c r="E6128"/>
      <c r="F6128"/>
      <c r="G6128"/>
      <c r="H6128"/>
      <c r="I6128"/>
      <c r="J6128"/>
    </row>
    <row r="6129" spans="1:10" x14ac:dyDescent="0.3">
      <c r="A6129" s="957"/>
      <c r="B6129"/>
      <c r="C6129"/>
      <c r="D6129"/>
      <c r="E6129"/>
      <c r="F6129"/>
      <c r="G6129"/>
      <c r="H6129"/>
      <c r="I6129"/>
      <c r="J6129"/>
    </row>
    <row r="6130" spans="1:10" x14ac:dyDescent="0.3">
      <c r="A6130" s="957"/>
      <c r="B6130"/>
      <c r="C6130"/>
      <c r="D6130"/>
      <c r="E6130"/>
      <c r="F6130"/>
      <c r="G6130"/>
      <c r="H6130"/>
      <c r="I6130"/>
      <c r="J6130"/>
    </row>
    <row r="6131" spans="1:10" x14ac:dyDescent="0.3">
      <c r="A6131" s="957"/>
      <c r="B6131"/>
      <c r="C6131"/>
      <c r="D6131"/>
      <c r="E6131"/>
      <c r="F6131"/>
      <c r="G6131"/>
      <c r="H6131"/>
      <c r="I6131"/>
      <c r="J6131"/>
    </row>
    <row r="6132" spans="1:10" x14ac:dyDescent="0.3">
      <c r="A6132" s="957"/>
      <c r="B6132"/>
      <c r="C6132"/>
      <c r="D6132"/>
      <c r="E6132"/>
      <c r="F6132"/>
      <c r="G6132"/>
      <c r="H6132"/>
      <c r="I6132"/>
      <c r="J6132"/>
    </row>
    <row r="6133" spans="1:10" x14ac:dyDescent="0.3">
      <c r="A6133" s="957"/>
      <c r="B6133"/>
      <c r="C6133"/>
      <c r="D6133"/>
      <c r="E6133"/>
      <c r="F6133"/>
      <c r="G6133"/>
      <c r="H6133"/>
      <c r="I6133"/>
      <c r="J6133"/>
    </row>
    <row r="6134" spans="1:10" x14ac:dyDescent="0.3">
      <c r="A6134" s="957"/>
      <c r="B6134"/>
      <c r="C6134"/>
      <c r="D6134"/>
      <c r="E6134"/>
      <c r="F6134"/>
      <c r="G6134"/>
      <c r="H6134"/>
      <c r="I6134"/>
      <c r="J6134"/>
    </row>
    <row r="6135" spans="1:10" x14ac:dyDescent="0.3">
      <c r="A6135" s="957"/>
      <c r="B6135"/>
      <c r="C6135"/>
      <c r="D6135"/>
      <c r="E6135"/>
      <c r="F6135"/>
      <c r="G6135"/>
      <c r="H6135"/>
      <c r="I6135"/>
      <c r="J6135"/>
    </row>
    <row r="6136" spans="1:10" x14ac:dyDescent="0.3">
      <c r="A6136" s="957"/>
      <c r="B6136"/>
      <c r="C6136"/>
      <c r="D6136"/>
      <c r="E6136"/>
      <c r="F6136"/>
      <c r="G6136"/>
      <c r="H6136"/>
      <c r="I6136"/>
      <c r="J6136"/>
    </row>
    <row r="6137" spans="1:10" x14ac:dyDescent="0.3">
      <c r="A6137" s="957"/>
      <c r="B6137"/>
      <c r="C6137"/>
      <c r="D6137"/>
      <c r="E6137"/>
      <c r="F6137"/>
      <c r="G6137"/>
      <c r="H6137"/>
      <c r="I6137"/>
      <c r="J6137"/>
    </row>
    <row r="6138" spans="1:10" x14ac:dyDescent="0.3">
      <c r="A6138" s="957"/>
      <c r="B6138"/>
      <c r="C6138"/>
      <c r="D6138"/>
      <c r="E6138"/>
      <c r="F6138"/>
      <c r="G6138"/>
      <c r="H6138"/>
      <c r="I6138"/>
      <c r="J6138"/>
    </row>
    <row r="6139" spans="1:10" x14ac:dyDescent="0.3">
      <c r="A6139" s="957"/>
      <c r="B6139"/>
      <c r="C6139"/>
      <c r="D6139"/>
      <c r="E6139"/>
      <c r="F6139"/>
      <c r="G6139"/>
      <c r="H6139"/>
      <c r="I6139"/>
      <c r="J6139"/>
    </row>
    <row r="6140" spans="1:10" x14ac:dyDescent="0.3">
      <c r="A6140" s="957"/>
      <c r="B6140"/>
      <c r="C6140"/>
      <c r="D6140"/>
      <c r="E6140"/>
      <c r="F6140"/>
      <c r="G6140"/>
      <c r="H6140"/>
      <c r="I6140"/>
      <c r="J6140"/>
    </row>
    <row r="6141" spans="1:10" x14ac:dyDescent="0.3">
      <c r="A6141" s="957"/>
      <c r="B6141"/>
      <c r="C6141"/>
      <c r="D6141"/>
      <c r="E6141"/>
      <c r="F6141"/>
      <c r="G6141"/>
      <c r="H6141"/>
      <c r="I6141"/>
      <c r="J6141"/>
    </row>
    <row r="6142" spans="1:10" x14ac:dyDescent="0.3">
      <c r="A6142" s="957"/>
      <c r="B6142"/>
      <c r="C6142"/>
      <c r="D6142"/>
      <c r="E6142"/>
      <c r="F6142"/>
      <c r="G6142"/>
      <c r="H6142"/>
      <c r="I6142"/>
      <c r="J6142"/>
    </row>
    <row r="6143" spans="1:10" x14ac:dyDescent="0.3">
      <c r="A6143" s="957"/>
      <c r="B6143"/>
      <c r="C6143"/>
      <c r="D6143"/>
      <c r="E6143"/>
      <c r="F6143"/>
      <c r="G6143"/>
      <c r="H6143"/>
      <c r="I6143"/>
      <c r="J6143"/>
    </row>
    <row r="6144" spans="1:10" x14ac:dyDescent="0.3">
      <c r="A6144" s="957"/>
      <c r="B6144"/>
      <c r="C6144"/>
      <c r="D6144"/>
      <c r="E6144"/>
      <c r="F6144"/>
      <c r="G6144"/>
      <c r="H6144"/>
      <c r="I6144"/>
      <c r="J6144"/>
    </row>
    <row r="6145" spans="1:10" x14ac:dyDescent="0.3">
      <c r="A6145" s="957"/>
      <c r="B6145"/>
      <c r="C6145"/>
      <c r="D6145"/>
      <c r="E6145"/>
      <c r="F6145"/>
      <c r="G6145"/>
      <c r="H6145"/>
      <c r="I6145"/>
      <c r="J6145"/>
    </row>
    <row r="6146" spans="1:10" x14ac:dyDescent="0.3">
      <c r="A6146" s="957"/>
      <c r="B6146"/>
      <c r="C6146"/>
      <c r="D6146"/>
      <c r="E6146"/>
      <c r="F6146"/>
      <c r="G6146"/>
      <c r="H6146"/>
      <c r="I6146"/>
      <c r="J6146"/>
    </row>
    <row r="6147" spans="1:10" x14ac:dyDescent="0.3">
      <c r="A6147" s="957"/>
      <c r="B6147"/>
      <c r="C6147"/>
      <c r="D6147"/>
      <c r="E6147"/>
      <c r="F6147"/>
      <c r="G6147"/>
      <c r="H6147"/>
      <c r="I6147"/>
      <c r="J6147"/>
    </row>
    <row r="6148" spans="1:10" x14ac:dyDescent="0.3">
      <c r="A6148" s="957"/>
      <c r="B6148"/>
      <c r="C6148"/>
      <c r="D6148"/>
      <c r="E6148"/>
      <c r="F6148"/>
      <c r="G6148"/>
      <c r="H6148"/>
      <c r="I6148"/>
      <c r="J6148"/>
    </row>
    <row r="6149" spans="1:10" x14ac:dyDescent="0.3">
      <c r="A6149" s="957"/>
      <c r="B6149"/>
      <c r="C6149"/>
      <c r="D6149"/>
      <c r="E6149"/>
      <c r="F6149"/>
      <c r="G6149"/>
      <c r="H6149"/>
      <c r="I6149"/>
      <c r="J6149"/>
    </row>
    <row r="6150" spans="1:10" x14ac:dyDescent="0.3">
      <c r="A6150" s="957"/>
      <c r="B6150"/>
      <c r="C6150"/>
      <c r="D6150"/>
      <c r="E6150"/>
      <c r="F6150"/>
      <c r="G6150"/>
      <c r="H6150"/>
      <c r="I6150"/>
      <c r="J6150"/>
    </row>
    <row r="6151" spans="1:10" x14ac:dyDescent="0.3">
      <c r="A6151" s="957"/>
      <c r="B6151"/>
      <c r="C6151"/>
      <c r="D6151"/>
      <c r="E6151"/>
      <c r="F6151"/>
      <c r="G6151"/>
      <c r="H6151"/>
      <c r="I6151"/>
      <c r="J6151"/>
    </row>
    <row r="6152" spans="1:10" x14ac:dyDescent="0.3">
      <c r="A6152" s="957"/>
      <c r="B6152"/>
      <c r="C6152"/>
      <c r="D6152"/>
      <c r="E6152"/>
      <c r="F6152"/>
      <c r="G6152"/>
      <c r="H6152"/>
      <c r="I6152"/>
      <c r="J6152"/>
    </row>
    <row r="6153" spans="1:10" x14ac:dyDescent="0.3">
      <c r="A6153" s="957"/>
      <c r="B6153"/>
      <c r="C6153"/>
      <c r="D6153"/>
      <c r="E6153"/>
      <c r="F6153"/>
      <c r="G6153"/>
      <c r="H6153"/>
      <c r="I6153"/>
      <c r="J6153"/>
    </row>
    <row r="6154" spans="1:10" x14ac:dyDescent="0.3">
      <c r="A6154" s="957"/>
      <c r="B6154"/>
      <c r="C6154"/>
      <c r="D6154"/>
      <c r="E6154"/>
      <c r="F6154"/>
      <c r="G6154"/>
      <c r="H6154"/>
      <c r="I6154"/>
      <c r="J6154"/>
    </row>
    <row r="6155" spans="1:10" x14ac:dyDescent="0.3">
      <c r="A6155" s="957"/>
      <c r="B6155"/>
      <c r="C6155"/>
      <c r="D6155"/>
      <c r="E6155"/>
      <c r="F6155"/>
      <c r="G6155"/>
      <c r="H6155"/>
      <c r="I6155"/>
      <c r="J6155"/>
    </row>
    <row r="6156" spans="1:10" x14ac:dyDescent="0.3">
      <c r="A6156" s="957"/>
      <c r="B6156"/>
      <c r="C6156"/>
      <c r="D6156"/>
      <c r="E6156"/>
      <c r="F6156"/>
      <c r="G6156"/>
      <c r="H6156"/>
      <c r="I6156"/>
      <c r="J6156"/>
    </row>
    <row r="6157" spans="1:10" x14ac:dyDescent="0.3">
      <c r="A6157" s="957"/>
      <c r="B6157"/>
      <c r="C6157"/>
      <c r="D6157"/>
      <c r="E6157"/>
      <c r="F6157"/>
      <c r="G6157"/>
      <c r="H6157"/>
      <c r="I6157"/>
      <c r="J6157"/>
    </row>
    <row r="6158" spans="1:10" x14ac:dyDescent="0.3">
      <c r="A6158" s="957"/>
      <c r="B6158"/>
      <c r="C6158"/>
      <c r="D6158"/>
      <c r="E6158"/>
      <c r="F6158"/>
      <c r="G6158"/>
      <c r="H6158"/>
      <c r="I6158"/>
      <c r="J6158"/>
    </row>
    <row r="6159" spans="1:10" x14ac:dyDescent="0.3">
      <c r="A6159" s="957"/>
      <c r="B6159"/>
      <c r="C6159"/>
      <c r="D6159"/>
      <c r="E6159"/>
      <c r="F6159"/>
      <c r="G6159"/>
      <c r="H6159"/>
      <c r="I6159"/>
      <c r="J6159"/>
    </row>
    <row r="6160" spans="1:10" x14ac:dyDescent="0.3">
      <c r="A6160" s="957"/>
      <c r="B6160"/>
      <c r="C6160"/>
      <c r="D6160"/>
      <c r="E6160"/>
      <c r="F6160"/>
      <c r="G6160"/>
      <c r="H6160"/>
      <c r="I6160"/>
      <c r="J6160"/>
    </row>
    <row r="6161" spans="1:10" x14ac:dyDescent="0.3">
      <c r="A6161" s="957"/>
      <c r="B6161"/>
      <c r="C6161"/>
      <c r="D6161"/>
      <c r="E6161"/>
      <c r="F6161"/>
      <c r="G6161"/>
      <c r="H6161"/>
      <c r="I6161"/>
      <c r="J6161"/>
    </row>
    <row r="6162" spans="1:10" x14ac:dyDescent="0.3">
      <c r="A6162" s="957"/>
      <c r="B6162"/>
      <c r="C6162"/>
      <c r="D6162"/>
      <c r="E6162"/>
      <c r="F6162"/>
      <c r="G6162"/>
      <c r="H6162"/>
      <c r="I6162"/>
      <c r="J6162"/>
    </row>
    <row r="6163" spans="1:10" x14ac:dyDescent="0.3">
      <c r="A6163" s="957"/>
      <c r="B6163"/>
      <c r="C6163"/>
      <c r="D6163"/>
      <c r="E6163"/>
      <c r="F6163"/>
      <c r="G6163"/>
      <c r="H6163"/>
      <c r="I6163"/>
      <c r="J6163"/>
    </row>
    <row r="6164" spans="1:10" x14ac:dyDescent="0.3">
      <c r="A6164" s="957"/>
      <c r="B6164"/>
      <c r="C6164"/>
      <c r="D6164"/>
      <c r="E6164"/>
      <c r="F6164"/>
      <c r="G6164"/>
      <c r="H6164"/>
      <c r="I6164"/>
      <c r="J6164"/>
    </row>
    <row r="6165" spans="1:10" x14ac:dyDescent="0.3">
      <c r="A6165" s="957"/>
      <c r="B6165"/>
      <c r="C6165"/>
      <c r="D6165"/>
      <c r="E6165"/>
      <c r="F6165"/>
      <c r="G6165"/>
      <c r="H6165"/>
      <c r="I6165"/>
      <c r="J6165"/>
    </row>
    <row r="6166" spans="1:10" x14ac:dyDescent="0.3">
      <c r="A6166" s="957"/>
      <c r="B6166"/>
      <c r="C6166"/>
      <c r="D6166"/>
      <c r="E6166"/>
      <c r="F6166"/>
      <c r="G6166"/>
      <c r="H6166"/>
      <c r="I6166"/>
      <c r="J6166"/>
    </row>
    <row r="6167" spans="1:10" x14ac:dyDescent="0.3">
      <c r="A6167" s="957"/>
      <c r="B6167"/>
      <c r="C6167"/>
      <c r="D6167"/>
      <c r="E6167"/>
      <c r="F6167"/>
      <c r="G6167"/>
      <c r="H6167"/>
      <c r="I6167"/>
      <c r="J6167"/>
    </row>
    <row r="6168" spans="1:10" x14ac:dyDescent="0.3">
      <c r="A6168" s="957"/>
      <c r="B6168"/>
      <c r="C6168"/>
      <c r="D6168"/>
      <c r="E6168"/>
      <c r="F6168"/>
      <c r="G6168"/>
      <c r="H6168"/>
      <c r="I6168"/>
      <c r="J6168"/>
    </row>
    <row r="6169" spans="1:10" x14ac:dyDescent="0.3">
      <c r="A6169" s="957"/>
      <c r="B6169"/>
      <c r="C6169"/>
      <c r="D6169"/>
      <c r="E6169"/>
      <c r="F6169"/>
      <c r="G6169"/>
      <c r="H6169"/>
      <c r="I6169"/>
      <c r="J6169"/>
    </row>
    <row r="6170" spans="1:10" x14ac:dyDescent="0.3">
      <c r="A6170" s="957"/>
      <c r="B6170"/>
      <c r="C6170"/>
      <c r="D6170"/>
      <c r="E6170"/>
      <c r="F6170"/>
      <c r="G6170"/>
      <c r="H6170"/>
      <c r="I6170"/>
      <c r="J6170"/>
    </row>
    <row r="6171" spans="1:10" x14ac:dyDescent="0.3">
      <c r="A6171" s="957"/>
      <c r="B6171"/>
      <c r="C6171"/>
      <c r="D6171"/>
      <c r="E6171"/>
      <c r="F6171"/>
      <c r="G6171"/>
      <c r="H6171"/>
      <c r="I6171"/>
      <c r="J6171"/>
    </row>
    <row r="6172" spans="1:10" x14ac:dyDescent="0.3">
      <c r="A6172" s="957"/>
      <c r="B6172"/>
      <c r="C6172"/>
      <c r="D6172"/>
      <c r="E6172"/>
      <c r="F6172"/>
      <c r="G6172"/>
      <c r="H6172"/>
      <c r="I6172"/>
      <c r="J6172"/>
    </row>
    <row r="6173" spans="1:10" x14ac:dyDescent="0.3">
      <c r="A6173" s="957"/>
      <c r="B6173"/>
      <c r="C6173"/>
      <c r="D6173"/>
      <c r="E6173"/>
      <c r="F6173"/>
      <c r="G6173"/>
      <c r="H6173"/>
      <c r="I6173"/>
      <c r="J6173"/>
    </row>
    <row r="6174" spans="1:10" x14ac:dyDescent="0.3">
      <c r="A6174" s="957"/>
      <c r="B6174"/>
      <c r="C6174"/>
      <c r="D6174"/>
      <c r="E6174"/>
      <c r="F6174"/>
      <c r="G6174"/>
      <c r="H6174"/>
      <c r="I6174"/>
      <c r="J6174"/>
    </row>
    <row r="6175" spans="1:10" x14ac:dyDescent="0.3">
      <c r="A6175" s="957"/>
      <c r="B6175"/>
      <c r="C6175"/>
      <c r="D6175"/>
      <c r="E6175"/>
      <c r="F6175"/>
      <c r="G6175"/>
      <c r="H6175"/>
      <c r="I6175"/>
      <c r="J6175"/>
    </row>
    <row r="6176" spans="1:10" x14ac:dyDescent="0.3">
      <c r="A6176" s="957"/>
      <c r="B6176"/>
      <c r="C6176"/>
      <c r="D6176"/>
      <c r="E6176"/>
      <c r="F6176"/>
      <c r="G6176"/>
      <c r="H6176"/>
      <c r="I6176"/>
      <c r="J6176"/>
    </row>
    <row r="6177" spans="1:10" x14ac:dyDescent="0.3">
      <c r="A6177" s="957"/>
      <c r="B6177"/>
      <c r="C6177"/>
      <c r="D6177"/>
      <c r="E6177"/>
      <c r="F6177"/>
      <c r="G6177"/>
      <c r="H6177"/>
      <c r="I6177"/>
      <c r="J6177"/>
    </row>
    <row r="6178" spans="1:10" x14ac:dyDescent="0.3">
      <c r="A6178" s="957"/>
      <c r="B6178"/>
      <c r="C6178"/>
      <c r="D6178"/>
      <c r="E6178"/>
      <c r="F6178"/>
      <c r="G6178"/>
      <c r="H6178"/>
      <c r="I6178"/>
      <c r="J6178"/>
    </row>
    <row r="6179" spans="1:10" x14ac:dyDescent="0.3">
      <c r="A6179" s="957"/>
      <c r="B6179"/>
      <c r="C6179"/>
      <c r="D6179"/>
      <c r="E6179"/>
      <c r="F6179"/>
      <c r="G6179"/>
      <c r="H6179"/>
      <c r="I6179"/>
      <c r="J6179"/>
    </row>
    <row r="6180" spans="1:10" x14ac:dyDescent="0.3">
      <c r="A6180" s="957"/>
      <c r="B6180"/>
      <c r="C6180"/>
      <c r="D6180"/>
      <c r="E6180"/>
      <c r="F6180"/>
      <c r="G6180"/>
      <c r="H6180"/>
      <c r="I6180"/>
      <c r="J6180"/>
    </row>
    <row r="6181" spans="1:10" x14ac:dyDescent="0.3">
      <c r="A6181" s="957"/>
      <c r="B6181"/>
      <c r="C6181"/>
      <c r="D6181"/>
      <c r="E6181"/>
      <c r="F6181"/>
      <c r="G6181"/>
      <c r="H6181"/>
      <c r="I6181"/>
      <c r="J6181"/>
    </row>
    <row r="6182" spans="1:10" x14ac:dyDescent="0.3">
      <c r="A6182" s="957"/>
      <c r="B6182"/>
      <c r="C6182"/>
      <c r="D6182"/>
      <c r="E6182"/>
      <c r="F6182"/>
      <c r="G6182"/>
      <c r="H6182"/>
      <c r="I6182"/>
      <c r="J6182"/>
    </row>
    <row r="6183" spans="1:10" x14ac:dyDescent="0.3">
      <c r="A6183" s="957"/>
      <c r="B6183"/>
      <c r="C6183"/>
      <c r="D6183"/>
      <c r="E6183"/>
      <c r="F6183"/>
      <c r="G6183"/>
      <c r="H6183"/>
      <c r="I6183"/>
      <c r="J6183"/>
    </row>
    <row r="6184" spans="1:10" x14ac:dyDescent="0.3">
      <c r="A6184" s="957"/>
      <c r="B6184"/>
      <c r="C6184"/>
      <c r="D6184"/>
      <c r="E6184"/>
      <c r="F6184"/>
      <c r="G6184"/>
      <c r="H6184"/>
      <c r="I6184"/>
      <c r="J6184"/>
    </row>
    <row r="6185" spans="1:10" x14ac:dyDescent="0.3">
      <c r="A6185" s="957"/>
      <c r="B6185"/>
      <c r="C6185"/>
      <c r="D6185"/>
      <c r="E6185"/>
      <c r="F6185"/>
      <c r="G6185"/>
      <c r="H6185"/>
      <c r="I6185"/>
      <c r="J6185"/>
    </row>
    <row r="6186" spans="1:10" x14ac:dyDescent="0.3">
      <c r="A6186" s="957"/>
      <c r="B6186"/>
      <c r="C6186"/>
      <c r="D6186"/>
      <c r="E6186"/>
      <c r="F6186"/>
      <c r="G6186"/>
      <c r="H6186"/>
      <c r="I6186"/>
      <c r="J6186"/>
    </row>
    <row r="6187" spans="1:10" x14ac:dyDescent="0.3">
      <c r="A6187" s="957"/>
      <c r="B6187"/>
      <c r="C6187"/>
      <c r="D6187"/>
      <c r="E6187"/>
      <c r="F6187"/>
      <c r="G6187"/>
      <c r="H6187"/>
      <c r="I6187"/>
      <c r="J6187"/>
    </row>
    <row r="6188" spans="1:10" x14ac:dyDescent="0.3">
      <c r="A6188" s="957"/>
      <c r="B6188"/>
      <c r="C6188"/>
      <c r="D6188"/>
      <c r="E6188"/>
      <c r="F6188"/>
      <c r="G6188"/>
      <c r="H6188"/>
      <c r="I6188"/>
      <c r="J6188"/>
    </row>
    <row r="6189" spans="1:10" x14ac:dyDescent="0.3">
      <c r="A6189" s="957"/>
      <c r="B6189"/>
      <c r="C6189"/>
      <c r="D6189"/>
      <c r="E6189"/>
      <c r="F6189"/>
      <c r="G6189"/>
      <c r="H6189"/>
      <c r="I6189"/>
      <c r="J6189"/>
    </row>
    <row r="6190" spans="1:10" x14ac:dyDescent="0.3">
      <c r="A6190" s="957"/>
      <c r="B6190"/>
      <c r="C6190"/>
      <c r="D6190"/>
      <c r="E6190"/>
      <c r="F6190"/>
      <c r="G6190"/>
      <c r="H6190"/>
      <c r="I6190"/>
      <c r="J6190"/>
    </row>
    <row r="6191" spans="1:10" x14ac:dyDescent="0.3">
      <c r="A6191" s="957"/>
      <c r="B6191"/>
      <c r="C6191"/>
      <c r="D6191"/>
      <c r="E6191"/>
      <c r="F6191"/>
      <c r="G6191"/>
      <c r="H6191"/>
      <c r="I6191"/>
      <c r="J6191"/>
    </row>
    <row r="6192" spans="1:10" x14ac:dyDescent="0.3">
      <c r="A6192" s="957"/>
      <c r="B6192"/>
      <c r="C6192"/>
      <c r="D6192"/>
      <c r="E6192"/>
      <c r="F6192"/>
      <c r="G6192"/>
      <c r="H6192"/>
      <c r="I6192"/>
      <c r="J6192"/>
    </row>
    <row r="6193" spans="1:10" x14ac:dyDescent="0.3">
      <c r="A6193" s="957"/>
      <c r="B6193"/>
      <c r="C6193"/>
      <c r="D6193"/>
      <c r="E6193"/>
      <c r="F6193"/>
      <c r="G6193"/>
      <c r="H6193"/>
      <c r="I6193"/>
      <c r="J6193"/>
    </row>
    <row r="6194" spans="1:10" x14ac:dyDescent="0.3">
      <c r="A6194" s="957"/>
      <c r="B6194"/>
      <c r="C6194"/>
      <c r="D6194"/>
      <c r="E6194"/>
      <c r="F6194"/>
      <c r="G6194"/>
      <c r="H6194"/>
      <c r="I6194"/>
      <c r="J6194"/>
    </row>
    <row r="6195" spans="1:10" x14ac:dyDescent="0.3">
      <c r="A6195" s="957"/>
      <c r="B6195"/>
      <c r="C6195"/>
      <c r="D6195"/>
      <c r="E6195"/>
      <c r="F6195"/>
      <c r="G6195"/>
      <c r="H6195"/>
      <c r="I6195"/>
      <c r="J6195"/>
    </row>
    <row r="6196" spans="1:10" x14ac:dyDescent="0.3">
      <c r="A6196" s="957"/>
      <c r="B6196"/>
      <c r="C6196"/>
      <c r="D6196"/>
      <c r="E6196"/>
      <c r="F6196"/>
      <c r="G6196"/>
      <c r="H6196"/>
      <c r="I6196"/>
      <c r="J6196"/>
    </row>
    <row r="6197" spans="1:10" x14ac:dyDescent="0.3">
      <c r="A6197" s="957"/>
      <c r="B6197"/>
      <c r="C6197"/>
      <c r="D6197"/>
      <c r="E6197"/>
      <c r="F6197"/>
      <c r="G6197"/>
      <c r="H6197"/>
      <c r="I6197"/>
      <c r="J6197"/>
    </row>
    <row r="6198" spans="1:10" x14ac:dyDescent="0.3">
      <c r="A6198" s="957"/>
      <c r="B6198"/>
      <c r="C6198"/>
      <c r="D6198"/>
      <c r="E6198"/>
      <c r="F6198"/>
      <c r="G6198"/>
      <c r="H6198"/>
      <c r="I6198"/>
      <c r="J6198"/>
    </row>
    <row r="6199" spans="1:10" x14ac:dyDescent="0.3">
      <c r="A6199" s="957"/>
      <c r="B6199"/>
      <c r="C6199"/>
      <c r="D6199"/>
      <c r="E6199"/>
      <c r="F6199"/>
      <c r="G6199"/>
      <c r="H6199"/>
      <c r="I6199"/>
      <c r="J6199"/>
    </row>
    <row r="6200" spans="1:10" x14ac:dyDescent="0.3">
      <c r="A6200" s="957"/>
      <c r="B6200"/>
      <c r="C6200"/>
      <c r="D6200"/>
      <c r="E6200"/>
      <c r="F6200"/>
      <c r="G6200"/>
      <c r="H6200"/>
      <c r="I6200"/>
      <c r="J6200"/>
    </row>
    <row r="6201" spans="1:10" x14ac:dyDescent="0.3">
      <c r="A6201" s="957"/>
      <c r="B6201"/>
      <c r="C6201"/>
      <c r="D6201"/>
      <c r="E6201"/>
      <c r="F6201"/>
      <c r="G6201"/>
      <c r="H6201"/>
      <c r="I6201"/>
      <c r="J6201"/>
    </row>
    <row r="6202" spans="1:10" x14ac:dyDescent="0.3">
      <c r="A6202" s="957"/>
      <c r="B6202"/>
      <c r="C6202"/>
      <c r="D6202"/>
      <c r="E6202"/>
      <c r="F6202"/>
      <c r="G6202"/>
      <c r="H6202"/>
      <c r="I6202"/>
      <c r="J6202"/>
    </row>
    <row r="6203" spans="1:10" x14ac:dyDescent="0.3">
      <c r="A6203" s="957"/>
      <c r="B6203"/>
      <c r="C6203"/>
      <c r="D6203"/>
      <c r="E6203"/>
      <c r="F6203"/>
      <c r="G6203"/>
      <c r="H6203"/>
      <c r="I6203"/>
      <c r="J6203"/>
    </row>
    <row r="6204" spans="1:10" x14ac:dyDescent="0.3">
      <c r="A6204" s="957"/>
      <c r="B6204"/>
      <c r="C6204"/>
      <c r="D6204"/>
      <c r="E6204"/>
      <c r="F6204"/>
      <c r="G6204"/>
      <c r="H6204"/>
      <c r="I6204"/>
      <c r="J6204"/>
    </row>
    <row r="6205" spans="1:10" x14ac:dyDescent="0.3">
      <c r="A6205" s="957"/>
      <c r="B6205"/>
      <c r="C6205"/>
      <c r="D6205"/>
      <c r="E6205"/>
      <c r="F6205"/>
      <c r="G6205"/>
      <c r="H6205"/>
      <c r="I6205"/>
      <c r="J6205"/>
    </row>
    <row r="6206" spans="1:10" x14ac:dyDescent="0.3">
      <c r="A6206" s="957"/>
      <c r="B6206"/>
      <c r="C6206"/>
      <c r="D6206"/>
      <c r="E6206"/>
      <c r="F6206"/>
      <c r="G6206"/>
      <c r="H6206"/>
      <c r="I6206"/>
      <c r="J6206"/>
    </row>
    <row r="6207" spans="1:10" x14ac:dyDescent="0.3">
      <c r="A6207" s="957"/>
      <c r="B6207"/>
      <c r="C6207"/>
      <c r="D6207"/>
      <c r="E6207"/>
      <c r="F6207"/>
      <c r="G6207"/>
      <c r="H6207"/>
      <c r="I6207"/>
      <c r="J6207"/>
    </row>
    <row r="6208" spans="1:10" x14ac:dyDescent="0.3">
      <c r="A6208" s="957"/>
      <c r="B6208"/>
      <c r="C6208"/>
      <c r="D6208"/>
      <c r="E6208"/>
      <c r="F6208"/>
      <c r="G6208"/>
      <c r="H6208"/>
      <c r="I6208"/>
      <c r="J6208"/>
    </row>
    <row r="6209" spans="1:10" x14ac:dyDescent="0.3">
      <c r="A6209" s="957"/>
      <c r="B6209"/>
      <c r="C6209"/>
      <c r="D6209"/>
      <c r="E6209"/>
      <c r="F6209"/>
      <c r="G6209"/>
      <c r="H6209"/>
      <c r="I6209"/>
      <c r="J6209"/>
    </row>
    <row r="6210" spans="1:10" x14ac:dyDescent="0.3">
      <c r="A6210" s="957"/>
      <c r="B6210"/>
      <c r="C6210"/>
      <c r="D6210"/>
      <c r="E6210"/>
      <c r="F6210"/>
      <c r="G6210"/>
      <c r="H6210"/>
      <c r="I6210"/>
      <c r="J6210"/>
    </row>
    <row r="6211" spans="1:10" x14ac:dyDescent="0.3">
      <c r="A6211" s="957"/>
      <c r="B6211"/>
      <c r="C6211"/>
      <c r="D6211"/>
      <c r="E6211"/>
      <c r="F6211"/>
      <c r="G6211"/>
      <c r="H6211"/>
      <c r="I6211"/>
      <c r="J6211"/>
    </row>
    <row r="6212" spans="1:10" x14ac:dyDescent="0.3">
      <c r="A6212" s="957"/>
      <c r="B6212"/>
      <c r="C6212"/>
      <c r="D6212"/>
      <c r="E6212"/>
      <c r="F6212"/>
      <c r="G6212"/>
      <c r="H6212"/>
      <c r="I6212"/>
      <c r="J6212"/>
    </row>
    <row r="6213" spans="1:10" x14ac:dyDescent="0.3">
      <c r="A6213" s="957"/>
      <c r="B6213"/>
      <c r="C6213"/>
      <c r="D6213"/>
      <c r="E6213"/>
      <c r="F6213"/>
      <c r="G6213"/>
      <c r="H6213"/>
      <c r="I6213"/>
      <c r="J6213"/>
    </row>
    <row r="6214" spans="1:10" x14ac:dyDescent="0.3">
      <c r="A6214" s="957"/>
      <c r="B6214"/>
      <c r="C6214"/>
      <c r="D6214"/>
      <c r="E6214"/>
      <c r="F6214"/>
      <c r="G6214"/>
      <c r="H6214"/>
      <c r="I6214"/>
      <c r="J6214"/>
    </row>
    <row r="6215" spans="1:10" x14ac:dyDescent="0.3">
      <c r="A6215" s="957"/>
      <c r="B6215"/>
      <c r="C6215"/>
      <c r="D6215"/>
      <c r="E6215"/>
      <c r="F6215"/>
      <c r="G6215"/>
      <c r="H6215"/>
      <c r="I6215"/>
      <c r="J6215"/>
    </row>
    <row r="6216" spans="1:10" x14ac:dyDescent="0.3">
      <c r="A6216" s="957"/>
      <c r="B6216"/>
      <c r="C6216"/>
      <c r="D6216"/>
      <c r="E6216"/>
      <c r="F6216"/>
      <c r="G6216"/>
      <c r="H6216"/>
      <c r="I6216"/>
      <c r="J6216"/>
    </row>
    <row r="6217" spans="1:10" x14ac:dyDescent="0.3">
      <c r="A6217" s="957"/>
      <c r="B6217"/>
      <c r="C6217"/>
      <c r="D6217"/>
      <c r="E6217"/>
      <c r="F6217"/>
      <c r="G6217"/>
      <c r="H6217"/>
      <c r="I6217"/>
      <c r="J6217"/>
    </row>
    <row r="6218" spans="1:10" x14ac:dyDescent="0.3">
      <c r="A6218" s="957"/>
      <c r="B6218"/>
      <c r="C6218"/>
      <c r="D6218"/>
      <c r="E6218"/>
      <c r="F6218"/>
      <c r="G6218"/>
      <c r="H6218"/>
      <c r="I6218"/>
      <c r="J6218"/>
    </row>
    <row r="6219" spans="1:10" x14ac:dyDescent="0.3">
      <c r="A6219" s="957"/>
      <c r="B6219"/>
      <c r="C6219"/>
      <c r="D6219"/>
      <c r="E6219"/>
      <c r="F6219"/>
      <c r="G6219"/>
      <c r="H6219"/>
      <c r="I6219"/>
      <c r="J6219"/>
    </row>
    <row r="6220" spans="1:10" x14ac:dyDescent="0.3">
      <c r="A6220" s="957"/>
      <c r="B6220"/>
      <c r="C6220"/>
      <c r="D6220"/>
      <c r="E6220"/>
      <c r="F6220"/>
      <c r="G6220"/>
      <c r="H6220"/>
      <c r="I6220"/>
      <c r="J6220"/>
    </row>
    <row r="6221" spans="1:10" x14ac:dyDescent="0.3">
      <c r="A6221" s="957"/>
      <c r="B6221"/>
      <c r="C6221"/>
      <c r="D6221"/>
      <c r="E6221"/>
      <c r="F6221"/>
      <c r="G6221"/>
      <c r="H6221"/>
      <c r="I6221"/>
      <c r="J6221"/>
    </row>
    <row r="6222" spans="1:10" x14ac:dyDescent="0.3">
      <c r="A6222" s="957"/>
      <c r="B6222"/>
      <c r="C6222"/>
      <c r="D6222"/>
      <c r="E6222"/>
      <c r="F6222"/>
      <c r="G6222"/>
      <c r="H6222"/>
      <c r="I6222"/>
      <c r="J6222"/>
    </row>
    <row r="6223" spans="1:10" x14ac:dyDescent="0.3">
      <c r="A6223" s="957"/>
      <c r="B6223"/>
      <c r="C6223"/>
      <c r="D6223"/>
      <c r="E6223"/>
      <c r="F6223"/>
      <c r="G6223"/>
      <c r="H6223"/>
      <c r="I6223"/>
      <c r="J6223"/>
    </row>
    <row r="6224" spans="1:10" x14ac:dyDescent="0.3">
      <c r="A6224" s="957"/>
      <c r="B6224"/>
      <c r="C6224"/>
      <c r="D6224"/>
      <c r="E6224"/>
      <c r="F6224"/>
      <c r="G6224"/>
      <c r="H6224"/>
      <c r="I6224"/>
      <c r="J6224"/>
    </row>
    <row r="6225" spans="1:10" x14ac:dyDescent="0.3">
      <c r="A6225" s="957"/>
      <c r="B6225"/>
      <c r="C6225"/>
      <c r="D6225"/>
      <c r="E6225"/>
      <c r="F6225"/>
      <c r="G6225"/>
      <c r="H6225"/>
      <c r="I6225"/>
      <c r="J6225"/>
    </row>
    <row r="6226" spans="1:10" x14ac:dyDescent="0.3">
      <c r="A6226" s="957"/>
      <c r="B6226"/>
      <c r="C6226"/>
      <c r="D6226"/>
      <c r="E6226"/>
      <c r="F6226"/>
      <c r="G6226"/>
      <c r="H6226"/>
      <c r="I6226"/>
      <c r="J6226"/>
    </row>
    <row r="6227" spans="1:10" x14ac:dyDescent="0.3">
      <c r="A6227" s="957"/>
      <c r="B6227"/>
      <c r="C6227"/>
      <c r="D6227"/>
      <c r="E6227"/>
      <c r="F6227"/>
      <c r="G6227"/>
      <c r="H6227"/>
      <c r="I6227"/>
      <c r="J6227"/>
    </row>
    <row r="6228" spans="1:10" x14ac:dyDescent="0.3">
      <c r="A6228" s="957"/>
      <c r="B6228"/>
      <c r="C6228"/>
      <c r="D6228"/>
      <c r="E6228"/>
      <c r="F6228"/>
      <c r="G6228"/>
      <c r="H6228"/>
      <c r="I6228"/>
      <c r="J6228"/>
    </row>
    <row r="6229" spans="1:10" x14ac:dyDescent="0.3">
      <c r="A6229" s="957"/>
      <c r="B6229"/>
      <c r="C6229"/>
      <c r="D6229"/>
      <c r="E6229"/>
      <c r="F6229"/>
      <c r="G6229"/>
      <c r="H6229"/>
      <c r="I6229"/>
      <c r="J6229"/>
    </row>
    <row r="6230" spans="1:10" x14ac:dyDescent="0.3">
      <c r="A6230" s="957"/>
      <c r="B6230"/>
      <c r="C6230"/>
      <c r="D6230"/>
      <c r="E6230"/>
      <c r="F6230"/>
      <c r="G6230"/>
      <c r="H6230"/>
      <c r="I6230"/>
      <c r="J6230"/>
    </row>
    <row r="6231" spans="1:10" x14ac:dyDescent="0.3">
      <c r="A6231" s="957"/>
      <c r="B6231"/>
      <c r="C6231"/>
      <c r="D6231"/>
      <c r="E6231"/>
      <c r="F6231"/>
      <c r="G6231"/>
      <c r="H6231"/>
      <c r="I6231"/>
      <c r="J6231"/>
    </row>
    <row r="6232" spans="1:10" x14ac:dyDescent="0.3">
      <c r="A6232" s="957"/>
      <c r="B6232"/>
      <c r="C6232"/>
      <c r="D6232"/>
      <c r="E6232"/>
      <c r="F6232"/>
      <c r="G6232"/>
      <c r="H6232"/>
      <c r="I6232"/>
      <c r="J6232"/>
    </row>
    <row r="6233" spans="1:10" x14ac:dyDescent="0.3">
      <c r="A6233" s="957"/>
      <c r="B6233"/>
      <c r="C6233"/>
      <c r="D6233"/>
      <c r="E6233"/>
      <c r="F6233"/>
      <c r="G6233"/>
      <c r="H6233"/>
      <c r="I6233"/>
      <c r="J6233"/>
    </row>
    <row r="6234" spans="1:10" x14ac:dyDescent="0.3">
      <c r="A6234" s="957"/>
      <c r="B6234"/>
      <c r="C6234"/>
      <c r="D6234"/>
      <c r="E6234"/>
      <c r="F6234"/>
      <c r="G6234"/>
      <c r="H6234"/>
      <c r="I6234"/>
      <c r="J6234"/>
    </row>
    <row r="6235" spans="1:10" x14ac:dyDescent="0.3">
      <c r="A6235" s="957"/>
      <c r="B6235"/>
      <c r="C6235"/>
      <c r="D6235"/>
      <c r="E6235"/>
      <c r="F6235"/>
      <c r="G6235"/>
      <c r="H6235"/>
      <c r="I6235"/>
      <c r="J6235"/>
    </row>
    <row r="6236" spans="1:10" x14ac:dyDescent="0.3">
      <c r="A6236" s="957"/>
      <c r="B6236"/>
      <c r="C6236"/>
      <c r="D6236"/>
      <c r="E6236"/>
      <c r="F6236"/>
      <c r="G6236"/>
      <c r="H6236"/>
      <c r="I6236"/>
      <c r="J6236"/>
    </row>
    <row r="6237" spans="1:10" x14ac:dyDescent="0.3">
      <c r="A6237" s="957"/>
      <c r="B6237"/>
      <c r="C6237"/>
      <c r="D6237"/>
      <c r="E6237"/>
      <c r="F6237"/>
      <c r="G6237"/>
      <c r="H6237"/>
      <c r="I6237"/>
      <c r="J6237"/>
    </row>
    <row r="6238" spans="1:10" x14ac:dyDescent="0.3">
      <c r="A6238" s="957"/>
      <c r="B6238"/>
      <c r="C6238"/>
      <c r="D6238"/>
      <c r="E6238"/>
      <c r="F6238"/>
      <c r="G6238"/>
      <c r="H6238"/>
      <c r="I6238"/>
      <c r="J6238"/>
    </row>
    <row r="6239" spans="1:10" x14ac:dyDescent="0.3">
      <c r="A6239" s="957"/>
      <c r="B6239"/>
      <c r="C6239"/>
      <c r="D6239"/>
      <c r="E6239"/>
      <c r="F6239"/>
      <c r="G6239"/>
      <c r="H6239"/>
      <c r="I6239"/>
      <c r="J6239"/>
    </row>
    <row r="6240" spans="1:10" x14ac:dyDescent="0.3">
      <c r="A6240" s="957"/>
      <c r="B6240"/>
      <c r="C6240"/>
      <c r="D6240"/>
      <c r="E6240"/>
      <c r="F6240"/>
      <c r="G6240"/>
      <c r="H6240"/>
      <c r="I6240"/>
      <c r="J6240"/>
    </row>
    <row r="6241" spans="1:10" x14ac:dyDescent="0.3">
      <c r="A6241" s="957"/>
      <c r="B6241"/>
      <c r="C6241"/>
      <c r="D6241"/>
      <c r="E6241"/>
      <c r="F6241"/>
      <c r="G6241"/>
      <c r="H6241"/>
      <c r="I6241"/>
      <c r="J6241"/>
    </row>
    <row r="6242" spans="1:10" x14ac:dyDescent="0.3">
      <c r="A6242" s="957"/>
      <c r="B6242"/>
      <c r="C6242"/>
      <c r="D6242"/>
      <c r="E6242"/>
      <c r="F6242"/>
      <c r="G6242"/>
      <c r="H6242"/>
      <c r="I6242"/>
      <c r="J6242"/>
    </row>
    <row r="6243" spans="1:10" x14ac:dyDescent="0.3">
      <c r="A6243" s="957"/>
      <c r="B6243"/>
      <c r="C6243"/>
      <c r="D6243"/>
      <c r="E6243"/>
      <c r="F6243"/>
      <c r="G6243"/>
      <c r="H6243"/>
      <c r="I6243"/>
      <c r="J6243"/>
    </row>
    <row r="6244" spans="1:10" x14ac:dyDescent="0.3">
      <c r="A6244" s="957"/>
      <c r="B6244"/>
      <c r="C6244"/>
      <c r="D6244"/>
      <c r="E6244"/>
      <c r="F6244"/>
      <c r="G6244"/>
      <c r="H6244"/>
      <c r="I6244"/>
      <c r="J6244"/>
    </row>
    <row r="6245" spans="1:10" x14ac:dyDescent="0.3">
      <c r="A6245" s="957"/>
      <c r="B6245"/>
      <c r="C6245"/>
      <c r="D6245"/>
      <c r="E6245"/>
      <c r="F6245"/>
      <c r="G6245"/>
      <c r="H6245"/>
      <c r="I6245"/>
      <c r="J6245"/>
    </row>
    <row r="6246" spans="1:10" x14ac:dyDescent="0.3">
      <c r="A6246" s="957"/>
      <c r="B6246"/>
      <c r="C6246"/>
      <c r="D6246"/>
      <c r="E6246"/>
      <c r="F6246"/>
      <c r="G6246"/>
      <c r="H6246"/>
      <c r="I6246"/>
      <c r="J6246"/>
    </row>
    <row r="6247" spans="1:10" x14ac:dyDescent="0.3">
      <c r="A6247" s="957"/>
      <c r="B6247"/>
      <c r="C6247"/>
      <c r="D6247"/>
      <c r="E6247"/>
      <c r="F6247"/>
      <c r="G6247"/>
      <c r="H6247"/>
      <c r="I6247"/>
      <c r="J6247"/>
    </row>
    <row r="6248" spans="1:10" x14ac:dyDescent="0.3">
      <c r="A6248" s="957"/>
      <c r="B6248"/>
      <c r="C6248"/>
      <c r="D6248"/>
      <c r="E6248"/>
      <c r="F6248"/>
      <c r="G6248"/>
      <c r="H6248"/>
      <c r="I6248"/>
      <c r="J6248"/>
    </row>
    <row r="6249" spans="1:10" x14ac:dyDescent="0.3">
      <c r="A6249" s="957"/>
      <c r="B6249"/>
      <c r="C6249"/>
      <c r="D6249"/>
      <c r="E6249"/>
      <c r="F6249"/>
      <c r="G6249"/>
      <c r="H6249"/>
      <c r="I6249"/>
      <c r="J6249"/>
    </row>
    <row r="6250" spans="1:10" x14ac:dyDescent="0.3">
      <c r="A6250" s="957"/>
      <c r="B6250"/>
      <c r="C6250"/>
      <c r="D6250"/>
      <c r="E6250"/>
      <c r="F6250"/>
      <c r="G6250"/>
      <c r="H6250"/>
      <c r="I6250"/>
      <c r="J6250"/>
    </row>
    <row r="6251" spans="1:10" x14ac:dyDescent="0.3">
      <c r="A6251" s="957"/>
      <c r="B6251"/>
      <c r="C6251"/>
      <c r="D6251"/>
      <c r="E6251"/>
      <c r="F6251"/>
      <c r="G6251"/>
      <c r="H6251"/>
      <c r="I6251"/>
      <c r="J6251"/>
    </row>
    <row r="6252" spans="1:10" x14ac:dyDescent="0.3">
      <c r="A6252" s="957"/>
      <c r="B6252"/>
      <c r="C6252"/>
      <c r="D6252"/>
      <c r="E6252"/>
      <c r="F6252"/>
      <c r="G6252"/>
      <c r="H6252"/>
      <c r="I6252"/>
      <c r="J6252"/>
    </row>
    <row r="6253" spans="1:10" x14ac:dyDescent="0.3">
      <c r="A6253" s="957"/>
      <c r="B6253"/>
      <c r="C6253"/>
      <c r="D6253"/>
      <c r="E6253"/>
      <c r="F6253"/>
      <c r="G6253"/>
      <c r="H6253"/>
      <c r="I6253"/>
      <c r="J6253"/>
    </row>
    <row r="6254" spans="1:10" x14ac:dyDescent="0.3">
      <c r="A6254" s="957"/>
      <c r="B6254"/>
      <c r="C6254"/>
      <c r="D6254"/>
      <c r="E6254"/>
      <c r="F6254"/>
      <c r="G6254"/>
      <c r="H6254"/>
      <c r="I6254"/>
      <c r="J6254"/>
    </row>
    <row r="6255" spans="1:10" x14ac:dyDescent="0.3">
      <c r="A6255" s="957"/>
      <c r="B6255"/>
      <c r="C6255"/>
      <c r="D6255"/>
      <c r="E6255"/>
      <c r="F6255"/>
      <c r="G6255"/>
      <c r="H6255"/>
      <c r="I6255"/>
      <c r="J6255"/>
    </row>
    <row r="6256" spans="1:10" x14ac:dyDescent="0.3">
      <c r="A6256" s="957"/>
      <c r="B6256"/>
      <c r="C6256"/>
      <c r="D6256"/>
      <c r="E6256"/>
      <c r="F6256"/>
      <c r="G6256"/>
      <c r="H6256"/>
      <c r="I6256"/>
      <c r="J6256"/>
    </row>
    <row r="6257" spans="1:10" x14ac:dyDescent="0.3">
      <c r="A6257" s="957"/>
      <c r="B6257"/>
      <c r="C6257"/>
      <c r="D6257"/>
      <c r="E6257"/>
      <c r="F6257"/>
      <c r="G6257"/>
      <c r="H6257"/>
      <c r="I6257"/>
      <c r="J6257"/>
    </row>
    <row r="6258" spans="1:10" x14ac:dyDescent="0.3">
      <c r="A6258" s="957"/>
      <c r="B6258"/>
      <c r="C6258"/>
      <c r="D6258"/>
      <c r="E6258"/>
      <c r="F6258"/>
      <c r="G6258"/>
      <c r="H6258"/>
      <c r="I6258"/>
      <c r="J6258"/>
    </row>
    <row r="6259" spans="1:10" x14ac:dyDescent="0.3">
      <c r="A6259" s="957"/>
      <c r="B6259"/>
      <c r="C6259"/>
      <c r="D6259"/>
      <c r="E6259"/>
      <c r="F6259"/>
      <c r="G6259"/>
      <c r="H6259"/>
      <c r="I6259"/>
      <c r="J6259"/>
    </row>
    <row r="6260" spans="1:10" x14ac:dyDescent="0.3">
      <c r="A6260" s="957"/>
      <c r="B6260"/>
      <c r="C6260"/>
      <c r="D6260"/>
      <c r="E6260"/>
      <c r="F6260"/>
      <c r="G6260"/>
      <c r="H6260"/>
      <c r="I6260"/>
      <c r="J6260"/>
    </row>
    <row r="6261" spans="1:10" x14ac:dyDescent="0.3">
      <c r="A6261" s="957"/>
      <c r="B6261"/>
      <c r="C6261"/>
      <c r="D6261"/>
      <c r="E6261"/>
      <c r="F6261"/>
      <c r="G6261"/>
      <c r="H6261"/>
      <c r="I6261"/>
      <c r="J6261"/>
    </row>
    <row r="6262" spans="1:10" x14ac:dyDescent="0.3">
      <c r="A6262" s="957"/>
      <c r="B6262"/>
      <c r="C6262"/>
      <c r="D6262"/>
      <c r="E6262"/>
      <c r="F6262"/>
      <c r="G6262"/>
      <c r="H6262"/>
      <c r="I6262"/>
      <c r="J6262"/>
    </row>
    <row r="6263" spans="1:10" x14ac:dyDescent="0.3">
      <c r="A6263" s="957"/>
      <c r="B6263"/>
      <c r="C6263"/>
      <c r="D6263"/>
      <c r="E6263"/>
      <c r="F6263"/>
      <c r="G6263"/>
      <c r="H6263"/>
      <c r="I6263"/>
      <c r="J6263"/>
    </row>
    <row r="6264" spans="1:10" x14ac:dyDescent="0.3">
      <c r="A6264" s="957"/>
      <c r="B6264"/>
      <c r="C6264"/>
      <c r="D6264"/>
      <c r="E6264"/>
      <c r="F6264"/>
      <c r="G6264"/>
      <c r="H6264"/>
      <c r="I6264"/>
      <c r="J6264"/>
    </row>
    <row r="6265" spans="1:10" x14ac:dyDescent="0.3">
      <c r="A6265" s="957"/>
      <c r="B6265"/>
      <c r="C6265"/>
      <c r="D6265"/>
      <c r="E6265"/>
      <c r="F6265"/>
      <c r="G6265"/>
      <c r="H6265"/>
      <c r="I6265"/>
      <c r="J6265"/>
    </row>
    <row r="6266" spans="1:10" x14ac:dyDescent="0.3">
      <c r="A6266" s="957"/>
      <c r="B6266"/>
      <c r="C6266"/>
      <c r="D6266"/>
      <c r="E6266"/>
      <c r="F6266"/>
      <c r="G6266"/>
      <c r="H6266"/>
      <c r="I6266"/>
      <c r="J6266"/>
    </row>
    <row r="6267" spans="1:10" x14ac:dyDescent="0.3">
      <c r="A6267" s="957"/>
      <c r="B6267"/>
      <c r="C6267"/>
      <c r="D6267"/>
      <c r="E6267"/>
      <c r="F6267"/>
      <c r="G6267"/>
      <c r="H6267"/>
      <c r="I6267"/>
      <c r="J6267"/>
    </row>
    <row r="6268" spans="1:10" x14ac:dyDescent="0.3">
      <c r="A6268" s="957"/>
      <c r="B6268"/>
      <c r="C6268"/>
      <c r="D6268"/>
      <c r="E6268"/>
      <c r="F6268"/>
      <c r="G6268"/>
      <c r="H6268"/>
      <c r="I6268"/>
      <c r="J6268"/>
    </row>
    <row r="6269" spans="1:10" x14ac:dyDescent="0.3">
      <c r="A6269" s="957"/>
      <c r="B6269"/>
      <c r="C6269"/>
      <c r="D6269"/>
      <c r="E6269"/>
      <c r="F6269"/>
      <c r="G6269"/>
      <c r="H6269"/>
      <c r="I6269"/>
      <c r="J6269"/>
    </row>
    <row r="6270" spans="1:10" x14ac:dyDescent="0.3">
      <c r="A6270" s="957"/>
      <c r="B6270"/>
      <c r="C6270"/>
      <c r="D6270"/>
      <c r="E6270"/>
      <c r="F6270"/>
      <c r="G6270"/>
      <c r="H6270"/>
      <c r="I6270"/>
      <c r="J6270"/>
    </row>
    <row r="6271" spans="1:10" x14ac:dyDescent="0.3">
      <c r="A6271" s="957"/>
      <c r="B6271"/>
      <c r="C6271"/>
      <c r="D6271"/>
      <c r="E6271"/>
      <c r="F6271"/>
      <c r="G6271"/>
      <c r="H6271"/>
      <c r="I6271"/>
      <c r="J6271"/>
    </row>
    <row r="6272" spans="1:10" x14ac:dyDescent="0.3">
      <c r="A6272" s="957"/>
      <c r="B6272"/>
      <c r="C6272"/>
      <c r="D6272"/>
      <c r="E6272"/>
      <c r="F6272"/>
      <c r="G6272"/>
      <c r="H6272"/>
      <c r="I6272"/>
      <c r="J6272"/>
    </row>
    <row r="6273" spans="1:10" x14ac:dyDescent="0.3">
      <c r="A6273" s="957"/>
      <c r="B6273"/>
      <c r="C6273"/>
      <c r="D6273"/>
      <c r="E6273"/>
      <c r="F6273"/>
      <c r="G6273"/>
      <c r="H6273"/>
      <c r="I6273"/>
      <c r="J6273"/>
    </row>
    <row r="6274" spans="1:10" x14ac:dyDescent="0.3">
      <c r="A6274" s="957"/>
      <c r="B6274"/>
      <c r="C6274"/>
      <c r="D6274"/>
      <c r="E6274"/>
      <c r="F6274"/>
      <c r="G6274"/>
      <c r="H6274"/>
      <c r="I6274"/>
      <c r="J6274"/>
    </row>
    <row r="6275" spans="1:10" x14ac:dyDescent="0.3">
      <c r="A6275" s="957"/>
      <c r="B6275"/>
      <c r="C6275"/>
      <c r="D6275"/>
      <c r="E6275"/>
      <c r="F6275"/>
      <c r="G6275"/>
      <c r="H6275"/>
      <c r="I6275"/>
      <c r="J6275"/>
    </row>
    <row r="6276" spans="1:10" x14ac:dyDescent="0.3">
      <c r="A6276" s="957"/>
      <c r="B6276"/>
      <c r="C6276"/>
      <c r="D6276"/>
      <c r="E6276"/>
      <c r="F6276"/>
      <c r="G6276"/>
      <c r="H6276"/>
      <c r="I6276"/>
      <c r="J6276"/>
    </row>
    <row r="6277" spans="1:10" x14ac:dyDescent="0.3">
      <c r="A6277" s="957"/>
      <c r="B6277"/>
      <c r="C6277"/>
      <c r="D6277"/>
      <c r="E6277"/>
      <c r="F6277"/>
      <c r="G6277"/>
      <c r="H6277"/>
      <c r="I6277"/>
      <c r="J6277"/>
    </row>
    <row r="6278" spans="1:10" x14ac:dyDescent="0.3">
      <c r="A6278" s="957"/>
      <c r="B6278"/>
      <c r="C6278"/>
      <c r="D6278"/>
      <c r="E6278"/>
      <c r="F6278"/>
      <c r="G6278"/>
      <c r="H6278"/>
      <c r="I6278"/>
      <c r="J6278"/>
    </row>
    <row r="6279" spans="1:10" x14ac:dyDescent="0.3">
      <c r="A6279" s="957"/>
      <c r="B6279"/>
      <c r="C6279"/>
      <c r="D6279"/>
      <c r="E6279"/>
      <c r="F6279"/>
      <c r="G6279"/>
      <c r="H6279"/>
      <c r="I6279"/>
      <c r="J6279"/>
    </row>
    <row r="6280" spans="1:10" x14ac:dyDescent="0.3">
      <c r="A6280" s="957"/>
      <c r="B6280"/>
      <c r="C6280"/>
      <c r="D6280"/>
      <c r="E6280"/>
      <c r="F6280"/>
      <c r="G6280"/>
      <c r="H6280"/>
      <c r="I6280"/>
      <c r="J6280"/>
    </row>
    <row r="6281" spans="1:10" x14ac:dyDescent="0.3">
      <c r="A6281" s="957"/>
      <c r="B6281"/>
      <c r="C6281"/>
      <c r="D6281"/>
      <c r="E6281"/>
      <c r="F6281"/>
      <c r="G6281"/>
      <c r="H6281"/>
      <c r="I6281"/>
      <c r="J6281"/>
    </row>
    <row r="6282" spans="1:10" x14ac:dyDescent="0.3">
      <c r="A6282" s="957"/>
      <c r="B6282"/>
      <c r="C6282"/>
      <c r="D6282"/>
      <c r="E6282"/>
      <c r="F6282"/>
      <c r="G6282"/>
      <c r="H6282"/>
      <c r="I6282"/>
      <c r="J6282"/>
    </row>
    <row r="6283" spans="1:10" x14ac:dyDescent="0.3">
      <c r="A6283" s="957"/>
      <c r="B6283"/>
      <c r="C6283"/>
      <c r="D6283"/>
      <c r="E6283"/>
      <c r="F6283"/>
      <c r="G6283"/>
      <c r="H6283"/>
      <c r="I6283"/>
      <c r="J6283"/>
    </row>
    <row r="6284" spans="1:10" x14ac:dyDescent="0.3">
      <c r="A6284" s="957"/>
      <c r="B6284"/>
      <c r="C6284"/>
      <c r="D6284"/>
      <c r="E6284"/>
      <c r="F6284"/>
      <c r="G6284"/>
      <c r="H6284"/>
      <c r="I6284"/>
      <c r="J6284"/>
    </row>
    <row r="6285" spans="1:10" x14ac:dyDescent="0.3">
      <c r="A6285" s="957"/>
      <c r="B6285"/>
      <c r="C6285"/>
      <c r="D6285"/>
      <c r="E6285"/>
      <c r="F6285"/>
      <c r="G6285"/>
      <c r="H6285"/>
      <c r="I6285"/>
      <c r="J6285"/>
    </row>
    <row r="6286" spans="1:10" x14ac:dyDescent="0.3">
      <c r="A6286" s="957"/>
      <c r="B6286"/>
      <c r="C6286"/>
      <c r="D6286"/>
      <c r="E6286"/>
      <c r="F6286"/>
      <c r="G6286"/>
      <c r="H6286"/>
      <c r="I6286"/>
      <c r="J6286"/>
    </row>
    <row r="6287" spans="1:10" x14ac:dyDescent="0.3">
      <c r="A6287" s="957"/>
      <c r="B6287"/>
      <c r="C6287"/>
      <c r="D6287"/>
      <c r="E6287"/>
      <c r="F6287"/>
      <c r="G6287"/>
      <c r="H6287"/>
      <c r="I6287"/>
      <c r="J6287"/>
    </row>
    <row r="6288" spans="1:10" x14ac:dyDescent="0.3">
      <c r="A6288" s="957"/>
      <c r="B6288"/>
      <c r="C6288"/>
      <c r="D6288"/>
      <c r="E6288"/>
      <c r="F6288"/>
      <c r="G6288"/>
      <c r="H6288"/>
      <c r="I6288"/>
      <c r="J6288"/>
    </row>
    <row r="6289" spans="1:10" x14ac:dyDescent="0.3">
      <c r="A6289" s="957"/>
      <c r="B6289"/>
      <c r="C6289"/>
      <c r="D6289"/>
      <c r="E6289"/>
      <c r="F6289"/>
      <c r="G6289"/>
      <c r="H6289"/>
      <c r="I6289"/>
      <c r="J6289"/>
    </row>
    <row r="6290" spans="1:10" x14ac:dyDescent="0.3">
      <c r="A6290" s="957"/>
      <c r="B6290"/>
      <c r="C6290"/>
      <c r="D6290"/>
      <c r="E6290"/>
      <c r="F6290"/>
      <c r="G6290"/>
      <c r="H6290"/>
      <c r="I6290"/>
      <c r="J6290"/>
    </row>
    <row r="6291" spans="1:10" x14ac:dyDescent="0.3">
      <c r="A6291" s="957"/>
      <c r="B6291"/>
      <c r="C6291"/>
      <c r="D6291"/>
      <c r="E6291"/>
      <c r="F6291"/>
      <c r="G6291"/>
      <c r="H6291"/>
      <c r="I6291"/>
      <c r="J6291"/>
    </row>
    <row r="6292" spans="1:10" x14ac:dyDescent="0.3">
      <c r="A6292" s="957"/>
      <c r="B6292"/>
      <c r="C6292"/>
      <c r="D6292"/>
      <c r="E6292"/>
      <c r="F6292"/>
      <c r="G6292"/>
      <c r="H6292"/>
      <c r="I6292"/>
      <c r="J6292"/>
    </row>
    <row r="6293" spans="1:10" x14ac:dyDescent="0.3">
      <c r="A6293" s="957"/>
      <c r="B6293"/>
      <c r="C6293"/>
      <c r="D6293"/>
      <c r="E6293"/>
      <c r="F6293"/>
      <c r="G6293"/>
      <c r="H6293"/>
      <c r="I6293"/>
      <c r="J6293"/>
    </row>
    <row r="6294" spans="1:10" x14ac:dyDescent="0.3">
      <c r="A6294" s="957"/>
      <c r="B6294"/>
      <c r="C6294"/>
      <c r="D6294"/>
      <c r="E6294"/>
      <c r="F6294"/>
      <c r="G6294"/>
      <c r="H6294"/>
      <c r="I6294"/>
      <c r="J6294"/>
    </row>
    <row r="6295" spans="1:10" x14ac:dyDescent="0.3">
      <c r="A6295" s="957"/>
      <c r="B6295"/>
      <c r="C6295"/>
      <c r="D6295"/>
      <c r="E6295"/>
      <c r="F6295"/>
      <c r="G6295"/>
      <c r="H6295"/>
      <c r="I6295"/>
      <c r="J6295"/>
    </row>
    <row r="6296" spans="1:10" x14ac:dyDescent="0.3">
      <c r="A6296" s="957"/>
      <c r="B6296"/>
      <c r="C6296"/>
      <c r="D6296"/>
      <c r="E6296"/>
      <c r="F6296"/>
      <c r="G6296"/>
      <c r="H6296"/>
      <c r="I6296"/>
      <c r="J6296"/>
    </row>
    <row r="6297" spans="1:10" x14ac:dyDescent="0.3">
      <c r="A6297" s="957"/>
      <c r="B6297"/>
      <c r="C6297"/>
      <c r="D6297"/>
      <c r="E6297"/>
      <c r="F6297"/>
      <c r="G6297"/>
      <c r="H6297"/>
      <c r="I6297"/>
      <c r="J6297"/>
    </row>
    <row r="6298" spans="1:10" x14ac:dyDescent="0.3">
      <c r="A6298" s="957"/>
      <c r="B6298"/>
      <c r="C6298"/>
      <c r="D6298"/>
      <c r="E6298"/>
      <c r="F6298"/>
      <c r="G6298"/>
      <c r="H6298"/>
      <c r="I6298"/>
      <c r="J6298"/>
    </row>
    <row r="6299" spans="1:10" x14ac:dyDescent="0.3">
      <c r="A6299" s="957"/>
      <c r="B6299"/>
      <c r="C6299"/>
      <c r="D6299"/>
      <c r="E6299"/>
      <c r="F6299"/>
      <c r="G6299"/>
      <c r="H6299"/>
      <c r="I6299"/>
      <c r="J6299"/>
    </row>
    <row r="6300" spans="1:10" x14ac:dyDescent="0.3">
      <c r="A6300" s="957"/>
      <c r="B6300"/>
      <c r="C6300"/>
      <c r="D6300"/>
      <c r="E6300"/>
      <c r="F6300"/>
      <c r="G6300"/>
      <c r="H6300"/>
      <c r="I6300"/>
      <c r="J6300"/>
    </row>
    <row r="6301" spans="1:10" x14ac:dyDescent="0.3">
      <c r="A6301" s="957"/>
      <c r="B6301"/>
      <c r="C6301"/>
      <c r="D6301"/>
      <c r="E6301"/>
      <c r="F6301"/>
      <c r="G6301"/>
      <c r="H6301"/>
      <c r="I6301"/>
      <c r="J6301"/>
    </row>
    <row r="6302" spans="1:10" x14ac:dyDescent="0.3">
      <c r="A6302" s="957"/>
      <c r="B6302"/>
      <c r="C6302"/>
      <c r="D6302"/>
      <c r="E6302"/>
      <c r="F6302"/>
      <c r="G6302"/>
      <c r="H6302"/>
      <c r="I6302"/>
      <c r="J6302"/>
    </row>
    <row r="6303" spans="1:10" x14ac:dyDescent="0.3">
      <c r="A6303" s="957"/>
      <c r="B6303"/>
      <c r="C6303"/>
      <c r="D6303"/>
      <c r="E6303"/>
      <c r="F6303"/>
      <c r="G6303"/>
      <c r="H6303"/>
      <c r="I6303"/>
      <c r="J6303"/>
    </row>
    <row r="6304" spans="1:10" x14ac:dyDescent="0.3">
      <c r="A6304" s="957"/>
      <c r="B6304"/>
      <c r="C6304"/>
      <c r="D6304"/>
      <c r="E6304"/>
      <c r="F6304"/>
      <c r="G6304"/>
      <c r="H6304"/>
      <c r="I6304"/>
      <c r="J6304"/>
    </row>
    <row r="6305" spans="1:10" x14ac:dyDescent="0.3">
      <c r="A6305" s="957"/>
      <c r="B6305"/>
      <c r="C6305"/>
      <c r="D6305"/>
      <c r="E6305"/>
      <c r="F6305"/>
      <c r="G6305"/>
      <c r="H6305"/>
      <c r="I6305"/>
      <c r="J6305"/>
    </row>
    <row r="6306" spans="1:10" x14ac:dyDescent="0.3">
      <c r="A6306" s="957"/>
      <c r="B6306"/>
      <c r="C6306"/>
      <c r="D6306"/>
      <c r="E6306"/>
      <c r="F6306"/>
      <c r="G6306"/>
      <c r="H6306"/>
      <c r="I6306"/>
      <c r="J6306"/>
    </row>
    <row r="6307" spans="1:10" x14ac:dyDescent="0.3">
      <c r="A6307" s="957"/>
      <c r="B6307"/>
      <c r="C6307"/>
      <c r="D6307"/>
      <c r="E6307"/>
      <c r="F6307"/>
      <c r="G6307"/>
      <c r="H6307"/>
      <c r="I6307"/>
      <c r="J6307"/>
    </row>
    <row r="6308" spans="1:10" x14ac:dyDescent="0.3">
      <c r="A6308" s="957"/>
      <c r="B6308"/>
      <c r="C6308"/>
      <c r="D6308"/>
      <c r="E6308"/>
      <c r="F6308"/>
      <c r="G6308"/>
      <c r="H6308"/>
      <c r="I6308"/>
      <c r="J6308"/>
    </row>
    <row r="6309" spans="1:10" x14ac:dyDescent="0.3">
      <c r="A6309" s="957"/>
      <c r="B6309"/>
      <c r="C6309"/>
      <c r="D6309"/>
      <c r="E6309"/>
      <c r="F6309"/>
      <c r="G6309"/>
      <c r="H6309"/>
      <c r="I6309"/>
      <c r="J6309"/>
    </row>
    <row r="6310" spans="1:10" x14ac:dyDescent="0.3">
      <c r="A6310" s="957"/>
      <c r="B6310"/>
      <c r="C6310"/>
      <c r="D6310"/>
      <c r="E6310"/>
      <c r="F6310"/>
      <c r="G6310"/>
      <c r="H6310"/>
      <c r="I6310"/>
      <c r="J6310"/>
    </row>
    <row r="6311" spans="1:10" x14ac:dyDescent="0.3">
      <c r="A6311" s="957"/>
      <c r="B6311"/>
      <c r="C6311"/>
      <c r="D6311"/>
      <c r="E6311"/>
      <c r="F6311"/>
      <c r="G6311"/>
      <c r="H6311"/>
      <c r="I6311"/>
      <c r="J6311"/>
    </row>
    <row r="6312" spans="1:10" x14ac:dyDescent="0.3">
      <c r="A6312" s="957"/>
      <c r="B6312"/>
      <c r="C6312"/>
      <c r="D6312"/>
      <c r="E6312"/>
      <c r="F6312"/>
      <c r="G6312"/>
      <c r="H6312"/>
      <c r="I6312"/>
      <c r="J6312"/>
    </row>
    <row r="6313" spans="1:10" x14ac:dyDescent="0.3">
      <c r="A6313" s="957"/>
      <c r="B6313"/>
      <c r="C6313"/>
      <c r="D6313"/>
      <c r="E6313"/>
      <c r="F6313"/>
      <c r="G6313"/>
      <c r="H6313"/>
      <c r="I6313"/>
      <c r="J6313"/>
    </row>
    <row r="6314" spans="1:10" x14ac:dyDescent="0.3">
      <c r="A6314" s="957"/>
      <c r="B6314"/>
      <c r="C6314"/>
      <c r="D6314"/>
      <c r="E6314"/>
      <c r="F6314"/>
      <c r="G6314"/>
      <c r="H6314"/>
      <c r="I6314"/>
      <c r="J6314"/>
    </row>
    <row r="6315" spans="1:10" x14ac:dyDescent="0.3">
      <c r="A6315" s="957"/>
      <c r="B6315"/>
      <c r="C6315"/>
      <c r="D6315"/>
      <c r="E6315"/>
      <c r="F6315"/>
      <c r="G6315"/>
      <c r="H6315"/>
      <c r="I6315"/>
      <c r="J6315"/>
    </row>
    <row r="6316" spans="1:10" x14ac:dyDescent="0.3">
      <c r="A6316" s="957"/>
      <c r="B6316"/>
      <c r="C6316"/>
      <c r="D6316"/>
      <c r="E6316"/>
      <c r="F6316"/>
      <c r="G6316"/>
      <c r="H6316"/>
      <c r="I6316"/>
      <c r="J6316"/>
    </row>
    <row r="6317" spans="1:10" x14ac:dyDescent="0.3">
      <c r="A6317" s="957"/>
      <c r="B6317"/>
      <c r="C6317"/>
      <c r="D6317"/>
      <c r="E6317"/>
      <c r="F6317"/>
      <c r="G6317"/>
      <c r="H6317"/>
      <c r="I6317"/>
      <c r="J6317"/>
    </row>
    <row r="6318" spans="1:10" x14ac:dyDescent="0.3">
      <c r="A6318" s="957"/>
      <c r="B6318"/>
      <c r="C6318"/>
      <c r="D6318"/>
      <c r="E6318"/>
      <c r="F6318"/>
      <c r="G6318"/>
      <c r="H6318"/>
      <c r="I6318"/>
      <c r="J6318"/>
    </row>
    <row r="6319" spans="1:10" x14ac:dyDescent="0.3">
      <c r="A6319" s="957"/>
      <c r="B6319"/>
      <c r="C6319"/>
      <c r="D6319"/>
      <c r="E6319"/>
      <c r="F6319"/>
      <c r="G6319"/>
      <c r="H6319"/>
      <c r="I6319"/>
      <c r="J6319"/>
    </row>
    <row r="6320" spans="1:10" x14ac:dyDescent="0.3">
      <c r="A6320" s="957"/>
      <c r="B6320"/>
      <c r="C6320"/>
      <c r="D6320"/>
      <c r="E6320"/>
      <c r="F6320"/>
      <c r="G6320"/>
      <c r="H6320"/>
      <c r="I6320"/>
      <c r="J6320"/>
    </row>
    <row r="6321" spans="1:10" x14ac:dyDescent="0.3">
      <c r="A6321" s="957"/>
      <c r="B6321"/>
      <c r="C6321"/>
      <c r="D6321"/>
      <c r="E6321"/>
      <c r="F6321"/>
      <c r="G6321"/>
      <c r="H6321"/>
      <c r="I6321"/>
      <c r="J6321"/>
    </row>
    <row r="6322" spans="1:10" x14ac:dyDescent="0.3">
      <c r="A6322" s="957"/>
      <c r="B6322"/>
      <c r="C6322"/>
      <c r="D6322"/>
      <c r="E6322"/>
      <c r="F6322"/>
      <c r="G6322"/>
      <c r="H6322"/>
      <c r="I6322"/>
      <c r="J6322"/>
    </row>
    <row r="6323" spans="1:10" x14ac:dyDescent="0.3">
      <c r="A6323" s="957"/>
      <c r="B6323"/>
      <c r="C6323"/>
      <c r="D6323"/>
      <c r="E6323"/>
      <c r="F6323"/>
      <c r="G6323"/>
      <c r="H6323"/>
      <c r="I6323"/>
      <c r="J6323"/>
    </row>
    <row r="6324" spans="1:10" x14ac:dyDescent="0.3">
      <c r="A6324" s="957"/>
      <c r="B6324"/>
      <c r="C6324"/>
      <c r="D6324"/>
      <c r="E6324"/>
      <c r="F6324"/>
      <c r="G6324"/>
      <c r="H6324"/>
      <c r="I6324"/>
      <c r="J6324"/>
    </row>
    <row r="6325" spans="1:10" x14ac:dyDescent="0.3">
      <c r="A6325" s="957"/>
      <c r="B6325"/>
      <c r="C6325"/>
      <c r="D6325"/>
      <c r="E6325"/>
      <c r="F6325"/>
      <c r="G6325"/>
      <c r="H6325"/>
      <c r="I6325"/>
      <c r="J6325"/>
    </row>
    <row r="6326" spans="1:10" x14ac:dyDescent="0.3">
      <c r="A6326" s="957"/>
      <c r="B6326"/>
      <c r="C6326"/>
      <c r="D6326"/>
      <c r="E6326"/>
      <c r="F6326"/>
      <c r="G6326"/>
      <c r="H6326"/>
      <c r="I6326"/>
      <c r="J6326"/>
    </row>
    <row r="6327" spans="1:10" x14ac:dyDescent="0.3">
      <c r="A6327" s="957"/>
      <c r="B6327"/>
      <c r="C6327"/>
      <c r="D6327"/>
      <c r="E6327"/>
      <c r="F6327"/>
      <c r="G6327"/>
      <c r="H6327"/>
      <c r="I6327"/>
      <c r="J6327"/>
    </row>
    <row r="6328" spans="1:10" x14ac:dyDescent="0.3">
      <c r="A6328" s="957"/>
      <c r="B6328"/>
      <c r="C6328"/>
      <c r="D6328"/>
      <c r="E6328"/>
      <c r="F6328"/>
      <c r="G6328"/>
      <c r="H6328"/>
      <c r="I6328"/>
      <c r="J6328"/>
    </row>
    <row r="6329" spans="1:10" x14ac:dyDescent="0.3">
      <c r="A6329" s="957"/>
      <c r="B6329"/>
      <c r="C6329"/>
      <c r="D6329"/>
      <c r="E6329"/>
      <c r="F6329"/>
      <c r="G6329"/>
      <c r="H6329"/>
      <c r="I6329"/>
      <c r="J6329"/>
    </row>
    <row r="6330" spans="1:10" x14ac:dyDescent="0.3">
      <c r="A6330" s="957"/>
      <c r="B6330"/>
      <c r="C6330"/>
      <c r="D6330"/>
      <c r="E6330"/>
      <c r="F6330"/>
      <c r="G6330"/>
      <c r="H6330"/>
      <c r="I6330"/>
      <c r="J6330"/>
    </row>
    <row r="6331" spans="1:10" x14ac:dyDescent="0.3">
      <c r="A6331" s="957"/>
      <c r="B6331"/>
      <c r="C6331"/>
      <c r="D6331"/>
      <c r="E6331"/>
      <c r="F6331"/>
      <c r="G6331"/>
      <c r="H6331"/>
      <c r="I6331"/>
      <c r="J6331"/>
    </row>
    <row r="6332" spans="1:10" x14ac:dyDescent="0.3">
      <c r="A6332" s="957"/>
      <c r="B6332"/>
      <c r="C6332"/>
      <c r="D6332"/>
      <c r="E6332"/>
      <c r="F6332"/>
      <c r="G6332"/>
      <c r="H6332"/>
      <c r="I6332"/>
      <c r="J6332"/>
    </row>
    <row r="6333" spans="1:10" x14ac:dyDescent="0.3">
      <c r="A6333" s="957"/>
      <c r="B6333"/>
      <c r="C6333"/>
      <c r="D6333"/>
      <c r="E6333"/>
      <c r="F6333"/>
      <c r="G6333"/>
      <c r="H6333"/>
      <c r="I6333"/>
      <c r="J6333"/>
    </row>
    <row r="6334" spans="1:10" x14ac:dyDescent="0.3">
      <c r="A6334" s="957"/>
      <c r="B6334"/>
      <c r="C6334"/>
      <c r="D6334"/>
      <c r="E6334"/>
      <c r="F6334"/>
      <c r="G6334"/>
      <c r="H6334"/>
      <c r="I6334"/>
      <c r="J6334"/>
    </row>
    <row r="6335" spans="1:10" x14ac:dyDescent="0.3">
      <c r="A6335" s="957"/>
      <c r="B6335"/>
      <c r="C6335"/>
      <c r="D6335"/>
      <c r="E6335"/>
      <c r="F6335"/>
      <c r="G6335"/>
      <c r="H6335"/>
      <c r="I6335"/>
      <c r="J6335"/>
    </row>
    <row r="6336" spans="1:10" x14ac:dyDescent="0.3">
      <c r="A6336" s="957"/>
      <c r="B6336"/>
      <c r="C6336"/>
      <c r="D6336"/>
      <c r="E6336"/>
      <c r="F6336"/>
      <c r="G6336"/>
      <c r="H6336"/>
      <c r="I6336"/>
      <c r="J6336"/>
    </row>
    <row r="6337" spans="1:10" x14ac:dyDescent="0.3">
      <c r="A6337" s="957"/>
      <c r="B6337"/>
      <c r="C6337"/>
      <c r="D6337"/>
      <c r="E6337"/>
      <c r="F6337"/>
      <c r="G6337"/>
      <c r="H6337"/>
      <c r="I6337"/>
      <c r="J6337"/>
    </row>
    <row r="6338" spans="1:10" x14ac:dyDescent="0.3">
      <c r="A6338" s="957"/>
      <c r="B6338"/>
      <c r="C6338"/>
      <c r="D6338"/>
      <c r="E6338"/>
      <c r="F6338"/>
      <c r="G6338"/>
      <c r="H6338"/>
      <c r="I6338"/>
      <c r="J6338"/>
    </row>
    <row r="6339" spans="1:10" x14ac:dyDescent="0.3">
      <c r="A6339" s="957"/>
      <c r="B6339"/>
      <c r="C6339"/>
      <c r="D6339"/>
      <c r="E6339"/>
      <c r="F6339"/>
      <c r="G6339"/>
      <c r="H6339"/>
      <c r="I6339"/>
      <c r="J6339"/>
    </row>
    <row r="6340" spans="1:10" x14ac:dyDescent="0.3">
      <c r="A6340" s="957"/>
      <c r="B6340"/>
      <c r="C6340"/>
      <c r="D6340"/>
      <c r="E6340"/>
      <c r="F6340"/>
      <c r="G6340"/>
      <c r="H6340"/>
      <c r="I6340"/>
      <c r="J6340"/>
    </row>
    <row r="6341" spans="1:10" x14ac:dyDescent="0.3">
      <c r="A6341" s="957"/>
      <c r="B6341"/>
      <c r="C6341"/>
      <c r="D6341"/>
      <c r="E6341"/>
      <c r="F6341"/>
      <c r="G6341"/>
      <c r="H6341"/>
      <c r="I6341"/>
      <c r="J6341"/>
    </row>
    <row r="6342" spans="1:10" x14ac:dyDescent="0.3">
      <c r="A6342" s="957"/>
      <c r="B6342"/>
      <c r="C6342"/>
      <c r="D6342"/>
      <c r="E6342"/>
      <c r="F6342"/>
      <c r="G6342"/>
      <c r="H6342"/>
      <c r="I6342"/>
      <c r="J6342"/>
    </row>
    <row r="6343" spans="1:10" x14ac:dyDescent="0.3">
      <c r="A6343" s="957"/>
      <c r="B6343"/>
      <c r="C6343"/>
      <c r="D6343"/>
      <c r="E6343"/>
      <c r="F6343"/>
      <c r="G6343"/>
      <c r="H6343"/>
      <c r="I6343"/>
      <c r="J6343"/>
    </row>
    <row r="6344" spans="1:10" x14ac:dyDescent="0.3">
      <c r="A6344" s="957"/>
      <c r="B6344"/>
      <c r="C6344"/>
      <c r="D6344"/>
      <c r="E6344"/>
      <c r="F6344"/>
      <c r="G6344"/>
      <c r="H6344"/>
      <c r="I6344"/>
      <c r="J6344"/>
    </row>
    <row r="6345" spans="1:10" x14ac:dyDescent="0.3">
      <c r="A6345" s="957"/>
      <c r="B6345"/>
      <c r="C6345"/>
      <c r="D6345"/>
      <c r="E6345"/>
      <c r="F6345"/>
      <c r="G6345"/>
      <c r="H6345"/>
      <c r="I6345"/>
      <c r="J6345"/>
    </row>
    <row r="6346" spans="1:10" x14ac:dyDescent="0.3">
      <c r="A6346" s="957"/>
      <c r="B6346"/>
      <c r="C6346"/>
      <c r="D6346"/>
      <c r="E6346"/>
      <c r="F6346"/>
      <c r="G6346"/>
      <c r="H6346"/>
      <c r="I6346"/>
      <c r="J6346"/>
    </row>
    <row r="6347" spans="1:10" x14ac:dyDescent="0.3">
      <c r="A6347" s="957"/>
      <c r="B6347"/>
      <c r="C6347"/>
      <c r="D6347"/>
      <c r="E6347"/>
      <c r="F6347"/>
      <c r="G6347"/>
      <c r="H6347"/>
      <c r="I6347"/>
      <c r="J6347"/>
    </row>
    <row r="6348" spans="1:10" x14ac:dyDescent="0.3">
      <c r="A6348" s="957"/>
      <c r="B6348"/>
      <c r="C6348"/>
      <c r="D6348"/>
      <c r="E6348"/>
      <c r="F6348"/>
      <c r="G6348"/>
      <c r="H6348"/>
      <c r="I6348"/>
      <c r="J6348"/>
    </row>
    <row r="6349" spans="1:10" x14ac:dyDescent="0.3">
      <c r="A6349" s="957"/>
      <c r="B6349"/>
      <c r="C6349"/>
      <c r="D6349"/>
      <c r="E6349"/>
      <c r="F6349"/>
      <c r="G6349"/>
      <c r="H6349"/>
      <c r="I6349"/>
      <c r="J6349"/>
    </row>
    <row r="6350" spans="1:10" x14ac:dyDescent="0.3">
      <c r="A6350" s="957"/>
      <c r="B6350"/>
      <c r="C6350"/>
      <c r="D6350"/>
      <c r="E6350"/>
      <c r="F6350"/>
      <c r="G6350"/>
      <c r="H6350"/>
      <c r="I6350"/>
      <c r="J6350"/>
    </row>
    <row r="6351" spans="1:10" x14ac:dyDescent="0.3">
      <c r="A6351" s="957"/>
      <c r="B6351"/>
      <c r="C6351"/>
      <c r="D6351"/>
      <c r="E6351"/>
      <c r="F6351"/>
      <c r="G6351"/>
      <c r="H6351"/>
      <c r="I6351"/>
      <c r="J6351"/>
    </row>
    <row r="6352" spans="1:10" x14ac:dyDescent="0.3">
      <c r="A6352" s="957"/>
      <c r="B6352"/>
      <c r="C6352"/>
      <c r="D6352"/>
      <c r="E6352"/>
      <c r="F6352"/>
      <c r="G6352"/>
      <c r="H6352"/>
      <c r="I6352"/>
      <c r="J6352"/>
    </row>
    <row r="6353" spans="1:10" x14ac:dyDescent="0.3">
      <c r="A6353" s="957"/>
      <c r="B6353"/>
      <c r="C6353"/>
      <c r="D6353"/>
      <c r="E6353"/>
      <c r="F6353"/>
      <c r="G6353"/>
      <c r="H6353"/>
      <c r="I6353"/>
      <c r="J6353"/>
    </row>
    <row r="6354" spans="1:10" x14ac:dyDescent="0.3">
      <c r="A6354" s="957"/>
      <c r="B6354"/>
      <c r="C6354"/>
      <c r="D6354"/>
      <c r="E6354"/>
      <c r="F6354"/>
      <c r="G6354"/>
      <c r="H6354"/>
      <c r="I6354"/>
      <c r="J6354"/>
    </row>
    <row r="6355" spans="1:10" x14ac:dyDescent="0.3">
      <c r="A6355" s="957"/>
      <c r="B6355"/>
      <c r="C6355"/>
      <c r="D6355"/>
      <c r="E6355"/>
      <c r="F6355"/>
      <c r="G6355"/>
      <c r="H6355"/>
      <c r="I6355"/>
      <c r="J6355"/>
    </row>
    <row r="6356" spans="1:10" x14ac:dyDescent="0.3">
      <c r="A6356" s="957"/>
      <c r="B6356"/>
      <c r="C6356"/>
      <c r="D6356"/>
      <c r="E6356"/>
      <c r="F6356"/>
      <c r="G6356"/>
      <c r="H6356"/>
      <c r="I6356"/>
      <c r="J6356"/>
    </row>
    <row r="6357" spans="1:10" x14ac:dyDescent="0.3">
      <c r="A6357" s="957"/>
      <c r="B6357"/>
      <c r="C6357"/>
      <c r="D6357"/>
      <c r="E6357"/>
      <c r="F6357"/>
      <c r="G6357"/>
      <c r="H6357"/>
      <c r="I6357"/>
      <c r="J6357"/>
    </row>
    <row r="6358" spans="1:10" x14ac:dyDescent="0.3">
      <c r="A6358" s="957"/>
      <c r="B6358"/>
      <c r="C6358"/>
      <c r="D6358"/>
      <c r="E6358"/>
      <c r="F6358"/>
      <c r="G6358"/>
      <c r="H6358"/>
      <c r="I6358"/>
      <c r="J6358"/>
    </row>
    <row r="6359" spans="1:10" x14ac:dyDescent="0.3">
      <c r="A6359" s="957"/>
      <c r="B6359"/>
      <c r="C6359"/>
      <c r="D6359"/>
      <c r="E6359"/>
      <c r="F6359"/>
      <c r="G6359"/>
      <c r="H6359"/>
      <c r="I6359"/>
      <c r="J6359"/>
    </row>
    <row r="6360" spans="1:10" x14ac:dyDescent="0.3">
      <c r="A6360" s="957"/>
      <c r="B6360"/>
      <c r="C6360"/>
      <c r="D6360"/>
      <c r="E6360"/>
      <c r="F6360"/>
      <c r="G6360"/>
      <c r="H6360"/>
      <c r="I6360"/>
      <c r="J6360"/>
    </row>
    <row r="6361" spans="1:10" x14ac:dyDescent="0.3">
      <c r="A6361" s="957"/>
      <c r="B6361"/>
      <c r="C6361"/>
      <c r="D6361"/>
      <c r="E6361"/>
      <c r="F6361"/>
      <c r="G6361"/>
      <c r="H6361"/>
      <c r="I6361"/>
      <c r="J6361"/>
    </row>
    <row r="6362" spans="1:10" x14ac:dyDescent="0.3">
      <c r="A6362" s="957"/>
      <c r="B6362"/>
      <c r="C6362"/>
      <c r="D6362"/>
      <c r="E6362"/>
      <c r="F6362"/>
      <c r="G6362"/>
      <c r="H6362"/>
      <c r="I6362"/>
      <c r="J6362"/>
    </row>
    <row r="6363" spans="1:10" x14ac:dyDescent="0.3">
      <c r="A6363" s="957"/>
      <c r="B6363"/>
      <c r="C6363"/>
      <c r="D6363"/>
      <c r="E6363"/>
      <c r="F6363"/>
      <c r="G6363"/>
      <c r="H6363"/>
      <c r="I6363"/>
      <c r="J6363"/>
    </row>
    <row r="6364" spans="1:10" x14ac:dyDescent="0.3">
      <c r="A6364" s="957"/>
      <c r="B6364"/>
      <c r="C6364"/>
      <c r="D6364"/>
      <c r="E6364"/>
      <c r="F6364"/>
      <c r="G6364"/>
      <c r="H6364"/>
      <c r="I6364"/>
      <c r="J6364"/>
    </row>
    <row r="6365" spans="1:10" x14ac:dyDescent="0.3">
      <c r="A6365" s="957"/>
      <c r="B6365"/>
      <c r="C6365"/>
      <c r="D6365"/>
      <c r="E6365"/>
      <c r="F6365"/>
      <c r="G6365"/>
      <c r="H6365"/>
      <c r="I6365"/>
      <c r="J6365"/>
    </row>
    <row r="6366" spans="1:10" x14ac:dyDescent="0.3">
      <c r="A6366" s="957"/>
      <c r="B6366"/>
      <c r="C6366"/>
      <c r="D6366"/>
      <c r="E6366"/>
      <c r="F6366"/>
      <c r="G6366"/>
      <c r="H6366"/>
      <c r="I6366"/>
      <c r="J6366"/>
    </row>
    <row r="6367" spans="1:10" x14ac:dyDescent="0.3">
      <c r="A6367" s="957"/>
      <c r="B6367"/>
      <c r="C6367"/>
      <c r="D6367"/>
      <c r="E6367"/>
      <c r="F6367"/>
      <c r="G6367"/>
      <c r="H6367"/>
      <c r="I6367"/>
      <c r="J6367"/>
    </row>
    <row r="6368" spans="1:10" x14ac:dyDescent="0.3">
      <c r="A6368" s="957"/>
      <c r="B6368"/>
      <c r="C6368"/>
      <c r="D6368"/>
      <c r="E6368"/>
      <c r="F6368"/>
      <c r="G6368"/>
      <c r="H6368"/>
      <c r="I6368"/>
      <c r="J6368"/>
    </row>
    <row r="6369" spans="1:10" x14ac:dyDescent="0.3">
      <c r="A6369" s="957"/>
      <c r="B6369"/>
      <c r="C6369"/>
      <c r="D6369"/>
      <c r="E6369"/>
      <c r="F6369"/>
      <c r="G6369"/>
      <c r="H6369"/>
      <c r="I6369"/>
      <c r="J6369"/>
    </row>
    <row r="6370" spans="1:10" x14ac:dyDescent="0.3">
      <c r="A6370" s="957"/>
      <c r="B6370"/>
      <c r="C6370"/>
      <c r="D6370"/>
      <c r="E6370"/>
      <c r="F6370"/>
      <c r="G6370"/>
      <c r="H6370"/>
      <c r="I6370"/>
      <c r="J6370"/>
    </row>
    <row r="6371" spans="1:10" x14ac:dyDescent="0.3">
      <c r="A6371" s="957"/>
      <c r="B6371"/>
      <c r="C6371"/>
      <c r="D6371"/>
      <c r="E6371"/>
      <c r="F6371"/>
      <c r="G6371"/>
      <c r="H6371"/>
      <c r="I6371"/>
      <c r="J6371"/>
    </row>
    <row r="6372" spans="1:10" x14ac:dyDescent="0.3">
      <c r="A6372" s="957"/>
      <c r="B6372"/>
      <c r="C6372"/>
      <c r="D6372"/>
      <c r="E6372"/>
      <c r="F6372"/>
      <c r="G6372"/>
      <c r="H6372"/>
      <c r="I6372"/>
      <c r="J6372"/>
    </row>
    <row r="6373" spans="1:10" x14ac:dyDescent="0.3">
      <c r="A6373" s="957"/>
      <c r="B6373"/>
      <c r="C6373"/>
      <c r="D6373"/>
      <c r="E6373"/>
      <c r="F6373"/>
      <c r="G6373"/>
      <c r="H6373"/>
      <c r="I6373"/>
      <c r="J6373"/>
    </row>
    <row r="6374" spans="1:10" x14ac:dyDescent="0.3">
      <c r="A6374" s="957"/>
      <c r="B6374"/>
      <c r="C6374"/>
      <c r="D6374"/>
      <c r="E6374"/>
      <c r="F6374"/>
      <c r="G6374"/>
      <c r="H6374"/>
      <c r="I6374"/>
      <c r="J6374"/>
    </row>
    <row r="6375" spans="1:10" x14ac:dyDescent="0.3">
      <c r="A6375" s="957"/>
      <c r="B6375"/>
      <c r="C6375"/>
      <c r="D6375"/>
      <c r="E6375"/>
      <c r="F6375"/>
      <c r="G6375"/>
      <c r="H6375"/>
      <c r="I6375"/>
      <c r="J6375"/>
    </row>
    <row r="6376" spans="1:10" x14ac:dyDescent="0.3">
      <c r="A6376" s="957"/>
      <c r="B6376"/>
      <c r="C6376"/>
      <c r="D6376"/>
      <c r="E6376"/>
      <c r="F6376"/>
      <c r="G6376"/>
      <c r="H6376"/>
      <c r="I6376"/>
      <c r="J6376"/>
    </row>
    <row r="6377" spans="1:10" x14ac:dyDescent="0.3">
      <c r="A6377" s="957"/>
      <c r="B6377"/>
      <c r="C6377"/>
      <c r="D6377"/>
      <c r="E6377"/>
      <c r="F6377"/>
      <c r="G6377"/>
      <c r="H6377"/>
      <c r="I6377"/>
      <c r="J6377"/>
    </row>
    <row r="6378" spans="1:10" x14ac:dyDescent="0.3">
      <c r="A6378" s="957"/>
      <c r="B6378"/>
      <c r="C6378"/>
      <c r="D6378"/>
      <c r="E6378"/>
      <c r="F6378"/>
      <c r="G6378"/>
      <c r="H6378"/>
      <c r="I6378"/>
      <c r="J6378"/>
    </row>
    <row r="6379" spans="1:10" x14ac:dyDescent="0.3">
      <c r="A6379" s="957"/>
      <c r="B6379"/>
      <c r="C6379"/>
      <c r="D6379"/>
      <c r="E6379"/>
      <c r="F6379"/>
      <c r="G6379"/>
      <c r="H6379"/>
      <c r="I6379"/>
      <c r="J6379"/>
    </row>
    <row r="6380" spans="1:10" x14ac:dyDescent="0.3">
      <c r="A6380" s="957"/>
      <c r="B6380"/>
      <c r="C6380"/>
      <c r="D6380"/>
      <c r="E6380"/>
      <c r="F6380"/>
      <c r="G6380"/>
      <c r="H6380"/>
      <c r="I6380"/>
      <c r="J6380"/>
    </row>
    <row r="6381" spans="1:10" x14ac:dyDescent="0.3">
      <c r="A6381" s="957"/>
      <c r="B6381"/>
      <c r="C6381"/>
      <c r="D6381"/>
      <c r="E6381"/>
      <c r="F6381"/>
      <c r="G6381"/>
      <c r="H6381"/>
      <c r="I6381"/>
      <c r="J6381"/>
    </row>
    <row r="6382" spans="1:10" x14ac:dyDescent="0.3">
      <c r="A6382" s="957"/>
      <c r="B6382"/>
      <c r="C6382"/>
      <c r="D6382"/>
      <c r="E6382"/>
      <c r="F6382"/>
      <c r="G6382"/>
      <c r="H6382"/>
      <c r="I6382"/>
      <c r="J6382"/>
    </row>
    <row r="6383" spans="1:10" x14ac:dyDescent="0.3">
      <c r="A6383" s="957"/>
      <c r="B6383"/>
      <c r="C6383"/>
      <c r="D6383"/>
      <c r="E6383"/>
      <c r="F6383"/>
      <c r="G6383"/>
      <c r="H6383"/>
      <c r="I6383"/>
      <c r="J6383"/>
    </row>
    <row r="6384" spans="1:10" x14ac:dyDescent="0.3">
      <c r="A6384" s="957"/>
      <c r="B6384"/>
      <c r="C6384"/>
      <c r="D6384"/>
      <c r="E6384"/>
      <c r="F6384"/>
      <c r="G6384"/>
      <c r="H6384"/>
      <c r="I6384"/>
      <c r="J6384"/>
    </row>
    <row r="6385" spans="1:10" x14ac:dyDescent="0.3">
      <c r="A6385" s="957"/>
      <c r="B6385"/>
      <c r="C6385"/>
      <c r="D6385"/>
      <c r="E6385"/>
      <c r="F6385"/>
      <c r="G6385"/>
      <c r="H6385"/>
      <c r="I6385"/>
      <c r="J6385"/>
    </row>
    <row r="6386" spans="1:10" x14ac:dyDescent="0.3">
      <c r="A6386" s="957"/>
      <c r="B6386"/>
      <c r="C6386"/>
      <c r="D6386"/>
      <c r="E6386"/>
      <c r="F6386"/>
      <c r="G6386"/>
      <c r="H6386"/>
      <c r="I6386"/>
      <c r="J6386"/>
    </row>
    <row r="6387" spans="1:10" x14ac:dyDescent="0.3">
      <c r="A6387" s="957"/>
      <c r="B6387"/>
      <c r="C6387"/>
      <c r="D6387"/>
      <c r="E6387"/>
      <c r="F6387"/>
      <c r="G6387"/>
      <c r="H6387"/>
      <c r="I6387"/>
      <c r="J6387"/>
    </row>
    <row r="6388" spans="1:10" x14ac:dyDescent="0.3">
      <c r="A6388" s="957"/>
      <c r="B6388"/>
      <c r="C6388"/>
      <c r="D6388"/>
      <c r="E6388"/>
      <c r="F6388"/>
      <c r="G6388"/>
      <c r="H6388"/>
      <c r="I6388"/>
      <c r="J6388"/>
    </row>
    <row r="6389" spans="1:10" x14ac:dyDescent="0.3">
      <c r="A6389" s="957"/>
      <c r="B6389"/>
      <c r="C6389"/>
      <c r="D6389"/>
      <c r="E6389"/>
      <c r="F6389"/>
      <c r="G6389"/>
      <c r="H6389"/>
      <c r="I6389"/>
      <c r="J6389"/>
    </row>
    <row r="6390" spans="1:10" x14ac:dyDescent="0.3">
      <c r="A6390" s="957"/>
      <c r="B6390"/>
      <c r="C6390"/>
      <c r="D6390"/>
      <c r="E6390"/>
      <c r="F6390"/>
      <c r="G6390"/>
      <c r="H6390"/>
      <c r="I6390"/>
      <c r="J6390"/>
    </row>
    <row r="6391" spans="1:10" x14ac:dyDescent="0.3">
      <c r="A6391" s="957"/>
      <c r="B6391"/>
      <c r="C6391"/>
      <c r="D6391"/>
      <c r="E6391"/>
      <c r="F6391"/>
      <c r="G6391"/>
      <c r="H6391"/>
      <c r="I6391"/>
      <c r="J6391"/>
    </row>
    <row r="6392" spans="1:10" x14ac:dyDescent="0.3">
      <c r="A6392" s="957"/>
      <c r="B6392"/>
      <c r="C6392"/>
      <c r="D6392"/>
      <c r="E6392"/>
      <c r="F6392"/>
      <c r="G6392"/>
      <c r="H6392"/>
      <c r="I6392"/>
      <c r="J6392"/>
    </row>
    <row r="6393" spans="1:10" x14ac:dyDescent="0.3">
      <c r="A6393" s="957"/>
      <c r="B6393"/>
      <c r="C6393"/>
      <c r="D6393"/>
      <c r="E6393"/>
      <c r="F6393"/>
      <c r="G6393"/>
      <c r="H6393"/>
      <c r="I6393"/>
      <c r="J6393"/>
    </row>
    <row r="6394" spans="1:10" x14ac:dyDescent="0.3">
      <c r="A6394" s="957"/>
      <c r="B6394"/>
      <c r="C6394"/>
      <c r="D6394"/>
      <c r="E6394"/>
      <c r="F6394"/>
      <c r="G6394"/>
      <c r="H6394"/>
      <c r="I6394"/>
      <c r="J6394"/>
    </row>
    <row r="6395" spans="1:10" x14ac:dyDescent="0.3">
      <c r="A6395" s="957"/>
      <c r="B6395"/>
      <c r="C6395"/>
      <c r="D6395"/>
      <c r="E6395"/>
      <c r="F6395"/>
      <c r="G6395"/>
      <c r="H6395"/>
      <c r="I6395"/>
      <c r="J6395"/>
    </row>
    <row r="6396" spans="1:10" x14ac:dyDescent="0.3">
      <c r="A6396" s="957"/>
      <c r="B6396"/>
      <c r="C6396"/>
      <c r="D6396"/>
      <c r="E6396"/>
      <c r="F6396"/>
      <c r="G6396"/>
      <c r="H6396"/>
      <c r="I6396"/>
      <c r="J6396"/>
    </row>
    <row r="6397" spans="1:10" x14ac:dyDescent="0.3">
      <c r="A6397" s="957"/>
      <c r="B6397"/>
      <c r="C6397"/>
      <c r="D6397"/>
      <c r="E6397"/>
      <c r="F6397"/>
      <c r="G6397"/>
      <c r="H6397"/>
      <c r="I6397"/>
      <c r="J6397"/>
    </row>
    <row r="6398" spans="1:10" x14ac:dyDescent="0.3">
      <c r="A6398" s="957"/>
      <c r="B6398"/>
      <c r="C6398"/>
      <c r="D6398"/>
      <c r="E6398"/>
      <c r="F6398"/>
      <c r="G6398"/>
      <c r="H6398"/>
      <c r="I6398"/>
      <c r="J6398"/>
    </row>
    <row r="6399" spans="1:10" x14ac:dyDescent="0.3">
      <c r="A6399" s="957"/>
      <c r="B6399"/>
      <c r="C6399"/>
      <c r="D6399"/>
      <c r="E6399"/>
      <c r="F6399"/>
      <c r="G6399"/>
      <c r="H6399"/>
      <c r="I6399"/>
      <c r="J6399"/>
    </row>
    <row r="6400" spans="1:10" x14ac:dyDescent="0.3">
      <c r="A6400" s="957"/>
      <c r="B6400"/>
      <c r="C6400"/>
      <c r="D6400"/>
      <c r="E6400"/>
      <c r="F6400"/>
      <c r="G6400"/>
      <c r="H6400"/>
      <c r="I6400"/>
      <c r="J6400"/>
    </row>
    <row r="6401" spans="1:10" x14ac:dyDescent="0.3">
      <c r="A6401" s="957"/>
      <c r="B6401"/>
      <c r="C6401"/>
      <c r="D6401"/>
      <c r="E6401"/>
      <c r="F6401"/>
      <c r="G6401"/>
      <c r="H6401"/>
      <c r="I6401"/>
      <c r="J6401"/>
    </row>
    <row r="6402" spans="1:10" x14ac:dyDescent="0.3">
      <c r="A6402" s="957"/>
      <c r="B6402"/>
      <c r="C6402"/>
      <c r="D6402"/>
      <c r="E6402"/>
      <c r="F6402"/>
      <c r="G6402"/>
      <c r="H6402"/>
      <c r="I6402"/>
      <c r="J6402"/>
    </row>
    <row r="6403" spans="1:10" x14ac:dyDescent="0.3">
      <c r="A6403" s="957"/>
      <c r="B6403"/>
      <c r="C6403"/>
      <c r="D6403"/>
      <c r="E6403"/>
      <c r="F6403"/>
      <c r="G6403"/>
      <c r="H6403"/>
      <c r="I6403"/>
      <c r="J6403"/>
    </row>
    <row r="6404" spans="1:10" x14ac:dyDescent="0.3">
      <c r="A6404" s="957"/>
      <c r="B6404"/>
      <c r="C6404"/>
      <c r="D6404"/>
      <c r="E6404"/>
      <c r="F6404"/>
      <c r="G6404"/>
      <c r="H6404"/>
      <c r="I6404"/>
      <c r="J6404"/>
    </row>
    <row r="6405" spans="1:10" x14ac:dyDescent="0.3">
      <c r="A6405" s="957"/>
      <c r="B6405"/>
      <c r="C6405"/>
      <c r="D6405"/>
      <c r="E6405"/>
      <c r="F6405"/>
      <c r="G6405"/>
      <c r="H6405"/>
      <c r="I6405"/>
      <c r="J6405"/>
    </row>
    <row r="6406" spans="1:10" x14ac:dyDescent="0.3">
      <c r="A6406" s="957"/>
      <c r="B6406"/>
      <c r="C6406"/>
      <c r="D6406"/>
      <c r="E6406"/>
      <c r="F6406"/>
      <c r="G6406"/>
      <c r="H6406"/>
      <c r="I6406"/>
      <c r="J6406"/>
    </row>
    <row r="6407" spans="1:10" x14ac:dyDescent="0.3">
      <c r="A6407" s="957"/>
      <c r="B6407"/>
      <c r="C6407"/>
      <c r="D6407"/>
      <c r="E6407"/>
      <c r="F6407"/>
      <c r="G6407"/>
      <c r="H6407"/>
      <c r="I6407"/>
      <c r="J6407"/>
    </row>
    <row r="6408" spans="1:10" x14ac:dyDescent="0.3">
      <c r="A6408" s="957"/>
      <c r="B6408"/>
      <c r="C6408"/>
      <c r="D6408"/>
      <c r="E6408"/>
      <c r="F6408"/>
      <c r="G6408"/>
      <c r="H6408"/>
      <c r="I6408"/>
      <c r="J6408"/>
    </row>
    <row r="6409" spans="1:10" x14ac:dyDescent="0.3">
      <c r="A6409" s="957"/>
      <c r="B6409"/>
      <c r="C6409"/>
      <c r="D6409"/>
      <c r="E6409"/>
      <c r="F6409"/>
      <c r="G6409"/>
      <c r="H6409"/>
      <c r="I6409"/>
      <c r="J6409"/>
    </row>
    <row r="6410" spans="1:10" x14ac:dyDescent="0.3">
      <c r="A6410" s="957"/>
      <c r="B6410"/>
      <c r="C6410"/>
      <c r="D6410"/>
      <c r="E6410"/>
      <c r="F6410"/>
      <c r="G6410"/>
      <c r="H6410"/>
      <c r="I6410"/>
      <c r="J6410"/>
    </row>
    <row r="6411" spans="1:10" x14ac:dyDescent="0.3">
      <c r="A6411" s="957"/>
      <c r="B6411"/>
      <c r="C6411"/>
      <c r="D6411"/>
      <c r="E6411"/>
      <c r="F6411"/>
      <c r="G6411"/>
      <c r="H6411"/>
      <c r="I6411"/>
      <c r="J6411"/>
    </row>
    <row r="6412" spans="1:10" x14ac:dyDescent="0.3">
      <c r="A6412" s="957"/>
      <c r="B6412"/>
      <c r="C6412"/>
      <c r="D6412"/>
      <c r="E6412"/>
      <c r="F6412"/>
      <c r="G6412"/>
      <c r="H6412"/>
      <c r="I6412"/>
      <c r="J6412"/>
    </row>
    <row r="6413" spans="1:10" x14ac:dyDescent="0.3">
      <c r="A6413" s="957"/>
      <c r="B6413"/>
      <c r="C6413"/>
      <c r="D6413"/>
      <c r="E6413"/>
      <c r="F6413"/>
      <c r="G6413"/>
      <c r="H6413"/>
      <c r="I6413"/>
      <c r="J6413"/>
    </row>
    <row r="6414" spans="1:10" x14ac:dyDescent="0.3">
      <c r="A6414" s="957"/>
      <c r="B6414"/>
      <c r="C6414"/>
      <c r="D6414"/>
      <c r="E6414"/>
      <c r="F6414"/>
      <c r="G6414"/>
      <c r="H6414"/>
      <c r="I6414"/>
      <c r="J6414"/>
    </row>
    <row r="6415" spans="1:10" x14ac:dyDescent="0.3">
      <c r="A6415" s="957"/>
      <c r="B6415"/>
      <c r="C6415"/>
      <c r="D6415"/>
      <c r="E6415"/>
      <c r="F6415"/>
      <c r="G6415"/>
      <c r="H6415"/>
      <c r="I6415"/>
      <c r="J6415"/>
    </row>
    <row r="6416" spans="1:10" x14ac:dyDescent="0.3">
      <c r="A6416" s="957"/>
      <c r="B6416"/>
      <c r="C6416"/>
      <c r="D6416"/>
      <c r="E6416"/>
      <c r="F6416"/>
      <c r="G6416"/>
      <c r="H6416"/>
      <c r="I6416"/>
      <c r="J6416"/>
    </row>
    <row r="6417" spans="1:10" x14ac:dyDescent="0.3">
      <c r="A6417" s="957"/>
      <c r="B6417"/>
      <c r="C6417"/>
      <c r="D6417"/>
      <c r="E6417"/>
      <c r="F6417"/>
      <c r="G6417"/>
      <c r="H6417"/>
      <c r="I6417"/>
      <c r="J6417"/>
    </row>
    <row r="6418" spans="1:10" x14ac:dyDescent="0.3">
      <c r="A6418" s="957"/>
      <c r="B6418"/>
      <c r="C6418"/>
      <c r="D6418"/>
      <c r="E6418"/>
      <c r="F6418"/>
      <c r="G6418"/>
      <c r="H6418"/>
      <c r="I6418"/>
      <c r="J6418"/>
    </row>
    <row r="6419" spans="1:10" x14ac:dyDescent="0.3">
      <c r="A6419" s="957"/>
      <c r="B6419"/>
      <c r="C6419"/>
      <c r="D6419"/>
      <c r="E6419"/>
      <c r="F6419"/>
      <c r="G6419"/>
      <c r="H6419"/>
      <c r="I6419"/>
      <c r="J6419"/>
    </row>
    <row r="6420" spans="1:10" x14ac:dyDescent="0.3">
      <c r="A6420" s="957"/>
      <c r="B6420"/>
      <c r="C6420"/>
      <c r="D6420"/>
      <c r="E6420"/>
      <c r="F6420"/>
      <c r="G6420"/>
      <c r="H6420"/>
      <c r="I6420"/>
      <c r="J6420"/>
    </row>
    <row r="6421" spans="1:10" x14ac:dyDescent="0.3">
      <c r="A6421" s="957"/>
      <c r="B6421"/>
      <c r="C6421"/>
      <c r="D6421"/>
      <c r="E6421"/>
      <c r="F6421"/>
      <c r="G6421"/>
      <c r="H6421"/>
      <c r="I6421"/>
      <c r="J6421"/>
    </row>
    <row r="6422" spans="1:10" x14ac:dyDescent="0.3">
      <c r="A6422" s="957"/>
      <c r="B6422"/>
      <c r="C6422"/>
      <c r="D6422"/>
      <c r="E6422"/>
      <c r="F6422"/>
      <c r="G6422"/>
      <c r="H6422"/>
      <c r="I6422"/>
      <c r="J6422"/>
    </row>
    <row r="6423" spans="1:10" x14ac:dyDescent="0.3">
      <c r="A6423" s="957"/>
      <c r="B6423"/>
      <c r="C6423"/>
      <c r="D6423"/>
      <c r="E6423"/>
      <c r="F6423"/>
      <c r="G6423"/>
      <c r="H6423"/>
      <c r="I6423"/>
      <c r="J6423"/>
    </row>
    <row r="6424" spans="1:10" x14ac:dyDescent="0.3">
      <c r="A6424" s="957"/>
      <c r="B6424"/>
      <c r="C6424"/>
      <c r="D6424"/>
      <c r="E6424"/>
      <c r="F6424"/>
      <c r="G6424"/>
      <c r="H6424"/>
      <c r="I6424"/>
      <c r="J6424"/>
    </row>
    <row r="6425" spans="1:10" x14ac:dyDescent="0.3">
      <c r="A6425" s="957"/>
      <c r="B6425"/>
      <c r="C6425"/>
      <c r="D6425"/>
      <c r="E6425"/>
      <c r="F6425"/>
      <c r="G6425"/>
      <c r="H6425"/>
      <c r="I6425"/>
      <c r="J6425"/>
    </row>
    <row r="6426" spans="1:10" x14ac:dyDescent="0.3">
      <c r="A6426" s="957"/>
      <c r="B6426"/>
      <c r="C6426"/>
      <c r="D6426"/>
      <c r="E6426"/>
      <c r="F6426"/>
      <c r="G6426"/>
      <c r="H6426"/>
      <c r="I6426"/>
      <c r="J6426"/>
    </row>
    <row r="6427" spans="1:10" x14ac:dyDescent="0.3">
      <c r="A6427" s="957"/>
      <c r="B6427"/>
      <c r="C6427"/>
      <c r="D6427"/>
      <c r="E6427"/>
      <c r="F6427"/>
      <c r="G6427"/>
      <c r="H6427"/>
      <c r="I6427"/>
      <c r="J6427"/>
    </row>
    <row r="6428" spans="1:10" x14ac:dyDescent="0.3">
      <c r="A6428" s="957"/>
      <c r="B6428"/>
      <c r="C6428"/>
      <c r="D6428"/>
      <c r="E6428"/>
      <c r="F6428"/>
      <c r="G6428"/>
      <c r="H6428"/>
      <c r="I6428"/>
      <c r="J6428"/>
    </row>
    <row r="6429" spans="1:10" x14ac:dyDescent="0.3">
      <c r="A6429" s="957"/>
      <c r="B6429"/>
      <c r="C6429"/>
      <c r="D6429"/>
      <c r="E6429"/>
      <c r="F6429"/>
      <c r="G6429"/>
      <c r="H6429"/>
      <c r="I6429"/>
      <c r="J6429"/>
    </row>
    <row r="6430" spans="1:10" x14ac:dyDescent="0.3">
      <c r="A6430" s="957"/>
      <c r="B6430"/>
      <c r="C6430"/>
      <c r="D6430"/>
      <c r="E6430"/>
      <c r="F6430"/>
      <c r="G6430"/>
      <c r="H6430"/>
      <c r="I6430"/>
      <c r="J6430"/>
    </row>
    <row r="6431" spans="1:10" x14ac:dyDescent="0.3">
      <c r="A6431" s="957"/>
      <c r="B6431"/>
      <c r="C6431"/>
      <c r="D6431"/>
      <c r="E6431"/>
      <c r="F6431"/>
      <c r="G6431"/>
      <c r="H6431"/>
      <c r="I6431"/>
      <c r="J6431"/>
    </row>
    <row r="6432" spans="1:10" x14ac:dyDescent="0.3">
      <c r="A6432" s="957"/>
      <c r="B6432"/>
      <c r="C6432"/>
      <c r="D6432"/>
      <c r="E6432"/>
      <c r="F6432"/>
      <c r="G6432"/>
      <c r="H6432"/>
      <c r="I6432"/>
      <c r="J6432"/>
    </row>
    <row r="6433" spans="1:10" x14ac:dyDescent="0.3">
      <c r="A6433" s="957"/>
      <c r="B6433"/>
      <c r="C6433"/>
      <c r="D6433"/>
      <c r="E6433"/>
      <c r="F6433"/>
      <c r="G6433"/>
      <c r="H6433"/>
      <c r="I6433"/>
      <c r="J6433"/>
    </row>
    <row r="6434" spans="1:10" x14ac:dyDescent="0.3">
      <c r="A6434" s="957"/>
      <c r="B6434"/>
      <c r="C6434"/>
      <c r="D6434"/>
      <c r="E6434"/>
      <c r="F6434"/>
      <c r="G6434"/>
      <c r="H6434"/>
      <c r="I6434"/>
      <c r="J6434"/>
    </row>
    <row r="6435" spans="1:10" x14ac:dyDescent="0.3">
      <c r="A6435" s="957"/>
      <c r="B6435"/>
      <c r="C6435"/>
      <c r="D6435"/>
      <c r="E6435"/>
      <c r="F6435"/>
      <c r="G6435"/>
      <c r="H6435"/>
      <c r="I6435"/>
      <c r="J6435"/>
    </row>
    <row r="6436" spans="1:10" x14ac:dyDescent="0.3">
      <c r="A6436" s="957"/>
      <c r="B6436"/>
      <c r="C6436"/>
      <c r="D6436"/>
      <c r="E6436"/>
      <c r="F6436"/>
      <c r="G6436"/>
      <c r="H6436"/>
      <c r="I6436"/>
      <c r="J6436"/>
    </row>
    <row r="6437" spans="1:10" x14ac:dyDescent="0.3">
      <c r="A6437" s="957"/>
      <c r="B6437"/>
      <c r="C6437"/>
      <c r="D6437"/>
      <c r="E6437"/>
      <c r="F6437"/>
      <c r="G6437"/>
      <c r="H6437"/>
      <c r="I6437"/>
      <c r="J6437"/>
    </row>
    <row r="6438" spans="1:10" x14ac:dyDescent="0.3">
      <c r="A6438" s="957"/>
      <c r="B6438"/>
      <c r="C6438"/>
      <c r="D6438"/>
      <c r="E6438"/>
      <c r="F6438"/>
      <c r="G6438"/>
      <c r="H6438"/>
      <c r="I6438"/>
      <c r="J6438"/>
    </row>
    <row r="6439" spans="1:10" x14ac:dyDescent="0.3">
      <c r="A6439" s="957"/>
      <c r="B6439"/>
      <c r="C6439"/>
      <c r="D6439"/>
      <c r="E6439"/>
      <c r="F6439"/>
      <c r="G6439"/>
      <c r="H6439"/>
      <c r="I6439"/>
      <c r="J6439"/>
    </row>
    <row r="6440" spans="1:10" x14ac:dyDescent="0.3">
      <c r="A6440" s="957"/>
      <c r="B6440"/>
      <c r="C6440"/>
      <c r="D6440"/>
      <c r="E6440"/>
      <c r="F6440"/>
      <c r="G6440"/>
      <c r="H6440"/>
      <c r="I6440"/>
      <c r="J6440"/>
    </row>
    <row r="6441" spans="1:10" x14ac:dyDescent="0.3">
      <c r="A6441" s="957"/>
      <c r="B6441"/>
      <c r="C6441"/>
      <c r="D6441"/>
      <c r="E6441"/>
      <c r="F6441"/>
      <c r="G6441"/>
      <c r="H6441"/>
      <c r="I6441"/>
      <c r="J6441"/>
    </row>
    <row r="6442" spans="1:10" x14ac:dyDescent="0.3">
      <c r="A6442" s="957"/>
      <c r="B6442"/>
      <c r="C6442"/>
      <c r="D6442"/>
      <c r="E6442"/>
      <c r="F6442"/>
      <c r="G6442"/>
      <c r="H6442"/>
      <c r="I6442"/>
      <c r="J6442"/>
    </row>
    <row r="6443" spans="1:10" x14ac:dyDescent="0.3">
      <c r="A6443" s="957"/>
      <c r="B6443"/>
      <c r="C6443"/>
      <c r="D6443"/>
      <c r="E6443"/>
      <c r="F6443"/>
      <c r="G6443"/>
      <c r="H6443"/>
      <c r="I6443"/>
      <c r="J6443"/>
    </row>
    <row r="6444" spans="1:10" x14ac:dyDescent="0.3">
      <c r="A6444" s="957"/>
      <c r="B6444"/>
      <c r="C6444"/>
      <c r="D6444"/>
      <c r="E6444"/>
      <c r="F6444"/>
      <c r="G6444"/>
      <c r="H6444"/>
      <c r="I6444"/>
      <c r="J6444"/>
    </row>
    <row r="6445" spans="1:10" x14ac:dyDescent="0.3">
      <c r="A6445" s="957"/>
      <c r="B6445"/>
      <c r="C6445"/>
      <c r="D6445"/>
      <c r="E6445"/>
      <c r="F6445"/>
      <c r="G6445"/>
      <c r="H6445"/>
      <c r="I6445"/>
      <c r="J6445"/>
    </row>
    <row r="6446" spans="1:10" x14ac:dyDescent="0.3">
      <c r="A6446" s="957"/>
      <c r="B6446"/>
      <c r="C6446"/>
      <c r="D6446"/>
      <c r="E6446"/>
      <c r="F6446"/>
      <c r="G6446"/>
      <c r="H6446"/>
      <c r="I6446"/>
      <c r="J6446"/>
    </row>
    <row r="6447" spans="1:10" x14ac:dyDescent="0.3">
      <c r="A6447" s="957"/>
      <c r="B6447"/>
      <c r="C6447"/>
      <c r="D6447"/>
      <c r="E6447"/>
      <c r="F6447"/>
      <c r="G6447"/>
      <c r="H6447"/>
      <c r="I6447"/>
      <c r="J6447"/>
    </row>
    <row r="6448" spans="1:10" x14ac:dyDescent="0.3">
      <c r="A6448" s="957"/>
      <c r="B6448"/>
      <c r="C6448"/>
      <c r="D6448"/>
      <c r="E6448"/>
      <c r="F6448"/>
      <c r="G6448"/>
      <c r="H6448"/>
      <c r="I6448"/>
      <c r="J6448"/>
    </row>
    <row r="6449" spans="1:10" x14ac:dyDescent="0.3">
      <c r="A6449" s="957"/>
      <c r="B6449"/>
      <c r="C6449"/>
      <c r="D6449"/>
      <c r="E6449"/>
      <c r="F6449"/>
      <c r="G6449"/>
      <c r="H6449"/>
      <c r="I6449"/>
      <c r="J6449"/>
    </row>
    <row r="6450" spans="1:10" x14ac:dyDescent="0.3">
      <c r="A6450" s="957"/>
      <c r="B6450"/>
      <c r="C6450"/>
      <c r="D6450"/>
      <c r="E6450"/>
      <c r="F6450"/>
      <c r="G6450"/>
      <c r="H6450"/>
      <c r="I6450"/>
      <c r="J6450"/>
    </row>
    <row r="6451" spans="1:10" x14ac:dyDescent="0.3">
      <c r="A6451" s="957"/>
      <c r="B6451"/>
      <c r="C6451"/>
      <c r="D6451"/>
      <c r="E6451"/>
      <c r="F6451"/>
      <c r="G6451"/>
      <c r="H6451"/>
      <c r="I6451"/>
      <c r="J6451"/>
    </row>
    <row r="6452" spans="1:10" x14ac:dyDescent="0.3">
      <c r="A6452" s="957"/>
      <c r="B6452"/>
      <c r="C6452"/>
      <c r="D6452"/>
      <c r="E6452"/>
      <c r="F6452"/>
      <c r="G6452"/>
      <c r="H6452"/>
      <c r="I6452"/>
      <c r="J6452"/>
    </row>
    <row r="6453" spans="1:10" x14ac:dyDescent="0.3">
      <c r="A6453" s="957"/>
      <c r="B6453"/>
      <c r="C6453"/>
      <c r="D6453"/>
      <c r="E6453"/>
      <c r="F6453"/>
      <c r="G6453"/>
      <c r="H6453"/>
      <c r="I6453"/>
      <c r="J6453"/>
    </row>
    <row r="6454" spans="1:10" x14ac:dyDescent="0.3">
      <c r="A6454" s="957"/>
      <c r="B6454"/>
      <c r="C6454"/>
      <c r="D6454"/>
      <c r="E6454"/>
      <c r="F6454"/>
      <c r="G6454"/>
      <c r="H6454"/>
      <c r="I6454"/>
      <c r="J6454"/>
    </row>
    <row r="6455" spans="1:10" x14ac:dyDescent="0.3">
      <c r="A6455" s="957"/>
      <c r="B6455"/>
      <c r="C6455"/>
      <c r="D6455"/>
      <c r="E6455"/>
      <c r="F6455"/>
      <c r="G6455"/>
      <c r="H6455"/>
      <c r="I6455"/>
      <c r="J6455"/>
    </row>
    <row r="6456" spans="1:10" x14ac:dyDescent="0.3">
      <c r="A6456" s="957"/>
      <c r="B6456"/>
      <c r="C6456"/>
      <c r="D6456"/>
      <c r="E6456"/>
      <c r="F6456"/>
      <c r="G6456"/>
      <c r="H6456"/>
      <c r="I6456"/>
      <c r="J6456"/>
    </row>
    <row r="6457" spans="1:10" x14ac:dyDescent="0.3">
      <c r="A6457" s="957"/>
      <c r="B6457"/>
      <c r="C6457"/>
      <c r="D6457"/>
      <c r="E6457"/>
      <c r="F6457"/>
      <c r="G6457"/>
      <c r="H6457"/>
      <c r="I6457"/>
      <c r="J6457"/>
    </row>
    <row r="6458" spans="1:10" x14ac:dyDescent="0.3">
      <c r="A6458" s="957"/>
      <c r="B6458"/>
      <c r="C6458"/>
      <c r="D6458"/>
      <c r="E6458"/>
      <c r="F6458"/>
      <c r="G6458"/>
      <c r="H6458"/>
      <c r="I6458"/>
      <c r="J6458"/>
    </row>
    <row r="6459" spans="1:10" x14ac:dyDescent="0.3">
      <c r="A6459" s="957"/>
      <c r="B6459"/>
      <c r="C6459"/>
      <c r="D6459"/>
      <c r="E6459"/>
      <c r="F6459"/>
      <c r="G6459"/>
      <c r="H6459"/>
      <c r="I6459"/>
      <c r="J6459"/>
    </row>
    <row r="6460" spans="1:10" x14ac:dyDescent="0.3">
      <c r="A6460" s="957"/>
      <c r="B6460"/>
      <c r="C6460"/>
      <c r="D6460"/>
      <c r="E6460"/>
      <c r="F6460"/>
      <c r="G6460"/>
      <c r="H6460"/>
      <c r="I6460"/>
      <c r="J6460"/>
    </row>
    <row r="6461" spans="1:10" x14ac:dyDescent="0.3">
      <c r="A6461" s="957"/>
      <c r="B6461"/>
      <c r="C6461"/>
      <c r="D6461"/>
      <c r="E6461"/>
      <c r="F6461"/>
      <c r="G6461"/>
      <c r="H6461"/>
      <c r="I6461"/>
      <c r="J6461"/>
    </row>
    <row r="6462" spans="1:10" x14ac:dyDescent="0.3">
      <c r="A6462" s="957"/>
      <c r="B6462"/>
      <c r="C6462"/>
      <c r="D6462"/>
      <c r="E6462"/>
      <c r="F6462"/>
      <c r="G6462"/>
      <c r="H6462"/>
      <c r="I6462"/>
      <c r="J6462"/>
    </row>
    <row r="6463" spans="1:10" x14ac:dyDescent="0.3">
      <c r="A6463" s="957"/>
      <c r="B6463"/>
      <c r="C6463"/>
      <c r="D6463"/>
      <c r="E6463"/>
      <c r="F6463"/>
      <c r="G6463"/>
      <c r="H6463"/>
      <c r="I6463"/>
      <c r="J6463"/>
    </row>
    <row r="6464" spans="1:10" x14ac:dyDescent="0.3">
      <c r="A6464" s="957"/>
      <c r="B6464"/>
      <c r="C6464"/>
      <c r="D6464"/>
      <c r="E6464"/>
      <c r="F6464"/>
      <c r="G6464"/>
      <c r="H6464"/>
      <c r="I6464"/>
      <c r="J6464"/>
    </row>
    <row r="6465" spans="1:10" x14ac:dyDescent="0.3">
      <c r="A6465" s="957"/>
      <c r="B6465"/>
      <c r="C6465"/>
      <c r="D6465"/>
      <c r="E6465"/>
      <c r="F6465"/>
      <c r="G6465"/>
      <c r="H6465"/>
      <c r="I6465"/>
      <c r="J6465"/>
    </row>
    <row r="6466" spans="1:10" x14ac:dyDescent="0.3">
      <c r="A6466" s="957"/>
      <c r="B6466"/>
      <c r="C6466"/>
      <c r="D6466"/>
      <c r="E6466"/>
      <c r="F6466"/>
      <c r="G6466"/>
      <c r="H6466"/>
      <c r="I6466"/>
      <c r="J6466"/>
    </row>
    <row r="6467" spans="1:10" x14ac:dyDescent="0.3">
      <c r="A6467" s="957"/>
      <c r="B6467"/>
      <c r="C6467"/>
      <c r="D6467"/>
      <c r="E6467"/>
      <c r="F6467"/>
      <c r="G6467"/>
      <c r="H6467"/>
      <c r="I6467"/>
      <c r="J6467"/>
    </row>
    <row r="6468" spans="1:10" x14ac:dyDescent="0.3">
      <c r="A6468" s="957"/>
      <c r="B6468"/>
      <c r="C6468"/>
      <c r="D6468"/>
      <c r="E6468"/>
      <c r="F6468"/>
      <c r="G6468"/>
      <c r="H6468"/>
      <c r="I6468"/>
      <c r="J6468"/>
    </row>
    <row r="6469" spans="1:10" x14ac:dyDescent="0.3">
      <c r="A6469" s="957"/>
      <c r="B6469"/>
      <c r="C6469"/>
      <c r="D6469"/>
      <c r="E6469"/>
      <c r="F6469"/>
      <c r="G6469"/>
      <c r="H6469"/>
      <c r="I6469"/>
      <c r="J6469"/>
    </row>
    <row r="6470" spans="1:10" x14ac:dyDescent="0.3">
      <c r="A6470" s="957"/>
      <c r="B6470"/>
      <c r="C6470"/>
      <c r="D6470"/>
      <c r="E6470"/>
      <c r="F6470"/>
      <c r="G6470"/>
      <c r="H6470"/>
      <c r="I6470"/>
      <c r="J6470"/>
    </row>
    <row r="6471" spans="1:10" x14ac:dyDescent="0.3">
      <c r="A6471" s="957"/>
      <c r="B6471"/>
      <c r="C6471"/>
      <c r="D6471"/>
      <c r="E6471"/>
      <c r="F6471"/>
      <c r="G6471"/>
      <c r="H6471"/>
      <c r="I6471"/>
      <c r="J6471"/>
    </row>
    <row r="6472" spans="1:10" x14ac:dyDescent="0.3">
      <c r="A6472" s="957"/>
      <c r="B6472"/>
      <c r="C6472"/>
      <c r="D6472"/>
      <c r="E6472"/>
      <c r="F6472"/>
      <c r="G6472"/>
      <c r="H6472"/>
      <c r="I6472"/>
      <c r="J6472"/>
    </row>
    <row r="6473" spans="1:10" x14ac:dyDescent="0.3">
      <c r="A6473" s="957"/>
      <c r="B6473"/>
      <c r="C6473"/>
      <c r="D6473"/>
      <c r="E6473"/>
      <c r="F6473"/>
      <c r="G6473"/>
      <c r="H6473"/>
      <c r="I6473"/>
      <c r="J6473"/>
    </row>
    <row r="6474" spans="1:10" x14ac:dyDescent="0.3">
      <c r="A6474" s="957"/>
      <c r="B6474"/>
      <c r="C6474"/>
      <c r="D6474"/>
      <c r="E6474"/>
      <c r="F6474"/>
      <c r="G6474"/>
      <c r="H6474"/>
      <c r="I6474"/>
      <c r="J6474"/>
    </row>
    <row r="6475" spans="1:10" x14ac:dyDescent="0.3">
      <c r="A6475" s="957"/>
      <c r="B6475"/>
      <c r="C6475"/>
      <c r="D6475"/>
      <c r="E6475"/>
      <c r="F6475"/>
      <c r="G6475"/>
      <c r="H6475"/>
      <c r="I6475"/>
      <c r="J6475"/>
    </row>
    <row r="6476" spans="1:10" x14ac:dyDescent="0.3">
      <c r="A6476" s="957"/>
      <c r="B6476"/>
      <c r="C6476"/>
      <c r="D6476"/>
      <c r="E6476"/>
      <c r="F6476"/>
      <c r="G6476"/>
      <c r="H6476"/>
      <c r="I6476"/>
      <c r="J6476"/>
    </row>
    <row r="6477" spans="1:10" x14ac:dyDescent="0.3">
      <c r="A6477" s="957"/>
      <c r="B6477"/>
      <c r="C6477"/>
      <c r="D6477"/>
      <c r="E6477"/>
      <c r="F6477"/>
      <c r="G6477"/>
      <c r="H6477"/>
      <c r="I6477"/>
      <c r="J6477"/>
    </row>
    <row r="6478" spans="1:10" x14ac:dyDescent="0.3">
      <c r="A6478" s="957"/>
      <c r="B6478"/>
      <c r="C6478"/>
      <c r="D6478"/>
      <c r="E6478"/>
      <c r="F6478"/>
      <c r="G6478"/>
      <c r="H6478"/>
      <c r="I6478"/>
      <c r="J6478"/>
    </row>
    <row r="6479" spans="1:10" x14ac:dyDescent="0.3">
      <c r="A6479" s="957"/>
      <c r="B6479"/>
      <c r="C6479"/>
      <c r="D6479"/>
      <c r="E6479"/>
      <c r="F6479"/>
      <c r="G6479"/>
      <c r="H6479"/>
      <c r="I6479"/>
      <c r="J6479"/>
    </row>
    <row r="6480" spans="1:10" x14ac:dyDescent="0.3">
      <c r="A6480" s="957"/>
      <c r="B6480"/>
      <c r="C6480"/>
      <c r="D6480"/>
      <c r="E6480"/>
      <c r="F6480"/>
      <c r="G6480"/>
      <c r="H6480"/>
      <c r="I6480"/>
      <c r="J6480"/>
    </row>
    <row r="6481" spans="1:10" x14ac:dyDescent="0.3">
      <c r="A6481" s="957"/>
      <c r="B6481"/>
      <c r="C6481"/>
      <c r="D6481"/>
      <c r="E6481"/>
      <c r="F6481"/>
      <c r="G6481"/>
      <c r="H6481"/>
      <c r="I6481"/>
      <c r="J6481"/>
    </row>
    <row r="6482" spans="1:10" x14ac:dyDescent="0.3">
      <c r="A6482" s="957"/>
      <c r="B6482"/>
      <c r="C6482"/>
      <c r="D6482"/>
      <c r="E6482"/>
      <c r="F6482"/>
      <c r="G6482"/>
      <c r="H6482"/>
      <c r="I6482"/>
      <c r="J6482"/>
    </row>
    <row r="6483" spans="1:10" x14ac:dyDescent="0.3">
      <c r="A6483" s="957"/>
      <c r="B6483"/>
      <c r="C6483"/>
      <c r="D6483"/>
      <c r="E6483"/>
      <c r="F6483"/>
      <c r="G6483"/>
      <c r="H6483"/>
      <c r="I6483"/>
      <c r="J6483"/>
    </row>
    <row r="6484" spans="1:10" x14ac:dyDescent="0.3">
      <c r="A6484" s="957"/>
      <c r="B6484"/>
      <c r="C6484"/>
      <c r="D6484"/>
      <c r="E6484"/>
      <c r="F6484"/>
      <c r="G6484"/>
      <c r="H6484"/>
      <c r="I6484"/>
      <c r="J6484"/>
    </row>
    <row r="6485" spans="1:10" x14ac:dyDescent="0.3">
      <c r="A6485" s="957"/>
      <c r="B6485"/>
      <c r="C6485"/>
      <c r="D6485"/>
      <c r="E6485"/>
      <c r="F6485"/>
      <c r="G6485"/>
      <c r="H6485"/>
      <c r="I6485"/>
      <c r="J6485"/>
    </row>
    <row r="6486" spans="1:10" x14ac:dyDescent="0.3">
      <c r="A6486" s="957"/>
      <c r="B6486"/>
      <c r="C6486"/>
      <c r="D6486"/>
      <c r="E6486"/>
      <c r="F6486"/>
      <c r="G6486"/>
      <c r="H6486"/>
      <c r="I6486"/>
      <c r="J6486"/>
    </row>
    <row r="6487" spans="1:10" x14ac:dyDescent="0.3">
      <c r="A6487" s="957"/>
      <c r="B6487"/>
      <c r="C6487"/>
      <c r="D6487"/>
      <c r="E6487"/>
      <c r="F6487"/>
      <c r="G6487"/>
      <c r="H6487"/>
      <c r="I6487"/>
      <c r="J6487"/>
    </row>
    <row r="6488" spans="1:10" x14ac:dyDescent="0.3">
      <c r="A6488" s="957"/>
      <c r="B6488"/>
      <c r="C6488"/>
      <c r="D6488"/>
      <c r="E6488"/>
      <c r="F6488"/>
      <c r="G6488"/>
      <c r="H6488"/>
      <c r="I6488"/>
      <c r="J6488"/>
    </row>
    <row r="6489" spans="1:10" x14ac:dyDescent="0.3">
      <c r="A6489" s="957"/>
      <c r="B6489"/>
      <c r="C6489"/>
      <c r="D6489"/>
      <c r="E6489"/>
      <c r="F6489"/>
      <c r="G6489"/>
      <c r="H6489"/>
      <c r="I6489"/>
      <c r="J6489"/>
    </row>
    <row r="6490" spans="1:10" x14ac:dyDescent="0.3">
      <c r="A6490" s="957"/>
      <c r="B6490"/>
      <c r="C6490"/>
      <c r="D6490"/>
      <c r="E6490"/>
      <c r="F6490"/>
      <c r="G6490"/>
      <c r="H6490"/>
      <c r="I6490"/>
      <c r="J6490"/>
    </row>
    <row r="6491" spans="1:10" x14ac:dyDescent="0.3">
      <c r="A6491" s="957"/>
      <c r="B6491"/>
      <c r="C6491"/>
      <c r="D6491"/>
      <c r="E6491"/>
      <c r="F6491"/>
      <c r="G6491"/>
      <c r="H6491"/>
      <c r="I6491"/>
      <c r="J6491"/>
    </row>
    <row r="6492" spans="1:10" x14ac:dyDescent="0.3">
      <c r="A6492" s="957"/>
      <c r="B6492"/>
      <c r="C6492"/>
      <c r="D6492"/>
      <c r="E6492"/>
      <c r="F6492"/>
      <c r="G6492"/>
      <c r="H6492"/>
      <c r="I6492"/>
      <c r="J6492"/>
    </row>
    <row r="6493" spans="1:10" x14ac:dyDescent="0.3">
      <c r="A6493" s="957"/>
      <c r="B6493"/>
      <c r="C6493"/>
      <c r="D6493"/>
      <c r="E6493"/>
      <c r="F6493"/>
      <c r="G6493"/>
      <c r="H6493"/>
      <c r="I6493"/>
      <c r="J6493"/>
    </row>
    <row r="6494" spans="1:10" x14ac:dyDescent="0.3">
      <c r="A6494" s="957"/>
      <c r="B6494"/>
      <c r="C6494"/>
      <c r="D6494"/>
      <c r="E6494"/>
      <c r="F6494"/>
      <c r="G6494"/>
      <c r="H6494"/>
      <c r="I6494"/>
      <c r="J6494"/>
    </row>
    <row r="6495" spans="1:10" x14ac:dyDescent="0.3">
      <c r="A6495" s="957"/>
      <c r="B6495"/>
      <c r="C6495"/>
      <c r="D6495"/>
      <c r="E6495"/>
      <c r="F6495"/>
      <c r="G6495"/>
      <c r="H6495"/>
      <c r="I6495"/>
      <c r="J6495"/>
    </row>
    <row r="6496" spans="1:10" x14ac:dyDescent="0.3">
      <c r="A6496" s="957"/>
      <c r="B6496"/>
      <c r="C6496"/>
      <c r="D6496"/>
      <c r="E6496"/>
      <c r="F6496"/>
      <c r="G6496"/>
      <c r="H6496"/>
      <c r="I6496"/>
      <c r="J6496"/>
    </row>
    <row r="6497" spans="1:10" x14ac:dyDescent="0.3">
      <c r="A6497" s="957"/>
      <c r="B6497"/>
      <c r="C6497"/>
      <c r="D6497"/>
      <c r="E6497"/>
      <c r="F6497"/>
      <c r="G6497"/>
      <c r="H6497"/>
      <c r="I6497"/>
      <c r="J6497"/>
    </row>
    <row r="6498" spans="1:10" x14ac:dyDescent="0.3">
      <c r="A6498" s="957"/>
      <c r="B6498"/>
      <c r="C6498"/>
      <c r="D6498"/>
      <c r="E6498"/>
      <c r="F6498"/>
      <c r="G6498"/>
      <c r="H6498"/>
      <c r="I6498"/>
      <c r="J6498"/>
    </row>
    <row r="6499" spans="1:10" x14ac:dyDescent="0.3">
      <c r="A6499" s="957"/>
      <c r="B6499"/>
      <c r="C6499"/>
      <c r="D6499"/>
      <c r="E6499"/>
      <c r="F6499"/>
      <c r="G6499"/>
      <c r="H6499"/>
      <c r="I6499"/>
      <c r="J6499"/>
    </row>
    <row r="6500" spans="1:10" x14ac:dyDescent="0.3">
      <c r="A6500" s="957"/>
      <c r="B6500"/>
      <c r="C6500"/>
      <c r="D6500"/>
      <c r="E6500"/>
      <c r="F6500"/>
      <c r="G6500"/>
      <c r="H6500"/>
      <c r="I6500"/>
      <c r="J6500"/>
    </row>
    <row r="6501" spans="1:10" x14ac:dyDescent="0.3">
      <c r="A6501" s="957"/>
      <c r="B6501"/>
      <c r="C6501"/>
      <c r="D6501"/>
      <c r="E6501"/>
      <c r="F6501"/>
      <c r="G6501"/>
      <c r="H6501"/>
      <c r="I6501"/>
      <c r="J6501"/>
    </row>
    <row r="6502" spans="1:10" x14ac:dyDescent="0.3">
      <c r="A6502" s="957"/>
      <c r="B6502"/>
      <c r="C6502"/>
      <c r="D6502"/>
      <c r="E6502"/>
      <c r="F6502"/>
      <c r="G6502"/>
      <c r="H6502"/>
      <c r="I6502"/>
      <c r="J6502"/>
    </row>
    <row r="6503" spans="1:10" x14ac:dyDescent="0.3">
      <c r="A6503" s="957"/>
      <c r="B6503"/>
      <c r="C6503"/>
      <c r="D6503"/>
      <c r="E6503"/>
      <c r="F6503"/>
      <c r="G6503"/>
      <c r="H6503"/>
      <c r="I6503"/>
      <c r="J6503"/>
    </row>
    <row r="6504" spans="1:10" x14ac:dyDescent="0.3">
      <c r="A6504" s="957"/>
      <c r="B6504"/>
      <c r="C6504"/>
      <c r="D6504"/>
      <c r="E6504"/>
      <c r="F6504"/>
      <c r="G6504"/>
      <c r="H6504"/>
      <c r="I6504"/>
      <c r="J6504"/>
    </row>
    <row r="6505" spans="1:10" x14ac:dyDescent="0.3">
      <c r="A6505" s="957"/>
      <c r="B6505"/>
      <c r="C6505"/>
      <c r="D6505"/>
      <c r="E6505"/>
      <c r="F6505"/>
      <c r="G6505"/>
      <c r="H6505"/>
      <c r="I6505"/>
      <c r="J6505"/>
    </row>
    <row r="6506" spans="1:10" x14ac:dyDescent="0.3">
      <c r="A6506" s="957"/>
      <c r="B6506"/>
      <c r="C6506"/>
      <c r="D6506"/>
      <c r="E6506"/>
      <c r="F6506"/>
      <c r="G6506"/>
      <c r="H6506"/>
      <c r="I6506"/>
      <c r="J6506"/>
    </row>
    <row r="6507" spans="1:10" x14ac:dyDescent="0.3">
      <c r="A6507" s="957"/>
      <c r="B6507"/>
      <c r="C6507"/>
      <c r="D6507"/>
      <c r="E6507"/>
      <c r="F6507"/>
      <c r="G6507"/>
      <c r="H6507"/>
      <c r="I6507"/>
      <c r="J6507"/>
    </row>
    <row r="6508" spans="1:10" x14ac:dyDescent="0.3">
      <c r="A6508" s="957"/>
      <c r="B6508"/>
      <c r="C6508"/>
      <c r="D6508"/>
      <c r="E6508"/>
      <c r="F6508"/>
      <c r="G6508"/>
      <c r="H6508"/>
      <c r="I6508"/>
      <c r="J6508"/>
    </row>
    <row r="6509" spans="1:10" x14ac:dyDescent="0.3">
      <c r="A6509" s="957"/>
      <c r="B6509"/>
      <c r="C6509"/>
      <c r="D6509"/>
      <c r="E6509"/>
      <c r="F6509"/>
      <c r="G6509"/>
      <c r="H6509"/>
      <c r="I6509"/>
      <c r="J6509"/>
    </row>
    <row r="6510" spans="1:10" x14ac:dyDescent="0.3">
      <c r="A6510" s="957"/>
      <c r="B6510"/>
      <c r="C6510"/>
      <c r="D6510"/>
      <c r="E6510"/>
      <c r="F6510"/>
      <c r="G6510"/>
      <c r="H6510"/>
      <c r="I6510"/>
      <c r="J6510"/>
    </row>
    <row r="6511" spans="1:10" x14ac:dyDescent="0.3">
      <c r="A6511" s="957"/>
      <c r="B6511"/>
      <c r="C6511"/>
      <c r="D6511"/>
      <c r="E6511"/>
      <c r="F6511"/>
      <c r="G6511"/>
      <c r="H6511"/>
      <c r="I6511"/>
      <c r="J6511"/>
    </row>
    <row r="6512" spans="1:10" x14ac:dyDescent="0.3">
      <c r="A6512" s="957"/>
      <c r="B6512"/>
      <c r="C6512"/>
      <c r="D6512"/>
      <c r="E6512"/>
      <c r="F6512"/>
      <c r="G6512"/>
      <c r="H6512"/>
      <c r="I6512"/>
      <c r="J6512"/>
    </row>
    <row r="6513" spans="1:10" x14ac:dyDescent="0.3">
      <c r="A6513" s="957"/>
      <c r="B6513"/>
      <c r="C6513"/>
      <c r="D6513"/>
      <c r="E6513"/>
      <c r="F6513"/>
      <c r="G6513"/>
      <c r="H6513"/>
      <c r="I6513"/>
      <c r="J6513"/>
    </row>
    <row r="6514" spans="1:10" x14ac:dyDescent="0.3">
      <c r="A6514" s="957"/>
      <c r="B6514"/>
      <c r="C6514"/>
      <c r="D6514"/>
      <c r="E6514"/>
      <c r="F6514"/>
      <c r="G6514"/>
      <c r="H6514"/>
      <c r="I6514"/>
      <c r="J6514"/>
    </row>
    <row r="6515" spans="1:10" x14ac:dyDescent="0.3">
      <c r="A6515" s="957"/>
      <c r="B6515"/>
      <c r="C6515"/>
      <c r="D6515"/>
      <c r="E6515"/>
      <c r="F6515"/>
      <c r="G6515"/>
      <c r="H6515"/>
      <c r="I6515"/>
      <c r="J6515"/>
    </row>
    <row r="6516" spans="1:10" x14ac:dyDescent="0.3">
      <c r="A6516" s="957"/>
      <c r="B6516"/>
      <c r="C6516"/>
      <c r="D6516"/>
      <c r="E6516"/>
      <c r="F6516"/>
      <c r="G6516"/>
      <c r="H6516"/>
      <c r="I6516"/>
      <c r="J6516"/>
    </row>
    <row r="6517" spans="1:10" x14ac:dyDescent="0.3">
      <c r="A6517" s="957"/>
      <c r="B6517"/>
      <c r="C6517"/>
      <c r="D6517"/>
      <c r="E6517"/>
      <c r="F6517"/>
      <c r="G6517"/>
      <c r="H6517"/>
      <c r="I6517"/>
      <c r="J6517"/>
    </row>
    <row r="6518" spans="1:10" x14ac:dyDescent="0.3">
      <c r="A6518" s="957"/>
      <c r="B6518"/>
      <c r="C6518"/>
      <c r="D6518"/>
      <c r="E6518"/>
      <c r="F6518"/>
      <c r="G6518"/>
      <c r="H6518"/>
      <c r="I6518"/>
      <c r="J6518"/>
    </row>
    <row r="6519" spans="1:10" x14ac:dyDescent="0.3">
      <c r="A6519" s="957"/>
      <c r="B6519"/>
      <c r="C6519"/>
      <c r="D6519"/>
      <c r="E6519"/>
      <c r="F6519"/>
      <c r="G6519"/>
      <c r="H6519"/>
      <c r="I6519"/>
      <c r="J6519"/>
    </row>
    <row r="6520" spans="1:10" x14ac:dyDescent="0.3">
      <c r="A6520" s="957"/>
      <c r="B6520"/>
      <c r="C6520"/>
      <c r="D6520"/>
      <c r="E6520"/>
      <c r="F6520"/>
      <c r="G6520"/>
      <c r="H6520"/>
      <c r="I6520"/>
      <c r="J6520"/>
    </row>
    <row r="6521" spans="1:10" x14ac:dyDescent="0.3">
      <c r="A6521" s="957"/>
      <c r="B6521"/>
      <c r="C6521"/>
      <c r="D6521"/>
      <c r="E6521"/>
      <c r="F6521"/>
      <c r="G6521"/>
      <c r="H6521"/>
      <c r="I6521"/>
      <c r="J6521"/>
    </row>
    <row r="6522" spans="1:10" x14ac:dyDescent="0.3">
      <c r="A6522" s="957"/>
      <c r="B6522"/>
      <c r="C6522"/>
      <c r="D6522"/>
      <c r="E6522"/>
      <c r="F6522"/>
      <c r="G6522"/>
      <c r="H6522"/>
      <c r="I6522"/>
      <c r="J6522"/>
    </row>
    <row r="6523" spans="1:10" x14ac:dyDescent="0.3">
      <c r="A6523" s="957"/>
      <c r="B6523"/>
      <c r="C6523"/>
      <c r="D6523"/>
      <c r="E6523"/>
      <c r="F6523"/>
      <c r="G6523"/>
      <c r="H6523"/>
      <c r="I6523"/>
      <c r="J6523"/>
    </row>
    <row r="6524" spans="1:10" x14ac:dyDescent="0.3">
      <c r="A6524" s="957"/>
      <c r="B6524"/>
      <c r="C6524"/>
      <c r="D6524"/>
      <c r="E6524"/>
      <c r="F6524"/>
      <c r="G6524"/>
      <c r="H6524"/>
      <c r="I6524"/>
      <c r="J6524"/>
    </row>
    <row r="6525" spans="1:10" x14ac:dyDescent="0.3">
      <c r="A6525" s="957"/>
      <c r="B6525"/>
      <c r="C6525"/>
      <c r="D6525"/>
      <c r="E6525"/>
      <c r="F6525"/>
      <c r="G6525"/>
      <c r="H6525"/>
      <c r="I6525"/>
      <c r="J6525"/>
    </row>
    <row r="6526" spans="1:10" x14ac:dyDescent="0.3">
      <c r="A6526" s="957"/>
      <c r="B6526"/>
      <c r="C6526"/>
      <c r="D6526"/>
      <c r="E6526"/>
      <c r="F6526"/>
      <c r="G6526"/>
      <c r="H6526"/>
      <c r="I6526"/>
      <c r="J6526"/>
    </row>
    <row r="6527" spans="1:10" x14ac:dyDescent="0.3">
      <c r="A6527" s="957"/>
      <c r="B6527"/>
      <c r="C6527"/>
      <c r="D6527"/>
      <c r="E6527"/>
      <c r="F6527"/>
      <c r="G6527"/>
      <c r="H6527"/>
      <c r="I6527"/>
      <c r="J6527"/>
    </row>
    <row r="6528" spans="1:10" x14ac:dyDescent="0.3">
      <c r="A6528" s="957"/>
      <c r="B6528"/>
      <c r="C6528"/>
      <c r="D6528"/>
      <c r="E6528"/>
      <c r="F6528"/>
      <c r="G6528"/>
      <c r="H6528"/>
      <c r="I6528"/>
      <c r="J6528"/>
    </row>
    <row r="6529" spans="1:10" x14ac:dyDescent="0.3">
      <c r="A6529" s="957"/>
      <c r="B6529"/>
      <c r="C6529"/>
      <c r="D6529"/>
      <c r="E6529"/>
      <c r="F6529"/>
      <c r="G6529"/>
      <c r="H6529"/>
      <c r="I6529"/>
      <c r="J6529"/>
    </row>
    <row r="6530" spans="1:10" x14ac:dyDescent="0.3">
      <c r="A6530" s="957"/>
      <c r="B6530"/>
      <c r="C6530"/>
      <c r="D6530"/>
      <c r="E6530"/>
      <c r="F6530"/>
      <c r="G6530"/>
      <c r="H6530"/>
      <c r="I6530"/>
      <c r="J6530"/>
    </row>
    <row r="6531" spans="1:10" x14ac:dyDescent="0.3">
      <c r="A6531" s="957"/>
      <c r="B6531"/>
      <c r="C6531"/>
      <c r="D6531"/>
      <c r="E6531"/>
      <c r="F6531"/>
      <c r="G6531"/>
      <c r="H6531"/>
      <c r="I6531"/>
      <c r="J6531"/>
    </row>
    <row r="6532" spans="1:10" x14ac:dyDescent="0.3">
      <c r="A6532" s="957"/>
      <c r="B6532"/>
      <c r="C6532"/>
      <c r="D6532"/>
      <c r="E6532"/>
      <c r="F6532"/>
      <c r="G6532"/>
      <c r="H6532"/>
      <c r="I6532"/>
      <c r="J6532"/>
    </row>
    <row r="6533" spans="1:10" x14ac:dyDescent="0.3">
      <c r="A6533" s="957"/>
      <c r="B6533"/>
      <c r="C6533"/>
      <c r="D6533"/>
      <c r="E6533"/>
      <c r="F6533"/>
      <c r="G6533"/>
      <c r="H6533"/>
      <c r="I6533"/>
      <c r="J6533"/>
    </row>
    <row r="6534" spans="1:10" x14ac:dyDescent="0.3">
      <c r="A6534" s="957"/>
      <c r="B6534"/>
      <c r="C6534"/>
      <c r="D6534"/>
      <c r="E6534"/>
      <c r="F6534"/>
      <c r="G6534"/>
      <c r="H6534"/>
      <c r="I6534"/>
      <c r="J6534"/>
    </row>
    <row r="6535" spans="1:10" x14ac:dyDescent="0.3">
      <c r="A6535" s="957"/>
      <c r="B6535"/>
      <c r="C6535"/>
      <c r="D6535"/>
      <c r="E6535"/>
      <c r="F6535"/>
      <c r="G6535"/>
      <c r="H6535"/>
      <c r="I6535"/>
      <c r="J6535"/>
    </row>
    <row r="6536" spans="1:10" x14ac:dyDescent="0.3">
      <c r="A6536" s="957"/>
      <c r="B6536"/>
      <c r="C6536"/>
      <c r="D6536"/>
      <c r="E6536"/>
      <c r="F6536"/>
      <c r="G6536"/>
      <c r="H6536"/>
      <c r="I6536"/>
      <c r="J6536"/>
    </row>
    <row r="6537" spans="1:10" x14ac:dyDescent="0.3">
      <c r="A6537" s="957"/>
      <c r="B6537"/>
      <c r="C6537"/>
      <c r="D6537"/>
      <c r="E6537"/>
      <c r="F6537"/>
      <c r="G6537"/>
      <c r="H6537"/>
      <c r="I6537"/>
      <c r="J6537"/>
    </row>
    <row r="6538" spans="1:10" x14ac:dyDescent="0.3">
      <c r="A6538" s="957"/>
      <c r="B6538"/>
      <c r="C6538"/>
      <c r="D6538"/>
      <c r="E6538"/>
      <c r="F6538"/>
      <c r="G6538"/>
      <c r="H6538"/>
      <c r="I6538"/>
      <c r="J6538"/>
    </row>
    <row r="6539" spans="1:10" x14ac:dyDescent="0.3">
      <c r="A6539" s="957"/>
      <c r="B6539"/>
      <c r="C6539"/>
      <c r="D6539"/>
      <c r="E6539"/>
      <c r="F6539"/>
      <c r="G6539"/>
      <c r="H6539"/>
      <c r="I6539"/>
      <c r="J6539"/>
    </row>
    <row r="6540" spans="1:10" x14ac:dyDescent="0.3">
      <c r="A6540" s="957"/>
      <c r="B6540"/>
      <c r="C6540"/>
      <c r="D6540"/>
      <c r="E6540"/>
      <c r="F6540"/>
      <c r="G6540"/>
      <c r="H6540"/>
      <c r="I6540"/>
      <c r="J6540"/>
    </row>
    <row r="6541" spans="1:10" x14ac:dyDescent="0.3">
      <c r="A6541" s="957"/>
      <c r="B6541"/>
      <c r="C6541"/>
      <c r="D6541"/>
      <c r="E6541"/>
      <c r="F6541"/>
      <c r="G6541"/>
      <c r="H6541"/>
      <c r="I6541"/>
      <c r="J6541"/>
    </row>
    <row r="6542" spans="1:10" x14ac:dyDescent="0.3">
      <c r="A6542" s="957"/>
      <c r="B6542"/>
      <c r="C6542"/>
      <c r="D6542"/>
      <c r="E6542"/>
      <c r="F6542"/>
      <c r="G6542"/>
      <c r="H6542"/>
      <c r="I6542"/>
      <c r="J6542"/>
    </row>
    <row r="6543" spans="1:10" x14ac:dyDescent="0.3">
      <c r="A6543" s="957"/>
      <c r="B6543"/>
      <c r="C6543"/>
      <c r="D6543"/>
      <c r="E6543"/>
      <c r="F6543"/>
      <c r="G6543"/>
      <c r="H6543"/>
      <c r="I6543"/>
      <c r="J6543"/>
    </row>
    <row r="6544" spans="1:10" x14ac:dyDescent="0.3">
      <c r="A6544" s="957"/>
      <c r="B6544"/>
      <c r="C6544"/>
      <c r="D6544"/>
      <c r="E6544"/>
      <c r="F6544"/>
      <c r="G6544"/>
      <c r="H6544"/>
      <c r="I6544"/>
      <c r="J6544"/>
    </row>
    <row r="6545" spans="1:10" x14ac:dyDescent="0.3">
      <c r="A6545" s="957"/>
      <c r="B6545"/>
      <c r="C6545"/>
      <c r="D6545"/>
      <c r="E6545"/>
      <c r="F6545"/>
      <c r="G6545"/>
      <c r="H6545"/>
      <c r="I6545"/>
      <c r="J6545"/>
    </row>
    <row r="6546" spans="1:10" x14ac:dyDescent="0.3">
      <c r="A6546" s="957"/>
      <c r="B6546"/>
      <c r="C6546"/>
      <c r="D6546"/>
      <c r="E6546"/>
      <c r="F6546"/>
      <c r="G6546"/>
      <c r="H6546"/>
      <c r="I6546"/>
      <c r="J6546"/>
    </row>
    <row r="6547" spans="1:10" x14ac:dyDescent="0.3">
      <c r="A6547" s="957"/>
      <c r="B6547"/>
      <c r="C6547"/>
      <c r="D6547"/>
      <c r="E6547"/>
      <c r="F6547"/>
      <c r="G6547"/>
      <c r="H6547"/>
      <c r="I6547"/>
      <c r="J6547"/>
    </row>
    <row r="6548" spans="1:10" x14ac:dyDescent="0.3">
      <c r="A6548" s="957"/>
      <c r="B6548"/>
      <c r="C6548"/>
      <c r="D6548"/>
      <c r="E6548"/>
      <c r="F6548"/>
      <c r="G6548"/>
      <c r="H6548"/>
      <c r="I6548"/>
      <c r="J6548"/>
    </row>
    <row r="6549" spans="1:10" x14ac:dyDescent="0.3">
      <c r="A6549" s="957"/>
      <c r="B6549"/>
      <c r="C6549"/>
      <c r="D6549"/>
      <c r="E6549"/>
      <c r="F6549"/>
      <c r="G6549"/>
      <c r="H6549"/>
      <c r="I6549"/>
      <c r="J6549"/>
    </row>
    <row r="6550" spans="1:10" x14ac:dyDescent="0.3">
      <c r="A6550" s="957"/>
      <c r="B6550"/>
      <c r="C6550"/>
      <c r="D6550"/>
      <c r="E6550"/>
      <c r="F6550"/>
      <c r="G6550"/>
      <c r="H6550"/>
      <c r="I6550"/>
      <c r="J6550"/>
    </row>
    <row r="6551" spans="1:10" x14ac:dyDescent="0.3">
      <c r="A6551" s="957"/>
      <c r="B6551"/>
      <c r="C6551"/>
      <c r="D6551"/>
      <c r="E6551"/>
      <c r="F6551"/>
      <c r="G6551"/>
      <c r="H6551"/>
      <c r="I6551"/>
      <c r="J6551"/>
    </row>
    <row r="6552" spans="1:10" x14ac:dyDescent="0.3">
      <c r="A6552" s="957"/>
      <c r="B6552"/>
      <c r="C6552"/>
      <c r="D6552"/>
      <c r="E6552"/>
      <c r="F6552"/>
      <c r="G6552"/>
      <c r="H6552"/>
      <c r="I6552"/>
      <c r="J6552"/>
    </row>
    <row r="6553" spans="1:10" x14ac:dyDescent="0.3">
      <c r="A6553" s="957"/>
      <c r="B6553"/>
      <c r="C6553"/>
      <c r="D6553"/>
      <c r="E6553"/>
      <c r="F6553"/>
      <c r="G6553"/>
      <c r="H6553"/>
      <c r="I6553"/>
      <c r="J6553"/>
    </row>
    <row r="6554" spans="1:10" x14ac:dyDescent="0.3">
      <c r="A6554" s="957"/>
      <c r="B6554"/>
      <c r="C6554"/>
      <c r="D6554"/>
      <c r="E6554"/>
      <c r="F6554"/>
      <c r="G6554"/>
      <c r="H6554"/>
      <c r="I6554"/>
      <c r="J6554"/>
    </row>
    <row r="6555" spans="1:10" x14ac:dyDescent="0.3">
      <c r="A6555" s="957"/>
      <c r="B6555"/>
      <c r="C6555"/>
      <c r="D6555"/>
      <c r="E6555"/>
      <c r="F6555"/>
      <c r="G6555"/>
      <c r="H6555"/>
      <c r="I6555"/>
      <c r="J6555"/>
    </row>
    <row r="6556" spans="1:10" x14ac:dyDescent="0.3">
      <c r="A6556" s="957"/>
      <c r="B6556"/>
      <c r="C6556"/>
      <c r="D6556"/>
      <c r="E6556"/>
      <c r="F6556"/>
      <c r="G6556"/>
      <c r="H6556"/>
      <c r="I6556"/>
      <c r="J6556"/>
    </row>
    <row r="6557" spans="1:10" x14ac:dyDescent="0.3">
      <c r="A6557" s="957"/>
      <c r="B6557"/>
      <c r="C6557"/>
      <c r="D6557"/>
      <c r="E6557"/>
      <c r="F6557"/>
      <c r="G6557"/>
      <c r="H6557"/>
      <c r="I6557"/>
      <c r="J6557"/>
    </row>
    <row r="6558" spans="1:10" x14ac:dyDescent="0.3">
      <c r="A6558" s="957"/>
      <c r="B6558"/>
      <c r="C6558"/>
      <c r="D6558"/>
      <c r="E6558"/>
      <c r="F6558"/>
      <c r="G6558"/>
      <c r="H6558"/>
      <c r="I6558"/>
      <c r="J6558"/>
    </row>
    <row r="6559" spans="1:10" x14ac:dyDescent="0.3">
      <c r="A6559" s="957"/>
      <c r="B6559"/>
      <c r="C6559"/>
      <c r="D6559"/>
      <c r="E6559"/>
      <c r="F6559"/>
      <c r="G6559"/>
      <c r="H6559"/>
      <c r="I6559"/>
      <c r="J6559"/>
    </row>
    <row r="6560" spans="1:10" x14ac:dyDescent="0.3">
      <c r="A6560" s="957"/>
      <c r="B6560"/>
      <c r="C6560"/>
      <c r="D6560"/>
      <c r="E6560"/>
      <c r="F6560"/>
      <c r="G6560"/>
      <c r="H6560"/>
      <c r="I6560"/>
      <c r="J6560"/>
    </row>
    <row r="6561" spans="1:10" x14ac:dyDescent="0.3">
      <c r="A6561" s="957"/>
      <c r="B6561"/>
      <c r="C6561"/>
      <c r="D6561"/>
      <c r="E6561"/>
      <c r="F6561"/>
      <c r="G6561"/>
      <c r="H6561"/>
      <c r="I6561"/>
      <c r="J6561"/>
    </row>
    <row r="6562" spans="1:10" x14ac:dyDescent="0.3">
      <c r="A6562" s="957"/>
      <c r="B6562"/>
      <c r="C6562"/>
      <c r="D6562"/>
      <c r="E6562"/>
      <c r="F6562"/>
      <c r="G6562"/>
      <c r="H6562"/>
      <c r="I6562"/>
      <c r="J6562"/>
    </row>
    <row r="6563" spans="1:10" x14ac:dyDescent="0.3">
      <c r="A6563" s="957"/>
      <c r="B6563"/>
      <c r="C6563"/>
      <c r="D6563"/>
      <c r="E6563"/>
      <c r="F6563"/>
      <c r="G6563"/>
      <c r="H6563"/>
      <c r="I6563"/>
      <c r="J6563"/>
    </row>
    <row r="6564" spans="1:10" x14ac:dyDescent="0.3">
      <c r="A6564" s="957"/>
      <c r="B6564"/>
      <c r="C6564"/>
      <c r="D6564"/>
      <c r="E6564"/>
      <c r="F6564"/>
      <c r="G6564"/>
      <c r="H6564"/>
      <c r="I6564"/>
      <c r="J6564"/>
    </row>
    <row r="6565" spans="1:10" x14ac:dyDescent="0.3">
      <c r="A6565" s="957"/>
      <c r="B6565"/>
      <c r="C6565"/>
      <c r="D6565"/>
      <c r="E6565"/>
      <c r="F6565"/>
      <c r="G6565"/>
      <c r="H6565"/>
      <c r="I6565"/>
      <c r="J6565"/>
    </row>
    <row r="6566" spans="1:10" x14ac:dyDescent="0.3">
      <c r="A6566" s="957"/>
      <c r="B6566"/>
      <c r="C6566"/>
      <c r="D6566"/>
      <c r="E6566"/>
      <c r="F6566"/>
      <c r="G6566"/>
      <c r="H6566"/>
      <c r="I6566"/>
      <c r="J6566"/>
    </row>
    <row r="6567" spans="1:10" x14ac:dyDescent="0.3">
      <c r="A6567" s="957"/>
      <c r="B6567"/>
      <c r="C6567"/>
      <c r="D6567"/>
      <c r="E6567"/>
      <c r="F6567"/>
      <c r="G6567"/>
      <c r="H6567"/>
      <c r="I6567"/>
      <c r="J6567"/>
    </row>
    <row r="6568" spans="1:10" x14ac:dyDescent="0.3">
      <c r="A6568" s="957"/>
      <c r="B6568"/>
      <c r="C6568"/>
      <c r="D6568"/>
      <c r="E6568"/>
      <c r="F6568"/>
      <c r="G6568"/>
      <c r="H6568"/>
      <c r="I6568"/>
      <c r="J6568"/>
    </row>
    <row r="6569" spans="1:10" x14ac:dyDescent="0.3">
      <c r="A6569" s="957"/>
      <c r="B6569"/>
      <c r="C6569"/>
      <c r="D6569"/>
      <c r="E6569"/>
      <c r="F6569"/>
      <c r="G6569"/>
      <c r="H6569"/>
      <c r="I6569"/>
      <c r="J6569"/>
    </row>
    <row r="6570" spans="1:10" x14ac:dyDescent="0.3">
      <c r="A6570" s="957"/>
      <c r="B6570"/>
      <c r="C6570"/>
      <c r="D6570"/>
      <c r="E6570"/>
      <c r="F6570"/>
      <c r="G6570"/>
      <c r="H6570"/>
      <c r="I6570"/>
      <c r="J6570"/>
    </row>
    <row r="6571" spans="1:10" x14ac:dyDescent="0.3">
      <c r="A6571" s="957"/>
      <c r="B6571"/>
      <c r="C6571"/>
      <c r="D6571"/>
      <c r="E6571"/>
      <c r="F6571"/>
      <c r="G6571"/>
      <c r="H6571"/>
      <c r="I6571"/>
      <c r="J6571"/>
    </row>
    <row r="6572" spans="1:10" x14ac:dyDescent="0.3">
      <c r="A6572" s="957"/>
      <c r="B6572"/>
      <c r="C6572"/>
      <c r="D6572"/>
      <c r="E6572"/>
      <c r="F6572"/>
      <c r="G6572"/>
      <c r="H6572"/>
      <c r="I6572"/>
      <c r="J6572"/>
    </row>
    <row r="6573" spans="1:10" x14ac:dyDescent="0.3">
      <c r="A6573" s="957"/>
      <c r="B6573"/>
      <c r="C6573"/>
      <c r="D6573"/>
      <c r="E6573"/>
      <c r="F6573"/>
      <c r="G6573"/>
      <c r="H6573"/>
      <c r="I6573"/>
      <c r="J6573"/>
    </row>
    <row r="6574" spans="1:10" x14ac:dyDescent="0.3">
      <c r="A6574" s="957"/>
      <c r="B6574"/>
      <c r="C6574"/>
      <c r="D6574"/>
      <c r="E6574"/>
      <c r="F6574"/>
      <c r="G6574"/>
      <c r="H6574"/>
      <c r="I6574"/>
      <c r="J6574"/>
    </row>
    <row r="6575" spans="1:10" x14ac:dyDescent="0.3">
      <c r="A6575" s="957"/>
      <c r="B6575"/>
      <c r="C6575"/>
      <c r="D6575"/>
      <c r="E6575"/>
      <c r="F6575"/>
      <c r="G6575"/>
      <c r="H6575"/>
      <c r="I6575"/>
      <c r="J6575"/>
    </row>
    <row r="6576" spans="1:10" x14ac:dyDescent="0.3">
      <c r="A6576" s="957"/>
      <c r="B6576"/>
      <c r="C6576"/>
      <c r="D6576"/>
      <c r="E6576"/>
      <c r="F6576"/>
      <c r="G6576"/>
      <c r="H6576"/>
      <c r="I6576"/>
      <c r="J6576"/>
    </row>
    <row r="6577" spans="1:10" x14ac:dyDescent="0.3">
      <c r="A6577" s="957"/>
      <c r="B6577"/>
      <c r="C6577"/>
      <c r="D6577"/>
      <c r="E6577"/>
      <c r="F6577"/>
      <c r="G6577"/>
      <c r="H6577"/>
      <c r="I6577"/>
      <c r="J6577"/>
    </row>
    <row r="6578" spans="1:10" x14ac:dyDescent="0.3">
      <c r="A6578" s="957"/>
      <c r="B6578"/>
      <c r="C6578"/>
      <c r="D6578"/>
      <c r="E6578"/>
      <c r="F6578"/>
      <c r="G6578"/>
      <c r="H6578"/>
      <c r="I6578"/>
      <c r="J6578"/>
    </row>
    <row r="6579" spans="1:10" x14ac:dyDescent="0.3">
      <c r="A6579" s="957"/>
      <c r="B6579"/>
      <c r="C6579"/>
      <c r="D6579"/>
      <c r="E6579"/>
      <c r="F6579"/>
      <c r="G6579"/>
      <c r="H6579"/>
      <c r="I6579"/>
      <c r="J6579"/>
    </row>
    <row r="6580" spans="1:10" x14ac:dyDescent="0.3">
      <c r="A6580" s="957"/>
      <c r="B6580"/>
      <c r="C6580"/>
      <c r="D6580"/>
      <c r="E6580"/>
      <c r="F6580"/>
      <c r="G6580"/>
      <c r="H6580"/>
      <c r="I6580"/>
      <c r="J6580"/>
    </row>
    <row r="6581" spans="1:10" x14ac:dyDescent="0.3">
      <c r="A6581" s="957"/>
      <c r="B6581"/>
      <c r="C6581"/>
      <c r="D6581"/>
      <c r="E6581"/>
      <c r="F6581"/>
      <c r="G6581"/>
      <c r="H6581"/>
      <c r="I6581"/>
      <c r="J6581"/>
    </row>
    <row r="6582" spans="1:10" x14ac:dyDescent="0.3">
      <c r="A6582" s="957"/>
      <c r="B6582"/>
      <c r="C6582"/>
      <c r="D6582"/>
      <c r="E6582"/>
      <c r="F6582"/>
      <c r="G6582"/>
      <c r="H6582"/>
      <c r="I6582"/>
      <c r="J6582"/>
    </row>
    <row r="6583" spans="1:10" x14ac:dyDescent="0.3">
      <c r="A6583" s="957"/>
      <c r="B6583"/>
      <c r="C6583"/>
      <c r="D6583"/>
      <c r="E6583"/>
      <c r="F6583"/>
      <c r="G6583"/>
      <c r="H6583"/>
      <c r="I6583"/>
      <c r="J6583"/>
    </row>
    <row r="6584" spans="1:10" x14ac:dyDescent="0.3">
      <c r="A6584" s="957"/>
      <c r="B6584"/>
      <c r="C6584"/>
      <c r="D6584"/>
      <c r="E6584"/>
      <c r="F6584"/>
      <c r="G6584"/>
      <c r="H6584"/>
      <c r="I6584"/>
      <c r="J6584"/>
    </row>
    <row r="6585" spans="1:10" x14ac:dyDescent="0.3">
      <c r="A6585" s="957"/>
      <c r="B6585"/>
      <c r="C6585"/>
      <c r="D6585"/>
      <c r="E6585"/>
      <c r="F6585"/>
      <c r="G6585"/>
      <c r="H6585"/>
      <c r="I6585"/>
      <c r="J6585"/>
    </row>
    <row r="6586" spans="1:10" x14ac:dyDescent="0.3">
      <c r="A6586" s="957"/>
      <c r="B6586"/>
      <c r="C6586"/>
      <c r="D6586"/>
      <c r="E6586"/>
      <c r="F6586"/>
      <c r="G6586"/>
      <c r="H6586"/>
      <c r="I6586"/>
      <c r="J6586"/>
    </row>
    <row r="6587" spans="1:10" x14ac:dyDescent="0.3">
      <c r="A6587" s="957"/>
      <c r="B6587"/>
      <c r="C6587"/>
      <c r="D6587"/>
      <c r="E6587"/>
      <c r="F6587"/>
      <c r="G6587"/>
      <c r="H6587"/>
      <c r="I6587"/>
      <c r="J6587"/>
    </row>
    <row r="6588" spans="1:10" x14ac:dyDescent="0.3">
      <c r="A6588" s="957"/>
      <c r="B6588"/>
      <c r="C6588"/>
      <c r="D6588"/>
      <c r="E6588"/>
      <c r="F6588"/>
      <c r="G6588"/>
      <c r="H6588"/>
      <c r="I6588"/>
      <c r="J6588"/>
    </row>
    <row r="6589" spans="1:10" x14ac:dyDescent="0.3">
      <c r="A6589" s="957"/>
      <c r="B6589"/>
      <c r="C6589"/>
      <c r="D6589"/>
      <c r="E6589"/>
      <c r="F6589"/>
      <c r="G6589"/>
      <c r="H6589"/>
      <c r="I6589"/>
      <c r="J6589"/>
    </row>
    <row r="6590" spans="1:10" x14ac:dyDescent="0.3">
      <c r="A6590" s="957"/>
      <c r="B6590"/>
      <c r="C6590"/>
      <c r="D6590"/>
      <c r="E6590"/>
      <c r="F6590"/>
      <c r="G6590"/>
      <c r="H6590"/>
      <c r="I6590"/>
      <c r="J6590"/>
    </row>
    <row r="6591" spans="1:10" x14ac:dyDescent="0.3">
      <c r="A6591" s="957"/>
      <c r="B6591"/>
      <c r="C6591"/>
      <c r="D6591"/>
      <c r="E6591"/>
      <c r="F6591"/>
      <c r="G6591"/>
      <c r="H6591"/>
      <c r="I6591"/>
      <c r="J6591"/>
    </row>
    <row r="6592" spans="1:10" x14ac:dyDescent="0.3">
      <c r="A6592" s="957"/>
      <c r="B6592"/>
      <c r="C6592"/>
      <c r="D6592"/>
      <c r="E6592"/>
      <c r="F6592"/>
      <c r="G6592"/>
      <c r="H6592"/>
      <c r="I6592"/>
      <c r="J6592"/>
    </row>
    <row r="6593" spans="1:10" x14ac:dyDescent="0.3">
      <c r="A6593" s="957"/>
      <c r="B6593"/>
      <c r="C6593"/>
      <c r="D6593"/>
      <c r="E6593"/>
      <c r="F6593"/>
      <c r="G6593"/>
      <c r="H6593"/>
      <c r="I6593"/>
      <c r="J6593"/>
    </row>
    <row r="6594" spans="1:10" x14ac:dyDescent="0.3">
      <c r="A6594" s="957"/>
      <c r="B6594"/>
      <c r="C6594"/>
      <c r="D6594"/>
      <c r="E6594"/>
      <c r="F6594"/>
      <c r="G6594"/>
      <c r="H6594"/>
      <c r="I6594"/>
      <c r="J6594"/>
    </row>
    <row r="6595" spans="1:10" x14ac:dyDescent="0.3">
      <c r="A6595" s="957"/>
      <c r="B6595"/>
      <c r="C6595"/>
      <c r="D6595"/>
      <c r="E6595"/>
      <c r="F6595"/>
      <c r="G6595"/>
      <c r="H6595"/>
      <c r="I6595"/>
      <c r="J6595"/>
    </row>
    <row r="6596" spans="1:10" x14ac:dyDescent="0.3">
      <c r="A6596" s="957"/>
      <c r="B6596"/>
      <c r="C6596"/>
      <c r="D6596"/>
      <c r="E6596"/>
      <c r="F6596"/>
      <c r="G6596"/>
      <c r="H6596"/>
      <c r="I6596"/>
      <c r="J6596"/>
    </row>
    <row r="6597" spans="1:10" x14ac:dyDescent="0.3">
      <c r="A6597" s="957"/>
      <c r="B6597"/>
      <c r="C6597"/>
      <c r="D6597"/>
      <c r="E6597"/>
      <c r="F6597"/>
      <c r="G6597"/>
      <c r="H6597"/>
      <c r="I6597"/>
      <c r="J6597"/>
    </row>
    <row r="6598" spans="1:10" x14ac:dyDescent="0.3">
      <c r="A6598" s="957"/>
      <c r="B6598"/>
      <c r="C6598"/>
      <c r="D6598"/>
      <c r="E6598"/>
      <c r="F6598"/>
      <c r="G6598"/>
      <c r="H6598"/>
      <c r="I6598"/>
      <c r="J6598"/>
    </row>
    <row r="6599" spans="1:10" x14ac:dyDescent="0.3">
      <c r="A6599" s="957"/>
      <c r="B6599"/>
      <c r="C6599"/>
      <c r="D6599"/>
      <c r="E6599"/>
      <c r="F6599"/>
      <c r="G6599"/>
      <c r="H6599"/>
      <c r="I6599"/>
      <c r="J6599"/>
    </row>
    <row r="6600" spans="1:10" x14ac:dyDescent="0.3">
      <c r="A6600" s="957"/>
      <c r="B6600"/>
      <c r="C6600"/>
      <c r="D6600"/>
      <c r="E6600"/>
      <c r="F6600"/>
      <c r="G6600"/>
      <c r="H6600"/>
      <c r="I6600"/>
      <c r="J6600"/>
    </row>
    <row r="6601" spans="1:10" x14ac:dyDescent="0.3">
      <c r="A6601" s="957"/>
      <c r="B6601"/>
      <c r="C6601"/>
      <c r="D6601"/>
      <c r="E6601"/>
      <c r="F6601"/>
      <c r="G6601"/>
      <c r="H6601"/>
      <c r="I6601"/>
      <c r="J6601"/>
    </row>
    <row r="6602" spans="1:10" x14ac:dyDescent="0.3">
      <c r="A6602" s="957"/>
      <c r="B6602"/>
      <c r="C6602"/>
      <c r="D6602"/>
      <c r="E6602"/>
      <c r="F6602"/>
      <c r="G6602"/>
      <c r="H6602"/>
      <c r="I6602"/>
      <c r="J6602"/>
    </row>
    <row r="6603" spans="1:10" x14ac:dyDescent="0.3">
      <c r="A6603" s="957"/>
      <c r="B6603"/>
      <c r="C6603"/>
      <c r="D6603"/>
      <c r="E6603"/>
      <c r="F6603"/>
      <c r="G6603"/>
      <c r="H6603"/>
      <c r="I6603"/>
      <c r="J6603"/>
    </row>
    <row r="6604" spans="1:10" x14ac:dyDescent="0.3">
      <c r="A6604" s="957"/>
      <c r="B6604"/>
      <c r="C6604"/>
      <c r="D6604"/>
      <c r="E6604"/>
      <c r="F6604"/>
      <c r="G6604"/>
      <c r="H6604"/>
      <c r="I6604"/>
      <c r="J6604"/>
    </row>
    <row r="6605" spans="1:10" x14ac:dyDescent="0.3">
      <c r="A6605" s="957"/>
      <c r="B6605"/>
      <c r="C6605"/>
      <c r="D6605"/>
      <c r="E6605"/>
      <c r="F6605"/>
      <c r="G6605"/>
      <c r="H6605"/>
      <c r="I6605"/>
      <c r="J6605"/>
    </row>
    <row r="6606" spans="1:10" x14ac:dyDescent="0.3">
      <c r="A6606" s="957"/>
      <c r="B6606"/>
      <c r="C6606"/>
      <c r="D6606"/>
      <c r="E6606"/>
      <c r="F6606"/>
      <c r="G6606"/>
      <c r="H6606"/>
      <c r="I6606"/>
      <c r="J6606"/>
    </row>
    <row r="6607" spans="1:10" x14ac:dyDescent="0.3">
      <c r="A6607" s="957"/>
      <c r="B6607"/>
      <c r="C6607"/>
      <c r="D6607"/>
      <c r="E6607"/>
      <c r="F6607"/>
      <c r="G6607"/>
      <c r="H6607"/>
      <c r="I6607"/>
      <c r="J6607"/>
    </row>
    <row r="6608" spans="1:10" x14ac:dyDescent="0.3">
      <c r="A6608" s="957"/>
      <c r="B6608"/>
      <c r="C6608"/>
      <c r="D6608"/>
      <c r="E6608"/>
      <c r="F6608"/>
      <c r="G6608"/>
      <c r="H6608"/>
      <c r="I6608"/>
      <c r="J6608"/>
    </row>
    <row r="6609" spans="1:10" x14ac:dyDescent="0.3">
      <c r="A6609" s="957"/>
      <c r="B6609"/>
      <c r="C6609"/>
      <c r="D6609"/>
      <c r="E6609"/>
      <c r="F6609"/>
      <c r="G6609"/>
      <c r="H6609"/>
      <c r="I6609"/>
      <c r="J6609"/>
    </row>
    <row r="6610" spans="1:10" x14ac:dyDescent="0.3">
      <c r="A6610" s="957"/>
      <c r="B6610"/>
      <c r="C6610"/>
      <c r="D6610"/>
      <c r="E6610"/>
      <c r="F6610"/>
      <c r="G6610"/>
      <c r="H6610"/>
      <c r="I6610"/>
      <c r="J6610"/>
    </row>
    <row r="6611" spans="1:10" x14ac:dyDescent="0.3">
      <c r="A6611" s="957"/>
      <c r="B6611"/>
      <c r="C6611"/>
      <c r="D6611"/>
      <c r="E6611"/>
      <c r="F6611"/>
      <c r="G6611"/>
      <c r="H6611"/>
      <c r="I6611"/>
      <c r="J6611"/>
    </row>
    <row r="6612" spans="1:10" x14ac:dyDescent="0.3">
      <c r="A6612" s="957"/>
      <c r="B6612"/>
      <c r="C6612"/>
      <c r="D6612"/>
      <c r="E6612"/>
      <c r="F6612"/>
      <c r="G6612"/>
      <c r="H6612"/>
      <c r="I6612"/>
      <c r="J6612"/>
    </row>
    <row r="6613" spans="1:10" x14ac:dyDescent="0.3">
      <c r="A6613" s="957"/>
      <c r="B6613"/>
      <c r="C6613"/>
      <c r="D6613"/>
      <c r="E6613"/>
      <c r="F6613"/>
      <c r="G6613"/>
      <c r="H6613"/>
      <c r="I6613"/>
      <c r="J6613"/>
    </row>
    <row r="6614" spans="1:10" x14ac:dyDescent="0.3">
      <c r="A6614" s="957"/>
      <c r="B6614"/>
      <c r="C6614"/>
      <c r="D6614"/>
      <c r="E6614"/>
      <c r="F6614"/>
      <c r="G6614"/>
      <c r="H6614"/>
      <c r="I6614"/>
      <c r="J6614"/>
    </row>
    <row r="6615" spans="1:10" x14ac:dyDescent="0.3">
      <c r="A6615" s="957"/>
      <c r="B6615"/>
      <c r="C6615"/>
      <c r="D6615"/>
      <c r="E6615"/>
      <c r="F6615"/>
      <c r="G6615"/>
      <c r="H6615"/>
      <c r="I6615"/>
      <c r="J6615"/>
    </row>
    <row r="6616" spans="1:10" x14ac:dyDescent="0.3">
      <c r="A6616" s="957"/>
      <c r="B6616"/>
      <c r="C6616"/>
      <c r="D6616"/>
      <c r="E6616"/>
      <c r="F6616"/>
      <c r="G6616"/>
      <c r="H6616"/>
      <c r="I6616"/>
      <c r="J6616"/>
    </row>
    <row r="6617" spans="1:10" x14ac:dyDescent="0.3">
      <c r="A6617" s="957"/>
      <c r="B6617"/>
      <c r="C6617"/>
      <c r="D6617"/>
      <c r="E6617"/>
      <c r="F6617"/>
      <c r="G6617"/>
      <c r="H6617"/>
      <c r="I6617"/>
      <c r="J6617"/>
    </row>
    <row r="6618" spans="1:10" x14ac:dyDescent="0.3">
      <c r="A6618" s="957"/>
      <c r="B6618"/>
      <c r="C6618"/>
      <c r="D6618"/>
      <c r="E6618"/>
      <c r="F6618"/>
      <c r="G6618"/>
      <c r="H6618"/>
      <c r="I6618"/>
      <c r="J6618"/>
    </row>
    <row r="6619" spans="1:10" x14ac:dyDescent="0.3">
      <c r="A6619" s="957"/>
      <c r="B6619"/>
      <c r="C6619"/>
      <c r="D6619"/>
      <c r="E6619"/>
      <c r="F6619"/>
      <c r="G6619"/>
      <c r="H6619"/>
      <c r="I6619"/>
      <c r="J6619"/>
    </row>
    <row r="6620" spans="1:10" x14ac:dyDescent="0.3">
      <c r="A6620" s="957"/>
      <c r="B6620"/>
      <c r="C6620"/>
      <c r="D6620"/>
      <c r="E6620"/>
      <c r="F6620"/>
      <c r="G6620"/>
      <c r="H6620"/>
      <c r="I6620"/>
      <c r="J6620"/>
    </row>
    <row r="6621" spans="1:10" x14ac:dyDescent="0.3">
      <c r="A6621" s="957"/>
      <c r="B6621"/>
      <c r="C6621"/>
      <c r="D6621"/>
      <c r="E6621"/>
      <c r="F6621"/>
      <c r="G6621"/>
      <c r="H6621"/>
      <c r="I6621"/>
      <c r="J6621"/>
    </row>
    <row r="6622" spans="1:10" x14ac:dyDescent="0.3">
      <c r="A6622" s="957"/>
      <c r="B6622"/>
      <c r="C6622"/>
      <c r="D6622"/>
      <c r="E6622"/>
      <c r="F6622"/>
      <c r="G6622"/>
      <c r="H6622"/>
      <c r="I6622"/>
      <c r="J6622"/>
    </row>
    <row r="6623" spans="1:10" x14ac:dyDescent="0.3">
      <c r="A6623" s="957"/>
      <c r="B6623"/>
      <c r="C6623"/>
      <c r="D6623"/>
      <c r="E6623"/>
      <c r="F6623"/>
      <c r="G6623"/>
      <c r="H6623"/>
      <c r="I6623"/>
      <c r="J6623"/>
    </row>
    <row r="6624" spans="1:10" x14ac:dyDescent="0.3">
      <c r="A6624" s="957"/>
      <c r="B6624"/>
      <c r="C6624"/>
      <c r="D6624"/>
      <c r="E6624"/>
      <c r="F6624"/>
      <c r="G6624"/>
      <c r="H6624"/>
      <c r="I6624"/>
      <c r="J6624"/>
    </row>
    <row r="6625" spans="1:10" x14ac:dyDescent="0.3">
      <c r="A6625" s="957"/>
      <c r="B6625"/>
      <c r="C6625"/>
      <c r="D6625"/>
      <c r="E6625"/>
      <c r="F6625"/>
      <c r="G6625"/>
      <c r="H6625"/>
      <c r="I6625"/>
      <c r="J6625"/>
    </row>
    <row r="6626" spans="1:10" x14ac:dyDescent="0.3">
      <c r="A6626" s="957"/>
      <c r="B6626"/>
      <c r="C6626"/>
      <c r="D6626"/>
      <c r="E6626"/>
      <c r="F6626"/>
      <c r="G6626"/>
      <c r="H6626"/>
      <c r="I6626"/>
      <c r="J6626"/>
    </row>
    <row r="6627" spans="1:10" x14ac:dyDescent="0.3">
      <c r="A6627" s="957"/>
      <c r="B6627"/>
      <c r="C6627"/>
      <c r="D6627"/>
      <c r="E6627"/>
      <c r="F6627"/>
      <c r="G6627"/>
      <c r="H6627"/>
      <c r="I6627"/>
      <c r="J6627"/>
    </row>
    <row r="6628" spans="1:10" x14ac:dyDescent="0.3">
      <c r="A6628" s="957"/>
      <c r="B6628"/>
      <c r="C6628"/>
      <c r="D6628"/>
      <c r="E6628"/>
      <c r="F6628"/>
      <c r="G6628"/>
      <c r="H6628"/>
      <c r="I6628"/>
      <c r="J6628"/>
    </row>
    <row r="6629" spans="1:10" x14ac:dyDescent="0.3">
      <c r="A6629" s="957"/>
      <c r="B6629"/>
      <c r="C6629"/>
      <c r="D6629"/>
      <c r="E6629"/>
      <c r="F6629"/>
      <c r="G6629"/>
      <c r="H6629"/>
      <c r="I6629"/>
      <c r="J6629"/>
    </row>
    <row r="6630" spans="1:10" x14ac:dyDescent="0.3">
      <c r="A6630" s="957"/>
      <c r="B6630"/>
      <c r="C6630"/>
      <c r="D6630"/>
      <c r="E6630"/>
      <c r="F6630"/>
      <c r="G6630"/>
      <c r="H6630"/>
      <c r="I6630"/>
      <c r="J6630"/>
    </row>
    <row r="6631" spans="1:10" x14ac:dyDescent="0.3">
      <c r="A6631" s="957"/>
      <c r="B6631"/>
      <c r="C6631"/>
      <c r="D6631"/>
      <c r="E6631"/>
      <c r="F6631"/>
      <c r="G6631"/>
      <c r="H6631"/>
      <c r="I6631"/>
      <c r="J6631"/>
    </row>
    <row r="6632" spans="1:10" x14ac:dyDescent="0.3">
      <c r="A6632" s="957"/>
      <c r="B6632"/>
      <c r="C6632"/>
      <c r="D6632"/>
      <c r="E6632"/>
      <c r="F6632"/>
      <c r="G6632"/>
      <c r="H6632"/>
      <c r="I6632"/>
      <c r="J6632"/>
    </row>
    <row r="6633" spans="1:10" x14ac:dyDescent="0.3">
      <c r="A6633" s="957"/>
      <c r="B6633"/>
      <c r="C6633"/>
      <c r="D6633"/>
      <c r="E6633"/>
      <c r="F6633"/>
      <c r="G6633"/>
      <c r="H6633"/>
      <c r="I6633"/>
      <c r="J6633"/>
    </row>
    <row r="6634" spans="1:10" x14ac:dyDescent="0.3">
      <c r="A6634" s="957"/>
      <c r="B6634"/>
      <c r="C6634"/>
      <c r="D6634"/>
      <c r="E6634"/>
      <c r="F6634"/>
      <c r="G6634"/>
      <c r="H6634"/>
      <c r="I6634"/>
      <c r="J6634"/>
    </row>
    <row r="6635" spans="1:10" x14ac:dyDescent="0.3">
      <c r="A6635" s="957"/>
      <c r="B6635"/>
      <c r="C6635"/>
      <c r="D6635"/>
      <c r="E6635"/>
      <c r="F6635"/>
      <c r="G6635"/>
      <c r="H6635"/>
      <c r="I6635"/>
      <c r="J6635"/>
    </row>
    <row r="6636" spans="1:10" x14ac:dyDescent="0.3">
      <c r="A6636" s="957"/>
      <c r="B6636"/>
      <c r="C6636"/>
      <c r="D6636"/>
      <c r="E6636"/>
      <c r="F6636"/>
      <c r="G6636"/>
      <c r="H6636"/>
      <c r="I6636"/>
      <c r="J6636"/>
    </row>
    <row r="6637" spans="1:10" x14ac:dyDescent="0.3">
      <c r="A6637" s="957"/>
      <c r="B6637"/>
      <c r="C6637"/>
      <c r="D6637"/>
      <c r="E6637"/>
      <c r="F6637"/>
      <c r="G6637"/>
      <c r="H6637"/>
      <c r="I6637"/>
      <c r="J6637"/>
    </row>
    <row r="6638" spans="1:10" x14ac:dyDescent="0.3">
      <c r="A6638" s="957"/>
      <c r="B6638"/>
      <c r="C6638"/>
      <c r="D6638"/>
      <c r="E6638"/>
      <c r="F6638"/>
      <c r="G6638"/>
      <c r="H6638"/>
      <c r="I6638"/>
      <c r="J6638"/>
    </row>
    <row r="6639" spans="1:10" x14ac:dyDescent="0.3">
      <c r="A6639" s="957"/>
      <c r="B6639"/>
      <c r="C6639"/>
      <c r="D6639"/>
      <c r="E6639"/>
      <c r="F6639"/>
      <c r="G6639"/>
      <c r="H6639"/>
      <c r="I6639"/>
      <c r="J6639"/>
    </row>
    <row r="6640" spans="1:10" x14ac:dyDescent="0.3">
      <c r="A6640" s="957"/>
      <c r="B6640"/>
      <c r="C6640"/>
      <c r="D6640"/>
      <c r="E6640"/>
      <c r="F6640"/>
      <c r="G6640"/>
      <c r="H6640"/>
      <c r="I6640"/>
      <c r="J6640"/>
    </row>
    <row r="6641" spans="1:10" x14ac:dyDescent="0.3">
      <c r="A6641" s="957"/>
      <c r="B6641"/>
      <c r="C6641"/>
      <c r="D6641"/>
      <c r="E6641"/>
      <c r="F6641"/>
      <c r="G6641"/>
      <c r="H6641"/>
      <c r="I6641"/>
      <c r="J6641"/>
    </row>
    <row r="6642" spans="1:10" x14ac:dyDescent="0.3">
      <c r="A6642" s="957"/>
      <c r="B6642"/>
      <c r="C6642"/>
      <c r="D6642"/>
      <c r="E6642"/>
      <c r="F6642"/>
      <c r="G6642"/>
      <c r="H6642"/>
      <c r="I6642"/>
      <c r="J6642"/>
    </row>
    <row r="6643" spans="1:10" x14ac:dyDescent="0.3">
      <c r="A6643" s="957"/>
      <c r="B6643"/>
      <c r="C6643"/>
      <c r="D6643"/>
      <c r="E6643"/>
      <c r="F6643"/>
      <c r="G6643"/>
      <c r="H6643"/>
      <c r="I6643"/>
      <c r="J6643"/>
    </row>
    <row r="6644" spans="1:10" x14ac:dyDescent="0.3">
      <c r="A6644" s="957"/>
      <c r="B6644"/>
      <c r="C6644"/>
      <c r="D6644"/>
      <c r="E6644"/>
      <c r="F6644"/>
      <c r="G6644"/>
      <c r="H6644"/>
      <c r="I6644"/>
      <c r="J6644"/>
    </row>
    <row r="6645" spans="1:10" x14ac:dyDescent="0.3">
      <c r="A6645" s="957"/>
      <c r="B6645"/>
      <c r="C6645"/>
      <c r="D6645"/>
      <c r="E6645"/>
      <c r="F6645"/>
      <c r="G6645"/>
      <c r="H6645"/>
      <c r="I6645"/>
      <c r="J6645"/>
    </row>
    <row r="6646" spans="1:10" x14ac:dyDescent="0.3">
      <c r="A6646" s="957"/>
      <c r="B6646"/>
      <c r="C6646"/>
      <c r="D6646"/>
      <c r="E6646"/>
      <c r="F6646"/>
      <c r="G6646"/>
      <c r="H6646"/>
      <c r="I6646"/>
      <c r="J6646"/>
    </row>
    <row r="6647" spans="1:10" x14ac:dyDescent="0.3">
      <c r="A6647" s="957"/>
      <c r="B6647"/>
      <c r="C6647"/>
      <c r="D6647"/>
      <c r="E6647"/>
      <c r="F6647"/>
      <c r="G6647"/>
      <c r="H6647"/>
      <c r="I6647"/>
      <c r="J6647"/>
    </row>
    <row r="6648" spans="1:10" x14ac:dyDescent="0.3">
      <c r="A6648" s="957"/>
      <c r="B6648"/>
      <c r="C6648"/>
      <c r="D6648"/>
      <c r="E6648"/>
      <c r="F6648"/>
      <c r="G6648"/>
      <c r="H6648"/>
      <c r="I6648"/>
      <c r="J6648"/>
    </row>
    <row r="6649" spans="1:10" x14ac:dyDescent="0.3">
      <c r="A6649" s="957"/>
      <c r="B6649"/>
      <c r="C6649"/>
      <c r="D6649"/>
      <c r="E6649"/>
      <c r="F6649"/>
      <c r="G6649"/>
      <c r="H6649"/>
      <c r="I6649"/>
      <c r="J6649"/>
    </row>
    <row r="6650" spans="1:10" x14ac:dyDescent="0.3">
      <c r="A6650" s="957"/>
      <c r="B6650"/>
      <c r="C6650"/>
      <c r="D6650"/>
      <c r="E6650"/>
      <c r="F6650"/>
      <c r="G6650"/>
      <c r="H6650"/>
      <c r="I6650"/>
      <c r="J6650"/>
    </row>
    <row r="6651" spans="1:10" x14ac:dyDescent="0.3">
      <c r="A6651" s="957"/>
      <c r="B6651"/>
      <c r="C6651"/>
      <c r="D6651"/>
      <c r="E6651"/>
      <c r="F6651"/>
      <c r="G6651"/>
      <c r="H6651"/>
      <c r="I6651"/>
      <c r="J6651"/>
    </row>
    <row r="6652" spans="1:10" x14ac:dyDescent="0.3">
      <c r="A6652" s="957"/>
      <c r="B6652"/>
      <c r="C6652"/>
      <c r="D6652"/>
      <c r="E6652"/>
      <c r="F6652"/>
      <c r="G6652"/>
      <c r="H6652"/>
      <c r="I6652"/>
      <c r="J6652"/>
    </row>
    <row r="6653" spans="1:10" x14ac:dyDescent="0.3">
      <c r="A6653" s="957"/>
      <c r="B6653"/>
      <c r="C6653"/>
      <c r="D6653"/>
      <c r="E6653"/>
      <c r="F6653"/>
      <c r="G6653"/>
      <c r="H6653"/>
      <c r="I6653"/>
      <c r="J6653"/>
    </row>
    <row r="6654" spans="1:10" x14ac:dyDescent="0.3">
      <c r="A6654" s="957"/>
      <c r="B6654"/>
      <c r="C6654"/>
      <c r="D6654"/>
      <c r="E6654"/>
      <c r="F6654"/>
      <c r="G6654"/>
      <c r="H6654"/>
      <c r="I6654"/>
      <c r="J6654"/>
    </row>
    <row r="6655" spans="1:10" x14ac:dyDescent="0.3">
      <c r="A6655" s="957"/>
      <c r="B6655"/>
      <c r="C6655"/>
      <c r="D6655"/>
      <c r="E6655"/>
      <c r="F6655"/>
      <c r="G6655"/>
      <c r="H6655"/>
      <c r="I6655"/>
      <c r="J6655"/>
    </row>
    <row r="6656" spans="1:10" x14ac:dyDescent="0.3">
      <c r="A6656" s="957"/>
      <c r="B6656"/>
      <c r="C6656"/>
      <c r="D6656"/>
      <c r="E6656"/>
      <c r="F6656"/>
      <c r="G6656"/>
      <c r="H6656"/>
      <c r="I6656"/>
      <c r="J6656"/>
    </row>
    <row r="6657" spans="1:10" x14ac:dyDescent="0.3">
      <c r="A6657" s="957"/>
      <c r="B6657"/>
      <c r="C6657"/>
      <c r="D6657"/>
      <c r="E6657"/>
      <c r="F6657"/>
      <c r="G6657"/>
      <c r="H6657"/>
      <c r="I6657"/>
      <c r="J6657"/>
    </row>
    <row r="6658" spans="1:10" x14ac:dyDescent="0.3">
      <c r="A6658" s="957"/>
      <c r="B6658"/>
      <c r="C6658"/>
      <c r="D6658"/>
      <c r="E6658"/>
      <c r="F6658"/>
      <c r="G6658"/>
      <c r="H6658"/>
      <c r="I6658"/>
      <c r="J6658"/>
    </row>
    <row r="6659" spans="1:10" x14ac:dyDescent="0.3">
      <c r="A6659" s="957"/>
      <c r="B6659"/>
      <c r="C6659"/>
      <c r="D6659"/>
      <c r="E6659"/>
      <c r="F6659"/>
      <c r="G6659"/>
      <c r="H6659"/>
      <c r="I6659"/>
      <c r="J6659"/>
    </row>
    <row r="6660" spans="1:10" x14ac:dyDescent="0.3">
      <c r="A6660" s="957"/>
      <c r="B6660"/>
      <c r="C6660"/>
      <c r="D6660"/>
      <c r="E6660"/>
      <c r="F6660"/>
      <c r="G6660"/>
      <c r="H6660"/>
      <c r="I6660"/>
      <c r="J6660"/>
    </row>
    <row r="6661" spans="1:10" x14ac:dyDescent="0.3">
      <c r="A6661" s="957"/>
      <c r="B6661"/>
      <c r="C6661"/>
      <c r="D6661"/>
      <c r="E6661"/>
      <c r="F6661"/>
      <c r="G6661"/>
      <c r="H6661"/>
      <c r="I6661"/>
      <c r="J6661"/>
    </row>
    <row r="6662" spans="1:10" x14ac:dyDescent="0.3">
      <c r="A6662" s="957"/>
      <c r="B6662"/>
      <c r="C6662"/>
      <c r="D6662"/>
      <c r="E6662"/>
      <c r="F6662"/>
      <c r="G6662"/>
      <c r="H6662"/>
      <c r="I6662"/>
      <c r="J6662"/>
    </row>
    <row r="6663" spans="1:10" x14ac:dyDescent="0.3">
      <c r="A6663" s="957"/>
      <c r="B6663"/>
      <c r="C6663"/>
      <c r="D6663"/>
      <c r="E6663"/>
      <c r="F6663"/>
      <c r="G6663"/>
      <c r="H6663"/>
      <c r="I6663"/>
      <c r="J6663"/>
    </row>
    <row r="6664" spans="1:10" x14ac:dyDescent="0.3">
      <c r="A6664" s="957"/>
      <c r="B6664"/>
      <c r="C6664"/>
      <c r="D6664"/>
      <c r="E6664"/>
      <c r="F6664"/>
      <c r="G6664"/>
      <c r="H6664"/>
      <c r="I6664"/>
      <c r="J6664"/>
    </row>
    <row r="6665" spans="1:10" x14ac:dyDescent="0.3">
      <c r="A6665" s="957"/>
      <c r="B6665"/>
      <c r="C6665"/>
      <c r="D6665"/>
      <c r="E6665"/>
      <c r="F6665"/>
      <c r="G6665"/>
      <c r="H6665"/>
      <c r="I6665"/>
      <c r="J6665"/>
    </row>
    <row r="6666" spans="1:10" x14ac:dyDescent="0.3">
      <c r="A6666" s="957"/>
      <c r="B6666"/>
      <c r="C6666"/>
      <c r="D6666"/>
      <c r="E6666"/>
      <c r="F6666"/>
      <c r="G6666"/>
      <c r="H6666"/>
      <c r="I6666"/>
      <c r="J6666"/>
    </row>
    <row r="6667" spans="1:10" x14ac:dyDescent="0.3">
      <c r="A6667" s="957"/>
      <c r="B6667"/>
      <c r="C6667"/>
      <c r="D6667"/>
      <c r="E6667"/>
      <c r="F6667"/>
      <c r="G6667"/>
      <c r="H6667"/>
      <c r="I6667"/>
      <c r="J6667"/>
    </row>
    <row r="6668" spans="1:10" x14ac:dyDescent="0.3">
      <c r="A6668" s="957"/>
      <c r="B6668"/>
      <c r="C6668"/>
      <c r="D6668"/>
      <c r="E6668"/>
      <c r="F6668"/>
      <c r="G6668"/>
      <c r="H6668"/>
      <c r="I6668"/>
      <c r="J6668"/>
    </row>
    <row r="6669" spans="1:10" x14ac:dyDescent="0.3">
      <c r="A6669" s="957"/>
      <c r="B6669"/>
      <c r="C6669"/>
      <c r="D6669"/>
      <c r="E6669"/>
      <c r="F6669"/>
      <c r="G6669"/>
      <c r="H6669"/>
      <c r="I6669"/>
      <c r="J6669"/>
    </row>
    <row r="6670" spans="1:10" x14ac:dyDescent="0.3">
      <c r="A6670" s="957"/>
      <c r="B6670"/>
      <c r="C6670"/>
      <c r="D6670"/>
      <c r="E6670"/>
      <c r="F6670"/>
      <c r="G6670"/>
      <c r="H6670"/>
      <c r="I6670"/>
      <c r="J6670"/>
    </row>
    <row r="6671" spans="1:10" x14ac:dyDescent="0.3">
      <c r="A6671" s="957"/>
      <c r="B6671"/>
      <c r="C6671"/>
      <c r="D6671"/>
      <c r="E6671"/>
      <c r="F6671"/>
      <c r="G6671"/>
      <c r="H6671"/>
      <c r="I6671"/>
      <c r="J6671"/>
    </row>
    <row r="6672" spans="1:10" x14ac:dyDescent="0.3">
      <c r="A6672" s="957"/>
      <c r="B6672"/>
      <c r="C6672"/>
      <c r="D6672"/>
      <c r="E6672"/>
      <c r="F6672"/>
      <c r="G6672"/>
      <c r="H6672"/>
      <c r="I6672"/>
      <c r="J6672"/>
    </row>
    <row r="6673" spans="1:10" x14ac:dyDescent="0.3">
      <c r="A6673" s="957"/>
      <c r="B6673"/>
      <c r="C6673"/>
      <c r="D6673"/>
      <c r="E6673"/>
      <c r="F6673"/>
      <c r="G6673"/>
      <c r="H6673"/>
      <c r="I6673"/>
      <c r="J6673"/>
    </row>
    <row r="6674" spans="1:10" x14ac:dyDescent="0.3">
      <c r="A6674" s="957"/>
      <c r="B6674"/>
      <c r="C6674"/>
      <c r="D6674"/>
      <c r="E6674"/>
      <c r="F6674"/>
      <c r="G6674"/>
      <c r="H6674"/>
      <c r="I6674"/>
      <c r="J6674"/>
    </row>
    <row r="6675" spans="1:10" x14ac:dyDescent="0.3">
      <c r="A6675" s="957"/>
      <c r="B6675"/>
      <c r="C6675"/>
      <c r="D6675"/>
      <c r="E6675"/>
      <c r="F6675"/>
      <c r="G6675"/>
      <c r="H6675"/>
      <c r="I6675"/>
      <c r="J6675"/>
    </row>
    <row r="6676" spans="1:10" x14ac:dyDescent="0.3">
      <c r="A6676" s="957"/>
      <c r="B6676"/>
      <c r="C6676"/>
      <c r="D6676"/>
      <c r="E6676"/>
      <c r="F6676"/>
      <c r="G6676"/>
      <c r="H6676"/>
      <c r="I6676"/>
      <c r="J6676"/>
    </row>
    <row r="6677" spans="1:10" x14ac:dyDescent="0.3">
      <c r="A6677" s="957"/>
      <c r="B6677"/>
      <c r="C6677"/>
      <c r="D6677"/>
      <c r="E6677"/>
      <c r="F6677"/>
      <c r="G6677"/>
      <c r="H6677"/>
      <c r="I6677"/>
      <c r="J6677"/>
    </row>
    <row r="6678" spans="1:10" x14ac:dyDescent="0.3">
      <c r="A6678" s="957"/>
      <c r="B6678"/>
      <c r="C6678"/>
      <c r="D6678"/>
      <c r="E6678"/>
      <c r="F6678"/>
      <c r="G6678"/>
      <c r="H6678"/>
      <c r="I6678"/>
      <c r="J6678"/>
    </row>
    <row r="6679" spans="1:10" x14ac:dyDescent="0.3">
      <c r="A6679" s="957"/>
      <c r="B6679"/>
      <c r="C6679"/>
      <c r="D6679"/>
      <c r="E6679"/>
      <c r="F6679"/>
      <c r="G6679"/>
      <c r="H6679"/>
      <c r="I6679"/>
      <c r="J6679"/>
    </row>
    <row r="6680" spans="1:10" x14ac:dyDescent="0.3">
      <c r="A6680" s="957"/>
      <c r="B6680"/>
      <c r="C6680"/>
      <c r="D6680"/>
      <c r="E6680"/>
      <c r="F6680"/>
      <c r="G6680"/>
      <c r="H6680"/>
      <c r="I6680"/>
      <c r="J6680"/>
    </row>
    <row r="6681" spans="1:10" x14ac:dyDescent="0.3">
      <c r="A6681" s="957"/>
      <c r="B6681"/>
      <c r="C6681"/>
      <c r="D6681"/>
      <c r="E6681"/>
      <c r="F6681"/>
      <c r="G6681"/>
      <c r="H6681"/>
      <c r="I6681"/>
      <c r="J6681"/>
    </row>
    <row r="6682" spans="1:10" x14ac:dyDescent="0.3">
      <c r="A6682" s="957"/>
      <c r="B6682"/>
      <c r="C6682"/>
      <c r="D6682"/>
      <c r="E6682"/>
      <c r="F6682"/>
      <c r="G6682"/>
      <c r="H6682"/>
      <c r="I6682"/>
      <c r="J6682"/>
    </row>
    <row r="6683" spans="1:10" x14ac:dyDescent="0.3">
      <c r="A6683" s="957"/>
      <c r="B6683"/>
      <c r="C6683"/>
      <c r="D6683"/>
      <c r="E6683"/>
      <c r="F6683"/>
      <c r="G6683"/>
      <c r="H6683"/>
      <c r="I6683"/>
      <c r="J6683"/>
    </row>
    <row r="6684" spans="1:10" x14ac:dyDescent="0.3">
      <c r="A6684" s="957"/>
      <c r="B6684"/>
      <c r="C6684"/>
      <c r="D6684"/>
      <c r="E6684"/>
      <c r="F6684"/>
      <c r="G6684"/>
      <c r="H6684"/>
      <c r="I6684"/>
      <c r="J6684"/>
    </row>
    <row r="6685" spans="1:10" x14ac:dyDescent="0.3">
      <c r="A6685" s="957"/>
      <c r="B6685"/>
      <c r="C6685"/>
      <c r="D6685"/>
      <c r="E6685"/>
      <c r="F6685"/>
      <c r="G6685"/>
      <c r="H6685"/>
      <c r="I6685"/>
      <c r="J6685"/>
    </row>
    <row r="6686" spans="1:10" x14ac:dyDescent="0.3">
      <c r="A6686" s="957"/>
      <c r="B6686"/>
      <c r="C6686"/>
      <c r="D6686"/>
      <c r="E6686"/>
      <c r="F6686"/>
      <c r="G6686"/>
      <c r="H6686"/>
      <c r="I6686"/>
      <c r="J6686"/>
    </row>
    <row r="6687" spans="1:10" x14ac:dyDescent="0.3">
      <c r="A6687" s="957"/>
      <c r="B6687"/>
      <c r="C6687"/>
      <c r="D6687"/>
      <c r="E6687"/>
      <c r="F6687"/>
      <c r="G6687"/>
      <c r="H6687"/>
      <c r="I6687"/>
      <c r="J6687"/>
    </row>
    <row r="6688" spans="1:10" x14ac:dyDescent="0.3">
      <c r="A6688" s="957"/>
      <c r="B6688"/>
      <c r="C6688"/>
      <c r="D6688"/>
      <c r="E6688"/>
      <c r="F6688"/>
      <c r="G6688"/>
      <c r="H6688"/>
      <c r="I6688"/>
      <c r="J6688"/>
    </row>
    <row r="6689" spans="1:10" x14ac:dyDescent="0.3">
      <c r="A6689" s="957"/>
      <c r="B6689"/>
      <c r="C6689"/>
      <c r="D6689"/>
      <c r="E6689"/>
      <c r="F6689"/>
      <c r="G6689"/>
      <c r="H6689"/>
      <c r="I6689"/>
      <c r="J6689"/>
    </row>
    <row r="6690" spans="1:10" x14ac:dyDescent="0.3">
      <c r="A6690" s="957"/>
      <c r="B6690"/>
      <c r="C6690"/>
      <c r="D6690"/>
      <c r="E6690"/>
      <c r="F6690"/>
      <c r="G6690"/>
      <c r="H6690"/>
      <c r="I6690"/>
      <c r="J6690"/>
    </row>
    <row r="6691" spans="1:10" x14ac:dyDescent="0.3">
      <c r="A6691" s="957"/>
      <c r="B6691"/>
      <c r="C6691"/>
      <c r="D6691"/>
      <c r="E6691"/>
      <c r="F6691"/>
      <c r="G6691"/>
      <c r="H6691"/>
      <c r="I6691"/>
      <c r="J6691"/>
    </row>
    <row r="6692" spans="1:10" x14ac:dyDescent="0.3">
      <c r="A6692" s="957"/>
      <c r="B6692"/>
      <c r="C6692"/>
      <c r="D6692"/>
      <c r="E6692"/>
      <c r="F6692"/>
      <c r="G6692"/>
      <c r="H6692"/>
      <c r="I6692"/>
      <c r="J6692"/>
    </row>
    <row r="6693" spans="1:10" x14ac:dyDescent="0.3">
      <c r="A6693" s="957"/>
      <c r="B6693"/>
      <c r="C6693"/>
      <c r="D6693"/>
      <c r="E6693"/>
      <c r="F6693"/>
      <c r="G6693"/>
      <c r="H6693"/>
      <c r="I6693"/>
      <c r="J6693"/>
    </row>
    <row r="6694" spans="1:10" x14ac:dyDescent="0.3">
      <c r="A6694" s="957"/>
      <c r="B6694"/>
      <c r="C6694"/>
      <c r="D6694"/>
      <c r="E6694"/>
      <c r="F6694"/>
      <c r="G6694"/>
      <c r="H6694"/>
      <c r="I6694"/>
      <c r="J6694"/>
    </row>
    <row r="6695" spans="1:10" x14ac:dyDescent="0.3">
      <c r="A6695" s="957"/>
      <c r="B6695"/>
      <c r="C6695"/>
      <c r="D6695"/>
      <c r="E6695"/>
      <c r="F6695"/>
      <c r="G6695"/>
      <c r="H6695"/>
      <c r="I6695"/>
      <c r="J6695"/>
    </row>
    <row r="6696" spans="1:10" x14ac:dyDescent="0.3">
      <c r="A6696" s="957"/>
      <c r="B6696"/>
      <c r="C6696"/>
      <c r="D6696"/>
      <c r="E6696"/>
      <c r="F6696"/>
      <c r="G6696"/>
      <c r="H6696"/>
      <c r="I6696"/>
      <c r="J6696"/>
    </row>
    <row r="6697" spans="1:10" x14ac:dyDescent="0.3">
      <c r="A6697" s="957"/>
      <c r="B6697"/>
      <c r="C6697"/>
      <c r="D6697"/>
      <c r="E6697"/>
      <c r="F6697"/>
      <c r="G6697"/>
      <c r="H6697"/>
      <c r="I6697"/>
      <c r="J6697"/>
    </row>
    <row r="6698" spans="1:10" x14ac:dyDescent="0.3">
      <c r="A6698" s="957"/>
      <c r="B6698"/>
      <c r="C6698"/>
      <c r="D6698"/>
      <c r="E6698"/>
      <c r="F6698"/>
      <c r="G6698"/>
      <c r="H6698"/>
      <c r="I6698"/>
      <c r="J6698"/>
    </row>
    <row r="6699" spans="1:10" x14ac:dyDescent="0.3">
      <c r="A6699" s="957"/>
      <c r="B6699"/>
      <c r="C6699"/>
      <c r="D6699"/>
      <c r="E6699"/>
      <c r="F6699"/>
      <c r="G6699"/>
      <c r="H6699"/>
      <c r="I6699"/>
      <c r="J6699"/>
    </row>
    <row r="6700" spans="1:10" x14ac:dyDescent="0.3">
      <c r="A6700" s="957"/>
      <c r="B6700"/>
      <c r="C6700"/>
      <c r="D6700"/>
      <c r="E6700"/>
      <c r="F6700"/>
      <c r="G6700"/>
      <c r="H6700"/>
      <c r="I6700"/>
      <c r="J6700"/>
    </row>
    <row r="6701" spans="1:10" x14ac:dyDescent="0.3">
      <c r="A6701" s="957"/>
      <c r="B6701"/>
      <c r="C6701"/>
      <c r="D6701"/>
      <c r="E6701"/>
      <c r="F6701"/>
      <c r="G6701"/>
      <c r="H6701"/>
      <c r="I6701"/>
      <c r="J6701"/>
    </row>
    <row r="6702" spans="1:10" x14ac:dyDescent="0.3">
      <c r="A6702" s="957"/>
      <c r="B6702"/>
      <c r="C6702"/>
      <c r="D6702"/>
      <c r="E6702"/>
      <c r="F6702"/>
      <c r="G6702"/>
      <c r="H6702"/>
      <c r="I6702"/>
      <c r="J6702"/>
    </row>
    <row r="6703" spans="1:10" x14ac:dyDescent="0.3">
      <c r="A6703" s="957"/>
      <c r="B6703"/>
      <c r="C6703"/>
      <c r="D6703"/>
      <c r="E6703"/>
      <c r="F6703"/>
      <c r="G6703"/>
      <c r="H6703"/>
      <c r="I6703"/>
      <c r="J6703"/>
    </row>
    <row r="6704" spans="1:10" x14ac:dyDescent="0.3">
      <c r="A6704" s="957"/>
      <c r="B6704"/>
      <c r="C6704"/>
      <c r="D6704"/>
      <c r="E6704"/>
      <c r="F6704"/>
      <c r="G6704"/>
      <c r="H6704"/>
      <c r="I6704"/>
      <c r="J6704"/>
    </row>
    <row r="6705" spans="1:10" x14ac:dyDescent="0.3">
      <c r="A6705" s="957"/>
      <c r="B6705"/>
      <c r="C6705"/>
      <c r="D6705"/>
      <c r="E6705"/>
      <c r="F6705"/>
      <c r="G6705"/>
      <c r="H6705"/>
      <c r="I6705"/>
      <c r="J6705"/>
    </row>
    <row r="6706" spans="1:10" x14ac:dyDescent="0.3">
      <c r="A6706" s="957"/>
      <c r="B6706"/>
      <c r="C6706"/>
      <c r="D6706"/>
      <c r="E6706"/>
      <c r="F6706"/>
      <c r="G6706"/>
      <c r="H6706"/>
      <c r="I6706"/>
      <c r="J6706"/>
    </row>
    <row r="6707" spans="1:10" x14ac:dyDescent="0.3">
      <c r="A6707" s="957"/>
      <c r="B6707"/>
      <c r="C6707"/>
      <c r="D6707"/>
      <c r="E6707"/>
      <c r="F6707"/>
      <c r="G6707"/>
      <c r="H6707"/>
      <c r="I6707"/>
      <c r="J6707"/>
    </row>
    <row r="6708" spans="1:10" x14ac:dyDescent="0.3">
      <c r="A6708" s="957"/>
      <c r="B6708"/>
      <c r="C6708"/>
      <c r="D6708"/>
      <c r="E6708"/>
      <c r="F6708"/>
      <c r="G6708"/>
      <c r="H6708"/>
      <c r="I6708"/>
      <c r="J6708"/>
    </row>
    <row r="6709" spans="1:10" x14ac:dyDescent="0.3">
      <c r="A6709" s="957"/>
      <c r="B6709"/>
      <c r="C6709"/>
      <c r="D6709"/>
      <c r="E6709"/>
      <c r="F6709"/>
      <c r="G6709"/>
      <c r="H6709"/>
      <c r="I6709"/>
      <c r="J6709"/>
    </row>
    <row r="6710" spans="1:10" x14ac:dyDescent="0.3">
      <c r="A6710" s="957"/>
      <c r="B6710"/>
      <c r="C6710"/>
      <c r="D6710"/>
      <c r="E6710"/>
      <c r="F6710"/>
      <c r="G6710"/>
      <c r="H6710"/>
      <c r="I6710"/>
      <c r="J6710"/>
    </row>
    <row r="6711" spans="1:10" x14ac:dyDescent="0.3">
      <c r="A6711" s="957"/>
      <c r="B6711"/>
      <c r="C6711"/>
      <c r="D6711"/>
      <c r="E6711"/>
      <c r="F6711"/>
      <c r="G6711"/>
      <c r="H6711"/>
      <c r="I6711"/>
      <c r="J6711"/>
    </row>
    <row r="6712" spans="1:10" x14ac:dyDescent="0.3">
      <c r="A6712" s="957"/>
      <c r="B6712"/>
      <c r="C6712"/>
      <c r="D6712"/>
      <c r="E6712"/>
      <c r="F6712"/>
      <c r="G6712"/>
      <c r="H6712"/>
      <c r="I6712"/>
      <c r="J6712"/>
    </row>
    <row r="6713" spans="1:10" x14ac:dyDescent="0.3">
      <c r="A6713" s="957"/>
      <c r="B6713"/>
      <c r="C6713"/>
      <c r="D6713"/>
      <c r="E6713"/>
      <c r="F6713"/>
      <c r="G6713"/>
      <c r="H6713"/>
      <c r="I6713"/>
      <c r="J6713"/>
    </row>
    <row r="6714" spans="1:10" x14ac:dyDescent="0.3">
      <c r="A6714" s="957"/>
      <c r="B6714"/>
      <c r="C6714"/>
      <c r="D6714"/>
      <c r="E6714"/>
      <c r="F6714"/>
      <c r="G6714"/>
      <c r="H6714"/>
      <c r="I6714"/>
      <c r="J6714"/>
    </row>
    <row r="6715" spans="1:10" x14ac:dyDescent="0.3">
      <c r="A6715" s="957"/>
      <c r="B6715"/>
      <c r="C6715"/>
      <c r="D6715"/>
      <c r="E6715"/>
      <c r="F6715"/>
      <c r="G6715"/>
      <c r="H6715"/>
      <c r="I6715"/>
      <c r="J6715"/>
    </row>
    <row r="6716" spans="1:10" x14ac:dyDescent="0.3">
      <c r="A6716" s="957"/>
      <c r="B6716"/>
      <c r="C6716"/>
      <c r="D6716"/>
      <c r="E6716"/>
      <c r="F6716"/>
      <c r="G6716"/>
      <c r="H6716"/>
      <c r="I6716"/>
      <c r="J6716"/>
    </row>
    <row r="6717" spans="1:10" x14ac:dyDescent="0.3">
      <c r="A6717" s="957"/>
      <c r="B6717"/>
      <c r="C6717"/>
      <c r="D6717"/>
      <c r="E6717"/>
      <c r="F6717"/>
      <c r="G6717"/>
      <c r="H6717"/>
      <c r="I6717"/>
      <c r="J6717"/>
    </row>
    <row r="6718" spans="1:10" x14ac:dyDescent="0.3">
      <c r="A6718" s="957"/>
      <c r="B6718"/>
      <c r="C6718"/>
      <c r="D6718"/>
      <c r="E6718"/>
      <c r="F6718"/>
      <c r="G6718"/>
      <c r="H6718"/>
      <c r="I6718"/>
      <c r="J6718"/>
    </row>
    <row r="6719" spans="1:10" x14ac:dyDescent="0.3">
      <c r="A6719" s="957"/>
      <c r="B6719"/>
      <c r="C6719"/>
      <c r="D6719"/>
      <c r="E6719"/>
      <c r="F6719"/>
      <c r="G6719"/>
      <c r="H6719"/>
      <c r="I6719"/>
      <c r="J6719"/>
    </row>
    <row r="6720" spans="1:10" x14ac:dyDescent="0.3">
      <c r="A6720" s="957"/>
      <c r="B6720"/>
      <c r="C6720"/>
      <c r="D6720"/>
      <c r="E6720"/>
      <c r="F6720"/>
      <c r="G6720"/>
      <c r="H6720"/>
      <c r="I6720"/>
      <c r="J6720"/>
    </row>
    <row r="6721" spans="1:10" x14ac:dyDescent="0.3">
      <c r="A6721" s="957"/>
      <c r="B6721"/>
      <c r="C6721"/>
      <c r="D6721"/>
      <c r="E6721"/>
      <c r="F6721"/>
      <c r="G6721"/>
      <c r="H6721"/>
      <c r="I6721"/>
      <c r="J6721"/>
    </row>
    <row r="6722" spans="1:10" x14ac:dyDescent="0.3">
      <c r="A6722" s="957"/>
      <c r="B6722"/>
      <c r="C6722"/>
      <c r="D6722"/>
      <c r="E6722"/>
      <c r="F6722"/>
      <c r="G6722"/>
      <c r="H6722"/>
      <c r="I6722"/>
      <c r="J6722"/>
    </row>
    <row r="6723" spans="1:10" x14ac:dyDescent="0.3">
      <c r="A6723" s="957"/>
      <c r="B6723"/>
      <c r="C6723"/>
      <c r="D6723"/>
      <c r="E6723"/>
      <c r="F6723"/>
      <c r="G6723"/>
      <c r="H6723"/>
      <c r="I6723"/>
      <c r="J6723"/>
    </row>
    <row r="6724" spans="1:10" x14ac:dyDescent="0.3">
      <c r="A6724" s="957"/>
      <c r="B6724"/>
      <c r="C6724"/>
      <c r="D6724"/>
      <c r="E6724"/>
      <c r="F6724"/>
      <c r="G6724"/>
      <c r="H6724"/>
      <c r="I6724"/>
      <c r="J6724"/>
    </row>
    <row r="6725" spans="1:10" x14ac:dyDescent="0.3">
      <c r="A6725" s="957"/>
      <c r="B6725"/>
      <c r="C6725"/>
      <c r="D6725"/>
      <c r="E6725"/>
      <c r="F6725"/>
      <c r="G6725"/>
      <c r="H6725"/>
      <c r="I6725"/>
      <c r="J6725"/>
    </row>
    <row r="6726" spans="1:10" x14ac:dyDescent="0.3">
      <c r="A6726" s="957"/>
      <c r="B6726"/>
      <c r="C6726"/>
      <c r="D6726"/>
      <c r="E6726"/>
      <c r="F6726"/>
      <c r="G6726"/>
      <c r="H6726"/>
      <c r="I6726"/>
      <c r="J6726"/>
    </row>
    <row r="6727" spans="1:10" x14ac:dyDescent="0.3">
      <c r="A6727" s="957"/>
      <c r="B6727"/>
      <c r="C6727"/>
      <c r="D6727"/>
      <c r="E6727"/>
      <c r="F6727"/>
      <c r="G6727"/>
      <c r="H6727"/>
      <c r="I6727"/>
      <c r="J6727"/>
    </row>
    <row r="6728" spans="1:10" x14ac:dyDescent="0.3">
      <c r="A6728" s="957"/>
      <c r="B6728"/>
      <c r="C6728"/>
      <c r="D6728"/>
      <c r="E6728"/>
      <c r="F6728"/>
      <c r="G6728"/>
      <c r="H6728"/>
      <c r="I6728"/>
      <c r="J6728"/>
    </row>
    <row r="6729" spans="1:10" x14ac:dyDescent="0.3">
      <c r="A6729" s="957"/>
      <c r="B6729"/>
      <c r="C6729"/>
      <c r="D6729"/>
      <c r="E6729"/>
      <c r="F6729"/>
      <c r="G6729"/>
      <c r="H6729"/>
      <c r="I6729"/>
      <c r="J6729"/>
    </row>
    <row r="6730" spans="1:10" x14ac:dyDescent="0.3">
      <c r="A6730" s="957"/>
      <c r="B6730"/>
      <c r="C6730"/>
      <c r="D6730"/>
      <c r="E6730"/>
      <c r="F6730"/>
      <c r="G6730"/>
      <c r="H6730"/>
      <c r="I6730"/>
      <c r="J6730"/>
    </row>
    <row r="6731" spans="1:10" x14ac:dyDescent="0.3">
      <c r="A6731" s="957"/>
      <c r="B6731"/>
      <c r="C6731"/>
      <c r="D6731"/>
      <c r="E6731"/>
      <c r="F6731"/>
      <c r="G6731"/>
      <c r="H6731"/>
      <c r="I6731"/>
      <c r="J6731"/>
    </row>
    <row r="6732" spans="1:10" x14ac:dyDescent="0.3">
      <c r="A6732" s="957"/>
      <c r="B6732"/>
      <c r="C6732"/>
      <c r="D6732"/>
      <c r="E6732"/>
      <c r="F6732"/>
      <c r="G6732"/>
      <c r="H6732"/>
      <c r="I6732"/>
      <c r="J6732"/>
    </row>
    <row r="6733" spans="1:10" x14ac:dyDescent="0.3">
      <c r="A6733" s="957"/>
      <c r="B6733"/>
      <c r="C6733"/>
      <c r="D6733"/>
      <c r="E6733"/>
      <c r="F6733"/>
      <c r="G6733"/>
      <c r="H6733"/>
      <c r="I6733"/>
      <c r="J6733"/>
    </row>
    <row r="6734" spans="1:10" x14ac:dyDescent="0.3">
      <c r="A6734" s="957"/>
      <c r="B6734"/>
      <c r="C6734"/>
      <c r="D6734"/>
      <c r="E6734"/>
      <c r="F6734"/>
      <c r="G6734"/>
      <c r="H6734"/>
      <c r="I6734"/>
      <c r="J6734"/>
    </row>
    <row r="6735" spans="1:10" x14ac:dyDescent="0.3">
      <c r="A6735" s="957"/>
      <c r="B6735"/>
      <c r="C6735"/>
      <c r="D6735"/>
      <c r="E6735"/>
      <c r="F6735"/>
      <c r="G6735"/>
      <c r="H6735"/>
      <c r="I6735"/>
      <c r="J6735"/>
    </row>
    <row r="6736" spans="1:10" x14ac:dyDescent="0.3">
      <c r="A6736" s="957"/>
      <c r="B6736"/>
      <c r="C6736"/>
      <c r="D6736"/>
      <c r="E6736"/>
      <c r="F6736"/>
      <c r="G6736"/>
      <c r="H6736"/>
      <c r="I6736"/>
      <c r="J6736"/>
    </row>
    <row r="6737" spans="1:10" x14ac:dyDescent="0.3">
      <c r="A6737" s="957"/>
      <c r="B6737"/>
      <c r="C6737"/>
      <c r="D6737"/>
      <c r="E6737"/>
      <c r="F6737"/>
      <c r="G6737"/>
      <c r="H6737"/>
      <c r="I6737"/>
      <c r="J6737"/>
    </row>
    <row r="6738" spans="1:10" x14ac:dyDescent="0.3">
      <c r="A6738" s="957"/>
      <c r="B6738"/>
      <c r="C6738"/>
      <c r="D6738"/>
      <c r="E6738"/>
      <c r="F6738"/>
      <c r="G6738"/>
      <c r="H6738"/>
      <c r="I6738"/>
      <c r="J6738"/>
    </row>
    <row r="6739" spans="1:10" x14ac:dyDescent="0.3">
      <c r="A6739" s="957"/>
      <c r="B6739"/>
      <c r="C6739"/>
      <c r="D6739"/>
      <c r="E6739"/>
      <c r="F6739"/>
      <c r="G6739"/>
      <c r="H6739"/>
      <c r="I6739"/>
      <c r="J6739"/>
    </row>
    <row r="6740" spans="1:10" x14ac:dyDescent="0.3">
      <c r="A6740" s="957"/>
      <c r="B6740"/>
      <c r="C6740"/>
      <c r="D6740"/>
      <c r="E6740"/>
      <c r="F6740"/>
      <c r="G6740"/>
      <c r="H6740"/>
      <c r="I6740"/>
      <c r="J6740"/>
    </row>
    <row r="6741" spans="1:10" x14ac:dyDescent="0.3">
      <c r="A6741" s="957"/>
      <c r="B6741"/>
      <c r="C6741"/>
      <c r="D6741"/>
      <c r="E6741"/>
      <c r="F6741"/>
      <c r="G6741"/>
      <c r="H6741"/>
      <c r="I6741"/>
      <c r="J6741"/>
    </row>
    <row r="6742" spans="1:10" x14ac:dyDescent="0.3">
      <c r="A6742" s="957"/>
      <c r="B6742"/>
      <c r="C6742"/>
      <c r="D6742"/>
      <c r="E6742"/>
      <c r="F6742"/>
      <c r="G6742"/>
      <c r="H6742"/>
      <c r="I6742"/>
      <c r="J6742"/>
    </row>
    <row r="6743" spans="1:10" x14ac:dyDescent="0.3">
      <c r="A6743" s="957"/>
      <c r="B6743"/>
      <c r="C6743"/>
      <c r="D6743"/>
      <c r="E6743"/>
      <c r="F6743"/>
      <c r="G6743"/>
      <c r="H6743"/>
      <c r="I6743"/>
      <c r="J6743"/>
    </row>
    <row r="6744" spans="1:10" x14ac:dyDescent="0.3">
      <c r="A6744" s="957"/>
      <c r="B6744"/>
      <c r="C6744"/>
      <c r="D6744"/>
      <c r="E6744"/>
      <c r="F6744"/>
      <c r="G6744"/>
      <c r="H6744"/>
      <c r="I6744"/>
      <c r="J6744"/>
    </row>
    <row r="6745" spans="1:10" x14ac:dyDescent="0.3">
      <c r="A6745" s="957"/>
      <c r="B6745"/>
      <c r="C6745"/>
      <c r="D6745"/>
      <c r="E6745"/>
      <c r="F6745"/>
      <c r="G6745"/>
      <c r="H6745"/>
      <c r="I6745"/>
      <c r="J6745"/>
    </row>
    <row r="6746" spans="1:10" x14ac:dyDescent="0.3">
      <c r="A6746" s="957"/>
      <c r="B6746"/>
      <c r="C6746"/>
      <c r="D6746"/>
      <c r="E6746"/>
      <c r="F6746"/>
      <c r="G6746"/>
      <c r="H6746"/>
      <c r="I6746"/>
      <c r="J6746"/>
    </row>
    <row r="6747" spans="1:10" x14ac:dyDescent="0.3">
      <c r="A6747" s="957"/>
      <c r="B6747"/>
      <c r="C6747"/>
      <c r="D6747"/>
      <c r="E6747"/>
      <c r="F6747"/>
      <c r="G6747"/>
      <c r="H6747"/>
      <c r="I6747"/>
      <c r="J6747"/>
    </row>
    <row r="6748" spans="1:10" x14ac:dyDescent="0.3">
      <c r="A6748" s="957"/>
      <c r="B6748"/>
      <c r="C6748"/>
      <c r="D6748"/>
      <c r="E6748"/>
      <c r="F6748"/>
      <c r="G6748"/>
      <c r="H6748"/>
      <c r="I6748"/>
      <c r="J6748"/>
    </row>
    <row r="6749" spans="1:10" x14ac:dyDescent="0.3">
      <c r="A6749" s="957"/>
      <c r="B6749"/>
      <c r="C6749"/>
      <c r="D6749"/>
      <c r="E6749"/>
      <c r="F6749"/>
      <c r="G6749"/>
      <c r="H6749"/>
      <c r="I6749"/>
      <c r="J6749"/>
    </row>
    <row r="6750" spans="1:10" x14ac:dyDescent="0.3">
      <c r="A6750" s="957"/>
      <c r="B6750"/>
      <c r="C6750"/>
      <c r="D6750"/>
      <c r="E6750"/>
      <c r="F6750"/>
      <c r="G6750"/>
      <c r="H6750"/>
      <c r="I6750"/>
      <c r="J6750"/>
    </row>
    <row r="6751" spans="1:10" x14ac:dyDescent="0.3">
      <c r="A6751" s="957"/>
      <c r="B6751"/>
      <c r="C6751"/>
      <c r="D6751"/>
      <c r="E6751"/>
      <c r="F6751"/>
      <c r="G6751"/>
      <c r="H6751"/>
      <c r="I6751"/>
      <c r="J6751"/>
    </row>
    <row r="6752" spans="1:10" x14ac:dyDescent="0.3">
      <c r="A6752" s="957"/>
      <c r="B6752"/>
      <c r="C6752"/>
      <c r="D6752"/>
      <c r="E6752"/>
      <c r="F6752"/>
      <c r="G6752"/>
      <c r="H6752"/>
      <c r="I6752"/>
      <c r="J6752"/>
    </row>
    <row r="6753" spans="1:10" x14ac:dyDescent="0.3">
      <c r="A6753" s="957"/>
      <c r="B6753"/>
      <c r="C6753"/>
      <c r="D6753"/>
      <c r="E6753"/>
      <c r="F6753"/>
      <c r="G6753"/>
      <c r="H6753"/>
      <c r="I6753"/>
      <c r="J6753"/>
    </row>
    <row r="6754" spans="1:10" x14ac:dyDescent="0.3">
      <c r="A6754" s="957"/>
      <c r="B6754"/>
      <c r="C6754"/>
      <c r="D6754"/>
      <c r="E6754"/>
      <c r="F6754"/>
      <c r="G6754"/>
      <c r="H6754"/>
      <c r="I6754"/>
      <c r="J6754"/>
    </row>
    <row r="6755" spans="1:10" x14ac:dyDescent="0.3">
      <c r="A6755" s="957"/>
      <c r="B6755"/>
      <c r="C6755"/>
      <c r="D6755"/>
      <c r="E6755"/>
      <c r="F6755"/>
      <c r="G6755"/>
      <c r="H6755"/>
      <c r="I6755"/>
      <c r="J6755"/>
    </row>
    <row r="6756" spans="1:10" x14ac:dyDescent="0.3">
      <c r="A6756" s="957"/>
      <c r="B6756"/>
      <c r="C6756"/>
      <c r="D6756"/>
      <c r="E6756"/>
      <c r="F6756"/>
      <c r="G6756"/>
      <c r="H6756"/>
      <c r="I6756"/>
      <c r="J6756"/>
    </row>
    <row r="6757" spans="1:10" x14ac:dyDescent="0.3">
      <c r="A6757" s="957"/>
      <c r="B6757"/>
      <c r="C6757"/>
      <c r="D6757"/>
      <c r="E6757"/>
      <c r="F6757"/>
      <c r="G6757"/>
      <c r="H6757"/>
      <c r="I6757"/>
      <c r="J6757"/>
    </row>
    <row r="6758" spans="1:10" x14ac:dyDescent="0.3">
      <c r="A6758" s="957"/>
      <c r="B6758"/>
      <c r="C6758"/>
      <c r="D6758"/>
      <c r="E6758"/>
      <c r="F6758"/>
      <c r="G6758"/>
      <c r="H6758"/>
      <c r="I6758"/>
      <c r="J6758"/>
    </row>
    <row r="6759" spans="1:10" x14ac:dyDescent="0.3">
      <c r="A6759" s="957"/>
      <c r="B6759"/>
      <c r="C6759"/>
      <c r="D6759"/>
      <c r="E6759"/>
      <c r="F6759"/>
      <c r="G6759"/>
      <c r="H6759"/>
      <c r="I6759"/>
      <c r="J6759"/>
    </row>
    <row r="6760" spans="1:10" x14ac:dyDescent="0.3">
      <c r="A6760" s="957"/>
      <c r="B6760"/>
      <c r="C6760"/>
      <c r="D6760"/>
      <c r="E6760"/>
      <c r="F6760"/>
      <c r="G6760"/>
      <c r="H6760"/>
      <c r="I6760"/>
      <c r="J6760"/>
    </row>
    <row r="6761" spans="1:10" x14ac:dyDescent="0.3">
      <c r="A6761" s="957"/>
      <c r="B6761"/>
      <c r="C6761"/>
      <c r="D6761"/>
      <c r="E6761"/>
      <c r="F6761"/>
      <c r="G6761"/>
      <c r="H6761"/>
      <c r="I6761"/>
      <c r="J6761"/>
    </row>
    <row r="6762" spans="1:10" x14ac:dyDescent="0.3">
      <c r="A6762" s="957"/>
      <c r="B6762"/>
      <c r="C6762"/>
      <c r="D6762"/>
      <c r="E6762"/>
      <c r="F6762"/>
      <c r="G6762"/>
      <c r="H6762"/>
      <c r="I6762"/>
      <c r="J6762"/>
    </row>
    <row r="6763" spans="1:10" x14ac:dyDescent="0.3">
      <c r="A6763" s="957"/>
      <c r="B6763"/>
      <c r="C6763"/>
      <c r="D6763"/>
      <c r="E6763"/>
      <c r="F6763"/>
      <c r="G6763"/>
      <c r="H6763"/>
      <c r="I6763"/>
      <c r="J6763"/>
    </row>
    <row r="6764" spans="1:10" x14ac:dyDescent="0.3">
      <c r="A6764" s="957"/>
      <c r="B6764"/>
      <c r="C6764"/>
      <c r="D6764"/>
      <c r="E6764"/>
      <c r="F6764"/>
      <c r="G6764"/>
      <c r="H6764"/>
      <c r="I6764"/>
      <c r="J6764"/>
    </row>
    <row r="6765" spans="1:10" x14ac:dyDescent="0.3">
      <c r="A6765" s="957"/>
      <c r="B6765"/>
      <c r="C6765"/>
      <c r="D6765"/>
      <c r="E6765"/>
      <c r="F6765"/>
      <c r="G6765"/>
      <c r="H6765"/>
      <c r="I6765"/>
      <c r="J6765"/>
    </row>
    <row r="6766" spans="1:10" x14ac:dyDescent="0.3">
      <c r="A6766" s="957"/>
      <c r="B6766"/>
      <c r="C6766"/>
      <c r="D6766"/>
      <c r="E6766"/>
      <c r="F6766"/>
      <c r="G6766"/>
      <c r="H6766"/>
      <c r="I6766"/>
      <c r="J6766"/>
    </row>
    <row r="6767" spans="1:10" x14ac:dyDescent="0.3">
      <c r="A6767" s="957"/>
      <c r="B6767"/>
      <c r="C6767"/>
      <c r="D6767"/>
      <c r="E6767"/>
      <c r="F6767"/>
      <c r="G6767"/>
      <c r="H6767"/>
      <c r="I6767"/>
      <c r="J6767"/>
    </row>
    <row r="6768" spans="1:10" x14ac:dyDescent="0.3">
      <c r="A6768" s="957"/>
      <c r="B6768"/>
      <c r="C6768"/>
      <c r="D6768"/>
      <c r="E6768"/>
      <c r="F6768"/>
      <c r="G6768"/>
      <c r="H6768"/>
      <c r="I6768"/>
      <c r="J6768"/>
    </row>
    <row r="6769" spans="1:10" x14ac:dyDescent="0.3">
      <c r="A6769" s="957"/>
      <c r="B6769"/>
      <c r="C6769"/>
      <c r="D6769"/>
      <c r="E6769"/>
      <c r="F6769"/>
      <c r="G6769"/>
      <c r="H6769"/>
      <c r="I6769"/>
      <c r="J6769"/>
    </row>
    <row r="6770" spans="1:10" x14ac:dyDescent="0.3">
      <c r="A6770" s="957"/>
      <c r="B6770"/>
      <c r="C6770"/>
      <c r="D6770"/>
      <c r="E6770"/>
      <c r="F6770"/>
      <c r="G6770"/>
      <c r="H6770"/>
      <c r="I6770"/>
      <c r="J6770"/>
    </row>
    <row r="6771" spans="1:10" x14ac:dyDescent="0.3">
      <c r="A6771" s="957"/>
      <c r="B6771"/>
      <c r="C6771"/>
      <c r="D6771"/>
      <c r="E6771"/>
      <c r="F6771"/>
      <c r="G6771"/>
      <c r="H6771"/>
      <c r="I6771"/>
      <c r="J6771"/>
    </row>
    <row r="6772" spans="1:10" x14ac:dyDescent="0.3">
      <c r="A6772" s="957"/>
      <c r="B6772"/>
      <c r="C6772"/>
      <c r="D6772"/>
      <c r="E6772"/>
      <c r="F6772"/>
      <c r="G6772"/>
      <c r="H6772"/>
      <c r="I6772"/>
      <c r="J6772"/>
    </row>
    <row r="6773" spans="1:10" x14ac:dyDescent="0.3">
      <c r="A6773" s="957"/>
      <c r="B6773"/>
      <c r="C6773"/>
      <c r="D6773"/>
      <c r="E6773"/>
      <c r="F6773"/>
      <c r="G6773"/>
      <c r="H6773"/>
      <c r="I6773"/>
      <c r="J6773"/>
    </row>
    <row r="6774" spans="1:10" x14ac:dyDescent="0.3">
      <c r="A6774" s="957"/>
      <c r="B6774"/>
      <c r="C6774"/>
      <c r="D6774"/>
      <c r="E6774"/>
      <c r="F6774"/>
      <c r="G6774"/>
      <c r="H6774"/>
      <c r="I6774"/>
      <c r="J6774"/>
    </row>
    <row r="6775" spans="1:10" x14ac:dyDescent="0.3">
      <c r="A6775" s="957"/>
      <c r="B6775"/>
      <c r="C6775"/>
      <c r="D6775"/>
      <c r="E6775"/>
      <c r="F6775"/>
      <c r="G6775"/>
      <c r="H6775"/>
      <c r="I6775"/>
      <c r="J6775"/>
    </row>
    <row r="6776" spans="1:10" x14ac:dyDescent="0.3">
      <c r="A6776" s="957"/>
      <c r="B6776"/>
      <c r="C6776"/>
      <c r="D6776"/>
      <c r="E6776"/>
      <c r="F6776"/>
      <c r="G6776"/>
      <c r="H6776"/>
      <c r="I6776"/>
      <c r="J6776"/>
    </row>
    <row r="6777" spans="1:10" x14ac:dyDescent="0.3">
      <c r="A6777" s="957"/>
      <c r="B6777"/>
      <c r="C6777"/>
      <c r="D6777"/>
      <c r="E6777"/>
      <c r="F6777"/>
      <c r="G6777"/>
      <c r="H6777"/>
      <c r="I6777"/>
      <c r="J6777"/>
    </row>
    <row r="6778" spans="1:10" x14ac:dyDescent="0.3">
      <c r="A6778" s="957"/>
      <c r="B6778"/>
      <c r="C6778"/>
      <c r="D6778"/>
      <c r="E6778"/>
      <c r="F6778"/>
      <c r="G6778"/>
      <c r="H6778"/>
      <c r="I6778"/>
      <c r="J6778"/>
    </row>
    <row r="6779" spans="1:10" x14ac:dyDescent="0.3">
      <c r="A6779" s="957"/>
      <c r="B6779"/>
      <c r="C6779"/>
      <c r="D6779"/>
      <c r="E6779"/>
      <c r="F6779"/>
      <c r="G6779"/>
      <c r="H6779"/>
      <c r="I6779"/>
      <c r="J6779"/>
    </row>
    <row r="6780" spans="1:10" x14ac:dyDescent="0.3">
      <c r="A6780" s="957"/>
      <c r="B6780"/>
      <c r="C6780"/>
      <c r="D6780"/>
      <c r="E6780"/>
      <c r="F6780"/>
      <c r="G6780"/>
      <c r="H6780"/>
      <c r="I6780"/>
      <c r="J6780"/>
    </row>
    <row r="6781" spans="1:10" x14ac:dyDescent="0.3">
      <c r="A6781" s="957"/>
      <c r="B6781"/>
      <c r="C6781"/>
      <c r="D6781"/>
      <c r="E6781"/>
      <c r="F6781"/>
      <c r="G6781"/>
      <c r="H6781"/>
      <c r="I6781"/>
      <c r="J6781"/>
    </row>
    <row r="6782" spans="1:10" x14ac:dyDescent="0.3">
      <c r="A6782" s="957"/>
      <c r="B6782"/>
      <c r="C6782"/>
      <c r="D6782"/>
      <c r="E6782"/>
      <c r="F6782"/>
      <c r="G6782"/>
      <c r="H6782"/>
      <c r="I6782"/>
      <c r="J6782"/>
    </row>
    <row r="6783" spans="1:10" x14ac:dyDescent="0.3">
      <c r="A6783" s="957"/>
      <c r="B6783"/>
      <c r="C6783"/>
      <c r="D6783"/>
      <c r="E6783"/>
      <c r="F6783"/>
      <c r="G6783"/>
      <c r="H6783"/>
      <c r="I6783"/>
      <c r="J6783"/>
    </row>
    <row r="6784" spans="1:10" x14ac:dyDescent="0.3">
      <c r="A6784" s="957"/>
      <c r="B6784"/>
      <c r="C6784"/>
      <c r="D6784"/>
      <c r="E6784"/>
      <c r="F6784"/>
      <c r="G6784"/>
      <c r="H6784"/>
      <c r="I6784"/>
      <c r="J6784"/>
    </row>
    <row r="6785" spans="1:10" x14ac:dyDescent="0.3">
      <c r="A6785" s="957"/>
      <c r="B6785"/>
      <c r="C6785"/>
      <c r="D6785"/>
      <c r="E6785"/>
      <c r="F6785"/>
      <c r="G6785"/>
      <c r="H6785"/>
      <c r="I6785"/>
      <c r="J6785"/>
    </row>
    <row r="6786" spans="1:10" x14ac:dyDescent="0.3">
      <c r="A6786" s="957"/>
      <c r="B6786"/>
      <c r="C6786"/>
      <c r="D6786"/>
      <c r="E6786"/>
      <c r="F6786"/>
      <c r="G6786"/>
      <c r="H6786"/>
      <c r="I6786"/>
      <c r="J6786"/>
    </row>
    <row r="6787" spans="1:10" x14ac:dyDescent="0.3">
      <c r="A6787" s="957"/>
      <c r="B6787"/>
      <c r="C6787"/>
      <c r="D6787"/>
      <c r="E6787"/>
      <c r="F6787"/>
      <c r="G6787"/>
      <c r="H6787"/>
      <c r="I6787"/>
      <c r="J6787"/>
    </row>
    <row r="6788" spans="1:10" x14ac:dyDescent="0.3">
      <c r="A6788" s="957"/>
      <c r="B6788"/>
      <c r="C6788"/>
      <c r="D6788"/>
      <c r="E6788"/>
      <c r="F6788"/>
      <c r="G6788"/>
      <c r="H6788"/>
      <c r="I6788"/>
      <c r="J6788"/>
    </row>
    <row r="6789" spans="1:10" x14ac:dyDescent="0.3">
      <c r="A6789" s="957"/>
      <c r="B6789"/>
      <c r="C6789"/>
      <c r="D6789"/>
      <c r="E6789"/>
      <c r="F6789"/>
      <c r="G6789"/>
      <c r="H6789"/>
      <c r="I6789"/>
      <c r="J6789"/>
    </row>
    <row r="6790" spans="1:10" x14ac:dyDescent="0.3">
      <c r="A6790" s="957"/>
      <c r="B6790"/>
      <c r="C6790"/>
      <c r="D6790"/>
      <c r="E6790"/>
      <c r="F6790"/>
      <c r="G6790"/>
      <c r="H6790"/>
      <c r="I6790"/>
      <c r="J6790"/>
    </row>
    <row r="6791" spans="1:10" x14ac:dyDescent="0.3">
      <c r="A6791" s="957"/>
      <c r="B6791"/>
      <c r="C6791"/>
      <c r="D6791"/>
      <c r="E6791"/>
      <c r="F6791"/>
      <c r="G6791"/>
      <c r="H6791"/>
      <c r="I6791"/>
      <c r="J6791"/>
    </row>
    <row r="6792" spans="1:10" x14ac:dyDescent="0.3">
      <c r="A6792" s="957"/>
      <c r="B6792"/>
      <c r="C6792"/>
      <c r="D6792"/>
      <c r="E6792"/>
      <c r="F6792"/>
      <c r="G6792"/>
      <c r="H6792"/>
      <c r="I6792"/>
      <c r="J6792"/>
    </row>
    <row r="6793" spans="1:10" x14ac:dyDescent="0.3">
      <c r="A6793" s="957"/>
      <c r="B6793"/>
      <c r="C6793"/>
      <c r="D6793"/>
      <c r="E6793"/>
      <c r="F6793"/>
      <c r="G6793"/>
      <c r="H6793"/>
      <c r="I6793"/>
      <c r="J6793"/>
    </row>
    <row r="6794" spans="1:10" x14ac:dyDescent="0.3">
      <c r="A6794" s="957"/>
      <c r="B6794"/>
      <c r="C6794"/>
      <c r="D6794"/>
      <c r="E6794"/>
      <c r="F6794"/>
      <c r="G6794"/>
      <c r="H6794"/>
      <c r="I6794"/>
      <c r="J6794"/>
    </row>
    <row r="6795" spans="1:10" x14ac:dyDescent="0.3">
      <c r="A6795" s="957"/>
      <c r="B6795"/>
      <c r="C6795"/>
      <c r="D6795"/>
      <c r="E6795"/>
      <c r="F6795"/>
      <c r="G6795"/>
      <c r="H6795"/>
      <c r="I6795"/>
      <c r="J6795"/>
    </row>
    <row r="6796" spans="1:10" x14ac:dyDescent="0.3">
      <c r="A6796" s="957"/>
      <c r="B6796"/>
      <c r="C6796"/>
      <c r="D6796"/>
      <c r="E6796"/>
      <c r="F6796"/>
      <c r="G6796"/>
      <c r="H6796"/>
      <c r="I6796"/>
      <c r="J6796"/>
    </row>
    <row r="6797" spans="1:10" x14ac:dyDescent="0.3">
      <c r="A6797" s="957"/>
      <c r="B6797"/>
      <c r="C6797"/>
      <c r="D6797"/>
      <c r="E6797"/>
      <c r="F6797"/>
      <c r="G6797"/>
      <c r="H6797"/>
      <c r="I6797"/>
      <c r="J6797"/>
    </row>
    <row r="6798" spans="1:10" x14ac:dyDescent="0.3">
      <c r="A6798" s="957"/>
      <c r="B6798"/>
      <c r="C6798"/>
      <c r="D6798"/>
      <c r="E6798"/>
      <c r="F6798"/>
      <c r="G6798"/>
      <c r="H6798"/>
      <c r="I6798"/>
      <c r="J6798"/>
    </row>
    <row r="6799" spans="1:10" x14ac:dyDescent="0.3">
      <c r="A6799" s="957"/>
      <c r="B6799"/>
      <c r="C6799"/>
      <c r="D6799"/>
      <c r="E6799"/>
      <c r="F6799"/>
      <c r="G6799"/>
      <c r="H6799"/>
      <c r="I6799"/>
      <c r="J6799"/>
    </row>
    <row r="6800" spans="1:10" x14ac:dyDescent="0.3">
      <c r="A6800" s="957"/>
      <c r="B6800"/>
      <c r="C6800"/>
      <c r="D6800"/>
      <c r="E6800"/>
      <c r="F6800"/>
      <c r="G6800"/>
      <c r="H6800"/>
      <c r="I6800"/>
      <c r="J6800"/>
    </row>
    <row r="6801" spans="1:10" x14ac:dyDescent="0.3">
      <c r="A6801" s="957"/>
      <c r="B6801"/>
      <c r="C6801"/>
      <c r="D6801"/>
      <c r="E6801"/>
      <c r="F6801"/>
      <c r="G6801"/>
      <c r="H6801"/>
      <c r="I6801"/>
      <c r="J6801"/>
    </row>
    <row r="6802" spans="1:10" x14ac:dyDescent="0.3">
      <c r="A6802" s="957"/>
      <c r="B6802"/>
      <c r="C6802"/>
      <c r="D6802"/>
      <c r="E6802"/>
      <c r="F6802"/>
      <c r="G6802"/>
      <c r="H6802"/>
      <c r="I6802"/>
      <c r="J6802"/>
    </row>
    <row r="6803" spans="1:10" x14ac:dyDescent="0.3">
      <c r="A6803" s="957"/>
      <c r="B6803"/>
      <c r="C6803"/>
      <c r="D6803"/>
      <c r="E6803"/>
      <c r="F6803"/>
      <c r="G6803"/>
      <c r="H6803"/>
      <c r="I6803"/>
      <c r="J6803"/>
    </row>
    <row r="6804" spans="1:10" x14ac:dyDescent="0.3">
      <c r="A6804" s="957"/>
      <c r="B6804"/>
      <c r="C6804"/>
      <c r="D6804"/>
      <c r="E6804"/>
      <c r="F6804"/>
      <c r="G6804"/>
      <c r="H6804"/>
      <c r="I6804"/>
      <c r="J6804"/>
    </row>
    <row r="6805" spans="1:10" x14ac:dyDescent="0.3">
      <c r="A6805" s="957"/>
      <c r="B6805"/>
      <c r="C6805"/>
      <c r="D6805"/>
      <c r="E6805"/>
      <c r="F6805"/>
      <c r="G6805"/>
      <c r="H6805"/>
      <c r="I6805"/>
      <c r="J6805"/>
    </row>
    <row r="6806" spans="1:10" x14ac:dyDescent="0.3">
      <c r="A6806" s="957"/>
      <c r="B6806"/>
      <c r="C6806"/>
      <c r="D6806"/>
      <c r="E6806"/>
      <c r="F6806"/>
      <c r="G6806"/>
      <c r="H6806"/>
      <c r="I6806"/>
      <c r="J6806"/>
    </row>
    <row r="6807" spans="1:10" x14ac:dyDescent="0.3">
      <c r="A6807" s="957"/>
      <c r="B6807"/>
      <c r="C6807"/>
      <c r="D6807"/>
      <c r="E6807"/>
      <c r="F6807"/>
      <c r="G6807"/>
      <c r="H6807"/>
      <c r="I6807"/>
      <c r="J6807"/>
    </row>
    <row r="6808" spans="1:10" x14ac:dyDescent="0.3">
      <c r="A6808" s="957"/>
      <c r="B6808"/>
      <c r="C6808"/>
      <c r="D6808"/>
      <c r="E6808"/>
      <c r="F6808"/>
      <c r="G6808"/>
      <c r="H6808"/>
      <c r="I6808"/>
      <c r="J6808"/>
    </row>
    <row r="6809" spans="1:10" x14ac:dyDescent="0.3">
      <c r="A6809" s="957"/>
      <c r="B6809"/>
      <c r="C6809"/>
      <c r="D6809"/>
      <c r="E6809"/>
      <c r="F6809"/>
      <c r="G6809"/>
      <c r="H6809"/>
      <c r="I6809"/>
      <c r="J6809"/>
    </row>
    <row r="6810" spans="1:10" x14ac:dyDescent="0.3">
      <c r="A6810" s="957"/>
      <c r="B6810"/>
      <c r="C6810"/>
      <c r="D6810"/>
      <c r="E6810"/>
      <c r="F6810"/>
      <c r="G6810"/>
      <c r="H6810"/>
      <c r="I6810"/>
      <c r="J6810"/>
    </row>
    <row r="6811" spans="1:10" x14ac:dyDescent="0.3">
      <c r="A6811" s="957"/>
      <c r="B6811"/>
      <c r="C6811"/>
      <c r="D6811"/>
      <c r="E6811"/>
      <c r="F6811"/>
      <c r="G6811"/>
      <c r="H6811"/>
      <c r="I6811"/>
      <c r="J6811"/>
    </row>
    <row r="6812" spans="1:10" x14ac:dyDescent="0.3">
      <c r="A6812" s="957"/>
      <c r="B6812"/>
      <c r="C6812"/>
      <c r="D6812"/>
      <c r="E6812"/>
      <c r="F6812"/>
      <c r="G6812"/>
      <c r="H6812"/>
      <c r="I6812"/>
      <c r="J6812"/>
    </row>
    <row r="6813" spans="1:10" x14ac:dyDescent="0.3">
      <c r="A6813" s="957"/>
      <c r="B6813"/>
      <c r="C6813"/>
      <c r="D6813"/>
      <c r="E6813"/>
      <c r="F6813"/>
      <c r="G6813"/>
      <c r="H6813"/>
      <c r="I6813"/>
      <c r="J6813"/>
    </row>
    <row r="6814" spans="1:10" x14ac:dyDescent="0.3">
      <c r="A6814" s="957"/>
      <c r="B6814"/>
      <c r="C6814"/>
      <c r="D6814"/>
      <c r="E6814"/>
      <c r="F6814"/>
      <c r="G6814"/>
      <c r="H6814"/>
      <c r="I6814"/>
      <c r="J6814"/>
    </row>
    <row r="6815" spans="1:10" x14ac:dyDescent="0.3">
      <c r="A6815" s="957"/>
      <c r="B6815"/>
      <c r="C6815"/>
      <c r="D6815"/>
      <c r="E6815"/>
      <c r="F6815"/>
      <c r="G6815"/>
      <c r="H6815"/>
      <c r="I6815"/>
      <c r="J6815"/>
    </row>
    <row r="6816" spans="1:10" x14ac:dyDescent="0.3">
      <c r="A6816" s="957"/>
      <c r="B6816"/>
      <c r="C6816"/>
      <c r="D6816"/>
      <c r="E6816"/>
      <c r="F6816"/>
      <c r="G6816"/>
      <c r="H6816"/>
      <c r="I6816"/>
      <c r="J6816"/>
    </row>
    <row r="6817" spans="1:10" x14ac:dyDescent="0.3">
      <c r="A6817" s="957"/>
      <c r="B6817"/>
      <c r="C6817"/>
      <c r="D6817"/>
      <c r="E6817"/>
      <c r="F6817"/>
      <c r="G6817"/>
      <c r="H6817"/>
      <c r="I6817"/>
      <c r="J6817"/>
    </row>
    <row r="6818" spans="1:10" x14ac:dyDescent="0.3">
      <c r="A6818" s="957"/>
      <c r="B6818"/>
      <c r="C6818"/>
      <c r="D6818"/>
      <c r="E6818"/>
      <c r="F6818"/>
      <c r="G6818"/>
      <c r="H6818"/>
      <c r="I6818"/>
      <c r="J6818"/>
    </row>
    <row r="6819" spans="1:10" x14ac:dyDescent="0.3">
      <c r="A6819" s="957"/>
      <c r="B6819"/>
      <c r="C6819"/>
      <c r="D6819"/>
      <c r="E6819"/>
      <c r="F6819"/>
      <c r="G6819"/>
      <c r="H6819"/>
      <c r="I6819"/>
      <c r="J6819"/>
    </row>
    <row r="6820" spans="1:10" x14ac:dyDescent="0.3">
      <c r="A6820" s="957"/>
      <c r="B6820"/>
      <c r="C6820"/>
      <c r="D6820"/>
      <c r="E6820"/>
      <c r="F6820"/>
      <c r="G6820"/>
      <c r="H6820"/>
      <c r="I6820"/>
      <c r="J6820"/>
    </row>
    <row r="6821" spans="1:10" x14ac:dyDescent="0.3">
      <c r="A6821" s="957"/>
      <c r="B6821"/>
      <c r="C6821"/>
      <c r="D6821"/>
      <c r="E6821"/>
      <c r="F6821"/>
      <c r="G6821"/>
      <c r="H6821"/>
      <c r="I6821"/>
      <c r="J6821"/>
    </row>
    <row r="6822" spans="1:10" x14ac:dyDescent="0.3">
      <c r="A6822" s="957"/>
      <c r="B6822"/>
      <c r="C6822"/>
      <c r="D6822"/>
      <c r="E6822"/>
      <c r="F6822"/>
      <c r="G6822"/>
      <c r="H6822"/>
      <c r="I6822"/>
      <c r="J6822"/>
    </row>
    <row r="6823" spans="1:10" x14ac:dyDescent="0.3">
      <c r="A6823" s="957"/>
      <c r="B6823"/>
      <c r="C6823"/>
      <c r="D6823"/>
      <c r="E6823"/>
      <c r="F6823"/>
      <c r="G6823"/>
      <c r="H6823"/>
      <c r="I6823"/>
      <c r="J6823"/>
    </row>
    <row r="6824" spans="1:10" x14ac:dyDescent="0.3">
      <c r="A6824" s="957"/>
      <c r="B6824"/>
      <c r="C6824"/>
      <c r="D6824"/>
      <c r="E6824"/>
      <c r="F6824"/>
      <c r="G6824"/>
      <c r="H6824"/>
      <c r="I6824"/>
      <c r="J6824"/>
    </row>
    <row r="6825" spans="1:10" x14ac:dyDescent="0.3">
      <c r="A6825" s="957"/>
      <c r="B6825"/>
      <c r="C6825"/>
      <c r="D6825"/>
      <c r="E6825"/>
      <c r="F6825"/>
      <c r="G6825"/>
      <c r="H6825"/>
      <c r="I6825"/>
      <c r="J6825"/>
    </row>
    <row r="6826" spans="1:10" x14ac:dyDescent="0.3">
      <c r="A6826" s="957"/>
      <c r="B6826"/>
      <c r="C6826"/>
      <c r="D6826"/>
      <c r="E6826"/>
      <c r="F6826"/>
      <c r="G6826"/>
      <c r="H6826"/>
      <c r="I6826"/>
      <c r="J6826"/>
    </row>
    <row r="6827" spans="1:10" x14ac:dyDescent="0.3">
      <c r="A6827" s="957"/>
      <c r="B6827"/>
      <c r="C6827"/>
      <c r="D6827"/>
      <c r="E6827"/>
      <c r="F6827"/>
      <c r="G6827"/>
      <c r="H6827"/>
      <c r="I6827"/>
      <c r="J6827"/>
    </row>
    <row r="6828" spans="1:10" x14ac:dyDescent="0.3">
      <c r="A6828" s="957"/>
      <c r="B6828"/>
      <c r="C6828"/>
      <c r="D6828"/>
      <c r="E6828"/>
      <c r="F6828"/>
      <c r="G6828"/>
      <c r="H6828"/>
      <c r="I6828"/>
      <c r="J6828"/>
    </row>
    <row r="6829" spans="1:10" x14ac:dyDescent="0.3">
      <c r="A6829" s="957"/>
      <c r="B6829"/>
      <c r="C6829"/>
      <c r="D6829"/>
      <c r="E6829"/>
      <c r="F6829"/>
      <c r="G6829"/>
      <c r="H6829"/>
      <c r="I6829"/>
      <c r="J6829"/>
    </row>
    <row r="6830" spans="1:10" x14ac:dyDescent="0.3">
      <c r="A6830" s="957"/>
      <c r="B6830"/>
      <c r="C6830"/>
      <c r="D6830"/>
      <c r="E6830"/>
      <c r="F6830"/>
      <c r="G6830"/>
      <c r="H6830"/>
      <c r="I6830"/>
      <c r="J6830"/>
    </row>
    <row r="6831" spans="1:10" x14ac:dyDescent="0.3">
      <c r="A6831" s="957"/>
      <c r="B6831"/>
      <c r="C6831"/>
      <c r="D6831"/>
      <c r="E6831"/>
      <c r="F6831"/>
      <c r="G6831"/>
      <c r="H6831"/>
      <c r="I6831"/>
      <c r="J6831"/>
    </row>
    <row r="6832" spans="1:10" x14ac:dyDescent="0.3">
      <c r="A6832" s="957"/>
      <c r="B6832"/>
      <c r="C6832"/>
      <c r="D6832"/>
      <c r="E6832"/>
      <c r="F6832"/>
      <c r="G6832"/>
      <c r="H6832"/>
      <c r="I6832"/>
      <c r="J6832"/>
    </row>
    <row r="6833" spans="1:10" x14ac:dyDescent="0.3">
      <c r="A6833" s="957"/>
      <c r="B6833"/>
      <c r="C6833"/>
      <c r="D6833"/>
      <c r="E6833"/>
      <c r="F6833"/>
      <c r="G6833"/>
      <c r="H6833"/>
      <c r="I6833"/>
      <c r="J6833"/>
    </row>
    <row r="6834" spans="1:10" x14ac:dyDescent="0.3">
      <c r="A6834" s="957"/>
      <c r="B6834"/>
      <c r="C6834"/>
      <c r="D6834"/>
      <c r="E6834"/>
      <c r="F6834"/>
      <c r="G6834"/>
      <c r="H6834"/>
      <c r="I6834"/>
      <c r="J6834"/>
    </row>
    <row r="6835" spans="1:10" x14ac:dyDescent="0.3">
      <c r="A6835" s="957"/>
      <c r="B6835"/>
      <c r="C6835"/>
      <c r="D6835"/>
      <c r="E6835"/>
      <c r="F6835"/>
      <c r="G6835"/>
      <c r="H6835"/>
      <c r="I6835"/>
      <c r="J6835"/>
    </row>
    <row r="6836" spans="1:10" x14ac:dyDescent="0.3">
      <c r="A6836" s="957"/>
      <c r="B6836"/>
      <c r="C6836"/>
      <c r="D6836"/>
      <c r="E6836"/>
      <c r="F6836"/>
      <c r="G6836"/>
      <c r="H6836"/>
      <c r="I6836"/>
      <c r="J6836"/>
    </row>
    <row r="6837" spans="1:10" x14ac:dyDescent="0.3">
      <c r="A6837" s="957"/>
      <c r="B6837"/>
      <c r="C6837"/>
      <c r="D6837"/>
      <c r="E6837"/>
      <c r="F6837"/>
      <c r="G6837"/>
      <c r="H6837"/>
      <c r="I6837"/>
      <c r="J6837"/>
    </row>
    <row r="6838" spans="1:10" x14ac:dyDescent="0.3">
      <c r="A6838" s="957"/>
      <c r="B6838"/>
      <c r="C6838"/>
      <c r="D6838"/>
      <c r="E6838"/>
      <c r="F6838"/>
      <c r="G6838"/>
      <c r="H6838"/>
      <c r="I6838"/>
      <c r="J6838"/>
    </row>
    <row r="6839" spans="1:10" x14ac:dyDescent="0.3">
      <c r="A6839" s="957"/>
      <c r="B6839"/>
      <c r="C6839"/>
      <c r="D6839"/>
      <c r="E6839"/>
      <c r="F6839"/>
      <c r="G6839"/>
      <c r="H6839"/>
      <c r="I6839"/>
      <c r="J6839"/>
    </row>
    <row r="6840" spans="1:10" x14ac:dyDescent="0.3">
      <c r="A6840" s="957"/>
      <c r="B6840"/>
      <c r="C6840"/>
      <c r="D6840"/>
      <c r="E6840"/>
      <c r="F6840"/>
      <c r="G6840"/>
      <c r="H6840"/>
      <c r="I6840"/>
      <c r="J6840"/>
    </row>
    <row r="6841" spans="1:10" x14ac:dyDescent="0.3">
      <c r="A6841" s="957"/>
      <c r="B6841"/>
      <c r="C6841"/>
      <c r="D6841"/>
      <c r="E6841"/>
      <c r="F6841"/>
      <c r="G6841"/>
      <c r="H6841"/>
      <c r="I6841"/>
      <c r="J6841"/>
    </row>
    <row r="6842" spans="1:10" x14ac:dyDescent="0.3">
      <c r="A6842" s="957"/>
      <c r="B6842"/>
      <c r="C6842"/>
      <c r="D6842"/>
      <c r="E6842"/>
      <c r="F6842"/>
      <c r="G6842"/>
      <c r="H6842"/>
      <c r="I6842"/>
      <c r="J6842"/>
    </row>
    <row r="6843" spans="1:10" x14ac:dyDescent="0.3">
      <c r="A6843" s="957"/>
      <c r="B6843"/>
      <c r="C6843"/>
      <c r="D6843"/>
      <c r="E6843"/>
      <c r="F6843"/>
      <c r="G6843"/>
      <c r="H6843"/>
      <c r="I6843"/>
      <c r="J6843"/>
    </row>
    <row r="6844" spans="1:10" x14ac:dyDescent="0.3">
      <c r="A6844" s="957"/>
      <c r="B6844"/>
      <c r="C6844"/>
      <c r="D6844"/>
      <c r="E6844"/>
      <c r="F6844"/>
      <c r="G6844"/>
      <c r="H6844"/>
      <c r="I6844"/>
      <c r="J6844"/>
    </row>
    <row r="6845" spans="1:10" x14ac:dyDescent="0.3">
      <c r="A6845" s="957"/>
      <c r="B6845"/>
      <c r="C6845"/>
      <c r="D6845"/>
      <c r="E6845"/>
      <c r="F6845"/>
      <c r="G6845"/>
      <c r="H6845"/>
      <c r="I6845"/>
      <c r="J6845"/>
    </row>
    <row r="6846" spans="1:10" x14ac:dyDescent="0.3">
      <c r="A6846" s="957"/>
      <c r="B6846"/>
      <c r="C6846"/>
      <c r="D6846"/>
      <c r="E6846"/>
      <c r="F6846"/>
      <c r="G6846"/>
      <c r="H6846"/>
      <c r="I6846"/>
      <c r="J6846"/>
    </row>
    <row r="6847" spans="1:10" x14ac:dyDescent="0.3">
      <c r="A6847" s="957"/>
      <c r="B6847"/>
      <c r="C6847"/>
      <c r="D6847"/>
      <c r="E6847"/>
      <c r="F6847"/>
      <c r="G6847"/>
      <c r="H6847"/>
      <c r="I6847"/>
      <c r="J6847"/>
    </row>
    <row r="6848" spans="1:10" x14ac:dyDescent="0.3">
      <c r="A6848" s="957"/>
      <c r="B6848"/>
      <c r="C6848"/>
      <c r="D6848"/>
      <c r="E6848"/>
      <c r="F6848"/>
      <c r="G6848"/>
      <c r="H6848"/>
      <c r="I6848"/>
      <c r="J6848"/>
    </row>
    <row r="6849" spans="1:10" x14ac:dyDescent="0.3">
      <c r="A6849" s="957"/>
      <c r="B6849"/>
      <c r="C6849"/>
      <c r="D6849"/>
      <c r="E6849"/>
      <c r="F6849"/>
      <c r="G6849"/>
      <c r="H6849"/>
      <c r="I6849"/>
      <c r="J6849"/>
    </row>
    <row r="6850" spans="1:10" x14ac:dyDescent="0.3">
      <c r="A6850" s="957"/>
      <c r="B6850"/>
      <c r="C6850"/>
      <c r="D6850"/>
      <c r="E6850"/>
      <c r="F6850"/>
      <c r="G6850"/>
      <c r="H6850"/>
      <c r="I6850"/>
      <c r="J6850"/>
    </row>
    <row r="6851" spans="1:10" x14ac:dyDescent="0.3">
      <c r="A6851" s="957"/>
      <c r="B6851"/>
      <c r="C6851"/>
      <c r="D6851"/>
      <c r="E6851"/>
      <c r="F6851"/>
      <c r="G6851"/>
      <c r="H6851"/>
      <c r="I6851"/>
      <c r="J6851"/>
    </row>
    <row r="6852" spans="1:10" x14ac:dyDescent="0.3">
      <c r="A6852" s="957"/>
      <c r="B6852"/>
      <c r="C6852"/>
      <c r="D6852"/>
      <c r="E6852"/>
      <c r="F6852"/>
      <c r="G6852"/>
      <c r="H6852"/>
      <c r="I6852"/>
      <c r="J6852"/>
    </row>
    <row r="6853" spans="1:10" x14ac:dyDescent="0.3">
      <c r="A6853" s="957"/>
      <c r="B6853"/>
      <c r="C6853"/>
      <c r="D6853"/>
      <c r="E6853"/>
      <c r="F6853"/>
      <c r="G6853"/>
      <c r="H6853"/>
      <c r="I6853"/>
      <c r="J6853"/>
    </row>
    <row r="6854" spans="1:10" x14ac:dyDescent="0.3">
      <c r="A6854" s="957"/>
      <c r="B6854"/>
      <c r="C6854"/>
      <c r="D6854"/>
      <c r="E6854"/>
      <c r="F6854"/>
      <c r="G6854"/>
      <c r="H6854"/>
      <c r="I6854"/>
      <c r="J6854"/>
    </row>
    <row r="6855" spans="1:10" x14ac:dyDescent="0.3">
      <c r="A6855" s="957"/>
      <c r="B6855"/>
      <c r="C6855"/>
      <c r="D6855"/>
      <c r="E6855"/>
      <c r="F6855"/>
      <c r="G6855"/>
      <c r="H6855"/>
      <c r="I6855"/>
      <c r="J6855"/>
    </row>
    <row r="6856" spans="1:10" x14ac:dyDescent="0.3">
      <c r="A6856" s="957"/>
      <c r="B6856"/>
      <c r="C6856"/>
      <c r="D6856"/>
      <c r="E6856"/>
      <c r="F6856"/>
      <c r="G6856"/>
      <c r="H6856"/>
      <c r="I6856"/>
      <c r="J6856"/>
    </row>
    <row r="6857" spans="1:10" x14ac:dyDescent="0.3">
      <c r="A6857" s="957"/>
      <c r="B6857"/>
      <c r="C6857"/>
      <c r="D6857"/>
      <c r="E6857"/>
      <c r="F6857"/>
      <c r="G6857"/>
      <c r="H6857"/>
      <c r="I6857"/>
      <c r="J6857"/>
    </row>
    <row r="6858" spans="1:10" x14ac:dyDescent="0.3">
      <c r="A6858" s="957"/>
      <c r="B6858"/>
      <c r="C6858"/>
      <c r="D6858"/>
      <c r="E6858"/>
      <c r="F6858"/>
      <c r="G6858"/>
      <c r="H6858"/>
      <c r="I6858"/>
      <c r="J6858"/>
    </row>
    <row r="6859" spans="1:10" x14ac:dyDescent="0.3">
      <c r="A6859" s="957"/>
      <c r="B6859"/>
      <c r="C6859"/>
      <c r="D6859"/>
      <c r="E6859"/>
      <c r="F6859"/>
      <c r="G6859"/>
      <c r="H6859"/>
      <c r="I6859"/>
      <c r="J6859"/>
    </row>
    <row r="6860" spans="1:10" x14ac:dyDescent="0.3">
      <c r="A6860" s="957"/>
      <c r="B6860"/>
      <c r="C6860"/>
      <c r="D6860"/>
      <c r="E6860"/>
      <c r="F6860"/>
      <c r="G6860"/>
      <c r="H6860"/>
      <c r="I6860"/>
      <c r="J6860"/>
    </row>
    <row r="6861" spans="1:10" x14ac:dyDescent="0.3">
      <c r="A6861" s="957"/>
      <c r="B6861"/>
      <c r="C6861"/>
      <c r="D6861"/>
      <c r="E6861"/>
      <c r="F6861"/>
      <c r="G6861"/>
      <c r="H6861"/>
      <c r="I6861"/>
      <c r="J6861"/>
    </row>
    <row r="6862" spans="1:10" x14ac:dyDescent="0.3">
      <c r="A6862" s="957"/>
      <c r="B6862"/>
      <c r="C6862"/>
      <c r="D6862"/>
      <c r="E6862"/>
      <c r="F6862"/>
      <c r="G6862"/>
      <c r="H6862"/>
      <c r="I6862"/>
      <c r="J6862"/>
    </row>
    <row r="6863" spans="1:10" x14ac:dyDescent="0.3">
      <c r="A6863" s="957"/>
      <c r="B6863"/>
      <c r="C6863"/>
      <c r="D6863"/>
      <c r="E6863"/>
      <c r="F6863"/>
      <c r="G6863"/>
      <c r="H6863"/>
      <c r="I6863"/>
      <c r="J6863"/>
    </row>
    <row r="6864" spans="1:10" x14ac:dyDescent="0.3">
      <c r="A6864" s="957"/>
      <c r="B6864"/>
      <c r="C6864"/>
      <c r="D6864"/>
      <c r="E6864"/>
      <c r="F6864"/>
      <c r="G6864"/>
      <c r="H6864"/>
      <c r="I6864"/>
      <c r="J6864"/>
    </row>
    <row r="6865" spans="1:10" x14ac:dyDescent="0.3">
      <c r="A6865" s="957"/>
      <c r="B6865"/>
      <c r="C6865"/>
      <c r="D6865"/>
      <c r="E6865"/>
      <c r="F6865"/>
      <c r="G6865"/>
      <c r="H6865"/>
      <c r="I6865"/>
      <c r="J6865"/>
    </row>
    <row r="6866" spans="1:10" x14ac:dyDescent="0.3">
      <c r="A6866" s="957"/>
      <c r="B6866"/>
      <c r="C6866"/>
      <c r="D6866"/>
      <c r="E6866"/>
      <c r="F6866"/>
      <c r="G6866"/>
      <c r="H6866"/>
      <c r="I6866"/>
      <c r="J6866"/>
    </row>
    <row r="6867" spans="1:10" x14ac:dyDescent="0.3">
      <c r="A6867" s="957"/>
      <c r="B6867"/>
      <c r="C6867"/>
      <c r="D6867"/>
      <c r="E6867"/>
      <c r="F6867"/>
      <c r="G6867"/>
      <c r="H6867"/>
      <c r="I6867"/>
      <c r="J6867"/>
    </row>
    <row r="6868" spans="1:10" x14ac:dyDescent="0.3">
      <c r="A6868" s="957"/>
      <c r="B6868"/>
      <c r="C6868"/>
      <c r="D6868"/>
      <c r="E6868"/>
      <c r="F6868"/>
      <c r="G6868"/>
      <c r="H6868"/>
      <c r="I6868"/>
      <c r="J6868"/>
    </row>
    <row r="6869" spans="1:10" x14ac:dyDescent="0.3">
      <c r="A6869" s="957"/>
      <c r="B6869"/>
      <c r="C6869"/>
      <c r="D6869"/>
      <c r="E6869"/>
      <c r="F6869"/>
      <c r="G6869"/>
      <c r="H6869"/>
      <c r="I6869"/>
      <c r="J6869"/>
    </row>
    <row r="6870" spans="1:10" x14ac:dyDescent="0.3">
      <c r="A6870" s="957"/>
      <c r="B6870"/>
      <c r="C6870"/>
      <c r="D6870"/>
      <c r="E6870"/>
      <c r="F6870"/>
      <c r="G6870"/>
      <c r="H6870"/>
      <c r="I6870"/>
      <c r="J6870"/>
    </row>
    <row r="6871" spans="1:10" x14ac:dyDescent="0.3">
      <c r="A6871" s="957"/>
      <c r="B6871"/>
      <c r="C6871"/>
      <c r="D6871"/>
      <c r="E6871"/>
      <c r="F6871"/>
      <c r="G6871"/>
      <c r="H6871"/>
      <c r="I6871"/>
      <c r="J6871"/>
    </row>
    <row r="6872" spans="1:10" x14ac:dyDescent="0.3">
      <c r="A6872" s="957"/>
      <c r="B6872"/>
      <c r="C6872"/>
      <c r="D6872"/>
      <c r="E6872"/>
      <c r="F6872"/>
      <c r="G6872"/>
      <c r="H6872"/>
      <c r="I6872"/>
      <c r="J6872"/>
    </row>
    <row r="6873" spans="1:10" x14ac:dyDescent="0.3">
      <c r="A6873" s="957"/>
      <c r="B6873"/>
      <c r="C6873"/>
      <c r="D6873"/>
      <c r="E6873"/>
      <c r="F6873"/>
      <c r="G6873"/>
      <c r="H6873"/>
      <c r="I6873"/>
      <c r="J6873"/>
    </row>
    <row r="6874" spans="1:10" x14ac:dyDescent="0.3">
      <c r="A6874" s="957"/>
      <c r="B6874"/>
      <c r="C6874"/>
      <c r="D6874"/>
      <c r="E6874"/>
      <c r="F6874"/>
      <c r="G6874"/>
      <c r="H6874"/>
      <c r="I6874"/>
      <c r="J6874"/>
    </row>
    <row r="6875" spans="1:10" x14ac:dyDescent="0.3">
      <c r="A6875" s="957"/>
      <c r="B6875"/>
      <c r="C6875"/>
      <c r="D6875"/>
      <c r="E6875"/>
      <c r="F6875"/>
      <c r="G6875"/>
      <c r="H6875"/>
      <c r="I6875"/>
      <c r="J6875"/>
    </row>
    <row r="6876" spans="1:10" x14ac:dyDescent="0.3">
      <c r="A6876" s="957"/>
      <c r="B6876"/>
      <c r="C6876"/>
      <c r="D6876"/>
      <c r="E6876"/>
      <c r="F6876"/>
      <c r="G6876"/>
      <c r="H6876"/>
      <c r="I6876"/>
      <c r="J6876"/>
    </row>
    <row r="6877" spans="1:10" x14ac:dyDescent="0.3">
      <c r="A6877" s="957"/>
      <c r="B6877"/>
      <c r="C6877"/>
      <c r="D6877"/>
      <c r="E6877"/>
      <c r="F6877"/>
      <c r="G6877"/>
      <c r="H6877"/>
      <c r="I6877"/>
      <c r="J6877"/>
    </row>
    <row r="6878" spans="1:10" x14ac:dyDescent="0.3">
      <c r="A6878" s="957"/>
      <c r="B6878"/>
      <c r="C6878"/>
      <c r="D6878"/>
      <c r="E6878"/>
      <c r="F6878"/>
      <c r="G6878"/>
      <c r="H6878"/>
      <c r="I6878"/>
      <c r="J6878"/>
    </row>
    <row r="6879" spans="1:10" x14ac:dyDescent="0.3">
      <c r="A6879" s="957"/>
      <c r="B6879"/>
      <c r="C6879"/>
      <c r="D6879"/>
      <c r="E6879"/>
      <c r="F6879"/>
      <c r="G6879"/>
      <c r="H6879"/>
      <c r="I6879"/>
      <c r="J6879"/>
    </row>
    <row r="6880" spans="1:10" x14ac:dyDescent="0.3">
      <c r="A6880" s="957"/>
      <c r="B6880"/>
      <c r="C6880"/>
      <c r="D6880"/>
      <c r="E6880"/>
      <c r="F6880"/>
      <c r="G6880"/>
      <c r="H6880"/>
      <c r="I6880"/>
      <c r="J6880"/>
    </row>
    <row r="6881" spans="1:10" x14ac:dyDescent="0.3">
      <c r="A6881" s="957"/>
      <c r="B6881"/>
      <c r="C6881"/>
      <c r="D6881"/>
      <c r="E6881"/>
      <c r="F6881"/>
      <c r="G6881"/>
      <c r="H6881"/>
      <c r="I6881"/>
      <c r="J6881"/>
    </row>
    <row r="6882" spans="1:10" x14ac:dyDescent="0.3">
      <c r="A6882" s="957"/>
      <c r="B6882"/>
      <c r="C6882"/>
      <c r="D6882"/>
      <c r="E6882"/>
      <c r="F6882"/>
      <c r="G6882"/>
      <c r="H6882"/>
      <c r="I6882"/>
      <c r="J6882"/>
    </row>
    <row r="6883" spans="1:10" x14ac:dyDescent="0.3">
      <c r="A6883" s="957"/>
      <c r="B6883"/>
      <c r="C6883"/>
      <c r="D6883"/>
      <c r="E6883"/>
      <c r="F6883"/>
      <c r="G6883"/>
      <c r="H6883"/>
      <c r="I6883"/>
      <c r="J6883"/>
    </row>
    <row r="6884" spans="1:10" x14ac:dyDescent="0.3">
      <c r="A6884" s="957"/>
      <c r="B6884"/>
      <c r="C6884"/>
      <c r="D6884"/>
      <c r="E6884"/>
      <c r="F6884"/>
      <c r="G6884"/>
      <c r="H6884"/>
      <c r="I6884"/>
      <c r="J6884"/>
    </row>
    <row r="6885" spans="1:10" x14ac:dyDescent="0.3">
      <c r="A6885" s="957"/>
      <c r="B6885"/>
      <c r="C6885"/>
      <c r="D6885"/>
      <c r="E6885"/>
      <c r="F6885"/>
      <c r="G6885"/>
      <c r="H6885"/>
      <c r="I6885"/>
      <c r="J6885"/>
    </row>
    <row r="6886" spans="1:10" x14ac:dyDescent="0.3">
      <c r="A6886" s="957"/>
      <c r="B6886"/>
      <c r="C6886"/>
      <c r="D6886"/>
      <c r="E6886"/>
      <c r="F6886"/>
      <c r="G6886"/>
      <c r="H6886"/>
      <c r="I6886"/>
      <c r="J6886"/>
    </row>
    <row r="6887" spans="1:10" x14ac:dyDescent="0.3">
      <c r="A6887" s="957"/>
      <c r="B6887"/>
      <c r="C6887"/>
      <c r="D6887"/>
      <c r="E6887"/>
      <c r="F6887"/>
      <c r="G6887"/>
      <c r="H6887"/>
      <c r="I6887"/>
      <c r="J6887"/>
    </row>
    <row r="6888" spans="1:10" x14ac:dyDescent="0.3">
      <c r="A6888" s="957"/>
      <c r="B6888"/>
      <c r="C6888"/>
      <c r="D6888"/>
      <c r="E6888"/>
      <c r="F6888"/>
      <c r="G6888"/>
      <c r="H6888"/>
      <c r="I6888"/>
      <c r="J6888"/>
    </row>
    <row r="6889" spans="1:10" x14ac:dyDescent="0.3">
      <c r="A6889" s="957"/>
      <c r="B6889"/>
      <c r="C6889"/>
      <c r="D6889"/>
      <c r="E6889"/>
      <c r="F6889"/>
      <c r="G6889"/>
      <c r="H6889"/>
      <c r="I6889"/>
      <c r="J6889"/>
    </row>
    <row r="6890" spans="1:10" x14ac:dyDescent="0.3">
      <c r="A6890" s="957"/>
      <c r="B6890"/>
      <c r="C6890"/>
      <c r="D6890"/>
      <c r="E6890"/>
      <c r="F6890"/>
      <c r="G6890"/>
      <c r="H6890"/>
      <c r="I6890"/>
      <c r="J6890"/>
    </row>
    <row r="6891" spans="1:10" x14ac:dyDescent="0.3">
      <c r="A6891" s="957"/>
      <c r="B6891"/>
      <c r="C6891"/>
      <c r="D6891"/>
      <c r="E6891"/>
      <c r="F6891"/>
      <c r="G6891"/>
      <c r="H6891"/>
      <c r="I6891"/>
      <c r="J6891"/>
    </row>
    <row r="6892" spans="1:10" x14ac:dyDescent="0.3">
      <c r="A6892" s="957"/>
      <c r="B6892"/>
      <c r="C6892"/>
      <c r="D6892"/>
      <c r="E6892"/>
      <c r="F6892"/>
      <c r="G6892"/>
      <c r="H6892"/>
      <c r="I6892"/>
      <c r="J6892"/>
    </row>
    <row r="6893" spans="1:10" x14ac:dyDescent="0.3">
      <c r="A6893" s="957"/>
      <c r="B6893"/>
      <c r="C6893"/>
      <c r="D6893"/>
      <c r="E6893"/>
      <c r="F6893"/>
      <c r="G6893"/>
      <c r="H6893"/>
      <c r="I6893"/>
      <c r="J6893"/>
    </row>
    <row r="6894" spans="1:10" x14ac:dyDescent="0.3">
      <c r="A6894" s="957"/>
      <c r="B6894"/>
      <c r="C6894"/>
      <c r="D6894"/>
      <c r="E6894"/>
      <c r="F6894"/>
      <c r="G6894"/>
      <c r="H6894"/>
      <c r="I6894"/>
      <c r="J6894"/>
    </row>
    <row r="6895" spans="1:10" x14ac:dyDescent="0.3">
      <c r="A6895" s="957"/>
      <c r="B6895"/>
      <c r="C6895"/>
      <c r="D6895"/>
      <c r="E6895"/>
      <c r="F6895"/>
      <c r="G6895"/>
      <c r="H6895"/>
      <c r="I6895"/>
      <c r="J6895"/>
    </row>
    <row r="6896" spans="1:10" x14ac:dyDescent="0.3">
      <c r="A6896" s="957"/>
      <c r="B6896"/>
      <c r="C6896"/>
      <c r="D6896"/>
      <c r="E6896"/>
      <c r="F6896"/>
      <c r="G6896"/>
      <c r="H6896"/>
      <c r="I6896"/>
      <c r="J6896"/>
    </row>
    <row r="6897" spans="1:10" x14ac:dyDescent="0.3">
      <c r="A6897" s="957"/>
      <c r="B6897"/>
      <c r="C6897"/>
      <c r="D6897"/>
      <c r="E6897"/>
      <c r="F6897"/>
      <c r="G6897"/>
      <c r="H6897"/>
      <c r="I6897"/>
      <c r="J6897"/>
    </row>
    <row r="6898" spans="1:10" x14ac:dyDescent="0.3">
      <c r="A6898" s="957"/>
      <c r="B6898"/>
      <c r="C6898"/>
      <c r="D6898"/>
      <c r="E6898"/>
      <c r="F6898"/>
      <c r="G6898"/>
      <c r="H6898"/>
      <c r="I6898"/>
      <c r="J6898"/>
    </row>
    <row r="6899" spans="1:10" x14ac:dyDescent="0.3">
      <c r="A6899" s="957"/>
      <c r="B6899"/>
      <c r="C6899"/>
      <c r="D6899"/>
      <c r="E6899"/>
      <c r="F6899"/>
      <c r="G6899"/>
      <c r="H6899"/>
      <c r="I6899"/>
      <c r="J6899"/>
    </row>
    <row r="6900" spans="1:10" x14ac:dyDescent="0.3">
      <c r="A6900" s="957"/>
      <c r="B6900"/>
      <c r="C6900"/>
      <c r="D6900"/>
      <c r="E6900"/>
      <c r="F6900"/>
      <c r="G6900"/>
      <c r="H6900"/>
      <c r="I6900"/>
      <c r="J6900"/>
    </row>
    <row r="6901" spans="1:10" x14ac:dyDescent="0.3">
      <c r="A6901" s="957"/>
      <c r="B6901"/>
      <c r="C6901"/>
      <c r="D6901"/>
      <c r="E6901"/>
      <c r="F6901"/>
      <c r="G6901"/>
      <c r="H6901"/>
      <c r="I6901"/>
      <c r="J6901"/>
    </row>
    <row r="6902" spans="1:10" x14ac:dyDescent="0.3">
      <c r="A6902" s="957"/>
      <c r="B6902"/>
      <c r="C6902"/>
      <c r="D6902"/>
      <c r="E6902"/>
      <c r="F6902"/>
      <c r="G6902"/>
      <c r="H6902"/>
      <c r="I6902"/>
      <c r="J6902"/>
    </row>
    <row r="6903" spans="1:10" x14ac:dyDescent="0.3">
      <c r="A6903" s="957"/>
      <c r="B6903"/>
      <c r="C6903"/>
      <c r="D6903"/>
      <c r="E6903"/>
      <c r="F6903"/>
      <c r="G6903"/>
      <c r="H6903"/>
      <c r="I6903"/>
      <c r="J6903"/>
    </row>
    <row r="6904" spans="1:10" x14ac:dyDescent="0.3">
      <c r="A6904" s="957"/>
      <c r="B6904"/>
      <c r="C6904"/>
      <c r="D6904"/>
      <c r="E6904"/>
      <c r="F6904"/>
      <c r="G6904"/>
      <c r="H6904"/>
      <c r="I6904"/>
      <c r="J6904"/>
    </row>
    <row r="6905" spans="1:10" x14ac:dyDescent="0.3">
      <c r="A6905" s="957"/>
      <c r="B6905"/>
      <c r="C6905"/>
      <c r="D6905"/>
      <c r="E6905"/>
      <c r="F6905"/>
      <c r="G6905"/>
      <c r="H6905"/>
      <c r="I6905"/>
      <c r="J6905"/>
    </row>
    <row r="6906" spans="1:10" x14ac:dyDescent="0.3">
      <c r="A6906" s="957"/>
      <c r="B6906"/>
      <c r="C6906"/>
      <c r="D6906"/>
      <c r="E6906"/>
      <c r="F6906"/>
      <c r="G6906"/>
      <c r="H6906"/>
      <c r="I6906"/>
      <c r="J6906"/>
    </row>
    <row r="6907" spans="1:10" x14ac:dyDescent="0.3">
      <c r="A6907" s="957"/>
      <c r="B6907"/>
      <c r="C6907"/>
      <c r="D6907"/>
      <c r="E6907"/>
      <c r="F6907"/>
      <c r="G6907"/>
      <c r="H6907"/>
      <c r="I6907"/>
      <c r="J6907"/>
    </row>
    <row r="6908" spans="1:10" x14ac:dyDescent="0.3">
      <c r="A6908" s="957"/>
      <c r="B6908"/>
      <c r="C6908"/>
      <c r="D6908"/>
      <c r="E6908"/>
      <c r="F6908"/>
      <c r="G6908"/>
      <c r="H6908"/>
      <c r="I6908"/>
      <c r="J6908"/>
    </row>
    <row r="6909" spans="1:10" x14ac:dyDescent="0.3">
      <c r="A6909" s="957"/>
      <c r="B6909"/>
      <c r="C6909"/>
      <c r="D6909"/>
      <c r="E6909"/>
      <c r="F6909"/>
      <c r="G6909"/>
      <c r="H6909"/>
      <c r="I6909"/>
      <c r="J6909"/>
    </row>
    <row r="6910" spans="1:10" x14ac:dyDescent="0.3">
      <c r="A6910" s="957"/>
      <c r="B6910"/>
      <c r="C6910"/>
      <c r="D6910"/>
      <c r="E6910"/>
      <c r="F6910"/>
      <c r="G6910"/>
      <c r="H6910"/>
      <c r="I6910"/>
      <c r="J6910"/>
    </row>
    <row r="6911" spans="1:10" x14ac:dyDescent="0.3">
      <c r="A6911" s="957"/>
      <c r="B6911"/>
      <c r="C6911"/>
      <c r="D6911"/>
      <c r="E6911"/>
      <c r="F6911"/>
      <c r="G6911"/>
      <c r="H6911"/>
      <c r="I6911"/>
      <c r="J6911"/>
    </row>
    <row r="6912" spans="1:10" x14ac:dyDescent="0.3">
      <c r="A6912" s="957"/>
      <c r="B6912"/>
      <c r="C6912"/>
      <c r="D6912"/>
      <c r="E6912"/>
      <c r="F6912"/>
      <c r="G6912"/>
      <c r="H6912"/>
      <c r="I6912"/>
      <c r="J6912"/>
    </row>
    <row r="6913" spans="1:10" x14ac:dyDescent="0.3">
      <c r="A6913" s="957"/>
      <c r="B6913"/>
      <c r="C6913"/>
      <c r="D6913"/>
      <c r="E6913"/>
      <c r="F6913"/>
      <c r="G6913"/>
      <c r="H6913"/>
      <c r="I6913"/>
      <c r="J6913"/>
    </row>
    <row r="6914" spans="1:10" x14ac:dyDescent="0.3">
      <c r="A6914" s="957"/>
      <c r="B6914"/>
      <c r="C6914"/>
      <c r="D6914"/>
      <c r="E6914"/>
      <c r="F6914"/>
      <c r="G6914"/>
      <c r="H6914"/>
      <c r="I6914"/>
      <c r="J6914"/>
    </row>
    <row r="6915" spans="1:10" x14ac:dyDescent="0.3">
      <c r="A6915" s="957"/>
      <c r="B6915"/>
      <c r="C6915"/>
      <c r="D6915"/>
      <c r="E6915"/>
      <c r="F6915"/>
      <c r="G6915"/>
      <c r="H6915"/>
      <c r="I6915"/>
      <c r="J6915"/>
    </row>
    <row r="6916" spans="1:10" x14ac:dyDescent="0.3">
      <c r="A6916" s="957"/>
      <c r="B6916"/>
      <c r="C6916"/>
      <c r="D6916"/>
      <c r="E6916"/>
      <c r="F6916"/>
      <c r="G6916"/>
      <c r="H6916"/>
      <c r="I6916"/>
      <c r="J6916"/>
    </row>
    <row r="6917" spans="1:10" x14ac:dyDescent="0.3">
      <c r="A6917" s="957"/>
      <c r="B6917"/>
      <c r="C6917"/>
      <c r="D6917"/>
      <c r="E6917"/>
      <c r="F6917"/>
      <c r="G6917"/>
      <c r="H6917"/>
      <c r="I6917"/>
      <c r="J6917"/>
    </row>
    <row r="6918" spans="1:10" x14ac:dyDescent="0.3">
      <c r="A6918" s="957"/>
      <c r="B6918"/>
      <c r="C6918"/>
      <c r="D6918"/>
      <c r="E6918"/>
      <c r="F6918"/>
      <c r="G6918"/>
      <c r="H6918"/>
      <c r="I6918"/>
      <c r="J6918"/>
    </row>
    <row r="6919" spans="1:10" x14ac:dyDescent="0.3">
      <c r="A6919" s="957"/>
      <c r="B6919"/>
      <c r="C6919"/>
      <c r="D6919"/>
      <c r="E6919"/>
      <c r="F6919"/>
      <c r="G6919"/>
      <c r="H6919"/>
      <c r="I6919"/>
      <c r="J6919"/>
    </row>
    <row r="6920" spans="1:10" x14ac:dyDescent="0.3">
      <c r="A6920" s="957"/>
      <c r="B6920"/>
      <c r="C6920"/>
      <c r="D6920"/>
      <c r="E6920"/>
      <c r="F6920"/>
      <c r="G6920"/>
      <c r="H6920"/>
      <c r="I6920"/>
      <c r="J6920"/>
    </row>
    <row r="6921" spans="1:10" x14ac:dyDescent="0.3">
      <c r="A6921" s="957"/>
      <c r="B6921"/>
      <c r="C6921"/>
      <c r="D6921"/>
      <c r="E6921"/>
      <c r="F6921"/>
      <c r="G6921"/>
      <c r="H6921"/>
      <c r="I6921"/>
      <c r="J6921"/>
    </row>
    <row r="6922" spans="1:10" x14ac:dyDescent="0.3">
      <c r="A6922" s="957"/>
      <c r="B6922"/>
      <c r="C6922"/>
      <c r="D6922"/>
      <c r="E6922"/>
      <c r="F6922"/>
      <c r="G6922"/>
      <c r="H6922"/>
      <c r="I6922"/>
      <c r="J6922"/>
    </row>
    <row r="6923" spans="1:10" x14ac:dyDescent="0.3">
      <c r="A6923" s="957"/>
      <c r="B6923"/>
      <c r="C6923"/>
      <c r="D6923"/>
      <c r="E6923"/>
      <c r="F6923"/>
      <c r="G6923"/>
      <c r="H6923"/>
      <c r="I6923"/>
      <c r="J6923"/>
    </row>
    <row r="6924" spans="1:10" x14ac:dyDescent="0.3">
      <c r="A6924" s="957"/>
      <c r="B6924"/>
      <c r="C6924"/>
      <c r="D6924"/>
      <c r="E6924"/>
      <c r="F6924"/>
      <c r="G6924"/>
      <c r="H6924"/>
      <c r="I6924"/>
      <c r="J6924"/>
    </row>
    <row r="6925" spans="1:10" x14ac:dyDescent="0.3">
      <c r="A6925" s="957"/>
      <c r="B6925"/>
      <c r="C6925"/>
      <c r="D6925"/>
      <c r="E6925"/>
      <c r="F6925"/>
      <c r="G6925"/>
      <c r="H6925"/>
      <c r="I6925"/>
      <c r="J6925"/>
    </row>
    <row r="6926" spans="1:10" x14ac:dyDescent="0.3">
      <c r="A6926" s="957"/>
      <c r="B6926"/>
      <c r="C6926"/>
      <c r="D6926"/>
      <c r="E6926"/>
      <c r="F6926"/>
      <c r="G6926"/>
      <c r="H6926"/>
      <c r="I6926"/>
      <c r="J6926"/>
    </row>
    <row r="6927" spans="1:10" x14ac:dyDescent="0.3">
      <c r="A6927" s="957"/>
      <c r="B6927"/>
      <c r="C6927"/>
      <c r="D6927"/>
      <c r="E6927"/>
      <c r="F6927"/>
      <c r="G6927"/>
      <c r="H6927"/>
      <c r="I6927"/>
      <c r="J6927"/>
    </row>
    <row r="6928" spans="1:10" x14ac:dyDescent="0.3">
      <c r="A6928" s="957"/>
      <c r="B6928"/>
      <c r="C6928"/>
      <c r="D6928"/>
      <c r="E6928"/>
      <c r="F6928"/>
      <c r="G6928"/>
      <c r="H6928"/>
      <c r="I6928"/>
      <c r="J6928"/>
    </row>
    <row r="6929" spans="1:10" x14ac:dyDescent="0.3">
      <c r="A6929" s="957"/>
      <c r="B6929"/>
      <c r="C6929"/>
      <c r="D6929"/>
      <c r="E6929"/>
      <c r="F6929"/>
      <c r="G6929"/>
      <c r="H6929"/>
      <c r="I6929"/>
      <c r="J6929"/>
    </row>
    <row r="6930" spans="1:10" x14ac:dyDescent="0.3">
      <c r="A6930" s="957"/>
      <c r="B6930"/>
      <c r="C6930"/>
      <c r="D6930"/>
      <c r="E6930"/>
      <c r="F6930"/>
      <c r="G6930"/>
      <c r="H6930"/>
      <c r="I6930"/>
      <c r="J6930"/>
    </row>
    <row r="6931" spans="1:10" x14ac:dyDescent="0.3">
      <c r="A6931" s="957"/>
      <c r="B6931"/>
      <c r="C6931"/>
      <c r="D6931"/>
      <c r="E6931"/>
      <c r="F6931"/>
      <c r="G6931"/>
      <c r="H6931"/>
      <c r="I6931"/>
      <c r="J6931"/>
    </row>
    <row r="6932" spans="1:10" x14ac:dyDescent="0.3">
      <c r="A6932" s="957"/>
      <c r="B6932"/>
      <c r="C6932"/>
      <c r="D6932"/>
      <c r="E6932"/>
      <c r="F6932"/>
      <c r="G6932"/>
      <c r="H6932"/>
      <c r="I6932"/>
      <c r="J6932"/>
    </row>
    <row r="6933" spans="1:10" x14ac:dyDescent="0.3">
      <c r="A6933" s="957"/>
      <c r="B6933"/>
      <c r="C6933"/>
      <c r="D6933"/>
      <c r="E6933"/>
      <c r="F6933"/>
      <c r="G6933"/>
      <c r="H6933"/>
      <c r="I6933"/>
      <c r="J6933"/>
    </row>
    <row r="6934" spans="1:10" x14ac:dyDescent="0.3">
      <c r="A6934" s="957"/>
      <c r="B6934"/>
      <c r="C6934"/>
      <c r="D6934"/>
      <c r="E6934"/>
      <c r="F6934"/>
      <c r="G6934"/>
      <c r="H6934"/>
      <c r="I6934"/>
      <c r="J6934"/>
    </row>
    <row r="6935" spans="1:10" x14ac:dyDescent="0.3">
      <c r="A6935" s="957"/>
      <c r="B6935"/>
      <c r="C6935"/>
      <c r="D6935"/>
      <c r="E6935"/>
      <c r="F6935"/>
      <c r="G6935"/>
      <c r="H6935"/>
      <c r="I6935"/>
      <c r="J6935"/>
    </row>
    <row r="6936" spans="1:10" x14ac:dyDescent="0.3">
      <c r="A6936" s="957"/>
      <c r="B6936"/>
      <c r="C6936"/>
      <c r="D6936"/>
      <c r="E6936"/>
      <c r="F6936"/>
      <c r="G6936"/>
      <c r="H6936"/>
      <c r="I6936"/>
      <c r="J6936"/>
    </row>
    <row r="6937" spans="1:10" x14ac:dyDescent="0.3">
      <c r="A6937" s="957"/>
      <c r="B6937"/>
      <c r="C6937"/>
      <c r="D6937"/>
      <c r="E6937"/>
      <c r="F6937"/>
      <c r="G6937"/>
      <c r="H6937"/>
      <c r="I6937"/>
      <c r="J6937"/>
    </row>
    <row r="6938" spans="1:10" x14ac:dyDescent="0.3">
      <c r="A6938" s="957"/>
      <c r="B6938"/>
      <c r="C6938"/>
      <c r="D6938"/>
      <c r="E6938"/>
      <c r="F6938"/>
      <c r="G6938"/>
      <c r="H6938"/>
      <c r="I6938"/>
      <c r="J6938"/>
    </row>
    <row r="6939" spans="1:10" x14ac:dyDescent="0.3">
      <c r="A6939" s="957"/>
      <c r="B6939"/>
      <c r="C6939"/>
      <c r="D6939"/>
      <c r="E6939"/>
      <c r="F6939"/>
      <c r="G6939"/>
      <c r="H6939"/>
      <c r="I6939"/>
      <c r="J6939"/>
    </row>
    <row r="6940" spans="1:10" x14ac:dyDescent="0.3">
      <c r="A6940" s="957"/>
      <c r="B6940"/>
      <c r="C6940"/>
      <c r="D6940"/>
      <c r="E6940"/>
      <c r="F6940"/>
      <c r="G6940"/>
      <c r="H6940"/>
      <c r="I6940"/>
      <c r="J6940"/>
    </row>
    <row r="6941" spans="1:10" x14ac:dyDescent="0.3">
      <c r="A6941" s="957"/>
      <c r="B6941"/>
      <c r="C6941"/>
      <c r="D6941"/>
      <c r="E6941"/>
      <c r="F6941"/>
      <c r="G6941"/>
      <c r="H6941"/>
      <c r="I6941"/>
      <c r="J6941"/>
    </row>
    <row r="6942" spans="1:10" x14ac:dyDescent="0.3">
      <c r="A6942" s="957"/>
      <c r="B6942"/>
      <c r="C6942"/>
      <c r="D6942"/>
      <c r="E6942"/>
      <c r="F6942"/>
      <c r="G6942"/>
      <c r="H6942"/>
      <c r="I6942"/>
      <c r="J6942"/>
    </row>
    <row r="6943" spans="1:10" x14ac:dyDescent="0.3">
      <c r="A6943" s="957"/>
      <c r="B6943"/>
      <c r="C6943"/>
      <c r="D6943"/>
      <c r="E6943"/>
      <c r="F6943"/>
      <c r="G6943"/>
      <c r="H6943"/>
      <c r="I6943"/>
      <c r="J6943"/>
    </row>
    <row r="6944" spans="1:10" x14ac:dyDescent="0.3">
      <c r="A6944" s="957"/>
      <c r="B6944"/>
      <c r="C6944"/>
      <c r="D6944"/>
      <c r="E6944"/>
      <c r="F6944"/>
      <c r="G6944"/>
      <c r="H6944"/>
      <c r="I6944"/>
      <c r="J6944"/>
    </row>
    <row r="6945" spans="1:10" x14ac:dyDescent="0.3">
      <c r="A6945" s="957"/>
      <c r="B6945"/>
      <c r="C6945"/>
      <c r="D6945"/>
      <c r="E6945"/>
      <c r="F6945"/>
      <c r="G6945"/>
      <c r="H6945"/>
      <c r="I6945"/>
      <c r="J6945"/>
    </row>
    <row r="6946" spans="1:10" x14ac:dyDescent="0.3">
      <c r="A6946" s="957"/>
      <c r="B6946"/>
      <c r="C6946"/>
      <c r="D6946"/>
      <c r="E6946"/>
      <c r="F6946"/>
      <c r="G6946"/>
      <c r="H6946"/>
      <c r="I6946"/>
      <c r="J6946"/>
    </row>
    <row r="6947" spans="1:10" x14ac:dyDescent="0.3">
      <c r="A6947" s="957"/>
      <c r="B6947"/>
      <c r="C6947"/>
      <c r="D6947"/>
      <c r="E6947"/>
      <c r="F6947"/>
      <c r="G6947"/>
      <c r="H6947"/>
      <c r="I6947"/>
      <c r="J6947"/>
    </row>
    <row r="6948" spans="1:10" x14ac:dyDescent="0.3">
      <c r="A6948" s="957"/>
      <c r="B6948"/>
      <c r="C6948"/>
      <c r="D6948"/>
      <c r="E6948"/>
      <c r="F6948"/>
      <c r="G6948"/>
      <c r="H6948"/>
      <c r="I6948"/>
      <c r="J6948"/>
    </row>
    <row r="6949" spans="1:10" x14ac:dyDescent="0.3">
      <c r="A6949" s="957"/>
      <c r="B6949"/>
      <c r="C6949"/>
      <c r="D6949"/>
      <c r="E6949"/>
      <c r="F6949"/>
      <c r="G6949"/>
      <c r="H6949"/>
      <c r="I6949"/>
      <c r="J6949"/>
    </row>
    <row r="6950" spans="1:10" x14ac:dyDescent="0.3">
      <c r="A6950" s="957"/>
      <c r="B6950"/>
      <c r="C6950"/>
      <c r="D6950"/>
      <c r="E6950"/>
      <c r="F6950"/>
      <c r="G6950"/>
      <c r="H6950"/>
      <c r="I6950"/>
      <c r="J6950"/>
    </row>
    <row r="6951" spans="1:10" x14ac:dyDescent="0.3">
      <c r="A6951" s="957"/>
      <c r="B6951"/>
      <c r="C6951"/>
      <c r="D6951"/>
      <c r="E6951"/>
      <c r="F6951"/>
      <c r="G6951"/>
      <c r="H6951"/>
      <c r="I6951"/>
      <c r="J6951"/>
    </row>
    <row r="6952" spans="1:10" x14ac:dyDescent="0.3">
      <c r="A6952" s="957"/>
      <c r="B6952"/>
      <c r="C6952"/>
      <c r="D6952"/>
      <c r="E6952"/>
      <c r="F6952"/>
      <c r="G6952"/>
      <c r="H6952"/>
      <c r="I6952"/>
      <c r="J6952"/>
    </row>
    <row r="6953" spans="1:10" x14ac:dyDescent="0.3">
      <c r="A6953" s="957"/>
      <c r="B6953"/>
      <c r="C6953"/>
      <c r="D6953"/>
      <c r="E6953"/>
      <c r="F6953"/>
      <c r="G6953"/>
      <c r="H6953"/>
      <c r="I6953"/>
      <c r="J6953"/>
    </row>
    <row r="6954" spans="1:10" x14ac:dyDescent="0.3">
      <c r="A6954" s="957"/>
      <c r="B6954"/>
      <c r="C6954"/>
      <c r="D6954"/>
      <c r="E6954"/>
      <c r="F6954"/>
      <c r="G6954"/>
      <c r="H6954"/>
      <c r="I6954"/>
      <c r="J6954"/>
    </row>
    <row r="6955" spans="1:10" x14ac:dyDescent="0.3">
      <c r="A6955" s="957"/>
      <c r="B6955"/>
      <c r="C6955"/>
      <c r="D6955"/>
      <c r="E6955"/>
      <c r="F6955"/>
      <c r="G6955"/>
      <c r="H6955"/>
      <c r="I6955"/>
      <c r="J6955"/>
    </row>
    <row r="6956" spans="1:10" x14ac:dyDescent="0.3">
      <c r="A6956" s="957"/>
      <c r="B6956"/>
      <c r="C6956"/>
      <c r="D6956"/>
      <c r="E6956"/>
      <c r="F6956"/>
      <c r="G6956"/>
      <c r="H6956"/>
      <c r="I6956"/>
      <c r="J6956"/>
    </row>
    <row r="6957" spans="1:10" x14ac:dyDescent="0.3">
      <c r="A6957" s="957"/>
      <c r="B6957"/>
      <c r="C6957"/>
      <c r="D6957"/>
      <c r="E6957"/>
      <c r="F6957"/>
      <c r="G6957"/>
      <c r="H6957"/>
      <c r="I6957"/>
      <c r="J6957"/>
    </row>
    <row r="6958" spans="1:10" x14ac:dyDescent="0.3">
      <c r="A6958" s="957"/>
      <c r="B6958"/>
      <c r="C6958"/>
      <c r="D6958"/>
      <c r="E6958"/>
      <c r="F6958"/>
      <c r="G6958"/>
      <c r="H6958"/>
      <c r="I6958"/>
      <c r="J6958"/>
    </row>
    <row r="6959" spans="1:10" x14ac:dyDescent="0.3">
      <c r="A6959" s="957"/>
      <c r="B6959"/>
      <c r="C6959"/>
      <c r="D6959"/>
      <c r="E6959"/>
      <c r="F6959"/>
      <c r="G6959"/>
      <c r="H6959"/>
      <c r="I6959"/>
      <c r="J6959"/>
    </row>
    <row r="6960" spans="1:10" x14ac:dyDescent="0.3">
      <c r="A6960" s="957"/>
      <c r="B6960"/>
      <c r="C6960"/>
      <c r="D6960"/>
      <c r="E6960"/>
      <c r="F6960"/>
      <c r="G6960"/>
      <c r="H6960"/>
      <c r="I6960"/>
      <c r="J6960"/>
    </row>
    <row r="6961" spans="1:10" x14ac:dyDescent="0.3">
      <c r="A6961" s="957"/>
      <c r="B6961"/>
      <c r="C6961"/>
      <c r="D6961"/>
      <c r="E6961"/>
      <c r="F6961"/>
      <c r="G6961"/>
      <c r="H6961"/>
      <c r="I6961"/>
      <c r="J6961"/>
    </row>
    <row r="6962" spans="1:10" x14ac:dyDescent="0.3">
      <c r="A6962" s="957"/>
      <c r="B6962"/>
      <c r="C6962"/>
      <c r="D6962"/>
      <c r="E6962"/>
      <c r="F6962"/>
      <c r="G6962"/>
      <c r="H6962"/>
      <c r="I6962"/>
      <c r="J6962"/>
    </row>
    <row r="6963" spans="1:10" x14ac:dyDescent="0.3">
      <c r="A6963" s="957"/>
      <c r="B6963"/>
      <c r="C6963"/>
      <c r="D6963"/>
      <c r="E6963"/>
      <c r="F6963"/>
      <c r="G6963"/>
      <c r="H6963"/>
      <c r="I6963"/>
      <c r="J6963"/>
    </row>
    <row r="6964" spans="1:10" x14ac:dyDescent="0.3">
      <c r="A6964" s="957"/>
      <c r="B6964"/>
      <c r="C6964"/>
      <c r="D6964"/>
      <c r="E6964"/>
      <c r="F6964"/>
      <c r="G6964"/>
      <c r="H6964"/>
      <c r="I6964"/>
      <c r="J6964"/>
    </row>
    <row r="6965" spans="1:10" x14ac:dyDescent="0.3">
      <c r="A6965" s="957"/>
      <c r="B6965"/>
      <c r="C6965"/>
      <c r="D6965"/>
      <c r="E6965"/>
      <c r="F6965"/>
      <c r="G6965"/>
      <c r="H6965"/>
      <c r="I6965"/>
      <c r="J6965"/>
    </row>
    <row r="6966" spans="1:10" x14ac:dyDescent="0.3">
      <c r="A6966" s="957"/>
      <c r="B6966"/>
      <c r="C6966"/>
      <c r="D6966"/>
      <c r="E6966"/>
      <c r="F6966"/>
      <c r="G6966"/>
      <c r="H6966"/>
      <c r="I6966"/>
      <c r="J6966"/>
    </row>
    <row r="6967" spans="1:10" x14ac:dyDescent="0.3">
      <c r="A6967" s="957"/>
      <c r="B6967"/>
      <c r="C6967"/>
      <c r="D6967"/>
      <c r="E6967"/>
      <c r="F6967"/>
      <c r="G6967"/>
      <c r="H6967"/>
      <c r="I6967"/>
      <c r="J6967"/>
    </row>
    <row r="6968" spans="1:10" x14ac:dyDescent="0.3">
      <c r="A6968" s="957"/>
      <c r="B6968"/>
      <c r="C6968"/>
      <c r="D6968"/>
      <c r="E6968"/>
      <c r="F6968"/>
      <c r="G6968"/>
      <c r="H6968"/>
      <c r="I6968"/>
      <c r="J6968"/>
    </row>
    <row r="6969" spans="1:10" x14ac:dyDescent="0.3">
      <c r="A6969" s="957"/>
      <c r="B6969"/>
      <c r="C6969"/>
      <c r="D6969"/>
      <c r="E6969"/>
      <c r="F6969"/>
      <c r="G6969"/>
      <c r="H6969"/>
      <c r="I6969"/>
      <c r="J6969"/>
    </row>
    <row r="6970" spans="1:10" x14ac:dyDescent="0.3">
      <c r="A6970" s="957"/>
      <c r="B6970"/>
      <c r="C6970"/>
      <c r="D6970"/>
      <c r="E6970"/>
      <c r="F6970"/>
      <c r="G6970"/>
      <c r="H6970"/>
      <c r="I6970"/>
      <c r="J6970"/>
    </row>
    <row r="6971" spans="1:10" x14ac:dyDescent="0.3">
      <c r="A6971" s="957"/>
      <c r="B6971"/>
      <c r="C6971"/>
      <c r="D6971"/>
      <c r="E6971"/>
      <c r="F6971"/>
      <c r="G6971"/>
      <c r="H6971"/>
      <c r="I6971"/>
      <c r="J6971"/>
    </row>
    <row r="6972" spans="1:10" x14ac:dyDescent="0.3">
      <c r="A6972" s="957"/>
      <c r="B6972"/>
      <c r="C6972"/>
      <c r="D6972"/>
      <c r="E6972"/>
      <c r="F6972"/>
      <c r="G6972"/>
      <c r="H6972"/>
      <c r="I6972"/>
      <c r="J6972"/>
    </row>
    <row r="6973" spans="1:10" x14ac:dyDescent="0.3">
      <c r="A6973" s="957"/>
      <c r="B6973"/>
      <c r="C6973"/>
      <c r="D6973"/>
      <c r="E6973"/>
      <c r="F6973"/>
      <c r="G6973"/>
      <c r="H6973"/>
      <c r="I6973"/>
      <c r="J6973"/>
    </row>
    <row r="6974" spans="1:10" x14ac:dyDescent="0.3">
      <c r="A6974" s="957"/>
      <c r="B6974"/>
      <c r="C6974"/>
      <c r="D6974"/>
      <c r="E6974"/>
      <c r="F6974"/>
      <c r="G6974"/>
      <c r="H6974"/>
      <c r="I6974"/>
      <c r="J6974"/>
    </row>
    <row r="6975" spans="1:10" x14ac:dyDescent="0.3">
      <c r="A6975" s="957"/>
      <c r="B6975"/>
      <c r="C6975"/>
      <c r="D6975"/>
      <c r="E6975"/>
      <c r="F6975"/>
      <c r="G6975"/>
      <c r="H6975"/>
      <c r="I6975"/>
      <c r="J6975"/>
    </row>
    <row r="6976" spans="1:10" x14ac:dyDescent="0.3">
      <c r="A6976" s="957"/>
      <c r="B6976"/>
      <c r="C6976"/>
      <c r="D6976"/>
      <c r="E6976"/>
      <c r="F6976"/>
      <c r="G6976"/>
      <c r="H6976"/>
      <c r="I6976"/>
      <c r="J6976"/>
    </row>
    <row r="6977" spans="1:10" x14ac:dyDescent="0.3">
      <c r="A6977" s="957"/>
      <c r="B6977"/>
      <c r="C6977"/>
      <c r="D6977"/>
      <c r="E6977"/>
      <c r="F6977"/>
      <c r="G6977"/>
      <c r="H6977"/>
      <c r="I6977"/>
      <c r="J6977"/>
    </row>
    <row r="6978" spans="1:10" x14ac:dyDescent="0.3">
      <c r="A6978" s="957"/>
      <c r="B6978"/>
      <c r="C6978"/>
      <c r="D6978"/>
      <c r="E6978"/>
      <c r="F6978"/>
      <c r="G6978"/>
      <c r="H6978"/>
      <c r="I6978"/>
      <c r="J6978"/>
    </row>
    <row r="6979" spans="1:10" x14ac:dyDescent="0.3">
      <c r="A6979" s="957"/>
      <c r="B6979"/>
      <c r="C6979"/>
      <c r="D6979"/>
      <c r="E6979"/>
      <c r="F6979"/>
      <c r="G6979"/>
      <c r="H6979"/>
      <c r="I6979"/>
      <c r="J6979"/>
    </row>
    <row r="6980" spans="1:10" x14ac:dyDescent="0.3">
      <c r="A6980" s="957"/>
      <c r="B6980"/>
      <c r="C6980"/>
      <c r="D6980"/>
      <c r="E6980"/>
      <c r="F6980"/>
      <c r="G6980"/>
      <c r="H6980"/>
      <c r="I6980"/>
      <c r="J6980"/>
    </row>
    <row r="6981" spans="1:10" x14ac:dyDescent="0.3">
      <c r="A6981" s="957"/>
      <c r="B6981"/>
      <c r="C6981"/>
      <c r="D6981"/>
      <c r="E6981"/>
      <c r="F6981"/>
      <c r="G6981"/>
      <c r="H6981"/>
      <c r="I6981"/>
      <c r="J6981"/>
    </row>
    <row r="6982" spans="1:10" x14ac:dyDescent="0.3">
      <c r="A6982" s="957"/>
      <c r="B6982"/>
      <c r="C6982"/>
      <c r="D6982"/>
      <c r="E6982"/>
      <c r="F6982"/>
      <c r="G6982"/>
      <c r="H6982"/>
      <c r="I6982"/>
      <c r="J6982"/>
    </row>
    <row r="6983" spans="1:10" x14ac:dyDescent="0.3">
      <c r="A6983" s="957"/>
      <c r="B6983"/>
      <c r="C6983"/>
      <c r="D6983"/>
      <c r="E6983"/>
      <c r="F6983"/>
      <c r="G6983"/>
      <c r="H6983"/>
      <c r="I6983"/>
      <c r="J6983"/>
    </row>
    <row r="6984" spans="1:10" x14ac:dyDescent="0.3">
      <c r="A6984" s="957"/>
      <c r="B6984"/>
      <c r="C6984"/>
      <c r="D6984"/>
      <c r="E6984"/>
      <c r="F6984"/>
      <c r="G6984"/>
      <c r="H6984"/>
      <c r="I6984"/>
      <c r="J6984"/>
    </row>
    <row r="6985" spans="1:10" x14ac:dyDescent="0.3">
      <c r="A6985" s="957"/>
      <c r="B6985"/>
      <c r="C6985"/>
      <c r="D6985"/>
      <c r="E6985"/>
      <c r="F6985"/>
      <c r="G6985"/>
      <c r="H6985"/>
      <c r="I6985"/>
      <c r="J6985"/>
    </row>
    <row r="6986" spans="1:10" x14ac:dyDescent="0.3">
      <c r="A6986" s="957"/>
      <c r="B6986"/>
      <c r="C6986"/>
      <c r="D6986"/>
      <c r="E6986"/>
      <c r="F6986"/>
      <c r="G6986"/>
      <c r="H6986"/>
      <c r="I6986"/>
      <c r="J6986"/>
    </row>
    <row r="6987" spans="1:10" x14ac:dyDescent="0.3">
      <c r="A6987" s="957"/>
      <c r="B6987"/>
      <c r="C6987"/>
      <c r="D6987"/>
      <c r="E6987"/>
      <c r="F6987"/>
      <c r="G6987"/>
      <c r="H6987"/>
      <c r="I6987"/>
      <c r="J6987"/>
    </row>
    <row r="6988" spans="1:10" x14ac:dyDescent="0.3">
      <c r="A6988" s="957"/>
      <c r="B6988"/>
      <c r="C6988"/>
      <c r="D6988"/>
      <c r="E6988"/>
      <c r="F6988"/>
      <c r="G6988"/>
      <c r="H6988"/>
      <c r="I6988"/>
      <c r="J6988"/>
    </row>
    <row r="6989" spans="1:10" x14ac:dyDescent="0.3">
      <c r="A6989" s="957"/>
      <c r="B6989"/>
      <c r="C6989"/>
      <c r="D6989"/>
      <c r="E6989"/>
      <c r="F6989"/>
      <c r="G6989"/>
      <c r="H6989"/>
      <c r="I6989"/>
      <c r="J6989"/>
    </row>
    <row r="6990" spans="1:10" x14ac:dyDescent="0.3">
      <c r="A6990" s="957"/>
      <c r="B6990"/>
      <c r="C6990"/>
      <c r="D6990"/>
      <c r="E6990"/>
      <c r="F6990"/>
      <c r="G6990"/>
      <c r="H6990"/>
      <c r="I6990"/>
      <c r="J6990"/>
    </row>
    <row r="6991" spans="1:10" x14ac:dyDescent="0.3">
      <c r="A6991" s="957"/>
      <c r="B6991"/>
      <c r="C6991"/>
      <c r="D6991"/>
      <c r="E6991"/>
      <c r="F6991"/>
      <c r="G6991"/>
      <c r="H6991"/>
      <c r="I6991"/>
      <c r="J6991"/>
    </row>
    <row r="6992" spans="1:10" x14ac:dyDescent="0.3">
      <c r="A6992" s="957"/>
      <c r="B6992"/>
      <c r="C6992"/>
      <c r="D6992"/>
      <c r="E6992"/>
      <c r="F6992"/>
      <c r="G6992"/>
      <c r="H6992"/>
      <c r="I6992"/>
      <c r="J6992"/>
    </row>
    <row r="6993" spans="1:10" x14ac:dyDescent="0.3">
      <c r="A6993" s="957"/>
      <c r="B6993"/>
      <c r="C6993"/>
      <c r="D6993"/>
      <c r="E6993"/>
      <c r="F6993"/>
      <c r="G6993"/>
      <c r="H6993"/>
      <c r="I6993"/>
      <c r="J6993"/>
    </row>
    <row r="6994" spans="1:10" x14ac:dyDescent="0.3">
      <c r="A6994" s="957"/>
      <c r="B6994"/>
      <c r="C6994"/>
      <c r="D6994"/>
      <c r="E6994"/>
      <c r="F6994"/>
      <c r="G6994"/>
      <c r="H6994"/>
      <c r="I6994"/>
      <c r="J6994"/>
    </row>
    <row r="6995" spans="1:10" x14ac:dyDescent="0.3">
      <c r="A6995" s="957"/>
      <c r="B6995"/>
      <c r="C6995"/>
      <c r="D6995"/>
      <c r="E6995"/>
      <c r="F6995"/>
      <c r="G6995"/>
      <c r="H6995"/>
      <c r="I6995"/>
      <c r="J6995"/>
    </row>
    <row r="6996" spans="1:10" x14ac:dyDescent="0.3">
      <c r="A6996" s="957"/>
      <c r="B6996"/>
      <c r="C6996"/>
      <c r="D6996"/>
      <c r="E6996"/>
      <c r="F6996"/>
      <c r="G6996"/>
      <c r="H6996"/>
      <c r="I6996"/>
      <c r="J6996"/>
    </row>
    <row r="6997" spans="1:10" x14ac:dyDescent="0.3">
      <c r="A6997" s="957"/>
      <c r="B6997"/>
      <c r="C6997"/>
      <c r="D6997"/>
      <c r="E6997"/>
      <c r="F6997"/>
      <c r="G6997"/>
      <c r="H6997"/>
      <c r="I6997"/>
      <c r="J6997"/>
    </row>
    <row r="6998" spans="1:10" x14ac:dyDescent="0.3">
      <c r="A6998" s="957"/>
      <c r="B6998"/>
      <c r="C6998"/>
      <c r="D6998"/>
      <c r="E6998"/>
      <c r="F6998"/>
      <c r="G6998"/>
      <c r="H6998"/>
      <c r="I6998"/>
      <c r="J6998"/>
    </row>
    <row r="6999" spans="1:10" x14ac:dyDescent="0.3">
      <c r="A6999" s="957"/>
      <c r="B6999"/>
      <c r="C6999"/>
      <c r="D6999"/>
      <c r="E6999"/>
      <c r="F6999"/>
      <c r="G6999"/>
      <c r="H6999"/>
      <c r="I6999"/>
      <c r="J6999"/>
    </row>
    <row r="7000" spans="1:10" x14ac:dyDescent="0.3">
      <c r="A7000" s="957"/>
      <c r="B7000"/>
      <c r="C7000"/>
      <c r="D7000"/>
      <c r="E7000"/>
      <c r="F7000"/>
      <c r="G7000"/>
      <c r="H7000"/>
      <c r="I7000"/>
      <c r="J7000"/>
    </row>
    <row r="7001" spans="1:10" x14ac:dyDescent="0.3">
      <c r="A7001" s="957"/>
      <c r="B7001"/>
      <c r="C7001"/>
      <c r="D7001"/>
      <c r="E7001"/>
      <c r="F7001"/>
      <c r="G7001"/>
      <c r="H7001"/>
      <c r="I7001"/>
      <c r="J7001"/>
    </row>
    <row r="7002" spans="1:10" x14ac:dyDescent="0.3">
      <c r="A7002" s="957"/>
      <c r="B7002"/>
      <c r="C7002"/>
      <c r="D7002"/>
      <c r="E7002"/>
      <c r="F7002"/>
      <c r="G7002"/>
      <c r="H7002"/>
      <c r="I7002"/>
      <c r="J7002"/>
    </row>
    <row r="7003" spans="1:10" x14ac:dyDescent="0.3">
      <c r="A7003" s="957"/>
      <c r="B7003"/>
      <c r="C7003"/>
      <c r="D7003"/>
      <c r="E7003"/>
      <c r="F7003"/>
      <c r="G7003"/>
      <c r="H7003"/>
      <c r="I7003"/>
      <c r="J7003"/>
    </row>
    <row r="7004" spans="1:10" x14ac:dyDescent="0.3">
      <c r="A7004" s="957"/>
      <c r="B7004"/>
      <c r="C7004"/>
      <c r="D7004"/>
      <c r="E7004"/>
      <c r="F7004"/>
      <c r="G7004"/>
      <c r="H7004"/>
      <c r="I7004"/>
      <c r="J7004"/>
    </row>
    <row r="7005" spans="1:10" x14ac:dyDescent="0.3">
      <c r="A7005" s="957"/>
      <c r="B7005"/>
      <c r="C7005"/>
      <c r="D7005"/>
      <c r="E7005"/>
      <c r="F7005"/>
      <c r="G7005"/>
      <c r="H7005"/>
      <c r="I7005"/>
      <c r="J7005"/>
    </row>
    <row r="7006" spans="1:10" x14ac:dyDescent="0.3">
      <c r="A7006" s="957"/>
      <c r="B7006"/>
      <c r="C7006"/>
      <c r="D7006"/>
      <c r="E7006"/>
      <c r="F7006"/>
      <c r="G7006"/>
      <c r="H7006"/>
      <c r="I7006"/>
      <c r="J7006"/>
    </row>
    <row r="7007" spans="1:10" x14ac:dyDescent="0.3">
      <c r="A7007" s="957"/>
      <c r="B7007"/>
      <c r="C7007"/>
      <c r="D7007"/>
      <c r="E7007"/>
      <c r="F7007"/>
      <c r="G7007"/>
      <c r="H7007"/>
      <c r="I7007"/>
      <c r="J7007"/>
    </row>
    <row r="7008" spans="1:10" x14ac:dyDescent="0.3">
      <c r="A7008" s="957"/>
      <c r="B7008"/>
      <c r="C7008"/>
      <c r="D7008"/>
      <c r="E7008"/>
      <c r="F7008"/>
      <c r="G7008"/>
      <c r="H7008"/>
      <c r="I7008"/>
      <c r="J7008"/>
    </row>
    <row r="7009" spans="1:10" x14ac:dyDescent="0.3">
      <c r="A7009" s="957"/>
      <c r="B7009"/>
      <c r="C7009"/>
      <c r="D7009"/>
      <c r="E7009"/>
      <c r="F7009"/>
      <c r="G7009"/>
      <c r="H7009"/>
      <c r="I7009"/>
      <c r="J7009"/>
    </row>
    <row r="7010" spans="1:10" x14ac:dyDescent="0.3">
      <c r="A7010" s="957"/>
      <c r="B7010"/>
      <c r="C7010"/>
      <c r="D7010"/>
      <c r="E7010"/>
      <c r="F7010"/>
      <c r="G7010"/>
      <c r="H7010"/>
      <c r="I7010"/>
      <c r="J7010"/>
    </row>
    <row r="7011" spans="1:10" x14ac:dyDescent="0.3">
      <c r="A7011" s="957"/>
      <c r="B7011"/>
      <c r="C7011"/>
      <c r="D7011"/>
      <c r="E7011"/>
      <c r="F7011"/>
      <c r="G7011"/>
      <c r="H7011"/>
      <c r="I7011"/>
      <c r="J7011"/>
    </row>
    <row r="7012" spans="1:10" x14ac:dyDescent="0.3">
      <c r="A7012" s="957"/>
      <c r="B7012"/>
      <c r="C7012"/>
      <c r="D7012"/>
      <c r="E7012"/>
      <c r="F7012"/>
      <c r="G7012"/>
      <c r="H7012"/>
      <c r="I7012"/>
      <c r="J7012"/>
    </row>
    <row r="7013" spans="1:10" x14ac:dyDescent="0.3">
      <c r="A7013" s="957"/>
      <c r="B7013"/>
      <c r="C7013"/>
      <c r="D7013"/>
      <c r="E7013"/>
      <c r="F7013"/>
      <c r="G7013"/>
      <c r="H7013"/>
      <c r="I7013"/>
      <c r="J7013"/>
    </row>
    <row r="7014" spans="1:10" x14ac:dyDescent="0.3">
      <c r="A7014" s="957"/>
      <c r="B7014"/>
      <c r="C7014"/>
      <c r="D7014"/>
      <c r="E7014"/>
      <c r="F7014"/>
      <c r="G7014"/>
      <c r="H7014"/>
      <c r="I7014"/>
      <c r="J7014"/>
    </row>
    <row r="7015" spans="1:10" x14ac:dyDescent="0.3">
      <c r="A7015" s="957"/>
      <c r="B7015"/>
      <c r="C7015"/>
      <c r="D7015"/>
      <c r="E7015"/>
      <c r="F7015"/>
      <c r="G7015"/>
      <c r="H7015"/>
      <c r="I7015"/>
      <c r="J7015"/>
    </row>
    <row r="7016" spans="1:10" x14ac:dyDescent="0.3">
      <c r="A7016" s="957"/>
      <c r="B7016"/>
      <c r="C7016"/>
      <c r="D7016"/>
      <c r="E7016"/>
      <c r="F7016"/>
      <c r="G7016"/>
      <c r="H7016"/>
      <c r="I7016"/>
      <c r="J7016"/>
    </row>
    <row r="7017" spans="1:10" x14ac:dyDescent="0.3">
      <c r="A7017" s="957"/>
      <c r="B7017"/>
      <c r="C7017"/>
      <c r="D7017"/>
      <c r="E7017"/>
      <c r="F7017"/>
      <c r="G7017"/>
      <c r="H7017"/>
      <c r="I7017"/>
      <c r="J7017"/>
    </row>
    <row r="7018" spans="1:10" x14ac:dyDescent="0.3">
      <c r="A7018" s="957"/>
      <c r="B7018"/>
      <c r="C7018"/>
      <c r="D7018"/>
      <c r="E7018"/>
      <c r="F7018"/>
      <c r="G7018"/>
      <c r="H7018"/>
      <c r="I7018"/>
      <c r="J7018"/>
    </row>
    <row r="7019" spans="1:10" x14ac:dyDescent="0.3">
      <c r="A7019" s="957"/>
      <c r="B7019"/>
      <c r="C7019"/>
      <c r="D7019"/>
      <c r="E7019"/>
      <c r="F7019"/>
      <c r="G7019"/>
      <c r="H7019"/>
      <c r="I7019"/>
      <c r="J7019"/>
    </row>
    <row r="7020" spans="1:10" x14ac:dyDescent="0.3">
      <c r="A7020" s="957"/>
      <c r="B7020"/>
      <c r="C7020"/>
      <c r="D7020"/>
      <c r="E7020"/>
      <c r="F7020"/>
      <c r="G7020"/>
      <c r="H7020"/>
      <c r="I7020"/>
      <c r="J7020"/>
    </row>
    <row r="7021" spans="1:10" x14ac:dyDescent="0.3">
      <c r="A7021" s="957"/>
      <c r="B7021"/>
      <c r="C7021"/>
      <c r="D7021"/>
      <c r="E7021"/>
      <c r="F7021"/>
      <c r="G7021"/>
      <c r="H7021"/>
      <c r="I7021"/>
      <c r="J7021"/>
    </row>
    <row r="7022" spans="1:10" x14ac:dyDescent="0.3">
      <c r="A7022" s="957"/>
      <c r="B7022"/>
      <c r="C7022"/>
      <c r="D7022"/>
      <c r="E7022"/>
      <c r="F7022"/>
      <c r="G7022"/>
      <c r="H7022"/>
      <c r="I7022"/>
      <c r="J7022"/>
    </row>
    <row r="7023" spans="1:10" x14ac:dyDescent="0.3">
      <c r="A7023" s="957"/>
      <c r="B7023"/>
      <c r="C7023"/>
      <c r="D7023"/>
      <c r="E7023"/>
      <c r="F7023"/>
      <c r="G7023"/>
      <c r="H7023"/>
      <c r="I7023"/>
      <c r="J7023"/>
    </row>
    <row r="7024" spans="1:10" x14ac:dyDescent="0.3">
      <c r="A7024" s="957"/>
      <c r="B7024"/>
      <c r="C7024"/>
      <c r="D7024"/>
      <c r="E7024"/>
      <c r="F7024"/>
      <c r="G7024"/>
      <c r="H7024"/>
      <c r="I7024"/>
      <c r="J7024"/>
    </row>
    <row r="7025" spans="1:10" x14ac:dyDescent="0.3">
      <c r="A7025" s="957"/>
      <c r="B7025"/>
      <c r="C7025"/>
      <c r="D7025"/>
      <c r="E7025"/>
      <c r="F7025"/>
      <c r="G7025"/>
      <c r="H7025"/>
      <c r="I7025"/>
      <c r="J7025"/>
    </row>
    <row r="7026" spans="1:10" x14ac:dyDescent="0.3">
      <c r="A7026" s="957"/>
      <c r="B7026"/>
      <c r="C7026"/>
      <c r="D7026"/>
      <c r="E7026"/>
      <c r="F7026"/>
      <c r="G7026"/>
      <c r="H7026"/>
      <c r="I7026"/>
      <c r="J7026"/>
    </row>
    <row r="7027" spans="1:10" x14ac:dyDescent="0.3">
      <c r="A7027" s="957"/>
      <c r="B7027"/>
      <c r="C7027"/>
      <c r="D7027"/>
      <c r="E7027"/>
      <c r="F7027"/>
      <c r="G7027"/>
      <c r="H7027"/>
      <c r="I7027"/>
      <c r="J7027"/>
    </row>
    <row r="7028" spans="1:10" x14ac:dyDescent="0.3">
      <c r="A7028" s="957"/>
      <c r="B7028"/>
      <c r="C7028"/>
      <c r="D7028"/>
      <c r="E7028"/>
      <c r="F7028"/>
      <c r="G7028"/>
      <c r="H7028"/>
      <c r="I7028"/>
      <c r="J7028"/>
    </row>
    <row r="7029" spans="1:10" x14ac:dyDescent="0.3">
      <c r="A7029" s="957"/>
      <c r="B7029"/>
      <c r="C7029"/>
      <c r="D7029"/>
      <c r="E7029"/>
      <c r="F7029"/>
      <c r="G7029"/>
      <c r="H7029"/>
      <c r="I7029"/>
      <c r="J7029"/>
    </row>
    <row r="7030" spans="1:10" x14ac:dyDescent="0.3">
      <c r="A7030" s="957"/>
      <c r="B7030"/>
      <c r="C7030"/>
      <c r="D7030"/>
      <c r="E7030"/>
      <c r="F7030"/>
      <c r="G7030"/>
      <c r="H7030"/>
      <c r="I7030"/>
      <c r="J7030"/>
    </row>
    <row r="7031" spans="1:10" x14ac:dyDescent="0.3">
      <c r="A7031" s="957"/>
      <c r="B7031"/>
      <c r="C7031"/>
      <c r="D7031"/>
      <c r="E7031"/>
      <c r="F7031"/>
      <c r="G7031"/>
      <c r="H7031"/>
      <c r="I7031"/>
      <c r="J7031"/>
    </row>
    <row r="7032" spans="1:10" x14ac:dyDescent="0.3">
      <c r="A7032" s="957"/>
      <c r="B7032"/>
      <c r="C7032"/>
      <c r="D7032"/>
      <c r="E7032"/>
      <c r="F7032"/>
      <c r="G7032"/>
      <c r="H7032"/>
      <c r="I7032"/>
      <c r="J7032"/>
    </row>
    <row r="7033" spans="1:10" x14ac:dyDescent="0.3">
      <c r="A7033" s="957"/>
      <c r="B7033"/>
      <c r="C7033"/>
      <c r="D7033"/>
      <c r="E7033"/>
      <c r="F7033"/>
      <c r="G7033"/>
      <c r="H7033"/>
      <c r="I7033"/>
      <c r="J7033"/>
    </row>
    <row r="7034" spans="1:10" x14ac:dyDescent="0.3">
      <c r="A7034" s="957"/>
      <c r="B7034"/>
      <c r="C7034"/>
      <c r="D7034"/>
      <c r="E7034"/>
      <c r="F7034"/>
      <c r="G7034"/>
      <c r="H7034"/>
      <c r="I7034"/>
      <c r="J7034"/>
    </row>
    <row r="7035" spans="1:10" x14ac:dyDescent="0.3">
      <c r="A7035" s="957"/>
      <c r="B7035"/>
      <c r="C7035"/>
      <c r="D7035"/>
      <c r="E7035"/>
      <c r="F7035"/>
      <c r="G7035"/>
      <c r="H7035"/>
      <c r="I7035"/>
      <c r="J7035"/>
    </row>
    <row r="7036" spans="1:10" x14ac:dyDescent="0.3">
      <c r="A7036" s="957"/>
      <c r="B7036"/>
      <c r="C7036"/>
      <c r="D7036"/>
      <c r="E7036"/>
      <c r="F7036"/>
      <c r="G7036"/>
      <c r="H7036"/>
      <c r="I7036"/>
      <c r="J7036"/>
    </row>
    <row r="7037" spans="1:10" x14ac:dyDescent="0.3">
      <c r="A7037" s="957"/>
      <c r="B7037"/>
      <c r="C7037"/>
      <c r="D7037"/>
      <c r="E7037"/>
      <c r="F7037"/>
      <c r="G7037"/>
      <c r="H7037"/>
      <c r="I7037"/>
      <c r="J7037"/>
    </row>
    <row r="7038" spans="1:10" x14ac:dyDescent="0.3">
      <c r="A7038" s="957"/>
      <c r="B7038"/>
      <c r="C7038"/>
      <c r="D7038"/>
      <c r="E7038"/>
      <c r="F7038"/>
      <c r="G7038"/>
      <c r="H7038"/>
      <c r="I7038"/>
      <c r="J7038"/>
    </row>
    <row r="7039" spans="1:10" x14ac:dyDescent="0.3">
      <c r="A7039" s="957"/>
      <c r="B7039"/>
      <c r="C7039"/>
      <c r="D7039"/>
      <c r="E7039"/>
      <c r="F7039"/>
      <c r="G7039"/>
      <c r="H7039"/>
      <c r="I7039"/>
      <c r="J7039"/>
    </row>
    <row r="7040" spans="1:10" x14ac:dyDescent="0.3">
      <c r="A7040" s="957"/>
      <c r="B7040"/>
      <c r="C7040"/>
      <c r="D7040"/>
      <c r="E7040"/>
      <c r="F7040"/>
      <c r="G7040"/>
      <c r="H7040"/>
      <c r="I7040"/>
      <c r="J7040"/>
    </row>
    <row r="7041" spans="1:10" x14ac:dyDescent="0.3">
      <c r="A7041" s="957"/>
      <c r="B7041"/>
      <c r="C7041"/>
      <c r="D7041"/>
      <c r="E7041"/>
      <c r="F7041"/>
      <c r="G7041"/>
      <c r="H7041"/>
      <c r="I7041"/>
      <c r="J7041"/>
    </row>
    <row r="7042" spans="1:10" x14ac:dyDescent="0.3">
      <c r="A7042" s="957"/>
      <c r="B7042"/>
      <c r="C7042"/>
      <c r="D7042"/>
      <c r="E7042"/>
      <c r="F7042"/>
      <c r="G7042"/>
      <c r="H7042"/>
      <c r="I7042"/>
      <c r="J7042"/>
    </row>
    <row r="7043" spans="1:10" x14ac:dyDescent="0.3">
      <c r="A7043" s="957"/>
      <c r="B7043"/>
      <c r="C7043"/>
      <c r="D7043"/>
      <c r="E7043"/>
      <c r="F7043"/>
      <c r="G7043"/>
      <c r="H7043"/>
      <c r="I7043"/>
      <c r="J7043"/>
    </row>
    <row r="7044" spans="1:10" x14ac:dyDescent="0.3">
      <c r="A7044" s="957"/>
      <c r="B7044"/>
      <c r="C7044"/>
      <c r="D7044"/>
      <c r="E7044"/>
      <c r="F7044"/>
      <c r="G7044"/>
      <c r="H7044"/>
      <c r="I7044"/>
      <c r="J7044"/>
    </row>
    <row r="7045" spans="1:10" x14ac:dyDescent="0.3">
      <c r="A7045" s="957"/>
      <c r="B7045"/>
      <c r="C7045"/>
      <c r="D7045"/>
      <c r="E7045"/>
      <c r="F7045"/>
      <c r="G7045"/>
      <c r="H7045"/>
      <c r="I7045"/>
      <c r="J7045"/>
    </row>
    <row r="7046" spans="1:10" x14ac:dyDescent="0.3">
      <c r="A7046" s="957"/>
      <c r="B7046"/>
      <c r="C7046"/>
      <c r="D7046"/>
      <c r="E7046"/>
      <c r="F7046"/>
      <c r="G7046"/>
      <c r="H7046"/>
      <c r="I7046"/>
      <c r="J7046"/>
    </row>
    <row r="7047" spans="1:10" x14ac:dyDescent="0.3">
      <c r="A7047" s="957"/>
      <c r="B7047"/>
      <c r="C7047"/>
      <c r="D7047"/>
      <c r="E7047"/>
      <c r="F7047"/>
      <c r="G7047"/>
      <c r="H7047"/>
      <c r="I7047"/>
      <c r="J7047"/>
    </row>
    <row r="7048" spans="1:10" x14ac:dyDescent="0.3">
      <c r="A7048" s="957"/>
      <c r="B7048"/>
      <c r="C7048"/>
      <c r="D7048"/>
      <c r="E7048"/>
      <c r="F7048"/>
      <c r="G7048"/>
      <c r="H7048"/>
      <c r="I7048"/>
      <c r="J7048"/>
    </row>
    <row r="7049" spans="1:10" x14ac:dyDescent="0.3">
      <c r="A7049" s="957"/>
      <c r="B7049"/>
      <c r="C7049"/>
      <c r="D7049"/>
      <c r="E7049"/>
      <c r="F7049"/>
      <c r="G7049"/>
      <c r="H7049"/>
      <c r="I7049"/>
      <c r="J7049"/>
    </row>
    <row r="7050" spans="1:10" x14ac:dyDescent="0.3">
      <c r="A7050" s="957"/>
      <c r="B7050"/>
      <c r="C7050"/>
      <c r="D7050"/>
      <c r="E7050"/>
      <c r="F7050"/>
      <c r="G7050"/>
      <c r="H7050"/>
      <c r="I7050"/>
      <c r="J7050"/>
    </row>
    <row r="7051" spans="1:10" x14ac:dyDescent="0.3">
      <c r="A7051" s="957"/>
      <c r="B7051"/>
      <c r="C7051"/>
      <c r="D7051"/>
      <c r="E7051"/>
      <c r="F7051"/>
      <c r="G7051"/>
      <c r="H7051"/>
      <c r="I7051"/>
      <c r="J7051"/>
    </row>
    <row r="7052" spans="1:10" x14ac:dyDescent="0.3">
      <c r="A7052" s="957"/>
      <c r="B7052"/>
      <c r="C7052"/>
      <c r="D7052"/>
      <c r="E7052"/>
      <c r="F7052"/>
      <c r="G7052"/>
      <c r="H7052"/>
      <c r="I7052"/>
      <c r="J7052"/>
    </row>
    <row r="7053" spans="1:10" x14ac:dyDescent="0.3">
      <c r="A7053" s="957"/>
      <c r="B7053"/>
      <c r="C7053"/>
      <c r="D7053"/>
      <c r="E7053"/>
      <c r="F7053"/>
      <c r="G7053"/>
      <c r="H7053"/>
      <c r="I7053"/>
      <c r="J7053"/>
    </row>
    <row r="7054" spans="1:10" x14ac:dyDescent="0.3">
      <c r="A7054" s="957"/>
      <c r="B7054"/>
      <c r="C7054"/>
      <c r="D7054"/>
      <c r="E7054"/>
      <c r="F7054"/>
      <c r="G7054"/>
      <c r="H7054"/>
      <c r="I7054"/>
      <c r="J7054"/>
    </row>
    <row r="7055" spans="1:10" x14ac:dyDescent="0.3">
      <c r="A7055" s="957"/>
      <c r="B7055"/>
      <c r="C7055"/>
      <c r="D7055"/>
      <c r="E7055"/>
      <c r="F7055"/>
      <c r="G7055"/>
      <c r="H7055"/>
      <c r="I7055"/>
      <c r="J7055"/>
    </row>
    <row r="7056" spans="1:10" x14ac:dyDescent="0.3">
      <c r="A7056" s="957"/>
      <c r="B7056"/>
      <c r="C7056"/>
      <c r="D7056"/>
      <c r="E7056"/>
      <c r="F7056"/>
      <c r="G7056"/>
      <c r="H7056"/>
      <c r="I7056"/>
      <c r="J7056"/>
    </row>
    <row r="7057" spans="1:10" x14ac:dyDescent="0.3">
      <c r="A7057" s="957"/>
      <c r="B7057"/>
      <c r="C7057"/>
      <c r="D7057"/>
      <c r="E7057"/>
      <c r="F7057"/>
      <c r="G7057"/>
      <c r="H7057"/>
      <c r="I7057"/>
      <c r="J7057"/>
    </row>
    <row r="7058" spans="1:10" x14ac:dyDescent="0.3">
      <c r="A7058" s="957"/>
      <c r="B7058"/>
      <c r="C7058"/>
      <c r="D7058"/>
      <c r="E7058"/>
      <c r="F7058"/>
      <c r="G7058"/>
      <c r="H7058"/>
      <c r="I7058"/>
      <c r="J7058"/>
    </row>
    <row r="7059" spans="1:10" x14ac:dyDescent="0.3">
      <c r="A7059" s="957"/>
      <c r="B7059"/>
      <c r="C7059"/>
      <c r="D7059"/>
      <c r="E7059"/>
      <c r="F7059"/>
      <c r="G7059"/>
      <c r="H7059"/>
      <c r="I7059"/>
      <c r="J7059"/>
    </row>
    <row r="7060" spans="1:10" x14ac:dyDescent="0.3">
      <c r="A7060" s="957"/>
      <c r="B7060"/>
      <c r="C7060"/>
      <c r="D7060"/>
      <c r="E7060"/>
      <c r="F7060"/>
      <c r="G7060"/>
      <c r="H7060"/>
      <c r="I7060"/>
      <c r="J7060"/>
    </row>
    <row r="7061" spans="1:10" x14ac:dyDescent="0.3">
      <c r="A7061" s="957"/>
      <c r="B7061"/>
      <c r="C7061"/>
      <c r="D7061"/>
      <c r="E7061"/>
      <c r="F7061"/>
      <c r="G7061"/>
      <c r="H7061"/>
      <c r="I7061"/>
      <c r="J7061"/>
    </row>
    <row r="7062" spans="1:10" x14ac:dyDescent="0.3">
      <c r="A7062" s="957"/>
      <c r="B7062"/>
      <c r="C7062"/>
      <c r="D7062"/>
      <c r="E7062"/>
      <c r="F7062"/>
      <c r="G7062"/>
      <c r="H7062"/>
      <c r="I7062"/>
      <c r="J7062"/>
    </row>
    <row r="7063" spans="1:10" x14ac:dyDescent="0.3">
      <c r="A7063" s="957"/>
      <c r="B7063"/>
      <c r="C7063"/>
      <c r="D7063"/>
      <c r="E7063"/>
      <c r="F7063"/>
      <c r="G7063"/>
      <c r="H7063"/>
      <c r="I7063"/>
      <c r="J7063"/>
    </row>
    <row r="7064" spans="1:10" x14ac:dyDescent="0.3">
      <c r="A7064" s="957"/>
      <c r="B7064"/>
      <c r="C7064"/>
      <c r="D7064"/>
      <c r="E7064"/>
      <c r="F7064"/>
      <c r="G7064"/>
      <c r="H7064"/>
      <c r="I7064"/>
      <c r="J7064"/>
    </row>
    <row r="7065" spans="1:10" x14ac:dyDescent="0.3">
      <c r="A7065" s="957"/>
      <c r="B7065"/>
      <c r="C7065"/>
      <c r="D7065"/>
      <c r="E7065"/>
      <c r="F7065"/>
      <c r="G7065"/>
      <c r="H7065"/>
      <c r="I7065"/>
      <c r="J7065"/>
    </row>
    <row r="7066" spans="1:10" x14ac:dyDescent="0.3">
      <c r="A7066" s="957"/>
      <c r="B7066"/>
      <c r="C7066"/>
      <c r="D7066"/>
      <c r="E7066"/>
      <c r="F7066"/>
      <c r="G7066"/>
      <c r="H7066"/>
      <c r="I7066"/>
      <c r="J7066"/>
    </row>
    <row r="7067" spans="1:10" x14ac:dyDescent="0.3">
      <c r="A7067" s="957"/>
      <c r="B7067"/>
      <c r="C7067"/>
      <c r="D7067"/>
      <c r="E7067"/>
      <c r="F7067"/>
      <c r="G7067"/>
      <c r="H7067"/>
      <c r="I7067"/>
      <c r="J7067"/>
    </row>
    <row r="7068" spans="1:10" x14ac:dyDescent="0.3">
      <c r="A7068" s="957"/>
      <c r="B7068"/>
      <c r="C7068"/>
      <c r="D7068"/>
      <c r="E7068"/>
      <c r="F7068"/>
      <c r="G7068"/>
      <c r="H7068"/>
      <c r="I7068"/>
      <c r="J7068"/>
    </row>
    <row r="7069" spans="1:10" x14ac:dyDescent="0.3">
      <c r="A7069" s="957"/>
      <c r="B7069"/>
      <c r="C7069"/>
      <c r="D7069"/>
      <c r="E7069"/>
      <c r="F7069"/>
      <c r="G7069"/>
      <c r="H7069"/>
      <c r="I7069"/>
      <c r="J7069"/>
    </row>
    <row r="7070" spans="1:10" x14ac:dyDescent="0.3">
      <c r="A7070" s="957"/>
      <c r="B7070"/>
      <c r="C7070"/>
      <c r="D7070"/>
      <c r="E7070"/>
      <c r="F7070"/>
      <c r="G7070"/>
      <c r="H7070"/>
      <c r="I7070"/>
      <c r="J7070"/>
    </row>
    <row r="7071" spans="1:10" x14ac:dyDescent="0.3">
      <c r="A7071" s="957"/>
      <c r="B7071"/>
      <c r="C7071"/>
      <c r="D7071"/>
      <c r="E7071"/>
      <c r="F7071"/>
      <c r="G7071"/>
      <c r="H7071"/>
      <c r="I7071"/>
      <c r="J7071"/>
    </row>
    <row r="7072" spans="1:10" x14ac:dyDescent="0.3">
      <c r="A7072" s="957"/>
      <c r="B7072"/>
      <c r="C7072"/>
      <c r="D7072"/>
      <c r="E7072"/>
      <c r="F7072"/>
      <c r="G7072"/>
      <c r="H7072"/>
      <c r="I7072"/>
      <c r="J7072"/>
    </row>
    <row r="7073" spans="1:10" x14ac:dyDescent="0.3">
      <c r="A7073" s="957"/>
      <c r="B7073"/>
      <c r="C7073"/>
      <c r="D7073"/>
      <c r="E7073"/>
      <c r="F7073"/>
      <c r="G7073"/>
      <c r="H7073"/>
      <c r="I7073"/>
      <c r="J7073"/>
    </row>
    <row r="7074" spans="1:10" x14ac:dyDescent="0.3">
      <c r="A7074" s="957"/>
      <c r="B7074"/>
      <c r="C7074"/>
      <c r="D7074"/>
      <c r="E7074"/>
      <c r="F7074"/>
      <c r="G7074"/>
      <c r="H7074"/>
      <c r="I7074"/>
      <c r="J7074"/>
    </row>
    <row r="7075" spans="1:10" x14ac:dyDescent="0.3">
      <c r="A7075" s="957"/>
      <c r="B7075"/>
      <c r="C7075"/>
      <c r="D7075"/>
      <c r="E7075"/>
      <c r="F7075"/>
      <c r="G7075"/>
      <c r="H7075"/>
      <c r="I7075"/>
      <c r="J7075"/>
    </row>
    <row r="7076" spans="1:10" x14ac:dyDescent="0.3">
      <c r="A7076" s="957"/>
      <c r="B7076"/>
      <c r="C7076"/>
      <c r="D7076"/>
      <c r="E7076"/>
      <c r="F7076"/>
      <c r="G7076"/>
      <c r="H7076"/>
      <c r="I7076"/>
      <c r="J7076"/>
    </row>
    <row r="7077" spans="1:10" x14ac:dyDescent="0.3">
      <c r="A7077" s="957"/>
      <c r="B7077"/>
      <c r="C7077"/>
      <c r="D7077"/>
      <c r="E7077"/>
      <c r="F7077"/>
      <c r="G7077"/>
      <c r="H7077"/>
      <c r="I7077"/>
      <c r="J7077"/>
    </row>
    <row r="7078" spans="1:10" x14ac:dyDescent="0.3">
      <c r="A7078" s="957"/>
      <c r="B7078"/>
      <c r="C7078"/>
      <c r="D7078"/>
      <c r="E7078"/>
      <c r="F7078"/>
      <c r="G7078"/>
      <c r="H7078"/>
      <c r="I7078"/>
      <c r="J7078"/>
    </row>
    <row r="7079" spans="1:10" x14ac:dyDescent="0.3">
      <c r="A7079" s="957"/>
      <c r="B7079"/>
      <c r="C7079"/>
      <c r="D7079"/>
      <c r="E7079"/>
      <c r="F7079"/>
      <c r="G7079"/>
      <c r="H7079"/>
      <c r="I7079"/>
      <c r="J7079"/>
    </row>
    <row r="7080" spans="1:10" x14ac:dyDescent="0.3">
      <c r="A7080" s="957"/>
      <c r="B7080"/>
      <c r="C7080"/>
      <c r="D7080"/>
      <c r="E7080"/>
      <c r="F7080"/>
      <c r="G7080"/>
      <c r="H7080"/>
      <c r="I7080"/>
      <c r="J7080"/>
    </row>
    <row r="7081" spans="1:10" x14ac:dyDescent="0.3">
      <c r="A7081" s="957"/>
      <c r="B7081"/>
      <c r="C7081"/>
      <c r="D7081"/>
      <c r="E7081"/>
      <c r="F7081"/>
      <c r="G7081"/>
      <c r="H7081"/>
      <c r="I7081"/>
      <c r="J7081"/>
    </row>
    <row r="7082" spans="1:10" x14ac:dyDescent="0.3">
      <c r="A7082" s="957"/>
      <c r="B7082"/>
      <c r="C7082"/>
      <c r="D7082"/>
      <c r="E7082"/>
      <c r="F7082"/>
      <c r="G7082"/>
      <c r="H7082"/>
      <c r="I7082"/>
      <c r="J7082"/>
    </row>
    <row r="7083" spans="1:10" x14ac:dyDescent="0.3">
      <c r="A7083" s="957"/>
      <c r="B7083"/>
      <c r="C7083"/>
      <c r="D7083"/>
      <c r="E7083"/>
      <c r="F7083"/>
      <c r="G7083"/>
      <c r="H7083"/>
      <c r="I7083"/>
      <c r="J7083"/>
    </row>
    <row r="7084" spans="1:10" x14ac:dyDescent="0.3">
      <c r="A7084" s="957"/>
      <c r="B7084"/>
      <c r="C7084"/>
      <c r="D7084"/>
      <c r="E7084"/>
      <c r="F7084"/>
      <c r="G7084"/>
      <c r="H7084"/>
      <c r="I7084"/>
      <c r="J7084"/>
    </row>
    <row r="7085" spans="1:10" x14ac:dyDescent="0.3">
      <c r="A7085" s="957"/>
      <c r="B7085"/>
      <c r="C7085"/>
      <c r="D7085"/>
      <c r="E7085"/>
      <c r="F7085"/>
      <c r="G7085"/>
      <c r="H7085"/>
      <c r="I7085"/>
      <c r="J7085"/>
    </row>
    <row r="7086" spans="1:10" x14ac:dyDescent="0.3">
      <c r="A7086" s="957"/>
      <c r="B7086"/>
      <c r="C7086"/>
      <c r="D7086"/>
      <c r="E7086"/>
      <c r="F7086"/>
      <c r="G7086"/>
      <c r="H7086"/>
      <c r="I7086"/>
      <c r="J7086"/>
    </row>
    <row r="7087" spans="1:10" x14ac:dyDescent="0.3">
      <c r="A7087" s="957"/>
      <c r="B7087"/>
      <c r="C7087"/>
      <c r="D7087"/>
      <c r="E7087"/>
      <c r="F7087"/>
      <c r="G7087"/>
      <c r="H7087"/>
      <c r="I7087"/>
      <c r="J7087"/>
    </row>
    <row r="7088" spans="1:10" x14ac:dyDescent="0.3">
      <c r="A7088" s="957"/>
      <c r="B7088"/>
      <c r="C7088"/>
      <c r="D7088"/>
      <c r="E7088"/>
      <c r="F7088"/>
      <c r="G7088"/>
      <c r="H7088"/>
      <c r="I7088"/>
      <c r="J7088"/>
    </row>
    <row r="7089" spans="1:10" x14ac:dyDescent="0.3">
      <c r="A7089" s="957"/>
      <c r="B7089"/>
      <c r="C7089"/>
      <c r="D7089"/>
      <c r="E7089"/>
      <c r="F7089"/>
      <c r="G7089"/>
      <c r="H7089"/>
      <c r="I7089"/>
      <c r="J7089"/>
    </row>
    <row r="7090" spans="1:10" x14ac:dyDescent="0.3">
      <c r="A7090" s="957"/>
      <c r="B7090"/>
      <c r="C7090"/>
      <c r="D7090"/>
      <c r="E7090"/>
      <c r="F7090"/>
      <c r="G7090"/>
      <c r="H7090"/>
      <c r="I7090"/>
      <c r="J7090"/>
    </row>
    <row r="7091" spans="1:10" x14ac:dyDescent="0.3">
      <c r="A7091" s="957"/>
      <c r="B7091"/>
      <c r="C7091"/>
      <c r="D7091"/>
      <c r="E7091"/>
      <c r="F7091"/>
      <c r="G7091"/>
      <c r="H7091"/>
      <c r="I7091"/>
      <c r="J7091"/>
    </row>
    <row r="7092" spans="1:10" x14ac:dyDescent="0.3">
      <c r="A7092" s="957"/>
      <c r="B7092"/>
      <c r="C7092"/>
      <c r="D7092"/>
      <c r="E7092"/>
      <c r="F7092"/>
      <c r="G7092"/>
      <c r="H7092"/>
      <c r="I7092"/>
      <c r="J7092"/>
    </row>
    <row r="7093" spans="1:10" x14ac:dyDescent="0.3">
      <c r="A7093" s="957"/>
      <c r="B7093"/>
      <c r="C7093"/>
      <c r="D7093"/>
      <c r="E7093"/>
      <c r="F7093"/>
      <c r="G7093"/>
      <c r="H7093"/>
      <c r="I7093"/>
      <c r="J7093"/>
    </row>
    <row r="7094" spans="1:10" x14ac:dyDescent="0.3">
      <c r="A7094" s="957"/>
      <c r="B7094"/>
      <c r="C7094"/>
      <c r="D7094"/>
      <c r="E7094"/>
      <c r="F7094"/>
      <c r="G7094"/>
      <c r="H7094"/>
      <c r="I7094"/>
      <c r="J7094"/>
    </row>
    <row r="7095" spans="1:10" x14ac:dyDescent="0.3">
      <c r="A7095" s="957"/>
      <c r="B7095"/>
      <c r="C7095"/>
      <c r="D7095"/>
      <c r="E7095"/>
      <c r="F7095"/>
      <c r="G7095"/>
      <c r="H7095"/>
      <c r="I7095"/>
      <c r="J7095"/>
    </row>
    <row r="7096" spans="1:10" x14ac:dyDescent="0.3">
      <c r="A7096" s="957"/>
      <c r="B7096"/>
      <c r="C7096"/>
      <c r="D7096"/>
      <c r="E7096"/>
      <c r="F7096"/>
      <c r="G7096"/>
      <c r="H7096"/>
      <c r="I7096"/>
      <c r="J7096"/>
    </row>
    <row r="7097" spans="1:10" x14ac:dyDescent="0.3">
      <c r="A7097" s="957"/>
      <c r="B7097"/>
      <c r="C7097"/>
      <c r="D7097"/>
      <c r="E7097"/>
      <c r="F7097"/>
      <c r="G7097"/>
      <c r="H7097"/>
      <c r="I7097"/>
      <c r="J7097"/>
    </row>
    <row r="7098" spans="1:10" x14ac:dyDescent="0.3">
      <c r="A7098" s="957"/>
      <c r="B7098"/>
      <c r="C7098"/>
      <c r="D7098"/>
      <c r="E7098"/>
      <c r="F7098"/>
      <c r="G7098"/>
      <c r="H7098"/>
      <c r="I7098"/>
      <c r="J7098"/>
    </row>
    <row r="7099" spans="1:10" x14ac:dyDescent="0.3">
      <c r="A7099" s="957"/>
      <c r="B7099"/>
      <c r="C7099"/>
      <c r="D7099"/>
      <c r="E7099"/>
      <c r="F7099"/>
      <c r="G7099"/>
      <c r="H7099"/>
      <c r="I7099"/>
      <c r="J7099"/>
    </row>
    <row r="7100" spans="1:10" x14ac:dyDescent="0.3">
      <c r="A7100" s="957"/>
      <c r="B7100"/>
      <c r="C7100"/>
      <c r="D7100"/>
      <c r="E7100"/>
      <c r="F7100"/>
      <c r="G7100"/>
      <c r="H7100"/>
      <c r="I7100"/>
      <c r="J7100"/>
    </row>
    <row r="7101" spans="1:10" x14ac:dyDescent="0.3">
      <c r="A7101" s="957"/>
      <c r="B7101"/>
      <c r="C7101"/>
      <c r="D7101"/>
      <c r="E7101"/>
      <c r="F7101"/>
      <c r="G7101"/>
      <c r="H7101"/>
      <c r="I7101"/>
      <c r="J7101"/>
    </row>
    <row r="7102" spans="1:10" x14ac:dyDescent="0.3">
      <c r="A7102" s="957"/>
      <c r="B7102"/>
      <c r="C7102"/>
      <c r="D7102"/>
      <c r="E7102"/>
      <c r="F7102"/>
      <c r="G7102"/>
      <c r="H7102"/>
      <c r="I7102"/>
      <c r="J7102"/>
    </row>
    <row r="7103" spans="1:10" x14ac:dyDescent="0.3">
      <c r="A7103" s="957"/>
      <c r="B7103"/>
      <c r="C7103"/>
      <c r="D7103"/>
      <c r="E7103"/>
      <c r="F7103"/>
      <c r="G7103"/>
      <c r="H7103"/>
      <c r="I7103"/>
      <c r="J7103"/>
    </row>
    <row r="7104" spans="1:10" x14ac:dyDescent="0.3">
      <c r="A7104" s="957"/>
      <c r="B7104"/>
      <c r="C7104"/>
      <c r="D7104"/>
      <c r="E7104"/>
      <c r="F7104"/>
      <c r="G7104"/>
      <c r="H7104"/>
      <c r="I7104"/>
      <c r="J7104"/>
    </row>
    <row r="7105" spans="1:10" x14ac:dyDescent="0.3">
      <c r="A7105" s="957"/>
      <c r="B7105"/>
      <c r="C7105"/>
      <c r="D7105"/>
      <c r="E7105"/>
      <c r="F7105"/>
      <c r="G7105"/>
      <c r="H7105"/>
      <c r="I7105"/>
      <c r="J7105"/>
    </row>
    <row r="7106" spans="1:10" x14ac:dyDescent="0.3">
      <c r="A7106" s="957"/>
      <c r="B7106"/>
      <c r="C7106"/>
      <c r="D7106"/>
      <c r="E7106"/>
      <c r="F7106"/>
      <c r="G7106"/>
      <c r="H7106"/>
      <c r="I7106"/>
      <c r="J7106"/>
    </row>
    <row r="7107" spans="1:10" x14ac:dyDescent="0.3">
      <c r="A7107" s="957"/>
      <c r="B7107"/>
      <c r="C7107"/>
      <c r="D7107"/>
      <c r="E7107"/>
      <c r="F7107"/>
      <c r="G7107"/>
      <c r="H7107"/>
      <c r="I7107"/>
      <c r="J7107"/>
    </row>
    <row r="7108" spans="1:10" x14ac:dyDescent="0.3">
      <c r="A7108" s="957"/>
      <c r="B7108"/>
      <c r="C7108"/>
      <c r="D7108"/>
      <c r="E7108"/>
      <c r="F7108"/>
      <c r="G7108"/>
      <c r="H7108"/>
      <c r="I7108"/>
      <c r="J7108"/>
    </row>
    <row r="7109" spans="1:10" x14ac:dyDescent="0.3">
      <c r="A7109" s="957"/>
      <c r="B7109"/>
      <c r="C7109"/>
      <c r="D7109"/>
      <c r="E7109"/>
      <c r="F7109"/>
      <c r="G7109"/>
      <c r="H7109"/>
      <c r="I7109"/>
      <c r="J7109"/>
    </row>
    <row r="7110" spans="1:10" x14ac:dyDescent="0.3">
      <c r="A7110" s="957"/>
      <c r="B7110"/>
      <c r="C7110"/>
      <c r="D7110"/>
      <c r="E7110"/>
      <c r="F7110"/>
      <c r="G7110"/>
      <c r="H7110"/>
      <c r="I7110"/>
      <c r="J7110"/>
    </row>
    <row r="7111" spans="1:10" x14ac:dyDescent="0.3">
      <c r="A7111" s="957"/>
      <c r="B7111"/>
      <c r="C7111"/>
      <c r="D7111"/>
      <c r="E7111"/>
      <c r="F7111"/>
      <c r="G7111"/>
      <c r="H7111"/>
      <c r="I7111"/>
      <c r="J7111"/>
    </row>
    <row r="7112" spans="1:10" x14ac:dyDescent="0.3">
      <c r="A7112" s="957"/>
      <c r="B7112"/>
      <c r="C7112"/>
      <c r="D7112"/>
      <c r="E7112"/>
      <c r="F7112"/>
      <c r="G7112"/>
      <c r="H7112"/>
      <c r="I7112"/>
      <c r="J7112"/>
    </row>
    <row r="7113" spans="1:10" x14ac:dyDescent="0.3">
      <c r="A7113" s="957"/>
      <c r="B7113"/>
      <c r="C7113"/>
      <c r="D7113"/>
      <c r="E7113"/>
      <c r="F7113"/>
      <c r="G7113"/>
      <c r="H7113"/>
      <c r="I7113"/>
      <c r="J7113"/>
    </row>
    <row r="7114" spans="1:10" x14ac:dyDescent="0.3">
      <c r="A7114" s="957"/>
      <c r="B7114"/>
      <c r="C7114"/>
      <c r="D7114"/>
      <c r="E7114"/>
      <c r="F7114"/>
      <c r="G7114"/>
      <c r="H7114"/>
      <c r="I7114"/>
      <c r="J7114"/>
    </row>
    <row r="7115" spans="1:10" x14ac:dyDescent="0.3">
      <c r="A7115" s="957"/>
      <c r="B7115"/>
      <c r="C7115"/>
      <c r="D7115"/>
      <c r="E7115"/>
      <c r="F7115"/>
      <c r="G7115"/>
      <c r="H7115"/>
      <c r="I7115"/>
      <c r="J7115"/>
    </row>
    <row r="7116" spans="1:10" x14ac:dyDescent="0.3">
      <c r="A7116" s="957"/>
      <c r="B7116"/>
      <c r="C7116"/>
      <c r="D7116"/>
      <c r="E7116"/>
      <c r="F7116"/>
      <c r="G7116"/>
      <c r="H7116"/>
      <c r="I7116"/>
      <c r="J7116"/>
    </row>
    <row r="7117" spans="1:10" x14ac:dyDescent="0.3">
      <c r="A7117" s="957"/>
      <c r="B7117"/>
      <c r="C7117"/>
      <c r="D7117"/>
      <c r="E7117"/>
      <c r="F7117"/>
      <c r="G7117"/>
      <c r="H7117"/>
      <c r="I7117"/>
      <c r="J7117"/>
    </row>
    <row r="7118" spans="1:10" x14ac:dyDescent="0.3">
      <c r="A7118" s="957"/>
      <c r="B7118"/>
      <c r="C7118"/>
      <c r="D7118"/>
      <c r="E7118"/>
      <c r="F7118"/>
      <c r="G7118"/>
      <c r="H7118"/>
      <c r="I7118"/>
      <c r="J7118"/>
    </row>
    <row r="7119" spans="1:10" x14ac:dyDescent="0.3">
      <c r="A7119" s="957"/>
      <c r="B7119"/>
      <c r="C7119"/>
      <c r="D7119"/>
      <c r="E7119"/>
      <c r="F7119"/>
      <c r="G7119"/>
      <c r="H7119"/>
      <c r="I7119"/>
      <c r="J7119"/>
    </row>
    <row r="7120" spans="1:10" x14ac:dyDescent="0.3">
      <c r="A7120" s="957"/>
      <c r="B7120"/>
      <c r="C7120"/>
      <c r="D7120"/>
      <c r="E7120"/>
      <c r="F7120"/>
      <c r="G7120"/>
      <c r="H7120"/>
      <c r="I7120"/>
      <c r="J7120"/>
    </row>
    <row r="7121" spans="1:10" x14ac:dyDescent="0.3">
      <c r="A7121" s="957"/>
      <c r="B7121"/>
      <c r="C7121"/>
      <c r="D7121"/>
      <c r="E7121"/>
      <c r="F7121"/>
      <c r="G7121"/>
      <c r="H7121"/>
      <c r="I7121"/>
      <c r="J7121"/>
    </row>
    <row r="7122" spans="1:10" x14ac:dyDescent="0.3">
      <c r="A7122" s="957"/>
      <c r="B7122"/>
      <c r="C7122"/>
      <c r="D7122"/>
      <c r="E7122"/>
      <c r="F7122"/>
      <c r="G7122"/>
      <c r="H7122"/>
      <c r="I7122"/>
      <c r="J7122"/>
    </row>
    <row r="7123" spans="1:10" x14ac:dyDescent="0.3">
      <c r="A7123" s="957"/>
      <c r="B7123"/>
      <c r="C7123"/>
      <c r="D7123"/>
      <c r="E7123"/>
      <c r="F7123"/>
      <c r="G7123"/>
      <c r="H7123"/>
      <c r="I7123"/>
      <c r="J7123"/>
    </row>
    <row r="7124" spans="1:10" x14ac:dyDescent="0.3">
      <c r="A7124" s="957"/>
      <c r="B7124"/>
      <c r="C7124"/>
      <c r="D7124"/>
      <c r="E7124"/>
      <c r="F7124"/>
      <c r="G7124"/>
      <c r="H7124"/>
      <c r="I7124"/>
      <c r="J7124"/>
    </row>
    <row r="7125" spans="1:10" x14ac:dyDescent="0.3">
      <c r="A7125" s="957"/>
      <c r="B7125"/>
      <c r="C7125"/>
      <c r="D7125"/>
      <c r="E7125"/>
      <c r="F7125"/>
      <c r="G7125"/>
      <c r="H7125"/>
      <c r="I7125"/>
      <c r="J7125"/>
    </row>
    <row r="7126" spans="1:10" x14ac:dyDescent="0.3">
      <c r="A7126" s="957"/>
      <c r="B7126"/>
      <c r="C7126"/>
      <c r="D7126"/>
      <c r="E7126"/>
      <c r="F7126"/>
      <c r="G7126"/>
      <c r="H7126"/>
      <c r="I7126"/>
      <c r="J7126"/>
    </row>
    <row r="7127" spans="1:10" x14ac:dyDescent="0.3">
      <c r="A7127" s="957"/>
      <c r="B7127"/>
      <c r="C7127"/>
      <c r="D7127"/>
      <c r="E7127"/>
      <c r="F7127"/>
      <c r="G7127"/>
      <c r="H7127"/>
      <c r="I7127"/>
      <c r="J7127"/>
    </row>
    <row r="7128" spans="1:10" x14ac:dyDescent="0.3">
      <c r="A7128" s="957"/>
      <c r="B7128"/>
      <c r="C7128"/>
      <c r="D7128"/>
      <c r="E7128"/>
      <c r="F7128"/>
      <c r="G7128"/>
      <c r="H7128"/>
      <c r="I7128"/>
      <c r="J7128"/>
    </row>
    <row r="7129" spans="1:10" x14ac:dyDescent="0.3">
      <c r="A7129" s="957"/>
      <c r="B7129"/>
      <c r="C7129"/>
      <c r="D7129"/>
      <c r="E7129"/>
      <c r="F7129"/>
      <c r="G7129"/>
      <c r="H7129"/>
      <c r="I7129"/>
      <c r="J7129"/>
    </row>
    <row r="7130" spans="1:10" x14ac:dyDescent="0.3">
      <c r="A7130" s="957"/>
      <c r="B7130"/>
      <c r="C7130"/>
      <c r="D7130"/>
      <c r="E7130"/>
      <c r="F7130"/>
      <c r="G7130"/>
      <c r="H7130"/>
      <c r="I7130"/>
      <c r="J7130"/>
    </row>
    <row r="7131" spans="1:10" x14ac:dyDescent="0.3">
      <c r="A7131" s="957"/>
      <c r="B7131"/>
      <c r="C7131"/>
      <c r="D7131"/>
      <c r="E7131"/>
      <c r="F7131"/>
      <c r="G7131"/>
      <c r="H7131"/>
      <c r="I7131"/>
      <c r="J7131"/>
    </row>
    <row r="7132" spans="1:10" x14ac:dyDescent="0.3">
      <c r="A7132" s="957"/>
      <c r="B7132"/>
      <c r="C7132"/>
      <c r="D7132"/>
      <c r="E7132"/>
      <c r="F7132"/>
      <c r="G7132"/>
      <c r="H7132"/>
      <c r="I7132"/>
      <c r="J7132"/>
    </row>
    <row r="7133" spans="1:10" x14ac:dyDescent="0.3">
      <c r="A7133" s="957"/>
      <c r="B7133"/>
      <c r="C7133"/>
      <c r="D7133"/>
      <c r="E7133"/>
      <c r="F7133"/>
      <c r="G7133"/>
      <c r="H7133"/>
      <c r="I7133"/>
      <c r="J7133"/>
    </row>
    <row r="7134" spans="1:10" x14ac:dyDescent="0.3">
      <c r="A7134" s="957"/>
      <c r="B7134"/>
      <c r="C7134"/>
      <c r="D7134"/>
      <c r="E7134"/>
      <c r="F7134"/>
      <c r="G7134"/>
      <c r="H7134"/>
      <c r="I7134"/>
      <c r="J7134"/>
    </row>
    <row r="7135" spans="1:10" x14ac:dyDescent="0.3">
      <c r="A7135" s="957"/>
      <c r="B7135"/>
      <c r="C7135"/>
      <c r="D7135"/>
      <c r="E7135"/>
      <c r="F7135"/>
      <c r="G7135"/>
      <c r="H7135"/>
      <c r="I7135"/>
      <c r="J7135"/>
    </row>
    <row r="7136" spans="1:10" x14ac:dyDescent="0.3">
      <c r="A7136" s="957"/>
      <c r="B7136"/>
      <c r="C7136"/>
      <c r="D7136"/>
      <c r="E7136"/>
      <c r="F7136"/>
      <c r="G7136"/>
      <c r="H7136"/>
      <c r="I7136"/>
      <c r="J7136"/>
    </row>
    <row r="7137" spans="1:10" x14ac:dyDescent="0.3">
      <c r="A7137" s="957"/>
      <c r="B7137"/>
      <c r="C7137"/>
      <c r="D7137"/>
      <c r="E7137"/>
      <c r="F7137"/>
      <c r="G7137"/>
      <c r="H7137"/>
      <c r="I7137"/>
      <c r="J7137"/>
    </row>
    <row r="7138" spans="1:10" x14ac:dyDescent="0.3">
      <c r="A7138" s="957"/>
      <c r="B7138"/>
      <c r="C7138"/>
      <c r="D7138"/>
      <c r="E7138"/>
      <c r="F7138"/>
      <c r="G7138"/>
      <c r="H7138"/>
      <c r="I7138"/>
      <c r="J7138"/>
    </row>
    <row r="7139" spans="1:10" x14ac:dyDescent="0.3">
      <c r="A7139" s="957"/>
      <c r="B7139"/>
      <c r="C7139"/>
      <c r="D7139"/>
      <c r="E7139"/>
      <c r="F7139"/>
      <c r="G7139"/>
      <c r="H7139"/>
      <c r="I7139"/>
      <c r="J7139"/>
    </row>
    <row r="7140" spans="1:10" x14ac:dyDescent="0.3">
      <c r="A7140" s="957"/>
      <c r="B7140"/>
      <c r="C7140"/>
      <c r="D7140"/>
      <c r="E7140"/>
      <c r="F7140"/>
      <c r="G7140"/>
      <c r="H7140"/>
      <c r="I7140"/>
      <c r="J7140"/>
    </row>
    <row r="7141" spans="1:10" x14ac:dyDescent="0.3">
      <c r="A7141" s="957"/>
      <c r="B7141"/>
      <c r="C7141"/>
      <c r="D7141"/>
      <c r="E7141"/>
      <c r="F7141"/>
      <c r="G7141"/>
      <c r="H7141"/>
      <c r="I7141"/>
      <c r="J7141"/>
    </row>
    <row r="7142" spans="1:10" x14ac:dyDescent="0.3">
      <c r="A7142" s="957"/>
      <c r="B7142"/>
      <c r="C7142"/>
      <c r="D7142"/>
      <c r="E7142"/>
      <c r="F7142"/>
      <c r="G7142"/>
      <c r="H7142"/>
      <c r="I7142"/>
      <c r="J7142"/>
    </row>
    <row r="7143" spans="1:10" x14ac:dyDescent="0.3">
      <c r="A7143" s="957"/>
      <c r="B7143"/>
      <c r="C7143"/>
      <c r="D7143"/>
      <c r="E7143"/>
      <c r="F7143"/>
      <c r="G7143"/>
      <c r="H7143"/>
      <c r="I7143"/>
      <c r="J7143"/>
    </row>
    <row r="7144" spans="1:10" x14ac:dyDescent="0.3">
      <c r="A7144" s="957"/>
      <c r="B7144"/>
      <c r="C7144"/>
      <c r="D7144"/>
      <c r="E7144"/>
      <c r="F7144"/>
      <c r="G7144"/>
      <c r="H7144"/>
      <c r="I7144"/>
      <c r="J7144"/>
    </row>
    <row r="7145" spans="1:10" x14ac:dyDescent="0.3">
      <c r="A7145" s="957"/>
      <c r="B7145"/>
      <c r="C7145"/>
      <c r="D7145"/>
      <c r="E7145"/>
      <c r="F7145"/>
      <c r="G7145"/>
      <c r="H7145"/>
      <c r="I7145"/>
      <c r="J7145"/>
    </row>
    <row r="7146" spans="1:10" x14ac:dyDescent="0.3">
      <c r="A7146" s="957"/>
      <c r="B7146"/>
      <c r="C7146"/>
      <c r="D7146"/>
      <c r="E7146"/>
      <c r="F7146"/>
      <c r="G7146"/>
      <c r="H7146"/>
      <c r="I7146"/>
      <c r="J7146"/>
    </row>
    <row r="7147" spans="1:10" x14ac:dyDescent="0.3">
      <c r="A7147" s="957"/>
      <c r="B7147"/>
      <c r="C7147"/>
      <c r="D7147"/>
      <c r="E7147"/>
      <c r="F7147"/>
      <c r="G7147"/>
      <c r="H7147"/>
      <c r="I7147"/>
      <c r="J7147"/>
    </row>
    <row r="7148" spans="1:10" x14ac:dyDescent="0.3">
      <c r="A7148" s="957"/>
      <c r="B7148"/>
      <c r="C7148"/>
      <c r="D7148"/>
      <c r="E7148"/>
      <c r="F7148"/>
      <c r="G7148"/>
      <c r="H7148"/>
      <c r="I7148"/>
      <c r="J7148"/>
    </row>
    <row r="7149" spans="1:10" x14ac:dyDescent="0.3">
      <c r="A7149" s="957"/>
      <c r="B7149"/>
      <c r="C7149"/>
      <c r="D7149"/>
      <c r="E7149"/>
      <c r="F7149"/>
      <c r="G7149"/>
      <c r="H7149"/>
      <c r="I7149"/>
      <c r="J7149"/>
    </row>
    <row r="7150" spans="1:10" x14ac:dyDescent="0.3">
      <c r="A7150" s="957"/>
      <c r="B7150"/>
      <c r="C7150"/>
      <c r="D7150"/>
      <c r="E7150"/>
      <c r="F7150"/>
      <c r="G7150"/>
      <c r="H7150"/>
      <c r="I7150"/>
      <c r="J7150"/>
    </row>
    <row r="7151" spans="1:10" x14ac:dyDescent="0.3">
      <c r="A7151" s="957"/>
      <c r="B7151"/>
      <c r="C7151"/>
      <c r="D7151"/>
      <c r="E7151"/>
      <c r="F7151"/>
      <c r="G7151"/>
      <c r="H7151"/>
      <c r="I7151"/>
      <c r="J7151"/>
    </row>
    <row r="7152" spans="1:10" x14ac:dyDescent="0.3">
      <c r="A7152" s="957"/>
      <c r="B7152"/>
      <c r="C7152"/>
      <c r="D7152"/>
      <c r="E7152"/>
      <c r="F7152"/>
      <c r="G7152"/>
      <c r="H7152"/>
      <c r="I7152"/>
      <c r="J7152"/>
    </row>
    <row r="7153" spans="1:10" x14ac:dyDescent="0.3">
      <c r="A7153" s="957"/>
      <c r="B7153"/>
      <c r="C7153"/>
      <c r="D7153"/>
      <c r="E7153"/>
      <c r="F7153"/>
      <c r="G7153"/>
      <c r="H7153"/>
      <c r="I7153"/>
      <c r="J7153"/>
    </row>
    <row r="7154" spans="1:10" x14ac:dyDescent="0.3">
      <c r="A7154" s="957"/>
      <c r="B7154"/>
      <c r="C7154"/>
      <c r="D7154"/>
      <c r="E7154"/>
      <c r="F7154"/>
      <c r="G7154"/>
      <c r="H7154"/>
      <c r="I7154"/>
      <c r="J7154"/>
    </row>
    <row r="7155" spans="1:10" x14ac:dyDescent="0.3">
      <c r="A7155" s="957"/>
      <c r="B7155"/>
      <c r="C7155"/>
      <c r="D7155"/>
      <c r="E7155"/>
      <c r="F7155"/>
      <c r="G7155"/>
      <c r="H7155"/>
      <c r="I7155"/>
      <c r="J7155"/>
    </row>
    <row r="7156" spans="1:10" x14ac:dyDescent="0.3">
      <c r="A7156" s="957"/>
      <c r="B7156"/>
      <c r="C7156"/>
      <c r="D7156"/>
      <c r="E7156"/>
      <c r="F7156"/>
      <c r="G7156"/>
      <c r="H7156"/>
      <c r="I7156"/>
      <c r="J7156"/>
    </row>
    <row r="7157" spans="1:10" x14ac:dyDescent="0.3">
      <c r="A7157" s="957"/>
      <c r="B7157"/>
      <c r="C7157"/>
      <c r="D7157"/>
      <c r="E7157"/>
      <c r="F7157"/>
      <c r="G7157"/>
      <c r="H7157"/>
      <c r="I7157"/>
      <c r="J7157"/>
    </row>
    <row r="7158" spans="1:10" x14ac:dyDescent="0.3">
      <c r="A7158" s="957"/>
      <c r="B7158"/>
      <c r="C7158"/>
      <c r="D7158"/>
      <c r="E7158"/>
      <c r="F7158"/>
      <c r="G7158"/>
      <c r="H7158"/>
      <c r="I7158"/>
      <c r="J7158"/>
    </row>
    <row r="7159" spans="1:10" x14ac:dyDescent="0.3">
      <c r="A7159" s="957"/>
      <c r="B7159"/>
      <c r="C7159"/>
      <c r="D7159"/>
      <c r="E7159"/>
      <c r="F7159"/>
      <c r="G7159"/>
      <c r="H7159"/>
      <c r="I7159"/>
      <c r="J7159"/>
    </row>
    <row r="7160" spans="1:10" x14ac:dyDescent="0.3">
      <c r="A7160" s="957"/>
      <c r="B7160"/>
      <c r="C7160"/>
      <c r="D7160"/>
      <c r="E7160"/>
      <c r="F7160"/>
      <c r="G7160"/>
      <c r="H7160"/>
      <c r="I7160"/>
      <c r="J7160"/>
    </row>
    <row r="7161" spans="1:10" x14ac:dyDescent="0.3">
      <c r="A7161" s="957"/>
      <c r="B7161"/>
      <c r="C7161"/>
      <c r="D7161"/>
      <c r="E7161"/>
      <c r="F7161"/>
      <c r="G7161"/>
      <c r="H7161"/>
      <c r="I7161"/>
      <c r="J7161"/>
    </row>
    <row r="7162" spans="1:10" x14ac:dyDescent="0.3">
      <c r="A7162" s="957"/>
      <c r="B7162"/>
      <c r="C7162"/>
      <c r="D7162"/>
      <c r="E7162"/>
      <c r="F7162"/>
      <c r="G7162"/>
      <c r="H7162"/>
      <c r="I7162"/>
      <c r="J7162"/>
    </row>
    <row r="7163" spans="1:10" x14ac:dyDescent="0.3">
      <c r="A7163" s="957"/>
      <c r="B7163"/>
      <c r="C7163"/>
      <c r="D7163"/>
      <c r="E7163"/>
      <c r="F7163"/>
      <c r="G7163"/>
      <c r="H7163"/>
      <c r="I7163"/>
      <c r="J7163"/>
    </row>
    <row r="7164" spans="1:10" x14ac:dyDescent="0.3">
      <c r="A7164" s="957"/>
      <c r="B7164"/>
      <c r="C7164"/>
      <c r="D7164"/>
      <c r="E7164"/>
      <c r="F7164"/>
      <c r="G7164"/>
      <c r="H7164"/>
      <c r="I7164"/>
      <c r="J7164"/>
    </row>
    <row r="7165" spans="1:10" x14ac:dyDescent="0.3">
      <c r="A7165" s="957"/>
      <c r="B7165"/>
      <c r="C7165"/>
      <c r="D7165"/>
      <c r="E7165"/>
      <c r="F7165"/>
      <c r="G7165"/>
      <c r="H7165"/>
      <c r="I7165"/>
      <c r="J7165"/>
    </row>
    <row r="7166" spans="1:10" x14ac:dyDescent="0.3">
      <c r="A7166" s="957"/>
      <c r="B7166"/>
      <c r="C7166"/>
      <c r="D7166"/>
      <c r="E7166"/>
      <c r="F7166"/>
      <c r="G7166"/>
      <c r="H7166"/>
      <c r="I7166"/>
      <c r="J7166"/>
    </row>
    <row r="7167" spans="1:10" x14ac:dyDescent="0.3">
      <c r="A7167" s="957"/>
      <c r="B7167"/>
      <c r="C7167"/>
      <c r="D7167"/>
      <c r="E7167"/>
      <c r="F7167"/>
      <c r="G7167"/>
      <c r="H7167"/>
      <c r="I7167"/>
      <c r="J7167"/>
    </row>
    <row r="7168" spans="1:10" x14ac:dyDescent="0.3">
      <c r="A7168" s="957"/>
      <c r="B7168"/>
      <c r="C7168"/>
      <c r="D7168"/>
      <c r="E7168"/>
      <c r="F7168"/>
      <c r="G7168"/>
      <c r="H7168"/>
      <c r="I7168"/>
      <c r="J7168"/>
    </row>
    <row r="7169" spans="1:10" x14ac:dyDescent="0.3">
      <c r="A7169" s="957"/>
      <c r="B7169"/>
      <c r="C7169"/>
      <c r="D7169"/>
      <c r="E7169"/>
      <c r="F7169"/>
      <c r="G7169"/>
      <c r="H7169"/>
      <c r="I7169"/>
      <c r="J7169"/>
    </row>
    <row r="7170" spans="1:10" x14ac:dyDescent="0.3">
      <c r="A7170" s="957"/>
      <c r="B7170"/>
      <c r="C7170"/>
      <c r="D7170"/>
      <c r="E7170"/>
      <c r="F7170"/>
      <c r="G7170"/>
      <c r="H7170"/>
      <c r="I7170"/>
      <c r="J7170"/>
    </row>
    <row r="7171" spans="1:10" x14ac:dyDescent="0.3">
      <c r="A7171" s="957"/>
      <c r="B7171"/>
      <c r="C7171"/>
      <c r="D7171"/>
      <c r="E7171"/>
      <c r="F7171"/>
      <c r="G7171"/>
      <c r="H7171"/>
      <c r="I7171"/>
      <c r="J7171"/>
    </row>
    <row r="7172" spans="1:10" x14ac:dyDescent="0.3">
      <c r="A7172" s="957"/>
      <c r="B7172"/>
      <c r="C7172"/>
      <c r="D7172"/>
      <c r="E7172"/>
      <c r="F7172"/>
      <c r="G7172"/>
      <c r="H7172"/>
      <c r="I7172"/>
      <c r="J7172"/>
    </row>
    <row r="7173" spans="1:10" x14ac:dyDescent="0.3">
      <c r="A7173" s="957"/>
      <c r="B7173"/>
      <c r="C7173"/>
      <c r="D7173"/>
      <c r="E7173"/>
      <c r="F7173"/>
      <c r="G7173"/>
      <c r="H7173"/>
      <c r="I7173"/>
      <c r="J7173"/>
    </row>
    <row r="7174" spans="1:10" x14ac:dyDescent="0.3">
      <c r="A7174" s="957"/>
      <c r="B7174"/>
      <c r="C7174"/>
      <c r="D7174"/>
      <c r="E7174"/>
      <c r="F7174"/>
      <c r="G7174"/>
      <c r="H7174"/>
      <c r="I7174"/>
      <c r="J7174"/>
    </row>
    <row r="7175" spans="1:10" x14ac:dyDescent="0.3">
      <c r="A7175" s="957"/>
      <c r="B7175"/>
      <c r="C7175"/>
      <c r="D7175"/>
      <c r="E7175"/>
      <c r="F7175"/>
      <c r="G7175"/>
      <c r="H7175"/>
      <c r="I7175"/>
      <c r="J7175"/>
    </row>
    <row r="7176" spans="1:10" x14ac:dyDescent="0.3">
      <c r="A7176" s="957"/>
      <c r="B7176"/>
      <c r="C7176"/>
      <c r="D7176"/>
      <c r="E7176"/>
      <c r="F7176"/>
      <c r="G7176"/>
      <c r="H7176"/>
      <c r="I7176"/>
      <c r="J7176"/>
    </row>
    <row r="7177" spans="1:10" x14ac:dyDescent="0.3">
      <c r="A7177" s="957"/>
      <c r="B7177"/>
      <c r="C7177"/>
      <c r="D7177"/>
      <c r="E7177"/>
      <c r="F7177"/>
      <c r="G7177"/>
      <c r="H7177"/>
      <c r="I7177"/>
      <c r="J7177"/>
    </row>
    <row r="7178" spans="1:10" x14ac:dyDescent="0.3">
      <c r="A7178" s="957"/>
      <c r="B7178"/>
      <c r="C7178"/>
      <c r="D7178"/>
      <c r="E7178"/>
      <c r="F7178"/>
      <c r="G7178"/>
      <c r="H7178"/>
      <c r="I7178"/>
      <c r="J7178"/>
    </row>
    <row r="7179" spans="1:10" x14ac:dyDescent="0.3">
      <c r="A7179" s="957"/>
      <c r="B7179"/>
      <c r="C7179"/>
      <c r="D7179"/>
      <c r="E7179"/>
      <c r="F7179"/>
      <c r="G7179"/>
      <c r="H7179"/>
      <c r="I7179"/>
      <c r="J7179"/>
    </row>
    <row r="7180" spans="1:10" x14ac:dyDescent="0.3">
      <c r="A7180" s="957"/>
      <c r="B7180"/>
      <c r="C7180"/>
      <c r="D7180"/>
      <c r="E7180"/>
      <c r="F7180"/>
      <c r="G7180"/>
      <c r="H7180"/>
      <c r="I7180"/>
      <c r="J7180"/>
    </row>
    <row r="7181" spans="1:10" x14ac:dyDescent="0.3">
      <c r="A7181" s="957"/>
      <c r="B7181"/>
      <c r="C7181"/>
      <c r="D7181"/>
      <c r="E7181"/>
      <c r="F7181"/>
      <c r="G7181"/>
      <c r="H7181"/>
      <c r="I7181"/>
      <c r="J7181"/>
    </row>
    <row r="7182" spans="1:10" x14ac:dyDescent="0.3">
      <c r="A7182" s="957"/>
      <c r="B7182"/>
      <c r="C7182"/>
      <c r="D7182"/>
      <c r="E7182"/>
      <c r="F7182"/>
      <c r="G7182"/>
      <c r="H7182"/>
      <c r="I7182"/>
      <c r="J7182"/>
    </row>
    <row r="7183" spans="1:10" x14ac:dyDescent="0.3">
      <c r="A7183" s="957"/>
      <c r="B7183"/>
      <c r="C7183"/>
      <c r="D7183"/>
      <c r="E7183"/>
      <c r="F7183"/>
      <c r="G7183"/>
      <c r="H7183"/>
      <c r="I7183"/>
      <c r="J7183"/>
    </row>
    <row r="7184" spans="1:10" x14ac:dyDescent="0.3">
      <c r="A7184" s="957"/>
      <c r="B7184"/>
      <c r="C7184"/>
      <c r="D7184"/>
      <c r="E7184"/>
      <c r="F7184"/>
      <c r="G7184"/>
      <c r="H7184"/>
      <c r="I7184"/>
      <c r="J7184"/>
    </row>
    <row r="7185" spans="1:10" x14ac:dyDescent="0.3">
      <c r="A7185" s="957"/>
      <c r="B7185"/>
      <c r="C7185"/>
      <c r="D7185"/>
      <c r="E7185"/>
      <c r="F7185"/>
      <c r="G7185"/>
      <c r="H7185"/>
      <c r="I7185"/>
      <c r="J7185"/>
    </row>
    <row r="7186" spans="1:10" x14ac:dyDescent="0.3">
      <c r="A7186" s="957"/>
      <c r="B7186"/>
      <c r="C7186"/>
      <c r="D7186"/>
      <c r="E7186"/>
      <c r="F7186"/>
      <c r="G7186"/>
      <c r="H7186"/>
      <c r="I7186"/>
      <c r="J7186"/>
    </row>
    <row r="7187" spans="1:10" x14ac:dyDescent="0.3">
      <c r="A7187" s="957"/>
      <c r="B7187"/>
      <c r="C7187"/>
      <c r="D7187"/>
      <c r="E7187"/>
      <c r="F7187"/>
      <c r="G7187"/>
      <c r="H7187"/>
      <c r="I7187"/>
      <c r="J7187"/>
    </row>
    <row r="7188" spans="1:10" x14ac:dyDescent="0.3">
      <c r="A7188" s="957"/>
      <c r="B7188"/>
      <c r="C7188"/>
      <c r="D7188"/>
      <c r="E7188"/>
      <c r="F7188"/>
      <c r="G7188"/>
      <c r="H7188"/>
      <c r="I7188"/>
      <c r="J7188"/>
    </row>
    <row r="7189" spans="1:10" x14ac:dyDescent="0.3">
      <c r="A7189" s="957"/>
      <c r="B7189"/>
      <c r="C7189"/>
      <c r="D7189"/>
      <c r="E7189"/>
      <c r="F7189"/>
      <c r="G7189"/>
      <c r="H7189"/>
      <c r="I7189"/>
      <c r="J7189"/>
    </row>
    <row r="7190" spans="1:10" x14ac:dyDescent="0.3">
      <c r="A7190" s="957"/>
      <c r="B7190"/>
      <c r="C7190"/>
      <c r="D7190"/>
      <c r="E7190"/>
      <c r="F7190"/>
      <c r="G7190"/>
      <c r="H7190"/>
      <c r="I7190"/>
      <c r="J7190"/>
    </row>
    <row r="7191" spans="1:10" x14ac:dyDescent="0.3">
      <c r="A7191" s="957"/>
      <c r="B7191"/>
      <c r="C7191"/>
      <c r="D7191"/>
      <c r="E7191"/>
      <c r="F7191"/>
      <c r="G7191"/>
      <c r="H7191"/>
      <c r="I7191"/>
      <c r="J7191"/>
    </row>
    <row r="7192" spans="1:10" x14ac:dyDescent="0.3">
      <c r="A7192" s="957"/>
      <c r="B7192"/>
      <c r="C7192"/>
      <c r="D7192"/>
      <c r="E7192"/>
      <c r="F7192"/>
      <c r="G7192"/>
      <c r="H7192"/>
      <c r="I7192"/>
      <c r="J7192"/>
    </row>
    <row r="7193" spans="1:10" x14ac:dyDescent="0.3">
      <c r="A7193" s="957"/>
      <c r="B7193"/>
      <c r="C7193"/>
      <c r="D7193"/>
      <c r="E7193"/>
      <c r="F7193"/>
      <c r="G7193"/>
      <c r="H7193"/>
      <c r="I7193"/>
      <c r="J7193"/>
    </row>
    <row r="7194" spans="1:10" x14ac:dyDescent="0.3">
      <c r="A7194" s="957"/>
      <c r="B7194"/>
      <c r="C7194"/>
      <c r="D7194"/>
      <c r="E7194"/>
      <c r="F7194"/>
      <c r="G7194"/>
      <c r="H7194"/>
      <c r="I7194"/>
      <c r="J7194"/>
    </row>
    <row r="7195" spans="1:10" x14ac:dyDescent="0.3">
      <c r="A7195" s="957"/>
      <c r="B7195"/>
      <c r="C7195"/>
      <c r="D7195"/>
      <c r="E7195"/>
      <c r="F7195"/>
      <c r="G7195"/>
      <c r="H7195"/>
      <c r="I7195"/>
      <c r="J7195"/>
    </row>
    <row r="7196" spans="1:10" x14ac:dyDescent="0.3">
      <c r="A7196" s="957"/>
      <c r="B7196"/>
      <c r="C7196"/>
      <c r="D7196"/>
      <c r="E7196"/>
      <c r="F7196"/>
      <c r="G7196"/>
      <c r="H7196"/>
      <c r="I7196"/>
      <c r="J7196"/>
    </row>
    <row r="7197" spans="1:10" x14ac:dyDescent="0.3">
      <c r="A7197" s="957"/>
      <c r="B7197"/>
      <c r="C7197"/>
      <c r="D7197"/>
      <c r="E7197"/>
      <c r="F7197"/>
      <c r="G7197"/>
      <c r="H7197"/>
      <c r="I7197"/>
      <c r="J7197"/>
    </row>
    <row r="7198" spans="1:10" x14ac:dyDescent="0.3">
      <c r="A7198" s="957"/>
      <c r="B7198"/>
      <c r="C7198"/>
      <c r="D7198"/>
      <c r="E7198"/>
      <c r="F7198"/>
      <c r="G7198"/>
      <c r="H7198"/>
      <c r="I7198"/>
      <c r="J7198"/>
    </row>
    <row r="7199" spans="1:10" x14ac:dyDescent="0.3">
      <c r="A7199" s="957"/>
      <c r="B7199"/>
      <c r="C7199"/>
      <c r="D7199"/>
      <c r="E7199"/>
      <c r="F7199"/>
      <c r="G7199"/>
      <c r="H7199"/>
      <c r="I7199"/>
      <c r="J7199"/>
    </row>
    <row r="7200" spans="1:10" x14ac:dyDescent="0.3">
      <c r="A7200" s="957"/>
      <c r="B7200"/>
      <c r="C7200"/>
      <c r="D7200"/>
      <c r="E7200"/>
      <c r="F7200"/>
      <c r="G7200"/>
      <c r="H7200"/>
      <c r="I7200"/>
      <c r="J7200"/>
    </row>
    <row r="7201" spans="1:10" x14ac:dyDescent="0.3">
      <c r="A7201" s="957"/>
      <c r="B7201"/>
      <c r="C7201"/>
      <c r="D7201"/>
      <c r="E7201"/>
      <c r="F7201"/>
      <c r="G7201"/>
      <c r="H7201"/>
      <c r="I7201"/>
      <c r="J7201"/>
    </row>
    <row r="7202" spans="1:10" x14ac:dyDescent="0.3">
      <c r="A7202" s="957"/>
      <c r="B7202"/>
      <c r="C7202"/>
      <c r="D7202"/>
      <c r="E7202"/>
      <c r="F7202"/>
      <c r="G7202"/>
      <c r="H7202"/>
      <c r="I7202"/>
      <c r="J7202"/>
    </row>
    <row r="7203" spans="1:10" x14ac:dyDescent="0.3">
      <c r="A7203" s="957"/>
      <c r="B7203"/>
      <c r="C7203"/>
      <c r="D7203"/>
      <c r="E7203"/>
      <c r="F7203"/>
      <c r="G7203"/>
      <c r="H7203"/>
      <c r="I7203"/>
      <c r="J7203"/>
    </row>
    <row r="7204" spans="1:10" x14ac:dyDescent="0.3">
      <c r="A7204" s="957"/>
      <c r="B7204"/>
      <c r="C7204"/>
      <c r="D7204"/>
      <c r="E7204"/>
      <c r="F7204"/>
      <c r="G7204"/>
      <c r="H7204"/>
      <c r="I7204"/>
      <c r="J7204"/>
    </row>
    <row r="7205" spans="1:10" x14ac:dyDescent="0.3">
      <c r="A7205" s="957"/>
      <c r="B7205"/>
      <c r="C7205"/>
      <c r="D7205"/>
      <c r="E7205"/>
      <c r="F7205"/>
      <c r="G7205"/>
      <c r="H7205"/>
      <c r="I7205"/>
      <c r="J7205"/>
    </row>
    <row r="7206" spans="1:10" x14ac:dyDescent="0.3">
      <c r="A7206" s="957"/>
      <c r="B7206"/>
      <c r="C7206"/>
      <c r="D7206"/>
      <c r="E7206"/>
      <c r="F7206"/>
      <c r="G7206"/>
      <c r="H7206"/>
      <c r="I7206"/>
      <c r="J7206"/>
    </row>
    <row r="7207" spans="1:10" x14ac:dyDescent="0.3">
      <c r="A7207" s="957"/>
      <c r="B7207"/>
      <c r="C7207"/>
      <c r="D7207"/>
      <c r="E7207"/>
      <c r="F7207"/>
      <c r="G7207"/>
      <c r="H7207"/>
      <c r="I7207"/>
      <c r="J7207"/>
    </row>
    <row r="7208" spans="1:10" x14ac:dyDescent="0.3">
      <c r="A7208" s="957"/>
      <c r="B7208"/>
      <c r="C7208"/>
      <c r="D7208"/>
      <c r="E7208"/>
      <c r="F7208"/>
      <c r="G7208"/>
      <c r="H7208"/>
      <c r="I7208"/>
      <c r="J7208"/>
    </row>
    <row r="7209" spans="1:10" x14ac:dyDescent="0.3">
      <c r="A7209" s="957"/>
      <c r="B7209"/>
      <c r="C7209"/>
      <c r="D7209"/>
      <c r="E7209"/>
      <c r="F7209"/>
      <c r="G7209"/>
      <c r="H7209"/>
      <c r="I7209"/>
      <c r="J7209"/>
    </row>
    <row r="7210" spans="1:10" x14ac:dyDescent="0.3">
      <c r="A7210" s="957"/>
      <c r="B7210"/>
      <c r="C7210"/>
      <c r="D7210"/>
      <c r="E7210"/>
      <c r="F7210"/>
      <c r="G7210"/>
      <c r="H7210"/>
      <c r="I7210"/>
      <c r="J7210"/>
    </row>
    <row r="7211" spans="1:10" x14ac:dyDescent="0.3">
      <c r="A7211" s="957"/>
      <c r="B7211"/>
      <c r="C7211"/>
      <c r="D7211"/>
      <c r="E7211"/>
      <c r="F7211"/>
      <c r="G7211"/>
      <c r="H7211"/>
      <c r="I7211"/>
      <c r="J7211"/>
    </row>
    <row r="7212" spans="1:10" x14ac:dyDescent="0.3">
      <c r="A7212" s="957"/>
      <c r="B7212"/>
      <c r="C7212"/>
      <c r="D7212"/>
      <c r="E7212"/>
      <c r="F7212"/>
      <c r="G7212"/>
      <c r="H7212"/>
      <c r="I7212"/>
      <c r="J7212"/>
    </row>
    <row r="7213" spans="1:10" x14ac:dyDescent="0.3">
      <c r="A7213" s="957"/>
      <c r="B7213"/>
      <c r="C7213"/>
      <c r="D7213"/>
      <c r="E7213"/>
      <c r="F7213"/>
      <c r="G7213"/>
      <c r="H7213"/>
      <c r="I7213"/>
      <c r="J7213"/>
    </row>
    <row r="7214" spans="1:10" x14ac:dyDescent="0.3">
      <c r="A7214" s="957"/>
      <c r="B7214"/>
      <c r="C7214"/>
      <c r="D7214"/>
      <c r="E7214"/>
      <c r="F7214"/>
      <c r="G7214"/>
      <c r="H7214"/>
      <c r="I7214"/>
      <c r="J7214"/>
    </row>
    <row r="7215" spans="1:10" x14ac:dyDescent="0.3">
      <c r="A7215" s="957"/>
      <c r="B7215"/>
      <c r="C7215"/>
      <c r="D7215"/>
      <c r="E7215"/>
      <c r="F7215"/>
      <c r="G7215"/>
      <c r="H7215"/>
      <c r="I7215"/>
      <c r="J7215"/>
    </row>
    <row r="7216" spans="1:10" x14ac:dyDescent="0.3">
      <c r="A7216" s="957"/>
      <c r="B7216"/>
      <c r="C7216"/>
      <c r="D7216"/>
      <c r="E7216"/>
      <c r="F7216"/>
      <c r="G7216"/>
      <c r="H7216"/>
      <c r="I7216"/>
      <c r="J7216"/>
    </row>
    <row r="7217" spans="1:10" x14ac:dyDescent="0.3">
      <c r="A7217" s="957"/>
      <c r="B7217"/>
      <c r="C7217"/>
      <c r="D7217"/>
      <c r="E7217"/>
      <c r="F7217"/>
      <c r="G7217"/>
      <c r="H7217"/>
      <c r="I7217"/>
      <c r="J7217"/>
    </row>
    <row r="7218" spans="1:10" x14ac:dyDescent="0.3">
      <c r="A7218" s="957"/>
      <c r="B7218"/>
      <c r="C7218"/>
      <c r="D7218"/>
      <c r="E7218"/>
      <c r="F7218"/>
      <c r="G7218"/>
      <c r="H7218"/>
      <c r="I7218"/>
      <c r="J7218"/>
    </row>
    <row r="7219" spans="1:10" x14ac:dyDescent="0.3">
      <c r="A7219" s="957"/>
      <c r="B7219"/>
      <c r="C7219"/>
      <c r="D7219"/>
      <c r="E7219"/>
      <c r="F7219"/>
      <c r="G7219"/>
      <c r="H7219"/>
      <c r="I7219"/>
      <c r="J7219"/>
    </row>
    <row r="7220" spans="1:10" x14ac:dyDescent="0.3">
      <c r="A7220" s="957"/>
      <c r="B7220"/>
      <c r="C7220"/>
      <c r="D7220"/>
      <c r="E7220"/>
      <c r="F7220"/>
      <c r="G7220"/>
      <c r="H7220"/>
      <c r="I7220"/>
      <c r="J7220"/>
    </row>
    <row r="7221" spans="1:10" x14ac:dyDescent="0.3">
      <c r="A7221" s="957"/>
      <c r="B7221"/>
      <c r="C7221"/>
      <c r="D7221"/>
      <c r="E7221"/>
      <c r="F7221"/>
      <c r="G7221"/>
      <c r="H7221"/>
      <c r="I7221"/>
      <c r="J7221"/>
    </row>
    <row r="7222" spans="1:10" x14ac:dyDescent="0.3">
      <c r="A7222" s="957"/>
      <c r="B7222"/>
      <c r="C7222"/>
      <c r="D7222"/>
      <c r="E7222"/>
      <c r="F7222"/>
      <c r="G7222"/>
      <c r="H7222"/>
      <c r="I7222"/>
      <c r="J7222"/>
    </row>
    <row r="7223" spans="1:10" x14ac:dyDescent="0.3">
      <c r="A7223" s="957"/>
      <c r="B7223"/>
      <c r="C7223"/>
      <c r="D7223"/>
      <c r="E7223"/>
      <c r="F7223"/>
      <c r="G7223"/>
      <c r="H7223"/>
      <c r="I7223"/>
      <c r="J7223"/>
    </row>
    <row r="7224" spans="1:10" x14ac:dyDescent="0.3">
      <c r="A7224" s="957"/>
      <c r="B7224"/>
      <c r="C7224"/>
      <c r="D7224"/>
      <c r="E7224"/>
      <c r="F7224"/>
      <c r="G7224"/>
      <c r="H7224"/>
      <c r="I7224"/>
      <c r="J7224"/>
    </row>
    <row r="7225" spans="1:10" x14ac:dyDescent="0.3">
      <c r="A7225" s="957"/>
      <c r="B7225"/>
      <c r="C7225"/>
      <c r="D7225"/>
      <c r="E7225"/>
      <c r="F7225"/>
      <c r="G7225"/>
      <c r="H7225"/>
      <c r="I7225"/>
      <c r="J7225"/>
    </row>
    <row r="7226" spans="1:10" x14ac:dyDescent="0.3">
      <c r="A7226" s="957"/>
      <c r="B7226"/>
      <c r="C7226"/>
      <c r="D7226"/>
      <c r="E7226"/>
      <c r="F7226"/>
      <c r="G7226"/>
      <c r="H7226"/>
      <c r="I7226"/>
      <c r="J7226"/>
    </row>
    <row r="7227" spans="1:10" x14ac:dyDescent="0.3">
      <c r="A7227" s="957"/>
      <c r="B7227"/>
      <c r="C7227"/>
      <c r="D7227"/>
      <c r="E7227"/>
      <c r="F7227"/>
      <c r="G7227"/>
      <c r="H7227"/>
      <c r="I7227"/>
      <c r="J7227"/>
    </row>
    <row r="7228" spans="1:10" x14ac:dyDescent="0.3">
      <c r="A7228" s="957"/>
      <c r="B7228"/>
      <c r="C7228"/>
      <c r="D7228"/>
      <c r="E7228"/>
      <c r="F7228"/>
      <c r="G7228"/>
      <c r="H7228"/>
      <c r="I7228"/>
      <c r="J7228"/>
    </row>
    <row r="7229" spans="1:10" x14ac:dyDescent="0.3">
      <c r="A7229" s="957"/>
      <c r="B7229"/>
      <c r="C7229"/>
      <c r="D7229"/>
      <c r="E7229"/>
      <c r="F7229"/>
      <c r="G7229"/>
      <c r="H7229"/>
      <c r="I7229"/>
      <c r="J7229"/>
    </row>
    <row r="7230" spans="1:10" x14ac:dyDescent="0.3">
      <c r="A7230" s="957"/>
      <c r="B7230"/>
      <c r="C7230"/>
      <c r="D7230"/>
      <c r="E7230"/>
      <c r="F7230"/>
      <c r="G7230"/>
      <c r="H7230"/>
      <c r="I7230"/>
      <c r="J7230"/>
    </row>
    <row r="7231" spans="1:10" x14ac:dyDescent="0.3">
      <c r="A7231" s="957"/>
      <c r="B7231"/>
      <c r="C7231"/>
      <c r="D7231"/>
      <c r="E7231"/>
      <c r="F7231"/>
      <c r="G7231"/>
      <c r="H7231"/>
      <c r="I7231"/>
      <c r="J7231"/>
    </row>
    <row r="7232" spans="1:10" x14ac:dyDescent="0.3">
      <c r="A7232" s="957"/>
      <c r="B7232"/>
      <c r="C7232"/>
      <c r="D7232"/>
      <c r="E7232"/>
      <c r="F7232"/>
      <c r="G7232"/>
      <c r="H7232"/>
      <c r="I7232"/>
      <c r="J7232"/>
    </row>
    <row r="7233" spans="1:10" x14ac:dyDescent="0.3">
      <c r="A7233" s="957"/>
      <c r="B7233"/>
      <c r="C7233"/>
      <c r="D7233"/>
      <c r="E7233"/>
      <c r="F7233"/>
      <c r="G7233"/>
      <c r="H7233"/>
      <c r="I7233"/>
      <c r="J7233"/>
    </row>
    <row r="7234" spans="1:10" x14ac:dyDescent="0.3">
      <c r="A7234" s="957"/>
      <c r="B7234"/>
      <c r="C7234"/>
      <c r="D7234"/>
      <c r="E7234"/>
      <c r="F7234"/>
      <c r="G7234"/>
      <c r="H7234"/>
      <c r="I7234"/>
      <c r="J7234"/>
    </row>
    <row r="7235" spans="1:10" x14ac:dyDescent="0.3">
      <c r="A7235" s="957"/>
      <c r="B7235"/>
      <c r="C7235"/>
      <c r="D7235"/>
      <c r="E7235"/>
      <c r="F7235"/>
      <c r="G7235"/>
      <c r="H7235"/>
      <c r="I7235"/>
      <c r="J7235"/>
    </row>
    <row r="7236" spans="1:10" x14ac:dyDescent="0.3">
      <c r="A7236" s="957"/>
      <c r="B7236"/>
      <c r="C7236"/>
      <c r="D7236"/>
      <c r="E7236"/>
      <c r="F7236"/>
      <c r="G7236"/>
      <c r="H7236"/>
      <c r="I7236"/>
      <c r="J7236"/>
    </row>
    <row r="7237" spans="1:10" x14ac:dyDescent="0.3">
      <c r="A7237" s="957"/>
      <c r="B7237"/>
      <c r="C7237"/>
      <c r="D7237"/>
      <c r="E7237"/>
      <c r="F7237"/>
      <c r="G7237"/>
      <c r="H7237"/>
      <c r="I7237"/>
      <c r="J7237"/>
    </row>
    <row r="7238" spans="1:10" x14ac:dyDescent="0.3">
      <c r="A7238" s="957"/>
      <c r="B7238"/>
      <c r="C7238"/>
      <c r="D7238"/>
      <c r="E7238"/>
      <c r="F7238"/>
      <c r="G7238"/>
      <c r="H7238"/>
      <c r="I7238"/>
      <c r="J7238"/>
    </row>
    <row r="7239" spans="1:10" x14ac:dyDescent="0.3">
      <c r="A7239" s="957"/>
      <c r="B7239"/>
      <c r="C7239"/>
      <c r="D7239"/>
      <c r="E7239"/>
      <c r="F7239"/>
      <c r="G7239"/>
      <c r="H7239"/>
      <c r="I7239"/>
      <c r="J7239"/>
    </row>
    <row r="7240" spans="1:10" x14ac:dyDescent="0.3">
      <c r="A7240" s="957"/>
      <c r="B7240"/>
      <c r="C7240"/>
      <c r="D7240"/>
      <c r="E7240"/>
      <c r="F7240"/>
      <c r="G7240"/>
      <c r="H7240"/>
      <c r="I7240"/>
      <c r="J7240"/>
    </row>
    <row r="7241" spans="1:10" x14ac:dyDescent="0.3">
      <c r="A7241" s="957"/>
      <c r="B7241"/>
      <c r="C7241"/>
      <c r="D7241"/>
      <c r="E7241"/>
      <c r="F7241"/>
      <c r="G7241"/>
      <c r="H7241"/>
      <c r="I7241"/>
      <c r="J7241"/>
    </row>
    <row r="7242" spans="1:10" x14ac:dyDescent="0.3">
      <c r="A7242" s="957"/>
      <c r="B7242"/>
      <c r="C7242"/>
      <c r="D7242"/>
      <c r="E7242"/>
      <c r="F7242"/>
      <c r="G7242"/>
      <c r="H7242"/>
      <c r="I7242"/>
      <c r="J7242"/>
    </row>
    <row r="7243" spans="1:10" x14ac:dyDescent="0.3">
      <c r="A7243" s="957"/>
      <c r="B7243"/>
      <c r="C7243"/>
      <c r="D7243"/>
      <c r="E7243"/>
      <c r="F7243"/>
      <c r="G7243"/>
      <c r="H7243"/>
      <c r="I7243"/>
      <c r="J7243"/>
    </row>
    <row r="7244" spans="1:10" x14ac:dyDescent="0.3">
      <c r="A7244" s="957"/>
      <c r="B7244"/>
      <c r="C7244"/>
      <c r="D7244"/>
      <c r="E7244"/>
      <c r="F7244"/>
      <c r="G7244"/>
      <c r="H7244"/>
      <c r="I7244"/>
      <c r="J7244"/>
    </row>
    <row r="7245" spans="1:10" x14ac:dyDescent="0.3">
      <c r="A7245" s="957"/>
      <c r="B7245"/>
      <c r="C7245"/>
      <c r="D7245"/>
      <c r="E7245"/>
      <c r="F7245"/>
      <c r="G7245"/>
      <c r="H7245"/>
      <c r="I7245"/>
      <c r="J7245"/>
    </row>
    <row r="7246" spans="1:10" x14ac:dyDescent="0.3">
      <c r="A7246" s="957"/>
      <c r="B7246"/>
      <c r="C7246"/>
      <c r="D7246"/>
      <c r="E7246"/>
      <c r="F7246"/>
      <c r="G7246"/>
      <c r="H7246"/>
      <c r="I7246"/>
      <c r="J7246"/>
    </row>
    <row r="7247" spans="1:10" x14ac:dyDescent="0.3">
      <c r="A7247" s="957"/>
      <c r="B7247"/>
      <c r="C7247"/>
      <c r="D7247"/>
      <c r="E7247"/>
      <c r="F7247"/>
      <c r="G7247"/>
      <c r="H7247"/>
      <c r="I7247"/>
      <c r="J7247"/>
    </row>
    <row r="7248" spans="1:10" x14ac:dyDescent="0.3">
      <c r="A7248" s="957"/>
      <c r="B7248"/>
      <c r="C7248"/>
      <c r="D7248"/>
      <c r="E7248"/>
      <c r="F7248"/>
      <c r="G7248"/>
      <c r="H7248"/>
      <c r="I7248"/>
      <c r="J7248"/>
    </row>
    <row r="7249" spans="1:10" x14ac:dyDescent="0.3">
      <c r="A7249" s="957"/>
      <c r="B7249"/>
      <c r="C7249"/>
      <c r="D7249"/>
      <c r="E7249"/>
      <c r="F7249"/>
      <c r="G7249"/>
      <c r="H7249"/>
      <c r="I7249"/>
      <c r="J7249"/>
    </row>
    <row r="7250" spans="1:10" x14ac:dyDescent="0.3">
      <c r="A7250" s="957"/>
      <c r="B7250"/>
      <c r="C7250"/>
      <c r="D7250"/>
      <c r="E7250"/>
      <c r="F7250"/>
      <c r="G7250"/>
      <c r="H7250"/>
      <c r="I7250"/>
      <c r="J7250"/>
    </row>
    <row r="7251" spans="1:10" x14ac:dyDescent="0.3">
      <c r="A7251" s="957"/>
      <c r="B7251"/>
      <c r="C7251"/>
      <c r="D7251"/>
      <c r="E7251"/>
      <c r="F7251"/>
      <c r="G7251"/>
      <c r="H7251"/>
      <c r="I7251"/>
      <c r="J7251"/>
    </row>
    <row r="7252" spans="1:10" x14ac:dyDescent="0.3">
      <c r="A7252" s="957"/>
      <c r="B7252"/>
      <c r="C7252"/>
      <c r="D7252"/>
      <c r="E7252"/>
      <c r="F7252"/>
      <c r="G7252"/>
      <c r="H7252"/>
      <c r="I7252"/>
      <c r="J7252"/>
    </row>
    <row r="7253" spans="1:10" x14ac:dyDescent="0.3">
      <c r="A7253" s="957"/>
      <c r="B7253"/>
      <c r="C7253"/>
      <c r="D7253"/>
      <c r="E7253"/>
      <c r="F7253"/>
      <c r="G7253"/>
      <c r="H7253"/>
      <c r="I7253"/>
      <c r="J7253"/>
    </row>
    <row r="7254" spans="1:10" x14ac:dyDescent="0.3">
      <c r="A7254" s="957"/>
      <c r="B7254"/>
      <c r="C7254"/>
      <c r="D7254"/>
      <c r="E7254"/>
      <c r="F7254"/>
      <c r="G7254"/>
      <c r="H7254"/>
      <c r="I7254"/>
      <c r="J7254"/>
    </row>
    <row r="7255" spans="1:10" x14ac:dyDescent="0.3">
      <c r="A7255" s="957"/>
      <c r="B7255"/>
      <c r="C7255"/>
      <c r="D7255"/>
      <c r="E7255"/>
      <c r="F7255"/>
      <c r="G7255"/>
      <c r="H7255"/>
      <c r="I7255"/>
      <c r="J7255"/>
    </row>
    <row r="7256" spans="1:10" x14ac:dyDescent="0.3">
      <c r="A7256" s="957"/>
      <c r="B7256"/>
      <c r="C7256"/>
      <c r="D7256"/>
      <c r="E7256"/>
      <c r="F7256"/>
      <c r="G7256"/>
      <c r="H7256"/>
      <c r="I7256"/>
      <c r="J7256"/>
    </row>
    <row r="7257" spans="1:10" x14ac:dyDescent="0.3">
      <c r="A7257" s="957"/>
      <c r="B7257"/>
      <c r="C7257"/>
      <c r="D7257"/>
      <c r="E7257"/>
      <c r="F7257"/>
      <c r="G7257"/>
      <c r="H7257"/>
      <c r="I7257"/>
      <c r="J7257"/>
    </row>
    <row r="7258" spans="1:10" x14ac:dyDescent="0.3">
      <c r="A7258" s="957"/>
      <c r="B7258"/>
      <c r="C7258"/>
      <c r="D7258"/>
      <c r="E7258"/>
      <c r="F7258"/>
      <c r="G7258"/>
      <c r="H7258"/>
      <c r="I7258"/>
      <c r="J7258"/>
    </row>
    <row r="7259" spans="1:10" x14ac:dyDescent="0.3">
      <c r="A7259" s="957"/>
      <c r="B7259"/>
      <c r="C7259"/>
      <c r="D7259"/>
      <c r="E7259"/>
      <c r="F7259"/>
      <c r="G7259"/>
      <c r="H7259"/>
      <c r="I7259"/>
      <c r="J7259"/>
    </row>
    <row r="7260" spans="1:10" x14ac:dyDescent="0.3">
      <c r="A7260" s="957"/>
      <c r="B7260"/>
      <c r="C7260"/>
      <c r="D7260"/>
      <c r="E7260"/>
      <c r="F7260"/>
      <c r="G7260"/>
      <c r="H7260"/>
      <c r="I7260"/>
      <c r="J7260"/>
    </row>
    <row r="7261" spans="1:10" x14ac:dyDescent="0.3">
      <c r="A7261" s="957"/>
      <c r="B7261"/>
      <c r="C7261"/>
      <c r="D7261"/>
      <c r="E7261"/>
      <c r="F7261"/>
      <c r="G7261"/>
      <c r="H7261"/>
      <c r="I7261"/>
      <c r="J7261"/>
    </row>
    <row r="7262" spans="1:10" x14ac:dyDescent="0.3">
      <c r="A7262" s="957"/>
      <c r="B7262"/>
      <c r="C7262"/>
      <c r="D7262"/>
      <c r="E7262"/>
      <c r="F7262"/>
      <c r="G7262"/>
      <c r="H7262"/>
      <c r="I7262"/>
      <c r="J7262"/>
    </row>
    <row r="7263" spans="1:10" x14ac:dyDescent="0.3">
      <c r="A7263" s="957"/>
      <c r="B7263"/>
      <c r="C7263"/>
      <c r="D7263"/>
      <c r="E7263"/>
      <c r="F7263"/>
      <c r="G7263"/>
      <c r="H7263"/>
      <c r="I7263"/>
      <c r="J7263"/>
    </row>
    <row r="7264" spans="1:10" x14ac:dyDescent="0.3">
      <c r="A7264" s="957"/>
      <c r="B7264"/>
      <c r="C7264"/>
      <c r="D7264"/>
      <c r="E7264"/>
      <c r="F7264"/>
      <c r="G7264"/>
      <c r="H7264"/>
      <c r="I7264"/>
      <c r="J7264"/>
    </row>
    <row r="7265" spans="1:10" x14ac:dyDescent="0.3">
      <c r="A7265" s="957"/>
      <c r="B7265"/>
      <c r="C7265"/>
      <c r="D7265"/>
      <c r="E7265"/>
      <c r="F7265"/>
      <c r="G7265"/>
      <c r="H7265"/>
      <c r="I7265"/>
      <c r="J7265"/>
    </row>
    <row r="7266" spans="1:10" x14ac:dyDescent="0.3">
      <c r="A7266" s="957"/>
      <c r="B7266"/>
      <c r="C7266"/>
      <c r="D7266"/>
      <c r="E7266"/>
      <c r="F7266"/>
      <c r="G7266"/>
      <c r="H7266"/>
      <c r="I7266"/>
      <c r="J7266"/>
    </row>
    <row r="7267" spans="1:10" x14ac:dyDescent="0.3">
      <c r="A7267" s="957"/>
      <c r="B7267"/>
      <c r="C7267"/>
      <c r="D7267"/>
      <c r="E7267"/>
      <c r="F7267"/>
      <c r="G7267"/>
      <c r="H7267"/>
      <c r="I7267"/>
      <c r="J7267"/>
    </row>
    <row r="7268" spans="1:10" x14ac:dyDescent="0.3">
      <c r="A7268" s="957"/>
      <c r="B7268"/>
      <c r="C7268"/>
      <c r="D7268"/>
      <c r="E7268"/>
      <c r="F7268"/>
      <c r="G7268"/>
      <c r="H7268"/>
      <c r="I7268"/>
      <c r="J7268"/>
    </row>
    <row r="7269" spans="1:10" x14ac:dyDescent="0.3">
      <c r="A7269" s="957"/>
      <c r="B7269"/>
      <c r="C7269"/>
      <c r="D7269"/>
      <c r="E7269"/>
      <c r="F7269"/>
      <c r="G7269"/>
      <c r="H7269"/>
      <c r="I7269"/>
      <c r="J7269"/>
    </row>
    <row r="7270" spans="1:10" x14ac:dyDescent="0.3">
      <c r="A7270" s="957"/>
      <c r="B7270"/>
      <c r="C7270"/>
      <c r="D7270"/>
      <c r="E7270"/>
      <c r="F7270"/>
      <c r="G7270"/>
      <c r="H7270"/>
      <c r="I7270"/>
      <c r="J7270"/>
    </row>
    <row r="7271" spans="1:10" x14ac:dyDescent="0.3">
      <c r="A7271" s="957"/>
      <c r="B7271"/>
      <c r="C7271"/>
      <c r="D7271"/>
      <c r="E7271"/>
      <c r="F7271"/>
      <c r="G7271"/>
      <c r="H7271"/>
      <c r="I7271"/>
      <c r="J7271"/>
    </row>
    <row r="7272" spans="1:10" x14ac:dyDescent="0.3">
      <c r="A7272" s="957"/>
      <c r="B7272"/>
      <c r="C7272"/>
      <c r="D7272"/>
      <c r="E7272"/>
      <c r="F7272"/>
      <c r="G7272"/>
      <c r="H7272"/>
      <c r="I7272"/>
      <c r="J7272"/>
    </row>
    <row r="7273" spans="1:10" x14ac:dyDescent="0.3">
      <c r="A7273" s="957"/>
      <c r="B7273"/>
      <c r="C7273"/>
      <c r="D7273"/>
      <c r="E7273"/>
      <c r="F7273"/>
      <c r="G7273"/>
      <c r="H7273"/>
      <c r="I7273"/>
      <c r="J7273"/>
    </row>
    <row r="7274" spans="1:10" x14ac:dyDescent="0.3">
      <c r="A7274" s="957"/>
      <c r="B7274"/>
      <c r="C7274"/>
      <c r="D7274"/>
      <c r="E7274"/>
      <c r="F7274"/>
      <c r="G7274"/>
      <c r="H7274"/>
      <c r="I7274"/>
      <c r="J7274"/>
    </row>
    <row r="7275" spans="1:10" x14ac:dyDescent="0.3">
      <c r="A7275" s="957"/>
      <c r="B7275"/>
      <c r="C7275"/>
      <c r="D7275"/>
      <c r="E7275"/>
      <c r="F7275"/>
      <c r="G7275"/>
      <c r="H7275"/>
      <c r="I7275"/>
      <c r="J7275"/>
    </row>
    <row r="7276" spans="1:10" x14ac:dyDescent="0.3">
      <c r="A7276" s="957"/>
      <c r="B7276"/>
      <c r="C7276"/>
      <c r="D7276"/>
      <c r="E7276"/>
      <c r="F7276"/>
      <c r="G7276"/>
      <c r="H7276"/>
      <c r="I7276"/>
      <c r="J7276"/>
    </row>
    <row r="7277" spans="1:10" x14ac:dyDescent="0.3">
      <c r="A7277" s="957"/>
      <c r="B7277"/>
      <c r="C7277"/>
      <c r="D7277"/>
      <c r="E7277"/>
      <c r="F7277"/>
      <c r="G7277"/>
      <c r="H7277"/>
      <c r="I7277"/>
      <c r="J7277"/>
    </row>
    <row r="7278" spans="1:10" x14ac:dyDescent="0.3">
      <c r="A7278" s="957"/>
      <c r="B7278"/>
      <c r="C7278"/>
      <c r="D7278"/>
      <c r="E7278"/>
      <c r="F7278"/>
      <c r="G7278"/>
      <c r="H7278"/>
      <c r="I7278"/>
      <c r="J7278"/>
    </row>
    <row r="7279" spans="1:10" x14ac:dyDescent="0.3">
      <c r="A7279" s="957"/>
      <c r="B7279"/>
      <c r="C7279"/>
      <c r="D7279"/>
      <c r="E7279"/>
      <c r="F7279"/>
      <c r="G7279"/>
      <c r="H7279"/>
      <c r="I7279"/>
      <c r="J7279"/>
    </row>
    <row r="7280" spans="1:10" x14ac:dyDescent="0.3">
      <c r="A7280" s="957"/>
      <c r="B7280"/>
      <c r="C7280"/>
      <c r="D7280"/>
      <c r="E7280"/>
      <c r="F7280"/>
      <c r="G7280"/>
      <c r="H7280"/>
      <c r="I7280"/>
      <c r="J7280"/>
    </row>
    <row r="7281" spans="1:10" x14ac:dyDescent="0.3">
      <c r="A7281" s="957"/>
      <c r="B7281"/>
      <c r="C7281"/>
      <c r="D7281"/>
      <c r="E7281"/>
      <c r="F7281"/>
      <c r="G7281"/>
      <c r="H7281"/>
      <c r="I7281"/>
      <c r="J7281"/>
    </row>
    <row r="7282" spans="1:10" x14ac:dyDescent="0.3">
      <c r="A7282" s="957"/>
      <c r="B7282"/>
      <c r="C7282"/>
      <c r="D7282"/>
      <c r="E7282"/>
      <c r="F7282"/>
      <c r="G7282"/>
      <c r="H7282"/>
      <c r="I7282"/>
      <c r="J7282"/>
    </row>
    <row r="7283" spans="1:10" x14ac:dyDescent="0.3">
      <c r="A7283" s="957"/>
      <c r="B7283"/>
      <c r="C7283"/>
      <c r="D7283"/>
      <c r="E7283"/>
      <c r="F7283"/>
      <c r="G7283"/>
      <c r="H7283"/>
      <c r="I7283"/>
      <c r="J7283"/>
    </row>
    <row r="7284" spans="1:10" x14ac:dyDescent="0.3">
      <c r="A7284" s="957"/>
      <c r="B7284"/>
      <c r="C7284"/>
      <c r="D7284"/>
      <c r="E7284"/>
      <c r="F7284"/>
      <c r="G7284"/>
      <c r="H7284"/>
      <c r="I7284"/>
      <c r="J7284"/>
    </row>
    <row r="7285" spans="1:10" x14ac:dyDescent="0.3">
      <c r="A7285" s="957"/>
      <c r="B7285"/>
      <c r="C7285"/>
      <c r="D7285"/>
      <c r="E7285"/>
      <c r="F7285"/>
      <c r="G7285"/>
      <c r="H7285"/>
      <c r="I7285"/>
      <c r="J7285"/>
    </row>
    <row r="7286" spans="1:10" x14ac:dyDescent="0.3">
      <c r="A7286" s="957"/>
      <c r="B7286"/>
      <c r="C7286"/>
      <c r="D7286"/>
      <c r="E7286"/>
      <c r="F7286"/>
      <c r="G7286"/>
      <c r="H7286"/>
      <c r="I7286"/>
      <c r="J7286"/>
    </row>
    <row r="7287" spans="1:10" x14ac:dyDescent="0.3">
      <c r="A7287" s="957"/>
      <c r="B7287"/>
      <c r="C7287"/>
      <c r="D7287"/>
      <c r="E7287"/>
      <c r="F7287"/>
      <c r="G7287"/>
      <c r="H7287"/>
      <c r="I7287"/>
      <c r="J7287"/>
    </row>
    <row r="7288" spans="1:10" x14ac:dyDescent="0.3">
      <c r="A7288" s="957"/>
      <c r="B7288"/>
      <c r="C7288"/>
      <c r="D7288"/>
      <c r="E7288"/>
      <c r="F7288"/>
      <c r="G7288"/>
      <c r="H7288"/>
      <c r="I7288"/>
      <c r="J7288"/>
    </row>
    <row r="7289" spans="1:10" x14ac:dyDescent="0.3">
      <c r="A7289" s="957"/>
      <c r="B7289"/>
      <c r="C7289"/>
      <c r="D7289"/>
      <c r="E7289"/>
      <c r="F7289"/>
      <c r="G7289"/>
      <c r="H7289"/>
      <c r="I7289"/>
      <c r="J7289"/>
    </row>
    <row r="7290" spans="1:10" x14ac:dyDescent="0.3">
      <c r="A7290" s="957"/>
      <c r="B7290"/>
      <c r="C7290"/>
      <c r="D7290"/>
      <c r="E7290"/>
      <c r="F7290"/>
      <c r="G7290"/>
      <c r="H7290"/>
      <c r="I7290"/>
      <c r="J7290"/>
    </row>
    <row r="7291" spans="1:10" x14ac:dyDescent="0.3">
      <c r="A7291" s="957"/>
      <c r="B7291"/>
      <c r="C7291"/>
      <c r="D7291"/>
      <c r="E7291"/>
      <c r="F7291"/>
      <c r="G7291"/>
      <c r="H7291"/>
      <c r="I7291"/>
      <c r="J7291"/>
    </row>
    <row r="7292" spans="1:10" x14ac:dyDescent="0.3">
      <c r="A7292" s="957"/>
      <c r="B7292"/>
      <c r="C7292"/>
      <c r="D7292"/>
      <c r="E7292"/>
      <c r="F7292"/>
      <c r="G7292"/>
      <c r="H7292"/>
      <c r="I7292"/>
      <c r="J7292"/>
    </row>
    <row r="7293" spans="1:10" x14ac:dyDescent="0.3">
      <c r="A7293" s="957"/>
      <c r="B7293"/>
      <c r="C7293"/>
      <c r="D7293"/>
      <c r="E7293"/>
      <c r="F7293"/>
      <c r="G7293"/>
      <c r="H7293"/>
      <c r="I7293"/>
      <c r="J7293"/>
    </row>
    <row r="7294" spans="1:10" x14ac:dyDescent="0.3">
      <c r="A7294" s="957"/>
      <c r="B7294"/>
      <c r="C7294"/>
      <c r="D7294"/>
      <c r="E7294"/>
      <c r="F7294"/>
      <c r="G7294"/>
      <c r="H7294"/>
      <c r="I7294"/>
      <c r="J7294"/>
    </row>
    <row r="7295" spans="1:10" x14ac:dyDescent="0.3">
      <c r="A7295" s="957"/>
      <c r="B7295"/>
      <c r="C7295"/>
      <c r="D7295"/>
      <c r="E7295"/>
      <c r="F7295"/>
      <c r="G7295"/>
      <c r="H7295"/>
      <c r="I7295"/>
      <c r="J7295"/>
    </row>
    <row r="7296" spans="1:10" x14ac:dyDescent="0.3">
      <c r="A7296" s="957"/>
      <c r="B7296"/>
      <c r="C7296"/>
      <c r="D7296"/>
      <c r="E7296"/>
      <c r="F7296"/>
      <c r="G7296"/>
      <c r="H7296"/>
      <c r="I7296"/>
      <c r="J7296"/>
    </row>
    <row r="7297" spans="1:10" x14ac:dyDescent="0.3">
      <c r="A7297" s="957"/>
      <c r="B7297"/>
      <c r="C7297"/>
      <c r="D7297"/>
      <c r="E7297"/>
      <c r="F7297"/>
      <c r="G7297"/>
      <c r="H7297"/>
      <c r="I7297"/>
      <c r="J7297"/>
    </row>
    <row r="7298" spans="1:10" x14ac:dyDescent="0.3">
      <c r="A7298" s="957"/>
      <c r="B7298"/>
      <c r="C7298"/>
      <c r="D7298"/>
      <c r="E7298"/>
      <c r="F7298"/>
      <c r="G7298"/>
      <c r="H7298"/>
      <c r="I7298"/>
      <c r="J7298"/>
    </row>
    <row r="7299" spans="1:10" x14ac:dyDescent="0.3">
      <c r="A7299" s="957"/>
      <c r="B7299"/>
      <c r="C7299"/>
      <c r="D7299"/>
      <c r="E7299"/>
      <c r="F7299"/>
      <c r="G7299"/>
      <c r="H7299"/>
      <c r="I7299"/>
      <c r="J7299"/>
    </row>
    <row r="7300" spans="1:10" x14ac:dyDescent="0.3">
      <c r="A7300" s="957"/>
      <c r="B7300"/>
      <c r="C7300"/>
      <c r="D7300"/>
      <c r="E7300"/>
      <c r="F7300"/>
      <c r="G7300"/>
      <c r="H7300"/>
      <c r="I7300"/>
      <c r="J7300"/>
    </row>
    <row r="7301" spans="1:10" x14ac:dyDescent="0.3">
      <c r="A7301" s="957"/>
      <c r="B7301"/>
      <c r="C7301"/>
      <c r="D7301"/>
      <c r="E7301"/>
      <c r="F7301"/>
      <c r="G7301"/>
      <c r="H7301"/>
      <c r="I7301"/>
      <c r="J7301"/>
    </row>
    <row r="7302" spans="1:10" x14ac:dyDescent="0.3">
      <c r="A7302" s="957"/>
      <c r="B7302"/>
      <c r="C7302"/>
      <c r="D7302"/>
      <c r="E7302"/>
      <c r="F7302"/>
      <c r="G7302"/>
      <c r="H7302"/>
      <c r="I7302"/>
      <c r="J7302"/>
    </row>
    <row r="7303" spans="1:10" x14ac:dyDescent="0.3">
      <c r="A7303" s="957"/>
      <c r="B7303"/>
      <c r="C7303"/>
      <c r="D7303"/>
      <c r="E7303"/>
      <c r="F7303"/>
      <c r="G7303"/>
      <c r="H7303"/>
      <c r="I7303"/>
      <c r="J7303"/>
    </row>
    <row r="7304" spans="1:10" x14ac:dyDescent="0.3">
      <c r="A7304" s="957"/>
      <c r="B7304"/>
      <c r="C7304"/>
      <c r="D7304"/>
      <c r="E7304"/>
      <c r="F7304"/>
      <c r="G7304"/>
      <c r="H7304"/>
      <c r="I7304"/>
      <c r="J7304"/>
    </row>
    <row r="7305" spans="1:10" x14ac:dyDescent="0.3">
      <c r="A7305" s="957"/>
      <c r="B7305"/>
      <c r="C7305"/>
      <c r="D7305"/>
      <c r="E7305"/>
      <c r="F7305"/>
      <c r="G7305"/>
      <c r="H7305"/>
      <c r="I7305"/>
      <c r="J7305"/>
    </row>
    <row r="7306" spans="1:10" x14ac:dyDescent="0.3">
      <c r="A7306" s="957"/>
      <c r="B7306"/>
      <c r="C7306"/>
      <c r="D7306"/>
      <c r="E7306"/>
      <c r="F7306"/>
      <c r="G7306"/>
      <c r="H7306"/>
      <c r="I7306"/>
      <c r="J7306"/>
    </row>
    <row r="7307" spans="1:10" x14ac:dyDescent="0.3">
      <c r="A7307" s="957"/>
      <c r="B7307"/>
      <c r="C7307"/>
      <c r="D7307"/>
      <c r="E7307"/>
      <c r="F7307"/>
      <c r="G7307"/>
      <c r="H7307"/>
      <c r="I7307"/>
      <c r="J7307"/>
    </row>
    <row r="7308" spans="1:10" x14ac:dyDescent="0.3">
      <c r="A7308" s="957"/>
      <c r="B7308"/>
      <c r="C7308"/>
      <c r="D7308"/>
      <c r="E7308"/>
      <c r="F7308"/>
      <c r="G7308"/>
      <c r="H7308"/>
      <c r="I7308"/>
      <c r="J7308"/>
    </row>
    <row r="7309" spans="1:10" x14ac:dyDescent="0.3">
      <c r="A7309" s="957"/>
      <c r="B7309"/>
      <c r="C7309"/>
      <c r="D7309"/>
      <c r="E7309"/>
      <c r="F7309"/>
      <c r="G7309"/>
      <c r="H7309"/>
      <c r="I7309"/>
      <c r="J7309"/>
    </row>
    <row r="7310" spans="1:10" x14ac:dyDescent="0.3">
      <c r="A7310" s="957"/>
      <c r="B7310"/>
      <c r="C7310"/>
      <c r="D7310"/>
      <c r="E7310"/>
      <c r="F7310"/>
      <c r="G7310"/>
      <c r="H7310"/>
      <c r="I7310"/>
      <c r="J7310"/>
    </row>
    <row r="7311" spans="1:10" x14ac:dyDescent="0.3">
      <c r="A7311" s="957"/>
      <c r="B7311"/>
      <c r="C7311"/>
      <c r="D7311"/>
      <c r="E7311"/>
      <c r="F7311"/>
      <c r="G7311"/>
      <c r="H7311"/>
      <c r="I7311"/>
      <c r="J7311"/>
    </row>
    <row r="7312" spans="1:10" x14ac:dyDescent="0.3">
      <c r="A7312" s="957"/>
      <c r="B7312"/>
      <c r="C7312"/>
      <c r="D7312"/>
      <c r="E7312"/>
      <c r="F7312"/>
      <c r="G7312"/>
      <c r="H7312"/>
      <c r="I7312"/>
      <c r="J7312"/>
    </row>
    <row r="7313" spans="1:10" x14ac:dyDescent="0.3">
      <c r="A7313" s="957"/>
      <c r="B7313"/>
      <c r="C7313"/>
      <c r="D7313"/>
      <c r="E7313"/>
      <c r="F7313"/>
      <c r="G7313"/>
      <c r="H7313"/>
      <c r="I7313"/>
      <c r="J7313"/>
    </row>
    <row r="7314" spans="1:10" x14ac:dyDescent="0.3">
      <c r="A7314" s="957"/>
      <c r="B7314"/>
      <c r="C7314"/>
      <c r="D7314"/>
      <c r="E7314"/>
      <c r="F7314"/>
      <c r="G7314"/>
      <c r="H7314"/>
      <c r="I7314"/>
      <c r="J7314"/>
    </row>
    <row r="7315" spans="1:10" x14ac:dyDescent="0.3">
      <c r="A7315" s="957"/>
      <c r="B7315"/>
      <c r="C7315"/>
      <c r="D7315"/>
      <c r="E7315"/>
      <c r="F7315"/>
      <c r="G7315"/>
      <c r="H7315"/>
      <c r="I7315"/>
      <c r="J7315"/>
    </row>
    <row r="7316" spans="1:10" x14ac:dyDescent="0.3">
      <c r="A7316" s="957"/>
      <c r="B7316"/>
      <c r="C7316"/>
      <c r="D7316"/>
      <c r="E7316"/>
      <c r="F7316"/>
      <c r="G7316"/>
      <c r="H7316"/>
      <c r="I7316"/>
      <c r="J7316"/>
    </row>
    <row r="7317" spans="1:10" x14ac:dyDescent="0.3">
      <c r="A7317" s="957"/>
      <c r="B7317"/>
      <c r="C7317"/>
      <c r="D7317"/>
      <c r="E7317"/>
      <c r="F7317"/>
      <c r="G7317"/>
      <c r="H7317"/>
      <c r="I7317"/>
      <c r="J7317"/>
    </row>
    <row r="7318" spans="1:10" x14ac:dyDescent="0.3">
      <c r="A7318" s="957"/>
      <c r="B7318"/>
      <c r="C7318"/>
      <c r="D7318"/>
      <c r="E7318"/>
      <c r="F7318"/>
      <c r="G7318"/>
      <c r="H7318"/>
      <c r="I7318"/>
      <c r="J7318"/>
    </row>
    <row r="7319" spans="1:10" x14ac:dyDescent="0.3">
      <c r="A7319" s="957"/>
      <c r="B7319"/>
      <c r="C7319"/>
      <c r="D7319"/>
      <c r="E7319"/>
      <c r="F7319"/>
      <c r="G7319"/>
      <c r="H7319"/>
      <c r="I7319"/>
      <c r="J7319"/>
    </row>
    <row r="7320" spans="1:10" x14ac:dyDescent="0.3">
      <c r="A7320" s="957"/>
      <c r="B7320"/>
      <c r="C7320"/>
      <c r="D7320"/>
      <c r="E7320"/>
      <c r="F7320"/>
      <c r="G7320"/>
      <c r="H7320"/>
      <c r="I7320"/>
      <c r="J7320"/>
    </row>
    <row r="7321" spans="1:10" x14ac:dyDescent="0.3">
      <c r="A7321" s="957"/>
      <c r="B7321"/>
      <c r="C7321"/>
      <c r="D7321"/>
      <c r="E7321"/>
      <c r="F7321"/>
      <c r="G7321"/>
      <c r="H7321"/>
      <c r="I7321"/>
      <c r="J7321"/>
    </row>
    <row r="7322" spans="1:10" x14ac:dyDescent="0.3">
      <c r="A7322" s="957"/>
      <c r="B7322"/>
      <c r="C7322"/>
      <c r="D7322"/>
      <c r="E7322"/>
      <c r="F7322"/>
      <c r="G7322"/>
      <c r="H7322"/>
      <c r="I7322"/>
      <c r="J7322"/>
    </row>
    <row r="7323" spans="1:10" x14ac:dyDescent="0.3">
      <c r="A7323" s="957"/>
      <c r="B7323"/>
      <c r="C7323"/>
      <c r="D7323"/>
      <c r="E7323"/>
      <c r="F7323"/>
      <c r="G7323"/>
      <c r="H7323"/>
      <c r="I7323"/>
      <c r="J7323"/>
    </row>
    <row r="7324" spans="1:10" x14ac:dyDescent="0.3">
      <c r="A7324" s="957"/>
      <c r="B7324"/>
      <c r="C7324"/>
      <c r="D7324"/>
      <c r="E7324"/>
      <c r="F7324"/>
      <c r="G7324"/>
      <c r="H7324"/>
      <c r="I7324"/>
      <c r="J7324"/>
    </row>
    <row r="7325" spans="1:10" x14ac:dyDescent="0.3">
      <c r="A7325" s="957"/>
      <c r="B7325"/>
      <c r="C7325"/>
      <c r="D7325"/>
      <c r="E7325"/>
      <c r="F7325"/>
      <c r="G7325"/>
      <c r="H7325"/>
      <c r="I7325"/>
      <c r="J7325"/>
    </row>
    <row r="7326" spans="1:10" x14ac:dyDescent="0.3">
      <c r="A7326" s="957"/>
      <c r="B7326"/>
      <c r="C7326"/>
      <c r="D7326"/>
      <c r="E7326"/>
      <c r="F7326"/>
      <c r="G7326"/>
      <c r="H7326"/>
      <c r="I7326"/>
      <c r="J7326"/>
    </row>
    <row r="7327" spans="1:10" x14ac:dyDescent="0.3">
      <c r="A7327" s="957"/>
      <c r="B7327"/>
      <c r="C7327"/>
      <c r="D7327"/>
      <c r="E7327"/>
      <c r="F7327"/>
      <c r="G7327"/>
      <c r="H7327"/>
      <c r="I7327"/>
      <c r="J7327"/>
    </row>
    <row r="7328" spans="1:10" x14ac:dyDescent="0.3">
      <c r="A7328" s="957"/>
      <c r="B7328"/>
      <c r="C7328"/>
      <c r="D7328"/>
      <c r="E7328"/>
      <c r="F7328"/>
      <c r="G7328"/>
      <c r="H7328"/>
      <c r="I7328"/>
      <c r="J7328"/>
    </row>
    <row r="7329" spans="1:10" x14ac:dyDescent="0.3">
      <c r="A7329" s="957"/>
      <c r="B7329"/>
      <c r="C7329"/>
      <c r="D7329"/>
      <c r="E7329"/>
      <c r="F7329"/>
      <c r="G7329"/>
      <c r="H7329"/>
      <c r="I7329"/>
      <c r="J7329"/>
    </row>
    <row r="7330" spans="1:10" x14ac:dyDescent="0.3">
      <c r="A7330" s="957"/>
      <c r="B7330"/>
      <c r="C7330"/>
      <c r="D7330"/>
      <c r="E7330"/>
      <c r="F7330"/>
      <c r="G7330"/>
      <c r="H7330"/>
      <c r="I7330"/>
      <c r="J7330"/>
    </row>
    <row r="7331" spans="1:10" x14ac:dyDescent="0.3">
      <c r="A7331" s="957"/>
      <c r="B7331"/>
      <c r="C7331"/>
      <c r="D7331"/>
      <c r="E7331"/>
      <c r="F7331"/>
      <c r="G7331"/>
      <c r="H7331"/>
      <c r="I7331"/>
      <c r="J7331"/>
    </row>
    <row r="7332" spans="1:10" x14ac:dyDescent="0.3">
      <c r="A7332" s="957"/>
      <c r="B7332"/>
      <c r="C7332"/>
      <c r="D7332"/>
      <c r="E7332"/>
      <c r="F7332"/>
      <c r="G7332"/>
      <c r="H7332"/>
      <c r="I7332"/>
      <c r="J7332"/>
    </row>
    <row r="7333" spans="1:10" x14ac:dyDescent="0.3">
      <c r="A7333" s="957"/>
      <c r="B7333"/>
      <c r="C7333"/>
      <c r="D7333"/>
      <c r="E7333"/>
      <c r="F7333"/>
      <c r="G7333"/>
      <c r="H7333"/>
      <c r="I7333"/>
      <c r="J7333"/>
    </row>
    <row r="7334" spans="1:10" x14ac:dyDescent="0.3">
      <c r="A7334" s="957"/>
      <c r="B7334"/>
      <c r="C7334"/>
      <c r="D7334"/>
      <c r="E7334"/>
      <c r="F7334"/>
      <c r="G7334"/>
      <c r="H7334"/>
      <c r="I7334"/>
      <c r="J7334"/>
    </row>
    <row r="7335" spans="1:10" x14ac:dyDescent="0.3">
      <c r="A7335" s="957"/>
      <c r="B7335"/>
      <c r="C7335"/>
      <c r="D7335"/>
      <c r="E7335"/>
      <c r="F7335"/>
      <c r="G7335"/>
      <c r="H7335"/>
      <c r="I7335"/>
      <c r="J7335"/>
    </row>
    <row r="7336" spans="1:10" x14ac:dyDescent="0.3">
      <c r="A7336" s="957"/>
      <c r="B7336"/>
      <c r="C7336"/>
      <c r="D7336"/>
      <c r="E7336"/>
      <c r="F7336"/>
      <c r="G7336"/>
      <c r="H7336"/>
      <c r="I7336"/>
      <c r="J7336"/>
    </row>
    <row r="7337" spans="1:10" x14ac:dyDescent="0.3">
      <c r="A7337" s="957"/>
      <c r="B7337"/>
      <c r="C7337"/>
      <c r="D7337"/>
      <c r="E7337"/>
      <c r="F7337"/>
      <c r="G7337"/>
      <c r="H7337"/>
      <c r="I7337"/>
      <c r="J7337"/>
    </row>
    <row r="7338" spans="1:10" x14ac:dyDescent="0.3">
      <c r="A7338" s="957"/>
      <c r="B7338"/>
      <c r="C7338"/>
      <c r="D7338"/>
      <c r="E7338"/>
      <c r="F7338"/>
      <c r="G7338"/>
      <c r="H7338"/>
      <c r="I7338"/>
      <c r="J7338"/>
    </row>
    <row r="7339" spans="1:10" x14ac:dyDescent="0.3">
      <c r="A7339" s="957"/>
      <c r="B7339"/>
      <c r="C7339"/>
      <c r="D7339"/>
      <c r="E7339"/>
      <c r="F7339"/>
      <c r="G7339"/>
      <c r="H7339"/>
      <c r="I7339"/>
      <c r="J7339"/>
    </row>
    <row r="7340" spans="1:10" x14ac:dyDescent="0.3">
      <c r="A7340" s="957"/>
      <c r="B7340"/>
      <c r="C7340"/>
      <c r="D7340"/>
      <c r="E7340"/>
      <c r="F7340"/>
      <c r="G7340"/>
      <c r="H7340"/>
      <c r="I7340"/>
      <c r="J7340"/>
    </row>
    <row r="7341" spans="1:10" x14ac:dyDescent="0.3">
      <c r="A7341" s="957"/>
      <c r="B7341"/>
      <c r="C7341"/>
      <c r="D7341"/>
      <c r="E7341"/>
      <c r="F7341"/>
      <c r="G7341"/>
      <c r="H7341"/>
      <c r="I7341"/>
      <c r="J7341"/>
    </row>
    <row r="7342" spans="1:10" x14ac:dyDescent="0.3">
      <c r="A7342" s="957"/>
      <c r="B7342"/>
      <c r="C7342"/>
      <c r="D7342"/>
      <c r="E7342"/>
      <c r="F7342"/>
      <c r="G7342"/>
      <c r="H7342"/>
      <c r="I7342"/>
      <c r="J7342"/>
    </row>
    <row r="7343" spans="1:10" x14ac:dyDescent="0.3">
      <c r="A7343" s="957"/>
      <c r="B7343"/>
      <c r="C7343"/>
      <c r="D7343"/>
      <c r="E7343"/>
      <c r="F7343"/>
      <c r="G7343"/>
      <c r="H7343"/>
      <c r="I7343"/>
      <c r="J7343"/>
    </row>
    <row r="7344" spans="1:10" x14ac:dyDescent="0.3">
      <c r="A7344" s="957"/>
      <c r="B7344"/>
      <c r="C7344"/>
      <c r="D7344"/>
      <c r="E7344"/>
      <c r="F7344"/>
      <c r="G7344"/>
      <c r="H7344"/>
      <c r="I7344"/>
      <c r="J7344"/>
    </row>
    <row r="7345" spans="1:10" x14ac:dyDescent="0.3">
      <c r="A7345" s="957"/>
      <c r="B7345"/>
      <c r="C7345"/>
      <c r="D7345"/>
      <c r="E7345"/>
      <c r="F7345"/>
      <c r="G7345"/>
      <c r="H7345"/>
      <c r="I7345"/>
      <c r="J7345"/>
    </row>
    <row r="7346" spans="1:10" x14ac:dyDescent="0.3">
      <c r="A7346" s="957"/>
      <c r="B7346"/>
      <c r="C7346"/>
      <c r="D7346"/>
      <c r="E7346"/>
      <c r="F7346"/>
      <c r="G7346"/>
      <c r="H7346"/>
      <c r="I7346"/>
      <c r="J7346"/>
    </row>
    <row r="7347" spans="1:10" x14ac:dyDescent="0.3">
      <c r="A7347" s="957"/>
      <c r="B7347"/>
      <c r="C7347"/>
      <c r="D7347"/>
      <c r="E7347"/>
      <c r="F7347"/>
      <c r="G7347"/>
      <c r="H7347"/>
      <c r="I7347"/>
      <c r="J7347"/>
    </row>
    <row r="7348" spans="1:10" x14ac:dyDescent="0.3">
      <c r="A7348" s="957"/>
      <c r="B7348"/>
      <c r="C7348"/>
      <c r="D7348"/>
      <c r="E7348"/>
      <c r="F7348"/>
      <c r="G7348"/>
      <c r="H7348"/>
      <c r="I7348"/>
      <c r="J7348"/>
    </row>
    <row r="7349" spans="1:10" x14ac:dyDescent="0.3">
      <c r="A7349" s="957"/>
      <c r="B7349"/>
      <c r="C7349"/>
      <c r="D7349"/>
      <c r="E7349"/>
      <c r="F7349"/>
      <c r="G7349"/>
      <c r="H7349"/>
      <c r="I7349"/>
      <c r="J7349"/>
    </row>
    <row r="7350" spans="1:10" x14ac:dyDescent="0.3">
      <c r="A7350" s="957"/>
      <c r="B7350"/>
      <c r="C7350"/>
      <c r="D7350"/>
      <c r="E7350"/>
      <c r="F7350"/>
      <c r="G7350"/>
      <c r="H7350"/>
      <c r="I7350"/>
      <c r="J7350"/>
    </row>
    <row r="7351" spans="1:10" x14ac:dyDescent="0.3">
      <c r="A7351" s="957"/>
      <c r="B7351"/>
      <c r="C7351"/>
      <c r="D7351"/>
      <c r="E7351"/>
      <c r="F7351"/>
      <c r="G7351"/>
      <c r="H7351"/>
      <c r="I7351"/>
      <c r="J7351"/>
    </row>
    <row r="7352" spans="1:10" x14ac:dyDescent="0.3">
      <c r="A7352" s="957"/>
      <c r="B7352"/>
      <c r="C7352"/>
      <c r="D7352"/>
      <c r="E7352"/>
      <c r="F7352"/>
      <c r="G7352"/>
      <c r="H7352"/>
      <c r="I7352"/>
      <c r="J7352"/>
    </row>
    <row r="7353" spans="1:10" x14ac:dyDescent="0.3">
      <c r="A7353" s="957"/>
      <c r="B7353"/>
      <c r="C7353"/>
      <c r="D7353"/>
      <c r="E7353"/>
      <c r="F7353"/>
      <c r="G7353"/>
      <c r="H7353"/>
      <c r="I7353"/>
      <c r="J7353"/>
    </row>
    <row r="7354" spans="1:10" x14ac:dyDescent="0.3">
      <c r="A7354" s="957"/>
      <c r="B7354"/>
      <c r="C7354"/>
      <c r="D7354"/>
      <c r="E7354"/>
      <c r="F7354"/>
      <c r="G7354"/>
      <c r="H7354"/>
      <c r="I7354"/>
      <c r="J7354"/>
    </row>
    <row r="7355" spans="1:10" x14ac:dyDescent="0.3">
      <c r="A7355" s="957"/>
      <c r="B7355"/>
      <c r="C7355"/>
      <c r="D7355"/>
      <c r="E7355"/>
      <c r="F7355"/>
      <c r="G7355"/>
      <c r="H7355"/>
      <c r="I7355"/>
      <c r="J7355"/>
    </row>
    <row r="7356" spans="1:10" x14ac:dyDescent="0.3">
      <c r="A7356" s="957"/>
      <c r="B7356"/>
      <c r="C7356"/>
      <c r="D7356"/>
      <c r="E7356"/>
      <c r="F7356"/>
      <c r="G7356"/>
      <c r="H7356"/>
      <c r="I7356"/>
      <c r="J7356"/>
    </row>
    <row r="7357" spans="1:10" x14ac:dyDescent="0.3">
      <c r="A7357" s="957"/>
      <c r="B7357"/>
      <c r="C7357"/>
      <c r="D7357"/>
      <c r="E7357"/>
      <c r="F7357"/>
      <c r="G7357"/>
      <c r="H7357"/>
      <c r="I7357"/>
      <c r="J7357"/>
    </row>
    <row r="7358" spans="1:10" x14ac:dyDescent="0.3">
      <c r="A7358" s="957"/>
      <c r="B7358"/>
      <c r="C7358"/>
      <c r="D7358"/>
      <c r="E7358"/>
      <c r="F7358"/>
      <c r="G7358"/>
      <c r="H7358"/>
      <c r="I7358"/>
      <c r="J7358"/>
    </row>
    <row r="7359" spans="1:10" x14ac:dyDescent="0.3">
      <c r="A7359" s="957"/>
      <c r="B7359"/>
      <c r="C7359"/>
      <c r="D7359"/>
      <c r="E7359"/>
      <c r="F7359"/>
      <c r="G7359"/>
      <c r="H7359"/>
      <c r="I7359"/>
      <c r="J7359"/>
    </row>
    <row r="7360" spans="1:10" x14ac:dyDescent="0.3">
      <c r="A7360" s="957"/>
      <c r="B7360"/>
      <c r="C7360"/>
      <c r="D7360"/>
      <c r="E7360"/>
      <c r="F7360"/>
      <c r="G7360"/>
      <c r="H7360"/>
      <c r="I7360"/>
      <c r="J7360"/>
    </row>
    <row r="7361" spans="1:10" x14ac:dyDescent="0.3">
      <c r="A7361" s="957"/>
      <c r="B7361"/>
      <c r="C7361"/>
      <c r="D7361"/>
      <c r="E7361"/>
      <c r="F7361"/>
      <c r="G7361"/>
      <c r="H7361"/>
      <c r="I7361"/>
      <c r="J7361"/>
    </row>
    <row r="7362" spans="1:10" x14ac:dyDescent="0.3">
      <c r="A7362" s="957"/>
      <c r="B7362"/>
      <c r="C7362"/>
      <c r="D7362"/>
      <c r="E7362"/>
      <c r="F7362"/>
      <c r="G7362"/>
      <c r="H7362"/>
      <c r="I7362"/>
      <c r="J7362"/>
    </row>
    <row r="7363" spans="1:10" x14ac:dyDescent="0.3">
      <c r="A7363" s="957"/>
      <c r="B7363"/>
      <c r="C7363"/>
      <c r="D7363"/>
      <c r="E7363"/>
      <c r="F7363"/>
      <c r="G7363"/>
      <c r="H7363"/>
      <c r="I7363"/>
      <c r="J7363"/>
    </row>
    <row r="7364" spans="1:10" x14ac:dyDescent="0.3">
      <c r="A7364" s="957"/>
      <c r="B7364"/>
      <c r="C7364"/>
      <c r="D7364"/>
      <c r="E7364"/>
      <c r="F7364"/>
      <c r="G7364"/>
      <c r="H7364"/>
      <c r="I7364"/>
      <c r="J7364"/>
    </row>
    <row r="7365" spans="1:10" x14ac:dyDescent="0.3">
      <c r="A7365" s="957"/>
      <c r="B7365"/>
      <c r="C7365"/>
      <c r="D7365"/>
      <c r="E7365"/>
      <c r="F7365"/>
      <c r="G7365"/>
      <c r="H7365"/>
      <c r="I7365"/>
      <c r="J7365"/>
    </row>
    <row r="7366" spans="1:10" x14ac:dyDescent="0.3">
      <c r="A7366" s="957"/>
      <c r="B7366"/>
      <c r="C7366"/>
      <c r="D7366"/>
      <c r="E7366"/>
      <c r="F7366"/>
      <c r="G7366"/>
      <c r="H7366"/>
      <c r="I7366"/>
      <c r="J7366"/>
    </row>
    <row r="7367" spans="1:10" x14ac:dyDescent="0.3">
      <c r="A7367" s="957"/>
      <c r="B7367"/>
      <c r="C7367"/>
      <c r="D7367"/>
      <c r="E7367"/>
      <c r="F7367"/>
      <c r="G7367"/>
      <c r="H7367"/>
      <c r="I7367"/>
      <c r="J7367"/>
    </row>
    <row r="7368" spans="1:10" x14ac:dyDescent="0.3">
      <c r="A7368" s="957"/>
      <c r="B7368"/>
      <c r="C7368"/>
      <c r="D7368"/>
      <c r="E7368"/>
      <c r="F7368"/>
      <c r="G7368"/>
      <c r="H7368"/>
      <c r="I7368"/>
      <c r="J7368"/>
    </row>
    <row r="7369" spans="1:10" x14ac:dyDescent="0.3">
      <c r="A7369" s="957"/>
      <c r="B7369"/>
      <c r="C7369"/>
      <c r="D7369"/>
      <c r="E7369"/>
      <c r="F7369"/>
      <c r="G7369"/>
      <c r="H7369"/>
      <c r="I7369"/>
      <c r="J7369"/>
    </row>
    <row r="7370" spans="1:10" x14ac:dyDescent="0.3">
      <c r="A7370" s="957"/>
      <c r="B7370"/>
      <c r="C7370"/>
      <c r="D7370"/>
      <c r="E7370"/>
      <c r="F7370"/>
      <c r="G7370"/>
      <c r="H7370"/>
      <c r="I7370"/>
      <c r="J7370"/>
    </row>
    <row r="7371" spans="1:10" x14ac:dyDescent="0.3">
      <c r="A7371" s="957"/>
      <c r="B7371"/>
      <c r="C7371"/>
      <c r="D7371"/>
      <c r="E7371"/>
      <c r="F7371"/>
      <c r="G7371"/>
      <c r="H7371"/>
      <c r="I7371"/>
      <c r="J7371"/>
    </row>
    <row r="7372" spans="1:10" x14ac:dyDescent="0.3">
      <c r="A7372" s="957"/>
      <c r="B7372"/>
      <c r="C7372"/>
      <c r="D7372"/>
      <c r="E7372"/>
      <c r="F7372"/>
      <c r="G7372"/>
      <c r="H7372"/>
      <c r="I7372"/>
      <c r="J7372"/>
    </row>
    <row r="7373" spans="1:10" x14ac:dyDescent="0.3">
      <c r="A7373" s="957"/>
      <c r="B7373"/>
      <c r="C7373"/>
      <c r="D7373"/>
      <c r="E7373"/>
      <c r="F7373"/>
      <c r="G7373"/>
      <c r="H7373"/>
      <c r="I7373"/>
      <c r="J7373"/>
    </row>
    <row r="7374" spans="1:10" x14ac:dyDescent="0.3">
      <c r="A7374" s="957"/>
      <c r="B7374"/>
      <c r="C7374"/>
      <c r="D7374"/>
      <c r="E7374"/>
      <c r="F7374"/>
      <c r="G7374"/>
      <c r="H7374"/>
      <c r="I7374"/>
      <c r="J7374"/>
    </row>
    <row r="7375" spans="1:10" x14ac:dyDescent="0.3">
      <c r="A7375" s="957"/>
      <c r="B7375"/>
      <c r="C7375"/>
      <c r="D7375"/>
      <c r="E7375"/>
      <c r="F7375"/>
      <c r="G7375"/>
      <c r="H7375"/>
      <c r="I7375"/>
      <c r="J7375"/>
    </row>
    <row r="7376" spans="1:10" x14ac:dyDescent="0.3">
      <c r="A7376" s="957"/>
      <c r="B7376"/>
      <c r="C7376"/>
      <c r="D7376"/>
      <c r="E7376"/>
      <c r="F7376"/>
      <c r="G7376"/>
      <c r="H7376"/>
      <c r="I7376"/>
      <c r="J7376"/>
    </row>
    <row r="7377" spans="1:10" x14ac:dyDescent="0.3">
      <c r="A7377" s="957"/>
      <c r="B7377"/>
      <c r="C7377"/>
      <c r="D7377"/>
      <c r="E7377"/>
      <c r="F7377"/>
      <c r="G7377"/>
      <c r="H7377"/>
      <c r="I7377"/>
      <c r="J7377"/>
    </row>
    <row r="7378" spans="1:10" x14ac:dyDescent="0.3">
      <c r="A7378" s="957"/>
      <c r="B7378"/>
      <c r="C7378"/>
      <c r="D7378"/>
      <c r="E7378"/>
      <c r="F7378"/>
      <c r="G7378"/>
      <c r="H7378"/>
      <c r="I7378"/>
      <c r="J7378"/>
    </row>
    <row r="7379" spans="1:10" x14ac:dyDescent="0.3">
      <c r="A7379" s="957"/>
      <c r="B7379"/>
      <c r="C7379"/>
      <c r="D7379"/>
      <c r="E7379"/>
      <c r="F7379"/>
      <c r="G7379"/>
      <c r="H7379"/>
      <c r="I7379"/>
      <c r="J7379"/>
    </row>
    <row r="7380" spans="1:10" x14ac:dyDescent="0.3">
      <c r="A7380" s="957"/>
      <c r="B7380"/>
      <c r="C7380"/>
      <c r="D7380"/>
      <c r="E7380"/>
      <c r="F7380"/>
      <c r="G7380"/>
      <c r="H7380"/>
      <c r="I7380"/>
      <c r="J7380"/>
    </row>
    <row r="7381" spans="1:10" x14ac:dyDescent="0.3">
      <c r="A7381" s="957"/>
      <c r="B7381"/>
      <c r="C7381"/>
      <c r="D7381"/>
      <c r="E7381"/>
      <c r="F7381"/>
      <c r="G7381"/>
      <c r="H7381"/>
      <c r="I7381"/>
      <c r="J7381"/>
    </row>
    <row r="7382" spans="1:10" x14ac:dyDescent="0.3">
      <c r="A7382" s="957"/>
      <c r="B7382"/>
      <c r="C7382"/>
      <c r="D7382"/>
      <c r="E7382"/>
      <c r="F7382"/>
      <c r="G7382"/>
      <c r="H7382"/>
      <c r="I7382"/>
      <c r="J7382"/>
    </row>
    <row r="7383" spans="1:10" x14ac:dyDescent="0.3">
      <c r="A7383" s="957"/>
      <c r="B7383"/>
      <c r="C7383"/>
      <c r="D7383"/>
      <c r="E7383"/>
      <c r="F7383"/>
      <c r="G7383"/>
      <c r="H7383"/>
      <c r="I7383"/>
      <c r="J7383"/>
    </row>
    <row r="7384" spans="1:10" x14ac:dyDescent="0.3">
      <c r="A7384" s="957"/>
      <c r="B7384"/>
      <c r="C7384"/>
      <c r="D7384"/>
      <c r="E7384"/>
      <c r="F7384"/>
      <c r="G7384"/>
      <c r="H7384"/>
      <c r="I7384"/>
      <c r="J7384"/>
    </row>
    <row r="7385" spans="1:10" x14ac:dyDescent="0.3">
      <c r="A7385" s="957"/>
      <c r="B7385"/>
      <c r="C7385"/>
      <c r="D7385"/>
      <c r="E7385"/>
      <c r="F7385"/>
      <c r="G7385"/>
      <c r="H7385"/>
      <c r="I7385"/>
      <c r="J7385"/>
    </row>
    <row r="7386" spans="1:10" x14ac:dyDescent="0.3">
      <c r="A7386" s="957"/>
      <c r="B7386"/>
      <c r="C7386"/>
      <c r="D7386"/>
      <c r="E7386"/>
      <c r="F7386"/>
      <c r="G7386"/>
      <c r="H7386"/>
      <c r="I7386"/>
      <c r="J7386"/>
    </row>
    <row r="7387" spans="1:10" x14ac:dyDescent="0.3">
      <c r="A7387" s="957"/>
      <c r="B7387"/>
      <c r="C7387"/>
      <c r="D7387"/>
      <c r="E7387"/>
      <c r="F7387"/>
      <c r="G7387"/>
      <c r="H7387"/>
      <c r="I7387"/>
      <c r="J7387"/>
    </row>
    <row r="7388" spans="1:10" x14ac:dyDescent="0.3">
      <c r="A7388" s="957"/>
      <c r="B7388"/>
      <c r="C7388"/>
      <c r="D7388"/>
      <c r="E7388"/>
      <c r="F7388"/>
      <c r="G7388"/>
      <c r="H7388"/>
      <c r="I7388"/>
      <c r="J7388"/>
    </row>
    <row r="7389" spans="1:10" x14ac:dyDescent="0.3">
      <c r="A7389" s="957"/>
      <c r="B7389"/>
      <c r="C7389"/>
      <c r="D7389"/>
      <c r="E7389"/>
      <c r="F7389"/>
      <c r="G7389"/>
      <c r="H7389"/>
      <c r="I7389"/>
      <c r="J7389"/>
    </row>
    <row r="7390" spans="1:10" x14ac:dyDescent="0.3">
      <c r="A7390" s="957"/>
      <c r="B7390"/>
      <c r="C7390"/>
      <c r="D7390"/>
      <c r="E7390"/>
      <c r="F7390"/>
      <c r="G7390"/>
      <c r="H7390"/>
      <c r="I7390"/>
      <c r="J7390"/>
    </row>
    <row r="7391" spans="1:10" x14ac:dyDescent="0.3">
      <c r="A7391" s="957"/>
      <c r="B7391"/>
      <c r="C7391"/>
      <c r="D7391"/>
      <c r="E7391"/>
      <c r="F7391"/>
      <c r="G7391"/>
      <c r="H7391"/>
      <c r="I7391"/>
      <c r="J7391"/>
    </row>
    <row r="7392" spans="1:10" x14ac:dyDescent="0.3">
      <c r="A7392" s="957"/>
      <c r="B7392"/>
      <c r="C7392"/>
      <c r="D7392"/>
      <c r="E7392"/>
      <c r="F7392"/>
      <c r="G7392"/>
      <c r="H7392"/>
      <c r="I7392"/>
      <c r="J7392"/>
    </row>
    <row r="7393" spans="1:10" x14ac:dyDescent="0.3">
      <c r="A7393" s="957"/>
      <c r="B7393"/>
      <c r="C7393"/>
      <c r="D7393"/>
      <c r="E7393"/>
      <c r="F7393"/>
      <c r="G7393"/>
      <c r="H7393"/>
      <c r="I7393"/>
      <c r="J7393"/>
    </row>
    <row r="7394" spans="1:10" x14ac:dyDescent="0.3">
      <c r="A7394" s="957"/>
      <c r="B7394"/>
      <c r="C7394"/>
      <c r="D7394"/>
      <c r="E7394"/>
      <c r="F7394"/>
      <c r="G7394"/>
      <c r="H7394"/>
      <c r="I7394"/>
      <c r="J7394"/>
    </row>
    <row r="7395" spans="1:10" x14ac:dyDescent="0.3">
      <c r="A7395" s="957"/>
      <c r="B7395"/>
      <c r="C7395"/>
      <c r="D7395"/>
      <c r="E7395"/>
      <c r="F7395"/>
      <c r="G7395"/>
      <c r="H7395"/>
      <c r="I7395"/>
      <c r="J7395"/>
    </row>
    <row r="7396" spans="1:10" x14ac:dyDescent="0.3">
      <c r="A7396" s="957"/>
      <c r="B7396"/>
      <c r="C7396"/>
      <c r="D7396"/>
      <c r="E7396"/>
      <c r="F7396"/>
      <c r="G7396"/>
      <c r="H7396"/>
      <c r="I7396"/>
      <c r="J7396"/>
    </row>
    <row r="7397" spans="1:10" x14ac:dyDescent="0.3">
      <c r="A7397" s="957"/>
      <c r="B7397"/>
      <c r="C7397"/>
      <c r="D7397"/>
      <c r="E7397"/>
      <c r="F7397"/>
      <c r="G7397"/>
      <c r="H7397"/>
      <c r="I7397"/>
      <c r="J7397"/>
    </row>
    <row r="7398" spans="1:10" x14ac:dyDescent="0.3">
      <c r="A7398" s="957"/>
      <c r="B7398"/>
      <c r="C7398"/>
      <c r="D7398"/>
      <c r="E7398"/>
      <c r="F7398"/>
      <c r="G7398"/>
      <c r="H7398"/>
      <c r="I7398"/>
      <c r="J7398"/>
    </row>
    <row r="7399" spans="1:10" x14ac:dyDescent="0.3">
      <c r="A7399" s="957"/>
      <c r="B7399"/>
      <c r="C7399"/>
      <c r="D7399"/>
      <c r="E7399"/>
      <c r="F7399"/>
      <c r="G7399"/>
      <c r="H7399"/>
      <c r="I7399"/>
      <c r="J7399"/>
    </row>
    <row r="7400" spans="1:10" x14ac:dyDescent="0.3">
      <c r="A7400" s="957"/>
      <c r="B7400"/>
      <c r="C7400"/>
      <c r="D7400"/>
      <c r="E7400"/>
      <c r="F7400"/>
      <c r="G7400"/>
      <c r="H7400"/>
      <c r="I7400"/>
      <c r="J7400"/>
    </row>
    <row r="7401" spans="1:10" x14ac:dyDescent="0.3">
      <c r="A7401" s="957"/>
      <c r="B7401"/>
      <c r="C7401"/>
      <c r="D7401"/>
      <c r="E7401"/>
      <c r="F7401"/>
      <c r="G7401"/>
      <c r="H7401"/>
      <c r="I7401"/>
      <c r="J7401"/>
    </row>
    <row r="7402" spans="1:10" x14ac:dyDescent="0.3">
      <c r="A7402" s="957"/>
      <c r="B7402"/>
      <c r="C7402"/>
      <c r="D7402"/>
      <c r="E7402"/>
      <c r="F7402"/>
      <c r="G7402"/>
      <c r="H7402"/>
      <c r="I7402"/>
      <c r="J7402"/>
    </row>
    <row r="7403" spans="1:10" x14ac:dyDescent="0.3">
      <c r="A7403" s="957"/>
      <c r="B7403"/>
      <c r="C7403"/>
      <c r="D7403"/>
      <c r="E7403"/>
      <c r="F7403"/>
      <c r="G7403"/>
      <c r="H7403"/>
      <c r="I7403"/>
      <c r="J7403"/>
    </row>
    <row r="7404" spans="1:10" x14ac:dyDescent="0.3">
      <c r="A7404" s="957"/>
      <c r="B7404"/>
      <c r="C7404"/>
      <c r="D7404"/>
      <c r="E7404"/>
      <c r="F7404"/>
      <c r="G7404"/>
      <c r="H7404"/>
      <c r="I7404"/>
      <c r="J7404"/>
    </row>
    <row r="7405" spans="1:10" x14ac:dyDescent="0.3">
      <c r="A7405" s="957"/>
      <c r="B7405"/>
      <c r="C7405"/>
      <c r="D7405"/>
      <c r="E7405"/>
      <c r="F7405"/>
      <c r="G7405"/>
      <c r="H7405"/>
      <c r="I7405"/>
      <c r="J7405"/>
    </row>
    <row r="7406" spans="1:10" x14ac:dyDescent="0.3">
      <c r="A7406" s="957"/>
      <c r="B7406"/>
      <c r="C7406"/>
      <c r="D7406"/>
      <c r="E7406"/>
      <c r="F7406"/>
      <c r="G7406"/>
      <c r="H7406"/>
      <c r="I7406"/>
      <c r="J7406"/>
    </row>
    <row r="7407" spans="1:10" x14ac:dyDescent="0.3">
      <c r="A7407" s="957"/>
      <c r="B7407"/>
      <c r="C7407"/>
      <c r="D7407"/>
      <c r="E7407"/>
      <c r="F7407"/>
      <c r="G7407"/>
      <c r="H7407"/>
      <c r="I7407"/>
      <c r="J7407"/>
    </row>
    <row r="7408" spans="1:10" x14ac:dyDescent="0.3">
      <c r="A7408" s="957"/>
      <c r="B7408"/>
      <c r="C7408"/>
      <c r="D7408"/>
      <c r="E7408"/>
      <c r="F7408"/>
      <c r="G7408"/>
      <c r="H7408"/>
      <c r="I7408"/>
      <c r="J7408"/>
    </row>
    <row r="7409" spans="1:10" x14ac:dyDescent="0.3">
      <c r="A7409" s="957"/>
      <c r="B7409"/>
      <c r="C7409"/>
      <c r="D7409"/>
      <c r="E7409"/>
      <c r="F7409"/>
      <c r="G7409"/>
      <c r="H7409"/>
      <c r="I7409"/>
      <c r="J7409"/>
    </row>
    <row r="7410" spans="1:10" x14ac:dyDescent="0.3">
      <c r="A7410" s="957"/>
      <c r="B7410"/>
      <c r="C7410"/>
      <c r="D7410"/>
      <c r="E7410"/>
      <c r="F7410"/>
      <c r="G7410"/>
      <c r="H7410"/>
      <c r="I7410"/>
      <c r="J7410"/>
    </row>
    <row r="7411" spans="1:10" x14ac:dyDescent="0.3">
      <c r="A7411" s="957"/>
      <c r="B7411"/>
      <c r="C7411"/>
      <c r="D7411"/>
      <c r="E7411"/>
      <c r="F7411"/>
      <c r="G7411"/>
      <c r="H7411"/>
      <c r="I7411"/>
      <c r="J7411"/>
    </row>
    <row r="7412" spans="1:10" x14ac:dyDescent="0.3">
      <c r="A7412" s="957"/>
      <c r="B7412"/>
      <c r="C7412"/>
      <c r="D7412"/>
      <c r="E7412"/>
      <c r="F7412"/>
      <c r="G7412"/>
      <c r="H7412"/>
      <c r="I7412"/>
      <c r="J7412"/>
    </row>
    <row r="7413" spans="1:10" x14ac:dyDescent="0.3">
      <c r="A7413" s="957"/>
      <c r="B7413"/>
      <c r="C7413"/>
      <c r="D7413"/>
      <c r="E7413"/>
      <c r="F7413"/>
      <c r="G7413"/>
      <c r="H7413"/>
      <c r="I7413"/>
      <c r="J7413"/>
    </row>
    <row r="7414" spans="1:10" x14ac:dyDescent="0.3">
      <c r="A7414" s="957"/>
      <c r="B7414"/>
      <c r="C7414"/>
      <c r="D7414"/>
      <c r="E7414"/>
      <c r="F7414"/>
      <c r="G7414"/>
      <c r="H7414"/>
      <c r="I7414"/>
      <c r="J7414"/>
    </row>
    <row r="7415" spans="1:10" x14ac:dyDescent="0.3">
      <c r="A7415" s="957"/>
      <c r="B7415"/>
      <c r="C7415"/>
      <c r="D7415"/>
      <c r="E7415"/>
      <c r="F7415"/>
      <c r="G7415"/>
      <c r="H7415"/>
      <c r="I7415"/>
      <c r="J7415"/>
    </row>
    <row r="7416" spans="1:10" x14ac:dyDescent="0.3">
      <c r="A7416" s="957"/>
      <c r="B7416"/>
      <c r="C7416"/>
      <c r="D7416"/>
      <c r="E7416"/>
      <c r="F7416"/>
      <c r="G7416"/>
      <c r="H7416"/>
      <c r="I7416"/>
      <c r="J7416"/>
    </row>
    <row r="7417" spans="1:10" x14ac:dyDescent="0.3">
      <c r="A7417" s="957"/>
      <c r="B7417"/>
      <c r="C7417"/>
      <c r="D7417"/>
      <c r="E7417"/>
      <c r="F7417"/>
      <c r="G7417"/>
      <c r="H7417"/>
      <c r="I7417"/>
      <c r="J7417"/>
    </row>
    <row r="7418" spans="1:10" x14ac:dyDescent="0.3">
      <c r="A7418" s="957"/>
      <c r="B7418"/>
      <c r="C7418"/>
      <c r="D7418"/>
      <c r="E7418"/>
      <c r="F7418"/>
      <c r="G7418"/>
      <c r="H7418"/>
      <c r="I7418"/>
      <c r="J7418"/>
    </row>
    <row r="7419" spans="1:10" x14ac:dyDescent="0.3">
      <c r="A7419" s="957"/>
      <c r="B7419"/>
      <c r="C7419"/>
      <c r="D7419"/>
      <c r="E7419"/>
      <c r="F7419"/>
      <c r="G7419"/>
      <c r="H7419"/>
      <c r="I7419"/>
      <c r="J7419"/>
    </row>
    <row r="7420" spans="1:10" x14ac:dyDescent="0.3">
      <c r="A7420" s="957"/>
      <c r="B7420"/>
      <c r="C7420"/>
      <c r="D7420"/>
      <c r="E7420"/>
      <c r="F7420"/>
      <c r="G7420"/>
      <c r="H7420"/>
      <c r="I7420"/>
      <c r="J7420"/>
    </row>
    <row r="7421" spans="1:10" x14ac:dyDescent="0.3">
      <c r="A7421" s="957"/>
      <c r="B7421"/>
      <c r="C7421"/>
      <c r="D7421"/>
      <c r="E7421"/>
      <c r="F7421"/>
      <c r="G7421"/>
      <c r="H7421"/>
      <c r="I7421"/>
      <c r="J7421"/>
    </row>
    <row r="7422" spans="1:10" x14ac:dyDescent="0.3">
      <c r="A7422" s="957"/>
      <c r="B7422"/>
      <c r="C7422"/>
      <c r="D7422"/>
      <c r="E7422"/>
      <c r="F7422"/>
      <c r="G7422"/>
      <c r="H7422"/>
      <c r="I7422"/>
      <c r="J7422"/>
    </row>
    <row r="7423" spans="1:10" x14ac:dyDescent="0.3">
      <c r="A7423" s="957"/>
      <c r="B7423"/>
      <c r="C7423"/>
      <c r="D7423"/>
      <c r="E7423"/>
      <c r="F7423"/>
      <c r="G7423"/>
      <c r="H7423"/>
      <c r="I7423"/>
      <c r="J7423"/>
    </row>
    <row r="7424" spans="1:10" x14ac:dyDescent="0.3">
      <c r="A7424" s="957"/>
      <c r="B7424"/>
      <c r="C7424"/>
      <c r="D7424"/>
      <c r="E7424"/>
      <c r="F7424"/>
      <c r="G7424"/>
      <c r="H7424"/>
      <c r="I7424"/>
      <c r="J7424"/>
    </row>
    <row r="7425" spans="1:10" x14ac:dyDescent="0.3">
      <c r="A7425" s="957"/>
      <c r="B7425"/>
      <c r="C7425"/>
      <c r="D7425"/>
      <c r="E7425"/>
      <c r="F7425"/>
      <c r="G7425"/>
      <c r="H7425"/>
      <c r="I7425"/>
      <c r="J7425"/>
    </row>
    <row r="7426" spans="1:10" x14ac:dyDescent="0.3">
      <c r="A7426" s="957"/>
      <c r="B7426"/>
      <c r="C7426"/>
      <c r="D7426"/>
      <c r="E7426"/>
      <c r="F7426"/>
      <c r="G7426"/>
      <c r="H7426"/>
      <c r="I7426"/>
      <c r="J7426"/>
    </row>
    <row r="7427" spans="1:10" x14ac:dyDescent="0.3">
      <c r="A7427" s="957"/>
      <c r="B7427"/>
      <c r="C7427"/>
      <c r="D7427"/>
      <c r="E7427"/>
      <c r="F7427"/>
      <c r="G7427"/>
      <c r="H7427"/>
      <c r="I7427"/>
      <c r="J7427"/>
    </row>
    <row r="7428" spans="1:10" x14ac:dyDescent="0.3">
      <c r="A7428" s="957"/>
      <c r="B7428"/>
      <c r="C7428"/>
      <c r="D7428"/>
      <c r="E7428"/>
      <c r="F7428"/>
      <c r="G7428"/>
      <c r="H7428"/>
      <c r="I7428"/>
      <c r="J7428"/>
    </row>
    <row r="7429" spans="1:10" x14ac:dyDescent="0.3">
      <c r="A7429" s="957"/>
      <c r="B7429"/>
      <c r="C7429"/>
      <c r="D7429"/>
      <c r="E7429"/>
      <c r="F7429"/>
      <c r="G7429"/>
      <c r="H7429"/>
      <c r="I7429"/>
      <c r="J7429"/>
    </row>
    <row r="7430" spans="1:10" x14ac:dyDescent="0.3">
      <c r="A7430" s="957"/>
      <c r="B7430"/>
      <c r="C7430"/>
      <c r="D7430"/>
      <c r="E7430"/>
      <c r="F7430"/>
      <c r="G7430"/>
      <c r="H7430"/>
      <c r="I7430"/>
      <c r="J7430"/>
    </row>
    <row r="7431" spans="1:10" x14ac:dyDescent="0.3">
      <c r="A7431" s="957"/>
      <c r="B7431"/>
      <c r="C7431"/>
      <c r="D7431"/>
      <c r="E7431"/>
      <c r="F7431"/>
      <c r="G7431"/>
      <c r="H7431"/>
      <c r="I7431"/>
      <c r="J7431"/>
    </row>
    <row r="7432" spans="1:10" x14ac:dyDescent="0.3">
      <c r="A7432" s="957"/>
      <c r="B7432"/>
      <c r="C7432"/>
      <c r="D7432"/>
      <c r="E7432"/>
      <c r="F7432"/>
      <c r="G7432"/>
      <c r="H7432"/>
      <c r="I7432"/>
      <c r="J7432"/>
    </row>
    <row r="7433" spans="1:10" x14ac:dyDescent="0.3">
      <c r="A7433" s="957"/>
      <c r="B7433"/>
      <c r="C7433"/>
      <c r="D7433"/>
      <c r="E7433"/>
      <c r="F7433"/>
      <c r="G7433"/>
      <c r="H7433"/>
      <c r="I7433"/>
      <c r="J7433"/>
    </row>
    <row r="7434" spans="1:10" x14ac:dyDescent="0.3">
      <c r="A7434" s="957"/>
      <c r="B7434"/>
      <c r="C7434"/>
      <c r="D7434"/>
      <c r="E7434"/>
      <c r="F7434"/>
      <c r="G7434"/>
      <c r="H7434"/>
      <c r="I7434"/>
      <c r="J7434"/>
    </row>
    <row r="7435" spans="1:10" x14ac:dyDescent="0.3">
      <c r="A7435" s="957"/>
      <c r="B7435"/>
      <c r="C7435"/>
      <c r="D7435"/>
      <c r="E7435"/>
      <c r="F7435"/>
      <c r="G7435"/>
      <c r="H7435"/>
      <c r="I7435"/>
      <c r="J7435"/>
    </row>
    <row r="7436" spans="1:10" x14ac:dyDescent="0.3">
      <c r="A7436" s="957"/>
      <c r="B7436"/>
      <c r="C7436"/>
      <c r="D7436"/>
      <c r="E7436"/>
      <c r="F7436"/>
      <c r="G7436"/>
      <c r="H7436"/>
      <c r="I7436"/>
      <c r="J7436"/>
    </row>
    <row r="7437" spans="1:10" x14ac:dyDescent="0.3">
      <c r="A7437" s="957"/>
      <c r="B7437"/>
      <c r="C7437"/>
      <c r="D7437"/>
      <c r="E7437"/>
      <c r="F7437"/>
      <c r="G7437"/>
      <c r="H7437"/>
      <c r="I7437"/>
      <c r="J7437"/>
    </row>
    <row r="7438" spans="1:10" x14ac:dyDescent="0.3">
      <c r="A7438" s="957"/>
      <c r="B7438"/>
      <c r="C7438"/>
      <c r="D7438"/>
      <c r="E7438"/>
      <c r="F7438"/>
      <c r="G7438"/>
      <c r="H7438"/>
      <c r="I7438"/>
      <c r="J7438"/>
    </row>
    <row r="7439" spans="1:10" x14ac:dyDescent="0.3">
      <c r="A7439" s="957"/>
      <c r="B7439"/>
      <c r="C7439"/>
      <c r="D7439"/>
      <c r="E7439"/>
      <c r="F7439"/>
      <c r="G7439"/>
      <c r="H7439"/>
      <c r="I7439"/>
      <c r="J7439"/>
    </row>
    <row r="7440" spans="1:10" x14ac:dyDescent="0.3">
      <c r="A7440" s="957"/>
      <c r="B7440"/>
      <c r="C7440"/>
      <c r="D7440"/>
      <c r="E7440"/>
      <c r="F7440"/>
      <c r="G7440"/>
      <c r="H7440"/>
      <c r="I7440"/>
      <c r="J7440"/>
    </row>
    <row r="7441" spans="1:10" x14ac:dyDescent="0.3">
      <c r="A7441" s="957"/>
      <c r="B7441"/>
      <c r="C7441"/>
      <c r="D7441"/>
      <c r="E7441"/>
      <c r="F7441"/>
      <c r="G7441"/>
      <c r="H7441"/>
      <c r="I7441"/>
      <c r="J7441"/>
    </row>
    <row r="7442" spans="1:10" x14ac:dyDescent="0.3">
      <c r="A7442" s="957"/>
      <c r="B7442"/>
      <c r="C7442"/>
      <c r="D7442"/>
      <c r="E7442"/>
      <c r="F7442"/>
      <c r="G7442"/>
      <c r="H7442"/>
      <c r="I7442"/>
      <c r="J7442"/>
    </row>
    <row r="7443" spans="1:10" x14ac:dyDescent="0.3">
      <c r="A7443" s="957"/>
      <c r="B7443"/>
      <c r="C7443"/>
      <c r="D7443"/>
      <c r="E7443"/>
      <c r="F7443"/>
      <c r="G7443"/>
      <c r="H7443"/>
      <c r="I7443"/>
      <c r="J7443"/>
    </row>
    <row r="7444" spans="1:10" x14ac:dyDescent="0.3">
      <c r="A7444" s="957"/>
      <c r="B7444"/>
      <c r="C7444"/>
      <c r="D7444"/>
      <c r="E7444"/>
      <c r="F7444"/>
      <c r="G7444"/>
      <c r="H7444"/>
      <c r="I7444"/>
      <c r="J7444"/>
    </row>
    <row r="7445" spans="1:10" x14ac:dyDescent="0.3">
      <c r="A7445" s="957"/>
      <c r="B7445"/>
      <c r="C7445"/>
      <c r="D7445"/>
      <c r="E7445"/>
      <c r="F7445"/>
      <c r="G7445"/>
      <c r="H7445"/>
      <c r="I7445"/>
      <c r="J7445"/>
    </row>
    <row r="7446" spans="1:10" x14ac:dyDescent="0.3">
      <c r="A7446" s="957"/>
      <c r="B7446"/>
      <c r="C7446"/>
      <c r="D7446"/>
      <c r="E7446"/>
      <c r="F7446"/>
      <c r="G7446"/>
      <c r="H7446"/>
      <c r="I7446"/>
      <c r="J7446"/>
    </row>
    <row r="7447" spans="1:10" x14ac:dyDescent="0.3">
      <c r="A7447" s="957"/>
      <c r="B7447"/>
      <c r="C7447"/>
      <c r="D7447"/>
      <c r="E7447"/>
      <c r="F7447"/>
      <c r="G7447"/>
      <c r="H7447"/>
      <c r="I7447"/>
      <c r="J7447"/>
    </row>
    <row r="7448" spans="1:10" x14ac:dyDescent="0.3">
      <c r="A7448" s="957"/>
      <c r="B7448"/>
      <c r="C7448"/>
      <c r="D7448"/>
      <c r="E7448"/>
      <c r="F7448"/>
      <c r="G7448"/>
      <c r="H7448"/>
      <c r="I7448"/>
      <c r="J7448"/>
    </row>
    <row r="7449" spans="1:10" x14ac:dyDescent="0.3">
      <c r="A7449" s="957"/>
      <c r="B7449"/>
      <c r="C7449"/>
      <c r="D7449"/>
      <c r="E7449"/>
      <c r="F7449"/>
      <c r="G7449"/>
      <c r="H7449"/>
      <c r="I7449"/>
      <c r="J7449"/>
    </row>
    <row r="7450" spans="1:10" x14ac:dyDescent="0.3">
      <c r="A7450" s="957"/>
      <c r="B7450"/>
      <c r="C7450"/>
      <c r="D7450"/>
      <c r="E7450"/>
      <c r="F7450"/>
      <c r="G7450"/>
      <c r="H7450"/>
      <c r="I7450"/>
      <c r="J7450"/>
    </row>
    <row r="7451" spans="1:10" x14ac:dyDescent="0.3">
      <c r="A7451" s="957"/>
      <c r="B7451"/>
      <c r="C7451"/>
      <c r="D7451"/>
      <c r="E7451"/>
      <c r="F7451"/>
      <c r="G7451"/>
      <c r="H7451"/>
      <c r="I7451"/>
      <c r="J7451"/>
    </row>
    <row r="7452" spans="1:10" x14ac:dyDescent="0.3">
      <c r="A7452" s="957"/>
      <c r="B7452"/>
      <c r="C7452"/>
      <c r="D7452"/>
      <c r="E7452"/>
      <c r="F7452"/>
      <c r="G7452"/>
      <c r="H7452"/>
      <c r="I7452"/>
      <c r="J7452"/>
    </row>
    <row r="7453" spans="1:10" x14ac:dyDescent="0.3">
      <c r="A7453" s="957"/>
      <c r="B7453"/>
      <c r="C7453"/>
      <c r="D7453"/>
      <c r="E7453"/>
      <c r="F7453"/>
      <c r="G7453"/>
      <c r="H7453"/>
      <c r="I7453"/>
      <c r="J7453"/>
    </row>
    <row r="7454" spans="1:10" x14ac:dyDescent="0.3">
      <c r="A7454" s="957"/>
      <c r="B7454"/>
      <c r="C7454"/>
      <c r="D7454"/>
      <c r="E7454"/>
      <c r="F7454"/>
      <c r="G7454"/>
      <c r="H7454"/>
      <c r="I7454"/>
      <c r="J7454"/>
    </row>
    <row r="7455" spans="1:10" x14ac:dyDescent="0.3">
      <c r="A7455" s="957"/>
      <c r="B7455"/>
      <c r="C7455"/>
      <c r="D7455"/>
      <c r="E7455"/>
      <c r="F7455"/>
      <c r="G7455"/>
      <c r="H7455"/>
      <c r="I7455"/>
      <c r="J7455"/>
    </row>
    <row r="7456" spans="1:10" x14ac:dyDescent="0.3">
      <c r="A7456" s="957"/>
      <c r="B7456"/>
      <c r="C7456"/>
      <c r="D7456"/>
      <c r="E7456"/>
      <c r="F7456"/>
      <c r="G7456"/>
      <c r="H7456"/>
      <c r="I7456"/>
      <c r="J7456"/>
    </row>
    <row r="7457" spans="1:10" x14ac:dyDescent="0.3">
      <c r="A7457" s="957"/>
      <c r="B7457"/>
      <c r="C7457"/>
      <c r="D7457"/>
      <c r="E7457"/>
      <c r="F7457"/>
      <c r="G7457"/>
      <c r="H7457"/>
      <c r="I7457"/>
      <c r="J7457"/>
    </row>
    <row r="7458" spans="1:10" x14ac:dyDescent="0.3">
      <c r="A7458" s="957"/>
      <c r="B7458"/>
      <c r="C7458"/>
      <c r="D7458"/>
      <c r="E7458"/>
      <c r="F7458"/>
      <c r="G7458"/>
      <c r="H7458"/>
      <c r="I7458"/>
      <c r="J7458"/>
    </row>
    <row r="7459" spans="1:10" x14ac:dyDescent="0.3">
      <c r="A7459" s="957"/>
      <c r="B7459"/>
      <c r="C7459"/>
      <c r="D7459"/>
      <c r="E7459"/>
      <c r="F7459"/>
      <c r="G7459"/>
      <c r="H7459"/>
      <c r="I7459"/>
      <c r="J7459"/>
    </row>
    <row r="7460" spans="1:10" x14ac:dyDescent="0.3">
      <c r="A7460" s="957"/>
      <c r="B7460"/>
      <c r="C7460"/>
      <c r="D7460"/>
      <c r="E7460"/>
      <c r="F7460"/>
      <c r="G7460"/>
      <c r="H7460"/>
      <c r="I7460"/>
      <c r="J7460"/>
    </row>
    <row r="7461" spans="1:10" x14ac:dyDescent="0.3">
      <c r="A7461" s="957"/>
      <c r="B7461"/>
      <c r="C7461"/>
      <c r="D7461"/>
      <c r="E7461"/>
      <c r="F7461"/>
      <c r="G7461"/>
      <c r="H7461"/>
      <c r="I7461"/>
      <c r="J7461"/>
    </row>
    <row r="7462" spans="1:10" x14ac:dyDescent="0.3">
      <c r="A7462" s="957"/>
      <c r="B7462"/>
      <c r="C7462"/>
      <c r="D7462"/>
      <c r="E7462"/>
      <c r="F7462"/>
      <c r="G7462"/>
      <c r="H7462"/>
      <c r="I7462"/>
      <c r="J7462"/>
    </row>
    <row r="7463" spans="1:10" x14ac:dyDescent="0.3">
      <c r="A7463" s="957"/>
      <c r="B7463"/>
      <c r="C7463"/>
      <c r="D7463"/>
      <c r="E7463"/>
      <c r="F7463"/>
      <c r="G7463"/>
      <c r="H7463"/>
      <c r="I7463"/>
      <c r="J7463"/>
    </row>
    <row r="7464" spans="1:10" x14ac:dyDescent="0.3">
      <c r="A7464" s="957"/>
      <c r="B7464"/>
      <c r="C7464"/>
      <c r="D7464"/>
      <c r="E7464"/>
      <c r="F7464"/>
      <c r="G7464"/>
      <c r="H7464"/>
      <c r="I7464"/>
      <c r="J7464"/>
    </row>
    <row r="7465" spans="1:10" x14ac:dyDescent="0.3">
      <c r="A7465" s="957"/>
      <c r="B7465"/>
      <c r="C7465"/>
      <c r="D7465"/>
      <c r="E7465"/>
      <c r="F7465"/>
      <c r="G7465"/>
      <c r="H7465"/>
      <c r="I7465"/>
      <c r="J7465"/>
    </row>
    <row r="7466" spans="1:10" x14ac:dyDescent="0.3">
      <c r="A7466" s="957"/>
      <c r="B7466"/>
      <c r="C7466"/>
      <c r="D7466"/>
      <c r="E7466"/>
      <c r="F7466"/>
      <c r="G7466"/>
      <c r="H7466"/>
      <c r="I7466"/>
      <c r="J7466"/>
    </row>
    <row r="7467" spans="1:10" x14ac:dyDescent="0.3">
      <c r="A7467" s="957"/>
      <c r="B7467"/>
      <c r="C7467"/>
      <c r="D7467"/>
      <c r="E7467"/>
      <c r="F7467"/>
      <c r="G7467"/>
      <c r="H7467"/>
      <c r="I7467"/>
      <c r="J7467"/>
    </row>
    <row r="7468" spans="1:10" x14ac:dyDescent="0.3">
      <c r="A7468" s="957"/>
      <c r="B7468"/>
      <c r="C7468"/>
      <c r="D7468"/>
      <c r="E7468"/>
      <c r="F7468"/>
      <c r="G7468"/>
      <c r="H7468"/>
      <c r="I7468"/>
      <c r="J7468"/>
    </row>
    <row r="7469" spans="1:10" x14ac:dyDescent="0.3">
      <c r="A7469" s="957"/>
      <c r="B7469"/>
      <c r="C7469"/>
      <c r="D7469"/>
      <c r="E7469"/>
      <c r="F7469"/>
      <c r="G7469"/>
      <c r="H7469"/>
      <c r="I7469"/>
      <c r="J7469"/>
    </row>
    <row r="7470" spans="1:10" x14ac:dyDescent="0.3">
      <c r="A7470" s="957"/>
      <c r="B7470"/>
      <c r="C7470"/>
      <c r="D7470"/>
      <c r="E7470"/>
      <c r="F7470"/>
      <c r="G7470"/>
      <c r="H7470"/>
      <c r="I7470"/>
      <c r="J7470"/>
    </row>
    <row r="7471" spans="1:10" x14ac:dyDescent="0.3">
      <c r="A7471" s="957"/>
      <c r="B7471"/>
      <c r="C7471"/>
      <c r="D7471"/>
      <c r="E7471"/>
      <c r="F7471"/>
      <c r="G7471"/>
      <c r="H7471"/>
      <c r="I7471"/>
      <c r="J7471"/>
    </row>
    <row r="7472" spans="1:10" x14ac:dyDescent="0.3">
      <c r="A7472" s="957"/>
      <c r="B7472"/>
      <c r="C7472"/>
      <c r="D7472"/>
      <c r="E7472"/>
      <c r="F7472"/>
      <c r="G7472"/>
      <c r="H7472"/>
      <c r="I7472"/>
      <c r="J7472"/>
    </row>
    <row r="7473" spans="1:10" x14ac:dyDescent="0.3">
      <c r="A7473" s="957"/>
      <c r="B7473"/>
      <c r="C7473"/>
      <c r="D7473"/>
      <c r="E7473"/>
      <c r="F7473"/>
      <c r="G7473"/>
      <c r="H7473"/>
      <c r="I7473"/>
      <c r="J7473"/>
    </row>
    <row r="7474" spans="1:10" x14ac:dyDescent="0.3">
      <c r="A7474" s="957"/>
      <c r="B7474"/>
      <c r="C7474"/>
      <c r="D7474"/>
      <c r="E7474"/>
      <c r="F7474"/>
      <c r="G7474"/>
      <c r="H7474"/>
      <c r="I7474"/>
      <c r="J7474"/>
    </row>
    <row r="7475" spans="1:10" x14ac:dyDescent="0.3">
      <c r="A7475" s="957"/>
      <c r="B7475"/>
      <c r="C7475"/>
      <c r="D7475"/>
      <c r="E7475"/>
      <c r="F7475"/>
      <c r="G7475"/>
      <c r="H7475"/>
      <c r="I7475"/>
      <c r="J7475"/>
    </row>
    <row r="7476" spans="1:10" x14ac:dyDescent="0.3">
      <c r="A7476" s="957"/>
      <c r="B7476"/>
      <c r="C7476"/>
      <c r="D7476"/>
      <c r="E7476"/>
      <c r="F7476"/>
      <c r="G7476"/>
      <c r="H7476"/>
      <c r="I7476"/>
      <c r="J7476"/>
    </row>
    <row r="7477" spans="1:10" x14ac:dyDescent="0.3">
      <c r="A7477" s="957"/>
      <c r="B7477"/>
      <c r="C7477"/>
      <c r="D7477"/>
      <c r="E7477"/>
      <c r="F7477"/>
      <c r="G7477"/>
      <c r="H7477"/>
      <c r="I7477"/>
      <c r="J7477"/>
    </row>
    <row r="7478" spans="1:10" x14ac:dyDescent="0.3">
      <c r="A7478" s="957"/>
      <c r="B7478"/>
      <c r="C7478"/>
      <c r="D7478"/>
      <c r="E7478"/>
      <c r="F7478"/>
      <c r="G7478"/>
      <c r="H7478"/>
      <c r="I7478"/>
      <c r="J7478"/>
    </row>
    <row r="7479" spans="1:10" x14ac:dyDescent="0.3">
      <c r="A7479" s="957"/>
      <c r="B7479"/>
      <c r="C7479"/>
      <c r="D7479"/>
      <c r="E7479"/>
      <c r="F7479"/>
      <c r="G7479"/>
      <c r="H7479"/>
      <c r="I7479"/>
      <c r="J7479"/>
    </row>
    <row r="7480" spans="1:10" x14ac:dyDescent="0.3">
      <c r="A7480" s="957"/>
      <c r="B7480"/>
      <c r="C7480"/>
      <c r="D7480"/>
      <c r="E7480"/>
      <c r="F7480"/>
      <c r="G7480"/>
      <c r="H7480"/>
      <c r="I7480"/>
      <c r="J7480"/>
    </row>
    <row r="7481" spans="1:10" x14ac:dyDescent="0.3">
      <c r="A7481" s="957"/>
      <c r="B7481"/>
      <c r="C7481"/>
      <c r="D7481"/>
      <c r="E7481"/>
      <c r="F7481"/>
      <c r="G7481"/>
      <c r="H7481"/>
      <c r="I7481"/>
      <c r="J7481"/>
    </row>
    <row r="7482" spans="1:10" x14ac:dyDescent="0.3">
      <c r="A7482" s="957"/>
      <c r="B7482"/>
      <c r="C7482"/>
      <c r="D7482"/>
      <c r="E7482"/>
      <c r="F7482"/>
      <c r="G7482"/>
      <c r="H7482"/>
      <c r="I7482"/>
      <c r="J7482"/>
    </row>
    <row r="7483" spans="1:10" x14ac:dyDescent="0.3">
      <c r="A7483" s="957"/>
      <c r="B7483"/>
      <c r="C7483"/>
      <c r="D7483"/>
      <c r="E7483"/>
      <c r="F7483"/>
      <c r="G7483"/>
      <c r="H7483"/>
      <c r="I7483"/>
      <c r="J7483"/>
    </row>
    <row r="7484" spans="1:10" x14ac:dyDescent="0.3">
      <c r="A7484" s="957"/>
      <c r="B7484"/>
      <c r="C7484"/>
      <c r="D7484"/>
      <c r="E7484"/>
      <c r="F7484"/>
      <c r="G7484"/>
      <c r="H7484"/>
      <c r="I7484"/>
      <c r="J7484"/>
    </row>
    <row r="7485" spans="1:10" x14ac:dyDescent="0.3">
      <c r="A7485" s="957"/>
      <c r="B7485"/>
      <c r="C7485"/>
      <c r="D7485"/>
      <c r="E7485"/>
      <c r="F7485"/>
      <c r="G7485"/>
      <c r="H7485"/>
      <c r="I7485"/>
      <c r="J7485"/>
    </row>
    <row r="7486" spans="1:10" x14ac:dyDescent="0.3">
      <c r="A7486" s="957"/>
      <c r="B7486"/>
      <c r="C7486"/>
      <c r="D7486"/>
      <c r="E7486"/>
      <c r="F7486"/>
      <c r="G7486"/>
      <c r="H7486"/>
      <c r="I7486"/>
      <c r="J7486"/>
    </row>
    <row r="7487" spans="1:10" x14ac:dyDescent="0.3">
      <c r="A7487" s="957"/>
      <c r="B7487"/>
      <c r="C7487"/>
      <c r="D7487"/>
      <c r="E7487"/>
      <c r="F7487"/>
      <c r="G7487"/>
      <c r="H7487"/>
      <c r="I7487"/>
      <c r="J7487"/>
    </row>
    <row r="7488" spans="1:10" x14ac:dyDescent="0.3">
      <c r="A7488" s="957"/>
      <c r="B7488"/>
      <c r="C7488"/>
      <c r="D7488"/>
      <c r="E7488"/>
      <c r="F7488"/>
      <c r="G7488"/>
      <c r="H7488"/>
      <c r="I7488"/>
      <c r="J7488"/>
    </row>
    <row r="7489" spans="1:10" x14ac:dyDescent="0.3">
      <c r="A7489" s="957"/>
      <c r="B7489"/>
      <c r="C7489"/>
      <c r="D7489"/>
      <c r="E7489"/>
      <c r="F7489"/>
      <c r="G7489"/>
      <c r="H7489"/>
      <c r="I7489"/>
      <c r="J7489"/>
    </row>
    <row r="7490" spans="1:10" x14ac:dyDescent="0.3">
      <c r="A7490" s="957"/>
      <c r="B7490"/>
      <c r="C7490"/>
      <c r="D7490"/>
      <c r="E7490"/>
      <c r="F7490"/>
      <c r="G7490"/>
      <c r="H7490"/>
      <c r="I7490"/>
      <c r="J7490"/>
    </row>
    <row r="7491" spans="1:10" x14ac:dyDescent="0.3">
      <c r="A7491" s="957"/>
      <c r="B7491"/>
      <c r="C7491"/>
      <c r="D7491"/>
      <c r="E7491"/>
      <c r="F7491"/>
      <c r="G7491"/>
      <c r="H7491"/>
      <c r="I7491"/>
      <c r="J7491"/>
    </row>
    <row r="7492" spans="1:10" x14ac:dyDescent="0.3">
      <c r="A7492" s="957"/>
      <c r="B7492"/>
      <c r="C7492"/>
      <c r="D7492"/>
      <c r="E7492"/>
      <c r="F7492"/>
      <c r="G7492"/>
      <c r="H7492"/>
      <c r="I7492"/>
      <c r="J7492"/>
    </row>
    <row r="7493" spans="1:10" x14ac:dyDescent="0.3">
      <c r="A7493" s="957"/>
      <c r="B7493"/>
      <c r="C7493"/>
      <c r="D7493"/>
      <c r="E7493"/>
      <c r="F7493"/>
      <c r="G7493"/>
      <c r="H7493"/>
      <c r="I7493"/>
      <c r="J7493"/>
    </row>
    <row r="7494" spans="1:10" x14ac:dyDescent="0.3">
      <c r="A7494" s="957"/>
      <c r="B7494"/>
      <c r="C7494"/>
      <c r="D7494"/>
      <c r="E7494"/>
      <c r="F7494"/>
      <c r="G7494"/>
      <c r="H7494"/>
      <c r="I7494"/>
      <c r="J7494"/>
    </row>
    <row r="7495" spans="1:10" x14ac:dyDescent="0.3">
      <c r="A7495" s="957"/>
      <c r="B7495"/>
      <c r="C7495"/>
      <c r="D7495"/>
      <c r="E7495"/>
      <c r="F7495"/>
      <c r="G7495"/>
      <c r="H7495"/>
      <c r="I7495"/>
      <c r="J7495"/>
    </row>
    <row r="7496" spans="1:10" x14ac:dyDescent="0.3">
      <c r="A7496" s="957"/>
      <c r="B7496"/>
      <c r="C7496"/>
      <c r="D7496"/>
      <c r="E7496"/>
      <c r="F7496"/>
      <c r="G7496"/>
      <c r="H7496"/>
      <c r="I7496"/>
      <c r="J7496"/>
    </row>
    <row r="7497" spans="1:10" x14ac:dyDescent="0.3">
      <c r="A7497" s="957"/>
      <c r="B7497"/>
      <c r="C7497"/>
      <c r="D7497"/>
      <c r="E7497"/>
      <c r="F7497"/>
      <c r="G7497"/>
      <c r="H7497"/>
      <c r="I7497"/>
      <c r="J7497"/>
    </row>
    <row r="7498" spans="1:10" x14ac:dyDescent="0.3">
      <c r="A7498" s="957"/>
      <c r="B7498"/>
      <c r="C7498"/>
      <c r="D7498"/>
      <c r="E7498"/>
      <c r="F7498"/>
      <c r="G7498"/>
      <c r="H7498"/>
      <c r="I7498"/>
      <c r="J7498"/>
    </row>
    <row r="7499" spans="1:10" x14ac:dyDescent="0.3">
      <c r="A7499" s="957"/>
      <c r="B7499"/>
      <c r="C7499"/>
      <c r="D7499"/>
      <c r="E7499"/>
      <c r="F7499"/>
      <c r="G7499"/>
      <c r="H7499"/>
      <c r="I7499"/>
      <c r="J7499"/>
    </row>
    <row r="7500" spans="1:10" x14ac:dyDescent="0.3">
      <c r="A7500" s="957"/>
      <c r="B7500"/>
      <c r="C7500"/>
      <c r="D7500"/>
      <c r="E7500"/>
      <c r="F7500"/>
      <c r="G7500"/>
      <c r="H7500"/>
      <c r="I7500"/>
      <c r="J7500"/>
    </row>
    <row r="7501" spans="1:10" x14ac:dyDescent="0.3">
      <c r="A7501" s="957"/>
      <c r="B7501"/>
      <c r="C7501"/>
      <c r="D7501"/>
      <c r="E7501"/>
      <c r="F7501"/>
      <c r="G7501"/>
      <c r="H7501"/>
      <c r="I7501"/>
      <c r="J7501"/>
    </row>
    <row r="7502" spans="1:10" x14ac:dyDescent="0.3">
      <c r="A7502" s="957"/>
      <c r="B7502"/>
      <c r="C7502"/>
      <c r="D7502"/>
      <c r="E7502"/>
      <c r="F7502"/>
      <c r="G7502"/>
      <c r="H7502"/>
      <c r="I7502"/>
      <c r="J7502"/>
    </row>
    <row r="7503" spans="1:10" x14ac:dyDescent="0.3">
      <c r="A7503" s="957"/>
      <c r="B7503"/>
      <c r="C7503"/>
      <c r="D7503"/>
      <c r="E7503"/>
      <c r="F7503"/>
      <c r="G7503"/>
      <c r="H7503"/>
      <c r="I7503"/>
      <c r="J7503"/>
    </row>
    <row r="7504" spans="1:10" x14ac:dyDescent="0.3">
      <c r="A7504" s="957"/>
      <c r="B7504"/>
      <c r="C7504"/>
      <c r="D7504"/>
      <c r="E7504"/>
      <c r="F7504"/>
      <c r="G7504"/>
      <c r="H7504"/>
      <c r="I7504"/>
      <c r="J7504"/>
    </row>
    <row r="7505" spans="1:10" x14ac:dyDescent="0.3">
      <c r="A7505" s="957"/>
      <c r="B7505"/>
      <c r="C7505"/>
      <c r="D7505"/>
      <c r="E7505"/>
      <c r="F7505"/>
      <c r="G7505"/>
      <c r="H7505"/>
      <c r="I7505"/>
      <c r="J7505"/>
    </row>
    <row r="7506" spans="1:10" x14ac:dyDescent="0.3">
      <c r="A7506" s="957"/>
      <c r="B7506"/>
      <c r="C7506"/>
      <c r="D7506"/>
      <c r="E7506"/>
      <c r="F7506"/>
      <c r="G7506"/>
      <c r="H7506"/>
      <c r="I7506"/>
      <c r="J7506"/>
    </row>
    <row r="7507" spans="1:10" x14ac:dyDescent="0.3">
      <c r="A7507" s="957"/>
      <c r="B7507"/>
      <c r="C7507"/>
      <c r="D7507"/>
      <c r="E7507"/>
      <c r="F7507"/>
      <c r="G7507"/>
      <c r="H7507"/>
      <c r="I7507"/>
      <c r="J7507"/>
    </row>
    <row r="7508" spans="1:10" x14ac:dyDescent="0.3">
      <c r="A7508" s="957"/>
      <c r="B7508"/>
      <c r="C7508"/>
      <c r="D7508"/>
      <c r="E7508"/>
      <c r="F7508"/>
      <c r="G7508"/>
      <c r="H7508"/>
      <c r="I7508"/>
      <c r="J7508"/>
    </row>
    <row r="7509" spans="1:10" x14ac:dyDescent="0.3">
      <c r="A7509" s="957"/>
      <c r="B7509"/>
      <c r="C7509"/>
      <c r="D7509"/>
      <c r="E7509"/>
      <c r="F7509"/>
      <c r="G7509"/>
      <c r="H7509"/>
      <c r="I7509"/>
      <c r="J7509"/>
    </row>
    <row r="7510" spans="1:10" x14ac:dyDescent="0.3">
      <c r="A7510" s="957"/>
      <c r="B7510"/>
      <c r="C7510"/>
      <c r="D7510"/>
      <c r="E7510"/>
      <c r="F7510"/>
      <c r="G7510"/>
      <c r="H7510"/>
      <c r="I7510"/>
      <c r="J7510"/>
    </row>
    <row r="7511" spans="1:10" x14ac:dyDescent="0.3">
      <c r="A7511" s="957"/>
      <c r="B7511"/>
      <c r="C7511"/>
      <c r="D7511"/>
      <c r="E7511"/>
      <c r="F7511"/>
      <c r="G7511"/>
      <c r="H7511"/>
      <c r="I7511"/>
      <c r="J7511"/>
    </row>
    <row r="7512" spans="1:10" x14ac:dyDescent="0.3">
      <c r="A7512" s="957"/>
      <c r="B7512"/>
      <c r="C7512"/>
      <c r="D7512"/>
      <c r="E7512"/>
      <c r="F7512"/>
      <c r="G7512"/>
      <c r="H7512"/>
      <c r="I7512"/>
      <c r="J7512"/>
    </row>
    <row r="7513" spans="1:10" x14ac:dyDescent="0.3">
      <c r="A7513" s="957"/>
      <c r="B7513"/>
      <c r="C7513"/>
      <c r="D7513"/>
      <c r="E7513"/>
      <c r="F7513"/>
      <c r="G7513"/>
      <c r="H7513"/>
      <c r="I7513"/>
      <c r="J7513"/>
    </row>
    <row r="7514" spans="1:10" x14ac:dyDescent="0.3">
      <c r="A7514" s="957"/>
      <c r="B7514"/>
      <c r="C7514"/>
      <c r="D7514"/>
      <c r="E7514"/>
      <c r="F7514"/>
      <c r="G7514"/>
      <c r="H7514"/>
      <c r="I7514"/>
      <c r="J7514"/>
    </row>
    <row r="7515" spans="1:10" x14ac:dyDescent="0.3">
      <c r="A7515" s="957"/>
      <c r="B7515"/>
      <c r="C7515"/>
      <c r="D7515"/>
      <c r="E7515"/>
      <c r="F7515"/>
      <c r="G7515"/>
      <c r="H7515"/>
      <c r="I7515"/>
      <c r="J7515"/>
    </row>
    <row r="7516" spans="1:10" x14ac:dyDescent="0.3">
      <c r="A7516" s="957"/>
      <c r="B7516"/>
      <c r="C7516"/>
      <c r="D7516"/>
      <c r="E7516"/>
      <c r="F7516"/>
      <c r="G7516"/>
      <c r="H7516"/>
      <c r="I7516"/>
      <c r="J7516"/>
    </row>
    <row r="7517" spans="1:10" x14ac:dyDescent="0.3">
      <c r="A7517" s="957"/>
      <c r="B7517"/>
      <c r="C7517"/>
      <c r="D7517"/>
      <c r="E7517"/>
      <c r="F7517"/>
      <c r="G7517"/>
      <c r="H7517"/>
      <c r="I7517"/>
      <c r="J7517"/>
    </row>
    <row r="7518" spans="1:10" x14ac:dyDescent="0.3">
      <c r="A7518" s="957"/>
      <c r="B7518"/>
      <c r="C7518"/>
      <c r="D7518"/>
      <c r="E7518"/>
      <c r="F7518"/>
      <c r="G7518"/>
      <c r="H7518"/>
      <c r="I7518"/>
      <c r="J7518"/>
    </row>
    <row r="7519" spans="1:10" x14ac:dyDescent="0.3">
      <c r="A7519" s="957"/>
      <c r="B7519"/>
      <c r="C7519"/>
      <c r="D7519"/>
      <c r="E7519"/>
      <c r="F7519"/>
      <c r="G7519"/>
      <c r="H7519"/>
      <c r="I7519"/>
      <c r="J7519"/>
    </row>
    <row r="7520" spans="1:10" x14ac:dyDescent="0.3">
      <c r="A7520" s="957"/>
      <c r="B7520"/>
      <c r="C7520"/>
      <c r="D7520"/>
      <c r="E7520"/>
      <c r="F7520"/>
      <c r="G7520"/>
      <c r="H7520"/>
      <c r="I7520"/>
      <c r="J7520"/>
    </row>
    <row r="7521" spans="1:10" x14ac:dyDescent="0.3">
      <c r="A7521" s="957"/>
      <c r="B7521"/>
      <c r="C7521"/>
      <c r="D7521"/>
      <c r="E7521"/>
      <c r="F7521"/>
      <c r="G7521"/>
      <c r="H7521"/>
      <c r="I7521"/>
      <c r="J7521"/>
    </row>
    <row r="7522" spans="1:10" x14ac:dyDescent="0.3">
      <c r="A7522" s="957"/>
      <c r="B7522"/>
      <c r="C7522"/>
      <c r="D7522"/>
      <c r="E7522"/>
      <c r="F7522"/>
      <c r="G7522"/>
      <c r="H7522"/>
      <c r="I7522"/>
      <c r="J7522"/>
    </row>
    <row r="7523" spans="1:10" x14ac:dyDescent="0.3">
      <c r="A7523" s="957"/>
      <c r="B7523"/>
      <c r="C7523"/>
      <c r="D7523"/>
      <c r="E7523"/>
      <c r="F7523"/>
      <c r="G7523"/>
      <c r="H7523"/>
      <c r="I7523"/>
      <c r="J7523"/>
    </row>
    <row r="7524" spans="1:10" x14ac:dyDescent="0.3">
      <c r="A7524" s="957"/>
      <c r="B7524"/>
      <c r="C7524"/>
      <c r="D7524"/>
      <c r="E7524"/>
      <c r="F7524"/>
      <c r="G7524"/>
      <c r="H7524"/>
      <c r="I7524"/>
      <c r="J7524"/>
    </row>
    <row r="7525" spans="1:10" x14ac:dyDescent="0.3">
      <c r="A7525" s="957"/>
      <c r="B7525"/>
      <c r="C7525"/>
      <c r="D7525"/>
      <c r="E7525"/>
      <c r="F7525"/>
      <c r="G7525"/>
      <c r="H7525"/>
      <c r="I7525"/>
      <c r="J7525"/>
    </row>
    <row r="7526" spans="1:10" x14ac:dyDescent="0.3">
      <c r="A7526" s="957"/>
      <c r="B7526"/>
      <c r="C7526"/>
      <c r="D7526"/>
      <c r="E7526"/>
      <c r="F7526"/>
      <c r="G7526"/>
      <c r="H7526"/>
      <c r="I7526"/>
      <c r="J7526"/>
    </row>
    <row r="7527" spans="1:10" x14ac:dyDescent="0.3">
      <c r="A7527" s="957"/>
      <c r="B7527"/>
      <c r="C7527"/>
      <c r="D7527"/>
      <c r="E7527"/>
      <c r="F7527"/>
      <c r="G7527"/>
      <c r="H7527"/>
      <c r="I7527"/>
      <c r="J7527"/>
    </row>
    <row r="7528" spans="1:10" x14ac:dyDescent="0.3">
      <c r="A7528" s="957"/>
      <c r="B7528"/>
      <c r="C7528"/>
      <c r="D7528"/>
      <c r="E7528"/>
      <c r="F7528"/>
      <c r="G7528"/>
      <c r="H7528"/>
      <c r="I7528"/>
      <c r="J7528"/>
    </row>
    <row r="7529" spans="1:10" x14ac:dyDescent="0.3">
      <c r="A7529" s="957"/>
      <c r="B7529"/>
      <c r="C7529"/>
      <c r="D7529"/>
      <c r="E7529"/>
      <c r="F7529"/>
      <c r="G7529"/>
      <c r="H7529"/>
      <c r="I7529"/>
      <c r="J7529"/>
    </row>
    <row r="7530" spans="1:10" x14ac:dyDescent="0.3">
      <c r="A7530" s="957"/>
      <c r="B7530"/>
      <c r="C7530"/>
      <c r="D7530"/>
      <c r="E7530"/>
      <c r="F7530"/>
      <c r="G7530"/>
      <c r="H7530"/>
      <c r="I7530"/>
      <c r="J7530"/>
    </row>
    <row r="7531" spans="1:10" x14ac:dyDescent="0.3">
      <c r="A7531" s="957"/>
      <c r="B7531"/>
      <c r="C7531"/>
      <c r="D7531"/>
      <c r="E7531"/>
      <c r="F7531"/>
      <c r="G7531"/>
      <c r="H7531"/>
      <c r="I7531"/>
      <c r="J7531"/>
    </row>
    <row r="7532" spans="1:10" x14ac:dyDescent="0.3">
      <c r="A7532" s="957"/>
      <c r="B7532"/>
      <c r="C7532"/>
      <c r="D7532"/>
      <c r="E7532"/>
      <c r="F7532"/>
      <c r="G7532"/>
      <c r="H7532"/>
      <c r="I7532"/>
      <c r="J7532"/>
    </row>
    <row r="7533" spans="1:10" x14ac:dyDescent="0.3">
      <c r="A7533" s="957"/>
      <c r="B7533"/>
      <c r="C7533"/>
      <c r="D7533"/>
      <c r="E7533"/>
      <c r="F7533"/>
      <c r="G7533"/>
      <c r="H7533"/>
      <c r="I7533"/>
      <c r="J7533"/>
    </row>
    <row r="7534" spans="1:10" x14ac:dyDescent="0.3">
      <c r="A7534" s="957"/>
      <c r="B7534"/>
      <c r="C7534"/>
      <c r="D7534"/>
      <c r="E7534"/>
      <c r="F7534"/>
      <c r="G7534"/>
      <c r="H7534"/>
      <c r="I7534"/>
      <c r="J7534"/>
    </row>
    <row r="7535" spans="1:10" x14ac:dyDescent="0.3">
      <c r="A7535" s="957"/>
      <c r="B7535"/>
      <c r="C7535"/>
      <c r="D7535"/>
      <c r="E7535"/>
      <c r="F7535"/>
      <c r="G7535"/>
      <c r="H7535"/>
      <c r="I7535"/>
      <c r="J7535"/>
    </row>
    <row r="7536" spans="1:10" x14ac:dyDescent="0.3">
      <c r="A7536" s="957"/>
      <c r="B7536"/>
      <c r="C7536"/>
      <c r="D7536"/>
      <c r="E7536"/>
      <c r="F7536"/>
      <c r="G7536"/>
      <c r="H7536"/>
      <c r="I7536"/>
      <c r="J7536"/>
    </row>
    <row r="7537" spans="1:10" x14ac:dyDescent="0.3">
      <c r="A7537" s="957"/>
      <c r="B7537"/>
      <c r="C7537"/>
      <c r="D7537"/>
      <c r="E7537"/>
      <c r="F7537"/>
      <c r="G7537"/>
      <c r="H7537"/>
      <c r="I7537"/>
      <c r="J7537"/>
    </row>
    <row r="7538" spans="1:10" x14ac:dyDescent="0.3">
      <c r="A7538" s="957"/>
      <c r="B7538"/>
      <c r="C7538"/>
      <c r="D7538"/>
      <c r="E7538"/>
      <c r="F7538"/>
      <c r="G7538"/>
      <c r="H7538"/>
      <c r="I7538"/>
      <c r="J7538"/>
    </row>
    <row r="7539" spans="1:10" x14ac:dyDescent="0.3">
      <c r="A7539" s="957"/>
      <c r="B7539"/>
      <c r="C7539"/>
      <c r="D7539"/>
      <c r="E7539"/>
      <c r="F7539"/>
      <c r="G7539"/>
      <c r="H7539"/>
      <c r="I7539"/>
      <c r="J7539"/>
    </row>
    <row r="7540" spans="1:10" x14ac:dyDescent="0.3">
      <c r="A7540" s="957"/>
      <c r="B7540"/>
      <c r="C7540"/>
      <c r="D7540"/>
      <c r="E7540"/>
      <c r="F7540"/>
      <c r="G7540"/>
      <c r="H7540"/>
      <c r="I7540"/>
      <c r="J7540"/>
    </row>
    <row r="7541" spans="1:10" x14ac:dyDescent="0.3">
      <c r="A7541" s="957"/>
      <c r="B7541"/>
      <c r="C7541"/>
      <c r="D7541"/>
      <c r="E7541"/>
      <c r="F7541"/>
      <c r="G7541"/>
      <c r="H7541"/>
      <c r="I7541"/>
      <c r="J7541"/>
    </row>
    <row r="7542" spans="1:10" x14ac:dyDescent="0.3">
      <c r="A7542" s="957"/>
      <c r="B7542"/>
      <c r="C7542"/>
      <c r="D7542"/>
      <c r="E7542"/>
      <c r="F7542"/>
      <c r="G7542"/>
      <c r="H7542"/>
      <c r="I7542"/>
      <c r="J7542"/>
    </row>
    <row r="7543" spans="1:10" x14ac:dyDescent="0.3">
      <c r="A7543" s="957"/>
      <c r="B7543"/>
      <c r="C7543"/>
      <c r="D7543"/>
      <c r="E7543"/>
      <c r="F7543"/>
      <c r="G7543"/>
      <c r="H7543"/>
      <c r="I7543"/>
      <c r="J7543"/>
    </row>
    <row r="7544" spans="1:10" x14ac:dyDescent="0.3">
      <c r="A7544" s="957"/>
      <c r="B7544"/>
      <c r="C7544"/>
      <c r="D7544"/>
      <c r="E7544"/>
      <c r="F7544"/>
      <c r="G7544"/>
      <c r="H7544"/>
      <c r="I7544"/>
      <c r="J7544"/>
    </row>
    <row r="7545" spans="1:10" x14ac:dyDescent="0.3">
      <c r="A7545" s="957"/>
      <c r="B7545"/>
      <c r="C7545"/>
      <c r="D7545"/>
      <c r="E7545"/>
      <c r="F7545"/>
      <c r="G7545"/>
      <c r="H7545"/>
      <c r="I7545"/>
      <c r="J7545"/>
    </row>
    <row r="7546" spans="1:10" x14ac:dyDescent="0.3">
      <c r="A7546" s="957"/>
      <c r="B7546"/>
      <c r="C7546"/>
      <c r="D7546"/>
      <c r="E7546"/>
      <c r="F7546"/>
      <c r="G7546"/>
      <c r="H7546"/>
      <c r="I7546"/>
      <c r="J7546"/>
    </row>
    <row r="7547" spans="1:10" x14ac:dyDescent="0.3">
      <c r="A7547" s="957"/>
      <c r="B7547"/>
      <c r="C7547"/>
      <c r="D7547"/>
      <c r="E7547"/>
      <c r="F7547"/>
      <c r="G7547"/>
      <c r="H7547"/>
      <c r="I7547"/>
      <c r="J7547"/>
    </row>
    <row r="7548" spans="1:10" x14ac:dyDescent="0.3">
      <c r="A7548" s="957"/>
      <c r="B7548"/>
      <c r="C7548"/>
      <c r="D7548"/>
      <c r="E7548"/>
      <c r="F7548"/>
      <c r="G7548"/>
      <c r="H7548"/>
      <c r="I7548"/>
      <c r="J7548"/>
    </row>
    <row r="7549" spans="1:10" x14ac:dyDescent="0.3">
      <c r="A7549" s="957"/>
      <c r="B7549"/>
      <c r="C7549"/>
      <c r="D7549"/>
      <c r="E7549"/>
      <c r="F7549"/>
      <c r="G7549"/>
      <c r="H7549"/>
      <c r="I7549"/>
      <c r="J7549"/>
    </row>
    <row r="7550" spans="1:10" x14ac:dyDescent="0.3">
      <c r="A7550" s="957"/>
      <c r="B7550"/>
      <c r="C7550"/>
      <c r="D7550"/>
      <c r="E7550"/>
      <c r="F7550"/>
      <c r="G7550"/>
      <c r="H7550"/>
      <c r="I7550"/>
      <c r="J7550"/>
    </row>
    <row r="7551" spans="1:10" x14ac:dyDescent="0.3">
      <c r="A7551" s="957"/>
      <c r="B7551"/>
      <c r="C7551"/>
      <c r="D7551"/>
      <c r="E7551"/>
      <c r="F7551"/>
      <c r="G7551"/>
      <c r="H7551"/>
      <c r="I7551"/>
      <c r="J7551"/>
    </row>
    <row r="7552" spans="1:10" x14ac:dyDescent="0.3">
      <c r="A7552" s="957"/>
      <c r="B7552"/>
      <c r="C7552"/>
      <c r="D7552"/>
      <c r="E7552"/>
      <c r="F7552"/>
      <c r="G7552"/>
      <c r="H7552"/>
      <c r="I7552"/>
      <c r="J7552"/>
    </row>
    <row r="7553" spans="1:10" x14ac:dyDescent="0.3">
      <c r="A7553" s="957"/>
      <c r="B7553"/>
      <c r="C7553"/>
      <c r="D7553"/>
      <c r="E7553"/>
      <c r="F7553"/>
      <c r="G7553"/>
      <c r="H7553"/>
      <c r="I7553"/>
      <c r="J7553"/>
    </row>
    <row r="7554" spans="1:10" x14ac:dyDescent="0.3">
      <c r="A7554" s="957"/>
      <c r="B7554"/>
      <c r="C7554"/>
      <c r="D7554"/>
      <c r="E7554"/>
      <c r="F7554"/>
      <c r="G7554"/>
      <c r="H7554"/>
      <c r="I7554"/>
      <c r="J7554"/>
    </row>
    <row r="7555" spans="1:10" x14ac:dyDescent="0.3">
      <c r="A7555" s="957"/>
      <c r="B7555"/>
      <c r="C7555"/>
      <c r="D7555"/>
      <c r="E7555"/>
      <c r="F7555"/>
      <c r="G7555"/>
      <c r="H7555"/>
      <c r="I7555"/>
      <c r="J7555"/>
    </row>
    <row r="7556" spans="1:10" x14ac:dyDescent="0.3">
      <c r="A7556" s="957"/>
      <c r="B7556"/>
      <c r="C7556"/>
      <c r="D7556"/>
      <c r="E7556"/>
      <c r="F7556"/>
      <c r="G7556"/>
      <c r="H7556"/>
      <c r="I7556"/>
      <c r="J7556"/>
    </row>
    <row r="7557" spans="1:10" x14ac:dyDescent="0.3">
      <c r="A7557" s="957"/>
      <c r="B7557"/>
      <c r="C7557"/>
      <c r="D7557"/>
      <c r="E7557"/>
      <c r="F7557"/>
      <c r="G7557"/>
      <c r="H7557"/>
      <c r="I7557"/>
      <c r="J7557"/>
    </row>
    <row r="7558" spans="1:10" x14ac:dyDescent="0.3">
      <c r="A7558" s="957"/>
      <c r="B7558"/>
      <c r="C7558"/>
      <c r="D7558"/>
      <c r="E7558"/>
      <c r="F7558"/>
      <c r="G7558"/>
      <c r="H7558"/>
      <c r="I7558"/>
      <c r="J7558"/>
    </row>
    <row r="7559" spans="1:10" x14ac:dyDescent="0.3">
      <c r="A7559" s="957"/>
      <c r="B7559"/>
      <c r="C7559"/>
      <c r="D7559"/>
      <c r="E7559"/>
      <c r="F7559"/>
      <c r="G7559"/>
      <c r="H7559"/>
      <c r="I7559"/>
      <c r="J7559"/>
    </row>
    <row r="7560" spans="1:10" x14ac:dyDescent="0.3">
      <c r="A7560" s="957"/>
      <c r="B7560"/>
      <c r="C7560"/>
      <c r="D7560"/>
      <c r="E7560"/>
      <c r="F7560"/>
      <c r="G7560"/>
      <c r="H7560"/>
      <c r="I7560"/>
      <c r="J7560"/>
    </row>
    <row r="7561" spans="1:10" x14ac:dyDescent="0.3">
      <c r="A7561" s="957"/>
      <c r="B7561"/>
      <c r="C7561"/>
      <c r="D7561"/>
      <c r="E7561"/>
      <c r="F7561"/>
      <c r="G7561"/>
      <c r="H7561"/>
      <c r="I7561"/>
      <c r="J7561"/>
    </row>
    <row r="7562" spans="1:10" x14ac:dyDescent="0.3">
      <c r="A7562" s="957"/>
      <c r="B7562"/>
      <c r="C7562"/>
      <c r="D7562"/>
      <c r="E7562"/>
      <c r="F7562"/>
      <c r="G7562"/>
      <c r="H7562"/>
      <c r="I7562"/>
      <c r="J7562"/>
    </row>
    <row r="7563" spans="1:10" x14ac:dyDescent="0.3">
      <c r="A7563" s="957"/>
      <c r="B7563"/>
      <c r="C7563"/>
      <c r="D7563"/>
      <c r="E7563"/>
      <c r="F7563"/>
      <c r="G7563"/>
      <c r="H7563"/>
      <c r="I7563"/>
      <c r="J7563"/>
    </row>
    <row r="7564" spans="1:10" x14ac:dyDescent="0.3">
      <c r="A7564" s="957"/>
      <c r="B7564"/>
      <c r="C7564"/>
      <c r="D7564"/>
      <c r="E7564"/>
      <c r="F7564"/>
      <c r="G7564"/>
      <c r="H7564"/>
      <c r="I7564"/>
      <c r="J7564"/>
    </row>
    <row r="7565" spans="1:10" x14ac:dyDescent="0.3">
      <c r="A7565" s="957"/>
      <c r="B7565"/>
      <c r="C7565"/>
      <c r="D7565"/>
      <c r="E7565"/>
      <c r="F7565"/>
      <c r="G7565"/>
      <c r="H7565"/>
      <c r="I7565"/>
      <c r="J7565"/>
    </row>
    <row r="7566" spans="1:10" x14ac:dyDescent="0.3">
      <c r="A7566" s="957"/>
      <c r="B7566"/>
      <c r="C7566"/>
      <c r="D7566"/>
      <c r="E7566"/>
      <c r="F7566"/>
      <c r="G7566"/>
      <c r="H7566"/>
      <c r="I7566"/>
      <c r="J7566"/>
    </row>
    <row r="7567" spans="1:10" x14ac:dyDescent="0.3">
      <c r="A7567" s="957"/>
      <c r="B7567"/>
      <c r="C7567"/>
      <c r="D7567"/>
      <c r="E7567"/>
      <c r="F7567"/>
      <c r="G7567"/>
      <c r="H7567"/>
      <c r="I7567"/>
      <c r="J7567"/>
    </row>
    <row r="7568" spans="1:10" x14ac:dyDescent="0.3">
      <c r="A7568" s="957"/>
      <c r="B7568"/>
      <c r="C7568"/>
      <c r="D7568"/>
      <c r="E7568"/>
      <c r="F7568"/>
      <c r="G7568"/>
      <c r="H7568"/>
      <c r="I7568"/>
      <c r="J7568"/>
    </row>
    <row r="7569" spans="1:10" x14ac:dyDescent="0.3">
      <c r="A7569" s="957"/>
      <c r="B7569"/>
      <c r="C7569"/>
      <c r="D7569"/>
      <c r="E7569"/>
      <c r="F7569"/>
      <c r="G7569"/>
      <c r="H7569"/>
      <c r="I7569"/>
      <c r="J7569"/>
    </row>
    <row r="7570" spans="1:10" x14ac:dyDescent="0.3">
      <c r="A7570" s="957"/>
      <c r="B7570"/>
      <c r="C7570"/>
      <c r="D7570"/>
      <c r="E7570"/>
      <c r="F7570"/>
      <c r="G7570"/>
      <c r="H7570"/>
      <c r="I7570"/>
      <c r="J7570"/>
    </row>
    <row r="7571" spans="1:10" x14ac:dyDescent="0.3">
      <c r="A7571" s="957"/>
      <c r="B7571"/>
      <c r="C7571"/>
      <c r="D7571"/>
      <c r="E7571"/>
      <c r="F7571"/>
      <c r="G7571"/>
      <c r="H7571"/>
      <c r="I7571"/>
      <c r="J7571"/>
    </row>
    <row r="7572" spans="1:10" x14ac:dyDescent="0.3">
      <c r="A7572" s="957"/>
      <c r="B7572"/>
      <c r="C7572"/>
      <c r="D7572"/>
      <c r="E7572"/>
      <c r="F7572"/>
      <c r="G7572"/>
      <c r="H7572"/>
      <c r="I7572"/>
      <c r="J7572"/>
    </row>
    <row r="7573" spans="1:10" x14ac:dyDescent="0.3">
      <c r="A7573" s="957"/>
      <c r="B7573"/>
      <c r="C7573"/>
      <c r="D7573"/>
      <c r="E7573"/>
      <c r="F7573"/>
      <c r="G7573"/>
      <c r="H7573"/>
      <c r="I7573"/>
      <c r="J7573"/>
    </row>
    <row r="7574" spans="1:10" x14ac:dyDescent="0.3">
      <c r="A7574" s="957"/>
      <c r="B7574"/>
      <c r="C7574"/>
      <c r="D7574"/>
      <c r="E7574"/>
      <c r="F7574"/>
      <c r="G7574"/>
      <c r="H7574"/>
      <c r="I7574"/>
      <c r="J7574"/>
    </row>
    <row r="7575" spans="1:10" x14ac:dyDescent="0.3">
      <c r="A7575" s="957"/>
      <c r="B7575"/>
      <c r="C7575"/>
      <c r="D7575"/>
      <c r="E7575"/>
      <c r="F7575"/>
      <c r="G7575"/>
      <c r="H7575"/>
      <c r="I7575"/>
      <c r="J7575"/>
    </row>
    <row r="7576" spans="1:10" x14ac:dyDescent="0.3">
      <c r="A7576" s="957"/>
      <c r="B7576"/>
      <c r="C7576"/>
      <c r="D7576"/>
      <c r="E7576"/>
      <c r="F7576"/>
      <c r="G7576"/>
      <c r="H7576"/>
      <c r="I7576"/>
      <c r="J7576"/>
    </row>
    <row r="7577" spans="1:10" x14ac:dyDescent="0.3">
      <c r="A7577" s="957"/>
      <c r="B7577"/>
      <c r="C7577"/>
      <c r="D7577"/>
      <c r="E7577"/>
      <c r="F7577"/>
      <c r="G7577"/>
      <c r="H7577"/>
      <c r="I7577"/>
      <c r="J7577"/>
    </row>
    <row r="7578" spans="1:10" x14ac:dyDescent="0.3">
      <c r="A7578" s="957"/>
      <c r="B7578"/>
      <c r="C7578"/>
      <c r="D7578"/>
      <c r="E7578"/>
      <c r="F7578"/>
      <c r="G7578"/>
      <c r="H7578"/>
      <c r="I7578"/>
      <c r="J7578"/>
    </row>
    <row r="7579" spans="1:10" x14ac:dyDescent="0.3">
      <c r="A7579" s="957"/>
      <c r="B7579"/>
      <c r="C7579"/>
      <c r="D7579"/>
      <c r="E7579"/>
      <c r="F7579"/>
      <c r="G7579"/>
      <c r="H7579"/>
      <c r="I7579"/>
      <c r="J7579"/>
    </row>
    <row r="7580" spans="1:10" x14ac:dyDescent="0.3">
      <c r="A7580" s="957"/>
      <c r="B7580"/>
      <c r="C7580"/>
      <c r="D7580"/>
      <c r="E7580"/>
      <c r="F7580"/>
      <c r="G7580"/>
      <c r="H7580"/>
      <c r="I7580"/>
      <c r="J7580"/>
    </row>
    <row r="7581" spans="1:10" x14ac:dyDescent="0.3">
      <c r="A7581" s="957"/>
      <c r="B7581"/>
      <c r="C7581"/>
      <c r="D7581"/>
      <c r="E7581"/>
      <c r="F7581"/>
      <c r="G7581"/>
      <c r="H7581"/>
      <c r="I7581"/>
      <c r="J7581"/>
    </row>
    <row r="7582" spans="1:10" x14ac:dyDescent="0.3">
      <c r="A7582" s="957"/>
      <c r="B7582"/>
      <c r="C7582"/>
      <c r="D7582"/>
      <c r="E7582"/>
      <c r="F7582"/>
      <c r="G7582"/>
      <c r="H7582"/>
      <c r="I7582"/>
      <c r="J7582"/>
    </row>
    <row r="7583" spans="1:10" x14ac:dyDescent="0.3">
      <c r="A7583" s="957"/>
      <c r="B7583"/>
      <c r="C7583"/>
      <c r="D7583"/>
      <c r="E7583"/>
      <c r="F7583"/>
      <c r="G7583"/>
      <c r="H7583"/>
      <c r="I7583"/>
      <c r="J7583"/>
    </row>
    <row r="7584" spans="1:10" x14ac:dyDescent="0.3">
      <c r="A7584" s="957"/>
      <c r="B7584"/>
      <c r="C7584"/>
      <c r="D7584"/>
      <c r="E7584"/>
      <c r="F7584"/>
      <c r="G7584"/>
      <c r="H7584"/>
      <c r="I7584"/>
      <c r="J7584"/>
    </row>
    <row r="7585" spans="1:10" x14ac:dyDescent="0.3">
      <c r="A7585" s="957"/>
      <c r="B7585"/>
      <c r="C7585"/>
      <c r="D7585"/>
      <c r="E7585"/>
      <c r="F7585"/>
      <c r="G7585"/>
      <c r="H7585"/>
      <c r="I7585"/>
      <c r="J7585"/>
    </row>
    <row r="7586" spans="1:10" x14ac:dyDescent="0.3">
      <c r="A7586" s="957"/>
      <c r="B7586"/>
      <c r="C7586"/>
      <c r="D7586"/>
      <c r="E7586"/>
      <c r="F7586"/>
      <c r="G7586"/>
      <c r="H7586"/>
      <c r="I7586"/>
      <c r="J7586"/>
    </row>
    <row r="7587" spans="1:10" x14ac:dyDescent="0.3">
      <c r="A7587" s="957"/>
      <c r="B7587"/>
      <c r="C7587"/>
      <c r="D7587"/>
      <c r="E7587"/>
      <c r="F7587"/>
      <c r="G7587"/>
      <c r="H7587"/>
      <c r="I7587"/>
      <c r="J7587"/>
    </row>
    <row r="7588" spans="1:10" x14ac:dyDescent="0.3">
      <c r="A7588" s="957"/>
      <c r="B7588"/>
      <c r="C7588"/>
      <c r="D7588"/>
      <c r="E7588"/>
      <c r="F7588"/>
      <c r="G7588"/>
      <c r="H7588"/>
      <c r="I7588"/>
      <c r="J7588"/>
    </row>
    <row r="7589" spans="1:10" x14ac:dyDescent="0.3">
      <c r="A7589" s="957"/>
      <c r="B7589"/>
      <c r="C7589"/>
      <c r="D7589"/>
      <c r="E7589"/>
      <c r="F7589"/>
      <c r="G7589"/>
      <c r="H7589"/>
      <c r="I7589"/>
      <c r="J7589"/>
    </row>
    <row r="7590" spans="1:10" x14ac:dyDescent="0.3">
      <c r="A7590" s="957"/>
      <c r="B7590"/>
      <c r="C7590"/>
      <c r="D7590"/>
      <c r="E7590"/>
      <c r="F7590"/>
      <c r="G7590"/>
      <c r="H7590"/>
      <c r="I7590"/>
      <c r="J7590"/>
    </row>
    <row r="7591" spans="1:10" x14ac:dyDescent="0.3">
      <c r="A7591" s="957"/>
      <c r="B7591"/>
      <c r="C7591"/>
      <c r="D7591"/>
      <c r="E7591"/>
      <c r="F7591"/>
      <c r="G7591"/>
      <c r="H7591"/>
      <c r="I7591"/>
      <c r="J7591"/>
    </row>
    <row r="7592" spans="1:10" x14ac:dyDescent="0.3">
      <c r="A7592" s="957"/>
      <c r="B7592"/>
      <c r="C7592"/>
      <c r="D7592"/>
      <c r="E7592"/>
      <c r="F7592"/>
      <c r="G7592"/>
      <c r="H7592"/>
      <c r="I7592"/>
      <c r="J7592"/>
    </row>
    <row r="7593" spans="1:10" x14ac:dyDescent="0.3">
      <c r="A7593" s="957"/>
      <c r="B7593"/>
      <c r="C7593"/>
      <c r="D7593"/>
      <c r="E7593"/>
      <c r="F7593"/>
      <c r="G7593"/>
      <c r="H7593"/>
      <c r="I7593"/>
      <c r="J7593"/>
    </row>
    <row r="7594" spans="1:10" x14ac:dyDescent="0.3">
      <c r="A7594" s="957"/>
      <c r="B7594"/>
      <c r="C7594"/>
      <c r="D7594"/>
      <c r="E7594"/>
      <c r="F7594"/>
      <c r="G7594"/>
      <c r="H7594"/>
      <c r="I7594"/>
      <c r="J7594"/>
    </row>
    <row r="7595" spans="1:10" x14ac:dyDescent="0.3">
      <c r="A7595" s="957"/>
      <c r="B7595"/>
      <c r="C7595"/>
      <c r="D7595"/>
      <c r="E7595"/>
      <c r="F7595"/>
      <c r="G7595"/>
      <c r="H7595"/>
      <c r="I7595"/>
      <c r="J7595"/>
    </row>
    <row r="7596" spans="1:10" x14ac:dyDescent="0.3">
      <c r="A7596" s="957"/>
      <c r="B7596"/>
      <c r="C7596"/>
      <c r="D7596"/>
      <c r="E7596"/>
      <c r="F7596"/>
      <c r="G7596"/>
      <c r="H7596"/>
      <c r="I7596"/>
      <c r="J7596"/>
    </row>
    <row r="7597" spans="1:10" x14ac:dyDescent="0.3">
      <c r="A7597" s="957"/>
      <c r="B7597"/>
      <c r="C7597"/>
      <c r="D7597"/>
      <c r="E7597"/>
      <c r="F7597"/>
      <c r="G7597"/>
      <c r="H7597"/>
      <c r="I7597"/>
      <c r="J7597"/>
    </row>
    <row r="7598" spans="1:10" x14ac:dyDescent="0.3">
      <c r="A7598" s="957"/>
      <c r="B7598"/>
      <c r="C7598"/>
      <c r="D7598"/>
      <c r="E7598"/>
      <c r="F7598"/>
      <c r="G7598"/>
      <c r="H7598"/>
      <c r="I7598"/>
      <c r="J7598"/>
    </row>
    <row r="7599" spans="1:10" x14ac:dyDescent="0.3">
      <c r="A7599" s="957"/>
      <c r="B7599"/>
      <c r="C7599"/>
      <c r="D7599"/>
      <c r="E7599"/>
      <c r="F7599"/>
      <c r="G7599"/>
      <c r="H7599"/>
      <c r="I7599"/>
      <c r="J7599"/>
    </row>
    <row r="7600" spans="1:10" x14ac:dyDescent="0.3">
      <c r="A7600" s="957"/>
      <c r="B7600"/>
      <c r="C7600"/>
      <c r="D7600"/>
      <c r="E7600"/>
      <c r="F7600"/>
      <c r="G7600"/>
      <c r="H7600"/>
      <c r="I7600"/>
      <c r="J7600"/>
    </row>
    <row r="7601" spans="1:10" x14ac:dyDescent="0.3">
      <c r="A7601" s="957"/>
      <c r="B7601"/>
      <c r="C7601"/>
      <c r="D7601"/>
      <c r="E7601"/>
      <c r="F7601"/>
      <c r="G7601"/>
      <c r="H7601"/>
      <c r="I7601"/>
      <c r="J7601"/>
    </row>
    <row r="7602" spans="1:10" x14ac:dyDescent="0.3">
      <c r="A7602" s="957"/>
      <c r="B7602"/>
      <c r="C7602"/>
      <c r="D7602"/>
      <c r="E7602"/>
      <c r="F7602"/>
      <c r="G7602"/>
      <c r="H7602"/>
      <c r="I7602"/>
      <c r="J7602"/>
    </row>
    <row r="7603" spans="1:10" x14ac:dyDescent="0.3">
      <c r="A7603" s="957"/>
      <c r="B7603"/>
      <c r="C7603"/>
      <c r="D7603"/>
      <c r="E7603"/>
      <c r="F7603"/>
      <c r="G7603"/>
      <c r="H7603"/>
      <c r="I7603"/>
      <c r="J7603"/>
    </row>
    <row r="7604" spans="1:10" x14ac:dyDescent="0.3">
      <c r="A7604" s="957"/>
      <c r="B7604"/>
      <c r="C7604"/>
      <c r="D7604"/>
      <c r="E7604"/>
      <c r="F7604"/>
      <c r="G7604"/>
      <c r="H7604"/>
      <c r="I7604"/>
      <c r="J7604"/>
    </row>
    <row r="7605" spans="1:10" x14ac:dyDescent="0.3">
      <c r="A7605" s="957"/>
      <c r="B7605"/>
      <c r="C7605"/>
      <c r="D7605"/>
      <c r="E7605"/>
      <c r="F7605"/>
      <c r="G7605"/>
      <c r="H7605"/>
      <c r="I7605"/>
      <c r="J7605"/>
    </row>
    <row r="7606" spans="1:10" x14ac:dyDescent="0.3">
      <c r="A7606" s="957"/>
      <c r="B7606"/>
      <c r="C7606"/>
      <c r="D7606"/>
      <c r="E7606"/>
      <c r="F7606"/>
      <c r="G7606"/>
      <c r="H7606"/>
      <c r="I7606"/>
      <c r="J7606"/>
    </row>
    <row r="7607" spans="1:10" x14ac:dyDescent="0.3">
      <c r="A7607" s="957"/>
      <c r="B7607"/>
      <c r="C7607"/>
      <c r="D7607"/>
      <c r="E7607"/>
      <c r="F7607"/>
      <c r="G7607"/>
      <c r="H7607"/>
      <c r="I7607"/>
      <c r="J7607"/>
    </row>
    <row r="7608" spans="1:10" x14ac:dyDescent="0.3">
      <c r="A7608" s="957"/>
      <c r="B7608"/>
      <c r="C7608"/>
      <c r="D7608"/>
      <c r="E7608"/>
      <c r="F7608"/>
      <c r="G7608"/>
      <c r="H7608"/>
      <c r="I7608"/>
      <c r="J7608"/>
    </row>
    <row r="7609" spans="1:10" x14ac:dyDescent="0.3">
      <c r="A7609" s="957"/>
      <c r="B7609"/>
      <c r="C7609"/>
      <c r="D7609"/>
      <c r="E7609"/>
      <c r="F7609"/>
      <c r="G7609"/>
      <c r="H7609"/>
      <c r="I7609"/>
      <c r="J7609"/>
    </row>
    <row r="7610" spans="1:10" x14ac:dyDescent="0.3">
      <c r="A7610" s="957"/>
      <c r="B7610"/>
      <c r="C7610"/>
      <c r="D7610"/>
      <c r="E7610"/>
      <c r="F7610"/>
      <c r="G7610"/>
      <c r="H7610"/>
      <c r="I7610"/>
      <c r="J7610"/>
    </row>
    <row r="7611" spans="1:10" x14ac:dyDescent="0.3">
      <c r="A7611" s="957"/>
      <c r="B7611"/>
      <c r="C7611"/>
      <c r="D7611"/>
      <c r="E7611"/>
      <c r="F7611"/>
      <c r="G7611"/>
      <c r="H7611"/>
      <c r="I7611"/>
      <c r="J7611"/>
    </row>
    <row r="7612" spans="1:10" x14ac:dyDescent="0.3">
      <c r="A7612" s="957"/>
      <c r="B7612"/>
      <c r="C7612"/>
      <c r="D7612"/>
      <c r="E7612"/>
      <c r="F7612"/>
      <c r="G7612"/>
      <c r="H7612"/>
      <c r="I7612"/>
      <c r="J7612"/>
    </row>
    <row r="7613" spans="1:10" x14ac:dyDescent="0.3">
      <c r="A7613" s="957"/>
      <c r="B7613"/>
      <c r="C7613"/>
      <c r="D7613"/>
      <c r="E7613"/>
      <c r="F7613"/>
      <c r="G7613"/>
      <c r="H7613"/>
      <c r="I7613"/>
      <c r="J7613"/>
    </row>
    <row r="7614" spans="1:10" x14ac:dyDescent="0.3">
      <c r="A7614" s="957"/>
      <c r="B7614"/>
      <c r="C7614"/>
      <c r="D7614"/>
      <c r="E7614"/>
      <c r="F7614"/>
      <c r="G7614"/>
      <c r="H7614"/>
      <c r="I7614"/>
      <c r="J7614"/>
    </row>
    <row r="7615" spans="1:10" x14ac:dyDescent="0.3">
      <c r="A7615" s="957"/>
      <c r="B7615"/>
      <c r="C7615"/>
      <c r="D7615"/>
      <c r="E7615"/>
      <c r="F7615"/>
      <c r="G7615"/>
      <c r="H7615"/>
      <c r="I7615"/>
      <c r="J7615"/>
    </row>
    <row r="7616" spans="1:10" x14ac:dyDescent="0.3">
      <c r="A7616" s="957"/>
      <c r="B7616"/>
      <c r="C7616"/>
      <c r="D7616"/>
      <c r="E7616"/>
      <c r="F7616"/>
      <c r="G7616"/>
      <c r="H7616"/>
      <c r="I7616"/>
      <c r="J7616"/>
    </row>
    <row r="7617" spans="1:10" x14ac:dyDescent="0.3">
      <c r="A7617" s="957"/>
      <c r="B7617"/>
      <c r="C7617"/>
      <c r="D7617"/>
      <c r="E7617"/>
      <c r="F7617"/>
      <c r="G7617"/>
      <c r="H7617"/>
      <c r="I7617"/>
      <c r="J7617"/>
    </row>
    <row r="7618" spans="1:10" x14ac:dyDescent="0.3">
      <c r="A7618" s="957"/>
      <c r="B7618"/>
      <c r="C7618"/>
      <c r="D7618"/>
      <c r="E7618"/>
      <c r="F7618"/>
      <c r="G7618"/>
      <c r="H7618"/>
      <c r="I7618"/>
      <c r="J7618"/>
    </row>
    <row r="7619" spans="1:10" x14ac:dyDescent="0.3">
      <c r="A7619" s="957"/>
      <c r="B7619"/>
      <c r="C7619"/>
      <c r="D7619"/>
      <c r="E7619"/>
      <c r="F7619"/>
      <c r="G7619"/>
      <c r="H7619"/>
      <c r="I7619"/>
      <c r="J7619"/>
    </row>
    <row r="7620" spans="1:10" x14ac:dyDescent="0.3">
      <c r="A7620" s="957"/>
      <c r="B7620"/>
      <c r="C7620"/>
      <c r="D7620"/>
      <c r="E7620"/>
      <c r="F7620"/>
      <c r="G7620"/>
      <c r="H7620"/>
      <c r="I7620"/>
      <c r="J7620"/>
    </row>
    <row r="7621" spans="1:10" x14ac:dyDescent="0.3">
      <c r="A7621" s="957"/>
      <c r="B7621"/>
      <c r="C7621"/>
      <c r="D7621"/>
      <c r="E7621"/>
      <c r="F7621"/>
      <c r="G7621"/>
      <c r="H7621"/>
      <c r="I7621"/>
      <c r="J7621"/>
    </row>
    <row r="7622" spans="1:10" x14ac:dyDescent="0.3">
      <c r="A7622" s="957"/>
      <c r="B7622"/>
      <c r="C7622"/>
      <c r="D7622"/>
      <c r="E7622"/>
      <c r="F7622"/>
      <c r="G7622"/>
      <c r="H7622"/>
      <c r="I7622"/>
      <c r="J7622"/>
    </row>
    <row r="7623" spans="1:10" x14ac:dyDescent="0.3">
      <c r="A7623" s="957"/>
      <c r="B7623"/>
      <c r="C7623"/>
      <c r="D7623"/>
      <c r="E7623"/>
      <c r="F7623"/>
      <c r="G7623"/>
      <c r="H7623"/>
      <c r="I7623"/>
      <c r="J7623"/>
    </row>
    <row r="7624" spans="1:10" x14ac:dyDescent="0.3">
      <c r="A7624" s="957"/>
      <c r="B7624"/>
      <c r="C7624"/>
      <c r="D7624"/>
      <c r="E7624"/>
      <c r="F7624"/>
      <c r="G7624"/>
      <c r="H7624"/>
      <c r="I7624"/>
      <c r="J7624"/>
    </row>
    <row r="7625" spans="1:10" x14ac:dyDescent="0.3">
      <c r="A7625" s="957"/>
      <c r="B7625"/>
      <c r="C7625"/>
      <c r="D7625"/>
      <c r="E7625"/>
      <c r="F7625"/>
      <c r="G7625"/>
      <c r="H7625"/>
      <c r="I7625"/>
      <c r="J7625"/>
    </row>
    <row r="7626" spans="1:10" x14ac:dyDescent="0.3">
      <c r="A7626" s="957"/>
      <c r="B7626"/>
      <c r="C7626"/>
      <c r="D7626"/>
      <c r="E7626"/>
      <c r="F7626"/>
      <c r="G7626"/>
      <c r="H7626"/>
      <c r="I7626"/>
      <c r="J7626"/>
    </row>
    <row r="7627" spans="1:10" x14ac:dyDescent="0.3">
      <c r="A7627" s="957"/>
      <c r="B7627"/>
      <c r="C7627"/>
      <c r="D7627"/>
      <c r="E7627"/>
      <c r="F7627"/>
      <c r="G7627"/>
      <c r="H7627"/>
      <c r="I7627"/>
      <c r="J7627"/>
    </row>
    <row r="7628" spans="1:10" x14ac:dyDescent="0.3">
      <c r="A7628" s="957"/>
      <c r="B7628"/>
      <c r="C7628"/>
      <c r="D7628"/>
      <c r="E7628"/>
      <c r="F7628"/>
      <c r="G7628"/>
      <c r="H7628"/>
      <c r="I7628"/>
      <c r="J7628"/>
    </row>
    <row r="7629" spans="1:10" x14ac:dyDescent="0.3">
      <c r="A7629" s="957"/>
      <c r="B7629"/>
      <c r="C7629"/>
      <c r="D7629"/>
      <c r="E7629"/>
      <c r="F7629"/>
      <c r="G7629"/>
      <c r="H7629"/>
      <c r="I7629"/>
      <c r="J7629"/>
    </row>
    <row r="7630" spans="1:10" x14ac:dyDescent="0.3">
      <c r="A7630" s="957"/>
      <c r="B7630"/>
      <c r="C7630"/>
      <c r="D7630"/>
      <c r="E7630"/>
      <c r="F7630"/>
      <c r="G7630"/>
      <c r="H7630"/>
      <c r="I7630"/>
      <c r="J7630"/>
    </row>
    <row r="7631" spans="1:10" x14ac:dyDescent="0.3">
      <c r="A7631" s="957"/>
      <c r="B7631"/>
      <c r="C7631"/>
      <c r="D7631"/>
      <c r="E7631"/>
      <c r="F7631"/>
      <c r="G7631"/>
      <c r="H7631"/>
      <c r="I7631"/>
      <c r="J7631"/>
    </row>
    <row r="7632" spans="1:10" x14ac:dyDescent="0.3">
      <c r="A7632" s="957"/>
      <c r="B7632"/>
      <c r="C7632"/>
      <c r="D7632"/>
      <c r="E7632"/>
      <c r="F7632"/>
      <c r="G7632"/>
      <c r="H7632"/>
      <c r="I7632"/>
      <c r="J7632"/>
    </row>
    <row r="7633" spans="1:10" x14ac:dyDescent="0.3">
      <c r="A7633" s="957"/>
      <c r="B7633"/>
      <c r="C7633"/>
      <c r="D7633"/>
      <c r="E7633"/>
      <c r="F7633"/>
      <c r="G7633"/>
      <c r="H7633"/>
      <c r="I7633"/>
      <c r="J7633"/>
    </row>
    <row r="7634" spans="1:10" x14ac:dyDescent="0.3">
      <c r="A7634" s="957"/>
      <c r="B7634"/>
      <c r="C7634"/>
      <c r="D7634"/>
      <c r="E7634"/>
      <c r="F7634"/>
      <c r="G7634"/>
      <c r="H7634"/>
      <c r="I7634"/>
      <c r="J7634"/>
    </row>
    <row r="7635" spans="1:10" x14ac:dyDescent="0.3">
      <c r="A7635" s="957"/>
      <c r="B7635"/>
      <c r="C7635"/>
      <c r="D7635"/>
      <c r="E7635"/>
      <c r="F7635"/>
      <c r="G7635"/>
      <c r="H7635"/>
      <c r="I7635"/>
      <c r="J7635"/>
    </row>
    <row r="7636" spans="1:10" x14ac:dyDescent="0.3">
      <c r="A7636" s="957"/>
      <c r="B7636"/>
      <c r="C7636"/>
      <c r="D7636"/>
      <c r="E7636"/>
      <c r="F7636"/>
      <c r="G7636"/>
      <c r="H7636"/>
      <c r="I7636"/>
      <c r="J7636"/>
    </row>
    <row r="7637" spans="1:10" x14ac:dyDescent="0.3">
      <c r="A7637" s="957"/>
      <c r="B7637"/>
      <c r="C7637"/>
      <c r="D7637"/>
      <c r="E7637"/>
      <c r="F7637"/>
      <c r="G7637"/>
      <c r="H7637"/>
      <c r="I7637"/>
      <c r="J7637"/>
    </row>
    <row r="7638" spans="1:10" x14ac:dyDescent="0.3">
      <c r="A7638" s="957"/>
      <c r="B7638"/>
      <c r="C7638"/>
      <c r="D7638"/>
      <c r="E7638"/>
      <c r="F7638"/>
      <c r="G7638"/>
      <c r="H7638"/>
      <c r="I7638"/>
      <c r="J7638"/>
    </row>
    <row r="7639" spans="1:10" x14ac:dyDescent="0.3">
      <c r="A7639" s="957"/>
      <c r="B7639"/>
      <c r="C7639"/>
      <c r="D7639"/>
      <c r="E7639"/>
      <c r="F7639"/>
      <c r="G7639"/>
      <c r="H7639"/>
      <c r="I7639"/>
      <c r="J7639"/>
    </row>
    <row r="7640" spans="1:10" x14ac:dyDescent="0.3">
      <c r="A7640" s="957"/>
      <c r="B7640"/>
      <c r="C7640"/>
      <c r="D7640"/>
      <c r="E7640"/>
      <c r="F7640"/>
      <c r="G7640"/>
      <c r="H7640"/>
      <c r="I7640"/>
      <c r="J7640"/>
    </row>
    <row r="7641" spans="1:10" x14ac:dyDescent="0.3">
      <c r="A7641" s="957"/>
      <c r="B7641"/>
      <c r="C7641"/>
      <c r="D7641"/>
      <c r="E7641"/>
      <c r="F7641"/>
      <c r="G7641"/>
      <c r="H7641"/>
      <c r="I7641"/>
      <c r="J7641"/>
    </row>
    <row r="7642" spans="1:10" x14ac:dyDescent="0.3">
      <c r="A7642" s="957"/>
      <c r="B7642"/>
      <c r="C7642"/>
      <c r="D7642"/>
      <c r="E7642"/>
      <c r="F7642"/>
      <c r="G7642"/>
      <c r="H7642"/>
      <c r="I7642"/>
      <c r="J7642"/>
    </row>
    <row r="7643" spans="1:10" x14ac:dyDescent="0.3">
      <c r="A7643" s="957"/>
      <c r="B7643"/>
      <c r="C7643"/>
      <c r="D7643"/>
      <c r="E7643"/>
      <c r="F7643"/>
      <c r="G7643"/>
      <c r="H7643"/>
      <c r="I7643"/>
      <c r="J7643"/>
    </row>
    <row r="7644" spans="1:10" x14ac:dyDescent="0.3">
      <c r="A7644" s="957"/>
      <c r="B7644"/>
      <c r="C7644"/>
      <c r="D7644"/>
      <c r="E7644"/>
      <c r="F7644"/>
      <c r="G7644"/>
      <c r="H7644"/>
      <c r="I7644"/>
      <c r="J7644"/>
    </row>
    <row r="7645" spans="1:10" x14ac:dyDescent="0.3">
      <c r="A7645" s="957"/>
      <c r="B7645"/>
      <c r="C7645"/>
      <c r="D7645"/>
      <c r="E7645"/>
      <c r="F7645"/>
      <c r="G7645"/>
      <c r="H7645"/>
      <c r="I7645"/>
      <c r="J7645"/>
    </row>
    <row r="7646" spans="1:10" x14ac:dyDescent="0.3">
      <c r="A7646" s="957"/>
      <c r="B7646"/>
      <c r="C7646"/>
      <c r="D7646"/>
      <c r="E7646"/>
      <c r="F7646"/>
      <c r="G7646"/>
      <c r="H7646"/>
      <c r="I7646"/>
      <c r="J7646"/>
    </row>
    <row r="7647" spans="1:10" x14ac:dyDescent="0.3">
      <c r="A7647" s="957"/>
      <c r="B7647"/>
      <c r="C7647"/>
      <c r="D7647"/>
      <c r="E7647"/>
      <c r="F7647"/>
      <c r="G7647"/>
      <c r="H7647"/>
      <c r="I7647"/>
      <c r="J7647"/>
    </row>
    <row r="7648" spans="1:10" x14ac:dyDescent="0.3">
      <c r="A7648" s="957"/>
      <c r="B7648"/>
      <c r="C7648"/>
      <c r="D7648"/>
      <c r="E7648"/>
      <c r="F7648"/>
      <c r="G7648"/>
      <c r="H7648"/>
      <c r="I7648"/>
      <c r="J7648"/>
    </row>
    <row r="7649" spans="1:10" x14ac:dyDescent="0.3">
      <c r="A7649" s="957"/>
      <c r="B7649"/>
      <c r="C7649"/>
      <c r="D7649"/>
      <c r="E7649"/>
      <c r="F7649"/>
      <c r="G7649"/>
      <c r="H7649"/>
      <c r="I7649"/>
      <c r="J7649"/>
    </row>
    <row r="7650" spans="1:10" x14ac:dyDescent="0.3">
      <c r="A7650" s="957"/>
      <c r="B7650"/>
      <c r="C7650"/>
      <c r="D7650"/>
      <c r="E7650"/>
      <c r="F7650"/>
      <c r="G7650"/>
      <c r="H7650"/>
      <c r="I7650"/>
      <c r="J7650"/>
    </row>
    <row r="7651" spans="1:10" x14ac:dyDescent="0.3">
      <c r="A7651" s="957"/>
      <c r="B7651"/>
      <c r="C7651"/>
      <c r="D7651"/>
      <c r="E7651"/>
      <c r="F7651"/>
      <c r="G7651"/>
      <c r="H7651"/>
      <c r="I7651"/>
      <c r="J7651"/>
    </row>
    <row r="7652" spans="1:10" x14ac:dyDescent="0.3">
      <c r="A7652" s="957"/>
      <c r="B7652"/>
      <c r="C7652"/>
      <c r="D7652"/>
      <c r="E7652"/>
      <c r="F7652"/>
      <c r="G7652"/>
      <c r="H7652"/>
      <c r="I7652"/>
      <c r="J7652"/>
    </row>
    <row r="7653" spans="1:10" x14ac:dyDescent="0.3">
      <c r="A7653" s="957"/>
      <c r="B7653"/>
      <c r="C7653"/>
      <c r="D7653"/>
      <c r="E7653"/>
      <c r="F7653"/>
      <c r="G7653"/>
      <c r="H7653"/>
      <c r="I7653"/>
      <c r="J7653"/>
    </row>
    <row r="7654" spans="1:10" x14ac:dyDescent="0.3">
      <c r="A7654" s="957"/>
      <c r="B7654"/>
      <c r="C7654"/>
      <c r="D7654"/>
      <c r="E7654"/>
      <c r="F7654"/>
      <c r="G7654"/>
      <c r="H7654"/>
      <c r="I7654"/>
      <c r="J7654"/>
    </row>
    <row r="7655" spans="1:10" x14ac:dyDescent="0.3">
      <c r="A7655" s="957"/>
      <c r="B7655"/>
      <c r="C7655"/>
      <c r="D7655"/>
      <c r="E7655"/>
      <c r="F7655"/>
      <c r="G7655"/>
      <c r="H7655"/>
      <c r="I7655"/>
      <c r="J7655"/>
    </row>
    <row r="7656" spans="1:10" x14ac:dyDescent="0.3">
      <c r="A7656" s="957"/>
      <c r="B7656"/>
      <c r="C7656"/>
      <c r="D7656"/>
      <c r="E7656"/>
      <c r="F7656"/>
      <c r="G7656"/>
      <c r="H7656"/>
      <c r="I7656"/>
      <c r="J7656"/>
    </row>
    <row r="7657" spans="1:10" x14ac:dyDescent="0.3">
      <c r="A7657" s="957"/>
      <c r="B7657"/>
      <c r="C7657"/>
      <c r="D7657"/>
      <c r="E7657"/>
      <c r="F7657"/>
      <c r="G7657"/>
      <c r="H7657"/>
      <c r="I7657"/>
      <c r="J7657"/>
    </row>
    <row r="7658" spans="1:10" x14ac:dyDescent="0.3">
      <c r="A7658" s="957"/>
      <c r="B7658"/>
      <c r="C7658"/>
      <c r="D7658"/>
      <c r="E7658"/>
      <c r="F7658"/>
      <c r="G7658"/>
      <c r="H7658"/>
      <c r="I7658"/>
      <c r="J7658"/>
    </row>
    <row r="7659" spans="1:10" x14ac:dyDescent="0.3">
      <c r="A7659" s="957"/>
      <c r="B7659"/>
      <c r="C7659"/>
      <c r="D7659"/>
      <c r="E7659"/>
      <c r="F7659"/>
      <c r="G7659"/>
      <c r="H7659"/>
      <c r="I7659"/>
      <c r="J7659"/>
    </row>
    <row r="7660" spans="1:10" x14ac:dyDescent="0.3">
      <c r="A7660" s="957"/>
      <c r="B7660"/>
      <c r="C7660"/>
      <c r="D7660"/>
      <c r="E7660"/>
      <c r="F7660"/>
      <c r="G7660"/>
      <c r="H7660"/>
      <c r="I7660"/>
      <c r="J7660"/>
    </row>
    <row r="7661" spans="1:10" x14ac:dyDescent="0.3">
      <c r="A7661" s="957"/>
      <c r="B7661"/>
      <c r="C7661"/>
      <c r="D7661"/>
      <c r="E7661"/>
      <c r="F7661"/>
      <c r="G7661"/>
      <c r="H7661"/>
      <c r="I7661"/>
      <c r="J7661"/>
    </row>
    <row r="7662" spans="1:10" x14ac:dyDescent="0.3">
      <c r="A7662" s="957"/>
      <c r="B7662"/>
      <c r="C7662"/>
      <c r="D7662"/>
      <c r="E7662"/>
      <c r="F7662"/>
      <c r="G7662"/>
      <c r="H7662"/>
      <c r="I7662"/>
      <c r="J7662"/>
    </row>
    <row r="7663" spans="1:10" x14ac:dyDescent="0.3">
      <c r="A7663" s="957"/>
      <c r="B7663"/>
      <c r="C7663"/>
      <c r="D7663"/>
      <c r="E7663"/>
      <c r="F7663"/>
      <c r="G7663"/>
      <c r="H7663"/>
      <c r="I7663"/>
      <c r="J7663"/>
    </row>
    <row r="7664" spans="1:10" x14ac:dyDescent="0.3">
      <c r="A7664" s="957"/>
      <c r="B7664"/>
      <c r="C7664"/>
      <c r="D7664"/>
      <c r="E7664"/>
      <c r="F7664"/>
      <c r="G7664"/>
      <c r="H7664"/>
      <c r="I7664"/>
      <c r="J7664"/>
    </row>
    <row r="7665" spans="1:10" x14ac:dyDescent="0.3">
      <c r="A7665" s="957"/>
      <c r="B7665"/>
      <c r="C7665"/>
      <c r="D7665"/>
      <c r="E7665"/>
      <c r="F7665"/>
      <c r="G7665"/>
      <c r="H7665"/>
      <c r="I7665"/>
      <c r="J7665"/>
    </row>
    <row r="7666" spans="1:10" x14ac:dyDescent="0.3">
      <c r="A7666" s="957"/>
      <c r="B7666"/>
      <c r="C7666"/>
      <c r="D7666"/>
      <c r="E7666"/>
      <c r="F7666"/>
      <c r="G7666"/>
      <c r="H7666"/>
      <c r="I7666"/>
      <c r="J7666"/>
    </row>
    <row r="7667" spans="1:10" x14ac:dyDescent="0.3">
      <c r="A7667" s="957"/>
      <c r="B7667"/>
      <c r="C7667"/>
      <c r="D7667"/>
      <c r="E7667"/>
      <c r="F7667"/>
      <c r="G7667"/>
      <c r="H7667"/>
      <c r="I7667"/>
      <c r="J7667"/>
    </row>
    <row r="7668" spans="1:10" x14ac:dyDescent="0.3">
      <c r="A7668" s="957"/>
      <c r="B7668"/>
      <c r="C7668"/>
      <c r="D7668"/>
      <c r="E7668"/>
      <c r="F7668"/>
      <c r="G7668"/>
      <c r="H7668"/>
      <c r="I7668"/>
      <c r="J7668"/>
    </row>
    <row r="7669" spans="1:10" x14ac:dyDescent="0.3">
      <c r="A7669" s="957"/>
      <c r="B7669"/>
      <c r="C7669"/>
      <c r="D7669"/>
      <c r="E7669"/>
      <c r="F7669"/>
      <c r="G7669"/>
      <c r="H7669"/>
      <c r="I7669"/>
      <c r="J7669"/>
    </row>
    <row r="7670" spans="1:10" x14ac:dyDescent="0.3">
      <c r="A7670" s="957"/>
      <c r="B7670"/>
      <c r="C7670"/>
      <c r="D7670"/>
      <c r="E7670"/>
      <c r="F7670"/>
      <c r="G7670"/>
      <c r="H7670"/>
      <c r="I7670"/>
      <c r="J7670"/>
    </row>
    <row r="7671" spans="1:10" x14ac:dyDescent="0.3">
      <c r="A7671" s="957"/>
      <c r="B7671"/>
      <c r="C7671"/>
      <c r="D7671"/>
      <c r="E7671"/>
      <c r="F7671"/>
      <c r="G7671"/>
      <c r="H7671"/>
      <c r="I7671"/>
      <c r="J7671"/>
    </row>
    <row r="7672" spans="1:10" x14ac:dyDescent="0.3">
      <c r="A7672" s="957"/>
      <c r="B7672"/>
      <c r="C7672"/>
      <c r="D7672"/>
      <c r="E7672"/>
      <c r="F7672"/>
      <c r="G7672"/>
      <c r="H7672"/>
      <c r="I7672"/>
      <c r="J7672"/>
    </row>
    <row r="7673" spans="1:10" x14ac:dyDescent="0.3">
      <c r="A7673" s="957"/>
      <c r="B7673"/>
      <c r="C7673"/>
      <c r="D7673"/>
      <c r="E7673"/>
      <c r="F7673"/>
      <c r="G7673"/>
      <c r="H7673"/>
      <c r="I7673"/>
      <c r="J7673"/>
    </row>
    <row r="7674" spans="1:10" x14ac:dyDescent="0.3">
      <c r="A7674" s="957"/>
      <c r="B7674"/>
      <c r="C7674"/>
      <c r="D7674"/>
      <c r="E7674"/>
      <c r="F7674"/>
      <c r="G7674"/>
      <c r="H7674"/>
      <c r="I7674"/>
      <c r="J7674"/>
    </row>
    <row r="7675" spans="1:10" x14ac:dyDescent="0.3">
      <c r="A7675" s="957"/>
      <c r="B7675"/>
      <c r="C7675"/>
      <c r="D7675"/>
      <c r="E7675"/>
      <c r="F7675"/>
      <c r="G7675"/>
      <c r="H7675"/>
      <c r="I7675"/>
      <c r="J7675"/>
    </row>
    <row r="7676" spans="1:10" x14ac:dyDescent="0.3">
      <c r="A7676" s="957"/>
      <c r="B7676"/>
      <c r="C7676"/>
      <c r="D7676"/>
      <c r="E7676"/>
      <c r="F7676"/>
      <c r="G7676"/>
      <c r="H7676"/>
      <c r="I7676"/>
      <c r="J7676"/>
    </row>
    <row r="7677" spans="1:10" x14ac:dyDescent="0.3">
      <c r="A7677" s="957"/>
      <c r="B7677"/>
      <c r="C7677"/>
      <c r="D7677"/>
      <c r="E7677"/>
      <c r="F7677"/>
      <c r="G7677"/>
      <c r="H7677"/>
      <c r="I7677"/>
      <c r="J7677"/>
    </row>
    <row r="7678" spans="1:10" x14ac:dyDescent="0.3">
      <c r="A7678" s="957"/>
      <c r="B7678"/>
      <c r="C7678"/>
      <c r="D7678"/>
      <c r="E7678"/>
      <c r="F7678"/>
      <c r="G7678"/>
      <c r="H7678"/>
      <c r="I7678"/>
      <c r="J7678"/>
    </row>
    <row r="7679" spans="1:10" x14ac:dyDescent="0.3">
      <c r="A7679" s="957"/>
      <c r="B7679"/>
      <c r="C7679"/>
      <c r="D7679"/>
      <c r="E7679"/>
      <c r="F7679"/>
      <c r="G7679"/>
      <c r="H7679"/>
      <c r="I7679"/>
      <c r="J7679"/>
    </row>
    <row r="7680" spans="1:10" x14ac:dyDescent="0.3">
      <c r="A7680" s="957"/>
      <c r="B7680"/>
      <c r="C7680"/>
      <c r="D7680"/>
      <c r="E7680"/>
      <c r="F7680"/>
      <c r="G7680"/>
      <c r="H7680"/>
      <c r="I7680"/>
      <c r="J7680"/>
    </row>
    <row r="7681" spans="1:10" x14ac:dyDescent="0.3">
      <c r="A7681" s="957"/>
      <c r="B7681"/>
      <c r="C7681"/>
      <c r="D7681"/>
      <c r="E7681"/>
      <c r="F7681"/>
      <c r="G7681"/>
      <c r="H7681"/>
      <c r="I7681"/>
      <c r="J7681"/>
    </row>
    <row r="7682" spans="1:10" x14ac:dyDescent="0.3">
      <c r="A7682" s="957"/>
      <c r="B7682"/>
      <c r="C7682"/>
      <c r="D7682"/>
      <c r="E7682"/>
      <c r="F7682"/>
      <c r="G7682"/>
      <c r="H7682"/>
      <c r="I7682"/>
      <c r="J7682"/>
    </row>
    <row r="7683" spans="1:10" x14ac:dyDescent="0.3">
      <c r="A7683" s="957"/>
      <c r="B7683"/>
      <c r="C7683"/>
      <c r="D7683"/>
      <c r="E7683"/>
      <c r="F7683"/>
      <c r="G7683"/>
      <c r="H7683"/>
      <c r="I7683"/>
      <c r="J7683"/>
    </row>
    <row r="7684" spans="1:10" x14ac:dyDescent="0.3">
      <c r="A7684" s="957"/>
      <c r="B7684"/>
      <c r="C7684"/>
      <c r="D7684"/>
      <c r="E7684"/>
      <c r="F7684"/>
      <c r="G7684"/>
      <c r="H7684"/>
      <c r="I7684"/>
      <c r="J7684"/>
    </row>
    <row r="7685" spans="1:10" x14ac:dyDescent="0.3">
      <c r="A7685" s="957"/>
      <c r="B7685"/>
      <c r="C7685"/>
      <c r="D7685"/>
      <c r="E7685"/>
      <c r="F7685"/>
      <c r="G7685"/>
      <c r="H7685"/>
      <c r="I7685"/>
      <c r="J7685"/>
    </row>
    <row r="7686" spans="1:10" x14ac:dyDescent="0.3">
      <c r="A7686" s="957"/>
      <c r="B7686"/>
      <c r="C7686"/>
      <c r="D7686"/>
      <c r="E7686"/>
      <c r="F7686"/>
      <c r="G7686"/>
      <c r="H7686"/>
      <c r="I7686"/>
      <c r="J7686"/>
    </row>
    <row r="7687" spans="1:10" x14ac:dyDescent="0.3">
      <c r="A7687" s="957"/>
      <c r="B7687"/>
      <c r="C7687"/>
      <c r="D7687"/>
      <c r="E7687"/>
      <c r="F7687"/>
      <c r="G7687"/>
      <c r="H7687"/>
      <c r="I7687"/>
      <c r="J7687"/>
    </row>
    <row r="7688" spans="1:10" x14ac:dyDescent="0.3">
      <c r="A7688" s="957"/>
      <c r="B7688"/>
      <c r="C7688"/>
      <c r="D7688"/>
      <c r="E7688"/>
      <c r="F7688"/>
      <c r="G7688"/>
      <c r="H7688"/>
      <c r="I7688"/>
      <c r="J7688"/>
    </row>
    <row r="7689" spans="1:10" x14ac:dyDescent="0.3">
      <c r="A7689" s="957"/>
      <c r="B7689"/>
      <c r="C7689"/>
      <c r="D7689"/>
      <c r="E7689"/>
      <c r="F7689"/>
      <c r="G7689"/>
      <c r="H7689"/>
      <c r="I7689"/>
      <c r="J7689"/>
    </row>
    <row r="7690" spans="1:10" x14ac:dyDescent="0.3">
      <c r="A7690" s="957"/>
      <c r="B7690"/>
      <c r="C7690"/>
      <c r="D7690"/>
      <c r="E7690"/>
      <c r="F7690"/>
      <c r="G7690"/>
      <c r="H7690"/>
      <c r="I7690"/>
      <c r="J7690"/>
    </row>
    <row r="7691" spans="1:10" x14ac:dyDescent="0.3">
      <c r="A7691" s="957"/>
      <c r="B7691"/>
      <c r="C7691"/>
      <c r="D7691"/>
      <c r="E7691"/>
      <c r="F7691"/>
      <c r="G7691"/>
      <c r="H7691"/>
      <c r="I7691"/>
      <c r="J7691"/>
    </row>
    <row r="7692" spans="1:10" x14ac:dyDescent="0.3">
      <c r="A7692" s="957"/>
      <c r="B7692"/>
      <c r="C7692"/>
      <c r="D7692"/>
      <c r="E7692"/>
      <c r="F7692"/>
      <c r="G7692"/>
      <c r="H7692"/>
      <c r="I7692"/>
      <c r="J7692"/>
    </row>
    <row r="7693" spans="1:10" x14ac:dyDescent="0.3">
      <c r="A7693" s="957"/>
      <c r="B7693"/>
      <c r="C7693"/>
      <c r="D7693"/>
      <c r="E7693"/>
      <c r="F7693"/>
      <c r="G7693"/>
      <c r="H7693"/>
      <c r="I7693"/>
      <c r="J7693"/>
    </row>
    <row r="7694" spans="1:10" x14ac:dyDescent="0.3">
      <c r="A7694" s="957"/>
      <c r="B7694"/>
      <c r="C7694"/>
      <c r="D7694"/>
      <c r="E7694"/>
      <c r="F7694"/>
      <c r="G7694"/>
      <c r="H7694"/>
      <c r="I7694"/>
      <c r="J7694"/>
    </row>
    <row r="7695" spans="1:10" x14ac:dyDescent="0.3">
      <c r="A7695" s="957"/>
      <c r="B7695"/>
      <c r="C7695"/>
      <c r="D7695"/>
      <c r="E7695"/>
      <c r="F7695"/>
      <c r="G7695"/>
      <c r="H7695"/>
      <c r="I7695"/>
      <c r="J7695"/>
    </row>
    <row r="7696" spans="1:10" x14ac:dyDescent="0.3">
      <c r="A7696" s="957"/>
      <c r="B7696"/>
      <c r="C7696"/>
      <c r="D7696"/>
      <c r="E7696"/>
      <c r="F7696"/>
      <c r="G7696"/>
      <c r="H7696"/>
      <c r="I7696"/>
      <c r="J7696"/>
    </row>
    <row r="7697" spans="1:10" x14ac:dyDescent="0.3">
      <c r="A7697" s="957"/>
      <c r="B7697"/>
      <c r="C7697"/>
      <c r="D7697"/>
      <c r="E7697"/>
      <c r="F7697"/>
      <c r="G7697"/>
      <c r="H7697"/>
      <c r="I7697"/>
      <c r="J7697"/>
    </row>
    <row r="7698" spans="1:10" x14ac:dyDescent="0.3">
      <c r="A7698" s="957"/>
      <c r="B7698"/>
      <c r="C7698"/>
      <c r="D7698"/>
      <c r="E7698"/>
      <c r="F7698"/>
      <c r="G7698"/>
      <c r="H7698"/>
      <c r="I7698"/>
      <c r="J7698"/>
    </row>
    <row r="7699" spans="1:10" x14ac:dyDescent="0.3">
      <c r="A7699" s="957"/>
      <c r="B7699"/>
      <c r="C7699"/>
      <c r="D7699"/>
      <c r="E7699"/>
      <c r="F7699"/>
      <c r="G7699"/>
      <c r="H7699"/>
      <c r="I7699"/>
      <c r="J7699"/>
    </row>
    <row r="7700" spans="1:10" x14ac:dyDescent="0.3">
      <c r="A7700" s="957"/>
      <c r="B7700"/>
      <c r="C7700"/>
      <c r="D7700"/>
      <c r="E7700"/>
      <c r="F7700"/>
      <c r="G7700"/>
      <c r="H7700"/>
      <c r="I7700"/>
      <c r="J7700"/>
    </row>
    <row r="7701" spans="1:10" x14ac:dyDescent="0.3">
      <c r="A7701" s="957"/>
      <c r="B7701"/>
      <c r="C7701"/>
      <c r="D7701"/>
      <c r="E7701"/>
      <c r="F7701"/>
      <c r="G7701"/>
      <c r="H7701"/>
      <c r="I7701"/>
      <c r="J7701"/>
    </row>
    <row r="7702" spans="1:10" x14ac:dyDescent="0.3">
      <c r="A7702" s="957"/>
      <c r="B7702"/>
      <c r="C7702"/>
      <c r="D7702"/>
      <c r="E7702"/>
      <c r="F7702"/>
      <c r="G7702"/>
      <c r="H7702"/>
      <c r="I7702"/>
      <c r="J7702"/>
    </row>
    <row r="7703" spans="1:10" x14ac:dyDescent="0.3">
      <c r="A7703" s="957"/>
      <c r="B7703"/>
      <c r="C7703"/>
      <c r="D7703"/>
      <c r="E7703"/>
      <c r="F7703"/>
      <c r="G7703"/>
      <c r="H7703"/>
      <c r="I7703"/>
      <c r="J7703"/>
    </row>
    <row r="7704" spans="1:10" x14ac:dyDescent="0.3">
      <c r="A7704" s="957"/>
      <c r="B7704"/>
      <c r="C7704"/>
      <c r="D7704"/>
      <c r="E7704"/>
      <c r="F7704"/>
      <c r="G7704"/>
      <c r="H7704"/>
      <c r="I7704"/>
      <c r="J7704"/>
    </row>
    <row r="7705" spans="1:10" x14ac:dyDescent="0.3">
      <c r="A7705" s="957"/>
      <c r="B7705"/>
      <c r="C7705"/>
      <c r="D7705"/>
      <c r="E7705"/>
      <c r="F7705"/>
      <c r="G7705"/>
      <c r="H7705"/>
      <c r="I7705"/>
      <c r="J7705"/>
    </row>
    <row r="7706" spans="1:10" x14ac:dyDescent="0.3">
      <c r="A7706" s="957"/>
      <c r="B7706"/>
      <c r="C7706"/>
      <c r="D7706"/>
      <c r="E7706"/>
      <c r="F7706"/>
      <c r="G7706"/>
      <c r="H7706"/>
      <c r="I7706"/>
      <c r="J7706"/>
    </row>
    <row r="7707" spans="1:10" x14ac:dyDescent="0.3">
      <c r="A7707" s="957"/>
      <c r="B7707"/>
      <c r="C7707"/>
      <c r="D7707"/>
      <c r="E7707"/>
      <c r="F7707"/>
      <c r="G7707"/>
      <c r="H7707"/>
      <c r="I7707"/>
      <c r="J7707"/>
    </row>
    <row r="7708" spans="1:10" x14ac:dyDescent="0.3">
      <c r="A7708" s="957"/>
      <c r="B7708"/>
      <c r="C7708"/>
      <c r="D7708"/>
      <c r="E7708"/>
      <c r="F7708"/>
      <c r="G7708"/>
      <c r="H7708"/>
      <c r="I7708"/>
      <c r="J7708"/>
    </row>
    <row r="7709" spans="1:10" x14ac:dyDescent="0.3">
      <c r="A7709" s="957"/>
      <c r="B7709"/>
      <c r="C7709"/>
      <c r="D7709"/>
      <c r="E7709"/>
      <c r="F7709"/>
      <c r="G7709"/>
      <c r="H7709"/>
      <c r="I7709"/>
      <c r="J7709"/>
    </row>
    <row r="7710" spans="1:10" x14ac:dyDescent="0.3">
      <c r="A7710" s="957"/>
      <c r="B7710"/>
      <c r="C7710"/>
      <c r="D7710"/>
      <c r="E7710"/>
      <c r="F7710"/>
      <c r="G7710"/>
      <c r="H7710"/>
      <c r="I7710"/>
      <c r="J7710"/>
    </row>
    <row r="7711" spans="1:10" x14ac:dyDescent="0.3">
      <c r="A7711" s="957"/>
      <c r="B7711"/>
      <c r="C7711"/>
      <c r="D7711"/>
      <c r="E7711"/>
      <c r="F7711"/>
      <c r="G7711"/>
      <c r="H7711"/>
      <c r="I7711"/>
      <c r="J7711"/>
    </row>
    <row r="7712" spans="1:10" x14ac:dyDescent="0.3">
      <c r="A7712" s="957"/>
      <c r="B7712"/>
      <c r="C7712"/>
      <c r="D7712"/>
      <c r="E7712"/>
      <c r="F7712"/>
      <c r="G7712"/>
      <c r="H7712"/>
      <c r="I7712"/>
      <c r="J7712"/>
    </row>
    <row r="7713" spans="1:10" x14ac:dyDescent="0.3">
      <c r="A7713" s="957"/>
      <c r="B7713"/>
      <c r="C7713"/>
      <c r="D7713"/>
      <c r="E7713"/>
      <c r="F7713"/>
      <c r="G7713"/>
      <c r="H7713"/>
      <c r="I7713"/>
      <c r="J7713"/>
    </row>
    <row r="7714" spans="1:10" x14ac:dyDescent="0.3">
      <c r="A7714" s="957"/>
      <c r="B7714"/>
      <c r="C7714"/>
      <c r="D7714"/>
      <c r="E7714"/>
      <c r="F7714"/>
      <c r="G7714"/>
      <c r="H7714"/>
      <c r="I7714"/>
      <c r="J7714"/>
    </row>
    <row r="7715" spans="1:10" x14ac:dyDescent="0.3">
      <c r="A7715" s="957"/>
      <c r="B7715"/>
      <c r="C7715"/>
      <c r="D7715"/>
      <c r="E7715"/>
      <c r="F7715"/>
      <c r="G7715"/>
      <c r="H7715"/>
      <c r="I7715"/>
      <c r="J7715"/>
    </row>
    <row r="7716" spans="1:10" x14ac:dyDescent="0.3">
      <c r="A7716" s="957"/>
      <c r="B7716"/>
      <c r="C7716"/>
      <c r="D7716"/>
      <c r="E7716"/>
      <c r="F7716"/>
      <c r="G7716"/>
      <c r="H7716"/>
      <c r="I7716"/>
      <c r="J7716"/>
    </row>
    <row r="7717" spans="1:10" x14ac:dyDescent="0.3">
      <c r="A7717" s="957"/>
      <c r="B7717"/>
      <c r="C7717"/>
      <c r="D7717"/>
      <c r="E7717"/>
      <c r="F7717"/>
      <c r="G7717"/>
      <c r="H7717"/>
      <c r="I7717"/>
      <c r="J7717"/>
    </row>
    <row r="7718" spans="1:10" x14ac:dyDescent="0.3">
      <c r="A7718" s="957"/>
      <c r="B7718"/>
      <c r="C7718"/>
      <c r="D7718"/>
      <c r="E7718"/>
      <c r="F7718"/>
      <c r="G7718"/>
      <c r="H7718"/>
      <c r="I7718"/>
      <c r="J7718"/>
    </row>
    <row r="7719" spans="1:10" x14ac:dyDescent="0.3">
      <c r="A7719" s="957"/>
      <c r="B7719"/>
      <c r="C7719"/>
      <c r="D7719"/>
      <c r="E7719"/>
      <c r="F7719"/>
      <c r="G7719"/>
      <c r="H7719"/>
      <c r="I7719"/>
      <c r="J7719"/>
    </row>
    <row r="7720" spans="1:10" x14ac:dyDescent="0.3">
      <c r="A7720" s="957"/>
      <c r="B7720"/>
      <c r="C7720"/>
      <c r="D7720"/>
      <c r="E7720"/>
      <c r="F7720"/>
      <c r="G7720"/>
      <c r="H7720"/>
      <c r="I7720"/>
      <c r="J7720"/>
    </row>
    <row r="7721" spans="1:10" x14ac:dyDescent="0.3">
      <c r="A7721" s="957"/>
      <c r="B7721"/>
      <c r="C7721"/>
      <c r="D7721"/>
      <c r="E7721"/>
      <c r="F7721"/>
      <c r="G7721"/>
      <c r="H7721"/>
      <c r="I7721"/>
      <c r="J7721"/>
    </row>
    <row r="7722" spans="1:10" x14ac:dyDescent="0.3">
      <c r="A7722" s="957"/>
      <c r="B7722"/>
      <c r="C7722"/>
      <c r="D7722"/>
      <c r="E7722"/>
      <c r="F7722"/>
      <c r="G7722"/>
      <c r="H7722"/>
      <c r="I7722"/>
      <c r="J7722"/>
    </row>
    <row r="7723" spans="1:10" x14ac:dyDescent="0.3">
      <c r="A7723" s="957"/>
      <c r="B7723"/>
      <c r="C7723"/>
      <c r="D7723"/>
      <c r="E7723"/>
      <c r="F7723"/>
      <c r="G7723"/>
      <c r="H7723"/>
      <c r="I7723"/>
      <c r="J7723"/>
    </row>
    <row r="7724" spans="1:10" x14ac:dyDescent="0.3">
      <c r="A7724" s="957"/>
      <c r="B7724"/>
      <c r="C7724"/>
      <c r="D7724"/>
      <c r="E7724"/>
      <c r="F7724"/>
      <c r="G7724"/>
      <c r="H7724"/>
      <c r="I7724"/>
      <c r="J7724"/>
    </row>
    <row r="7725" spans="1:10" x14ac:dyDescent="0.3">
      <c r="A7725" s="957"/>
      <c r="B7725"/>
      <c r="C7725"/>
      <c r="D7725"/>
      <c r="E7725"/>
      <c r="F7725"/>
      <c r="G7725"/>
      <c r="H7725"/>
      <c r="I7725"/>
      <c r="J7725"/>
    </row>
    <row r="7726" spans="1:10" x14ac:dyDescent="0.3">
      <c r="A7726" s="957"/>
      <c r="B7726"/>
      <c r="C7726"/>
      <c r="D7726"/>
      <c r="E7726"/>
      <c r="F7726"/>
      <c r="G7726"/>
      <c r="H7726"/>
      <c r="I7726"/>
      <c r="J7726"/>
    </row>
    <row r="7727" spans="1:10" x14ac:dyDescent="0.3">
      <c r="A7727" s="957"/>
      <c r="B7727"/>
      <c r="C7727"/>
      <c r="D7727"/>
      <c r="E7727"/>
      <c r="F7727"/>
      <c r="G7727"/>
      <c r="H7727"/>
      <c r="I7727"/>
      <c r="J7727"/>
    </row>
    <row r="7728" spans="1:10" x14ac:dyDescent="0.3">
      <c r="A7728" s="957"/>
      <c r="B7728"/>
      <c r="C7728"/>
      <c r="D7728"/>
      <c r="E7728"/>
      <c r="F7728"/>
      <c r="G7728"/>
      <c r="H7728"/>
      <c r="I7728"/>
      <c r="J7728"/>
    </row>
    <row r="7729" spans="1:10" x14ac:dyDescent="0.3">
      <c r="A7729" s="957"/>
      <c r="B7729"/>
      <c r="C7729"/>
      <c r="D7729"/>
      <c r="E7729"/>
      <c r="F7729"/>
      <c r="G7729"/>
      <c r="H7729"/>
      <c r="I7729"/>
      <c r="J7729"/>
    </row>
    <row r="7730" spans="1:10" x14ac:dyDescent="0.3">
      <c r="A7730" s="957"/>
      <c r="B7730"/>
      <c r="C7730"/>
      <c r="D7730"/>
      <c r="E7730"/>
      <c r="F7730"/>
      <c r="G7730"/>
      <c r="H7730"/>
      <c r="I7730"/>
      <c r="J7730"/>
    </row>
    <row r="7731" spans="1:10" x14ac:dyDescent="0.3">
      <c r="A7731" s="957"/>
      <c r="B7731"/>
      <c r="C7731"/>
      <c r="D7731"/>
      <c r="E7731"/>
      <c r="F7731"/>
      <c r="G7731"/>
      <c r="H7731"/>
      <c r="I7731"/>
      <c r="J7731"/>
    </row>
    <row r="7732" spans="1:10" x14ac:dyDescent="0.3">
      <c r="A7732" s="957"/>
      <c r="B7732"/>
      <c r="C7732"/>
      <c r="D7732"/>
      <c r="E7732"/>
      <c r="F7732"/>
      <c r="G7732"/>
      <c r="H7732"/>
      <c r="I7732"/>
      <c r="J7732"/>
    </row>
    <row r="7733" spans="1:10" x14ac:dyDescent="0.3">
      <c r="A7733" s="957"/>
      <c r="B7733"/>
      <c r="C7733"/>
      <c r="D7733"/>
      <c r="E7733"/>
      <c r="F7733"/>
      <c r="G7733"/>
      <c r="H7733"/>
      <c r="I7733"/>
      <c r="J7733"/>
    </row>
    <row r="7734" spans="1:10" x14ac:dyDescent="0.3">
      <c r="A7734" s="957"/>
      <c r="B7734"/>
      <c r="C7734"/>
      <c r="D7734"/>
      <c r="E7734"/>
      <c r="F7734"/>
      <c r="G7734"/>
      <c r="H7734"/>
      <c r="I7734"/>
      <c r="J7734"/>
    </row>
    <row r="7735" spans="1:10" x14ac:dyDescent="0.3">
      <c r="A7735" s="957"/>
      <c r="B7735"/>
      <c r="C7735"/>
      <c r="D7735"/>
      <c r="E7735"/>
      <c r="F7735"/>
      <c r="G7735"/>
      <c r="H7735"/>
      <c r="I7735"/>
      <c r="J7735"/>
    </row>
    <row r="7736" spans="1:10" x14ac:dyDescent="0.3">
      <c r="A7736" s="957"/>
      <c r="B7736"/>
      <c r="C7736"/>
      <c r="D7736"/>
      <c r="E7736"/>
      <c r="F7736"/>
      <c r="G7736"/>
      <c r="H7736"/>
      <c r="I7736"/>
      <c r="J7736"/>
    </row>
    <row r="7737" spans="1:10" x14ac:dyDescent="0.3">
      <c r="A7737" s="957"/>
      <c r="B7737"/>
      <c r="C7737"/>
      <c r="D7737"/>
      <c r="E7737"/>
      <c r="F7737"/>
      <c r="G7737"/>
      <c r="H7737"/>
      <c r="I7737"/>
      <c r="J7737"/>
    </row>
    <row r="7738" spans="1:10" x14ac:dyDescent="0.3">
      <c r="A7738" s="957"/>
      <c r="B7738"/>
      <c r="C7738"/>
      <c r="D7738"/>
      <c r="E7738"/>
      <c r="F7738"/>
      <c r="G7738"/>
      <c r="H7738"/>
      <c r="I7738"/>
      <c r="J7738"/>
    </row>
    <row r="7739" spans="1:10" x14ac:dyDescent="0.3">
      <c r="A7739" s="957"/>
      <c r="B7739"/>
      <c r="C7739"/>
      <c r="D7739"/>
      <c r="E7739"/>
      <c r="F7739"/>
      <c r="G7739"/>
      <c r="H7739"/>
      <c r="I7739"/>
      <c r="J7739"/>
    </row>
    <row r="7740" spans="1:10" x14ac:dyDescent="0.3">
      <c r="A7740" s="957"/>
      <c r="B7740"/>
      <c r="C7740"/>
      <c r="D7740"/>
      <c r="E7740"/>
      <c r="F7740"/>
      <c r="G7740"/>
      <c r="H7740"/>
      <c r="I7740"/>
      <c r="J7740"/>
    </row>
    <row r="7741" spans="1:10" x14ac:dyDescent="0.3">
      <c r="A7741" s="957"/>
      <c r="B7741"/>
      <c r="C7741"/>
      <c r="D7741"/>
      <c r="E7741"/>
      <c r="F7741"/>
      <c r="G7741"/>
      <c r="H7741"/>
      <c r="I7741"/>
      <c r="J7741"/>
    </row>
    <row r="7742" spans="1:10" x14ac:dyDescent="0.3">
      <c r="A7742" s="957"/>
      <c r="B7742"/>
      <c r="C7742"/>
      <c r="D7742"/>
      <c r="E7742"/>
      <c r="F7742"/>
      <c r="G7742"/>
      <c r="H7742"/>
      <c r="I7742"/>
      <c r="J7742"/>
    </row>
    <row r="7743" spans="1:10" x14ac:dyDescent="0.3">
      <c r="A7743" s="957"/>
      <c r="B7743"/>
      <c r="C7743"/>
      <c r="D7743"/>
      <c r="E7743"/>
      <c r="F7743"/>
      <c r="G7743"/>
      <c r="H7743"/>
      <c r="I7743"/>
      <c r="J7743"/>
    </row>
    <row r="7744" spans="1:10" x14ac:dyDescent="0.3">
      <c r="A7744" s="957"/>
      <c r="B7744"/>
      <c r="C7744"/>
      <c r="D7744"/>
      <c r="E7744"/>
      <c r="F7744"/>
      <c r="G7744"/>
      <c r="H7744"/>
      <c r="I7744"/>
      <c r="J7744"/>
    </row>
    <row r="7745" spans="1:10" x14ac:dyDescent="0.3">
      <c r="A7745" s="957"/>
      <c r="B7745"/>
      <c r="C7745"/>
      <c r="D7745"/>
      <c r="E7745"/>
      <c r="F7745"/>
      <c r="G7745"/>
      <c r="H7745"/>
      <c r="I7745"/>
      <c r="J7745"/>
    </row>
    <row r="7746" spans="1:10" x14ac:dyDescent="0.3">
      <c r="A7746" s="957"/>
      <c r="B7746"/>
      <c r="C7746"/>
      <c r="D7746"/>
      <c r="E7746"/>
      <c r="F7746"/>
      <c r="G7746"/>
      <c r="H7746"/>
      <c r="I7746"/>
      <c r="J7746"/>
    </row>
    <row r="7747" spans="1:10" x14ac:dyDescent="0.3">
      <c r="A7747" s="957"/>
      <c r="B7747"/>
      <c r="C7747"/>
      <c r="D7747"/>
      <c r="E7747"/>
      <c r="F7747"/>
      <c r="G7747"/>
      <c r="H7747"/>
      <c r="I7747"/>
      <c r="J7747"/>
    </row>
    <row r="7748" spans="1:10" x14ac:dyDescent="0.3">
      <c r="A7748" s="957"/>
      <c r="B7748"/>
      <c r="C7748"/>
      <c r="D7748"/>
      <c r="E7748"/>
      <c r="F7748"/>
      <c r="G7748"/>
      <c r="H7748"/>
      <c r="I7748"/>
      <c r="J7748"/>
    </row>
    <row r="7749" spans="1:10" x14ac:dyDescent="0.3">
      <c r="A7749" s="957"/>
      <c r="B7749"/>
      <c r="C7749"/>
      <c r="D7749"/>
      <c r="E7749"/>
      <c r="F7749"/>
      <c r="G7749"/>
      <c r="H7749"/>
      <c r="I7749"/>
      <c r="J7749"/>
    </row>
    <row r="7750" spans="1:10" x14ac:dyDescent="0.3">
      <c r="A7750" s="957"/>
      <c r="B7750"/>
      <c r="C7750"/>
      <c r="D7750"/>
      <c r="E7750"/>
      <c r="F7750"/>
      <c r="G7750"/>
      <c r="H7750"/>
      <c r="I7750"/>
      <c r="J7750"/>
    </row>
    <row r="7751" spans="1:10" x14ac:dyDescent="0.3">
      <c r="A7751" s="957"/>
      <c r="B7751"/>
      <c r="C7751"/>
      <c r="D7751"/>
      <c r="E7751"/>
      <c r="F7751"/>
      <c r="G7751"/>
      <c r="H7751"/>
      <c r="I7751"/>
      <c r="J7751"/>
    </row>
    <row r="7752" spans="1:10" x14ac:dyDescent="0.3">
      <c r="A7752" s="957"/>
      <c r="B7752"/>
      <c r="C7752"/>
      <c r="D7752"/>
      <c r="E7752"/>
      <c r="F7752"/>
      <c r="G7752"/>
      <c r="H7752"/>
      <c r="I7752"/>
      <c r="J7752"/>
    </row>
    <row r="7753" spans="1:10" x14ac:dyDescent="0.3">
      <c r="A7753" s="957"/>
      <c r="B7753"/>
      <c r="C7753"/>
      <c r="D7753"/>
      <c r="E7753"/>
      <c r="F7753"/>
      <c r="G7753"/>
      <c r="H7753"/>
      <c r="I7753"/>
      <c r="J7753"/>
    </row>
    <row r="7754" spans="1:10" x14ac:dyDescent="0.3">
      <c r="A7754" s="957"/>
      <c r="B7754"/>
      <c r="C7754"/>
      <c r="D7754"/>
      <c r="E7754"/>
      <c r="F7754"/>
      <c r="G7754"/>
      <c r="H7754"/>
      <c r="I7754"/>
      <c r="J7754"/>
    </row>
    <row r="7755" spans="1:10" x14ac:dyDescent="0.3">
      <c r="A7755" s="957"/>
      <c r="B7755"/>
      <c r="C7755"/>
      <c r="D7755"/>
      <c r="E7755"/>
      <c r="F7755"/>
      <c r="G7755"/>
      <c r="H7755"/>
      <c r="I7755"/>
      <c r="J7755"/>
    </row>
    <row r="7756" spans="1:10" x14ac:dyDescent="0.3">
      <c r="A7756" s="957"/>
      <c r="B7756"/>
      <c r="C7756"/>
      <c r="D7756"/>
      <c r="E7756"/>
      <c r="F7756"/>
      <c r="G7756"/>
      <c r="H7756"/>
      <c r="I7756"/>
      <c r="J7756"/>
    </row>
    <row r="7757" spans="1:10" x14ac:dyDescent="0.3">
      <c r="A7757" s="957"/>
      <c r="B7757"/>
      <c r="C7757"/>
      <c r="D7757"/>
      <c r="E7757"/>
      <c r="F7757"/>
      <c r="G7757"/>
      <c r="H7757"/>
      <c r="I7757"/>
      <c r="J7757"/>
    </row>
    <row r="7758" spans="1:10" x14ac:dyDescent="0.3">
      <c r="A7758" s="957"/>
      <c r="B7758"/>
      <c r="C7758"/>
      <c r="D7758"/>
      <c r="E7758"/>
      <c r="F7758"/>
      <c r="G7758"/>
      <c r="H7758"/>
      <c r="I7758"/>
      <c r="J7758"/>
    </row>
    <row r="7759" spans="1:10" x14ac:dyDescent="0.3">
      <c r="A7759" s="957"/>
      <c r="B7759"/>
      <c r="C7759"/>
      <c r="D7759"/>
      <c r="E7759"/>
      <c r="F7759"/>
      <c r="G7759"/>
      <c r="H7759"/>
      <c r="I7759"/>
      <c r="J7759"/>
    </row>
    <row r="7760" spans="1:10" x14ac:dyDescent="0.3">
      <c r="A7760" s="957"/>
      <c r="B7760"/>
      <c r="C7760"/>
      <c r="D7760"/>
      <c r="E7760"/>
      <c r="F7760"/>
      <c r="G7760"/>
      <c r="H7760"/>
      <c r="I7760"/>
      <c r="J7760"/>
    </row>
    <row r="7761" spans="1:10" x14ac:dyDescent="0.3">
      <c r="A7761" s="957"/>
      <c r="B7761"/>
      <c r="C7761"/>
      <c r="D7761"/>
      <c r="E7761"/>
      <c r="F7761"/>
      <c r="G7761"/>
      <c r="H7761"/>
      <c r="I7761"/>
      <c r="J7761"/>
    </row>
    <row r="7762" spans="1:10" x14ac:dyDescent="0.3">
      <c r="A7762" s="957"/>
      <c r="B7762"/>
      <c r="C7762"/>
      <c r="D7762"/>
      <c r="E7762"/>
      <c r="F7762"/>
      <c r="G7762"/>
      <c r="H7762"/>
      <c r="I7762"/>
      <c r="J7762"/>
    </row>
    <row r="7763" spans="1:10" x14ac:dyDescent="0.3">
      <c r="A7763" s="957"/>
      <c r="B7763"/>
      <c r="C7763"/>
      <c r="D7763"/>
      <c r="E7763"/>
      <c r="F7763"/>
      <c r="G7763"/>
      <c r="H7763"/>
      <c r="I7763"/>
      <c r="J7763"/>
    </row>
    <row r="7764" spans="1:10" x14ac:dyDescent="0.3">
      <c r="A7764" s="957"/>
      <c r="B7764"/>
      <c r="C7764"/>
      <c r="D7764"/>
      <c r="E7764"/>
      <c r="F7764"/>
      <c r="G7764"/>
      <c r="H7764"/>
      <c r="I7764"/>
      <c r="J7764"/>
    </row>
    <row r="7765" spans="1:10" x14ac:dyDescent="0.3">
      <c r="A7765" s="957"/>
      <c r="B7765"/>
      <c r="C7765"/>
      <c r="D7765"/>
      <c r="E7765"/>
      <c r="F7765"/>
      <c r="G7765"/>
      <c r="H7765"/>
      <c r="I7765"/>
      <c r="J7765"/>
    </row>
    <row r="7766" spans="1:10" x14ac:dyDescent="0.3">
      <c r="A7766" s="957"/>
      <c r="B7766"/>
      <c r="C7766"/>
      <c r="D7766"/>
      <c r="E7766"/>
      <c r="F7766"/>
      <c r="G7766"/>
      <c r="H7766"/>
      <c r="I7766"/>
      <c r="J7766"/>
    </row>
    <row r="7767" spans="1:10" x14ac:dyDescent="0.3">
      <c r="A7767" s="957"/>
      <c r="B7767"/>
      <c r="C7767"/>
      <c r="D7767"/>
      <c r="E7767"/>
      <c r="F7767"/>
      <c r="G7767"/>
      <c r="H7767"/>
      <c r="I7767"/>
      <c r="J7767"/>
    </row>
    <row r="7768" spans="1:10" x14ac:dyDescent="0.3">
      <c r="A7768" s="957"/>
      <c r="B7768"/>
      <c r="C7768"/>
      <c r="D7768"/>
      <c r="E7768"/>
      <c r="F7768"/>
      <c r="G7768"/>
      <c r="H7768"/>
      <c r="I7768"/>
      <c r="J7768"/>
    </row>
    <row r="7769" spans="1:10" x14ac:dyDescent="0.3">
      <c r="A7769" s="957"/>
      <c r="B7769"/>
      <c r="C7769"/>
      <c r="D7769"/>
      <c r="E7769"/>
      <c r="F7769"/>
      <c r="G7769"/>
      <c r="H7769"/>
      <c r="I7769"/>
      <c r="J7769"/>
    </row>
    <row r="7770" spans="1:10" x14ac:dyDescent="0.3">
      <c r="A7770" s="957"/>
      <c r="B7770"/>
      <c r="C7770"/>
      <c r="D7770"/>
      <c r="E7770"/>
      <c r="F7770"/>
      <c r="G7770"/>
      <c r="H7770"/>
      <c r="I7770"/>
      <c r="J7770"/>
    </row>
    <row r="7771" spans="1:10" x14ac:dyDescent="0.3">
      <c r="A7771" s="957"/>
      <c r="B7771"/>
      <c r="C7771"/>
      <c r="D7771"/>
      <c r="E7771"/>
      <c r="F7771"/>
      <c r="G7771"/>
      <c r="H7771"/>
      <c r="I7771"/>
      <c r="J7771"/>
    </row>
    <row r="7772" spans="1:10" x14ac:dyDescent="0.3">
      <c r="A7772" s="957"/>
      <c r="B7772"/>
      <c r="C7772"/>
      <c r="D7772"/>
      <c r="E7772"/>
      <c r="F7772"/>
      <c r="G7772"/>
      <c r="H7772"/>
      <c r="I7772"/>
      <c r="J7772"/>
    </row>
    <row r="7773" spans="1:10" x14ac:dyDescent="0.3">
      <c r="A7773" s="957"/>
      <c r="B7773"/>
      <c r="C7773"/>
      <c r="D7773"/>
      <c r="E7773"/>
      <c r="F7773"/>
      <c r="G7773"/>
      <c r="H7773"/>
      <c r="I7773"/>
      <c r="J7773"/>
    </row>
    <row r="7774" spans="1:10" x14ac:dyDescent="0.3">
      <c r="A7774" s="957"/>
      <c r="B7774"/>
      <c r="C7774"/>
      <c r="D7774"/>
      <c r="E7774"/>
      <c r="F7774"/>
      <c r="G7774"/>
      <c r="H7774"/>
      <c r="I7774"/>
      <c r="J7774"/>
    </row>
    <row r="7775" spans="1:10" x14ac:dyDescent="0.3">
      <c r="A7775" s="957"/>
      <c r="B7775"/>
      <c r="C7775"/>
      <c r="D7775"/>
      <c r="E7775"/>
      <c r="F7775"/>
      <c r="G7775"/>
      <c r="H7775"/>
      <c r="I7775"/>
      <c r="J7775"/>
    </row>
    <row r="7776" spans="1:10" x14ac:dyDescent="0.3">
      <c r="A7776" s="957"/>
      <c r="B7776"/>
      <c r="C7776"/>
      <c r="D7776"/>
      <c r="E7776"/>
      <c r="F7776"/>
      <c r="G7776"/>
      <c r="H7776"/>
      <c r="I7776"/>
      <c r="J7776"/>
    </row>
    <row r="7777" spans="1:10" x14ac:dyDescent="0.3">
      <c r="A7777" s="957"/>
      <c r="B7777"/>
      <c r="C7777"/>
      <c r="D7777"/>
      <c r="E7777"/>
      <c r="F7777"/>
      <c r="G7777"/>
      <c r="H7777"/>
      <c r="I7777"/>
      <c r="J7777"/>
    </row>
    <row r="7778" spans="1:10" x14ac:dyDescent="0.3">
      <c r="A7778" s="957"/>
      <c r="B7778"/>
      <c r="C7778"/>
      <c r="D7778"/>
      <c r="E7778"/>
      <c r="F7778"/>
      <c r="G7778"/>
      <c r="H7778"/>
      <c r="I7778"/>
      <c r="J7778"/>
    </row>
    <row r="7779" spans="1:10" x14ac:dyDescent="0.3">
      <c r="A7779" s="957"/>
      <c r="B7779"/>
      <c r="C7779"/>
      <c r="D7779"/>
      <c r="E7779"/>
      <c r="F7779"/>
      <c r="G7779"/>
      <c r="H7779"/>
      <c r="I7779"/>
      <c r="J7779"/>
    </row>
    <row r="7780" spans="1:10" x14ac:dyDescent="0.3">
      <c r="A7780" s="957"/>
      <c r="B7780"/>
      <c r="C7780"/>
      <c r="D7780"/>
      <c r="E7780"/>
      <c r="F7780"/>
      <c r="G7780"/>
      <c r="H7780"/>
      <c r="I7780"/>
      <c r="J7780"/>
    </row>
    <row r="7781" spans="1:10" x14ac:dyDescent="0.3">
      <c r="A7781" s="957"/>
      <c r="B7781"/>
      <c r="C7781"/>
      <c r="D7781"/>
      <c r="E7781"/>
      <c r="F7781"/>
      <c r="G7781"/>
      <c r="H7781"/>
      <c r="I7781"/>
      <c r="J7781"/>
    </row>
    <row r="7782" spans="1:10" x14ac:dyDescent="0.3">
      <c r="A7782" s="957"/>
      <c r="B7782"/>
      <c r="C7782"/>
      <c r="D7782"/>
      <c r="E7782"/>
      <c r="F7782"/>
      <c r="G7782"/>
      <c r="H7782"/>
      <c r="I7782"/>
      <c r="J7782"/>
    </row>
    <row r="7783" spans="1:10" x14ac:dyDescent="0.3">
      <c r="A7783" s="957"/>
      <c r="B7783"/>
      <c r="C7783"/>
      <c r="D7783"/>
      <c r="E7783"/>
      <c r="F7783"/>
      <c r="G7783"/>
      <c r="H7783"/>
      <c r="I7783"/>
      <c r="J7783"/>
    </row>
    <row r="7784" spans="1:10" x14ac:dyDescent="0.3">
      <c r="A7784" s="957"/>
      <c r="B7784"/>
      <c r="C7784"/>
      <c r="D7784"/>
      <c r="E7784"/>
      <c r="F7784"/>
      <c r="G7784"/>
      <c r="H7784"/>
      <c r="I7784"/>
      <c r="J7784"/>
    </row>
    <row r="7785" spans="1:10" x14ac:dyDescent="0.3">
      <c r="A7785" s="957"/>
      <c r="B7785"/>
      <c r="C7785"/>
      <c r="D7785"/>
      <c r="E7785"/>
      <c r="F7785"/>
      <c r="G7785"/>
      <c r="H7785"/>
      <c r="I7785"/>
      <c r="J7785"/>
    </row>
    <row r="7786" spans="1:10" x14ac:dyDescent="0.3">
      <c r="A7786" s="957"/>
      <c r="B7786"/>
      <c r="C7786"/>
      <c r="D7786"/>
      <c r="E7786"/>
      <c r="F7786"/>
      <c r="G7786"/>
      <c r="H7786"/>
      <c r="I7786"/>
      <c r="J7786"/>
    </row>
    <row r="7787" spans="1:10" x14ac:dyDescent="0.3">
      <c r="A7787" s="957"/>
      <c r="B7787"/>
      <c r="C7787"/>
      <c r="D7787"/>
      <c r="E7787"/>
      <c r="F7787"/>
      <c r="G7787"/>
      <c r="H7787"/>
      <c r="I7787"/>
      <c r="J7787"/>
    </row>
    <row r="7788" spans="1:10" x14ac:dyDescent="0.3">
      <c r="A7788" s="957"/>
      <c r="B7788"/>
      <c r="C7788"/>
      <c r="D7788"/>
      <c r="E7788"/>
      <c r="F7788"/>
      <c r="G7788"/>
      <c r="H7788"/>
      <c r="I7788"/>
      <c r="J7788"/>
    </row>
    <row r="7789" spans="1:10" x14ac:dyDescent="0.3">
      <c r="A7789" s="957"/>
      <c r="B7789"/>
      <c r="C7789"/>
      <c r="D7789"/>
      <c r="E7789"/>
      <c r="F7789"/>
      <c r="G7789"/>
      <c r="H7789"/>
      <c r="I7789"/>
      <c r="J7789"/>
    </row>
    <row r="7790" spans="1:10" x14ac:dyDescent="0.3">
      <c r="A7790" s="957"/>
      <c r="B7790"/>
      <c r="C7790"/>
      <c r="D7790"/>
      <c r="E7790"/>
      <c r="F7790"/>
      <c r="G7790"/>
      <c r="H7790"/>
      <c r="I7790"/>
      <c r="J7790"/>
    </row>
    <row r="7791" spans="1:10" x14ac:dyDescent="0.3">
      <c r="A7791" s="957"/>
      <c r="B7791"/>
      <c r="C7791"/>
      <c r="D7791"/>
      <c r="E7791"/>
      <c r="F7791"/>
      <c r="G7791"/>
      <c r="H7791"/>
      <c r="I7791"/>
      <c r="J7791"/>
    </row>
    <row r="7792" spans="1:10" x14ac:dyDescent="0.3">
      <c r="A7792" s="957"/>
      <c r="B7792"/>
      <c r="C7792"/>
      <c r="D7792"/>
      <c r="E7792"/>
      <c r="F7792"/>
      <c r="G7792"/>
      <c r="H7792"/>
      <c r="I7792"/>
      <c r="J7792"/>
    </row>
    <row r="7793" spans="1:10" x14ac:dyDescent="0.3">
      <c r="A7793" s="957"/>
      <c r="B7793"/>
      <c r="C7793"/>
      <c r="D7793"/>
      <c r="E7793"/>
      <c r="F7793"/>
      <c r="G7793"/>
      <c r="H7793"/>
      <c r="I7793"/>
      <c r="J7793"/>
    </row>
    <row r="7794" spans="1:10" x14ac:dyDescent="0.3">
      <c r="A7794" s="957"/>
      <c r="B7794"/>
      <c r="C7794"/>
      <c r="D7794"/>
      <c r="E7794"/>
      <c r="F7794"/>
      <c r="G7794"/>
      <c r="H7794"/>
      <c r="I7794"/>
      <c r="J7794"/>
    </row>
    <row r="7795" spans="1:10" x14ac:dyDescent="0.3">
      <c r="A7795" s="957"/>
      <c r="B7795"/>
      <c r="C7795"/>
      <c r="D7795"/>
      <c r="E7795"/>
      <c r="F7795"/>
      <c r="G7795"/>
      <c r="H7795"/>
      <c r="I7795"/>
      <c r="J7795"/>
    </row>
    <row r="7796" spans="1:10" x14ac:dyDescent="0.3">
      <c r="A7796" s="957"/>
      <c r="B7796"/>
      <c r="C7796"/>
      <c r="D7796"/>
      <c r="E7796"/>
      <c r="F7796"/>
      <c r="G7796"/>
      <c r="H7796"/>
      <c r="I7796"/>
      <c r="J7796"/>
    </row>
    <row r="7797" spans="1:10" x14ac:dyDescent="0.3">
      <c r="A7797" s="957"/>
      <c r="B7797"/>
      <c r="C7797"/>
      <c r="D7797"/>
      <c r="E7797"/>
      <c r="F7797"/>
      <c r="G7797"/>
      <c r="H7797"/>
      <c r="I7797"/>
      <c r="J7797"/>
    </row>
    <row r="7798" spans="1:10" x14ac:dyDescent="0.3">
      <c r="A7798" s="957"/>
      <c r="B7798"/>
      <c r="C7798"/>
      <c r="D7798"/>
      <c r="E7798"/>
      <c r="F7798"/>
      <c r="G7798"/>
      <c r="H7798"/>
      <c r="I7798"/>
      <c r="J7798"/>
    </row>
    <row r="7799" spans="1:10" x14ac:dyDescent="0.3">
      <c r="A7799" s="957"/>
      <c r="B7799"/>
      <c r="C7799"/>
      <c r="D7799"/>
      <c r="E7799"/>
      <c r="F7799"/>
      <c r="G7799"/>
      <c r="H7799"/>
      <c r="I7799"/>
      <c r="J7799"/>
    </row>
    <row r="7800" spans="1:10" x14ac:dyDescent="0.3">
      <c r="A7800" s="957"/>
      <c r="B7800"/>
      <c r="C7800"/>
      <c r="D7800"/>
      <c r="E7800"/>
      <c r="F7800"/>
      <c r="G7800"/>
      <c r="H7800"/>
      <c r="I7800"/>
      <c r="J7800"/>
    </row>
    <row r="7801" spans="1:10" x14ac:dyDescent="0.3">
      <c r="A7801" s="957"/>
      <c r="B7801"/>
      <c r="C7801"/>
      <c r="D7801"/>
      <c r="E7801"/>
      <c r="F7801"/>
      <c r="G7801"/>
      <c r="H7801"/>
      <c r="I7801"/>
      <c r="J7801"/>
    </row>
    <row r="7802" spans="1:10" x14ac:dyDescent="0.3">
      <c r="A7802" s="957"/>
      <c r="B7802"/>
      <c r="C7802"/>
      <c r="D7802"/>
      <c r="E7802"/>
      <c r="F7802"/>
      <c r="G7802"/>
      <c r="H7802"/>
      <c r="I7802"/>
      <c r="J7802"/>
    </row>
    <row r="7803" spans="1:10" x14ac:dyDescent="0.3">
      <c r="A7803" s="957"/>
      <c r="B7803"/>
      <c r="C7803"/>
      <c r="D7803"/>
      <c r="E7803"/>
      <c r="F7803"/>
      <c r="G7803"/>
      <c r="H7803"/>
      <c r="I7803"/>
      <c r="J7803"/>
    </row>
    <row r="7804" spans="1:10" x14ac:dyDescent="0.3">
      <c r="A7804" s="957"/>
      <c r="B7804"/>
      <c r="C7804"/>
      <c r="D7804"/>
      <c r="E7804"/>
      <c r="F7804"/>
      <c r="G7804"/>
      <c r="H7804"/>
      <c r="I7804"/>
      <c r="J7804"/>
    </row>
    <row r="7805" spans="1:10" x14ac:dyDescent="0.3">
      <c r="A7805" s="957"/>
      <c r="B7805"/>
      <c r="C7805"/>
      <c r="D7805"/>
      <c r="E7805"/>
      <c r="F7805"/>
      <c r="G7805"/>
      <c r="H7805"/>
      <c r="I7805"/>
      <c r="J7805"/>
    </row>
    <row r="7806" spans="1:10" x14ac:dyDescent="0.3">
      <c r="A7806" s="957"/>
      <c r="B7806"/>
      <c r="C7806"/>
      <c r="D7806"/>
      <c r="E7806"/>
      <c r="F7806"/>
      <c r="G7806"/>
      <c r="H7806"/>
      <c r="I7806"/>
      <c r="J7806"/>
    </row>
    <row r="7807" spans="1:10" x14ac:dyDescent="0.3">
      <c r="A7807" s="957"/>
      <c r="B7807"/>
      <c r="C7807"/>
      <c r="D7807"/>
      <c r="E7807"/>
      <c r="F7807"/>
      <c r="G7807"/>
      <c r="H7807"/>
      <c r="I7807"/>
      <c r="J7807"/>
    </row>
    <row r="7808" spans="1:10" x14ac:dyDescent="0.3">
      <c r="A7808" s="957"/>
      <c r="B7808"/>
      <c r="C7808"/>
      <c r="D7808"/>
      <c r="E7808"/>
      <c r="F7808"/>
      <c r="G7808"/>
      <c r="H7808"/>
      <c r="I7808"/>
      <c r="J7808"/>
    </row>
    <row r="7809" spans="1:10" x14ac:dyDescent="0.3">
      <c r="A7809" s="957"/>
      <c r="B7809"/>
      <c r="C7809"/>
      <c r="D7809"/>
      <c r="E7809"/>
      <c r="F7809"/>
      <c r="G7809"/>
      <c r="H7809"/>
      <c r="I7809"/>
      <c r="J7809"/>
    </row>
    <row r="7810" spans="1:10" x14ac:dyDescent="0.3">
      <c r="A7810" s="957"/>
      <c r="B7810"/>
      <c r="C7810"/>
      <c r="D7810"/>
      <c r="E7810"/>
      <c r="F7810"/>
      <c r="G7810"/>
      <c r="H7810"/>
      <c r="I7810"/>
      <c r="J7810"/>
    </row>
    <row r="7811" spans="1:10" x14ac:dyDescent="0.3">
      <c r="A7811" s="957"/>
      <c r="B7811"/>
      <c r="C7811"/>
      <c r="D7811"/>
      <c r="E7811"/>
      <c r="F7811"/>
      <c r="G7811"/>
      <c r="H7811"/>
      <c r="I7811"/>
      <c r="J7811"/>
    </row>
    <row r="7812" spans="1:10" x14ac:dyDescent="0.3">
      <c r="A7812" s="957"/>
      <c r="B7812"/>
      <c r="C7812"/>
      <c r="D7812"/>
      <c r="E7812"/>
      <c r="F7812"/>
      <c r="G7812"/>
      <c r="H7812"/>
      <c r="I7812"/>
      <c r="J7812"/>
    </row>
    <row r="7813" spans="1:10" x14ac:dyDescent="0.3">
      <c r="A7813" s="957"/>
      <c r="B7813"/>
      <c r="C7813"/>
      <c r="D7813"/>
      <c r="E7813"/>
      <c r="F7813"/>
      <c r="G7813"/>
      <c r="H7813"/>
      <c r="I7813"/>
      <c r="J7813"/>
    </row>
    <row r="7814" spans="1:10" x14ac:dyDescent="0.3">
      <c r="A7814" s="957"/>
      <c r="B7814"/>
      <c r="C7814"/>
      <c r="D7814"/>
      <c r="E7814"/>
      <c r="F7814"/>
      <c r="G7814"/>
      <c r="H7814"/>
      <c r="I7814"/>
      <c r="J7814"/>
    </row>
    <row r="7815" spans="1:10" x14ac:dyDescent="0.3">
      <c r="A7815" s="957"/>
      <c r="B7815"/>
      <c r="C7815"/>
      <c r="D7815"/>
      <c r="E7815"/>
      <c r="F7815"/>
      <c r="G7815"/>
      <c r="H7815"/>
      <c r="I7815"/>
      <c r="J7815"/>
    </row>
    <row r="7816" spans="1:10" x14ac:dyDescent="0.3">
      <c r="A7816" s="957"/>
      <c r="B7816"/>
      <c r="C7816"/>
      <c r="D7816"/>
      <c r="E7816"/>
      <c r="F7816"/>
      <c r="G7816"/>
      <c r="H7816"/>
      <c r="I7816"/>
      <c r="J7816"/>
    </row>
    <row r="7817" spans="1:10" x14ac:dyDescent="0.3">
      <c r="A7817" s="957"/>
      <c r="B7817"/>
      <c r="C7817"/>
      <c r="D7817"/>
      <c r="E7817"/>
      <c r="F7817"/>
      <c r="G7817"/>
      <c r="H7817"/>
      <c r="I7817"/>
      <c r="J7817"/>
    </row>
    <row r="7818" spans="1:10" x14ac:dyDescent="0.3">
      <c r="A7818" s="957"/>
      <c r="B7818"/>
      <c r="C7818"/>
      <c r="D7818"/>
      <c r="E7818"/>
      <c r="F7818"/>
      <c r="G7818"/>
      <c r="H7818"/>
      <c r="I7818"/>
      <c r="J7818"/>
    </row>
    <row r="7819" spans="1:10" x14ac:dyDescent="0.3">
      <c r="A7819" s="957"/>
      <c r="B7819"/>
      <c r="C7819"/>
      <c r="D7819"/>
      <c r="E7819"/>
      <c r="F7819"/>
      <c r="G7819"/>
      <c r="H7819"/>
      <c r="I7819"/>
      <c r="J7819"/>
    </row>
    <row r="7820" spans="1:10" x14ac:dyDescent="0.3">
      <c r="A7820" s="957"/>
      <c r="B7820"/>
      <c r="C7820"/>
      <c r="D7820"/>
      <c r="E7820"/>
      <c r="F7820"/>
      <c r="G7820"/>
      <c r="H7820"/>
      <c r="I7820"/>
      <c r="J7820"/>
    </row>
    <row r="7821" spans="1:10" x14ac:dyDescent="0.3">
      <c r="A7821" s="957"/>
      <c r="B7821"/>
      <c r="C7821"/>
      <c r="D7821"/>
      <c r="E7821"/>
      <c r="F7821"/>
      <c r="G7821"/>
      <c r="H7821"/>
      <c r="I7821"/>
      <c r="J7821"/>
    </row>
    <row r="7822" spans="1:10" x14ac:dyDescent="0.3">
      <c r="A7822" s="957"/>
      <c r="B7822"/>
      <c r="C7822"/>
      <c r="D7822"/>
      <c r="E7822"/>
      <c r="F7822"/>
      <c r="G7822"/>
      <c r="H7822"/>
      <c r="I7822"/>
      <c r="J7822"/>
    </row>
    <row r="7823" spans="1:10" x14ac:dyDescent="0.3">
      <c r="A7823" s="957"/>
      <c r="B7823"/>
      <c r="C7823"/>
      <c r="D7823"/>
      <c r="E7823"/>
      <c r="F7823"/>
      <c r="G7823"/>
      <c r="H7823"/>
      <c r="I7823"/>
      <c r="J7823"/>
    </row>
    <row r="7824" spans="1:10" x14ac:dyDescent="0.3">
      <c r="A7824" s="957"/>
      <c r="B7824"/>
      <c r="C7824"/>
      <c r="D7824"/>
      <c r="E7824"/>
      <c r="F7824"/>
      <c r="G7824"/>
      <c r="H7824"/>
      <c r="I7824"/>
      <c r="J7824"/>
    </row>
    <row r="7825" spans="1:10" x14ac:dyDescent="0.3">
      <c r="A7825" s="957"/>
      <c r="B7825"/>
      <c r="C7825"/>
      <c r="D7825"/>
      <c r="E7825"/>
      <c r="F7825"/>
      <c r="G7825"/>
      <c r="H7825"/>
      <c r="I7825"/>
      <c r="J7825"/>
    </row>
    <row r="7826" spans="1:10" x14ac:dyDescent="0.3">
      <c r="A7826" s="957"/>
      <c r="B7826"/>
      <c r="C7826"/>
      <c r="D7826"/>
      <c r="E7826"/>
      <c r="F7826"/>
      <c r="G7826"/>
      <c r="H7826"/>
      <c r="I7826"/>
      <c r="J7826"/>
    </row>
    <row r="7827" spans="1:10" x14ac:dyDescent="0.3">
      <c r="A7827" s="957"/>
      <c r="B7827"/>
      <c r="C7827"/>
      <c r="D7827"/>
      <c r="E7827"/>
      <c r="F7827"/>
      <c r="G7827"/>
      <c r="H7827"/>
      <c r="I7827"/>
      <c r="J7827"/>
    </row>
    <row r="7828" spans="1:10" x14ac:dyDescent="0.3">
      <c r="A7828" s="957"/>
      <c r="B7828"/>
      <c r="C7828"/>
      <c r="D7828"/>
      <c r="E7828"/>
      <c r="F7828"/>
      <c r="G7828"/>
      <c r="H7828"/>
      <c r="I7828"/>
      <c r="J7828"/>
    </row>
    <row r="7829" spans="1:10" x14ac:dyDescent="0.3">
      <c r="A7829" s="957"/>
      <c r="B7829"/>
      <c r="C7829"/>
      <c r="D7829"/>
      <c r="E7829"/>
      <c r="F7829"/>
      <c r="G7829"/>
      <c r="H7829"/>
      <c r="I7829"/>
      <c r="J7829"/>
    </row>
    <row r="7830" spans="1:10" x14ac:dyDescent="0.3">
      <c r="A7830" s="957"/>
      <c r="B7830"/>
      <c r="C7830"/>
      <c r="D7830"/>
      <c r="E7830"/>
      <c r="F7830"/>
      <c r="G7830"/>
      <c r="H7830"/>
      <c r="I7830"/>
      <c r="J7830"/>
    </row>
    <row r="7831" spans="1:10" x14ac:dyDescent="0.3">
      <c r="A7831" s="957"/>
      <c r="B7831"/>
      <c r="C7831"/>
      <c r="D7831"/>
      <c r="E7831"/>
      <c r="F7831"/>
      <c r="G7831"/>
      <c r="H7831"/>
      <c r="I7831"/>
      <c r="J7831"/>
    </row>
    <row r="7832" spans="1:10" x14ac:dyDescent="0.3">
      <c r="A7832" s="957"/>
      <c r="B7832"/>
      <c r="C7832"/>
      <c r="D7832"/>
      <c r="E7832"/>
      <c r="F7832"/>
      <c r="G7832"/>
      <c r="H7832"/>
      <c r="I7832"/>
      <c r="J7832"/>
    </row>
    <row r="7833" spans="1:10" x14ac:dyDescent="0.3">
      <c r="A7833" s="957"/>
      <c r="B7833"/>
      <c r="C7833"/>
      <c r="D7833"/>
      <c r="E7833"/>
      <c r="F7833"/>
      <c r="G7833"/>
      <c r="H7833"/>
      <c r="I7833"/>
      <c r="J7833"/>
    </row>
    <row r="7834" spans="1:10" x14ac:dyDescent="0.3">
      <c r="A7834" s="957"/>
      <c r="B7834"/>
      <c r="C7834"/>
      <c r="D7834"/>
      <c r="E7834"/>
      <c r="F7834"/>
      <c r="G7834"/>
      <c r="H7834"/>
      <c r="I7834"/>
      <c r="J7834"/>
    </row>
    <row r="7835" spans="1:10" x14ac:dyDescent="0.3">
      <c r="A7835" s="957"/>
      <c r="B7835"/>
      <c r="C7835"/>
      <c r="D7835"/>
      <c r="E7835"/>
      <c r="F7835"/>
      <c r="G7835"/>
      <c r="H7835"/>
      <c r="I7835"/>
      <c r="J7835"/>
    </row>
    <row r="7836" spans="1:10" x14ac:dyDescent="0.3">
      <c r="A7836" s="957"/>
      <c r="B7836"/>
      <c r="C7836"/>
      <c r="D7836"/>
      <c r="E7836"/>
      <c r="F7836"/>
      <c r="G7836"/>
      <c r="H7836"/>
      <c r="I7836"/>
      <c r="J7836"/>
    </row>
    <row r="7837" spans="1:10" x14ac:dyDescent="0.3">
      <c r="A7837" s="957"/>
      <c r="B7837"/>
      <c r="C7837"/>
      <c r="D7837"/>
      <c r="E7837"/>
      <c r="F7837"/>
      <c r="G7837"/>
      <c r="H7837"/>
      <c r="I7837"/>
      <c r="J7837"/>
    </row>
    <row r="7838" spans="1:10" x14ac:dyDescent="0.3">
      <c r="A7838" s="957"/>
      <c r="B7838"/>
      <c r="C7838"/>
      <c r="D7838"/>
      <c r="E7838"/>
      <c r="F7838"/>
      <c r="G7838"/>
      <c r="H7838"/>
      <c r="I7838"/>
      <c r="J7838"/>
    </row>
    <row r="7839" spans="1:10" x14ac:dyDescent="0.3">
      <c r="A7839" s="957"/>
      <c r="B7839"/>
      <c r="C7839"/>
      <c r="D7839"/>
      <c r="E7839"/>
      <c r="F7839"/>
      <c r="G7839"/>
      <c r="H7839"/>
      <c r="I7839"/>
      <c r="J7839"/>
    </row>
    <row r="7840" spans="1:10" x14ac:dyDescent="0.3">
      <c r="A7840" s="957"/>
      <c r="B7840"/>
      <c r="C7840"/>
      <c r="D7840"/>
      <c r="E7840"/>
      <c r="F7840"/>
      <c r="G7840"/>
      <c r="H7840"/>
      <c r="I7840"/>
      <c r="J7840"/>
    </row>
    <row r="7841" spans="1:10" x14ac:dyDescent="0.3">
      <c r="A7841" s="957"/>
      <c r="B7841"/>
      <c r="C7841"/>
      <c r="D7841"/>
      <c r="E7841"/>
      <c r="F7841"/>
      <c r="G7841"/>
      <c r="H7841"/>
      <c r="I7841"/>
      <c r="J7841"/>
    </row>
    <row r="7842" spans="1:10" x14ac:dyDescent="0.3">
      <c r="A7842" s="957"/>
      <c r="B7842"/>
      <c r="C7842"/>
      <c r="D7842"/>
      <c r="E7842"/>
      <c r="F7842"/>
      <c r="G7842"/>
      <c r="H7842"/>
      <c r="I7842"/>
      <c r="J7842"/>
    </row>
    <row r="7843" spans="1:10" x14ac:dyDescent="0.3">
      <c r="A7843" s="957"/>
      <c r="B7843"/>
      <c r="C7843"/>
      <c r="D7843"/>
      <c r="E7843"/>
      <c r="F7843"/>
      <c r="G7843"/>
      <c r="H7843"/>
      <c r="I7843"/>
      <c r="J7843"/>
    </row>
    <row r="7844" spans="1:10" x14ac:dyDescent="0.3">
      <c r="A7844" s="957"/>
      <c r="B7844"/>
      <c r="C7844"/>
      <c r="D7844"/>
      <c r="E7844"/>
      <c r="F7844"/>
      <c r="G7844"/>
      <c r="H7844"/>
      <c r="I7844"/>
      <c r="J7844"/>
    </row>
    <row r="7845" spans="1:10" x14ac:dyDescent="0.3">
      <c r="A7845" s="957"/>
      <c r="B7845"/>
      <c r="C7845"/>
      <c r="D7845"/>
      <c r="E7845"/>
      <c r="F7845"/>
      <c r="G7845"/>
      <c r="H7845"/>
      <c r="I7845"/>
      <c r="J7845"/>
    </row>
    <row r="7846" spans="1:10" x14ac:dyDescent="0.3">
      <c r="A7846" s="957"/>
      <c r="B7846"/>
      <c r="C7846"/>
      <c r="D7846"/>
      <c r="E7846"/>
      <c r="F7846"/>
      <c r="G7846"/>
      <c r="H7846"/>
      <c r="I7846"/>
      <c r="J7846"/>
    </row>
    <row r="7847" spans="1:10" x14ac:dyDescent="0.3">
      <c r="A7847" s="957"/>
      <c r="B7847"/>
      <c r="C7847"/>
      <c r="D7847"/>
      <c r="E7847"/>
      <c r="F7847"/>
      <c r="G7847"/>
      <c r="H7847"/>
      <c r="I7847"/>
      <c r="J7847"/>
    </row>
    <row r="7848" spans="1:10" x14ac:dyDescent="0.3">
      <c r="A7848" s="957"/>
      <c r="B7848"/>
      <c r="C7848"/>
      <c r="D7848"/>
      <c r="E7848"/>
      <c r="F7848"/>
      <c r="G7848"/>
      <c r="H7848"/>
      <c r="I7848"/>
      <c r="J7848"/>
    </row>
    <row r="7849" spans="1:10" x14ac:dyDescent="0.3">
      <c r="A7849" s="957"/>
      <c r="B7849"/>
      <c r="C7849"/>
      <c r="D7849"/>
      <c r="E7849"/>
      <c r="F7849"/>
      <c r="G7849"/>
      <c r="H7849"/>
      <c r="I7849"/>
      <c r="J7849"/>
    </row>
    <row r="7850" spans="1:10" x14ac:dyDescent="0.3">
      <c r="A7850" s="957"/>
      <c r="B7850"/>
      <c r="C7850"/>
      <c r="D7850"/>
      <c r="E7850"/>
      <c r="F7850"/>
      <c r="G7850"/>
      <c r="H7850"/>
      <c r="I7850"/>
      <c r="J7850"/>
    </row>
    <row r="7851" spans="1:10" x14ac:dyDescent="0.3">
      <c r="A7851" s="957"/>
      <c r="B7851"/>
      <c r="C7851"/>
      <c r="D7851"/>
      <c r="E7851"/>
      <c r="F7851"/>
      <c r="G7851"/>
      <c r="H7851"/>
      <c r="I7851"/>
      <c r="J7851"/>
    </row>
    <row r="7852" spans="1:10" x14ac:dyDescent="0.3">
      <c r="A7852" s="957"/>
      <c r="B7852"/>
      <c r="C7852"/>
      <c r="D7852"/>
      <c r="E7852"/>
      <c r="F7852"/>
      <c r="G7852"/>
      <c r="H7852"/>
      <c r="I7852"/>
      <c r="J7852"/>
    </row>
    <row r="7853" spans="1:10" x14ac:dyDescent="0.3">
      <c r="A7853" s="957"/>
      <c r="B7853"/>
      <c r="C7853"/>
      <c r="D7853"/>
      <c r="E7853"/>
      <c r="F7853"/>
      <c r="G7853"/>
      <c r="H7853"/>
      <c r="I7853"/>
      <c r="J7853"/>
    </row>
    <row r="7854" spans="1:10" x14ac:dyDescent="0.3">
      <c r="A7854" s="957"/>
      <c r="B7854"/>
      <c r="C7854"/>
      <c r="D7854"/>
      <c r="E7854"/>
      <c r="F7854"/>
      <c r="G7854"/>
      <c r="H7854"/>
      <c r="I7854"/>
      <c r="J7854"/>
    </row>
    <row r="7855" spans="1:10" x14ac:dyDescent="0.3">
      <c r="A7855" s="957"/>
      <c r="B7855"/>
      <c r="C7855"/>
      <c r="D7855"/>
      <c r="E7855"/>
      <c r="F7855"/>
      <c r="G7855"/>
      <c r="H7855"/>
      <c r="I7855"/>
      <c r="J7855"/>
    </row>
    <row r="7856" spans="1:10" x14ac:dyDescent="0.3">
      <c r="A7856" s="957"/>
      <c r="B7856"/>
      <c r="C7856"/>
      <c r="D7856"/>
      <c r="E7856"/>
      <c r="F7856"/>
      <c r="G7856"/>
      <c r="H7856"/>
      <c r="I7856"/>
      <c r="J7856"/>
    </row>
    <row r="7857" spans="1:10" x14ac:dyDescent="0.3">
      <c r="A7857" s="957"/>
      <c r="B7857"/>
      <c r="C7857"/>
      <c r="D7857"/>
      <c r="E7857"/>
      <c r="F7857"/>
      <c r="G7857"/>
      <c r="H7857"/>
      <c r="I7857"/>
      <c r="J7857"/>
    </row>
    <row r="7858" spans="1:10" x14ac:dyDescent="0.3">
      <c r="A7858" s="957"/>
      <c r="B7858"/>
      <c r="C7858"/>
      <c r="D7858"/>
      <c r="E7858"/>
      <c r="F7858"/>
      <c r="G7858"/>
      <c r="H7858"/>
      <c r="I7858"/>
      <c r="J7858"/>
    </row>
    <row r="7859" spans="1:10" x14ac:dyDescent="0.3">
      <c r="A7859" s="957"/>
      <c r="B7859"/>
      <c r="C7859"/>
      <c r="D7859"/>
      <c r="E7859"/>
      <c r="F7859"/>
      <c r="G7859"/>
      <c r="H7859"/>
      <c r="I7859"/>
      <c r="J7859"/>
    </row>
    <row r="7860" spans="1:10" x14ac:dyDescent="0.3">
      <c r="A7860" s="957"/>
      <c r="B7860"/>
      <c r="C7860"/>
      <c r="D7860"/>
      <c r="E7860"/>
      <c r="F7860"/>
      <c r="G7860"/>
      <c r="H7860"/>
      <c r="I7860"/>
      <c r="J7860"/>
    </row>
    <row r="7861" spans="1:10" x14ac:dyDescent="0.3">
      <c r="A7861" s="957"/>
      <c r="B7861"/>
      <c r="C7861"/>
      <c r="D7861"/>
      <c r="E7861"/>
      <c r="F7861"/>
      <c r="G7861"/>
      <c r="H7861"/>
      <c r="I7861"/>
      <c r="J7861"/>
    </row>
    <row r="7862" spans="1:10" x14ac:dyDescent="0.3">
      <c r="A7862" s="957"/>
      <c r="B7862"/>
      <c r="C7862"/>
      <c r="D7862"/>
      <c r="E7862"/>
      <c r="F7862"/>
      <c r="G7862"/>
      <c r="H7862"/>
      <c r="I7862"/>
      <c r="J7862"/>
    </row>
    <row r="7863" spans="1:10" x14ac:dyDescent="0.3">
      <c r="A7863" s="957"/>
      <c r="B7863"/>
      <c r="C7863"/>
      <c r="D7863"/>
      <c r="E7863"/>
      <c r="F7863"/>
      <c r="G7863"/>
      <c r="H7863"/>
      <c r="I7863"/>
      <c r="J7863"/>
    </row>
    <row r="7864" spans="1:10" x14ac:dyDescent="0.3">
      <c r="A7864" s="957"/>
      <c r="B7864"/>
      <c r="C7864"/>
      <c r="D7864"/>
      <c r="E7864"/>
      <c r="F7864"/>
      <c r="G7864"/>
      <c r="H7864"/>
      <c r="I7864"/>
      <c r="J7864"/>
    </row>
    <row r="7865" spans="1:10" x14ac:dyDescent="0.3">
      <c r="A7865" s="957"/>
      <c r="B7865"/>
      <c r="C7865"/>
      <c r="D7865"/>
      <c r="E7865"/>
      <c r="F7865"/>
      <c r="G7865"/>
      <c r="H7865"/>
      <c r="I7865"/>
      <c r="J7865"/>
    </row>
    <row r="7866" spans="1:10" x14ac:dyDescent="0.3">
      <c r="A7866" s="957"/>
      <c r="B7866"/>
      <c r="C7866"/>
      <c r="D7866"/>
      <c r="E7866"/>
      <c r="F7866"/>
      <c r="G7866"/>
      <c r="H7866"/>
      <c r="I7866"/>
      <c r="J7866"/>
    </row>
    <row r="7867" spans="1:10" x14ac:dyDescent="0.3">
      <c r="A7867" s="957"/>
      <c r="B7867"/>
      <c r="C7867"/>
      <c r="D7867"/>
      <c r="E7867"/>
      <c r="F7867"/>
      <c r="G7867"/>
      <c r="H7867"/>
      <c r="I7867"/>
      <c r="J7867"/>
    </row>
    <row r="7868" spans="1:10" x14ac:dyDescent="0.3">
      <c r="A7868" s="957"/>
      <c r="B7868"/>
      <c r="C7868"/>
      <c r="D7868"/>
      <c r="E7868"/>
      <c r="F7868"/>
      <c r="G7868"/>
      <c r="H7868"/>
      <c r="I7868"/>
      <c r="J7868"/>
    </row>
    <row r="7869" spans="1:10" x14ac:dyDescent="0.3">
      <c r="A7869" s="957"/>
      <c r="B7869"/>
      <c r="C7869"/>
      <c r="D7869"/>
      <c r="E7869"/>
      <c r="F7869"/>
      <c r="G7869"/>
      <c r="H7869"/>
      <c r="I7869"/>
      <c r="J7869"/>
    </row>
    <row r="7870" spans="1:10" x14ac:dyDescent="0.3">
      <c r="A7870" s="957"/>
      <c r="B7870"/>
      <c r="C7870"/>
      <c r="D7870"/>
      <c r="E7870"/>
      <c r="F7870"/>
      <c r="G7870"/>
      <c r="H7870"/>
      <c r="I7870"/>
      <c r="J7870"/>
    </row>
    <row r="7871" spans="1:10" x14ac:dyDescent="0.3">
      <c r="A7871" s="957"/>
      <c r="B7871"/>
      <c r="C7871"/>
      <c r="D7871"/>
      <c r="E7871"/>
      <c r="F7871"/>
      <c r="G7871"/>
      <c r="H7871"/>
      <c r="I7871"/>
      <c r="J7871"/>
    </row>
    <row r="7872" spans="1:10" x14ac:dyDescent="0.3">
      <c r="A7872" s="957"/>
      <c r="B7872"/>
      <c r="C7872"/>
      <c r="D7872"/>
      <c r="E7872"/>
      <c r="F7872"/>
      <c r="G7872"/>
      <c r="H7872"/>
      <c r="I7872"/>
      <c r="J7872"/>
    </row>
    <row r="7873" spans="1:10" x14ac:dyDescent="0.3">
      <c r="A7873" s="957"/>
      <c r="B7873"/>
      <c r="C7873"/>
      <c r="D7873"/>
      <c r="E7873"/>
      <c r="F7873"/>
      <c r="G7873"/>
      <c r="H7873"/>
      <c r="I7873"/>
      <c r="J7873"/>
    </row>
    <row r="7874" spans="1:10" x14ac:dyDescent="0.3">
      <c r="A7874" s="957"/>
      <c r="B7874"/>
      <c r="C7874"/>
      <c r="D7874"/>
      <c r="E7874"/>
      <c r="F7874"/>
      <c r="G7874"/>
      <c r="H7874"/>
      <c r="I7874"/>
      <c r="J7874"/>
    </row>
    <row r="7875" spans="1:10" x14ac:dyDescent="0.3">
      <c r="A7875" s="957"/>
      <c r="B7875"/>
      <c r="C7875"/>
      <c r="D7875"/>
      <c r="E7875"/>
      <c r="F7875"/>
      <c r="G7875"/>
      <c r="H7875"/>
      <c r="I7875"/>
      <c r="J7875"/>
    </row>
    <row r="7876" spans="1:10" x14ac:dyDescent="0.3">
      <c r="A7876" s="957"/>
      <c r="B7876"/>
      <c r="C7876"/>
      <c r="D7876"/>
      <c r="E7876"/>
      <c r="F7876"/>
      <c r="G7876"/>
      <c r="H7876"/>
      <c r="I7876"/>
      <c r="J7876"/>
    </row>
    <row r="7877" spans="1:10" x14ac:dyDescent="0.3">
      <c r="A7877" s="957"/>
      <c r="B7877"/>
      <c r="C7877"/>
      <c r="D7877"/>
      <c r="E7877"/>
      <c r="F7877"/>
      <c r="G7877"/>
      <c r="H7877"/>
      <c r="I7877"/>
      <c r="J7877"/>
    </row>
    <row r="7878" spans="1:10" x14ac:dyDescent="0.3">
      <c r="A7878" s="957"/>
      <c r="B7878"/>
      <c r="C7878"/>
      <c r="D7878"/>
      <c r="E7878"/>
      <c r="F7878"/>
      <c r="G7878"/>
      <c r="H7878"/>
      <c r="I7878"/>
      <c r="J7878"/>
    </row>
    <row r="7879" spans="1:10" x14ac:dyDescent="0.3">
      <c r="A7879" s="957"/>
      <c r="B7879"/>
      <c r="C7879"/>
      <c r="D7879"/>
      <c r="E7879"/>
      <c r="F7879"/>
      <c r="G7879"/>
      <c r="H7879"/>
      <c r="I7879"/>
      <c r="J7879"/>
    </row>
    <row r="7880" spans="1:10" x14ac:dyDescent="0.3">
      <c r="A7880" s="957"/>
      <c r="B7880"/>
      <c r="C7880"/>
      <c r="D7880"/>
      <c r="E7880"/>
      <c r="F7880"/>
      <c r="G7880"/>
      <c r="H7880"/>
      <c r="I7880"/>
      <c r="J7880"/>
    </row>
    <row r="7881" spans="1:10" x14ac:dyDescent="0.3">
      <c r="A7881" s="957"/>
      <c r="B7881"/>
      <c r="C7881"/>
      <c r="D7881"/>
      <c r="E7881"/>
      <c r="F7881"/>
      <c r="G7881"/>
      <c r="H7881"/>
      <c r="I7881"/>
      <c r="J7881"/>
    </row>
    <row r="7882" spans="1:10" x14ac:dyDescent="0.3">
      <c r="A7882" s="957"/>
      <c r="B7882"/>
      <c r="C7882"/>
      <c r="D7882"/>
      <c r="E7882"/>
      <c r="F7882"/>
      <c r="G7882"/>
      <c r="H7882"/>
      <c r="I7882"/>
      <c r="J7882"/>
    </row>
    <row r="7883" spans="1:10" x14ac:dyDescent="0.3">
      <c r="A7883" s="957"/>
      <c r="B7883"/>
      <c r="C7883"/>
      <c r="D7883"/>
      <c r="E7883"/>
      <c r="F7883"/>
      <c r="G7883"/>
      <c r="H7883"/>
      <c r="I7883"/>
      <c r="J7883"/>
    </row>
    <row r="7884" spans="1:10" x14ac:dyDescent="0.3">
      <c r="A7884" s="957"/>
      <c r="B7884"/>
      <c r="C7884"/>
      <c r="D7884"/>
      <c r="E7884"/>
      <c r="F7884"/>
      <c r="G7884"/>
      <c r="H7884"/>
      <c r="I7884"/>
      <c r="J7884"/>
    </row>
    <row r="7885" spans="1:10" x14ac:dyDescent="0.3">
      <c r="A7885" s="957"/>
      <c r="B7885"/>
      <c r="C7885"/>
      <c r="D7885"/>
      <c r="E7885"/>
      <c r="F7885"/>
      <c r="G7885"/>
      <c r="H7885"/>
      <c r="I7885"/>
      <c r="J7885"/>
    </row>
    <row r="7886" spans="1:10" x14ac:dyDescent="0.3">
      <c r="A7886" s="957"/>
      <c r="B7886"/>
      <c r="C7886"/>
      <c r="D7886"/>
      <c r="E7886"/>
      <c r="F7886"/>
      <c r="G7886"/>
      <c r="H7886"/>
      <c r="I7886"/>
      <c r="J7886"/>
    </row>
    <row r="7887" spans="1:10" x14ac:dyDescent="0.3">
      <c r="A7887" s="957"/>
      <c r="B7887"/>
      <c r="C7887"/>
      <c r="D7887"/>
      <c r="E7887"/>
      <c r="F7887"/>
      <c r="G7887"/>
      <c r="H7887"/>
      <c r="I7887"/>
      <c r="J7887"/>
    </row>
    <row r="7888" spans="1:10" x14ac:dyDescent="0.3">
      <c r="A7888" s="957"/>
      <c r="B7888"/>
      <c r="C7888"/>
      <c r="D7888"/>
      <c r="E7888"/>
      <c r="F7888"/>
      <c r="G7888"/>
      <c r="H7888"/>
      <c r="I7888"/>
      <c r="J7888"/>
    </row>
    <row r="7889" spans="1:10" x14ac:dyDescent="0.3">
      <c r="A7889" s="957"/>
      <c r="B7889"/>
      <c r="C7889"/>
      <c r="D7889"/>
      <c r="E7889"/>
      <c r="F7889"/>
      <c r="G7889"/>
      <c r="H7889"/>
      <c r="I7889"/>
      <c r="J7889"/>
    </row>
    <row r="7890" spans="1:10" x14ac:dyDescent="0.3">
      <c r="A7890" s="957"/>
      <c r="B7890"/>
      <c r="C7890"/>
      <c r="D7890"/>
      <c r="E7890"/>
      <c r="F7890"/>
      <c r="G7890"/>
      <c r="H7890"/>
      <c r="I7890"/>
      <c r="J7890"/>
    </row>
    <row r="7891" spans="1:10" x14ac:dyDescent="0.3">
      <c r="A7891" s="957"/>
      <c r="B7891"/>
      <c r="C7891"/>
      <c r="D7891"/>
      <c r="E7891"/>
      <c r="F7891"/>
      <c r="G7891"/>
      <c r="H7891"/>
      <c r="I7891"/>
      <c r="J7891"/>
    </row>
    <row r="7892" spans="1:10" x14ac:dyDescent="0.3">
      <c r="A7892" s="957"/>
      <c r="B7892"/>
      <c r="C7892"/>
      <c r="D7892"/>
      <c r="E7892"/>
      <c r="F7892"/>
      <c r="G7892"/>
      <c r="H7892"/>
      <c r="I7892"/>
      <c r="J7892"/>
    </row>
    <row r="7893" spans="1:10" x14ac:dyDescent="0.3">
      <c r="A7893" s="957"/>
      <c r="B7893"/>
      <c r="C7893"/>
      <c r="D7893"/>
      <c r="E7893"/>
      <c r="F7893"/>
      <c r="G7893"/>
      <c r="H7893"/>
      <c r="I7893"/>
      <c r="J7893"/>
    </row>
    <row r="7894" spans="1:10" x14ac:dyDescent="0.3">
      <c r="A7894" s="957"/>
      <c r="B7894"/>
      <c r="C7894"/>
      <c r="D7894"/>
      <c r="E7894"/>
      <c r="F7894"/>
      <c r="G7894"/>
      <c r="H7894"/>
      <c r="I7894"/>
      <c r="J7894"/>
    </row>
    <row r="7895" spans="1:10" x14ac:dyDescent="0.3">
      <c r="A7895" s="957"/>
      <c r="B7895"/>
      <c r="C7895"/>
      <c r="D7895"/>
      <c r="E7895"/>
      <c r="F7895"/>
      <c r="G7895"/>
      <c r="H7895"/>
      <c r="I7895"/>
      <c r="J7895"/>
    </row>
    <row r="7896" spans="1:10" x14ac:dyDescent="0.3">
      <c r="A7896" s="957"/>
      <c r="B7896"/>
      <c r="C7896"/>
      <c r="D7896"/>
      <c r="E7896"/>
      <c r="F7896"/>
      <c r="G7896"/>
      <c r="H7896"/>
      <c r="I7896"/>
      <c r="J7896"/>
    </row>
    <row r="7897" spans="1:10" x14ac:dyDescent="0.3">
      <c r="A7897" s="957"/>
      <c r="B7897"/>
      <c r="C7897"/>
      <c r="D7897"/>
      <c r="E7897"/>
      <c r="F7897"/>
      <c r="G7897"/>
      <c r="H7897"/>
      <c r="I7897"/>
      <c r="J7897"/>
    </row>
    <row r="7898" spans="1:10" x14ac:dyDescent="0.3">
      <c r="A7898" s="957"/>
      <c r="B7898"/>
      <c r="C7898"/>
      <c r="D7898"/>
      <c r="E7898"/>
      <c r="F7898"/>
      <c r="G7898"/>
      <c r="H7898"/>
      <c r="I7898"/>
      <c r="J7898"/>
    </row>
    <row r="7899" spans="1:10" x14ac:dyDescent="0.3">
      <c r="A7899" s="957"/>
      <c r="B7899"/>
      <c r="C7899"/>
      <c r="D7899"/>
      <c r="E7899"/>
      <c r="F7899"/>
      <c r="G7899"/>
      <c r="H7899"/>
      <c r="I7899"/>
      <c r="J7899"/>
    </row>
    <row r="7900" spans="1:10" x14ac:dyDescent="0.3">
      <c r="A7900" s="957"/>
      <c r="B7900"/>
      <c r="C7900"/>
      <c r="D7900"/>
      <c r="E7900"/>
      <c r="F7900"/>
      <c r="G7900"/>
      <c r="H7900"/>
      <c r="I7900"/>
      <c r="J7900"/>
    </row>
    <row r="7901" spans="1:10" x14ac:dyDescent="0.3">
      <c r="A7901" s="957"/>
      <c r="B7901"/>
      <c r="C7901"/>
      <c r="D7901"/>
      <c r="E7901"/>
      <c r="F7901"/>
      <c r="G7901"/>
      <c r="H7901"/>
      <c r="I7901"/>
      <c r="J7901"/>
    </row>
    <row r="7902" spans="1:10" x14ac:dyDescent="0.3">
      <c r="A7902" s="957"/>
      <c r="B7902"/>
      <c r="C7902"/>
      <c r="D7902"/>
      <c r="E7902"/>
      <c r="F7902"/>
      <c r="G7902"/>
      <c r="H7902"/>
      <c r="I7902"/>
      <c r="J7902"/>
    </row>
    <row r="7903" spans="1:10" x14ac:dyDescent="0.3">
      <c r="A7903" s="957"/>
      <c r="B7903"/>
      <c r="C7903"/>
      <c r="D7903"/>
      <c r="E7903"/>
      <c r="F7903"/>
      <c r="G7903"/>
      <c r="H7903"/>
      <c r="I7903"/>
      <c r="J7903"/>
    </row>
    <row r="7904" spans="1:10" x14ac:dyDescent="0.3">
      <c r="A7904" s="957"/>
      <c r="B7904"/>
      <c r="C7904"/>
      <c r="D7904"/>
      <c r="E7904"/>
      <c r="F7904"/>
      <c r="G7904"/>
      <c r="H7904"/>
      <c r="I7904"/>
      <c r="J7904"/>
    </row>
    <row r="7905" spans="1:10" x14ac:dyDescent="0.3">
      <c r="A7905" s="957"/>
      <c r="B7905"/>
      <c r="C7905"/>
      <c r="D7905"/>
      <c r="E7905"/>
      <c r="F7905"/>
      <c r="G7905"/>
      <c r="H7905"/>
      <c r="I7905"/>
      <c r="J7905"/>
    </row>
    <row r="7906" spans="1:10" x14ac:dyDescent="0.3">
      <c r="A7906" s="957"/>
      <c r="B7906"/>
      <c r="C7906"/>
      <c r="D7906"/>
      <c r="E7906"/>
      <c r="F7906"/>
      <c r="G7906"/>
      <c r="H7906"/>
      <c r="I7906"/>
      <c r="J7906"/>
    </row>
    <row r="7907" spans="1:10" x14ac:dyDescent="0.3">
      <c r="A7907" s="957"/>
      <c r="B7907"/>
      <c r="C7907"/>
      <c r="D7907"/>
      <c r="E7907"/>
      <c r="F7907"/>
      <c r="G7907"/>
      <c r="H7907"/>
      <c r="I7907"/>
      <c r="J7907"/>
    </row>
    <row r="7908" spans="1:10" x14ac:dyDescent="0.3">
      <c r="A7908" s="957"/>
      <c r="B7908"/>
      <c r="C7908"/>
      <c r="D7908"/>
      <c r="E7908"/>
      <c r="F7908"/>
      <c r="G7908"/>
      <c r="H7908"/>
      <c r="I7908"/>
      <c r="J7908"/>
    </row>
    <row r="7909" spans="1:10" x14ac:dyDescent="0.3">
      <c r="A7909" s="957"/>
      <c r="B7909"/>
      <c r="C7909"/>
      <c r="D7909"/>
      <c r="E7909"/>
      <c r="F7909"/>
      <c r="G7909"/>
      <c r="H7909"/>
      <c r="I7909"/>
      <c r="J7909"/>
    </row>
    <row r="7910" spans="1:10" x14ac:dyDescent="0.3">
      <c r="A7910" s="957"/>
      <c r="B7910"/>
      <c r="C7910"/>
      <c r="D7910"/>
      <c r="E7910"/>
      <c r="F7910"/>
      <c r="G7910"/>
      <c r="H7910"/>
      <c r="I7910"/>
      <c r="J7910"/>
    </row>
    <row r="7911" spans="1:10" x14ac:dyDescent="0.3">
      <c r="A7911" s="957"/>
      <c r="B7911"/>
      <c r="C7911"/>
      <c r="D7911"/>
      <c r="E7911"/>
      <c r="F7911"/>
      <c r="G7911"/>
      <c r="H7911"/>
      <c r="I7911"/>
      <c r="J7911"/>
    </row>
    <row r="7912" spans="1:10" x14ac:dyDescent="0.3">
      <c r="A7912" s="957"/>
      <c r="B7912"/>
      <c r="C7912"/>
      <c r="D7912"/>
      <c r="E7912"/>
      <c r="F7912"/>
      <c r="G7912"/>
      <c r="H7912"/>
      <c r="I7912"/>
      <c r="J7912"/>
    </row>
    <row r="7913" spans="1:10" x14ac:dyDescent="0.3">
      <c r="A7913" s="957"/>
      <c r="B7913"/>
      <c r="C7913"/>
      <c r="D7913"/>
      <c r="E7913"/>
      <c r="F7913"/>
      <c r="G7913"/>
      <c r="H7913"/>
      <c r="I7913"/>
      <c r="J7913"/>
    </row>
    <row r="7914" spans="1:10" x14ac:dyDescent="0.3">
      <c r="A7914" s="957"/>
      <c r="B7914"/>
      <c r="C7914"/>
      <c r="D7914"/>
      <c r="E7914"/>
      <c r="F7914"/>
      <c r="G7914"/>
      <c r="H7914"/>
      <c r="I7914"/>
      <c r="J7914"/>
    </row>
    <row r="7915" spans="1:10" x14ac:dyDescent="0.3">
      <c r="A7915" s="957"/>
      <c r="B7915"/>
      <c r="C7915"/>
      <c r="D7915"/>
      <c r="E7915"/>
      <c r="F7915"/>
      <c r="G7915"/>
      <c r="H7915"/>
      <c r="I7915"/>
      <c r="J7915"/>
    </row>
    <row r="7916" spans="1:10" x14ac:dyDescent="0.3">
      <c r="A7916" s="957"/>
      <c r="B7916"/>
      <c r="C7916"/>
      <c r="D7916"/>
      <c r="E7916"/>
      <c r="F7916"/>
      <c r="G7916"/>
      <c r="H7916"/>
      <c r="I7916"/>
      <c r="J7916"/>
    </row>
    <row r="7917" spans="1:10" x14ac:dyDescent="0.3">
      <c r="A7917" s="957"/>
      <c r="B7917"/>
      <c r="C7917"/>
      <c r="D7917"/>
      <c r="E7917"/>
      <c r="F7917"/>
      <c r="G7917"/>
      <c r="H7917"/>
      <c r="I7917"/>
      <c r="J7917"/>
    </row>
    <row r="7918" spans="1:10" x14ac:dyDescent="0.3">
      <c r="A7918" s="957"/>
      <c r="B7918"/>
      <c r="C7918"/>
      <c r="D7918"/>
      <c r="E7918"/>
      <c r="F7918"/>
      <c r="G7918"/>
      <c r="H7918"/>
      <c r="I7918"/>
      <c r="J7918"/>
    </row>
    <row r="7919" spans="1:10" x14ac:dyDescent="0.3">
      <c r="A7919" s="957"/>
      <c r="B7919"/>
      <c r="C7919"/>
      <c r="D7919"/>
      <c r="E7919"/>
      <c r="F7919"/>
      <c r="G7919"/>
      <c r="H7919"/>
      <c r="I7919"/>
      <c r="J7919"/>
    </row>
    <row r="7920" spans="1:10" x14ac:dyDescent="0.3">
      <c r="A7920" s="957"/>
      <c r="B7920"/>
      <c r="C7920"/>
      <c r="D7920"/>
      <c r="E7920"/>
      <c r="F7920"/>
      <c r="G7920"/>
      <c r="H7920"/>
      <c r="I7920"/>
      <c r="J7920"/>
    </row>
    <row r="7921" spans="1:10" x14ac:dyDescent="0.3">
      <c r="A7921" s="957"/>
      <c r="B7921"/>
      <c r="C7921"/>
      <c r="D7921"/>
      <c r="E7921"/>
      <c r="F7921"/>
      <c r="G7921"/>
      <c r="H7921"/>
      <c r="I7921"/>
      <c r="J7921"/>
    </row>
    <row r="7922" spans="1:10" x14ac:dyDescent="0.3">
      <c r="A7922" s="957"/>
      <c r="B7922"/>
      <c r="C7922"/>
      <c r="D7922"/>
      <c r="E7922"/>
      <c r="F7922"/>
      <c r="G7922"/>
      <c r="H7922"/>
      <c r="I7922"/>
      <c r="J7922"/>
    </row>
    <row r="7923" spans="1:10" x14ac:dyDescent="0.3">
      <c r="A7923" s="957"/>
      <c r="B7923"/>
      <c r="C7923"/>
      <c r="D7923"/>
      <c r="E7923"/>
      <c r="F7923"/>
      <c r="G7923"/>
      <c r="H7923"/>
      <c r="I7923"/>
      <c r="J7923"/>
    </row>
    <row r="7924" spans="1:10" x14ac:dyDescent="0.3">
      <c r="A7924" s="957"/>
      <c r="B7924"/>
      <c r="C7924"/>
      <c r="D7924"/>
      <c r="E7924"/>
      <c r="F7924"/>
      <c r="G7924"/>
      <c r="H7924"/>
      <c r="I7924"/>
      <c r="J7924"/>
    </row>
    <row r="7925" spans="1:10" x14ac:dyDescent="0.3">
      <c r="A7925" s="957"/>
      <c r="B7925"/>
      <c r="C7925"/>
      <c r="D7925"/>
      <c r="E7925"/>
      <c r="F7925"/>
      <c r="G7925"/>
      <c r="H7925"/>
      <c r="I7925"/>
      <c r="J7925"/>
    </row>
    <row r="7926" spans="1:10" x14ac:dyDescent="0.3">
      <c r="A7926" s="957"/>
      <c r="B7926"/>
      <c r="C7926"/>
      <c r="D7926"/>
      <c r="E7926"/>
      <c r="F7926"/>
      <c r="G7926"/>
      <c r="H7926"/>
      <c r="I7926"/>
      <c r="J7926"/>
    </row>
    <row r="7927" spans="1:10" x14ac:dyDescent="0.3">
      <c r="A7927" s="957"/>
      <c r="B7927"/>
      <c r="C7927"/>
      <c r="D7927"/>
      <c r="E7927"/>
      <c r="F7927"/>
      <c r="G7927"/>
      <c r="H7927"/>
      <c r="I7927"/>
      <c r="J7927"/>
    </row>
    <row r="7928" spans="1:10" x14ac:dyDescent="0.3">
      <c r="A7928" s="957"/>
      <c r="B7928"/>
      <c r="C7928"/>
      <c r="D7928"/>
      <c r="E7928"/>
      <c r="F7928"/>
      <c r="G7928"/>
      <c r="H7928"/>
      <c r="I7928"/>
      <c r="J7928"/>
    </row>
    <row r="7929" spans="1:10" x14ac:dyDescent="0.3">
      <c r="A7929" s="957"/>
      <c r="B7929"/>
      <c r="C7929"/>
      <c r="D7929"/>
      <c r="E7929"/>
      <c r="F7929"/>
      <c r="G7929"/>
      <c r="H7929"/>
      <c r="I7929"/>
      <c r="J7929"/>
    </row>
    <row r="7930" spans="1:10" x14ac:dyDescent="0.3">
      <c r="A7930" s="957"/>
      <c r="B7930"/>
      <c r="C7930"/>
      <c r="D7930"/>
      <c r="E7930"/>
      <c r="F7930"/>
      <c r="G7930"/>
      <c r="H7930"/>
      <c r="I7930"/>
      <c r="J7930"/>
    </row>
    <row r="7931" spans="1:10" x14ac:dyDescent="0.3">
      <c r="A7931" s="957"/>
      <c r="B7931"/>
      <c r="C7931"/>
      <c r="D7931"/>
      <c r="E7931"/>
      <c r="F7931"/>
      <c r="G7931"/>
      <c r="H7931"/>
      <c r="I7931"/>
      <c r="J7931"/>
    </row>
    <row r="7932" spans="1:10" x14ac:dyDescent="0.3">
      <c r="A7932" s="957"/>
      <c r="B7932"/>
      <c r="C7932"/>
      <c r="D7932"/>
      <c r="E7932"/>
      <c r="F7932"/>
      <c r="G7932"/>
      <c r="H7932"/>
      <c r="I7932"/>
      <c r="J7932"/>
    </row>
    <row r="7933" spans="1:10" x14ac:dyDescent="0.3">
      <c r="A7933" s="957"/>
      <c r="B7933"/>
      <c r="C7933"/>
      <c r="D7933"/>
      <c r="E7933"/>
      <c r="F7933"/>
      <c r="G7933"/>
      <c r="H7933"/>
      <c r="I7933"/>
      <c r="J7933"/>
    </row>
    <row r="7934" spans="1:10" x14ac:dyDescent="0.3">
      <c r="A7934" s="957"/>
      <c r="B7934"/>
      <c r="C7934"/>
      <c r="D7934"/>
      <c r="E7934"/>
      <c r="F7934"/>
      <c r="G7934"/>
      <c r="H7934"/>
      <c r="I7934"/>
      <c r="J7934"/>
    </row>
    <row r="7935" spans="1:10" x14ac:dyDescent="0.3">
      <c r="A7935" s="957"/>
      <c r="B7935"/>
      <c r="C7935"/>
      <c r="D7935"/>
      <c r="E7935"/>
      <c r="F7935"/>
      <c r="G7935"/>
      <c r="H7935"/>
      <c r="I7935"/>
      <c r="J7935"/>
    </row>
    <row r="7936" spans="1:10" x14ac:dyDescent="0.3">
      <c r="A7936" s="957"/>
      <c r="B7936"/>
      <c r="C7936"/>
      <c r="D7936"/>
      <c r="E7936"/>
      <c r="F7936"/>
      <c r="G7936"/>
      <c r="H7936"/>
      <c r="I7936"/>
      <c r="J7936"/>
    </row>
    <row r="7937" spans="1:10" x14ac:dyDescent="0.3">
      <c r="A7937" s="957"/>
      <c r="B7937"/>
      <c r="C7937"/>
      <c r="D7937"/>
      <c r="E7937"/>
      <c r="F7937"/>
      <c r="G7937"/>
      <c r="H7937"/>
      <c r="I7937"/>
      <c r="J7937"/>
    </row>
    <row r="7938" spans="1:10" x14ac:dyDescent="0.3">
      <c r="A7938" s="957"/>
      <c r="B7938"/>
      <c r="C7938"/>
      <c r="D7938"/>
      <c r="E7938"/>
      <c r="F7938"/>
      <c r="G7938"/>
      <c r="H7938"/>
      <c r="I7938"/>
      <c r="J7938"/>
    </row>
    <row r="7939" spans="1:10" x14ac:dyDescent="0.3">
      <c r="A7939" s="957"/>
      <c r="B7939"/>
      <c r="C7939"/>
      <c r="D7939"/>
      <c r="E7939"/>
      <c r="F7939"/>
      <c r="G7939"/>
      <c r="H7939"/>
      <c r="I7939"/>
      <c r="J7939"/>
    </row>
    <row r="7940" spans="1:10" x14ac:dyDescent="0.3">
      <c r="A7940" s="957"/>
      <c r="B7940"/>
      <c r="C7940"/>
      <c r="D7940"/>
      <c r="E7940"/>
      <c r="F7940"/>
      <c r="G7940"/>
      <c r="H7940"/>
      <c r="I7940"/>
      <c r="J7940"/>
    </row>
    <row r="7941" spans="1:10" x14ac:dyDescent="0.3">
      <c r="A7941" s="957"/>
      <c r="B7941"/>
      <c r="C7941"/>
      <c r="D7941"/>
      <c r="E7941"/>
      <c r="F7941"/>
      <c r="G7941"/>
      <c r="H7941"/>
      <c r="I7941"/>
      <c r="J7941"/>
    </row>
    <row r="7942" spans="1:10" x14ac:dyDescent="0.3">
      <c r="A7942" s="957"/>
      <c r="B7942"/>
      <c r="C7942"/>
      <c r="D7942"/>
      <c r="E7942"/>
      <c r="F7942"/>
      <c r="G7942"/>
      <c r="H7942"/>
      <c r="I7942"/>
      <c r="J7942"/>
    </row>
    <row r="7943" spans="1:10" x14ac:dyDescent="0.3">
      <c r="A7943" s="957"/>
      <c r="B7943"/>
      <c r="C7943"/>
      <c r="D7943"/>
      <c r="E7943"/>
      <c r="F7943"/>
      <c r="G7943"/>
      <c r="H7943"/>
      <c r="I7943"/>
      <c r="J7943"/>
    </row>
    <row r="7944" spans="1:10" x14ac:dyDescent="0.3">
      <c r="A7944" s="957"/>
      <c r="B7944"/>
      <c r="C7944"/>
      <c r="D7944"/>
      <c r="E7944"/>
      <c r="F7944"/>
      <c r="G7944"/>
      <c r="H7944"/>
      <c r="I7944"/>
      <c r="J7944"/>
    </row>
    <row r="7945" spans="1:10" x14ac:dyDescent="0.3">
      <c r="A7945" s="957"/>
      <c r="B7945"/>
      <c r="C7945"/>
      <c r="D7945"/>
      <c r="E7945"/>
      <c r="F7945"/>
      <c r="G7945"/>
      <c r="H7945"/>
      <c r="I7945"/>
      <c r="J7945"/>
    </row>
    <row r="7946" spans="1:10" x14ac:dyDescent="0.3">
      <c r="A7946" s="957"/>
      <c r="B7946"/>
      <c r="C7946"/>
      <c r="D7946"/>
      <c r="E7946"/>
      <c r="F7946"/>
      <c r="G7946"/>
      <c r="H7946"/>
      <c r="I7946"/>
      <c r="J7946"/>
    </row>
    <row r="7947" spans="1:10" x14ac:dyDescent="0.3">
      <c r="A7947" s="957"/>
      <c r="B7947"/>
      <c r="C7947"/>
      <c r="D7947"/>
      <c r="E7947"/>
      <c r="F7947"/>
      <c r="G7947"/>
      <c r="H7947"/>
      <c r="I7947"/>
      <c r="J7947"/>
    </row>
    <row r="7948" spans="1:10" x14ac:dyDescent="0.3">
      <c r="A7948" s="957"/>
      <c r="B7948"/>
      <c r="C7948"/>
      <c r="D7948"/>
      <c r="E7948"/>
      <c r="F7948"/>
      <c r="G7948"/>
      <c r="H7948"/>
      <c r="I7948"/>
      <c r="J7948"/>
    </row>
    <row r="7949" spans="1:10" x14ac:dyDescent="0.3">
      <c r="A7949" s="957"/>
      <c r="B7949"/>
      <c r="C7949"/>
      <c r="D7949"/>
      <c r="E7949"/>
      <c r="F7949"/>
      <c r="G7949"/>
      <c r="H7949"/>
      <c r="I7949"/>
      <c r="J7949"/>
    </row>
    <row r="7950" spans="1:10" x14ac:dyDescent="0.3">
      <c r="A7950" s="957"/>
      <c r="B7950"/>
      <c r="C7950"/>
      <c r="D7950"/>
      <c r="E7950"/>
      <c r="F7950"/>
      <c r="G7950"/>
      <c r="H7950"/>
      <c r="I7950"/>
      <c r="J7950"/>
    </row>
    <row r="7951" spans="1:10" x14ac:dyDescent="0.3">
      <c r="A7951" s="957"/>
      <c r="B7951"/>
      <c r="C7951"/>
      <c r="D7951"/>
      <c r="E7951"/>
      <c r="F7951"/>
      <c r="G7951"/>
      <c r="H7951"/>
      <c r="I7951"/>
      <c r="J7951"/>
    </row>
    <row r="7952" spans="1:10" x14ac:dyDescent="0.3">
      <c r="A7952" s="957"/>
      <c r="B7952"/>
      <c r="C7952"/>
      <c r="D7952"/>
      <c r="E7952"/>
      <c r="F7952"/>
      <c r="G7952"/>
      <c r="H7952"/>
      <c r="I7952"/>
      <c r="J7952"/>
    </row>
    <row r="7953" spans="1:10" x14ac:dyDescent="0.3">
      <c r="A7953" s="957"/>
      <c r="B7953"/>
      <c r="C7953"/>
      <c r="D7953"/>
      <c r="E7953"/>
      <c r="F7953"/>
      <c r="G7953"/>
      <c r="H7953"/>
      <c r="I7953"/>
      <c r="J7953"/>
    </row>
    <row r="7954" spans="1:10" x14ac:dyDescent="0.3">
      <c r="A7954" s="957"/>
      <c r="B7954"/>
      <c r="C7954"/>
      <c r="D7954"/>
      <c r="E7954"/>
      <c r="F7954"/>
      <c r="G7954"/>
      <c r="H7954"/>
      <c r="I7954"/>
      <c r="J7954"/>
    </row>
    <row r="7955" spans="1:10" x14ac:dyDescent="0.3">
      <c r="A7955" s="957"/>
      <c r="B7955"/>
      <c r="C7955"/>
      <c r="D7955"/>
      <c r="E7955"/>
      <c r="F7955"/>
      <c r="G7955"/>
      <c r="H7955"/>
      <c r="I7955"/>
      <c r="J7955"/>
    </row>
    <row r="7956" spans="1:10" x14ac:dyDescent="0.3">
      <c r="A7956" s="957"/>
      <c r="B7956"/>
      <c r="C7956"/>
      <c r="D7956"/>
      <c r="E7956"/>
      <c r="F7956"/>
      <c r="G7956"/>
      <c r="H7956"/>
      <c r="I7956"/>
      <c r="J7956"/>
    </row>
    <row r="7957" spans="1:10" x14ac:dyDescent="0.3">
      <c r="A7957" s="957"/>
      <c r="B7957"/>
      <c r="C7957"/>
      <c r="D7957"/>
      <c r="E7957"/>
      <c r="F7957"/>
      <c r="G7957"/>
      <c r="H7957"/>
      <c r="I7957"/>
      <c r="J7957"/>
    </row>
    <row r="7958" spans="1:10" x14ac:dyDescent="0.3">
      <c r="A7958" s="957"/>
      <c r="B7958"/>
      <c r="C7958"/>
      <c r="D7958"/>
      <c r="E7958"/>
      <c r="F7958"/>
      <c r="G7958"/>
      <c r="H7958"/>
      <c r="I7958"/>
      <c r="J7958"/>
    </row>
    <row r="7959" spans="1:10" x14ac:dyDescent="0.3">
      <c r="A7959" s="957"/>
      <c r="B7959"/>
      <c r="C7959"/>
      <c r="D7959"/>
      <c r="E7959"/>
      <c r="F7959"/>
      <c r="G7959"/>
      <c r="H7959"/>
      <c r="I7959"/>
      <c r="J7959"/>
    </row>
    <row r="7960" spans="1:10" x14ac:dyDescent="0.3">
      <c r="A7960" s="957"/>
      <c r="B7960"/>
      <c r="C7960"/>
      <c r="D7960"/>
      <c r="E7960"/>
      <c r="F7960"/>
      <c r="G7960"/>
      <c r="H7960"/>
      <c r="I7960"/>
      <c r="J7960"/>
    </row>
    <row r="7961" spans="1:10" x14ac:dyDescent="0.3">
      <c r="A7961" s="957"/>
      <c r="B7961"/>
      <c r="C7961"/>
      <c r="D7961"/>
      <c r="E7961"/>
      <c r="F7961"/>
      <c r="G7961"/>
      <c r="H7961"/>
      <c r="I7961"/>
      <c r="J7961"/>
    </row>
    <row r="7962" spans="1:10" x14ac:dyDescent="0.3">
      <c r="A7962" s="957"/>
      <c r="B7962"/>
      <c r="C7962"/>
      <c r="D7962"/>
      <c r="E7962"/>
      <c r="F7962"/>
      <c r="G7962"/>
      <c r="H7962"/>
      <c r="I7962"/>
      <c r="J7962"/>
    </row>
    <row r="7963" spans="1:10" x14ac:dyDescent="0.3">
      <c r="A7963" s="957"/>
      <c r="B7963"/>
      <c r="C7963"/>
      <c r="D7963"/>
      <c r="E7963"/>
      <c r="F7963"/>
      <c r="G7963"/>
      <c r="H7963"/>
      <c r="I7963"/>
      <c r="J7963"/>
    </row>
    <row r="7964" spans="1:10" x14ac:dyDescent="0.3">
      <c r="A7964" s="957"/>
      <c r="B7964"/>
      <c r="C7964"/>
      <c r="D7964"/>
      <c r="E7964"/>
      <c r="F7964"/>
      <c r="G7964"/>
      <c r="H7964"/>
      <c r="I7964"/>
      <c r="J7964"/>
    </row>
    <row r="7965" spans="1:10" x14ac:dyDescent="0.3">
      <c r="A7965" s="957"/>
      <c r="B7965"/>
      <c r="C7965"/>
      <c r="D7965"/>
      <c r="E7965"/>
      <c r="F7965"/>
      <c r="G7965"/>
      <c r="H7965"/>
      <c r="I7965"/>
      <c r="J7965"/>
    </row>
    <row r="7966" spans="1:10" x14ac:dyDescent="0.3">
      <c r="A7966" s="957"/>
      <c r="B7966"/>
      <c r="C7966"/>
      <c r="D7966"/>
      <c r="E7966"/>
      <c r="F7966"/>
      <c r="G7966"/>
      <c r="H7966"/>
      <c r="I7966"/>
      <c r="J7966"/>
    </row>
    <row r="7967" spans="1:10" x14ac:dyDescent="0.3">
      <c r="A7967" s="957"/>
      <c r="B7967"/>
      <c r="C7967"/>
      <c r="D7967"/>
      <c r="E7967"/>
      <c r="F7967"/>
      <c r="G7967"/>
      <c r="H7967"/>
      <c r="I7967"/>
      <c r="J7967"/>
    </row>
    <row r="7968" spans="1:10" x14ac:dyDescent="0.3">
      <c r="A7968" s="957"/>
      <c r="B7968"/>
      <c r="C7968"/>
      <c r="D7968"/>
      <c r="E7968"/>
      <c r="F7968"/>
      <c r="G7968"/>
      <c r="H7968"/>
      <c r="I7968"/>
      <c r="J7968"/>
    </row>
    <row r="7969" spans="1:10" x14ac:dyDescent="0.3">
      <c r="A7969" s="957"/>
      <c r="B7969"/>
      <c r="C7969"/>
      <c r="D7969"/>
      <c r="E7969"/>
      <c r="F7969"/>
      <c r="G7969"/>
      <c r="H7969"/>
      <c r="I7969"/>
      <c r="J7969"/>
    </row>
    <row r="7970" spans="1:10" x14ac:dyDescent="0.3">
      <c r="A7970" s="957"/>
      <c r="B7970"/>
      <c r="C7970"/>
      <c r="D7970"/>
      <c r="E7970"/>
      <c r="F7970"/>
      <c r="G7970"/>
      <c r="H7970"/>
      <c r="I7970"/>
      <c r="J7970"/>
    </row>
    <row r="7971" spans="1:10" x14ac:dyDescent="0.3">
      <c r="A7971" s="957"/>
      <c r="B7971"/>
      <c r="C7971"/>
      <c r="D7971"/>
      <c r="E7971"/>
      <c r="F7971"/>
      <c r="G7971"/>
      <c r="H7971"/>
      <c r="I7971"/>
      <c r="J7971"/>
    </row>
    <row r="7972" spans="1:10" x14ac:dyDescent="0.3">
      <c r="A7972" s="957"/>
      <c r="B7972"/>
      <c r="C7972"/>
      <c r="D7972"/>
      <c r="E7972"/>
      <c r="F7972"/>
      <c r="G7972"/>
      <c r="H7972"/>
      <c r="I7972"/>
      <c r="J7972"/>
    </row>
    <row r="7973" spans="1:10" x14ac:dyDescent="0.3">
      <c r="A7973" s="957"/>
      <c r="B7973"/>
      <c r="C7973"/>
      <c r="D7973"/>
      <c r="E7973"/>
      <c r="F7973"/>
      <c r="G7973"/>
      <c r="H7973"/>
      <c r="I7973"/>
      <c r="J7973"/>
    </row>
    <row r="7974" spans="1:10" x14ac:dyDescent="0.3">
      <c r="A7974" s="957"/>
      <c r="B7974"/>
      <c r="C7974"/>
      <c r="D7974"/>
      <c r="E7974"/>
      <c r="F7974"/>
      <c r="G7974"/>
      <c r="H7974"/>
      <c r="I7974"/>
      <c r="J7974"/>
    </row>
    <row r="7975" spans="1:10" x14ac:dyDescent="0.3">
      <c r="A7975" s="957"/>
      <c r="B7975"/>
      <c r="C7975"/>
      <c r="D7975"/>
      <c r="E7975"/>
      <c r="F7975"/>
      <c r="G7975"/>
      <c r="H7975"/>
      <c r="I7975"/>
      <c r="J7975"/>
    </row>
    <row r="7976" spans="1:10" x14ac:dyDescent="0.3">
      <c r="A7976" s="957"/>
      <c r="B7976"/>
      <c r="C7976"/>
      <c r="D7976"/>
      <c r="E7976"/>
      <c r="F7976"/>
      <c r="G7976"/>
      <c r="H7976"/>
      <c r="I7976"/>
      <c r="J7976"/>
    </row>
    <row r="7977" spans="1:10" x14ac:dyDescent="0.3">
      <c r="A7977" s="957"/>
      <c r="B7977"/>
      <c r="C7977"/>
      <c r="D7977"/>
      <c r="E7977"/>
      <c r="F7977"/>
      <c r="G7977"/>
      <c r="H7977"/>
      <c r="I7977"/>
      <c r="J7977"/>
    </row>
    <row r="7978" spans="1:10" x14ac:dyDescent="0.3">
      <c r="A7978" s="957"/>
      <c r="B7978"/>
      <c r="C7978"/>
      <c r="D7978"/>
      <c r="E7978"/>
      <c r="F7978"/>
      <c r="G7978"/>
      <c r="H7978"/>
      <c r="I7978"/>
      <c r="J7978"/>
    </row>
    <row r="7979" spans="1:10" x14ac:dyDescent="0.3">
      <c r="A7979" s="957"/>
      <c r="B7979"/>
      <c r="C7979"/>
      <c r="D7979"/>
      <c r="E7979"/>
      <c r="F7979"/>
      <c r="G7979"/>
      <c r="H7979"/>
      <c r="I7979"/>
      <c r="J7979"/>
    </row>
    <row r="7980" spans="1:10" x14ac:dyDescent="0.3">
      <c r="A7980" s="957"/>
      <c r="B7980"/>
      <c r="C7980"/>
      <c r="D7980"/>
      <c r="E7980"/>
      <c r="F7980"/>
      <c r="G7980"/>
      <c r="H7980"/>
      <c r="I7980"/>
      <c r="J7980"/>
    </row>
    <row r="7981" spans="1:10" x14ac:dyDescent="0.3">
      <c r="A7981" s="957"/>
      <c r="B7981"/>
      <c r="C7981"/>
      <c r="D7981"/>
      <c r="E7981"/>
      <c r="F7981"/>
      <c r="G7981"/>
      <c r="H7981"/>
      <c r="I7981"/>
      <c r="J7981"/>
    </row>
    <row r="7982" spans="1:10" x14ac:dyDescent="0.3">
      <c r="A7982" s="957"/>
      <c r="B7982"/>
      <c r="C7982"/>
      <c r="D7982"/>
      <c r="E7982"/>
      <c r="F7982"/>
      <c r="G7982"/>
      <c r="H7982"/>
      <c r="I7982"/>
      <c r="J7982"/>
    </row>
    <row r="7983" spans="1:10" x14ac:dyDescent="0.3">
      <c r="A7983" s="957"/>
      <c r="B7983"/>
      <c r="C7983"/>
      <c r="D7983"/>
      <c r="E7983"/>
      <c r="F7983"/>
      <c r="G7983"/>
      <c r="H7983"/>
      <c r="I7983"/>
      <c r="J7983"/>
    </row>
    <row r="7984" spans="1:10" x14ac:dyDescent="0.3">
      <c r="A7984" s="957"/>
      <c r="B7984"/>
      <c r="C7984"/>
      <c r="D7984"/>
      <c r="E7984"/>
      <c r="F7984"/>
      <c r="G7984"/>
      <c r="H7984"/>
      <c r="I7984"/>
      <c r="J7984"/>
    </row>
    <row r="7985" spans="1:10" x14ac:dyDescent="0.3">
      <c r="A7985" s="957"/>
      <c r="B7985"/>
      <c r="C7985"/>
      <c r="D7985"/>
      <c r="E7985"/>
      <c r="F7985"/>
      <c r="G7985"/>
      <c r="H7985"/>
      <c r="I7985"/>
      <c r="J7985"/>
    </row>
    <row r="7986" spans="1:10" x14ac:dyDescent="0.3">
      <c r="A7986" s="957"/>
      <c r="B7986"/>
      <c r="C7986"/>
      <c r="D7986"/>
      <c r="E7986"/>
      <c r="F7986"/>
      <c r="G7986"/>
      <c r="H7986"/>
      <c r="I7986"/>
      <c r="J7986"/>
    </row>
    <row r="7987" spans="1:10" x14ac:dyDescent="0.3">
      <c r="A7987" s="957"/>
      <c r="B7987"/>
      <c r="C7987"/>
      <c r="D7987"/>
      <c r="E7987"/>
      <c r="F7987"/>
      <c r="G7987"/>
      <c r="H7987"/>
      <c r="I7987"/>
      <c r="J7987"/>
    </row>
    <row r="7988" spans="1:10" x14ac:dyDescent="0.3">
      <c r="A7988" s="957"/>
      <c r="B7988"/>
      <c r="C7988"/>
      <c r="D7988"/>
      <c r="E7988"/>
      <c r="F7988"/>
      <c r="G7988"/>
      <c r="H7988"/>
      <c r="I7988"/>
      <c r="J7988"/>
    </row>
    <row r="7989" spans="1:10" x14ac:dyDescent="0.3">
      <c r="A7989" s="957"/>
      <c r="B7989"/>
      <c r="C7989"/>
      <c r="D7989"/>
      <c r="E7989"/>
      <c r="F7989"/>
      <c r="G7989"/>
      <c r="H7989"/>
      <c r="I7989"/>
      <c r="J7989"/>
    </row>
    <row r="7990" spans="1:10" x14ac:dyDescent="0.3">
      <c r="A7990" s="957"/>
      <c r="B7990"/>
      <c r="C7990"/>
      <c r="D7990"/>
      <c r="E7990"/>
      <c r="F7990"/>
      <c r="G7990"/>
      <c r="H7990"/>
      <c r="I7990"/>
      <c r="J7990"/>
    </row>
    <row r="7991" spans="1:10" x14ac:dyDescent="0.3">
      <c r="A7991" s="957"/>
      <c r="B7991"/>
      <c r="C7991"/>
      <c r="D7991"/>
      <c r="E7991"/>
      <c r="F7991"/>
      <c r="G7991"/>
      <c r="H7991"/>
      <c r="I7991"/>
      <c r="J7991"/>
    </row>
    <row r="7992" spans="1:10" x14ac:dyDescent="0.3">
      <c r="A7992" s="957"/>
      <c r="B7992"/>
      <c r="C7992"/>
      <c r="D7992"/>
      <c r="E7992"/>
      <c r="F7992"/>
      <c r="G7992"/>
      <c r="H7992"/>
      <c r="I7992"/>
      <c r="J7992"/>
    </row>
    <row r="7993" spans="1:10" x14ac:dyDescent="0.3">
      <c r="A7993" s="957"/>
      <c r="B7993"/>
      <c r="C7993"/>
      <c r="D7993"/>
      <c r="E7993"/>
      <c r="F7993"/>
      <c r="G7993"/>
      <c r="H7993"/>
      <c r="I7993"/>
      <c r="J7993"/>
    </row>
    <row r="7994" spans="1:10" x14ac:dyDescent="0.3">
      <c r="A7994" s="957"/>
      <c r="B7994"/>
      <c r="C7994"/>
      <c r="D7994"/>
      <c r="E7994"/>
      <c r="F7994"/>
      <c r="G7994"/>
      <c r="H7994"/>
      <c r="I7994"/>
      <c r="J7994"/>
    </row>
    <row r="7995" spans="1:10" x14ac:dyDescent="0.3">
      <c r="A7995" s="957"/>
      <c r="B7995"/>
      <c r="C7995"/>
      <c r="D7995"/>
      <c r="E7995"/>
      <c r="F7995"/>
      <c r="G7995"/>
      <c r="H7995"/>
      <c r="I7995"/>
      <c r="J7995"/>
    </row>
    <row r="7996" spans="1:10" x14ac:dyDescent="0.3">
      <c r="A7996" s="957"/>
      <c r="B7996"/>
      <c r="C7996"/>
      <c r="D7996"/>
      <c r="E7996"/>
      <c r="F7996"/>
      <c r="G7996"/>
      <c r="H7996"/>
      <c r="I7996"/>
      <c r="J7996"/>
    </row>
    <row r="7997" spans="1:10" x14ac:dyDescent="0.3">
      <c r="A7997" s="957"/>
      <c r="B7997"/>
      <c r="C7997"/>
      <c r="D7997"/>
      <c r="E7997"/>
      <c r="F7997"/>
      <c r="G7997"/>
      <c r="H7997"/>
      <c r="I7997"/>
      <c r="J7997"/>
    </row>
    <row r="7998" spans="1:10" x14ac:dyDescent="0.3">
      <c r="A7998" s="957"/>
      <c r="B7998"/>
      <c r="C7998"/>
      <c r="D7998"/>
      <c r="E7998"/>
      <c r="F7998"/>
      <c r="G7998"/>
      <c r="H7998"/>
      <c r="I7998"/>
      <c r="J7998"/>
    </row>
    <row r="7999" spans="1:10" x14ac:dyDescent="0.3">
      <c r="A7999" s="957"/>
      <c r="B7999"/>
      <c r="C7999"/>
      <c r="D7999"/>
      <c r="E7999"/>
      <c r="F7999"/>
      <c r="G7999"/>
      <c r="H7999"/>
      <c r="I7999"/>
      <c r="J7999"/>
    </row>
    <row r="8000" spans="1:10" x14ac:dyDescent="0.3">
      <c r="A8000" s="957"/>
      <c r="B8000"/>
      <c r="C8000"/>
      <c r="D8000"/>
      <c r="E8000"/>
      <c r="F8000"/>
      <c r="G8000"/>
      <c r="H8000"/>
      <c r="I8000"/>
      <c r="J8000"/>
    </row>
    <row r="8001" spans="1:10" x14ac:dyDescent="0.3">
      <c r="A8001" s="957"/>
      <c r="B8001"/>
      <c r="C8001"/>
      <c r="D8001"/>
      <c r="E8001"/>
      <c r="F8001"/>
      <c r="G8001"/>
      <c r="H8001"/>
      <c r="I8001"/>
      <c r="J8001"/>
    </row>
    <row r="8002" spans="1:10" x14ac:dyDescent="0.3">
      <c r="A8002" s="957"/>
      <c r="B8002"/>
      <c r="C8002"/>
      <c r="D8002"/>
      <c r="E8002"/>
      <c r="F8002"/>
      <c r="G8002"/>
      <c r="H8002"/>
      <c r="I8002"/>
      <c r="J8002"/>
    </row>
    <row r="8003" spans="1:10" x14ac:dyDescent="0.3">
      <c r="A8003" s="957"/>
      <c r="B8003"/>
      <c r="C8003"/>
      <c r="D8003"/>
      <c r="E8003"/>
      <c r="F8003"/>
      <c r="G8003"/>
      <c r="H8003"/>
      <c r="I8003"/>
      <c r="J8003"/>
    </row>
    <row r="8004" spans="1:10" x14ac:dyDescent="0.3">
      <c r="A8004" s="957"/>
      <c r="B8004"/>
      <c r="C8004"/>
      <c r="D8004"/>
      <c r="E8004"/>
      <c r="F8004"/>
      <c r="G8004"/>
      <c r="H8004"/>
      <c r="I8004"/>
      <c r="J8004"/>
    </row>
    <row r="8005" spans="1:10" x14ac:dyDescent="0.3">
      <c r="A8005" s="957"/>
      <c r="B8005"/>
      <c r="C8005"/>
      <c r="D8005"/>
      <c r="E8005"/>
      <c r="F8005"/>
      <c r="G8005"/>
      <c r="H8005"/>
      <c r="I8005"/>
      <c r="J8005"/>
    </row>
    <row r="8006" spans="1:10" x14ac:dyDescent="0.3">
      <c r="A8006" s="957"/>
      <c r="B8006"/>
      <c r="C8006"/>
      <c r="D8006"/>
      <c r="E8006"/>
      <c r="F8006"/>
      <c r="G8006"/>
      <c r="H8006"/>
      <c r="I8006"/>
      <c r="J8006"/>
    </row>
    <row r="8007" spans="1:10" x14ac:dyDescent="0.3">
      <c r="A8007" s="957"/>
      <c r="B8007"/>
      <c r="C8007"/>
      <c r="D8007"/>
      <c r="E8007"/>
      <c r="F8007"/>
      <c r="G8007"/>
      <c r="H8007"/>
      <c r="I8007"/>
      <c r="J8007"/>
    </row>
    <row r="8008" spans="1:10" x14ac:dyDescent="0.3">
      <c r="A8008" s="957"/>
      <c r="B8008"/>
      <c r="C8008"/>
      <c r="D8008"/>
      <c r="E8008"/>
      <c r="F8008"/>
      <c r="G8008"/>
      <c r="H8008"/>
      <c r="I8008"/>
      <c r="J8008"/>
    </row>
    <row r="8009" spans="1:10" x14ac:dyDescent="0.3">
      <c r="A8009" s="957"/>
      <c r="B8009"/>
      <c r="C8009"/>
      <c r="D8009"/>
      <c r="E8009"/>
      <c r="F8009"/>
      <c r="G8009"/>
      <c r="H8009"/>
      <c r="I8009"/>
      <c r="J8009"/>
    </row>
    <row r="8010" spans="1:10" x14ac:dyDescent="0.3">
      <c r="A8010" s="957"/>
      <c r="B8010"/>
      <c r="C8010"/>
      <c r="D8010"/>
      <c r="E8010"/>
      <c r="F8010"/>
      <c r="G8010"/>
      <c r="H8010"/>
      <c r="I8010"/>
      <c r="J8010"/>
    </row>
    <row r="8011" spans="1:10" x14ac:dyDescent="0.3">
      <c r="A8011" s="957"/>
      <c r="B8011"/>
      <c r="C8011"/>
      <c r="D8011"/>
      <c r="E8011"/>
      <c r="F8011"/>
      <c r="G8011"/>
      <c r="H8011"/>
      <c r="I8011"/>
      <c r="J8011"/>
    </row>
    <row r="8012" spans="1:10" x14ac:dyDescent="0.3">
      <c r="A8012" s="957"/>
      <c r="B8012"/>
      <c r="C8012"/>
      <c r="D8012"/>
      <c r="E8012"/>
      <c r="F8012"/>
      <c r="G8012"/>
      <c r="H8012"/>
      <c r="I8012"/>
      <c r="J8012"/>
    </row>
    <row r="8013" spans="1:10" x14ac:dyDescent="0.3">
      <c r="A8013" s="957"/>
      <c r="B8013"/>
      <c r="C8013"/>
      <c r="D8013"/>
      <c r="E8013"/>
      <c r="F8013"/>
      <c r="G8013"/>
      <c r="H8013"/>
      <c r="I8013"/>
      <c r="J8013"/>
    </row>
    <row r="8014" spans="1:10" x14ac:dyDescent="0.3">
      <c r="A8014" s="957"/>
      <c r="B8014"/>
      <c r="C8014"/>
      <c r="D8014"/>
      <c r="E8014"/>
      <c r="F8014"/>
      <c r="G8014"/>
      <c r="H8014"/>
      <c r="I8014"/>
      <c r="J8014"/>
    </row>
    <row r="8015" spans="1:10" x14ac:dyDescent="0.3">
      <c r="A8015" s="957"/>
      <c r="B8015"/>
      <c r="C8015"/>
      <c r="D8015"/>
      <c r="E8015"/>
      <c r="F8015"/>
      <c r="G8015"/>
      <c r="H8015"/>
      <c r="I8015"/>
      <c r="J8015"/>
    </row>
    <row r="8016" spans="1:10" x14ac:dyDescent="0.3">
      <c r="A8016" s="957"/>
      <c r="B8016"/>
      <c r="C8016"/>
      <c r="D8016"/>
      <c r="E8016"/>
      <c r="F8016"/>
      <c r="G8016"/>
      <c r="H8016"/>
      <c r="I8016"/>
      <c r="J8016"/>
    </row>
    <row r="8017" spans="1:10" x14ac:dyDescent="0.3">
      <c r="A8017" s="957"/>
      <c r="B8017"/>
      <c r="C8017"/>
      <c r="D8017"/>
      <c r="E8017"/>
      <c r="F8017"/>
      <c r="G8017"/>
      <c r="H8017"/>
      <c r="I8017"/>
      <c r="J8017"/>
    </row>
    <row r="8018" spans="1:10" x14ac:dyDescent="0.3">
      <c r="A8018" s="957"/>
      <c r="B8018"/>
      <c r="C8018"/>
      <c r="D8018"/>
      <c r="E8018"/>
      <c r="F8018"/>
      <c r="G8018"/>
      <c r="H8018"/>
      <c r="I8018"/>
      <c r="J8018"/>
    </row>
    <row r="8019" spans="1:10" x14ac:dyDescent="0.3">
      <c r="A8019" s="957"/>
      <c r="B8019"/>
      <c r="C8019"/>
      <c r="D8019"/>
      <c r="E8019"/>
      <c r="F8019"/>
      <c r="G8019"/>
      <c r="H8019"/>
      <c r="I8019"/>
      <c r="J8019"/>
    </row>
    <row r="8020" spans="1:10" x14ac:dyDescent="0.3">
      <c r="A8020" s="957"/>
      <c r="B8020"/>
      <c r="C8020"/>
      <c r="D8020"/>
      <c r="E8020"/>
      <c r="F8020"/>
      <c r="G8020"/>
      <c r="H8020"/>
      <c r="I8020"/>
      <c r="J8020"/>
    </row>
    <row r="8021" spans="1:10" x14ac:dyDescent="0.3">
      <c r="A8021" s="957"/>
      <c r="B8021"/>
      <c r="C8021"/>
      <c r="D8021"/>
      <c r="E8021"/>
      <c r="F8021"/>
      <c r="G8021"/>
      <c r="H8021"/>
      <c r="I8021"/>
      <c r="J8021"/>
    </row>
    <row r="8022" spans="1:10" x14ac:dyDescent="0.3">
      <c r="A8022" s="957"/>
      <c r="B8022"/>
      <c r="C8022"/>
      <c r="D8022"/>
      <c r="E8022"/>
      <c r="F8022"/>
      <c r="G8022"/>
      <c r="H8022"/>
      <c r="I8022"/>
      <c r="J8022"/>
    </row>
    <row r="8023" spans="1:10" x14ac:dyDescent="0.3">
      <c r="A8023" s="957"/>
      <c r="B8023"/>
      <c r="C8023"/>
      <c r="D8023"/>
      <c r="E8023"/>
      <c r="F8023"/>
      <c r="G8023"/>
      <c r="H8023"/>
      <c r="I8023"/>
      <c r="J8023"/>
    </row>
    <row r="8024" spans="1:10" x14ac:dyDescent="0.3">
      <c r="A8024" s="957"/>
      <c r="B8024"/>
      <c r="C8024"/>
      <c r="D8024"/>
      <c r="E8024"/>
      <c r="F8024"/>
      <c r="G8024"/>
      <c r="H8024"/>
      <c r="I8024"/>
      <c r="J8024"/>
    </row>
    <row r="8025" spans="1:10" x14ac:dyDescent="0.3">
      <c r="A8025" s="957"/>
      <c r="B8025"/>
      <c r="C8025"/>
      <c r="D8025"/>
      <c r="E8025"/>
      <c r="F8025"/>
      <c r="G8025"/>
      <c r="H8025"/>
      <c r="I8025"/>
      <c r="J8025"/>
    </row>
    <row r="8026" spans="1:10" x14ac:dyDescent="0.3">
      <c r="A8026" s="957"/>
      <c r="B8026"/>
      <c r="C8026"/>
      <c r="D8026"/>
      <c r="E8026"/>
      <c r="F8026"/>
      <c r="G8026"/>
      <c r="H8026"/>
      <c r="I8026"/>
      <c r="J8026"/>
    </row>
    <row r="8027" spans="1:10" x14ac:dyDescent="0.3">
      <c r="A8027" s="957"/>
      <c r="B8027"/>
      <c r="C8027"/>
      <c r="D8027"/>
      <c r="E8027"/>
      <c r="F8027"/>
      <c r="G8027"/>
      <c r="H8027"/>
      <c r="I8027"/>
      <c r="J8027"/>
    </row>
    <row r="8028" spans="1:10" x14ac:dyDescent="0.3">
      <c r="A8028" s="957"/>
      <c r="B8028"/>
      <c r="C8028"/>
      <c r="D8028"/>
      <c r="E8028"/>
      <c r="F8028"/>
      <c r="G8028"/>
      <c r="H8028"/>
      <c r="I8028"/>
      <c r="J8028"/>
    </row>
    <row r="8029" spans="1:10" x14ac:dyDescent="0.3">
      <c r="A8029" s="957"/>
      <c r="B8029"/>
      <c r="C8029"/>
      <c r="D8029"/>
      <c r="E8029"/>
      <c r="F8029"/>
      <c r="G8029"/>
      <c r="H8029"/>
      <c r="I8029"/>
      <c r="J8029"/>
    </row>
    <row r="8030" spans="1:10" x14ac:dyDescent="0.3">
      <c r="A8030" s="957"/>
      <c r="B8030"/>
      <c r="C8030"/>
      <c r="D8030"/>
      <c r="E8030"/>
      <c r="F8030"/>
      <c r="G8030"/>
      <c r="H8030"/>
      <c r="I8030"/>
      <c r="J8030"/>
    </row>
    <row r="8031" spans="1:10" x14ac:dyDescent="0.3">
      <c r="A8031" s="957"/>
      <c r="B8031"/>
      <c r="C8031"/>
      <c r="D8031"/>
      <c r="E8031"/>
      <c r="F8031"/>
      <c r="G8031"/>
      <c r="H8031"/>
      <c r="I8031"/>
      <c r="J8031"/>
    </row>
    <row r="8032" spans="1:10" x14ac:dyDescent="0.3">
      <c r="A8032" s="957"/>
      <c r="B8032"/>
      <c r="C8032"/>
      <c r="D8032"/>
      <c r="E8032"/>
      <c r="F8032"/>
      <c r="G8032"/>
      <c r="H8032"/>
      <c r="I8032"/>
      <c r="J8032"/>
    </row>
    <row r="8033" spans="1:10" x14ac:dyDescent="0.3">
      <c r="A8033" s="957"/>
      <c r="B8033"/>
      <c r="C8033"/>
      <c r="D8033"/>
      <c r="E8033"/>
      <c r="F8033"/>
      <c r="G8033"/>
      <c r="H8033"/>
      <c r="I8033"/>
      <c r="J8033"/>
    </row>
    <row r="8034" spans="1:10" x14ac:dyDescent="0.3">
      <c r="A8034" s="957"/>
      <c r="B8034"/>
      <c r="C8034"/>
      <c r="D8034"/>
      <c r="E8034"/>
      <c r="F8034"/>
      <c r="G8034"/>
      <c r="H8034"/>
      <c r="I8034"/>
      <c r="J8034"/>
    </row>
    <row r="8035" spans="1:10" x14ac:dyDescent="0.3">
      <c r="A8035" s="957"/>
      <c r="B8035"/>
      <c r="C8035"/>
      <c r="D8035"/>
      <c r="E8035"/>
      <c r="F8035"/>
      <c r="G8035"/>
      <c r="H8035"/>
      <c r="I8035"/>
      <c r="J8035"/>
    </row>
    <row r="8036" spans="1:10" x14ac:dyDescent="0.3">
      <c r="A8036" s="957"/>
      <c r="B8036"/>
      <c r="C8036"/>
      <c r="D8036"/>
      <c r="E8036"/>
      <c r="F8036"/>
      <c r="G8036"/>
      <c r="H8036"/>
      <c r="I8036"/>
      <c r="J8036"/>
    </row>
    <row r="8037" spans="1:10" x14ac:dyDescent="0.3">
      <c r="A8037" s="957"/>
      <c r="B8037"/>
      <c r="C8037"/>
      <c r="D8037"/>
      <c r="E8037"/>
      <c r="F8037"/>
      <c r="G8037"/>
      <c r="H8037"/>
      <c r="I8037"/>
      <c r="J8037"/>
    </row>
    <row r="8038" spans="1:10" x14ac:dyDescent="0.3">
      <c r="A8038" s="957"/>
      <c r="B8038"/>
      <c r="C8038"/>
      <c r="D8038"/>
      <c r="E8038"/>
      <c r="F8038"/>
      <c r="G8038"/>
      <c r="H8038"/>
      <c r="I8038"/>
      <c r="J8038"/>
    </row>
    <row r="8039" spans="1:10" x14ac:dyDescent="0.3">
      <c r="A8039" s="957"/>
      <c r="B8039"/>
      <c r="C8039"/>
      <c r="D8039"/>
      <c r="E8039"/>
      <c r="F8039"/>
      <c r="G8039"/>
      <c r="H8039"/>
      <c r="I8039"/>
      <c r="J8039"/>
    </row>
    <row r="8040" spans="1:10" x14ac:dyDescent="0.3">
      <c r="A8040" s="957"/>
      <c r="B8040"/>
      <c r="C8040"/>
      <c r="D8040"/>
      <c r="E8040"/>
      <c r="F8040"/>
      <c r="G8040"/>
      <c r="H8040"/>
      <c r="I8040"/>
      <c r="J8040"/>
    </row>
    <row r="8041" spans="1:10" x14ac:dyDescent="0.3">
      <c r="A8041" s="957"/>
      <c r="B8041"/>
      <c r="C8041"/>
      <c r="D8041"/>
      <c r="E8041"/>
      <c r="F8041"/>
      <c r="G8041"/>
      <c r="H8041"/>
      <c r="I8041"/>
      <c r="J8041"/>
    </row>
    <row r="8042" spans="1:10" x14ac:dyDescent="0.3">
      <c r="A8042" s="957"/>
      <c r="B8042"/>
      <c r="C8042"/>
      <c r="D8042"/>
      <c r="E8042"/>
      <c r="F8042"/>
      <c r="G8042"/>
      <c r="H8042"/>
      <c r="I8042"/>
      <c r="J8042"/>
    </row>
    <row r="8043" spans="1:10" x14ac:dyDescent="0.3">
      <c r="A8043" s="957"/>
      <c r="B8043"/>
      <c r="C8043"/>
      <c r="D8043"/>
      <c r="E8043"/>
      <c r="F8043"/>
      <c r="G8043"/>
      <c r="H8043"/>
      <c r="I8043"/>
      <c r="J8043"/>
    </row>
    <row r="8044" spans="1:10" x14ac:dyDescent="0.3">
      <c r="A8044" s="957"/>
      <c r="B8044"/>
      <c r="C8044"/>
      <c r="D8044"/>
      <c r="E8044"/>
      <c r="F8044"/>
      <c r="G8044"/>
      <c r="H8044"/>
      <c r="I8044"/>
      <c r="J8044"/>
    </row>
    <row r="8045" spans="1:10" x14ac:dyDescent="0.3">
      <c r="A8045" s="957"/>
      <c r="B8045"/>
      <c r="C8045"/>
      <c r="D8045"/>
      <c r="E8045"/>
      <c r="F8045"/>
      <c r="G8045"/>
      <c r="H8045"/>
      <c r="I8045"/>
      <c r="J8045"/>
    </row>
    <row r="8046" spans="1:10" x14ac:dyDescent="0.3">
      <c r="A8046" s="957"/>
      <c r="B8046"/>
      <c r="C8046"/>
      <c r="D8046"/>
      <c r="E8046"/>
      <c r="F8046"/>
      <c r="G8046"/>
      <c r="H8046"/>
      <c r="I8046"/>
      <c r="J8046"/>
    </row>
    <row r="8047" spans="1:10" x14ac:dyDescent="0.3">
      <c r="A8047" s="957"/>
      <c r="B8047"/>
      <c r="C8047"/>
      <c r="D8047"/>
      <c r="E8047"/>
      <c r="F8047"/>
      <c r="G8047"/>
      <c r="H8047"/>
      <c r="I8047"/>
      <c r="J8047"/>
    </row>
    <row r="8048" spans="1:10" x14ac:dyDescent="0.3">
      <c r="A8048" s="957"/>
      <c r="B8048"/>
      <c r="C8048"/>
      <c r="D8048"/>
      <c r="E8048"/>
      <c r="F8048"/>
      <c r="G8048"/>
      <c r="H8048"/>
      <c r="I8048"/>
      <c r="J8048"/>
    </row>
    <row r="8049" spans="1:10" x14ac:dyDescent="0.3">
      <c r="A8049" s="957"/>
      <c r="B8049"/>
      <c r="C8049"/>
      <c r="D8049"/>
      <c r="E8049"/>
      <c r="F8049"/>
      <c r="G8049"/>
      <c r="H8049"/>
      <c r="I8049"/>
      <c r="J8049"/>
    </row>
    <row r="8050" spans="1:10" x14ac:dyDescent="0.3">
      <c r="A8050" s="957"/>
      <c r="B8050"/>
      <c r="C8050"/>
      <c r="D8050"/>
      <c r="E8050"/>
      <c r="F8050"/>
      <c r="G8050"/>
      <c r="H8050"/>
      <c r="I8050"/>
      <c r="J8050"/>
    </row>
    <row r="8051" spans="1:10" x14ac:dyDescent="0.3">
      <c r="A8051" s="957"/>
      <c r="B8051"/>
      <c r="C8051"/>
      <c r="D8051"/>
      <c r="E8051"/>
      <c r="F8051"/>
      <c r="G8051"/>
      <c r="H8051"/>
      <c r="I8051"/>
      <c r="J8051"/>
    </row>
    <row r="8052" spans="1:10" x14ac:dyDescent="0.3">
      <c r="A8052" s="957"/>
      <c r="B8052"/>
      <c r="C8052"/>
      <c r="D8052"/>
      <c r="E8052"/>
      <c r="F8052"/>
      <c r="G8052"/>
      <c r="H8052"/>
      <c r="I8052"/>
      <c r="J8052"/>
    </row>
    <row r="8053" spans="1:10" x14ac:dyDescent="0.3">
      <c r="A8053" s="957"/>
      <c r="B8053"/>
      <c r="C8053"/>
      <c r="D8053"/>
      <c r="E8053"/>
      <c r="F8053"/>
      <c r="G8053"/>
      <c r="H8053"/>
      <c r="I8053"/>
      <c r="J8053"/>
    </row>
    <row r="8054" spans="1:10" x14ac:dyDescent="0.3">
      <c r="A8054" s="957"/>
      <c r="B8054"/>
      <c r="C8054"/>
      <c r="D8054"/>
      <c r="E8054"/>
      <c r="F8054"/>
      <c r="G8054"/>
      <c r="H8054"/>
      <c r="I8054"/>
      <c r="J8054"/>
    </row>
    <row r="8055" spans="1:10" x14ac:dyDescent="0.3">
      <c r="A8055" s="957"/>
      <c r="B8055"/>
      <c r="C8055"/>
      <c r="D8055"/>
      <c r="E8055"/>
      <c r="F8055"/>
      <c r="G8055"/>
      <c r="H8055"/>
      <c r="I8055"/>
      <c r="J8055"/>
    </row>
    <row r="8056" spans="1:10" x14ac:dyDescent="0.3">
      <c r="A8056" s="957"/>
      <c r="B8056"/>
      <c r="C8056"/>
      <c r="D8056"/>
      <c r="E8056"/>
      <c r="F8056"/>
      <c r="G8056"/>
      <c r="H8056"/>
      <c r="I8056"/>
      <c r="J8056"/>
    </row>
    <row r="8057" spans="1:10" x14ac:dyDescent="0.3">
      <c r="A8057" s="957"/>
      <c r="B8057"/>
      <c r="C8057"/>
      <c r="D8057"/>
      <c r="E8057"/>
      <c r="F8057"/>
      <c r="G8057"/>
      <c r="H8057"/>
      <c r="I8057"/>
      <c r="J8057"/>
    </row>
    <row r="8058" spans="1:10" x14ac:dyDescent="0.3">
      <c r="A8058" s="957"/>
      <c r="B8058"/>
      <c r="C8058"/>
      <c r="D8058"/>
      <c r="E8058"/>
      <c r="F8058"/>
      <c r="G8058"/>
      <c r="H8058"/>
      <c r="I8058"/>
      <c r="J8058"/>
    </row>
    <row r="8059" spans="1:10" x14ac:dyDescent="0.3">
      <c r="A8059" s="957"/>
      <c r="B8059"/>
      <c r="C8059"/>
      <c r="D8059"/>
      <c r="E8059"/>
      <c r="F8059"/>
      <c r="G8059"/>
      <c r="H8059"/>
      <c r="I8059"/>
      <c r="J8059"/>
    </row>
    <row r="8060" spans="1:10" x14ac:dyDescent="0.3">
      <c r="A8060" s="957"/>
      <c r="B8060"/>
      <c r="C8060"/>
      <c r="D8060"/>
      <c r="E8060"/>
      <c r="F8060"/>
      <c r="G8060"/>
      <c r="H8060"/>
      <c r="I8060"/>
      <c r="J8060"/>
    </row>
    <row r="8061" spans="1:10" x14ac:dyDescent="0.3">
      <c r="A8061" s="957"/>
      <c r="B8061"/>
      <c r="C8061"/>
      <c r="D8061"/>
      <c r="E8061"/>
      <c r="F8061"/>
      <c r="G8061"/>
      <c r="H8061"/>
      <c r="I8061"/>
      <c r="J8061"/>
    </row>
    <row r="8062" spans="1:10" x14ac:dyDescent="0.3">
      <c r="A8062" s="957"/>
      <c r="B8062"/>
      <c r="C8062"/>
      <c r="D8062"/>
      <c r="E8062"/>
      <c r="F8062"/>
      <c r="G8062"/>
      <c r="H8062"/>
      <c r="I8062"/>
      <c r="J8062"/>
    </row>
    <row r="8063" spans="1:10" x14ac:dyDescent="0.3">
      <c r="A8063" s="957"/>
      <c r="B8063"/>
      <c r="C8063"/>
      <c r="D8063"/>
      <c r="E8063"/>
      <c r="F8063"/>
      <c r="G8063"/>
      <c r="H8063"/>
      <c r="I8063"/>
      <c r="J8063"/>
    </row>
    <row r="8064" spans="1:10" x14ac:dyDescent="0.3">
      <c r="A8064" s="957"/>
      <c r="B8064"/>
      <c r="C8064"/>
      <c r="D8064"/>
      <c r="E8064"/>
      <c r="F8064"/>
      <c r="G8064"/>
      <c r="H8064"/>
      <c r="I8064"/>
      <c r="J8064"/>
    </row>
    <row r="8065" spans="1:10" x14ac:dyDescent="0.3">
      <c r="A8065" s="957"/>
      <c r="B8065"/>
      <c r="C8065"/>
      <c r="D8065"/>
      <c r="E8065"/>
      <c r="F8065"/>
      <c r="G8065"/>
      <c r="H8065"/>
      <c r="I8065"/>
      <c r="J8065"/>
    </row>
    <row r="8066" spans="1:10" x14ac:dyDescent="0.3">
      <c r="A8066" s="957"/>
      <c r="B8066"/>
      <c r="C8066"/>
      <c r="D8066"/>
      <c r="E8066"/>
      <c r="F8066"/>
      <c r="G8066"/>
      <c r="H8066"/>
      <c r="I8066"/>
      <c r="J8066"/>
    </row>
    <row r="8067" spans="1:10" x14ac:dyDescent="0.3">
      <c r="A8067" s="957"/>
      <c r="B8067"/>
      <c r="C8067"/>
      <c r="D8067"/>
      <c r="E8067"/>
      <c r="F8067"/>
      <c r="G8067"/>
      <c r="H8067"/>
      <c r="I8067"/>
      <c r="J8067"/>
    </row>
    <row r="8068" spans="1:10" x14ac:dyDescent="0.3">
      <c r="A8068" s="957"/>
      <c r="B8068"/>
      <c r="C8068"/>
      <c r="D8068"/>
      <c r="E8068"/>
      <c r="F8068"/>
      <c r="G8068"/>
      <c r="H8068"/>
      <c r="I8068"/>
      <c r="J8068"/>
    </row>
    <row r="8069" spans="1:10" x14ac:dyDescent="0.3">
      <c r="A8069" s="957"/>
      <c r="B8069"/>
      <c r="C8069"/>
      <c r="D8069"/>
      <c r="E8069"/>
      <c r="F8069"/>
      <c r="G8069"/>
      <c r="H8069"/>
      <c r="I8069"/>
      <c r="J8069"/>
    </row>
    <row r="8070" spans="1:10" x14ac:dyDescent="0.3">
      <c r="A8070" s="957"/>
      <c r="B8070"/>
      <c r="C8070"/>
      <c r="D8070"/>
      <c r="E8070"/>
      <c r="F8070"/>
      <c r="G8070"/>
      <c r="H8070"/>
      <c r="I8070"/>
      <c r="J8070"/>
    </row>
    <row r="8071" spans="1:10" x14ac:dyDescent="0.3">
      <c r="A8071" s="957"/>
      <c r="B8071"/>
      <c r="C8071"/>
      <c r="D8071"/>
      <c r="E8071"/>
      <c r="F8071"/>
      <c r="G8071"/>
      <c r="H8071"/>
      <c r="I8071"/>
      <c r="J8071"/>
    </row>
    <row r="8072" spans="1:10" x14ac:dyDescent="0.3">
      <c r="A8072" s="957"/>
      <c r="B8072"/>
      <c r="C8072"/>
      <c r="D8072"/>
      <c r="E8072"/>
      <c r="F8072"/>
      <c r="G8072"/>
      <c r="H8072"/>
      <c r="I8072"/>
      <c r="J8072"/>
    </row>
    <row r="8073" spans="1:10" x14ac:dyDescent="0.3">
      <c r="A8073" s="957"/>
      <c r="B8073"/>
      <c r="C8073"/>
      <c r="D8073"/>
      <c r="E8073"/>
      <c r="F8073"/>
      <c r="G8073"/>
      <c r="H8073"/>
      <c r="I8073"/>
      <c r="J8073"/>
    </row>
    <row r="8074" spans="1:10" x14ac:dyDescent="0.3">
      <c r="A8074" s="957"/>
      <c r="B8074"/>
      <c r="C8074"/>
      <c r="D8074"/>
      <c r="E8074"/>
      <c r="F8074"/>
      <c r="G8074"/>
      <c r="H8074"/>
      <c r="I8074"/>
      <c r="J8074"/>
    </row>
    <row r="8075" spans="1:10" x14ac:dyDescent="0.3">
      <c r="A8075" s="957"/>
      <c r="B8075"/>
      <c r="C8075"/>
      <c r="D8075"/>
      <c r="E8075"/>
      <c r="F8075"/>
      <c r="G8075"/>
      <c r="H8075"/>
      <c r="I8075"/>
      <c r="J8075"/>
    </row>
    <row r="8076" spans="1:10" x14ac:dyDescent="0.3">
      <c r="A8076" s="957"/>
      <c r="B8076"/>
      <c r="C8076"/>
      <c r="D8076"/>
      <c r="E8076"/>
      <c r="F8076"/>
      <c r="G8076"/>
      <c r="H8076"/>
      <c r="I8076"/>
      <c r="J8076"/>
    </row>
    <row r="8077" spans="1:10" x14ac:dyDescent="0.3">
      <c r="A8077" s="957"/>
      <c r="B8077"/>
      <c r="C8077"/>
      <c r="D8077"/>
      <c r="E8077"/>
      <c r="F8077"/>
      <c r="G8077"/>
      <c r="H8077"/>
      <c r="I8077"/>
      <c r="J8077"/>
    </row>
    <row r="8078" spans="1:10" x14ac:dyDescent="0.3">
      <c r="A8078" s="957"/>
      <c r="B8078"/>
      <c r="C8078"/>
      <c r="D8078"/>
      <c r="E8078"/>
      <c r="F8078"/>
      <c r="G8078"/>
      <c r="H8078"/>
      <c r="I8078"/>
      <c r="J8078"/>
    </row>
    <row r="8079" spans="1:10" x14ac:dyDescent="0.3">
      <c r="A8079" s="957"/>
      <c r="B8079"/>
      <c r="C8079"/>
      <c r="D8079"/>
      <c r="E8079"/>
      <c r="F8079"/>
      <c r="G8079"/>
      <c r="H8079"/>
      <c r="I8079"/>
      <c r="J8079"/>
    </row>
    <row r="8080" spans="1:10" x14ac:dyDescent="0.3">
      <c r="A8080" s="957"/>
      <c r="B8080"/>
      <c r="C8080"/>
      <c r="D8080"/>
      <c r="E8080"/>
      <c r="F8080"/>
      <c r="G8080"/>
      <c r="H8080"/>
      <c r="I8080"/>
      <c r="J8080"/>
    </row>
    <row r="8081" spans="1:10" x14ac:dyDescent="0.3">
      <c r="A8081" s="957"/>
      <c r="B8081"/>
      <c r="C8081"/>
      <c r="D8081"/>
      <c r="E8081"/>
      <c r="F8081"/>
      <c r="G8081"/>
      <c r="H8081"/>
      <c r="I8081"/>
      <c r="J8081"/>
    </row>
    <row r="8082" spans="1:10" x14ac:dyDescent="0.3">
      <c r="A8082" s="957"/>
      <c r="B8082"/>
      <c r="C8082"/>
      <c r="D8082"/>
      <c r="E8082"/>
      <c r="F8082"/>
      <c r="G8082"/>
      <c r="H8082"/>
      <c r="I8082"/>
      <c r="J8082"/>
    </row>
    <row r="8083" spans="1:10" x14ac:dyDescent="0.3">
      <c r="A8083" s="957"/>
      <c r="B8083"/>
      <c r="C8083"/>
      <c r="D8083"/>
      <c r="E8083"/>
      <c r="F8083"/>
      <c r="G8083"/>
      <c r="H8083"/>
      <c r="I8083"/>
      <c r="J8083"/>
    </row>
    <row r="8084" spans="1:10" x14ac:dyDescent="0.3">
      <c r="A8084" s="957"/>
      <c r="B8084"/>
      <c r="C8084"/>
      <c r="D8084"/>
      <c r="E8084"/>
      <c r="F8084"/>
      <c r="G8084"/>
      <c r="H8084"/>
      <c r="I8084"/>
      <c r="J8084"/>
    </row>
    <row r="8085" spans="1:10" x14ac:dyDescent="0.3">
      <c r="A8085" s="957"/>
      <c r="B8085"/>
      <c r="C8085"/>
      <c r="D8085"/>
      <c r="E8085"/>
      <c r="F8085"/>
      <c r="G8085"/>
      <c r="H8085"/>
      <c r="I8085"/>
      <c r="J8085"/>
    </row>
    <row r="8086" spans="1:10" x14ac:dyDescent="0.3">
      <c r="A8086" s="957"/>
      <c r="B8086"/>
      <c r="C8086"/>
      <c r="D8086"/>
      <c r="E8086"/>
      <c r="F8086"/>
      <c r="G8086"/>
      <c r="H8086"/>
      <c r="I8086"/>
      <c r="J8086"/>
    </row>
    <row r="8087" spans="1:10" x14ac:dyDescent="0.3">
      <c r="A8087" s="957"/>
      <c r="B8087"/>
      <c r="C8087"/>
      <c r="D8087"/>
      <c r="E8087"/>
      <c r="F8087"/>
      <c r="G8087"/>
      <c r="H8087"/>
      <c r="I8087"/>
      <c r="J8087"/>
    </row>
    <row r="8088" spans="1:10" x14ac:dyDescent="0.3">
      <c r="A8088" s="957"/>
      <c r="B8088"/>
      <c r="C8088"/>
      <c r="D8088"/>
      <c r="E8088"/>
      <c r="F8088"/>
      <c r="G8088"/>
      <c r="H8088"/>
      <c r="I8088"/>
      <c r="J8088"/>
    </row>
    <row r="8089" spans="1:10" x14ac:dyDescent="0.3">
      <c r="A8089" s="957"/>
      <c r="B8089"/>
      <c r="C8089"/>
      <c r="D8089"/>
      <c r="E8089"/>
      <c r="F8089"/>
      <c r="G8089"/>
      <c r="H8089"/>
      <c r="I8089"/>
      <c r="J8089"/>
    </row>
    <row r="8090" spans="1:10" x14ac:dyDescent="0.3">
      <c r="A8090" s="957"/>
      <c r="B8090"/>
      <c r="C8090"/>
      <c r="D8090"/>
      <c r="E8090"/>
      <c r="F8090"/>
      <c r="G8090"/>
      <c r="H8090"/>
      <c r="I8090"/>
      <c r="J8090"/>
    </row>
    <row r="8091" spans="1:10" x14ac:dyDescent="0.3">
      <c r="A8091" s="957"/>
      <c r="B8091"/>
      <c r="C8091"/>
      <c r="D8091"/>
      <c r="E8091"/>
      <c r="F8091"/>
      <c r="G8091"/>
      <c r="H8091"/>
      <c r="I8091"/>
      <c r="J8091"/>
    </row>
    <row r="8092" spans="1:10" x14ac:dyDescent="0.3">
      <c r="A8092" s="957"/>
      <c r="B8092"/>
      <c r="C8092"/>
      <c r="D8092"/>
      <c r="E8092"/>
      <c r="F8092"/>
      <c r="G8092"/>
      <c r="H8092"/>
      <c r="I8092"/>
      <c r="J8092"/>
    </row>
    <row r="8093" spans="1:10" x14ac:dyDescent="0.3">
      <c r="A8093" s="957"/>
      <c r="B8093"/>
      <c r="C8093"/>
      <c r="D8093"/>
      <c r="E8093"/>
      <c r="F8093"/>
      <c r="G8093"/>
      <c r="H8093"/>
      <c r="I8093"/>
      <c r="J8093"/>
    </row>
    <row r="8094" spans="1:10" x14ac:dyDescent="0.3">
      <c r="A8094" s="957"/>
      <c r="B8094"/>
      <c r="C8094"/>
      <c r="D8094"/>
      <c r="E8094"/>
      <c r="F8094"/>
      <c r="G8094"/>
      <c r="H8094"/>
      <c r="I8094"/>
      <c r="J8094"/>
    </row>
    <row r="8095" spans="1:10" x14ac:dyDescent="0.3">
      <c r="A8095" s="957"/>
      <c r="B8095"/>
      <c r="C8095"/>
      <c r="D8095"/>
      <c r="E8095"/>
      <c r="F8095"/>
      <c r="G8095"/>
      <c r="H8095"/>
      <c r="I8095"/>
      <c r="J8095"/>
    </row>
    <row r="8096" spans="1:10" x14ac:dyDescent="0.3">
      <c r="A8096" s="957"/>
      <c r="B8096"/>
      <c r="C8096"/>
      <c r="D8096"/>
      <c r="E8096"/>
      <c r="F8096"/>
      <c r="G8096"/>
      <c r="H8096"/>
      <c r="I8096"/>
      <c r="J8096"/>
    </row>
    <row r="8097" spans="1:10" x14ac:dyDescent="0.3">
      <c r="A8097" s="957"/>
      <c r="B8097"/>
      <c r="C8097"/>
      <c r="D8097"/>
      <c r="E8097"/>
      <c r="F8097"/>
      <c r="G8097"/>
      <c r="H8097"/>
      <c r="I8097"/>
      <c r="J8097"/>
    </row>
    <row r="8098" spans="1:10" x14ac:dyDescent="0.3">
      <c r="A8098" s="957"/>
      <c r="B8098"/>
      <c r="C8098"/>
      <c r="D8098"/>
      <c r="E8098"/>
      <c r="F8098"/>
      <c r="G8098"/>
      <c r="H8098"/>
      <c r="I8098"/>
      <c r="J8098"/>
    </row>
    <row r="8099" spans="1:10" x14ac:dyDescent="0.3">
      <c r="A8099" s="957"/>
      <c r="B8099"/>
      <c r="C8099"/>
      <c r="D8099"/>
      <c r="E8099"/>
      <c r="F8099"/>
      <c r="G8099"/>
      <c r="H8099"/>
      <c r="I8099"/>
      <c r="J8099"/>
    </row>
    <row r="8100" spans="1:10" x14ac:dyDescent="0.3">
      <c r="A8100" s="957"/>
      <c r="B8100"/>
      <c r="C8100"/>
      <c r="D8100"/>
      <c r="E8100"/>
      <c r="F8100"/>
      <c r="G8100"/>
      <c r="H8100"/>
      <c r="I8100"/>
      <c r="J8100"/>
    </row>
    <row r="8101" spans="1:10" x14ac:dyDescent="0.3">
      <c r="A8101" s="957"/>
      <c r="B8101"/>
      <c r="C8101"/>
      <c r="D8101"/>
      <c r="E8101"/>
      <c r="F8101"/>
      <c r="G8101"/>
      <c r="H8101"/>
      <c r="I8101"/>
      <c r="J8101"/>
    </row>
    <row r="8102" spans="1:10" x14ac:dyDescent="0.3">
      <c r="A8102" s="957"/>
      <c r="B8102"/>
      <c r="C8102"/>
      <c r="D8102"/>
      <c r="E8102"/>
      <c r="F8102"/>
      <c r="G8102"/>
      <c r="H8102"/>
      <c r="I8102"/>
      <c r="J8102"/>
    </row>
    <row r="8103" spans="1:10" x14ac:dyDescent="0.3">
      <c r="A8103" s="957"/>
      <c r="B8103"/>
      <c r="C8103"/>
      <c r="D8103"/>
      <c r="E8103"/>
      <c r="F8103"/>
      <c r="G8103"/>
      <c r="H8103"/>
      <c r="I8103"/>
      <c r="J8103"/>
    </row>
    <row r="8104" spans="1:10" x14ac:dyDescent="0.3">
      <c r="A8104" s="957"/>
      <c r="B8104"/>
      <c r="C8104"/>
      <c r="D8104"/>
      <c r="E8104"/>
      <c r="F8104"/>
      <c r="G8104"/>
      <c r="H8104"/>
      <c r="I8104"/>
      <c r="J8104"/>
    </row>
    <row r="8105" spans="1:10" x14ac:dyDescent="0.3">
      <c r="A8105" s="957"/>
      <c r="B8105"/>
      <c r="C8105"/>
      <c r="D8105"/>
      <c r="E8105"/>
      <c r="F8105"/>
      <c r="G8105"/>
      <c r="H8105"/>
      <c r="I8105"/>
      <c r="J8105"/>
    </row>
    <row r="8106" spans="1:10" x14ac:dyDescent="0.3">
      <c r="A8106" s="957"/>
      <c r="B8106"/>
      <c r="C8106"/>
      <c r="D8106"/>
      <c r="E8106"/>
      <c r="F8106"/>
      <c r="G8106"/>
      <c r="H8106"/>
      <c r="I8106"/>
      <c r="J8106"/>
    </row>
    <row r="8107" spans="1:10" x14ac:dyDescent="0.3">
      <c r="A8107" s="957"/>
      <c r="B8107"/>
      <c r="C8107"/>
      <c r="D8107"/>
      <c r="E8107"/>
      <c r="F8107"/>
      <c r="G8107"/>
      <c r="H8107"/>
      <c r="I8107"/>
      <c r="J8107"/>
    </row>
    <row r="8108" spans="1:10" x14ac:dyDescent="0.3">
      <c r="A8108" s="957"/>
      <c r="B8108"/>
      <c r="C8108"/>
      <c r="D8108"/>
      <c r="E8108"/>
      <c r="F8108"/>
      <c r="G8108"/>
      <c r="H8108"/>
      <c r="I8108"/>
      <c r="J8108"/>
    </row>
    <row r="8109" spans="1:10" x14ac:dyDescent="0.3">
      <c r="A8109" s="957"/>
      <c r="B8109"/>
      <c r="C8109"/>
      <c r="D8109"/>
      <c r="E8109"/>
      <c r="F8109"/>
      <c r="G8109"/>
      <c r="H8109"/>
      <c r="I8109"/>
      <c r="J8109"/>
    </row>
    <row r="8110" spans="1:10" x14ac:dyDescent="0.3">
      <c r="A8110" s="957"/>
      <c r="B8110"/>
      <c r="C8110"/>
      <c r="D8110"/>
      <c r="E8110"/>
      <c r="F8110"/>
      <c r="G8110"/>
      <c r="H8110"/>
      <c r="I8110"/>
      <c r="J8110"/>
    </row>
    <row r="8111" spans="1:10" x14ac:dyDescent="0.3">
      <c r="A8111" s="957"/>
      <c r="B8111"/>
      <c r="C8111"/>
      <c r="D8111"/>
      <c r="E8111"/>
      <c r="F8111"/>
      <c r="G8111"/>
      <c r="H8111"/>
      <c r="I8111"/>
      <c r="J8111"/>
    </row>
    <row r="8112" spans="1:10" x14ac:dyDescent="0.3">
      <c r="A8112" s="957"/>
      <c r="B8112"/>
      <c r="C8112"/>
      <c r="D8112"/>
      <c r="E8112"/>
      <c r="F8112"/>
      <c r="G8112"/>
      <c r="H8112"/>
      <c r="I8112"/>
      <c r="J8112"/>
    </row>
    <row r="8113" spans="1:10" x14ac:dyDescent="0.3">
      <c r="A8113" s="957"/>
      <c r="B8113"/>
      <c r="C8113"/>
      <c r="D8113"/>
      <c r="E8113"/>
      <c r="F8113"/>
      <c r="G8113"/>
      <c r="H8113"/>
      <c r="I8113"/>
      <c r="J8113"/>
    </row>
    <row r="8114" spans="1:10" x14ac:dyDescent="0.3">
      <c r="A8114" s="957"/>
      <c r="B8114"/>
      <c r="C8114"/>
      <c r="D8114"/>
      <c r="E8114"/>
      <c r="F8114"/>
      <c r="G8114"/>
      <c r="H8114"/>
      <c r="I8114"/>
      <c r="J8114"/>
    </row>
    <row r="8115" spans="1:10" x14ac:dyDescent="0.3">
      <c r="A8115" s="957"/>
      <c r="B8115"/>
      <c r="C8115"/>
      <c r="D8115"/>
      <c r="E8115"/>
      <c r="F8115"/>
      <c r="G8115"/>
      <c r="H8115"/>
      <c r="I8115"/>
      <c r="J8115"/>
    </row>
    <row r="8116" spans="1:10" x14ac:dyDescent="0.3">
      <c r="A8116" s="957"/>
      <c r="B8116"/>
      <c r="C8116"/>
      <c r="D8116"/>
      <c r="E8116"/>
      <c r="F8116"/>
      <c r="G8116"/>
      <c r="H8116"/>
      <c r="I8116"/>
      <c r="J8116"/>
    </row>
    <row r="8117" spans="1:10" x14ac:dyDescent="0.3">
      <c r="A8117" s="957"/>
      <c r="B8117"/>
      <c r="C8117"/>
      <c r="D8117"/>
      <c r="E8117"/>
      <c r="F8117"/>
      <c r="G8117"/>
      <c r="H8117"/>
      <c r="I8117"/>
      <c r="J8117"/>
    </row>
    <row r="8118" spans="1:10" x14ac:dyDescent="0.3">
      <c r="A8118" s="957"/>
      <c r="B8118"/>
      <c r="C8118"/>
      <c r="D8118"/>
      <c r="E8118"/>
      <c r="F8118"/>
      <c r="G8118"/>
      <c r="H8118"/>
      <c r="I8118"/>
      <c r="J8118"/>
    </row>
    <row r="8119" spans="1:10" x14ac:dyDescent="0.3">
      <c r="A8119" s="957"/>
      <c r="B8119"/>
      <c r="C8119"/>
      <c r="D8119"/>
      <c r="E8119"/>
      <c r="F8119"/>
      <c r="G8119"/>
      <c r="H8119"/>
      <c r="I8119"/>
      <c r="J8119"/>
    </row>
    <row r="8120" spans="1:10" x14ac:dyDescent="0.3">
      <c r="A8120" s="957"/>
      <c r="B8120"/>
      <c r="C8120"/>
      <c r="D8120"/>
      <c r="E8120"/>
      <c r="F8120"/>
      <c r="G8120"/>
      <c r="H8120"/>
      <c r="I8120"/>
      <c r="J8120"/>
    </row>
    <row r="8121" spans="1:10" x14ac:dyDescent="0.3">
      <c r="A8121" s="957"/>
      <c r="B8121"/>
      <c r="C8121"/>
      <c r="D8121"/>
      <c r="E8121"/>
      <c r="F8121"/>
      <c r="G8121"/>
      <c r="H8121"/>
      <c r="I8121"/>
      <c r="J8121"/>
    </row>
    <row r="8122" spans="1:10" x14ac:dyDescent="0.3">
      <c r="A8122" s="957"/>
      <c r="B8122"/>
      <c r="C8122"/>
      <c r="D8122"/>
      <c r="E8122"/>
      <c r="F8122"/>
      <c r="G8122"/>
      <c r="H8122"/>
      <c r="I8122"/>
      <c r="J8122"/>
    </row>
    <row r="8123" spans="1:10" x14ac:dyDescent="0.3">
      <c r="A8123" s="957"/>
      <c r="B8123"/>
      <c r="C8123"/>
      <c r="D8123"/>
      <c r="E8123"/>
      <c r="F8123"/>
      <c r="G8123"/>
      <c r="H8123"/>
      <c r="I8123"/>
      <c r="J8123"/>
    </row>
    <row r="8124" spans="1:10" x14ac:dyDescent="0.3">
      <c r="A8124" s="957"/>
      <c r="B8124"/>
      <c r="C8124"/>
      <c r="D8124"/>
      <c r="E8124"/>
      <c r="F8124"/>
      <c r="G8124"/>
      <c r="H8124"/>
      <c r="I8124"/>
      <c r="J8124"/>
    </row>
    <row r="8125" spans="1:10" x14ac:dyDescent="0.3">
      <c r="A8125" s="957"/>
      <c r="B8125"/>
      <c r="C8125"/>
      <c r="D8125"/>
      <c r="E8125"/>
      <c r="F8125"/>
      <c r="G8125"/>
      <c r="H8125"/>
      <c r="I8125"/>
      <c r="J8125"/>
    </row>
    <row r="8126" spans="1:10" x14ac:dyDescent="0.3">
      <c r="A8126" s="957"/>
      <c r="B8126"/>
      <c r="C8126"/>
      <c r="D8126"/>
      <c r="E8126"/>
      <c r="F8126"/>
      <c r="G8126"/>
      <c r="H8126"/>
      <c r="I8126"/>
      <c r="J8126"/>
    </row>
    <row r="8127" spans="1:10" x14ac:dyDescent="0.3">
      <c r="A8127" s="957"/>
      <c r="B8127"/>
      <c r="C8127"/>
      <c r="D8127"/>
      <c r="E8127"/>
      <c r="F8127"/>
      <c r="G8127"/>
      <c r="H8127"/>
      <c r="I8127"/>
      <c r="J8127"/>
    </row>
    <row r="8128" spans="1:10" x14ac:dyDescent="0.3">
      <c r="A8128" s="957"/>
      <c r="B8128"/>
      <c r="C8128"/>
      <c r="D8128"/>
      <c r="E8128"/>
      <c r="F8128"/>
      <c r="G8128"/>
      <c r="H8128"/>
      <c r="I8128"/>
      <c r="J8128"/>
    </row>
    <row r="8129" spans="1:10" x14ac:dyDescent="0.3">
      <c r="A8129" s="957"/>
      <c r="B8129"/>
      <c r="C8129"/>
      <c r="D8129"/>
      <c r="E8129"/>
      <c r="F8129"/>
      <c r="G8129"/>
      <c r="H8129"/>
      <c r="I8129"/>
      <c r="J8129"/>
    </row>
    <row r="8130" spans="1:10" x14ac:dyDescent="0.3">
      <c r="A8130" s="957"/>
      <c r="B8130"/>
      <c r="C8130"/>
      <c r="D8130"/>
      <c r="E8130"/>
      <c r="F8130"/>
      <c r="G8130"/>
      <c r="H8130"/>
      <c r="I8130"/>
      <c r="J8130"/>
    </row>
    <row r="8131" spans="1:10" x14ac:dyDescent="0.3">
      <c r="A8131" s="957"/>
      <c r="B8131"/>
      <c r="C8131"/>
      <c r="D8131"/>
      <c r="E8131"/>
      <c r="F8131"/>
      <c r="G8131"/>
      <c r="H8131"/>
      <c r="I8131"/>
      <c r="J8131"/>
    </row>
    <row r="8132" spans="1:10" x14ac:dyDescent="0.3">
      <c r="A8132" s="957"/>
      <c r="B8132"/>
      <c r="C8132"/>
      <c r="D8132"/>
      <c r="E8132"/>
      <c r="F8132"/>
      <c r="G8132"/>
      <c r="H8132"/>
      <c r="I8132"/>
      <c r="J8132"/>
    </row>
    <row r="8133" spans="1:10" x14ac:dyDescent="0.3">
      <c r="A8133" s="957"/>
      <c r="B8133"/>
      <c r="C8133"/>
      <c r="D8133"/>
      <c r="E8133"/>
      <c r="F8133"/>
      <c r="G8133"/>
      <c r="H8133"/>
      <c r="I8133"/>
      <c r="J8133"/>
    </row>
    <row r="8134" spans="1:10" x14ac:dyDescent="0.3">
      <c r="A8134" s="957"/>
      <c r="B8134"/>
      <c r="C8134"/>
      <c r="D8134"/>
      <c r="E8134"/>
      <c r="F8134"/>
      <c r="G8134"/>
      <c r="H8134"/>
      <c r="I8134"/>
      <c r="J8134"/>
    </row>
    <row r="8135" spans="1:10" x14ac:dyDescent="0.3">
      <c r="A8135" s="957"/>
      <c r="B8135"/>
      <c r="C8135"/>
      <c r="D8135"/>
      <c r="E8135"/>
      <c r="F8135"/>
      <c r="G8135"/>
      <c r="H8135"/>
      <c r="I8135"/>
      <c r="J8135"/>
    </row>
    <row r="8136" spans="1:10" x14ac:dyDescent="0.3">
      <c r="A8136" s="957"/>
      <c r="B8136"/>
      <c r="C8136"/>
      <c r="D8136"/>
      <c r="E8136"/>
      <c r="F8136"/>
      <c r="G8136"/>
      <c r="H8136"/>
      <c r="I8136"/>
      <c r="J8136"/>
    </row>
    <row r="8137" spans="1:10" x14ac:dyDescent="0.3">
      <c r="A8137" s="957"/>
      <c r="B8137"/>
      <c r="C8137"/>
      <c r="D8137"/>
      <c r="E8137"/>
      <c r="F8137"/>
      <c r="G8137"/>
      <c r="H8137"/>
      <c r="I8137"/>
      <c r="J8137"/>
    </row>
    <row r="8138" spans="1:10" x14ac:dyDescent="0.3">
      <c r="A8138" s="957"/>
      <c r="B8138"/>
      <c r="C8138"/>
      <c r="D8138"/>
      <c r="E8138"/>
      <c r="F8138"/>
      <c r="G8138"/>
      <c r="H8138"/>
      <c r="I8138"/>
      <c r="J8138"/>
    </row>
    <row r="8139" spans="1:10" x14ac:dyDescent="0.3">
      <c r="A8139" s="957"/>
      <c r="B8139"/>
      <c r="C8139"/>
      <c r="D8139"/>
      <c r="E8139"/>
      <c r="F8139"/>
      <c r="G8139"/>
      <c r="H8139"/>
      <c r="I8139"/>
      <c r="J8139"/>
    </row>
    <row r="8140" spans="1:10" x14ac:dyDescent="0.3">
      <c r="A8140" s="957"/>
      <c r="B8140"/>
      <c r="C8140"/>
      <c r="D8140"/>
      <c r="E8140"/>
      <c r="F8140"/>
      <c r="G8140"/>
      <c r="H8140"/>
      <c r="I8140"/>
      <c r="J8140"/>
    </row>
    <row r="8141" spans="1:10" x14ac:dyDescent="0.3">
      <c r="A8141" s="957"/>
      <c r="B8141"/>
      <c r="C8141"/>
      <c r="D8141"/>
      <c r="E8141"/>
      <c r="F8141"/>
      <c r="G8141"/>
      <c r="H8141"/>
      <c r="I8141"/>
      <c r="J8141"/>
    </row>
    <row r="8142" spans="1:10" x14ac:dyDescent="0.3">
      <c r="A8142" s="957"/>
      <c r="B8142"/>
      <c r="C8142"/>
      <c r="D8142"/>
      <c r="E8142"/>
      <c r="F8142"/>
      <c r="G8142"/>
      <c r="H8142"/>
      <c r="I8142"/>
      <c r="J8142"/>
    </row>
    <row r="8143" spans="1:10" x14ac:dyDescent="0.3">
      <c r="A8143" s="957"/>
      <c r="B8143"/>
      <c r="C8143"/>
      <c r="D8143"/>
      <c r="E8143"/>
      <c r="F8143"/>
      <c r="G8143"/>
      <c r="H8143"/>
      <c r="I8143"/>
      <c r="J8143"/>
    </row>
    <row r="8144" spans="1:10" x14ac:dyDescent="0.3">
      <c r="A8144" s="957"/>
      <c r="B8144"/>
      <c r="C8144"/>
      <c r="D8144"/>
      <c r="E8144"/>
      <c r="F8144"/>
      <c r="G8144"/>
      <c r="H8144"/>
      <c r="I8144"/>
      <c r="J8144"/>
    </row>
    <row r="8145" spans="1:10" x14ac:dyDescent="0.3">
      <c r="A8145" s="957"/>
      <c r="B8145"/>
      <c r="C8145"/>
      <c r="D8145"/>
      <c r="E8145"/>
      <c r="F8145"/>
      <c r="G8145"/>
      <c r="H8145"/>
      <c r="I8145"/>
      <c r="J8145"/>
    </row>
    <row r="8146" spans="1:10" x14ac:dyDescent="0.3">
      <c r="A8146" s="957"/>
      <c r="B8146"/>
      <c r="C8146"/>
      <c r="D8146"/>
      <c r="E8146"/>
      <c r="F8146"/>
      <c r="G8146"/>
      <c r="H8146"/>
      <c r="I8146"/>
      <c r="J8146"/>
    </row>
    <row r="8147" spans="1:10" x14ac:dyDescent="0.3">
      <c r="A8147" s="957"/>
      <c r="B8147"/>
      <c r="C8147"/>
      <c r="D8147"/>
      <c r="E8147"/>
      <c r="F8147"/>
      <c r="G8147"/>
      <c r="H8147"/>
      <c r="I8147"/>
      <c r="J8147"/>
    </row>
    <row r="8148" spans="1:10" x14ac:dyDescent="0.3">
      <c r="A8148" s="957"/>
      <c r="B8148"/>
      <c r="C8148"/>
      <c r="D8148"/>
      <c r="E8148"/>
      <c r="F8148"/>
      <c r="G8148"/>
      <c r="H8148"/>
      <c r="I8148"/>
      <c r="J8148"/>
    </row>
    <row r="8149" spans="1:10" x14ac:dyDescent="0.3">
      <c r="A8149" s="957"/>
      <c r="B8149"/>
      <c r="C8149"/>
      <c r="D8149"/>
      <c r="E8149"/>
      <c r="F8149"/>
      <c r="G8149"/>
      <c r="H8149"/>
      <c r="I8149"/>
      <c r="J8149"/>
    </row>
    <row r="8150" spans="1:10" x14ac:dyDescent="0.3">
      <c r="A8150" s="957"/>
      <c r="B8150"/>
      <c r="C8150"/>
      <c r="D8150"/>
      <c r="E8150"/>
      <c r="F8150"/>
      <c r="G8150"/>
      <c r="H8150"/>
      <c r="I8150"/>
      <c r="J8150"/>
    </row>
    <row r="8151" spans="1:10" x14ac:dyDescent="0.3">
      <c r="A8151" s="957"/>
      <c r="B8151"/>
      <c r="C8151"/>
      <c r="D8151"/>
      <c r="E8151"/>
      <c r="F8151"/>
      <c r="G8151"/>
      <c r="H8151"/>
      <c r="I8151"/>
      <c r="J8151"/>
    </row>
    <row r="8152" spans="1:10" x14ac:dyDescent="0.3">
      <c r="A8152" s="957"/>
      <c r="B8152"/>
      <c r="C8152"/>
      <c r="D8152"/>
      <c r="E8152"/>
      <c r="F8152"/>
      <c r="G8152"/>
      <c r="H8152"/>
      <c r="I8152"/>
      <c r="J8152"/>
    </row>
    <row r="8153" spans="1:10" x14ac:dyDescent="0.3">
      <c r="A8153" s="957"/>
      <c r="B8153"/>
      <c r="C8153"/>
      <c r="D8153"/>
      <c r="E8153"/>
      <c r="F8153"/>
      <c r="G8153"/>
      <c r="H8153"/>
      <c r="I8153"/>
      <c r="J8153"/>
    </row>
    <row r="8154" spans="1:10" x14ac:dyDescent="0.3">
      <c r="A8154" s="957"/>
      <c r="B8154"/>
      <c r="C8154"/>
      <c r="D8154"/>
      <c r="E8154"/>
      <c r="F8154"/>
      <c r="G8154"/>
      <c r="H8154"/>
      <c r="I8154"/>
      <c r="J8154"/>
    </row>
    <row r="8155" spans="1:10" x14ac:dyDescent="0.3">
      <c r="A8155" s="957"/>
      <c r="B8155"/>
      <c r="C8155"/>
      <c r="D8155"/>
      <c r="E8155"/>
      <c r="F8155"/>
      <c r="G8155"/>
      <c r="H8155"/>
      <c r="I8155"/>
      <c r="J8155"/>
    </row>
    <row r="8156" spans="1:10" x14ac:dyDescent="0.3">
      <c r="A8156" s="957"/>
      <c r="B8156"/>
      <c r="C8156"/>
      <c r="D8156"/>
      <c r="E8156"/>
      <c r="F8156"/>
      <c r="G8156"/>
      <c r="H8156"/>
      <c r="I8156"/>
      <c r="J8156"/>
    </row>
    <row r="8157" spans="1:10" x14ac:dyDescent="0.3">
      <c r="A8157" s="957"/>
      <c r="B8157"/>
      <c r="C8157"/>
      <c r="D8157"/>
      <c r="E8157"/>
      <c r="F8157"/>
      <c r="G8157"/>
      <c r="H8157"/>
      <c r="I8157"/>
      <c r="J8157"/>
    </row>
    <row r="8158" spans="1:10" x14ac:dyDescent="0.3">
      <c r="A8158" s="957"/>
      <c r="B8158"/>
      <c r="C8158"/>
      <c r="D8158"/>
      <c r="E8158"/>
      <c r="F8158"/>
      <c r="G8158"/>
      <c r="H8158"/>
      <c r="I8158"/>
      <c r="J8158"/>
    </row>
    <row r="8159" spans="1:10" x14ac:dyDescent="0.3">
      <c r="A8159" s="957"/>
      <c r="B8159"/>
      <c r="C8159"/>
      <c r="D8159"/>
      <c r="E8159"/>
      <c r="F8159"/>
      <c r="G8159"/>
      <c r="H8159"/>
      <c r="I8159"/>
      <c r="J8159"/>
    </row>
    <row r="8160" spans="1:10" x14ac:dyDescent="0.3">
      <c r="A8160" s="957"/>
      <c r="B8160"/>
      <c r="C8160"/>
      <c r="D8160"/>
      <c r="E8160"/>
      <c r="F8160"/>
      <c r="G8160"/>
      <c r="H8160"/>
      <c r="I8160"/>
      <c r="J8160"/>
    </row>
    <row r="8161" spans="1:10" x14ac:dyDescent="0.3">
      <c r="A8161" s="957"/>
      <c r="B8161"/>
      <c r="C8161"/>
      <c r="D8161"/>
      <c r="E8161"/>
      <c r="F8161"/>
      <c r="G8161"/>
      <c r="H8161"/>
      <c r="I8161"/>
      <c r="J8161"/>
    </row>
    <row r="8162" spans="1:10" x14ac:dyDescent="0.3">
      <c r="A8162" s="957"/>
      <c r="B8162"/>
      <c r="C8162"/>
      <c r="D8162"/>
      <c r="E8162"/>
      <c r="F8162"/>
      <c r="G8162"/>
      <c r="H8162"/>
      <c r="I8162"/>
      <c r="J8162"/>
    </row>
    <row r="8163" spans="1:10" x14ac:dyDescent="0.3">
      <c r="A8163" s="957"/>
      <c r="B8163"/>
      <c r="C8163"/>
      <c r="D8163"/>
      <c r="E8163"/>
      <c r="F8163"/>
      <c r="G8163"/>
      <c r="H8163"/>
      <c r="I8163"/>
      <c r="J8163"/>
    </row>
    <row r="8164" spans="1:10" x14ac:dyDescent="0.3">
      <c r="A8164" s="957"/>
      <c r="B8164"/>
      <c r="C8164"/>
      <c r="D8164"/>
      <c r="E8164"/>
      <c r="F8164"/>
      <c r="G8164"/>
      <c r="H8164"/>
      <c r="I8164"/>
      <c r="J8164"/>
    </row>
    <row r="8165" spans="1:10" x14ac:dyDescent="0.3">
      <c r="A8165" s="957"/>
      <c r="B8165"/>
      <c r="C8165"/>
      <c r="D8165"/>
      <c r="E8165"/>
      <c r="F8165"/>
      <c r="G8165"/>
      <c r="H8165"/>
      <c r="I8165"/>
      <c r="J8165"/>
    </row>
    <row r="8166" spans="1:10" x14ac:dyDescent="0.3">
      <c r="A8166" s="957"/>
      <c r="B8166"/>
      <c r="C8166"/>
      <c r="D8166"/>
      <c r="E8166"/>
      <c r="F8166"/>
      <c r="G8166"/>
      <c r="H8166"/>
      <c r="I8166"/>
      <c r="J8166"/>
    </row>
    <row r="8167" spans="1:10" x14ac:dyDescent="0.3">
      <c r="A8167" s="957"/>
      <c r="B8167"/>
      <c r="C8167"/>
      <c r="D8167"/>
      <c r="E8167"/>
      <c r="F8167"/>
      <c r="G8167"/>
      <c r="H8167"/>
      <c r="I8167"/>
      <c r="J8167"/>
    </row>
    <row r="8168" spans="1:10" x14ac:dyDescent="0.3">
      <c r="A8168" s="957"/>
      <c r="B8168"/>
      <c r="C8168"/>
      <c r="D8168"/>
      <c r="E8168"/>
      <c r="F8168"/>
      <c r="G8168"/>
      <c r="H8168"/>
      <c r="I8168"/>
      <c r="J8168"/>
    </row>
    <row r="8169" spans="1:10" x14ac:dyDescent="0.3">
      <c r="A8169" s="957"/>
      <c r="B8169"/>
      <c r="C8169"/>
      <c r="D8169"/>
      <c r="E8169"/>
      <c r="F8169"/>
      <c r="G8169"/>
      <c r="H8169"/>
      <c r="I8169"/>
      <c r="J8169"/>
    </row>
    <row r="8170" spans="1:10" x14ac:dyDescent="0.3">
      <c r="A8170" s="957"/>
      <c r="B8170"/>
      <c r="C8170"/>
      <c r="D8170"/>
      <c r="E8170"/>
      <c r="F8170"/>
      <c r="G8170"/>
      <c r="H8170"/>
      <c r="I8170"/>
      <c r="J8170"/>
    </row>
    <row r="8171" spans="1:10" x14ac:dyDescent="0.3">
      <c r="A8171" s="957"/>
      <c r="B8171"/>
      <c r="C8171"/>
      <c r="D8171"/>
      <c r="E8171"/>
      <c r="F8171"/>
      <c r="G8171"/>
      <c r="H8171"/>
      <c r="I8171"/>
      <c r="J8171"/>
    </row>
    <row r="8172" spans="1:10" x14ac:dyDescent="0.3">
      <c r="A8172" s="957"/>
      <c r="B8172"/>
      <c r="C8172"/>
      <c r="D8172"/>
      <c r="E8172"/>
      <c r="F8172"/>
      <c r="G8172"/>
      <c r="H8172"/>
      <c r="I8172"/>
      <c r="J8172"/>
    </row>
    <row r="8173" spans="1:10" x14ac:dyDescent="0.3">
      <c r="A8173" s="957"/>
      <c r="B8173"/>
      <c r="C8173"/>
      <c r="D8173"/>
      <c r="E8173"/>
      <c r="F8173"/>
      <c r="G8173"/>
      <c r="H8173"/>
      <c r="I8173"/>
      <c r="J8173"/>
    </row>
    <row r="8174" spans="1:10" x14ac:dyDescent="0.3">
      <c r="A8174" s="957"/>
      <c r="B8174"/>
      <c r="C8174"/>
      <c r="D8174"/>
      <c r="E8174"/>
      <c r="F8174"/>
      <c r="G8174"/>
      <c r="H8174"/>
      <c r="I8174"/>
      <c r="J8174"/>
    </row>
    <row r="8175" spans="1:10" x14ac:dyDescent="0.3">
      <c r="A8175" s="957"/>
      <c r="B8175"/>
      <c r="C8175"/>
      <c r="D8175"/>
      <c r="E8175"/>
      <c r="F8175"/>
      <c r="G8175"/>
      <c r="H8175"/>
      <c r="I8175"/>
      <c r="J8175"/>
    </row>
    <row r="8176" spans="1:10" x14ac:dyDescent="0.3">
      <c r="A8176" s="957"/>
      <c r="B8176"/>
      <c r="C8176"/>
      <c r="D8176"/>
      <c r="E8176"/>
      <c r="F8176"/>
      <c r="G8176"/>
      <c r="H8176"/>
      <c r="I8176"/>
      <c r="J8176"/>
    </row>
    <row r="8177" spans="1:10" x14ac:dyDescent="0.3">
      <c r="A8177" s="957"/>
      <c r="B8177"/>
      <c r="C8177"/>
      <c r="D8177"/>
      <c r="E8177"/>
      <c r="F8177"/>
      <c r="G8177"/>
      <c r="H8177"/>
      <c r="I8177"/>
      <c r="J8177"/>
    </row>
    <row r="8178" spans="1:10" x14ac:dyDescent="0.3">
      <c r="A8178" s="957"/>
      <c r="B8178"/>
      <c r="C8178"/>
      <c r="D8178"/>
      <c r="E8178"/>
      <c r="F8178"/>
      <c r="G8178"/>
      <c r="H8178"/>
      <c r="I8178"/>
      <c r="J8178"/>
    </row>
    <row r="8179" spans="1:10" x14ac:dyDescent="0.3">
      <c r="A8179" s="957"/>
      <c r="B8179"/>
      <c r="C8179"/>
      <c r="D8179"/>
      <c r="E8179"/>
      <c r="F8179"/>
      <c r="G8179"/>
      <c r="H8179"/>
      <c r="I8179"/>
      <c r="J8179"/>
    </row>
    <row r="8180" spans="1:10" x14ac:dyDescent="0.3">
      <c r="A8180" s="957"/>
      <c r="B8180"/>
      <c r="C8180"/>
      <c r="D8180"/>
      <c r="E8180"/>
      <c r="F8180"/>
      <c r="G8180"/>
      <c r="H8180"/>
      <c r="I8180"/>
      <c r="J8180"/>
    </row>
    <row r="8181" spans="1:10" x14ac:dyDescent="0.3">
      <c r="A8181" s="957"/>
      <c r="B8181"/>
      <c r="C8181"/>
      <c r="D8181"/>
      <c r="E8181"/>
      <c r="F8181"/>
      <c r="G8181"/>
      <c r="H8181"/>
      <c r="I8181"/>
      <c r="J8181"/>
    </row>
    <row r="8182" spans="1:10" x14ac:dyDescent="0.3">
      <c r="A8182" s="957"/>
      <c r="B8182"/>
      <c r="C8182"/>
      <c r="D8182"/>
      <c r="E8182"/>
      <c r="F8182"/>
      <c r="G8182"/>
      <c r="H8182"/>
      <c r="I8182"/>
      <c r="J8182"/>
    </row>
    <row r="8183" spans="1:10" x14ac:dyDescent="0.3">
      <c r="A8183" s="957"/>
      <c r="B8183"/>
      <c r="C8183"/>
      <c r="D8183"/>
      <c r="E8183"/>
      <c r="F8183"/>
      <c r="G8183"/>
      <c r="H8183"/>
      <c r="I8183"/>
      <c r="J8183"/>
    </row>
    <row r="8184" spans="1:10" x14ac:dyDescent="0.3">
      <c r="A8184" s="957"/>
      <c r="B8184"/>
      <c r="C8184"/>
      <c r="D8184"/>
      <c r="E8184"/>
      <c r="F8184"/>
      <c r="G8184"/>
      <c r="H8184"/>
      <c r="I8184"/>
      <c r="J8184"/>
    </row>
    <row r="8185" spans="1:10" x14ac:dyDescent="0.3">
      <c r="A8185" s="957"/>
      <c r="B8185"/>
      <c r="C8185"/>
      <c r="D8185"/>
      <c r="E8185"/>
      <c r="F8185"/>
      <c r="G8185"/>
      <c r="H8185"/>
      <c r="I8185"/>
      <c r="J8185"/>
    </row>
    <row r="8186" spans="1:10" x14ac:dyDescent="0.3">
      <c r="A8186" s="957"/>
      <c r="B8186"/>
      <c r="C8186"/>
      <c r="D8186"/>
      <c r="E8186"/>
      <c r="F8186"/>
      <c r="G8186"/>
      <c r="H8186"/>
      <c r="I8186"/>
      <c r="J8186"/>
    </row>
    <row r="8187" spans="1:10" x14ac:dyDescent="0.3">
      <c r="A8187" s="957"/>
      <c r="B8187"/>
      <c r="C8187"/>
      <c r="D8187"/>
      <c r="E8187"/>
      <c r="F8187"/>
      <c r="G8187"/>
      <c r="H8187"/>
      <c r="I8187"/>
      <c r="J8187"/>
    </row>
    <row r="8188" spans="1:10" x14ac:dyDescent="0.3">
      <c r="A8188" s="957"/>
      <c r="B8188"/>
      <c r="C8188"/>
      <c r="D8188"/>
      <c r="E8188"/>
      <c r="F8188"/>
      <c r="G8188"/>
      <c r="H8188"/>
      <c r="I8188"/>
      <c r="J8188"/>
    </row>
    <row r="8189" spans="1:10" x14ac:dyDescent="0.3">
      <c r="A8189" s="957"/>
      <c r="B8189"/>
      <c r="C8189"/>
      <c r="D8189"/>
      <c r="E8189"/>
      <c r="F8189"/>
      <c r="G8189"/>
      <c r="H8189"/>
      <c r="I8189"/>
      <c r="J8189"/>
    </row>
    <row r="8190" spans="1:10" x14ac:dyDescent="0.3">
      <c r="A8190" s="957"/>
      <c r="B8190"/>
      <c r="C8190"/>
      <c r="D8190"/>
      <c r="E8190"/>
      <c r="F8190"/>
      <c r="G8190"/>
      <c r="H8190"/>
      <c r="I8190"/>
      <c r="J8190"/>
    </row>
    <row r="8191" spans="1:10" x14ac:dyDescent="0.3">
      <c r="A8191" s="957"/>
      <c r="B8191"/>
      <c r="C8191"/>
      <c r="D8191"/>
      <c r="E8191"/>
      <c r="F8191"/>
      <c r="G8191"/>
      <c r="H8191"/>
      <c r="I8191"/>
      <c r="J8191"/>
    </row>
    <row r="8192" spans="1:10" x14ac:dyDescent="0.3">
      <c r="A8192" s="957"/>
      <c r="B8192"/>
      <c r="C8192"/>
      <c r="D8192"/>
      <c r="E8192"/>
      <c r="F8192"/>
      <c r="G8192"/>
      <c r="H8192"/>
      <c r="I8192"/>
      <c r="J8192"/>
    </row>
    <row r="8193" spans="1:10" x14ac:dyDescent="0.3">
      <c r="A8193" s="957"/>
      <c r="B8193"/>
      <c r="C8193"/>
      <c r="D8193"/>
      <c r="E8193"/>
      <c r="F8193"/>
      <c r="G8193"/>
      <c r="H8193"/>
      <c r="I8193"/>
      <c r="J8193"/>
    </row>
    <row r="8194" spans="1:10" x14ac:dyDescent="0.3">
      <c r="A8194" s="957"/>
      <c r="B8194"/>
      <c r="C8194"/>
      <c r="D8194"/>
      <c r="E8194"/>
      <c r="F8194"/>
      <c r="G8194"/>
      <c r="H8194"/>
      <c r="I8194"/>
      <c r="J8194"/>
    </row>
    <row r="8195" spans="1:10" x14ac:dyDescent="0.3">
      <c r="A8195" s="957"/>
      <c r="B8195"/>
      <c r="C8195"/>
      <c r="D8195"/>
      <c r="E8195"/>
      <c r="F8195"/>
      <c r="G8195"/>
      <c r="H8195"/>
      <c r="I8195"/>
      <c r="J8195"/>
    </row>
    <row r="8196" spans="1:10" x14ac:dyDescent="0.3">
      <c r="A8196" s="957"/>
      <c r="B8196"/>
      <c r="C8196"/>
      <c r="D8196"/>
      <c r="E8196"/>
      <c r="F8196"/>
      <c r="G8196"/>
      <c r="H8196"/>
      <c r="I8196"/>
      <c r="J8196"/>
    </row>
    <row r="8197" spans="1:10" x14ac:dyDescent="0.3">
      <c r="A8197" s="957"/>
      <c r="B8197"/>
      <c r="C8197"/>
      <c r="D8197"/>
      <c r="E8197"/>
      <c r="F8197"/>
      <c r="G8197"/>
      <c r="H8197"/>
      <c r="I8197"/>
      <c r="J8197"/>
    </row>
    <row r="8198" spans="1:10" x14ac:dyDescent="0.3">
      <c r="A8198" s="957"/>
      <c r="B8198"/>
      <c r="C8198"/>
      <c r="D8198"/>
      <c r="E8198"/>
      <c r="F8198"/>
      <c r="G8198"/>
      <c r="H8198"/>
      <c r="I8198"/>
      <c r="J8198"/>
    </row>
    <row r="8199" spans="1:10" x14ac:dyDescent="0.3">
      <c r="A8199" s="957"/>
      <c r="B8199"/>
      <c r="C8199"/>
      <c r="D8199"/>
      <c r="E8199"/>
      <c r="F8199"/>
      <c r="G8199"/>
      <c r="H8199"/>
      <c r="I8199"/>
      <c r="J8199"/>
    </row>
    <row r="8200" spans="1:10" x14ac:dyDescent="0.3">
      <c r="A8200" s="957"/>
      <c r="B8200"/>
      <c r="C8200"/>
      <c r="D8200"/>
      <c r="E8200"/>
      <c r="F8200"/>
      <c r="G8200"/>
      <c r="H8200"/>
      <c r="I8200"/>
      <c r="J8200"/>
    </row>
    <row r="8201" spans="1:10" x14ac:dyDescent="0.3">
      <c r="A8201" s="957"/>
      <c r="B8201"/>
      <c r="C8201"/>
      <c r="D8201"/>
      <c r="E8201"/>
      <c r="F8201"/>
      <c r="G8201"/>
      <c r="H8201"/>
      <c r="I8201"/>
      <c r="J8201"/>
    </row>
    <row r="8202" spans="1:10" x14ac:dyDescent="0.3">
      <c r="A8202" s="957"/>
      <c r="B8202"/>
      <c r="C8202"/>
      <c r="D8202"/>
      <c r="E8202"/>
      <c r="F8202"/>
      <c r="G8202"/>
      <c r="H8202"/>
      <c r="I8202"/>
      <c r="J8202"/>
    </row>
    <row r="8203" spans="1:10" x14ac:dyDescent="0.3">
      <c r="A8203" s="957"/>
      <c r="B8203"/>
      <c r="C8203"/>
      <c r="D8203"/>
      <c r="E8203"/>
      <c r="F8203"/>
      <c r="G8203"/>
      <c r="H8203"/>
      <c r="I8203"/>
      <c r="J8203"/>
    </row>
    <row r="8204" spans="1:10" x14ac:dyDescent="0.3">
      <c r="A8204" s="957"/>
      <c r="B8204"/>
      <c r="C8204"/>
      <c r="D8204"/>
      <c r="E8204"/>
      <c r="F8204"/>
      <c r="G8204"/>
      <c r="H8204"/>
      <c r="I8204"/>
      <c r="J8204"/>
    </row>
    <row r="8205" spans="1:10" x14ac:dyDescent="0.3">
      <c r="A8205" s="957"/>
      <c r="B8205"/>
      <c r="C8205"/>
      <c r="D8205"/>
      <c r="E8205"/>
      <c r="F8205"/>
      <c r="G8205"/>
      <c r="H8205"/>
      <c r="I8205"/>
      <c r="J8205"/>
    </row>
    <row r="8206" spans="1:10" x14ac:dyDescent="0.3">
      <c r="A8206" s="957"/>
      <c r="B8206"/>
      <c r="C8206"/>
      <c r="D8206"/>
      <c r="E8206"/>
      <c r="F8206"/>
      <c r="G8206"/>
      <c r="H8206"/>
      <c r="I8206"/>
      <c r="J8206"/>
    </row>
    <row r="8207" spans="1:10" x14ac:dyDescent="0.3">
      <c r="A8207" s="957"/>
      <c r="B8207"/>
      <c r="C8207"/>
      <c r="D8207"/>
      <c r="E8207"/>
      <c r="F8207"/>
      <c r="G8207"/>
      <c r="H8207"/>
      <c r="I8207"/>
      <c r="J8207"/>
    </row>
    <row r="8208" spans="1:10" x14ac:dyDescent="0.3">
      <c r="A8208" s="957"/>
      <c r="B8208"/>
      <c r="C8208"/>
      <c r="D8208"/>
      <c r="E8208"/>
      <c r="F8208"/>
      <c r="G8208"/>
      <c r="H8208"/>
      <c r="I8208"/>
      <c r="J8208"/>
    </row>
    <row r="8209" spans="1:10" x14ac:dyDescent="0.3">
      <c r="A8209" s="957"/>
      <c r="B8209"/>
      <c r="C8209"/>
      <c r="D8209"/>
      <c r="E8209"/>
      <c r="F8209"/>
      <c r="G8209"/>
      <c r="H8209"/>
      <c r="I8209"/>
      <c r="J8209"/>
    </row>
    <row r="8210" spans="1:10" x14ac:dyDescent="0.3">
      <c r="A8210" s="957"/>
      <c r="B8210"/>
      <c r="C8210"/>
      <c r="D8210"/>
      <c r="E8210"/>
      <c r="F8210"/>
      <c r="G8210"/>
      <c r="H8210"/>
      <c r="I8210"/>
      <c r="J8210"/>
    </row>
    <row r="8211" spans="1:10" x14ac:dyDescent="0.3">
      <c r="A8211" s="957"/>
      <c r="B8211"/>
      <c r="C8211"/>
      <c r="D8211"/>
      <c r="E8211"/>
      <c r="F8211"/>
      <c r="G8211"/>
      <c r="H8211"/>
      <c r="I8211"/>
      <c r="J8211"/>
    </row>
    <row r="8212" spans="1:10" x14ac:dyDescent="0.3">
      <c r="A8212" s="957"/>
      <c r="B8212"/>
      <c r="C8212"/>
      <c r="D8212"/>
      <c r="E8212"/>
      <c r="F8212"/>
      <c r="G8212"/>
      <c r="H8212"/>
      <c r="I8212"/>
      <c r="J8212"/>
    </row>
    <row r="8213" spans="1:10" x14ac:dyDescent="0.3">
      <c r="A8213" s="957"/>
      <c r="B8213"/>
      <c r="C8213"/>
      <c r="D8213"/>
      <c r="E8213"/>
      <c r="F8213"/>
      <c r="G8213"/>
      <c r="H8213"/>
      <c r="I8213"/>
      <c r="J8213"/>
    </row>
    <row r="8214" spans="1:10" x14ac:dyDescent="0.3">
      <c r="A8214" s="957"/>
      <c r="B8214"/>
      <c r="C8214"/>
      <c r="D8214"/>
      <c r="E8214"/>
      <c r="F8214"/>
      <c r="G8214"/>
      <c r="H8214"/>
      <c r="I8214"/>
      <c r="J8214"/>
    </row>
    <row r="8215" spans="1:10" x14ac:dyDescent="0.3">
      <c r="A8215" s="957"/>
      <c r="B8215"/>
      <c r="C8215"/>
      <c r="D8215"/>
      <c r="E8215"/>
      <c r="F8215"/>
      <c r="G8215"/>
      <c r="H8215"/>
      <c r="I8215"/>
      <c r="J8215"/>
    </row>
    <row r="8216" spans="1:10" x14ac:dyDescent="0.3">
      <c r="A8216" s="957"/>
      <c r="B8216"/>
      <c r="C8216"/>
      <c r="D8216"/>
      <c r="E8216"/>
      <c r="F8216"/>
      <c r="G8216"/>
      <c r="H8216"/>
      <c r="I8216"/>
      <c r="J8216"/>
    </row>
    <row r="8217" spans="1:10" x14ac:dyDescent="0.3">
      <c r="A8217" s="957"/>
      <c r="B8217"/>
      <c r="C8217"/>
      <c r="D8217"/>
      <c r="E8217"/>
      <c r="F8217"/>
      <c r="G8217"/>
      <c r="H8217"/>
      <c r="I8217"/>
      <c r="J8217"/>
    </row>
    <row r="8218" spans="1:10" x14ac:dyDescent="0.3">
      <c r="A8218" s="957"/>
      <c r="B8218"/>
      <c r="C8218"/>
      <c r="D8218"/>
      <c r="E8218"/>
      <c r="F8218"/>
      <c r="G8218"/>
      <c r="H8218"/>
      <c r="I8218"/>
      <c r="J8218"/>
    </row>
    <row r="8219" spans="1:10" x14ac:dyDescent="0.3">
      <c r="A8219" s="957"/>
      <c r="B8219"/>
      <c r="C8219"/>
      <c r="D8219"/>
      <c r="E8219"/>
      <c r="F8219"/>
      <c r="G8219"/>
      <c r="H8219"/>
      <c r="I8219"/>
      <c r="J8219"/>
    </row>
    <row r="8220" spans="1:10" x14ac:dyDescent="0.3">
      <c r="A8220" s="957"/>
      <c r="B8220"/>
      <c r="C8220"/>
      <c r="D8220"/>
      <c r="E8220"/>
      <c r="F8220"/>
      <c r="G8220"/>
      <c r="H8220"/>
      <c r="I8220"/>
      <c r="J8220"/>
    </row>
    <row r="8221" spans="1:10" x14ac:dyDescent="0.3">
      <c r="A8221" s="957"/>
      <c r="B8221"/>
      <c r="C8221"/>
      <c r="D8221"/>
      <c r="E8221"/>
      <c r="F8221"/>
      <c r="G8221"/>
      <c r="H8221"/>
      <c r="I8221"/>
      <c r="J8221"/>
    </row>
    <row r="8222" spans="1:10" x14ac:dyDescent="0.3">
      <c r="A8222" s="957"/>
      <c r="B8222"/>
      <c r="C8222"/>
      <c r="D8222"/>
      <c r="E8222"/>
      <c r="F8222"/>
      <c r="G8222"/>
      <c r="H8222"/>
      <c r="I8222"/>
      <c r="J8222"/>
    </row>
    <row r="8223" spans="1:10" x14ac:dyDescent="0.3">
      <c r="A8223" s="957"/>
      <c r="B8223"/>
      <c r="C8223"/>
      <c r="D8223"/>
      <c r="E8223"/>
      <c r="F8223"/>
      <c r="G8223"/>
      <c r="H8223"/>
      <c r="I8223"/>
      <c r="J8223"/>
    </row>
    <row r="8224" spans="1:10" x14ac:dyDescent="0.3">
      <c r="A8224" s="957"/>
      <c r="B8224"/>
      <c r="C8224"/>
      <c r="D8224"/>
      <c r="E8224"/>
      <c r="F8224"/>
      <c r="G8224"/>
      <c r="H8224"/>
      <c r="I8224"/>
      <c r="J8224"/>
    </row>
    <row r="8225" spans="1:10" x14ac:dyDescent="0.3">
      <c r="A8225" s="957"/>
      <c r="B8225"/>
      <c r="C8225"/>
      <c r="D8225"/>
      <c r="E8225"/>
      <c r="F8225"/>
      <c r="G8225"/>
      <c r="H8225"/>
      <c r="I8225"/>
      <c r="J8225"/>
    </row>
    <row r="8226" spans="1:10" x14ac:dyDescent="0.3">
      <c r="A8226" s="957"/>
      <c r="B8226"/>
      <c r="C8226"/>
      <c r="D8226"/>
      <c r="E8226"/>
      <c r="F8226"/>
      <c r="G8226"/>
      <c r="H8226"/>
      <c r="I8226"/>
      <c r="J8226"/>
    </row>
    <row r="8227" spans="1:10" x14ac:dyDescent="0.3">
      <c r="A8227" s="957"/>
      <c r="B8227"/>
      <c r="C8227"/>
      <c r="D8227"/>
      <c r="E8227"/>
      <c r="F8227"/>
      <c r="G8227"/>
      <c r="H8227"/>
      <c r="I8227"/>
      <c r="J8227"/>
    </row>
    <row r="8228" spans="1:10" x14ac:dyDescent="0.3">
      <c r="A8228" s="957"/>
      <c r="B8228"/>
      <c r="C8228"/>
      <c r="D8228"/>
      <c r="E8228"/>
      <c r="F8228"/>
      <c r="G8228"/>
      <c r="H8228"/>
      <c r="I8228"/>
      <c r="J8228"/>
    </row>
    <row r="8229" spans="1:10" x14ac:dyDescent="0.3">
      <c r="A8229" s="957"/>
      <c r="B8229"/>
      <c r="C8229"/>
      <c r="D8229"/>
      <c r="E8229"/>
      <c r="F8229"/>
      <c r="G8229"/>
      <c r="H8229"/>
      <c r="I8229"/>
      <c r="J8229"/>
    </row>
    <row r="8230" spans="1:10" x14ac:dyDescent="0.3">
      <c r="A8230" s="957"/>
      <c r="B8230"/>
      <c r="C8230"/>
      <c r="D8230"/>
      <c r="E8230"/>
      <c r="F8230"/>
      <c r="G8230"/>
      <c r="H8230"/>
      <c r="I8230"/>
      <c r="J8230"/>
    </row>
    <row r="8231" spans="1:10" x14ac:dyDescent="0.3">
      <c r="A8231" s="957"/>
      <c r="B8231"/>
      <c r="C8231"/>
      <c r="D8231"/>
      <c r="E8231"/>
      <c r="F8231"/>
      <c r="G8231"/>
      <c r="H8231"/>
      <c r="I8231"/>
      <c r="J8231"/>
    </row>
    <row r="8232" spans="1:10" x14ac:dyDescent="0.3">
      <c r="A8232" s="957"/>
      <c r="B8232"/>
      <c r="C8232"/>
      <c r="D8232"/>
      <c r="E8232"/>
      <c r="F8232"/>
      <c r="G8232"/>
      <c r="H8232"/>
      <c r="I8232"/>
      <c r="J8232"/>
    </row>
    <row r="8233" spans="1:10" x14ac:dyDescent="0.3">
      <c r="A8233" s="957"/>
      <c r="B8233"/>
      <c r="C8233"/>
      <c r="D8233"/>
      <c r="E8233"/>
      <c r="F8233"/>
      <c r="G8233"/>
      <c r="H8233"/>
      <c r="I8233"/>
      <c r="J8233"/>
    </row>
    <row r="8234" spans="1:10" x14ac:dyDescent="0.3">
      <c r="A8234" s="957"/>
      <c r="B8234"/>
      <c r="C8234"/>
      <c r="D8234"/>
      <c r="E8234"/>
      <c r="F8234"/>
      <c r="G8234"/>
      <c r="H8234"/>
      <c r="I8234"/>
      <c r="J8234"/>
    </row>
    <row r="8235" spans="1:10" x14ac:dyDescent="0.3">
      <c r="A8235" s="957"/>
      <c r="B8235"/>
      <c r="C8235"/>
      <c r="D8235"/>
      <c r="E8235"/>
      <c r="F8235"/>
      <c r="G8235"/>
      <c r="H8235"/>
      <c r="I8235"/>
      <c r="J8235"/>
    </row>
    <row r="8236" spans="1:10" x14ac:dyDescent="0.3">
      <c r="A8236" s="957"/>
      <c r="B8236"/>
      <c r="C8236"/>
      <c r="D8236"/>
      <c r="E8236"/>
      <c r="F8236"/>
      <c r="G8236"/>
      <c r="H8236"/>
      <c r="I8236"/>
      <c r="J8236"/>
    </row>
    <row r="8237" spans="1:10" x14ac:dyDescent="0.3">
      <c r="A8237" s="957"/>
      <c r="B8237"/>
      <c r="C8237"/>
      <c r="D8237"/>
      <c r="E8237"/>
      <c r="F8237"/>
      <c r="G8237"/>
      <c r="H8237"/>
      <c r="I8237"/>
      <c r="J8237"/>
    </row>
    <row r="8238" spans="1:10" x14ac:dyDescent="0.3">
      <c r="A8238" s="957"/>
      <c r="B8238"/>
      <c r="C8238"/>
      <c r="D8238"/>
      <c r="E8238"/>
      <c r="F8238"/>
      <c r="G8238"/>
      <c r="H8238"/>
      <c r="I8238"/>
      <c r="J8238"/>
    </row>
    <row r="8239" spans="1:10" x14ac:dyDescent="0.3">
      <c r="A8239" s="957"/>
      <c r="B8239"/>
      <c r="C8239"/>
      <c r="D8239"/>
      <c r="E8239"/>
      <c r="F8239"/>
      <c r="G8239"/>
      <c r="H8239"/>
      <c r="I8239"/>
      <c r="J8239"/>
    </row>
    <row r="8240" spans="1:10" x14ac:dyDescent="0.3">
      <c r="A8240" s="957"/>
      <c r="B8240"/>
      <c r="C8240"/>
      <c r="D8240"/>
      <c r="E8240"/>
      <c r="F8240"/>
      <c r="G8240"/>
      <c r="H8240"/>
      <c r="I8240"/>
      <c r="J8240"/>
    </row>
    <row r="8241" spans="1:10" x14ac:dyDescent="0.3">
      <c r="A8241" s="957"/>
      <c r="B8241"/>
      <c r="C8241"/>
      <c r="D8241"/>
      <c r="E8241"/>
      <c r="F8241"/>
      <c r="G8241"/>
      <c r="H8241"/>
      <c r="I8241"/>
      <c r="J8241"/>
    </row>
    <row r="8242" spans="1:10" x14ac:dyDescent="0.3">
      <c r="A8242" s="957"/>
      <c r="B8242"/>
      <c r="C8242"/>
      <c r="D8242"/>
      <c r="E8242"/>
      <c r="F8242"/>
      <c r="G8242"/>
      <c r="H8242"/>
      <c r="I8242"/>
      <c r="J8242"/>
    </row>
    <row r="8243" spans="1:10" x14ac:dyDescent="0.3">
      <c r="A8243" s="957"/>
      <c r="B8243"/>
      <c r="C8243"/>
      <c r="D8243"/>
      <c r="E8243"/>
      <c r="F8243"/>
      <c r="G8243"/>
      <c r="H8243"/>
      <c r="I8243"/>
      <c r="J8243"/>
    </row>
    <row r="8244" spans="1:10" x14ac:dyDescent="0.3">
      <c r="A8244" s="957"/>
      <c r="B8244"/>
      <c r="C8244"/>
      <c r="D8244"/>
      <c r="E8244"/>
      <c r="F8244"/>
      <c r="G8244"/>
      <c r="H8244"/>
      <c r="I8244"/>
      <c r="J8244"/>
    </row>
    <row r="8245" spans="1:10" x14ac:dyDescent="0.3">
      <c r="A8245" s="957"/>
      <c r="B8245"/>
      <c r="C8245"/>
      <c r="D8245"/>
      <c r="E8245"/>
      <c r="F8245"/>
      <c r="G8245"/>
      <c r="H8245"/>
      <c r="I8245"/>
      <c r="J8245"/>
    </row>
    <row r="8246" spans="1:10" x14ac:dyDescent="0.3">
      <c r="A8246" s="957"/>
      <c r="B8246"/>
      <c r="C8246"/>
      <c r="D8246"/>
      <c r="E8246"/>
      <c r="F8246"/>
      <c r="G8246"/>
      <c r="H8246"/>
      <c r="I8246"/>
      <c r="J8246"/>
    </row>
    <row r="8247" spans="1:10" x14ac:dyDescent="0.3">
      <c r="A8247" s="957"/>
      <c r="B8247"/>
      <c r="C8247"/>
      <c r="D8247"/>
      <c r="E8247"/>
      <c r="F8247"/>
      <c r="G8247"/>
      <c r="H8247"/>
      <c r="I8247"/>
      <c r="J8247"/>
    </row>
    <row r="8248" spans="1:10" x14ac:dyDescent="0.3">
      <c r="A8248" s="957"/>
      <c r="B8248"/>
      <c r="C8248"/>
      <c r="D8248"/>
      <c r="E8248"/>
      <c r="F8248"/>
      <c r="G8248"/>
      <c r="H8248"/>
      <c r="I8248"/>
      <c r="J8248"/>
    </row>
    <row r="8249" spans="1:10" x14ac:dyDescent="0.3">
      <c r="A8249" s="957"/>
      <c r="B8249"/>
      <c r="C8249"/>
      <c r="D8249"/>
      <c r="E8249"/>
      <c r="F8249"/>
      <c r="G8249"/>
      <c r="H8249"/>
      <c r="I8249"/>
      <c r="J8249"/>
    </row>
    <row r="8250" spans="1:10" x14ac:dyDescent="0.3">
      <c r="A8250" s="957"/>
      <c r="B8250"/>
      <c r="C8250"/>
      <c r="D8250"/>
      <c r="E8250"/>
      <c r="F8250"/>
      <c r="G8250"/>
      <c r="H8250"/>
      <c r="I8250"/>
      <c r="J8250"/>
    </row>
    <row r="8251" spans="1:10" x14ac:dyDescent="0.3">
      <c r="A8251" s="957"/>
      <c r="B8251"/>
      <c r="C8251"/>
      <c r="D8251"/>
      <c r="E8251"/>
      <c r="F8251"/>
      <c r="G8251"/>
      <c r="H8251"/>
      <c r="I8251"/>
      <c r="J8251"/>
    </row>
    <row r="8252" spans="1:10" x14ac:dyDescent="0.3">
      <c r="A8252" s="957"/>
      <c r="B8252"/>
      <c r="C8252"/>
      <c r="D8252"/>
      <c r="E8252"/>
      <c r="F8252"/>
      <c r="G8252"/>
      <c r="H8252"/>
      <c r="I8252"/>
      <c r="J8252"/>
    </row>
    <row r="8253" spans="1:10" x14ac:dyDescent="0.3">
      <c r="A8253" s="957"/>
      <c r="B8253"/>
      <c r="C8253"/>
      <c r="D8253"/>
      <c r="E8253"/>
      <c r="F8253"/>
      <c r="G8253"/>
      <c r="H8253"/>
      <c r="I8253"/>
      <c r="J8253"/>
    </row>
    <row r="8254" spans="1:10" x14ac:dyDescent="0.3">
      <c r="A8254" s="957"/>
      <c r="B8254"/>
      <c r="C8254"/>
      <c r="D8254"/>
      <c r="E8254"/>
      <c r="F8254"/>
      <c r="G8254"/>
      <c r="H8254"/>
      <c r="I8254"/>
      <c r="J8254"/>
    </row>
    <row r="8255" spans="1:10" x14ac:dyDescent="0.3">
      <c r="A8255" s="957"/>
      <c r="B8255"/>
      <c r="C8255"/>
      <c r="D8255"/>
      <c r="E8255"/>
      <c r="F8255"/>
      <c r="G8255"/>
      <c r="H8255"/>
      <c r="I8255"/>
      <c r="J8255"/>
    </row>
    <row r="8256" spans="1:10" x14ac:dyDescent="0.3">
      <c r="A8256" s="957"/>
      <c r="B8256"/>
      <c r="C8256"/>
      <c r="D8256"/>
      <c r="E8256"/>
      <c r="F8256"/>
      <c r="G8256"/>
      <c r="H8256"/>
      <c r="I8256"/>
      <c r="J8256"/>
    </row>
    <row r="8257" spans="1:10" x14ac:dyDescent="0.3">
      <c r="A8257" s="957"/>
      <c r="B8257"/>
      <c r="C8257"/>
      <c r="D8257"/>
      <c r="E8257"/>
      <c r="F8257"/>
      <c r="G8257"/>
      <c r="H8257"/>
      <c r="I8257"/>
      <c r="J8257"/>
    </row>
    <row r="8258" spans="1:10" x14ac:dyDescent="0.3">
      <c r="A8258" s="957"/>
      <c r="B8258"/>
      <c r="C8258"/>
      <c r="D8258"/>
      <c r="E8258"/>
      <c r="F8258"/>
      <c r="G8258"/>
      <c r="H8258"/>
      <c r="I8258"/>
      <c r="J8258"/>
    </row>
    <row r="8259" spans="1:10" x14ac:dyDescent="0.3">
      <c r="A8259" s="957"/>
      <c r="B8259"/>
      <c r="C8259"/>
      <c r="D8259"/>
      <c r="E8259"/>
      <c r="F8259"/>
      <c r="G8259"/>
      <c r="H8259"/>
      <c r="I8259"/>
      <c r="J8259"/>
    </row>
    <row r="8260" spans="1:10" x14ac:dyDescent="0.3">
      <c r="A8260" s="957"/>
      <c r="B8260"/>
      <c r="C8260"/>
      <c r="D8260"/>
      <c r="E8260"/>
      <c r="F8260"/>
      <c r="G8260"/>
      <c r="H8260"/>
      <c r="I8260"/>
      <c r="J8260"/>
    </row>
    <row r="8261" spans="1:10" x14ac:dyDescent="0.3">
      <c r="A8261" s="957"/>
      <c r="B8261"/>
      <c r="C8261"/>
      <c r="D8261"/>
      <c r="E8261"/>
      <c r="F8261"/>
      <c r="G8261"/>
      <c r="H8261"/>
      <c r="I8261"/>
      <c r="J8261"/>
    </row>
    <row r="8262" spans="1:10" x14ac:dyDescent="0.3">
      <c r="A8262" s="957"/>
      <c r="B8262"/>
      <c r="C8262"/>
      <c r="D8262"/>
      <c r="E8262"/>
      <c r="F8262"/>
      <c r="G8262"/>
      <c r="H8262"/>
      <c r="I8262"/>
      <c r="J8262"/>
    </row>
    <row r="8263" spans="1:10" x14ac:dyDescent="0.3">
      <c r="A8263" s="957"/>
      <c r="B8263"/>
      <c r="C8263"/>
      <c r="D8263"/>
      <c r="E8263"/>
      <c r="F8263"/>
      <c r="G8263"/>
      <c r="H8263"/>
      <c r="I8263"/>
      <c r="J8263"/>
    </row>
    <row r="8264" spans="1:10" x14ac:dyDescent="0.3">
      <c r="A8264" s="957"/>
      <c r="B8264"/>
      <c r="C8264"/>
      <c r="D8264"/>
      <c r="E8264"/>
      <c r="F8264"/>
      <c r="G8264"/>
      <c r="H8264"/>
      <c r="I8264"/>
      <c r="J8264"/>
    </row>
    <row r="8265" spans="1:10" x14ac:dyDescent="0.3">
      <c r="A8265" s="957"/>
      <c r="B8265"/>
      <c r="C8265"/>
      <c r="D8265"/>
      <c r="E8265"/>
      <c r="F8265"/>
      <c r="G8265"/>
      <c r="H8265"/>
      <c r="I8265"/>
      <c r="J8265"/>
    </row>
    <row r="8266" spans="1:10" x14ac:dyDescent="0.3">
      <c r="A8266" s="957"/>
      <c r="B8266"/>
      <c r="C8266"/>
      <c r="D8266"/>
      <c r="E8266"/>
      <c r="F8266"/>
      <c r="G8266"/>
      <c r="H8266"/>
      <c r="I8266"/>
      <c r="J8266"/>
    </row>
    <row r="8267" spans="1:10" x14ac:dyDescent="0.3">
      <c r="A8267" s="957"/>
      <c r="B8267"/>
      <c r="C8267"/>
      <c r="D8267"/>
      <c r="E8267"/>
      <c r="F8267"/>
      <c r="G8267"/>
      <c r="H8267"/>
      <c r="I8267"/>
      <c r="J8267"/>
    </row>
    <row r="8268" spans="1:10" x14ac:dyDescent="0.3">
      <c r="A8268" s="957"/>
      <c r="B8268"/>
      <c r="C8268"/>
      <c r="D8268"/>
      <c r="E8268"/>
      <c r="F8268"/>
      <c r="G8268"/>
      <c r="H8268"/>
      <c r="I8268"/>
      <c r="J8268"/>
    </row>
    <row r="8269" spans="1:10" x14ac:dyDescent="0.3">
      <c r="A8269" s="957"/>
      <c r="B8269"/>
      <c r="C8269"/>
      <c r="D8269"/>
      <c r="E8269"/>
      <c r="F8269"/>
      <c r="G8269"/>
      <c r="H8269"/>
      <c r="I8269"/>
      <c r="J8269"/>
    </row>
    <row r="8270" spans="1:10" x14ac:dyDescent="0.3">
      <c r="A8270" s="957"/>
      <c r="B8270"/>
      <c r="C8270"/>
      <c r="D8270"/>
      <c r="E8270"/>
      <c r="F8270"/>
      <c r="G8270"/>
      <c r="H8270"/>
      <c r="I8270"/>
      <c r="J8270"/>
    </row>
    <row r="8271" spans="1:10" x14ac:dyDescent="0.3">
      <c r="A8271" s="957"/>
      <c r="B8271"/>
      <c r="C8271"/>
      <c r="D8271"/>
      <c r="E8271"/>
      <c r="F8271"/>
      <c r="G8271"/>
      <c r="H8271"/>
      <c r="I8271"/>
      <c r="J8271"/>
    </row>
    <row r="8272" spans="1:10" x14ac:dyDescent="0.3">
      <c r="A8272" s="957"/>
      <c r="B8272"/>
      <c r="C8272"/>
      <c r="D8272"/>
      <c r="E8272"/>
      <c r="F8272"/>
      <c r="G8272"/>
      <c r="H8272"/>
      <c r="I8272"/>
      <c r="J8272"/>
    </row>
    <row r="8273" spans="1:10" x14ac:dyDescent="0.3">
      <c r="A8273" s="957"/>
      <c r="B8273"/>
      <c r="C8273"/>
      <c r="D8273"/>
      <c r="E8273"/>
      <c r="F8273"/>
      <c r="G8273"/>
      <c r="H8273"/>
      <c r="I8273"/>
      <c r="J8273"/>
    </row>
    <row r="8274" spans="1:10" x14ac:dyDescent="0.3">
      <c r="A8274" s="957"/>
      <c r="B8274"/>
      <c r="C8274"/>
      <c r="D8274"/>
      <c r="E8274"/>
      <c r="F8274"/>
      <c r="G8274"/>
      <c r="H8274"/>
      <c r="I8274"/>
      <c r="J8274"/>
    </row>
    <row r="8275" spans="1:10" x14ac:dyDescent="0.3">
      <c r="A8275" s="957"/>
      <c r="B8275"/>
      <c r="C8275"/>
      <c r="D8275"/>
      <c r="E8275"/>
      <c r="F8275"/>
      <c r="G8275"/>
      <c r="H8275"/>
      <c r="I8275"/>
      <c r="J8275"/>
    </row>
    <row r="8276" spans="1:10" x14ac:dyDescent="0.3">
      <c r="A8276" s="957"/>
      <c r="B8276"/>
      <c r="C8276"/>
      <c r="D8276"/>
      <c r="E8276"/>
      <c r="F8276"/>
      <c r="G8276"/>
      <c r="H8276"/>
      <c r="I8276"/>
      <c r="J8276"/>
    </row>
    <row r="8277" spans="1:10" x14ac:dyDescent="0.3">
      <c r="A8277" s="957"/>
      <c r="B8277"/>
      <c r="C8277"/>
      <c r="D8277"/>
      <c r="E8277"/>
      <c r="F8277"/>
      <c r="G8277"/>
      <c r="H8277"/>
      <c r="I8277"/>
      <c r="J8277"/>
    </row>
    <row r="8278" spans="1:10" x14ac:dyDescent="0.3">
      <c r="A8278" s="957"/>
      <c r="B8278"/>
      <c r="C8278"/>
      <c r="D8278"/>
      <c r="E8278"/>
      <c r="F8278"/>
      <c r="G8278"/>
      <c r="H8278"/>
      <c r="I8278"/>
      <c r="J8278"/>
    </row>
    <row r="8279" spans="1:10" x14ac:dyDescent="0.3">
      <c r="A8279" s="957"/>
      <c r="B8279"/>
      <c r="C8279"/>
      <c r="D8279"/>
      <c r="E8279"/>
      <c r="F8279"/>
      <c r="G8279"/>
      <c r="H8279"/>
      <c r="I8279"/>
      <c r="J8279"/>
    </row>
    <row r="8280" spans="1:10" x14ac:dyDescent="0.3">
      <c r="A8280" s="957"/>
      <c r="B8280"/>
      <c r="C8280"/>
      <c r="D8280"/>
      <c r="E8280"/>
      <c r="F8280"/>
      <c r="G8280"/>
      <c r="H8280"/>
      <c r="I8280"/>
      <c r="J8280"/>
    </row>
    <row r="8281" spans="1:10" x14ac:dyDescent="0.3">
      <c r="A8281" s="957"/>
      <c r="B8281"/>
      <c r="C8281"/>
      <c r="D8281"/>
      <c r="E8281"/>
      <c r="F8281"/>
      <c r="G8281"/>
      <c r="H8281"/>
      <c r="I8281"/>
      <c r="J8281"/>
    </row>
    <row r="8282" spans="1:10" x14ac:dyDescent="0.3">
      <c r="A8282" s="957"/>
      <c r="B8282"/>
      <c r="C8282"/>
      <c r="D8282"/>
      <c r="E8282"/>
      <c r="F8282"/>
      <c r="G8282"/>
      <c r="H8282"/>
      <c r="I8282"/>
      <c r="J8282"/>
    </row>
    <row r="8283" spans="1:10" x14ac:dyDescent="0.3">
      <c r="A8283" s="957"/>
      <c r="B8283"/>
      <c r="C8283"/>
      <c r="D8283"/>
      <c r="E8283"/>
      <c r="F8283"/>
      <c r="G8283"/>
      <c r="H8283"/>
      <c r="I8283"/>
      <c r="J8283"/>
    </row>
    <row r="8284" spans="1:10" x14ac:dyDescent="0.3">
      <c r="A8284" s="957"/>
      <c r="B8284"/>
      <c r="C8284"/>
      <c r="D8284"/>
      <c r="E8284"/>
      <c r="F8284"/>
      <c r="G8284"/>
      <c r="H8284"/>
      <c r="I8284"/>
      <c r="J8284"/>
    </row>
    <row r="8285" spans="1:10" x14ac:dyDescent="0.3">
      <c r="A8285" s="957"/>
      <c r="B8285"/>
      <c r="C8285"/>
      <c r="D8285"/>
      <c r="E8285"/>
      <c r="F8285"/>
      <c r="G8285"/>
      <c r="H8285"/>
      <c r="I8285"/>
      <c r="J8285"/>
    </row>
    <row r="8286" spans="1:10" x14ac:dyDescent="0.3">
      <c r="A8286" s="957"/>
      <c r="B8286"/>
      <c r="C8286"/>
      <c r="D8286"/>
      <c r="E8286"/>
      <c r="F8286"/>
      <c r="G8286"/>
      <c r="H8286"/>
      <c r="I8286"/>
      <c r="J8286"/>
    </row>
    <row r="8287" spans="1:10" x14ac:dyDescent="0.3">
      <c r="A8287" s="957"/>
      <c r="B8287"/>
      <c r="C8287"/>
      <c r="D8287"/>
      <c r="E8287"/>
      <c r="F8287"/>
      <c r="G8287"/>
      <c r="H8287"/>
      <c r="I8287"/>
      <c r="J8287"/>
    </row>
    <row r="8288" spans="1:10" x14ac:dyDescent="0.3">
      <c r="A8288" s="957"/>
      <c r="B8288"/>
      <c r="C8288"/>
      <c r="D8288"/>
      <c r="E8288"/>
      <c r="F8288"/>
      <c r="G8288"/>
      <c r="H8288"/>
      <c r="I8288"/>
      <c r="J8288"/>
    </row>
    <row r="8289" spans="1:10" x14ac:dyDescent="0.3">
      <c r="A8289" s="957"/>
      <c r="B8289"/>
      <c r="C8289"/>
      <c r="D8289"/>
      <c r="E8289"/>
      <c r="F8289"/>
      <c r="G8289"/>
      <c r="H8289"/>
      <c r="I8289"/>
      <c r="J8289"/>
    </row>
    <row r="8290" spans="1:10" x14ac:dyDescent="0.3">
      <c r="A8290" s="957"/>
      <c r="B8290"/>
      <c r="C8290"/>
      <c r="D8290"/>
      <c r="E8290"/>
      <c r="F8290"/>
      <c r="G8290"/>
      <c r="H8290"/>
      <c r="I8290"/>
      <c r="J8290"/>
    </row>
    <row r="8291" spans="1:10" x14ac:dyDescent="0.3">
      <c r="A8291" s="957"/>
      <c r="B8291"/>
      <c r="C8291"/>
      <c r="D8291"/>
      <c r="E8291"/>
      <c r="F8291"/>
      <c r="G8291"/>
      <c r="H8291"/>
      <c r="I8291"/>
      <c r="J8291"/>
    </row>
    <row r="8292" spans="1:10" x14ac:dyDescent="0.3">
      <c r="A8292" s="957"/>
      <c r="B8292"/>
      <c r="C8292"/>
      <c r="D8292"/>
      <c r="E8292"/>
      <c r="F8292"/>
      <c r="G8292"/>
      <c r="H8292"/>
      <c r="I8292"/>
      <c r="J8292"/>
    </row>
    <row r="8293" spans="1:10" x14ac:dyDescent="0.3">
      <c r="A8293" s="957"/>
      <c r="B8293"/>
      <c r="C8293"/>
      <c r="D8293"/>
      <c r="E8293"/>
      <c r="F8293"/>
      <c r="G8293"/>
      <c r="H8293"/>
      <c r="I8293"/>
      <c r="J8293"/>
    </row>
    <row r="8294" spans="1:10" x14ac:dyDescent="0.3">
      <c r="A8294" s="957"/>
      <c r="B8294"/>
      <c r="C8294"/>
      <c r="D8294"/>
      <c r="E8294"/>
      <c r="F8294"/>
      <c r="G8294"/>
      <c r="H8294"/>
      <c r="I8294"/>
      <c r="J8294"/>
    </row>
    <row r="8295" spans="1:10" x14ac:dyDescent="0.3">
      <c r="A8295" s="957"/>
      <c r="B8295"/>
      <c r="C8295"/>
      <c r="D8295"/>
      <c r="E8295"/>
      <c r="F8295"/>
      <c r="G8295"/>
      <c r="H8295"/>
      <c r="I8295"/>
      <c r="J8295"/>
    </row>
    <row r="8296" spans="1:10" x14ac:dyDescent="0.3">
      <c r="A8296" s="957"/>
      <c r="B8296"/>
      <c r="C8296"/>
      <c r="D8296"/>
      <c r="E8296"/>
      <c r="F8296"/>
      <c r="G8296"/>
      <c r="H8296"/>
      <c r="I8296"/>
      <c r="J8296"/>
    </row>
    <row r="8297" spans="1:10" x14ac:dyDescent="0.3">
      <c r="A8297" s="957"/>
      <c r="B8297"/>
      <c r="C8297"/>
      <c r="D8297"/>
      <c r="E8297"/>
      <c r="F8297"/>
      <c r="G8297"/>
      <c r="H8297"/>
      <c r="I8297"/>
      <c r="J8297"/>
    </row>
    <row r="8298" spans="1:10" x14ac:dyDescent="0.3">
      <c r="A8298" s="957"/>
      <c r="B8298"/>
      <c r="C8298"/>
      <c r="D8298"/>
      <c r="E8298"/>
      <c r="F8298"/>
      <c r="G8298"/>
      <c r="H8298"/>
      <c r="I8298"/>
      <c r="J8298"/>
    </row>
    <row r="8299" spans="1:10" x14ac:dyDescent="0.3">
      <c r="A8299" s="957"/>
      <c r="B8299"/>
      <c r="C8299"/>
      <c r="D8299"/>
      <c r="E8299"/>
      <c r="F8299"/>
      <c r="G8299"/>
      <c r="H8299"/>
      <c r="I8299"/>
      <c r="J8299"/>
    </row>
    <row r="8300" spans="1:10" x14ac:dyDescent="0.3">
      <c r="A8300" s="957"/>
      <c r="B8300"/>
      <c r="C8300"/>
      <c r="D8300"/>
      <c r="E8300"/>
      <c r="F8300"/>
      <c r="G8300"/>
      <c r="H8300"/>
      <c r="I8300"/>
      <c r="J8300"/>
    </row>
    <row r="8301" spans="1:10" x14ac:dyDescent="0.3">
      <c r="A8301" s="957"/>
      <c r="B8301"/>
      <c r="C8301"/>
      <c r="D8301"/>
      <c r="E8301"/>
      <c r="F8301"/>
      <c r="G8301"/>
      <c r="H8301"/>
      <c r="I8301"/>
      <c r="J8301"/>
    </row>
    <row r="8302" spans="1:10" x14ac:dyDescent="0.3">
      <c r="A8302" s="957"/>
      <c r="B8302"/>
      <c r="C8302"/>
      <c r="D8302"/>
      <c r="E8302"/>
      <c r="F8302"/>
      <c r="G8302"/>
      <c r="H8302"/>
      <c r="I8302"/>
      <c r="J8302"/>
    </row>
    <row r="8303" spans="1:10" x14ac:dyDescent="0.3">
      <c r="A8303" s="957"/>
      <c r="B8303"/>
      <c r="C8303"/>
      <c r="D8303"/>
      <c r="E8303"/>
      <c r="F8303"/>
      <c r="G8303"/>
      <c r="H8303"/>
      <c r="I8303"/>
      <c r="J8303"/>
    </row>
    <row r="8304" spans="1:10" x14ac:dyDescent="0.3">
      <c r="A8304" s="957"/>
      <c r="B8304"/>
      <c r="C8304"/>
      <c r="D8304"/>
      <c r="E8304"/>
      <c r="F8304"/>
      <c r="G8304"/>
      <c r="H8304"/>
      <c r="I8304"/>
      <c r="J8304"/>
    </row>
    <row r="8305" spans="1:10" x14ac:dyDescent="0.3">
      <c r="A8305" s="957"/>
      <c r="B8305"/>
      <c r="C8305"/>
      <c r="D8305"/>
      <c r="E8305"/>
      <c r="F8305"/>
      <c r="G8305"/>
      <c r="H8305"/>
      <c r="I8305"/>
      <c r="J8305"/>
    </row>
    <row r="8306" spans="1:10" x14ac:dyDescent="0.3">
      <c r="A8306" s="957"/>
      <c r="B8306"/>
      <c r="C8306"/>
      <c r="D8306"/>
      <c r="E8306"/>
      <c r="F8306"/>
      <c r="G8306"/>
      <c r="H8306"/>
      <c r="I8306"/>
      <c r="J8306"/>
    </row>
    <row r="8307" spans="1:10" x14ac:dyDescent="0.3">
      <c r="A8307" s="957"/>
      <c r="B8307"/>
      <c r="C8307"/>
      <c r="D8307"/>
      <c r="E8307"/>
      <c r="F8307"/>
      <c r="G8307"/>
      <c r="H8307"/>
      <c r="I8307"/>
      <c r="J8307"/>
    </row>
    <row r="8308" spans="1:10" x14ac:dyDescent="0.3">
      <c r="A8308" s="957"/>
      <c r="B8308"/>
      <c r="C8308"/>
      <c r="D8308"/>
      <c r="E8308"/>
      <c r="F8308"/>
      <c r="G8308"/>
      <c r="H8308"/>
      <c r="I8308"/>
      <c r="J8308"/>
    </row>
    <row r="8309" spans="1:10" x14ac:dyDescent="0.3">
      <c r="A8309" s="957"/>
      <c r="B8309"/>
      <c r="C8309"/>
      <c r="D8309"/>
      <c r="E8309"/>
      <c r="F8309"/>
      <c r="G8309"/>
      <c r="H8309"/>
      <c r="I8309"/>
      <c r="J8309"/>
    </row>
    <row r="8310" spans="1:10" x14ac:dyDescent="0.3">
      <c r="A8310" s="957"/>
      <c r="B8310"/>
      <c r="C8310"/>
      <c r="D8310"/>
      <c r="E8310"/>
      <c r="F8310"/>
      <c r="G8310"/>
      <c r="H8310"/>
      <c r="I8310"/>
      <c r="J8310"/>
    </row>
    <row r="8311" spans="1:10" x14ac:dyDescent="0.3">
      <c r="A8311" s="957"/>
      <c r="B8311"/>
      <c r="C8311"/>
      <c r="D8311"/>
      <c r="E8311"/>
      <c r="F8311"/>
      <c r="G8311"/>
      <c r="H8311"/>
      <c r="I8311"/>
      <c r="J8311"/>
    </row>
    <row r="8312" spans="1:10" x14ac:dyDescent="0.3">
      <c r="A8312" s="957"/>
      <c r="B8312"/>
      <c r="C8312"/>
      <c r="D8312"/>
      <c r="E8312"/>
      <c r="F8312"/>
      <c r="G8312"/>
      <c r="H8312"/>
      <c r="I8312"/>
      <c r="J8312"/>
    </row>
    <row r="8313" spans="1:10" x14ac:dyDescent="0.3">
      <c r="A8313" s="957"/>
      <c r="B8313"/>
      <c r="C8313"/>
      <c r="D8313"/>
      <c r="E8313"/>
      <c r="F8313"/>
      <c r="G8313"/>
      <c r="H8313"/>
      <c r="I8313"/>
      <c r="J8313"/>
    </row>
    <row r="8314" spans="1:10" x14ac:dyDescent="0.3">
      <c r="A8314" s="957"/>
      <c r="B8314"/>
      <c r="C8314"/>
      <c r="D8314"/>
      <c r="E8314"/>
      <c r="F8314"/>
      <c r="G8314"/>
      <c r="H8314"/>
      <c r="I8314"/>
      <c r="J8314"/>
    </row>
    <row r="8315" spans="1:10" x14ac:dyDescent="0.3">
      <c r="A8315" s="957"/>
      <c r="B8315"/>
      <c r="C8315"/>
      <c r="D8315"/>
      <c r="E8315"/>
      <c r="F8315"/>
      <c r="G8315"/>
      <c r="H8315"/>
      <c r="I8315"/>
      <c r="J8315"/>
    </row>
    <row r="8316" spans="1:10" x14ac:dyDescent="0.3">
      <c r="A8316" s="957"/>
      <c r="B8316"/>
      <c r="C8316"/>
      <c r="D8316"/>
      <c r="E8316"/>
      <c r="F8316"/>
      <c r="G8316"/>
      <c r="H8316"/>
      <c r="I8316"/>
      <c r="J8316"/>
    </row>
    <row r="8317" spans="1:10" x14ac:dyDescent="0.3">
      <c r="A8317" s="957"/>
      <c r="B8317"/>
      <c r="C8317"/>
      <c r="D8317"/>
      <c r="E8317"/>
      <c r="F8317"/>
      <c r="G8317"/>
      <c r="H8317"/>
      <c r="I8317"/>
      <c r="J8317"/>
    </row>
    <row r="8318" spans="1:10" x14ac:dyDescent="0.3">
      <c r="A8318" s="957"/>
      <c r="B8318"/>
      <c r="C8318"/>
      <c r="D8318"/>
      <c r="E8318"/>
      <c r="F8318"/>
      <c r="G8318"/>
      <c r="H8318"/>
      <c r="I8318"/>
      <c r="J8318"/>
    </row>
    <row r="8319" spans="1:10" x14ac:dyDescent="0.3">
      <c r="A8319" s="957"/>
      <c r="B8319"/>
      <c r="C8319"/>
      <c r="D8319"/>
      <c r="E8319"/>
      <c r="F8319"/>
      <c r="G8319"/>
      <c r="H8319"/>
      <c r="I8319"/>
      <c r="J8319"/>
    </row>
    <row r="8320" spans="1:10" x14ac:dyDescent="0.3">
      <c r="A8320" s="957"/>
      <c r="B8320"/>
      <c r="C8320"/>
      <c r="D8320"/>
      <c r="E8320"/>
      <c r="F8320"/>
      <c r="G8320"/>
      <c r="H8320"/>
      <c r="I8320"/>
      <c r="J8320"/>
    </row>
    <row r="8321" spans="1:10" x14ac:dyDescent="0.3">
      <c r="A8321" s="957"/>
      <c r="B8321"/>
      <c r="C8321"/>
      <c r="D8321"/>
      <c r="E8321"/>
      <c r="F8321"/>
      <c r="G8321"/>
      <c r="H8321"/>
      <c r="I8321"/>
      <c r="J8321"/>
    </row>
    <row r="8322" spans="1:10" x14ac:dyDescent="0.3">
      <c r="A8322" s="957"/>
      <c r="B8322"/>
      <c r="C8322"/>
      <c r="D8322"/>
      <c r="E8322"/>
      <c r="F8322"/>
      <c r="G8322"/>
      <c r="H8322"/>
      <c r="I8322"/>
      <c r="J8322"/>
    </row>
    <row r="8323" spans="1:10" x14ac:dyDescent="0.3">
      <c r="A8323" s="957"/>
      <c r="B8323"/>
      <c r="C8323"/>
      <c r="D8323"/>
      <c r="E8323"/>
      <c r="F8323"/>
      <c r="G8323"/>
      <c r="H8323"/>
      <c r="I8323"/>
      <c r="J8323"/>
    </row>
    <row r="8324" spans="1:10" x14ac:dyDescent="0.3">
      <c r="A8324" s="957"/>
      <c r="B8324"/>
      <c r="C8324"/>
      <c r="D8324"/>
      <c r="E8324"/>
      <c r="F8324"/>
      <c r="G8324"/>
      <c r="H8324"/>
      <c r="I8324"/>
      <c r="J8324"/>
    </row>
    <row r="8325" spans="1:10" x14ac:dyDescent="0.3">
      <c r="A8325" s="957"/>
      <c r="B8325"/>
      <c r="C8325"/>
      <c r="D8325"/>
      <c r="E8325"/>
      <c r="F8325"/>
      <c r="G8325"/>
      <c r="H8325"/>
      <c r="I8325"/>
      <c r="J8325"/>
    </row>
    <row r="8326" spans="1:10" x14ac:dyDescent="0.3">
      <c r="A8326" s="957"/>
      <c r="B8326"/>
      <c r="C8326"/>
      <c r="D8326"/>
      <c r="E8326"/>
      <c r="F8326"/>
      <c r="G8326"/>
      <c r="H8326"/>
      <c r="I8326"/>
      <c r="J8326"/>
    </row>
    <row r="8327" spans="1:10" x14ac:dyDescent="0.3">
      <c r="A8327" s="957"/>
      <c r="B8327"/>
      <c r="C8327"/>
      <c r="D8327"/>
      <c r="E8327"/>
      <c r="F8327"/>
      <c r="G8327"/>
      <c r="H8327"/>
      <c r="I8327"/>
      <c r="J8327"/>
    </row>
    <row r="8328" spans="1:10" x14ac:dyDescent="0.3">
      <c r="A8328" s="957"/>
      <c r="B8328"/>
      <c r="C8328"/>
      <c r="D8328"/>
      <c r="E8328"/>
      <c r="F8328"/>
      <c r="G8328"/>
      <c r="H8328"/>
      <c r="I8328"/>
      <c r="J8328"/>
    </row>
    <row r="8329" spans="1:10" x14ac:dyDescent="0.3">
      <c r="A8329" s="957"/>
      <c r="B8329"/>
      <c r="C8329"/>
      <c r="D8329"/>
      <c r="E8329"/>
      <c r="F8329"/>
      <c r="G8329"/>
      <c r="H8329"/>
      <c r="I8329"/>
      <c r="J8329"/>
    </row>
    <row r="8330" spans="1:10" x14ac:dyDescent="0.3">
      <c r="A8330" s="957"/>
      <c r="B8330"/>
      <c r="C8330"/>
      <c r="D8330"/>
      <c r="E8330"/>
      <c r="F8330"/>
      <c r="G8330"/>
      <c r="H8330"/>
      <c r="I8330"/>
      <c r="J8330"/>
    </row>
    <row r="8331" spans="1:10" x14ac:dyDescent="0.3">
      <c r="A8331" s="957"/>
      <c r="B8331"/>
      <c r="C8331"/>
      <c r="D8331"/>
      <c r="E8331"/>
      <c r="F8331"/>
      <c r="G8331"/>
      <c r="H8331"/>
      <c r="I8331"/>
      <c r="J8331"/>
    </row>
    <row r="8332" spans="1:10" x14ac:dyDescent="0.3">
      <c r="A8332" s="957"/>
      <c r="B8332"/>
      <c r="C8332"/>
      <c r="D8332"/>
      <c r="E8332"/>
      <c r="F8332"/>
      <c r="G8332"/>
      <c r="H8332"/>
      <c r="I8332"/>
      <c r="J8332"/>
    </row>
    <row r="8333" spans="1:10" x14ac:dyDescent="0.3">
      <c r="A8333" s="957"/>
      <c r="B8333"/>
      <c r="C8333"/>
      <c r="D8333"/>
      <c r="E8333"/>
      <c r="F8333"/>
      <c r="G8333"/>
      <c r="H8333"/>
      <c r="I8333"/>
      <c r="J8333"/>
    </row>
    <row r="8334" spans="1:10" x14ac:dyDescent="0.3">
      <c r="A8334" s="957"/>
      <c r="B8334"/>
      <c r="C8334"/>
      <c r="D8334"/>
      <c r="E8334"/>
      <c r="F8334"/>
      <c r="G8334"/>
      <c r="H8334"/>
      <c r="I8334"/>
      <c r="J8334"/>
    </row>
    <row r="8335" spans="1:10" x14ac:dyDescent="0.3">
      <c r="A8335" s="957"/>
      <c r="B8335"/>
      <c r="C8335"/>
      <c r="D8335"/>
      <c r="E8335"/>
      <c r="F8335"/>
      <c r="G8335"/>
      <c r="H8335"/>
      <c r="I8335"/>
      <c r="J8335"/>
    </row>
    <row r="8336" spans="1:10" x14ac:dyDescent="0.3">
      <c r="A8336" s="957"/>
      <c r="B8336"/>
      <c r="C8336"/>
      <c r="D8336"/>
      <c r="E8336"/>
      <c r="F8336"/>
      <c r="G8336"/>
      <c r="H8336"/>
      <c r="I8336"/>
      <c r="J8336"/>
    </row>
    <row r="8337" spans="1:10" x14ac:dyDescent="0.3">
      <c r="A8337" s="957"/>
      <c r="B8337"/>
      <c r="C8337"/>
      <c r="D8337"/>
      <c r="E8337"/>
      <c r="F8337"/>
      <c r="G8337"/>
      <c r="H8337"/>
      <c r="I8337"/>
      <c r="J8337"/>
    </row>
    <row r="8338" spans="1:10" x14ac:dyDescent="0.3">
      <c r="A8338" s="957"/>
      <c r="B8338"/>
      <c r="C8338"/>
      <c r="D8338"/>
      <c r="E8338"/>
      <c r="F8338"/>
      <c r="G8338"/>
      <c r="H8338"/>
      <c r="I8338"/>
      <c r="J8338"/>
    </row>
    <row r="8339" spans="1:10" x14ac:dyDescent="0.3">
      <c r="A8339" s="957"/>
      <c r="B8339"/>
      <c r="C8339"/>
      <c r="D8339"/>
      <c r="E8339"/>
      <c r="F8339"/>
      <c r="G8339"/>
      <c r="H8339"/>
      <c r="I8339"/>
      <c r="J8339"/>
    </row>
    <row r="8340" spans="1:10" x14ac:dyDescent="0.3">
      <c r="A8340" s="957"/>
      <c r="B8340"/>
      <c r="C8340"/>
      <c r="D8340"/>
      <c r="E8340"/>
      <c r="F8340"/>
      <c r="G8340"/>
      <c r="H8340"/>
      <c r="I8340"/>
      <c r="J8340"/>
    </row>
    <row r="8341" spans="1:10" x14ac:dyDescent="0.3">
      <c r="A8341" s="957"/>
      <c r="B8341"/>
      <c r="C8341"/>
      <c r="D8341"/>
      <c r="E8341"/>
      <c r="F8341"/>
      <c r="G8341"/>
      <c r="H8341"/>
      <c r="I8341"/>
      <c r="J8341"/>
    </row>
    <row r="8342" spans="1:10" x14ac:dyDescent="0.3">
      <c r="A8342" s="957"/>
      <c r="B8342"/>
      <c r="C8342"/>
      <c r="D8342"/>
      <c r="E8342"/>
      <c r="F8342"/>
      <c r="G8342"/>
      <c r="H8342"/>
      <c r="I8342"/>
      <c r="J8342"/>
    </row>
    <row r="8343" spans="1:10" x14ac:dyDescent="0.3">
      <c r="A8343" s="957"/>
      <c r="B8343"/>
      <c r="C8343"/>
      <c r="D8343"/>
      <c r="E8343"/>
      <c r="F8343"/>
      <c r="G8343"/>
      <c r="H8343"/>
      <c r="I8343"/>
      <c r="J8343"/>
    </row>
    <row r="8344" spans="1:10" x14ac:dyDescent="0.3">
      <c r="A8344" s="957"/>
      <c r="B8344"/>
      <c r="C8344"/>
      <c r="D8344"/>
      <c r="E8344"/>
      <c r="F8344"/>
      <c r="G8344"/>
      <c r="H8344"/>
      <c r="I8344"/>
      <c r="J8344"/>
    </row>
    <row r="8345" spans="1:10" x14ac:dyDescent="0.3">
      <c r="A8345" s="957"/>
      <c r="B8345"/>
      <c r="C8345"/>
      <c r="D8345"/>
      <c r="E8345"/>
      <c r="F8345"/>
      <c r="G8345"/>
      <c r="H8345"/>
      <c r="I8345"/>
      <c r="J8345"/>
    </row>
    <row r="8346" spans="1:10" x14ac:dyDescent="0.3">
      <c r="A8346" s="957"/>
      <c r="B8346"/>
      <c r="C8346"/>
      <c r="D8346"/>
      <c r="E8346"/>
      <c r="F8346"/>
      <c r="G8346"/>
      <c r="H8346"/>
      <c r="I8346"/>
      <c r="J8346"/>
    </row>
    <row r="8347" spans="1:10" x14ac:dyDescent="0.3">
      <c r="A8347" s="957"/>
      <c r="B8347"/>
      <c r="C8347"/>
      <c r="D8347"/>
      <c r="E8347"/>
      <c r="F8347"/>
      <c r="G8347"/>
      <c r="H8347"/>
      <c r="I8347"/>
      <c r="J8347"/>
    </row>
    <row r="8348" spans="1:10" x14ac:dyDescent="0.3">
      <c r="A8348" s="957"/>
      <c r="B8348"/>
      <c r="C8348"/>
      <c r="D8348"/>
      <c r="E8348"/>
      <c r="F8348"/>
      <c r="G8348"/>
      <c r="H8348"/>
      <c r="I8348"/>
      <c r="J8348"/>
    </row>
    <row r="8349" spans="1:10" x14ac:dyDescent="0.3">
      <c r="A8349" s="957"/>
      <c r="B8349"/>
      <c r="C8349"/>
      <c r="D8349"/>
      <c r="E8349"/>
      <c r="F8349"/>
      <c r="G8349"/>
      <c r="H8349"/>
      <c r="I8349"/>
      <c r="J8349"/>
    </row>
    <row r="8350" spans="1:10" x14ac:dyDescent="0.3">
      <c r="A8350" s="957"/>
      <c r="B8350"/>
      <c r="C8350"/>
      <c r="D8350"/>
      <c r="E8350"/>
      <c r="F8350"/>
      <c r="G8350"/>
      <c r="H8350"/>
      <c r="I8350"/>
      <c r="J8350"/>
    </row>
    <row r="8351" spans="1:10" x14ac:dyDescent="0.3">
      <c r="A8351" s="957"/>
      <c r="B8351"/>
      <c r="C8351"/>
      <c r="D8351"/>
      <c r="E8351"/>
      <c r="F8351"/>
      <c r="G8351"/>
      <c r="H8351"/>
      <c r="I8351"/>
      <c r="J8351"/>
    </row>
    <row r="8352" spans="1:10" x14ac:dyDescent="0.3">
      <c r="A8352" s="957"/>
      <c r="B8352"/>
      <c r="C8352"/>
      <c r="D8352"/>
      <c r="E8352"/>
      <c r="F8352"/>
      <c r="G8352"/>
      <c r="H8352"/>
      <c r="I8352"/>
      <c r="J8352"/>
    </row>
    <row r="8353" spans="1:10" x14ac:dyDescent="0.3">
      <c r="A8353" s="957"/>
      <c r="B8353"/>
      <c r="C8353"/>
      <c r="D8353"/>
      <c r="E8353"/>
      <c r="F8353"/>
      <c r="G8353"/>
      <c r="H8353"/>
      <c r="I8353"/>
      <c r="J8353"/>
    </row>
    <row r="8354" spans="1:10" x14ac:dyDescent="0.3">
      <c r="A8354" s="957"/>
      <c r="B8354"/>
      <c r="C8354"/>
      <c r="D8354"/>
      <c r="E8354"/>
      <c r="F8354"/>
      <c r="G8354"/>
      <c r="H8354"/>
      <c r="I8354"/>
      <c r="J8354"/>
    </row>
    <row r="8355" spans="1:10" x14ac:dyDescent="0.3">
      <c r="A8355" s="957"/>
      <c r="B8355"/>
      <c r="C8355"/>
      <c r="D8355"/>
      <c r="E8355"/>
      <c r="F8355"/>
      <c r="G8355"/>
      <c r="H8355"/>
      <c r="I8355"/>
      <c r="J8355"/>
    </row>
    <row r="8356" spans="1:10" x14ac:dyDescent="0.3">
      <c r="A8356" s="957"/>
      <c r="B8356"/>
      <c r="C8356"/>
      <c r="D8356"/>
      <c r="E8356"/>
      <c r="F8356"/>
      <c r="G8356"/>
      <c r="H8356"/>
      <c r="I8356"/>
      <c r="J8356"/>
    </row>
    <row r="8357" spans="1:10" x14ac:dyDescent="0.3">
      <c r="A8357" s="957"/>
      <c r="B8357"/>
      <c r="C8357"/>
      <c r="D8357"/>
      <c r="E8357"/>
      <c r="F8357"/>
      <c r="G8357"/>
      <c r="H8357"/>
      <c r="I8357"/>
      <c r="J8357"/>
    </row>
    <row r="8358" spans="1:10" x14ac:dyDescent="0.3">
      <c r="A8358" s="957"/>
      <c r="B8358"/>
      <c r="C8358"/>
      <c r="D8358"/>
      <c r="E8358"/>
      <c r="F8358"/>
      <c r="G8358"/>
      <c r="H8358"/>
      <c r="I8358"/>
      <c r="J8358"/>
    </row>
    <row r="8359" spans="1:10" x14ac:dyDescent="0.3">
      <c r="A8359" s="957"/>
      <c r="B8359"/>
      <c r="C8359"/>
      <c r="D8359"/>
      <c r="E8359"/>
      <c r="F8359"/>
      <c r="G8359"/>
      <c r="H8359"/>
      <c r="I8359"/>
      <c r="J8359"/>
    </row>
    <row r="8360" spans="1:10" x14ac:dyDescent="0.3">
      <c r="A8360" s="957"/>
      <c r="B8360"/>
      <c r="C8360"/>
      <c r="D8360"/>
      <c r="E8360"/>
      <c r="F8360"/>
      <c r="G8360"/>
      <c r="H8360"/>
      <c r="I8360"/>
      <c r="J8360"/>
    </row>
    <row r="8361" spans="1:10" x14ac:dyDescent="0.3">
      <c r="A8361" s="957"/>
      <c r="B8361"/>
      <c r="C8361"/>
      <c r="D8361"/>
      <c r="E8361"/>
      <c r="F8361"/>
      <c r="G8361"/>
      <c r="H8361"/>
      <c r="I8361"/>
      <c r="J8361"/>
    </row>
    <row r="8362" spans="1:10" x14ac:dyDescent="0.3">
      <c r="A8362" s="957"/>
      <c r="B8362"/>
      <c r="C8362"/>
      <c r="D8362"/>
      <c r="E8362"/>
      <c r="F8362"/>
      <c r="G8362"/>
      <c r="H8362"/>
      <c r="I8362"/>
      <c r="J8362"/>
    </row>
    <row r="8363" spans="1:10" x14ac:dyDescent="0.3">
      <c r="A8363" s="957"/>
      <c r="B8363"/>
      <c r="C8363"/>
      <c r="D8363"/>
      <c r="E8363"/>
      <c r="F8363"/>
      <c r="G8363"/>
      <c r="H8363"/>
      <c r="I8363"/>
      <c r="J8363"/>
    </row>
    <row r="8364" spans="1:10" x14ac:dyDescent="0.3">
      <c r="A8364" s="957"/>
      <c r="B8364"/>
      <c r="C8364"/>
      <c r="D8364"/>
      <c r="E8364"/>
      <c r="F8364"/>
      <c r="G8364"/>
      <c r="H8364"/>
      <c r="I8364"/>
      <c r="J8364"/>
    </row>
    <row r="8365" spans="1:10" x14ac:dyDescent="0.3">
      <c r="A8365" s="957"/>
      <c r="B8365"/>
      <c r="C8365"/>
      <c r="D8365"/>
      <c r="E8365"/>
      <c r="F8365"/>
      <c r="G8365"/>
      <c r="H8365"/>
      <c r="I8365"/>
      <c r="J8365"/>
    </row>
    <row r="8366" spans="1:10" x14ac:dyDescent="0.3">
      <c r="A8366" s="957"/>
      <c r="B8366"/>
      <c r="C8366"/>
      <c r="D8366"/>
      <c r="E8366"/>
      <c r="F8366"/>
      <c r="G8366"/>
      <c r="H8366"/>
      <c r="I8366"/>
      <c r="J8366"/>
    </row>
    <row r="8367" spans="1:10" x14ac:dyDescent="0.3">
      <c r="A8367" s="957"/>
      <c r="B8367"/>
      <c r="C8367"/>
      <c r="D8367"/>
      <c r="E8367"/>
      <c r="F8367"/>
      <c r="G8367"/>
      <c r="H8367"/>
      <c r="I8367"/>
      <c r="J8367"/>
    </row>
    <row r="8368" spans="1:10" x14ac:dyDescent="0.3">
      <c r="A8368" s="957"/>
      <c r="B8368"/>
      <c r="C8368"/>
      <c r="D8368"/>
      <c r="E8368"/>
      <c r="F8368"/>
      <c r="G8368"/>
      <c r="H8368"/>
      <c r="I8368"/>
      <c r="J8368"/>
    </row>
    <row r="8369" spans="1:10" x14ac:dyDescent="0.3">
      <c r="A8369" s="957"/>
      <c r="B8369"/>
      <c r="C8369"/>
      <c r="D8369"/>
      <c r="E8369"/>
      <c r="F8369"/>
      <c r="G8369"/>
      <c r="H8369"/>
      <c r="I8369"/>
      <c r="J8369"/>
    </row>
    <row r="8370" spans="1:10" x14ac:dyDescent="0.3">
      <c r="A8370" s="957"/>
      <c r="B8370"/>
      <c r="C8370"/>
      <c r="D8370"/>
      <c r="E8370"/>
      <c r="F8370"/>
      <c r="G8370"/>
      <c r="H8370"/>
      <c r="I8370"/>
      <c r="J8370"/>
    </row>
    <row r="8371" spans="1:10" x14ac:dyDescent="0.3">
      <c r="A8371" s="957"/>
      <c r="B8371"/>
      <c r="C8371"/>
      <c r="D8371"/>
      <c r="E8371"/>
      <c r="F8371"/>
      <c r="G8371"/>
      <c r="H8371"/>
      <c r="I8371"/>
      <c r="J8371"/>
    </row>
    <row r="8372" spans="1:10" x14ac:dyDescent="0.3">
      <c r="A8372" s="957"/>
      <c r="B8372"/>
      <c r="C8372"/>
      <c r="D8372"/>
      <c r="E8372"/>
      <c r="F8372"/>
      <c r="G8372"/>
      <c r="H8372"/>
      <c r="I8372"/>
      <c r="J8372"/>
    </row>
    <row r="8373" spans="1:10" x14ac:dyDescent="0.3">
      <c r="A8373" s="957"/>
      <c r="B8373"/>
      <c r="C8373"/>
      <c r="D8373"/>
      <c r="E8373"/>
      <c r="F8373"/>
      <c r="G8373"/>
      <c r="H8373"/>
      <c r="I8373"/>
      <c r="J8373"/>
    </row>
    <row r="8374" spans="1:10" x14ac:dyDescent="0.3">
      <c r="A8374" s="957"/>
      <c r="B8374"/>
      <c r="C8374"/>
      <c r="D8374"/>
      <c r="E8374"/>
      <c r="F8374"/>
      <c r="G8374"/>
      <c r="H8374"/>
      <c r="I8374"/>
      <c r="J8374"/>
    </row>
    <row r="8375" spans="1:10" x14ac:dyDescent="0.3">
      <c r="A8375" s="957"/>
      <c r="B8375"/>
      <c r="C8375"/>
      <c r="D8375"/>
      <c r="E8375"/>
      <c r="F8375"/>
      <c r="G8375"/>
      <c r="H8375"/>
      <c r="I8375"/>
      <c r="J8375"/>
    </row>
    <row r="8376" spans="1:10" x14ac:dyDescent="0.3">
      <c r="A8376" s="957"/>
      <c r="B8376"/>
      <c r="C8376"/>
      <c r="D8376"/>
      <c r="E8376"/>
      <c r="F8376"/>
      <c r="G8376"/>
      <c r="H8376"/>
      <c r="I8376"/>
      <c r="J8376"/>
    </row>
    <row r="8377" spans="1:10" x14ac:dyDescent="0.3">
      <c r="A8377" s="957"/>
      <c r="B8377"/>
      <c r="C8377"/>
      <c r="D8377"/>
      <c r="E8377"/>
      <c r="F8377"/>
      <c r="G8377"/>
      <c r="H8377"/>
      <c r="I8377"/>
      <c r="J8377"/>
    </row>
    <row r="8378" spans="1:10" x14ac:dyDescent="0.3">
      <c r="A8378" s="957"/>
      <c r="B8378"/>
      <c r="C8378"/>
      <c r="D8378"/>
      <c r="E8378"/>
      <c r="F8378"/>
      <c r="G8378"/>
      <c r="H8378"/>
      <c r="I8378"/>
      <c r="J8378"/>
    </row>
    <row r="8379" spans="1:10" x14ac:dyDescent="0.3">
      <c r="A8379" s="957"/>
      <c r="B8379"/>
      <c r="C8379"/>
      <c r="D8379"/>
      <c r="E8379"/>
      <c r="F8379"/>
      <c r="G8379"/>
      <c r="H8379"/>
      <c r="I8379"/>
      <c r="J8379"/>
    </row>
    <row r="8380" spans="1:10" x14ac:dyDescent="0.3">
      <c r="A8380" s="957"/>
      <c r="B8380"/>
      <c r="C8380"/>
      <c r="D8380"/>
      <c r="E8380"/>
      <c r="F8380"/>
      <c r="G8380"/>
      <c r="H8380"/>
      <c r="I8380"/>
      <c r="J8380"/>
    </row>
    <row r="8381" spans="1:10" x14ac:dyDescent="0.3">
      <c r="A8381" s="957"/>
      <c r="B8381"/>
      <c r="C8381"/>
      <c r="D8381"/>
      <c r="E8381"/>
      <c r="F8381"/>
      <c r="G8381"/>
      <c r="H8381"/>
      <c r="I8381"/>
      <c r="J8381"/>
    </row>
    <row r="8382" spans="1:10" x14ac:dyDescent="0.3">
      <c r="A8382" s="957"/>
      <c r="B8382"/>
      <c r="C8382"/>
      <c r="D8382"/>
      <c r="E8382"/>
      <c r="F8382"/>
      <c r="G8382"/>
      <c r="H8382"/>
      <c r="I8382"/>
      <c r="J8382"/>
    </row>
    <row r="8383" spans="1:10" x14ac:dyDescent="0.3">
      <c r="A8383" s="957"/>
      <c r="B8383"/>
      <c r="C8383"/>
      <c r="D8383"/>
      <c r="E8383"/>
      <c r="F8383"/>
      <c r="G8383"/>
      <c r="H8383"/>
      <c r="I8383"/>
      <c r="J8383"/>
    </row>
    <row r="8384" spans="1:10" x14ac:dyDescent="0.3">
      <c r="A8384" s="957"/>
      <c r="B8384"/>
      <c r="C8384"/>
      <c r="D8384"/>
      <c r="E8384"/>
      <c r="F8384"/>
      <c r="G8384"/>
      <c r="H8384"/>
      <c r="I8384"/>
      <c r="J8384"/>
    </row>
    <row r="8385" spans="1:10" x14ac:dyDescent="0.3">
      <c r="A8385" s="957"/>
      <c r="B8385"/>
      <c r="C8385"/>
      <c r="D8385"/>
      <c r="E8385"/>
      <c r="F8385"/>
      <c r="G8385"/>
      <c r="H8385"/>
      <c r="I8385"/>
      <c r="J8385"/>
    </row>
    <row r="8386" spans="1:10" x14ac:dyDescent="0.3">
      <c r="A8386" s="957"/>
      <c r="B8386"/>
      <c r="C8386"/>
      <c r="D8386"/>
      <c r="E8386"/>
      <c r="F8386"/>
      <c r="G8386"/>
      <c r="H8386"/>
      <c r="I8386"/>
      <c r="J8386"/>
    </row>
    <row r="8387" spans="1:10" x14ac:dyDescent="0.3">
      <c r="A8387" s="957"/>
      <c r="B8387"/>
      <c r="C8387"/>
      <c r="D8387"/>
      <c r="E8387"/>
      <c r="F8387"/>
      <c r="G8387"/>
      <c r="H8387"/>
      <c r="I8387"/>
      <c r="J8387"/>
    </row>
    <row r="8388" spans="1:10" x14ac:dyDescent="0.3">
      <c r="A8388" s="957"/>
      <c r="B8388"/>
      <c r="C8388"/>
      <c r="D8388"/>
      <c r="E8388"/>
      <c r="F8388"/>
      <c r="G8388"/>
      <c r="H8388"/>
      <c r="I8388"/>
      <c r="J8388"/>
    </row>
    <row r="8389" spans="1:10" x14ac:dyDescent="0.3">
      <c r="A8389" s="957"/>
      <c r="B8389"/>
      <c r="C8389"/>
      <c r="D8389"/>
      <c r="E8389"/>
      <c r="F8389"/>
      <c r="G8389"/>
      <c r="H8389"/>
      <c r="I8389"/>
      <c r="J8389"/>
    </row>
    <row r="8390" spans="1:10" x14ac:dyDescent="0.3">
      <c r="A8390" s="957"/>
      <c r="B8390"/>
      <c r="C8390"/>
      <c r="D8390"/>
      <c r="E8390"/>
      <c r="F8390"/>
      <c r="G8390"/>
      <c r="H8390"/>
      <c r="I8390"/>
      <c r="J8390"/>
    </row>
    <row r="8391" spans="1:10" x14ac:dyDescent="0.3">
      <c r="A8391" s="957"/>
      <c r="B8391"/>
      <c r="C8391"/>
      <c r="D8391"/>
      <c r="E8391"/>
      <c r="F8391"/>
      <c r="G8391"/>
      <c r="H8391"/>
      <c r="I8391"/>
      <c r="J8391"/>
    </row>
    <row r="8392" spans="1:10" x14ac:dyDescent="0.3">
      <c r="A8392" s="957"/>
      <c r="B8392"/>
      <c r="C8392"/>
      <c r="D8392"/>
      <c r="E8392"/>
      <c r="F8392"/>
      <c r="G8392"/>
      <c r="H8392"/>
      <c r="I8392"/>
      <c r="J8392"/>
    </row>
    <row r="8393" spans="1:10" x14ac:dyDescent="0.3">
      <c r="A8393" s="957"/>
      <c r="B8393"/>
      <c r="C8393"/>
      <c r="D8393"/>
      <c r="E8393"/>
      <c r="F8393"/>
      <c r="G8393"/>
      <c r="H8393"/>
      <c r="I8393"/>
      <c r="J8393"/>
    </row>
    <row r="8394" spans="1:10" x14ac:dyDescent="0.3">
      <c r="A8394" s="957"/>
      <c r="B8394"/>
      <c r="C8394"/>
      <c r="D8394"/>
      <c r="E8394"/>
      <c r="F8394"/>
      <c r="G8394"/>
      <c r="H8394"/>
      <c r="I8394"/>
      <c r="J8394"/>
    </row>
    <row r="8395" spans="1:10" x14ac:dyDescent="0.3">
      <c r="A8395" s="957"/>
      <c r="B8395"/>
      <c r="C8395"/>
      <c r="D8395"/>
      <c r="E8395"/>
      <c r="F8395"/>
      <c r="G8395"/>
      <c r="H8395"/>
      <c r="I8395"/>
      <c r="J8395"/>
    </row>
    <row r="8396" spans="1:10" x14ac:dyDescent="0.3">
      <c r="A8396" s="957"/>
      <c r="B8396"/>
      <c r="C8396"/>
      <c r="D8396"/>
      <c r="E8396"/>
      <c r="F8396"/>
      <c r="G8396"/>
      <c r="H8396"/>
      <c r="I8396"/>
      <c r="J8396"/>
    </row>
    <row r="8397" spans="1:10" x14ac:dyDescent="0.3">
      <c r="A8397" s="957"/>
      <c r="B8397"/>
      <c r="C8397"/>
      <c r="D8397"/>
      <c r="E8397"/>
      <c r="F8397"/>
      <c r="G8397"/>
      <c r="H8397"/>
      <c r="I8397"/>
      <c r="J8397"/>
    </row>
    <row r="8398" spans="1:10" x14ac:dyDescent="0.3">
      <c r="A8398" s="957"/>
      <c r="B8398"/>
      <c r="C8398"/>
      <c r="D8398"/>
      <c r="E8398"/>
      <c r="F8398"/>
      <c r="G8398"/>
      <c r="H8398"/>
      <c r="I8398"/>
      <c r="J8398"/>
    </row>
    <row r="8399" spans="1:10" x14ac:dyDescent="0.3">
      <c r="A8399" s="957"/>
      <c r="B8399"/>
      <c r="C8399"/>
      <c r="D8399"/>
      <c r="E8399"/>
      <c r="F8399"/>
      <c r="G8399"/>
      <c r="H8399"/>
      <c r="I8399"/>
      <c r="J8399"/>
    </row>
    <row r="8400" spans="1:10" x14ac:dyDescent="0.3">
      <c r="A8400" s="957"/>
      <c r="B8400"/>
      <c r="C8400"/>
      <c r="D8400"/>
      <c r="E8400"/>
      <c r="F8400"/>
      <c r="G8400"/>
      <c r="H8400"/>
      <c r="I8400"/>
      <c r="J8400"/>
    </row>
    <row r="8401" spans="1:10" x14ac:dyDescent="0.3">
      <c r="A8401" s="957"/>
      <c r="B8401"/>
      <c r="C8401"/>
      <c r="D8401"/>
      <c r="E8401"/>
      <c r="F8401"/>
      <c r="G8401"/>
      <c r="H8401"/>
      <c r="I8401"/>
      <c r="J8401"/>
    </row>
    <row r="8402" spans="1:10" x14ac:dyDescent="0.3">
      <c r="A8402" s="957"/>
      <c r="B8402"/>
      <c r="C8402"/>
      <c r="D8402"/>
      <c r="E8402"/>
      <c r="F8402"/>
      <c r="G8402"/>
      <c r="H8402"/>
      <c r="I8402"/>
      <c r="J8402"/>
    </row>
    <row r="8403" spans="1:10" x14ac:dyDescent="0.3">
      <c r="A8403" s="957"/>
      <c r="B8403"/>
      <c r="C8403"/>
      <c r="D8403"/>
      <c r="E8403"/>
      <c r="F8403"/>
      <c r="G8403"/>
      <c r="H8403"/>
      <c r="I8403"/>
      <c r="J8403"/>
    </row>
    <row r="8404" spans="1:10" x14ac:dyDescent="0.3">
      <c r="A8404" s="957"/>
      <c r="B8404"/>
      <c r="C8404"/>
      <c r="D8404"/>
      <c r="E8404"/>
      <c r="F8404"/>
      <c r="G8404"/>
      <c r="H8404"/>
      <c r="I8404"/>
      <c r="J8404"/>
    </row>
    <row r="8405" spans="1:10" x14ac:dyDescent="0.3">
      <c r="A8405" s="957"/>
      <c r="B8405"/>
      <c r="C8405"/>
      <c r="D8405"/>
      <c r="E8405"/>
      <c r="F8405"/>
      <c r="G8405"/>
      <c r="H8405"/>
      <c r="I8405"/>
      <c r="J8405"/>
    </row>
    <row r="8406" spans="1:10" x14ac:dyDescent="0.3">
      <c r="A8406" s="957"/>
      <c r="B8406"/>
      <c r="C8406"/>
      <c r="D8406"/>
      <c r="E8406"/>
      <c r="F8406"/>
      <c r="G8406"/>
      <c r="H8406"/>
      <c r="I8406"/>
      <c r="J8406"/>
    </row>
    <row r="8407" spans="1:10" x14ac:dyDescent="0.3">
      <c r="A8407" s="957"/>
      <c r="B8407"/>
      <c r="C8407"/>
      <c r="D8407"/>
      <c r="E8407"/>
      <c r="F8407"/>
      <c r="G8407"/>
      <c r="H8407"/>
      <c r="I8407"/>
      <c r="J8407"/>
    </row>
    <row r="8408" spans="1:10" x14ac:dyDescent="0.3">
      <c r="A8408" s="957"/>
      <c r="B8408"/>
      <c r="C8408"/>
      <c r="D8408"/>
      <c r="E8408"/>
      <c r="F8408"/>
      <c r="G8408"/>
      <c r="H8408"/>
      <c r="I8408"/>
      <c r="J8408"/>
    </row>
    <row r="8409" spans="1:10" x14ac:dyDescent="0.3">
      <c r="A8409" s="957"/>
      <c r="B8409"/>
      <c r="C8409"/>
      <c r="D8409"/>
      <c r="E8409"/>
      <c r="F8409"/>
      <c r="G8409"/>
      <c r="H8409"/>
      <c r="I8409"/>
      <c r="J8409"/>
    </row>
    <row r="8410" spans="1:10" x14ac:dyDescent="0.3">
      <c r="A8410" s="957"/>
      <c r="B8410"/>
      <c r="C8410"/>
      <c r="D8410"/>
      <c r="E8410"/>
      <c r="F8410"/>
      <c r="G8410"/>
      <c r="H8410"/>
      <c r="I8410"/>
      <c r="J8410"/>
    </row>
    <row r="8411" spans="1:10" x14ac:dyDescent="0.3">
      <c r="A8411" s="957"/>
      <c r="B8411"/>
      <c r="C8411"/>
      <c r="D8411"/>
      <c r="E8411"/>
      <c r="F8411"/>
      <c r="G8411"/>
      <c r="H8411"/>
      <c r="I8411"/>
      <c r="J8411"/>
    </row>
    <row r="8412" spans="1:10" x14ac:dyDescent="0.3">
      <c r="A8412" s="957"/>
      <c r="B8412"/>
      <c r="C8412"/>
      <c r="D8412"/>
      <c r="E8412"/>
      <c r="F8412"/>
      <c r="G8412"/>
      <c r="H8412"/>
      <c r="I8412"/>
      <c r="J8412"/>
    </row>
    <row r="8413" spans="1:10" x14ac:dyDescent="0.3">
      <c r="A8413" s="957"/>
      <c r="B8413"/>
      <c r="C8413"/>
      <c r="D8413"/>
      <c r="E8413"/>
      <c r="F8413"/>
      <c r="G8413"/>
      <c r="H8413"/>
      <c r="I8413"/>
      <c r="J8413"/>
    </row>
    <row r="8414" spans="1:10" x14ac:dyDescent="0.3">
      <c r="A8414" s="957"/>
      <c r="B8414"/>
      <c r="C8414"/>
      <c r="D8414"/>
      <c r="E8414"/>
      <c r="F8414"/>
      <c r="G8414"/>
      <c r="H8414"/>
      <c r="I8414"/>
      <c r="J8414"/>
    </row>
    <row r="8415" spans="1:10" x14ac:dyDescent="0.3">
      <c r="A8415" s="957"/>
      <c r="B8415"/>
      <c r="C8415"/>
      <c r="D8415"/>
      <c r="E8415"/>
      <c r="F8415"/>
      <c r="G8415"/>
      <c r="H8415"/>
      <c r="I8415"/>
      <c r="J8415"/>
    </row>
    <row r="8416" spans="1:10" x14ac:dyDescent="0.3">
      <c r="A8416" s="957"/>
      <c r="B8416"/>
      <c r="C8416"/>
      <c r="D8416"/>
      <c r="E8416"/>
      <c r="F8416"/>
      <c r="G8416"/>
      <c r="H8416"/>
      <c r="I8416"/>
      <c r="J8416"/>
    </row>
    <row r="8417" spans="1:10" x14ac:dyDescent="0.3">
      <c r="A8417" s="957"/>
      <c r="B8417"/>
      <c r="C8417"/>
      <c r="D8417"/>
      <c r="E8417"/>
      <c r="F8417"/>
      <c r="G8417"/>
      <c r="H8417"/>
      <c r="I8417"/>
      <c r="J8417"/>
    </row>
    <row r="8418" spans="1:10" x14ac:dyDescent="0.3">
      <c r="A8418" s="957"/>
      <c r="B8418"/>
      <c r="C8418"/>
      <c r="D8418"/>
      <c r="E8418"/>
      <c r="F8418"/>
      <c r="G8418"/>
      <c r="H8418"/>
      <c r="I8418"/>
      <c r="J8418"/>
    </row>
    <row r="8419" spans="1:10" x14ac:dyDescent="0.3">
      <c r="A8419" s="957"/>
      <c r="B8419"/>
      <c r="C8419"/>
      <c r="D8419"/>
      <c r="E8419"/>
      <c r="F8419"/>
      <c r="G8419"/>
      <c r="H8419"/>
      <c r="I8419"/>
      <c r="J8419"/>
    </row>
    <row r="8420" spans="1:10" x14ac:dyDescent="0.3">
      <c r="A8420" s="957"/>
      <c r="B8420"/>
      <c r="C8420"/>
      <c r="D8420"/>
      <c r="E8420"/>
      <c r="F8420"/>
      <c r="G8420"/>
      <c r="H8420"/>
      <c r="I8420"/>
      <c r="J8420"/>
    </row>
    <row r="8421" spans="1:10" x14ac:dyDescent="0.3">
      <c r="A8421" s="957"/>
      <c r="B8421"/>
      <c r="C8421"/>
      <c r="D8421"/>
      <c r="E8421"/>
      <c r="F8421"/>
      <c r="G8421"/>
      <c r="H8421"/>
      <c r="I8421"/>
      <c r="J8421"/>
    </row>
    <row r="8422" spans="1:10" x14ac:dyDescent="0.3">
      <c r="A8422" s="957"/>
      <c r="B8422"/>
      <c r="C8422"/>
      <c r="D8422"/>
      <c r="E8422"/>
      <c r="F8422"/>
      <c r="G8422"/>
      <c r="H8422"/>
      <c r="I8422"/>
      <c r="J8422"/>
    </row>
    <row r="8423" spans="1:10" x14ac:dyDescent="0.3">
      <c r="A8423" s="957"/>
      <c r="B8423"/>
      <c r="C8423"/>
      <c r="D8423"/>
      <c r="E8423"/>
      <c r="F8423"/>
      <c r="G8423"/>
      <c r="H8423"/>
      <c r="I8423"/>
      <c r="J8423"/>
    </row>
    <row r="8424" spans="1:10" x14ac:dyDescent="0.3">
      <c r="A8424" s="957"/>
      <c r="B8424"/>
      <c r="C8424"/>
      <c r="D8424"/>
      <c r="E8424"/>
      <c r="F8424"/>
      <c r="G8424"/>
      <c r="H8424"/>
      <c r="I8424"/>
      <c r="J8424"/>
    </row>
    <row r="8425" spans="1:10" x14ac:dyDescent="0.3">
      <c r="A8425" s="957"/>
      <c r="B8425"/>
      <c r="C8425"/>
      <c r="D8425"/>
      <c r="E8425"/>
      <c r="F8425"/>
      <c r="G8425"/>
      <c r="H8425"/>
      <c r="I8425"/>
      <c r="J8425"/>
    </row>
    <row r="8426" spans="1:10" x14ac:dyDescent="0.3">
      <c r="A8426" s="957"/>
      <c r="B8426"/>
      <c r="C8426"/>
      <c r="D8426"/>
      <c r="E8426"/>
      <c r="F8426"/>
      <c r="G8426"/>
      <c r="H8426"/>
      <c r="I8426"/>
      <c r="J8426"/>
    </row>
    <row r="8427" spans="1:10" x14ac:dyDescent="0.3">
      <c r="A8427" s="957"/>
      <c r="B8427"/>
      <c r="C8427"/>
      <c r="D8427"/>
      <c r="E8427"/>
      <c r="F8427"/>
      <c r="G8427"/>
      <c r="H8427"/>
      <c r="I8427"/>
      <c r="J8427"/>
    </row>
    <row r="8428" spans="1:10" x14ac:dyDescent="0.3">
      <c r="A8428" s="957"/>
      <c r="B8428"/>
      <c r="C8428"/>
      <c r="D8428"/>
      <c r="E8428"/>
      <c r="F8428"/>
      <c r="G8428"/>
      <c r="H8428"/>
      <c r="I8428"/>
      <c r="J8428"/>
    </row>
    <row r="8429" spans="1:10" x14ac:dyDescent="0.3">
      <c r="A8429" s="957"/>
      <c r="B8429"/>
      <c r="C8429"/>
      <c r="D8429"/>
      <c r="E8429"/>
      <c r="F8429"/>
      <c r="G8429"/>
      <c r="H8429"/>
      <c r="I8429"/>
      <c r="J8429"/>
    </row>
    <row r="8430" spans="1:10" x14ac:dyDescent="0.3">
      <c r="A8430" s="957"/>
      <c r="B8430"/>
      <c r="C8430"/>
      <c r="D8430"/>
      <c r="E8430"/>
      <c r="F8430"/>
      <c r="G8430"/>
      <c r="H8430"/>
      <c r="I8430"/>
      <c r="J8430"/>
    </row>
    <row r="8431" spans="1:10" x14ac:dyDescent="0.3">
      <c r="A8431" s="957"/>
      <c r="B8431"/>
      <c r="C8431"/>
      <c r="D8431"/>
      <c r="E8431"/>
      <c r="F8431"/>
      <c r="G8431"/>
      <c r="H8431"/>
      <c r="I8431"/>
      <c r="J8431"/>
    </row>
    <row r="8432" spans="1:10" x14ac:dyDescent="0.3">
      <c r="A8432" s="957"/>
      <c r="B8432"/>
      <c r="C8432"/>
      <c r="D8432"/>
      <c r="E8432"/>
      <c r="F8432"/>
      <c r="G8432"/>
      <c r="H8432"/>
      <c r="I8432"/>
      <c r="J8432"/>
    </row>
    <row r="8433" spans="1:10" x14ac:dyDescent="0.3">
      <c r="A8433" s="957"/>
      <c r="B8433"/>
      <c r="C8433"/>
      <c r="D8433"/>
      <c r="E8433"/>
      <c r="F8433"/>
      <c r="G8433"/>
      <c r="H8433"/>
      <c r="I8433"/>
      <c r="J8433"/>
    </row>
    <row r="8434" spans="1:10" x14ac:dyDescent="0.3">
      <c r="A8434" s="957"/>
      <c r="B8434"/>
      <c r="C8434"/>
      <c r="D8434"/>
      <c r="E8434"/>
      <c r="F8434"/>
      <c r="G8434"/>
      <c r="H8434"/>
      <c r="I8434"/>
      <c r="J8434"/>
    </row>
    <row r="8435" spans="1:10" x14ac:dyDescent="0.3">
      <c r="A8435" s="957"/>
      <c r="B8435"/>
      <c r="C8435"/>
      <c r="D8435"/>
      <c r="E8435"/>
      <c r="F8435"/>
      <c r="G8435"/>
      <c r="H8435"/>
      <c r="I8435"/>
      <c r="J8435"/>
    </row>
    <row r="8436" spans="1:10" x14ac:dyDescent="0.3">
      <c r="A8436" s="957"/>
      <c r="B8436"/>
      <c r="C8436"/>
      <c r="D8436"/>
      <c r="E8436"/>
      <c r="F8436"/>
      <c r="G8436"/>
      <c r="H8436"/>
      <c r="I8436"/>
      <c r="J8436"/>
    </row>
    <row r="8437" spans="1:10" x14ac:dyDescent="0.3">
      <c r="A8437" s="957"/>
      <c r="B8437"/>
      <c r="C8437"/>
      <c r="D8437"/>
      <c r="E8437"/>
      <c r="F8437"/>
      <c r="G8437"/>
      <c r="H8437"/>
      <c r="I8437"/>
      <c r="J8437"/>
    </row>
    <row r="8438" spans="1:10" x14ac:dyDescent="0.3">
      <c r="A8438" s="957"/>
      <c r="B8438"/>
      <c r="C8438"/>
      <c r="D8438"/>
      <c r="E8438"/>
      <c r="F8438"/>
      <c r="G8438"/>
      <c r="H8438"/>
      <c r="I8438"/>
      <c r="J8438"/>
    </row>
    <row r="8439" spans="1:10" x14ac:dyDescent="0.3">
      <c r="A8439" s="957"/>
      <c r="B8439"/>
      <c r="C8439"/>
      <c r="D8439"/>
      <c r="E8439"/>
      <c r="F8439"/>
      <c r="G8439"/>
      <c r="H8439"/>
      <c r="I8439"/>
      <c r="J8439"/>
    </row>
    <row r="8440" spans="1:10" x14ac:dyDescent="0.3">
      <c r="A8440" s="957"/>
      <c r="B8440"/>
      <c r="C8440"/>
      <c r="D8440"/>
      <c r="E8440"/>
      <c r="F8440"/>
      <c r="G8440"/>
      <c r="H8440"/>
      <c r="I8440"/>
      <c r="J8440"/>
    </row>
    <row r="8441" spans="1:10" x14ac:dyDescent="0.3">
      <c r="A8441" s="957"/>
      <c r="B8441"/>
      <c r="C8441"/>
      <c r="D8441"/>
      <c r="E8441"/>
      <c r="F8441"/>
      <c r="G8441"/>
      <c r="H8441"/>
      <c r="I8441"/>
      <c r="J8441"/>
    </row>
    <row r="8442" spans="1:10" x14ac:dyDescent="0.3">
      <c r="A8442" s="957"/>
      <c r="B8442"/>
      <c r="C8442"/>
      <c r="D8442"/>
      <c r="E8442"/>
      <c r="F8442"/>
      <c r="G8442"/>
      <c r="H8442"/>
      <c r="I8442"/>
      <c r="J8442"/>
    </row>
    <row r="8443" spans="1:10" x14ac:dyDescent="0.3">
      <c r="A8443" s="957"/>
      <c r="B8443"/>
      <c r="C8443"/>
      <c r="D8443"/>
      <c r="E8443"/>
      <c r="F8443"/>
      <c r="G8443"/>
      <c r="H8443"/>
      <c r="I8443"/>
      <c r="J8443"/>
    </row>
    <row r="8444" spans="1:10" x14ac:dyDescent="0.3">
      <c r="A8444" s="957"/>
      <c r="B8444"/>
      <c r="C8444"/>
      <c r="D8444"/>
      <c r="E8444"/>
      <c r="F8444"/>
      <c r="G8444"/>
      <c r="H8444"/>
      <c r="I8444"/>
      <c r="J8444"/>
    </row>
    <row r="8445" spans="1:10" x14ac:dyDescent="0.3">
      <c r="A8445" s="957"/>
      <c r="B8445"/>
      <c r="C8445"/>
      <c r="D8445"/>
      <c r="E8445"/>
      <c r="F8445"/>
      <c r="G8445"/>
      <c r="H8445"/>
      <c r="I8445"/>
      <c r="J8445"/>
    </row>
    <row r="8446" spans="1:10" x14ac:dyDescent="0.3">
      <c r="A8446" s="957"/>
      <c r="B8446"/>
      <c r="C8446"/>
      <c r="D8446"/>
      <c r="E8446"/>
      <c r="F8446"/>
      <c r="G8446"/>
      <c r="H8446"/>
      <c r="I8446"/>
      <c r="J8446"/>
    </row>
    <row r="8447" spans="1:10" x14ac:dyDescent="0.3">
      <c r="A8447" s="957"/>
      <c r="B8447"/>
      <c r="C8447"/>
      <c r="D8447"/>
      <c r="E8447"/>
      <c r="F8447"/>
      <c r="G8447"/>
      <c r="H8447"/>
      <c r="I8447"/>
      <c r="J8447"/>
    </row>
    <row r="8448" spans="1:10" x14ac:dyDescent="0.3">
      <c r="A8448" s="957"/>
      <c r="B8448"/>
      <c r="C8448"/>
      <c r="D8448"/>
      <c r="E8448"/>
      <c r="F8448"/>
      <c r="G8448"/>
      <c r="H8448"/>
      <c r="I8448"/>
      <c r="J8448"/>
    </row>
    <row r="8449" spans="1:10" x14ac:dyDescent="0.3">
      <c r="A8449" s="957"/>
      <c r="B8449"/>
      <c r="C8449"/>
      <c r="D8449"/>
      <c r="E8449"/>
      <c r="F8449"/>
      <c r="G8449"/>
      <c r="H8449"/>
      <c r="I8449"/>
      <c r="J8449"/>
    </row>
    <row r="8450" spans="1:10" x14ac:dyDescent="0.3">
      <c r="A8450" s="957"/>
      <c r="B8450"/>
      <c r="C8450"/>
      <c r="D8450"/>
      <c r="E8450"/>
      <c r="F8450"/>
      <c r="G8450"/>
      <c r="H8450"/>
      <c r="I8450"/>
      <c r="J8450"/>
    </row>
    <row r="8451" spans="1:10" x14ac:dyDescent="0.3">
      <c r="A8451" s="957"/>
      <c r="B8451"/>
      <c r="C8451"/>
      <c r="D8451"/>
      <c r="E8451"/>
      <c r="F8451"/>
      <c r="G8451"/>
      <c r="H8451"/>
      <c r="I8451"/>
      <c r="J8451"/>
    </row>
    <row r="8452" spans="1:10" x14ac:dyDescent="0.3">
      <c r="A8452" s="957"/>
      <c r="B8452"/>
      <c r="C8452"/>
      <c r="D8452"/>
      <c r="E8452"/>
      <c r="F8452"/>
      <c r="G8452"/>
      <c r="H8452"/>
      <c r="I8452"/>
      <c r="J8452"/>
    </row>
    <row r="8453" spans="1:10" x14ac:dyDescent="0.3">
      <c r="A8453" s="957"/>
      <c r="B8453"/>
      <c r="C8453"/>
      <c r="D8453"/>
      <c r="E8453"/>
      <c r="F8453"/>
      <c r="G8453"/>
      <c r="H8453"/>
      <c r="I8453"/>
      <c r="J8453"/>
    </row>
    <row r="8454" spans="1:10" x14ac:dyDescent="0.3">
      <c r="A8454" s="957"/>
      <c r="B8454"/>
      <c r="C8454"/>
      <c r="D8454"/>
      <c r="E8454"/>
      <c r="F8454"/>
      <c r="G8454"/>
      <c r="H8454"/>
      <c r="I8454"/>
      <c r="J8454"/>
    </row>
    <row r="8455" spans="1:10" x14ac:dyDescent="0.3">
      <c r="A8455" s="957"/>
      <c r="B8455"/>
      <c r="C8455"/>
      <c r="D8455"/>
      <c r="E8455"/>
      <c r="F8455"/>
      <c r="G8455"/>
      <c r="H8455"/>
      <c r="I8455"/>
      <c r="J8455"/>
    </row>
    <row r="8456" spans="1:10" x14ac:dyDescent="0.3">
      <c r="A8456" s="957"/>
      <c r="B8456"/>
      <c r="C8456"/>
      <c r="D8456"/>
      <c r="E8456"/>
      <c r="F8456"/>
      <c r="G8456"/>
      <c r="H8456"/>
      <c r="I8456"/>
      <c r="J8456"/>
    </row>
    <row r="8457" spans="1:10" x14ac:dyDescent="0.3">
      <c r="A8457" s="957"/>
      <c r="B8457"/>
      <c r="C8457"/>
      <c r="D8457"/>
      <c r="E8457"/>
      <c r="F8457"/>
      <c r="G8457"/>
      <c r="H8457"/>
      <c r="I8457"/>
      <c r="J8457"/>
    </row>
    <row r="8458" spans="1:10" x14ac:dyDescent="0.3">
      <c r="A8458" s="957"/>
      <c r="B8458"/>
      <c r="C8458"/>
      <c r="D8458"/>
      <c r="E8458"/>
      <c r="F8458"/>
      <c r="G8458"/>
      <c r="H8458"/>
      <c r="I8458"/>
      <c r="J8458"/>
    </row>
    <row r="8459" spans="1:10" x14ac:dyDescent="0.3">
      <c r="A8459" s="957"/>
      <c r="B8459"/>
      <c r="C8459"/>
      <c r="D8459"/>
      <c r="E8459"/>
      <c r="F8459"/>
      <c r="G8459"/>
      <c r="H8459"/>
      <c r="I8459"/>
      <c r="J8459"/>
    </row>
    <row r="8460" spans="1:10" x14ac:dyDescent="0.3">
      <c r="A8460" s="957"/>
      <c r="B8460"/>
      <c r="C8460"/>
      <c r="D8460"/>
      <c r="E8460"/>
      <c r="F8460"/>
      <c r="G8460"/>
      <c r="H8460"/>
      <c r="I8460"/>
      <c r="J8460"/>
    </row>
    <row r="8461" spans="1:10" x14ac:dyDescent="0.3">
      <c r="A8461" s="957"/>
      <c r="B8461"/>
      <c r="C8461"/>
      <c r="D8461"/>
      <c r="E8461"/>
      <c r="F8461"/>
      <c r="G8461"/>
      <c r="H8461"/>
      <c r="I8461"/>
      <c r="J8461"/>
    </row>
    <row r="8462" spans="1:10" x14ac:dyDescent="0.3">
      <c r="A8462" s="957"/>
      <c r="B8462"/>
      <c r="C8462"/>
      <c r="D8462"/>
      <c r="E8462"/>
      <c r="F8462"/>
      <c r="G8462"/>
      <c r="H8462"/>
      <c r="I8462"/>
      <c r="J8462"/>
    </row>
    <row r="8463" spans="1:10" x14ac:dyDescent="0.3">
      <c r="A8463" s="957"/>
      <c r="B8463"/>
      <c r="C8463"/>
      <c r="D8463"/>
      <c r="E8463"/>
      <c r="F8463"/>
      <c r="G8463"/>
      <c r="H8463"/>
      <c r="I8463"/>
      <c r="J8463"/>
    </row>
    <row r="8464" spans="1:10" x14ac:dyDescent="0.3">
      <c r="A8464" s="957"/>
      <c r="B8464"/>
      <c r="C8464"/>
      <c r="D8464"/>
      <c r="E8464"/>
      <c r="F8464"/>
      <c r="G8464"/>
      <c r="H8464"/>
      <c r="I8464"/>
      <c r="J8464"/>
    </row>
    <row r="8465" spans="1:10" x14ac:dyDescent="0.3">
      <c r="A8465" s="957"/>
      <c r="B8465"/>
      <c r="C8465"/>
      <c r="D8465"/>
      <c r="E8465"/>
      <c r="F8465"/>
      <c r="G8465"/>
      <c r="H8465"/>
      <c r="I8465"/>
      <c r="J8465"/>
    </row>
    <row r="8466" spans="1:10" x14ac:dyDescent="0.3">
      <c r="A8466" s="957"/>
      <c r="B8466"/>
      <c r="C8466"/>
      <c r="D8466"/>
      <c r="E8466"/>
      <c r="F8466"/>
      <c r="G8466"/>
      <c r="H8466"/>
      <c r="I8466"/>
      <c r="J8466"/>
    </row>
    <row r="8467" spans="1:10" x14ac:dyDescent="0.3">
      <c r="A8467" s="957"/>
      <c r="B8467"/>
      <c r="C8467"/>
      <c r="D8467"/>
      <c r="E8467"/>
      <c r="F8467"/>
      <c r="G8467"/>
      <c r="H8467"/>
      <c r="I8467"/>
      <c r="J8467"/>
    </row>
    <row r="8468" spans="1:10" x14ac:dyDescent="0.3">
      <c r="A8468" s="957"/>
      <c r="B8468"/>
      <c r="C8468"/>
      <c r="D8468"/>
      <c r="E8468"/>
      <c r="F8468"/>
      <c r="G8468"/>
      <c r="H8468"/>
      <c r="I8468"/>
      <c r="J8468"/>
    </row>
    <row r="8469" spans="1:10" x14ac:dyDescent="0.3">
      <c r="A8469" s="957"/>
      <c r="B8469"/>
      <c r="C8469"/>
      <c r="D8469"/>
      <c r="E8469"/>
      <c r="F8469"/>
      <c r="G8469"/>
      <c r="H8469"/>
      <c r="I8469"/>
      <c r="J8469"/>
    </row>
    <row r="8470" spans="1:10" x14ac:dyDescent="0.3">
      <c r="A8470" s="957"/>
      <c r="B8470"/>
      <c r="C8470"/>
      <c r="D8470"/>
      <c r="E8470"/>
      <c r="F8470"/>
      <c r="G8470"/>
      <c r="H8470"/>
      <c r="I8470"/>
      <c r="J8470"/>
    </row>
    <row r="8471" spans="1:10" x14ac:dyDescent="0.3">
      <c r="A8471" s="957"/>
      <c r="B8471"/>
      <c r="C8471"/>
      <c r="D8471"/>
      <c r="E8471"/>
      <c r="F8471"/>
      <c r="G8471"/>
      <c r="H8471"/>
      <c r="I8471"/>
      <c r="J8471"/>
    </row>
    <row r="8472" spans="1:10" x14ac:dyDescent="0.3">
      <c r="A8472" s="957"/>
      <c r="B8472"/>
      <c r="C8472"/>
      <c r="D8472"/>
      <c r="E8472"/>
      <c r="F8472"/>
      <c r="G8472"/>
      <c r="H8472"/>
      <c r="I8472"/>
      <c r="J8472"/>
    </row>
    <row r="8473" spans="1:10" x14ac:dyDescent="0.3">
      <c r="A8473" s="957"/>
      <c r="B8473"/>
      <c r="C8473"/>
      <c r="D8473"/>
      <c r="E8473"/>
      <c r="F8473"/>
      <c r="G8473"/>
      <c r="H8473"/>
      <c r="I8473"/>
      <c r="J8473"/>
    </row>
    <row r="8474" spans="1:10" x14ac:dyDescent="0.3">
      <c r="A8474" s="957"/>
      <c r="B8474"/>
      <c r="C8474"/>
      <c r="D8474"/>
      <c r="E8474"/>
      <c r="F8474"/>
      <c r="G8474"/>
      <c r="H8474"/>
      <c r="I8474"/>
      <c r="J8474"/>
    </row>
    <row r="8475" spans="1:10" x14ac:dyDescent="0.3">
      <c r="A8475" s="957"/>
      <c r="B8475"/>
      <c r="C8475"/>
      <c r="D8475"/>
      <c r="E8475"/>
      <c r="F8475"/>
      <c r="G8475"/>
      <c r="H8475"/>
      <c r="I8475"/>
      <c r="J8475"/>
    </row>
    <row r="8476" spans="1:10" x14ac:dyDescent="0.3">
      <c r="A8476" s="957"/>
      <c r="B8476"/>
      <c r="C8476"/>
      <c r="D8476"/>
      <c r="E8476"/>
      <c r="F8476"/>
      <c r="G8476"/>
      <c r="H8476"/>
      <c r="I8476"/>
      <c r="J8476"/>
    </row>
    <row r="8477" spans="1:10" x14ac:dyDescent="0.3">
      <c r="A8477" s="957"/>
      <c r="B8477"/>
      <c r="C8477"/>
      <c r="D8477"/>
      <c r="E8477"/>
      <c r="F8477"/>
      <c r="G8477"/>
      <c r="H8477"/>
      <c r="I8477"/>
      <c r="J8477"/>
    </row>
    <row r="8478" spans="1:10" x14ac:dyDescent="0.3">
      <c r="A8478" s="957"/>
      <c r="B8478"/>
      <c r="C8478"/>
      <c r="D8478"/>
      <c r="E8478"/>
      <c r="F8478"/>
      <c r="G8478"/>
      <c r="H8478"/>
      <c r="I8478"/>
      <c r="J8478"/>
    </row>
    <row r="8479" spans="1:10" x14ac:dyDescent="0.3">
      <c r="A8479" s="957"/>
      <c r="B8479"/>
      <c r="C8479"/>
      <c r="D8479"/>
      <c r="E8479"/>
      <c r="F8479"/>
      <c r="G8479"/>
      <c r="H8479"/>
      <c r="I8479"/>
      <c r="J8479"/>
    </row>
    <row r="8480" spans="1:10" x14ac:dyDescent="0.3">
      <c r="A8480" s="957"/>
      <c r="B8480"/>
      <c r="C8480"/>
      <c r="D8480"/>
      <c r="E8480"/>
      <c r="F8480"/>
      <c r="G8480"/>
      <c r="H8480"/>
      <c r="I8480"/>
      <c r="J8480"/>
    </row>
    <row r="8481" spans="1:10" x14ac:dyDescent="0.3">
      <c r="A8481" s="957"/>
      <c r="B8481"/>
      <c r="C8481"/>
      <c r="D8481"/>
      <c r="E8481"/>
      <c r="F8481"/>
      <c r="G8481"/>
      <c r="H8481"/>
      <c r="I8481"/>
      <c r="J8481"/>
    </row>
    <row r="8482" spans="1:10" x14ac:dyDescent="0.3">
      <c r="A8482" s="957"/>
      <c r="B8482"/>
      <c r="C8482"/>
      <c r="D8482"/>
      <c r="E8482"/>
      <c r="F8482"/>
      <c r="G8482"/>
      <c r="H8482"/>
      <c r="I8482"/>
      <c r="J8482"/>
    </row>
    <row r="8483" spans="1:10" x14ac:dyDescent="0.3">
      <c r="A8483" s="957"/>
      <c r="B8483"/>
      <c r="C8483"/>
      <c r="D8483"/>
      <c r="E8483"/>
      <c r="F8483"/>
      <c r="G8483"/>
      <c r="H8483"/>
      <c r="I8483"/>
      <c r="J8483"/>
    </row>
    <row r="8484" spans="1:10" x14ac:dyDescent="0.3">
      <c r="A8484" s="957"/>
      <c r="B8484"/>
      <c r="C8484"/>
      <c r="D8484"/>
      <c r="E8484"/>
      <c r="F8484"/>
      <c r="G8484"/>
      <c r="H8484"/>
      <c r="I8484"/>
      <c r="J8484"/>
    </row>
    <row r="8485" spans="1:10" x14ac:dyDescent="0.3">
      <c r="A8485" s="957"/>
      <c r="B8485"/>
      <c r="C8485"/>
      <c r="D8485"/>
      <c r="E8485"/>
      <c r="F8485"/>
      <c r="G8485"/>
      <c r="H8485"/>
      <c r="I8485"/>
      <c r="J8485"/>
    </row>
    <row r="8486" spans="1:10" x14ac:dyDescent="0.3">
      <c r="A8486" s="957"/>
      <c r="B8486"/>
      <c r="C8486"/>
      <c r="D8486"/>
      <c r="E8486"/>
      <c r="F8486"/>
      <c r="G8486"/>
      <c r="H8486"/>
      <c r="I8486"/>
      <c r="J8486"/>
    </row>
    <row r="8487" spans="1:10" x14ac:dyDescent="0.3">
      <c r="A8487" s="957"/>
      <c r="B8487"/>
      <c r="C8487"/>
      <c r="D8487"/>
      <c r="E8487"/>
      <c r="F8487"/>
      <c r="G8487"/>
      <c r="H8487"/>
      <c r="I8487"/>
      <c r="J8487"/>
    </row>
    <row r="8488" spans="1:10" x14ac:dyDescent="0.3">
      <c r="A8488" s="957"/>
      <c r="B8488"/>
      <c r="C8488"/>
      <c r="D8488"/>
      <c r="E8488"/>
      <c r="F8488"/>
      <c r="G8488"/>
      <c r="H8488"/>
      <c r="I8488"/>
      <c r="J8488"/>
    </row>
    <row r="8489" spans="1:10" x14ac:dyDescent="0.3">
      <c r="A8489" s="957"/>
      <c r="B8489"/>
      <c r="C8489"/>
      <c r="D8489"/>
      <c r="E8489"/>
      <c r="F8489"/>
      <c r="G8489"/>
      <c r="H8489"/>
      <c r="I8489"/>
      <c r="J8489"/>
    </row>
    <row r="8490" spans="1:10" x14ac:dyDescent="0.3">
      <c r="A8490" s="957"/>
      <c r="B8490"/>
      <c r="C8490"/>
      <c r="D8490"/>
      <c r="E8490"/>
      <c r="F8490"/>
      <c r="G8490"/>
      <c r="H8490"/>
      <c r="I8490"/>
      <c r="J8490"/>
    </row>
    <row r="8491" spans="1:10" x14ac:dyDescent="0.3">
      <c r="A8491" s="957"/>
      <c r="B8491"/>
      <c r="C8491"/>
      <c r="D8491"/>
      <c r="E8491"/>
      <c r="F8491"/>
      <c r="G8491"/>
      <c r="H8491"/>
      <c r="I8491"/>
      <c r="J8491"/>
    </row>
    <row r="8492" spans="1:10" x14ac:dyDescent="0.3">
      <c r="A8492" s="957"/>
      <c r="B8492"/>
      <c r="C8492"/>
      <c r="D8492"/>
      <c r="E8492"/>
      <c r="F8492"/>
      <c r="G8492"/>
      <c r="H8492"/>
      <c r="I8492"/>
      <c r="J8492"/>
    </row>
    <row r="8493" spans="1:10" x14ac:dyDescent="0.3">
      <c r="A8493" s="957"/>
      <c r="B8493"/>
      <c r="C8493"/>
      <c r="D8493"/>
      <c r="E8493"/>
      <c r="F8493"/>
      <c r="G8493"/>
      <c r="H8493"/>
      <c r="I8493"/>
      <c r="J8493"/>
    </row>
    <row r="8494" spans="1:10" x14ac:dyDescent="0.3">
      <c r="A8494" s="957"/>
      <c r="B8494"/>
      <c r="C8494"/>
      <c r="D8494"/>
      <c r="E8494"/>
      <c r="F8494"/>
      <c r="G8494"/>
      <c r="H8494"/>
      <c r="I8494"/>
      <c r="J8494"/>
    </row>
    <row r="8495" spans="1:10" x14ac:dyDescent="0.3">
      <c r="A8495" s="957"/>
      <c r="B8495"/>
      <c r="C8495"/>
      <c r="D8495"/>
      <c r="E8495"/>
      <c r="F8495"/>
      <c r="G8495"/>
      <c r="H8495"/>
      <c r="I8495"/>
      <c r="J8495"/>
    </row>
    <row r="8496" spans="1:10" x14ac:dyDescent="0.3">
      <c r="A8496" s="957"/>
      <c r="B8496"/>
      <c r="C8496"/>
      <c r="D8496"/>
      <c r="E8496"/>
      <c r="F8496"/>
      <c r="G8496"/>
      <c r="H8496"/>
      <c r="I8496"/>
      <c r="J8496"/>
    </row>
    <row r="8497" spans="1:10" x14ac:dyDescent="0.3">
      <c r="A8497" s="957"/>
      <c r="B8497"/>
      <c r="C8497"/>
      <c r="D8497"/>
      <c r="E8497"/>
      <c r="F8497"/>
      <c r="G8497"/>
      <c r="H8497"/>
      <c r="I8497"/>
      <c r="J8497"/>
    </row>
    <row r="8498" spans="1:10" x14ac:dyDescent="0.3">
      <c r="A8498" s="957"/>
      <c r="B8498"/>
      <c r="C8498"/>
      <c r="D8498"/>
      <c r="E8498"/>
      <c r="F8498"/>
      <c r="G8498"/>
      <c r="H8498"/>
      <c r="I8498"/>
      <c r="J8498"/>
    </row>
    <row r="8499" spans="1:10" x14ac:dyDescent="0.3">
      <c r="A8499" s="957"/>
      <c r="B8499"/>
      <c r="C8499"/>
      <c r="D8499"/>
      <c r="E8499"/>
      <c r="F8499"/>
      <c r="G8499"/>
      <c r="H8499"/>
      <c r="I8499"/>
      <c r="J8499"/>
    </row>
    <row r="8500" spans="1:10" x14ac:dyDescent="0.3">
      <c r="A8500" s="957"/>
      <c r="B8500"/>
      <c r="C8500"/>
      <c r="D8500"/>
      <c r="E8500"/>
      <c r="F8500"/>
      <c r="G8500"/>
      <c r="H8500"/>
      <c r="I8500"/>
      <c r="J8500"/>
    </row>
    <row r="8501" spans="1:10" x14ac:dyDescent="0.3">
      <c r="A8501" s="957"/>
      <c r="B8501"/>
      <c r="C8501"/>
      <c r="D8501"/>
      <c r="E8501"/>
      <c r="F8501"/>
      <c r="G8501"/>
      <c r="H8501"/>
      <c r="I8501"/>
      <c r="J8501"/>
    </row>
    <row r="8502" spans="1:10" x14ac:dyDescent="0.3">
      <c r="A8502" s="957"/>
      <c r="B8502"/>
      <c r="C8502"/>
      <c r="D8502"/>
      <c r="E8502"/>
      <c r="F8502"/>
      <c r="G8502"/>
      <c r="H8502"/>
      <c r="I8502"/>
      <c r="J8502"/>
    </row>
    <row r="8503" spans="1:10" x14ac:dyDescent="0.3">
      <c r="A8503" s="957"/>
      <c r="B8503"/>
      <c r="C8503"/>
      <c r="D8503"/>
      <c r="E8503"/>
      <c r="F8503"/>
      <c r="G8503"/>
      <c r="H8503"/>
      <c r="I8503"/>
      <c r="J8503"/>
    </row>
    <row r="8504" spans="1:10" x14ac:dyDescent="0.3">
      <c r="A8504" s="957"/>
      <c r="B8504"/>
      <c r="C8504"/>
      <c r="D8504"/>
      <c r="E8504"/>
      <c r="F8504"/>
      <c r="G8504"/>
      <c r="H8504"/>
      <c r="I8504"/>
      <c r="J8504"/>
    </row>
    <row r="8505" spans="1:10" x14ac:dyDescent="0.3">
      <c r="A8505" s="957"/>
      <c r="B8505"/>
      <c r="C8505"/>
      <c r="D8505"/>
      <c r="E8505"/>
      <c r="F8505"/>
      <c r="G8505"/>
      <c r="H8505"/>
      <c r="I8505"/>
      <c r="J8505"/>
    </row>
    <row r="8506" spans="1:10" x14ac:dyDescent="0.3">
      <c r="A8506" s="957"/>
      <c r="B8506"/>
      <c r="C8506"/>
      <c r="D8506"/>
      <c r="E8506"/>
      <c r="F8506"/>
      <c r="G8506"/>
      <c r="H8506"/>
      <c r="I8506"/>
      <c r="J8506"/>
    </row>
    <row r="8507" spans="1:10" x14ac:dyDescent="0.3">
      <c r="A8507" s="957"/>
      <c r="B8507"/>
      <c r="C8507"/>
      <c r="D8507"/>
      <c r="E8507"/>
      <c r="F8507"/>
      <c r="G8507"/>
      <c r="H8507"/>
      <c r="I8507"/>
      <c r="J8507"/>
    </row>
    <row r="8508" spans="1:10" x14ac:dyDescent="0.3">
      <c r="A8508" s="957"/>
      <c r="B8508"/>
      <c r="C8508"/>
      <c r="D8508"/>
      <c r="E8508"/>
      <c r="F8508"/>
      <c r="G8508"/>
      <c r="H8508"/>
      <c r="I8508"/>
      <c r="J8508"/>
    </row>
    <row r="8509" spans="1:10" x14ac:dyDescent="0.3">
      <c r="A8509" s="957"/>
      <c r="B8509"/>
      <c r="C8509"/>
      <c r="D8509"/>
      <c r="E8509"/>
      <c r="F8509"/>
      <c r="G8509"/>
      <c r="H8509"/>
      <c r="I8509"/>
      <c r="J8509"/>
    </row>
    <row r="8510" spans="1:10" x14ac:dyDescent="0.3">
      <c r="A8510" s="957"/>
      <c r="B8510"/>
      <c r="C8510"/>
      <c r="D8510"/>
      <c r="E8510"/>
      <c r="F8510"/>
      <c r="G8510"/>
      <c r="H8510"/>
      <c r="I8510"/>
      <c r="J8510"/>
    </row>
    <row r="8511" spans="1:10" x14ac:dyDescent="0.3">
      <c r="A8511" s="957"/>
      <c r="B8511"/>
      <c r="C8511"/>
      <c r="D8511"/>
      <c r="E8511"/>
      <c r="F8511"/>
      <c r="G8511"/>
      <c r="H8511"/>
      <c r="I8511"/>
      <c r="J8511"/>
    </row>
    <row r="8512" spans="1:10" x14ac:dyDescent="0.3">
      <c r="A8512" s="957"/>
      <c r="B8512"/>
      <c r="C8512"/>
      <c r="D8512"/>
      <c r="E8512"/>
      <c r="F8512"/>
      <c r="G8512"/>
      <c r="H8512"/>
      <c r="I8512"/>
      <c r="J8512"/>
    </row>
    <row r="8513" spans="1:10" x14ac:dyDescent="0.3">
      <c r="A8513" s="957"/>
      <c r="B8513"/>
      <c r="C8513"/>
      <c r="D8513"/>
      <c r="E8513"/>
      <c r="F8513"/>
      <c r="G8513"/>
      <c r="H8513"/>
      <c r="I8513"/>
      <c r="J8513"/>
    </row>
    <row r="8514" spans="1:10" x14ac:dyDescent="0.3">
      <c r="A8514" s="957"/>
      <c r="B8514"/>
      <c r="C8514"/>
      <c r="D8514"/>
      <c r="E8514"/>
      <c r="F8514"/>
      <c r="G8514"/>
      <c r="H8514"/>
      <c r="I8514"/>
      <c r="J8514"/>
    </row>
    <row r="8515" spans="1:10" x14ac:dyDescent="0.3">
      <c r="A8515" s="957"/>
      <c r="B8515"/>
      <c r="C8515"/>
      <c r="D8515"/>
      <c r="E8515"/>
      <c r="F8515"/>
      <c r="G8515"/>
      <c r="H8515"/>
      <c r="I8515"/>
      <c r="J8515"/>
    </row>
    <row r="8516" spans="1:10" x14ac:dyDescent="0.3">
      <c r="A8516" s="957"/>
      <c r="B8516"/>
      <c r="C8516"/>
      <c r="D8516"/>
      <c r="E8516"/>
      <c r="F8516"/>
      <c r="G8516"/>
      <c r="H8516"/>
      <c r="I8516"/>
      <c r="J8516"/>
    </row>
    <row r="8517" spans="1:10" x14ac:dyDescent="0.3">
      <c r="A8517" s="957"/>
      <c r="B8517"/>
      <c r="C8517"/>
      <c r="D8517"/>
      <c r="E8517"/>
      <c r="F8517"/>
      <c r="G8517"/>
      <c r="H8517"/>
      <c r="I8517"/>
      <c r="J8517"/>
    </row>
    <row r="8518" spans="1:10" x14ac:dyDescent="0.3">
      <c r="A8518" s="957"/>
      <c r="B8518"/>
      <c r="C8518"/>
      <c r="D8518"/>
      <c r="E8518"/>
      <c r="F8518"/>
      <c r="G8518"/>
      <c r="H8518"/>
      <c r="I8518"/>
      <c r="J8518"/>
    </row>
    <row r="8519" spans="1:10" x14ac:dyDescent="0.3">
      <c r="A8519" s="957"/>
      <c r="B8519"/>
      <c r="C8519"/>
      <c r="D8519"/>
      <c r="E8519"/>
      <c r="F8519"/>
      <c r="G8519"/>
      <c r="H8519"/>
      <c r="I8519"/>
      <c r="J8519"/>
    </row>
    <row r="8520" spans="1:10" x14ac:dyDescent="0.3">
      <c r="A8520" s="957"/>
      <c r="B8520"/>
      <c r="C8520"/>
      <c r="D8520"/>
      <c r="E8520"/>
      <c r="F8520"/>
      <c r="G8520"/>
      <c r="H8520"/>
      <c r="I8520"/>
      <c r="J8520"/>
    </row>
    <row r="8521" spans="1:10" x14ac:dyDescent="0.3">
      <c r="A8521" s="957"/>
      <c r="B8521"/>
      <c r="C8521"/>
      <c r="D8521"/>
      <c r="E8521"/>
      <c r="F8521"/>
      <c r="G8521"/>
      <c r="H8521"/>
      <c r="I8521"/>
      <c r="J8521"/>
    </row>
    <row r="8522" spans="1:10" x14ac:dyDescent="0.3">
      <c r="A8522" s="957"/>
      <c r="B8522"/>
      <c r="C8522"/>
      <c r="D8522"/>
      <c r="E8522"/>
      <c r="F8522"/>
      <c r="G8522"/>
      <c r="H8522"/>
      <c r="I8522"/>
      <c r="J8522"/>
    </row>
    <row r="8523" spans="1:10" x14ac:dyDescent="0.3">
      <c r="A8523" s="957"/>
      <c r="B8523"/>
      <c r="C8523"/>
      <c r="D8523"/>
      <c r="E8523"/>
      <c r="F8523"/>
      <c r="G8523"/>
      <c r="H8523"/>
      <c r="I8523"/>
      <c r="J8523"/>
    </row>
    <row r="8524" spans="1:10" x14ac:dyDescent="0.3">
      <c r="A8524" s="957"/>
      <c r="B8524"/>
      <c r="C8524"/>
      <c r="D8524"/>
      <c r="E8524"/>
      <c r="F8524"/>
      <c r="G8524"/>
      <c r="H8524"/>
      <c r="I8524"/>
      <c r="J8524"/>
    </row>
    <row r="8525" spans="1:10" x14ac:dyDescent="0.3">
      <c r="A8525" s="957"/>
      <c r="B8525"/>
      <c r="C8525"/>
      <c r="D8525"/>
      <c r="E8525"/>
      <c r="F8525"/>
      <c r="G8525"/>
      <c r="H8525"/>
      <c r="I8525"/>
      <c r="J8525"/>
    </row>
    <row r="8526" spans="1:10" x14ac:dyDescent="0.3">
      <c r="A8526" s="957"/>
      <c r="B8526"/>
      <c r="C8526"/>
      <c r="D8526"/>
      <c r="E8526"/>
      <c r="F8526"/>
      <c r="G8526"/>
      <c r="H8526"/>
      <c r="I8526"/>
      <c r="J8526"/>
    </row>
    <row r="8527" spans="1:10" x14ac:dyDescent="0.3">
      <c r="A8527" s="957"/>
      <c r="B8527"/>
      <c r="C8527"/>
      <c r="D8527"/>
      <c r="E8527"/>
      <c r="F8527"/>
      <c r="G8527"/>
      <c r="H8527"/>
      <c r="I8527"/>
      <c r="J8527"/>
    </row>
    <row r="8528" spans="1:10" x14ac:dyDescent="0.3">
      <c r="A8528" s="957"/>
      <c r="B8528"/>
      <c r="C8528"/>
      <c r="D8528"/>
      <c r="E8528"/>
      <c r="F8528"/>
      <c r="G8528"/>
      <c r="H8528"/>
      <c r="I8528"/>
      <c r="J8528"/>
    </row>
    <row r="8529" spans="1:10" x14ac:dyDescent="0.3">
      <c r="A8529" s="957"/>
      <c r="B8529"/>
      <c r="C8529"/>
      <c r="D8529"/>
      <c r="E8529"/>
      <c r="F8529"/>
      <c r="G8529"/>
      <c r="H8529"/>
      <c r="I8529"/>
      <c r="J8529"/>
    </row>
    <row r="8530" spans="1:10" x14ac:dyDescent="0.3">
      <c r="A8530" s="957"/>
      <c r="B8530"/>
      <c r="C8530"/>
      <c r="D8530"/>
      <c r="E8530"/>
      <c r="F8530"/>
      <c r="G8530"/>
      <c r="H8530"/>
      <c r="I8530"/>
      <c r="J8530"/>
    </row>
    <row r="8531" spans="1:10" x14ac:dyDescent="0.3">
      <c r="A8531" s="957"/>
      <c r="B8531"/>
      <c r="C8531"/>
      <c r="D8531"/>
      <c r="E8531"/>
      <c r="F8531"/>
      <c r="G8531"/>
      <c r="H8531"/>
      <c r="I8531"/>
      <c r="J8531"/>
    </row>
    <row r="8532" spans="1:10" x14ac:dyDescent="0.3">
      <c r="A8532" s="957"/>
      <c r="B8532"/>
      <c r="C8532"/>
      <c r="D8532"/>
      <c r="E8532"/>
      <c r="F8532"/>
      <c r="G8532"/>
      <c r="H8532"/>
      <c r="I8532"/>
      <c r="J8532"/>
    </row>
    <row r="8533" spans="1:10" x14ac:dyDescent="0.3">
      <c r="A8533" s="957"/>
      <c r="B8533"/>
      <c r="C8533"/>
      <c r="D8533"/>
      <c r="E8533"/>
      <c r="F8533"/>
      <c r="G8533"/>
      <c r="H8533"/>
      <c r="I8533"/>
      <c r="J8533"/>
    </row>
    <row r="8534" spans="1:10" x14ac:dyDescent="0.3">
      <c r="A8534" s="957"/>
      <c r="B8534"/>
      <c r="C8534"/>
      <c r="D8534"/>
      <c r="E8534"/>
      <c r="F8534"/>
      <c r="G8534"/>
      <c r="H8534"/>
      <c r="I8534"/>
      <c r="J8534"/>
    </row>
    <row r="8535" spans="1:10" x14ac:dyDescent="0.3">
      <c r="A8535" s="957"/>
      <c r="B8535"/>
      <c r="C8535"/>
      <c r="D8535"/>
      <c r="E8535"/>
      <c r="F8535"/>
      <c r="G8535"/>
      <c r="H8535"/>
      <c r="I8535"/>
      <c r="J8535"/>
    </row>
    <row r="8536" spans="1:10" x14ac:dyDescent="0.3">
      <c r="A8536" s="957"/>
      <c r="B8536"/>
      <c r="C8536"/>
      <c r="D8536"/>
      <c r="E8536"/>
      <c r="F8536"/>
      <c r="G8536"/>
      <c r="H8536"/>
      <c r="I8536"/>
      <c r="J8536"/>
    </row>
    <row r="8537" spans="1:10" x14ac:dyDescent="0.3">
      <c r="A8537" s="957"/>
      <c r="B8537"/>
      <c r="C8537"/>
      <c r="D8537"/>
      <c r="E8537"/>
      <c r="F8537"/>
      <c r="G8537"/>
      <c r="H8537"/>
      <c r="I8537"/>
      <c r="J8537"/>
    </row>
    <row r="8538" spans="1:10" x14ac:dyDescent="0.3">
      <c r="A8538" s="957"/>
      <c r="B8538"/>
      <c r="C8538"/>
      <c r="D8538"/>
      <c r="E8538"/>
      <c r="F8538"/>
      <c r="G8538"/>
      <c r="H8538"/>
      <c r="I8538"/>
      <c r="J8538"/>
    </row>
    <row r="8539" spans="1:10" x14ac:dyDescent="0.3">
      <c r="A8539" s="957"/>
      <c r="B8539"/>
      <c r="C8539"/>
      <c r="D8539"/>
      <c r="E8539"/>
      <c r="F8539"/>
      <c r="G8539"/>
      <c r="H8539"/>
      <c r="I8539"/>
      <c r="J8539"/>
    </row>
    <row r="8540" spans="1:10" x14ac:dyDescent="0.3">
      <c r="A8540" s="957"/>
      <c r="B8540"/>
      <c r="C8540"/>
      <c r="D8540"/>
      <c r="E8540"/>
      <c r="F8540"/>
      <c r="G8540"/>
      <c r="H8540"/>
      <c r="I8540"/>
      <c r="J8540"/>
    </row>
    <row r="8541" spans="1:10" x14ac:dyDescent="0.3">
      <c r="A8541" s="957"/>
      <c r="B8541"/>
      <c r="C8541"/>
      <c r="D8541"/>
      <c r="E8541"/>
      <c r="F8541"/>
      <c r="G8541"/>
      <c r="H8541"/>
      <c r="I8541"/>
      <c r="J8541"/>
    </row>
    <row r="8542" spans="1:10" x14ac:dyDescent="0.3">
      <c r="A8542" s="957"/>
      <c r="B8542"/>
      <c r="C8542"/>
      <c r="D8542"/>
      <c r="E8542"/>
      <c r="F8542"/>
      <c r="G8542"/>
      <c r="H8542"/>
      <c r="I8542"/>
      <c r="J8542"/>
    </row>
    <row r="8543" spans="1:10" x14ac:dyDescent="0.3">
      <c r="A8543" s="957"/>
      <c r="B8543"/>
      <c r="C8543"/>
      <c r="D8543"/>
      <c r="E8543"/>
      <c r="F8543"/>
      <c r="G8543"/>
      <c r="H8543"/>
      <c r="I8543"/>
      <c r="J8543"/>
    </row>
    <row r="8544" spans="1:10" x14ac:dyDescent="0.3">
      <c r="A8544" s="957"/>
      <c r="B8544"/>
      <c r="C8544"/>
      <c r="D8544"/>
      <c r="E8544"/>
      <c r="F8544"/>
      <c r="G8544"/>
      <c r="H8544"/>
      <c r="I8544"/>
      <c r="J8544"/>
    </row>
    <row r="8545" spans="1:10" x14ac:dyDescent="0.3">
      <c r="A8545" s="957"/>
      <c r="B8545"/>
      <c r="C8545"/>
      <c r="D8545"/>
      <c r="E8545"/>
      <c r="F8545"/>
      <c r="G8545"/>
      <c r="H8545"/>
      <c r="I8545"/>
      <c r="J8545"/>
    </row>
    <row r="8546" spans="1:10" x14ac:dyDescent="0.3">
      <c r="A8546" s="957"/>
      <c r="B8546"/>
      <c r="C8546"/>
      <c r="D8546"/>
      <c r="E8546"/>
      <c r="F8546"/>
      <c r="G8546"/>
      <c r="H8546"/>
      <c r="I8546"/>
      <c r="J8546"/>
    </row>
    <row r="8547" spans="1:10" x14ac:dyDescent="0.3">
      <c r="A8547" s="957"/>
      <c r="B8547"/>
      <c r="C8547"/>
      <c r="D8547"/>
      <c r="E8547"/>
      <c r="F8547"/>
      <c r="G8547"/>
      <c r="H8547"/>
      <c r="I8547"/>
      <c r="J8547"/>
    </row>
    <row r="8548" spans="1:10" x14ac:dyDescent="0.3">
      <c r="A8548" s="957"/>
      <c r="B8548"/>
      <c r="C8548"/>
      <c r="D8548"/>
      <c r="E8548"/>
      <c r="F8548"/>
      <c r="G8548"/>
      <c r="H8548"/>
      <c r="I8548"/>
      <c r="J8548"/>
    </row>
    <row r="8549" spans="1:10" x14ac:dyDescent="0.3">
      <c r="A8549" s="957"/>
      <c r="B8549"/>
      <c r="C8549"/>
      <c r="D8549"/>
      <c r="E8549"/>
      <c r="F8549"/>
      <c r="G8549"/>
      <c r="H8549"/>
      <c r="I8549"/>
      <c r="J8549"/>
    </row>
    <row r="8550" spans="1:10" x14ac:dyDescent="0.3">
      <c r="A8550" s="957"/>
      <c r="B8550"/>
      <c r="C8550"/>
      <c r="D8550"/>
      <c r="E8550"/>
      <c r="F8550"/>
      <c r="G8550"/>
      <c r="H8550"/>
      <c r="I8550"/>
      <c r="J8550"/>
    </row>
    <row r="8551" spans="1:10" x14ac:dyDescent="0.3">
      <c r="A8551" s="957"/>
      <c r="B8551"/>
      <c r="C8551"/>
      <c r="D8551"/>
      <c r="E8551"/>
      <c r="F8551"/>
      <c r="G8551"/>
      <c r="H8551"/>
      <c r="I8551"/>
      <c r="J8551"/>
    </row>
    <row r="8552" spans="1:10" x14ac:dyDescent="0.3">
      <c r="A8552" s="957"/>
      <c r="B8552"/>
      <c r="C8552"/>
      <c r="D8552"/>
      <c r="E8552"/>
      <c r="F8552"/>
      <c r="G8552"/>
      <c r="H8552"/>
      <c r="I8552"/>
      <c r="J8552"/>
    </row>
    <row r="8553" spans="1:10" x14ac:dyDescent="0.3">
      <c r="A8553" s="957"/>
      <c r="B8553"/>
      <c r="C8553"/>
      <c r="D8553"/>
      <c r="E8553"/>
      <c r="F8553"/>
      <c r="G8553"/>
      <c r="H8553"/>
      <c r="I8553"/>
      <c r="J8553"/>
    </row>
    <row r="8554" spans="1:10" x14ac:dyDescent="0.3">
      <c r="A8554" s="957"/>
      <c r="B8554"/>
      <c r="C8554"/>
      <c r="D8554"/>
      <c r="E8554"/>
      <c r="F8554"/>
      <c r="G8554"/>
      <c r="H8554"/>
      <c r="I8554"/>
      <c r="J8554"/>
    </row>
    <row r="8555" spans="1:10" x14ac:dyDescent="0.3">
      <c r="A8555" s="957"/>
      <c r="B8555"/>
      <c r="C8555"/>
      <c r="D8555"/>
      <c r="E8555"/>
      <c r="F8555"/>
      <c r="G8555"/>
      <c r="H8555"/>
      <c r="I8555"/>
      <c r="J8555"/>
    </row>
    <row r="8556" spans="1:10" x14ac:dyDescent="0.3">
      <c r="A8556" s="957"/>
      <c r="B8556"/>
      <c r="C8556"/>
      <c r="D8556"/>
      <c r="E8556"/>
      <c r="F8556"/>
      <c r="G8556"/>
      <c r="H8556"/>
      <c r="I8556"/>
      <c r="J8556"/>
    </row>
    <row r="8557" spans="1:10" x14ac:dyDescent="0.3">
      <c r="A8557" s="957"/>
      <c r="B8557"/>
      <c r="C8557"/>
      <c r="D8557"/>
      <c r="E8557"/>
      <c r="F8557"/>
      <c r="G8557"/>
      <c r="H8557"/>
      <c r="I8557"/>
      <c r="J8557"/>
    </row>
    <row r="8558" spans="1:10" x14ac:dyDescent="0.3">
      <c r="A8558" s="957"/>
      <c r="B8558"/>
      <c r="C8558"/>
      <c r="D8558"/>
      <c r="E8558"/>
      <c r="F8558"/>
      <c r="G8558"/>
      <c r="H8558"/>
      <c r="I8558"/>
      <c r="J8558"/>
    </row>
    <row r="8559" spans="1:10" x14ac:dyDescent="0.3">
      <c r="A8559" s="957"/>
      <c r="B8559"/>
      <c r="C8559"/>
      <c r="D8559"/>
      <c r="E8559"/>
      <c r="F8559"/>
      <c r="G8559"/>
      <c r="H8559"/>
      <c r="I8559"/>
      <c r="J8559"/>
    </row>
    <row r="8560" spans="1:10" x14ac:dyDescent="0.3">
      <c r="A8560" s="957"/>
      <c r="B8560"/>
      <c r="C8560"/>
      <c r="D8560"/>
      <c r="E8560"/>
      <c r="F8560"/>
      <c r="G8560"/>
      <c r="H8560"/>
      <c r="I8560"/>
      <c r="J8560"/>
    </row>
    <row r="8561" spans="1:10" x14ac:dyDescent="0.3">
      <c r="A8561" s="957"/>
      <c r="B8561"/>
      <c r="C8561"/>
      <c r="D8561"/>
      <c r="E8561"/>
      <c r="F8561"/>
      <c r="G8561"/>
      <c r="H8561"/>
      <c r="I8561"/>
      <c r="J8561"/>
    </row>
    <row r="8562" spans="1:10" x14ac:dyDescent="0.3">
      <c r="A8562" s="957"/>
      <c r="B8562"/>
      <c r="C8562"/>
      <c r="D8562"/>
      <c r="E8562"/>
      <c r="F8562"/>
      <c r="G8562"/>
      <c r="H8562"/>
      <c r="I8562"/>
      <c r="J8562"/>
    </row>
    <row r="8563" spans="1:10" x14ac:dyDescent="0.3">
      <c r="A8563" s="957"/>
      <c r="B8563"/>
      <c r="C8563"/>
      <c r="D8563"/>
      <c r="E8563"/>
      <c r="F8563"/>
      <c r="G8563"/>
      <c r="H8563"/>
      <c r="I8563"/>
      <c r="J8563"/>
    </row>
    <row r="8564" spans="1:10" x14ac:dyDescent="0.3">
      <c r="A8564" s="957"/>
      <c r="B8564"/>
      <c r="C8564"/>
      <c r="D8564"/>
      <c r="E8564"/>
      <c r="F8564"/>
      <c r="G8564"/>
      <c r="H8564"/>
      <c r="I8564"/>
      <c r="J8564"/>
    </row>
    <row r="8565" spans="1:10" x14ac:dyDescent="0.3">
      <c r="A8565" s="957"/>
      <c r="B8565"/>
      <c r="C8565"/>
      <c r="D8565"/>
      <c r="E8565"/>
      <c r="F8565"/>
      <c r="G8565"/>
      <c r="H8565"/>
      <c r="I8565"/>
      <c r="J8565"/>
    </row>
    <row r="8566" spans="1:10" x14ac:dyDescent="0.3">
      <c r="A8566" s="957"/>
      <c r="B8566"/>
      <c r="C8566"/>
      <c r="D8566"/>
      <c r="E8566"/>
      <c r="F8566"/>
      <c r="G8566"/>
      <c r="H8566"/>
      <c r="I8566"/>
      <c r="J8566"/>
    </row>
    <row r="8567" spans="1:10" x14ac:dyDescent="0.3">
      <c r="A8567" s="957"/>
      <c r="B8567"/>
      <c r="C8567"/>
      <c r="D8567"/>
      <c r="E8567"/>
      <c r="F8567"/>
      <c r="G8567"/>
      <c r="H8567"/>
      <c r="I8567"/>
      <c r="J8567"/>
    </row>
    <row r="8568" spans="1:10" x14ac:dyDescent="0.3">
      <c r="A8568" s="957"/>
      <c r="B8568"/>
      <c r="C8568"/>
      <c r="D8568"/>
      <c r="E8568"/>
      <c r="F8568"/>
      <c r="G8568"/>
      <c r="H8568"/>
      <c r="I8568"/>
      <c r="J8568"/>
    </row>
    <row r="8569" spans="1:10" x14ac:dyDescent="0.3">
      <c r="A8569" s="957"/>
      <c r="B8569"/>
      <c r="C8569"/>
      <c r="D8569"/>
      <c r="E8569"/>
      <c r="F8569"/>
      <c r="G8569"/>
      <c r="H8569"/>
      <c r="I8569"/>
      <c r="J8569"/>
    </row>
    <row r="8570" spans="1:10" x14ac:dyDescent="0.3">
      <c r="A8570" s="957"/>
      <c r="B8570"/>
      <c r="C8570"/>
      <c r="D8570"/>
      <c r="E8570"/>
      <c r="F8570"/>
      <c r="G8570"/>
      <c r="H8570"/>
      <c r="I8570"/>
      <c r="J8570"/>
    </row>
    <row r="8571" spans="1:10" x14ac:dyDescent="0.3">
      <c r="A8571" s="957"/>
      <c r="B8571"/>
      <c r="C8571"/>
      <c r="D8571"/>
      <c r="E8571"/>
      <c r="F8571"/>
      <c r="G8571"/>
      <c r="H8571"/>
      <c r="I8571"/>
      <c r="J8571"/>
    </row>
    <row r="8572" spans="1:10" x14ac:dyDescent="0.3">
      <c r="A8572" s="957"/>
      <c r="B8572"/>
      <c r="C8572"/>
      <c r="D8572"/>
      <c r="E8572"/>
      <c r="F8572"/>
      <c r="G8572"/>
      <c r="H8572"/>
      <c r="I8572"/>
      <c r="J8572"/>
    </row>
    <row r="8573" spans="1:10" x14ac:dyDescent="0.3">
      <c r="A8573" s="957"/>
      <c r="B8573"/>
      <c r="C8573"/>
      <c r="D8573"/>
      <c r="E8573"/>
      <c r="F8573"/>
      <c r="G8573"/>
      <c r="H8573"/>
      <c r="I8573"/>
      <c r="J8573"/>
    </row>
    <row r="8574" spans="1:10" x14ac:dyDescent="0.3">
      <c r="A8574" s="957"/>
      <c r="B8574"/>
      <c r="C8574"/>
      <c r="D8574"/>
      <c r="E8574"/>
      <c r="F8574"/>
      <c r="G8574"/>
      <c r="H8574"/>
      <c r="I8574"/>
      <c r="J8574"/>
    </row>
    <row r="8575" spans="1:10" x14ac:dyDescent="0.3">
      <c r="A8575" s="957"/>
      <c r="B8575"/>
      <c r="C8575"/>
      <c r="D8575"/>
      <c r="E8575"/>
      <c r="F8575"/>
      <c r="G8575"/>
      <c r="H8575"/>
      <c r="I8575"/>
      <c r="J8575"/>
    </row>
    <row r="8576" spans="1:10" x14ac:dyDescent="0.3">
      <c r="A8576" s="957"/>
      <c r="B8576"/>
      <c r="C8576"/>
      <c r="D8576"/>
      <c r="E8576"/>
      <c r="F8576"/>
      <c r="G8576"/>
      <c r="H8576"/>
      <c r="I8576"/>
      <c r="J8576"/>
    </row>
    <row r="8577" spans="1:10" x14ac:dyDescent="0.3">
      <c r="A8577" s="957"/>
      <c r="B8577"/>
      <c r="C8577"/>
      <c r="D8577"/>
      <c r="E8577"/>
      <c r="F8577"/>
      <c r="G8577"/>
      <c r="H8577"/>
      <c r="I8577"/>
      <c r="J8577"/>
    </row>
    <row r="8578" spans="1:10" x14ac:dyDescent="0.3">
      <c r="A8578" s="957"/>
      <c r="B8578"/>
      <c r="C8578"/>
      <c r="D8578"/>
      <c r="E8578"/>
      <c r="F8578"/>
      <c r="G8578"/>
      <c r="H8578"/>
      <c r="I8578"/>
      <c r="J8578"/>
    </row>
    <row r="8579" spans="1:10" x14ac:dyDescent="0.3">
      <c r="A8579" s="957"/>
      <c r="B8579"/>
      <c r="C8579"/>
      <c r="D8579"/>
      <c r="E8579"/>
      <c r="F8579"/>
      <c r="G8579"/>
      <c r="H8579"/>
      <c r="I8579"/>
      <c r="J8579"/>
    </row>
    <row r="8580" spans="1:10" x14ac:dyDescent="0.3">
      <c r="A8580" s="957"/>
      <c r="B8580"/>
      <c r="C8580"/>
      <c r="D8580"/>
      <c r="E8580"/>
      <c r="F8580"/>
      <c r="G8580"/>
      <c r="H8580"/>
      <c r="I8580"/>
      <c r="J8580"/>
    </row>
    <row r="8581" spans="1:10" x14ac:dyDescent="0.3">
      <c r="A8581" s="957"/>
      <c r="B8581"/>
      <c r="C8581"/>
      <c r="D8581"/>
      <c r="E8581"/>
      <c r="F8581"/>
      <c r="G8581"/>
      <c r="H8581"/>
      <c r="I8581"/>
      <c r="J8581"/>
    </row>
    <row r="8582" spans="1:10" x14ac:dyDescent="0.3">
      <c r="A8582" s="957"/>
      <c r="B8582"/>
      <c r="C8582"/>
      <c r="D8582"/>
      <c r="E8582"/>
      <c r="F8582"/>
      <c r="G8582"/>
      <c r="H8582"/>
      <c r="I8582"/>
      <c r="J8582"/>
    </row>
    <row r="8583" spans="1:10" x14ac:dyDescent="0.3">
      <c r="A8583" s="957"/>
      <c r="B8583"/>
      <c r="C8583"/>
      <c r="D8583"/>
      <c r="E8583"/>
      <c r="F8583"/>
      <c r="G8583"/>
      <c r="H8583"/>
      <c r="I8583"/>
      <c r="J8583"/>
    </row>
    <row r="8584" spans="1:10" x14ac:dyDescent="0.3">
      <c r="A8584" s="957"/>
      <c r="B8584"/>
      <c r="C8584"/>
      <c r="D8584"/>
      <c r="E8584"/>
      <c r="F8584"/>
      <c r="G8584"/>
      <c r="H8584"/>
      <c r="I8584"/>
      <c r="J8584"/>
    </row>
    <row r="8585" spans="1:10" x14ac:dyDescent="0.3">
      <c r="A8585" s="957"/>
      <c r="B8585"/>
      <c r="C8585"/>
      <c r="D8585"/>
      <c r="E8585"/>
      <c r="F8585"/>
      <c r="G8585"/>
      <c r="H8585"/>
      <c r="I8585"/>
      <c r="J8585"/>
    </row>
    <row r="8586" spans="1:10" x14ac:dyDescent="0.3">
      <c r="A8586" s="957"/>
      <c r="B8586"/>
      <c r="C8586"/>
      <c r="D8586"/>
      <c r="E8586"/>
      <c r="F8586"/>
      <c r="G8586"/>
      <c r="H8586"/>
      <c r="I8586"/>
      <c r="J8586"/>
    </row>
    <row r="8587" spans="1:10" x14ac:dyDescent="0.3">
      <c r="A8587" s="957"/>
      <c r="B8587"/>
      <c r="C8587"/>
      <c r="D8587"/>
      <c r="E8587"/>
      <c r="F8587"/>
      <c r="G8587"/>
      <c r="H8587"/>
      <c r="I8587"/>
      <c r="J8587"/>
    </row>
    <row r="8588" spans="1:10" x14ac:dyDescent="0.3">
      <c r="A8588" s="957"/>
      <c r="B8588"/>
      <c r="C8588"/>
      <c r="D8588"/>
      <c r="E8588"/>
      <c r="F8588"/>
      <c r="G8588"/>
      <c r="H8588"/>
      <c r="I8588"/>
      <c r="J8588"/>
    </row>
    <row r="8589" spans="1:10" x14ac:dyDescent="0.3">
      <c r="A8589" s="957"/>
      <c r="B8589"/>
      <c r="C8589"/>
      <c r="D8589"/>
      <c r="E8589"/>
      <c r="F8589"/>
      <c r="G8589"/>
      <c r="H8589"/>
      <c r="I8589"/>
      <c r="J8589"/>
    </row>
    <row r="8590" spans="1:10" x14ac:dyDescent="0.3">
      <c r="A8590" s="957"/>
      <c r="B8590"/>
      <c r="C8590"/>
      <c r="D8590"/>
      <c r="E8590"/>
      <c r="F8590"/>
      <c r="G8590"/>
      <c r="H8590"/>
      <c r="I8590"/>
      <c r="J8590"/>
    </row>
    <row r="8591" spans="1:10" x14ac:dyDescent="0.3">
      <c r="A8591" s="957"/>
      <c r="B8591"/>
      <c r="C8591"/>
      <c r="D8591"/>
      <c r="E8591"/>
      <c r="F8591"/>
      <c r="G8591"/>
      <c r="H8591"/>
      <c r="I8591"/>
      <c r="J8591"/>
    </row>
    <row r="8592" spans="1:10" x14ac:dyDescent="0.3">
      <c r="A8592" s="957"/>
      <c r="B8592"/>
      <c r="C8592"/>
      <c r="D8592"/>
      <c r="E8592"/>
      <c r="F8592"/>
      <c r="G8592"/>
      <c r="H8592"/>
      <c r="I8592"/>
      <c r="J8592"/>
    </row>
    <row r="8593" spans="1:10" x14ac:dyDescent="0.3">
      <c r="A8593" s="957"/>
      <c r="B8593"/>
      <c r="C8593"/>
      <c r="D8593"/>
      <c r="E8593"/>
      <c r="F8593"/>
      <c r="G8593"/>
      <c r="H8593"/>
      <c r="I8593"/>
      <c r="J8593"/>
    </row>
    <row r="8594" spans="1:10" x14ac:dyDescent="0.3">
      <c r="A8594" s="957"/>
      <c r="B8594"/>
      <c r="C8594"/>
      <c r="D8594"/>
      <c r="E8594"/>
      <c r="F8594"/>
      <c r="G8594"/>
      <c r="H8594"/>
      <c r="I8594"/>
      <c r="J8594"/>
    </row>
    <row r="8595" spans="1:10" x14ac:dyDescent="0.3">
      <c r="A8595" s="957"/>
      <c r="B8595"/>
      <c r="C8595"/>
      <c r="D8595"/>
      <c r="E8595"/>
      <c r="F8595"/>
      <c r="G8595"/>
      <c r="H8595"/>
      <c r="I8595"/>
      <c r="J8595"/>
    </row>
    <row r="8596" spans="1:10" x14ac:dyDescent="0.3">
      <c r="A8596" s="957"/>
      <c r="B8596"/>
      <c r="C8596"/>
      <c r="D8596"/>
      <c r="E8596"/>
      <c r="F8596"/>
      <c r="G8596"/>
      <c r="H8596"/>
      <c r="I8596"/>
      <c r="J8596"/>
    </row>
    <row r="8597" spans="1:10" x14ac:dyDescent="0.3">
      <c r="A8597" s="957"/>
      <c r="B8597"/>
      <c r="C8597"/>
      <c r="D8597"/>
      <c r="E8597"/>
      <c r="F8597"/>
      <c r="G8597"/>
      <c r="H8597"/>
      <c r="I8597"/>
      <c r="J8597"/>
    </row>
    <row r="8598" spans="1:10" x14ac:dyDescent="0.3">
      <c r="A8598" s="957"/>
      <c r="B8598"/>
      <c r="C8598"/>
      <c r="D8598"/>
      <c r="E8598"/>
      <c r="F8598"/>
      <c r="G8598"/>
      <c r="H8598"/>
      <c r="I8598"/>
      <c r="J8598"/>
    </row>
    <row r="8599" spans="1:10" x14ac:dyDescent="0.3">
      <c r="A8599" s="957"/>
      <c r="B8599"/>
      <c r="C8599"/>
      <c r="D8599"/>
      <c r="E8599"/>
      <c r="F8599"/>
      <c r="G8599"/>
      <c r="H8599"/>
      <c r="I8599"/>
      <c r="J8599"/>
    </row>
    <row r="8600" spans="1:10" x14ac:dyDescent="0.3">
      <c r="A8600" s="957"/>
      <c r="B8600"/>
      <c r="C8600"/>
      <c r="D8600"/>
      <c r="E8600"/>
      <c r="F8600"/>
      <c r="G8600"/>
      <c r="H8600"/>
      <c r="I8600"/>
      <c r="J8600"/>
    </row>
    <row r="8601" spans="1:10" x14ac:dyDescent="0.3">
      <c r="A8601" s="957"/>
      <c r="B8601"/>
      <c r="C8601"/>
      <c r="D8601"/>
      <c r="E8601"/>
      <c r="F8601"/>
      <c r="G8601"/>
      <c r="H8601"/>
      <c r="I8601"/>
      <c r="J8601"/>
    </row>
    <row r="8602" spans="1:10" x14ac:dyDescent="0.3">
      <c r="A8602" s="957"/>
      <c r="B8602"/>
      <c r="C8602"/>
      <c r="D8602"/>
      <c r="E8602"/>
      <c r="F8602"/>
      <c r="G8602"/>
      <c r="H8602"/>
      <c r="I8602"/>
      <c r="J8602"/>
    </row>
    <row r="8603" spans="1:10" x14ac:dyDescent="0.3">
      <c r="A8603" s="957"/>
      <c r="B8603"/>
      <c r="C8603"/>
      <c r="D8603"/>
      <c r="E8603"/>
      <c r="F8603"/>
      <c r="G8603"/>
      <c r="H8603"/>
      <c r="I8603"/>
      <c r="J8603"/>
    </row>
    <row r="8604" spans="1:10" x14ac:dyDescent="0.3">
      <c r="A8604" s="957"/>
      <c r="B8604"/>
      <c r="C8604"/>
      <c r="D8604"/>
      <c r="E8604"/>
      <c r="F8604"/>
      <c r="G8604"/>
      <c r="H8604"/>
      <c r="I8604"/>
      <c r="J8604"/>
    </row>
    <row r="8605" spans="1:10" x14ac:dyDescent="0.3">
      <c r="A8605" s="957"/>
      <c r="B8605"/>
      <c r="C8605"/>
      <c r="D8605"/>
      <c r="E8605"/>
      <c r="F8605"/>
      <c r="G8605"/>
      <c r="H8605"/>
      <c r="I8605"/>
      <c r="J8605"/>
    </row>
    <row r="8606" spans="1:10" x14ac:dyDescent="0.3">
      <c r="A8606" s="957"/>
      <c r="B8606"/>
      <c r="C8606"/>
      <c r="D8606"/>
      <c r="E8606"/>
      <c r="F8606"/>
      <c r="G8606"/>
      <c r="H8606"/>
      <c r="I8606"/>
      <c r="J8606"/>
    </row>
    <row r="8607" spans="1:10" x14ac:dyDescent="0.3">
      <c r="A8607" s="957"/>
      <c r="B8607"/>
      <c r="C8607"/>
      <c r="D8607"/>
      <c r="E8607"/>
      <c r="F8607"/>
      <c r="G8607"/>
      <c r="H8607"/>
      <c r="I8607"/>
      <c r="J8607"/>
    </row>
    <row r="8608" spans="1:10" x14ac:dyDescent="0.3">
      <c r="A8608" s="957"/>
      <c r="B8608"/>
      <c r="C8608"/>
      <c r="D8608"/>
      <c r="E8608"/>
      <c r="F8608"/>
      <c r="G8608"/>
      <c r="H8608"/>
      <c r="I8608"/>
      <c r="J8608"/>
    </row>
    <row r="8609" spans="1:10" x14ac:dyDescent="0.3">
      <c r="A8609" s="957"/>
      <c r="B8609"/>
      <c r="C8609"/>
      <c r="D8609"/>
      <c r="E8609"/>
      <c r="F8609"/>
      <c r="G8609"/>
      <c r="H8609"/>
      <c r="I8609"/>
      <c r="J8609"/>
    </row>
    <row r="8610" spans="1:10" x14ac:dyDescent="0.3">
      <c r="A8610" s="957"/>
      <c r="B8610"/>
      <c r="C8610"/>
      <c r="D8610"/>
      <c r="E8610"/>
      <c r="F8610"/>
      <c r="G8610"/>
      <c r="H8610"/>
      <c r="I8610"/>
      <c r="J8610"/>
    </row>
    <row r="8611" spans="1:10" x14ac:dyDescent="0.3">
      <c r="A8611" s="957"/>
      <c r="B8611"/>
      <c r="C8611"/>
      <c r="D8611"/>
      <c r="E8611"/>
      <c r="F8611"/>
      <c r="G8611"/>
      <c r="H8611"/>
      <c r="I8611"/>
      <c r="J8611"/>
    </row>
    <row r="8612" spans="1:10" x14ac:dyDescent="0.3">
      <c r="A8612" s="957"/>
      <c r="B8612"/>
      <c r="C8612"/>
      <c r="D8612"/>
      <c r="E8612"/>
      <c r="F8612"/>
      <c r="G8612"/>
      <c r="H8612"/>
      <c r="I8612"/>
      <c r="J8612"/>
    </row>
    <row r="8613" spans="1:10" x14ac:dyDescent="0.3">
      <c r="A8613" s="957"/>
      <c r="B8613"/>
      <c r="C8613"/>
      <c r="D8613"/>
      <c r="E8613"/>
      <c r="F8613"/>
      <c r="G8613"/>
      <c r="H8613"/>
      <c r="I8613"/>
      <c r="J8613"/>
    </row>
    <row r="8614" spans="1:10" x14ac:dyDescent="0.3">
      <c r="A8614" s="957"/>
      <c r="B8614"/>
      <c r="C8614"/>
      <c r="D8614"/>
      <c r="E8614"/>
      <c r="F8614"/>
      <c r="G8614"/>
      <c r="H8614"/>
      <c r="I8614"/>
      <c r="J8614"/>
    </row>
    <row r="8615" spans="1:10" x14ac:dyDescent="0.3">
      <c r="A8615" s="957"/>
      <c r="B8615"/>
      <c r="C8615"/>
      <c r="D8615"/>
      <c r="E8615"/>
      <c r="F8615"/>
      <c r="G8615"/>
      <c r="H8615"/>
      <c r="I8615"/>
      <c r="J8615"/>
    </row>
    <row r="8616" spans="1:10" x14ac:dyDescent="0.3">
      <c r="A8616" s="957"/>
      <c r="B8616"/>
      <c r="C8616"/>
      <c r="D8616"/>
      <c r="E8616"/>
      <c r="F8616"/>
      <c r="G8616"/>
      <c r="H8616"/>
      <c r="I8616"/>
      <c r="J8616"/>
    </row>
    <row r="8617" spans="1:10" x14ac:dyDescent="0.3">
      <c r="A8617" s="957"/>
      <c r="B8617"/>
      <c r="C8617"/>
      <c r="D8617"/>
      <c r="E8617"/>
      <c r="F8617"/>
      <c r="G8617"/>
      <c r="H8617"/>
      <c r="I8617"/>
      <c r="J8617"/>
    </row>
    <row r="8618" spans="1:10" x14ac:dyDescent="0.3">
      <c r="A8618" s="957"/>
      <c r="B8618"/>
      <c r="C8618"/>
      <c r="D8618"/>
      <c r="E8618"/>
      <c r="F8618"/>
      <c r="G8618"/>
      <c r="H8618"/>
      <c r="I8618"/>
      <c r="J8618"/>
    </row>
    <row r="8619" spans="1:10" x14ac:dyDescent="0.3">
      <c r="A8619" s="957"/>
      <c r="B8619"/>
      <c r="C8619"/>
      <c r="D8619"/>
      <c r="E8619"/>
      <c r="F8619"/>
      <c r="G8619"/>
      <c r="H8619"/>
      <c r="I8619"/>
      <c r="J8619"/>
    </row>
    <row r="8620" spans="1:10" x14ac:dyDescent="0.3">
      <c r="A8620" s="957"/>
      <c r="B8620"/>
      <c r="C8620"/>
      <c r="D8620"/>
      <c r="E8620"/>
      <c r="F8620"/>
      <c r="G8620"/>
      <c r="H8620"/>
      <c r="I8620"/>
      <c r="J8620"/>
    </row>
    <row r="8621" spans="1:10" x14ac:dyDescent="0.3">
      <c r="A8621" s="957"/>
      <c r="B8621"/>
      <c r="C8621"/>
      <c r="D8621"/>
      <c r="E8621"/>
      <c r="F8621"/>
      <c r="G8621"/>
      <c r="H8621"/>
      <c r="I8621"/>
      <c r="J8621"/>
    </row>
    <row r="8622" spans="1:10" x14ac:dyDescent="0.3">
      <c r="A8622" s="957"/>
      <c r="B8622"/>
      <c r="C8622"/>
      <c r="D8622"/>
      <c r="E8622"/>
      <c r="F8622"/>
      <c r="G8622"/>
      <c r="H8622"/>
      <c r="I8622"/>
      <c r="J8622"/>
    </row>
    <row r="8623" spans="1:10" x14ac:dyDescent="0.3">
      <c r="A8623" s="957"/>
      <c r="B8623"/>
      <c r="C8623"/>
      <c r="D8623"/>
      <c r="E8623"/>
      <c r="F8623"/>
      <c r="G8623"/>
      <c r="H8623"/>
      <c r="I8623"/>
      <c r="J8623"/>
    </row>
    <row r="8624" spans="1:10" x14ac:dyDescent="0.3">
      <c r="A8624" s="957"/>
      <c r="B8624"/>
      <c r="C8624"/>
      <c r="D8624"/>
      <c r="E8624"/>
      <c r="F8624"/>
      <c r="G8624"/>
      <c r="H8624"/>
      <c r="I8624"/>
      <c r="J8624"/>
    </row>
    <row r="8625" spans="1:10" x14ac:dyDescent="0.3">
      <c r="A8625" s="957"/>
      <c r="B8625"/>
      <c r="C8625"/>
      <c r="D8625"/>
      <c r="E8625"/>
      <c r="F8625"/>
      <c r="G8625"/>
      <c r="H8625"/>
      <c r="I8625"/>
      <c r="J8625"/>
    </row>
    <row r="8626" spans="1:10" x14ac:dyDescent="0.3">
      <c r="A8626" s="957"/>
      <c r="B8626"/>
      <c r="C8626"/>
      <c r="D8626"/>
      <c r="E8626"/>
      <c r="F8626"/>
      <c r="G8626"/>
      <c r="H8626"/>
      <c r="I8626"/>
      <c r="J8626"/>
    </row>
    <row r="8627" spans="1:10" x14ac:dyDescent="0.3">
      <c r="A8627" s="957"/>
      <c r="B8627"/>
      <c r="C8627"/>
      <c r="D8627"/>
      <c r="E8627"/>
      <c r="F8627"/>
      <c r="G8627"/>
      <c r="H8627"/>
      <c r="I8627"/>
      <c r="J8627"/>
    </row>
    <row r="8628" spans="1:10" x14ac:dyDescent="0.3">
      <c r="A8628" s="957"/>
      <c r="B8628"/>
      <c r="C8628"/>
      <c r="D8628"/>
      <c r="E8628"/>
      <c r="F8628"/>
      <c r="G8628"/>
      <c r="H8628"/>
      <c r="I8628"/>
      <c r="J8628"/>
    </row>
    <row r="8629" spans="1:10" x14ac:dyDescent="0.3">
      <c r="A8629" s="957"/>
      <c r="B8629"/>
      <c r="C8629"/>
      <c r="D8629"/>
      <c r="E8629"/>
      <c r="F8629"/>
      <c r="G8629"/>
      <c r="H8629"/>
      <c r="I8629"/>
      <c r="J8629"/>
    </row>
    <row r="8630" spans="1:10" x14ac:dyDescent="0.3">
      <c r="A8630" s="957"/>
      <c r="B8630"/>
      <c r="C8630"/>
      <c r="D8630"/>
      <c r="E8630"/>
      <c r="F8630"/>
      <c r="G8630"/>
      <c r="H8630"/>
      <c r="I8630"/>
      <c r="J8630"/>
    </row>
    <row r="8631" spans="1:10" x14ac:dyDescent="0.3">
      <c r="A8631" s="957"/>
      <c r="B8631"/>
      <c r="C8631"/>
      <c r="D8631"/>
      <c r="E8631"/>
      <c r="F8631"/>
      <c r="G8631"/>
      <c r="H8631"/>
      <c r="I8631"/>
      <c r="J8631"/>
    </row>
    <row r="8632" spans="1:10" x14ac:dyDescent="0.3">
      <c r="A8632" s="957"/>
      <c r="B8632"/>
      <c r="C8632"/>
      <c r="D8632"/>
      <c r="E8632"/>
      <c r="F8632"/>
      <c r="G8632"/>
      <c r="H8632"/>
      <c r="I8632"/>
      <c r="J8632"/>
    </row>
    <row r="8633" spans="1:10" x14ac:dyDescent="0.3">
      <c r="A8633" s="957"/>
      <c r="B8633"/>
      <c r="C8633"/>
      <c r="D8633"/>
      <c r="E8633"/>
      <c r="F8633"/>
      <c r="G8633"/>
      <c r="H8633"/>
      <c r="I8633"/>
      <c r="J8633"/>
    </row>
    <row r="8634" spans="1:10" x14ac:dyDescent="0.3">
      <c r="A8634" s="957"/>
      <c r="B8634"/>
      <c r="C8634"/>
      <c r="D8634"/>
      <c r="E8634"/>
      <c r="F8634"/>
      <c r="G8634"/>
      <c r="H8634"/>
      <c r="I8634"/>
      <c r="J8634"/>
    </row>
    <row r="8635" spans="1:10" x14ac:dyDescent="0.3">
      <c r="A8635" s="957"/>
      <c r="B8635"/>
      <c r="C8635"/>
      <c r="D8635"/>
      <c r="E8635"/>
      <c r="F8635"/>
      <c r="G8635"/>
      <c r="H8635"/>
      <c r="I8635"/>
      <c r="J8635"/>
    </row>
    <row r="8636" spans="1:10" x14ac:dyDescent="0.3">
      <c r="A8636" s="957"/>
      <c r="B8636"/>
      <c r="C8636"/>
      <c r="D8636"/>
      <c r="E8636"/>
      <c r="F8636"/>
      <c r="G8636"/>
      <c r="H8636"/>
      <c r="I8636"/>
      <c r="J8636"/>
    </row>
    <row r="8637" spans="1:10" x14ac:dyDescent="0.3">
      <c r="A8637" s="957"/>
      <c r="B8637"/>
      <c r="C8637"/>
      <c r="D8637"/>
      <c r="E8637"/>
      <c r="F8637"/>
      <c r="G8637"/>
      <c r="H8637"/>
      <c r="I8637"/>
      <c r="J8637"/>
    </row>
    <row r="8638" spans="1:10" x14ac:dyDescent="0.3">
      <c r="A8638" s="957"/>
      <c r="B8638"/>
      <c r="C8638"/>
      <c r="D8638"/>
      <c r="E8638"/>
      <c r="F8638"/>
      <c r="G8638"/>
      <c r="H8638"/>
      <c r="I8638"/>
      <c r="J8638"/>
    </row>
    <row r="8639" spans="1:10" x14ac:dyDescent="0.3">
      <c r="A8639" s="957"/>
      <c r="B8639"/>
      <c r="C8639"/>
      <c r="D8639"/>
      <c r="E8639"/>
      <c r="F8639"/>
      <c r="G8639"/>
      <c r="H8639"/>
      <c r="I8639"/>
      <c r="J8639"/>
    </row>
    <row r="8640" spans="1:10" x14ac:dyDescent="0.3">
      <c r="A8640" s="957"/>
      <c r="B8640"/>
      <c r="C8640"/>
      <c r="D8640"/>
      <c r="E8640"/>
      <c r="F8640"/>
      <c r="G8640"/>
      <c r="H8640"/>
      <c r="I8640"/>
      <c r="J8640"/>
    </row>
    <row r="8641" spans="1:10" x14ac:dyDescent="0.3">
      <c r="A8641" s="957"/>
      <c r="B8641"/>
      <c r="C8641"/>
      <c r="D8641"/>
      <c r="E8641"/>
      <c r="F8641"/>
      <c r="G8641"/>
      <c r="H8641"/>
      <c r="I8641"/>
      <c r="J8641"/>
    </row>
    <row r="8642" spans="1:10" x14ac:dyDescent="0.3">
      <c r="A8642" s="957"/>
      <c r="B8642"/>
      <c r="C8642"/>
      <c r="D8642"/>
      <c r="E8642"/>
      <c r="F8642"/>
      <c r="G8642"/>
      <c r="H8642"/>
      <c r="I8642"/>
      <c r="J8642"/>
    </row>
    <row r="8643" spans="1:10" x14ac:dyDescent="0.3">
      <c r="A8643" s="957"/>
      <c r="B8643"/>
      <c r="C8643"/>
      <c r="D8643"/>
      <c r="E8643"/>
      <c r="F8643"/>
      <c r="G8643"/>
      <c r="H8643"/>
      <c r="I8643"/>
      <c r="J8643"/>
    </row>
    <row r="8644" spans="1:10" x14ac:dyDescent="0.3">
      <c r="A8644" s="957"/>
      <c r="B8644"/>
      <c r="C8644"/>
      <c r="D8644"/>
      <c r="E8644"/>
      <c r="F8644"/>
      <c r="G8644"/>
      <c r="H8644"/>
      <c r="I8644"/>
      <c r="J8644"/>
    </row>
    <row r="8645" spans="1:10" x14ac:dyDescent="0.3">
      <c r="A8645" s="957"/>
      <c r="B8645"/>
      <c r="C8645"/>
      <c r="D8645"/>
      <c r="E8645"/>
      <c r="F8645"/>
      <c r="G8645"/>
      <c r="H8645"/>
      <c r="I8645"/>
      <c r="J8645"/>
    </row>
    <row r="8646" spans="1:10" x14ac:dyDescent="0.3">
      <c r="A8646" s="957"/>
      <c r="B8646"/>
      <c r="C8646"/>
      <c r="D8646"/>
      <c r="E8646"/>
      <c r="F8646"/>
      <c r="G8646"/>
      <c r="H8646"/>
      <c r="I8646"/>
      <c r="J8646"/>
    </row>
    <row r="8647" spans="1:10" x14ac:dyDescent="0.3">
      <c r="A8647" s="957"/>
      <c r="B8647"/>
      <c r="C8647"/>
      <c r="D8647"/>
      <c r="E8647"/>
      <c r="F8647"/>
      <c r="G8647"/>
      <c r="H8647"/>
      <c r="I8647"/>
      <c r="J8647"/>
    </row>
    <row r="8648" spans="1:10" x14ac:dyDescent="0.3">
      <c r="A8648" s="957"/>
      <c r="B8648"/>
      <c r="C8648"/>
      <c r="D8648"/>
      <c r="E8648"/>
      <c r="F8648"/>
      <c r="G8648"/>
      <c r="H8648"/>
      <c r="I8648"/>
      <c r="J8648"/>
    </row>
    <row r="8649" spans="1:10" x14ac:dyDescent="0.3">
      <c r="A8649" s="957"/>
      <c r="B8649"/>
      <c r="C8649"/>
      <c r="D8649"/>
      <c r="E8649"/>
      <c r="F8649"/>
      <c r="G8649"/>
      <c r="H8649"/>
      <c r="I8649"/>
      <c r="J8649"/>
    </row>
    <row r="8650" spans="1:10" x14ac:dyDescent="0.3">
      <c r="A8650" s="957"/>
      <c r="B8650"/>
      <c r="C8650"/>
      <c r="D8650"/>
      <c r="E8650"/>
      <c r="F8650"/>
      <c r="G8650"/>
      <c r="H8650"/>
      <c r="I8650"/>
      <c r="J8650"/>
    </row>
    <row r="8651" spans="1:10" x14ac:dyDescent="0.3">
      <c r="A8651" s="957"/>
      <c r="B8651"/>
      <c r="C8651"/>
      <c r="D8651"/>
      <c r="E8651"/>
      <c r="F8651"/>
      <c r="G8651"/>
      <c r="H8651"/>
      <c r="I8651"/>
      <c r="J8651"/>
    </row>
    <row r="8652" spans="1:10" x14ac:dyDescent="0.3">
      <c r="A8652" s="957"/>
      <c r="B8652"/>
      <c r="C8652"/>
      <c r="D8652"/>
      <c r="E8652"/>
      <c r="F8652"/>
      <c r="G8652"/>
      <c r="H8652"/>
      <c r="I8652"/>
      <c r="J8652"/>
    </row>
    <row r="8653" spans="1:10" x14ac:dyDescent="0.3">
      <c r="A8653" s="957"/>
      <c r="B8653"/>
      <c r="C8653"/>
      <c r="D8653"/>
      <c r="E8653"/>
      <c r="F8653"/>
      <c r="G8653"/>
      <c r="H8653"/>
      <c r="I8653"/>
      <c r="J8653"/>
    </row>
    <row r="8654" spans="1:10" x14ac:dyDescent="0.3">
      <c r="A8654" s="957"/>
      <c r="B8654"/>
      <c r="C8654"/>
      <c r="D8654"/>
      <c r="E8654"/>
      <c r="F8654"/>
      <c r="G8654"/>
      <c r="H8654"/>
      <c r="I8654"/>
      <c r="J8654"/>
    </row>
    <row r="8655" spans="1:10" x14ac:dyDescent="0.3">
      <c r="A8655" s="957"/>
      <c r="B8655"/>
      <c r="C8655"/>
      <c r="D8655"/>
      <c r="E8655"/>
      <c r="F8655"/>
      <c r="G8655"/>
      <c r="H8655"/>
      <c r="I8655"/>
      <c r="J8655"/>
    </row>
    <row r="8656" spans="1:10" x14ac:dyDescent="0.3">
      <c r="A8656" s="957"/>
      <c r="B8656"/>
      <c r="C8656"/>
      <c r="D8656"/>
      <c r="E8656"/>
      <c r="F8656"/>
      <c r="G8656"/>
      <c r="H8656"/>
      <c r="I8656"/>
      <c r="J8656"/>
    </row>
    <row r="8657" spans="1:10" x14ac:dyDescent="0.3">
      <c r="A8657" s="957"/>
      <c r="B8657"/>
      <c r="C8657"/>
      <c r="D8657"/>
      <c r="E8657"/>
      <c r="F8657"/>
      <c r="G8657"/>
      <c r="H8657"/>
      <c r="I8657"/>
      <c r="J8657"/>
    </row>
    <row r="8658" spans="1:10" x14ac:dyDescent="0.3">
      <c r="A8658" s="957"/>
      <c r="B8658"/>
      <c r="C8658"/>
      <c r="D8658"/>
      <c r="E8658"/>
      <c r="F8658"/>
      <c r="G8658"/>
      <c r="H8658"/>
      <c r="I8658"/>
      <c r="J8658"/>
    </row>
    <row r="8659" spans="1:10" x14ac:dyDescent="0.3">
      <c r="A8659" s="957"/>
      <c r="B8659"/>
      <c r="C8659"/>
      <c r="D8659"/>
      <c r="E8659"/>
      <c r="F8659"/>
      <c r="G8659"/>
      <c r="H8659"/>
      <c r="I8659"/>
      <c r="J8659"/>
    </row>
    <row r="8660" spans="1:10" x14ac:dyDescent="0.3">
      <c r="A8660" s="957"/>
      <c r="B8660"/>
      <c r="C8660"/>
      <c r="D8660"/>
      <c r="E8660"/>
      <c r="F8660"/>
      <c r="G8660"/>
      <c r="H8660"/>
      <c r="I8660"/>
      <c r="J8660"/>
    </row>
    <row r="8661" spans="1:10" x14ac:dyDescent="0.3">
      <c r="A8661" s="957"/>
      <c r="B8661"/>
      <c r="C8661"/>
      <c r="D8661"/>
      <c r="E8661"/>
      <c r="F8661"/>
      <c r="G8661"/>
      <c r="H8661"/>
      <c r="I8661"/>
      <c r="J8661"/>
    </row>
    <row r="8662" spans="1:10" x14ac:dyDescent="0.3">
      <c r="A8662" s="957"/>
      <c r="B8662"/>
      <c r="C8662"/>
      <c r="D8662"/>
      <c r="E8662"/>
      <c r="F8662"/>
      <c r="G8662"/>
      <c r="H8662"/>
      <c r="I8662"/>
      <c r="J8662"/>
    </row>
    <row r="8663" spans="1:10" x14ac:dyDescent="0.3">
      <c r="A8663" s="957"/>
      <c r="B8663"/>
      <c r="C8663"/>
      <c r="D8663"/>
      <c r="E8663"/>
      <c r="F8663"/>
      <c r="G8663"/>
      <c r="H8663"/>
      <c r="I8663"/>
      <c r="J8663"/>
    </row>
    <row r="8664" spans="1:10" x14ac:dyDescent="0.3">
      <c r="A8664" s="957"/>
      <c r="B8664"/>
      <c r="C8664"/>
      <c r="D8664"/>
      <c r="E8664"/>
      <c r="F8664"/>
      <c r="G8664"/>
      <c r="H8664"/>
      <c r="I8664"/>
      <c r="J8664"/>
    </row>
    <row r="8665" spans="1:10" x14ac:dyDescent="0.3">
      <c r="A8665" s="957"/>
      <c r="B8665"/>
      <c r="C8665"/>
      <c r="D8665"/>
      <c r="E8665"/>
      <c r="F8665"/>
      <c r="G8665"/>
      <c r="H8665"/>
      <c r="I8665"/>
      <c r="J8665"/>
    </row>
    <row r="8666" spans="1:10" x14ac:dyDescent="0.3">
      <c r="A8666" s="957"/>
      <c r="B8666"/>
      <c r="C8666"/>
      <c r="D8666"/>
      <c r="E8666"/>
      <c r="F8666"/>
      <c r="G8666"/>
      <c r="H8666"/>
      <c r="I8666"/>
      <c r="J8666"/>
    </row>
    <row r="8667" spans="1:10" x14ac:dyDescent="0.3">
      <c r="A8667" s="957"/>
      <c r="B8667"/>
      <c r="C8667"/>
      <c r="D8667"/>
      <c r="E8667"/>
      <c r="F8667"/>
      <c r="G8667"/>
      <c r="H8667"/>
      <c r="I8667"/>
      <c r="J8667"/>
    </row>
    <row r="8668" spans="1:10" x14ac:dyDescent="0.3">
      <c r="A8668" s="957"/>
      <c r="B8668"/>
      <c r="C8668"/>
      <c r="D8668"/>
      <c r="E8668"/>
      <c r="F8668"/>
      <c r="G8668"/>
      <c r="H8668"/>
      <c r="I8668"/>
      <c r="J8668"/>
    </row>
    <row r="8669" spans="1:10" x14ac:dyDescent="0.3">
      <c r="A8669" s="957"/>
      <c r="B8669"/>
      <c r="C8669"/>
      <c r="D8669"/>
      <c r="E8669"/>
      <c r="F8669"/>
      <c r="G8669"/>
      <c r="H8669"/>
      <c r="I8669"/>
      <c r="J8669"/>
    </row>
    <row r="8670" spans="1:10" x14ac:dyDescent="0.3">
      <c r="A8670" s="957"/>
      <c r="B8670"/>
      <c r="C8670"/>
      <c r="D8670"/>
      <c r="E8670"/>
      <c r="F8670"/>
      <c r="G8670"/>
      <c r="H8670"/>
      <c r="I8670"/>
      <c r="J8670"/>
    </row>
    <row r="8671" spans="1:10" x14ac:dyDescent="0.3">
      <c r="A8671" s="957"/>
      <c r="B8671"/>
      <c r="C8671"/>
      <c r="D8671"/>
      <c r="E8671"/>
      <c r="F8671"/>
      <c r="G8671"/>
      <c r="H8671"/>
      <c r="I8671"/>
      <c r="J8671"/>
    </row>
    <row r="8672" spans="1:10" x14ac:dyDescent="0.3">
      <c r="A8672" s="957"/>
      <c r="B8672"/>
      <c r="C8672"/>
      <c r="D8672"/>
      <c r="E8672"/>
      <c r="F8672"/>
      <c r="G8672"/>
      <c r="H8672"/>
      <c r="I8672"/>
      <c r="J8672"/>
    </row>
    <row r="8673" spans="1:10" x14ac:dyDescent="0.3">
      <c r="A8673" s="957"/>
      <c r="B8673"/>
      <c r="C8673"/>
      <c r="D8673"/>
      <c r="E8673"/>
      <c r="F8673"/>
      <c r="G8673"/>
      <c r="H8673"/>
      <c r="I8673"/>
      <c r="J8673"/>
    </row>
    <row r="8674" spans="1:10" x14ac:dyDescent="0.3">
      <c r="A8674" s="957"/>
      <c r="B8674"/>
      <c r="C8674"/>
      <c r="D8674"/>
      <c r="E8674"/>
      <c r="F8674"/>
      <c r="G8674"/>
      <c r="H8674"/>
      <c r="I8674"/>
      <c r="J8674"/>
    </row>
    <row r="8675" spans="1:10" x14ac:dyDescent="0.3">
      <c r="A8675" s="957"/>
      <c r="B8675"/>
      <c r="C8675"/>
      <c r="D8675"/>
      <c r="E8675"/>
      <c r="F8675"/>
      <c r="G8675"/>
      <c r="H8675"/>
      <c r="I8675"/>
      <c r="J8675"/>
    </row>
    <row r="8676" spans="1:10" x14ac:dyDescent="0.3">
      <c r="A8676" s="957"/>
      <c r="B8676"/>
      <c r="C8676"/>
      <c r="D8676"/>
      <c r="E8676"/>
      <c r="F8676"/>
      <c r="G8676"/>
      <c r="H8676"/>
      <c r="I8676"/>
      <c r="J8676"/>
    </row>
    <row r="8677" spans="1:10" x14ac:dyDescent="0.3">
      <c r="A8677" s="957"/>
      <c r="B8677"/>
      <c r="C8677"/>
      <c r="D8677"/>
      <c r="E8677"/>
      <c r="F8677"/>
      <c r="G8677"/>
      <c r="H8677"/>
      <c r="I8677"/>
      <c r="J8677"/>
    </row>
    <row r="8678" spans="1:10" x14ac:dyDescent="0.3">
      <c r="A8678" s="957"/>
      <c r="B8678"/>
      <c r="C8678"/>
      <c r="D8678"/>
      <c r="E8678"/>
      <c r="F8678"/>
      <c r="G8678"/>
      <c r="H8678"/>
      <c r="I8678"/>
      <c r="J8678"/>
    </row>
    <row r="8679" spans="1:10" x14ac:dyDescent="0.3">
      <c r="A8679" s="957"/>
      <c r="B8679"/>
      <c r="C8679"/>
      <c r="D8679"/>
      <c r="E8679"/>
      <c r="F8679"/>
      <c r="G8679"/>
      <c r="H8679"/>
      <c r="I8679"/>
      <c r="J8679"/>
    </row>
    <row r="8680" spans="1:10" x14ac:dyDescent="0.3">
      <c r="A8680" s="957"/>
      <c r="B8680"/>
      <c r="C8680"/>
      <c r="D8680"/>
      <c r="E8680"/>
      <c r="F8680"/>
      <c r="G8680"/>
      <c r="H8680"/>
      <c r="I8680"/>
      <c r="J8680"/>
    </row>
    <row r="8681" spans="1:10" x14ac:dyDescent="0.3">
      <c r="A8681" s="957"/>
      <c r="B8681"/>
      <c r="C8681"/>
      <c r="D8681"/>
      <c r="E8681"/>
      <c r="F8681"/>
      <c r="G8681"/>
      <c r="H8681"/>
      <c r="I8681"/>
      <c r="J8681"/>
    </row>
    <row r="8682" spans="1:10" x14ac:dyDescent="0.3">
      <c r="A8682" s="957"/>
      <c r="B8682"/>
      <c r="C8682"/>
      <c r="D8682"/>
      <c r="E8682"/>
      <c r="F8682"/>
      <c r="G8682"/>
      <c r="H8682"/>
      <c r="I8682"/>
      <c r="J8682"/>
    </row>
    <row r="8683" spans="1:10" x14ac:dyDescent="0.3">
      <c r="A8683" s="957"/>
      <c r="B8683"/>
      <c r="C8683"/>
      <c r="D8683"/>
      <c r="E8683"/>
      <c r="F8683"/>
      <c r="G8683"/>
      <c r="H8683"/>
      <c r="I8683"/>
      <c r="J8683"/>
    </row>
    <row r="8684" spans="1:10" x14ac:dyDescent="0.3">
      <c r="A8684" s="957"/>
      <c r="B8684"/>
      <c r="C8684"/>
      <c r="D8684"/>
      <c r="E8684"/>
      <c r="F8684"/>
      <c r="G8684"/>
      <c r="H8684"/>
      <c r="I8684"/>
      <c r="J8684"/>
    </row>
    <row r="8685" spans="1:10" x14ac:dyDescent="0.3">
      <c r="A8685" s="957"/>
      <c r="B8685"/>
      <c r="C8685"/>
      <c r="D8685"/>
      <c r="E8685"/>
      <c r="F8685"/>
      <c r="G8685"/>
      <c r="H8685"/>
      <c r="I8685"/>
      <c r="J8685"/>
    </row>
    <row r="8686" spans="1:10" x14ac:dyDescent="0.3">
      <c r="A8686" s="957"/>
      <c r="B8686"/>
      <c r="C8686"/>
      <c r="D8686"/>
      <c r="E8686"/>
      <c r="F8686"/>
      <c r="G8686"/>
      <c r="H8686"/>
      <c r="I8686"/>
      <c r="J8686"/>
    </row>
    <row r="8687" spans="1:10" x14ac:dyDescent="0.3">
      <c r="A8687" s="957"/>
      <c r="B8687"/>
      <c r="C8687"/>
      <c r="D8687"/>
      <c r="E8687"/>
      <c r="F8687"/>
      <c r="G8687"/>
      <c r="H8687"/>
      <c r="I8687"/>
      <c r="J8687"/>
    </row>
    <row r="8688" spans="1:10" x14ac:dyDescent="0.3">
      <c r="A8688" s="957"/>
      <c r="B8688"/>
      <c r="C8688"/>
      <c r="D8688"/>
      <c r="E8688"/>
      <c r="F8688"/>
      <c r="G8688"/>
      <c r="H8688"/>
      <c r="I8688"/>
      <c r="J8688"/>
    </row>
    <row r="8689" spans="1:10" x14ac:dyDescent="0.3">
      <c r="A8689" s="957"/>
      <c r="B8689"/>
      <c r="C8689"/>
      <c r="D8689"/>
      <c r="E8689"/>
      <c r="F8689"/>
      <c r="G8689"/>
      <c r="H8689"/>
      <c r="I8689"/>
      <c r="J8689"/>
    </row>
    <row r="8690" spans="1:10" x14ac:dyDescent="0.3">
      <c r="A8690" s="957"/>
      <c r="B8690"/>
      <c r="C8690"/>
      <c r="D8690"/>
      <c r="E8690"/>
      <c r="F8690"/>
      <c r="G8690"/>
      <c r="H8690"/>
      <c r="I8690"/>
      <c r="J8690"/>
    </row>
    <row r="8691" spans="1:10" x14ac:dyDescent="0.3">
      <c r="A8691" s="957"/>
      <c r="B8691"/>
      <c r="C8691"/>
      <c r="D8691"/>
      <c r="E8691"/>
      <c r="F8691"/>
      <c r="G8691"/>
      <c r="H8691"/>
      <c r="I8691"/>
      <c r="J8691"/>
    </row>
    <row r="8692" spans="1:10" x14ac:dyDescent="0.3">
      <c r="A8692" s="957"/>
      <c r="B8692"/>
      <c r="C8692"/>
      <c r="D8692"/>
      <c r="E8692"/>
      <c r="F8692"/>
      <c r="G8692"/>
      <c r="H8692"/>
      <c r="I8692"/>
      <c r="J8692"/>
    </row>
    <row r="8693" spans="1:10" x14ac:dyDescent="0.3">
      <c r="A8693" s="957"/>
      <c r="B8693"/>
      <c r="C8693"/>
      <c r="D8693"/>
      <c r="E8693"/>
      <c r="F8693"/>
      <c r="G8693"/>
      <c r="H8693"/>
      <c r="I8693"/>
      <c r="J8693"/>
    </row>
    <row r="8694" spans="1:10" x14ac:dyDescent="0.3">
      <c r="A8694" s="957"/>
      <c r="B8694"/>
      <c r="C8694"/>
      <c r="D8694"/>
      <c r="E8694"/>
      <c r="F8694"/>
      <c r="G8694"/>
      <c r="H8694"/>
      <c r="I8694"/>
      <c r="J8694"/>
    </row>
    <row r="8695" spans="1:10" x14ac:dyDescent="0.3">
      <c r="A8695" s="957"/>
      <c r="B8695"/>
      <c r="C8695"/>
      <c r="D8695"/>
      <c r="E8695"/>
      <c r="F8695"/>
      <c r="G8695"/>
      <c r="H8695"/>
      <c r="I8695"/>
      <c r="J8695"/>
    </row>
    <row r="8696" spans="1:10" x14ac:dyDescent="0.3">
      <c r="A8696" s="957"/>
      <c r="B8696"/>
      <c r="C8696"/>
      <c r="D8696"/>
      <c r="E8696"/>
      <c r="F8696"/>
      <c r="G8696"/>
      <c r="H8696"/>
      <c r="I8696"/>
      <c r="J8696"/>
    </row>
    <row r="8697" spans="1:10" x14ac:dyDescent="0.3">
      <c r="A8697" s="957"/>
      <c r="B8697"/>
      <c r="C8697"/>
      <c r="D8697"/>
      <c r="E8697"/>
      <c r="F8697"/>
      <c r="G8697"/>
      <c r="H8697"/>
      <c r="I8697"/>
      <c r="J8697"/>
    </row>
    <row r="8698" spans="1:10" x14ac:dyDescent="0.3">
      <c r="A8698" s="957"/>
      <c r="B8698"/>
      <c r="C8698"/>
      <c r="D8698"/>
      <c r="E8698"/>
      <c r="F8698"/>
      <c r="G8698"/>
      <c r="H8698"/>
      <c r="I8698"/>
      <c r="J8698"/>
    </row>
    <row r="8699" spans="1:10" x14ac:dyDescent="0.3">
      <c r="A8699" s="957"/>
      <c r="B8699"/>
      <c r="C8699"/>
      <c r="D8699"/>
      <c r="E8699"/>
      <c r="F8699"/>
      <c r="G8699"/>
      <c r="H8699"/>
      <c r="I8699"/>
      <c r="J8699"/>
    </row>
    <row r="8700" spans="1:10" x14ac:dyDescent="0.3">
      <c r="A8700" s="957"/>
      <c r="B8700"/>
      <c r="C8700"/>
      <c r="D8700"/>
      <c r="E8700"/>
      <c r="F8700"/>
      <c r="G8700"/>
      <c r="H8700"/>
      <c r="I8700"/>
      <c r="J8700"/>
    </row>
    <row r="8701" spans="1:10" x14ac:dyDescent="0.3">
      <c r="A8701" s="957"/>
      <c r="B8701"/>
      <c r="C8701"/>
      <c r="D8701"/>
      <c r="E8701"/>
      <c r="F8701"/>
      <c r="G8701"/>
      <c r="H8701"/>
      <c r="I8701"/>
      <c r="J8701"/>
    </row>
    <row r="8702" spans="1:10" x14ac:dyDescent="0.3">
      <c r="A8702" s="957"/>
      <c r="B8702"/>
      <c r="C8702"/>
      <c r="D8702"/>
      <c r="E8702"/>
      <c r="F8702"/>
      <c r="G8702"/>
      <c r="H8702"/>
      <c r="I8702"/>
      <c r="J8702"/>
    </row>
    <row r="8703" spans="1:10" x14ac:dyDescent="0.3">
      <c r="A8703" s="957"/>
      <c r="B8703"/>
      <c r="C8703"/>
      <c r="D8703"/>
      <c r="E8703"/>
      <c r="F8703"/>
      <c r="G8703"/>
      <c r="H8703"/>
      <c r="I8703"/>
      <c r="J8703"/>
    </row>
    <row r="8704" spans="1:10" x14ac:dyDescent="0.3">
      <c r="A8704" s="957"/>
      <c r="B8704"/>
      <c r="C8704"/>
      <c r="D8704"/>
      <c r="E8704"/>
      <c r="F8704"/>
      <c r="G8704"/>
      <c r="H8704"/>
      <c r="I8704"/>
      <c r="J8704"/>
    </row>
    <row r="8705" spans="1:10" x14ac:dyDescent="0.3">
      <c r="A8705" s="957"/>
      <c r="B8705"/>
      <c r="C8705"/>
      <c r="D8705"/>
      <c r="E8705"/>
      <c r="F8705"/>
      <c r="G8705"/>
      <c r="H8705"/>
      <c r="I8705"/>
      <c r="J8705"/>
    </row>
    <row r="8706" spans="1:10" x14ac:dyDescent="0.3">
      <c r="A8706" s="957"/>
      <c r="B8706"/>
      <c r="C8706"/>
      <c r="D8706"/>
      <c r="E8706"/>
      <c r="F8706"/>
      <c r="G8706"/>
      <c r="H8706"/>
      <c r="I8706"/>
      <c r="J8706"/>
    </row>
    <row r="8707" spans="1:10" x14ac:dyDescent="0.3">
      <c r="A8707" s="957"/>
      <c r="B8707"/>
      <c r="C8707"/>
      <c r="D8707"/>
      <c r="E8707"/>
      <c r="F8707"/>
      <c r="G8707"/>
      <c r="H8707"/>
      <c r="I8707"/>
      <c r="J8707"/>
    </row>
    <row r="8708" spans="1:10" x14ac:dyDescent="0.3">
      <c r="A8708" s="957"/>
      <c r="B8708"/>
      <c r="C8708"/>
      <c r="D8708"/>
      <c r="E8708"/>
      <c r="F8708"/>
      <c r="G8708"/>
      <c r="H8708"/>
      <c r="I8708"/>
      <c r="J8708"/>
    </row>
    <row r="8709" spans="1:10" x14ac:dyDescent="0.3">
      <c r="A8709" s="957"/>
      <c r="B8709"/>
      <c r="C8709"/>
      <c r="D8709"/>
      <c r="E8709"/>
      <c r="F8709"/>
      <c r="G8709"/>
      <c r="H8709"/>
      <c r="I8709"/>
      <c r="J8709"/>
    </row>
    <row r="8710" spans="1:10" x14ac:dyDescent="0.3">
      <c r="A8710" s="957"/>
      <c r="B8710"/>
      <c r="C8710"/>
      <c r="D8710"/>
      <c r="E8710"/>
      <c r="F8710"/>
      <c r="G8710"/>
      <c r="H8710"/>
      <c r="I8710"/>
      <c r="J8710"/>
    </row>
    <row r="8711" spans="1:10" x14ac:dyDescent="0.3">
      <c r="A8711" s="957"/>
      <c r="B8711"/>
      <c r="C8711"/>
      <c r="D8711"/>
      <c r="E8711"/>
      <c r="F8711"/>
      <c r="G8711"/>
      <c r="H8711"/>
      <c r="I8711"/>
      <c r="J8711"/>
    </row>
    <row r="8712" spans="1:10" x14ac:dyDescent="0.3">
      <c r="A8712" s="957"/>
      <c r="B8712"/>
      <c r="C8712"/>
      <c r="D8712"/>
      <c r="E8712"/>
      <c r="F8712"/>
      <c r="G8712"/>
      <c r="H8712"/>
      <c r="I8712"/>
      <c r="J8712"/>
    </row>
    <row r="8713" spans="1:10" x14ac:dyDescent="0.3">
      <c r="A8713" s="957"/>
      <c r="B8713"/>
      <c r="C8713"/>
      <c r="D8713"/>
      <c r="E8713"/>
      <c r="F8713"/>
      <c r="G8713"/>
      <c r="H8713"/>
      <c r="I8713"/>
      <c r="J8713"/>
    </row>
    <row r="8714" spans="1:10" x14ac:dyDescent="0.3">
      <c r="A8714" s="957"/>
      <c r="B8714"/>
      <c r="C8714"/>
      <c r="D8714"/>
      <c r="E8714"/>
      <c r="F8714"/>
      <c r="G8714"/>
      <c r="H8714"/>
      <c r="I8714"/>
      <c r="J8714"/>
    </row>
    <row r="8715" spans="1:10" x14ac:dyDescent="0.3">
      <c r="A8715" s="957"/>
      <c r="B8715"/>
      <c r="C8715"/>
      <c r="D8715"/>
      <c r="E8715"/>
      <c r="F8715"/>
      <c r="G8715"/>
      <c r="H8715"/>
      <c r="I8715"/>
      <c r="J8715"/>
    </row>
    <row r="8716" spans="1:10" x14ac:dyDescent="0.3">
      <c r="A8716" s="957"/>
      <c r="B8716"/>
      <c r="C8716"/>
      <c r="D8716"/>
      <c r="E8716"/>
      <c r="F8716"/>
      <c r="G8716"/>
      <c r="H8716"/>
      <c r="I8716"/>
      <c r="J8716"/>
    </row>
    <row r="8717" spans="1:10" x14ac:dyDescent="0.3">
      <c r="A8717" s="957"/>
      <c r="B8717"/>
      <c r="C8717"/>
      <c r="D8717"/>
      <c r="E8717"/>
      <c r="F8717"/>
      <c r="G8717"/>
      <c r="H8717"/>
      <c r="I8717"/>
      <c r="J8717"/>
    </row>
    <row r="8718" spans="1:10" x14ac:dyDescent="0.3">
      <c r="A8718" s="957"/>
      <c r="B8718"/>
      <c r="C8718"/>
      <c r="D8718"/>
      <c r="E8718"/>
      <c r="F8718"/>
      <c r="G8718"/>
      <c r="H8718"/>
      <c r="I8718"/>
      <c r="J8718"/>
    </row>
    <row r="8719" spans="1:10" x14ac:dyDescent="0.3">
      <c r="A8719" s="957"/>
      <c r="B8719"/>
      <c r="C8719"/>
      <c r="D8719"/>
      <c r="E8719"/>
      <c r="F8719"/>
      <c r="G8719"/>
      <c r="H8719"/>
      <c r="I8719"/>
      <c r="J8719"/>
    </row>
    <row r="8720" spans="1:10" x14ac:dyDescent="0.3">
      <c r="A8720" s="957"/>
      <c r="B8720"/>
      <c r="C8720"/>
      <c r="D8720"/>
      <c r="E8720"/>
      <c r="F8720"/>
      <c r="G8720"/>
      <c r="H8720"/>
      <c r="I8720"/>
      <c r="J8720"/>
    </row>
    <row r="8721" spans="1:10" x14ac:dyDescent="0.3">
      <c r="A8721" s="957"/>
      <c r="B8721"/>
      <c r="C8721"/>
      <c r="D8721"/>
      <c r="E8721"/>
      <c r="F8721"/>
      <c r="G8721"/>
      <c r="H8721"/>
      <c r="I8721"/>
      <c r="J8721"/>
    </row>
    <row r="8722" spans="1:10" x14ac:dyDescent="0.3">
      <c r="A8722" s="957"/>
      <c r="B8722"/>
      <c r="C8722"/>
      <c r="D8722"/>
      <c r="E8722"/>
      <c r="F8722"/>
      <c r="G8722"/>
      <c r="H8722"/>
      <c r="I8722"/>
      <c r="J8722"/>
    </row>
    <row r="8723" spans="1:10" x14ac:dyDescent="0.3">
      <c r="A8723" s="957"/>
      <c r="B8723"/>
      <c r="C8723"/>
      <c r="D8723"/>
      <c r="E8723"/>
      <c r="F8723"/>
      <c r="G8723"/>
      <c r="H8723"/>
      <c r="I8723"/>
      <c r="J8723"/>
    </row>
    <row r="8724" spans="1:10" x14ac:dyDescent="0.3">
      <c r="A8724" s="957"/>
      <c r="B8724"/>
      <c r="C8724"/>
      <c r="D8724"/>
      <c r="E8724"/>
      <c r="F8724"/>
      <c r="G8724"/>
      <c r="H8724"/>
      <c r="I8724"/>
      <c r="J8724"/>
    </row>
    <row r="8725" spans="1:10" x14ac:dyDescent="0.3">
      <c r="A8725" s="957"/>
      <c r="B8725"/>
      <c r="C8725"/>
      <c r="D8725"/>
      <c r="E8725"/>
      <c r="F8725"/>
      <c r="G8725"/>
      <c r="H8725"/>
      <c r="I8725"/>
      <c r="J8725"/>
    </row>
    <row r="8726" spans="1:10" x14ac:dyDescent="0.3">
      <c r="A8726" s="957"/>
      <c r="B8726"/>
      <c r="C8726"/>
      <c r="D8726"/>
      <c r="E8726"/>
      <c r="F8726"/>
      <c r="G8726"/>
      <c r="H8726"/>
      <c r="I8726"/>
      <c r="J8726"/>
    </row>
    <row r="8727" spans="1:10" x14ac:dyDescent="0.3">
      <c r="A8727" s="957"/>
      <c r="B8727"/>
      <c r="C8727"/>
      <c r="D8727"/>
      <c r="E8727"/>
      <c r="F8727"/>
      <c r="G8727"/>
      <c r="H8727"/>
      <c r="I8727"/>
      <c r="J8727"/>
    </row>
    <row r="8728" spans="1:10" x14ac:dyDescent="0.3">
      <c r="A8728" s="957"/>
      <c r="B8728"/>
      <c r="C8728"/>
      <c r="D8728"/>
      <c r="E8728"/>
      <c r="F8728"/>
      <c r="G8728"/>
      <c r="H8728"/>
      <c r="I8728"/>
      <c r="J8728"/>
    </row>
    <row r="8729" spans="1:10" x14ac:dyDescent="0.3">
      <c r="A8729" s="957"/>
      <c r="B8729"/>
      <c r="C8729"/>
      <c r="D8729"/>
      <c r="E8729"/>
      <c r="F8729"/>
      <c r="G8729"/>
      <c r="H8729"/>
      <c r="I8729"/>
      <c r="J8729"/>
    </row>
    <row r="8730" spans="1:10" x14ac:dyDescent="0.3">
      <c r="A8730" s="957"/>
      <c r="B8730"/>
      <c r="C8730"/>
      <c r="D8730"/>
      <c r="E8730"/>
      <c r="F8730"/>
      <c r="G8730"/>
      <c r="H8730"/>
      <c r="I8730"/>
      <c r="J8730"/>
    </row>
    <row r="8731" spans="1:10" x14ac:dyDescent="0.3">
      <c r="A8731" s="957"/>
      <c r="B8731"/>
      <c r="C8731"/>
      <c r="D8731"/>
      <c r="E8731"/>
      <c r="F8731"/>
      <c r="G8731"/>
      <c r="H8731"/>
      <c r="I8731"/>
      <c r="J8731"/>
    </row>
    <row r="8732" spans="1:10" x14ac:dyDescent="0.3">
      <c r="A8732" s="957"/>
      <c r="B8732"/>
      <c r="C8732"/>
      <c r="D8732"/>
      <c r="E8732"/>
      <c r="F8732"/>
      <c r="G8732"/>
      <c r="H8732"/>
      <c r="I8732"/>
      <c r="J8732"/>
    </row>
    <row r="8733" spans="1:10" x14ac:dyDescent="0.3">
      <c r="A8733" s="957"/>
      <c r="B8733"/>
      <c r="C8733"/>
      <c r="D8733"/>
      <c r="E8733"/>
      <c r="F8733"/>
      <c r="G8733"/>
      <c r="H8733"/>
      <c r="I8733"/>
      <c r="J8733"/>
    </row>
    <row r="8734" spans="1:10" x14ac:dyDescent="0.3">
      <c r="A8734" s="957"/>
      <c r="B8734"/>
      <c r="C8734"/>
      <c r="D8734"/>
      <c r="E8734"/>
      <c r="F8734"/>
      <c r="G8734"/>
      <c r="H8734"/>
      <c r="I8734"/>
      <c r="J8734"/>
    </row>
    <row r="8735" spans="1:10" x14ac:dyDescent="0.3">
      <c r="A8735" s="957"/>
      <c r="B8735"/>
      <c r="C8735"/>
      <c r="D8735"/>
      <c r="E8735"/>
      <c r="F8735"/>
      <c r="G8735"/>
      <c r="H8735"/>
      <c r="I8735"/>
      <c r="J8735"/>
    </row>
    <row r="8736" spans="1:10" x14ac:dyDescent="0.3">
      <c r="A8736" s="957"/>
      <c r="B8736"/>
      <c r="C8736"/>
      <c r="D8736"/>
      <c r="E8736"/>
      <c r="F8736"/>
      <c r="G8736"/>
      <c r="H8736"/>
      <c r="I8736"/>
      <c r="J8736"/>
    </row>
    <row r="8737" spans="1:10" x14ac:dyDescent="0.3">
      <c r="A8737" s="957"/>
      <c r="B8737"/>
      <c r="C8737"/>
      <c r="D8737"/>
      <c r="E8737"/>
      <c r="F8737"/>
      <c r="G8737"/>
      <c r="H8737"/>
      <c r="I8737"/>
      <c r="J8737"/>
    </row>
    <row r="8738" spans="1:10" x14ac:dyDescent="0.3">
      <c r="A8738" s="957"/>
      <c r="B8738"/>
      <c r="C8738"/>
      <c r="D8738"/>
      <c r="E8738"/>
      <c r="F8738"/>
      <c r="G8738"/>
      <c r="H8738"/>
      <c r="I8738"/>
      <c r="J8738"/>
    </row>
    <row r="8739" spans="1:10" x14ac:dyDescent="0.3">
      <c r="A8739" s="957"/>
      <c r="B8739"/>
      <c r="C8739"/>
      <c r="D8739"/>
      <c r="E8739"/>
      <c r="F8739"/>
      <c r="G8739"/>
      <c r="H8739"/>
      <c r="I8739"/>
      <c r="J8739"/>
    </row>
    <row r="8740" spans="1:10" x14ac:dyDescent="0.3">
      <c r="A8740" s="957"/>
      <c r="B8740"/>
      <c r="C8740"/>
      <c r="D8740"/>
      <c r="E8740"/>
      <c r="F8740"/>
      <c r="G8740"/>
      <c r="H8740"/>
      <c r="I8740"/>
      <c r="J8740"/>
    </row>
    <row r="8741" spans="1:10" x14ac:dyDescent="0.3">
      <c r="A8741" s="957"/>
      <c r="B8741"/>
      <c r="C8741"/>
      <c r="D8741"/>
      <c r="E8741"/>
      <c r="F8741"/>
      <c r="G8741"/>
      <c r="H8741"/>
      <c r="I8741"/>
      <c r="J8741"/>
    </row>
    <row r="8742" spans="1:10" x14ac:dyDescent="0.3">
      <c r="A8742" s="957"/>
      <c r="B8742"/>
      <c r="C8742"/>
      <c r="D8742"/>
      <c r="E8742"/>
      <c r="F8742"/>
      <c r="G8742"/>
      <c r="H8742"/>
      <c r="I8742"/>
      <c r="J8742"/>
    </row>
    <row r="8743" spans="1:10" x14ac:dyDescent="0.3">
      <c r="A8743" s="957"/>
      <c r="B8743"/>
      <c r="C8743"/>
      <c r="D8743"/>
      <c r="E8743"/>
      <c r="F8743"/>
      <c r="G8743"/>
      <c r="H8743"/>
      <c r="I8743"/>
      <c r="J8743"/>
    </row>
    <row r="8744" spans="1:10" x14ac:dyDescent="0.3">
      <c r="A8744" s="957"/>
      <c r="B8744"/>
      <c r="C8744"/>
      <c r="D8744"/>
      <c r="E8744"/>
      <c r="F8744"/>
      <c r="G8744"/>
      <c r="H8744"/>
      <c r="I8744"/>
      <c r="J8744"/>
    </row>
    <row r="8745" spans="1:10" x14ac:dyDescent="0.3">
      <c r="A8745" s="957"/>
      <c r="B8745"/>
      <c r="C8745"/>
      <c r="D8745"/>
      <c r="E8745"/>
      <c r="F8745"/>
      <c r="G8745"/>
      <c r="H8745"/>
      <c r="I8745"/>
      <c r="J8745"/>
    </row>
    <row r="8746" spans="1:10" x14ac:dyDescent="0.3">
      <c r="A8746" s="957"/>
      <c r="B8746"/>
      <c r="C8746"/>
      <c r="D8746"/>
      <c r="E8746"/>
      <c r="F8746"/>
      <c r="G8746"/>
      <c r="H8746"/>
      <c r="I8746"/>
      <c r="J8746"/>
    </row>
    <row r="8747" spans="1:10" x14ac:dyDescent="0.3">
      <c r="A8747" s="957"/>
      <c r="B8747"/>
      <c r="C8747"/>
      <c r="D8747"/>
      <c r="E8747"/>
      <c r="F8747"/>
      <c r="G8747"/>
      <c r="H8747"/>
      <c r="I8747"/>
      <c r="J8747"/>
    </row>
    <row r="8748" spans="1:10" x14ac:dyDescent="0.3">
      <c r="A8748" s="957"/>
      <c r="B8748"/>
      <c r="C8748"/>
      <c r="D8748"/>
      <c r="E8748"/>
      <c r="F8748"/>
      <c r="G8748"/>
      <c r="H8748"/>
      <c r="I8748"/>
      <c r="J8748"/>
    </row>
    <row r="8749" spans="1:10" x14ac:dyDescent="0.3">
      <c r="A8749" s="957"/>
      <c r="B8749"/>
      <c r="C8749"/>
      <c r="D8749"/>
      <c r="E8749"/>
      <c r="F8749"/>
      <c r="G8749"/>
      <c r="H8749"/>
      <c r="I8749"/>
      <c r="J8749"/>
    </row>
    <row r="8750" spans="1:10" x14ac:dyDescent="0.3">
      <c r="A8750" s="957"/>
      <c r="B8750"/>
      <c r="C8750"/>
      <c r="D8750"/>
      <c r="E8750"/>
      <c r="F8750"/>
      <c r="G8750"/>
      <c r="H8750"/>
      <c r="I8750"/>
      <c r="J8750"/>
    </row>
    <row r="8751" spans="1:10" x14ac:dyDescent="0.3">
      <c r="A8751" s="957"/>
      <c r="B8751"/>
      <c r="C8751"/>
      <c r="D8751"/>
      <c r="E8751"/>
      <c r="F8751"/>
      <c r="G8751"/>
      <c r="H8751"/>
      <c r="I8751"/>
      <c r="J8751"/>
    </row>
    <row r="8752" spans="1:10" x14ac:dyDescent="0.3">
      <c r="A8752" s="957"/>
      <c r="B8752"/>
      <c r="C8752"/>
      <c r="D8752"/>
      <c r="E8752"/>
      <c r="F8752"/>
      <c r="G8752"/>
      <c r="H8752"/>
      <c r="I8752"/>
      <c r="J8752"/>
    </row>
    <row r="8753" spans="1:10" x14ac:dyDescent="0.3">
      <c r="A8753" s="957"/>
      <c r="B8753"/>
      <c r="C8753"/>
      <c r="D8753"/>
      <c r="E8753"/>
      <c r="F8753"/>
      <c r="G8753"/>
      <c r="H8753"/>
      <c r="I8753"/>
      <c r="J8753"/>
    </row>
    <row r="8754" spans="1:10" x14ac:dyDescent="0.3">
      <c r="A8754" s="957"/>
      <c r="B8754"/>
      <c r="C8754"/>
      <c r="D8754"/>
      <c r="E8754"/>
      <c r="F8754"/>
      <c r="G8754"/>
      <c r="H8754"/>
      <c r="I8754"/>
      <c r="J8754"/>
    </row>
    <row r="8755" spans="1:10" x14ac:dyDescent="0.3">
      <c r="A8755" s="957"/>
      <c r="B8755"/>
      <c r="C8755"/>
      <c r="D8755"/>
      <c r="E8755"/>
      <c r="F8755"/>
      <c r="G8755"/>
      <c r="H8755"/>
      <c r="I8755"/>
      <c r="J8755"/>
    </row>
    <row r="8756" spans="1:10" x14ac:dyDescent="0.3">
      <c r="A8756" s="957"/>
      <c r="B8756"/>
      <c r="C8756"/>
      <c r="D8756"/>
      <c r="E8756"/>
      <c r="F8756"/>
      <c r="G8756"/>
      <c r="H8756"/>
      <c r="I8756"/>
      <c r="J8756"/>
    </row>
    <row r="8757" spans="1:10" x14ac:dyDescent="0.3">
      <c r="A8757" s="957"/>
      <c r="B8757"/>
      <c r="C8757"/>
      <c r="D8757"/>
      <c r="E8757"/>
      <c r="F8757"/>
      <c r="G8757"/>
      <c r="H8757"/>
      <c r="I8757"/>
      <c r="J8757"/>
    </row>
    <row r="8758" spans="1:10" x14ac:dyDescent="0.3">
      <c r="A8758" s="957"/>
      <c r="B8758"/>
      <c r="C8758"/>
      <c r="D8758"/>
      <c r="E8758"/>
      <c r="F8758"/>
      <c r="G8758"/>
      <c r="H8758"/>
      <c r="I8758"/>
      <c r="J8758"/>
    </row>
    <row r="8759" spans="1:10" x14ac:dyDescent="0.3">
      <c r="A8759" s="957"/>
      <c r="B8759"/>
      <c r="C8759"/>
      <c r="D8759"/>
      <c r="E8759"/>
      <c r="F8759"/>
      <c r="G8759"/>
      <c r="H8759"/>
      <c r="I8759"/>
      <c r="J8759"/>
    </row>
    <row r="8760" spans="1:10" x14ac:dyDescent="0.3">
      <c r="A8760" s="957"/>
      <c r="B8760"/>
      <c r="C8760"/>
      <c r="D8760"/>
      <c r="E8760"/>
      <c r="F8760"/>
      <c r="G8760"/>
      <c r="H8760"/>
      <c r="I8760"/>
      <c r="J8760"/>
    </row>
    <row r="8761" spans="1:10" x14ac:dyDescent="0.3">
      <c r="A8761" s="957"/>
      <c r="B8761"/>
      <c r="C8761"/>
      <c r="D8761"/>
      <c r="E8761"/>
      <c r="F8761"/>
      <c r="G8761"/>
      <c r="H8761"/>
      <c r="I8761"/>
      <c r="J8761"/>
    </row>
    <row r="8762" spans="1:10" x14ac:dyDescent="0.3">
      <c r="A8762" s="957"/>
      <c r="B8762"/>
      <c r="C8762"/>
      <c r="D8762"/>
      <c r="E8762"/>
      <c r="F8762"/>
      <c r="G8762"/>
      <c r="H8762"/>
      <c r="I8762"/>
      <c r="J8762"/>
    </row>
    <row r="8763" spans="1:10" x14ac:dyDescent="0.3">
      <c r="A8763" s="957"/>
      <c r="B8763"/>
      <c r="C8763"/>
      <c r="D8763"/>
      <c r="E8763"/>
      <c r="F8763"/>
      <c r="G8763"/>
      <c r="H8763"/>
      <c r="I8763"/>
      <c r="J8763"/>
    </row>
    <row r="8764" spans="1:10" x14ac:dyDescent="0.3">
      <c r="A8764" s="957"/>
      <c r="B8764"/>
      <c r="C8764"/>
      <c r="D8764"/>
      <c r="E8764"/>
      <c r="F8764"/>
      <c r="G8764"/>
      <c r="H8764"/>
      <c r="I8764"/>
      <c r="J8764"/>
    </row>
    <row r="8765" spans="1:10" x14ac:dyDescent="0.3">
      <c r="A8765" s="957"/>
      <c r="B8765"/>
      <c r="C8765"/>
      <c r="D8765"/>
      <c r="E8765"/>
      <c r="F8765"/>
      <c r="G8765"/>
      <c r="H8765"/>
      <c r="I8765"/>
      <c r="J8765"/>
    </row>
    <row r="8766" spans="1:10" x14ac:dyDescent="0.3">
      <c r="A8766" s="957"/>
      <c r="B8766"/>
      <c r="C8766"/>
      <c r="D8766"/>
      <c r="E8766"/>
      <c r="F8766"/>
      <c r="G8766"/>
      <c r="H8766"/>
      <c r="I8766"/>
      <c r="J8766"/>
    </row>
    <row r="8767" spans="1:10" x14ac:dyDescent="0.3">
      <c r="A8767" s="957"/>
      <c r="B8767"/>
      <c r="C8767"/>
      <c r="D8767"/>
      <c r="E8767"/>
      <c r="F8767"/>
      <c r="G8767"/>
      <c r="H8767"/>
      <c r="I8767"/>
      <c r="J8767"/>
    </row>
    <row r="8768" spans="1:10" x14ac:dyDescent="0.3">
      <c r="A8768" s="957"/>
      <c r="B8768"/>
      <c r="C8768"/>
      <c r="D8768"/>
      <c r="E8768"/>
      <c r="F8768"/>
      <c r="G8768"/>
      <c r="H8768"/>
      <c r="I8768"/>
      <c r="J8768"/>
    </row>
    <row r="8769" spans="1:10" x14ac:dyDescent="0.3">
      <c r="A8769" s="957"/>
      <c r="B8769"/>
      <c r="C8769"/>
      <c r="D8769"/>
      <c r="E8769"/>
      <c r="F8769"/>
      <c r="G8769"/>
      <c r="H8769"/>
      <c r="I8769"/>
      <c r="J8769"/>
    </row>
    <row r="8770" spans="1:10" x14ac:dyDescent="0.3">
      <c r="A8770" s="957"/>
      <c r="B8770"/>
      <c r="C8770"/>
      <c r="D8770"/>
      <c r="E8770"/>
      <c r="F8770"/>
      <c r="G8770"/>
      <c r="H8770"/>
      <c r="I8770"/>
      <c r="J8770"/>
    </row>
    <row r="8771" spans="1:10" x14ac:dyDescent="0.3">
      <c r="A8771" s="957"/>
      <c r="B8771"/>
      <c r="C8771"/>
      <c r="D8771"/>
      <c r="E8771"/>
      <c r="F8771"/>
      <c r="G8771"/>
      <c r="H8771"/>
      <c r="I8771"/>
      <c r="J8771"/>
    </row>
    <row r="8772" spans="1:10" x14ac:dyDescent="0.3">
      <c r="A8772" s="957"/>
      <c r="B8772"/>
      <c r="C8772"/>
      <c r="D8772"/>
      <c r="E8772"/>
      <c r="F8772"/>
      <c r="G8772"/>
      <c r="H8772"/>
      <c r="I8772"/>
      <c r="J8772"/>
    </row>
    <row r="8773" spans="1:10" x14ac:dyDescent="0.3">
      <c r="A8773" s="957"/>
      <c r="B8773"/>
      <c r="C8773"/>
      <c r="D8773"/>
      <c r="E8773"/>
      <c r="F8773"/>
      <c r="G8773"/>
      <c r="H8773"/>
      <c r="I8773"/>
      <c r="J8773"/>
    </row>
    <row r="8774" spans="1:10" x14ac:dyDescent="0.3">
      <c r="A8774" s="957"/>
      <c r="B8774"/>
      <c r="C8774"/>
      <c r="D8774"/>
      <c r="E8774"/>
      <c r="F8774"/>
      <c r="G8774"/>
      <c r="H8774"/>
      <c r="I8774"/>
      <c r="J8774"/>
    </row>
    <row r="8775" spans="1:10" x14ac:dyDescent="0.3">
      <c r="A8775" s="957"/>
      <c r="B8775"/>
      <c r="C8775"/>
      <c r="D8775"/>
      <c r="E8775"/>
      <c r="F8775"/>
      <c r="G8775"/>
      <c r="H8775"/>
      <c r="I8775"/>
      <c r="J8775"/>
    </row>
    <row r="8776" spans="1:10" x14ac:dyDescent="0.3">
      <c r="A8776" s="957"/>
      <c r="B8776"/>
      <c r="C8776"/>
      <c r="D8776"/>
      <c r="E8776"/>
      <c r="F8776"/>
      <c r="G8776"/>
      <c r="H8776"/>
      <c r="I8776"/>
      <c r="J8776"/>
    </row>
    <row r="8777" spans="1:10" x14ac:dyDescent="0.3">
      <c r="A8777" s="957"/>
      <c r="B8777"/>
      <c r="C8777"/>
      <c r="D8777"/>
      <c r="E8777"/>
      <c r="F8777"/>
      <c r="G8777"/>
      <c r="H8777"/>
      <c r="I8777"/>
      <c r="J8777"/>
    </row>
    <row r="8778" spans="1:10" x14ac:dyDescent="0.3">
      <c r="A8778" s="957"/>
      <c r="B8778"/>
      <c r="C8778"/>
      <c r="D8778"/>
      <c r="E8778"/>
      <c r="F8778"/>
      <c r="G8778"/>
      <c r="H8778"/>
      <c r="I8778"/>
      <c r="J8778"/>
    </row>
    <row r="8779" spans="1:10" x14ac:dyDescent="0.3">
      <c r="A8779" s="957"/>
      <c r="B8779"/>
      <c r="C8779"/>
      <c r="D8779"/>
      <c r="E8779"/>
      <c r="F8779"/>
      <c r="G8779"/>
      <c r="H8779"/>
      <c r="I8779"/>
      <c r="J8779"/>
    </row>
    <row r="8780" spans="1:10" x14ac:dyDescent="0.3">
      <c r="A8780" s="957"/>
      <c r="B8780"/>
      <c r="C8780"/>
      <c r="D8780"/>
      <c r="E8780"/>
      <c r="F8780"/>
      <c r="G8780"/>
      <c r="H8780"/>
      <c r="I8780"/>
      <c r="J8780"/>
    </row>
    <row r="8781" spans="1:10" x14ac:dyDescent="0.3">
      <c r="A8781" s="957"/>
      <c r="B8781"/>
      <c r="C8781"/>
      <c r="D8781"/>
      <c r="E8781"/>
      <c r="F8781"/>
      <c r="G8781"/>
      <c r="H8781"/>
      <c r="I8781"/>
      <c r="J8781"/>
    </row>
    <row r="8782" spans="1:10" x14ac:dyDescent="0.3">
      <c r="A8782" s="957"/>
      <c r="B8782"/>
      <c r="C8782"/>
      <c r="D8782"/>
      <c r="E8782"/>
      <c r="F8782"/>
      <c r="G8782"/>
      <c r="H8782"/>
      <c r="I8782"/>
      <c r="J8782"/>
    </row>
    <row r="8783" spans="1:10" x14ac:dyDescent="0.3">
      <c r="A8783" s="957"/>
      <c r="B8783"/>
      <c r="C8783"/>
      <c r="D8783"/>
      <c r="E8783"/>
      <c r="F8783"/>
      <c r="G8783"/>
      <c r="H8783"/>
      <c r="I8783"/>
      <c r="J8783"/>
    </row>
    <row r="8784" spans="1:10" x14ac:dyDescent="0.3">
      <c r="A8784" s="957"/>
      <c r="B8784"/>
      <c r="C8784"/>
      <c r="D8784"/>
      <c r="E8784"/>
      <c r="F8784"/>
      <c r="G8784"/>
      <c r="H8784"/>
      <c r="I8784"/>
      <c r="J8784"/>
    </row>
    <row r="8785" spans="1:10" x14ac:dyDescent="0.3">
      <c r="A8785" s="957"/>
      <c r="B8785"/>
      <c r="C8785"/>
      <c r="D8785"/>
      <c r="E8785"/>
      <c r="F8785"/>
      <c r="G8785"/>
      <c r="H8785"/>
      <c r="I8785"/>
      <c r="J8785"/>
    </row>
    <row r="8786" spans="1:10" x14ac:dyDescent="0.3">
      <c r="A8786" s="957"/>
      <c r="B8786"/>
      <c r="C8786"/>
      <c r="D8786"/>
      <c r="E8786"/>
      <c r="F8786"/>
      <c r="G8786"/>
      <c r="H8786"/>
      <c r="I8786"/>
      <c r="J8786"/>
    </row>
    <row r="8787" spans="1:10" x14ac:dyDescent="0.3">
      <c r="A8787" s="957"/>
      <c r="B8787"/>
      <c r="C8787"/>
      <c r="D8787"/>
      <c r="E8787"/>
      <c r="F8787"/>
      <c r="G8787"/>
      <c r="H8787"/>
      <c r="I8787"/>
      <c r="J8787"/>
    </row>
    <row r="8788" spans="1:10" x14ac:dyDescent="0.3">
      <c r="A8788" s="957"/>
      <c r="B8788"/>
      <c r="C8788"/>
      <c r="D8788"/>
      <c r="E8788"/>
      <c r="F8788"/>
      <c r="G8788"/>
      <c r="H8788"/>
      <c r="I8788"/>
      <c r="J8788"/>
    </row>
    <row r="8789" spans="1:10" x14ac:dyDescent="0.3">
      <c r="A8789" s="957"/>
      <c r="B8789"/>
      <c r="C8789"/>
      <c r="D8789"/>
      <c r="E8789"/>
      <c r="F8789"/>
      <c r="G8789"/>
      <c r="H8789"/>
      <c r="I8789"/>
      <c r="J8789"/>
    </row>
    <row r="8790" spans="1:10" x14ac:dyDescent="0.3">
      <c r="A8790" s="957"/>
      <c r="B8790"/>
      <c r="C8790"/>
      <c r="D8790"/>
      <c r="E8790"/>
      <c r="F8790"/>
      <c r="G8790"/>
      <c r="H8790"/>
      <c r="I8790"/>
      <c r="J8790"/>
    </row>
    <row r="8791" spans="1:10" x14ac:dyDescent="0.3">
      <c r="A8791" s="957"/>
      <c r="B8791"/>
      <c r="C8791"/>
      <c r="D8791"/>
      <c r="E8791"/>
      <c r="F8791"/>
      <c r="G8791"/>
      <c r="H8791"/>
      <c r="I8791"/>
      <c r="J8791"/>
    </row>
    <row r="8792" spans="1:10" x14ac:dyDescent="0.3">
      <c r="A8792" s="957"/>
      <c r="B8792"/>
      <c r="C8792"/>
      <c r="D8792"/>
      <c r="E8792"/>
      <c r="F8792"/>
      <c r="G8792"/>
      <c r="H8792"/>
      <c r="I8792"/>
      <c r="J8792"/>
    </row>
    <row r="8793" spans="1:10" x14ac:dyDescent="0.3">
      <c r="A8793" s="957"/>
      <c r="B8793"/>
      <c r="C8793"/>
      <c r="D8793"/>
      <c r="E8793"/>
      <c r="F8793"/>
      <c r="G8793"/>
      <c r="H8793"/>
      <c r="I8793"/>
      <c r="J8793"/>
    </row>
    <row r="8794" spans="1:10" x14ac:dyDescent="0.3">
      <c r="A8794" s="957"/>
      <c r="B8794"/>
      <c r="C8794"/>
      <c r="D8794"/>
      <c r="E8794"/>
      <c r="F8794"/>
      <c r="G8794"/>
      <c r="H8794"/>
      <c r="I8794"/>
      <c r="J8794"/>
    </row>
    <row r="8795" spans="1:10" x14ac:dyDescent="0.3">
      <c r="A8795" s="957"/>
      <c r="B8795"/>
      <c r="C8795"/>
      <c r="D8795"/>
      <c r="E8795"/>
      <c r="F8795"/>
      <c r="G8795"/>
      <c r="H8795"/>
      <c r="I8795"/>
      <c r="J8795"/>
    </row>
    <row r="8796" spans="1:10" x14ac:dyDescent="0.3">
      <c r="A8796" s="957"/>
      <c r="B8796"/>
      <c r="C8796"/>
      <c r="D8796"/>
      <c r="E8796"/>
      <c r="F8796"/>
      <c r="G8796"/>
      <c r="H8796"/>
      <c r="I8796"/>
      <c r="J8796"/>
    </row>
    <row r="8797" spans="1:10" x14ac:dyDescent="0.3">
      <c r="A8797" s="957"/>
      <c r="B8797"/>
      <c r="C8797"/>
      <c r="D8797"/>
      <c r="E8797"/>
      <c r="F8797"/>
      <c r="G8797"/>
      <c r="H8797"/>
      <c r="I8797"/>
      <c r="J8797"/>
    </row>
    <row r="8798" spans="1:10" x14ac:dyDescent="0.3">
      <c r="A8798" s="957"/>
      <c r="B8798"/>
      <c r="C8798"/>
      <c r="D8798"/>
      <c r="E8798"/>
      <c r="F8798"/>
      <c r="G8798"/>
      <c r="H8798"/>
      <c r="I8798"/>
      <c r="J8798"/>
    </row>
    <row r="8799" spans="1:10" x14ac:dyDescent="0.3">
      <c r="A8799" s="957"/>
      <c r="B8799"/>
      <c r="C8799"/>
      <c r="D8799"/>
      <c r="E8799"/>
      <c r="F8799"/>
      <c r="G8799"/>
      <c r="H8799"/>
      <c r="I8799"/>
      <c r="J8799"/>
    </row>
    <row r="8800" spans="1:10" x14ac:dyDescent="0.3">
      <c r="A8800" s="957"/>
      <c r="B8800"/>
      <c r="C8800"/>
      <c r="D8800"/>
      <c r="E8800"/>
      <c r="F8800"/>
      <c r="G8800"/>
      <c r="H8800"/>
      <c r="I8800"/>
      <c r="J8800"/>
    </row>
    <row r="8801" spans="1:10" x14ac:dyDescent="0.3">
      <c r="A8801" s="957"/>
      <c r="B8801"/>
      <c r="C8801"/>
      <c r="D8801"/>
      <c r="E8801"/>
      <c r="F8801"/>
      <c r="G8801"/>
      <c r="H8801"/>
      <c r="I8801"/>
      <c r="J8801"/>
    </row>
    <row r="8802" spans="1:10" x14ac:dyDescent="0.3">
      <c r="A8802" s="957"/>
      <c r="B8802"/>
      <c r="C8802"/>
      <c r="D8802"/>
      <c r="E8802"/>
      <c r="F8802"/>
      <c r="G8802"/>
      <c r="H8802"/>
      <c r="I8802"/>
      <c r="J8802"/>
    </row>
    <row r="8803" spans="1:10" x14ac:dyDescent="0.3">
      <c r="A8803" s="957"/>
      <c r="B8803"/>
      <c r="C8803"/>
      <c r="D8803"/>
      <c r="E8803"/>
      <c r="F8803"/>
      <c r="G8803"/>
      <c r="H8803"/>
      <c r="I8803"/>
      <c r="J8803"/>
    </row>
    <row r="8804" spans="1:10" x14ac:dyDescent="0.3">
      <c r="A8804" s="957"/>
      <c r="B8804"/>
      <c r="C8804"/>
      <c r="D8804"/>
      <c r="E8804"/>
      <c r="F8804"/>
      <c r="G8804"/>
      <c r="H8804"/>
      <c r="I8804"/>
      <c r="J8804"/>
    </row>
    <row r="8805" spans="1:10" x14ac:dyDescent="0.3">
      <c r="A8805" s="957"/>
      <c r="B8805"/>
      <c r="C8805"/>
      <c r="D8805"/>
      <c r="E8805"/>
      <c r="F8805"/>
      <c r="G8805"/>
      <c r="H8805"/>
      <c r="I8805"/>
      <c r="J8805"/>
    </row>
    <row r="8806" spans="1:10" x14ac:dyDescent="0.3">
      <c r="A8806" s="957"/>
      <c r="B8806"/>
      <c r="C8806"/>
      <c r="D8806"/>
      <c r="E8806"/>
      <c r="F8806"/>
      <c r="G8806"/>
      <c r="H8806"/>
      <c r="I8806"/>
      <c r="J8806"/>
    </row>
    <row r="8807" spans="1:10" x14ac:dyDescent="0.3">
      <c r="A8807" s="957"/>
      <c r="B8807"/>
      <c r="C8807"/>
      <c r="D8807"/>
      <c r="E8807"/>
      <c r="F8807"/>
      <c r="G8807"/>
      <c r="H8807"/>
      <c r="I8807"/>
      <c r="J8807"/>
    </row>
    <row r="8808" spans="1:10" x14ac:dyDescent="0.3">
      <c r="A8808" s="957"/>
      <c r="B8808"/>
      <c r="C8808"/>
      <c r="D8808"/>
      <c r="E8808"/>
      <c r="F8808"/>
      <c r="G8808"/>
      <c r="H8808"/>
      <c r="I8808"/>
      <c r="J8808"/>
    </row>
    <row r="8809" spans="1:10" x14ac:dyDescent="0.3">
      <c r="A8809" s="957"/>
      <c r="B8809"/>
      <c r="C8809"/>
      <c r="D8809"/>
      <c r="E8809"/>
      <c r="F8809"/>
      <c r="G8809"/>
      <c r="H8809"/>
      <c r="I8809"/>
      <c r="J8809"/>
    </row>
    <row r="8810" spans="1:10" x14ac:dyDescent="0.3">
      <c r="A8810" s="957"/>
      <c r="B8810"/>
      <c r="C8810"/>
      <c r="D8810"/>
      <c r="E8810"/>
      <c r="F8810"/>
      <c r="G8810"/>
      <c r="H8810"/>
      <c r="I8810"/>
      <c r="J8810"/>
    </row>
    <row r="8811" spans="1:10" x14ac:dyDescent="0.3">
      <c r="A8811" s="957"/>
      <c r="B8811"/>
      <c r="C8811"/>
      <c r="D8811"/>
      <c r="E8811"/>
      <c r="F8811"/>
      <c r="G8811"/>
      <c r="H8811"/>
      <c r="I8811"/>
      <c r="J8811"/>
    </row>
    <row r="8812" spans="1:10" x14ac:dyDescent="0.3">
      <c r="A8812" s="957"/>
      <c r="B8812"/>
      <c r="C8812"/>
      <c r="D8812"/>
      <c r="E8812"/>
      <c r="F8812"/>
      <c r="G8812"/>
      <c r="H8812"/>
      <c r="I8812"/>
      <c r="J8812"/>
    </row>
    <row r="8813" spans="1:10" x14ac:dyDescent="0.3">
      <c r="A8813" s="957"/>
      <c r="B8813"/>
      <c r="C8813"/>
      <c r="D8813"/>
      <c r="E8813"/>
      <c r="F8813"/>
      <c r="G8813"/>
      <c r="H8813"/>
      <c r="I8813"/>
      <c r="J8813"/>
    </row>
    <row r="8814" spans="1:10" x14ac:dyDescent="0.3">
      <c r="A8814" s="957"/>
      <c r="B8814"/>
      <c r="C8814"/>
      <c r="D8814"/>
      <c r="E8814"/>
      <c r="F8814"/>
      <c r="G8814"/>
      <c r="H8814"/>
      <c r="I8814"/>
      <c r="J8814"/>
    </row>
    <row r="8815" spans="1:10" x14ac:dyDescent="0.3">
      <c r="A8815" s="957"/>
      <c r="B8815"/>
      <c r="C8815"/>
      <c r="D8815"/>
      <c r="E8815"/>
      <c r="F8815"/>
      <c r="G8815"/>
      <c r="H8815"/>
      <c r="I8815"/>
      <c r="J8815"/>
    </row>
    <row r="8816" spans="1:10" x14ac:dyDescent="0.3">
      <c r="A8816" s="957"/>
      <c r="B8816"/>
      <c r="C8816"/>
      <c r="D8816"/>
      <c r="E8816"/>
      <c r="F8816"/>
      <c r="G8816"/>
      <c r="H8816"/>
      <c r="I8816"/>
      <c r="J8816"/>
    </row>
    <row r="8817" spans="1:10" x14ac:dyDescent="0.3">
      <c r="A8817" s="957"/>
      <c r="B8817"/>
      <c r="C8817"/>
      <c r="D8817"/>
      <c r="E8817"/>
      <c r="F8817"/>
      <c r="G8817"/>
      <c r="H8817"/>
      <c r="I8817"/>
      <c r="J8817"/>
    </row>
    <row r="8818" spans="1:10" x14ac:dyDescent="0.3">
      <c r="A8818" s="957"/>
      <c r="B8818"/>
      <c r="C8818"/>
      <c r="D8818"/>
      <c r="E8818"/>
      <c r="F8818"/>
      <c r="G8818"/>
      <c r="H8818"/>
      <c r="I8818"/>
      <c r="J8818"/>
    </row>
    <row r="8819" spans="1:10" x14ac:dyDescent="0.3">
      <c r="A8819" s="957"/>
      <c r="B8819"/>
      <c r="C8819"/>
      <c r="D8819"/>
      <c r="E8819"/>
      <c r="F8819"/>
      <c r="G8819"/>
      <c r="H8819"/>
      <c r="I8819"/>
      <c r="J8819"/>
    </row>
    <row r="8820" spans="1:10" x14ac:dyDescent="0.3">
      <c r="A8820" s="957"/>
      <c r="B8820"/>
      <c r="C8820"/>
      <c r="D8820"/>
      <c r="E8820"/>
      <c r="F8820"/>
      <c r="G8820"/>
      <c r="H8820"/>
      <c r="I8820"/>
      <c r="J8820"/>
    </row>
    <row r="8821" spans="1:10" x14ac:dyDescent="0.3">
      <c r="A8821" s="957"/>
      <c r="B8821"/>
      <c r="C8821"/>
      <c r="D8821"/>
      <c r="E8821"/>
      <c r="F8821"/>
      <c r="G8821"/>
      <c r="H8821"/>
      <c r="I8821"/>
      <c r="J8821"/>
    </row>
    <row r="8822" spans="1:10" x14ac:dyDescent="0.3">
      <c r="A8822" s="957"/>
      <c r="B8822"/>
      <c r="C8822"/>
      <c r="D8822"/>
      <c r="E8822"/>
      <c r="F8822"/>
      <c r="G8822"/>
      <c r="H8822"/>
      <c r="I8822"/>
      <c r="J8822"/>
    </row>
    <row r="8823" spans="1:10" x14ac:dyDescent="0.3">
      <c r="A8823" s="957"/>
      <c r="B8823"/>
      <c r="C8823"/>
      <c r="D8823"/>
      <c r="E8823"/>
      <c r="F8823"/>
      <c r="G8823"/>
      <c r="H8823"/>
      <c r="I8823"/>
      <c r="J8823"/>
    </row>
    <row r="8824" spans="1:10" x14ac:dyDescent="0.3">
      <c r="A8824" s="957"/>
      <c r="B8824"/>
      <c r="C8824"/>
      <c r="D8824"/>
      <c r="E8824"/>
      <c r="F8824"/>
      <c r="G8824"/>
      <c r="H8824"/>
      <c r="I8824"/>
      <c r="J8824"/>
    </row>
    <row r="8825" spans="1:10" x14ac:dyDescent="0.3">
      <c r="A8825" s="957"/>
      <c r="B8825"/>
      <c r="C8825"/>
      <c r="D8825"/>
      <c r="E8825"/>
      <c r="F8825"/>
      <c r="G8825"/>
      <c r="H8825"/>
      <c r="I8825"/>
      <c r="J8825"/>
    </row>
    <row r="8826" spans="1:10" x14ac:dyDescent="0.3">
      <c r="A8826" s="957"/>
      <c r="B8826"/>
      <c r="C8826"/>
      <c r="D8826"/>
      <c r="E8826"/>
      <c r="F8826"/>
      <c r="G8826"/>
      <c r="H8826"/>
      <c r="I8826"/>
      <c r="J8826"/>
    </row>
    <row r="8827" spans="1:10" x14ac:dyDescent="0.3">
      <c r="A8827" s="957"/>
      <c r="B8827"/>
      <c r="C8827"/>
      <c r="D8827"/>
      <c r="E8827"/>
      <c r="F8827"/>
      <c r="G8827"/>
      <c r="H8827"/>
      <c r="I8827"/>
      <c r="J8827"/>
    </row>
    <row r="8828" spans="1:10" x14ac:dyDescent="0.3">
      <c r="A8828" s="957"/>
      <c r="B8828"/>
      <c r="C8828"/>
      <c r="D8828"/>
      <c r="E8828"/>
      <c r="F8828"/>
      <c r="G8828"/>
      <c r="H8828"/>
      <c r="I8828"/>
      <c r="J8828"/>
    </row>
    <row r="8829" spans="1:10" x14ac:dyDescent="0.3">
      <c r="A8829" s="957"/>
      <c r="B8829"/>
      <c r="C8829"/>
      <c r="D8829"/>
      <c r="E8829"/>
      <c r="F8829"/>
      <c r="G8829"/>
      <c r="H8829"/>
      <c r="I8829"/>
      <c r="J8829"/>
    </row>
    <row r="8830" spans="1:10" x14ac:dyDescent="0.3">
      <c r="A8830" s="957"/>
      <c r="B8830"/>
      <c r="C8830"/>
      <c r="D8830"/>
      <c r="E8830"/>
      <c r="F8830"/>
      <c r="G8830"/>
      <c r="H8830"/>
      <c r="I8830"/>
      <c r="J8830"/>
    </row>
    <row r="8831" spans="1:10" x14ac:dyDescent="0.3">
      <c r="A8831" s="957"/>
      <c r="B8831"/>
      <c r="C8831"/>
      <c r="D8831"/>
      <c r="E8831"/>
      <c r="F8831"/>
      <c r="G8831"/>
      <c r="H8831"/>
      <c r="I8831"/>
      <c r="J8831"/>
    </row>
    <row r="8832" spans="1:10" x14ac:dyDescent="0.3">
      <c r="A8832" s="957"/>
      <c r="B8832"/>
      <c r="C8832"/>
      <c r="D8832"/>
      <c r="E8832"/>
      <c r="F8832"/>
      <c r="G8832"/>
      <c r="H8832"/>
      <c r="I8832"/>
      <c r="J8832"/>
    </row>
    <row r="8833" spans="1:10" x14ac:dyDescent="0.3">
      <c r="A8833" s="957"/>
      <c r="B8833"/>
      <c r="C8833"/>
      <c r="D8833"/>
      <c r="E8833"/>
      <c r="F8833"/>
      <c r="G8833"/>
      <c r="H8833"/>
      <c r="I8833"/>
      <c r="J8833"/>
    </row>
    <row r="8834" spans="1:10" x14ac:dyDescent="0.3">
      <c r="A8834" s="957"/>
      <c r="B8834"/>
      <c r="C8834"/>
      <c r="D8834"/>
      <c r="E8834"/>
      <c r="F8834"/>
      <c r="G8834"/>
      <c r="H8834"/>
      <c r="I8834"/>
      <c r="J8834"/>
    </row>
    <row r="8835" spans="1:10" x14ac:dyDescent="0.3">
      <c r="A8835" s="957"/>
      <c r="B8835"/>
      <c r="C8835"/>
      <c r="D8835"/>
      <c r="E8835"/>
      <c r="F8835"/>
      <c r="G8835"/>
      <c r="H8835"/>
      <c r="I8835"/>
      <c r="J8835"/>
    </row>
    <row r="8836" spans="1:10" x14ac:dyDescent="0.3">
      <c r="A8836" s="957"/>
      <c r="B8836"/>
      <c r="C8836"/>
      <c r="D8836"/>
      <c r="E8836"/>
      <c r="F8836"/>
      <c r="G8836"/>
      <c r="H8836"/>
      <c r="I8836"/>
      <c r="J8836"/>
    </row>
    <row r="8837" spans="1:10" x14ac:dyDescent="0.3">
      <c r="A8837" s="957"/>
      <c r="B8837"/>
      <c r="C8837"/>
      <c r="D8837"/>
      <c r="E8837"/>
      <c r="F8837"/>
      <c r="G8837"/>
      <c r="H8837"/>
      <c r="I8837"/>
      <c r="J8837"/>
    </row>
    <row r="8838" spans="1:10" x14ac:dyDescent="0.3">
      <c r="A8838" s="957"/>
      <c r="B8838"/>
      <c r="C8838"/>
      <c r="D8838"/>
      <c r="E8838"/>
      <c r="F8838"/>
      <c r="G8838"/>
      <c r="H8838"/>
      <c r="I8838"/>
      <c r="J8838"/>
    </row>
    <row r="8839" spans="1:10" x14ac:dyDescent="0.3">
      <c r="A8839" s="957"/>
      <c r="B8839"/>
      <c r="C8839"/>
      <c r="D8839"/>
      <c r="E8839"/>
      <c r="F8839"/>
      <c r="G8839"/>
      <c r="H8839"/>
      <c r="I8839"/>
      <c r="J8839"/>
    </row>
    <row r="8840" spans="1:10" x14ac:dyDescent="0.3">
      <c r="A8840" s="957"/>
      <c r="B8840"/>
      <c r="C8840"/>
      <c r="D8840"/>
      <c r="E8840"/>
      <c r="F8840"/>
      <c r="G8840"/>
      <c r="H8840"/>
      <c r="I8840"/>
      <c r="J8840"/>
    </row>
    <row r="8841" spans="1:10" x14ac:dyDescent="0.3">
      <c r="A8841" s="957"/>
      <c r="B8841"/>
      <c r="C8841"/>
      <c r="D8841"/>
      <c r="E8841"/>
      <c r="F8841"/>
      <c r="G8841"/>
      <c r="H8841"/>
      <c r="I8841"/>
      <c r="J8841"/>
    </row>
    <row r="8842" spans="1:10" x14ac:dyDescent="0.3">
      <c r="A8842" s="957"/>
      <c r="B8842"/>
      <c r="C8842"/>
      <c r="D8842"/>
      <c r="E8842"/>
      <c r="F8842"/>
      <c r="G8842"/>
      <c r="H8842"/>
      <c r="I8842"/>
      <c r="J8842"/>
    </row>
    <row r="8843" spans="1:10" x14ac:dyDescent="0.3">
      <c r="A8843" s="957"/>
      <c r="B8843"/>
      <c r="C8843"/>
      <c r="D8843"/>
      <c r="E8843"/>
      <c r="F8843"/>
      <c r="G8843"/>
      <c r="H8843"/>
      <c r="I8843"/>
      <c r="J8843"/>
    </row>
    <row r="8844" spans="1:10" x14ac:dyDescent="0.3">
      <c r="A8844" s="957"/>
      <c r="B8844"/>
      <c r="C8844"/>
      <c r="D8844"/>
      <c r="E8844"/>
      <c r="F8844"/>
      <c r="G8844"/>
      <c r="H8844"/>
      <c r="I8844"/>
      <c r="J8844"/>
    </row>
    <row r="8845" spans="1:10" x14ac:dyDescent="0.3">
      <c r="A8845" s="957"/>
      <c r="B8845"/>
      <c r="C8845"/>
      <c r="D8845"/>
      <c r="E8845"/>
      <c r="F8845"/>
      <c r="G8845"/>
      <c r="H8845"/>
      <c r="I8845"/>
      <c r="J8845"/>
    </row>
    <row r="8846" spans="1:10" x14ac:dyDescent="0.3">
      <c r="A8846" s="957"/>
      <c r="B8846"/>
      <c r="C8846"/>
      <c r="D8846"/>
      <c r="E8846"/>
      <c r="F8846"/>
      <c r="G8846"/>
      <c r="H8846"/>
      <c r="I8846"/>
      <c r="J8846"/>
    </row>
    <row r="8847" spans="1:10" x14ac:dyDescent="0.3">
      <c r="A8847" s="957"/>
      <c r="B8847"/>
      <c r="C8847"/>
      <c r="D8847"/>
      <c r="E8847"/>
      <c r="F8847"/>
      <c r="G8847"/>
      <c r="H8847"/>
      <c r="I8847"/>
      <c r="J8847"/>
    </row>
    <row r="8848" spans="1:10" x14ac:dyDescent="0.3">
      <c r="A8848" s="957"/>
      <c r="B8848"/>
      <c r="C8848"/>
      <c r="D8848"/>
      <c r="E8848"/>
      <c r="F8848"/>
      <c r="G8848"/>
      <c r="H8848"/>
      <c r="I8848"/>
      <c r="J8848"/>
    </row>
    <row r="8849" spans="1:10" x14ac:dyDescent="0.3">
      <c r="A8849" s="957"/>
      <c r="B8849"/>
      <c r="C8849"/>
      <c r="D8849"/>
      <c r="E8849"/>
      <c r="F8849"/>
      <c r="G8849"/>
      <c r="H8849"/>
      <c r="I8849"/>
      <c r="J8849"/>
    </row>
    <row r="8850" spans="1:10" x14ac:dyDescent="0.3">
      <c r="A8850" s="957"/>
      <c r="B8850"/>
      <c r="C8850"/>
      <c r="D8850"/>
      <c r="E8850"/>
      <c r="F8850"/>
      <c r="G8850"/>
      <c r="H8850"/>
      <c r="I8850"/>
      <c r="J8850"/>
    </row>
    <row r="8851" spans="1:10" x14ac:dyDescent="0.3">
      <c r="A8851" s="957"/>
      <c r="B8851"/>
      <c r="C8851"/>
      <c r="D8851"/>
      <c r="E8851"/>
      <c r="F8851"/>
      <c r="G8851"/>
      <c r="H8851"/>
      <c r="I8851"/>
      <c r="J8851"/>
    </row>
    <row r="8852" spans="1:10" x14ac:dyDescent="0.3">
      <c r="A8852" s="957"/>
      <c r="B8852"/>
      <c r="C8852"/>
      <c r="D8852"/>
      <c r="E8852"/>
      <c r="F8852"/>
      <c r="G8852"/>
      <c r="H8852"/>
      <c r="I8852"/>
      <c r="J8852"/>
    </row>
    <row r="8853" spans="1:10" x14ac:dyDescent="0.3">
      <c r="A8853" s="957"/>
      <c r="B8853"/>
      <c r="C8853"/>
      <c r="D8853"/>
      <c r="E8853"/>
      <c r="F8853"/>
      <c r="G8853"/>
      <c r="H8853"/>
      <c r="I8853"/>
      <c r="J8853"/>
    </row>
    <row r="8854" spans="1:10" x14ac:dyDescent="0.3">
      <c r="A8854" s="957"/>
      <c r="B8854"/>
      <c r="C8854"/>
      <c r="D8854"/>
      <c r="E8854"/>
      <c r="F8854"/>
      <c r="G8854"/>
      <c r="H8854"/>
      <c r="I8854"/>
      <c r="J8854"/>
    </row>
    <row r="8855" spans="1:10" x14ac:dyDescent="0.3">
      <c r="A8855" s="957"/>
      <c r="B8855"/>
      <c r="C8855"/>
      <c r="D8855"/>
      <c r="E8855"/>
      <c r="F8855"/>
      <c r="G8855"/>
      <c r="H8855"/>
      <c r="I8855"/>
      <c r="J8855"/>
    </row>
    <row r="8856" spans="1:10" x14ac:dyDescent="0.3">
      <c r="A8856" s="957"/>
      <c r="B8856"/>
      <c r="C8856"/>
      <c r="D8856"/>
      <c r="E8856"/>
      <c r="F8856"/>
      <c r="G8856"/>
      <c r="H8856"/>
      <c r="I8856"/>
      <c r="J8856"/>
    </row>
    <row r="8857" spans="1:10" x14ac:dyDescent="0.3">
      <c r="A8857" s="957"/>
      <c r="B8857"/>
      <c r="C8857"/>
      <c r="D8857"/>
      <c r="E8857"/>
      <c r="F8857"/>
      <c r="G8857"/>
      <c r="H8857"/>
      <c r="I8857"/>
      <c r="J8857"/>
    </row>
    <row r="8858" spans="1:10" x14ac:dyDescent="0.3">
      <c r="A8858" s="957"/>
      <c r="B8858"/>
      <c r="C8858"/>
      <c r="D8858"/>
      <c r="E8858"/>
      <c r="F8858"/>
      <c r="G8858"/>
      <c r="H8858"/>
      <c r="I8858"/>
      <c r="J8858"/>
    </row>
    <row r="8859" spans="1:10" x14ac:dyDescent="0.3">
      <c r="A8859" s="957"/>
      <c r="B8859"/>
      <c r="C8859"/>
      <c r="D8859"/>
      <c r="E8859"/>
      <c r="F8859"/>
      <c r="G8859"/>
      <c r="H8859"/>
      <c r="I8859"/>
      <c r="J8859"/>
    </row>
    <row r="8860" spans="1:10" x14ac:dyDescent="0.3">
      <c r="A8860" s="957"/>
      <c r="B8860"/>
      <c r="C8860"/>
      <c r="D8860"/>
      <c r="E8860"/>
      <c r="F8860"/>
      <c r="G8860"/>
      <c r="H8860"/>
      <c r="I8860"/>
      <c r="J8860"/>
    </row>
    <row r="8861" spans="1:10" x14ac:dyDescent="0.3">
      <c r="A8861" s="957"/>
      <c r="B8861"/>
      <c r="C8861"/>
      <c r="D8861"/>
      <c r="E8861"/>
      <c r="F8861"/>
      <c r="G8861"/>
      <c r="H8861"/>
      <c r="I8861"/>
      <c r="J8861"/>
    </row>
    <row r="8862" spans="1:10" x14ac:dyDescent="0.3">
      <c r="A8862" s="957"/>
      <c r="B8862"/>
      <c r="C8862"/>
      <c r="D8862"/>
      <c r="E8862"/>
      <c r="F8862"/>
      <c r="G8862"/>
      <c r="H8862"/>
      <c r="I8862"/>
      <c r="J8862"/>
    </row>
    <row r="8863" spans="1:10" x14ac:dyDescent="0.3">
      <c r="A8863" s="957"/>
      <c r="B8863"/>
      <c r="C8863"/>
      <c r="D8863"/>
      <c r="E8863"/>
      <c r="F8863"/>
      <c r="G8863"/>
      <c r="H8863"/>
      <c r="I8863"/>
      <c r="J8863"/>
    </row>
    <row r="8864" spans="1:10" x14ac:dyDescent="0.3">
      <c r="A8864" s="957"/>
      <c r="B8864"/>
      <c r="C8864"/>
      <c r="D8864"/>
      <c r="E8864"/>
      <c r="F8864"/>
      <c r="G8864"/>
      <c r="H8864"/>
      <c r="I8864"/>
      <c r="J8864"/>
    </row>
    <row r="8865" spans="1:10" x14ac:dyDescent="0.3">
      <c r="A8865" s="957"/>
      <c r="B8865"/>
      <c r="C8865"/>
      <c r="D8865"/>
      <c r="E8865"/>
      <c r="F8865"/>
      <c r="G8865"/>
      <c r="H8865"/>
      <c r="I8865"/>
      <c r="J8865"/>
    </row>
    <row r="8866" spans="1:10" x14ac:dyDescent="0.3">
      <c r="A8866" s="957"/>
      <c r="B8866"/>
      <c r="C8866"/>
      <c r="D8866"/>
      <c r="E8866"/>
      <c r="F8866"/>
      <c r="G8866"/>
      <c r="H8866"/>
      <c r="I8866"/>
      <c r="J8866"/>
    </row>
    <row r="8867" spans="1:10" x14ac:dyDescent="0.3">
      <c r="A8867" s="957"/>
      <c r="B8867"/>
      <c r="C8867"/>
      <c r="D8867"/>
      <c r="E8867"/>
      <c r="F8867"/>
      <c r="G8867"/>
      <c r="H8867"/>
      <c r="I8867"/>
      <c r="J8867"/>
    </row>
    <row r="8868" spans="1:10" x14ac:dyDescent="0.3">
      <c r="A8868" s="957"/>
      <c r="B8868"/>
      <c r="C8868"/>
      <c r="D8868"/>
      <c r="E8868"/>
      <c r="F8868"/>
      <c r="G8868"/>
      <c r="H8868"/>
      <c r="I8868"/>
      <c r="J8868"/>
    </row>
    <row r="8869" spans="1:10" x14ac:dyDescent="0.3">
      <c r="A8869" s="957"/>
      <c r="B8869"/>
      <c r="C8869"/>
      <c r="D8869"/>
      <c r="E8869"/>
      <c r="F8869"/>
      <c r="G8869"/>
      <c r="H8869"/>
      <c r="I8869"/>
      <c r="J8869"/>
    </row>
    <row r="8870" spans="1:10" x14ac:dyDescent="0.3">
      <c r="A8870" s="957"/>
      <c r="B8870"/>
      <c r="C8870"/>
      <c r="D8870"/>
      <c r="E8870"/>
      <c r="F8870"/>
      <c r="G8870"/>
      <c r="H8870"/>
      <c r="I8870"/>
      <c r="J8870"/>
    </row>
    <row r="8871" spans="1:10" x14ac:dyDescent="0.3">
      <c r="A8871" s="957"/>
      <c r="B8871"/>
      <c r="C8871"/>
      <c r="D8871"/>
      <c r="E8871"/>
      <c r="F8871"/>
      <c r="G8871"/>
      <c r="H8871"/>
      <c r="I8871"/>
      <c r="J8871"/>
    </row>
    <row r="8872" spans="1:10" x14ac:dyDescent="0.3">
      <c r="A8872" s="957"/>
      <c r="B8872"/>
      <c r="C8872"/>
      <c r="D8872"/>
      <c r="E8872"/>
      <c r="F8872"/>
      <c r="G8872"/>
      <c r="H8872"/>
      <c r="I8872"/>
      <c r="J8872"/>
    </row>
    <row r="8873" spans="1:10" x14ac:dyDescent="0.3">
      <c r="A8873" s="957"/>
      <c r="B8873"/>
      <c r="C8873"/>
      <c r="D8873"/>
      <c r="E8873"/>
      <c r="F8873"/>
      <c r="G8873"/>
      <c r="H8873"/>
      <c r="I8873"/>
      <c r="J8873"/>
    </row>
    <row r="8874" spans="1:10" x14ac:dyDescent="0.3">
      <c r="A8874" s="957"/>
      <c r="B8874"/>
      <c r="C8874"/>
      <c r="D8874"/>
      <c r="E8874"/>
      <c r="F8874"/>
      <c r="G8874"/>
      <c r="H8874"/>
      <c r="I8874"/>
      <c r="J8874"/>
    </row>
    <row r="8875" spans="1:10" x14ac:dyDescent="0.3">
      <c r="A8875" s="957"/>
      <c r="B8875"/>
      <c r="C8875"/>
      <c r="D8875"/>
      <c r="E8875"/>
      <c r="F8875"/>
      <c r="G8875"/>
      <c r="H8875"/>
      <c r="I8875"/>
      <c r="J8875"/>
    </row>
    <row r="8876" spans="1:10" x14ac:dyDescent="0.3">
      <c r="A8876" s="957"/>
      <c r="B8876"/>
      <c r="C8876"/>
      <c r="D8876"/>
      <c r="E8876"/>
      <c r="F8876"/>
      <c r="G8876"/>
      <c r="H8876"/>
      <c r="I8876"/>
      <c r="J8876"/>
    </row>
    <row r="8877" spans="1:10" x14ac:dyDescent="0.3">
      <c r="A8877" s="957"/>
      <c r="B8877"/>
      <c r="C8877"/>
      <c r="D8877"/>
      <c r="E8877"/>
      <c r="F8877"/>
      <c r="G8877"/>
      <c r="H8877"/>
      <c r="I8877"/>
      <c r="J8877"/>
    </row>
    <row r="8878" spans="1:10" x14ac:dyDescent="0.3">
      <c r="A8878" s="957"/>
      <c r="B8878"/>
      <c r="C8878"/>
      <c r="D8878"/>
      <c r="E8878"/>
      <c r="F8878"/>
      <c r="G8878"/>
      <c r="H8878"/>
      <c r="I8878"/>
      <c r="J8878"/>
    </row>
    <row r="8879" spans="1:10" x14ac:dyDescent="0.3">
      <c r="A8879" s="957"/>
      <c r="B8879"/>
      <c r="C8879"/>
      <c r="D8879"/>
      <c r="E8879"/>
      <c r="F8879"/>
      <c r="G8879"/>
      <c r="H8879"/>
      <c r="I8879"/>
      <c r="J8879"/>
    </row>
    <row r="8880" spans="1:10" x14ac:dyDescent="0.3">
      <c r="A8880" s="957"/>
      <c r="B8880"/>
      <c r="C8880"/>
      <c r="D8880"/>
      <c r="E8880"/>
      <c r="F8880"/>
      <c r="G8880"/>
      <c r="H8880"/>
      <c r="I8880"/>
      <c r="J8880"/>
    </row>
    <row r="8881" spans="1:10" x14ac:dyDescent="0.3">
      <c r="A8881" s="957"/>
      <c r="B8881"/>
      <c r="C8881"/>
      <c r="D8881"/>
      <c r="E8881"/>
      <c r="F8881"/>
      <c r="G8881"/>
      <c r="H8881"/>
      <c r="I8881"/>
      <c r="J8881"/>
    </row>
    <row r="8882" spans="1:10" x14ac:dyDescent="0.3">
      <c r="A8882" s="957"/>
      <c r="B8882"/>
      <c r="C8882"/>
      <c r="D8882"/>
      <c r="E8882"/>
      <c r="F8882"/>
      <c r="G8882"/>
      <c r="H8882"/>
      <c r="I8882"/>
      <c r="J8882"/>
    </row>
    <row r="8883" spans="1:10" x14ac:dyDescent="0.3">
      <c r="A8883" s="957"/>
      <c r="B8883"/>
      <c r="C8883"/>
      <c r="D8883"/>
      <c r="E8883"/>
      <c r="F8883"/>
      <c r="G8883"/>
      <c r="H8883"/>
      <c r="I8883"/>
      <c r="J8883"/>
    </row>
    <row r="8884" spans="1:10" x14ac:dyDescent="0.3">
      <c r="A8884" s="957"/>
      <c r="B8884"/>
      <c r="C8884"/>
      <c r="D8884"/>
      <c r="E8884"/>
      <c r="F8884"/>
      <c r="G8884"/>
      <c r="H8884"/>
      <c r="I8884"/>
      <c r="J8884"/>
    </row>
    <row r="8885" spans="1:10" x14ac:dyDescent="0.3">
      <c r="A8885" s="957"/>
      <c r="B8885"/>
      <c r="C8885"/>
      <c r="D8885"/>
      <c r="E8885"/>
      <c r="F8885"/>
      <c r="G8885"/>
      <c r="H8885"/>
      <c r="I8885"/>
      <c r="J8885"/>
    </row>
    <row r="8886" spans="1:10" x14ac:dyDescent="0.3">
      <c r="A8886" s="957"/>
      <c r="B8886"/>
      <c r="C8886"/>
      <c r="D8886"/>
      <c r="E8886"/>
      <c r="F8886"/>
      <c r="G8886"/>
      <c r="H8886"/>
      <c r="I8886"/>
      <c r="J8886"/>
    </row>
    <row r="8887" spans="1:10" x14ac:dyDescent="0.3">
      <c r="A8887" s="957"/>
      <c r="B8887"/>
      <c r="C8887"/>
      <c r="D8887"/>
      <c r="E8887"/>
      <c r="F8887"/>
      <c r="G8887"/>
      <c r="H8887"/>
      <c r="I8887"/>
      <c r="J8887"/>
    </row>
    <row r="8888" spans="1:10" x14ac:dyDescent="0.3">
      <c r="A8888" s="957"/>
      <c r="B8888"/>
      <c r="C8888"/>
      <c r="D8888"/>
      <c r="E8888"/>
      <c r="F8888"/>
      <c r="G8888"/>
      <c r="H8888"/>
      <c r="I8888"/>
      <c r="J8888"/>
    </row>
    <row r="8889" spans="1:10" x14ac:dyDescent="0.3">
      <c r="A8889" s="957"/>
      <c r="B8889"/>
      <c r="C8889"/>
      <c r="D8889"/>
      <c r="E8889"/>
      <c r="F8889"/>
      <c r="G8889"/>
      <c r="H8889"/>
      <c r="I8889"/>
      <c r="J8889"/>
    </row>
    <row r="8890" spans="1:10" x14ac:dyDescent="0.3">
      <c r="A8890" s="957"/>
      <c r="B8890"/>
      <c r="C8890"/>
      <c r="D8890"/>
      <c r="E8890"/>
      <c r="F8890"/>
      <c r="G8890"/>
      <c r="H8890"/>
      <c r="I8890"/>
      <c r="J8890"/>
    </row>
    <row r="8891" spans="1:10" x14ac:dyDescent="0.3">
      <c r="A8891" s="957"/>
      <c r="B8891"/>
      <c r="C8891"/>
      <c r="D8891"/>
      <c r="E8891"/>
      <c r="F8891"/>
      <c r="G8891"/>
      <c r="H8891"/>
      <c r="I8891"/>
      <c r="J8891"/>
    </row>
    <row r="8892" spans="1:10" x14ac:dyDescent="0.3">
      <c r="A8892" s="957"/>
      <c r="B8892"/>
      <c r="C8892"/>
      <c r="D8892"/>
      <c r="E8892"/>
      <c r="F8892"/>
      <c r="G8892"/>
      <c r="H8892"/>
      <c r="I8892"/>
      <c r="J8892"/>
    </row>
    <row r="8893" spans="1:10" x14ac:dyDescent="0.3">
      <c r="A8893" s="957"/>
      <c r="B8893"/>
      <c r="C8893"/>
      <c r="D8893"/>
      <c r="E8893"/>
      <c r="F8893"/>
      <c r="G8893"/>
      <c r="H8893"/>
      <c r="I8893"/>
      <c r="J8893"/>
    </row>
    <row r="8894" spans="1:10" x14ac:dyDescent="0.3">
      <c r="A8894" s="957"/>
      <c r="B8894"/>
      <c r="C8894"/>
      <c r="D8894"/>
      <c r="E8894"/>
      <c r="F8894"/>
      <c r="G8894"/>
      <c r="H8894"/>
      <c r="I8894"/>
      <c r="J8894"/>
    </row>
    <row r="8895" spans="1:10" x14ac:dyDescent="0.3">
      <c r="A8895" s="957"/>
      <c r="B8895"/>
      <c r="C8895"/>
      <c r="D8895"/>
      <c r="E8895"/>
      <c r="F8895"/>
      <c r="G8895"/>
      <c r="H8895"/>
      <c r="I8895"/>
      <c r="J8895"/>
    </row>
    <row r="8896" spans="1:10" x14ac:dyDescent="0.3">
      <c r="A8896" s="957"/>
      <c r="B8896"/>
      <c r="C8896"/>
      <c r="D8896"/>
      <c r="E8896"/>
      <c r="F8896"/>
      <c r="G8896"/>
      <c r="H8896"/>
      <c r="I8896"/>
      <c r="J8896"/>
    </row>
    <row r="8897" spans="1:10" x14ac:dyDescent="0.3">
      <c r="A8897" s="957"/>
      <c r="B8897"/>
      <c r="C8897"/>
      <c r="D8897"/>
      <c r="E8897"/>
      <c r="F8897"/>
      <c r="G8897"/>
      <c r="H8897"/>
      <c r="I8897"/>
      <c r="J8897"/>
    </row>
    <row r="8898" spans="1:10" x14ac:dyDescent="0.3">
      <c r="A8898" s="957"/>
      <c r="B8898"/>
      <c r="C8898"/>
      <c r="D8898"/>
      <c r="E8898"/>
      <c r="F8898"/>
      <c r="G8898"/>
      <c r="H8898"/>
      <c r="I8898"/>
      <c r="J8898"/>
    </row>
    <row r="8899" spans="1:10" x14ac:dyDescent="0.3">
      <c r="A8899" s="957"/>
      <c r="B8899"/>
      <c r="C8899"/>
      <c r="D8899"/>
      <c r="E8899"/>
      <c r="F8899"/>
      <c r="G8899"/>
      <c r="H8899"/>
      <c r="I8899"/>
      <c r="J8899"/>
    </row>
    <row r="8900" spans="1:10" x14ac:dyDescent="0.3">
      <c r="A8900" s="957"/>
      <c r="B8900"/>
      <c r="C8900"/>
      <c r="D8900"/>
      <c r="E8900"/>
      <c r="F8900"/>
      <c r="G8900"/>
      <c r="H8900"/>
      <c r="I8900"/>
      <c r="J8900"/>
    </row>
    <row r="8901" spans="1:10" x14ac:dyDescent="0.3">
      <c r="A8901" s="957"/>
      <c r="B8901"/>
      <c r="C8901"/>
      <c r="D8901"/>
      <c r="E8901"/>
      <c r="F8901"/>
      <c r="G8901"/>
      <c r="H8901"/>
      <c r="I8901"/>
      <c r="J8901"/>
    </row>
    <row r="8902" spans="1:10" x14ac:dyDescent="0.3">
      <c r="A8902" s="957"/>
      <c r="B8902"/>
      <c r="C8902"/>
      <c r="D8902"/>
      <c r="E8902"/>
      <c r="F8902"/>
      <c r="G8902"/>
      <c r="H8902"/>
      <c r="I8902"/>
      <c r="J8902"/>
    </row>
    <row r="8903" spans="1:10" x14ac:dyDescent="0.3">
      <c r="A8903" s="957"/>
      <c r="B8903"/>
      <c r="C8903"/>
      <c r="D8903"/>
      <c r="E8903"/>
      <c r="F8903"/>
      <c r="G8903"/>
      <c r="H8903"/>
      <c r="I8903"/>
      <c r="J8903"/>
    </row>
    <row r="8904" spans="1:10" x14ac:dyDescent="0.3">
      <c r="A8904" s="957"/>
      <c r="B8904"/>
      <c r="C8904"/>
      <c r="D8904"/>
      <c r="E8904"/>
      <c r="F8904"/>
      <c r="G8904"/>
      <c r="H8904"/>
      <c r="I8904"/>
      <c r="J8904"/>
    </row>
    <row r="8905" spans="1:10" x14ac:dyDescent="0.3">
      <c r="A8905" s="957"/>
      <c r="B8905"/>
      <c r="C8905"/>
      <c r="D8905"/>
      <c r="E8905"/>
      <c r="F8905"/>
      <c r="G8905"/>
      <c r="H8905"/>
      <c r="I8905"/>
      <c r="J8905"/>
    </row>
    <row r="8906" spans="1:10" x14ac:dyDescent="0.3">
      <c r="A8906" s="957"/>
      <c r="B8906"/>
      <c r="C8906"/>
      <c r="D8906"/>
      <c r="E8906"/>
      <c r="F8906"/>
      <c r="G8906"/>
      <c r="H8906"/>
      <c r="I8906"/>
      <c r="J8906"/>
    </row>
    <row r="8907" spans="1:10" x14ac:dyDescent="0.3">
      <c r="A8907" s="957"/>
      <c r="B8907"/>
      <c r="C8907"/>
      <c r="D8907"/>
      <c r="E8907"/>
      <c r="F8907"/>
      <c r="G8907"/>
      <c r="H8907"/>
      <c r="I8907"/>
      <c r="J8907"/>
    </row>
    <row r="8908" spans="1:10" x14ac:dyDescent="0.3">
      <c r="A8908" s="957"/>
      <c r="B8908"/>
      <c r="C8908"/>
      <c r="D8908"/>
      <c r="E8908"/>
      <c r="F8908"/>
      <c r="G8908"/>
      <c r="H8908"/>
      <c r="I8908"/>
      <c r="J8908"/>
    </row>
    <row r="8909" spans="1:10" x14ac:dyDescent="0.3">
      <c r="A8909" s="957"/>
      <c r="B8909"/>
      <c r="C8909"/>
      <c r="D8909"/>
      <c r="E8909"/>
      <c r="F8909"/>
      <c r="G8909"/>
      <c r="H8909"/>
      <c r="I8909"/>
      <c r="J8909"/>
    </row>
    <row r="8910" spans="1:10" x14ac:dyDescent="0.3">
      <c r="A8910" s="957"/>
      <c r="B8910"/>
      <c r="C8910"/>
      <c r="D8910"/>
      <c r="E8910"/>
      <c r="F8910"/>
      <c r="G8910"/>
      <c r="H8910"/>
      <c r="I8910"/>
      <c r="J8910"/>
    </row>
    <row r="8911" spans="1:10" x14ac:dyDescent="0.3">
      <c r="A8911" s="957"/>
      <c r="B8911"/>
      <c r="C8911"/>
      <c r="D8911"/>
      <c r="E8911"/>
      <c r="F8911"/>
      <c r="G8911"/>
      <c r="H8911"/>
      <c r="I8911"/>
      <c r="J8911"/>
    </row>
    <row r="8912" spans="1:10" x14ac:dyDescent="0.3">
      <c r="A8912" s="957"/>
      <c r="B8912"/>
      <c r="C8912"/>
      <c r="D8912"/>
      <c r="E8912"/>
      <c r="F8912"/>
      <c r="G8912"/>
      <c r="H8912"/>
      <c r="I8912"/>
      <c r="J8912"/>
    </row>
    <row r="8913" spans="1:10" x14ac:dyDescent="0.3">
      <c r="A8913" s="957"/>
      <c r="B8913"/>
      <c r="C8913"/>
      <c r="D8913"/>
      <c r="E8913"/>
      <c r="F8913"/>
      <c r="G8913"/>
      <c r="H8913"/>
      <c r="I8913"/>
      <c r="J8913"/>
    </row>
    <row r="8914" spans="1:10" x14ac:dyDescent="0.3">
      <c r="A8914" s="957"/>
      <c r="B8914"/>
      <c r="C8914"/>
      <c r="D8914"/>
      <c r="E8914"/>
      <c r="F8914"/>
      <c r="G8914"/>
      <c r="H8914"/>
      <c r="I8914"/>
      <c r="J8914"/>
    </row>
    <row r="8915" spans="1:10" x14ac:dyDescent="0.3">
      <c r="A8915" s="957"/>
      <c r="B8915"/>
      <c r="C8915"/>
      <c r="D8915"/>
      <c r="E8915"/>
      <c r="F8915"/>
      <c r="G8915"/>
      <c r="H8915"/>
      <c r="I8915"/>
      <c r="J8915"/>
    </row>
    <row r="8916" spans="1:10" x14ac:dyDescent="0.3">
      <c r="A8916" s="957"/>
      <c r="B8916"/>
      <c r="C8916"/>
      <c r="D8916"/>
      <c r="E8916"/>
      <c r="F8916"/>
      <c r="G8916"/>
      <c r="H8916"/>
      <c r="I8916"/>
      <c r="J8916"/>
    </row>
    <row r="8917" spans="1:10" x14ac:dyDescent="0.3">
      <c r="A8917" s="957"/>
      <c r="B8917"/>
      <c r="C8917"/>
      <c r="D8917"/>
      <c r="E8917"/>
      <c r="F8917"/>
      <c r="G8917"/>
      <c r="H8917"/>
      <c r="I8917"/>
      <c r="J8917"/>
    </row>
    <row r="8918" spans="1:10" x14ac:dyDescent="0.3">
      <c r="A8918" s="957"/>
      <c r="B8918"/>
      <c r="C8918"/>
      <c r="D8918"/>
      <c r="E8918"/>
      <c r="F8918"/>
      <c r="G8918"/>
      <c r="H8918"/>
      <c r="I8918"/>
      <c r="J8918"/>
    </row>
    <row r="8919" spans="1:10" x14ac:dyDescent="0.3">
      <c r="A8919" s="957"/>
      <c r="B8919"/>
      <c r="C8919"/>
      <c r="D8919"/>
      <c r="E8919"/>
      <c r="F8919"/>
      <c r="G8919"/>
      <c r="H8919"/>
      <c r="I8919"/>
      <c r="J8919"/>
    </row>
    <row r="8920" spans="1:10" x14ac:dyDescent="0.3">
      <c r="A8920" s="957"/>
      <c r="B8920"/>
      <c r="C8920"/>
      <c r="D8920"/>
      <c r="E8920"/>
      <c r="F8920"/>
      <c r="G8920"/>
      <c r="H8920"/>
      <c r="I8920"/>
      <c r="J8920"/>
    </row>
    <row r="8921" spans="1:10" x14ac:dyDescent="0.3">
      <c r="A8921" s="957"/>
      <c r="B8921"/>
      <c r="C8921"/>
      <c r="D8921"/>
      <c r="E8921"/>
      <c r="F8921"/>
      <c r="G8921"/>
      <c r="H8921"/>
      <c r="I8921"/>
      <c r="J8921"/>
    </row>
    <row r="8922" spans="1:10" x14ac:dyDescent="0.3">
      <c r="A8922" s="957"/>
      <c r="B8922"/>
      <c r="C8922"/>
      <c r="D8922"/>
      <c r="E8922"/>
      <c r="F8922"/>
      <c r="G8922"/>
      <c r="H8922"/>
      <c r="I8922"/>
      <c r="J8922"/>
    </row>
    <row r="8923" spans="1:10" x14ac:dyDescent="0.3">
      <c r="A8923" s="957"/>
      <c r="B8923"/>
      <c r="C8923"/>
      <c r="D8923"/>
      <c r="E8923"/>
      <c r="F8923"/>
      <c r="G8923"/>
      <c r="H8923"/>
      <c r="I8923"/>
      <c r="J8923"/>
    </row>
    <row r="8924" spans="1:10" x14ac:dyDescent="0.3">
      <c r="A8924" s="957"/>
      <c r="B8924"/>
      <c r="C8924"/>
      <c r="D8924"/>
      <c r="E8924"/>
      <c r="F8924"/>
      <c r="G8924"/>
      <c r="H8924"/>
      <c r="I8924"/>
      <c r="J8924"/>
    </row>
    <row r="8925" spans="1:10" x14ac:dyDescent="0.3">
      <c r="A8925" s="957"/>
      <c r="B8925"/>
      <c r="C8925"/>
      <c r="D8925"/>
      <c r="E8925"/>
      <c r="F8925"/>
      <c r="G8925"/>
      <c r="H8925"/>
      <c r="I8925"/>
      <c r="J8925"/>
    </row>
    <row r="8926" spans="1:10" x14ac:dyDescent="0.3">
      <c r="A8926" s="957"/>
      <c r="B8926"/>
      <c r="C8926"/>
      <c r="D8926"/>
      <c r="E8926"/>
      <c r="F8926"/>
      <c r="G8926"/>
      <c r="H8926"/>
      <c r="I8926"/>
      <c r="J8926"/>
    </row>
    <row r="8927" spans="1:10" x14ac:dyDescent="0.3">
      <c r="A8927" s="957"/>
      <c r="B8927"/>
      <c r="C8927"/>
      <c r="D8927"/>
      <c r="E8927"/>
      <c r="F8927"/>
      <c r="G8927"/>
      <c r="H8927"/>
      <c r="I8927"/>
      <c r="J8927"/>
    </row>
    <row r="8928" spans="1:10" x14ac:dyDescent="0.3">
      <c r="A8928" s="957"/>
      <c r="B8928"/>
      <c r="C8928"/>
      <c r="D8928"/>
      <c r="E8928"/>
      <c r="F8928"/>
      <c r="G8928"/>
      <c r="H8928"/>
      <c r="I8928"/>
      <c r="J8928"/>
    </row>
    <row r="8929" spans="1:10" x14ac:dyDescent="0.3">
      <c r="A8929" s="957"/>
      <c r="B8929"/>
      <c r="C8929"/>
      <c r="D8929"/>
      <c r="E8929"/>
      <c r="F8929"/>
      <c r="G8929"/>
      <c r="H8929"/>
      <c r="I8929"/>
      <c r="J8929"/>
    </row>
    <row r="8930" spans="1:10" x14ac:dyDescent="0.3">
      <c r="A8930" s="957"/>
      <c r="B8930"/>
      <c r="C8930"/>
      <c r="D8930"/>
      <c r="E8930"/>
      <c r="F8930"/>
      <c r="G8930"/>
      <c r="H8930"/>
      <c r="I8930"/>
      <c r="J8930"/>
    </row>
    <row r="8931" spans="1:10" x14ac:dyDescent="0.3">
      <c r="A8931" s="957"/>
      <c r="B8931"/>
      <c r="C8931"/>
      <c r="D8931"/>
      <c r="E8931"/>
      <c r="F8931"/>
      <c r="G8931"/>
      <c r="H8931"/>
      <c r="I8931"/>
      <c r="J8931"/>
    </row>
    <row r="8932" spans="1:10" x14ac:dyDescent="0.3">
      <c r="A8932" s="957"/>
      <c r="B8932"/>
      <c r="C8932"/>
      <c r="D8932"/>
      <c r="E8932"/>
      <c r="F8932"/>
      <c r="G8932"/>
      <c r="H8932"/>
      <c r="I8932"/>
      <c r="J8932"/>
    </row>
    <row r="8933" spans="1:10" x14ac:dyDescent="0.3">
      <c r="A8933" s="957"/>
      <c r="B8933"/>
      <c r="C8933"/>
      <c r="D8933"/>
      <c r="E8933"/>
      <c r="F8933"/>
      <c r="G8933"/>
      <c r="H8933"/>
      <c r="I8933"/>
      <c r="J8933"/>
    </row>
    <row r="8934" spans="1:10" x14ac:dyDescent="0.3">
      <c r="A8934" s="957"/>
      <c r="B8934"/>
      <c r="C8934"/>
      <c r="D8934"/>
      <c r="E8934"/>
      <c r="F8934"/>
      <c r="G8934"/>
      <c r="H8934"/>
      <c r="I8934"/>
      <c r="J8934"/>
    </row>
    <row r="8935" spans="1:10" x14ac:dyDescent="0.3">
      <c r="A8935" s="957"/>
      <c r="B8935"/>
      <c r="C8935"/>
      <c r="D8935"/>
      <c r="E8935"/>
      <c r="F8935"/>
      <c r="G8935"/>
      <c r="H8935"/>
      <c r="I8935"/>
      <c r="J8935"/>
    </row>
    <row r="8936" spans="1:10" x14ac:dyDescent="0.3">
      <c r="A8936" s="957"/>
      <c r="B8936"/>
      <c r="C8936"/>
      <c r="D8936"/>
      <c r="E8936"/>
      <c r="F8936"/>
      <c r="G8936"/>
      <c r="H8936"/>
      <c r="I8936"/>
      <c r="J8936"/>
    </row>
    <row r="8937" spans="1:10" x14ac:dyDescent="0.3">
      <c r="A8937" s="957"/>
      <c r="B8937"/>
      <c r="C8937"/>
      <c r="D8937"/>
      <c r="E8937"/>
      <c r="F8937"/>
      <c r="G8937"/>
      <c r="H8937"/>
      <c r="I8937"/>
      <c r="J8937"/>
    </row>
    <row r="8938" spans="1:10" x14ac:dyDescent="0.3">
      <c r="A8938" s="957"/>
      <c r="B8938"/>
      <c r="C8938"/>
      <c r="D8938"/>
      <c r="E8938"/>
      <c r="F8938"/>
      <c r="G8938"/>
      <c r="H8938"/>
      <c r="I8938"/>
      <c r="J8938"/>
    </row>
    <row r="8939" spans="1:10" x14ac:dyDescent="0.3">
      <c r="A8939" s="957"/>
      <c r="B8939"/>
      <c r="C8939"/>
      <c r="D8939"/>
      <c r="E8939"/>
      <c r="F8939"/>
      <c r="G8939"/>
      <c r="H8939"/>
      <c r="I8939"/>
      <c r="J8939"/>
    </row>
    <row r="8940" spans="1:10" x14ac:dyDescent="0.3">
      <c r="A8940" s="957"/>
      <c r="B8940"/>
      <c r="C8940"/>
      <c r="D8940"/>
      <c r="E8940"/>
      <c r="F8940"/>
      <c r="G8940"/>
      <c r="H8940"/>
      <c r="I8940"/>
      <c r="J8940"/>
    </row>
    <row r="8941" spans="1:10" x14ac:dyDescent="0.3">
      <c r="A8941" s="957"/>
      <c r="B8941"/>
      <c r="C8941"/>
      <c r="D8941"/>
      <c r="E8941"/>
      <c r="F8941"/>
      <c r="G8941"/>
      <c r="H8941"/>
      <c r="I8941"/>
      <c r="J8941"/>
    </row>
    <row r="8942" spans="1:10" x14ac:dyDescent="0.3">
      <c r="A8942" s="957"/>
      <c r="B8942"/>
      <c r="C8942"/>
      <c r="D8942"/>
      <c r="E8942"/>
      <c r="F8942"/>
      <c r="G8942"/>
      <c r="H8942"/>
      <c r="I8942"/>
      <c r="J8942"/>
    </row>
    <row r="8943" spans="1:10" x14ac:dyDescent="0.3">
      <c r="A8943" s="957"/>
      <c r="B8943"/>
      <c r="C8943"/>
      <c r="D8943"/>
      <c r="E8943"/>
      <c r="F8943"/>
      <c r="G8943"/>
      <c r="H8943"/>
      <c r="I8943"/>
      <c r="J8943"/>
    </row>
    <row r="8944" spans="1:10" x14ac:dyDescent="0.3">
      <c r="A8944" s="957"/>
      <c r="B8944"/>
      <c r="C8944"/>
      <c r="D8944"/>
      <c r="E8944"/>
      <c r="F8944"/>
      <c r="G8944"/>
      <c r="H8944"/>
      <c r="I8944"/>
      <c r="J8944"/>
    </row>
    <row r="8945" spans="1:10" x14ac:dyDescent="0.3">
      <c r="A8945" s="957"/>
      <c r="B8945"/>
      <c r="C8945"/>
      <c r="D8945"/>
      <c r="E8945"/>
      <c r="F8945"/>
      <c r="G8945"/>
      <c r="H8945"/>
      <c r="I8945"/>
      <c r="J8945"/>
    </row>
    <row r="8946" spans="1:10" x14ac:dyDescent="0.3">
      <c r="A8946" s="957"/>
      <c r="B8946"/>
      <c r="C8946"/>
      <c r="D8946"/>
      <c r="E8946"/>
      <c r="F8946"/>
      <c r="G8946"/>
      <c r="H8946"/>
      <c r="I8946"/>
      <c r="J8946"/>
    </row>
    <row r="8947" spans="1:10" x14ac:dyDescent="0.3">
      <c r="A8947" s="957"/>
      <c r="B8947"/>
      <c r="C8947"/>
      <c r="D8947"/>
      <c r="E8947"/>
      <c r="F8947"/>
      <c r="G8947"/>
      <c r="H8947"/>
      <c r="I8947"/>
      <c r="J8947"/>
    </row>
    <row r="8948" spans="1:10" x14ac:dyDescent="0.3">
      <c r="A8948" s="957"/>
      <c r="B8948"/>
      <c r="C8948"/>
      <c r="D8948"/>
      <c r="E8948"/>
      <c r="F8948"/>
      <c r="G8948"/>
      <c r="H8948"/>
      <c r="I8948"/>
      <c r="J8948"/>
    </row>
    <row r="8949" spans="1:10" x14ac:dyDescent="0.3">
      <c r="A8949" s="957"/>
      <c r="B8949"/>
      <c r="C8949"/>
      <c r="D8949"/>
      <c r="E8949"/>
      <c r="F8949"/>
      <c r="G8949"/>
      <c r="H8949"/>
      <c r="I8949"/>
      <c r="J8949"/>
    </row>
    <row r="8950" spans="1:10" x14ac:dyDescent="0.3">
      <c r="A8950" s="957"/>
      <c r="B8950"/>
      <c r="C8950"/>
      <c r="D8950"/>
      <c r="E8950"/>
      <c r="F8950"/>
      <c r="G8950"/>
      <c r="H8950"/>
      <c r="I8950"/>
      <c r="J8950"/>
    </row>
    <row r="8951" spans="1:10" x14ac:dyDescent="0.3">
      <c r="A8951" s="957"/>
      <c r="B8951"/>
      <c r="C8951"/>
      <c r="D8951"/>
      <c r="E8951"/>
      <c r="F8951"/>
      <c r="G8951"/>
      <c r="H8951"/>
      <c r="I8951"/>
      <c r="J8951"/>
    </row>
    <row r="8952" spans="1:10" x14ac:dyDescent="0.3">
      <c r="A8952" s="957"/>
      <c r="B8952"/>
      <c r="C8952"/>
      <c r="D8952"/>
      <c r="E8952"/>
      <c r="F8952"/>
      <c r="G8952"/>
      <c r="H8952"/>
      <c r="I8952"/>
      <c r="J8952"/>
    </row>
    <row r="8953" spans="1:10" x14ac:dyDescent="0.3">
      <c r="A8953" s="957"/>
      <c r="B8953"/>
      <c r="C8953"/>
      <c r="D8953"/>
      <c r="E8953"/>
      <c r="F8953"/>
      <c r="G8953"/>
      <c r="H8953"/>
      <c r="I8953"/>
      <c r="J8953"/>
    </row>
    <row r="8954" spans="1:10" x14ac:dyDescent="0.3">
      <c r="A8954" s="957"/>
      <c r="B8954"/>
      <c r="C8954"/>
      <c r="D8954"/>
      <c r="E8954"/>
      <c r="F8954"/>
      <c r="G8954"/>
      <c r="H8954"/>
      <c r="I8954"/>
      <c r="J8954"/>
    </row>
    <row r="8955" spans="1:10" x14ac:dyDescent="0.3">
      <c r="A8955" s="957"/>
      <c r="B8955"/>
      <c r="C8955"/>
      <c r="D8955"/>
      <c r="E8955"/>
      <c r="F8955"/>
      <c r="G8955"/>
      <c r="H8955"/>
      <c r="I8955"/>
      <c r="J8955"/>
    </row>
    <row r="8956" spans="1:10" x14ac:dyDescent="0.3">
      <c r="A8956" s="957"/>
      <c r="B8956"/>
      <c r="C8956"/>
      <c r="D8956"/>
      <c r="E8956"/>
      <c r="F8956"/>
      <c r="G8956"/>
      <c r="H8956"/>
      <c r="I8956"/>
      <c r="J8956"/>
    </row>
    <row r="8957" spans="1:10" x14ac:dyDescent="0.3">
      <c r="A8957" s="957"/>
      <c r="B8957"/>
      <c r="C8957"/>
      <c r="D8957"/>
      <c r="E8957"/>
      <c r="F8957"/>
      <c r="G8957"/>
      <c r="H8957"/>
      <c r="I8957"/>
      <c r="J8957"/>
    </row>
    <row r="8958" spans="1:10" x14ac:dyDescent="0.3">
      <c r="A8958" s="957"/>
      <c r="B8958"/>
      <c r="C8958"/>
      <c r="D8958"/>
      <c r="E8958"/>
      <c r="F8958"/>
      <c r="G8958"/>
      <c r="H8958"/>
      <c r="I8958"/>
      <c r="J8958"/>
    </row>
    <row r="8959" spans="1:10" x14ac:dyDescent="0.3">
      <c r="A8959" s="957"/>
      <c r="B8959"/>
      <c r="C8959"/>
      <c r="D8959"/>
      <c r="E8959"/>
      <c r="F8959"/>
      <c r="G8959"/>
      <c r="H8959"/>
      <c r="I8959"/>
      <c r="J8959"/>
    </row>
    <row r="8960" spans="1:10" x14ac:dyDescent="0.3">
      <c r="A8960" s="957"/>
      <c r="B8960"/>
      <c r="C8960"/>
      <c r="D8960"/>
      <c r="E8960"/>
      <c r="F8960"/>
      <c r="G8960"/>
      <c r="H8960"/>
      <c r="I8960"/>
      <c r="J8960"/>
    </row>
    <row r="8961" spans="1:10" x14ac:dyDescent="0.3">
      <c r="A8961" s="957"/>
      <c r="B8961"/>
      <c r="C8961"/>
      <c r="D8961"/>
      <c r="E8961"/>
      <c r="F8961"/>
      <c r="G8961"/>
      <c r="H8961"/>
      <c r="I8961"/>
      <c r="J8961"/>
    </row>
    <row r="8962" spans="1:10" x14ac:dyDescent="0.3">
      <c r="A8962" s="957"/>
      <c r="B8962"/>
      <c r="C8962"/>
      <c r="D8962"/>
      <c r="E8962"/>
      <c r="F8962"/>
      <c r="G8962"/>
      <c r="H8962"/>
      <c r="I8962"/>
      <c r="J8962"/>
    </row>
    <row r="8963" spans="1:10" x14ac:dyDescent="0.3">
      <c r="A8963" s="957"/>
      <c r="B8963"/>
      <c r="C8963"/>
      <c r="D8963"/>
      <c r="E8963"/>
      <c r="F8963"/>
      <c r="G8963"/>
      <c r="H8963"/>
      <c r="I8963"/>
      <c r="J8963"/>
    </row>
    <row r="8964" spans="1:10" x14ac:dyDescent="0.3">
      <c r="A8964" s="957"/>
      <c r="B8964"/>
      <c r="C8964"/>
      <c r="D8964"/>
      <c r="E8964"/>
      <c r="F8964"/>
      <c r="G8964"/>
      <c r="H8964"/>
      <c r="I8964"/>
      <c r="J8964"/>
    </row>
    <row r="8965" spans="1:10" x14ac:dyDescent="0.3">
      <c r="A8965" s="957"/>
      <c r="B8965"/>
      <c r="C8965"/>
      <c r="D8965"/>
      <c r="E8965"/>
      <c r="F8965"/>
      <c r="G8965"/>
      <c r="H8965"/>
      <c r="I8965"/>
      <c r="J8965"/>
    </row>
    <row r="8966" spans="1:10" x14ac:dyDescent="0.3">
      <c r="A8966" s="957"/>
      <c r="B8966"/>
      <c r="C8966"/>
      <c r="D8966"/>
      <c r="E8966"/>
      <c r="F8966"/>
      <c r="G8966"/>
      <c r="H8966"/>
      <c r="I8966"/>
      <c r="J8966"/>
    </row>
    <row r="8967" spans="1:10" x14ac:dyDescent="0.3">
      <c r="A8967" s="957"/>
      <c r="B8967"/>
      <c r="C8967"/>
      <c r="D8967"/>
      <c r="E8967"/>
      <c r="F8967"/>
      <c r="G8967"/>
      <c r="H8967"/>
      <c r="I8967"/>
      <c r="J8967"/>
    </row>
    <row r="8968" spans="1:10" x14ac:dyDescent="0.3">
      <c r="A8968" s="957"/>
      <c r="B8968"/>
      <c r="C8968"/>
      <c r="D8968"/>
      <c r="E8968"/>
      <c r="F8968"/>
      <c r="G8968"/>
      <c r="H8968"/>
      <c r="I8968"/>
      <c r="J8968"/>
    </row>
    <row r="8969" spans="1:10" x14ac:dyDescent="0.3">
      <c r="A8969" s="957"/>
      <c r="B8969"/>
      <c r="C8969"/>
      <c r="D8969"/>
      <c r="E8969"/>
      <c r="F8969"/>
      <c r="G8969"/>
      <c r="H8969"/>
      <c r="I8969"/>
      <c r="J8969"/>
    </row>
    <row r="8970" spans="1:10" x14ac:dyDescent="0.3">
      <c r="A8970" s="957"/>
      <c r="B8970"/>
      <c r="C8970"/>
      <c r="D8970"/>
      <c r="E8970"/>
      <c r="F8970"/>
      <c r="G8970"/>
      <c r="H8970"/>
      <c r="I8970"/>
      <c r="J8970"/>
    </row>
    <row r="8971" spans="1:10" x14ac:dyDescent="0.3">
      <c r="A8971" s="957"/>
      <c r="B8971"/>
      <c r="C8971"/>
      <c r="D8971"/>
      <c r="E8971"/>
      <c r="F8971"/>
      <c r="G8971"/>
      <c r="H8971"/>
      <c r="I8971"/>
      <c r="J8971"/>
    </row>
    <row r="8972" spans="1:10" x14ac:dyDescent="0.3">
      <c r="A8972" s="957"/>
      <c r="B8972"/>
      <c r="C8972"/>
      <c r="D8972"/>
      <c r="E8972"/>
      <c r="F8972"/>
      <c r="G8972"/>
      <c r="H8972"/>
      <c r="I8972"/>
      <c r="J8972"/>
    </row>
    <row r="8973" spans="1:10" x14ac:dyDescent="0.3">
      <c r="A8973" s="957"/>
      <c r="B8973"/>
      <c r="C8973"/>
      <c r="D8973"/>
      <c r="E8973"/>
      <c r="F8973"/>
      <c r="G8973"/>
      <c r="H8973"/>
      <c r="I8973"/>
      <c r="J8973"/>
    </row>
    <row r="8974" spans="1:10" x14ac:dyDescent="0.3">
      <c r="A8974" s="957"/>
      <c r="B8974"/>
      <c r="C8974"/>
      <c r="D8974"/>
      <c r="E8974"/>
      <c r="F8974"/>
      <c r="G8974"/>
      <c r="H8974"/>
      <c r="I8974"/>
      <c r="J8974"/>
    </row>
    <row r="8975" spans="1:10" x14ac:dyDescent="0.3">
      <c r="A8975" s="957"/>
      <c r="B8975"/>
      <c r="C8975"/>
      <c r="D8975"/>
      <c r="E8975"/>
      <c r="F8975"/>
      <c r="G8975"/>
      <c r="H8975"/>
      <c r="I8975"/>
      <c r="J8975"/>
    </row>
    <row r="8976" spans="1:10" x14ac:dyDescent="0.3">
      <c r="A8976" s="957"/>
      <c r="B8976"/>
      <c r="C8976"/>
      <c r="D8976"/>
      <c r="E8976"/>
      <c r="F8976"/>
      <c r="G8976"/>
      <c r="H8976"/>
      <c r="I8976"/>
      <c r="J8976"/>
    </row>
    <row r="8977" spans="1:10" x14ac:dyDescent="0.3">
      <c r="A8977" s="957"/>
      <c r="B8977"/>
      <c r="C8977"/>
      <c r="D8977"/>
      <c r="E8977"/>
      <c r="F8977"/>
      <c r="G8977"/>
      <c r="H8977"/>
      <c r="I8977"/>
      <c r="J8977"/>
    </row>
    <row r="8978" spans="1:10" x14ac:dyDescent="0.3">
      <c r="A8978" s="957"/>
      <c r="B8978"/>
      <c r="C8978"/>
      <c r="D8978"/>
      <c r="E8978"/>
      <c r="F8978"/>
      <c r="G8978"/>
      <c r="H8978"/>
      <c r="I8978"/>
      <c r="J8978"/>
    </row>
    <row r="8979" spans="1:10" x14ac:dyDescent="0.3">
      <c r="A8979" s="957"/>
      <c r="B8979"/>
      <c r="C8979"/>
      <c r="D8979"/>
      <c r="E8979"/>
      <c r="F8979"/>
      <c r="G8979"/>
      <c r="H8979"/>
      <c r="I8979"/>
      <c r="J8979"/>
    </row>
    <row r="8980" spans="1:10" x14ac:dyDescent="0.3">
      <c r="A8980" s="957"/>
      <c r="B8980"/>
      <c r="C8980"/>
      <c r="D8980"/>
      <c r="E8980"/>
      <c r="F8980"/>
      <c r="G8980"/>
      <c r="H8980"/>
      <c r="I8980"/>
      <c r="J8980"/>
    </row>
    <row r="8981" spans="1:10" x14ac:dyDescent="0.3">
      <c r="A8981" s="957"/>
      <c r="B8981"/>
      <c r="C8981"/>
      <c r="D8981"/>
      <c r="E8981"/>
      <c r="F8981"/>
      <c r="G8981"/>
      <c r="H8981"/>
      <c r="I8981"/>
      <c r="J8981"/>
    </row>
    <row r="8982" spans="1:10" x14ac:dyDescent="0.3">
      <c r="A8982" s="957"/>
      <c r="B8982"/>
      <c r="C8982"/>
      <c r="D8982"/>
      <c r="E8982"/>
      <c r="F8982"/>
      <c r="G8982"/>
      <c r="H8982"/>
      <c r="I8982"/>
      <c r="J8982"/>
    </row>
    <row r="8983" spans="1:10" x14ac:dyDescent="0.3">
      <c r="A8983" s="957"/>
      <c r="B8983"/>
      <c r="C8983"/>
      <c r="D8983"/>
      <c r="E8983"/>
      <c r="F8983"/>
      <c r="G8983"/>
      <c r="H8983"/>
      <c r="I8983"/>
      <c r="J8983"/>
    </row>
    <row r="8984" spans="1:10" x14ac:dyDescent="0.3">
      <c r="A8984" s="957"/>
      <c r="B8984"/>
      <c r="C8984"/>
      <c r="D8984"/>
      <c r="E8984"/>
      <c r="F8984"/>
      <c r="G8984"/>
      <c r="H8984"/>
      <c r="I8984"/>
      <c r="J8984"/>
    </row>
    <row r="8985" spans="1:10" x14ac:dyDescent="0.3">
      <c r="A8985" s="957"/>
      <c r="B8985"/>
      <c r="C8985"/>
      <c r="D8985"/>
      <c r="E8985"/>
      <c r="F8985"/>
      <c r="G8985"/>
      <c r="H8985"/>
      <c r="I8985"/>
      <c r="J8985"/>
    </row>
    <row r="8986" spans="1:10" x14ac:dyDescent="0.3">
      <c r="A8986" s="957"/>
      <c r="B8986"/>
      <c r="C8986"/>
      <c r="D8986"/>
      <c r="E8986"/>
      <c r="F8986"/>
      <c r="G8986"/>
      <c r="H8986"/>
      <c r="I8986"/>
      <c r="J8986"/>
    </row>
    <row r="8987" spans="1:10" x14ac:dyDescent="0.3">
      <c r="A8987" s="957"/>
      <c r="B8987"/>
      <c r="C8987"/>
      <c r="D8987"/>
      <c r="E8987"/>
      <c r="F8987"/>
      <c r="G8987"/>
      <c r="H8987"/>
      <c r="I8987"/>
      <c r="J8987"/>
    </row>
    <row r="8988" spans="1:10" x14ac:dyDescent="0.3">
      <c r="A8988" s="957"/>
      <c r="B8988"/>
      <c r="C8988"/>
      <c r="D8988"/>
      <c r="E8988"/>
      <c r="F8988"/>
      <c r="G8988"/>
      <c r="H8988"/>
      <c r="I8988"/>
      <c r="J8988"/>
    </row>
    <row r="8989" spans="1:10" x14ac:dyDescent="0.3">
      <c r="A8989" s="957"/>
      <c r="B8989"/>
      <c r="C8989"/>
      <c r="D8989"/>
      <c r="E8989"/>
      <c r="F8989"/>
      <c r="G8989"/>
      <c r="H8989"/>
      <c r="I8989"/>
      <c r="J8989"/>
    </row>
    <row r="8990" spans="1:10" x14ac:dyDescent="0.3">
      <c r="A8990" s="957"/>
      <c r="B8990"/>
      <c r="C8990"/>
      <c r="D8990"/>
      <c r="E8990"/>
      <c r="F8990"/>
      <c r="G8990"/>
      <c r="H8990"/>
      <c r="I8990"/>
      <c r="J8990"/>
    </row>
    <row r="8991" spans="1:10" x14ac:dyDescent="0.3">
      <c r="A8991" s="957"/>
      <c r="B8991"/>
      <c r="C8991"/>
      <c r="D8991"/>
      <c r="E8991"/>
      <c r="F8991"/>
      <c r="G8991"/>
      <c r="H8991"/>
      <c r="I8991"/>
      <c r="J8991"/>
    </row>
    <row r="8992" spans="1:10" x14ac:dyDescent="0.3">
      <c r="A8992" s="957"/>
      <c r="B8992"/>
      <c r="C8992"/>
      <c r="D8992"/>
      <c r="E8992"/>
      <c r="F8992"/>
      <c r="G8992"/>
      <c r="H8992"/>
      <c r="I8992"/>
      <c r="J8992"/>
    </row>
    <row r="8993" spans="1:10" x14ac:dyDescent="0.3">
      <c r="A8993" s="957"/>
      <c r="B8993"/>
      <c r="C8993"/>
      <c r="D8993"/>
      <c r="E8993"/>
      <c r="F8993"/>
      <c r="G8993"/>
      <c r="H8993"/>
      <c r="I8993"/>
      <c r="J8993"/>
    </row>
    <row r="8994" spans="1:10" x14ac:dyDescent="0.3">
      <c r="A8994" s="957"/>
      <c r="B8994"/>
      <c r="C8994"/>
      <c r="D8994"/>
      <c r="E8994"/>
      <c r="F8994"/>
      <c r="G8994"/>
      <c r="H8994"/>
      <c r="I8994"/>
      <c r="J8994"/>
    </row>
    <row r="8995" spans="1:10" x14ac:dyDescent="0.3">
      <c r="A8995" s="957"/>
      <c r="B8995"/>
      <c r="C8995"/>
      <c r="D8995"/>
      <c r="E8995"/>
      <c r="F8995"/>
      <c r="G8995"/>
      <c r="H8995"/>
      <c r="I8995"/>
      <c r="J8995"/>
    </row>
    <row r="8996" spans="1:10" x14ac:dyDescent="0.3">
      <c r="A8996" s="957"/>
      <c r="B8996"/>
      <c r="C8996"/>
      <c r="D8996"/>
      <c r="E8996"/>
      <c r="F8996"/>
      <c r="G8996"/>
      <c r="H8996"/>
      <c r="I8996"/>
      <c r="J8996"/>
    </row>
    <row r="8997" spans="1:10" x14ac:dyDescent="0.3">
      <c r="A8997" s="957"/>
      <c r="B8997"/>
      <c r="C8997"/>
      <c r="D8997"/>
      <c r="E8997"/>
      <c r="F8997"/>
      <c r="G8997"/>
      <c r="H8997"/>
      <c r="I8997"/>
      <c r="J8997"/>
    </row>
    <row r="8998" spans="1:10" x14ac:dyDescent="0.3">
      <c r="A8998" s="957"/>
      <c r="B8998"/>
      <c r="C8998"/>
      <c r="D8998"/>
      <c r="E8998"/>
      <c r="F8998"/>
      <c r="G8998"/>
      <c r="H8998"/>
      <c r="I8998"/>
      <c r="J8998"/>
    </row>
    <row r="8999" spans="1:10" x14ac:dyDescent="0.3">
      <c r="A8999" s="957"/>
      <c r="B8999"/>
      <c r="C8999"/>
      <c r="D8999"/>
      <c r="E8999"/>
      <c r="F8999"/>
      <c r="G8999"/>
      <c r="H8999"/>
      <c r="I8999"/>
      <c r="J8999"/>
    </row>
    <row r="9000" spans="1:10" x14ac:dyDescent="0.3">
      <c r="A9000" s="957"/>
      <c r="B9000"/>
      <c r="C9000"/>
      <c r="D9000"/>
      <c r="E9000"/>
      <c r="F9000"/>
      <c r="G9000"/>
      <c r="H9000"/>
      <c r="I9000"/>
      <c r="J9000"/>
    </row>
    <row r="9001" spans="1:10" x14ac:dyDescent="0.3">
      <c r="A9001" s="957"/>
      <c r="B9001"/>
      <c r="C9001"/>
      <c r="D9001"/>
      <c r="E9001"/>
      <c r="F9001"/>
      <c r="G9001"/>
      <c r="H9001"/>
      <c r="I9001"/>
      <c r="J9001"/>
    </row>
    <row r="9002" spans="1:10" x14ac:dyDescent="0.3">
      <c r="A9002" s="957"/>
      <c r="B9002"/>
      <c r="C9002"/>
      <c r="D9002"/>
      <c r="E9002"/>
      <c r="F9002"/>
      <c r="G9002"/>
      <c r="H9002"/>
      <c r="I9002"/>
      <c r="J9002"/>
    </row>
    <row r="9003" spans="1:10" x14ac:dyDescent="0.3">
      <c r="A9003" s="957"/>
      <c r="B9003"/>
      <c r="C9003"/>
      <c r="D9003"/>
      <c r="E9003"/>
      <c r="F9003"/>
      <c r="G9003"/>
      <c r="H9003"/>
      <c r="I9003"/>
      <c r="J9003"/>
    </row>
    <row r="9004" spans="1:10" x14ac:dyDescent="0.3">
      <c r="A9004" s="957"/>
      <c r="B9004"/>
      <c r="C9004"/>
      <c r="D9004"/>
      <c r="E9004"/>
      <c r="F9004"/>
      <c r="G9004"/>
      <c r="H9004"/>
      <c r="I9004"/>
      <c r="J9004"/>
    </row>
    <row r="9005" spans="1:10" x14ac:dyDescent="0.3">
      <c r="A9005" s="957"/>
      <c r="B9005"/>
      <c r="C9005"/>
      <c r="D9005"/>
      <c r="E9005"/>
      <c r="F9005"/>
      <c r="G9005"/>
      <c r="H9005"/>
      <c r="I9005"/>
      <c r="J9005"/>
    </row>
    <row r="9006" spans="1:10" x14ac:dyDescent="0.3">
      <c r="A9006" s="957"/>
      <c r="B9006"/>
      <c r="C9006"/>
      <c r="D9006"/>
      <c r="E9006"/>
      <c r="F9006"/>
      <c r="G9006"/>
      <c r="H9006"/>
      <c r="I9006"/>
      <c r="J9006"/>
    </row>
    <row r="9007" spans="1:10" x14ac:dyDescent="0.3">
      <c r="A9007" s="957"/>
      <c r="B9007"/>
      <c r="C9007"/>
      <c r="D9007"/>
      <c r="E9007"/>
      <c r="F9007"/>
      <c r="G9007"/>
      <c r="H9007"/>
      <c r="I9007"/>
      <c r="J9007"/>
    </row>
    <row r="9008" spans="1:10" x14ac:dyDescent="0.3">
      <c r="A9008" s="957"/>
      <c r="B9008"/>
      <c r="C9008"/>
      <c r="D9008"/>
      <c r="E9008"/>
      <c r="F9008"/>
      <c r="G9008"/>
      <c r="H9008"/>
      <c r="I9008"/>
      <c r="J9008"/>
    </row>
    <row r="9009" spans="1:10" x14ac:dyDescent="0.3">
      <c r="A9009" s="957"/>
      <c r="B9009"/>
      <c r="C9009"/>
      <c r="D9009"/>
      <c r="E9009"/>
      <c r="F9009"/>
      <c r="G9009"/>
      <c r="H9009"/>
      <c r="I9009"/>
      <c r="J9009"/>
    </row>
    <row r="9010" spans="1:10" x14ac:dyDescent="0.3">
      <c r="A9010" s="957"/>
      <c r="B9010"/>
      <c r="C9010"/>
      <c r="D9010"/>
      <c r="E9010"/>
      <c r="F9010"/>
      <c r="G9010"/>
      <c r="H9010"/>
      <c r="I9010"/>
      <c r="J9010"/>
    </row>
    <row r="9011" spans="1:10" x14ac:dyDescent="0.3">
      <c r="A9011" s="957"/>
      <c r="B9011"/>
      <c r="C9011"/>
      <c r="D9011"/>
      <c r="E9011"/>
      <c r="F9011"/>
      <c r="G9011"/>
      <c r="H9011"/>
      <c r="I9011"/>
      <c r="J9011"/>
    </row>
    <row r="9012" spans="1:10" x14ac:dyDescent="0.3">
      <c r="A9012" s="957"/>
      <c r="B9012"/>
      <c r="C9012"/>
      <c r="D9012"/>
      <c r="E9012"/>
      <c r="F9012"/>
      <c r="G9012"/>
      <c r="H9012"/>
      <c r="I9012"/>
      <c r="J9012"/>
    </row>
    <row r="9013" spans="1:10" x14ac:dyDescent="0.3">
      <c r="A9013" s="957"/>
      <c r="B9013"/>
      <c r="C9013"/>
      <c r="D9013"/>
      <c r="E9013"/>
      <c r="F9013"/>
      <c r="G9013"/>
      <c r="H9013"/>
      <c r="I9013"/>
      <c r="J9013"/>
    </row>
    <row r="9014" spans="1:10" x14ac:dyDescent="0.3">
      <c r="A9014" s="957"/>
      <c r="B9014"/>
      <c r="C9014"/>
      <c r="D9014"/>
      <c r="E9014"/>
      <c r="F9014"/>
      <c r="G9014"/>
      <c r="H9014"/>
      <c r="I9014"/>
      <c r="J9014"/>
    </row>
    <row r="9015" spans="1:10" x14ac:dyDescent="0.3">
      <c r="A9015" s="957"/>
      <c r="B9015"/>
      <c r="C9015"/>
      <c r="D9015"/>
      <c r="E9015"/>
      <c r="F9015"/>
      <c r="G9015"/>
      <c r="H9015"/>
      <c r="I9015"/>
      <c r="J9015"/>
    </row>
    <row r="9016" spans="1:10" x14ac:dyDescent="0.3">
      <c r="A9016" s="957"/>
      <c r="B9016"/>
      <c r="C9016"/>
      <c r="D9016"/>
      <c r="E9016"/>
      <c r="F9016"/>
      <c r="G9016"/>
      <c r="H9016"/>
      <c r="I9016"/>
      <c r="J9016"/>
    </row>
    <row r="9017" spans="1:10" x14ac:dyDescent="0.3">
      <c r="A9017" s="957"/>
      <c r="B9017"/>
      <c r="C9017"/>
      <c r="D9017"/>
      <c r="E9017"/>
      <c r="F9017"/>
      <c r="G9017"/>
      <c r="H9017"/>
      <c r="I9017"/>
      <c r="J9017"/>
    </row>
    <row r="9018" spans="1:10" x14ac:dyDescent="0.3">
      <c r="A9018" s="957"/>
      <c r="B9018"/>
      <c r="C9018"/>
      <c r="D9018"/>
      <c r="E9018"/>
      <c r="F9018"/>
      <c r="G9018"/>
      <c r="H9018"/>
      <c r="I9018"/>
      <c r="J9018"/>
    </row>
    <row r="9019" spans="1:10" x14ac:dyDescent="0.3">
      <c r="A9019" s="957"/>
      <c r="B9019"/>
      <c r="C9019"/>
      <c r="D9019"/>
      <c r="E9019"/>
      <c r="F9019"/>
      <c r="G9019"/>
      <c r="H9019"/>
      <c r="I9019"/>
      <c r="J9019"/>
    </row>
    <row r="9020" spans="1:10" x14ac:dyDescent="0.3">
      <c r="A9020" s="957"/>
      <c r="B9020"/>
      <c r="C9020"/>
      <c r="D9020"/>
      <c r="E9020"/>
      <c r="F9020"/>
      <c r="G9020"/>
      <c r="H9020"/>
      <c r="I9020"/>
      <c r="J9020"/>
    </row>
    <row r="9021" spans="1:10" x14ac:dyDescent="0.3">
      <c r="A9021" s="957"/>
      <c r="B9021"/>
      <c r="C9021"/>
      <c r="D9021"/>
      <c r="E9021"/>
      <c r="F9021"/>
      <c r="G9021"/>
      <c r="H9021"/>
      <c r="I9021"/>
      <c r="J9021"/>
    </row>
    <row r="9022" spans="1:10" x14ac:dyDescent="0.3">
      <c r="A9022" s="957"/>
      <c r="B9022"/>
      <c r="C9022"/>
      <c r="D9022"/>
      <c r="E9022"/>
      <c r="F9022"/>
      <c r="G9022"/>
      <c r="H9022"/>
      <c r="I9022"/>
      <c r="J9022"/>
    </row>
    <row r="9023" spans="1:10" x14ac:dyDescent="0.3">
      <c r="A9023" s="957"/>
      <c r="B9023"/>
      <c r="C9023"/>
      <c r="D9023"/>
      <c r="E9023"/>
      <c r="F9023"/>
      <c r="G9023"/>
      <c r="H9023"/>
      <c r="I9023"/>
      <c r="J9023"/>
    </row>
    <row r="9024" spans="1:10" x14ac:dyDescent="0.3">
      <c r="A9024" s="957"/>
      <c r="B9024"/>
      <c r="C9024"/>
      <c r="D9024"/>
      <c r="E9024"/>
      <c r="F9024"/>
      <c r="G9024"/>
      <c r="H9024"/>
      <c r="I9024"/>
      <c r="J9024"/>
    </row>
    <row r="9025" spans="1:10" x14ac:dyDescent="0.3">
      <c r="A9025" s="957"/>
      <c r="B9025"/>
      <c r="C9025"/>
      <c r="D9025"/>
      <c r="E9025"/>
      <c r="F9025"/>
      <c r="G9025"/>
      <c r="H9025"/>
      <c r="I9025"/>
      <c r="J9025"/>
    </row>
    <row r="9026" spans="1:10" x14ac:dyDescent="0.3">
      <c r="A9026" s="957"/>
      <c r="B9026"/>
      <c r="C9026"/>
      <c r="D9026"/>
      <c r="E9026"/>
      <c r="F9026"/>
      <c r="G9026"/>
      <c r="H9026"/>
      <c r="I9026"/>
      <c r="J9026"/>
    </row>
    <row r="9027" spans="1:10" x14ac:dyDescent="0.3">
      <c r="A9027" s="957"/>
      <c r="B9027"/>
      <c r="C9027"/>
      <c r="D9027"/>
      <c r="E9027"/>
      <c r="F9027"/>
      <c r="G9027"/>
      <c r="H9027"/>
      <c r="I9027"/>
      <c r="J9027"/>
    </row>
    <row r="9028" spans="1:10" x14ac:dyDescent="0.3">
      <c r="A9028" s="957"/>
      <c r="B9028"/>
      <c r="C9028"/>
      <c r="D9028"/>
      <c r="E9028"/>
      <c r="F9028"/>
      <c r="G9028"/>
      <c r="H9028"/>
      <c r="I9028"/>
      <c r="J9028"/>
    </row>
    <row r="9029" spans="1:10" x14ac:dyDescent="0.3">
      <c r="A9029" s="957"/>
      <c r="B9029"/>
      <c r="C9029"/>
      <c r="D9029"/>
      <c r="E9029"/>
      <c r="F9029"/>
      <c r="G9029"/>
      <c r="H9029"/>
      <c r="I9029"/>
      <c r="J9029"/>
    </row>
    <row r="9030" spans="1:10" x14ac:dyDescent="0.3">
      <c r="A9030" s="957"/>
      <c r="B9030"/>
      <c r="C9030"/>
      <c r="D9030"/>
      <c r="E9030"/>
      <c r="F9030"/>
      <c r="G9030"/>
      <c r="H9030"/>
      <c r="I9030"/>
      <c r="J9030"/>
    </row>
    <row r="9031" spans="1:10" x14ac:dyDescent="0.3">
      <c r="A9031" s="957"/>
      <c r="B9031"/>
      <c r="C9031"/>
      <c r="D9031"/>
      <c r="E9031"/>
      <c r="F9031"/>
      <c r="G9031"/>
      <c r="H9031"/>
      <c r="I9031"/>
      <c r="J9031"/>
    </row>
    <row r="9032" spans="1:10" x14ac:dyDescent="0.3">
      <c r="A9032" s="957"/>
      <c r="B9032"/>
      <c r="C9032"/>
      <c r="D9032"/>
      <c r="E9032"/>
      <c r="F9032"/>
      <c r="G9032"/>
      <c r="H9032"/>
      <c r="I9032"/>
      <c r="J9032"/>
    </row>
    <row r="9033" spans="1:10" x14ac:dyDescent="0.3">
      <c r="A9033" s="957"/>
      <c r="B9033"/>
      <c r="C9033"/>
      <c r="D9033"/>
      <c r="E9033"/>
      <c r="F9033"/>
      <c r="G9033"/>
      <c r="H9033"/>
      <c r="I9033"/>
      <c r="J9033"/>
    </row>
    <row r="9034" spans="1:10" x14ac:dyDescent="0.3">
      <c r="A9034" s="957"/>
      <c r="B9034"/>
      <c r="C9034"/>
      <c r="D9034"/>
      <c r="E9034"/>
      <c r="F9034"/>
      <c r="G9034"/>
      <c r="H9034"/>
      <c r="I9034"/>
      <c r="J9034"/>
    </row>
    <row r="9035" spans="1:10" x14ac:dyDescent="0.3">
      <c r="A9035" s="957"/>
      <c r="B9035"/>
      <c r="C9035"/>
      <c r="D9035"/>
      <c r="E9035"/>
      <c r="F9035"/>
      <c r="G9035"/>
      <c r="H9035"/>
      <c r="I9035"/>
      <c r="J9035"/>
    </row>
    <row r="9036" spans="1:10" x14ac:dyDescent="0.3">
      <c r="A9036" s="957"/>
      <c r="B9036"/>
      <c r="C9036"/>
      <c r="D9036"/>
      <c r="E9036"/>
      <c r="F9036"/>
      <c r="G9036"/>
      <c r="H9036"/>
      <c r="I9036"/>
      <c r="J9036"/>
    </row>
    <row r="9037" spans="1:10" x14ac:dyDescent="0.3">
      <c r="A9037" s="957"/>
      <c r="B9037"/>
      <c r="C9037"/>
      <c r="D9037"/>
      <c r="E9037"/>
      <c r="F9037"/>
      <c r="G9037"/>
      <c r="H9037"/>
      <c r="I9037"/>
      <c r="J9037"/>
    </row>
    <row r="9038" spans="1:10" x14ac:dyDescent="0.3">
      <c r="A9038" s="957"/>
      <c r="B9038"/>
      <c r="C9038"/>
      <c r="D9038"/>
      <c r="E9038"/>
      <c r="F9038"/>
      <c r="G9038"/>
      <c r="H9038"/>
      <c r="I9038"/>
      <c r="J9038"/>
    </row>
    <row r="9039" spans="1:10" x14ac:dyDescent="0.3">
      <c r="A9039" s="957"/>
      <c r="B9039"/>
      <c r="C9039"/>
      <c r="D9039"/>
      <c r="E9039"/>
      <c r="F9039"/>
      <c r="G9039"/>
      <c r="H9039"/>
      <c r="I9039"/>
      <c r="J9039"/>
    </row>
    <row r="9040" spans="1:10" x14ac:dyDescent="0.3">
      <c r="A9040" s="957"/>
      <c r="B9040"/>
      <c r="C9040"/>
      <c r="D9040"/>
      <c r="E9040"/>
      <c r="F9040"/>
      <c r="G9040"/>
      <c r="H9040"/>
      <c r="I9040"/>
      <c r="J9040"/>
    </row>
    <row r="9041" spans="1:10" x14ac:dyDescent="0.3">
      <c r="A9041" s="957"/>
      <c r="B9041"/>
      <c r="C9041"/>
      <c r="D9041"/>
      <c r="E9041"/>
      <c r="F9041"/>
      <c r="G9041"/>
      <c r="H9041"/>
      <c r="I9041"/>
      <c r="J9041"/>
    </row>
    <row r="9042" spans="1:10" x14ac:dyDescent="0.3">
      <c r="A9042" s="957"/>
      <c r="B9042"/>
      <c r="C9042"/>
      <c r="D9042"/>
      <c r="E9042"/>
      <c r="F9042"/>
      <c r="G9042"/>
      <c r="H9042"/>
      <c r="I9042"/>
      <c r="J9042"/>
    </row>
    <row r="9043" spans="1:10" x14ac:dyDescent="0.3">
      <c r="A9043" s="957"/>
      <c r="B9043"/>
      <c r="C9043"/>
      <c r="D9043"/>
      <c r="E9043"/>
      <c r="F9043"/>
      <c r="G9043"/>
      <c r="H9043"/>
      <c r="I9043"/>
      <c r="J9043"/>
    </row>
    <row r="9044" spans="1:10" x14ac:dyDescent="0.3">
      <c r="A9044" s="957"/>
      <c r="B9044"/>
      <c r="C9044"/>
      <c r="D9044"/>
      <c r="E9044"/>
      <c r="F9044"/>
      <c r="G9044"/>
      <c r="H9044"/>
      <c r="I9044"/>
      <c r="J9044"/>
    </row>
    <row r="9045" spans="1:10" x14ac:dyDescent="0.3">
      <c r="A9045" s="957"/>
      <c r="B9045"/>
      <c r="C9045"/>
      <c r="D9045"/>
      <c r="E9045"/>
      <c r="F9045"/>
      <c r="G9045"/>
      <c r="H9045"/>
      <c r="I9045"/>
      <c r="J9045"/>
    </row>
    <row r="9046" spans="1:10" x14ac:dyDescent="0.3">
      <c r="A9046" s="957"/>
      <c r="B9046"/>
      <c r="C9046"/>
      <c r="D9046"/>
      <c r="E9046"/>
      <c r="F9046"/>
      <c r="G9046"/>
      <c r="H9046"/>
      <c r="I9046"/>
      <c r="J9046"/>
    </row>
    <row r="9047" spans="1:10" x14ac:dyDescent="0.3">
      <c r="A9047" s="957"/>
      <c r="B9047"/>
      <c r="C9047"/>
      <c r="D9047"/>
      <c r="E9047"/>
      <c r="F9047"/>
      <c r="G9047"/>
      <c r="H9047"/>
      <c r="I9047"/>
      <c r="J9047"/>
    </row>
    <row r="9048" spans="1:10" x14ac:dyDescent="0.3">
      <c r="A9048" s="957"/>
      <c r="B9048"/>
      <c r="C9048"/>
      <c r="D9048"/>
      <c r="E9048"/>
      <c r="F9048"/>
      <c r="G9048"/>
      <c r="H9048"/>
      <c r="I9048"/>
      <c r="J9048"/>
    </row>
    <row r="9049" spans="1:10" x14ac:dyDescent="0.3">
      <c r="A9049" s="957"/>
      <c r="B9049"/>
      <c r="C9049"/>
      <c r="D9049"/>
      <c r="E9049"/>
      <c r="F9049"/>
      <c r="G9049"/>
      <c r="H9049"/>
      <c r="I9049"/>
      <c r="J9049"/>
    </row>
    <row r="9050" spans="1:10" x14ac:dyDescent="0.3">
      <c r="A9050" s="957"/>
      <c r="B9050"/>
      <c r="C9050"/>
      <c r="D9050"/>
      <c r="E9050"/>
      <c r="F9050"/>
      <c r="G9050"/>
      <c r="H9050"/>
      <c r="I9050"/>
      <c r="J9050"/>
    </row>
    <row r="9051" spans="1:10" x14ac:dyDescent="0.3">
      <c r="A9051" s="957"/>
      <c r="B9051"/>
      <c r="C9051"/>
      <c r="D9051"/>
      <c r="E9051"/>
      <c r="F9051"/>
      <c r="G9051"/>
      <c r="H9051"/>
      <c r="I9051"/>
      <c r="J9051"/>
    </row>
    <row r="9052" spans="1:10" x14ac:dyDescent="0.3">
      <c r="A9052" s="957"/>
      <c r="B9052"/>
      <c r="C9052"/>
      <c r="D9052"/>
      <c r="E9052"/>
      <c r="F9052"/>
      <c r="G9052"/>
      <c r="H9052"/>
      <c r="I9052"/>
      <c r="J9052"/>
    </row>
    <row r="9053" spans="1:10" x14ac:dyDescent="0.3">
      <c r="A9053" s="957"/>
      <c r="B9053"/>
      <c r="C9053"/>
      <c r="D9053"/>
      <c r="E9053"/>
      <c r="F9053"/>
      <c r="G9053"/>
      <c r="H9053"/>
      <c r="I9053"/>
      <c r="J9053"/>
    </row>
    <row r="9054" spans="1:10" x14ac:dyDescent="0.3">
      <c r="A9054" s="957"/>
      <c r="B9054"/>
      <c r="C9054"/>
      <c r="D9054"/>
      <c r="E9054"/>
      <c r="F9054"/>
      <c r="G9054"/>
      <c r="H9054"/>
      <c r="I9054"/>
      <c r="J9054"/>
    </row>
    <row r="9055" spans="1:10" x14ac:dyDescent="0.3">
      <c r="A9055" s="957"/>
      <c r="B9055"/>
      <c r="C9055"/>
      <c r="D9055"/>
      <c r="E9055"/>
      <c r="F9055"/>
      <c r="G9055"/>
      <c r="H9055"/>
      <c r="I9055"/>
      <c r="J9055"/>
    </row>
    <row r="9056" spans="1:10" x14ac:dyDescent="0.3">
      <c r="A9056" s="957"/>
      <c r="B9056"/>
      <c r="C9056"/>
      <c r="D9056"/>
      <c r="E9056"/>
      <c r="F9056"/>
      <c r="G9056"/>
      <c r="H9056"/>
      <c r="I9056"/>
      <c r="J9056"/>
    </row>
    <row r="9057" spans="1:10" x14ac:dyDescent="0.3">
      <c r="A9057" s="957"/>
      <c r="B9057"/>
      <c r="C9057"/>
      <c r="D9057"/>
      <c r="E9057"/>
      <c r="F9057"/>
      <c r="G9057"/>
      <c r="H9057"/>
      <c r="I9057"/>
      <c r="J9057"/>
    </row>
    <row r="9058" spans="1:10" x14ac:dyDescent="0.3">
      <c r="A9058" s="957"/>
      <c r="B9058"/>
      <c r="C9058"/>
      <c r="D9058"/>
      <c r="E9058"/>
      <c r="F9058"/>
      <c r="G9058"/>
      <c r="H9058"/>
      <c r="I9058"/>
      <c r="J9058"/>
    </row>
    <row r="9059" spans="1:10" x14ac:dyDescent="0.3">
      <c r="A9059" s="957"/>
      <c r="B9059"/>
      <c r="C9059"/>
      <c r="D9059"/>
      <c r="E9059"/>
      <c r="F9059"/>
      <c r="G9059"/>
      <c r="H9059"/>
      <c r="I9059"/>
      <c r="J9059"/>
    </row>
    <row r="9060" spans="1:10" x14ac:dyDescent="0.3">
      <c r="A9060" s="957"/>
      <c r="B9060"/>
      <c r="C9060"/>
      <c r="D9060"/>
      <c r="E9060"/>
      <c r="F9060"/>
      <c r="G9060"/>
      <c r="H9060"/>
      <c r="I9060"/>
      <c r="J9060"/>
    </row>
    <row r="9061" spans="1:10" x14ac:dyDescent="0.3">
      <c r="A9061" s="957"/>
      <c r="B9061"/>
      <c r="C9061"/>
      <c r="D9061"/>
      <c r="E9061"/>
      <c r="F9061"/>
      <c r="G9061"/>
      <c r="H9061"/>
      <c r="I9061"/>
      <c r="J9061"/>
    </row>
    <row r="9062" spans="1:10" x14ac:dyDescent="0.3">
      <c r="A9062" s="957"/>
      <c r="B9062"/>
      <c r="C9062"/>
      <c r="D9062"/>
      <c r="E9062"/>
      <c r="F9062"/>
      <c r="G9062"/>
      <c r="H9062"/>
      <c r="I9062"/>
      <c r="J9062"/>
    </row>
    <row r="9063" spans="1:10" x14ac:dyDescent="0.3">
      <c r="A9063" s="957"/>
      <c r="B9063"/>
      <c r="C9063"/>
      <c r="D9063"/>
      <c r="E9063"/>
      <c r="F9063"/>
      <c r="G9063"/>
      <c r="H9063"/>
      <c r="I9063"/>
      <c r="J9063"/>
    </row>
    <row r="9064" spans="1:10" x14ac:dyDescent="0.3">
      <c r="A9064" s="957"/>
      <c r="B9064"/>
      <c r="C9064"/>
      <c r="D9064"/>
      <c r="E9064"/>
      <c r="F9064"/>
      <c r="G9064"/>
      <c r="H9064"/>
      <c r="I9064"/>
      <c r="J9064"/>
    </row>
    <row r="9065" spans="1:10" x14ac:dyDescent="0.3">
      <c r="A9065" s="957"/>
      <c r="B9065"/>
      <c r="C9065"/>
      <c r="D9065"/>
      <c r="E9065"/>
      <c r="F9065"/>
      <c r="G9065"/>
      <c r="H9065"/>
      <c r="I9065"/>
      <c r="J9065"/>
    </row>
    <row r="9066" spans="1:10" x14ac:dyDescent="0.3">
      <c r="A9066" s="957"/>
      <c r="B9066"/>
      <c r="C9066"/>
      <c r="D9066"/>
      <c r="E9066"/>
      <c r="F9066"/>
      <c r="G9066"/>
      <c r="H9066"/>
      <c r="I9066"/>
      <c r="J9066"/>
    </row>
    <row r="9067" spans="1:10" x14ac:dyDescent="0.3">
      <c r="A9067" s="957"/>
      <c r="B9067"/>
      <c r="C9067"/>
      <c r="D9067"/>
      <c r="E9067"/>
      <c r="F9067"/>
      <c r="G9067"/>
      <c r="H9067"/>
      <c r="I9067"/>
      <c r="J9067"/>
    </row>
    <row r="9068" spans="1:10" x14ac:dyDescent="0.3">
      <c r="A9068" s="957"/>
      <c r="B9068"/>
      <c r="C9068"/>
      <c r="D9068"/>
      <c r="E9068"/>
      <c r="F9068"/>
      <c r="G9068"/>
      <c r="H9068"/>
      <c r="I9068"/>
      <c r="J9068"/>
    </row>
    <row r="9069" spans="1:10" x14ac:dyDescent="0.3">
      <c r="A9069" s="957"/>
      <c r="B9069"/>
      <c r="C9069"/>
      <c r="D9069"/>
      <c r="E9069"/>
      <c r="F9069"/>
      <c r="G9069"/>
      <c r="H9069"/>
      <c r="I9069"/>
      <c r="J9069"/>
    </row>
    <row r="9070" spans="1:10" x14ac:dyDescent="0.3">
      <c r="A9070" s="957"/>
      <c r="B9070"/>
      <c r="C9070"/>
      <c r="D9070"/>
      <c r="E9070"/>
      <c r="F9070"/>
      <c r="G9070"/>
      <c r="H9070"/>
      <c r="I9070"/>
      <c r="J9070"/>
    </row>
    <row r="9071" spans="1:10" x14ac:dyDescent="0.3">
      <c r="A9071" s="957"/>
      <c r="B9071"/>
      <c r="C9071"/>
      <c r="D9071"/>
      <c r="E9071"/>
      <c r="F9071"/>
      <c r="G9071"/>
      <c r="H9071"/>
      <c r="I9071"/>
      <c r="J9071"/>
    </row>
    <row r="9072" spans="1:10" x14ac:dyDescent="0.3">
      <c r="A9072" s="957"/>
      <c r="B9072"/>
      <c r="C9072"/>
      <c r="D9072"/>
      <c r="E9072"/>
      <c r="F9072"/>
      <c r="G9072"/>
      <c r="H9072"/>
      <c r="I9072"/>
      <c r="J9072"/>
    </row>
    <row r="9073" spans="1:10" x14ac:dyDescent="0.3">
      <c r="A9073" s="957"/>
      <c r="B9073"/>
      <c r="C9073"/>
      <c r="D9073"/>
      <c r="E9073"/>
      <c r="F9073"/>
      <c r="G9073"/>
      <c r="H9073"/>
      <c r="I9073"/>
      <c r="J9073"/>
    </row>
    <row r="9074" spans="1:10" x14ac:dyDescent="0.3">
      <c r="A9074" s="957"/>
      <c r="B9074"/>
      <c r="C9074"/>
      <c r="D9074"/>
      <c r="E9074"/>
      <c r="F9074"/>
      <c r="G9074"/>
      <c r="H9074"/>
      <c r="I9074"/>
      <c r="J9074"/>
    </row>
    <row r="9075" spans="1:10" x14ac:dyDescent="0.3">
      <c r="A9075" s="957"/>
      <c r="B9075"/>
      <c r="C9075"/>
      <c r="D9075"/>
      <c r="E9075"/>
      <c r="F9075"/>
      <c r="G9075"/>
      <c r="H9075"/>
      <c r="I9075"/>
      <c r="J9075"/>
    </row>
    <row r="9076" spans="1:10" x14ac:dyDescent="0.3">
      <c r="A9076" s="957"/>
      <c r="B9076"/>
      <c r="C9076"/>
      <c r="D9076"/>
      <c r="E9076"/>
      <c r="F9076"/>
      <c r="G9076"/>
      <c r="H9076"/>
      <c r="I9076"/>
      <c r="J9076"/>
    </row>
    <row r="9077" spans="1:10" x14ac:dyDescent="0.3">
      <c r="A9077" s="957"/>
      <c r="B9077"/>
      <c r="C9077"/>
      <c r="D9077"/>
      <c r="E9077"/>
      <c r="F9077"/>
      <c r="G9077"/>
      <c r="H9077"/>
      <c r="I9077"/>
      <c r="J9077"/>
    </row>
    <row r="9078" spans="1:10" x14ac:dyDescent="0.3">
      <c r="A9078" s="957"/>
      <c r="B9078"/>
      <c r="C9078"/>
      <c r="D9078"/>
      <c r="E9078"/>
      <c r="F9078"/>
      <c r="G9078"/>
      <c r="H9078"/>
      <c r="I9078"/>
      <c r="J9078"/>
    </row>
    <row r="9079" spans="1:10" x14ac:dyDescent="0.3">
      <c r="A9079" s="957"/>
      <c r="B9079"/>
      <c r="C9079"/>
      <c r="D9079"/>
      <c r="E9079"/>
      <c r="F9079"/>
      <c r="G9079"/>
      <c r="H9079"/>
      <c r="I9079"/>
      <c r="J9079"/>
    </row>
    <row r="9080" spans="1:10" x14ac:dyDescent="0.3">
      <c r="A9080" s="957"/>
      <c r="B9080"/>
      <c r="C9080"/>
      <c r="D9080"/>
      <c r="E9080"/>
      <c r="F9080"/>
      <c r="G9080"/>
      <c r="H9080"/>
      <c r="I9080"/>
      <c r="J9080"/>
    </row>
    <row r="9081" spans="1:10" x14ac:dyDescent="0.3">
      <c r="A9081" s="957"/>
      <c r="B9081"/>
      <c r="C9081"/>
      <c r="D9081"/>
      <c r="E9081"/>
      <c r="F9081"/>
      <c r="G9081"/>
      <c r="H9081"/>
      <c r="I9081"/>
      <c r="J9081"/>
    </row>
    <row r="9082" spans="1:10" x14ac:dyDescent="0.3">
      <c r="A9082" s="957"/>
      <c r="B9082"/>
      <c r="C9082"/>
      <c r="D9082"/>
      <c r="E9082"/>
      <c r="F9082"/>
      <c r="G9082"/>
      <c r="H9082"/>
      <c r="I9082"/>
      <c r="J9082"/>
    </row>
    <row r="9083" spans="1:10" x14ac:dyDescent="0.3">
      <c r="A9083" s="957"/>
      <c r="B9083"/>
      <c r="C9083"/>
      <c r="D9083"/>
      <c r="E9083"/>
      <c r="F9083"/>
      <c r="G9083"/>
      <c r="H9083"/>
      <c r="I9083"/>
      <c r="J9083"/>
    </row>
    <row r="9084" spans="1:10" x14ac:dyDescent="0.3">
      <c r="A9084" s="957"/>
      <c r="B9084"/>
      <c r="C9084"/>
      <c r="D9084"/>
      <c r="E9084"/>
      <c r="F9084"/>
      <c r="G9084"/>
      <c r="H9084"/>
      <c r="I9084"/>
      <c r="J9084"/>
    </row>
    <row r="9085" spans="1:10" x14ac:dyDescent="0.3">
      <c r="A9085" s="957"/>
      <c r="B9085"/>
      <c r="C9085"/>
      <c r="D9085"/>
      <c r="E9085"/>
      <c r="F9085"/>
      <c r="G9085"/>
      <c r="H9085"/>
      <c r="I9085"/>
      <c r="J9085"/>
    </row>
    <row r="9086" spans="1:10" x14ac:dyDescent="0.3">
      <c r="A9086" s="957"/>
      <c r="B9086"/>
      <c r="C9086"/>
      <c r="D9086"/>
      <c r="E9086"/>
      <c r="F9086"/>
      <c r="G9086"/>
      <c r="H9086"/>
      <c r="I9086"/>
      <c r="J9086"/>
    </row>
    <row r="9087" spans="1:10" x14ac:dyDescent="0.3">
      <c r="A9087" s="957"/>
      <c r="B9087"/>
      <c r="C9087"/>
      <c r="D9087"/>
      <c r="E9087"/>
      <c r="F9087"/>
      <c r="G9087"/>
      <c r="H9087"/>
      <c r="I9087"/>
      <c r="J9087"/>
    </row>
    <row r="9088" spans="1:10" x14ac:dyDescent="0.3">
      <c r="A9088" s="957"/>
      <c r="B9088"/>
      <c r="C9088"/>
      <c r="D9088"/>
      <c r="E9088"/>
      <c r="F9088"/>
      <c r="G9088"/>
      <c r="H9088"/>
      <c r="I9088"/>
      <c r="J9088"/>
    </row>
    <row r="9089" spans="1:10" x14ac:dyDescent="0.3">
      <c r="A9089" s="957"/>
      <c r="B9089"/>
      <c r="C9089"/>
      <c r="D9089"/>
      <c r="E9089"/>
      <c r="F9089"/>
      <c r="G9089"/>
      <c r="H9089"/>
      <c r="I9089"/>
      <c r="J9089"/>
    </row>
    <row r="9090" spans="1:10" x14ac:dyDescent="0.3">
      <c r="A9090" s="957"/>
      <c r="B9090"/>
      <c r="C9090"/>
      <c r="D9090"/>
      <c r="E9090"/>
      <c r="F9090"/>
      <c r="G9090"/>
      <c r="H9090"/>
      <c r="I9090"/>
      <c r="J9090"/>
    </row>
    <row r="9091" spans="1:10" x14ac:dyDescent="0.3">
      <c r="A9091" s="957"/>
      <c r="B9091"/>
      <c r="C9091"/>
      <c r="D9091"/>
      <c r="E9091"/>
      <c r="F9091"/>
      <c r="G9091"/>
      <c r="H9091"/>
      <c r="I9091"/>
      <c r="J9091"/>
    </row>
    <row r="9092" spans="1:10" x14ac:dyDescent="0.3">
      <c r="A9092" s="957"/>
      <c r="B9092"/>
      <c r="C9092"/>
      <c r="D9092"/>
      <c r="E9092"/>
      <c r="F9092"/>
      <c r="G9092"/>
      <c r="H9092"/>
      <c r="I9092"/>
      <c r="J9092"/>
    </row>
    <row r="9093" spans="1:10" x14ac:dyDescent="0.3">
      <c r="A9093" s="957"/>
      <c r="B9093"/>
      <c r="C9093"/>
      <c r="D9093"/>
      <c r="E9093"/>
      <c r="F9093"/>
      <c r="G9093"/>
      <c r="H9093"/>
      <c r="I9093"/>
      <c r="J9093"/>
    </row>
    <row r="9094" spans="1:10" x14ac:dyDescent="0.3">
      <c r="A9094" s="957"/>
      <c r="B9094"/>
      <c r="C9094"/>
      <c r="D9094"/>
      <c r="E9094"/>
      <c r="F9094"/>
      <c r="G9094"/>
      <c r="H9094"/>
      <c r="I9094"/>
      <c r="J9094"/>
    </row>
    <row r="9095" spans="1:10" x14ac:dyDescent="0.3">
      <c r="A9095" s="957"/>
      <c r="B9095"/>
      <c r="C9095"/>
      <c r="D9095"/>
      <c r="E9095"/>
      <c r="F9095"/>
      <c r="G9095"/>
      <c r="H9095"/>
      <c r="I9095"/>
      <c r="J9095"/>
    </row>
    <row r="9096" spans="1:10" x14ac:dyDescent="0.3">
      <c r="A9096" s="957"/>
      <c r="B9096"/>
      <c r="C9096"/>
      <c r="D9096"/>
      <c r="E9096"/>
      <c r="F9096"/>
      <c r="G9096"/>
      <c r="H9096"/>
      <c r="I9096"/>
      <c r="J9096"/>
    </row>
    <row r="9097" spans="1:10" x14ac:dyDescent="0.3">
      <c r="A9097" s="957"/>
      <c r="B9097"/>
      <c r="C9097"/>
      <c r="D9097"/>
      <c r="E9097"/>
      <c r="F9097"/>
      <c r="G9097"/>
      <c r="H9097"/>
      <c r="I9097"/>
      <c r="J9097"/>
    </row>
    <row r="9098" spans="1:10" x14ac:dyDescent="0.3">
      <c r="A9098" s="957"/>
      <c r="B9098"/>
      <c r="C9098"/>
      <c r="D9098"/>
      <c r="E9098"/>
      <c r="F9098"/>
      <c r="G9098"/>
      <c r="H9098"/>
      <c r="I9098"/>
      <c r="J9098"/>
    </row>
    <row r="9099" spans="1:10" x14ac:dyDescent="0.3">
      <c r="A9099" s="957"/>
      <c r="B9099"/>
      <c r="C9099"/>
      <c r="D9099"/>
      <c r="E9099"/>
      <c r="F9099"/>
      <c r="G9099"/>
      <c r="H9099"/>
      <c r="I9099"/>
      <c r="J9099"/>
    </row>
    <row r="9100" spans="1:10" x14ac:dyDescent="0.3">
      <c r="A9100" s="957"/>
      <c r="B9100"/>
      <c r="C9100"/>
      <c r="D9100"/>
      <c r="E9100"/>
      <c r="F9100"/>
      <c r="G9100"/>
      <c r="H9100"/>
      <c r="I9100"/>
      <c r="J9100"/>
    </row>
    <row r="9101" spans="1:10" x14ac:dyDescent="0.3">
      <c r="A9101" s="957"/>
      <c r="B9101"/>
      <c r="C9101"/>
      <c r="D9101"/>
      <c r="E9101"/>
      <c r="F9101"/>
      <c r="G9101"/>
      <c r="H9101"/>
      <c r="I9101"/>
      <c r="J9101"/>
    </row>
    <row r="9102" spans="1:10" x14ac:dyDescent="0.3">
      <c r="A9102" s="957"/>
      <c r="B9102"/>
      <c r="C9102"/>
      <c r="D9102"/>
      <c r="E9102"/>
      <c r="F9102"/>
      <c r="G9102"/>
      <c r="H9102"/>
      <c r="I9102"/>
      <c r="J9102"/>
    </row>
    <row r="9103" spans="1:10" x14ac:dyDescent="0.3">
      <c r="A9103" s="957"/>
      <c r="B9103"/>
      <c r="C9103"/>
      <c r="D9103"/>
      <c r="E9103"/>
      <c r="F9103"/>
      <c r="G9103"/>
      <c r="H9103"/>
      <c r="I9103"/>
      <c r="J9103"/>
    </row>
    <row r="9104" spans="1:10" x14ac:dyDescent="0.3">
      <c r="A9104" s="957"/>
      <c r="B9104"/>
      <c r="C9104"/>
      <c r="D9104"/>
      <c r="E9104"/>
      <c r="F9104"/>
      <c r="G9104"/>
      <c r="H9104"/>
      <c r="I9104"/>
      <c r="J9104"/>
    </row>
    <row r="9105" spans="1:10" x14ac:dyDescent="0.3">
      <c r="A9105" s="957"/>
      <c r="B9105"/>
      <c r="C9105"/>
      <c r="D9105"/>
      <c r="E9105"/>
      <c r="F9105"/>
      <c r="G9105"/>
      <c r="H9105"/>
      <c r="I9105"/>
      <c r="J9105"/>
    </row>
    <row r="9106" spans="1:10" x14ac:dyDescent="0.3">
      <c r="A9106" s="957"/>
      <c r="B9106"/>
      <c r="C9106"/>
      <c r="D9106"/>
      <c r="E9106"/>
      <c r="F9106"/>
      <c r="G9106"/>
      <c r="H9106"/>
      <c r="I9106"/>
      <c r="J9106"/>
    </row>
    <row r="9107" spans="1:10" x14ac:dyDescent="0.3">
      <c r="A9107" s="957"/>
      <c r="B9107"/>
      <c r="C9107"/>
      <c r="D9107"/>
      <c r="E9107"/>
      <c r="F9107"/>
      <c r="G9107"/>
      <c r="H9107"/>
      <c r="I9107"/>
      <c r="J9107"/>
    </row>
    <row r="9108" spans="1:10" x14ac:dyDescent="0.3">
      <c r="A9108" s="957"/>
      <c r="B9108"/>
      <c r="C9108"/>
      <c r="D9108"/>
      <c r="E9108"/>
      <c r="F9108"/>
      <c r="G9108"/>
      <c r="H9108"/>
      <c r="I9108"/>
      <c r="J9108"/>
    </row>
    <row r="9109" spans="1:10" x14ac:dyDescent="0.3">
      <c r="A9109" s="957"/>
      <c r="B9109"/>
      <c r="C9109"/>
      <c r="D9109"/>
      <c r="E9109"/>
      <c r="F9109"/>
      <c r="G9109"/>
      <c r="H9109"/>
      <c r="I9109"/>
      <c r="J9109"/>
    </row>
    <row r="9110" spans="1:10" x14ac:dyDescent="0.3">
      <c r="A9110" s="957"/>
      <c r="B9110"/>
      <c r="C9110"/>
      <c r="D9110"/>
      <c r="E9110"/>
      <c r="F9110"/>
      <c r="G9110"/>
      <c r="H9110"/>
      <c r="I9110"/>
      <c r="J9110"/>
    </row>
    <row r="9111" spans="1:10" x14ac:dyDescent="0.3">
      <c r="A9111" s="957"/>
      <c r="B9111"/>
      <c r="C9111"/>
      <c r="D9111"/>
      <c r="E9111"/>
      <c r="F9111"/>
      <c r="G9111"/>
      <c r="H9111"/>
      <c r="I9111"/>
      <c r="J9111"/>
    </row>
    <row r="9112" spans="1:10" x14ac:dyDescent="0.3">
      <c r="A9112" s="957"/>
      <c r="B9112"/>
      <c r="C9112"/>
      <c r="D9112"/>
      <c r="E9112"/>
      <c r="F9112"/>
      <c r="G9112"/>
      <c r="H9112"/>
      <c r="I9112"/>
      <c r="J9112"/>
    </row>
    <row r="9113" spans="1:10" x14ac:dyDescent="0.3">
      <c r="A9113" s="957"/>
      <c r="B9113"/>
      <c r="C9113"/>
      <c r="D9113"/>
      <c r="E9113"/>
      <c r="F9113"/>
      <c r="G9113"/>
      <c r="H9113"/>
      <c r="I9113"/>
      <c r="J9113"/>
    </row>
    <row r="9114" spans="1:10" x14ac:dyDescent="0.3">
      <c r="A9114" s="957"/>
      <c r="B9114"/>
      <c r="C9114"/>
      <c r="D9114"/>
      <c r="E9114"/>
      <c r="F9114"/>
      <c r="G9114"/>
      <c r="H9114"/>
      <c r="I9114"/>
      <c r="J9114"/>
    </row>
    <row r="9115" spans="1:10" x14ac:dyDescent="0.3">
      <c r="A9115" s="957"/>
      <c r="B9115"/>
      <c r="C9115"/>
      <c r="D9115"/>
      <c r="E9115"/>
      <c r="F9115"/>
      <c r="G9115"/>
      <c r="H9115"/>
      <c r="I9115"/>
      <c r="J9115"/>
    </row>
    <row r="9116" spans="1:10" x14ac:dyDescent="0.3">
      <c r="A9116" s="957"/>
      <c r="B9116"/>
      <c r="C9116"/>
      <c r="D9116"/>
      <c r="E9116"/>
      <c r="F9116"/>
      <c r="G9116"/>
      <c r="H9116"/>
      <c r="I9116"/>
      <c r="J9116"/>
    </row>
    <row r="9117" spans="1:10" x14ac:dyDescent="0.3">
      <c r="A9117" s="957"/>
      <c r="B9117"/>
      <c r="C9117"/>
      <c r="D9117"/>
      <c r="E9117"/>
      <c r="F9117"/>
      <c r="G9117"/>
      <c r="H9117"/>
      <c r="I9117"/>
      <c r="J9117"/>
    </row>
    <row r="9118" spans="1:10" x14ac:dyDescent="0.3">
      <c r="A9118" s="957"/>
      <c r="B9118"/>
      <c r="C9118"/>
      <c r="D9118"/>
      <c r="E9118"/>
      <c r="F9118"/>
      <c r="G9118"/>
      <c r="H9118"/>
      <c r="I9118"/>
      <c r="J9118"/>
    </row>
    <row r="9119" spans="1:10" x14ac:dyDescent="0.3">
      <c r="A9119" s="957"/>
      <c r="B9119"/>
      <c r="C9119"/>
      <c r="D9119"/>
      <c r="E9119"/>
      <c r="F9119"/>
      <c r="G9119"/>
      <c r="H9119"/>
      <c r="I9119"/>
      <c r="J9119"/>
    </row>
    <row r="9120" spans="1:10" x14ac:dyDescent="0.3">
      <c r="A9120" s="957"/>
      <c r="B9120"/>
      <c r="C9120"/>
      <c r="D9120"/>
      <c r="E9120"/>
      <c r="F9120"/>
      <c r="G9120"/>
      <c r="H9120"/>
      <c r="I9120"/>
      <c r="J9120"/>
    </row>
    <row r="9121" spans="1:10" x14ac:dyDescent="0.3">
      <c r="A9121" s="957"/>
      <c r="B9121"/>
      <c r="C9121"/>
      <c r="D9121"/>
      <c r="E9121"/>
      <c r="F9121"/>
      <c r="G9121"/>
      <c r="H9121"/>
      <c r="I9121"/>
      <c r="J9121"/>
    </row>
    <row r="9122" spans="1:10" x14ac:dyDescent="0.3">
      <c r="A9122" s="957"/>
      <c r="B9122"/>
      <c r="C9122"/>
      <c r="D9122"/>
      <c r="E9122"/>
      <c r="F9122"/>
      <c r="G9122"/>
      <c r="H9122"/>
      <c r="I9122"/>
      <c r="J9122"/>
    </row>
    <row r="9123" spans="1:10" x14ac:dyDescent="0.3">
      <c r="A9123" s="957"/>
      <c r="B9123"/>
      <c r="C9123"/>
      <c r="D9123"/>
      <c r="E9123"/>
      <c r="F9123"/>
      <c r="G9123"/>
      <c r="H9123"/>
      <c r="I9123"/>
      <c r="J9123"/>
    </row>
    <row r="9124" spans="1:10" x14ac:dyDescent="0.3">
      <c r="A9124" s="957"/>
      <c r="B9124"/>
      <c r="C9124"/>
      <c r="D9124"/>
      <c r="E9124"/>
      <c r="F9124"/>
      <c r="G9124"/>
      <c r="H9124"/>
      <c r="I9124"/>
      <c r="J9124"/>
    </row>
    <row r="9125" spans="1:10" x14ac:dyDescent="0.3">
      <c r="A9125" s="957"/>
      <c r="B9125"/>
      <c r="C9125"/>
      <c r="D9125"/>
      <c r="E9125"/>
      <c r="F9125"/>
      <c r="G9125"/>
      <c r="H9125"/>
      <c r="I9125"/>
      <c r="J9125"/>
    </row>
    <row r="9126" spans="1:10" x14ac:dyDescent="0.3">
      <c r="A9126" s="957"/>
      <c r="B9126"/>
      <c r="C9126"/>
      <c r="D9126"/>
      <c r="E9126"/>
      <c r="F9126"/>
      <c r="G9126"/>
      <c r="H9126"/>
      <c r="I9126"/>
      <c r="J9126"/>
    </row>
    <row r="9127" spans="1:10" x14ac:dyDescent="0.3">
      <c r="A9127" s="957"/>
      <c r="B9127"/>
      <c r="C9127"/>
      <c r="D9127"/>
      <c r="E9127"/>
      <c r="F9127"/>
      <c r="G9127"/>
      <c r="H9127"/>
      <c r="I9127"/>
      <c r="J9127"/>
    </row>
    <row r="9128" spans="1:10" x14ac:dyDescent="0.3">
      <c r="A9128" s="957"/>
      <c r="B9128"/>
      <c r="C9128"/>
      <c r="D9128"/>
      <c r="E9128"/>
      <c r="F9128"/>
      <c r="G9128"/>
      <c r="H9128"/>
      <c r="I9128"/>
      <c r="J9128"/>
    </row>
    <row r="9129" spans="1:10" x14ac:dyDescent="0.3">
      <c r="A9129" s="957"/>
      <c r="B9129"/>
      <c r="C9129"/>
      <c r="D9129"/>
      <c r="E9129"/>
      <c r="F9129"/>
      <c r="G9129"/>
      <c r="H9129"/>
      <c r="I9129"/>
      <c r="J9129"/>
    </row>
    <row r="9130" spans="1:10" x14ac:dyDescent="0.3">
      <c r="A9130" s="957"/>
      <c r="B9130"/>
      <c r="C9130"/>
      <c r="D9130"/>
      <c r="E9130"/>
      <c r="F9130"/>
      <c r="G9130"/>
      <c r="H9130"/>
      <c r="I9130"/>
      <c r="J9130"/>
    </row>
    <row r="9131" spans="1:10" x14ac:dyDescent="0.3">
      <c r="A9131" s="957"/>
      <c r="B9131"/>
      <c r="C9131"/>
      <c r="D9131"/>
      <c r="E9131"/>
      <c r="F9131"/>
      <c r="G9131"/>
      <c r="H9131"/>
      <c r="I9131"/>
      <c r="J9131"/>
    </row>
    <row r="9132" spans="1:10" x14ac:dyDescent="0.3">
      <c r="A9132" s="957"/>
      <c r="B9132"/>
      <c r="C9132"/>
      <c r="D9132"/>
      <c r="E9132"/>
      <c r="F9132"/>
      <c r="G9132"/>
      <c r="H9132"/>
      <c r="I9132"/>
      <c r="J9132"/>
    </row>
    <row r="9133" spans="1:10" x14ac:dyDescent="0.3">
      <c r="A9133" s="957"/>
      <c r="B9133"/>
      <c r="C9133"/>
      <c r="D9133"/>
      <c r="E9133"/>
      <c r="F9133"/>
      <c r="G9133"/>
      <c r="H9133"/>
      <c r="I9133"/>
      <c r="J9133"/>
    </row>
    <row r="9134" spans="1:10" x14ac:dyDescent="0.3">
      <c r="A9134" s="957"/>
      <c r="B9134"/>
      <c r="C9134"/>
      <c r="D9134"/>
      <c r="E9134"/>
      <c r="F9134"/>
      <c r="G9134"/>
      <c r="H9134"/>
      <c r="I9134"/>
      <c r="J9134"/>
    </row>
    <row r="9135" spans="1:10" x14ac:dyDescent="0.3">
      <c r="A9135" s="957"/>
      <c r="B9135"/>
      <c r="C9135"/>
      <c r="D9135"/>
      <c r="E9135"/>
      <c r="F9135"/>
      <c r="G9135"/>
      <c r="H9135"/>
      <c r="I9135"/>
      <c r="J9135"/>
    </row>
    <row r="9136" spans="1:10" x14ac:dyDescent="0.3">
      <c r="A9136" s="957"/>
      <c r="B9136"/>
      <c r="C9136"/>
      <c r="D9136"/>
      <c r="E9136"/>
      <c r="F9136"/>
      <c r="G9136"/>
      <c r="H9136"/>
      <c r="I9136"/>
      <c r="J9136"/>
    </row>
    <row r="9137" spans="1:10" x14ac:dyDescent="0.3">
      <c r="A9137" s="957"/>
      <c r="B9137"/>
      <c r="C9137"/>
      <c r="D9137"/>
      <c r="E9137"/>
      <c r="F9137"/>
      <c r="G9137"/>
      <c r="H9137"/>
      <c r="I9137"/>
      <c r="J9137"/>
    </row>
    <row r="9138" spans="1:10" x14ac:dyDescent="0.3">
      <c r="A9138" s="957"/>
      <c r="B9138"/>
      <c r="C9138"/>
      <c r="D9138"/>
      <c r="E9138"/>
      <c r="F9138"/>
      <c r="G9138"/>
      <c r="H9138"/>
      <c r="I9138"/>
      <c r="J9138"/>
    </row>
    <row r="9139" spans="1:10" x14ac:dyDescent="0.3">
      <c r="A9139" s="957"/>
      <c r="B9139"/>
      <c r="C9139"/>
      <c r="D9139"/>
      <c r="E9139"/>
      <c r="F9139"/>
      <c r="G9139"/>
      <c r="H9139"/>
      <c r="I9139"/>
      <c r="J9139"/>
    </row>
    <row r="9140" spans="1:10" x14ac:dyDescent="0.3">
      <c r="A9140" s="957"/>
      <c r="B9140"/>
      <c r="C9140"/>
      <c r="D9140"/>
      <c r="E9140"/>
      <c r="F9140"/>
      <c r="G9140"/>
      <c r="H9140"/>
      <c r="I9140"/>
      <c r="J9140"/>
    </row>
    <row r="9141" spans="1:10" x14ac:dyDescent="0.3">
      <c r="A9141" s="957"/>
      <c r="B9141"/>
      <c r="C9141"/>
      <c r="D9141"/>
      <c r="E9141"/>
      <c r="F9141"/>
      <c r="G9141"/>
      <c r="H9141"/>
      <c r="I9141"/>
      <c r="J9141"/>
    </row>
    <row r="9142" spans="1:10" x14ac:dyDescent="0.3">
      <c r="A9142" s="957"/>
      <c r="B9142"/>
      <c r="C9142"/>
      <c r="D9142"/>
      <c r="E9142"/>
      <c r="F9142"/>
      <c r="G9142"/>
      <c r="H9142"/>
      <c r="I9142"/>
      <c r="J9142"/>
    </row>
    <row r="9143" spans="1:10" x14ac:dyDescent="0.3">
      <c r="A9143" s="957"/>
      <c r="B9143"/>
      <c r="C9143"/>
      <c r="D9143"/>
      <c r="E9143"/>
      <c r="F9143"/>
      <c r="G9143"/>
      <c r="H9143"/>
      <c r="I9143"/>
      <c r="J9143"/>
    </row>
    <row r="9144" spans="1:10" x14ac:dyDescent="0.3">
      <c r="A9144" s="957"/>
      <c r="B9144"/>
      <c r="C9144"/>
      <c r="D9144"/>
      <c r="E9144"/>
      <c r="F9144"/>
      <c r="G9144"/>
      <c r="H9144"/>
      <c r="I9144"/>
      <c r="J9144"/>
    </row>
    <row r="9145" spans="1:10" x14ac:dyDescent="0.3">
      <c r="A9145" s="957"/>
      <c r="B9145"/>
      <c r="C9145"/>
      <c r="D9145"/>
      <c r="E9145"/>
      <c r="F9145"/>
      <c r="G9145"/>
      <c r="H9145"/>
      <c r="I9145"/>
      <c r="J9145"/>
    </row>
    <row r="9146" spans="1:10" x14ac:dyDescent="0.3">
      <c r="A9146" s="957"/>
      <c r="B9146"/>
      <c r="C9146"/>
      <c r="D9146"/>
      <c r="E9146"/>
      <c r="F9146"/>
      <c r="G9146"/>
      <c r="H9146"/>
      <c r="I9146"/>
      <c r="J9146"/>
    </row>
    <row r="9147" spans="1:10" x14ac:dyDescent="0.3">
      <c r="A9147" s="957"/>
      <c r="B9147"/>
      <c r="C9147"/>
      <c r="D9147"/>
      <c r="E9147"/>
      <c r="F9147"/>
      <c r="G9147"/>
      <c r="H9147"/>
      <c r="I9147"/>
      <c r="J9147"/>
    </row>
    <row r="9148" spans="1:10" x14ac:dyDescent="0.3">
      <c r="A9148" s="957"/>
      <c r="B9148"/>
      <c r="C9148"/>
      <c r="D9148"/>
      <c r="E9148"/>
      <c r="F9148"/>
      <c r="G9148"/>
      <c r="H9148"/>
      <c r="I9148"/>
      <c r="J9148"/>
    </row>
    <row r="9149" spans="1:10" x14ac:dyDescent="0.3">
      <c r="A9149" s="957"/>
      <c r="B9149"/>
      <c r="C9149"/>
      <c r="D9149"/>
      <c r="E9149"/>
      <c r="F9149"/>
      <c r="G9149"/>
      <c r="H9149"/>
      <c r="I9149"/>
      <c r="J9149"/>
    </row>
    <row r="9150" spans="1:10" x14ac:dyDescent="0.3">
      <c r="A9150" s="957"/>
      <c r="B9150"/>
      <c r="C9150"/>
      <c r="D9150"/>
      <c r="E9150"/>
      <c r="F9150"/>
      <c r="G9150"/>
      <c r="H9150"/>
      <c r="I9150"/>
      <c r="J9150"/>
    </row>
    <row r="9151" spans="1:10" x14ac:dyDescent="0.3">
      <c r="A9151" s="957"/>
      <c r="B9151"/>
      <c r="C9151"/>
      <c r="D9151"/>
      <c r="E9151"/>
      <c r="F9151"/>
      <c r="G9151"/>
      <c r="H9151"/>
      <c r="I9151"/>
      <c r="J9151"/>
    </row>
    <row r="9152" spans="1:10" x14ac:dyDescent="0.3">
      <c r="A9152" s="957"/>
      <c r="B9152"/>
      <c r="C9152"/>
      <c r="D9152"/>
      <c r="E9152"/>
      <c r="F9152"/>
      <c r="G9152"/>
      <c r="H9152"/>
      <c r="I9152"/>
      <c r="J9152"/>
    </row>
    <row r="9153" spans="1:10" x14ac:dyDescent="0.3">
      <c r="A9153" s="957"/>
      <c r="B9153"/>
      <c r="C9153"/>
      <c r="D9153"/>
      <c r="E9153"/>
      <c r="F9153"/>
      <c r="G9153"/>
      <c r="H9153"/>
      <c r="I9153"/>
      <c r="J9153"/>
    </row>
    <row r="9154" spans="1:10" x14ac:dyDescent="0.3">
      <c r="A9154" s="957"/>
      <c r="B9154"/>
      <c r="C9154"/>
      <c r="D9154"/>
      <c r="E9154"/>
      <c r="F9154"/>
      <c r="G9154"/>
      <c r="H9154"/>
      <c r="I9154"/>
      <c r="J9154"/>
    </row>
    <row r="9155" spans="1:10" x14ac:dyDescent="0.3">
      <c r="A9155" s="957"/>
      <c r="B9155"/>
      <c r="C9155"/>
      <c r="D9155"/>
      <c r="E9155"/>
      <c r="F9155"/>
      <c r="G9155"/>
      <c r="H9155"/>
      <c r="I9155"/>
      <c r="J9155"/>
    </row>
    <row r="9156" spans="1:10" x14ac:dyDescent="0.3">
      <c r="A9156" s="957"/>
      <c r="B9156"/>
      <c r="C9156"/>
      <c r="D9156"/>
      <c r="E9156"/>
      <c r="F9156"/>
      <c r="G9156"/>
      <c r="H9156"/>
      <c r="I9156"/>
      <c r="J9156"/>
    </row>
    <row r="9157" spans="1:10" x14ac:dyDescent="0.3">
      <c r="A9157" s="957"/>
      <c r="B9157"/>
      <c r="C9157"/>
      <c r="D9157"/>
      <c r="E9157"/>
      <c r="F9157"/>
      <c r="G9157"/>
      <c r="H9157"/>
      <c r="I9157"/>
      <c r="J9157"/>
    </row>
    <row r="9158" spans="1:10" x14ac:dyDescent="0.3">
      <c r="A9158" s="957"/>
      <c r="B9158"/>
      <c r="C9158"/>
      <c r="D9158"/>
      <c r="E9158"/>
      <c r="F9158"/>
      <c r="G9158"/>
      <c r="H9158"/>
      <c r="I9158"/>
      <c r="J9158"/>
    </row>
    <row r="9159" spans="1:10" x14ac:dyDescent="0.3">
      <c r="A9159" s="957"/>
      <c r="B9159"/>
      <c r="C9159"/>
      <c r="D9159"/>
      <c r="E9159"/>
      <c r="F9159"/>
      <c r="G9159"/>
      <c r="H9159"/>
      <c r="I9159"/>
      <c r="J9159"/>
    </row>
    <row r="9160" spans="1:10" x14ac:dyDescent="0.3">
      <c r="A9160" s="957"/>
      <c r="B9160"/>
      <c r="C9160"/>
      <c r="D9160"/>
      <c r="E9160"/>
      <c r="F9160"/>
      <c r="G9160"/>
      <c r="H9160"/>
      <c r="I9160"/>
      <c r="J9160"/>
    </row>
    <row r="9161" spans="1:10" x14ac:dyDescent="0.3">
      <c r="A9161" s="957"/>
      <c r="B9161"/>
      <c r="C9161"/>
      <c r="D9161"/>
      <c r="E9161"/>
      <c r="F9161"/>
      <c r="G9161"/>
      <c r="H9161"/>
      <c r="I9161"/>
      <c r="J9161"/>
    </row>
    <row r="9162" spans="1:10" x14ac:dyDescent="0.3">
      <c r="A9162" s="957"/>
      <c r="B9162"/>
      <c r="C9162"/>
      <c r="D9162"/>
      <c r="E9162"/>
      <c r="F9162"/>
      <c r="G9162"/>
      <c r="H9162"/>
      <c r="I9162"/>
      <c r="J9162"/>
    </row>
    <row r="9163" spans="1:10" x14ac:dyDescent="0.3">
      <c r="A9163" s="957"/>
      <c r="B9163"/>
      <c r="C9163"/>
      <c r="D9163"/>
      <c r="E9163"/>
      <c r="F9163"/>
      <c r="G9163"/>
      <c r="H9163"/>
      <c r="I9163"/>
      <c r="J9163"/>
    </row>
    <row r="9164" spans="1:10" x14ac:dyDescent="0.3">
      <c r="A9164" s="957"/>
      <c r="B9164"/>
      <c r="C9164"/>
      <c r="D9164"/>
      <c r="E9164"/>
      <c r="F9164"/>
      <c r="G9164"/>
      <c r="H9164"/>
      <c r="I9164"/>
      <c r="J9164"/>
    </row>
    <row r="9165" spans="1:10" x14ac:dyDescent="0.3">
      <c r="A9165" s="957"/>
      <c r="B9165"/>
      <c r="C9165"/>
      <c r="D9165"/>
      <c r="E9165"/>
      <c r="F9165"/>
      <c r="G9165"/>
      <c r="H9165"/>
      <c r="I9165"/>
      <c r="J9165"/>
    </row>
    <row r="9166" spans="1:10" x14ac:dyDescent="0.3">
      <c r="A9166" s="957"/>
      <c r="B9166"/>
      <c r="C9166"/>
      <c r="D9166"/>
      <c r="E9166"/>
      <c r="F9166"/>
      <c r="G9166"/>
      <c r="H9166"/>
      <c r="I9166"/>
      <c r="J9166"/>
    </row>
    <row r="9167" spans="1:10" x14ac:dyDescent="0.3">
      <c r="A9167" s="957"/>
      <c r="B9167"/>
      <c r="C9167"/>
      <c r="D9167"/>
      <c r="E9167"/>
      <c r="F9167"/>
      <c r="G9167"/>
      <c r="H9167"/>
      <c r="I9167"/>
      <c r="J9167"/>
    </row>
    <row r="9168" spans="1:10" x14ac:dyDescent="0.3">
      <c r="A9168" s="957"/>
      <c r="B9168"/>
      <c r="C9168"/>
      <c r="D9168"/>
      <c r="E9168"/>
      <c r="F9168"/>
      <c r="G9168"/>
      <c r="H9168"/>
      <c r="I9168"/>
      <c r="J9168"/>
    </row>
    <row r="9169" spans="1:10" x14ac:dyDescent="0.3">
      <c r="A9169" s="957"/>
      <c r="B9169"/>
      <c r="C9169"/>
      <c r="D9169"/>
      <c r="E9169"/>
      <c r="F9169"/>
      <c r="G9169"/>
      <c r="H9169"/>
      <c r="I9169"/>
      <c r="J9169"/>
    </row>
    <row r="9170" spans="1:10" x14ac:dyDescent="0.3">
      <c r="A9170" s="957"/>
      <c r="B9170"/>
      <c r="C9170"/>
      <c r="D9170"/>
      <c r="E9170"/>
      <c r="F9170"/>
      <c r="G9170"/>
      <c r="H9170"/>
      <c r="I9170"/>
      <c r="J9170"/>
    </row>
    <row r="9171" spans="1:10" x14ac:dyDescent="0.3">
      <c r="A9171" s="957"/>
      <c r="B9171"/>
      <c r="C9171"/>
      <c r="D9171"/>
      <c r="E9171"/>
      <c r="F9171"/>
      <c r="G9171"/>
      <c r="H9171"/>
      <c r="I9171"/>
      <c r="J9171"/>
    </row>
    <row r="9172" spans="1:10" x14ac:dyDescent="0.3">
      <c r="A9172" s="957"/>
      <c r="B9172"/>
      <c r="C9172"/>
      <c r="D9172"/>
      <c r="E9172"/>
      <c r="F9172"/>
      <c r="G9172"/>
      <c r="H9172"/>
      <c r="I9172"/>
      <c r="J9172"/>
    </row>
    <row r="9173" spans="1:10" x14ac:dyDescent="0.3">
      <c r="A9173" s="957"/>
      <c r="B9173"/>
      <c r="C9173"/>
      <c r="D9173"/>
      <c r="E9173"/>
      <c r="F9173"/>
      <c r="G9173"/>
      <c r="H9173"/>
      <c r="I9173"/>
      <c r="J9173"/>
    </row>
    <row r="9174" spans="1:10" x14ac:dyDescent="0.3">
      <c r="A9174" s="957"/>
      <c r="B9174"/>
      <c r="C9174"/>
      <c r="D9174"/>
      <c r="E9174"/>
      <c r="F9174"/>
      <c r="G9174"/>
      <c r="H9174"/>
      <c r="I9174"/>
      <c r="J9174"/>
    </row>
    <row r="9175" spans="1:10" x14ac:dyDescent="0.3">
      <c r="A9175" s="957"/>
      <c r="B9175"/>
      <c r="C9175"/>
      <c r="D9175"/>
      <c r="E9175"/>
      <c r="F9175"/>
      <c r="G9175"/>
      <c r="H9175"/>
      <c r="I9175"/>
      <c r="J9175"/>
    </row>
    <row r="9176" spans="1:10" x14ac:dyDescent="0.3">
      <c r="A9176" s="957"/>
      <c r="B9176"/>
      <c r="C9176"/>
      <c r="D9176"/>
      <c r="E9176"/>
      <c r="F9176"/>
      <c r="G9176"/>
      <c r="H9176"/>
      <c r="I9176"/>
      <c r="J9176"/>
    </row>
    <row r="9177" spans="1:10" x14ac:dyDescent="0.3">
      <c r="A9177" s="957"/>
      <c r="B9177"/>
      <c r="C9177"/>
      <c r="D9177"/>
      <c r="E9177"/>
      <c r="F9177"/>
      <c r="G9177"/>
      <c r="H9177"/>
      <c r="I9177"/>
      <c r="J9177"/>
    </row>
    <row r="9178" spans="1:10" x14ac:dyDescent="0.3">
      <c r="A9178" s="957"/>
      <c r="B9178"/>
      <c r="C9178"/>
      <c r="D9178"/>
      <c r="E9178"/>
      <c r="F9178"/>
      <c r="G9178"/>
      <c r="H9178"/>
      <c r="I9178"/>
      <c r="J9178"/>
    </row>
    <row r="9179" spans="1:10" x14ac:dyDescent="0.3">
      <c r="A9179" s="957"/>
      <c r="B9179"/>
      <c r="C9179"/>
      <c r="D9179"/>
      <c r="E9179"/>
      <c r="F9179"/>
      <c r="G9179"/>
      <c r="H9179"/>
      <c r="I9179"/>
      <c r="J9179"/>
    </row>
    <row r="9180" spans="1:10" x14ac:dyDescent="0.3">
      <c r="A9180" s="957"/>
      <c r="B9180"/>
      <c r="C9180"/>
      <c r="D9180"/>
      <c r="E9180"/>
      <c r="F9180"/>
      <c r="G9180"/>
      <c r="H9180"/>
      <c r="I9180"/>
      <c r="J9180"/>
    </row>
    <row r="9181" spans="1:10" x14ac:dyDescent="0.3">
      <c r="A9181" s="957"/>
      <c r="B9181"/>
      <c r="C9181"/>
      <c r="D9181"/>
      <c r="E9181"/>
      <c r="F9181"/>
      <c r="G9181"/>
      <c r="H9181"/>
      <c r="I9181"/>
      <c r="J9181"/>
    </row>
    <row r="9182" spans="1:10" x14ac:dyDescent="0.3">
      <c r="A9182" s="957"/>
      <c r="B9182"/>
      <c r="C9182"/>
      <c r="D9182"/>
      <c r="E9182"/>
      <c r="F9182"/>
      <c r="G9182"/>
      <c r="H9182"/>
      <c r="I9182"/>
      <c r="J9182"/>
    </row>
    <row r="9183" spans="1:10" x14ac:dyDescent="0.3">
      <c r="A9183" s="957"/>
      <c r="B9183"/>
      <c r="C9183"/>
      <c r="D9183"/>
      <c r="E9183"/>
      <c r="F9183"/>
      <c r="G9183"/>
      <c r="H9183"/>
      <c r="I9183"/>
      <c r="J9183"/>
    </row>
    <row r="9184" spans="1:10" x14ac:dyDescent="0.3">
      <c r="A9184" s="957"/>
      <c r="B9184"/>
      <c r="C9184"/>
      <c r="D9184"/>
      <c r="E9184"/>
      <c r="F9184"/>
      <c r="G9184"/>
      <c r="H9184"/>
      <c r="I9184"/>
      <c r="J9184"/>
    </row>
    <row r="9185" spans="1:10" x14ac:dyDescent="0.3">
      <c r="A9185" s="957"/>
      <c r="B9185"/>
      <c r="C9185"/>
      <c r="D9185"/>
      <c r="E9185"/>
      <c r="F9185"/>
      <c r="G9185"/>
      <c r="H9185"/>
      <c r="I9185"/>
      <c r="J9185"/>
    </row>
    <row r="9186" spans="1:10" x14ac:dyDescent="0.3">
      <c r="A9186" s="957"/>
      <c r="B9186"/>
      <c r="C9186"/>
      <c r="D9186"/>
      <c r="E9186"/>
      <c r="F9186"/>
      <c r="G9186"/>
      <c r="H9186"/>
      <c r="I9186"/>
      <c r="J9186"/>
    </row>
    <row r="9187" spans="1:10" x14ac:dyDescent="0.3">
      <c r="A9187" s="957"/>
      <c r="B9187"/>
      <c r="C9187"/>
      <c r="D9187"/>
      <c r="E9187"/>
      <c r="F9187"/>
      <c r="G9187"/>
      <c r="H9187"/>
      <c r="I9187"/>
      <c r="J9187"/>
    </row>
    <row r="9188" spans="1:10" x14ac:dyDescent="0.3">
      <c r="A9188" s="957"/>
      <c r="B9188"/>
      <c r="C9188"/>
      <c r="D9188"/>
      <c r="E9188"/>
      <c r="F9188"/>
      <c r="G9188"/>
      <c r="H9188"/>
      <c r="I9188"/>
      <c r="J9188"/>
    </row>
    <row r="9189" spans="1:10" x14ac:dyDescent="0.3">
      <c r="A9189" s="957"/>
      <c r="B9189"/>
      <c r="C9189"/>
      <c r="D9189"/>
      <c r="E9189"/>
      <c r="F9189"/>
      <c r="G9189"/>
      <c r="H9189"/>
      <c r="I9189"/>
      <c r="J9189"/>
    </row>
    <row r="9190" spans="1:10" x14ac:dyDescent="0.3">
      <c r="A9190" s="957"/>
      <c r="B9190"/>
      <c r="C9190"/>
      <c r="D9190"/>
      <c r="E9190"/>
      <c r="F9190"/>
      <c r="G9190"/>
      <c r="H9190"/>
      <c r="I9190"/>
      <c r="J9190"/>
    </row>
    <row r="9191" spans="1:10" x14ac:dyDescent="0.3">
      <c r="A9191" s="957"/>
      <c r="B9191"/>
      <c r="C9191"/>
      <c r="D9191"/>
      <c r="E9191"/>
      <c r="F9191"/>
      <c r="G9191"/>
      <c r="H9191"/>
      <c r="I9191"/>
      <c r="J9191"/>
    </row>
    <row r="9192" spans="1:10" x14ac:dyDescent="0.3">
      <c r="A9192" s="957"/>
      <c r="B9192"/>
      <c r="C9192"/>
      <c r="D9192"/>
      <c r="E9192"/>
      <c r="F9192"/>
      <c r="G9192"/>
      <c r="H9192"/>
      <c r="I9192"/>
      <c r="J9192"/>
    </row>
    <row r="9193" spans="1:10" x14ac:dyDescent="0.3">
      <c r="A9193" s="957"/>
      <c r="B9193"/>
      <c r="C9193"/>
      <c r="D9193"/>
      <c r="E9193"/>
      <c r="F9193"/>
      <c r="G9193"/>
      <c r="H9193"/>
      <c r="I9193"/>
      <c r="J9193"/>
    </row>
    <row r="9194" spans="1:10" x14ac:dyDescent="0.3">
      <c r="A9194" s="957"/>
      <c r="B9194"/>
      <c r="C9194"/>
      <c r="D9194"/>
      <c r="E9194"/>
      <c r="F9194"/>
      <c r="G9194"/>
      <c r="H9194"/>
      <c r="I9194"/>
      <c r="J9194"/>
    </row>
    <row r="9195" spans="1:10" x14ac:dyDescent="0.3">
      <c r="A9195" s="957"/>
      <c r="B9195"/>
      <c r="C9195"/>
      <c r="D9195"/>
      <c r="E9195"/>
      <c r="F9195"/>
      <c r="G9195"/>
      <c r="H9195"/>
      <c r="I9195"/>
      <c r="J9195"/>
    </row>
    <row r="9196" spans="1:10" x14ac:dyDescent="0.3">
      <c r="A9196" s="957"/>
      <c r="B9196"/>
      <c r="C9196"/>
      <c r="D9196"/>
      <c r="E9196"/>
      <c r="F9196"/>
      <c r="G9196"/>
      <c r="H9196"/>
      <c r="I9196"/>
      <c r="J9196"/>
    </row>
    <row r="9197" spans="1:10" x14ac:dyDescent="0.3">
      <c r="A9197" s="957"/>
      <c r="B9197"/>
      <c r="C9197"/>
      <c r="D9197"/>
      <c r="E9197"/>
      <c r="F9197"/>
      <c r="G9197"/>
      <c r="H9197"/>
      <c r="I9197"/>
      <c r="J9197"/>
    </row>
    <row r="9198" spans="1:10" x14ac:dyDescent="0.3">
      <c r="A9198" s="957"/>
      <c r="B9198"/>
      <c r="C9198"/>
      <c r="D9198"/>
      <c r="E9198"/>
      <c r="F9198"/>
      <c r="G9198"/>
      <c r="H9198"/>
      <c r="I9198"/>
      <c r="J9198"/>
    </row>
    <row r="9199" spans="1:10" x14ac:dyDescent="0.3">
      <c r="A9199" s="957"/>
      <c r="B9199"/>
      <c r="C9199"/>
      <c r="D9199"/>
      <c r="E9199"/>
      <c r="F9199"/>
      <c r="G9199"/>
      <c r="H9199"/>
      <c r="I9199"/>
      <c r="J9199"/>
    </row>
    <row r="9200" spans="1:10" x14ac:dyDescent="0.3">
      <c r="A9200" s="957"/>
      <c r="B9200"/>
      <c r="C9200"/>
      <c r="D9200"/>
      <c r="E9200"/>
      <c r="F9200"/>
      <c r="G9200"/>
      <c r="H9200"/>
      <c r="I9200"/>
      <c r="J9200"/>
    </row>
    <row r="9201" spans="1:10" x14ac:dyDescent="0.3">
      <c r="A9201" s="957"/>
      <c r="B9201"/>
      <c r="C9201"/>
      <c r="D9201"/>
      <c r="E9201"/>
      <c r="F9201"/>
      <c r="G9201"/>
      <c r="H9201"/>
      <c r="I9201"/>
      <c r="J9201"/>
    </row>
    <row r="9202" spans="1:10" x14ac:dyDescent="0.3">
      <c r="A9202" s="957"/>
      <c r="B9202"/>
      <c r="C9202"/>
      <c r="D9202"/>
      <c r="E9202"/>
      <c r="F9202"/>
      <c r="G9202"/>
      <c r="H9202"/>
      <c r="I9202"/>
      <c r="J9202"/>
    </row>
    <row r="9203" spans="1:10" x14ac:dyDescent="0.3">
      <c r="A9203" s="957"/>
      <c r="B9203"/>
      <c r="C9203"/>
      <c r="D9203"/>
      <c r="E9203"/>
      <c r="F9203"/>
      <c r="G9203"/>
      <c r="H9203"/>
      <c r="I9203"/>
      <c r="J9203"/>
    </row>
    <row r="9204" spans="1:10" x14ac:dyDescent="0.3">
      <c r="A9204" s="957"/>
      <c r="B9204"/>
      <c r="C9204"/>
      <c r="D9204"/>
      <c r="E9204"/>
      <c r="F9204"/>
      <c r="G9204"/>
      <c r="H9204"/>
      <c r="I9204"/>
      <c r="J9204"/>
    </row>
    <row r="9205" spans="1:10" x14ac:dyDescent="0.3">
      <c r="A9205" s="957"/>
      <c r="B9205"/>
      <c r="C9205"/>
      <c r="D9205"/>
      <c r="E9205"/>
      <c r="F9205"/>
      <c r="G9205"/>
      <c r="H9205"/>
      <c r="I9205"/>
      <c r="J9205"/>
    </row>
    <row r="9206" spans="1:10" x14ac:dyDescent="0.3">
      <c r="A9206" s="957"/>
      <c r="B9206"/>
      <c r="C9206"/>
      <c r="D9206"/>
      <c r="E9206"/>
      <c r="F9206"/>
      <c r="G9206"/>
      <c r="H9206"/>
      <c r="I9206"/>
      <c r="J9206"/>
    </row>
    <row r="9207" spans="1:10" x14ac:dyDescent="0.3">
      <c r="A9207" s="957"/>
      <c r="B9207"/>
      <c r="C9207"/>
      <c r="D9207"/>
      <c r="E9207"/>
      <c r="F9207"/>
      <c r="G9207"/>
      <c r="H9207"/>
      <c r="I9207"/>
      <c r="J9207"/>
    </row>
    <row r="9208" spans="1:10" x14ac:dyDescent="0.3">
      <c r="A9208" s="957"/>
      <c r="B9208"/>
      <c r="C9208"/>
      <c r="D9208"/>
      <c r="E9208"/>
      <c r="F9208"/>
      <c r="G9208"/>
      <c r="H9208"/>
      <c r="I9208"/>
      <c r="J9208"/>
    </row>
    <row r="9209" spans="1:10" x14ac:dyDescent="0.3">
      <c r="A9209" s="957"/>
      <c r="B9209"/>
      <c r="C9209"/>
      <c r="D9209"/>
      <c r="E9209"/>
      <c r="F9209"/>
      <c r="G9209"/>
      <c r="H9209"/>
      <c r="I9209"/>
      <c r="J9209"/>
    </row>
    <row r="9210" spans="1:10" x14ac:dyDescent="0.3">
      <c r="A9210" s="957"/>
      <c r="B9210"/>
      <c r="C9210"/>
      <c r="D9210"/>
      <c r="E9210"/>
      <c r="F9210"/>
      <c r="G9210"/>
      <c r="H9210"/>
      <c r="I9210"/>
      <c r="J9210"/>
    </row>
    <row r="9211" spans="1:10" x14ac:dyDescent="0.3">
      <c r="A9211" s="957"/>
      <c r="B9211"/>
      <c r="C9211"/>
      <c r="D9211"/>
      <c r="E9211"/>
      <c r="F9211"/>
      <c r="G9211"/>
      <c r="H9211"/>
      <c r="I9211"/>
      <c r="J9211"/>
    </row>
    <row r="9212" spans="1:10" x14ac:dyDescent="0.3">
      <c r="A9212" s="957"/>
      <c r="B9212"/>
      <c r="C9212"/>
      <c r="D9212"/>
      <c r="E9212"/>
      <c r="F9212"/>
      <c r="G9212"/>
      <c r="H9212"/>
      <c r="I9212"/>
      <c r="J9212"/>
    </row>
    <row r="9213" spans="1:10" x14ac:dyDescent="0.3">
      <c r="A9213" s="957"/>
      <c r="B9213"/>
      <c r="C9213"/>
      <c r="D9213"/>
      <c r="E9213"/>
      <c r="F9213"/>
      <c r="G9213"/>
      <c r="H9213"/>
      <c r="I9213"/>
      <c r="J9213"/>
    </row>
    <row r="9214" spans="1:10" x14ac:dyDescent="0.3">
      <c r="A9214" s="957"/>
      <c r="B9214"/>
      <c r="C9214"/>
      <c r="D9214"/>
      <c r="E9214"/>
      <c r="F9214"/>
      <c r="G9214"/>
      <c r="H9214"/>
      <c r="I9214"/>
      <c r="J9214"/>
    </row>
    <row r="9215" spans="1:10" x14ac:dyDescent="0.3">
      <c r="A9215" s="957"/>
      <c r="B9215"/>
      <c r="C9215"/>
      <c r="D9215"/>
      <c r="E9215"/>
      <c r="F9215"/>
      <c r="G9215"/>
      <c r="H9215"/>
      <c r="I9215"/>
      <c r="J9215"/>
    </row>
    <row r="9216" spans="1:10" x14ac:dyDescent="0.3">
      <c r="A9216" s="957"/>
      <c r="B9216"/>
      <c r="C9216"/>
      <c r="D9216"/>
      <c r="E9216"/>
      <c r="F9216"/>
      <c r="G9216"/>
      <c r="H9216"/>
      <c r="I9216"/>
      <c r="J9216"/>
    </row>
    <row r="9217" spans="1:10" x14ac:dyDescent="0.3">
      <c r="A9217" s="957"/>
      <c r="B9217"/>
      <c r="C9217"/>
      <c r="D9217"/>
      <c r="E9217"/>
      <c r="F9217"/>
      <c r="G9217"/>
      <c r="H9217"/>
      <c r="I9217"/>
      <c r="J9217"/>
    </row>
    <row r="9218" spans="1:10" x14ac:dyDescent="0.3">
      <c r="A9218" s="957"/>
      <c r="B9218"/>
      <c r="C9218"/>
      <c r="D9218"/>
      <c r="E9218"/>
      <c r="F9218"/>
      <c r="G9218"/>
      <c r="H9218"/>
      <c r="I9218"/>
      <c r="J9218"/>
    </row>
    <row r="9219" spans="1:10" x14ac:dyDescent="0.3">
      <c r="A9219" s="957"/>
      <c r="B9219"/>
      <c r="C9219"/>
      <c r="D9219"/>
      <c r="E9219"/>
      <c r="F9219"/>
      <c r="G9219"/>
      <c r="H9219"/>
      <c r="I9219"/>
      <c r="J9219"/>
    </row>
    <row r="9220" spans="1:10" x14ac:dyDescent="0.3">
      <c r="A9220" s="957"/>
      <c r="B9220"/>
      <c r="C9220"/>
      <c r="D9220"/>
      <c r="E9220"/>
      <c r="F9220"/>
      <c r="G9220"/>
      <c r="H9220"/>
      <c r="I9220"/>
      <c r="J9220"/>
    </row>
    <row r="9221" spans="1:10" x14ac:dyDescent="0.3">
      <c r="A9221" s="957"/>
      <c r="B9221"/>
      <c r="C9221"/>
      <c r="D9221"/>
      <c r="E9221"/>
      <c r="F9221"/>
      <c r="G9221"/>
      <c r="H9221"/>
      <c r="I9221"/>
      <c r="J9221"/>
    </row>
    <row r="9222" spans="1:10" x14ac:dyDescent="0.3">
      <c r="A9222" s="957"/>
      <c r="B9222"/>
      <c r="C9222"/>
      <c r="D9222"/>
      <c r="E9222"/>
      <c r="F9222"/>
      <c r="G9222"/>
      <c r="H9222"/>
      <c r="I9222"/>
      <c r="J9222"/>
    </row>
    <row r="9223" spans="1:10" x14ac:dyDescent="0.3">
      <c r="A9223" s="957"/>
      <c r="B9223"/>
      <c r="C9223"/>
      <c r="D9223"/>
      <c r="E9223"/>
      <c r="F9223"/>
      <c r="G9223"/>
      <c r="H9223"/>
      <c r="I9223"/>
      <c r="J9223"/>
    </row>
    <row r="9224" spans="1:10" x14ac:dyDescent="0.3">
      <c r="A9224" s="957"/>
      <c r="B9224"/>
      <c r="C9224"/>
      <c r="D9224"/>
      <c r="E9224"/>
      <c r="F9224"/>
      <c r="G9224"/>
      <c r="H9224"/>
      <c r="I9224"/>
      <c r="J9224"/>
    </row>
    <row r="9225" spans="1:10" x14ac:dyDescent="0.3">
      <c r="A9225" s="957"/>
      <c r="B9225"/>
      <c r="C9225"/>
      <c r="D9225"/>
      <c r="E9225"/>
      <c r="F9225"/>
      <c r="G9225"/>
      <c r="H9225"/>
      <c r="I9225"/>
      <c r="J9225"/>
    </row>
    <row r="9226" spans="1:10" x14ac:dyDescent="0.3">
      <c r="A9226" s="957"/>
      <c r="B9226"/>
      <c r="C9226"/>
      <c r="D9226"/>
      <c r="E9226"/>
      <c r="F9226"/>
      <c r="G9226"/>
      <c r="H9226"/>
      <c r="I9226"/>
      <c r="J9226"/>
    </row>
    <row r="9227" spans="1:10" x14ac:dyDescent="0.3">
      <c r="A9227" s="957"/>
      <c r="B9227"/>
      <c r="C9227"/>
      <c r="D9227"/>
      <c r="E9227"/>
      <c r="F9227"/>
      <c r="G9227"/>
      <c r="H9227"/>
      <c r="I9227"/>
      <c r="J9227"/>
    </row>
    <row r="9228" spans="1:10" x14ac:dyDescent="0.3">
      <c r="A9228" s="957"/>
      <c r="B9228"/>
      <c r="C9228"/>
      <c r="D9228"/>
      <c r="E9228"/>
      <c r="F9228"/>
      <c r="G9228"/>
      <c r="H9228"/>
      <c r="I9228"/>
      <c r="J9228"/>
    </row>
    <row r="9229" spans="1:10" x14ac:dyDescent="0.3">
      <c r="A9229" s="957"/>
      <c r="B9229"/>
      <c r="C9229"/>
      <c r="D9229"/>
      <c r="E9229"/>
      <c r="F9229"/>
      <c r="G9229"/>
      <c r="H9229"/>
      <c r="I9229"/>
      <c r="J9229"/>
    </row>
    <row r="9230" spans="1:10" x14ac:dyDescent="0.3">
      <c r="A9230" s="957"/>
      <c r="B9230"/>
      <c r="C9230"/>
      <c r="D9230"/>
      <c r="E9230"/>
      <c r="F9230"/>
      <c r="G9230"/>
      <c r="H9230"/>
      <c r="I9230"/>
      <c r="J9230"/>
    </row>
    <row r="9231" spans="1:10" x14ac:dyDescent="0.3">
      <c r="A9231" s="957"/>
      <c r="B9231"/>
      <c r="C9231"/>
      <c r="D9231"/>
      <c r="E9231"/>
      <c r="F9231"/>
      <c r="G9231"/>
      <c r="H9231"/>
      <c r="I9231"/>
      <c r="J9231"/>
    </row>
    <row r="9232" spans="1:10" x14ac:dyDescent="0.3">
      <c r="A9232" s="957"/>
      <c r="B9232"/>
      <c r="C9232"/>
      <c r="D9232"/>
      <c r="E9232"/>
      <c r="F9232"/>
      <c r="G9232"/>
      <c r="H9232"/>
      <c r="I9232"/>
      <c r="J9232"/>
    </row>
    <row r="9233" spans="1:10" x14ac:dyDescent="0.3">
      <c r="A9233" s="957"/>
      <c r="B9233"/>
      <c r="C9233"/>
      <c r="D9233"/>
      <c r="E9233"/>
      <c r="F9233"/>
      <c r="G9233"/>
      <c r="H9233"/>
      <c r="I9233"/>
      <c r="J9233"/>
    </row>
    <row r="9234" spans="1:10" x14ac:dyDescent="0.3">
      <c r="A9234" s="957"/>
      <c r="B9234"/>
      <c r="C9234"/>
      <c r="D9234"/>
      <c r="E9234"/>
      <c r="F9234"/>
      <c r="G9234"/>
      <c r="H9234"/>
      <c r="I9234"/>
      <c r="J9234"/>
    </row>
    <row r="9235" spans="1:10" x14ac:dyDescent="0.3">
      <c r="A9235" s="957"/>
      <c r="B9235"/>
      <c r="C9235"/>
      <c r="D9235"/>
      <c r="E9235"/>
      <c r="F9235"/>
      <c r="G9235"/>
      <c r="H9235"/>
      <c r="I9235"/>
      <c r="J9235"/>
    </row>
    <row r="9236" spans="1:10" x14ac:dyDescent="0.3">
      <c r="A9236" s="957"/>
      <c r="B9236"/>
      <c r="C9236"/>
      <c r="D9236"/>
      <c r="E9236"/>
      <c r="F9236"/>
      <c r="G9236"/>
      <c r="H9236"/>
      <c r="I9236"/>
      <c r="J9236"/>
    </row>
    <row r="9237" spans="1:10" x14ac:dyDescent="0.3">
      <c r="A9237" s="957"/>
      <c r="B9237"/>
      <c r="C9237"/>
      <c r="D9237"/>
      <c r="E9237"/>
      <c r="F9237"/>
      <c r="G9237"/>
      <c r="H9237"/>
      <c r="I9237"/>
      <c r="J9237"/>
    </row>
    <row r="9238" spans="1:10" x14ac:dyDescent="0.3">
      <c r="A9238" s="957"/>
      <c r="B9238"/>
      <c r="C9238"/>
      <c r="D9238"/>
      <c r="E9238"/>
      <c r="F9238"/>
      <c r="G9238"/>
      <c r="H9238"/>
      <c r="I9238"/>
      <c r="J9238"/>
    </row>
    <row r="9239" spans="1:10" x14ac:dyDescent="0.3">
      <c r="A9239" s="957"/>
      <c r="B9239"/>
      <c r="C9239"/>
      <c r="D9239"/>
      <c r="E9239"/>
      <c r="F9239"/>
      <c r="G9239"/>
      <c r="H9239"/>
      <c r="I9239"/>
      <c r="J9239"/>
    </row>
    <row r="9240" spans="1:10" x14ac:dyDescent="0.3">
      <c r="A9240" s="957"/>
      <c r="B9240"/>
      <c r="C9240"/>
      <c r="D9240"/>
      <c r="E9240"/>
      <c r="F9240"/>
      <c r="G9240"/>
      <c r="H9240"/>
      <c r="I9240"/>
      <c r="J9240"/>
    </row>
    <row r="9241" spans="1:10" x14ac:dyDescent="0.3">
      <c r="A9241" s="957"/>
      <c r="B9241"/>
      <c r="C9241"/>
      <c r="D9241"/>
      <c r="E9241"/>
      <c r="F9241"/>
      <c r="G9241"/>
      <c r="H9241"/>
      <c r="I9241"/>
      <c r="J9241"/>
    </row>
    <row r="9242" spans="1:10" x14ac:dyDescent="0.3">
      <c r="A9242" s="957"/>
      <c r="B9242"/>
      <c r="C9242"/>
      <c r="D9242"/>
      <c r="E9242"/>
      <c r="F9242"/>
      <c r="G9242"/>
      <c r="H9242"/>
      <c r="I9242"/>
      <c r="J9242"/>
    </row>
    <row r="9243" spans="1:10" x14ac:dyDescent="0.3">
      <c r="A9243" s="957"/>
      <c r="B9243"/>
      <c r="C9243"/>
      <c r="D9243"/>
      <c r="E9243"/>
      <c r="F9243"/>
      <c r="G9243"/>
      <c r="H9243"/>
      <c r="I9243"/>
      <c r="J9243"/>
    </row>
    <row r="9244" spans="1:10" x14ac:dyDescent="0.3">
      <c r="A9244" s="957"/>
      <c r="B9244"/>
      <c r="C9244"/>
      <c r="D9244"/>
      <c r="E9244"/>
      <c r="F9244"/>
      <c r="G9244"/>
      <c r="H9244"/>
      <c r="I9244"/>
      <c r="J9244"/>
    </row>
    <row r="9245" spans="1:10" x14ac:dyDescent="0.3">
      <c r="A9245" s="957"/>
      <c r="B9245"/>
      <c r="C9245"/>
      <c r="D9245"/>
      <c r="E9245"/>
      <c r="F9245"/>
      <c r="G9245"/>
      <c r="H9245"/>
      <c r="I9245"/>
      <c r="J9245"/>
    </row>
    <row r="9246" spans="1:10" x14ac:dyDescent="0.3">
      <c r="A9246" s="957"/>
      <c r="B9246"/>
      <c r="C9246"/>
      <c r="D9246"/>
      <c r="E9246"/>
      <c r="F9246"/>
      <c r="G9246"/>
      <c r="H9246"/>
      <c r="I9246"/>
      <c r="J9246"/>
    </row>
    <row r="9247" spans="1:10" x14ac:dyDescent="0.3">
      <c r="A9247" s="957"/>
      <c r="B9247"/>
      <c r="C9247"/>
      <c r="D9247"/>
      <c r="E9247"/>
      <c r="F9247"/>
      <c r="G9247"/>
      <c r="H9247"/>
      <c r="I9247"/>
      <c r="J9247"/>
    </row>
    <row r="9248" spans="1:10" x14ac:dyDescent="0.3">
      <c r="A9248" s="957"/>
      <c r="B9248"/>
      <c r="C9248"/>
      <c r="D9248"/>
      <c r="E9248"/>
      <c r="F9248"/>
      <c r="G9248"/>
      <c r="H9248"/>
      <c r="I9248"/>
      <c r="J9248"/>
    </row>
    <row r="9249" spans="1:10" x14ac:dyDescent="0.3">
      <c r="A9249" s="957"/>
      <c r="B9249"/>
      <c r="C9249"/>
      <c r="D9249"/>
      <c r="E9249"/>
      <c r="F9249"/>
      <c r="G9249"/>
      <c r="H9249"/>
      <c r="I9249"/>
      <c r="J9249"/>
    </row>
    <row r="9250" spans="1:10" x14ac:dyDescent="0.3">
      <c r="A9250" s="957"/>
      <c r="B9250"/>
      <c r="C9250"/>
      <c r="D9250"/>
      <c r="E9250"/>
      <c r="F9250"/>
      <c r="G9250"/>
      <c r="H9250"/>
      <c r="I9250"/>
      <c r="J9250"/>
    </row>
    <row r="9251" spans="1:10" x14ac:dyDescent="0.3">
      <c r="A9251" s="957"/>
      <c r="B9251"/>
      <c r="C9251"/>
      <c r="D9251"/>
      <c r="E9251"/>
      <c r="F9251"/>
      <c r="G9251"/>
      <c r="H9251"/>
      <c r="I9251"/>
      <c r="J9251"/>
    </row>
    <row r="9252" spans="1:10" x14ac:dyDescent="0.3">
      <c r="A9252" s="957"/>
      <c r="B9252"/>
      <c r="C9252"/>
      <c r="D9252"/>
      <c r="E9252"/>
      <c r="F9252"/>
      <c r="G9252"/>
      <c r="H9252"/>
      <c r="I9252"/>
      <c r="J9252"/>
    </row>
    <row r="9253" spans="1:10" x14ac:dyDescent="0.3">
      <c r="A9253" s="957"/>
      <c r="B9253"/>
      <c r="C9253"/>
      <c r="D9253"/>
      <c r="E9253"/>
      <c r="F9253"/>
      <c r="G9253"/>
      <c r="H9253"/>
      <c r="I9253"/>
      <c r="J9253"/>
    </row>
    <row r="9254" spans="1:10" x14ac:dyDescent="0.3">
      <c r="A9254" s="957"/>
      <c r="B9254"/>
      <c r="C9254"/>
      <c r="D9254"/>
      <c r="E9254"/>
      <c r="F9254"/>
      <c r="G9254"/>
      <c r="H9254"/>
      <c r="I9254"/>
      <c r="J9254"/>
    </row>
    <row r="9255" spans="1:10" x14ac:dyDescent="0.3">
      <c r="A9255" s="957"/>
      <c r="B9255"/>
      <c r="C9255"/>
      <c r="D9255"/>
      <c r="E9255"/>
      <c r="F9255"/>
      <c r="G9255"/>
      <c r="H9255"/>
      <c r="I9255"/>
      <c r="J9255"/>
    </row>
    <row r="9256" spans="1:10" x14ac:dyDescent="0.3">
      <c r="A9256" s="957"/>
      <c r="B9256"/>
      <c r="C9256"/>
      <c r="D9256"/>
      <c r="E9256"/>
      <c r="F9256"/>
      <c r="G9256"/>
      <c r="H9256"/>
      <c r="I9256"/>
      <c r="J9256"/>
    </row>
    <row r="9257" spans="1:10" x14ac:dyDescent="0.3">
      <c r="A9257" s="957"/>
      <c r="B9257"/>
      <c r="C9257"/>
      <c r="D9257"/>
      <c r="E9257"/>
      <c r="F9257"/>
      <c r="G9257"/>
      <c r="H9257"/>
      <c r="I9257"/>
      <c r="J9257"/>
    </row>
    <row r="9258" spans="1:10" x14ac:dyDescent="0.3">
      <c r="A9258" s="957"/>
      <c r="B9258"/>
      <c r="C9258"/>
      <c r="D9258"/>
      <c r="E9258"/>
      <c r="F9258"/>
      <c r="G9258"/>
      <c r="H9258"/>
      <c r="I9258"/>
      <c r="J9258"/>
    </row>
    <row r="9259" spans="1:10" x14ac:dyDescent="0.3">
      <c r="A9259" s="957"/>
      <c r="B9259"/>
      <c r="C9259"/>
      <c r="D9259"/>
      <c r="E9259"/>
      <c r="F9259"/>
      <c r="G9259"/>
      <c r="H9259"/>
      <c r="I9259"/>
      <c r="J9259"/>
    </row>
    <row r="9260" spans="1:10" x14ac:dyDescent="0.3">
      <c r="A9260" s="957"/>
      <c r="B9260"/>
      <c r="C9260"/>
      <c r="D9260"/>
      <c r="E9260"/>
      <c r="F9260"/>
      <c r="G9260"/>
      <c r="H9260"/>
      <c r="I9260"/>
      <c r="J9260"/>
    </row>
    <row r="9261" spans="1:10" x14ac:dyDescent="0.3">
      <c r="A9261" s="957"/>
      <c r="B9261"/>
      <c r="C9261"/>
      <c r="D9261"/>
      <c r="E9261"/>
      <c r="F9261"/>
      <c r="G9261"/>
      <c r="H9261"/>
      <c r="I9261"/>
      <c r="J9261"/>
    </row>
    <row r="9262" spans="1:10" x14ac:dyDescent="0.3">
      <c r="A9262" s="957"/>
      <c r="B9262"/>
      <c r="C9262"/>
      <c r="D9262"/>
      <c r="E9262"/>
      <c r="F9262"/>
      <c r="G9262"/>
      <c r="H9262"/>
      <c r="I9262"/>
      <c r="J9262"/>
    </row>
    <row r="9263" spans="1:10" x14ac:dyDescent="0.3">
      <c r="A9263" s="957"/>
      <c r="B9263"/>
      <c r="C9263"/>
      <c r="D9263"/>
      <c r="E9263"/>
      <c r="F9263"/>
      <c r="G9263"/>
      <c r="H9263"/>
      <c r="I9263"/>
      <c r="J9263"/>
    </row>
    <row r="9264" spans="1:10" x14ac:dyDescent="0.3">
      <c r="A9264" s="957"/>
      <c r="B9264"/>
      <c r="C9264"/>
      <c r="D9264"/>
      <c r="E9264"/>
      <c r="F9264"/>
      <c r="G9264"/>
      <c r="H9264"/>
      <c r="I9264"/>
      <c r="J9264"/>
    </row>
    <row r="9265" spans="1:10" x14ac:dyDescent="0.3">
      <c r="A9265" s="957"/>
      <c r="B9265"/>
      <c r="C9265"/>
      <c r="D9265"/>
      <c r="E9265"/>
      <c r="F9265"/>
      <c r="G9265"/>
      <c r="H9265"/>
      <c r="I9265"/>
      <c r="J9265"/>
    </row>
    <row r="9266" spans="1:10" x14ac:dyDescent="0.3">
      <c r="A9266" s="957"/>
      <c r="B9266"/>
      <c r="C9266"/>
      <c r="D9266"/>
      <c r="E9266"/>
      <c r="F9266"/>
      <c r="G9266"/>
      <c r="H9266"/>
      <c r="I9266"/>
      <c r="J9266"/>
    </row>
    <row r="9267" spans="1:10" x14ac:dyDescent="0.3">
      <c r="A9267" s="957"/>
      <c r="B9267"/>
      <c r="C9267"/>
      <c r="D9267"/>
      <c r="E9267"/>
      <c r="F9267"/>
      <c r="G9267"/>
      <c r="H9267"/>
      <c r="I9267"/>
      <c r="J9267"/>
    </row>
    <row r="9268" spans="1:10" x14ac:dyDescent="0.3">
      <c r="A9268" s="957"/>
      <c r="B9268"/>
      <c r="C9268"/>
      <c r="D9268"/>
      <c r="E9268"/>
      <c r="F9268"/>
      <c r="G9268"/>
      <c r="H9268"/>
      <c r="I9268"/>
      <c r="J9268"/>
    </row>
    <row r="9269" spans="1:10" x14ac:dyDescent="0.3">
      <c r="A9269" s="957"/>
      <c r="B9269"/>
      <c r="C9269"/>
      <c r="D9269"/>
      <c r="E9269"/>
      <c r="F9269"/>
      <c r="G9269"/>
      <c r="H9269"/>
      <c r="I9269"/>
      <c r="J9269"/>
    </row>
    <row r="9270" spans="1:10" x14ac:dyDescent="0.3">
      <c r="A9270" s="957"/>
      <c r="B9270"/>
      <c r="C9270"/>
      <c r="D9270"/>
      <c r="E9270"/>
      <c r="F9270"/>
      <c r="G9270"/>
      <c r="H9270"/>
      <c r="I9270"/>
      <c r="J9270"/>
    </row>
    <row r="9271" spans="1:10" x14ac:dyDescent="0.3">
      <c r="A9271" s="957"/>
      <c r="B9271"/>
      <c r="C9271"/>
      <c r="D9271"/>
      <c r="E9271"/>
      <c r="F9271"/>
      <c r="G9271"/>
      <c r="H9271"/>
      <c r="I9271"/>
      <c r="J9271"/>
    </row>
    <row r="9272" spans="1:10" x14ac:dyDescent="0.3">
      <c r="A9272" s="957"/>
      <c r="B9272"/>
      <c r="C9272"/>
      <c r="D9272"/>
      <c r="E9272"/>
      <c r="F9272"/>
      <c r="G9272"/>
      <c r="H9272"/>
      <c r="I9272"/>
      <c r="J9272"/>
    </row>
    <row r="9273" spans="1:10" x14ac:dyDescent="0.3">
      <c r="A9273" s="957"/>
      <c r="B9273"/>
      <c r="C9273"/>
      <c r="D9273"/>
      <c r="E9273"/>
      <c r="F9273"/>
      <c r="G9273"/>
      <c r="H9273"/>
      <c r="I9273"/>
      <c r="J9273"/>
    </row>
    <row r="9274" spans="1:10" x14ac:dyDescent="0.3">
      <c r="A9274" s="957"/>
      <c r="B9274"/>
      <c r="C9274"/>
      <c r="D9274"/>
      <c r="E9274"/>
      <c r="F9274"/>
      <c r="G9274"/>
      <c r="H9274"/>
      <c r="I9274"/>
      <c r="J9274"/>
    </row>
    <row r="9275" spans="1:10" x14ac:dyDescent="0.3">
      <c r="A9275" s="957"/>
      <c r="B9275"/>
      <c r="C9275"/>
      <c r="D9275"/>
      <c r="E9275"/>
      <c r="F9275"/>
      <c r="G9275"/>
      <c r="H9275"/>
      <c r="I9275"/>
      <c r="J9275"/>
    </row>
    <row r="9276" spans="1:10" x14ac:dyDescent="0.3">
      <c r="A9276" s="957"/>
      <c r="B9276"/>
      <c r="C9276"/>
      <c r="D9276"/>
      <c r="E9276"/>
      <c r="F9276"/>
      <c r="G9276"/>
      <c r="H9276"/>
      <c r="I9276"/>
      <c r="J9276"/>
    </row>
    <row r="9277" spans="1:10" x14ac:dyDescent="0.3">
      <c r="A9277" s="957"/>
      <c r="B9277"/>
      <c r="C9277"/>
      <c r="D9277"/>
      <c r="E9277"/>
      <c r="F9277"/>
      <c r="G9277"/>
      <c r="H9277"/>
      <c r="I9277"/>
      <c r="J9277"/>
    </row>
    <row r="9278" spans="1:10" x14ac:dyDescent="0.3">
      <c r="A9278" s="957"/>
      <c r="B9278"/>
      <c r="C9278"/>
      <c r="D9278"/>
      <c r="E9278"/>
      <c r="F9278"/>
      <c r="G9278"/>
      <c r="H9278"/>
      <c r="I9278"/>
      <c r="J9278"/>
    </row>
    <row r="9279" spans="1:10" x14ac:dyDescent="0.3">
      <c r="A9279" s="957"/>
      <c r="B9279"/>
      <c r="C9279"/>
      <c r="D9279"/>
      <c r="E9279"/>
      <c r="F9279"/>
      <c r="G9279"/>
      <c r="H9279"/>
      <c r="I9279"/>
      <c r="J9279"/>
    </row>
    <row r="9280" spans="1:10" x14ac:dyDescent="0.3">
      <c r="A9280" s="957"/>
      <c r="B9280"/>
      <c r="C9280"/>
      <c r="D9280"/>
      <c r="E9280"/>
      <c r="F9280"/>
      <c r="G9280"/>
      <c r="H9280"/>
      <c r="I9280"/>
      <c r="J9280"/>
    </row>
    <row r="9281" spans="1:10" x14ac:dyDescent="0.3">
      <c r="A9281" s="957"/>
      <c r="B9281"/>
      <c r="C9281"/>
      <c r="D9281"/>
      <c r="E9281"/>
      <c r="F9281"/>
      <c r="G9281"/>
      <c r="H9281"/>
      <c r="I9281"/>
      <c r="J9281"/>
    </row>
    <row r="9282" spans="1:10" x14ac:dyDescent="0.3">
      <c r="A9282" s="957"/>
      <c r="B9282"/>
      <c r="C9282"/>
      <c r="D9282"/>
      <c r="E9282"/>
      <c r="F9282"/>
      <c r="G9282"/>
      <c r="H9282"/>
      <c r="I9282"/>
      <c r="J9282"/>
    </row>
    <row r="9283" spans="1:10" x14ac:dyDescent="0.3">
      <c r="A9283" s="957"/>
      <c r="B9283"/>
      <c r="C9283"/>
      <c r="D9283"/>
      <c r="E9283"/>
      <c r="F9283"/>
      <c r="G9283"/>
      <c r="H9283"/>
      <c r="I9283"/>
      <c r="J9283"/>
    </row>
    <row r="9284" spans="1:10" x14ac:dyDescent="0.3">
      <c r="A9284" s="957"/>
      <c r="B9284"/>
      <c r="C9284"/>
      <c r="D9284"/>
      <c r="E9284"/>
      <c r="F9284"/>
      <c r="G9284"/>
      <c r="H9284"/>
      <c r="I9284"/>
      <c r="J9284"/>
    </row>
    <row r="9285" spans="1:10" x14ac:dyDescent="0.3">
      <c r="A9285" s="957"/>
      <c r="B9285"/>
      <c r="C9285"/>
      <c r="D9285"/>
      <c r="E9285"/>
      <c r="F9285"/>
      <c r="G9285"/>
      <c r="H9285"/>
      <c r="I9285"/>
      <c r="J9285"/>
    </row>
    <row r="9286" spans="1:10" x14ac:dyDescent="0.3">
      <c r="A9286" s="957"/>
      <c r="B9286"/>
      <c r="C9286"/>
      <c r="D9286"/>
      <c r="E9286"/>
      <c r="F9286"/>
      <c r="G9286"/>
      <c r="H9286"/>
      <c r="I9286"/>
      <c r="J9286"/>
    </row>
    <row r="9287" spans="1:10" x14ac:dyDescent="0.3">
      <c r="A9287" s="957"/>
      <c r="B9287"/>
      <c r="C9287"/>
      <c r="D9287"/>
      <c r="E9287"/>
      <c r="F9287"/>
      <c r="G9287"/>
      <c r="H9287"/>
      <c r="I9287"/>
      <c r="J9287"/>
    </row>
    <row r="9288" spans="1:10" x14ac:dyDescent="0.3">
      <c r="A9288" s="957"/>
      <c r="B9288"/>
      <c r="C9288"/>
      <c r="D9288"/>
      <c r="E9288"/>
      <c r="F9288"/>
      <c r="G9288"/>
      <c r="H9288"/>
      <c r="I9288"/>
      <c r="J9288"/>
    </row>
    <row r="9289" spans="1:10" x14ac:dyDescent="0.3">
      <c r="A9289" s="957"/>
      <c r="B9289"/>
      <c r="C9289"/>
      <c r="D9289"/>
      <c r="E9289"/>
      <c r="F9289"/>
      <c r="G9289"/>
      <c r="H9289"/>
      <c r="I9289"/>
      <c r="J9289"/>
    </row>
    <row r="9290" spans="1:10" x14ac:dyDescent="0.3">
      <c r="A9290" s="957"/>
      <c r="B9290"/>
      <c r="C9290"/>
      <c r="D9290"/>
      <c r="E9290"/>
      <c r="F9290"/>
      <c r="G9290"/>
      <c r="H9290"/>
      <c r="I9290"/>
      <c r="J9290"/>
    </row>
    <row r="9291" spans="1:10" x14ac:dyDescent="0.3">
      <c r="A9291" s="957"/>
      <c r="B9291"/>
      <c r="C9291"/>
      <c r="D9291"/>
      <c r="E9291"/>
      <c r="F9291"/>
      <c r="G9291"/>
      <c r="H9291"/>
      <c r="I9291"/>
      <c r="J9291"/>
    </row>
    <row r="9292" spans="1:10" x14ac:dyDescent="0.3">
      <c r="A9292" s="957"/>
      <c r="B9292"/>
      <c r="C9292"/>
      <c r="D9292"/>
      <c r="E9292"/>
      <c r="F9292"/>
      <c r="G9292"/>
      <c r="H9292"/>
      <c r="I9292"/>
      <c r="J9292"/>
    </row>
    <row r="9293" spans="1:10" x14ac:dyDescent="0.3">
      <c r="A9293" s="957"/>
      <c r="B9293"/>
      <c r="C9293"/>
      <c r="D9293"/>
      <c r="E9293"/>
      <c r="F9293"/>
      <c r="G9293"/>
      <c r="H9293"/>
      <c r="I9293"/>
      <c r="J9293"/>
    </row>
    <row r="9294" spans="1:10" x14ac:dyDescent="0.3">
      <c r="A9294" s="957"/>
      <c r="B9294"/>
      <c r="C9294"/>
      <c r="D9294"/>
      <c r="E9294"/>
      <c r="F9294"/>
      <c r="G9294"/>
      <c r="H9294"/>
      <c r="I9294"/>
      <c r="J9294"/>
    </row>
    <row r="9295" spans="1:10" x14ac:dyDescent="0.3">
      <c r="A9295" s="957"/>
      <c r="B9295"/>
      <c r="C9295"/>
      <c r="D9295"/>
      <c r="E9295"/>
      <c r="F9295"/>
      <c r="G9295"/>
      <c r="H9295"/>
      <c r="I9295"/>
      <c r="J9295"/>
    </row>
    <row r="9296" spans="1:10" x14ac:dyDescent="0.3">
      <c r="A9296" s="957"/>
      <c r="B9296"/>
      <c r="C9296"/>
      <c r="D9296"/>
      <c r="E9296"/>
      <c r="F9296"/>
      <c r="G9296"/>
      <c r="H9296"/>
      <c r="I9296"/>
      <c r="J9296"/>
    </row>
    <row r="9297" spans="1:10" x14ac:dyDescent="0.3">
      <c r="A9297" s="957"/>
      <c r="B9297"/>
      <c r="C9297"/>
      <c r="D9297"/>
      <c r="E9297"/>
      <c r="F9297"/>
      <c r="G9297"/>
      <c r="H9297"/>
      <c r="I9297"/>
      <c r="J9297"/>
    </row>
    <row r="9298" spans="1:10" x14ac:dyDescent="0.3">
      <c r="A9298" s="957"/>
      <c r="B9298"/>
      <c r="C9298"/>
      <c r="D9298"/>
      <c r="E9298"/>
      <c r="F9298"/>
      <c r="G9298"/>
      <c r="H9298"/>
      <c r="I9298"/>
      <c r="J9298"/>
    </row>
    <row r="9299" spans="1:10" x14ac:dyDescent="0.3">
      <c r="A9299" s="957"/>
      <c r="B9299"/>
      <c r="C9299"/>
      <c r="D9299"/>
      <c r="E9299"/>
      <c r="F9299"/>
      <c r="G9299"/>
      <c r="H9299"/>
      <c r="I9299"/>
      <c r="J9299"/>
    </row>
    <row r="9300" spans="1:10" x14ac:dyDescent="0.3">
      <c r="A9300" s="957"/>
      <c r="B9300"/>
      <c r="C9300"/>
      <c r="D9300"/>
      <c r="E9300"/>
      <c r="F9300"/>
      <c r="G9300"/>
      <c r="H9300"/>
      <c r="I9300"/>
      <c r="J9300"/>
    </row>
    <row r="9301" spans="1:10" x14ac:dyDescent="0.3">
      <c r="A9301" s="957"/>
      <c r="B9301"/>
      <c r="C9301"/>
      <c r="D9301"/>
      <c r="E9301"/>
      <c r="F9301"/>
      <c r="G9301"/>
      <c r="H9301"/>
      <c r="I9301"/>
      <c r="J9301"/>
    </row>
    <row r="9302" spans="1:10" x14ac:dyDescent="0.3">
      <c r="A9302" s="957"/>
      <c r="B9302"/>
      <c r="C9302"/>
      <c r="D9302"/>
      <c r="E9302"/>
      <c r="F9302"/>
      <c r="G9302"/>
      <c r="H9302"/>
      <c r="I9302"/>
      <c r="J9302"/>
    </row>
    <row r="9303" spans="1:10" x14ac:dyDescent="0.3">
      <c r="A9303" s="957"/>
      <c r="B9303"/>
      <c r="C9303"/>
      <c r="D9303"/>
      <c r="E9303"/>
      <c r="F9303"/>
      <c r="G9303"/>
      <c r="H9303"/>
      <c r="I9303"/>
      <c r="J9303"/>
    </row>
    <row r="9304" spans="1:10" x14ac:dyDescent="0.3">
      <c r="A9304" s="957"/>
      <c r="B9304"/>
      <c r="C9304"/>
      <c r="D9304"/>
      <c r="E9304"/>
      <c r="F9304"/>
      <c r="G9304"/>
      <c r="H9304"/>
      <c r="I9304"/>
      <c r="J9304"/>
    </row>
    <row r="9305" spans="1:10" x14ac:dyDescent="0.3">
      <c r="A9305" s="957"/>
      <c r="B9305"/>
      <c r="C9305"/>
      <c r="D9305"/>
      <c r="E9305"/>
      <c r="F9305"/>
      <c r="G9305"/>
      <c r="H9305"/>
      <c r="I9305"/>
      <c r="J9305"/>
    </row>
    <row r="9306" spans="1:10" x14ac:dyDescent="0.3">
      <c r="A9306" s="957"/>
      <c r="B9306"/>
      <c r="C9306"/>
      <c r="D9306"/>
      <c r="E9306"/>
      <c r="F9306"/>
      <c r="G9306"/>
      <c r="H9306"/>
      <c r="I9306"/>
      <c r="J9306"/>
    </row>
    <row r="9307" spans="1:10" x14ac:dyDescent="0.3">
      <c r="A9307" s="957"/>
      <c r="B9307"/>
      <c r="C9307"/>
      <c r="D9307"/>
      <c r="E9307"/>
      <c r="F9307"/>
      <c r="G9307"/>
      <c r="H9307"/>
      <c r="I9307"/>
      <c r="J9307"/>
    </row>
    <row r="9308" spans="1:10" x14ac:dyDescent="0.3">
      <c r="A9308" s="957"/>
      <c r="B9308"/>
      <c r="C9308"/>
      <c r="D9308"/>
      <c r="E9308"/>
      <c r="F9308"/>
      <c r="G9308"/>
      <c r="H9308"/>
      <c r="I9308"/>
      <c r="J9308"/>
    </row>
    <row r="9309" spans="1:10" x14ac:dyDescent="0.3">
      <c r="A9309" s="957"/>
      <c r="B9309"/>
      <c r="C9309"/>
      <c r="D9309"/>
      <c r="E9309"/>
      <c r="F9309"/>
      <c r="G9309"/>
      <c r="H9309"/>
      <c r="I9309"/>
      <c r="J9309"/>
    </row>
    <row r="9310" spans="1:10" x14ac:dyDescent="0.3">
      <c r="A9310" s="957"/>
      <c r="B9310"/>
      <c r="C9310"/>
      <c r="D9310"/>
      <c r="E9310"/>
      <c r="F9310"/>
      <c r="G9310"/>
      <c r="H9310"/>
      <c r="I9310"/>
      <c r="J9310"/>
    </row>
    <row r="9311" spans="1:10" x14ac:dyDescent="0.3">
      <c r="A9311" s="957"/>
      <c r="B9311"/>
      <c r="C9311"/>
      <c r="D9311"/>
      <c r="E9311"/>
      <c r="F9311"/>
      <c r="G9311"/>
      <c r="H9311"/>
      <c r="I9311"/>
      <c r="J9311"/>
    </row>
    <row r="9312" spans="1:10" x14ac:dyDescent="0.3">
      <c r="A9312" s="957"/>
      <c r="B9312"/>
      <c r="C9312"/>
      <c r="D9312"/>
      <c r="E9312"/>
      <c r="F9312"/>
      <c r="G9312"/>
      <c r="H9312"/>
      <c r="I9312"/>
      <c r="J9312"/>
    </row>
    <row r="9313" spans="1:10" x14ac:dyDescent="0.3">
      <c r="A9313" s="957"/>
      <c r="B9313"/>
      <c r="C9313"/>
      <c r="D9313"/>
      <c r="E9313"/>
      <c r="F9313"/>
      <c r="G9313"/>
      <c r="H9313"/>
      <c r="I9313"/>
      <c r="J9313"/>
    </row>
    <row r="9314" spans="1:10" x14ac:dyDescent="0.3">
      <c r="A9314" s="957"/>
      <c r="B9314"/>
      <c r="C9314"/>
      <c r="D9314"/>
      <c r="E9314"/>
      <c r="F9314"/>
      <c r="G9314"/>
      <c r="H9314"/>
      <c r="I9314"/>
      <c r="J9314"/>
    </row>
    <row r="9315" spans="1:10" x14ac:dyDescent="0.3">
      <c r="A9315" s="957"/>
      <c r="B9315"/>
      <c r="C9315"/>
      <c r="D9315"/>
      <c r="E9315"/>
      <c r="F9315"/>
      <c r="G9315"/>
      <c r="H9315"/>
      <c r="I9315"/>
      <c r="J9315"/>
    </row>
    <row r="9316" spans="1:10" x14ac:dyDescent="0.3">
      <c r="A9316" s="957"/>
      <c r="B9316"/>
      <c r="C9316"/>
      <c r="D9316"/>
      <c r="E9316"/>
      <c r="F9316"/>
      <c r="G9316"/>
      <c r="H9316"/>
      <c r="I9316"/>
      <c r="J9316"/>
    </row>
    <row r="9317" spans="1:10" x14ac:dyDescent="0.3">
      <c r="A9317" s="957"/>
      <c r="B9317"/>
      <c r="C9317"/>
      <c r="D9317"/>
      <c r="E9317"/>
      <c r="F9317"/>
      <c r="G9317"/>
      <c r="H9317"/>
      <c r="I9317"/>
      <c r="J9317"/>
    </row>
    <row r="9318" spans="1:10" x14ac:dyDescent="0.3">
      <c r="A9318" s="957"/>
      <c r="B9318"/>
      <c r="C9318"/>
      <c r="D9318"/>
      <c r="E9318"/>
      <c r="F9318"/>
      <c r="G9318"/>
      <c r="H9318"/>
      <c r="I9318"/>
      <c r="J9318"/>
    </row>
    <row r="9319" spans="1:10" x14ac:dyDescent="0.3">
      <c r="A9319" s="957"/>
      <c r="B9319"/>
      <c r="C9319"/>
      <c r="D9319"/>
      <c r="E9319"/>
      <c r="F9319"/>
      <c r="G9319"/>
      <c r="H9319"/>
      <c r="I9319"/>
      <c r="J9319"/>
    </row>
    <row r="9320" spans="1:10" x14ac:dyDescent="0.3">
      <c r="A9320" s="957"/>
      <c r="B9320"/>
      <c r="C9320"/>
      <c r="D9320"/>
      <c r="E9320"/>
      <c r="F9320"/>
      <c r="G9320"/>
      <c r="H9320"/>
      <c r="I9320"/>
      <c r="J9320"/>
    </row>
    <row r="9321" spans="1:10" x14ac:dyDescent="0.3">
      <c r="A9321" s="957"/>
      <c r="B9321"/>
      <c r="C9321"/>
      <c r="D9321"/>
      <c r="E9321"/>
      <c r="F9321"/>
      <c r="G9321"/>
      <c r="H9321"/>
      <c r="I9321"/>
      <c r="J9321"/>
    </row>
    <row r="9322" spans="1:10" x14ac:dyDescent="0.3">
      <c r="A9322" s="957"/>
      <c r="B9322"/>
      <c r="C9322"/>
      <c r="D9322"/>
      <c r="E9322"/>
      <c r="F9322"/>
      <c r="G9322"/>
      <c r="H9322"/>
      <c r="I9322"/>
      <c r="J9322"/>
    </row>
    <row r="9323" spans="1:10" x14ac:dyDescent="0.3">
      <c r="A9323" s="957"/>
      <c r="B9323"/>
      <c r="C9323"/>
      <c r="D9323"/>
      <c r="E9323"/>
      <c r="F9323"/>
      <c r="G9323"/>
      <c r="H9323"/>
      <c r="I9323"/>
      <c r="J9323"/>
    </row>
    <row r="9324" spans="1:10" x14ac:dyDescent="0.3">
      <c r="A9324" s="957"/>
      <c r="B9324"/>
      <c r="C9324"/>
      <c r="D9324"/>
      <c r="E9324"/>
      <c r="F9324"/>
      <c r="G9324"/>
      <c r="H9324"/>
      <c r="I9324"/>
      <c r="J9324"/>
    </row>
    <row r="9325" spans="1:10" x14ac:dyDescent="0.3">
      <c r="A9325" s="957"/>
      <c r="B9325"/>
      <c r="C9325"/>
      <c r="D9325"/>
      <c r="E9325"/>
      <c r="F9325"/>
      <c r="G9325"/>
      <c r="H9325"/>
      <c r="I9325"/>
      <c r="J9325"/>
    </row>
    <row r="9326" spans="1:10" x14ac:dyDescent="0.3">
      <c r="A9326" s="957"/>
      <c r="B9326"/>
      <c r="C9326"/>
      <c r="D9326"/>
      <c r="E9326"/>
      <c r="F9326"/>
      <c r="G9326"/>
      <c r="H9326"/>
      <c r="I9326"/>
      <c r="J9326"/>
    </row>
    <row r="9327" spans="1:10" x14ac:dyDescent="0.3">
      <c r="A9327" s="957"/>
      <c r="B9327"/>
      <c r="C9327"/>
      <c r="D9327"/>
      <c r="E9327"/>
      <c r="F9327"/>
      <c r="G9327"/>
      <c r="H9327"/>
      <c r="I9327"/>
      <c r="J9327"/>
    </row>
    <row r="9328" spans="1:10" x14ac:dyDescent="0.3">
      <c r="A9328" s="957"/>
      <c r="B9328"/>
      <c r="C9328"/>
      <c r="D9328"/>
      <c r="E9328"/>
      <c r="F9328"/>
      <c r="G9328"/>
      <c r="H9328"/>
      <c r="I9328"/>
      <c r="J9328"/>
    </row>
    <row r="9329" spans="1:10" x14ac:dyDescent="0.3">
      <c r="A9329" s="957"/>
      <c r="B9329"/>
      <c r="C9329"/>
      <c r="D9329"/>
      <c r="E9329"/>
      <c r="F9329"/>
      <c r="G9329"/>
      <c r="H9329"/>
      <c r="I9329"/>
      <c r="J9329"/>
    </row>
    <row r="9330" spans="1:10" x14ac:dyDescent="0.3">
      <c r="A9330" s="957"/>
      <c r="B9330"/>
      <c r="C9330"/>
      <c r="D9330"/>
      <c r="E9330"/>
      <c r="F9330"/>
      <c r="G9330"/>
      <c r="H9330"/>
      <c r="I9330"/>
      <c r="J9330"/>
    </row>
    <row r="9331" spans="1:10" x14ac:dyDescent="0.3">
      <c r="A9331" s="957"/>
      <c r="B9331"/>
      <c r="C9331"/>
      <c r="D9331"/>
      <c r="E9331"/>
      <c r="F9331"/>
      <c r="G9331"/>
      <c r="H9331"/>
      <c r="I9331"/>
      <c r="J9331"/>
    </row>
    <row r="9332" spans="1:10" x14ac:dyDescent="0.3">
      <c r="A9332" s="957"/>
      <c r="B9332"/>
      <c r="C9332"/>
      <c r="D9332"/>
      <c r="E9332"/>
      <c r="F9332"/>
      <c r="G9332"/>
      <c r="H9332"/>
      <c r="I9332"/>
      <c r="J9332"/>
    </row>
    <row r="9333" spans="1:10" x14ac:dyDescent="0.3">
      <c r="A9333" s="957"/>
      <c r="B9333"/>
      <c r="C9333"/>
      <c r="D9333"/>
      <c r="E9333"/>
      <c r="F9333"/>
      <c r="G9333"/>
      <c r="H9333"/>
      <c r="I9333"/>
      <c r="J9333"/>
    </row>
    <row r="9334" spans="1:10" x14ac:dyDescent="0.3">
      <c r="A9334" s="957"/>
      <c r="B9334"/>
      <c r="C9334"/>
      <c r="D9334"/>
      <c r="E9334"/>
      <c r="F9334"/>
      <c r="G9334"/>
      <c r="H9334"/>
      <c r="I9334"/>
      <c r="J9334"/>
    </row>
    <row r="9335" spans="1:10" x14ac:dyDescent="0.3">
      <c r="A9335" s="957"/>
      <c r="B9335"/>
      <c r="C9335"/>
      <c r="D9335"/>
      <c r="E9335"/>
      <c r="F9335"/>
      <c r="G9335"/>
      <c r="H9335"/>
      <c r="I9335"/>
      <c r="J9335"/>
    </row>
    <row r="9336" spans="1:10" x14ac:dyDescent="0.3">
      <c r="A9336" s="957"/>
      <c r="B9336"/>
      <c r="C9336"/>
      <c r="D9336"/>
      <c r="E9336"/>
      <c r="F9336"/>
      <c r="G9336"/>
      <c r="H9336"/>
      <c r="I9336"/>
      <c r="J9336"/>
    </row>
    <row r="9337" spans="1:10" x14ac:dyDescent="0.3">
      <c r="A9337" s="957"/>
      <c r="B9337"/>
      <c r="C9337"/>
      <c r="D9337"/>
      <c r="E9337"/>
      <c r="F9337"/>
      <c r="G9337"/>
      <c r="H9337"/>
      <c r="I9337"/>
      <c r="J9337"/>
    </row>
    <row r="9338" spans="1:10" x14ac:dyDescent="0.3">
      <c r="A9338" s="957"/>
      <c r="B9338"/>
      <c r="C9338"/>
      <c r="D9338"/>
      <c r="E9338"/>
      <c r="F9338"/>
      <c r="G9338"/>
      <c r="H9338"/>
      <c r="I9338"/>
      <c r="J9338"/>
    </row>
    <row r="9339" spans="1:10" x14ac:dyDescent="0.3">
      <c r="A9339" s="957"/>
      <c r="B9339"/>
      <c r="C9339"/>
      <c r="D9339"/>
      <c r="E9339"/>
      <c r="F9339"/>
      <c r="G9339"/>
      <c r="H9339"/>
      <c r="I9339"/>
      <c r="J9339"/>
    </row>
    <row r="9340" spans="1:10" x14ac:dyDescent="0.3">
      <c r="A9340" s="957"/>
      <c r="B9340"/>
      <c r="C9340"/>
      <c r="D9340"/>
      <c r="E9340"/>
      <c r="F9340"/>
      <c r="G9340"/>
      <c r="H9340"/>
      <c r="I9340"/>
      <c r="J9340"/>
    </row>
    <row r="9341" spans="1:10" x14ac:dyDescent="0.3">
      <c r="A9341" s="957"/>
      <c r="B9341"/>
      <c r="C9341"/>
      <c r="D9341"/>
      <c r="E9341"/>
      <c r="F9341"/>
      <c r="G9341"/>
      <c r="H9341"/>
      <c r="I9341"/>
      <c r="J9341"/>
    </row>
    <row r="9342" spans="1:10" x14ac:dyDescent="0.3">
      <c r="A9342" s="957"/>
      <c r="B9342"/>
      <c r="C9342"/>
      <c r="D9342"/>
      <c r="E9342"/>
      <c r="F9342"/>
      <c r="G9342"/>
      <c r="H9342"/>
      <c r="I9342"/>
      <c r="J9342"/>
    </row>
    <row r="9343" spans="1:10" x14ac:dyDescent="0.3">
      <c r="A9343" s="957"/>
      <c r="B9343"/>
      <c r="C9343"/>
      <c r="D9343"/>
      <c r="E9343"/>
      <c r="F9343"/>
      <c r="G9343"/>
      <c r="H9343"/>
      <c r="I9343"/>
      <c r="J9343"/>
    </row>
    <row r="9344" spans="1:10" x14ac:dyDescent="0.3">
      <c r="A9344" s="957"/>
      <c r="B9344"/>
      <c r="C9344"/>
      <c r="D9344"/>
      <c r="E9344"/>
      <c r="F9344"/>
      <c r="G9344"/>
      <c r="H9344"/>
      <c r="I9344"/>
      <c r="J9344"/>
    </row>
    <row r="9345" spans="1:10" x14ac:dyDescent="0.3">
      <c r="A9345" s="957"/>
      <c r="B9345"/>
      <c r="C9345"/>
      <c r="D9345"/>
      <c r="E9345"/>
      <c r="F9345"/>
      <c r="G9345"/>
      <c r="H9345"/>
      <c r="I9345"/>
      <c r="J9345"/>
    </row>
    <row r="9346" spans="1:10" x14ac:dyDescent="0.3">
      <c r="A9346" s="957"/>
      <c r="B9346"/>
      <c r="C9346"/>
      <c r="D9346"/>
      <c r="E9346"/>
      <c r="F9346"/>
      <c r="G9346"/>
      <c r="H9346"/>
      <c r="I9346"/>
      <c r="J9346"/>
    </row>
    <row r="9347" spans="1:10" x14ac:dyDescent="0.3">
      <c r="A9347" s="957"/>
      <c r="B9347"/>
      <c r="C9347"/>
      <c r="D9347"/>
      <c r="E9347"/>
      <c r="F9347"/>
      <c r="G9347"/>
      <c r="H9347"/>
      <c r="I9347"/>
      <c r="J9347"/>
    </row>
    <row r="9348" spans="1:10" x14ac:dyDescent="0.3">
      <c r="A9348" s="957"/>
      <c r="B9348"/>
      <c r="C9348"/>
      <c r="D9348"/>
      <c r="E9348"/>
      <c r="F9348"/>
      <c r="G9348"/>
      <c r="H9348"/>
      <c r="I9348"/>
      <c r="J9348"/>
    </row>
    <row r="9349" spans="1:10" x14ac:dyDescent="0.3">
      <c r="A9349" s="957"/>
      <c r="B9349"/>
      <c r="C9349"/>
      <c r="D9349"/>
      <c r="E9349"/>
      <c r="F9349"/>
      <c r="G9349"/>
      <c r="H9349"/>
      <c r="I9349"/>
      <c r="J9349"/>
    </row>
    <row r="9350" spans="1:10" x14ac:dyDescent="0.3">
      <c r="A9350" s="957"/>
      <c r="B9350"/>
      <c r="C9350"/>
      <c r="D9350"/>
      <c r="E9350"/>
      <c r="F9350"/>
      <c r="G9350"/>
      <c r="H9350"/>
      <c r="I9350"/>
      <c r="J9350"/>
    </row>
    <row r="9351" spans="1:10" x14ac:dyDescent="0.3">
      <c r="A9351" s="957"/>
      <c r="B9351"/>
      <c r="C9351"/>
      <c r="D9351"/>
      <c r="E9351"/>
      <c r="F9351"/>
      <c r="G9351"/>
      <c r="H9351"/>
      <c r="I9351"/>
      <c r="J9351"/>
    </row>
    <row r="9352" spans="1:10" x14ac:dyDescent="0.3">
      <c r="A9352" s="957"/>
      <c r="B9352"/>
      <c r="C9352"/>
      <c r="D9352"/>
      <c r="E9352"/>
      <c r="F9352"/>
      <c r="G9352"/>
      <c r="H9352"/>
      <c r="I9352"/>
      <c r="J9352"/>
    </row>
    <row r="9353" spans="1:10" x14ac:dyDescent="0.3">
      <c r="A9353" s="957"/>
      <c r="B9353"/>
      <c r="C9353"/>
      <c r="D9353"/>
      <c r="E9353"/>
      <c r="F9353"/>
      <c r="G9353"/>
      <c r="H9353"/>
      <c r="I9353"/>
      <c r="J9353"/>
    </row>
    <row r="9354" spans="1:10" x14ac:dyDescent="0.3">
      <c r="A9354" s="957"/>
      <c r="B9354"/>
      <c r="C9354"/>
      <c r="D9354"/>
      <c r="E9354"/>
      <c r="F9354"/>
      <c r="G9354"/>
      <c r="H9354"/>
      <c r="I9354"/>
      <c r="J9354"/>
    </row>
    <row r="9355" spans="1:10" x14ac:dyDescent="0.3">
      <c r="A9355" s="957"/>
      <c r="B9355"/>
      <c r="C9355"/>
      <c r="D9355"/>
      <c r="E9355"/>
      <c r="F9355"/>
      <c r="G9355"/>
      <c r="H9355"/>
      <c r="I9355"/>
      <c r="J9355"/>
    </row>
    <row r="9356" spans="1:10" x14ac:dyDescent="0.3">
      <c r="A9356" s="957"/>
      <c r="B9356"/>
      <c r="C9356"/>
      <c r="D9356"/>
      <c r="E9356"/>
      <c r="F9356"/>
      <c r="G9356"/>
      <c r="H9356"/>
      <c r="I9356"/>
      <c r="J9356"/>
    </row>
    <row r="9357" spans="1:10" x14ac:dyDescent="0.3">
      <c r="A9357" s="957"/>
      <c r="B9357"/>
      <c r="C9357"/>
      <c r="D9357"/>
      <c r="E9357"/>
      <c r="F9357"/>
      <c r="G9357"/>
      <c r="H9357"/>
      <c r="I9357"/>
      <c r="J9357"/>
    </row>
    <row r="9358" spans="1:10" x14ac:dyDescent="0.3">
      <c r="A9358" s="957"/>
      <c r="B9358"/>
      <c r="C9358"/>
      <c r="D9358"/>
      <c r="E9358"/>
      <c r="F9358"/>
      <c r="G9358"/>
      <c r="H9358"/>
      <c r="I9358"/>
      <c r="J9358"/>
    </row>
    <row r="9359" spans="1:10" x14ac:dyDescent="0.3">
      <c r="A9359" s="957"/>
      <c r="B9359"/>
      <c r="C9359"/>
      <c r="D9359"/>
      <c r="E9359"/>
      <c r="F9359"/>
      <c r="G9359"/>
      <c r="H9359"/>
      <c r="I9359"/>
      <c r="J9359"/>
    </row>
    <row r="9360" spans="1:10" x14ac:dyDescent="0.3">
      <c r="A9360" s="957"/>
      <c r="B9360"/>
      <c r="C9360"/>
      <c r="D9360"/>
      <c r="E9360"/>
      <c r="F9360"/>
      <c r="G9360"/>
      <c r="H9360"/>
      <c r="I9360"/>
      <c r="J9360"/>
    </row>
    <row r="9361" spans="1:10" x14ac:dyDescent="0.3">
      <c r="A9361" s="957"/>
      <c r="B9361"/>
      <c r="C9361"/>
      <c r="D9361"/>
      <c r="E9361"/>
      <c r="F9361"/>
      <c r="G9361"/>
      <c r="H9361"/>
      <c r="I9361"/>
      <c r="J9361"/>
    </row>
    <row r="9362" spans="1:10" x14ac:dyDescent="0.3">
      <c r="A9362" s="957"/>
      <c r="B9362"/>
      <c r="C9362"/>
      <c r="D9362"/>
      <c r="E9362"/>
      <c r="F9362"/>
      <c r="G9362"/>
      <c r="H9362"/>
      <c r="I9362"/>
      <c r="J9362"/>
    </row>
    <row r="9363" spans="1:10" x14ac:dyDescent="0.3">
      <c r="A9363" s="957"/>
      <c r="B9363"/>
      <c r="C9363"/>
      <c r="D9363"/>
      <c r="E9363"/>
      <c r="F9363"/>
      <c r="G9363"/>
      <c r="H9363"/>
      <c r="I9363"/>
      <c r="J9363"/>
    </row>
    <row r="9364" spans="1:10" x14ac:dyDescent="0.3">
      <c r="A9364" s="957"/>
      <c r="B9364"/>
      <c r="C9364"/>
      <c r="D9364"/>
      <c r="E9364"/>
      <c r="F9364"/>
      <c r="G9364"/>
      <c r="H9364"/>
      <c r="I9364"/>
      <c r="J9364"/>
    </row>
    <row r="9365" spans="1:10" x14ac:dyDescent="0.3">
      <c r="A9365" s="957"/>
      <c r="B9365"/>
      <c r="C9365"/>
      <c r="D9365"/>
      <c r="E9365"/>
      <c r="F9365"/>
      <c r="G9365"/>
      <c r="H9365"/>
      <c r="I9365"/>
      <c r="J9365"/>
    </row>
    <row r="9366" spans="1:10" x14ac:dyDescent="0.3">
      <c r="A9366" s="957"/>
      <c r="B9366"/>
      <c r="C9366"/>
      <c r="D9366"/>
      <c r="E9366"/>
      <c r="F9366"/>
      <c r="G9366"/>
      <c r="H9366"/>
      <c r="I9366"/>
      <c r="J9366"/>
    </row>
    <row r="9367" spans="1:10" x14ac:dyDescent="0.3">
      <c r="A9367" s="957"/>
      <c r="B9367"/>
      <c r="C9367"/>
      <c r="D9367"/>
      <c r="E9367"/>
      <c r="F9367"/>
      <c r="G9367"/>
      <c r="H9367"/>
      <c r="I9367"/>
      <c r="J9367"/>
    </row>
    <row r="9368" spans="1:10" x14ac:dyDescent="0.3">
      <c r="A9368" s="957"/>
      <c r="B9368"/>
      <c r="C9368"/>
      <c r="D9368"/>
      <c r="E9368"/>
      <c r="F9368"/>
      <c r="G9368"/>
      <c r="H9368"/>
      <c r="I9368"/>
      <c r="J9368"/>
    </row>
    <row r="9369" spans="1:10" x14ac:dyDescent="0.3">
      <c r="A9369" s="957"/>
      <c r="B9369"/>
      <c r="C9369"/>
      <c r="D9369"/>
      <c r="E9369"/>
      <c r="F9369"/>
      <c r="G9369"/>
      <c r="H9369"/>
      <c r="I9369"/>
      <c r="J9369"/>
    </row>
    <row r="9370" spans="1:10" x14ac:dyDescent="0.3">
      <c r="A9370" s="957"/>
      <c r="B9370"/>
      <c r="C9370"/>
      <c r="D9370"/>
      <c r="E9370"/>
      <c r="F9370"/>
      <c r="G9370"/>
      <c r="H9370"/>
      <c r="I9370"/>
      <c r="J9370"/>
    </row>
    <row r="9371" spans="1:10" x14ac:dyDescent="0.3">
      <c r="A9371" s="957"/>
      <c r="B9371"/>
      <c r="C9371"/>
      <c r="D9371"/>
      <c r="E9371"/>
      <c r="F9371"/>
      <c r="G9371"/>
      <c r="H9371"/>
      <c r="I9371"/>
      <c r="J9371"/>
    </row>
    <row r="9372" spans="1:10" x14ac:dyDescent="0.3">
      <c r="A9372" s="957"/>
      <c r="B9372"/>
      <c r="C9372"/>
      <c r="D9372"/>
      <c r="E9372"/>
      <c r="F9372"/>
      <c r="G9372"/>
      <c r="H9372"/>
      <c r="I9372"/>
      <c r="J9372"/>
    </row>
    <row r="9373" spans="1:10" x14ac:dyDescent="0.3">
      <c r="A9373" s="957"/>
      <c r="B9373"/>
      <c r="C9373"/>
      <c r="D9373"/>
      <c r="E9373"/>
      <c r="F9373"/>
      <c r="G9373"/>
      <c r="H9373"/>
      <c r="I9373"/>
      <c r="J9373"/>
    </row>
    <row r="9374" spans="1:10" x14ac:dyDescent="0.3">
      <c r="A9374" s="957"/>
      <c r="B9374"/>
      <c r="C9374"/>
      <c r="D9374"/>
      <c r="E9374"/>
      <c r="F9374"/>
      <c r="G9374"/>
      <c r="H9374"/>
      <c r="I9374"/>
      <c r="J9374"/>
    </row>
    <row r="9375" spans="1:10" x14ac:dyDescent="0.3">
      <c r="A9375" s="957"/>
      <c r="B9375"/>
      <c r="C9375"/>
      <c r="D9375"/>
      <c r="E9375"/>
      <c r="F9375"/>
      <c r="G9375"/>
      <c r="H9375"/>
      <c r="I9375"/>
      <c r="J9375"/>
    </row>
    <row r="9376" spans="1:10" x14ac:dyDescent="0.3">
      <c r="A9376" s="957"/>
      <c r="B9376"/>
      <c r="C9376"/>
      <c r="D9376"/>
      <c r="E9376"/>
      <c r="F9376"/>
      <c r="G9376"/>
      <c r="H9376"/>
      <c r="I9376"/>
      <c r="J9376"/>
    </row>
    <row r="9377" spans="1:10" x14ac:dyDescent="0.3">
      <c r="A9377" s="957"/>
      <c r="B9377"/>
      <c r="C9377"/>
      <c r="D9377"/>
      <c r="E9377"/>
      <c r="F9377"/>
      <c r="G9377"/>
      <c r="H9377"/>
      <c r="I9377"/>
      <c r="J9377"/>
    </row>
    <row r="9378" spans="1:10" x14ac:dyDescent="0.3">
      <c r="A9378" s="957"/>
      <c r="B9378"/>
      <c r="C9378"/>
      <c r="D9378"/>
      <c r="E9378"/>
      <c r="F9378"/>
      <c r="G9378"/>
      <c r="H9378"/>
      <c r="I9378"/>
      <c r="J9378"/>
    </row>
    <row r="9379" spans="1:10" x14ac:dyDescent="0.3">
      <c r="A9379" s="957"/>
      <c r="B9379"/>
      <c r="C9379"/>
      <c r="D9379"/>
      <c r="E9379"/>
      <c r="F9379"/>
      <c r="G9379"/>
      <c r="H9379"/>
      <c r="I9379"/>
      <c r="J9379"/>
    </row>
    <row r="9380" spans="1:10" x14ac:dyDescent="0.3">
      <c r="A9380" s="957"/>
      <c r="B9380"/>
      <c r="C9380"/>
      <c r="D9380"/>
      <c r="E9380"/>
      <c r="F9380"/>
      <c r="G9380"/>
      <c r="H9380"/>
      <c r="I9380"/>
      <c r="J9380"/>
    </row>
    <row r="9381" spans="1:10" x14ac:dyDescent="0.3">
      <c r="A9381" s="957"/>
      <c r="B9381"/>
      <c r="C9381"/>
      <c r="D9381"/>
      <c r="E9381"/>
      <c r="F9381"/>
      <c r="G9381"/>
      <c r="H9381"/>
      <c r="I9381"/>
      <c r="J9381"/>
    </row>
    <row r="9382" spans="1:10" x14ac:dyDescent="0.3">
      <c r="A9382" s="957"/>
      <c r="B9382"/>
      <c r="C9382"/>
      <c r="D9382"/>
      <c r="E9382"/>
      <c r="F9382"/>
      <c r="G9382"/>
      <c r="H9382"/>
      <c r="I9382"/>
      <c r="J9382"/>
    </row>
    <row r="9383" spans="1:10" x14ac:dyDescent="0.3">
      <c r="A9383" s="957"/>
      <c r="B9383"/>
      <c r="C9383"/>
      <c r="D9383"/>
      <c r="E9383"/>
      <c r="F9383"/>
      <c r="G9383"/>
      <c r="H9383"/>
      <c r="I9383"/>
      <c r="J9383"/>
    </row>
    <row r="9384" spans="1:10" x14ac:dyDescent="0.3">
      <c r="A9384" s="957"/>
      <c r="B9384"/>
      <c r="C9384"/>
      <c r="D9384"/>
      <c r="E9384"/>
      <c r="F9384"/>
      <c r="G9384"/>
      <c r="H9384"/>
      <c r="I9384"/>
      <c r="J9384"/>
    </row>
    <row r="9385" spans="1:10" x14ac:dyDescent="0.3">
      <c r="A9385" s="957"/>
      <c r="B9385"/>
      <c r="C9385"/>
      <c r="D9385"/>
      <c r="E9385"/>
      <c r="F9385"/>
      <c r="G9385"/>
      <c r="H9385"/>
      <c r="I9385"/>
      <c r="J9385"/>
    </row>
    <row r="9386" spans="1:10" x14ac:dyDescent="0.3">
      <c r="A9386" s="957"/>
      <c r="B9386"/>
      <c r="C9386"/>
      <c r="D9386"/>
      <c r="E9386"/>
      <c r="F9386"/>
      <c r="G9386"/>
      <c r="H9386"/>
      <c r="I9386"/>
      <c r="J9386"/>
    </row>
    <row r="9387" spans="1:10" x14ac:dyDescent="0.3">
      <c r="A9387" s="957"/>
      <c r="B9387"/>
      <c r="C9387"/>
      <c r="D9387"/>
      <c r="E9387"/>
      <c r="F9387"/>
      <c r="G9387"/>
      <c r="H9387"/>
      <c r="I9387"/>
      <c r="J9387"/>
    </row>
    <row r="9388" spans="1:10" x14ac:dyDescent="0.3">
      <c r="A9388" s="957"/>
      <c r="B9388"/>
      <c r="C9388"/>
      <c r="D9388"/>
      <c r="E9388"/>
      <c r="F9388"/>
      <c r="G9388"/>
      <c r="H9388"/>
      <c r="I9388"/>
      <c r="J9388"/>
    </row>
    <row r="9389" spans="1:10" x14ac:dyDescent="0.3">
      <c r="A9389" s="957"/>
      <c r="B9389"/>
      <c r="C9389"/>
      <c r="D9389"/>
      <c r="E9389"/>
      <c r="F9389"/>
      <c r="G9389"/>
      <c r="H9389"/>
      <c r="I9389"/>
      <c r="J9389"/>
    </row>
    <row r="9390" spans="1:10" x14ac:dyDescent="0.3">
      <c r="A9390" s="957"/>
      <c r="B9390"/>
      <c r="C9390"/>
      <c r="D9390"/>
      <c r="E9390"/>
      <c r="F9390"/>
      <c r="G9390"/>
      <c r="H9390"/>
      <c r="I9390"/>
      <c r="J9390"/>
    </row>
    <row r="9391" spans="1:10" x14ac:dyDescent="0.3">
      <c r="A9391" s="957"/>
      <c r="B9391"/>
      <c r="C9391"/>
      <c r="D9391"/>
      <c r="E9391"/>
      <c r="F9391"/>
      <c r="G9391"/>
      <c r="H9391"/>
      <c r="I9391"/>
      <c r="J9391"/>
    </row>
    <row r="9392" spans="1:10" x14ac:dyDescent="0.3">
      <c r="A9392" s="957"/>
      <c r="B9392"/>
      <c r="C9392"/>
      <c r="D9392"/>
      <c r="E9392"/>
      <c r="F9392"/>
      <c r="G9392"/>
      <c r="H9392"/>
      <c r="I9392"/>
      <c r="J9392"/>
    </row>
    <row r="9393" spans="1:10" x14ac:dyDescent="0.3">
      <c r="A9393" s="957"/>
      <c r="B9393"/>
      <c r="C9393"/>
      <c r="D9393"/>
      <c r="E9393"/>
      <c r="F9393"/>
      <c r="G9393"/>
      <c r="H9393"/>
      <c r="I9393"/>
      <c r="J9393"/>
    </row>
    <row r="9394" spans="1:10" x14ac:dyDescent="0.3">
      <c r="A9394" s="957"/>
      <c r="B9394"/>
      <c r="C9394"/>
      <c r="D9394"/>
      <c r="E9394"/>
      <c r="F9394"/>
      <c r="G9394"/>
      <c r="H9394"/>
      <c r="I9394"/>
      <c r="J9394"/>
    </row>
    <row r="9395" spans="1:10" x14ac:dyDescent="0.3">
      <c r="A9395" s="957"/>
      <c r="B9395"/>
      <c r="C9395"/>
      <c r="D9395"/>
      <c r="E9395"/>
      <c r="F9395"/>
      <c r="G9395"/>
      <c r="H9395"/>
      <c r="I9395"/>
      <c r="J9395"/>
    </row>
    <row r="9396" spans="1:10" x14ac:dyDescent="0.3">
      <c r="A9396" s="957"/>
      <c r="B9396"/>
      <c r="C9396"/>
      <c r="D9396"/>
      <c r="E9396"/>
      <c r="F9396"/>
      <c r="G9396"/>
      <c r="H9396"/>
      <c r="I9396"/>
      <c r="J9396"/>
    </row>
    <row r="9397" spans="1:10" x14ac:dyDescent="0.3">
      <c r="A9397" s="957"/>
      <c r="B9397"/>
      <c r="C9397"/>
      <c r="D9397"/>
      <c r="E9397"/>
      <c r="F9397"/>
      <c r="G9397"/>
      <c r="H9397"/>
      <c r="I9397"/>
      <c r="J9397"/>
    </row>
    <row r="9398" spans="1:10" x14ac:dyDescent="0.3">
      <c r="A9398" s="957"/>
      <c r="B9398"/>
      <c r="C9398"/>
      <c r="D9398"/>
      <c r="E9398"/>
      <c r="F9398"/>
      <c r="G9398"/>
      <c r="H9398"/>
      <c r="I9398"/>
      <c r="J9398"/>
    </row>
    <row r="9399" spans="1:10" x14ac:dyDescent="0.3">
      <c r="A9399" s="957"/>
      <c r="B9399"/>
      <c r="C9399"/>
      <c r="D9399"/>
      <c r="E9399"/>
      <c r="F9399"/>
      <c r="G9399"/>
      <c r="H9399"/>
      <c r="I9399"/>
      <c r="J9399"/>
    </row>
    <row r="9400" spans="1:10" x14ac:dyDescent="0.3">
      <c r="A9400" s="957"/>
      <c r="B9400"/>
      <c r="C9400"/>
      <c r="D9400"/>
      <c r="E9400"/>
      <c r="F9400"/>
      <c r="G9400"/>
      <c r="H9400"/>
      <c r="I9400"/>
      <c r="J9400"/>
    </row>
    <row r="9401" spans="1:10" x14ac:dyDescent="0.3">
      <c r="A9401" s="957"/>
      <c r="B9401"/>
      <c r="C9401"/>
      <c r="D9401"/>
      <c r="E9401"/>
      <c r="F9401"/>
      <c r="G9401"/>
      <c r="H9401"/>
      <c r="I9401"/>
      <c r="J9401"/>
    </row>
    <row r="9402" spans="1:10" x14ac:dyDescent="0.3">
      <c r="A9402" s="957"/>
      <c r="B9402"/>
      <c r="C9402"/>
      <c r="D9402"/>
      <c r="E9402"/>
      <c r="F9402"/>
      <c r="G9402"/>
      <c r="H9402"/>
      <c r="I9402"/>
      <c r="J9402"/>
    </row>
    <row r="9403" spans="1:10" x14ac:dyDescent="0.3">
      <c r="A9403" s="957"/>
      <c r="B9403"/>
      <c r="C9403"/>
      <c r="D9403"/>
      <c r="E9403"/>
      <c r="F9403"/>
      <c r="G9403"/>
      <c r="H9403"/>
      <c r="I9403"/>
      <c r="J9403"/>
    </row>
    <row r="9404" spans="1:10" x14ac:dyDescent="0.3">
      <c r="A9404" s="957"/>
      <c r="B9404"/>
      <c r="C9404"/>
      <c r="D9404"/>
      <c r="E9404"/>
      <c r="F9404"/>
      <c r="G9404"/>
      <c r="H9404"/>
      <c r="I9404"/>
      <c r="J9404"/>
    </row>
    <row r="9405" spans="1:10" x14ac:dyDescent="0.3">
      <c r="A9405" s="957"/>
      <c r="B9405"/>
      <c r="C9405"/>
      <c r="D9405"/>
      <c r="E9405"/>
      <c r="F9405"/>
      <c r="G9405"/>
      <c r="H9405"/>
      <c r="I9405"/>
      <c r="J9405"/>
    </row>
    <row r="9406" spans="1:10" x14ac:dyDescent="0.3">
      <c r="A9406" s="957"/>
      <c r="B9406"/>
      <c r="C9406"/>
      <c r="D9406"/>
      <c r="E9406"/>
      <c r="F9406"/>
      <c r="G9406"/>
      <c r="H9406"/>
      <c r="I9406"/>
      <c r="J9406"/>
    </row>
    <row r="9407" spans="1:10" x14ac:dyDescent="0.3">
      <c r="A9407" s="957"/>
      <c r="B9407"/>
      <c r="C9407"/>
      <c r="D9407"/>
      <c r="E9407"/>
      <c r="F9407"/>
      <c r="G9407"/>
      <c r="H9407"/>
      <c r="I9407"/>
      <c r="J9407"/>
    </row>
    <row r="9408" spans="1:10" x14ac:dyDescent="0.3">
      <c r="A9408" s="957"/>
      <c r="B9408"/>
      <c r="C9408"/>
      <c r="D9408"/>
      <c r="E9408"/>
      <c r="F9408"/>
      <c r="G9408"/>
      <c r="H9408"/>
      <c r="I9408"/>
      <c r="J9408"/>
    </row>
    <row r="9409" spans="1:10" x14ac:dyDescent="0.3">
      <c r="A9409" s="957"/>
      <c r="B9409"/>
      <c r="C9409"/>
      <c r="D9409"/>
      <c r="E9409"/>
      <c r="F9409"/>
      <c r="G9409"/>
      <c r="H9409"/>
      <c r="I9409"/>
      <c r="J9409"/>
    </row>
    <row r="9410" spans="1:10" x14ac:dyDescent="0.3">
      <c r="A9410" s="957"/>
      <c r="B9410"/>
      <c r="C9410"/>
      <c r="D9410"/>
      <c r="E9410"/>
      <c r="F9410"/>
      <c r="G9410"/>
      <c r="H9410"/>
      <c r="I9410"/>
      <c r="J9410"/>
    </row>
    <row r="9411" spans="1:10" x14ac:dyDescent="0.3">
      <c r="A9411" s="957"/>
      <c r="B9411"/>
      <c r="C9411"/>
      <c r="D9411"/>
      <c r="E9411"/>
      <c r="F9411"/>
      <c r="G9411"/>
      <c r="H9411"/>
      <c r="I9411"/>
      <c r="J9411"/>
    </row>
    <row r="9412" spans="1:10" x14ac:dyDescent="0.3">
      <c r="A9412" s="957"/>
      <c r="B9412"/>
      <c r="C9412"/>
      <c r="D9412"/>
      <c r="E9412"/>
      <c r="F9412"/>
      <c r="G9412"/>
      <c r="H9412"/>
      <c r="I9412"/>
      <c r="J9412"/>
    </row>
    <row r="9413" spans="1:10" x14ac:dyDescent="0.3">
      <c r="A9413" s="957"/>
      <c r="B9413"/>
      <c r="C9413"/>
      <c r="D9413"/>
      <c r="E9413"/>
      <c r="F9413"/>
      <c r="G9413"/>
      <c r="H9413"/>
      <c r="I9413"/>
      <c r="J9413"/>
    </row>
    <row r="9414" spans="1:10" x14ac:dyDescent="0.3">
      <c r="A9414" s="957"/>
      <c r="B9414"/>
      <c r="C9414"/>
      <c r="D9414"/>
      <c r="E9414"/>
      <c r="F9414"/>
      <c r="G9414"/>
      <c r="H9414"/>
      <c r="I9414"/>
      <c r="J9414"/>
    </row>
    <row r="9415" spans="1:10" x14ac:dyDescent="0.3">
      <c r="A9415" s="957"/>
      <c r="B9415"/>
      <c r="C9415"/>
      <c r="D9415"/>
      <c r="E9415"/>
      <c r="F9415"/>
      <c r="G9415"/>
      <c r="H9415"/>
      <c r="I9415"/>
      <c r="J9415"/>
    </row>
    <row r="9416" spans="1:10" x14ac:dyDescent="0.3">
      <c r="A9416" s="957"/>
      <c r="B9416"/>
      <c r="C9416"/>
      <c r="D9416"/>
      <c r="E9416"/>
      <c r="F9416"/>
      <c r="G9416"/>
      <c r="H9416"/>
      <c r="I9416"/>
      <c r="J9416"/>
    </row>
    <row r="9417" spans="1:10" x14ac:dyDescent="0.3">
      <c r="A9417" s="957"/>
      <c r="B9417"/>
      <c r="C9417"/>
      <c r="D9417"/>
      <c r="E9417"/>
      <c r="F9417"/>
      <c r="G9417"/>
      <c r="H9417"/>
      <c r="I9417"/>
      <c r="J9417"/>
    </row>
    <row r="9418" spans="1:10" x14ac:dyDescent="0.3">
      <c r="A9418" s="957"/>
      <c r="B9418"/>
      <c r="C9418"/>
      <c r="D9418"/>
      <c r="E9418"/>
      <c r="F9418"/>
      <c r="G9418"/>
      <c r="H9418"/>
      <c r="I9418"/>
      <c r="J9418"/>
    </row>
    <row r="9419" spans="1:10" x14ac:dyDescent="0.3">
      <c r="A9419" s="957"/>
      <c r="B9419"/>
      <c r="C9419"/>
      <c r="D9419"/>
      <c r="E9419"/>
      <c r="F9419"/>
      <c r="G9419"/>
      <c r="H9419"/>
      <c r="I9419"/>
      <c r="J9419"/>
    </row>
    <row r="9420" spans="1:10" x14ac:dyDescent="0.3">
      <c r="A9420" s="957"/>
      <c r="B9420"/>
      <c r="C9420"/>
      <c r="D9420"/>
      <c r="E9420"/>
      <c r="F9420"/>
      <c r="G9420"/>
      <c r="H9420"/>
      <c r="I9420"/>
      <c r="J9420"/>
    </row>
    <row r="9421" spans="1:10" x14ac:dyDescent="0.3">
      <c r="A9421" s="957"/>
      <c r="B9421"/>
      <c r="C9421"/>
      <c r="D9421"/>
      <c r="E9421"/>
      <c r="F9421"/>
      <c r="G9421"/>
      <c r="H9421"/>
      <c r="I9421"/>
      <c r="J9421"/>
    </row>
    <row r="9422" spans="1:10" x14ac:dyDescent="0.3">
      <c r="A9422" s="957"/>
      <c r="B9422"/>
      <c r="C9422"/>
      <c r="D9422"/>
      <c r="E9422"/>
      <c r="F9422"/>
      <c r="G9422"/>
      <c r="H9422"/>
      <c r="I9422"/>
      <c r="J9422"/>
    </row>
    <row r="9423" spans="1:10" x14ac:dyDescent="0.3">
      <c r="A9423" s="957"/>
      <c r="B9423"/>
      <c r="C9423"/>
      <c r="D9423"/>
      <c r="E9423"/>
      <c r="F9423"/>
      <c r="G9423"/>
      <c r="H9423"/>
      <c r="I9423"/>
      <c r="J9423"/>
    </row>
    <row r="9424" spans="1:10" x14ac:dyDescent="0.3">
      <c r="A9424" s="957"/>
      <c r="B9424"/>
      <c r="C9424"/>
      <c r="D9424"/>
      <c r="E9424"/>
      <c r="F9424"/>
      <c r="G9424"/>
      <c r="H9424"/>
      <c r="I9424"/>
      <c r="J9424"/>
    </row>
    <row r="9425" spans="1:10" x14ac:dyDescent="0.3">
      <c r="A9425" s="957"/>
      <c r="B9425"/>
      <c r="C9425"/>
      <c r="D9425"/>
      <c r="E9425"/>
      <c r="F9425"/>
      <c r="G9425"/>
      <c r="H9425"/>
      <c r="I9425"/>
      <c r="J9425"/>
    </row>
    <row r="9426" spans="1:10" x14ac:dyDescent="0.3">
      <c r="A9426" s="957"/>
      <c r="B9426"/>
      <c r="C9426"/>
      <c r="D9426"/>
      <c r="E9426"/>
      <c r="F9426"/>
      <c r="G9426"/>
      <c r="H9426"/>
      <c r="I9426"/>
      <c r="J9426"/>
    </row>
    <row r="9427" spans="1:10" x14ac:dyDescent="0.3">
      <c r="A9427" s="957"/>
      <c r="B9427"/>
      <c r="C9427"/>
      <c r="D9427"/>
      <c r="E9427"/>
      <c r="F9427"/>
      <c r="G9427"/>
      <c r="H9427"/>
      <c r="I9427"/>
      <c r="J9427"/>
    </row>
    <row r="9428" spans="1:10" x14ac:dyDescent="0.3">
      <c r="A9428" s="957"/>
      <c r="B9428"/>
      <c r="C9428"/>
      <c r="D9428"/>
      <c r="E9428"/>
      <c r="F9428"/>
      <c r="G9428"/>
      <c r="H9428"/>
      <c r="I9428"/>
      <c r="J9428"/>
    </row>
    <row r="9429" spans="1:10" x14ac:dyDescent="0.3">
      <c r="A9429" s="957"/>
      <c r="B9429"/>
      <c r="C9429"/>
      <c r="D9429"/>
      <c r="E9429"/>
      <c r="F9429"/>
      <c r="G9429"/>
      <c r="H9429"/>
      <c r="I9429"/>
      <c r="J9429"/>
    </row>
    <row r="9430" spans="1:10" x14ac:dyDescent="0.3">
      <c r="A9430" s="957"/>
      <c r="B9430"/>
      <c r="C9430"/>
      <c r="D9430"/>
      <c r="E9430"/>
      <c r="F9430"/>
      <c r="G9430"/>
      <c r="H9430"/>
      <c r="I9430"/>
      <c r="J9430"/>
    </row>
    <row r="9431" spans="1:10" x14ac:dyDescent="0.3">
      <c r="A9431" s="957"/>
      <c r="B9431"/>
      <c r="C9431"/>
      <c r="D9431"/>
      <c r="E9431"/>
      <c r="F9431"/>
      <c r="G9431"/>
      <c r="H9431"/>
      <c r="I9431"/>
      <c r="J9431"/>
    </row>
    <row r="9432" spans="1:10" x14ac:dyDescent="0.3">
      <c r="A9432" s="957"/>
      <c r="B9432"/>
      <c r="C9432"/>
      <c r="D9432"/>
      <c r="E9432"/>
      <c r="F9432"/>
      <c r="G9432"/>
      <c r="H9432"/>
      <c r="I9432"/>
      <c r="J9432"/>
    </row>
    <row r="9433" spans="1:10" x14ac:dyDescent="0.3">
      <c r="A9433" s="957"/>
      <c r="B9433"/>
      <c r="C9433"/>
      <c r="D9433"/>
      <c r="E9433"/>
      <c r="F9433"/>
      <c r="G9433"/>
      <c r="H9433"/>
      <c r="I9433"/>
      <c r="J9433"/>
    </row>
    <row r="9434" spans="1:10" x14ac:dyDescent="0.3">
      <c r="A9434" s="957"/>
      <c r="B9434"/>
      <c r="C9434"/>
      <c r="D9434"/>
      <c r="E9434"/>
      <c r="F9434"/>
      <c r="G9434"/>
      <c r="H9434"/>
      <c r="I9434"/>
      <c r="J9434"/>
    </row>
    <row r="9435" spans="1:10" x14ac:dyDescent="0.3">
      <c r="A9435" s="957"/>
      <c r="B9435"/>
      <c r="C9435"/>
      <c r="D9435"/>
      <c r="E9435"/>
      <c r="F9435"/>
      <c r="G9435"/>
      <c r="H9435"/>
      <c r="I9435"/>
      <c r="J9435"/>
    </row>
    <row r="9436" spans="1:10" x14ac:dyDescent="0.3">
      <c r="A9436" s="957"/>
      <c r="B9436"/>
      <c r="C9436"/>
      <c r="D9436"/>
      <c r="E9436"/>
      <c r="F9436"/>
      <c r="G9436"/>
      <c r="H9436"/>
      <c r="I9436"/>
      <c r="J9436"/>
    </row>
    <row r="9437" spans="1:10" x14ac:dyDescent="0.3">
      <c r="A9437" s="957"/>
      <c r="B9437"/>
      <c r="C9437"/>
      <c r="D9437"/>
      <c r="E9437"/>
      <c r="F9437"/>
      <c r="G9437"/>
      <c r="H9437"/>
      <c r="I9437"/>
      <c r="J9437"/>
    </row>
    <row r="9438" spans="1:10" x14ac:dyDescent="0.3">
      <c r="A9438" s="957"/>
      <c r="B9438"/>
      <c r="C9438"/>
      <c r="D9438"/>
      <c r="E9438"/>
      <c r="F9438"/>
      <c r="G9438"/>
      <c r="H9438"/>
      <c r="I9438"/>
      <c r="J9438"/>
    </row>
    <row r="9439" spans="1:10" x14ac:dyDescent="0.3">
      <c r="A9439" s="957"/>
      <c r="B9439"/>
      <c r="C9439"/>
      <c r="D9439"/>
      <c r="E9439"/>
      <c r="F9439"/>
      <c r="G9439"/>
      <c r="H9439"/>
      <c r="I9439"/>
      <c r="J9439"/>
    </row>
    <row r="9440" spans="1:10" x14ac:dyDescent="0.3">
      <c r="A9440" s="957"/>
      <c r="B9440"/>
      <c r="C9440"/>
      <c r="D9440"/>
      <c r="E9440"/>
      <c r="F9440"/>
      <c r="G9440"/>
      <c r="H9440"/>
      <c r="I9440"/>
      <c r="J9440"/>
    </row>
    <row r="9441" spans="1:10" x14ac:dyDescent="0.3">
      <c r="A9441" s="957"/>
      <c r="B9441"/>
      <c r="C9441"/>
      <c r="D9441"/>
      <c r="E9441"/>
      <c r="F9441"/>
      <c r="G9441"/>
      <c r="H9441"/>
      <c r="I9441"/>
      <c r="J9441"/>
    </row>
    <row r="9442" spans="1:10" x14ac:dyDescent="0.3">
      <c r="A9442" s="957"/>
      <c r="B9442"/>
      <c r="C9442"/>
      <c r="D9442"/>
      <c r="E9442"/>
      <c r="F9442"/>
      <c r="G9442"/>
      <c r="H9442"/>
      <c r="I9442"/>
      <c r="J9442"/>
    </row>
    <row r="9443" spans="1:10" x14ac:dyDescent="0.3">
      <c r="A9443" s="957"/>
      <c r="B9443"/>
      <c r="C9443"/>
      <c r="D9443"/>
      <c r="E9443"/>
      <c r="F9443"/>
      <c r="G9443"/>
      <c r="H9443"/>
      <c r="I9443"/>
      <c r="J9443"/>
    </row>
    <row r="9444" spans="1:10" x14ac:dyDescent="0.3">
      <c r="A9444" s="957"/>
      <c r="B9444"/>
      <c r="C9444"/>
      <c r="D9444"/>
      <c r="E9444"/>
      <c r="F9444"/>
      <c r="G9444"/>
      <c r="H9444"/>
      <c r="I9444"/>
      <c r="J9444"/>
    </row>
    <row r="9445" spans="1:10" x14ac:dyDescent="0.3">
      <c r="A9445" s="957"/>
      <c r="B9445"/>
      <c r="C9445"/>
      <c r="D9445"/>
      <c r="E9445"/>
      <c r="F9445"/>
      <c r="G9445"/>
      <c r="H9445"/>
      <c r="I9445"/>
      <c r="J9445"/>
    </row>
    <row r="9446" spans="1:10" x14ac:dyDescent="0.3">
      <c r="A9446" s="957"/>
      <c r="B9446"/>
      <c r="C9446"/>
      <c r="D9446"/>
      <c r="E9446"/>
      <c r="F9446"/>
      <c r="G9446"/>
      <c r="H9446"/>
      <c r="I9446"/>
      <c r="J9446"/>
    </row>
    <row r="9447" spans="1:10" x14ac:dyDescent="0.3">
      <c r="A9447" s="957"/>
      <c r="B9447"/>
      <c r="C9447"/>
      <c r="D9447"/>
      <c r="E9447"/>
      <c r="F9447"/>
      <c r="G9447"/>
      <c r="H9447"/>
      <c r="I9447"/>
      <c r="J9447"/>
    </row>
    <row r="9448" spans="1:10" x14ac:dyDescent="0.3">
      <c r="A9448" s="957"/>
      <c r="B9448"/>
      <c r="C9448"/>
      <c r="D9448"/>
      <c r="E9448"/>
      <c r="F9448"/>
      <c r="G9448"/>
      <c r="H9448"/>
      <c r="I9448"/>
      <c r="J9448"/>
    </row>
    <row r="9449" spans="1:10" x14ac:dyDescent="0.3">
      <c r="A9449" s="957"/>
      <c r="B9449"/>
      <c r="C9449"/>
      <c r="D9449"/>
      <c r="E9449"/>
      <c r="F9449"/>
      <c r="G9449"/>
      <c r="H9449"/>
      <c r="I9449"/>
      <c r="J9449"/>
    </row>
    <row r="9450" spans="1:10" x14ac:dyDescent="0.3">
      <c r="A9450" s="957"/>
      <c r="B9450"/>
      <c r="C9450"/>
      <c r="D9450"/>
      <c r="E9450"/>
      <c r="F9450"/>
      <c r="G9450"/>
      <c r="H9450"/>
      <c r="I9450"/>
      <c r="J9450"/>
    </row>
    <row r="9451" spans="1:10" x14ac:dyDescent="0.3">
      <c r="A9451" s="957"/>
      <c r="B9451"/>
      <c r="C9451"/>
      <c r="D9451"/>
      <c r="E9451"/>
      <c r="F9451"/>
      <c r="G9451"/>
      <c r="H9451"/>
      <c r="I9451"/>
      <c r="J9451"/>
    </row>
    <row r="9452" spans="1:10" x14ac:dyDescent="0.3">
      <c r="A9452" s="957"/>
      <c r="B9452"/>
      <c r="C9452"/>
      <c r="D9452"/>
      <c r="E9452"/>
      <c r="F9452"/>
      <c r="G9452"/>
      <c r="H9452"/>
      <c r="I9452"/>
      <c r="J9452"/>
    </row>
    <row r="9453" spans="1:10" x14ac:dyDescent="0.3">
      <c r="A9453" s="957"/>
      <c r="B9453"/>
      <c r="C9453"/>
      <c r="D9453"/>
      <c r="E9453"/>
      <c r="F9453"/>
      <c r="G9453"/>
      <c r="H9453"/>
      <c r="I9453"/>
      <c r="J9453"/>
    </row>
    <row r="9454" spans="1:10" x14ac:dyDescent="0.3">
      <c r="A9454" s="957"/>
      <c r="B9454"/>
      <c r="C9454"/>
      <c r="D9454"/>
      <c r="E9454"/>
      <c r="F9454"/>
      <c r="G9454"/>
      <c r="H9454"/>
      <c r="I9454"/>
      <c r="J9454"/>
    </row>
    <row r="9455" spans="1:10" x14ac:dyDescent="0.3">
      <c r="A9455" s="957"/>
      <c r="B9455"/>
      <c r="C9455"/>
      <c r="D9455"/>
      <c r="E9455"/>
      <c r="F9455"/>
      <c r="G9455"/>
      <c r="H9455"/>
      <c r="I9455"/>
      <c r="J9455"/>
    </row>
    <row r="9456" spans="1:10" x14ac:dyDescent="0.3">
      <c r="A9456" s="957"/>
      <c r="B9456"/>
      <c r="C9456"/>
      <c r="D9456"/>
      <c r="E9456"/>
      <c r="F9456"/>
      <c r="G9456"/>
      <c r="H9456"/>
      <c r="I9456"/>
      <c r="J9456"/>
    </row>
    <row r="9457" spans="1:10" x14ac:dyDescent="0.3">
      <c r="A9457" s="957"/>
      <c r="B9457"/>
      <c r="C9457"/>
      <c r="D9457"/>
      <c r="E9457"/>
      <c r="F9457"/>
      <c r="G9457"/>
      <c r="H9457"/>
      <c r="I9457"/>
      <c r="J9457"/>
    </row>
    <row r="9458" spans="1:10" x14ac:dyDescent="0.3">
      <c r="A9458" s="957"/>
      <c r="B9458"/>
      <c r="C9458"/>
      <c r="D9458"/>
      <c r="E9458"/>
      <c r="F9458"/>
      <c r="G9458"/>
      <c r="H9458"/>
      <c r="I9458"/>
      <c r="J9458"/>
    </row>
    <row r="9459" spans="1:10" x14ac:dyDescent="0.3">
      <c r="A9459" s="957"/>
      <c r="B9459"/>
      <c r="C9459"/>
      <c r="D9459"/>
      <c r="E9459"/>
      <c r="F9459"/>
      <c r="G9459"/>
      <c r="H9459"/>
      <c r="I9459"/>
      <c r="J9459"/>
    </row>
    <row r="9460" spans="1:10" x14ac:dyDescent="0.3">
      <c r="A9460" s="957"/>
      <c r="B9460"/>
      <c r="C9460"/>
      <c r="D9460"/>
      <c r="E9460"/>
      <c r="F9460"/>
      <c r="G9460"/>
      <c r="H9460"/>
      <c r="I9460"/>
      <c r="J9460"/>
    </row>
    <row r="9461" spans="1:10" x14ac:dyDescent="0.3">
      <c r="A9461" s="957"/>
      <c r="B9461"/>
      <c r="C9461"/>
      <c r="D9461"/>
      <c r="E9461"/>
      <c r="F9461"/>
      <c r="G9461"/>
      <c r="H9461"/>
      <c r="I9461"/>
      <c r="J9461"/>
    </row>
    <row r="9462" spans="1:10" x14ac:dyDescent="0.3">
      <c r="A9462" s="957"/>
      <c r="B9462"/>
      <c r="C9462"/>
      <c r="D9462"/>
      <c r="E9462"/>
      <c r="F9462"/>
      <c r="G9462"/>
      <c r="H9462"/>
      <c r="I9462"/>
      <c r="J9462"/>
    </row>
    <row r="9463" spans="1:10" x14ac:dyDescent="0.3">
      <c r="A9463" s="957"/>
      <c r="B9463"/>
      <c r="C9463"/>
      <c r="D9463"/>
      <c r="E9463"/>
      <c r="F9463"/>
      <c r="G9463"/>
      <c r="H9463"/>
      <c r="I9463"/>
      <c r="J9463"/>
    </row>
    <row r="9464" spans="1:10" x14ac:dyDescent="0.3">
      <c r="A9464" s="957"/>
      <c r="B9464"/>
      <c r="C9464"/>
      <c r="D9464"/>
      <c r="E9464"/>
      <c r="F9464"/>
      <c r="G9464"/>
      <c r="H9464"/>
      <c r="I9464"/>
      <c r="J9464"/>
    </row>
    <row r="9465" spans="1:10" x14ac:dyDescent="0.3">
      <c r="A9465" s="957"/>
      <c r="B9465"/>
      <c r="C9465"/>
      <c r="D9465"/>
      <c r="E9465"/>
      <c r="F9465"/>
      <c r="G9465"/>
      <c r="H9465"/>
      <c r="I9465"/>
      <c r="J9465"/>
    </row>
    <row r="9466" spans="1:10" x14ac:dyDescent="0.3">
      <c r="A9466" s="957"/>
      <c r="B9466"/>
      <c r="C9466"/>
      <c r="D9466"/>
      <c r="E9466"/>
      <c r="F9466"/>
      <c r="G9466"/>
      <c r="H9466"/>
      <c r="I9466"/>
      <c r="J9466"/>
    </row>
    <row r="9467" spans="1:10" x14ac:dyDescent="0.3">
      <c r="A9467" s="957"/>
      <c r="B9467"/>
      <c r="C9467"/>
      <c r="D9467"/>
      <c r="E9467"/>
      <c r="F9467"/>
      <c r="G9467"/>
      <c r="H9467"/>
      <c r="I9467"/>
      <c r="J9467"/>
    </row>
    <row r="9468" spans="1:10" x14ac:dyDescent="0.3">
      <c r="A9468" s="957"/>
      <c r="B9468"/>
      <c r="C9468"/>
      <c r="D9468"/>
      <c r="E9468"/>
      <c r="F9468"/>
      <c r="G9468"/>
      <c r="H9468"/>
      <c r="I9468"/>
      <c r="J9468"/>
    </row>
    <row r="9469" spans="1:10" x14ac:dyDescent="0.3">
      <c r="A9469" s="957"/>
      <c r="B9469"/>
      <c r="C9469"/>
      <c r="D9469"/>
      <c r="E9469"/>
      <c r="F9469"/>
      <c r="G9469"/>
      <c r="H9469"/>
      <c r="I9469"/>
      <c r="J9469"/>
    </row>
    <row r="9470" spans="1:10" x14ac:dyDescent="0.3">
      <c r="A9470" s="957"/>
      <c r="B9470"/>
      <c r="C9470"/>
      <c r="D9470"/>
      <c r="E9470"/>
      <c r="F9470"/>
      <c r="G9470"/>
      <c r="H9470"/>
      <c r="I9470"/>
      <c r="J9470"/>
    </row>
    <row r="9471" spans="1:10" x14ac:dyDescent="0.3">
      <c r="A9471" s="957"/>
      <c r="B9471"/>
      <c r="C9471"/>
      <c r="D9471"/>
      <c r="E9471"/>
      <c r="F9471"/>
      <c r="G9471"/>
      <c r="H9471"/>
      <c r="I9471"/>
      <c r="J9471"/>
    </row>
    <row r="9472" spans="1:10" x14ac:dyDescent="0.3">
      <c r="A9472" s="957"/>
      <c r="B9472"/>
      <c r="C9472"/>
      <c r="D9472"/>
      <c r="E9472"/>
      <c r="F9472"/>
      <c r="G9472"/>
      <c r="H9472"/>
      <c r="I9472"/>
      <c r="J9472"/>
    </row>
    <row r="9473" spans="1:10" x14ac:dyDescent="0.3">
      <c r="A9473" s="957"/>
      <c r="B9473"/>
      <c r="C9473"/>
      <c r="D9473"/>
      <c r="E9473"/>
      <c r="F9473"/>
      <c r="G9473"/>
      <c r="H9473"/>
      <c r="I9473"/>
      <c r="J9473"/>
    </row>
    <row r="9474" spans="1:10" x14ac:dyDescent="0.3">
      <c r="A9474" s="957"/>
      <c r="B9474"/>
      <c r="C9474"/>
      <c r="D9474"/>
      <c r="E9474"/>
      <c r="F9474"/>
      <c r="G9474"/>
      <c r="H9474"/>
      <c r="I9474"/>
      <c r="J9474"/>
    </row>
    <row r="9475" spans="1:10" x14ac:dyDescent="0.3">
      <c r="A9475" s="957"/>
      <c r="B9475"/>
      <c r="C9475"/>
      <c r="D9475"/>
      <c r="E9475"/>
      <c r="F9475"/>
      <c r="G9475"/>
      <c r="H9475"/>
      <c r="I9475"/>
      <c r="J9475"/>
    </row>
    <row r="9476" spans="1:10" x14ac:dyDescent="0.3">
      <c r="A9476" s="957"/>
      <c r="B9476"/>
      <c r="C9476"/>
      <c r="D9476"/>
      <c r="E9476"/>
      <c r="F9476"/>
      <c r="G9476"/>
      <c r="H9476"/>
      <c r="I9476"/>
      <c r="J9476"/>
    </row>
    <row r="9477" spans="1:10" x14ac:dyDescent="0.3">
      <c r="A9477" s="957"/>
      <c r="B9477"/>
      <c r="C9477"/>
      <c r="D9477"/>
      <c r="E9477"/>
      <c r="F9477"/>
      <c r="G9477"/>
      <c r="H9477"/>
      <c r="I9477"/>
      <c r="J9477"/>
    </row>
    <row r="9478" spans="1:10" x14ac:dyDescent="0.3">
      <c r="A9478" s="957"/>
      <c r="B9478"/>
      <c r="C9478"/>
      <c r="D9478"/>
      <c r="E9478"/>
      <c r="F9478"/>
      <c r="G9478"/>
      <c r="H9478"/>
      <c r="I9478"/>
      <c r="J9478"/>
    </row>
    <row r="9479" spans="1:10" x14ac:dyDescent="0.3">
      <c r="A9479" s="957"/>
      <c r="B9479"/>
      <c r="C9479"/>
      <c r="D9479"/>
      <c r="E9479"/>
      <c r="F9479"/>
      <c r="G9479"/>
      <c r="H9479"/>
      <c r="I9479"/>
      <c r="J9479"/>
    </row>
    <row r="9480" spans="1:10" x14ac:dyDescent="0.3">
      <c r="A9480" s="957"/>
      <c r="B9480"/>
      <c r="C9480"/>
      <c r="D9480"/>
      <c r="E9480"/>
      <c r="F9480"/>
      <c r="G9480"/>
      <c r="H9480"/>
      <c r="I9480"/>
      <c r="J9480"/>
    </row>
    <row r="9481" spans="1:10" x14ac:dyDescent="0.3">
      <c r="A9481" s="957"/>
      <c r="B9481"/>
      <c r="C9481"/>
      <c r="D9481"/>
      <c r="E9481"/>
      <c r="F9481"/>
      <c r="G9481"/>
      <c r="H9481"/>
      <c r="I9481"/>
      <c r="J9481"/>
    </row>
    <row r="9482" spans="1:10" x14ac:dyDescent="0.3">
      <c r="A9482" s="957"/>
      <c r="B9482"/>
      <c r="C9482"/>
      <c r="D9482"/>
      <c r="E9482"/>
      <c r="F9482"/>
      <c r="G9482"/>
      <c r="H9482"/>
      <c r="I9482"/>
      <c r="J9482"/>
    </row>
    <row r="9483" spans="1:10" x14ac:dyDescent="0.3">
      <c r="A9483" s="957"/>
      <c r="B9483"/>
      <c r="C9483"/>
      <c r="D9483"/>
      <c r="E9483"/>
      <c r="F9483"/>
      <c r="G9483"/>
      <c r="H9483"/>
      <c r="I9483"/>
      <c r="J9483"/>
    </row>
    <row r="9484" spans="1:10" x14ac:dyDescent="0.3">
      <c r="A9484" s="957"/>
      <c r="B9484"/>
      <c r="C9484"/>
      <c r="D9484"/>
      <c r="E9484"/>
      <c r="F9484"/>
      <c r="G9484"/>
      <c r="H9484"/>
      <c r="I9484"/>
      <c r="J9484"/>
    </row>
    <row r="9485" spans="1:10" x14ac:dyDescent="0.3">
      <c r="A9485" s="957"/>
      <c r="B9485"/>
      <c r="C9485"/>
      <c r="D9485"/>
      <c r="E9485"/>
      <c r="F9485"/>
      <c r="G9485"/>
      <c r="H9485"/>
      <c r="I9485"/>
      <c r="J9485"/>
    </row>
    <row r="9486" spans="1:10" x14ac:dyDescent="0.3">
      <c r="A9486" s="957"/>
      <c r="B9486"/>
      <c r="C9486"/>
      <c r="D9486"/>
      <c r="E9486"/>
      <c r="F9486"/>
      <c r="G9486"/>
      <c r="H9486"/>
      <c r="I9486"/>
      <c r="J9486"/>
    </row>
    <row r="9487" spans="1:10" x14ac:dyDescent="0.3">
      <c r="A9487" s="957"/>
      <c r="B9487"/>
      <c r="C9487"/>
      <c r="D9487"/>
      <c r="E9487"/>
      <c r="F9487"/>
      <c r="G9487"/>
      <c r="H9487"/>
      <c r="I9487"/>
      <c r="J9487"/>
    </row>
    <row r="9488" spans="1:10" x14ac:dyDescent="0.3">
      <c r="A9488" s="957"/>
      <c r="B9488"/>
      <c r="C9488"/>
      <c r="D9488"/>
      <c r="E9488"/>
      <c r="F9488"/>
      <c r="G9488"/>
      <c r="H9488"/>
      <c r="I9488"/>
      <c r="J9488"/>
    </row>
    <row r="9489" spans="1:10" x14ac:dyDescent="0.3">
      <c r="A9489" s="957"/>
      <c r="B9489"/>
      <c r="C9489"/>
      <c r="D9489"/>
      <c r="E9489"/>
      <c r="F9489"/>
      <c r="G9489"/>
      <c r="H9489"/>
      <c r="I9489"/>
      <c r="J9489"/>
    </row>
    <row r="9490" spans="1:10" x14ac:dyDescent="0.3">
      <c r="A9490" s="957"/>
      <c r="B9490"/>
      <c r="C9490"/>
      <c r="D9490"/>
      <c r="E9490"/>
      <c r="F9490"/>
      <c r="G9490"/>
      <c r="H9490"/>
      <c r="I9490"/>
      <c r="J9490"/>
    </row>
    <row r="9491" spans="1:10" x14ac:dyDescent="0.3">
      <c r="A9491" s="957"/>
      <c r="B9491"/>
      <c r="C9491"/>
      <c r="D9491"/>
      <c r="E9491"/>
      <c r="F9491"/>
      <c r="G9491"/>
      <c r="H9491"/>
      <c r="I9491"/>
      <c r="J9491"/>
    </row>
    <row r="9492" spans="1:10" x14ac:dyDescent="0.3">
      <c r="A9492" s="957"/>
      <c r="B9492"/>
      <c r="C9492"/>
      <c r="D9492"/>
      <c r="E9492"/>
      <c r="F9492"/>
      <c r="G9492"/>
      <c r="H9492"/>
      <c r="I9492"/>
      <c r="J9492"/>
    </row>
    <row r="9493" spans="1:10" x14ac:dyDescent="0.3">
      <c r="A9493" s="957"/>
      <c r="B9493"/>
      <c r="C9493"/>
      <c r="D9493"/>
      <c r="E9493"/>
      <c r="F9493"/>
      <c r="G9493"/>
      <c r="H9493"/>
      <c r="I9493"/>
      <c r="J9493"/>
    </row>
    <row r="9494" spans="1:10" x14ac:dyDescent="0.3">
      <c r="A9494" s="957"/>
      <c r="B9494"/>
      <c r="C9494"/>
      <c r="D9494"/>
      <c r="E9494"/>
      <c r="F9494"/>
      <c r="G9494"/>
      <c r="H9494"/>
      <c r="I9494"/>
      <c r="J9494"/>
    </row>
    <row r="9495" spans="1:10" x14ac:dyDescent="0.3">
      <c r="A9495" s="957"/>
      <c r="B9495"/>
      <c r="C9495"/>
      <c r="D9495"/>
      <c r="E9495"/>
      <c r="F9495"/>
      <c r="G9495"/>
      <c r="H9495"/>
      <c r="I9495"/>
      <c r="J9495"/>
    </row>
    <row r="9496" spans="1:10" x14ac:dyDescent="0.3">
      <c r="A9496" s="957"/>
      <c r="B9496"/>
      <c r="C9496"/>
      <c r="D9496"/>
      <c r="E9496"/>
      <c r="F9496"/>
      <c r="G9496"/>
      <c r="H9496"/>
      <c r="I9496"/>
      <c r="J9496"/>
    </row>
    <row r="9497" spans="1:10" x14ac:dyDescent="0.3">
      <c r="A9497" s="957"/>
      <c r="B9497"/>
      <c r="C9497"/>
      <c r="D9497"/>
      <c r="E9497"/>
      <c r="F9497"/>
      <c r="G9497"/>
      <c r="H9497"/>
      <c r="I9497"/>
      <c r="J9497"/>
    </row>
    <row r="9498" spans="1:10" x14ac:dyDescent="0.3">
      <c r="A9498" s="957"/>
      <c r="B9498"/>
      <c r="C9498"/>
      <c r="D9498"/>
      <c r="E9498"/>
      <c r="F9498"/>
      <c r="G9498"/>
      <c r="H9498"/>
      <c r="I9498"/>
      <c r="J9498"/>
    </row>
    <row r="9499" spans="1:10" x14ac:dyDescent="0.3">
      <c r="A9499" s="957"/>
      <c r="B9499"/>
      <c r="C9499"/>
      <c r="D9499"/>
      <c r="E9499"/>
      <c r="F9499"/>
      <c r="G9499"/>
      <c r="H9499"/>
      <c r="I9499"/>
      <c r="J9499"/>
    </row>
    <row r="9500" spans="1:10" x14ac:dyDescent="0.3">
      <c r="A9500" s="957"/>
      <c r="B9500"/>
      <c r="C9500"/>
      <c r="D9500"/>
      <c r="E9500"/>
      <c r="F9500"/>
      <c r="G9500"/>
      <c r="H9500"/>
      <c r="I9500"/>
      <c r="J9500"/>
    </row>
    <row r="9501" spans="1:10" x14ac:dyDescent="0.3">
      <c r="A9501" s="957"/>
      <c r="B9501"/>
      <c r="C9501"/>
      <c r="D9501"/>
      <c r="E9501"/>
      <c r="F9501"/>
      <c r="G9501"/>
      <c r="H9501"/>
      <c r="I9501"/>
      <c r="J9501"/>
    </row>
    <row r="9502" spans="1:10" x14ac:dyDescent="0.3">
      <c r="A9502" s="957"/>
      <c r="B9502"/>
      <c r="C9502"/>
      <c r="D9502"/>
      <c r="E9502"/>
      <c r="F9502"/>
      <c r="G9502"/>
      <c r="H9502"/>
      <c r="I9502"/>
      <c r="J9502"/>
    </row>
    <row r="9503" spans="1:10" x14ac:dyDescent="0.3">
      <c r="A9503" s="957"/>
      <c r="B9503"/>
      <c r="C9503"/>
      <c r="D9503"/>
      <c r="E9503"/>
      <c r="F9503"/>
      <c r="G9503"/>
      <c r="H9503"/>
      <c r="I9503"/>
      <c r="J9503"/>
    </row>
    <row r="9504" spans="1:10" x14ac:dyDescent="0.3">
      <c r="A9504" s="957"/>
      <c r="B9504"/>
      <c r="C9504"/>
      <c r="D9504"/>
      <c r="E9504"/>
      <c r="F9504"/>
      <c r="G9504"/>
      <c r="H9504"/>
      <c r="I9504"/>
      <c r="J9504"/>
    </row>
    <row r="9505" spans="1:10" x14ac:dyDescent="0.3">
      <c r="A9505" s="957"/>
      <c r="B9505"/>
      <c r="C9505"/>
      <c r="D9505"/>
      <c r="E9505"/>
      <c r="F9505"/>
      <c r="G9505"/>
      <c r="H9505"/>
      <c r="I9505"/>
      <c r="J9505"/>
    </row>
    <row r="9506" spans="1:10" x14ac:dyDescent="0.3">
      <c r="A9506" s="957"/>
      <c r="B9506"/>
      <c r="C9506"/>
      <c r="D9506"/>
      <c r="E9506"/>
      <c r="F9506"/>
      <c r="G9506"/>
      <c r="H9506"/>
      <c r="I9506"/>
      <c r="J9506"/>
    </row>
    <row r="9507" spans="1:10" x14ac:dyDescent="0.3">
      <c r="A9507" s="957"/>
      <c r="B9507"/>
      <c r="C9507"/>
      <c r="D9507"/>
      <c r="E9507"/>
      <c r="F9507"/>
      <c r="G9507"/>
      <c r="H9507"/>
      <c r="I9507"/>
      <c r="J9507"/>
    </row>
    <row r="9508" spans="1:10" x14ac:dyDescent="0.3">
      <c r="A9508" s="957"/>
      <c r="B9508"/>
      <c r="C9508"/>
      <c r="D9508"/>
      <c r="E9508"/>
      <c r="F9508"/>
      <c r="G9508"/>
      <c r="H9508"/>
      <c r="I9508"/>
      <c r="J9508"/>
    </row>
    <row r="9509" spans="1:10" x14ac:dyDescent="0.3">
      <c r="A9509" s="957"/>
      <c r="B9509"/>
      <c r="C9509"/>
      <c r="D9509"/>
      <c r="E9509"/>
      <c r="F9509"/>
      <c r="G9509"/>
      <c r="H9509"/>
      <c r="I9509"/>
      <c r="J9509"/>
    </row>
    <row r="9510" spans="1:10" x14ac:dyDescent="0.3">
      <c r="A9510" s="957"/>
      <c r="B9510"/>
      <c r="C9510"/>
      <c r="D9510"/>
      <c r="E9510"/>
      <c r="F9510"/>
      <c r="G9510"/>
      <c r="H9510"/>
      <c r="I9510"/>
      <c r="J9510"/>
    </row>
    <row r="9511" spans="1:10" x14ac:dyDescent="0.3">
      <c r="A9511" s="957"/>
      <c r="B9511"/>
      <c r="C9511"/>
      <c r="D9511"/>
      <c r="E9511"/>
      <c r="F9511"/>
      <c r="G9511"/>
      <c r="H9511"/>
      <c r="I9511"/>
      <c r="J9511"/>
    </row>
    <row r="9512" spans="1:10" x14ac:dyDescent="0.3">
      <c r="A9512" s="957"/>
      <c r="B9512"/>
      <c r="C9512"/>
      <c r="D9512"/>
      <c r="E9512"/>
      <c r="F9512"/>
      <c r="G9512"/>
      <c r="H9512"/>
      <c r="I9512"/>
      <c r="J9512"/>
    </row>
    <row r="9513" spans="1:10" x14ac:dyDescent="0.3">
      <c r="A9513" s="957"/>
      <c r="B9513"/>
      <c r="C9513"/>
      <c r="D9513"/>
      <c r="E9513"/>
      <c r="F9513"/>
      <c r="G9513"/>
      <c r="H9513"/>
      <c r="I9513"/>
      <c r="J9513"/>
    </row>
    <row r="9514" spans="1:10" x14ac:dyDescent="0.3">
      <c r="A9514" s="957"/>
      <c r="B9514"/>
      <c r="C9514"/>
      <c r="D9514"/>
      <c r="E9514"/>
      <c r="F9514"/>
      <c r="G9514"/>
      <c r="H9514"/>
      <c r="I9514"/>
      <c r="J9514"/>
    </row>
    <row r="9515" spans="1:10" x14ac:dyDescent="0.3">
      <c r="A9515" s="957"/>
      <c r="B9515"/>
      <c r="C9515"/>
      <c r="D9515"/>
      <c r="E9515"/>
      <c r="F9515"/>
      <c r="G9515"/>
      <c r="H9515"/>
      <c r="I9515"/>
      <c r="J9515"/>
    </row>
    <row r="9516" spans="1:10" x14ac:dyDescent="0.3">
      <c r="A9516" s="957"/>
      <c r="B9516"/>
      <c r="C9516"/>
      <c r="D9516"/>
      <c r="E9516"/>
      <c r="F9516"/>
      <c r="G9516"/>
      <c r="H9516"/>
      <c r="I9516"/>
      <c r="J9516"/>
    </row>
    <row r="9517" spans="1:10" x14ac:dyDescent="0.3">
      <c r="A9517" s="957"/>
      <c r="B9517"/>
      <c r="C9517"/>
      <c r="D9517"/>
      <c r="E9517"/>
      <c r="F9517"/>
      <c r="G9517"/>
      <c r="H9517"/>
      <c r="I9517"/>
      <c r="J9517"/>
    </row>
    <row r="9518" spans="1:10" x14ac:dyDescent="0.3">
      <c r="A9518" s="957"/>
      <c r="B9518"/>
      <c r="C9518"/>
      <c r="D9518"/>
      <c r="E9518"/>
      <c r="F9518"/>
      <c r="G9518"/>
      <c r="H9518"/>
      <c r="I9518"/>
      <c r="J9518"/>
    </row>
    <row r="9519" spans="1:10" x14ac:dyDescent="0.3">
      <c r="A9519" s="957"/>
      <c r="B9519"/>
      <c r="C9519"/>
      <c r="D9519"/>
      <c r="E9519"/>
      <c r="F9519"/>
      <c r="G9519"/>
      <c r="H9519"/>
      <c r="I9519"/>
      <c r="J9519"/>
    </row>
    <row r="9520" spans="1:10" x14ac:dyDescent="0.3">
      <c r="A9520" s="957"/>
      <c r="B9520"/>
      <c r="C9520"/>
      <c r="D9520"/>
      <c r="E9520"/>
      <c r="F9520"/>
      <c r="G9520"/>
      <c r="H9520"/>
      <c r="I9520"/>
      <c r="J9520"/>
    </row>
    <row r="9521" spans="1:10" x14ac:dyDescent="0.3">
      <c r="A9521" s="957"/>
      <c r="B9521"/>
      <c r="C9521"/>
      <c r="D9521"/>
      <c r="E9521"/>
      <c r="F9521"/>
      <c r="G9521"/>
      <c r="H9521"/>
      <c r="I9521"/>
      <c r="J9521"/>
    </row>
    <row r="9522" spans="1:10" x14ac:dyDescent="0.3">
      <c r="A9522" s="957"/>
      <c r="B9522"/>
      <c r="C9522"/>
      <c r="D9522"/>
      <c r="E9522"/>
      <c r="F9522"/>
      <c r="G9522"/>
      <c r="H9522"/>
      <c r="I9522"/>
      <c r="J9522"/>
    </row>
    <row r="9523" spans="1:10" x14ac:dyDescent="0.3">
      <c r="A9523" s="957"/>
      <c r="B9523"/>
      <c r="C9523"/>
      <c r="D9523"/>
      <c r="E9523"/>
      <c r="F9523"/>
      <c r="G9523"/>
      <c r="H9523"/>
      <c r="I9523"/>
      <c r="J9523"/>
    </row>
    <row r="9524" spans="1:10" x14ac:dyDescent="0.3">
      <c r="A9524" s="957"/>
      <c r="B9524"/>
      <c r="C9524"/>
      <c r="D9524"/>
      <c r="E9524"/>
      <c r="F9524"/>
      <c r="G9524"/>
      <c r="H9524"/>
      <c r="I9524"/>
      <c r="J9524"/>
    </row>
    <row r="9525" spans="1:10" x14ac:dyDescent="0.3">
      <c r="A9525" s="957"/>
      <c r="B9525"/>
      <c r="C9525"/>
      <c r="D9525"/>
      <c r="E9525"/>
      <c r="F9525"/>
      <c r="G9525"/>
      <c r="H9525"/>
      <c r="I9525"/>
      <c r="J9525"/>
    </row>
    <row r="9526" spans="1:10" x14ac:dyDescent="0.3">
      <c r="A9526" s="957"/>
      <c r="B9526"/>
      <c r="C9526"/>
      <c r="D9526"/>
      <c r="E9526"/>
      <c r="F9526"/>
      <c r="G9526"/>
      <c r="H9526"/>
      <c r="I9526"/>
      <c r="J9526"/>
    </row>
    <row r="9527" spans="1:10" x14ac:dyDescent="0.3">
      <c r="A9527" s="957"/>
      <c r="B9527"/>
      <c r="C9527"/>
      <c r="D9527"/>
      <c r="E9527"/>
      <c r="F9527"/>
      <c r="G9527"/>
      <c r="H9527"/>
      <c r="I9527"/>
      <c r="J9527"/>
    </row>
    <row r="9528" spans="1:10" x14ac:dyDescent="0.3">
      <c r="A9528" s="957"/>
      <c r="B9528"/>
      <c r="C9528"/>
      <c r="D9528"/>
      <c r="E9528"/>
      <c r="F9528"/>
      <c r="G9528"/>
      <c r="H9528"/>
      <c r="I9528"/>
      <c r="J9528"/>
    </row>
    <row r="9529" spans="1:10" x14ac:dyDescent="0.3">
      <c r="A9529" s="957"/>
      <c r="B9529"/>
      <c r="C9529"/>
      <c r="D9529"/>
      <c r="E9529"/>
      <c r="F9529"/>
      <c r="G9529"/>
      <c r="H9529"/>
      <c r="I9529"/>
      <c r="J9529"/>
    </row>
    <row r="9530" spans="1:10" x14ac:dyDescent="0.3">
      <c r="A9530" s="957"/>
      <c r="B9530"/>
      <c r="C9530"/>
      <c r="D9530"/>
      <c r="E9530"/>
      <c r="F9530"/>
      <c r="G9530"/>
      <c r="H9530"/>
      <c r="I9530"/>
      <c r="J9530"/>
    </row>
    <row r="9531" spans="1:10" x14ac:dyDescent="0.3">
      <c r="A9531" s="957"/>
      <c r="B9531"/>
      <c r="C9531"/>
      <c r="D9531"/>
      <c r="E9531"/>
      <c r="F9531"/>
      <c r="G9531"/>
      <c r="H9531"/>
      <c r="I9531"/>
      <c r="J9531"/>
    </row>
    <row r="9532" spans="1:10" x14ac:dyDescent="0.3">
      <c r="A9532" s="957"/>
      <c r="B9532"/>
      <c r="C9532"/>
      <c r="D9532"/>
      <c r="E9532"/>
      <c r="F9532"/>
      <c r="G9532"/>
      <c r="H9532"/>
      <c r="I9532"/>
      <c r="J9532"/>
    </row>
    <row r="9533" spans="1:10" x14ac:dyDescent="0.3">
      <c r="A9533" s="957"/>
      <c r="B9533"/>
      <c r="C9533"/>
      <c r="D9533"/>
      <c r="E9533"/>
      <c r="F9533"/>
      <c r="G9533"/>
      <c r="H9533"/>
      <c r="I9533"/>
      <c r="J9533"/>
    </row>
    <row r="9534" spans="1:10" x14ac:dyDescent="0.3">
      <c r="A9534" s="957"/>
      <c r="B9534"/>
      <c r="C9534"/>
      <c r="D9534"/>
      <c r="E9534"/>
      <c r="F9534"/>
      <c r="G9534"/>
      <c r="H9534"/>
      <c r="I9534"/>
      <c r="J9534"/>
    </row>
    <row r="9535" spans="1:10" x14ac:dyDescent="0.3">
      <c r="A9535" s="957"/>
      <c r="B9535"/>
      <c r="C9535"/>
      <c r="D9535"/>
      <c r="E9535"/>
      <c r="F9535"/>
      <c r="G9535"/>
      <c r="H9535"/>
      <c r="I9535"/>
      <c r="J9535"/>
    </row>
    <row r="9536" spans="1:10" x14ac:dyDescent="0.3">
      <c r="A9536" s="957"/>
      <c r="B9536"/>
      <c r="C9536"/>
      <c r="D9536"/>
      <c r="E9536"/>
      <c r="F9536"/>
      <c r="G9536"/>
      <c r="H9536"/>
      <c r="I9536"/>
      <c r="J9536"/>
    </row>
    <row r="9537" spans="1:10" x14ac:dyDescent="0.3">
      <c r="A9537" s="957"/>
      <c r="B9537"/>
      <c r="C9537"/>
      <c r="D9537"/>
      <c r="E9537"/>
      <c r="F9537"/>
      <c r="G9537"/>
      <c r="H9537"/>
      <c r="I9537"/>
      <c r="J9537"/>
    </row>
    <row r="9538" spans="1:10" x14ac:dyDescent="0.3">
      <c r="A9538" s="957"/>
      <c r="B9538"/>
      <c r="C9538"/>
      <c r="D9538"/>
      <c r="E9538"/>
      <c r="F9538"/>
      <c r="G9538"/>
      <c r="H9538"/>
      <c r="I9538"/>
      <c r="J9538"/>
    </row>
    <row r="9539" spans="1:10" x14ac:dyDescent="0.3">
      <c r="A9539" s="957"/>
      <c r="B9539"/>
      <c r="C9539"/>
      <c r="D9539"/>
      <c r="E9539"/>
      <c r="F9539"/>
      <c r="G9539"/>
      <c r="H9539"/>
      <c r="I9539"/>
      <c r="J9539"/>
    </row>
    <row r="9540" spans="1:10" x14ac:dyDescent="0.3">
      <c r="A9540" s="957"/>
      <c r="B9540"/>
      <c r="C9540"/>
      <c r="D9540"/>
      <c r="E9540"/>
      <c r="F9540"/>
      <c r="G9540"/>
      <c r="H9540"/>
      <c r="I9540"/>
      <c r="J9540"/>
    </row>
    <row r="9541" spans="1:10" x14ac:dyDescent="0.3">
      <c r="A9541" s="957"/>
      <c r="B9541"/>
      <c r="C9541"/>
      <c r="D9541"/>
      <c r="E9541"/>
      <c r="F9541"/>
      <c r="G9541"/>
      <c r="H9541"/>
      <c r="I9541"/>
      <c r="J9541"/>
    </row>
    <row r="9542" spans="1:10" x14ac:dyDescent="0.3">
      <c r="A9542" s="957"/>
      <c r="B9542"/>
      <c r="C9542"/>
      <c r="D9542"/>
      <c r="E9542"/>
      <c r="F9542"/>
      <c r="G9542"/>
      <c r="H9542"/>
      <c r="I9542"/>
      <c r="J9542"/>
    </row>
    <row r="9543" spans="1:10" x14ac:dyDescent="0.3">
      <c r="A9543" s="957"/>
      <c r="B9543"/>
      <c r="C9543"/>
      <c r="D9543"/>
      <c r="E9543"/>
      <c r="F9543"/>
      <c r="G9543"/>
      <c r="H9543"/>
      <c r="I9543"/>
      <c r="J9543"/>
    </row>
    <row r="9544" spans="1:10" x14ac:dyDescent="0.3">
      <c r="A9544" s="957"/>
      <c r="B9544"/>
      <c r="C9544"/>
      <c r="D9544"/>
      <c r="E9544"/>
      <c r="F9544"/>
      <c r="G9544"/>
      <c r="H9544"/>
      <c r="I9544"/>
      <c r="J9544"/>
    </row>
    <row r="9545" spans="1:10" x14ac:dyDescent="0.3">
      <c r="A9545" s="957"/>
      <c r="B9545"/>
      <c r="C9545"/>
      <c r="D9545"/>
      <c r="E9545"/>
      <c r="F9545"/>
      <c r="G9545"/>
      <c r="H9545"/>
      <c r="I9545"/>
      <c r="J9545"/>
    </row>
    <row r="9546" spans="1:10" x14ac:dyDescent="0.3">
      <c r="A9546" s="957"/>
      <c r="B9546"/>
      <c r="C9546"/>
      <c r="D9546"/>
      <c r="E9546"/>
      <c r="F9546"/>
      <c r="G9546"/>
      <c r="H9546"/>
      <c r="I9546"/>
      <c r="J9546"/>
    </row>
    <row r="9547" spans="1:10" x14ac:dyDescent="0.3">
      <c r="A9547" s="957"/>
      <c r="B9547"/>
      <c r="C9547"/>
      <c r="D9547"/>
      <c r="E9547"/>
      <c r="F9547"/>
      <c r="G9547"/>
      <c r="H9547"/>
      <c r="I9547"/>
      <c r="J9547"/>
    </row>
    <row r="9548" spans="1:10" x14ac:dyDescent="0.3">
      <c r="A9548" s="957"/>
      <c r="B9548"/>
      <c r="C9548"/>
      <c r="D9548"/>
      <c r="E9548"/>
      <c r="F9548"/>
      <c r="G9548"/>
      <c r="H9548"/>
      <c r="I9548"/>
      <c r="J9548"/>
    </row>
    <row r="9549" spans="1:10" x14ac:dyDescent="0.3">
      <c r="A9549" s="957"/>
      <c r="B9549"/>
      <c r="C9549"/>
      <c r="D9549"/>
      <c r="E9549"/>
      <c r="F9549"/>
      <c r="G9549"/>
      <c r="H9549"/>
      <c r="I9549"/>
      <c r="J9549"/>
    </row>
    <row r="9550" spans="1:10" x14ac:dyDescent="0.3">
      <c r="A9550" s="957"/>
      <c r="B9550"/>
      <c r="C9550"/>
      <c r="D9550"/>
      <c r="E9550"/>
      <c r="F9550"/>
      <c r="G9550"/>
      <c r="H9550"/>
      <c r="I9550"/>
      <c r="J9550"/>
    </row>
    <row r="9551" spans="1:10" x14ac:dyDescent="0.3">
      <c r="A9551" s="957"/>
      <c r="B9551"/>
      <c r="C9551"/>
      <c r="D9551"/>
      <c r="E9551"/>
      <c r="F9551"/>
      <c r="G9551"/>
      <c r="H9551"/>
      <c r="I9551"/>
      <c r="J9551"/>
    </row>
    <row r="9552" spans="1:10" x14ac:dyDescent="0.3">
      <c r="A9552" s="957"/>
      <c r="B9552"/>
      <c r="C9552"/>
      <c r="D9552"/>
      <c r="E9552"/>
      <c r="F9552"/>
      <c r="G9552"/>
      <c r="H9552"/>
      <c r="I9552"/>
      <c r="J9552"/>
    </row>
    <row r="9553" spans="1:10" x14ac:dyDescent="0.3">
      <c r="A9553" s="957"/>
      <c r="B9553"/>
      <c r="C9553"/>
      <c r="D9553"/>
      <c r="E9553"/>
      <c r="F9553"/>
      <c r="G9553"/>
      <c r="H9553"/>
      <c r="I9553"/>
      <c r="J9553"/>
    </row>
    <row r="9554" spans="1:10" x14ac:dyDescent="0.3">
      <c r="A9554" s="957"/>
      <c r="B9554"/>
      <c r="C9554"/>
      <c r="D9554"/>
      <c r="E9554"/>
      <c r="F9554"/>
      <c r="G9554"/>
      <c r="H9554"/>
      <c r="I9554"/>
      <c r="J9554"/>
    </row>
    <row r="9555" spans="1:10" x14ac:dyDescent="0.3">
      <c r="A9555" s="957"/>
      <c r="B9555"/>
      <c r="C9555"/>
      <c r="D9555"/>
      <c r="E9555"/>
      <c r="F9555"/>
      <c r="G9555"/>
      <c r="H9555"/>
      <c r="I9555"/>
      <c r="J9555"/>
    </row>
    <row r="9556" spans="1:10" x14ac:dyDescent="0.3">
      <c r="A9556" s="957"/>
      <c r="B9556"/>
      <c r="C9556"/>
      <c r="D9556"/>
      <c r="E9556"/>
      <c r="F9556"/>
      <c r="G9556"/>
      <c r="H9556"/>
      <c r="I9556"/>
      <c r="J9556"/>
    </row>
    <row r="9557" spans="1:10" x14ac:dyDescent="0.3">
      <c r="A9557" s="957"/>
      <c r="B9557"/>
      <c r="C9557"/>
      <c r="D9557"/>
      <c r="E9557"/>
      <c r="F9557"/>
      <c r="G9557"/>
      <c r="H9557"/>
      <c r="I9557"/>
      <c r="J9557"/>
    </row>
    <row r="9558" spans="1:10" x14ac:dyDescent="0.3">
      <c r="A9558" s="957"/>
      <c r="B9558"/>
      <c r="C9558"/>
      <c r="D9558"/>
      <c r="E9558"/>
      <c r="F9558"/>
      <c r="G9558"/>
      <c r="H9558"/>
      <c r="I9558"/>
      <c r="J9558"/>
    </row>
    <row r="9559" spans="1:10" x14ac:dyDescent="0.3">
      <c r="A9559" s="957"/>
      <c r="B9559"/>
      <c r="C9559"/>
      <c r="D9559"/>
      <c r="E9559"/>
      <c r="F9559"/>
      <c r="G9559"/>
      <c r="H9559"/>
      <c r="I9559"/>
      <c r="J9559"/>
    </row>
    <row r="9560" spans="1:10" x14ac:dyDescent="0.3">
      <c r="A9560" s="957"/>
      <c r="B9560"/>
      <c r="C9560"/>
      <c r="D9560"/>
      <c r="E9560"/>
      <c r="F9560"/>
      <c r="G9560"/>
      <c r="H9560"/>
      <c r="I9560"/>
      <c r="J9560"/>
    </row>
    <row r="9561" spans="1:10" x14ac:dyDescent="0.3">
      <c r="A9561" s="957"/>
      <c r="B9561"/>
      <c r="C9561"/>
      <c r="D9561"/>
      <c r="E9561"/>
      <c r="F9561"/>
      <c r="G9561"/>
      <c r="H9561"/>
      <c r="I9561"/>
      <c r="J9561"/>
    </row>
    <row r="9562" spans="1:10" x14ac:dyDescent="0.3">
      <c r="A9562" s="957"/>
      <c r="B9562"/>
      <c r="C9562"/>
      <c r="D9562"/>
      <c r="E9562"/>
      <c r="F9562"/>
      <c r="G9562"/>
      <c r="H9562"/>
      <c r="I9562"/>
      <c r="J9562"/>
    </row>
    <row r="9563" spans="1:10" x14ac:dyDescent="0.3">
      <c r="A9563" s="957"/>
      <c r="B9563"/>
      <c r="C9563"/>
      <c r="D9563"/>
      <c r="E9563"/>
      <c r="F9563"/>
      <c r="G9563"/>
      <c r="H9563"/>
      <c r="I9563"/>
      <c r="J9563"/>
    </row>
    <row r="9564" spans="1:10" x14ac:dyDescent="0.3">
      <c r="A9564" s="957"/>
      <c r="B9564"/>
      <c r="C9564"/>
      <c r="D9564"/>
      <c r="E9564"/>
      <c r="F9564"/>
      <c r="G9564"/>
      <c r="H9564"/>
      <c r="I9564"/>
      <c r="J9564"/>
    </row>
    <row r="9565" spans="1:10" x14ac:dyDescent="0.3">
      <c r="A9565" s="957"/>
      <c r="B9565"/>
      <c r="C9565"/>
      <c r="D9565"/>
      <c r="E9565"/>
      <c r="F9565"/>
      <c r="G9565"/>
      <c r="H9565"/>
      <c r="I9565"/>
      <c r="J9565"/>
    </row>
    <row r="9566" spans="1:10" x14ac:dyDescent="0.3">
      <c r="A9566" s="957"/>
      <c r="B9566"/>
      <c r="C9566"/>
      <c r="D9566"/>
      <c r="E9566"/>
      <c r="F9566"/>
      <c r="G9566"/>
      <c r="H9566"/>
      <c r="I9566"/>
      <c r="J9566"/>
    </row>
    <row r="9567" spans="1:10" x14ac:dyDescent="0.3">
      <c r="A9567" s="957"/>
      <c r="B9567"/>
      <c r="C9567"/>
      <c r="D9567"/>
      <c r="E9567"/>
      <c r="F9567"/>
      <c r="G9567"/>
      <c r="H9567"/>
      <c r="I9567"/>
      <c r="J9567"/>
    </row>
    <row r="9568" spans="1:10" x14ac:dyDescent="0.3">
      <c r="A9568" s="957"/>
      <c r="B9568"/>
      <c r="C9568"/>
      <c r="D9568"/>
      <c r="E9568"/>
      <c r="F9568"/>
      <c r="G9568"/>
      <c r="H9568"/>
      <c r="I9568"/>
      <c r="J9568"/>
    </row>
    <row r="9569" spans="1:10" x14ac:dyDescent="0.3">
      <c r="A9569" s="957"/>
      <c r="B9569"/>
      <c r="C9569"/>
      <c r="D9569"/>
      <c r="E9569"/>
      <c r="F9569"/>
      <c r="G9569"/>
      <c r="H9569"/>
      <c r="I9569"/>
      <c r="J9569"/>
    </row>
    <row r="9570" spans="1:10" x14ac:dyDescent="0.3">
      <c r="A9570" s="957"/>
      <c r="B9570"/>
      <c r="C9570"/>
      <c r="D9570"/>
      <c r="E9570"/>
      <c r="F9570"/>
      <c r="G9570"/>
      <c r="H9570"/>
      <c r="I9570"/>
      <c r="J9570"/>
    </row>
    <row r="9571" spans="1:10" x14ac:dyDescent="0.3">
      <c r="A9571" s="957"/>
      <c r="B9571"/>
      <c r="C9571"/>
      <c r="D9571"/>
      <c r="E9571"/>
      <c r="F9571"/>
      <c r="G9571"/>
      <c r="H9571"/>
      <c r="I9571"/>
      <c r="J9571"/>
    </row>
    <row r="9572" spans="1:10" x14ac:dyDescent="0.3">
      <c r="A9572" s="957"/>
      <c r="B9572"/>
      <c r="C9572"/>
      <c r="D9572"/>
      <c r="E9572"/>
      <c r="F9572"/>
      <c r="G9572"/>
      <c r="H9572"/>
      <c r="I9572"/>
      <c r="J9572"/>
    </row>
    <row r="9573" spans="1:10" x14ac:dyDescent="0.3">
      <c r="A9573" s="957"/>
      <c r="B9573"/>
      <c r="C9573"/>
      <c r="D9573"/>
      <c r="E9573"/>
      <c r="F9573"/>
      <c r="G9573"/>
      <c r="H9573"/>
      <c r="I9573"/>
      <c r="J9573"/>
    </row>
    <row r="9574" spans="1:10" x14ac:dyDescent="0.3">
      <c r="A9574" s="957"/>
      <c r="B9574"/>
      <c r="C9574"/>
      <c r="D9574"/>
      <c r="E9574"/>
      <c r="F9574"/>
      <c r="G9574"/>
      <c r="H9574"/>
      <c r="I9574"/>
      <c r="J9574"/>
    </row>
    <row r="9575" spans="1:10" x14ac:dyDescent="0.3">
      <c r="A9575" s="957"/>
      <c r="B9575"/>
      <c r="C9575"/>
      <c r="D9575"/>
      <c r="E9575"/>
      <c r="F9575"/>
      <c r="G9575"/>
      <c r="H9575"/>
      <c r="I9575"/>
      <c r="J9575"/>
    </row>
    <row r="9576" spans="1:10" x14ac:dyDescent="0.3">
      <c r="A9576" s="957"/>
      <c r="B9576"/>
      <c r="C9576"/>
      <c r="D9576"/>
      <c r="E9576"/>
      <c r="F9576"/>
      <c r="G9576"/>
      <c r="H9576"/>
      <c r="I9576"/>
      <c r="J9576"/>
    </row>
    <row r="9577" spans="1:10" x14ac:dyDescent="0.3">
      <c r="A9577" s="957"/>
      <c r="B9577"/>
      <c r="C9577"/>
      <c r="D9577"/>
      <c r="E9577"/>
      <c r="F9577"/>
      <c r="G9577"/>
      <c r="H9577"/>
      <c r="I9577"/>
      <c r="J9577"/>
    </row>
    <row r="9578" spans="1:10" x14ac:dyDescent="0.3">
      <c r="A9578" s="957"/>
      <c r="B9578"/>
      <c r="C9578"/>
      <c r="D9578"/>
      <c r="E9578"/>
      <c r="F9578"/>
      <c r="G9578"/>
      <c r="H9578"/>
      <c r="I9578"/>
      <c r="J9578"/>
    </row>
    <row r="9579" spans="1:10" x14ac:dyDescent="0.3">
      <c r="A9579" s="957"/>
      <c r="B9579"/>
      <c r="C9579"/>
      <c r="D9579"/>
      <c r="E9579"/>
      <c r="F9579"/>
      <c r="G9579"/>
      <c r="H9579"/>
      <c r="I9579"/>
      <c r="J9579"/>
    </row>
    <row r="9580" spans="1:10" x14ac:dyDescent="0.3">
      <c r="A9580" s="957"/>
      <c r="B9580"/>
      <c r="C9580"/>
      <c r="D9580"/>
      <c r="E9580"/>
      <c r="F9580"/>
      <c r="G9580"/>
      <c r="H9580"/>
      <c r="I9580"/>
      <c r="J9580"/>
    </row>
    <row r="9581" spans="1:10" x14ac:dyDescent="0.3">
      <c r="A9581" s="957"/>
      <c r="B9581"/>
      <c r="C9581"/>
      <c r="D9581"/>
      <c r="E9581"/>
      <c r="F9581"/>
      <c r="G9581"/>
      <c r="H9581"/>
      <c r="I9581"/>
      <c r="J9581"/>
    </row>
    <row r="9582" spans="1:10" x14ac:dyDescent="0.3">
      <c r="A9582" s="957"/>
      <c r="B9582"/>
      <c r="C9582"/>
      <c r="D9582"/>
      <c r="E9582"/>
      <c r="F9582"/>
      <c r="G9582"/>
      <c r="H9582"/>
      <c r="I9582"/>
      <c r="J9582"/>
    </row>
    <row r="9583" spans="1:10" x14ac:dyDescent="0.3">
      <c r="A9583" s="957"/>
      <c r="B9583"/>
      <c r="C9583"/>
      <c r="D9583"/>
      <c r="E9583"/>
      <c r="F9583"/>
      <c r="G9583"/>
      <c r="H9583"/>
      <c r="I9583"/>
      <c r="J9583"/>
    </row>
    <row r="9584" spans="1:10" x14ac:dyDescent="0.3">
      <c r="A9584" s="957"/>
      <c r="B9584"/>
      <c r="C9584"/>
      <c r="D9584"/>
      <c r="E9584"/>
      <c r="F9584"/>
      <c r="G9584"/>
      <c r="H9584"/>
      <c r="I9584"/>
      <c r="J9584"/>
    </row>
    <row r="9585" spans="1:10" x14ac:dyDescent="0.3">
      <c r="A9585" s="957"/>
      <c r="B9585"/>
      <c r="C9585"/>
      <c r="D9585"/>
      <c r="E9585"/>
      <c r="F9585"/>
      <c r="G9585"/>
      <c r="H9585"/>
      <c r="I9585"/>
      <c r="J9585"/>
    </row>
    <row r="9586" spans="1:10" x14ac:dyDescent="0.3">
      <c r="A9586" s="957"/>
      <c r="B9586"/>
      <c r="C9586"/>
      <c r="D9586"/>
      <c r="E9586"/>
      <c r="F9586"/>
      <c r="G9586"/>
      <c r="H9586"/>
      <c r="I9586"/>
      <c r="J9586"/>
    </row>
    <row r="9587" spans="1:10" x14ac:dyDescent="0.3">
      <c r="A9587" s="957"/>
      <c r="B9587"/>
      <c r="C9587"/>
      <c r="D9587"/>
      <c r="E9587"/>
      <c r="F9587"/>
      <c r="G9587"/>
      <c r="H9587"/>
      <c r="I9587"/>
      <c r="J9587"/>
    </row>
    <row r="9588" spans="1:10" x14ac:dyDescent="0.3">
      <c r="A9588" s="957"/>
      <c r="B9588"/>
      <c r="C9588"/>
      <c r="D9588"/>
      <c r="E9588"/>
      <c r="F9588"/>
      <c r="G9588"/>
      <c r="H9588"/>
      <c r="I9588"/>
      <c r="J9588"/>
    </row>
    <row r="9589" spans="1:10" x14ac:dyDescent="0.3">
      <c r="A9589" s="957"/>
      <c r="B9589"/>
      <c r="C9589"/>
      <c r="D9589"/>
      <c r="E9589"/>
      <c r="F9589"/>
      <c r="G9589"/>
      <c r="H9589"/>
      <c r="I9589"/>
      <c r="J9589"/>
    </row>
    <row r="9590" spans="1:10" x14ac:dyDescent="0.3">
      <c r="A9590" s="957"/>
      <c r="B9590"/>
      <c r="C9590"/>
      <c r="D9590"/>
      <c r="E9590"/>
      <c r="F9590"/>
      <c r="G9590"/>
      <c r="H9590"/>
      <c r="I9590"/>
      <c r="J9590"/>
    </row>
    <row r="9591" spans="1:10" x14ac:dyDescent="0.3">
      <c r="A9591" s="957"/>
      <c r="B9591"/>
      <c r="C9591"/>
      <c r="D9591"/>
      <c r="E9591"/>
      <c r="F9591"/>
      <c r="G9591"/>
      <c r="H9591"/>
      <c r="I9591"/>
      <c r="J9591"/>
    </row>
    <row r="9592" spans="1:10" x14ac:dyDescent="0.3">
      <c r="A9592" s="957"/>
      <c r="B9592"/>
      <c r="C9592"/>
      <c r="D9592"/>
      <c r="E9592"/>
      <c r="F9592"/>
      <c r="G9592"/>
      <c r="H9592"/>
      <c r="I9592"/>
      <c r="J9592"/>
    </row>
    <row r="9593" spans="1:10" x14ac:dyDescent="0.3">
      <c r="A9593" s="957"/>
      <c r="B9593"/>
      <c r="C9593"/>
      <c r="D9593"/>
      <c r="E9593"/>
      <c r="F9593"/>
      <c r="G9593"/>
      <c r="H9593"/>
      <c r="I9593"/>
      <c r="J9593"/>
    </row>
    <row r="9594" spans="1:10" x14ac:dyDescent="0.3">
      <c r="A9594" s="957"/>
      <c r="B9594"/>
      <c r="C9594"/>
      <c r="D9594"/>
      <c r="E9594"/>
      <c r="F9594"/>
      <c r="G9594"/>
      <c r="H9594"/>
      <c r="I9594"/>
      <c r="J9594"/>
    </row>
    <row r="9595" spans="1:10" x14ac:dyDescent="0.3">
      <c r="A9595" s="957"/>
      <c r="B9595"/>
      <c r="C9595"/>
      <c r="D9595"/>
      <c r="E9595"/>
      <c r="F9595"/>
      <c r="G9595"/>
      <c r="H9595"/>
      <c r="I9595"/>
      <c r="J9595"/>
    </row>
    <row r="9596" spans="1:10" x14ac:dyDescent="0.3">
      <c r="A9596" s="957"/>
      <c r="B9596"/>
      <c r="C9596"/>
      <c r="D9596"/>
      <c r="E9596"/>
      <c r="F9596"/>
      <c r="G9596"/>
      <c r="H9596"/>
      <c r="I9596"/>
      <c r="J9596"/>
    </row>
    <row r="9597" spans="1:10" x14ac:dyDescent="0.3">
      <c r="A9597" s="957"/>
      <c r="B9597"/>
      <c r="C9597"/>
      <c r="D9597"/>
      <c r="E9597"/>
      <c r="F9597"/>
      <c r="G9597"/>
      <c r="H9597"/>
      <c r="I9597"/>
      <c r="J9597"/>
    </row>
    <row r="9598" spans="1:10" x14ac:dyDescent="0.3">
      <c r="A9598" s="957"/>
      <c r="B9598"/>
      <c r="C9598"/>
      <c r="D9598"/>
      <c r="E9598"/>
      <c r="F9598"/>
      <c r="G9598"/>
      <c r="H9598"/>
      <c r="I9598"/>
      <c r="J9598"/>
    </row>
    <row r="9599" spans="1:10" x14ac:dyDescent="0.3">
      <c r="A9599" s="957"/>
      <c r="B9599"/>
      <c r="C9599"/>
      <c r="D9599"/>
      <c r="E9599"/>
      <c r="F9599"/>
      <c r="G9599"/>
      <c r="H9599"/>
      <c r="I9599"/>
      <c r="J9599"/>
    </row>
    <row r="9600" spans="1:10" x14ac:dyDescent="0.3">
      <c r="A9600" s="957"/>
      <c r="B9600"/>
      <c r="C9600"/>
      <c r="D9600"/>
      <c r="E9600"/>
      <c r="F9600"/>
      <c r="G9600"/>
      <c r="H9600"/>
      <c r="I9600"/>
      <c r="J9600"/>
    </row>
    <row r="9601" spans="1:10" x14ac:dyDescent="0.3">
      <c r="A9601" s="957"/>
      <c r="B9601"/>
      <c r="C9601"/>
      <c r="D9601"/>
      <c r="E9601"/>
      <c r="F9601"/>
      <c r="G9601"/>
      <c r="H9601"/>
      <c r="I9601"/>
      <c r="J9601"/>
    </row>
    <row r="9602" spans="1:10" x14ac:dyDescent="0.3">
      <c r="A9602" s="957"/>
      <c r="B9602"/>
      <c r="C9602"/>
      <c r="D9602"/>
      <c r="E9602"/>
      <c r="F9602"/>
      <c r="G9602"/>
      <c r="H9602"/>
      <c r="I9602"/>
      <c r="J9602"/>
    </row>
    <row r="9603" spans="1:10" x14ac:dyDescent="0.3">
      <c r="A9603" s="957"/>
      <c r="B9603"/>
      <c r="C9603"/>
      <c r="D9603"/>
      <c r="E9603"/>
      <c r="F9603"/>
      <c r="G9603"/>
      <c r="H9603"/>
      <c r="I9603"/>
      <c r="J9603"/>
    </row>
    <row r="9604" spans="1:10" x14ac:dyDescent="0.3">
      <c r="A9604" s="957"/>
      <c r="B9604"/>
      <c r="C9604"/>
      <c r="D9604"/>
      <c r="E9604"/>
      <c r="F9604"/>
      <c r="G9604"/>
      <c r="H9604"/>
      <c r="I9604"/>
      <c r="J9604"/>
    </row>
    <row r="9605" spans="1:10" x14ac:dyDescent="0.3">
      <c r="A9605" s="957"/>
      <c r="B9605"/>
      <c r="C9605"/>
      <c r="D9605"/>
      <c r="E9605"/>
      <c r="F9605"/>
      <c r="G9605"/>
      <c r="H9605"/>
      <c r="I9605"/>
      <c r="J9605"/>
    </row>
    <row r="9606" spans="1:10" x14ac:dyDescent="0.3">
      <c r="A9606" s="957"/>
      <c r="B9606"/>
      <c r="C9606"/>
      <c r="D9606"/>
      <c r="E9606"/>
      <c r="F9606"/>
      <c r="G9606"/>
      <c r="H9606"/>
      <c r="I9606"/>
      <c r="J9606"/>
    </row>
    <row r="9607" spans="1:10" x14ac:dyDescent="0.3">
      <c r="A9607" s="957"/>
      <c r="B9607"/>
      <c r="C9607"/>
      <c r="D9607"/>
      <c r="E9607"/>
      <c r="F9607"/>
      <c r="G9607"/>
      <c r="H9607"/>
      <c r="I9607"/>
      <c r="J9607"/>
    </row>
    <row r="9608" spans="1:10" x14ac:dyDescent="0.3">
      <c r="A9608" s="957"/>
      <c r="B9608"/>
      <c r="C9608"/>
      <c r="D9608"/>
      <c r="E9608"/>
      <c r="F9608"/>
      <c r="G9608"/>
      <c r="H9608"/>
      <c r="I9608"/>
      <c r="J9608"/>
    </row>
    <row r="9609" spans="1:10" x14ac:dyDescent="0.3">
      <c r="A9609" s="957"/>
      <c r="B9609"/>
      <c r="C9609"/>
      <c r="D9609"/>
      <c r="E9609"/>
      <c r="F9609"/>
      <c r="G9609"/>
      <c r="H9609"/>
      <c r="I9609"/>
      <c r="J9609"/>
    </row>
    <row r="9610" spans="1:10" x14ac:dyDescent="0.3">
      <c r="A9610" s="957"/>
      <c r="B9610"/>
      <c r="C9610"/>
      <c r="D9610"/>
      <c r="E9610"/>
      <c r="F9610"/>
      <c r="G9610"/>
      <c r="H9610"/>
      <c r="I9610"/>
      <c r="J9610"/>
    </row>
    <row r="9611" spans="1:10" x14ac:dyDescent="0.3">
      <c r="A9611" s="957"/>
      <c r="B9611"/>
      <c r="C9611"/>
      <c r="D9611"/>
      <c r="E9611"/>
      <c r="F9611"/>
      <c r="G9611"/>
      <c r="H9611"/>
      <c r="I9611"/>
      <c r="J9611"/>
    </row>
    <row r="9612" spans="1:10" x14ac:dyDescent="0.3">
      <c r="A9612" s="957"/>
      <c r="B9612"/>
      <c r="C9612"/>
      <c r="D9612"/>
      <c r="E9612"/>
      <c r="F9612"/>
      <c r="G9612"/>
      <c r="H9612"/>
      <c r="I9612"/>
      <c r="J9612"/>
    </row>
    <row r="9613" spans="1:10" x14ac:dyDescent="0.3">
      <c r="A9613" s="957"/>
      <c r="B9613"/>
      <c r="C9613"/>
      <c r="D9613"/>
      <c r="E9613"/>
      <c r="F9613"/>
      <c r="G9613"/>
      <c r="H9613"/>
      <c r="I9613"/>
      <c r="J9613"/>
    </row>
    <row r="9614" spans="1:10" x14ac:dyDescent="0.3">
      <c r="A9614" s="957"/>
      <c r="B9614"/>
      <c r="C9614"/>
      <c r="D9614"/>
      <c r="E9614"/>
      <c r="F9614"/>
      <c r="G9614"/>
      <c r="H9614"/>
      <c r="I9614"/>
      <c r="J9614"/>
    </row>
    <row r="9615" spans="1:10" x14ac:dyDescent="0.3">
      <c r="A9615" s="957"/>
      <c r="B9615"/>
      <c r="C9615"/>
      <c r="D9615"/>
      <c r="E9615"/>
      <c r="F9615"/>
      <c r="G9615"/>
      <c r="H9615"/>
      <c r="I9615"/>
      <c r="J9615"/>
    </row>
    <row r="9616" spans="1:10" x14ac:dyDescent="0.3">
      <c r="A9616" s="957"/>
      <c r="B9616"/>
      <c r="C9616"/>
      <c r="D9616"/>
      <c r="E9616"/>
      <c r="F9616"/>
      <c r="G9616"/>
      <c r="H9616"/>
      <c r="I9616"/>
      <c r="J9616"/>
    </row>
    <row r="9617" spans="1:10" x14ac:dyDescent="0.3">
      <c r="A9617" s="957"/>
      <c r="B9617"/>
      <c r="C9617"/>
      <c r="D9617"/>
      <c r="E9617"/>
      <c r="F9617"/>
      <c r="G9617"/>
      <c r="H9617"/>
      <c r="I9617"/>
      <c r="J9617"/>
    </row>
    <row r="9618" spans="1:10" x14ac:dyDescent="0.3">
      <c r="A9618" s="957"/>
      <c r="B9618"/>
      <c r="C9618"/>
      <c r="D9618"/>
      <c r="E9618"/>
      <c r="F9618"/>
      <c r="G9618"/>
      <c r="H9618"/>
      <c r="I9618"/>
      <c r="J9618"/>
    </row>
    <row r="9619" spans="1:10" x14ac:dyDescent="0.3">
      <c r="A9619" s="957"/>
      <c r="B9619"/>
      <c r="C9619"/>
      <c r="D9619"/>
      <c r="E9619"/>
      <c r="F9619"/>
      <c r="G9619"/>
      <c r="H9619"/>
      <c r="I9619"/>
      <c r="J9619"/>
    </row>
    <row r="9620" spans="1:10" x14ac:dyDescent="0.3">
      <c r="A9620" s="957"/>
      <c r="B9620"/>
      <c r="C9620"/>
      <c r="D9620"/>
      <c r="E9620"/>
      <c r="F9620"/>
      <c r="G9620"/>
      <c r="H9620"/>
      <c r="I9620"/>
      <c r="J9620"/>
    </row>
    <row r="9621" spans="1:10" x14ac:dyDescent="0.3">
      <c r="A9621" s="957"/>
      <c r="B9621"/>
      <c r="C9621"/>
      <c r="D9621"/>
      <c r="E9621"/>
      <c r="F9621"/>
      <c r="G9621"/>
      <c r="H9621"/>
      <c r="I9621"/>
      <c r="J9621"/>
    </row>
    <row r="9622" spans="1:10" x14ac:dyDescent="0.3">
      <c r="A9622" s="957"/>
      <c r="B9622"/>
      <c r="C9622"/>
      <c r="D9622"/>
      <c r="E9622"/>
      <c r="F9622"/>
      <c r="G9622"/>
      <c r="H9622"/>
      <c r="I9622"/>
      <c r="J9622"/>
    </row>
    <row r="9623" spans="1:10" x14ac:dyDescent="0.3">
      <c r="A9623" s="957"/>
      <c r="B9623"/>
      <c r="C9623"/>
      <c r="D9623"/>
      <c r="E9623"/>
      <c r="F9623"/>
      <c r="G9623"/>
      <c r="H9623"/>
      <c r="I9623"/>
      <c r="J9623"/>
    </row>
    <row r="9624" spans="1:10" x14ac:dyDescent="0.3">
      <c r="A9624" s="957"/>
      <c r="B9624"/>
      <c r="C9624"/>
      <c r="D9624"/>
      <c r="E9624"/>
      <c r="F9624"/>
      <c r="G9624"/>
      <c r="H9624"/>
      <c r="I9624"/>
      <c r="J9624"/>
    </row>
    <row r="9625" spans="1:10" x14ac:dyDescent="0.3">
      <c r="A9625" s="957"/>
      <c r="B9625"/>
      <c r="C9625"/>
      <c r="D9625"/>
      <c r="E9625"/>
      <c r="F9625"/>
      <c r="G9625"/>
      <c r="H9625"/>
      <c r="I9625"/>
      <c r="J9625"/>
    </row>
    <row r="9626" spans="1:10" x14ac:dyDescent="0.3">
      <c r="A9626" s="957"/>
      <c r="B9626"/>
      <c r="C9626"/>
      <c r="D9626"/>
      <c r="E9626"/>
      <c r="F9626"/>
      <c r="G9626"/>
      <c r="H9626"/>
      <c r="I9626"/>
      <c r="J9626"/>
    </row>
    <row r="9627" spans="1:10" x14ac:dyDescent="0.3">
      <c r="A9627" s="957"/>
      <c r="B9627"/>
      <c r="C9627"/>
      <c r="D9627"/>
      <c r="E9627"/>
      <c r="F9627"/>
      <c r="G9627"/>
      <c r="H9627"/>
      <c r="I9627"/>
      <c r="J9627"/>
    </row>
    <row r="9628" spans="1:10" x14ac:dyDescent="0.3">
      <c r="A9628" s="957"/>
      <c r="B9628"/>
      <c r="C9628"/>
      <c r="D9628"/>
      <c r="E9628"/>
      <c r="F9628"/>
      <c r="G9628"/>
      <c r="H9628"/>
      <c r="I9628"/>
      <c r="J9628"/>
    </row>
    <row r="9629" spans="1:10" x14ac:dyDescent="0.3">
      <c r="A9629" s="957"/>
      <c r="B9629"/>
      <c r="C9629"/>
      <c r="D9629"/>
      <c r="E9629"/>
      <c r="F9629"/>
      <c r="G9629"/>
      <c r="H9629"/>
      <c r="I9629"/>
      <c r="J9629"/>
    </row>
    <row r="9630" spans="1:10" x14ac:dyDescent="0.3">
      <c r="A9630" s="957"/>
      <c r="B9630"/>
      <c r="C9630"/>
      <c r="D9630"/>
      <c r="E9630"/>
      <c r="F9630"/>
      <c r="G9630"/>
      <c r="H9630"/>
      <c r="I9630"/>
      <c r="J9630"/>
    </row>
    <row r="9631" spans="1:10" x14ac:dyDescent="0.3">
      <c r="A9631" s="957"/>
      <c r="B9631"/>
      <c r="C9631"/>
      <c r="D9631"/>
      <c r="E9631"/>
      <c r="F9631"/>
      <c r="G9631"/>
      <c r="H9631"/>
      <c r="I9631"/>
      <c r="J9631"/>
    </row>
    <row r="9632" spans="1:10" x14ac:dyDescent="0.3">
      <c r="A9632" s="957"/>
      <c r="B9632"/>
      <c r="C9632"/>
      <c r="D9632"/>
      <c r="E9632"/>
      <c r="F9632"/>
      <c r="G9632"/>
      <c r="H9632"/>
      <c r="I9632"/>
      <c r="J9632"/>
    </row>
    <row r="9633" spans="1:10" x14ac:dyDescent="0.3">
      <c r="A9633" s="957"/>
      <c r="B9633"/>
      <c r="C9633"/>
      <c r="D9633"/>
      <c r="E9633"/>
      <c r="F9633"/>
      <c r="G9633"/>
      <c r="H9633"/>
      <c r="I9633"/>
      <c r="J9633"/>
    </row>
    <row r="9634" spans="1:10" x14ac:dyDescent="0.3">
      <c r="A9634" s="957"/>
      <c r="B9634"/>
      <c r="C9634"/>
      <c r="D9634"/>
      <c r="E9634"/>
      <c r="F9634"/>
      <c r="G9634"/>
      <c r="H9634"/>
      <c r="I9634"/>
      <c r="J9634"/>
    </row>
    <row r="9635" spans="1:10" x14ac:dyDescent="0.3">
      <c r="A9635" s="957"/>
      <c r="B9635"/>
      <c r="C9635"/>
      <c r="D9635"/>
      <c r="E9635"/>
      <c r="F9635"/>
      <c r="G9635"/>
      <c r="H9635"/>
      <c r="I9635"/>
      <c r="J9635"/>
    </row>
    <row r="9636" spans="1:10" x14ac:dyDescent="0.3">
      <c r="A9636" s="957"/>
      <c r="B9636"/>
      <c r="C9636"/>
      <c r="D9636"/>
      <c r="E9636"/>
      <c r="F9636"/>
      <c r="G9636"/>
      <c r="H9636"/>
      <c r="I9636"/>
      <c r="J9636"/>
    </row>
    <row r="9637" spans="1:10" x14ac:dyDescent="0.3">
      <c r="A9637" s="957"/>
      <c r="B9637"/>
      <c r="C9637"/>
      <c r="D9637"/>
      <c r="E9637"/>
      <c r="F9637"/>
      <c r="G9637"/>
      <c r="H9637"/>
      <c r="I9637"/>
      <c r="J9637"/>
    </row>
    <row r="9638" spans="1:10" x14ac:dyDescent="0.3">
      <c r="A9638" s="957"/>
      <c r="B9638"/>
      <c r="C9638"/>
      <c r="D9638"/>
      <c r="E9638"/>
      <c r="F9638"/>
      <c r="G9638"/>
      <c r="H9638"/>
      <c r="I9638"/>
      <c r="J9638"/>
    </row>
    <row r="9639" spans="1:10" x14ac:dyDescent="0.3">
      <c r="A9639" s="957"/>
      <c r="B9639"/>
      <c r="C9639"/>
      <c r="D9639"/>
      <c r="E9639"/>
      <c r="F9639"/>
      <c r="G9639"/>
      <c r="H9639"/>
      <c r="I9639"/>
      <c r="J9639"/>
    </row>
    <row r="9640" spans="1:10" x14ac:dyDescent="0.3">
      <c r="A9640" s="957"/>
      <c r="B9640"/>
      <c r="C9640"/>
      <c r="D9640"/>
      <c r="E9640"/>
      <c r="F9640"/>
      <c r="G9640"/>
      <c r="H9640"/>
      <c r="I9640"/>
      <c r="J9640"/>
    </row>
    <row r="9641" spans="1:10" x14ac:dyDescent="0.3">
      <c r="A9641" s="957"/>
      <c r="B9641"/>
      <c r="C9641"/>
      <c r="D9641"/>
      <c r="E9641"/>
      <c r="F9641"/>
      <c r="G9641"/>
      <c r="H9641"/>
      <c r="I9641"/>
      <c r="J9641"/>
    </row>
    <row r="9642" spans="1:10" x14ac:dyDescent="0.3">
      <c r="A9642" s="957"/>
      <c r="B9642"/>
      <c r="C9642"/>
      <c r="D9642"/>
      <c r="E9642"/>
      <c r="F9642"/>
      <c r="G9642"/>
      <c r="H9642"/>
      <c r="I9642"/>
      <c r="J9642"/>
    </row>
    <row r="9643" spans="1:10" x14ac:dyDescent="0.3">
      <c r="A9643" s="957"/>
      <c r="B9643"/>
      <c r="C9643"/>
      <c r="D9643"/>
      <c r="E9643"/>
      <c r="F9643"/>
      <c r="G9643"/>
      <c r="H9643"/>
      <c r="I9643"/>
      <c r="J9643"/>
    </row>
    <row r="9644" spans="1:10" x14ac:dyDescent="0.3">
      <c r="A9644" s="957"/>
      <c r="B9644"/>
      <c r="C9644"/>
      <c r="D9644"/>
      <c r="E9644"/>
      <c r="F9644"/>
      <c r="G9644"/>
      <c r="H9644"/>
      <c r="I9644"/>
      <c r="J9644"/>
    </row>
    <row r="9645" spans="1:10" x14ac:dyDescent="0.3">
      <c r="A9645" s="957"/>
      <c r="B9645"/>
      <c r="C9645"/>
      <c r="D9645"/>
      <c r="E9645"/>
      <c r="F9645"/>
      <c r="G9645"/>
      <c r="H9645"/>
      <c r="I9645"/>
      <c r="J9645"/>
    </row>
    <row r="9646" spans="1:10" x14ac:dyDescent="0.3">
      <c r="A9646" s="957"/>
      <c r="B9646"/>
      <c r="C9646"/>
      <c r="D9646"/>
      <c r="E9646"/>
      <c r="F9646"/>
      <c r="G9646"/>
      <c r="H9646"/>
      <c r="I9646"/>
      <c r="J9646"/>
    </row>
    <row r="9647" spans="1:10" x14ac:dyDescent="0.3">
      <c r="A9647" s="957"/>
      <c r="B9647"/>
      <c r="C9647"/>
      <c r="D9647"/>
      <c r="E9647"/>
      <c r="F9647"/>
      <c r="G9647"/>
      <c r="H9647"/>
      <c r="I9647"/>
      <c r="J9647"/>
    </row>
    <row r="9648" spans="1:10" x14ac:dyDescent="0.3">
      <c r="A9648" s="957"/>
      <c r="B9648"/>
      <c r="C9648"/>
      <c r="D9648"/>
      <c r="E9648"/>
      <c r="F9648"/>
      <c r="G9648"/>
      <c r="H9648"/>
      <c r="I9648"/>
      <c r="J9648"/>
    </row>
    <row r="9649" spans="1:10" x14ac:dyDescent="0.3">
      <c r="A9649" s="957"/>
      <c r="B9649"/>
      <c r="C9649"/>
      <c r="D9649"/>
      <c r="E9649"/>
      <c r="F9649"/>
      <c r="G9649"/>
      <c r="H9649"/>
      <c r="I9649"/>
      <c r="J9649"/>
    </row>
    <row r="9650" spans="1:10" x14ac:dyDescent="0.3">
      <c r="A9650" s="957"/>
      <c r="B9650"/>
      <c r="C9650"/>
      <c r="D9650"/>
      <c r="E9650"/>
      <c r="F9650"/>
      <c r="G9650"/>
      <c r="H9650"/>
      <c r="I9650"/>
      <c r="J9650"/>
    </row>
    <row r="9651" spans="1:10" x14ac:dyDescent="0.3">
      <c r="A9651" s="957"/>
      <c r="B9651"/>
      <c r="C9651"/>
      <c r="D9651"/>
      <c r="E9651"/>
      <c r="F9651"/>
      <c r="G9651"/>
      <c r="H9651"/>
      <c r="I9651"/>
      <c r="J9651"/>
    </row>
    <row r="9652" spans="1:10" x14ac:dyDescent="0.3">
      <c r="A9652" s="957"/>
      <c r="B9652"/>
      <c r="C9652"/>
      <c r="D9652"/>
      <c r="E9652"/>
      <c r="F9652"/>
      <c r="G9652"/>
      <c r="H9652"/>
      <c r="I9652"/>
      <c r="J9652"/>
    </row>
    <row r="9653" spans="1:10" x14ac:dyDescent="0.3">
      <c r="A9653" s="957"/>
      <c r="B9653"/>
      <c r="C9653"/>
      <c r="D9653"/>
      <c r="E9653"/>
      <c r="F9653"/>
      <c r="G9653"/>
      <c r="H9653"/>
      <c r="I9653"/>
      <c r="J9653"/>
    </row>
    <row r="9654" spans="1:10" x14ac:dyDescent="0.3">
      <c r="A9654" s="957"/>
      <c r="B9654"/>
      <c r="C9654"/>
      <c r="D9654"/>
      <c r="E9654"/>
      <c r="F9654"/>
      <c r="G9654"/>
      <c r="H9654"/>
      <c r="I9654"/>
      <c r="J9654"/>
    </row>
    <row r="9655" spans="1:10" x14ac:dyDescent="0.3">
      <c r="A9655" s="957"/>
      <c r="B9655"/>
      <c r="C9655"/>
      <c r="D9655"/>
      <c r="E9655"/>
      <c r="F9655"/>
      <c r="G9655"/>
      <c r="H9655"/>
      <c r="I9655"/>
      <c r="J9655"/>
    </row>
    <row r="9656" spans="1:10" x14ac:dyDescent="0.3">
      <c r="A9656" s="957"/>
      <c r="B9656"/>
      <c r="C9656"/>
      <c r="D9656"/>
      <c r="E9656"/>
      <c r="F9656"/>
      <c r="G9656"/>
      <c r="H9656"/>
      <c r="I9656"/>
      <c r="J9656"/>
    </row>
    <row r="9657" spans="1:10" x14ac:dyDescent="0.3">
      <c r="A9657" s="957"/>
      <c r="B9657"/>
      <c r="C9657"/>
      <c r="D9657"/>
      <c r="E9657"/>
      <c r="F9657"/>
      <c r="G9657"/>
      <c r="H9657"/>
      <c r="I9657"/>
      <c r="J9657"/>
    </row>
    <row r="9658" spans="1:10" x14ac:dyDescent="0.3">
      <c r="A9658" s="957"/>
      <c r="B9658"/>
      <c r="C9658"/>
      <c r="D9658"/>
      <c r="E9658"/>
      <c r="F9658"/>
      <c r="G9658"/>
      <c r="H9658"/>
      <c r="I9658"/>
      <c r="J9658"/>
    </row>
    <row r="9659" spans="1:10" x14ac:dyDescent="0.3">
      <c r="A9659" s="957"/>
      <c r="B9659"/>
      <c r="C9659"/>
      <c r="D9659"/>
      <c r="E9659"/>
      <c r="F9659"/>
      <c r="G9659"/>
      <c r="H9659"/>
      <c r="I9659"/>
      <c r="J9659"/>
    </row>
    <row r="9660" spans="1:10" x14ac:dyDescent="0.3">
      <c r="A9660" s="957"/>
      <c r="B9660"/>
      <c r="C9660"/>
      <c r="D9660"/>
      <c r="E9660"/>
      <c r="F9660"/>
      <c r="G9660"/>
      <c r="H9660"/>
      <c r="I9660"/>
      <c r="J9660"/>
    </row>
    <row r="9661" spans="1:10" x14ac:dyDescent="0.3">
      <c r="A9661" s="957"/>
      <c r="B9661"/>
      <c r="C9661"/>
      <c r="D9661"/>
      <c r="E9661"/>
      <c r="F9661"/>
      <c r="G9661"/>
      <c r="H9661"/>
      <c r="I9661"/>
      <c r="J9661"/>
    </row>
    <row r="9662" spans="1:10" x14ac:dyDescent="0.3">
      <c r="A9662" s="957"/>
      <c r="B9662"/>
      <c r="C9662"/>
      <c r="D9662"/>
      <c r="E9662"/>
      <c r="F9662"/>
      <c r="G9662"/>
      <c r="H9662"/>
      <c r="I9662"/>
      <c r="J9662"/>
    </row>
    <row r="9663" spans="1:10" x14ac:dyDescent="0.3">
      <c r="A9663" s="957"/>
      <c r="B9663"/>
      <c r="C9663"/>
      <c r="D9663"/>
      <c r="E9663"/>
      <c r="F9663"/>
      <c r="G9663"/>
      <c r="H9663"/>
      <c r="I9663"/>
      <c r="J9663"/>
    </row>
    <row r="9664" spans="1:10" x14ac:dyDescent="0.3">
      <c r="A9664" s="957"/>
      <c r="B9664"/>
      <c r="C9664"/>
      <c r="D9664"/>
      <c r="E9664"/>
      <c r="F9664"/>
      <c r="G9664"/>
      <c r="H9664"/>
      <c r="I9664"/>
      <c r="J9664"/>
    </row>
    <row r="9665" spans="1:10" x14ac:dyDescent="0.3">
      <c r="A9665" s="957"/>
      <c r="B9665"/>
      <c r="C9665"/>
      <c r="D9665"/>
      <c r="E9665"/>
      <c r="F9665"/>
      <c r="G9665"/>
      <c r="H9665"/>
      <c r="I9665"/>
      <c r="J9665"/>
    </row>
    <row r="9666" spans="1:10" x14ac:dyDescent="0.3">
      <c r="A9666" s="957"/>
      <c r="B9666"/>
      <c r="C9666"/>
      <c r="D9666"/>
      <c r="E9666"/>
      <c r="F9666"/>
      <c r="G9666"/>
      <c r="H9666"/>
      <c r="I9666"/>
      <c r="J9666"/>
    </row>
    <row r="9667" spans="1:10" x14ac:dyDescent="0.3">
      <c r="A9667" s="957"/>
      <c r="B9667"/>
      <c r="C9667"/>
      <c r="D9667"/>
      <c r="E9667"/>
      <c r="F9667"/>
      <c r="G9667"/>
      <c r="H9667"/>
      <c r="I9667"/>
      <c r="J9667"/>
    </row>
    <row r="9668" spans="1:10" x14ac:dyDescent="0.3">
      <c r="A9668" s="957"/>
      <c r="B9668"/>
      <c r="C9668"/>
      <c r="D9668"/>
      <c r="E9668"/>
      <c r="F9668"/>
      <c r="G9668"/>
      <c r="H9668"/>
      <c r="I9668"/>
      <c r="J9668"/>
    </row>
    <row r="9669" spans="1:10" x14ac:dyDescent="0.3">
      <c r="A9669" s="957"/>
      <c r="B9669"/>
      <c r="C9669"/>
      <c r="D9669"/>
      <c r="E9669"/>
      <c r="F9669"/>
      <c r="G9669"/>
      <c r="H9669"/>
      <c r="I9669"/>
      <c r="J9669"/>
    </row>
    <row r="9670" spans="1:10" x14ac:dyDescent="0.3">
      <c r="A9670" s="957"/>
      <c r="B9670"/>
      <c r="C9670"/>
      <c r="D9670"/>
      <c r="E9670"/>
      <c r="F9670"/>
      <c r="G9670"/>
      <c r="H9670"/>
      <c r="I9670"/>
      <c r="J9670"/>
    </row>
    <row r="9671" spans="1:10" x14ac:dyDescent="0.3">
      <c r="A9671" s="957"/>
      <c r="B9671"/>
      <c r="C9671"/>
      <c r="D9671"/>
      <c r="E9671"/>
      <c r="F9671"/>
      <c r="G9671"/>
      <c r="H9671"/>
      <c r="I9671"/>
      <c r="J9671"/>
    </row>
    <row r="9672" spans="1:10" x14ac:dyDescent="0.3">
      <c r="A9672" s="957"/>
      <c r="B9672"/>
      <c r="C9672"/>
      <c r="D9672"/>
      <c r="E9672"/>
      <c r="F9672"/>
      <c r="G9672"/>
      <c r="H9672"/>
      <c r="I9672"/>
      <c r="J9672"/>
    </row>
    <row r="9673" spans="1:10" x14ac:dyDescent="0.3">
      <c r="A9673" s="957"/>
      <c r="B9673"/>
      <c r="C9673"/>
      <c r="D9673"/>
      <c r="E9673"/>
      <c r="F9673"/>
      <c r="G9673"/>
      <c r="H9673"/>
      <c r="I9673"/>
      <c r="J9673"/>
    </row>
    <row r="9674" spans="1:10" x14ac:dyDescent="0.3">
      <c r="A9674" s="957"/>
      <c r="B9674"/>
      <c r="C9674"/>
      <c r="D9674"/>
      <c r="E9674"/>
      <c r="F9674"/>
      <c r="G9674"/>
      <c r="H9674"/>
      <c r="I9674"/>
      <c r="J9674"/>
    </row>
    <row r="9675" spans="1:10" x14ac:dyDescent="0.3">
      <c r="A9675" s="957"/>
      <c r="B9675"/>
      <c r="C9675"/>
      <c r="D9675"/>
      <c r="E9675"/>
      <c r="F9675"/>
      <c r="G9675"/>
      <c r="H9675"/>
      <c r="I9675"/>
      <c r="J9675"/>
    </row>
    <row r="9676" spans="1:10" x14ac:dyDescent="0.3">
      <c r="A9676" s="957"/>
      <c r="B9676"/>
      <c r="C9676"/>
      <c r="D9676"/>
      <c r="E9676"/>
      <c r="F9676"/>
      <c r="G9676"/>
      <c r="H9676"/>
      <c r="I9676"/>
      <c r="J9676"/>
    </row>
    <row r="9677" spans="1:10" x14ac:dyDescent="0.3">
      <c r="A9677" s="957"/>
      <c r="B9677"/>
      <c r="C9677"/>
      <c r="D9677"/>
      <c r="E9677"/>
      <c r="F9677"/>
      <c r="G9677"/>
      <c r="H9677"/>
      <c r="I9677"/>
      <c r="J9677"/>
    </row>
    <row r="9678" spans="1:10" x14ac:dyDescent="0.3">
      <c r="A9678" s="957"/>
      <c r="B9678"/>
      <c r="C9678"/>
      <c r="D9678"/>
      <c r="E9678"/>
      <c r="F9678"/>
      <c r="G9678"/>
      <c r="H9678"/>
      <c r="I9678"/>
      <c r="J9678"/>
    </row>
    <row r="9679" spans="1:10" x14ac:dyDescent="0.3">
      <c r="A9679" s="957"/>
      <c r="B9679"/>
      <c r="C9679"/>
      <c r="D9679"/>
      <c r="E9679"/>
      <c r="F9679"/>
      <c r="G9679"/>
      <c r="H9679"/>
      <c r="I9679"/>
      <c r="J9679"/>
    </row>
    <row r="9680" spans="1:10" x14ac:dyDescent="0.3">
      <c r="A9680" s="957"/>
      <c r="B9680"/>
      <c r="C9680"/>
      <c r="D9680"/>
      <c r="E9680"/>
      <c r="F9680"/>
      <c r="G9680"/>
      <c r="H9680"/>
      <c r="I9680"/>
      <c r="J9680"/>
    </row>
    <row r="9681" spans="1:10" x14ac:dyDescent="0.3">
      <c r="A9681" s="957"/>
      <c r="B9681"/>
      <c r="C9681"/>
      <c r="D9681"/>
      <c r="E9681"/>
      <c r="F9681"/>
      <c r="G9681"/>
      <c r="H9681"/>
      <c r="I9681"/>
      <c r="J9681"/>
    </row>
    <row r="9682" spans="1:10" x14ac:dyDescent="0.3">
      <c r="A9682" s="957"/>
      <c r="B9682"/>
      <c r="C9682"/>
      <c r="D9682"/>
      <c r="E9682"/>
      <c r="F9682"/>
      <c r="G9682"/>
      <c r="H9682"/>
      <c r="I9682"/>
      <c r="J9682"/>
    </row>
    <row r="9683" spans="1:10" x14ac:dyDescent="0.3">
      <c r="A9683" s="957"/>
      <c r="B9683"/>
      <c r="C9683"/>
      <c r="D9683"/>
      <c r="E9683"/>
      <c r="F9683"/>
      <c r="G9683"/>
      <c r="H9683"/>
      <c r="I9683"/>
      <c r="J9683"/>
    </row>
    <row r="9684" spans="1:10" x14ac:dyDescent="0.3">
      <c r="A9684" s="957"/>
      <c r="B9684"/>
      <c r="C9684"/>
      <c r="D9684"/>
      <c r="E9684"/>
      <c r="F9684"/>
      <c r="G9684"/>
      <c r="H9684"/>
      <c r="I9684"/>
      <c r="J9684"/>
    </row>
    <row r="9685" spans="1:10" x14ac:dyDescent="0.3">
      <c r="A9685" s="957"/>
      <c r="B9685"/>
      <c r="C9685"/>
      <c r="D9685"/>
      <c r="E9685"/>
      <c r="F9685"/>
      <c r="G9685"/>
      <c r="H9685"/>
      <c r="I9685"/>
      <c r="J9685"/>
    </row>
    <row r="9686" spans="1:10" x14ac:dyDescent="0.3">
      <c r="A9686" s="957"/>
      <c r="B9686"/>
      <c r="C9686"/>
      <c r="D9686"/>
      <c r="E9686"/>
      <c r="F9686"/>
      <c r="G9686"/>
      <c r="H9686"/>
      <c r="I9686"/>
      <c r="J9686"/>
    </row>
    <row r="9687" spans="1:10" x14ac:dyDescent="0.3">
      <c r="A9687" s="957"/>
      <c r="B9687"/>
      <c r="C9687"/>
      <c r="D9687"/>
      <c r="E9687"/>
      <c r="F9687"/>
      <c r="G9687"/>
      <c r="H9687"/>
      <c r="I9687"/>
      <c r="J9687"/>
    </row>
    <row r="9688" spans="1:10" x14ac:dyDescent="0.3">
      <c r="A9688" s="957"/>
      <c r="B9688"/>
      <c r="C9688"/>
      <c r="D9688"/>
      <c r="E9688"/>
      <c r="F9688"/>
      <c r="G9688"/>
      <c r="H9688"/>
      <c r="I9688"/>
      <c r="J9688"/>
    </row>
    <row r="9689" spans="1:10" x14ac:dyDescent="0.3">
      <c r="A9689" s="957"/>
      <c r="B9689"/>
      <c r="C9689"/>
      <c r="D9689"/>
      <c r="E9689"/>
      <c r="F9689"/>
      <c r="G9689"/>
      <c r="H9689"/>
      <c r="I9689"/>
      <c r="J9689"/>
    </row>
    <row r="9690" spans="1:10" x14ac:dyDescent="0.3">
      <c r="A9690" s="957"/>
      <c r="B9690"/>
      <c r="C9690"/>
      <c r="D9690"/>
      <c r="E9690"/>
      <c r="F9690"/>
      <c r="G9690"/>
      <c r="H9690"/>
      <c r="I9690"/>
      <c r="J9690"/>
    </row>
    <row r="9691" spans="1:10" x14ac:dyDescent="0.3">
      <c r="A9691" s="957"/>
      <c r="B9691"/>
      <c r="C9691"/>
      <c r="D9691"/>
      <c r="E9691"/>
      <c r="F9691"/>
      <c r="G9691"/>
      <c r="H9691"/>
      <c r="I9691"/>
      <c r="J9691"/>
    </row>
    <row r="9692" spans="1:10" x14ac:dyDescent="0.3">
      <c r="A9692" s="957"/>
      <c r="B9692"/>
      <c r="C9692"/>
      <c r="D9692"/>
      <c r="E9692"/>
      <c r="F9692"/>
      <c r="G9692"/>
      <c r="H9692"/>
      <c r="I9692"/>
      <c r="J9692"/>
    </row>
    <row r="9693" spans="1:10" x14ac:dyDescent="0.3">
      <c r="A9693" s="957"/>
      <c r="B9693"/>
      <c r="C9693"/>
      <c r="D9693"/>
      <c r="E9693"/>
      <c r="F9693"/>
      <c r="G9693"/>
      <c r="H9693"/>
      <c r="I9693"/>
      <c r="J9693"/>
    </row>
    <row r="9694" spans="1:10" x14ac:dyDescent="0.3">
      <c r="A9694" s="957"/>
      <c r="B9694"/>
      <c r="C9694"/>
      <c r="D9694"/>
      <c r="E9694"/>
      <c r="F9694"/>
      <c r="G9694"/>
      <c r="H9694"/>
      <c r="I9694"/>
      <c r="J9694"/>
    </row>
    <row r="9695" spans="1:10" x14ac:dyDescent="0.3">
      <c r="A9695" s="957"/>
      <c r="B9695"/>
      <c r="C9695"/>
      <c r="D9695"/>
      <c r="E9695"/>
      <c r="F9695"/>
      <c r="G9695"/>
      <c r="H9695"/>
      <c r="I9695"/>
      <c r="J9695"/>
    </row>
    <row r="9696" spans="1:10" x14ac:dyDescent="0.3">
      <c r="A9696" s="957"/>
      <c r="B9696"/>
      <c r="C9696"/>
      <c r="D9696"/>
      <c r="E9696"/>
      <c r="F9696"/>
      <c r="G9696"/>
      <c r="H9696"/>
      <c r="I9696"/>
      <c r="J9696"/>
    </row>
    <row r="9697" spans="1:10" x14ac:dyDescent="0.3">
      <c r="A9697" s="957"/>
      <c r="B9697"/>
      <c r="C9697"/>
      <c r="D9697"/>
      <c r="E9697"/>
      <c r="F9697"/>
      <c r="G9697"/>
      <c r="H9697"/>
      <c r="I9697"/>
      <c r="J9697"/>
    </row>
    <row r="9698" spans="1:10" x14ac:dyDescent="0.3">
      <c r="A9698" s="957"/>
      <c r="B9698"/>
      <c r="C9698"/>
      <c r="D9698"/>
      <c r="E9698"/>
      <c r="F9698"/>
      <c r="G9698"/>
      <c r="H9698"/>
      <c r="I9698"/>
      <c r="J9698"/>
    </row>
    <row r="9699" spans="1:10" x14ac:dyDescent="0.3">
      <c r="A9699" s="957"/>
      <c r="B9699"/>
      <c r="C9699"/>
      <c r="D9699"/>
      <c r="E9699"/>
      <c r="F9699"/>
      <c r="G9699"/>
      <c r="H9699"/>
      <c r="I9699"/>
      <c r="J9699"/>
    </row>
    <row r="9700" spans="1:10" x14ac:dyDescent="0.3">
      <c r="A9700" s="957"/>
      <c r="B9700"/>
      <c r="C9700"/>
      <c r="D9700"/>
      <c r="E9700"/>
      <c r="F9700"/>
      <c r="G9700"/>
      <c r="H9700"/>
      <c r="I9700"/>
      <c r="J9700"/>
    </row>
    <row r="9701" spans="1:10" x14ac:dyDescent="0.3">
      <c r="A9701" s="957"/>
      <c r="B9701"/>
      <c r="C9701"/>
      <c r="D9701"/>
      <c r="E9701"/>
      <c r="F9701"/>
      <c r="G9701"/>
      <c r="H9701"/>
      <c r="I9701"/>
      <c r="J9701"/>
    </row>
    <row r="9702" spans="1:10" x14ac:dyDescent="0.3">
      <c r="A9702" s="957"/>
      <c r="B9702"/>
      <c r="C9702"/>
      <c r="D9702"/>
      <c r="E9702"/>
      <c r="F9702"/>
      <c r="G9702"/>
      <c r="H9702"/>
      <c r="I9702"/>
      <c r="J9702"/>
    </row>
    <row r="9703" spans="1:10" x14ac:dyDescent="0.3">
      <c r="A9703" s="957"/>
      <c r="B9703"/>
      <c r="C9703"/>
      <c r="D9703"/>
      <c r="E9703"/>
      <c r="F9703"/>
      <c r="G9703"/>
      <c r="H9703"/>
      <c r="I9703"/>
      <c r="J9703"/>
    </row>
    <row r="9704" spans="1:10" x14ac:dyDescent="0.3">
      <c r="A9704" s="957"/>
      <c r="B9704"/>
      <c r="C9704"/>
      <c r="D9704"/>
      <c r="E9704"/>
      <c r="F9704"/>
      <c r="G9704"/>
      <c r="H9704"/>
      <c r="I9704"/>
      <c r="J9704"/>
    </row>
    <row r="9705" spans="1:10" x14ac:dyDescent="0.3">
      <c r="A9705" s="957"/>
      <c r="B9705"/>
      <c r="C9705"/>
      <c r="D9705"/>
      <c r="E9705"/>
      <c r="F9705"/>
      <c r="G9705"/>
      <c r="H9705"/>
      <c r="I9705"/>
      <c r="J9705"/>
    </row>
    <row r="9706" spans="1:10" x14ac:dyDescent="0.3">
      <c r="A9706" s="957"/>
      <c r="B9706"/>
      <c r="C9706"/>
      <c r="D9706"/>
      <c r="E9706"/>
      <c r="F9706"/>
      <c r="G9706"/>
      <c r="H9706"/>
      <c r="I9706"/>
      <c r="J9706"/>
    </row>
    <row r="9707" spans="1:10" x14ac:dyDescent="0.3">
      <c r="A9707" s="957"/>
      <c r="B9707"/>
      <c r="C9707"/>
      <c r="D9707"/>
      <c r="E9707"/>
      <c r="F9707"/>
      <c r="G9707"/>
      <c r="H9707"/>
      <c r="I9707"/>
      <c r="J9707"/>
    </row>
    <row r="9708" spans="1:10" x14ac:dyDescent="0.3">
      <c r="A9708" s="957"/>
      <c r="B9708"/>
      <c r="C9708"/>
      <c r="D9708"/>
      <c r="E9708"/>
      <c r="F9708"/>
      <c r="G9708"/>
      <c r="H9708"/>
      <c r="I9708"/>
      <c r="J9708"/>
    </row>
    <row r="9709" spans="1:10" x14ac:dyDescent="0.3">
      <c r="A9709" s="957"/>
      <c r="B9709"/>
      <c r="C9709"/>
      <c r="D9709"/>
      <c r="E9709"/>
      <c r="F9709"/>
      <c r="G9709"/>
      <c r="H9709"/>
      <c r="I9709"/>
      <c r="J9709"/>
    </row>
    <row r="9710" spans="1:10" x14ac:dyDescent="0.3">
      <c r="A9710" s="957"/>
      <c r="B9710"/>
      <c r="C9710"/>
      <c r="D9710"/>
      <c r="E9710"/>
      <c r="F9710"/>
      <c r="G9710"/>
      <c r="H9710"/>
      <c r="I9710"/>
      <c r="J9710"/>
    </row>
    <row r="9711" spans="1:10" x14ac:dyDescent="0.3">
      <c r="A9711" s="957"/>
      <c r="B9711"/>
      <c r="C9711"/>
      <c r="D9711"/>
      <c r="E9711"/>
      <c r="F9711"/>
      <c r="G9711"/>
      <c r="H9711"/>
      <c r="I9711"/>
      <c r="J9711"/>
    </row>
    <row r="9712" spans="1:10" x14ac:dyDescent="0.3">
      <c r="A9712" s="957"/>
      <c r="B9712"/>
      <c r="C9712"/>
      <c r="D9712"/>
      <c r="E9712"/>
      <c r="F9712"/>
      <c r="G9712"/>
      <c r="H9712"/>
      <c r="I9712"/>
      <c r="J9712"/>
    </row>
    <row r="9713" spans="1:10" x14ac:dyDescent="0.3">
      <c r="A9713" s="957"/>
      <c r="B9713"/>
      <c r="C9713"/>
      <c r="D9713"/>
      <c r="E9713"/>
      <c r="F9713"/>
      <c r="G9713"/>
      <c r="H9713"/>
      <c r="I9713"/>
      <c r="J9713"/>
    </row>
    <row r="9714" spans="1:10" x14ac:dyDescent="0.3">
      <c r="A9714" s="957"/>
      <c r="B9714"/>
      <c r="C9714"/>
      <c r="D9714"/>
      <c r="E9714"/>
      <c r="F9714"/>
      <c r="G9714"/>
      <c r="H9714"/>
      <c r="I9714"/>
      <c r="J9714"/>
    </row>
    <row r="9715" spans="1:10" x14ac:dyDescent="0.3">
      <c r="A9715" s="957"/>
      <c r="B9715"/>
      <c r="C9715"/>
      <c r="D9715"/>
      <c r="E9715"/>
      <c r="F9715"/>
      <c r="G9715"/>
      <c r="H9715"/>
      <c r="I9715"/>
      <c r="J9715"/>
    </row>
    <row r="9716" spans="1:10" x14ac:dyDescent="0.3">
      <c r="A9716" s="957"/>
      <c r="B9716"/>
      <c r="C9716"/>
      <c r="D9716"/>
      <c r="E9716"/>
      <c r="F9716"/>
      <c r="G9716"/>
      <c r="H9716"/>
      <c r="I9716"/>
      <c r="J9716"/>
    </row>
    <row r="9717" spans="1:10" x14ac:dyDescent="0.3">
      <c r="A9717" s="957"/>
      <c r="B9717"/>
      <c r="C9717"/>
      <c r="D9717"/>
      <c r="E9717"/>
      <c r="F9717"/>
      <c r="G9717"/>
      <c r="H9717"/>
      <c r="I9717"/>
      <c r="J9717"/>
    </row>
    <row r="9718" spans="1:10" x14ac:dyDescent="0.3">
      <c r="A9718" s="957"/>
      <c r="B9718"/>
      <c r="C9718"/>
      <c r="D9718"/>
      <c r="E9718"/>
      <c r="F9718"/>
      <c r="G9718"/>
      <c r="H9718"/>
      <c r="I9718"/>
      <c r="J9718"/>
    </row>
    <row r="9719" spans="1:10" x14ac:dyDescent="0.3">
      <c r="A9719" s="957"/>
      <c r="B9719"/>
      <c r="C9719"/>
      <c r="D9719"/>
      <c r="E9719"/>
      <c r="F9719"/>
      <c r="G9719"/>
      <c r="H9719"/>
      <c r="I9719"/>
      <c r="J9719"/>
    </row>
    <row r="9720" spans="1:10" x14ac:dyDescent="0.3">
      <c r="A9720" s="957"/>
      <c r="B9720"/>
      <c r="C9720"/>
      <c r="D9720"/>
      <c r="E9720"/>
      <c r="F9720"/>
      <c r="G9720"/>
      <c r="H9720"/>
      <c r="I9720"/>
      <c r="J9720"/>
    </row>
    <row r="9721" spans="1:10" x14ac:dyDescent="0.3">
      <c r="A9721" s="957"/>
      <c r="B9721"/>
      <c r="C9721"/>
      <c r="D9721"/>
      <c r="E9721"/>
      <c r="F9721"/>
      <c r="G9721"/>
      <c r="H9721"/>
      <c r="I9721"/>
      <c r="J9721"/>
    </row>
    <row r="9722" spans="1:10" x14ac:dyDescent="0.3">
      <c r="A9722" s="957"/>
      <c r="B9722"/>
      <c r="C9722"/>
      <c r="D9722"/>
      <c r="E9722"/>
      <c r="F9722"/>
      <c r="G9722"/>
      <c r="H9722"/>
      <c r="I9722"/>
      <c r="J9722"/>
    </row>
    <row r="9723" spans="1:10" x14ac:dyDescent="0.3">
      <c r="A9723" s="957"/>
      <c r="B9723"/>
      <c r="C9723"/>
      <c r="D9723"/>
      <c r="E9723"/>
      <c r="F9723"/>
      <c r="G9723"/>
      <c r="H9723"/>
      <c r="I9723"/>
      <c r="J9723"/>
    </row>
    <row r="9724" spans="1:10" x14ac:dyDescent="0.3">
      <c r="A9724" s="957"/>
      <c r="B9724"/>
      <c r="C9724"/>
      <c r="D9724"/>
      <c r="E9724"/>
      <c r="F9724"/>
      <c r="G9724"/>
      <c r="H9724"/>
      <c r="I9724"/>
      <c r="J9724"/>
    </row>
    <row r="9725" spans="1:10" x14ac:dyDescent="0.3">
      <c r="A9725" s="957"/>
      <c r="B9725"/>
      <c r="C9725"/>
      <c r="D9725"/>
      <c r="E9725"/>
      <c r="F9725"/>
      <c r="G9725"/>
      <c r="H9725"/>
      <c r="I9725"/>
      <c r="J9725"/>
    </row>
    <row r="9726" spans="1:10" x14ac:dyDescent="0.3">
      <c r="A9726" s="957"/>
      <c r="B9726"/>
      <c r="C9726"/>
      <c r="D9726"/>
      <c r="E9726"/>
      <c r="F9726"/>
      <c r="G9726"/>
      <c r="H9726"/>
      <c r="I9726"/>
      <c r="J9726"/>
    </row>
    <row r="9727" spans="1:10" x14ac:dyDescent="0.3">
      <c r="A9727" s="957"/>
      <c r="B9727"/>
      <c r="C9727"/>
      <c r="D9727"/>
      <c r="E9727"/>
      <c r="F9727"/>
      <c r="G9727"/>
      <c r="H9727"/>
      <c r="I9727"/>
      <c r="J9727"/>
    </row>
    <row r="9728" spans="1:10" x14ac:dyDescent="0.3">
      <c r="A9728" s="957"/>
      <c r="B9728"/>
      <c r="C9728"/>
      <c r="D9728"/>
      <c r="E9728"/>
      <c r="F9728"/>
      <c r="G9728"/>
      <c r="H9728"/>
      <c r="I9728"/>
      <c r="J9728"/>
    </row>
    <row r="9729" spans="1:10" x14ac:dyDescent="0.3">
      <c r="A9729" s="957"/>
      <c r="B9729"/>
      <c r="C9729"/>
      <c r="D9729"/>
      <c r="E9729"/>
      <c r="F9729"/>
      <c r="G9729"/>
      <c r="H9729"/>
      <c r="I9729"/>
      <c r="J9729"/>
    </row>
    <row r="9730" spans="1:10" x14ac:dyDescent="0.3">
      <c r="A9730" s="957"/>
      <c r="B9730"/>
      <c r="C9730"/>
      <c r="D9730"/>
      <c r="E9730"/>
      <c r="F9730"/>
      <c r="G9730"/>
      <c r="H9730"/>
      <c r="I9730"/>
      <c r="J9730"/>
    </row>
    <row r="9731" spans="1:10" x14ac:dyDescent="0.3">
      <c r="A9731" s="957"/>
      <c r="B9731"/>
      <c r="C9731"/>
      <c r="D9731"/>
      <c r="E9731"/>
      <c r="F9731"/>
      <c r="G9731"/>
      <c r="H9731"/>
      <c r="I9731"/>
      <c r="J9731"/>
    </row>
    <row r="9732" spans="1:10" x14ac:dyDescent="0.3">
      <c r="A9732" s="957"/>
      <c r="B9732"/>
      <c r="C9732"/>
      <c r="D9732"/>
      <c r="E9732"/>
      <c r="F9732"/>
      <c r="G9732"/>
      <c r="H9732"/>
      <c r="I9732"/>
      <c r="J9732"/>
    </row>
    <row r="9733" spans="1:10" x14ac:dyDescent="0.3">
      <c r="A9733" s="957"/>
      <c r="B9733"/>
      <c r="C9733"/>
      <c r="D9733"/>
      <c r="E9733"/>
      <c r="F9733"/>
      <c r="G9733"/>
      <c r="H9733"/>
      <c r="I9733"/>
      <c r="J9733"/>
    </row>
    <row r="9734" spans="1:10" x14ac:dyDescent="0.3">
      <c r="A9734" s="957"/>
      <c r="B9734"/>
      <c r="C9734"/>
      <c r="D9734"/>
      <c r="E9734"/>
      <c r="F9734"/>
      <c r="G9734"/>
      <c r="H9734"/>
      <c r="I9734"/>
      <c r="J9734"/>
    </row>
    <row r="9735" spans="1:10" x14ac:dyDescent="0.3">
      <c r="A9735" s="957"/>
      <c r="B9735"/>
      <c r="C9735"/>
      <c r="D9735"/>
      <c r="E9735"/>
      <c r="F9735"/>
      <c r="G9735"/>
      <c r="H9735"/>
      <c r="I9735"/>
      <c r="J9735"/>
    </row>
    <row r="9736" spans="1:10" x14ac:dyDescent="0.3">
      <c r="A9736" s="957"/>
      <c r="B9736"/>
      <c r="C9736"/>
      <c r="D9736"/>
      <c r="E9736"/>
      <c r="F9736"/>
      <c r="G9736"/>
      <c r="H9736"/>
      <c r="I9736"/>
      <c r="J9736"/>
    </row>
    <row r="9737" spans="1:10" x14ac:dyDescent="0.3">
      <c r="A9737" s="957"/>
      <c r="B9737"/>
      <c r="C9737"/>
      <c r="D9737"/>
      <c r="E9737"/>
      <c r="F9737"/>
      <c r="G9737"/>
      <c r="H9737"/>
      <c r="I9737"/>
      <c r="J9737"/>
    </row>
    <row r="9738" spans="1:10" x14ac:dyDescent="0.3">
      <c r="A9738" s="957"/>
      <c r="B9738"/>
      <c r="C9738"/>
      <c r="D9738"/>
      <c r="E9738"/>
      <c r="F9738"/>
      <c r="G9738"/>
      <c r="H9738"/>
      <c r="I9738"/>
      <c r="J9738"/>
    </row>
    <row r="9739" spans="1:10" x14ac:dyDescent="0.3">
      <c r="A9739" s="957"/>
      <c r="B9739"/>
      <c r="C9739"/>
      <c r="D9739"/>
      <c r="E9739"/>
      <c r="F9739"/>
      <c r="G9739"/>
      <c r="H9739"/>
      <c r="I9739"/>
      <c r="J9739"/>
    </row>
    <row r="9740" spans="1:10" x14ac:dyDescent="0.3">
      <c r="A9740" s="957"/>
      <c r="B9740"/>
      <c r="C9740"/>
      <c r="D9740"/>
      <c r="E9740"/>
      <c r="F9740"/>
      <c r="G9740"/>
      <c r="H9740"/>
      <c r="I9740"/>
      <c r="J9740"/>
    </row>
    <row r="9741" spans="1:10" x14ac:dyDescent="0.3">
      <c r="A9741" s="957"/>
      <c r="B9741"/>
      <c r="C9741"/>
      <c r="D9741"/>
      <c r="E9741"/>
      <c r="F9741"/>
      <c r="G9741"/>
      <c r="H9741"/>
      <c r="I9741"/>
      <c r="J9741"/>
    </row>
    <row r="9742" spans="1:10" x14ac:dyDescent="0.3">
      <c r="A9742" s="957"/>
      <c r="B9742"/>
      <c r="C9742"/>
      <c r="D9742"/>
      <c r="E9742"/>
      <c r="F9742"/>
      <c r="G9742"/>
      <c r="H9742"/>
      <c r="I9742"/>
      <c r="J9742"/>
    </row>
    <row r="9743" spans="1:10" x14ac:dyDescent="0.3">
      <c r="A9743" s="957"/>
      <c r="B9743"/>
      <c r="C9743"/>
      <c r="D9743"/>
      <c r="E9743"/>
      <c r="F9743"/>
      <c r="G9743"/>
      <c r="H9743"/>
      <c r="I9743"/>
      <c r="J9743"/>
    </row>
    <row r="9744" spans="1:10" x14ac:dyDescent="0.3">
      <c r="A9744" s="957"/>
      <c r="B9744"/>
      <c r="C9744"/>
      <c r="D9744"/>
      <c r="E9744"/>
      <c r="F9744"/>
      <c r="G9744"/>
      <c r="H9744"/>
      <c r="I9744"/>
      <c r="J9744"/>
    </row>
    <row r="9745" spans="1:10" x14ac:dyDescent="0.3">
      <c r="A9745" s="957"/>
      <c r="B9745"/>
      <c r="C9745"/>
      <c r="D9745"/>
      <c r="E9745"/>
      <c r="F9745"/>
      <c r="G9745"/>
      <c r="H9745"/>
      <c r="I9745"/>
      <c r="J9745"/>
    </row>
    <row r="9746" spans="1:10" x14ac:dyDescent="0.3">
      <c r="A9746" s="957"/>
      <c r="B9746"/>
      <c r="C9746"/>
      <c r="D9746"/>
      <c r="E9746"/>
      <c r="F9746"/>
      <c r="G9746"/>
      <c r="H9746"/>
      <c r="I9746"/>
      <c r="J9746"/>
    </row>
    <row r="9747" spans="1:10" x14ac:dyDescent="0.3">
      <c r="A9747" s="957"/>
      <c r="B9747"/>
      <c r="C9747"/>
      <c r="D9747"/>
      <c r="E9747"/>
      <c r="F9747"/>
      <c r="G9747"/>
      <c r="H9747"/>
      <c r="I9747"/>
      <c r="J9747"/>
    </row>
    <row r="9748" spans="1:10" x14ac:dyDescent="0.3">
      <c r="A9748" s="957"/>
      <c r="B9748"/>
      <c r="C9748"/>
      <c r="D9748"/>
      <c r="E9748"/>
      <c r="F9748"/>
      <c r="G9748"/>
      <c r="H9748"/>
      <c r="I9748"/>
      <c r="J9748"/>
    </row>
    <row r="9749" spans="1:10" x14ac:dyDescent="0.3">
      <c r="A9749" s="957"/>
      <c r="B9749"/>
      <c r="C9749"/>
      <c r="D9749"/>
      <c r="E9749"/>
      <c r="F9749"/>
      <c r="G9749"/>
      <c r="H9749"/>
      <c r="I9749"/>
      <c r="J9749"/>
    </row>
    <row r="9750" spans="1:10" x14ac:dyDescent="0.3">
      <c r="A9750" s="957"/>
      <c r="B9750"/>
      <c r="C9750"/>
      <c r="D9750"/>
      <c r="E9750"/>
      <c r="F9750"/>
      <c r="G9750"/>
      <c r="H9750"/>
      <c r="I9750"/>
      <c r="J9750"/>
    </row>
    <row r="9751" spans="1:10" x14ac:dyDescent="0.3">
      <c r="A9751" s="957"/>
      <c r="B9751"/>
      <c r="C9751"/>
      <c r="D9751"/>
      <c r="E9751"/>
      <c r="F9751"/>
      <c r="G9751"/>
      <c r="H9751"/>
      <c r="I9751"/>
      <c r="J9751"/>
    </row>
    <row r="9752" spans="1:10" x14ac:dyDescent="0.3">
      <c r="A9752" s="957"/>
      <c r="B9752"/>
      <c r="C9752"/>
      <c r="D9752"/>
      <c r="E9752"/>
      <c r="F9752"/>
      <c r="G9752"/>
      <c r="H9752"/>
      <c r="I9752"/>
      <c r="J9752"/>
    </row>
    <row r="9753" spans="1:10" x14ac:dyDescent="0.3">
      <c r="A9753" s="957"/>
      <c r="B9753"/>
      <c r="C9753"/>
      <c r="D9753"/>
      <c r="E9753"/>
      <c r="F9753"/>
      <c r="G9753"/>
      <c r="H9753"/>
      <c r="I9753"/>
      <c r="J9753"/>
    </row>
    <row r="9754" spans="1:10" x14ac:dyDescent="0.3">
      <c r="A9754" s="957"/>
      <c r="B9754"/>
      <c r="C9754"/>
      <c r="D9754"/>
      <c r="E9754"/>
      <c r="F9754"/>
      <c r="G9754"/>
      <c r="H9754"/>
      <c r="I9754"/>
      <c r="J9754"/>
    </row>
    <row r="9755" spans="1:10" x14ac:dyDescent="0.3">
      <c r="A9755" s="957"/>
      <c r="B9755"/>
      <c r="C9755"/>
      <c r="D9755"/>
      <c r="E9755"/>
      <c r="F9755"/>
      <c r="G9755"/>
      <c r="H9755"/>
      <c r="I9755"/>
      <c r="J9755"/>
    </row>
    <row r="9756" spans="1:10" x14ac:dyDescent="0.3">
      <c r="A9756" s="957"/>
      <c r="B9756"/>
      <c r="C9756"/>
      <c r="D9756"/>
      <c r="E9756"/>
      <c r="F9756"/>
      <c r="G9756"/>
      <c r="H9756"/>
      <c r="I9756"/>
      <c r="J9756"/>
    </row>
    <row r="9757" spans="1:10" x14ac:dyDescent="0.3">
      <c r="A9757" s="957"/>
      <c r="B9757"/>
      <c r="C9757"/>
      <c r="D9757"/>
      <c r="E9757"/>
      <c r="F9757"/>
      <c r="G9757"/>
      <c r="H9757"/>
      <c r="I9757"/>
      <c r="J9757"/>
    </row>
    <row r="9758" spans="1:10" x14ac:dyDescent="0.3">
      <c r="A9758" s="957"/>
      <c r="B9758"/>
      <c r="C9758"/>
      <c r="D9758"/>
      <c r="E9758"/>
      <c r="F9758"/>
      <c r="G9758"/>
      <c r="H9758"/>
      <c r="I9758"/>
      <c r="J9758"/>
    </row>
    <row r="9759" spans="1:10" x14ac:dyDescent="0.3">
      <c r="A9759" s="957"/>
      <c r="B9759"/>
      <c r="C9759"/>
      <c r="D9759"/>
      <c r="E9759"/>
      <c r="F9759"/>
      <c r="G9759"/>
      <c r="H9759"/>
      <c r="I9759"/>
      <c r="J9759"/>
    </row>
    <row r="9760" spans="1:10" x14ac:dyDescent="0.3">
      <c r="A9760" s="957"/>
      <c r="B9760"/>
      <c r="C9760"/>
      <c r="D9760"/>
      <c r="E9760"/>
      <c r="F9760"/>
      <c r="G9760"/>
      <c r="H9760"/>
      <c r="I9760"/>
      <c r="J9760"/>
    </row>
    <row r="9761" spans="1:10" x14ac:dyDescent="0.3">
      <c r="A9761" s="957"/>
      <c r="B9761"/>
      <c r="C9761"/>
      <c r="D9761"/>
      <c r="E9761"/>
      <c r="F9761"/>
      <c r="G9761"/>
      <c r="H9761"/>
      <c r="I9761"/>
      <c r="J9761"/>
    </row>
    <row r="9762" spans="1:10" x14ac:dyDescent="0.3">
      <c r="A9762" s="957"/>
      <c r="B9762"/>
      <c r="C9762"/>
      <c r="D9762"/>
      <c r="E9762"/>
      <c r="F9762"/>
      <c r="G9762"/>
      <c r="H9762"/>
      <c r="I9762"/>
      <c r="J9762"/>
    </row>
    <row r="9763" spans="1:10" x14ac:dyDescent="0.3">
      <c r="A9763" s="957"/>
      <c r="B9763"/>
      <c r="C9763"/>
      <c r="D9763"/>
      <c r="E9763"/>
      <c r="F9763"/>
      <c r="G9763"/>
      <c r="H9763"/>
      <c r="I9763"/>
      <c r="J9763"/>
    </row>
    <row r="9764" spans="1:10" x14ac:dyDescent="0.3">
      <c r="A9764" s="957"/>
      <c r="B9764"/>
      <c r="C9764"/>
      <c r="D9764"/>
      <c r="E9764"/>
      <c r="F9764"/>
      <c r="G9764"/>
      <c r="H9764"/>
      <c r="I9764"/>
      <c r="J9764"/>
    </row>
    <row r="9765" spans="1:10" x14ac:dyDescent="0.3">
      <c r="A9765" s="957"/>
      <c r="B9765"/>
      <c r="C9765"/>
      <c r="D9765"/>
      <c r="E9765"/>
      <c r="F9765"/>
      <c r="G9765"/>
      <c r="H9765"/>
      <c r="I9765"/>
      <c r="J9765"/>
    </row>
    <row r="9766" spans="1:10" x14ac:dyDescent="0.3">
      <c r="A9766" s="957"/>
      <c r="B9766"/>
      <c r="C9766"/>
      <c r="D9766"/>
      <c r="E9766"/>
      <c r="F9766"/>
      <c r="G9766"/>
      <c r="H9766"/>
      <c r="I9766"/>
      <c r="J9766"/>
    </row>
    <row r="9767" spans="1:10" x14ac:dyDescent="0.3">
      <c r="A9767" s="957"/>
      <c r="B9767"/>
      <c r="C9767"/>
      <c r="D9767"/>
      <c r="E9767"/>
      <c r="F9767"/>
      <c r="G9767"/>
      <c r="H9767"/>
      <c r="I9767"/>
      <c r="J9767"/>
    </row>
    <row r="9768" spans="1:10" x14ac:dyDescent="0.3">
      <c r="A9768" s="957"/>
      <c r="B9768"/>
      <c r="C9768"/>
      <c r="D9768"/>
      <c r="E9768"/>
      <c r="F9768"/>
      <c r="G9768"/>
      <c r="H9768"/>
      <c r="I9768"/>
      <c r="J9768"/>
    </row>
    <row r="9769" spans="1:10" x14ac:dyDescent="0.3">
      <c r="A9769" s="957"/>
      <c r="B9769"/>
      <c r="C9769"/>
      <c r="D9769"/>
      <c r="E9769"/>
      <c r="F9769"/>
      <c r="G9769"/>
      <c r="H9769"/>
      <c r="I9769"/>
      <c r="J9769"/>
    </row>
    <row r="9770" spans="1:10" x14ac:dyDescent="0.3">
      <c r="A9770" s="957"/>
      <c r="B9770"/>
      <c r="C9770"/>
      <c r="D9770"/>
      <c r="E9770"/>
      <c r="F9770"/>
      <c r="G9770"/>
      <c r="H9770"/>
      <c r="I9770"/>
      <c r="J9770"/>
    </row>
    <row r="9771" spans="1:10" x14ac:dyDescent="0.3">
      <c r="A9771" s="957"/>
      <c r="B9771"/>
      <c r="C9771"/>
      <c r="D9771"/>
      <c r="E9771"/>
      <c r="F9771"/>
      <c r="G9771"/>
      <c r="H9771"/>
      <c r="I9771"/>
      <c r="J9771"/>
    </row>
    <row r="9772" spans="1:10" x14ac:dyDescent="0.3">
      <c r="A9772" s="957"/>
      <c r="B9772"/>
      <c r="C9772"/>
      <c r="D9772"/>
      <c r="E9772"/>
      <c r="F9772"/>
      <c r="G9772"/>
      <c r="H9772"/>
      <c r="I9772"/>
      <c r="J9772"/>
    </row>
    <row r="9773" spans="1:10" x14ac:dyDescent="0.3">
      <c r="A9773" s="957"/>
      <c r="B9773"/>
      <c r="C9773"/>
      <c r="D9773"/>
      <c r="E9773"/>
      <c r="F9773"/>
      <c r="G9773"/>
      <c r="H9773"/>
      <c r="I9773"/>
      <c r="J9773"/>
    </row>
    <row r="9774" spans="1:10" x14ac:dyDescent="0.3">
      <c r="A9774" s="957"/>
      <c r="B9774"/>
      <c r="C9774"/>
      <c r="D9774"/>
      <c r="E9774"/>
      <c r="F9774"/>
      <c r="G9774"/>
      <c r="H9774"/>
      <c r="I9774"/>
      <c r="J9774"/>
    </row>
    <row r="9775" spans="1:10" x14ac:dyDescent="0.3">
      <c r="A9775" s="957"/>
      <c r="B9775"/>
      <c r="C9775"/>
      <c r="D9775"/>
      <c r="E9775"/>
      <c r="F9775"/>
      <c r="G9775"/>
      <c r="H9775"/>
      <c r="I9775"/>
      <c r="J9775"/>
    </row>
    <row r="9776" spans="1:10" x14ac:dyDescent="0.3">
      <c r="A9776" s="957"/>
      <c r="B9776"/>
      <c r="C9776"/>
      <c r="D9776"/>
      <c r="E9776"/>
      <c r="F9776"/>
      <c r="G9776"/>
      <c r="H9776"/>
      <c r="I9776"/>
      <c r="J9776"/>
    </row>
    <row r="9777" spans="1:10" x14ac:dyDescent="0.3">
      <c r="A9777" s="957"/>
      <c r="B9777"/>
      <c r="C9777"/>
      <c r="D9777"/>
      <c r="E9777"/>
      <c r="F9777"/>
      <c r="G9777"/>
      <c r="H9777"/>
      <c r="I9777"/>
      <c r="J9777"/>
    </row>
    <row r="9778" spans="1:10" x14ac:dyDescent="0.3">
      <c r="A9778" s="957"/>
      <c r="B9778"/>
      <c r="C9778"/>
      <c r="D9778"/>
      <c r="E9778"/>
      <c r="F9778"/>
      <c r="G9778"/>
      <c r="H9778"/>
      <c r="I9778"/>
      <c r="J9778"/>
    </row>
    <row r="9779" spans="1:10" x14ac:dyDescent="0.3">
      <c r="A9779" s="957"/>
      <c r="B9779"/>
      <c r="C9779"/>
      <c r="D9779"/>
      <c r="E9779"/>
      <c r="F9779"/>
      <c r="G9779"/>
      <c r="H9779"/>
      <c r="I9779"/>
      <c r="J9779"/>
    </row>
    <row r="9780" spans="1:10" x14ac:dyDescent="0.3">
      <c r="A9780" s="957"/>
      <c r="B9780"/>
      <c r="C9780"/>
      <c r="D9780"/>
      <c r="E9780"/>
      <c r="F9780"/>
      <c r="G9780"/>
      <c r="H9780"/>
      <c r="I9780"/>
      <c r="J9780"/>
    </row>
    <row r="9781" spans="1:10" x14ac:dyDescent="0.3">
      <c r="A9781" s="957"/>
      <c r="B9781"/>
      <c r="C9781"/>
      <c r="D9781"/>
      <c r="E9781"/>
      <c r="F9781"/>
      <c r="G9781"/>
      <c r="H9781"/>
      <c r="I9781"/>
      <c r="J9781"/>
    </row>
    <row r="9782" spans="1:10" x14ac:dyDescent="0.3">
      <c r="A9782" s="957"/>
      <c r="B9782"/>
      <c r="C9782"/>
      <c r="D9782"/>
      <c r="E9782"/>
      <c r="F9782"/>
      <c r="G9782"/>
      <c r="H9782"/>
      <c r="I9782"/>
      <c r="J9782"/>
    </row>
    <row r="9783" spans="1:10" x14ac:dyDescent="0.3">
      <c r="A9783" s="957"/>
      <c r="B9783"/>
      <c r="C9783"/>
      <c r="D9783"/>
      <c r="E9783"/>
      <c r="F9783"/>
      <c r="G9783"/>
      <c r="H9783"/>
      <c r="I9783"/>
      <c r="J9783"/>
    </row>
    <row r="9784" spans="1:10" x14ac:dyDescent="0.3">
      <c r="A9784" s="957"/>
      <c r="B9784"/>
      <c r="C9784"/>
      <c r="D9784"/>
      <c r="E9784"/>
      <c r="F9784"/>
      <c r="G9784"/>
      <c r="H9784"/>
      <c r="I9784"/>
      <c r="J9784"/>
    </row>
    <row r="9785" spans="1:10" x14ac:dyDescent="0.3">
      <c r="A9785" s="957"/>
      <c r="B9785"/>
      <c r="C9785"/>
      <c r="D9785"/>
      <c r="E9785"/>
      <c r="F9785"/>
      <c r="G9785"/>
      <c r="H9785"/>
      <c r="I9785"/>
      <c r="J9785"/>
    </row>
    <row r="9786" spans="1:10" x14ac:dyDescent="0.3">
      <c r="A9786" s="957"/>
      <c r="B9786"/>
      <c r="C9786"/>
      <c r="D9786"/>
      <c r="E9786"/>
      <c r="F9786"/>
      <c r="G9786"/>
      <c r="H9786"/>
      <c r="I9786"/>
      <c r="J9786"/>
    </row>
    <row r="9787" spans="1:10" x14ac:dyDescent="0.3">
      <c r="A9787" s="957"/>
      <c r="B9787"/>
      <c r="C9787"/>
      <c r="D9787"/>
      <c r="E9787"/>
      <c r="F9787"/>
      <c r="G9787"/>
      <c r="H9787"/>
      <c r="I9787"/>
      <c r="J9787"/>
    </row>
    <row r="9788" spans="1:10" x14ac:dyDescent="0.3">
      <c r="A9788" s="957"/>
      <c r="B9788"/>
      <c r="C9788"/>
      <c r="D9788"/>
      <c r="E9788"/>
      <c r="F9788"/>
      <c r="G9788"/>
      <c r="H9788"/>
      <c r="I9788"/>
      <c r="J9788"/>
    </row>
    <row r="9789" spans="1:10" x14ac:dyDescent="0.3">
      <c r="A9789" s="957"/>
      <c r="B9789"/>
      <c r="C9789"/>
      <c r="D9789"/>
      <c r="E9789"/>
      <c r="F9789"/>
      <c r="G9789"/>
      <c r="H9789"/>
      <c r="I9789"/>
      <c r="J9789"/>
    </row>
    <row r="9790" spans="1:10" x14ac:dyDescent="0.3">
      <c r="A9790" s="957"/>
      <c r="B9790"/>
      <c r="C9790"/>
      <c r="D9790"/>
      <c r="E9790"/>
      <c r="F9790"/>
      <c r="G9790"/>
      <c r="H9790"/>
      <c r="I9790"/>
      <c r="J9790"/>
    </row>
    <row r="9791" spans="1:10" x14ac:dyDescent="0.3">
      <c r="A9791" s="957"/>
      <c r="B9791"/>
      <c r="C9791"/>
      <c r="D9791"/>
      <c r="E9791"/>
      <c r="F9791"/>
      <c r="G9791"/>
      <c r="H9791"/>
      <c r="I9791"/>
      <c r="J9791"/>
    </row>
    <row r="9792" spans="1:10" x14ac:dyDescent="0.3">
      <c r="A9792" s="957"/>
      <c r="B9792"/>
      <c r="C9792"/>
      <c r="D9792"/>
      <c r="E9792"/>
      <c r="F9792"/>
      <c r="G9792"/>
      <c r="H9792"/>
      <c r="I9792"/>
      <c r="J9792"/>
    </row>
    <row r="9793" spans="1:10" x14ac:dyDescent="0.3">
      <c r="A9793" s="957"/>
      <c r="B9793"/>
      <c r="C9793"/>
      <c r="D9793"/>
      <c r="E9793"/>
      <c r="F9793"/>
      <c r="G9793"/>
      <c r="H9793"/>
      <c r="I9793"/>
      <c r="J9793"/>
    </row>
    <row r="9794" spans="1:10" x14ac:dyDescent="0.3">
      <c r="A9794" s="957"/>
      <c r="B9794"/>
      <c r="C9794"/>
      <c r="D9794"/>
      <c r="E9794"/>
      <c r="F9794"/>
      <c r="G9794"/>
      <c r="H9794"/>
      <c r="I9794"/>
      <c r="J9794"/>
    </row>
    <row r="9795" spans="1:10" x14ac:dyDescent="0.3">
      <c r="A9795" s="957"/>
      <c r="B9795"/>
      <c r="C9795"/>
      <c r="D9795"/>
      <c r="E9795"/>
      <c r="F9795"/>
      <c r="G9795"/>
      <c r="H9795"/>
      <c r="I9795"/>
      <c r="J9795"/>
    </row>
    <row r="9796" spans="1:10" x14ac:dyDescent="0.3">
      <c r="A9796" s="957"/>
      <c r="B9796"/>
      <c r="C9796"/>
      <c r="D9796"/>
      <c r="E9796"/>
      <c r="F9796"/>
      <c r="G9796"/>
      <c r="H9796"/>
      <c r="I9796"/>
      <c r="J9796"/>
    </row>
    <row r="9797" spans="1:10" x14ac:dyDescent="0.3">
      <c r="A9797" s="957"/>
      <c r="B9797"/>
      <c r="C9797"/>
      <c r="D9797"/>
      <c r="E9797"/>
      <c r="F9797"/>
      <c r="G9797"/>
      <c r="H9797"/>
      <c r="I9797"/>
      <c r="J9797"/>
    </row>
    <row r="9798" spans="1:10" x14ac:dyDescent="0.3">
      <c r="A9798" s="957"/>
      <c r="B9798"/>
      <c r="C9798"/>
      <c r="D9798"/>
      <c r="E9798"/>
      <c r="F9798"/>
      <c r="G9798"/>
      <c r="H9798"/>
      <c r="I9798"/>
      <c r="J9798"/>
    </row>
    <row r="9799" spans="1:10" x14ac:dyDescent="0.3">
      <c r="A9799" s="957"/>
      <c r="B9799"/>
      <c r="C9799"/>
      <c r="D9799"/>
      <c r="E9799"/>
      <c r="F9799"/>
      <c r="G9799"/>
      <c r="H9799"/>
      <c r="I9799"/>
      <c r="J9799"/>
    </row>
    <row r="9800" spans="1:10" x14ac:dyDescent="0.3">
      <c r="A9800" s="957"/>
      <c r="B9800"/>
      <c r="C9800"/>
      <c r="D9800"/>
      <c r="E9800"/>
      <c r="F9800"/>
      <c r="G9800"/>
      <c r="H9800"/>
      <c r="I9800"/>
      <c r="J9800"/>
    </row>
    <row r="9801" spans="1:10" x14ac:dyDescent="0.3">
      <c r="A9801" s="957"/>
      <c r="B9801"/>
      <c r="C9801"/>
      <c r="D9801"/>
      <c r="E9801"/>
      <c r="F9801"/>
      <c r="G9801"/>
      <c r="H9801"/>
      <c r="I9801"/>
      <c r="J9801"/>
    </row>
    <row r="9802" spans="1:10" x14ac:dyDescent="0.3">
      <c r="A9802" s="957"/>
      <c r="B9802"/>
      <c r="C9802"/>
      <c r="D9802"/>
      <c r="E9802"/>
      <c r="F9802"/>
      <c r="G9802"/>
      <c r="H9802"/>
      <c r="I9802"/>
      <c r="J9802"/>
    </row>
    <row r="9803" spans="1:10" x14ac:dyDescent="0.3">
      <c r="A9803" s="957"/>
      <c r="B9803"/>
      <c r="C9803"/>
      <c r="D9803"/>
      <c r="E9803"/>
      <c r="F9803"/>
      <c r="G9803"/>
      <c r="H9803"/>
      <c r="I9803"/>
      <c r="J9803"/>
    </row>
    <row r="9804" spans="1:10" x14ac:dyDescent="0.3">
      <c r="A9804" s="957"/>
      <c r="B9804"/>
      <c r="C9804"/>
      <c r="D9804"/>
      <c r="E9804"/>
      <c r="F9804"/>
      <c r="G9804"/>
      <c r="H9804"/>
      <c r="I9804"/>
      <c r="J9804"/>
    </row>
    <row r="9805" spans="1:10" x14ac:dyDescent="0.3">
      <c r="A9805" s="957"/>
      <c r="B9805"/>
      <c r="C9805"/>
      <c r="D9805"/>
      <c r="E9805"/>
      <c r="F9805"/>
      <c r="G9805"/>
      <c r="H9805"/>
      <c r="I9805"/>
      <c r="J9805"/>
    </row>
    <row r="9806" spans="1:10" x14ac:dyDescent="0.3">
      <c r="A9806" s="957"/>
      <c r="B9806"/>
      <c r="C9806"/>
      <c r="D9806"/>
      <c r="E9806"/>
      <c r="F9806"/>
      <c r="G9806"/>
      <c r="H9806"/>
      <c r="I9806"/>
      <c r="J9806"/>
    </row>
    <row r="9807" spans="1:10" x14ac:dyDescent="0.3">
      <c r="A9807" s="957"/>
      <c r="B9807"/>
      <c r="C9807"/>
      <c r="D9807"/>
      <c r="E9807"/>
      <c r="F9807"/>
      <c r="G9807"/>
      <c r="H9807"/>
      <c r="I9807"/>
      <c r="J9807"/>
    </row>
    <row r="9808" spans="1:10" x14ac:dyDescent="0.3">
      <c r="A9808" s="957"/>
      <c r="B9808"/>
      <c r="C9808"/>
      <c r="D9808"/>
      <c r="E9808"/>
      <c r="F9808"/>
      <c r="G9808"/>
      <c r="H9808"/>
      <c r="I9808"/>
      <c r="J9808"/>
    </row>
    <row r="9809" spans="1:10" x14ac:dyDescent="0.3">
      <c r="A9809" s="957"/>
      <c r="B9809"/>
      <c r="C9809"/>
      <c r="D9809"/>
      <c r="E9809"/>
      <c r="F9809"/>
      <c r="G9809"/>
      <c r="H9809"/>
      <c r="I9809"/>
      <c r="J9809"/>
    </row>
    <row r="9810" spans="1:10" x14ac:dyDescent="0.3">
      <c r="A9810" s="957"/>
      <c r="B9810"/>
      <c r="C9810"/>
      <c r="D9810"/>
      <c r="E9810"/>
      <c r="F9810"/>
      <c r="G9810"/>
      <c r="H9810"/>
      <c r="I9810"/>
      <c r="J9810"/>
    </row>
    <row r="9811" spans="1:10" x14ac:dyDescent="0.3">
      <c r="A9811" s="957"/>
      <c r="B9811"/>
      <c r="C9811"/>
      <c r="D9811"/>
      <c r="E9811"/>
      <c r="F9811"/>
      <c r="G9811"/>
      <c r="H9811"/>
      <c r="I9811"/>
      <c r="J9811"/>
    </row>
    <row r="9812" spans="1:10" x14ac:dyDescent="0.3">
      <c r="A9812" s="957"/>
      <c r="B9812"/>
      <c r="C9812"/>
      <c r="D9812"/>
      <c r="E9812"/>
      <c r="F9812"/>
      <c r="G9812"/>
      <c r="H9812"/>
      <c r="I9812"/>
      <c r="J9812"/>
    </row>
    <row r="9813" spans="1:10" x14ac:dyDescent="0.3">
      <c r="A9813" s="957"/>
      <c r="B9813"/>
      <c r="C9813"/>
      <c r="D9813"/>
      <c r="E9813"/>
      <c r="F9813"/>
      <c r="G9813"/>
      <c r="H9813"/>
      <c r="I9813"/>
      <c r="J9813"/>
    </row>
    <row r="9814" spans="1:10" x14ac:dyDescent="0.3">
      <c r="A9814" s="957"/>
      <c r="B9814"/>
      <c r="C9814"/>
      <c r="D9814"/>
      <c r="E9814"/>
      <c r="F9814"/>
      <c r="G9814"/>
      <c r="H9814"/>
      <c r="I9814"/>
      <c r="J9814"/>
    </row>
    <row r="9815" spans="1:10" x14ac:dyDescent="0.3">
      <c r="A9815" s="957"/>
      <c r="B9815"/>
      <c r="C9815"/>
      <c r="D9815"/>
      <c r="E9815"/>
      <c r="F9815"/>
      <c r="G9815"/>
      <c r="H9815"/>
      <c r="I9815"/>
      <c r="J9815"/>
    </row>
    <row r="9816" spans="1:10" x14ac:dyDescent="0.3">
      <c r="A9816" s="957"/>
      <c r="B9816"/>
      <c r="C9816"/>
      <c r="D9816"/>
      <c r="E9816"/>
      <c r="F9816"/>
      <c r="G9816"/>
      <c r="H9816"/>
      <c r="I9816"/>
      <c r="J9816"/>
    </row>
    <row r="9817" spans="1:10" x14ac:dyDescent="0.3">
      <c r="A9817" s="957"/>
      <c r="B9817"/>
      <c r="C9817"/>
      <c r="D9817"/>
      <c r="E9817"/>
      <c r="F9817"/>
      <c r="G9817"/>
      <c r="H9817"/>
      <c r="I9817"/>
      <c r="J9817"/>
    </row>
    <row r="9818" spans="1:10" x14ac:dyDescent="0.3">
      <c r="A9818" s="957"/>
      <c r="B9818"/>
      <c r="C9818"/>
      <c r="D9818"/>
      <c r="E9818"/>
      <c r="F9818"/>
      <c r="G9818"/>
      <c r="H9818"/>
      <c r="I9818"/>
      <c r="J9818"/>
    </row>
    <row r="9819" spans="1:10" x14ac:dyDescent="0.3">
      <c r="A9819" s="957"/>
      <c r="B9819"/>
      <c r="C9819"/>
      <c r="D9819"/>
      <c r="E9819"/>
      <c r="F9819"/>
      <c r="G9819"/>
      <c r="H9819"/>
      <c r="I9819"/>
      <c r="J9819"/>
    </row>
    <row r="9820" spans="1:10" x14ac:dyDescent="0.3">
      <c r="A9820" s="957"/>
      <c r="B9820"/>
      <c r="C9820"/>
      <c r="D9820"/>
      <c r="E9820"/>
      <c r="F9820"/>
      <c r="G9820"/>
      <c r="H9820"/>
      <c r="I9820"/>
      <c r="J9820"/>
    </row>
    <row r="9821" spans="1:10" x14ac:dyDescent="0.3">
      <c r="A9821" s="957"/>
      <c r="B9821"/>
      <c r="C9821"/>
      <c r="D9821"/>
      <c r="E9821"/>
      <c r="F9821"/>
      <c r="G9821"/>
      <c r="H9821"/>
      <c r="I9821"/>
      <c r="J9821"/>
    </row>
    <row r="9822" spans="1:10" x14ac:dyDescent="0.3">
      <c r="A9822" s="957"/>
      <c r="B9822"/>
      <c r="C9822"/>
      <c r="D9822"/>
      <c r="E9822"/>
      <c r="F9822"/>
      <c r="G9822"/>
      <c r="H9822"/>
      <c r="I9822"/>
      <c r="J9822"/>
    </row>
    <row r="9823" spans="1:10" x14ac:dyDescent="0.3">
      <c r="A9823" s="957"/>
      <c r="B9823"/>
      <c r="C9823"/>
      <c r="D9823"/>
      <c r="E9823"/>
      <c r="F9823"/>
      <c r="G9823"/>
      <c r="H9823"/>
      <c r="I9823"/>
      <c r="J9823"/>
    </row>
    <row r="9824" spans="1:10" x14ac:dyDescent="0.3">
      <c r="A9824" s="957"/>
      <c r="B9824"/>
      <c r="C9824"/>
      <c r="D9824"/>
      <c r="E9824"/>
      <c r="F9824"/>
      <c r="G9824"/>
      <c r="H9824"/>
      <c r="I9824"/>
      <c r="J9824"/>
    </row>
    <row r="9825" spans="1:10" x14ac:dyDescent="0.3">
      <c r="A9825" s="957"/>
      <c r="B9825"/>
      <c r="C9825"/>
      <c r="D9825"/>
      <c r="E9825"/>
      <c r="F9825"/>
      <c r="G9825"/>
      <c r="H9825"/>
      <c r="I9825"/>
      <c r="J9825"/>
    </row>
    <row r="9826" spans="1:10" x14ac:dyDescent="0.3">
      <c r="A9826" s="957"/>
      <c r="B9826"/>
      <c r="C9826"/>
      <c r="D9826"/>
      <c r="E9826"/>
      <c r="F9826"/>
      <c r="G9826"/>
      <c r="H9826"/>
      <c r="I9826"/>
      <c r="J9826"/>
    </row>
    <row r="9827" spans="1:10" x14ac:dyDescent="0.3">
      <c r="A9827" s="957"/>
      <c r="B9827"/>
      <c r="C9827"/>
      <c r="D9827"/>
      <c r="E9827"/>
      <c r="F9827"/>
      <c r="G9827"/>
      <c r="H9827"/>
      <c r="I9827"/>
      <c r="J9827"/>
    </row>
    <row r="9828" spans="1:10" x14ac:dyDescent="0.3">
      <c r="A9828" s="957"/>
      <c r="B9828"/>
      <c r="C9828"/>
      <c r="D9828"/>
      <c r="E9828"/>
      <c r="F9828"/>
      <c r="G9828"/>
      <c r="H9828"/>
      <c r="I9828"/>
      <c r="J9828"/>
    </row>
    <row r="9829" spans="1:10" x14ac:dyDescent="0.3">
      <c r="A9829" s="957"/>
      <c r="B9829"/>
      <c r="C9829"/>
      <c r="D9829"/>
      <c r="E9829"/>
      <c r="F9829"/>
      <c r="G9829"/>
      <c r="H9829"/>
      <c r="I9829"/>
      <c r="J9829"/>
    </row>
    <row r="9830" spans="1:10" x14ac:dyDescent="0.3">
      <c r="A9830" s="957"/>
      <c r="B9830"/>
      <c r="C9830"/>
      <c r="D9830"/>
      <c r="E9830"/>
      <c r="F9830"/>
      <c r="G9830"/>
      <c r="H9830"/>
      <c r="I9830"/>
      <c r="J9830"/>
    </row>
    <row r="9831" spans="1:10" x14ac:dyDescent="0.3">
      <c r="A9831" s="957"/>
      <c r="B9831"/>
      <c r="C9831"/>
      <c r="D9831"/>
      <c r="E9831"/>
      <c r="F9831"/>
      <c r="G9831"/>
      <c r="H9831"/>
      <c r="I9831"/>
      <c r="J9831"/>
    </row>
    <row r="9832" spans="1:10" x14ac:dyDescent="0.3">
      <c r="A9832" s="957"/>
      <c r="B9832"/>
      <c r="C9832"/>
      <c r="D9832"/>
      <c r="E9832"/>
      <c r="F9832"/>
      <c r="G9832"/>
      <c r="H9832"/>
      <c r="I9832"/>
      <c r="J9832"/>
    </row>
    <row r="9833" spans="1:10" x14ac:dyDescent="0.3">
      <c r="A9833" s="957"/>
      <c r="B9833"/>
      <c r="C9833"/>
      <c r="D9833"/>
      <c r="E9833"/>
      <c r="F9833"/>
      <c r="G9833"/>
      <c r="H9833"/>
      <c r="I9833"/>
      <c r="J9833"/>
    </row>
    <row r="9834" spans="1:10" x14ac:dyDescent="0.3">
      <c r="A9834" s="957"/>
      <c r="B9834"/>
      <c r="C9834"/>
      <c r="D9834"/>
      <c r="E9834"/>
      <c r="F9834"/>
      <c r="G9834"/>
      <c r="H9834"/>
      <c r="I9834"/>
      <c r="J9834"/>
    </row>
    <row r="9835" spans="1:10" x14ac:dyDescent="0.3">
      <c r="A9835" s="957"/>
      <c r="B9835"/>
      <c r="C9835"/>
      <c r="D9835"/>
      <c r="E9835"/>
      <c r="F9835"/>
      <c r="G9835"/>
      <c r="H9835"/>
      <c r="I9835"/>
      <c r="J9835"/>
    </row>
    <row r="9836" spans="1:10" x14ac:dyDescent="0.3">
      <c r="A9836" s="957"/>
      <c r="B9836"/>
      <c r="C9836"/>
      <c r="D9836"/>
      <c r="E9836"/>
      <c r="F9836"/>
      <c r="G9836"/>
      <c r="H9836"/>
      <c r="I9836"/>
      <c r="J9836"/>
    </row>
    <row r="9837" spans="1:10" x14ac:dyDescent="0.3">
      <c r="A9837" s="957"/>
      <c r="B9837"/>
      <c r="C9837"/>
      <c r="D9837"/>
      <c r="E9837"/>
      <c r="F9837"/>
      <c r="G9837"/>
      <c r="H9837"/>
      <c r="I9837"/>
      <c r="J9837"/>
    </row>
    <row r="9838" spans="1:10" x14ac:dyDescent="0.3">
      <c r="A9838" s="957"/>
      <c r="B9838"/>
      <c r="C9838"/>
      <c r="D9838"/>
      <c r="E9838"/>
      <c r="F9838"/>
      <c r="G9838"/>
      <c r="H9838"/>
      <c r="I9838"/>
      <c r="J9838"/>
    </row>
    <row r="9839" spans="1:10" x14ac:dyDescent="0.3">
      <c r="A9839" s="957"/>
      <c r="B9839"/>
      <c r="C9839"/>
      <c r="D9839"/>
      <c r="E9839"/>
      <c r="F9839"/>
      <c r="G9839"/>
      <c r="H9839"/>
      <c r="I9839"/>
      <c r="J9839"/>
    </row>
    <row r="9840" spans="1:10" x14ac:dyDescent="0.3">
      <c r="A9840" s="957"/>
      <c r="B9840"/>
      <c r="C9840"/>
      <c r="D9840"/>
      <c r="E9840"/>
      <c r="F9840"/>
      <c r="G9840"/>
      <c r="H9840"/>
      <c r="I9840"/>
      <c r="J9840"/>
    </row>
    <row r="9841" spans="1:10" x14ac:dyDescent="0.3">
      <c r="A9841" s="957"/>
      <c r="B9841"/>
      <c r="C9841"/>
      <c r="D9841"/>
      <c r="E9841"/>
      <c r="F9841"/>
      <c r="G9841"/>
      <c r="H9841"/>
      <c r="I9841"/>
      <c r="J9841"/>
    </row>
    <row r="9842" spans="1:10" x14ac:dyDescent="0.3">
      <c r="A9842" s="957"/>
      <c r="B9842"/>
      <c r="C9842"/>
      <c r="D9842"/>
      <c r="E9842"/>
      <c r="F9842"/>
      <c r="G9842"/>
      <c r="H9842"/>
      <c r="I9842"/>
      <c r="J9842"/>
    </row>
    <row r="9843" spans="1:10" x14ac:dyDescent="0.3">
      <c r="A9843" s="957"/>
      <c r="B9843"/>
      <c r="C9843"/>
      <c r="D9843"/>
      <c r="E9843"/>
      <c r="F9843"/>
      <c r="G9843"/>
      <c r="H9843"/>
      <c r="I9843"/>
      <c r="J9843"/>
    </row>
    <row r="9844" spans="1:10" x14ac:dyDescent="0.3">
      <c r="A9844" s="957"/>
      <c r="B9844"/>
      <c r="C9844"/>
      <c r="D9844"/>
      <c r="E9844"/>
      <c r="F9844"/>
      <c r="G9844"/>
      <c r="H9844"/>
      <c r="I9844"/>
      <c r="J9844"/>
    </row>
    <row r="9845" spans="1:10" x14ac:dyDescent="0.3">
      <c r="A9845" s="957"/>
      <c r="B9845"/>
      <c r="C9845"/>
      <c r="D9845"/>
      <c r="E9845"/>
      <c r="F9845"/>
      <c r="G9845"/>
      <c r="H9845"/>
      <c r="I9845"/>
      <c r="J9845"/>
    </row>
    <row r="9846" spans="1:10" x14ac:dyDescent="0.3">
      <c r="A9846" s="957"/>
      <c r="B9846"/>
      <c r="C9846"/>
      <c r="D9846"/>
      <c r="E9846"/>
      <c r="F9846"/>
      <c r="G9846"/>
      <c r="H9846"/>
      <c r="I9846"/>
      <c r="J9846"/>
    </row>
    <row r="9847" spans="1:10" x14ac:dyDescent="0.3">
      <c r="A9847" s="957"/>
      <c r="B9847"/>
      <c r="C9847"/>
      <c r="D9847"/>
      <c r="E9847"/>
      <c r="F9847"/>
      <c r="G9847"/>
      <c r="H9847"/>
      <c r="I9847"/>
      <c r="J9847"/>
    </row>
    <row r="9848" spans="1:10" x14ac:dyDescent="0.3">
      <c r="A9848" s="957"/>
      <c r="B9848"/>
      <c r="C9848"/>
      <c r="D9848"/>
      <c r="E9848"/>
      <c r="F9848"/>
      <c r="G9848"/>
      <c r="H9848"/>
      <c r="I9848"/>
      <c r="J9848"/>
    </row>
    <row r="9849" spans="1:10" x14ac:dyDescent="0.3">
      <c r="A9849" s="957"/>
      <c r="B9849"/>
      <c r="C9849"/>
      <c r="D9849"/>
      <c r="E9849"/>
      <c r="F9849"/>
      <c r="G9849"/>
      <c r="H9849"/>
      <c r="I9849"/>
      <c r="J9849"/>
    </row>
    <row r="9850" spans="1:10" x14ac:dyDescent="0.3">
      <c r="A9850" s="957"/>
      <c r="B9850"/>
      <c r="C9850"/>
      <c r="D9850"/>
      <c r="E9850"/>
      <c r="F9850"/>
      <c r="G9850"/>
      <c r="H9850"/>
      <c r="I9850"/>
      <c r="J9850"/>
    </row>
    <row r="9851" spans="1:10" x14ac:dyDescent="0.3">
      <c r="A9851" s="957"/>
      <c r="B9851"/>
      <c r="C9851"/>
      <c r="D9851"/>
      <c r="E9851"/>
      <c r="F9851"/>
      <c r="G9851"/>
      <c r="H9851"/>
      <c r="I9851"/>
      <c r="J9851"/>
    </row>
    <row r="9852" spans="1:10" x14ac:dyDescent="0.3">
      <c r="A9852" s="957"/>
      <c r="B9852"/>
      <c r="C9852"/>
      <c r="D9852"/>
      <c r="E9852"/>
      <c r="F9852"/>
      <c r="G9852"/>
      <c r="H9852"/>
      <c r="I9852"/>
      <c r="J9852"/>
    </row>
    <row r="9853" spans="1:10" x14ac:dyDescent="0.3">
      <c r="A9853" s="957"/>
      <c r="B9853"/>
      <c r="C9853"/>
      <c r="D9853"/>
      <c r="E9853"/>
      <c r="F9853"/>
      <c r="G9853"/>
      <c r="H9853"/>
      <c r="I9853"/>
      <c r="J9853"/>
    </row>
    <row r="9854" spans="1:10" x14ac:dyDescent="0.3">
      <c r="A9854" s="957"/>
      <c r="B9854"/>
      <c r="C9854"/>
      <c r="D9854"/>
      <c r="E9854"/>
      <c r="F9854"/>
      <c r="G9854"/>
      <c r="H9854"/>
      <c r="I9854"/>
      <c r="J9854"/>
    </row>
    <row r="9855" spans="1:10" x14ac:dyDescent="0.3">
      <c r="A9855" s="957"/>
      <c r="B9855"/>
      <c r="C9855"/>
      <c r="D9855"/>
      <c r="E9855"/>
      <c r="F9855"/>
      <c r="G9855"/>
      <c r="H9855"/>
      <c r="I9855"/>
      <c r="J9855"/>
    </row>
    <row r="9856" spans="1:10" x14ac:dyDescent="0.3">
      <c r="A9856" s="957"/>
      <c r="B9856"/>
      <c r="C9856"/>
      <c r="D9856"/>
      <c r="E9856"/>
      <c r="F9856"/>
      <c r="G9856"/>
      <c r="H9856"/>
      <c r="I9856"/>
      <c r="J9856"/>
    </row>
    <row r="9857" spans="1:10" x14ac:dyDescent="0.3">
      <c r="A9857" s="957"/>
      <c r="B9857"/>
      <c r="C9857"/>
      <c r="D9857"/>
      <c r="E9857"/>
      <c r="F9857"/>
      <c r="G9857"/>
      <c r="H9857"/>
      <c r="I9857"/>
      <c r="J9857"/>
    </row>
    <row r="9858" spans="1:10" x14ac:dyDescent="0.3">
      <c r="A9858" s="957"/>
      <c r="B9858"/>
      <c r="C9858"/>
      <c r="D9858"/>
      <c r="E9858"/>
      <c r="F9858"/>
      <c r="G9858"/>
      <c r="H9858"/>
      <c r="I9858"/>
      <c r="J9858"/>
    </row>
    <row r="9859" spans="1:10" x14ac:dyDescent="0.3">
      <c r="A9859" s="957"/>
      <c r="B9859"/>
      <c r="C9859"/>
      <c r="D9859"/>
      <c r="E9859"/>
      <c r="F9859"/>
      <c r="G9859"/>
      <c r="H9859"/>
      <c r="I9859"/>
      <c r="J9859"/>
    </row>
    <row r="9860" spans="1:10" x14ac:dyDescent="0.3">
      <c r="A9860" s="957"/>
      <c r="B9860"/>
      <c r="C9860"/>
      <c r="D9860"/>
      <c r="E9860"/>
      <c r="F9860"/>
      <c r="G9860"/>
      <c r="H9860"/>
      <c r="I9860"/>
      <c r="J9860"/>
    </row>
    <row r="9861" spans="1:10" x14ac:dyDescent="0.3">
      <c r="A9861" s="957"/>
      <c r="B9861"/>
      <c r="C9861"/>
      <c r="D9861"/>
      <c r="E9861"/>
      <c r="F9861"/>
      <c r="G9861"/>
      <c r="H9861"/>
      <c r="I9861"/>
      <c r="J9861"/>
    </row>
    <row r="9862" spans="1:10" x14ac:dyDescent="0.3">
      <c r="A9862" s="957"/>
      <c r="B9862"/>
      <c r="C9862"/>
      <c r="D9862"/>
      <c r="E9862"/>
      <c r="F9862"/>
      <c r="G9862"/>
      <c r="H9862"/>
      <c r="I9862"/>
      <c r="J9862"/>
    </row>
    <row r="9863" spans="1:10" x14ac:dyDescent="0.3">
      <c r="A9863" s="957"/>
      <c r="B9863"/>
      <c r="C9863"/>
      <c r="D9863"/>
      <c r="E9863"/>
      <c r="F9863"/>
      <c r="G9863"/>
      <c r="H9863"/>
      <c r="I9863"/>
      <c r="J9863"/>
    </row>
    <row r="9864" spans="1:10" x14ac:dyDescent="0.3">
      <c r="A9864" s="957"/>
      <c r="B9864"/>
      <c r="C9864"/>
      <c r="D9864"/>
      <c r="E9864"/>
      <c r="F9864"/>
      <c r="G9864"/>
      <c r="H9864"/>
      <c r="I9864"/>
      <c r="J9864"/>
    </row>
    <row r="9865" spans="1:10" x14ac:dyDescent="0.3">
      <c r="A9865" s="957"/>
      <c r="B9865"/>
      <c r="C9865"/>
      <c r="D9865"/>
      <c r="E9865"/>
      <c r="F9865"/>
      <c r="G9865"/>
      <c r="H9865"/>
      <c r="I9865"/>
      <c r="J9865"/>
    </row>
    <row r="9866" spans="1:10" x14ac:dyDescent="0.3">
      <c r="A9866" s="957"/>
      <c r="B9866"/>
      <c r="C9866"/>
      <c r="D9866"/>
      <c r="E9866"/>
      <c r="F9866"/>
      <c r="G9866"/>
      <c r="H9866"/>
      <c r="I9866"/>
      <c r="J9866"/>
    </row>
    <row r="9867" spans="1:10" x14ac:dyDescent="0.3">
      <c r="A9867" s="957"/>
      <c r="B9867"/>
      <c r="C9867"/>
      <c r="D9867"/>
      <c r="E9867"/>
      <c r="F9867"/>
      <c r="G9867"/>
      <c r="H9867"/>
      <c r="I9867"/>
      <c r="J9867"/>
    </row>
    <row r="9868" spans="1:10" x14ac:dyDescent="0.3">
      <c r="A9868" s="957"/>
      <c r="B9868"/>
      <c r="C9868"/>
      <c r="D9868"/>
      <c r="E9868"/>
      <c r="F9868"/>
      <c r="G9868"/>
      <c r="H9868"/>
      <c r="I9868"/>
      <c r="J9868"/>
    </row>
    <row r="9869" spans="1:10" x14ac:dyDescent="0.3">
      <c r="A9869" s="957"/>
      <c r="B9869"/>
      <c r="C9869"/>
      <c r="D9869"/>
      <c r="E9869"/>
      <c r="F9869"/>
      <c r="G9869"/>
      <c r="H9869"/>
      <c r="I9869"/>
      <c r="J9869"/>
    </row>
    <row r="9870" spans="1:10" x14ac:dyDescent="0.3">
      <c r="A9870" s="957"/>
      <c r="B9870"/>
      <c r="C9870"/>
      <c r="D9870"/>
      <c r="E9870"/>
      <c r="F9870"/>
      <c r="G9870"/>
      <c r="H9870"/>
      <c r="I9870"/>
      <c r="J9870"/>
    </row>
    <row r="9871" spans="1:10" x14ac:dyDescent="0.3">
      <c r="A9871" s="957"/>
      <c r="B9871"/>
      <c r="C9871"/>
      <c r="D9871"/>
      <c r="E9871"/>
      <c r="F9871"/>
      <c r="G9871"/>
      <c r="H9871"/>
      <c r="I9871"/>
      <c r="J9871"/>
    </row>
    <row r="9872" spans="1:10" x14ac:dyDescent="0.3">
      <c r="A9872" s="957"/>
      <c r="B9872"/>
      <c r="C9872"/>
      <c r="D9872"/>
      <c r="E9872"/>
      <c r="F9872"/>
      <c r="G9872"/>
      <c r="H9872"/>
      <c r="I9872"/>
      <c r="J9872"/>
    </row>
    <row r="9873" spans="1:10" x14ac:dyDescent="0.3">
      <c r="A9873" s="957"/>
      <c r="B9873"/>
      <c r="C9873"/>
      <c r="D9873"/>
      <c r="E9873"/>
      <c r="F9873"/>
      <c r="G9873"/>
      <c r="H9873"/>
      <c r="I9873"/>
      <c r="J9873"/>
    </row>
    <row r="9874" spans="1:10" x14ac:dyDescent="0.3">
      <c r="A9874" s="957"/>
      <c r="B9874"/>
      <c r="C9874"/>
      <c r="D9874"/>
      <c r="E9874"/>
      <c r="F9874"/>
      <c r="G9874"/>
      <c r="H9874"/>
      <c r="I9874"/>
      <c r="J9874"/>
    </row>
    <row r="9875" spans="1:10" x14ac:dyDescent="0.3">
      <c r="A9875" s="957"/>
      <c r="B9875"/>
      <c r="C9875"/>
      <c r="D9875"/>
      <c r="E9875"/>
      <c r="F9875"/>
      <c r="G9875"/>
      <c r="H9875"/>
      <c r="I9875"/>
      <c r="J9875"/>
    </row>
    <row r="9876" spans="1:10" x14ac:dyDescent="0.3">
      <c r="A9876" s="957"/>
      <c r="B9876"/>
      <c r="C9876"/>
      <c r="D9876"/>
      <c r="E9876"/>
      <c r="F9876"/>
      <c r="G9876"/>
      <c r="H9876"/>
      <c r="I9876"/>
      <c r="J9876"/>
    </row>
    <row r="9877" spans="1:10" x14ac:dyDescent="0.3">
      <c r="A9877" s="957"/>
      <c r="B9877"/>
      <c r="C9877"/>
      <c r="D9877"/>
      <c r="E9877"/>
      <c r="F9877"/>
      <c r="G9877"/>
      <c r="H9877"/>
      <c r="I9877"/>
      <c r="J9877"/>
    </row>
    <row r="9878" spans="1:10" x14ac:dyDescent="0.3">
      <c r="A9878" s="957"/>
      <c r="B9878"/>
      <c r="C9878"/>
      <c r="D9878"/>
      <c r="E9878"/>
      <c r="F9878"/>
      <c r="G9878"/>
      <c r="H9878"/>
      <c r="I9878"/>
      <c r="J9878"/>
    </row>
    <row r="9879" spans="1:10" x14ac:dyDescent="0.3">
      <c r="A9879" s="957"/>
      <c r="B9879"/>
      <c r="C9879"/>
      <c r="D9879"/>
      <c r="E9879"/>
      <c r="F9879"/>
      <c r="G9879"/>
      <c r="H9879"/>
      <c r="I9879"/>
      <c r="J9879"/>
    </row>
    <row r="9880" spans="1:10" x14ac:dyDescent="0.3">
      <c r="A9880" s="957"/>
      <c r="B9880"/>
      <c r="C9880"/>
      <c r="D9880"/>
      <c r="E9880"/>
      <c r="F9880"/>
      <c r="G9880"/>
      <c r="H9880"/>
      <c r="I9880"/>
      <c r="J9880"/>
    </row>
    <row r="9881" spans="1:10" x14ac:dyDescent="0.3">
      <c r="A9881" s="957"/>
      <c r="B9881"/>
      <c r="C9881"/>
      <c r="D9881"/>
      <c r="E9881"/>
      <c r="F9881"/>
      <c r="G9881"/>
      <c r="H9881"/>
      <c r="I9881"/>
      <c r="J9881"/>
    </row>
    <row r="9882" spans="1:10" x14ac:dyDescent="0.3">
      <c r="A9882" s="957"/>
      <c r="B9882"/>
      <c r="C9882"/>
      <c r="D9882"/>
      <c r="E9882"/>
      <c r="F9882"/>
      <c r="G9882"/>
      <c r="H9882"/>
      <c r="I9882"/>
      <c r="J9882"/>
    </row>
    <row r="9883" spans="1:10" x14ac:dyDescent="0.3">
      <c r="A9883" s="957"/>
      <c r="B9883"/>
      <c r="C9883"/>
      <c r="D9883"/>
      <c r="E9883"/>
      <c r="F9883"/>
      <c r="G9883"/>
      <c r="H9883"/>
      <c r="I9883"/>
      <c r="J9883"/>
    </row>
    <row r="9884" spans="1:10" x14ac:dyDescent="0.3">
      <c r="A9884" s="957"/>
      <c r="B9884"/>
      <c r="C9884"/>
      <c r="D9884"/>
      <c r="E9884"/>
      <c r="F9884"/>
      <c r="G9884"/>
      <c r="H9884"/>
      <c r="I9884"/>
      <c r="J9884"/>
    </row>
    <row r="9885" spans="1:10" x14ac:dyDescent="0.3">
      <c r="A9885" s="957"/>
      <c r="B9885"/>
      <c r="C9885"/>
      <c r="D9885"/>
      <c r="E9885"/>
      <c r="F9885"/>
      <c r="G9885"/>
      <c r="H9885"/>
      <c r="I9885"/>
      <c r="J9885"/>
    </row>
    <row r="9886" spans="1:10" x14ac:dyDescent="0.3">
      <c r="A9886" s="957"/>
      <c r="B9886"/>
      <c r="C9886"/>
      <c r="D9886"/>
      <c r="E9886"/>
      <c r="F9886"/>
      <c r="G9886"/>
      <c r="H9886"/>
      <c r="I9886"/>
      <c r="J9886"/>
    </row>
    <row r="9887" spans="1:10" x14ac:dyDescent="0.3">
      <c r="A9887" s="957"/>
      <c r="B9887"/>
      <c r="C9887"/>
      <c r="D9887"/>
      <c r="E9887"/>
      <c r="F9887"/>
      <c r="G9887"/>
      <c r="H9887"/>
      <c r="I9887"/>
      <c r="J9887"/>
    </row>
    <row r="9888" spans="1:10" x14ac:dyDescent="0.3">
      <c r="A9888" s="957"/>
      <c r="B9888"/>
      <c r="C9888"/>
      <c r="D9888"/>
      <c r="E9888"/>
      <c r="F9888"/>
      <c r="G9888"/>
      <c r="H9888"/>
      <c r="I9888"/>
      <c r="J9888"/>
    </row>
    <row r="9889" spans="1:10" x14ac:dyDescent="0.3">
      <c r="A9889" s="957"/>
      <c r="B9889"/>
      <c r="C9889"/>
      <c r="D9889"/>
      <c r="E9889"/>
      <c r="F9889"/>
      <c r="G9889"/>
      <c r="H9889"/>
      <c r="I9889"/>
      <c r="J9889"/>
    </row>
    <row r="9890" spans="1:10" x14ac:dyDescent="0.3">
      <c r="A9890" s="957"/>
      <c r="B9890"/>
      <c r="C9890"/>
      <c r="D9890"/>
      <c r="E9890"/>
      <c r="F9890"/>
      <c r="G9890"/>
      <c r="H9890"/>
      <c r="I9890"/>
      <c r="J9890"/>
    </row>
    <row r="9891" spans="1:10" x14ac:dyDescent="0.3">
      <c r="A9891" s="957"/>
      <c r="B9891"/>
      <c r="C9891"/>
      <c r="D9891"/>
      <c r="E9891"/>
      <c r="F9891"/>
      <c r="G9891"/>
      <c r="H9891"/>
      <c r="I9891"/>
      <c r="J9891"/>
    </row>
    <row r="9892" spans="1:10" x14ac:dyDescent="0.3">
      <c r="A9892" s="957"/>
      <c r="B9892"/>
      <c r="C9892"/>
      <c r="D9892"/>
      <c r="E9892"/>
      <c r="F9892"/>
      <c r="G9892"/>
      <c r="H9892"/>
      <c r="I9892"/>
      <c r="J9892"/>
    </row>
    <row r="9893" spans="1:10" x14ac:dyDescent="0.3">
      <c r="A9893" s="957"/>
      <c r="B9893"/>
      <c r="C9893"/>
      <c r="D9893"/>
      <c r="E9893"/>
      <c r="F9893"/>
      <c r="G9893"/>
      <c r="H9893"/>
      <c r="I9893"/>
      <c r="J9893"/>
    </row>
    <row r="9894" spans="1:10" x14ac:dyDescent="0.3">
      <c r="A9894" s="957"/>
      <c r="B9894"/>
      <c r="C9894"/>
      <c r="D9894"/>
      <c r="E9894"/>
      <c r="F9894"/>
      <c r="G9894"/>
      <c r="H9894"/>
      <c r="I9894"/>
      <c r="J9894"/>
    </row>
    <row r="9895" spans="1:10" x14ac:dyDescent="0.3">
      <c r="A9895" s="957"/>
      <c r="B9895"/>
      <c r="C9895"/>
      <c r="D9895"/>
      <c r="E9895"/>
      <c r="F9895"/>
      <c r="G9895"/>
      <c r="H9895"/>
      <c r="I9895"/>
      <c r="J9895"/>
    </row>
    <row r="9896" spans="1:10" x14ac:dyDescent="0.3">
      <c r="A9896" s="957"/>
      <c r="B9896"/>
      <c r="C9896"/>
      <c r="D9896"/>
      <c r="E9896"/>
      <c r="F9896"/>
      <c r="G9896"/>
      <c r="H9896"/>
      <c r="I9896"/>
      <c r="J9896"/>
    </row>
    <row r="9897" spans="1:10" x14ac:dyDescent="0.3">
      <c r="A9897" s="957"/>
      <c r="B9897"/>
      <c r="C9897"/>
      <c r="D9897"/>
      <c r="E9897"/>
      <c r="F9897"/>
      <c r="G9897"/>
      <c r="H9897"/>
      <c r="I9897"/>
      <c r="J9897"/>
    </row>
    <row r="9898" spans="1:10" x14ac:dyDescent="0.3">
      <c r="A9898" s="957"/>
      <c r="B9898"/>
      <c r="C9898"/>
      <c r="D9898"/>
      <c r="E9898"/>
      <c r="F9898"/>
      <c r="G9898"/>
      <c r="H9898"/>
      <c r="I9898"/>
      <c r="J9898"/>
    </row>
    <row r="9899" spans="1:10" x14ac:dyDescent="0.3">
      <c r="A9899" s="957"/>
      <c r="B9899"/>
      <c r="C9899"/>
      <c r="D9899"/>
      <c r="E9899"/>
      <c r="F9899"/>
      <c r="G9899"/>
      <c r="H9899"/>
      <c r="I9899"/>
      <c r="J9899"/>
    </row>
    <row r="9900" spans="1:10" x14ac:dyDescent="0.3">
      <c r="A9900" s="957"/>
      <c r="B9900"/>
      <c r="C9900"/>
      <c r="D9900"/>
      <c r="E9900"/>
      <c r="F9900"/>
      <c r="G9900"/>
      <c r="H9900"/>
      <c r="I9900"/>
      <c r="J9900"/>
    </row>
    <row r="9901" spans="1:10" x14ac:dyDescent="0.3">
      <c r="A9901" s="957"/>
      <c r="B9901"/>
      <c r="C9901"/>
      <c r="D9901"/>
      <c r="E9901"/>
      <c r="F9901"/>
      <c r="G9901"/>
      <c r="H9901"/>
      <c r="I9901"/>
      <c r="J9901"/>
    </row>
    <row r="9902" spans="1:10" x14ac:dyDescent="0.3">
      <c r="A9902" s="957"/>
      <c r="B9902"/>
      <c r="C9902"/>
      <c r="D9902"/>
      <c r="E9902"/>
      <c r="F9902"/>
      <c r="G9902"/>
      <c r="H9902"/>
      <c r="I9902"/>
      <c r="J9902"/>
    </row>
    <row r="9903" spans="1:10" x14ac:dyDescent="0.3">
      <c r="A9903" s="957"/>
      <c r="B9903"/>
      <c r="C9903"/>
      <c r="D9903"/>
      <c r="E9903"/>
      <c r="F9903"/>
      <c r="G9903"/>
      <c r="H9903"/>
      <c r="I9903"/>
      <c r="J9903"/>
    </row>
    <row r="9904" spans="1:10" x14ac:dyDescent="0.3">
      <c r="A9904" s="957"/>
      <c r="B9904"/>
      <c r="C9904"/>
      <c r="D9904"/>
      <c r="E9904"/>
      <c r="F9904"/>
      <c r="G9904"/>
      <c r="H9904"/>
      <c r="I9904"/>
      <c r="J9904"/>
    </row>
    <row r="9905" spans="1:10" x14ac:dyDescent="0.3">
      <c r="A9905" s="957"/>
      <c r="B9905"/>
      <c r="C9905"/>
      <c r="D9905"/>
      <c r="E9905"/>
      <c r="F9905"/>
      <c r="G9905"/>
      <c r="H9905"/>
      <c r="I9905"/>
      <c r="J9905"/>
    </row>
    <row r="9906" spans="1:10" x14ac:dyDescent="0.3">
      <c r="A9906" s="957"/>
      <c r="B9906"/>
      <c r="C9906"/>
      <c r="D9906"/>
      <c r="E9906"/>
      <c r="F9906"/>
      <c r="G9906"/>
      <c r="H9906"/>
      <c r="I9906"/>
      <c r="J9906"/>
    </row>
    <row r="9907" spans="1:10" x14ac:dyDescent="0.3">
      <c r="A9907" s="957"/>
      <c r="B9907"/>
      <c r="C9907"/>
      <c r="D9907"/>
      <c r="E9907"/>
      <c r="F9907"/>
      <c r="G9907"/>
      <c r="H9907"/>
      <c r="I9907"/>
      <c r="J9907"/>
    </row>
    <row r="9908" spans="1:10" x14ac:dyDescent="0.3">
      <c r="A9908" s="957"/>
      <c r="B9908"/>
      <c r="C9908"/>
      <c r="D9908"/>
      <c r="E9908"/>
      <c r="F9908"/>
      <c r="G9908"/>
      <c r="H9908"/>
      <c r="I9908"/>
      <c r="J9908"/>
    </row>
    <row r="9909" spans="1:10" x14ac:dyDescent="0.3">
      <c r="A9909" s="957"/>
      <c r="B9909"/>
      <c r="C9909"/>
      <c r="D9909"/>
      <c r="E9909"/>
      <c r="F9909"/>
      <c r="G9909"/>
      <c r="H9909"/>
      <c r="I9909"/>
      <c r="J9909"/>
    </row>
    <row r="9910" spans="1:10" x14ac:dyDescent="0.3">
      <c r="A9910" s="957"/>
      <c r="B9910"/>
      <c r="C9910"/>
      <c r="D9910"/>
      <c r="E9910"/>
      <c r="F9910"/>
      <c r="G9910"/>
      <c r="H9910"/>
      <c r="I9910"/>
      <c r="J9910"/>
    </row>
    <row r="9911" spans="1:10" x14ac:dyDescent="0.3">
      <c r="A9911" s="957"/>
      <c r="B9911"/>
      <c r="C9911"/>
      <c r="D9911"/>
      <c r="E9911"/>
      <c r="F9911"/>
      <c r="G9911"/>
      <c r="H9911"/>
      <c r="I9911"/>
      <c r="J9911"/>
    </row>
    <row r="9912" spans="1:10" x14ac:dyDescent="0.3">
      <c r="A9912" s="957"/>
      <c r="B9912"/>
      <c r="C9912"/>
      <c r="D9912"/>
      <c r="E9912"/>
      <c r="F9912"/>
      <c r="G9912"/>
      <c r="H9912"/>
      <c r="I9912"/>
      <c r="J9912"/>
    </row>
    <row r="9913" spans="1:10" x14ac:dyDescent="0.3">
      <c r="A9913" s="957"/>
      <c r="B9913"/>
      <c r="C9913"/>
      <c r="D9913"/>
      <c r="E9913"/>
      <c r="F9913"/>
      <c r="G9913"/>
      <c r="H9913"/>
      <c r="I9913"/>
      <c r="J9913"/>
    </row>
    <row r="9914" spans="1:10" x14ac:dyDescent="0.3">
      <c r="A9914" s="957"/>
      <c r="B9914"/>
      <c r="C9914"/>
      <c r="D9914"/>
      <c r="E9914"/>
      <c r="F9914"/>
      <c r="G9914"/>
      <c r="H9914"/>
      <c r="I9914"/>
      <c r="J9914"/>
    </row>
    <row r="9915" spans="1:10" x14ac:dyDescent="0.3">
      <c r="A9915" s="957"/>
      <c r="B9915"/>
      <c r="C9915"/>
      <c r="D9915"/>
      <c r="E9915"/>
      <c r="F9915"/>
      <c r="G9915"/>
      <c r="H9915"/>
      <c r="I9915"/>
      <c r="J9915"/>
    </row>
    <row r="9916" spans="1:10" x14ac:dyDescent="0.3">
      <c r="A9916" s="957"/>
      <c r="B9916"/>
      <c r="C9916"/>
      <c r="D9916"/>
      <c r="E9916"/>
      <c r="F9916"/>
      <c r="G9916"/>
      <c r="H9916"/>
      <c r="I9916"/>
      <c r="J9916"/>
    </row>
    <row r="9917" spans="1:10" x14ac:dyDescent="0.3">
      <c r="A9917" s="957"/>
      <c r="B9917"/>
      <c r="C9917"/>
      <c r="D9917"/>
      <c r="E9917"/>
      <c r="F9917"/>
      <c r="G9917"/>
      <c r="H9917"/>
      <c r="I9917"/>
      <c r="J9917"/>
    </row>
    <row r="9918" spans="1:10" x14ac:dyDescent="0.3">
      <c r="A9918" s="957"/>
      <c r="B9918"/>
      <c r="C9918"/>
      <c r="D9918"/>
      <c r="E9918"/>
      <c r="F9918"/>
      <c r="G9918"/>
      <c r="H9918"/>
      <c r="I9918"/>
      <c r="J9918"/>
    </row>
    <row r="9919" spans="1:10" x14ac:dyDescent="0.3">
      <c r="A9919" s="957"/>
      <c r="B9919"/>
      <c r="C9919"/>
      <c r="D9919"/>
      <c r="E9919"/>
      <c r="F9919"/>
      <c r="G9919"/>
      <c r="H9919"/>
      <c r="I9919"/>
      <c r="J9919"/>
    </row>
    <row r="9920" spans="1:10" x14ac:dyDescent="0.3">
      <c r="A9920" s="957"/>
      <c r="B9920"/>
      <c r="C9920"/>
      <c r="D9920"/>
      <c r="E9920"/>
      <c r="F9920"/>
      <c r="G9920"/>
      <c r="H9920"/>
      <c r="I9920"/>
      <c r="J9920"/>
    </row>
    <row r="9921" spans="1:10" x14ac:dyDescent="0.3">
      <c r="A9921" s="957"/>
      <c r="B9921"/>
      <c r="C9921"/>
      <c r="D9921"/>
      <c r="E9921"/>
      <c r="F9921"/>
      <c r="G9921"/>
      <c r="H9921"/>
      <c r="I9921"/>
      <c r="J9921"/>
    </row>
    <row r="9922" spans="1:10" x14ac:dyDescent="0.3">
      <c r="A9922" s="957"/>
      <c r="B9922"/>
      <c r="C9922"/>
      <c r="D9922"/>
      <c r="E9922"/>
      <c r="F9922"/>
      <c r="G9922"/>
      <c r="H9922"/>
      <c r="I9922"/>
      <c r="J9922"/>
    </row>
    <row r="9923" spans="1:10" x14ac:dyDescent="0.3">
      <c r="A9923" s="957"/>
      <c r="B9923"/>
      <c r="C9923"/>
      <c r="D9923"/>
      <c r="E9923"/>
      <c r="F9923"/>
      <c r="G9923"/>
      <c r="H9923"/>
      <c r="I9923"/>
      <c r="J9923"/>
    </row>
    <row r="9924" spans="1:10" x14ac:dyDescent="0.3">
      <c r="A9924" s="957"/>
      <c r="B9924"/>
      <c r="C9924"/>
      <c r="D9924"/>
      <c r="E9924"/>
      <c r="F9924"/>
      <c r="G9924"/>
      <c r="H9924"/>
      <c r="I9924"/>
      <c r="J9924"/>
    </row>
    <row r="9925" spans="1:10" x14ac:dyDescent="0.3">
      <c r="A9925" s="957"/>
      <c r="B9925"/>
      <c r="C9925"/>
      <c r="D9925"/>
      <c r="E9925"/>
      <c r="F9925"/>
      <c r="G9925"/>
      <c r="H9925"/>
      <c r="I9925"/>
      <c r="J9925"/>
    </row>
    <row r="9926" spans="1:10" x14ac:dyDescent="0.3">
      <c r="A9926" s="957"/>
      <c r="B9926"/>
      <c r="C9926"/>
      <c r="D9926"/>
      <c r="E9926"/>
      <c r="F9926"/>
      <c r="G9926"/>
      <c r="H9926"/>
      <c r="I9926"/>
      <c r="J9926"/>
    </row>
    <row r="9927" spans="1:10" x14ac:dyDescent="0.3">
      <c r="A9927" s="957"/>
      <c r="B9927"/>
      <c r="C9927"/>
      <c r="D9927"/>
      <c r="E9927"/>
      <c r="F9927"/>
      <c r="G9927"/>
      <c r="H9927"/>
      <c r="I9927"/>
      <c r="J9927"/>
    </row>
    <row r="9928" spans="1:10" x14ac:dyDescent="0.3">
      <c r="A9928" s="957"/>
      <c r="B9928"/>
      <c r="C9928"/>
      <c r="D9928"/>
      <c r="E9928"/>
      <c r="F9928"/>
      <c r="G9928"/>
      <c r="H9928"/>
      <c r="I9928"/>
      <c r="J9928"/>
    </row>
    <row r="9929" spans="1:10" x14ac:dyDescent="0.3">
      <c r="A9929" s="957"/>
      <c r="B9929"/>
      <c r="C9929"/>
      <c r="D9929"/>
      <c r="E9929"/>
      <c r="F9929"/>
      <c r="G9929"/>
      <c r="H9929"/>
      <c r="I9929"/>
      <c r="J9929"/>
    </row>
    <row r="9930" spans="1:10" x14ac:dyDescent="0.3">
      <c r="A9930" s="957"/>
      <c r="B9930"/>
      <c r="C9930"/>
      <c r="D9930"/>
      <c r="E9930"/>
      <c r="F9930"/>
      <c r="G9930"/>
      <c r="H9930"/>
      <c r="I9930"/>
      <c r="J9930"/>
    </row>
    <row r="9931" spans="1:10" x14ac:dyDescent="0.3">
      <c r="A9931" s="957"/>
      <c r="B9931"/>
      <c r="C9931"/>
      <c r="D9931"/>
      <c r="E9931"/>
      <c r="F9931"/>
      <c r="G9931"/>
      <c r="H9931"/>
      <c r="I9931"/>
      <c r="J9931"/>
    </row>
    <row r="9932" spans="1:10" x14ac:dyDescent="0.3">
      <c r="A9932" s="957"/>
      <c r="B9932"/>
      <c r="C9932"/>
      <c r="D9932"/>
      <c r="E9932"/>
      <c r="F9932"/>
      <c r="G9932"/>
      <c r="H9932"/>
      <c r="I9932"/>
      <c r="J9932"/>
    </row>
    <row r="9933" spans="1:10" x14ac:dyDescent="0.3">
      <c r="A9933" s="957"/>
      <c r="B9933"/>
      <c r="C9933"/>
      <c r="D9933"/>
      <c r="E9933"/>
      <c r="F9933"/>
      <c r="G9933"/>
      <c r="H9933"/>
      <c r="I9933"/>
      <c r="J9933"/>
    </row>
    <row r="9934" spans="1:10" x14ac:dyDescent="0.3">
      <c r="A9934" s="957"/>
      <c r="B9934"/>
      <c r="C9934"/>
      <c r="D9934"/>
      <c r="E9934"/>
      <c r="F9934"/>
      <c r="G9934"/>
      <c r="H9934"/>
      <c r="I9934"/>
      <c r="J9934"/>
    </row>
    <row r="9935" spans="1:10" x14ac:dyDescent="0.3">
      <c r="A9935" s="957"/>
      <c r="B9935"/>
      <c r="C9935"/>
      <c r="D9935"/>
      <c r="E9935"/>
      <c r="F9935"/>
      <c r="G9935"/>
      <c r="H9935"/>
      <c r="I9935"/>
      <c r="J9935"/>
    </row>
    <row r="9936" spans="1:10" x14ac:dyDescent="0.3">
      <c r="A9936" s="957"/>
      <c r="B9936"/>
      <c r="C9936"/>
      <c r="D9936"/>
      <c r="E9936"/>
      <c r="F9936"/>
      <c r="G9936"/>
      <c r="H9936"/>
      <c r="I9936"/>
      <c r="J9936"/>
    </row>
    <row r="9937" spans="1:10" x14ac:dyDescent="0.3">
      <c r="A9937" s="957"/>
      <c r="B9937"/>
      <c r="C9937"/>
      <c r="D9937"/>
      <c r="E9937"/>
      <c r="F9937"/>
      <c r="G9937"/>
      <c r="H9937"/>
      <c r="I9937"/>
      <c r="J9937"/>
    </row>
    <row r="9938" spans="1:10" x14ac:dyDescent="0.3">
      <c r="A9938" s="957"/>
      <c r="B9938"/>
      <c r="C9938"/>
      <c r="D9938"/>
      <c r="E9938"/>
      <c r="F9938"/>
      <c r="G9938"/>
      <c r="H9938"/>
      <c r="I9938"/>
      <c r="J9938"/>
    </row>
    <row r="9939" spans="1:10" x14ac:dyDescent="0.3">
      <c r="A9939" s="957"/>
      <c r="B9939"/>
      <c r="C9939"/>
      <c r="D9939"/>
      <c r="E9939"/>
      <c r="F9939"/>
      <c r="G9939"/>
      <c r="H9939"/>
      <c r="I9939"/>
      <c r="J9939"/>
    </row>
    <row r="9940" spans="1:10" x14ac:dyDescent="0.3">
      <c r="A9940" s="957"/>
      <c r="B9940"/>
      <c r="C9940"/>
      <c r="D9940"/>
      <c r="E9940"/>
      <c r="F9940"/>
      <c r="G9940"/>
      <c r="H9940"/>
      <c r="I9940"/>
      <c r="J9940"/>
    </row>
    <row r="9941" spans="1:10" x14ac:dyDescent="0.3">
      <c r="A9941" s="957"/>
      <c r="B9941"/>
      <c r="C9941"/>
      <c r="D9941"/>
      <c r="E9941"/>
      <c r="F9941"/>
      <c r="G9941"/>
      <c r="H9941"/>
      <c r="I9941"/>
      <c r="J9941"/>
    </row>
    <row r="9942" spans="1:10" x14ac:dyDescent="0.3">
      <c r="A9942" s="957"/>
      <c r="B9942"/>
      <c r="C9942"/>
      <c r="D9942"/>
      <c r="E9942"/>
      <c r="F9942"/>
      <c r="G9942"/>
      <c r="H9942"/>
      <c r="I9942"/>
      <c r="J9942"/>
    </row>
    <row r="9943" spans="1:10" x14ac:dyDescent="0.3">
      <c r="A9943" s="957"/>
      <c r="B9943"/>
      <c r="C9943"/>
      <c r="D9943"/>
      <c r="E9943"/>
      <c r="F9943"/>
      <c r="G9943"/>
      <c r="H9943"/>
      <c r="I9943"/>
      <c r="J9943"/>
    </row>
    <row r="9944" spans="1:10" x14ac:dyDescent="0.3">
      <c r="A9944" s="957"/>
      <c r="B9944"/>
      <c r="C9944"/>
      <c r="D9944"/>
      <c r="E9944"/>
      <c r="F9944"/>
      <c r="G9944"/>
      <c r="H9944"/>
      <c r="I9944"/>
      <c r="J9944"/>
    </row>
    <row r="9945" spans="1:10" x14ac:dyDescent="0.3">
      <c r="A9945" s="957"/>
      <c r="B9945"/>
      <c r="C9945"/>
      <c r="D9945"/>
      <c r="E9945"/>
      <c r="F9945"/>
      <c r="G9945"/>
      <c r="H9945"/>
      <c r="I9945"/>
      <c r="J9945"/>
    </row>
    <row r="9946" spans="1:10" x14ac:dyDescent="0.3">
      <c r="A9946" s="957"/>
      <c r="B9946"/>
      <c r="C9946"/>
      <c r="D9946"/>
      <c r="E9946"/>
      <c r="F9946"/>
      <c r="G9946"/>
      <c r="H9946"/>
      <c r="I9946"/>
      <c r="J9946"/>
    </row>
    <row r="9947" spans="1:10" x14ac:dyDescent="0.3">
      <c r="A9947" s="957"/>
      <c r="B9947"/>
      <c r="C9947"/>
      <c r="D9947"/>
      <c r="E9947"/>
      <c r="F9947"/>
      <c r="G9947"/>
      <c r="H9947"/>
      <c r="I9947"/>
      <c r="J9947"/>
    </row>
    <row r="9948" spans="1:10" x14ac:dyDescent="0.3">
      <c r="A9948" s="957"/>
      <c r="B9948"/>
      <c r="C9948"/>
      <c r="D9948"/>
      <c r="E9948"/>
      <c r="F9948"/>
      <c r="G9948"/>
      <c r="H9948"/>
      <c r="I9948"/>
      <c r="J9948"/>
    </row>
    <row r="9949" spans="1:10" x14ac:dyDescent="0.3">
      <c r="A9949" s="957"/>
      <c r="B9949"/>
      <c r="C9949"/>
      <c r="D9949"/>
      <c r="E9949"/>
      <c r="F9949"/>
      <c r="G9949"/>
      <c r="H9949"/>
      <c r="I9949"/>
      <c r="J9949"/>
    </row>
    <row r="9950" spans="1:10" x14ac:dyDescent="0.3">
      <c r="A9950" s="957"/>
      <c r="B9950"/>
      <c r="C9950"/>
      <c r="D9950"/>
      <c r="E9950"/>
      <c r="F9950"/>
      <c r="G9950"/>
      <c r="H9950"/>
      <c r="I9950"/>
      <c r="J9950"/>
    </row>
    <row r="9951" spans="1:10" x14ac:dyDescent="0.3">
      <c r="A9951" s="957"/>
      <c r="B9951"/>
      <c r="C9951"/>
      <c r="D9951"/>
      <c r="E9951"/>
      <c r="F9951"/>
      <c r="G9951"/>
      <c r="H9951"/>
      <c r="I9951"/>
      <c r="J9951"/>
    </row>
    <row r="9952" spans="1:10" x14ac:dyDescent="0.3">
      <c r="A9952" s="957"/>
      <c r="B9952"/>
      <c r="C9952"/>
      <c r="D9952"/>
      <c r="E9952"/>
      <c r="F9952"/>
      <c r="G9952"/>
      <c r="H9952"/>
      <c r="I9952"/>
      <c r="J9952"/>
    </row>
    <row r="9953" spans="1:10" x14ac:dyDescent="0.3">
      <c r="A9953" s="957"/>
      <c r="B9953"/>
      <c r="C9953"/>
      <c r="D9953"/>
      <c r="E9953"/>
      <c r="F9953"/>
      <c r="G9953"/>
      <c r="H9953"/>
      <c r="I9953"/>
      <c r="J9953"/>
    </row>
    <row r="9954" spans="1:10" x14ac:dyDescent="0.3">
      <c r="A9954" s="957"/>
      <c r="B9954"/>
      <c r="C9954"/>
      <c r="D9954"/>
      <c r="E9954"/>
      <c r="F9954"/>
      <c r="G9954"/>
      <c r="H9954"/>
      <c r="I9954"/>
      <c r="J9954"/>
    </row>
    <row r="9955" spans="1:10" x14ac:dyDescent="0.3">
      <c r="A9955" s="957"/>
      <c r="B9955"/>
      <c r="C9955"/>
      <c r="D9955"/>
      <c r="E9955"/>
      <c r="F9955"/>
      <c r="G9955"/>
      <c r="H9955"/>
      <c r="I9955"/>
      <c r="J9955"/>
    </row>
    <row r="9956" spans="1:10" x14ac:dyDescent="0.3">
      <c r="A9956" s="957"/>
      <c r="B9956"/>
      <c r="C9956"/>
      <c r="D9956"/>
      <c r="E9956"/>
      <c r="F9956"/>
      <c r="G9956"/>
      <c r="H9956"/>
      <c r="I9956"/>
      <c r="J9956"/>
    </row>
    <row r="9957" spans="1:10" x14ac:dyDescent="0.3">
      <c r="A9957" s="957"/>
      <c r="B9957"/>
      <c r="C9957"/>
      <c r="D9957"/>
      <c r="E9957"/>
      <c r="F9957"/>
      <c r="G9957"/>
      <c r="H9957"/>
      <c r="I9957"/>
      <c r="J9957"/>
    </row>
    <row r="9958" spans="1:10" x14ac:dyDescent="0.3">
      <c r="A9958" s="957"/>
      <c r="B9958"/>
      <c r="C9958"/>
      <c r="D9958"/>
      <c r="E9958"/>
      <c r="F9958"/>
      <c r="G9958"/>
      <c r="H9958"/>
      <c r="I9958"/>
      <c r="J9958"/>
    </row>
    <row r="9959" spans="1:10" x14ac:dyDescent="0.3">
      <c r="A9959" s="957"/>
      <c r="B9959"/>
      <c r="C9959"/>
      <c r="D9959"/>
      <c r="E9959"/>
      <c r="F9959"/>
      <c r="G9959"/>
      <c r="H9959"/>
      <c r="I9959"/>
      <c r="J9959"/>
    </row>
    <row r="9960" spans="1:10" x14ac:dyDescent="0.3">
      <c r="A9960" s="957"/>
      <c r="B9960"/>
      <c r="C9960"/>
      <c r="D9960"/>
      <c r="E9960"/>
      <c r="F9960"/>
      <c r="G9960"/>
      <c r="H9960"/>
      <c r="I9960"/>
      <c r="J9960"/>
    </row>
    <row r="9961" spans="1:10" x14ac:dyDescent="0.3">
      <c r="A9961" s="957"/>
      <c r="B9961"/>
      <c r="C9961"/>
      <c r="D9961"/>
      <c r="E9961"/>
      <c r="F9961"/>
      <c r="G9961"/>
      <c r="H9961"/>
      <c r="I9961"/>
      <c r="J9961"/>
    </row>
    <row r="9962" spans="1:10" x14ac:dyDescent="0.3">
      <c r="A9962" s="957"/>
      <c r="B9962"/>
      <c r="C9962"/>
      <c r="D9962"/>
      <c r="E9962"/>
      <c r="F9962"/>
      <c r="G9962"/>
      <c r="H9962"/>
      <c r="I9962"/>
      <c r="J9962"/>
    </row>
    <row r="9963" spans="1:10" x14ac:dyDescent="0.3">
      <c r="A9963" s="957"/>
      <c r="B9963"/>
      <c r="C9963"/>
      <c r="D9963"/>
      <c r="E9963"/>
      <c r="F9963"/>
      <c r="G9963"/>
      <c r="H9963"/>
      <c r="I9963"/>
      <c r="J9963"/>
    </row>
    <row r="9964" spans="1:10" x14ac:dyDescent="0.3">
      <c r="A9964" s="957"/>
      <c r="B9964"/>
      <c r="C9964"/>
      <c r="D9964"/>
      <c r="E9964"/>
      <c r="F9964"/>
      <c r="G9964"/>
      <c r="H9964"/>
      <c r="I9964"/>
      <c r="J9964"/>
    </row>
    <row r="9965" spans="1:10" x14ac:dyDescent="0.3">
      <c r="A9965" s="957"/>
      <c r="B9965"/>
      <c r="C9965"/>
      <c r="D9965"/>
      <c r="E9965"/>
      <c r="F9965"/>
      <c r="G9965"/>
      <c r="H9965"/>
      <c r="I9965"/>
      <c r="J9965"/>
    </row>
    <row r="9966" spans="1:10" x14ac:dyDescent="0.3">
      <c r="A9966" s="957"/>
      <c r="B9966"/>
      <c r="C9966"/>
      <c r="D9966"/>
      <c r="E9966"/>
      <c r="F9966"/>
      <c r="G9966"/>
      <c r="H9966"/>
      <c r="I9966"/>
      <c r="J9966"/>
    </row>
    <row r="9967" spans="1:10" x14ac:dyDescent="0.3">
      <c r="A9967" s="957"/>
      <c r="B9967"/>
      <c r="C9967"/>
      <c r="D9967"/>
      <c r="E9967"/>
      <c r="F9967"/>
      <c r="G9967"/>
      <c r="H9967"/>
      <c r="I9967"/>
      <c r="J9967"/>
    </row>
    <row r="9968" spans="1:10" x14ac:dyDescent="0.3">
      <c r="A9968" s="957"/>
      <c r="B9968"/>
      <c r="C9968"/>
      <c r="D9968"/>
      <c r="E9968"/>
      <c r="F9968"/>
      <c r="G9968"/>
      <c r="H9968"/>
      <c r="I9968"/>
      <c r="J9968"/>
    </row>
    <row r="9969" spans="1:10" x14ac:dyDescent="0.3">
      <c r="A9969" s="957"/>
      <c r="B9969"/>
      <c r="C9969"/>
      <c r="D9969"/>
      <c r="E9969"/>
      <c r="F9969"/>
      <c r="G9969"/>
      <c r="H9969"/>
      <c r="I9969"/>
      <c r="J9969"/>
    </row>
    <row r="9970" spans="1:10" x14ac:dyDescent="0.3">
      <c r="A9970" s="957"/>
      <c r="B9970"/>
      <c r="C9970"/>
      <c r="D9970"/>
      <c r="E9970"/>
      <c r="F9970"/>
      <c r="G9970"/>
      <c r="H9970"/>
      <c r="I9970"/>
      <c r="J9970"/>
    </row>
    <row r="9971" spans="1:10" x14ac:dyDescent="0.3">
      <c r="A9971" s="957"/>
      <c r="B9971"/>
      <c r="C9971"/>
      <c r="D9971"/>
      <c r="E9971"/>
      <c r="F9971"/>
      <c r="G9971"/>
      <c r="H9971"/>
      <c r="I9971"/>
      <c r="J9971"/>
    </row>
    <row r="9972" spans="1:10" x14ac:dyDescent="0.3">
      <c r="A9972" s="957"/>
      <c r="B9972"/>
      <c r="C9972"/>
      <c r="D9972"/>
      <c r="E9972"/>
      <c r="F9972"/>
      <c r="G9972"/>
      <c r="H9972"/>
      <c r="I9972"/>
      <c r="J9972"/>
    </row>
    <row r="9973" spans="1:10" x14ac:dyDescent="0.3">
      <c r="A9973" s="957"/>
      <c r="B9973"/>
      <c r="C9973"/>
      <c r="D9973"/>
      <c r="E9973"/>
      <c r="F9973"/>
      <c r="G9973"/>
      <c r="H9973"/>
      <c r="I9973"/>
      <c r="J9973"/>
    </row>
    <row r="9974" spans="1:10" x14ac:dyDescent="0.3">
      <c r="A9974" s="957"/>
      <c r="B9974"/>
      <c r="C9974"/>
      <c r="D9974"/>
      <c r="E9974"/>
      <c r="F9974"/>
      <c r="G9974"/>
      <c r="H9974"/>
      <c r="I9974"/>
      <c r="J9974"/>
    </row>
    <row r="9975" spans="1:10" x14ac:dyDescent="0.3">
      <c r="A9975" s="957"/>
      <c r="B9975"/>
      <c r="C9975"/>
      <c r="D9975"/>
      <c r="E9975"/>
      <c r="F9975"/>
      <c r="G9975"/>
      <c r="H9975"/>
      <c r="I9975"/>
      <c r="J9975"/>
    </row>
    <row r="9976" spans="1:10" x14ac:dyDescent="0.3">
      <c r="A9976" s="957"/>
      <c r="B9976"/>
      <c r="C9976"/>
      <c r="D9976"/>
      <c r="E9976"/>
      <c r="F9976"/>
      <c r="G9976"/>
      <c r="H9976"/>
      <c r="I9976"/>
      <c r="J9976"/>
    </row>
    <row r="9977" spans="1:10" x14ac:dyDescent="0.3">
      <c r="A9977" s="957"/>
      <c r="B9977"/>
      <c r="C9977"/>
      <c r="D9977"/>
      <c r="E9977"/>
      <c r="F9977"/>
      <c r="G9977"/>
      <c r="H9977"/>
      <c r="I9977"/>
      <c r="J9977"/>
    </row>
    <row r="9978" spans="1:10" x14ac:dyDescent="0.3">
      <c r="A9978" s="957"/>
      <c r="B9978"/>
      <c r="C9978"/>
      <c r="D9978"/>
      <c r="E9978"/>
      <c r="F9978"/>
      <c r="G9978"/>
      <c r="H9978"/>
      <c r="I9978"/>
      <c r="J9978"/>
    </row>
    <row r="9979" spans="1:10" x14ac:dyDescent="0.3">
      <c r="A9979" s="957"/>
      <c r="B9979"/>
      <c r="C9979"/>
      <c r="D9979"/>
      <c r="E9979"/>
      <c r="F9979"/>
      <c r="G9979"/>
      <c r="H9979"/>
      <c r="I9979"/>
      <c r="J9979"/>
    </row>
    <row r="9980" spans="1:10" x14ac:dyDescent="0.3">
      <c r="A9980" s="957"/>
      <c r="B9980"/>
      <c r="C9980"/>
      <c r="D9980"/>
      <c r="E9980"/>
      <c r="F9980"/>
      <c r="G9980"/>
      <c r="H9980"/>
      <c r="I9980"/>
      <c r="J9980"/>
    </row>
    <row r="9981" spans="1:10" x14ac:dyDescent="0.3">
      <c r="A9981" s="957"/>
      <c r="B9981"/>
      <c r="C9981"/>
      <c r="D9981"/>
      <c r="E9981"/>
      <c r="F9981"/>
      <c r="G9981"/>
      <c r="H9981"/>
      <c r="I9981"/>
      <c r="J9981"/>
    </row>
    <row r="9982" spans="1:10" x14ac:dyDescent="0.3">
      <c r="A9982" s="957"/>
      <c r="B9982"/>
      <c r="C9982"/>
      <c r="D9982"/>
      <c r="E9982"/>
      <c r="F9982"/>
      <c r="G9982"/>
      <c r="H9982"/>
      <c r="I9982"/>
      <c r="J9982"/>
    </row>
    <row r="9983" spans="1:10" x14ac:dyDescent="0.3">
      <c r="A9983" s="957"/>
      <c r="B9983"/>
      <c r="C9983"/>
      <c r="D9983"/>
      <c r="E9983"/>
      <c r="F9983"/>
      <c r="G9983"/>
      <c r="H9983"/>
      <c r="I9983"/>
      <c r="J9983"/>
    </row>
    <row r="9984" spans="1:10" x14ac:dyDescent="0.3">
      <c r="A9984" s="957"/>
      <c r="B9984"/>
      <c r="C9984"/>
      <c r="D9984"/>
      <c r="E9984"/>
      <c r="F9984"/>
      <c r="G9984"/>
      <c r="H9984"/>
      <c r="I9984"/>
      <c r="J9984"/>
    </row>
    <row r="9985" spans="1:10" x14ac:dyDescent="0.3">
      <c r="A9985" s="957"/>
      <c r="B9985"/>
      <c r="C9985"/>
      <c r="D9985"/>
      <c r="E9985"/>
      <c r="F9985"/>
      <c r="G9985"/>
      <c r="H9985"/>
      <c r="I9985"/>
      <c r="J9985"/>
    </row>
    <row r="9986" spans="1:10" x14ac:dyDescent="0.3">
      <c r="A9986" s="957"/>
      <c r="B9986"/>
      <c r="C9986"/>
      <c r="D9986"/>
      <c r="E9986"/>
      <c r="F9986"/>
      <c r="G9986"/>
      <c r="H9986"/>
      <c r="I9986"/>
      <c r="J9986"/>
    </row>
    <row r="9987" spans="1:10" x14ac:dyDescent="0.3">
      <c r="A9987" s="957"/>
      <c r="B9987"/>
      <c r="C9987"/>
      <c r="D9987"/>
      <c r="E9987"/>
      <c r="F9987"/>
      <c r="G9987"/>
      <c r="H9987"/>
      <c r="I9987"/>
      <c r="J9987"/>
    </row>
    <row r="9988" spans="1:10" x14ac:dyDescent="0.3">
      <c r="A9988" s="957"/>
      <c r="B9988"/>
      <c r="C9988"/>
      <c r="D9988"/>
      <c r="E9988"/>
      <c r="F9988"/>
      <c r="G9988"/>
      <c r="H9988"/>
      <c r="I9988"/>
      <c r="J9988"/>
    </row>
    <row r="9989" spans="1:10" x14ac:dyDescent="0.3">
      <c r="A9989" s="957"/>
      <c r="B9989"/>
      <c r="C9989"/>
      <c r="D9989"/>
      <c r="E9989"/>
      <c r="F9989"/>
      <c r="G9989"/>
      <c r="H9989"/>
      <c r="I9989"/>
      <c r="J9989"/>
    </row>
    <row r="9990" spans="1:10" x14ac:dyDescent="0.3">
      <c r="A9990" s="957"/>
      <c r="B9990"/>
      <c r="C9990"/>
      <c r="D9990"/>
      <c r="E9990"/>
      <c r="F9990"/>
      <c r="G9990"/>
      <c r="H9990"/>
      <c r="I9990"/>
      <c r="J9990"/>
    </row>
    <row r="9991" spans="1:10" x14ac:dyDescent="0.3">
      <c r="A9991" s="957"/>
      <c r="B9991"/>
      <c r="C9991"/>
      <c r="D9991"/>
      <c r="E9991"/>
      <c r="F9991"/>
      <c r="G9991"/>
      <c r="H9991"/>
      <c r="I9991"/>
      <c r="J9991"/>
    </row>
    <row r="9992" spans="1:10" x14ac:dyDescent="0.3">
      <c r="A9992" s="957"/>
      <c r="B9992"/>
      <c r="C9992"/>
      <c r="D9992"/>
      <c r="E9992"/>
      <c r="F9992"/>
      <c r="G9992"/>
      <c r="H9992"/>
      <c r="I9992"/>
      <c r="J9992"/>
    </row>
    <row r="9993" spans="1:10" x14ac:dyDescent="0.3">
      <c r="A9993" s="957"/>
      <c r="B9993"/>
      <c r="C9993"/>
      <c r="D9993"/>
      <c r="E9993"/>
      <c r="F9993"/>
      <c r="G9993"/>
      <c r="H9993"/>
      <c r="I9993"/>
      <c r="J9993"/>
    </row>
    <row r="9994" spans="1:10" x14ac:dyDescent="0.3">
      <c r="A9994" s="957"/>
      <c r="B9994"/>
      <c r="C9994"/>
      <c r="D9994"/>
      <c r="E9994"/>
      <c r="F9994"/>
      <c r="G9994"/>
      <c r="H9994"/>
      <c r="I9994"/>
      <c r="J9994"/>
    </row>
    <row r="9995" spans="1:10" x14ac:dyDescent="0.3">
      <c r="A9995" s="957"/>
      <c r="B9995"/>
      <c r="C9995"/>
      <c r="D9995"/>
      <c r="E9995"/>
      <c r="F9995"/>
      <c r="G9995"/>
      <c r="H9995"/>
      <c r="I9995"/>
      <c r="J9995"/>
    </row>
    <row r="9996" spans="1:10" x14ac:dyDescent="0.3">
      <c r="A9996" s="957"/>
      <c r="B9996"/>
      <c r="C9996"/>
      <c r="D9996"/>
      <c r="E9996"/>
      <c r="F9996"/>
      <c r="G9996"/>
      <c r="H9996"/>
      <c r="I9996"/>
      <c r="J9996"/>
    </row>
    <row r="9997" spans="1:10" x14ac:dyDescent="0.3">
      <c r="A9997" s="957"/>
      <c r="B9997"/>
      <c r="C9997"/>
      <c r="D9997"/>
      <c r="E9997"/>
      <c r="F9997"/>
      <c r="G9997"/>
      <c r="H9997"/>
      <c r="I9997"/>
      <c r="J9997"/>
    </row>
    <row r="9998" spans="1:10" x14ac:dyDescent="0.3">
      <c r="A9998" s="957"/>
      <c r="B9998"/>
      <c r="C9998"/>
      <c r="D9998"/>
      <c r="E9998"/>
      <c r="F9998"/>
      <c r="G9998"/>
      <c r="H9998"/>
      <c r="I9998"/>
      <c r="J9998"/>
    </row>
    <row r="9999" spans="1:10" x14ac:dyDescent="0.3">
      <c r="A9999" s="957"/>
      <c r="B9999"/>
      <c r="C9999"/>
      <c r="D9999"/>
      <c r="E9999"/>
      <c r="F9999"/>
      <c r="G9999"/>
      <c r="H9999"/>
      <c r="I9999"/>
      <c r="J9999"/>
    </row>
    <row r="10000" spans="1:10" x14ac:dyDescent="0.3">
      <c r="A10000" s="957"/>
      <c r="B10000"/>
      <c r="C10000"/>
      <c r="D10000"/>
      <c r="E10000"/>
      <c r="F10000"/>
      <c r="G10000"/>
      <c r="H10000"/>
      <c r="I10000"/>
      <c r="J10000"/>
    </row>
    <row r="10001" spans="1:10" x14ac:dyDescent="0.3">
      <c r="A10001" s="957"/>
      <c r="B10001"/>
      <c r="C10001"/>
      <c r="D10001"/>
      <c r="E10001"/>
      <c r="F10001"/>
      <c r="G10001"/>
      <c r="H10001"/>
      <c r="I10001"/>
      <c r="J10001"/>
    </row>
    <row r="10002" spans="1:10" x14ac:dyDescent="0.3">
      <c r="A10002" s="957"/>
      <c r="B10002"/>
      <c r="C10002"/>
      <c r="D10002"/>
      <c r="E10002"/>
      <c r="F10002"/>
      <c r="G10002"/>
      <c r="H10002"/>
      <c r="I10002"/>
      <c r="J10002"/>
    </row>
    <row r="10003" spans="1:10" x14ac:dyDescent="0.3">
      <c r="A10003" s="957"/>
      <c r="B10003"/>
      <c r="C10003"/>
      <c r="D10003"/>
      <c r="E10003"/>
      <c r="F10003"/>
      <c r="G10003"/>
      <c r="H10003"/>
      <c r="I10003"/>
      <c r="J10003"/>
    </row>
    <row r="10004" spans="1:10" x14ac:dyDescent="0.3">
      <c r="A10004" s="957"/>
      <c r="B10004"/>
      <c r="C10004"/>
      <c r="D10004"/>
      <c r="E10004"/>
      <c r="F10004"/>
      <c r="G10004"/>
      <c r="H10004"/>
      <c r="I10004"/>
      <c r="J10004"/>
    </row>
    <row r="10005" spans="1:10" x14ac:dyDescent="0.3">
      <c r="A10005" s="957"/>
      <c r="B10005"/>
      <c r="C10005"/>
      <c r="D10005"/>
      <c r="E10005"/>
      <c r="F10005"/>
      <c r="G10005"/>
      <c r="H10005"/>
      <c r="I10005"/>
      <c r="J10005"/>
    </row>
    <row r="10006" spans="1:10" x14ac:dyDescent="0.3">
      <c r="A10006" s="957"/>
      <c r="B10006"/>
      <c r="C10006"/>
      <c r="D10006"/>
      <c r="E10006"/>
      <c r="F10006"/>
      <c r="G10006"/>
      <c r="H10006"/>
      <c r="I10006"/>
      <c r="J10006"/>
    </row>
    <row r="10007" spans="1:10" x14ac:dyDescent="0.3">
      <c r="A10007" s="957"/>
      <c r="B10007"/>
      <c r="C10007"/>
      <c r="D10007"/>
      <c r="E10007"/>
      <c r="F10007"/>
      <c r="G10007"/>
      <c r="H10007"/>
      <c r="I10007"/>
      <c r="J10007"/>
    </row>
    <row r="10008" spans="1:10" x14ac:dyDescent="0.3">
      <c r="A10008" s="957"/>
      <c r="B10008"/>
      <c r="C10008"/>
      <c r="D10008"/>
      <c r="E10008"/>
      <c r="F10008"/>
      <c r="G10008"/>
      <c r="H10008"/>
      <c r="I10008"/>
      <c r="J10008"/>
    </row>
    <row r="10009" spans="1:10" x14ac:dyDescent="0.3">
      <c r="A10009" s="957"/>
      <c r="B10009"/>
      <c r="C10009"/>
      <c r="D10009"/>
      <c r="E10009"/>
      <c r="F10009"/>
      <c r="G10009"/>
      <c r="H10009"/>
      <c r="I10009"/>
      <c r="J10009"/>
    </row>
    <row r="10010" spans="1:10" x14ac:dyDescent="0.3">
      <c r="A10010" s="957"/>
      <c r="B10010"/>
      <c r="C10010"/>
      <c r="D10010"/>
      <c r="E10010"/>
      <c r="F10010"/>
      <c r="G10010"/>
      <c r="H10010"/>
      <c r="I10010"/>
      <c r="J10010"/>
    </row>
    <row r="10011" spans="1:10" x14ac:dyDescent="0.3">
      <c r="A10011" s="957"/>
      <c r="B10011"/>
      <c r="C10011"/>
      <c r="D10011"/>
      <c r="E10011"/>
      <c r="F10011"/>
      <c r="G10011"/>
      <c r="H10011"/>
      <c r="I10011"/>
      <c r="J10011"/>
    </row>
    <row r="10012" spans="1:10" x14ac:dyDescent="0.3">
      <c r="A10012" s="957"/>
      <c r="B10012"/>
      <c r="C10012"/>
      <c r="D10012"/>
      <c r="E10012"/>
      <c r="F10012"/>
      <c r="G10012"/>
      <c r="H10012"/>
      <c r="I10012"/>
      <c r="J10012"/>
    </row>
    <row r="10013" spans="1:10" x14ac:dyDescent="0.3">
      <c r="A10013" s="957"/>
      <c r="B10013"/>
      <c r="C10013"/>
      <c r="D10013"/>
      <c r="E10013"/>
      <c r="F10013"/>
      <c r="G10013"/>
      <c r="H10013"/>
      <c r="I10013"/>
      <c r="J10013"/>
    </row>
    <row r="10014" spans="1:10" x14ac:dyDescent="0.3">
      <c r="A10014" s="957"/>
      <c r="B10014"/>
      <c r="C10014"/>
      <c r="D10014"/>
      <c r="E10014"/>
      <c r="F10014"/>
      <c r="G10014"/>
      <c r="H10014"/>
      <c r="I10014"/>
      <c r="J10014"/>
    </row>
    <row r="10015" spans="1:10" x14ac:dyDescent="0.3">
      <c r="A10015" s="957"/>
      <c r="B10015"/>
      <c r="C10015"/>
      <c r="D10015"/>
      <c r="E10015"/>
      <c r="F10015"/>
      <c r="G10015"/>
      <c r="H10015"/>
      <c r="I10015"/>
      <c r="J10015"/>
    </row>
    <row r="10016" spans="1:10" x14ac:dyDescent="0.3">
      <c r="A10016" s="957"/>
      <c r="B10016"/>
      <c r="C10016"/>
      <c r="D10016"/>
      <c r="E10016"/>
      <c r="F10016"/>
      <c r="G10016"/>
      <c r="H10016"/>
      <c r="I10016"/>
      <c r="J10016"/>
    </row>
    <row r="10017" spans="1:10" x14ac:dyDescent="0.3">
      <c r="A10017" s="957"/>
      <c r="B10017"/>
      <c r="C10017"/>
      <c r="D10017"/>
      <c r="E10017"/>
      <c r="F10017"/>
      <c r="G10017"/>
      <c r="H10017"/>
      <c r="I10017"/>
      <c r="J10017"/>
    </row>
    <row r="10018" spans="1:10" x14ac:dyDescent="0.3">
      <c r="A10018" s="957"/>
      <c r="B10018"/>
      <c r="C10018"/>
      <c r="D10018"/>
      <c r="E10018"/>
      <c r="F10018"/>
      <c r="G10018"/>
      <c r="H10018"/>
      <c r="I10018"/>
      <c r="J10018"/>
    </row>
    <row r="10019" spans="1:10" x14ac:dyDescent="0.3">
      <c r="A10019" s="957"/>
      <c r="B10019"/>
      <c r="C10019"/>
      <c r="D10019"/>
      <c r="E10019"/>
      <c r="F10019"/>
      <c r="G10019"/>
      <c r="H10019"/>
      <c r="I10019"/>
      <c r="J10019"/>
    </row>
    <row r="10020" spans="1:10" x14ac:dyDescent="0.3">
      <c r="A10020" s="957"/>
      <c r="B10020"/>
      <c r="C10020"/>
      <c r="D10020"/>
      <c r="E10020"/>
      <c r="F10020"/>
      <c r="G10020"/>
      <c r="H10020"/>
      <c r="I10020"/>
      <c r="J10020"/>
    </row>
    <row r="10021" spans="1:10" x14ac:dyDescent="0.3">
      <c r="A10021" s="957"/>
      <c r="B10021"/>
      <c r="C10021"/>
      <c r="D10021"/>
      <c r="E10021"/>
      <c r="F10021"/>
      <c r="G10021"/>
      <c r="H10021"/>
      <c r="I10021"/>
      <c r="J10021"/>
    </row>
    <row r="10022" spans="1:10" x14ac:dyDescent="0.3">
      <c r="A10022" s="957"/>
      <c r="B10022"/>
      <c r="C10022"/>
      <c r="D10022"/>
      <c r="E10022"/>
      <c r="F10022"/>
      <c r="G10022"/>
      <c r="H10022"/>
      <c r="I10022"/>
      <c r="J10022"/>
    </row>
    <row r="10023" spans="1:10" x14ac:dyDescent="0.3">
      <c r="A10023" s="957"/>
      <c r="B10023"/>
      <c r="C10023"/>
      <c r="D10023"/>
      <c r="E10023"/>
      <c r="F10023"/>
      <c r="G10023"/>
      <c r="H10023"/>
      <c r="I10023"/>
      <c r="J10023"/>
    </row>
    <row r="10024" spans="1:10" x14ac:dyDescent="0.3">
      <c r="A10024" s="957"/>
      <c r="B10024"/>
      <c r="C10024"/>
      <c r="D10024"/>
      <c r="E10024"/>
      <c r="F10024"/>
      <c r="G10024"/>
      <c r="H10024"/>
      <c r="I10024"/>
      <c r="J10024"/>
    </row>
    <row r="10025" spans="1:10" x14ac:dyDescent="0.3">
      <c r="A10025" s="957"/>
      <c r="B10025"/>
      <c r="C10025"/>
      <c r="D10025"/>
      <c r="E10025"/>
      <c r="F10025"/>
      <c r="G10025"/>
      <c r="H10025"/>
      <c r="I10025"/>
      <c r="J10025"/>
    </row>
    <row r="10026" spans="1:10" x14ac:dyDescent="0.3">
      <c r="A10026" s="957"/>
      <c r="B10026"/>
      <c r="C10026"/>
      <c r="D10026"/>
      <c r="E10026"/>
      <c r="F10026"/>
      <c r="G10026"/>
      <c r="H10026"/>
      <c r="I10026"/>
      <c r="J10026"/>
    </row>
    <row r="10027" spans="1:10" x14ac:dyDescent="0.3">
      <c r="A10027" s="957"/>
      <c r="B10027"/>
      <c r="C10027"/>
      <c r="D10027"/>
      <c r="E10027"/>
      <c r="F10027"/>
      <c r="G10027"/>
      <c r="H10027"/>
      <c r="I10027"/>
      <c r="J10027"/>
    </row>
    <row r="10028" spans="1:10" x14ac:dyDescent="0.3">
      <c r="A10028" s="957"/>
      <c r="B10028"/>
      <c r="C10028"/>
      <c r="D10028"/>
      <c r="E10028"/>
      <c r="F10028"/>
      <c r="G10028"/>
      <c r="H10028"/>
      <c r="I10028"/>
      <c r="J10028"/>
    </row>
    <row r="10029" spans="1:10" x14ac:dyDescent="0.3">
      <c r="A10029" s="957"/>
      <c r="B10029"/>
      <c r="C10029"/>
      <c r="D10029"/>
      <c r="E10029"/>
      <c r="F10029"/>
      <c r="G10029"/>
      <c r="H10029"/>
      <c r="I10029"/>
      <c r="J10029"/>
    </row>
    <row r="10030" spans="1:10" x14ac:dyDescent="0.3">
      <c r="A10030" s="957"/>
      <c r="B10030"/>
      <c r="C10030"/>
      <c r="D10030"/>
      <c r="E10030"/>
      <c r="F10030"/>
      <c r="G10030"/>
      <c r="H10030"/>
      <c r="I10030"/>
      <c r="J10030"/>
    </row>
    <row r="10031" spans="1:10" x14ac:dyDescent="0.3">
      <c r="A10031" s="957"/>
      <c r="B10031"/>
      <c r="C10031"/>
      <c r="D10031"/>
      <c r="E10031"/>
      <c r="F10031"/>
      <c r="G10031"/>
      <c r="H10031"/>
      <c r="I10031"/>
      <c r="J10031"/>
    </row>
    <row r="10032" spans="1:10" x14ac:dyDescent="0.3">
      <c r="A10032" s="957"/>
      <c r="B10032"/>
      <c r="C10032"/>
      <c r="D10032"/>
      <c r="E10032"/>
      <c r="F10032"/>
      <c r="G10032"/>
      <c r="H10032"/>
      <c r="I10032"/>
      <c r="J10032"/>
    </row>
    <row r="10033" spans="1:10" x14ac:dyDescent="0.3">
      <c r="A10033" s="957"/>
      <c r="B10033"/>
      <c r="C10033"/>
      <c r="D10033"/>
      <c r="E10033"/>
      <c r="F10033"/>
      <c r="G10033"/>
      <c r="H10033"/>
      <c r="I10033"/>
      <c r="J10033"/>
    </row>
    <row r="10034" spans="1:10" x14ac:dyDescent="0.3">
      <c r="A10034" s="957"/>
      <c r="B10034"/>
      <c r="C10034"/>
      <c r="D10034"/>
      <c r="E10034"/>
      <c r="F10034"/>
      <c r="G10034"/>
      <c r="H10034"/>
      <c r="I10034"/>
      <c r="J10034"/>
    </row>
    <row r="10035" spans="1:10" x14ac:dyDescent="0.3">
      <c r="A10035" s="957"/>
      <c r="B10035"/>
      <c r="C10035"/>
      <c r="D10035"/>
      <c r="E10035"/>
      <c r="F10035"/>
      <c r="G10035"/>
      <c r="H10035"/>
      <c r="I10035"/>
      <c r="J10035"/>
    </row>
    <row r="10036" spans="1:10" x14ac:dyDescent="0.3">
      <c r="A10036" s="957"/>
      <c r="B10036"/>
      <c r="C10036"/>
      <c r="D10036"/>
      <c r="E10036"/>
      <c r="F10036"/>
      <c r="G10036"/>
      <c r="H10036"/>
      <c r="I10036"/>
      <c r="J10036"/>
    </row>
    <row r="10037" spans="1:10" x14ac:dyDescent="0.3">
      <c r="A10037" s="957"/>
      <c r="B10037"/>
      <c r="C10037"/>
      <c r="D10037"/>
      <c r="E10037"/>
      <c r="F10037"/>
      <c r="G10037"/>
      <c r="H10037"/>
      <c r="I10037"/>
      <c r="J10037"/>
    </row>
    <row r="10038" spans="1:10" x14ac:dyDescent="0.3">
      <c r="A10038" s="957"/>
      <c r="B10038"/>
      <c r="C10038"/>
      <c r="D10038"/>
      <c r="E10038"/>
      <c r="F10038"/>
      <c r="G10038"/>
      <c r="H10038"/>
      <c r="I10038"/>
      <c r="J10038"/>
    </row>
    <row r="10039" spans="1:10" x14ac:dyDescent="0.3">
      <c r="A10039" s="957"/>
      <c r="B10039"/>
      <c r="C10039"/>
      <c r="D10039"/>
      <c r="E10039"/>
      <c r="F10039"/>
      <c r="G10039"/>
      <c r="H10039"/>
      <c r="I10039"/>
      <c r="J10039"/>
    </row>
    <row r="10040" spans="1:10" x14ac:dyDescent="0.3">
      <c r="A10040" s="957"/>
      <c r="B10040"/>
      <c r="C10040"/>
      <c r="D10040"/>
      <c r="E10040"/>
      <c r="F10040"/>
      <c r="G10040"/>
      <c r="H10040"/>
      <c r="I10040"/>
      <c r="J10040"/>
    </row>
    <row r="10041" spans="1:10" x14ac:dyDescent="0.3">
      <c r="A10041" s="957"/>
      <c r="B10041"/>
      <c r="C10041"/>
      <c r="D10041"/>
      <c r="E10041"/>
      <c r="F10041"/>
      <c r="G10041"/>
      <c r="H10041"/>
      <c r="I10041"/>
      <c r="J10041"/>
    </row>
    <row r="10042" spans="1:10" x14ac:dyDescent="0.3">
      <c r="A10042" s="957"/>
      <c r="B10042"/>
      <c r="C10042"/>
      <c r="D10042"/>
      <c r="E10042"/>
      <c r="F10042"/>
      <c r="G10042"/>
      <c r="H10042"/>
      <c r="I10042"/>
      <c r="J10042"/>
    </row>
    <row r="10043" spans="1:10" x14ac:dyDescent="0.3">
      <c r="A10043" s="957"/>
      <c r="B10043"/>
      <c r="C10043"/>
      <c r="D10043"/>
      <c r="E10043"/>
      <c r="F10043"/>
      <c r="G10043"/>
      <c r="H10043"/>
      <c r="I10043"/>
      <c r="J10043"/>
    </row>
    <row r="10044" spans="1:10" x14ac:dyDescent="0.3">
      <c r="A10044" s="957"/>
      <c r="B10044"/>
      <c r="C10044"/>
      <c r="D10044"/>
      <c r="E10044"/>
      <c r="F10044"/>
      <c r="G10044"/>
      <c r="H10044"/>
      <c r="I10044"/>
      <c r="J10044"/>
    </row>
    <row r="10045" spans="1:10" x14ac:dyDescent="0.3">
      <c r="A10045" s="957"/>
      <c r="B10045"/>
      <c r="C10045"/>
      <c r="D10045"/>
      <c r="E10045"/>
      <c r="F10045"/>
      <c r="G10045"/>
      <c r="H10045"/>
      <c r="I10045"/>
      <c r="J10045"/>
    </row>
    <row r="10046" spans="1:10" x14ac:dyDescent="0.3">
      <c r="A10046" s="957"/>
      <c r="B10046"/>
      <c r="C10046"/>
      <c r="D10046"/>
      <c r="E10046"/>
      <c r="F10046"/>
      <c r="G10046"/>
      <c r="H10046"/>
      <c r="I10046"/>
      <c r="J10046"/>
    </row>
    <row r="10047" spans="1:10" x14ac:dyDescent="0.3">
      <c r="A10047" s="957"/>
      <c r="B10047"/>
      <c r="C10047"/>
      <c r="D10047"/>
      <c r="E10047"/>
      <c r="F10047"/>
      <c r="G10047"/>
      <c r="H10047"/>
      <c r="I10047"/>
      <c r="J10047"/>
    </row>
    <row r="10048" spans="1:10" x14ac:dyDescent="0.3">
      <c r="A10048" s="957"/>
      <c r="B10048"/>
      <c r="C10048"/>
      <c r="D10048"/>
      <c r="E10048"/>
      <c r="F10048"/>
      <c r="G10048"/>
      <c r="H10048"/>
      <c r="I10048"/>
      <c r="J10048"/>
    </row>
    <row r="10049" spans="1:10" x14ac:dyDescent="0.3">
      <c r="A10049" s="957"/>
      <c r="B10049"/>
      <c r="C10049"/>
      <c r="D10049"/>
      <c r="E10049"/>
      <c r="F10049"/>
      <c r="G10049"/>
      <c r="H10049"/>
      <c r="I10049"/>
      <c r="J10049"/>
    </row>
    <row r="10050" spans="1:10" x14ac:dyDescent="0.3">
      <c r="A10050" s="957"/>
      <c r="B10050"/>
      <c r="C10050"/>
      <c r="D10050"/>
      <c r="E10050"/>
      <c r="F10050"/>
      <c r="G10050"/>
      <c r="H10050"/>
      <c r="I10050"/>
      <c r="J10050"/>
    </row>
    <row r="10051" spans="1:10" x14ac:dyDescent="0.3">
      <c r="A10051" s="957"/>
      <c r="B10051"/>
      <c r="C10051"/>
      <c r="D10051"/>
      <c r="E10051"/>
      <c r="F10051"/>
      <c r="G10051"/>
      <c r="H10051"/>
      <c r="I10051"/>
      <c r="J10051"/>
    </row>
    <row r="10052" spans="1:10" x14ac:dyDescent="0.3">
      <c r="A10052" s="957"/>
      <c r="B10052"/>
      <c r="C10052"/>
      <c r="D10052"/>
      <c r="E10052"/>
      <c r="F10052"/>
      <c r="G10052"/>
      <c r="H10052"/>
      <c r="I10052"/>
      <c r="J10052"/>
    </row>
    <row r="10053" spans="1:10" x14ac:dyDescent="0.3">
      <c r="A10053" s="957"/>
      <c r="B10053"/>
      <c r="C10053"/>
      <c r="D10053"/>
      <c r="E10053"/>
      <c r="F10053"/>
      <c r="G10053"/>
      <c r="H10053"/>
      <c r="I10053"/>
      <c r="J10053"/>
    </row>
    <row r="10054" spans="1:10" x14ac:dyDescent="0.3">
      <c r="A10054" s="957"/>
      <c r="B10054"/>
      <c r="C10054"/>
      <c r="D10054"/>
      <c r="E10054"/>
      <c r="F10054"/>
      <c r="G10054"/>
      <c r="H10054"/>
      <c r="I10054"/>
      <c r="J10054"/>
    </row>
    <row r="10055" spans="1:10" x14ac:dyDescent="0.3">
      <c r="A10055" s="957"/>
      <c r="B10055"/>
      <c r="C10055"/>
      <c r="D10055"/>
      <c r="E10055"/>
      <c r="F10055"/>
      <c r="G10055"/>
      <c r="H10055"/>
      <c r="I10055"/>
      <c r="J10055"/>
    </row>
    <row r="10056" spans="1:10" x14ac:dyDescent="0.3">
      <c r="A10056" s="957"/>
      <c r="B10056"/>
      <c r="C10056"/>
      <c r="D10056"/>
      <c r="E10056"/>
      <c r="F10056"/>
      <c r="G10056"/>
      <c r="H10056"/>
      <c r="I10056"/>
      <c r="J10056"/>
    </row>
    <row r="10057" spans="1:10" x14ac:dyDescent="0.3">
      <c r="A10057" s="957"/>
      <c r="B10057"/>
      <c r="C10057"/>
      <c r="D10057"/>
      <c r="E10057"/>
      <c r="F10057"/>
      <c r="G10057"/>
      <c r="H10057"/>
      <c r="I10057"/>
      <c r="J10057"/>
    </row>
    <row r="10058" spans="1:10" x14ac:dyDescent="0.3">
      <c r="A10058" s="957"/>
      <c r="B10058"/>
      <c r="C10058"/>
      <c r="D10058"/>
      <c r="E10058"/>
      <c r="F10058"/>
      <c r="G10058"/>
      <c r="H10058"/>
      <c r="I10058"/>
      <c r="J10058"/>
    </row>
    <row r="10059" spans="1:10" x14ac:dyDescent="0.3">
      <c r="A10059" s="957"/>
      <c r="B10059"/>
      <c r="C10059"/>
      <c r="D10059"/>
      <c r="E10059"/>
      <c r="F10059"/>
      <c r="G10059"/>
      <c r="H10059"/>
      <c r="I10059"/>
      <c r="J10059"/>
    </row>
    <row r="10060" spans="1:10" x14ac:dyDescent="0.3">
      <c r="A10060" s="957"/>
      <c r="B10060"/>
      <c r="C10060"/>
      <c r="D10060"/>
      <c r="E10060"/>
      <c r="F10060"/>
      <c r="G10060"/>
      <c r="H10060"/>
      <c r="I10060"/>
      <c r="J10060"/>
    </row>
    <row r="10061" spans="1:10" x14ac:dyDescent="0.3">
      <c r="A10061" s="957"/>
      <c r="B10061"/>
      <c r="C10061"/>
      <c r="D10061"/>
      <c r="E10061"/>
      <c r="F10061"/>
      <c r="G10061"/>
      <c r="H10061"/>
      <c r="I10061"/>
      <c r="J10061"/>
    </row>
    <row r="10062" spans="1:10" x14ac:dyDescent="0.3">
      <c r="A10062" s="957"/>
      <c r="B10062"/>
      <c r="C10062"/>
      <c r="D10062"/>
      <c r="E10062"/>
      <c r="F10062"/>
      <c r="G10062"/>
      <c r="H10062"/>
      <c r="I10062"/>
      <c r="J10062"/>
    </row>
    <row r="10063" spans="1:10" x14ac:dyDescent="0.3">
      <c r="A10063" s="957"/>
      <c r="B10063"/>
      <c r="C10063"/>
      <c r="D10063"/>
      <c r="E10063"/>
      <c r="F10063"/>
      <c r="G10063"/>
      <c r="H10063"/>
      <c r="I10063"/>
      <c r="J10063"/>
    </row>
    <row r="10064" spans="1:10" x14ac:dyDescent="0.3">
      <c r="A10064" s="957"/>
      <c r="B10064"/>
      <c r="C10064"/>
      <c r="D10064"/>
      <c r="E10064"/>
      <c r="F10064"/>
      <c r="G10064"/>
      <c r="H10064"/>
      <c r="I10064"/>
      <c r="J10064"/>
    </row>
    <row r="10065" spans="1:10" x14ac:dyDescent="0.3">
      <c r="A10065" s="957"/>
      <c r="B10065"/>
      <c r="C10065"/>
      <c r="D10065"/>
      <c r="E10065"/>
      <c r="F10065"/>
      <c r="G10065"/>
      <c r="H10065"/>
      <c r="I10065"/>
      <c r="J10065"/>
    </row>
    <row r="10066" spans="1:10" x14ac:dyDescent="0.3">
      <c r="A10066" s="957"/>
      <c r="B10066"/>
      <c r="C10066"/>
      <c r="D10066"/>
      <c r="E10066"/>
      <c r="F10066"/>
      <c r="G10066"/>
      <c r="H10066"/>
      <c r="I10066"/>
      <c r="J10066"/>
    </row>
    <row r="10067" spans="1:10" x14ac:dyDescent="0.3">
      <c r="A10067" s="957"/>
      <c r="B10067"/>
      <c r="C10067"/>
      <c r="D10067"/>
      <c r="E10067"/>
      <c r="F10067"/>
      <c r="G10067"/>
      <c r="H10067"/>
      <c r="I10067"/>
      <c r="J10067"/>
    </row>
    <row r="10068" spans="1:10" x14ac:dyDescent="0.3">
      <c r="A10068" s="957"/>
      <c r="B10068"/>
      <c r="C10068"/>
      <c r="D10068"/>
      <c r="E10068"/>
      <c r="F10068"/>
      <c r="G10068"/>
      <c r="H10068"/>
      <c r="I10068"/>
      <c r="J10068"/>
    </row>
    <row r="10069" spans="1:10" x14ac:dyDescent="0.3">
      <c r="A10069" s="957"/>
      <c r="B10069"/>
      <c r="C10069"/>
      <c r="D10069"/>
      <c r="E10069"/>
      <c r="F10069"/>
      <c r="G10069"/>
      <c r="H10069"/>
      <c r="I10069"/>
      <c r="J10069"/>
    </row>
    <row r="10070" spans="1:10" x14ac:dyDescent="0.3">
      <c r="A10070" s="957"/>
      <c r="B10070"/>
      <c r="C10070"/>
      <c r="D10070"/>
      <c r="E10070"/>
      <c r="F10070"/>
      <c r="G10070"/>
      <c r="H10070"/>
      <c r="I10070"/>
      <c r="J10070"/>
    </row>
    <row r="10071" spans="1:10" x14ac:dyDescent="0.3">
      <c r="A10071" s="957"/>
      <c r="B10071"/>
      <c r="C10071"/>
      <c r="D10071"/>
      <c r="E10071"/>
      <c r="F10071"/>
      <c r="G10071"/>
      <c r="H10071"/>
      <c r="I10071"/>
      <c r="J10071"/>
    </row>
    <row r="10072" spans="1:10" x14ac:dyDescent="0.3">
      <c r="A10072" s="957"/>
      <c r="B10072"/>
      <c r="C10072"/>
      <c r="D10072"/>
      <c r="E10072"/>
      <c r="F10072"/>
      <c r="G10072"/>
      <c r="H10072"/>
      <c r="I10072"/>
      <c r="J10072"/>
    </row>
    <row r="10073" spans="1:10" x14ac:dyDescent="0.3">
      <c r="A10073" s="957"/>
      <c r="B10073"/>
      <c r="C10073"/>
      <c r="D10073"/>
      <c r="E10073"/>
      <c r="F10073"/>
      <c r="G10073"/>
      <c r="H10073"/>
      <c r="I10073"/>
      <c r="J10073"/>
    </row>
    <row r="10074" spans="1:10" x14ac:dyDescent="0.3">
      <c r="A10074" s="957"/>
      <c r="B10074"/>
      <c r="C10074"/>
      <c r="D10074"/>
      <c r="E10074"/>
      <c r="F10074"/>
      <c r="G10074"/>
      <c r="H10074"/>
      <c r="I10074"/>
      <c r="J10074"/>
    </row>
    <row r="10075" spans="1:10" x14ac:dyDescent="0.3">
      <c r="A10075" s="957"/>
      <c r="B10075"/>
      <c r="C10075"/>
      <c r="D10075"/>
      <c r="E10075"/>
      <c r="F10075"/>
      <c r="G10075"/>
      <c r="H10075"/>
      <c r="I10075"/>
      <c r="J10075"/>
    </row>
    <row r="10076" spans="1:10" x14ac:dyDescent="0.3">
      <c r="A10076" s="957"/>
      <c r="B10076"/>
      <c r="C10076"/>
      <c r="D10076"/>
      <c r="E10076"/>
      <c r="F10076"/>
      <c r="G10076"/>
      <c r="H10076"/>
      <c r="I10076"/>
      <c r="J10076"/>
    </row>
    <row r="10077" spans="1:10" x14ac:dyDescent="0.3">
      <c r="A10077" s="957"/>
      <c r="B10077"/>
      <c r="C10077"/>
      <c r="D10077"/>
      <c r="E10077"/>
      <c r="F10077"/>
      <c r="G10077"/>
      <c r="H10077"/>
      <c r="I10077"/>
      <c r="J10077"/>
    </row>
    <row r="10078" spans="1:10" x14ac:dyDescent="0.3">
      <c r="A10078" s="957"/>
      <c r="B10078"/>
      <c r="C10078"/>
      <c r="D10078"/>
      <c r="E10078"/>
      <c r="F10078"/>
      <c r="G10078"/>
      <c r="H10078"/>
      <c r="I10078"/>
      <c r="J10078"/>
    </row>
    <row r="10079" spans="1:10" x14ac:dyDescent="0.3">
      <c r="A10079" s="957"/>
      <c r="B10079"/>
      <c r="C10079"/>
      <c r="D10079"/>
      <c r="E10079"/>
      <c r="F10079"/>
      <c r="G10079"/>
      <c r="H10079"/>
      <c r="I10079"/>
      <c r="J10079"/>
    </row>
    <row r="10080" spans="1:10" x14ac:dyDescent="0.3">
      <c r="A10080" s="957"/>
      <c r="B10080"/>
      <c r="C10080"/>
      <c r="D10080"/>
      <c r="E10080"/>
      <c r="F10080"/>
      <c r="G10080"/>
      <c r="H10080"/>
      <c r="I10080"/>
      <c r="J10080"/>
    </row>
    <row r="10081" spans="1:10" x14ac:dyDescent="0.3">
      <c r="A10081" s="957"/>
      <c r="B10081"/>
      <c r="C10081"/>
      <c r="D10081"/>
      <c r="E10081"/>
      <c r="F10081"/>
      <c r="G10081"/>
      <c r="H10081"/>
      <c r="I10081"/>
      <c r="J10081"/>
    </row>
    <row r="10082" spans="1:10" x14ac:dyDescent="0.3">
      <c r="A10082" s="957"/>
      <c r="B10082"/>
      <c r="C10082"/>
      <c r="D10082"/>
      <c r="E10082"/>
      <c r="F10082"/>
      <c r="G10082"/>
      <c r="H10082"/>
      <c r="I10082"/>
      <c r="J10082"/>
    </row>
    <row r="10083" spans="1:10" x14ac:dyDescent="0.3">
      <c r="A10083" s="957"/>
      <c r="B10083"/>
      <c r="C10083"/>
      <c r="D10083"/>
      <c r="E10083"/>
      <c r="F10083"/>
      <c r="G10083"/>
      <c r="H10083"/>
      <c r="I10083"/>
      <c r="J10083"/>
    </row>
    <row r="10084" spans="1:10" x14ac:dyDescent="0.3">
      <c r="A10084" s="957"/>
      <c r="B10084"/>
      <c r="C10084"/>
      <c r="D10084"/>
      <c r="E10084"/>
      <c r="F10084"/>
      <c r="G10084"/>
      <c r="H10084"/>
      <c r="I10084"/>
      <c r="J10084"/>
    </row>
    <row r="10085" spans="1:10" x14ac:dyDescent="0.3">
      <c r="A10085" s="957"/>
      <c r="B10085"/>
      <c r="C10085"/>
      <c r="D10085"/>
      <c r="E10085"/>
      <c r="F10085"/>
      <c r="G10085"/>
      <c r="H10085"/>
      <c r="I10085"/>
      <c r="J10085"/>
    </row>
    <row r="10086" spans="1:10" x14ac:dyDescent="0.3">
      <c r="A10086" s="957"/>
      <c r="B10086"/>
      <c r="C10086"/>
      <c r="D10086"/>
      <c r="E10086"/>
      <c r="F10086"/>
      <c r="G10086"/>
      <c r="H10086"/>
      <c r="I10086"/>
      <c r="J10086"/>
    </row>
    <row r="10087" spans="1:10" x14ac:dyDescent="0.3">
      <c r="A10087" s="957"/>
      <c r="B10087"/>
      <c r="C10087"/>
      <c r="D10087"/>
      <c r="E10087"/>
      <c r="F10087"/>
      <c r="G10087"/>
      <c r="H10087"/>
      <c r="I10087"/>
      <c r="J10087"/>
    </row>
    <row r="10088" spans="1:10" x14ac:dyDescent="0.3">
      <c r="A10088" s="957"/>
      <c r="B10088"/>
      <c r="C10088"/>
      <c r="D10088"/>
      <c r="E10088"/>
      <c r="F10088"/>
      <c r="G10088"/>
      <c r="H10088"/>
      <c r="I10088"/>
      <c r="J10088"/>
    </row>
    <row r="10089" spans="1:10" x14ac:dyDescent="0.3">
      <c r="A10089" s="957"/>
      <c r="B10089"/>
      <c r="C10089"/>
      <c r="D10089"/>
      <c r="E10089"/>
      <c r="F10089"/>
      <c r="G10089"/>
      <c r="H10089"/>
      <c r="I10089"/>
      <c r="J10089"/>
    </row>
    <row r="10090" spans="1:10" x14ac:dyDescent="0.3">
      <c r="A10090" s="957"/>
      <c r="B10090"/>
      <c r="C10090"/>
      <c r="D10090"/>
      <c r="E10090"/>
      <c r="F10090"/>
      <c r="G10090"/>
      <c r="H10090"/>
      <c r="I10090"/>
      <c r="J10090"/>
    </row>
    <row r="10091" spans="1:10" x14ac:dyDescent="0.3">
      <c r="A10091" s="957"/>
      <c r="B10091"/>
      <c r="C10091"/>
      <c r="D10091"/>
      <c r="E10091"/>
      <c r="F10091"/>
      <c r="G10091"/>
      <c r="H10091"/>
      <c r="I10091"/>
      <c r="J10091"/>
    </row>
    <row r="10092" spans="1:10" x14ac:dyDescent="0.3">
      <c r="A10092" s="957"/>
      <c r="B10092"/>
      <c r="C10092"/>
      <c r="D10092"/>
      <c r="E10092"/>
      <c r="F10092"/>
      <c r="G10092"/>
      <c r="H10092"/>
      <c r="I10092"/>
      <c r="J10092"/>
    </row>
    <row r="10093" spans="1:10" x14ac:dyDescent="0.3">
      <c r="A10093" s="957"/>
      <c r="B10093"/>
      <c r="C10093"/>
      <c r="D10093"/>
      <c r="E10093"/>
      <c r="F10093"/>
      <c r="G10093"/>
      <c r="H10093"/>
      <c r="I10093"/>
      <c r="J10093"/>
    </row>
    <row r="10094" spans="1:10" x14ac:dyDescent="0.3">
      <c r="A10094" s="957"/>
      <c r="B10094"/>
      <c r="C10094"/>
      <c r="D10094"/>
      <c r="E10094"/>
      <c r="F10094"/>
      <c r="G10094"/>
      <c r="H10094"/>
      <c r="I10094"/>
      <c r="J10094"/>
    </row>
    <row r="10095" spans="1:10" x14ac:dyDescent="0.3">
      <c r="A10095" s="957"/>
      <c r="B10095"/>
      <c r="C10095"/>
      <c r="D10095"/>
      <c r="E10095"/>
      <c r="F10095"/>
      <c r="G10095"/>
      <c r="H10095"/>
      <c r="I10095"/>
      <c r="J10095"/>
    </row>
    <row r="10096" spans="1:10" x14ac:dyDescent="0.3">
      <c r="A10096" s="957"/>
      <c r="B10096"/>
      <c r="C10096"/>
      <c r="D10096"/>
      <c r="E10096"/>
      <c r="F10096"/>
      <c r="G10096"/>
      <c r="H10096"/>
      <c r="I10096"/>
      <c r="J10096"/>
    </row>
    <row r="10097" spans="1:10" x14ac:dyDescent="0.3">
      <c r="A10097" s="957"/>
      <c r="B10097"/>
      <c r="C10097"/>
      <c r="D10097"/>
      <c r="E10097"/>
      <c r="F10097"/>
      <c r="G10097"/>
      <c r="H10097"/>
      <c r="I10097"/>
      <c r="J10097"/>
    </row>
    <row r="10098" spans="1:10" x14ac:dyDescent="0.3">
      <c r="A10098" s="957"/>
      <c r="B10098"/>
      <c r="C10098"/>
      <c r="D10098"/>
      <c r="E10098"/>
      <c r="F10098"/>
      <c r="G10098"/>
      <c r="H10098"/>
      <c r="I10098"/>
      <c r="J10098"/>
    </row>
    <row r="10099" spans="1:10" x14ac:dyDescent="0.3">
      <c r="A10099" s="957"/>
      <c r="B10099"/>
      <c r="C10099"/>
      <c r="D10099"/>
      <c r="E10099"/>
      <c r="F10099"/>
      <c r="G10099"/>
      <c r="H10099"/>
      <c r="I10099"/>
      <c r="J10099"/>
    </row>
    <row r="10100" spans="1:10" x14ac:dyDescent="0.3">
      <c r="A10100" s="957"/>
      <c r="B10100"/>
      <c r="C10100"/>
      <c r="D10100"/>
      <c r="E10100"/>
      <c r="F10100"/>
      <c r="G10100"/>
      <c r="H10100"/>
      <c r="I10100"/>
      <c r="J10100"/>
    </row>
    <row r="10101" spans="1:10" x14ac:dyDescent="0.3">
      <c r="A10101" s="957"/>
      <c r="B10101"/>
      <c r="C10101"/>
      <c r="D10101"/>
      <c r="E10101"/>
      <c r="F10101"/>
      <c r="G10101"/>
      <c r="H10101"/>
      <c r="I10101"/>
      <c r="J10101"/>
    </row>
    <row r="10102" spans="1:10" x14ac:dyDescent="0.3">
      <c r="A10102" s="957"/>
      <c r="B10102"/>
      <c r="C10102"/>
      <c r="D10102"/>
      <c r="E10102"/>
      <c r="F10102"/>
      <c r="G10102"/>
      <c r="H10102"/>
      <c r="I10102"/>
      <c r="J10102"/>
    </row>
    <row r="10103" spans="1:10" x14ac:dyDescent="0.3">
      <c r="A10103" s="957"/>
      <c r="B10103"/>
      <c r="C10103"/>
      <c r="D10103"/>
      <c r="E10103"/>
      <c r="F10103"/>
      <c r="G10103"/>
      <c r="H10103"/>
      <c r="I10103"/>
      <c r="J10103"/>
    </row>
    <row r="10104" spans="1:10" x14ac:dyDescent="0.3">
      <c r="A10104" s="957"/>
      <c r="B10104"/>
      <c r="C10104"/>
      <c r="D10104"/>
      <c r="E10104"/>
      <c r="F10104"/>
      <c r="G10104"/>
      <c r="H10104"/>
      <c r="I10104"/>
      <c r="J10104"/>
    </row>
    <row r="10105" spans="1:10" x14ac:dyDescent="0.3">
      <c r="A10105" s="957"/>
      <c r="B10105"/>
      <c r="C10105"/>
      <c r="D10105"/>
      <c r="E10105"/>
      <c r="F10105"/>
      <c r="G10105"/>
      <c r="H10105"/>
      <c r="I10105"/>
      <c r="J10105"/>
    </row>
    <row r="10106" spans="1:10" x14ac:dyDescent="0.3">
      <c r="A10106" s="957"/>
      <c r="B10106"/>
      <c r="C10106"/>
      <c r="D10106"/>
      <c r="E10106"/>
      <c r="F10106"/>
      <c r="G10106"/>
      <c r="H10106"/>
      <c r="I10106"/>
      <c r="J10106"/>
    </row>
    <row r="10107" spans="1:10" x14ac:dyDescent="0.3">
      <c r="A10107" s="957"/>
      <c r="B10107"/>
      <c r="C10107"/>
      <c r="D10107"/>
      <c r="E10107"/>
      <c r="F10107"/>
      <c r="G10107"/>
      <c r="H10107"/>
      <c r="I10107"/>
      <c r="J10107"/>
    </row>
    <row r="10108" spans="1:10" x14ac:dyDescent="0.3">
      <c r="A10108" s="957"/>
      <c r="B10108"/>
      <c r="C10108"/>
      <c r="D10108"/>
      <c r="E10108"/>
      <c r="F10108"/>
      <c r="G10108"/>
      <c r="H10108"/>
      <c r="I10108"/>
      <c r="J10108"/>
    </row>
    <row r="10109" spans="1:10" x14ac:dyDescent="0.3">
      <c r="A10109" s="957"/>
      <c r="B10109"/>
      <c r="C10109"/>
      <c r="D10109"/>
      <c r="E10109"/>
      <c r="F10109"/>
      <c r="G10109"/>
      <c r="H10109"/>
      <c r="I10109"/>
      <c r="J10109"/>
    </row>
    <row r="10110" spans="1:10" x14ac:dyDescent="0.3">
      <c r="A10110" s="957"/>
      <c r="B10110"/>
      <c r="C10110"/>
      <c r="D10110"/>
      <c r="E10110"/>
      <c r="F10110"/>
      <c r="G10110"/>
      <c r="H10110"/>
      <c r="I10110"/>
      <c r="J10110"/>
    </row>
    <row r="10111" spans="1:10" x14ac:dyDescent="0.3">
      <c r="A10111" s="957"/>
      <c r="B10111"/>
      <c r="C10111"/>
      <c r="D10111"/>
      <c r="E10111"/>
      <c r="F10111"/>
      <c r="G10111"/>
      <c r="H10111"/>
      <c r="I10111"/>
      <c r="J10111"/>
    </row>
    <row r="10112" spans="1:10" x14ac:dyDescent="0.3">
      <c r="A10112" s="957"/>
      <c r="B10112"/>
      <c r="C10112"/>
      <c r="D10112"/>
      <c r="E10112"/>
      <c r="F10112"/>
      <c r="G10112"/>
      <c r="H10112"/>
      <c r="I10112"/>
      <c r="J10112"/>
    </row>
    <row r="10113" spans="1:10" x14ac:dyDescent="0.3">
      <c r="A10113" s="957"/>
      <c r="B10113"/>
      <c r="C10113"/>
      <c r="D10113"/>
      <c r="E10113"/>
      <c r="F10113"/>
      <c r="G10113"/>
      <c r="H10113"/>
      <c r="I10113"/>
      <c r="J10113"/>
    </row>
    <row r="10114" spans="1:10" x14ac:dyDescent="0.3">
      <c r="A10114" s="957"/>
      <c r="B10114"/>
      <c r="C10114"/>
      <c r="D10114"/>
      <c r="E10114"/>
      <c r="F10114"/>
      <c r="G10114"/>
      <c r="H10114"/>
      <c r="I10114"/>
      <c r="J10114"/>
    </row>
    <row r="10115" spans="1:10" x14ac:dyDescent="0.3">
      <c r="A10115" s="957"/>
      <c r="B10115"/>
      <c r="C10115"/>
      <c r="D10115"/>
      <c r="E10115"/>
      <c r="F10115"/>
      <c r="G10115"/>
      <c r="H10115"/>
      <c r="I10115"/>
      <c r="J10115"/>
    </row>
    <row r="10116" spans="1:10" x14ac:dyDescent="0.3">
      <c r="A10116" s="957"/>
      <c r="B10116"/>
      <c r="C10116"/>
      <c r="D10116"/>
      <c r="E10116"/>
      <c r="F10116"/>
      <c r="G10116"/>
      <c r="H10116"/>
      <c r="I10116"/>
      <c r="J10116"/>
    </row>
    <row r="10117" spans="1:10" x14ac:dyDescent="0.3">
      <c r="A10117" s="957"/>
      <c r="B10117"/>
      <c r="C10117"/>
      <c r="D10117"/>
      <c r="E10117"/>
      <c r="F10117"/>
      <c r="G10117"/>
      <c r="H10117"/>
      <c r="I10117"/>
      <c r="J10117"/>
    </row>
    <row r="10118" spans="1:10" x14ac:dyDescent="0.3">
      <c r="A10118" s="957"/>
      <c r="B10118"/>
      <c r="C10118"/>
      <c r="D10118"/>
      <c r="E10118"/>
      <c r="F10118"/>
      <c r="G10118"/>
      <c r="H10118"/>
      <c r="I10118"/>
      <c r="J10118"/>
    </row>
    <row r="10119" spans="1:10" x14ac:dyDescent="0.3">
      <c r="A10119" s="957"/>
      <c r="B10119"/>
      <c r="C10119"/>
      <c r="D10119"/>
      <c r="E10119"/>
      <c r="F10119"/>
      <c r="G10119"/>
      <c r="H10119"/>
      <c r="I10119"/>
      <c r="J10119"/>
    </row>
    <row r="10120" spans="1:10" x14ac:dyDescent="0.3">
      <c r="A10120" s="957"/>
      <c r="B10120"/>
      <c r="C10120"/>
      <c r="D10120"/>
      <c r="E10120"/>
      <c r="F10120"/>
      <c r="G10120"/>
      <c r="H10120"/>
      <c r="I10120"/>
      <c r="J10120"/>
    </row>
    <row r="10121" spans="1:10" x14ac:dyDescent="0.3">
      <c r="A10121" s="957"/>
      <c r="B10121"/>
      <c r="C10121"/>
      <c r="D10121"/>
      <c r="E10121"/>
      <c r="F10121"/>
      <c r="G10121"/>
      <c r="H10121"/>
      <c r="I10121"/>
      <c r="J10121"/>
    </row>
    <row r="10122" spans="1:10" x14ac:dyDescent="0.3">
      <c r="A10122" s="957"/>
      <c r="B10122"/>
      <c r="C10122"/>
      <c r="D10122"/>
      <c r="E10122"/>
      <c r="F10122"/>
      <c r="G10122"/>
      <c r="H10122"/>
      <c r="I10122"/>
      <c r="J10122"/>
    </row>
    <row r="10123" spans="1:10" x14ac:dyDescent="0.3">
      <c r="A10123" s="957"/>
      <c r="B10123"/>
      <c r="C10123"/>
      <c r="D10123"/>
      <c r="E10123"/>
      <c r="F10123"/>
      <c r="G10123"/>
      <c r="H10123"/>
      <c r="I10123"/>
      <c r="J10123"/>
    </row>
    <row r="10124" spans="1:10" x14ac:dyDescent="0.3">
      <c r="A10124" s="957"/>
      <c r="B10124"/>
      <c r="C10124"/>
      <c r="D10124"/>
      <c r="E10124"/>
      <c r="F10124"/>
      <c r="G10124"/>
      <c r="H10124"/>
      <c r="I10124"/>
      <c r="J10124"/>
    </row>
    <row r="10125" spans="1:10" x14ac:dyDescent="0.3">
      <c r="A10125" s="957"/>
      <c r="B10125"/>
      <c r="C10125"/>
      <c r="D10125"/>
      <c r="E10125"/>
      <c r="F10125"/>
      <c r="G10125"/>
      <c r="H10125"/>
      <c r="I10125"/>
      <c r="J10125"/>
    </row>
    <row r="10126" spans="1:10" x14ac:dyDescent="0.3">
      <c r="A10126" s="957"/>
      <c r="B10126"/>
      <c r="C10126"/>
      <c r="D10126"/>
      <c r="E10126"/>
      <c r="F10126"/>
      <c r="G10126"/>
      <c r="H10126"/>
      <c r="I10126"/>
      <c r="J10126"/>
    </row>
    <row r="10127" spans="1:10" x14ac:dyDescent="0.3">
      <c r="A10127" s="957"/>
      <c r="B10127"/>
      <c r="C10127"/>
      <c r="D10127"/>
      <c r="E10127"/>
      <c r="F10127"/>
      <c r="G10127"/>
      <c r="H10127"/>
      <c r="I10127"/>
      <c r="J10127"/>
    </row>
    <row r="10128" spans="1:10" x14ac:dyDescent="0.3">
      <c r="A10128" s="957"/>
      <c r="B10128"/>
      <c r="C10128"/>
      <c r="D10128"/>
      <c r="E10128"/>
      <c r="F10128"/>
      <c r="G10128"/>
      <c r="H10128"/>
      <c r="I10128"/>
      <c r="J10128"/>
    </row>
    <row r="10129" spans="1:10" x14ac:dyDescent="0.3">
      <c r="A10129" s="957"/>
      <c r="B10129"/>
      <c r="C10129"/>
      <c r="D10129"/>
      <c r="E10129"/>
      <c r="F10129"/>
      <c r="G10129"/>
      <c r="H10129"/>
      <c r="I10129"/>
      <c r="J10129"/>
    </row>
    <row r="10130" spans="1:10" x14ac:dyDescent="0.3">
      <c r="A10130" s="957"/>
      <c r="B10130"/>
      <c r="C10130"/>
      <c r="D10130"/>
      <c r="E10130"/>
      <c r="F10130"/>
      <c r="G10130"/>
      <c r="H10130"/>
      <c r="I10130"/>
      <c r="J10130"/>
    </row>
    <row r="10131" spans="1:10" x14ac:dyDescent="0.3">
      <c r="A10131" s="957"/>
      <c r="B10131"/>
      <c r="C10131"/>
      <c r="D10131"/>
      <c r="E10131"/>
      <c r="F10131"/>
      <c r="G10131"/>
      <c r="H10131"/>
      <c r="I10131"/>
      <c r="J10131"/>
    </row>
    <row r="10132" spans="1:10" x14ac:dyDescent="0.3">
      <c r="A10132" s="957"/>
      <c r="B10132"/>
      <c r="C10132"/>
      <c r="D10132"/>
      <c r="E10132"/>
      <c r="F10132"/>
      <c r="G10132"/>
      <c r="H10132"/>
      <c r="I10132"/>
      <c r="J10132"/>
    </row>
    <row r="10133" spans="1:10" x14ac:dyDescent="0.3">
      <c r="A10133" s="957"/>
      <c r="B10133"/>
      <c r="C10133"/>
      <c r="D10133"/>
      <c r="E10133"/>
      <c r="F10133"/>
      <c r="G10133"/>
      <c r="H10133"/>
      <c r="I10133"/>
      <c r="J10133"/>
    </row>
    <row r="10134" spans="1:10" x14ac:dyDescent="0.3">
      <c r="A10134" s="957"/>
      <c r="B10134"/>
      <c r="C10134"/>
      <c r="D10134"/>
      <c r="E10134"/>
      <c r="F10134"/>
      <c r="G10134"/>
      <c r="H10134"/>
      <c r="I10134"/>
      <c r="J10134"/>
    </row>
    <row r="10135" spans="1:10" x14ac:dyDescent="0.3">
      <c r="A10135" s="957"/>
      <c r="B10135"/>
      <c r="C10135"/>
      <c r="D10135"/>
      <c r="E10135"/>
      <c r="F10135"/>
      <c r="G10135"/>
      <c r="H10135"/>
      <c r="I10135"/>
      <c r="J10135"/>
    </row>
    <row r="10136" spans="1:10" x14ac:dyDescent="0.3">
      <c r="A10136" s="957"/>
      <c r="B10136"/>
      <c r="C10136"/>
      <c r="D10136"/>
      <c r="E10136"/>
      <c r="F10136"/>
      <c r="G10136"/>
      <c r="H10136"/>
      <c r="I10136"/>
      <c r="J10136"/>
    </row>
    <row r="10137" spans="1:10" x14ac:dyDescent="0.3">
      <c r="A10137" s="957"/>
      <c r="B10137"/>
      <c r="C10137"/>
      <c r="D10137"/>
      <c r="E10137"/>
      <c r="F10137"/>
      <c r="G10137"/>
      <c r="H10137"/>
      <c r="I10137"/>
      <c r="J10137"/>
    </row>
    <row r="10138" spans="1:10" x14ac:dyDescent="0.3">
      <c r="A10138" s="957"/>
      <c r="B10138"/>
      <c r="C10138"/>
      <c r="D10138"/>
      <c r="E10138"/>
      <c r="F10138"/>
      <c r="G10138"/>
      <c r="H10138"/>
      <c r="I10138"/>
      <c r="J10138"/>
    </row>
    <row r="10139" spans="1:10" x14ac:dyDescent="0.3">
      <c r="A10139" s="957"/>
      <c r="B10139"/>
      <c r="C10139"/>
      <c r="D10139"/>
      <c r="E10139"/>
      <c r="F10139"/>
      <c r="G10139"/>
      <c r="H10139"/>
      <c r="I10139"/>
      <c r="J10139"/>
    </row>
    <row r="10140" spans="1:10" x14ac:dyDescent="0.3">
      <c r="A10140" s="957"/>
      <c r="B10140"/>
      <c r="C10140"/>
      <c r="D10140"/>
      <c r="E10140"/>
      <c r="F10140"/>
      <c r="G10140"/>
      <c r="H10140"/>
      <c r="I10140"/>
      <c r="J10140"/>
    </row>
    <row r="10141" spans="1:10" x14ac:dyDescent="0.3">
      <c r="A10141" s="957"/>
      <c r="B10141"/>
      <c r="C10141"/>
      <c r="D10141"/>
      <c r="E10141"/>
      <c r="F10141"/>
      <c r="G10141"/>
      <c r="H10141"/>
      <c r="I10141"/>
      <c r="J10141"/>
    </row>
    <row r="10142" spans="1:10" x14ac:dyDescent="0.3">
      <c r="A10142" s="957"/>
      <c r="B10142"/>
      <c r="C10142"/>
      <c r="D10142"/>
      <c r="E10142"/>
      <c r="F10142"/>
      <c r="G10142"/>
      <c r="H10142"/>
      <c r="I10142"/>
      <c r="J10142"/>
    </row>
    <row r="10143" spans="1:10" x14ac:dyDescent="0.3">
      <c r="A10143" s="957"/>
      <c r="B10143"/>
      <c r="C10143"/>
      <c r="D10143"/>
      <c r="E10143"/>
      <c r="F10143"/>
      <c r="G10143"/>
      <c r="H10143"/>
      <c r="I10143"/>
      <c r="J10143"/>
    </row>
    <row r="10144" spans="1:10" x14ac:dyDescent="0.3">
      <c r="A10144" s="957"/>
      <c r="B10144"/>
      <c r="C10144"/>
      <c r="D10144"/>
      <c r="E10144"/>
      <c r="F10144"/>
      <c r="G10144"/>
      <c r="H10144"/>
      <c r="I10144"/>
      <c r="J10144"/>
    </row>
    <row r="10145" spans="1:10" x14ac:dyDescent="0.3">
      <c r="A10145" s="957"/>
      <c r="B10145"/>
      <c r="C10145"/>
      <c r="D10145"/>
      <c r="E10145"/>
      <c r="F10145"/>
      <c r="G10145"/>
      <c r="H10145"/>
      <c r="I10145"/>
      <c r="J10145"/>
    </row>
    <row r="10146" spans="1:10" x14ac:dyDescent="0.3">
      <c r="A10146" s="957"/>
      <c r="B10146"/>
      <c r="C10146"/>
      <c r="D10146"/>
      <c r="E10146"/>
      <c r="F10146"/>
      <c r="G10146"/>
      <c r="H10146"/>
      <c r="I10146"/>
      <c r="J10146"/>
    </row>
    <row r="10147" spans="1:10" x14ac:dyDescent="0.3">
      <c r="A10147" s="957"/>
      <c r="B10147"/>
      <c r="C10147"/>
      <c r="D10147"/>
      <c r="E10147"/>
      <c r="F10147"/>
      <c r="G10147"/>
      <c r="H10147"/>
      <c r="I10147"/>
      <c r="J10147"/>
    </row>
    <row r="10148" spans="1:10" x14ac:dyDescent="0.3">
      <c r="A10148" s="957"/>
      <c r="B10148"/>
      <c r="C10148"/>
      <c r="D10148"/>
      <c r="E10148"/>
      <c r="F10148"/>
      <c r="G10148"/>
      <c r="H10148"/>
      <c r="I10148"/>
      <c r="J10148"/>
    </row>
    <row r="10149" spans="1:10" x14ac:dyDescent="0.3">
      <c r="A10149" s="957"/>
      <c r="B10149"/>
      <c r="C10149"/>
      <c r="D10149"/>
      <c r="E10149"/>
      <c r="F10149"/>
      <c r="G10149"/>
      <c r="H10149"/>
      <c r="I10149"/>
      <c r="J10149"/>
    </row>
    <row r="10150" spans="1:10" x14ac:dyDescent="0.3">
      <c r="A10150" s="957"/>
      <c r="B10150"/>
      <c r="C10150"/>
      <c r="D10150"/>
      <c r="E10150"/>
      <c r="F10150"/>
      <c r="G10150"/>
      <c r="H10150"/>
      <c r="I10150"/>
      <c r="J10150"/>
    </row>
    <row r="10151" spans="1:10" x14ac:dyDescent="0.3">
      <c r="A10151" s="957"/>
      <c r="B10151"/>
      <c r="C10151"/>
      <c r="D10151"/>
      <c r="E10151"/>
      <c r="F10151"/>
      <c r="G10151"/>
      <c r="H10151"/>
      <c r="I10151"/>
      <c r="J10151"/>
    </row>
    <row r="10152" spans="1:10" x14ac:dyDescent="0.3">
      <c r="A10152" s="957"/>
      <c r="B10152"/>
      <c r="C10152"/>
      <c r="D10152"/>
      <c r="E10152"/>
      <c r="F10152"/>
      <c r="G10152"/>
      <c r="H10152"/>
      <c r="I10152"/>
      <c r="J10152"/>
    </row>
    <row r="10153" spans="1:10" x14ac:dyDescent="0.3">
      <c r="A10153" s="957"/>
      <c r="B10153"/>
      <c r="C10153"/>
      <c r="D10153"/>
      <c r="E10153"/>
      <c r="F10153"/>
      <c r="G10153"/>
      <c r="H10153"/>
      <c r="I10153"/>
      <c r="J10153"/>
    </row>
    <row r="10154" spans="1:10" x14ac:dyDescent="0.3">
      <c r="A10154" s="957"/>
      <c r="B10154"/>
      <c r="C10154"/>
      <c r="D10154"/>
      <c r="E10154"/>
      <c r="F10154"/>
      <c r="G10154"/>
      <c r="H10154"/>
      <c r="I10154"/>
      <c r="J10154"/>
    </row>
    <row r="10155" spans="1:10" x14ac:dyDescent="0.3">
      <c r="A10155" s="957"/>
      <c r="B10155"/>
      <c r="C10155"/>
      <c r="D10155"/>
      <c r="E10155"/>
      <c r="F10155"/>
      <c r="G10155"/>
      <c r="H10155"/>
      <c r="I10155"/>
      <c r="J10155"/>
    </row>
    <row r="10156" spans="1:10" x14ac:dyDescent="0.3">
      <c r="A10156" s="957"/>
      <c r="B10156"/>
      <c r="C10156"/>
      <c r="D10156"/>
      <c r="E10156"/>
      <c r="F10156"/>
      <c r="G10156"/>
      <c r="H10156"/>
      <c r="I10156"/>
      <c r="J10156"/>
    </row>
    <row r="10157" spans="1:10" x14ac:dyDescent="0.3">
      <c r="A10157" s="957"/>
      <c r="B10157"/>
      <c r="C10157"/>
      <c r="D10157"/>
      <c r="E10157"/>
      <c r="F10157"/>
      <c r="G10157"/>
      <c r="H10157"/>
      <c r="I10157"/>
      <c r="J10157"/>
    </row>
    <row r="10158" spans="1:10" x14ac:dyDescent="0.3">
      <c r="A10158" s="957"/>
      <c r="B10158"/>
      <c r="C10158"/>
      <c r="D10158"/>
      <c r="E10158"/>
      <c r="F10158"/>
      <c r="G10158"/>
      <c r="H10158"/>
      <c r="I10158"/>
      <c r="J10158"/>
    </row>
    <row r="10159" spans="1:10" x14ac:dyDescent="0.3">
      <c r="A10159" s="957"/>
      <c r="B10159"/>
      <c r="C10159"/>
      <c r="D10159"/>
      <c r="E10159"/>
      <c r="F10159"/>
      <c r="G10159"/>
      <c r="H10159"/>
      <c r="I10159"/>
      <c r="J10159"/>
    </row>
    <row r="10160" spans="1:10" x14ac:dyDescent="0.3">
      <c r="A10160" s="957"/>
      <c r="B10160"/>
      <c r="C10160"/>
      <c r="D10160"/>
      <c r="E10160"/>
      <c r="F10160"/>
      <c r="G10160"/>
      <c r="H10160"/>
      <c r="I10160"/>
      <c r="J10160"/>
    </row>
    <row r="10161" spans="1:10" x14ac:dyDescent="0.3">
      <c r="A10161" s="957"/>
      <c r="B10161"/>
      <c r="C10161"/>
      <c r="D10161"/>
      <c r="E10161"/>
      <c r="F10161"/>
      <c r="G10161"/>
      <c r="H10161"/>
      <c r="I10161"/>
      <c r="J10161"/>
    </row>
    <row r="10162" spans="1:10" x14ac:dyDescent="0.3">
      <c r="A10162" s="957"/>
      <c r="B10162"/>
      <c r="C10162"/>
      <c r="D10162"/>
      <c r="E10162"/>
      <c r="F10162"/>
      <c r="G10162"/>
      <c r="H10162"/>
      <c r="I10162"/>
      <c r="J10162"/>
    </row>
    <row r="10163" spans="1:10" x14ac:dyDescent="0.3">
      <c r="A10163" s="957"/>
      <c r="B10163"/>
      <c r="C10163"/>
      <c r="D10163"/>
      <c r="E10163"/>
      <c r="F10163"/>
      <c r="G10163"/>
      <c r="H10163"/>
      <c r="I10163"/>
      <c r="J10163"/>
    </row>
    <row r="10164" spans="1:10" x14ac:dyDescent="0.3">
      <c r="A10164" s="957"/>
      <c r="B10164"/>
      <c r="C10164"/>
      <c r="D10164"/>
      <c r="E10164"/>
      <c r="F10164"/>
      <c r="G10164"/>
      <c r="H10164"/>
      <c r="I10164"/>
      <c r="J10164"/>
    </row>
    <row r="10165" spans="1:10" x14ac:dyDescent="0.3">
      <c r="A10165" s="957"/>
      <c r="B10165"/>
      <c r="C10165"/>
      <c r="D10165"/>
      <c r="E10165"/>
      <c r="F10165"/>
      <c r="G10165"/>
      <c r="H10165"/>
      <c r="I10165"/>
      <c r="J10165"/>
    </row>
    <row r="10166" spans="1:10" x14ac:dyDescent="0.3">
      <c r="A10166" s="957"/>
      <c r="B10166"/>
      <c r="C10166"/>
      <c r="D10166"/>
      <c r="E10166"/>
      <c r="F10166"/>
      <c r="G10166"/>
      <c r="H10166"/>
      <c r="I10166"/>
      <c r="J10166"/>
    </row>
    <row r="10167" spans="1:10" x14ac:dyDescent="0.3">
      <c r="A10167" s="957"/>
      <c r="B10167"/>
      <c r="C10167"/>
      <c r="D10167"/>
      <c r="E10167"/>
      <c r="F10167"/>
      <c r="G10167"/>
      <c r="H10167"/>
      <c r="I10167"/>
      <c r="J10167"/>
    </row>
    <row r="10168" spans="1:10" x14ac:dyDescent="0.3">
      <c r="A10168" s="957"/>
      <c r="B10168"/>
      <c r="C10168"/>
      <c r="D10168"/>
      <c r="E10168"/>
      <c r="F10168"/>
      <c r="G10168"/>
      <c r="H10168"/>
      <c r="I10168"/>
      <c r="J10168"/>
    </row>
    <row r="10169" spans="1:10" x14ac:dyDescent="0.3">
      <c r="A10169" s="957"/>
      <c r="B10169"/>
      <c r="C10169"/>
      <c r="D10169"/>
      <c r="E10169"/>
      <c r="F10169"/>
      <c r="G10169"/>
      <c r="H10169"/>
      <c r="I10169"/>
      <c r="J10169"/>
    </row>
    <row r="10170" spans="1:10" x14ac:dyDescent="0.3">
      <c r="A10170" s="957"/>
      <c r="B10170"/>
      <c r="C10170"/>
      <c r="D10170"/>
      <c r="E10170"/>
      <c r="F10170"/>
      <c r="G10170"/>
      <c r="H10170"/>
      <c r="I10170"/>
      <c r="J10170"/>
    </row>
    <row r="10171" spans="1:10" x14ac:dyDescent="0.3">
      <c r="A10171" s="957"/>
      <c r="B10171"/>
      <c r="C10171"/>
      <c r="D10171"/>
      <c r="E10171"/>
      <c r="F10171"/>
      <c r="G10171"/>
      <c r="H10171"/>
      <c r="I10171"/>
      <c r="J10171"/>
    </row>
    <row r="10172" spans="1:10" x14ac:dyDescent="0.3">
      <c r="A10172" s="957"/>
      <c r="B10172"/>
      <c r="C10172"/>
      <c r="D10172"/>
      <c r="E10172"/>
      <c r="F10172"/>
      <c r="G10172"/>
      <c r="H10172"/>
      <c r="I10172"/>
      <c r="J10172"/>
    </row>
    <row r="10173" spans="1:10" x14ac:dyDescent="0.3">
      <c r="A10173" s="957"/>
      <c r="B10173"/>
      <c r="C10173"/>
      <c r="D10173"/>
      <c r="E10173"/>
      <c r="F10173"/>
      <c r="G10173"/>
      <c r="H10173"/>
      <c r="I10173"/>
      <c r="J10173"/>
    </row>
    <row r="10174" spans="1:10" x14ac:dyDescent="0.3">
      <c r="A10174" s="957"/>
      <c r="B10174"/>
      <c r="C10174"/>
      <c r="D10174"/>
      <c r="E10174"/>
      <c r="F10174"/>
      <c r="G10174"/>
      <c r="H10174"/>
      <c r="I10174"/>
      <c r="J10174"/>
    </row>
    <row r="10175" spans="1:10" x14ac:dyDescent="0.3">
      <c r="A10175" s="957"/>
      <c r="B10175"/>
      <c r="C10175"/>
      <c r="D10175"/>
      <c r="E10175"/>
      <c r="F10175"/>
      <c r="G10175"/>
      <c r="H10175"/>
      <c r="I10175"/>
      <c r="J10175"/>
    </row>
    <row r="10176" spans="1:10" x14ac:dyDescent="0.3">
      <c r="A10176" s="957"/>
      <c r="B10176"/>
      <c r="C10176"/>
      <c r="D10176"/>
      <c r="E10176"/>
      <c r="F10176"/>
      <c r="G10176"/>
      <c r="H10176"/>
      <c r="I10176"/>
      <c r="J10176"/>
    </row>
    <row r="10177" spans="1:10" x14ac:dyDescent="0.3">
      <c r="A10177" s="957"/>
      <c r="B10177"/>
      <c r="C10177"/>
      <c r="D10177"/>
      <c r="E10177"/>
      <c r="F10177"/>
      <c r="G10177"/>
      <c r="H10177"/>
      <c r="I10177"/>
      <c r="J10177"/>
    </row>
    <row r="10178" spans="1:10" x14ac:dyDescent="0.3">
      <c r="A10178" s="957"/>
      <c r="B10178"/>
      <c r="C10178"/>
      <c r="D10178"/>
      <c r="E10178"/>
      <c r="F10178"/>
      <c r="G10178"/>
      <c r="H10178"/>
      <c r="I10178"/>
      <c r="J10178"/>
    </row>
    <row r="10179" spans="1:10" x14ac:dyDescent="0.3">
      <c r="A10179" s="957"/>
      <c r="B10179"/>
      <c r="C10179"/>
      <c r="D10179"/>
      <c r="E10179"/>
      <c r="F10179"/>
      <c r="G10179"/>
      <c r="H10179"/>
      <c r="I10179"/>
      <c r="J10179"/>
    </row>
    <row r="10180" spans="1:10" x14ac:dyDescent="0.3">
      <c r="A10180" s="957"/>
      <c r="B10180"/>
      <c r="C10180"/>
      <c r="D10180"/>
      <c r="E10180"/>
      <c r="F10180"/>
      <c r="G10180"/>
      <c r="H10180"/>
      <c r="I10180"/>
      <c r="J10180"/>
    </row>
    <row r="10181" spans="1:10" x14ac:dyDescent="0.3">
      <c r="A10181" s="957"/>
      <c r="B10181"/>
      <c r="C10181"/>
      <c r="D10181"/>
      <c r="E10181"/>
      <c r="F10181"/>
      <c r="G10181"/>
      <c r="H10181"/>
      <c r="I10181"/>
      <c r="J10181"/>
    </row>
    <row r="10182" spans="1:10" x14ac:dyDescent="0.3">
      <c r="A10182" s="957"/>
      <c r="B10182"/>
      <c r="C10182"/>
      <c r="D10182"/>
      <c r="E10182"/>
      <c r="F10182"/>
      <c r="G10182"/>
      <c r="H10182"/>
      <c r="I10182"/>
      <c r="J10182"/>
    </row>
    <row r="10183" spans="1:10" x14ac:dyDescent="0.3">
      <c r="A10183" s="957"/>
      <c r="B10183"/>
      <c r="C10183"/>
      <c r="D10183"/>
      <c r="E10183"/>
      <c r="F10183"/>
      <c r="G10183"/>
      <c r="H10183"/>
      <c r="I10183"/>
      <c r="J10183"/>
    </row>
    <row r="10184" spans="1:10" x14ac:dyDescent="0.3">
      <c r="A10184" s="957"/>
      <c r="B10184"/>
      <c r="C10184"/>
      <c r="D10184"/>
      <c r="E10184"/>
      <c r="F10184"/>
      <c r="G10184"/>
      <c r="H10184"/>
      <c r="I10184"/>
      <c r="J10184"/>
    </row>
    <row r="10185" spans="1:10" x14ac:dyDescent="0.3">
      <c r="A10185" s="957"/>
      <c r="B10185"/>
      <c r="C10185"/>
      <c r="D10185"/>
      <c r="E10185"/>
      <c r="F10185"/>
      <c r="G10185"/>
      <c r="H10185"/>
      <c r="I10185"/>
      <c r="J10185"/>
    </row>
    <row r="10186" spans="1:10" x14ac:dyDescent="0.3">
      <c r="A10186" s="957"/>
      <c r="B10186"/>
      <c r="C10186"/>
      <c r="D10186"/>
      <c r="E10186"/>
      <c r="F10186"/>
      <c r="G10186"/>
      <c r="H10186"/>
      <c r="I10186"/>
      <c r="J10186"/>
    </row>
    <row r="10187" spans="1:10" x14ac:dyDescent="0.3">
      <c r="A10187" s="957"/>
      <c r="B10187"/>
      <c r="C10187"/>
      <c r="D10187"/>
      <c r="E10187"/>
      <c r="F10187"/>
      <c r="G10187"/>
      <c r="H10187"/>
      <c r="I10187"/>
      <c r="J10187"/>
    </row>
    <row r="10188" spans="1:10" x14ac:dyDescent="0.3">
      <c r="A10188" s="957"/>
      <c r="B10188"/>
      <c r="C10188"/>
      <c r="D10188"/>
      <c r="E10188"/>
      <c r="F10188"/>
      <c r="G10188"/>
      <c r="H10188"/>
      <c r="I10188"/>
      <c r="J10188"/>
    </row>
    <row r="10189" spans="1:10" x14ac:dyDescent="0.3">
      <c r="A10189" s="957"/>
      <c r="B10189"/>
      <c r="C10189"/>
      <c r="D10189"/>
      <c r="E10189"/>
      <c r="F10189"/>
      <c r="G10189"/>
      <c r="H10189"/>
      <c r="I10189"/>
      <c r="J10189"/>
    </row>
    <row r="10190" spans="1:10" x14ac:dyDescent="0.3">
      <c r="A10190" s="957"/>
      <c r="B10190"/>
      <c r="C10190"/>
      <c r="D10190"/>
      <c r="E10190"/>
      <c r="F10190"/>
      <c r="G10190"/>
      <c r="H10190"/>
      <c r="I10190"/>
      <c r="J10190"/>
    </row>
    <row r="10191" spans="1:10" x14ac:dyDescent="0.3">
      <c r="A10191" s="957"/>
      <c r="B10191"/>
      <c r="C10191"/>
      <c r="D10191"/>
      <c r="E10191"/>
      <c r="F10191"/>
      <c r="G10191"/>
      <c r="H10191"/>
      <c r="I10191"/>
      <c r="J10191"/>
    </row>
    <row r="10192" spans="1:10" x14ac:dyDescent="0.3">
      <c r="A10192" s="957"/>
      <c r="B10192"/>
      <c r="C10192"/>
      <c r="D10192"/>
      <c r="E10192"/>
      <c r="F10192"/>
      <c r="G10192"/>
      <c r="H10192"/>
      <c r="I10192"/>
      <c r="J10192"/>
    </row>
    <row r="10193" spans="1:10" x14ac:dyDescent="0.3">
      <c r="A10193" s="957"/>
      <c r="B10193"/>
      <c r="C10193"/>
      <c r="D10193"/>
      <c r="E10193"/>
      <c r="F10193"/>
      <c r="G10193"/>
      <c r="H10193"/>
      <c r="I10193"/>
      <c r="J10193"/>
    </row>
    <row r="10194" spans="1:10" x14ac:dyDescent="0.3">
      <c r="A10194" s="957"/>
      <c r="B10194"/>
      <c r="C10194"/>
      <c r="D10194"/>
      <c r="E10194"/>
      <c r="F10194"/>
      <c r="G10194"/>
      <c r="H10194"/>
      <c r="I10194"/>
      <c r="J10194"/>
    </row>
    <row r="10195" spans="1:10" x14ac:dyDescent="0.3">
      <c r="A10195" s="957"/>
      <c r="B10195"/>
      <c r="C10195"/>
      <c r="D10195"/>
      <c r="E10195"/>
      <c r="F10195"/>
      <c r="G10195"/>
      <c r="H10195"/>
      <c r="I10195"/>
      <c r="J10195"/>
    </row>
    <row r="10196" spans="1:10" x14ac:dyDescent="0.3">
      <c r="A10196" s="957"/>
      <c r="B10196"/>
      <c r="C10196"/>
      <c r="D10196"/>
      <c r="E10196"/>
      <c r="F10196"/>
      <c r="G10196"/>
      <c r="H10196"/>
      <c r="I10196"/>
      <c r="J10196"/>
    </row>
    <row r="10197" spans="1:10" x14ac:dyDescent="0.3">
      <c r="A10197" s="957"/>
      <c r="B10197"/>
      <c r="C10197"/>
      <c r="D10197"/>
      <c r="E10197"/>
      <c r="F10197"/>
      <c r="G10197"/>
      <c r="H10197"/>
      <c r="I10197"/>
      <c r="J10197"/>
    </row>
    <row r="10198" spans="1:10" x14ac:dyDescent="0.3">
      <c r="A10198" s="957"/>
      <c r="B10198"/>
      <c r="C10198"/>
      <c r="D10198"/>
      <c r="E10198"/>
      <c r="F10198"/>
      <c r="G10198"/>
      <c r="H10198"/>
      <c r="I10198"/>
      <c r="J10198"/>
    </row>
    <row r="10199" spans="1:10" x14ac:dyDescent="0.3">
      <c r="A10199" s="957"/>
      <c r="B10199"/>
      <c r="C10199"/>
      <c r="D10199"/>
      <c r="E10199"/>
      <c r="F10199"/>
      <c r="G10199"/>
      <c r="H10199"/>
      <c r="I10199"/>
      <c r="J10199"/>
    </row>
    <row r="10200" spans="1:10" x14ac:dyDescent="0.3">
      <c r="A10200" s="957"/>
      <c r="B10200"/>
      <c r="C10200"/>
      <c r="D10200"/>
      <c r="E10200"/>
      <c r="F10200"/>
      <c r="G10200"/>
      <c r="H10200"/>
      <c r="I10200"/>
      <c r="J10200"/>
    </row>
    <row r="10201" spans="1:10" x14ac:dyDescent="0.3">
      <c r="A10201" s="957"/>
      <c r="B10201"/>
      <c r="C10201"/>
      <c r="D10201"/>
      <c r="E10201"/>
      <c r="F10201"/>
      <c r="G10201"/>
      <c r="H10201"/>
      <c r="I10201"/>
      <c r="J10201"/>
    </row>
    <row r="10202" spans="1:10" x14ac:dyDescent="0.3">
      <c r="A10202" s="957"/>
      <c r="B10202"/>
      <c r="C10202"/>
      <c r="D10202"/>
      <c r="E10202"/>
      <c r="F10202"/>
      <c r="G10202"/>
      <c r="H10202"/>
      <c r="I10202"/>
      <c r="J10202"/>
    </row>
    <row r="10203" spans="1:10" x14ac:dyDescent="0.3">
      <c r="A10203" s="957"/>
      <c r="B10203"/>
      <c r="C10203"/>
      <c r="D10203"/>
      <c r="E10203"/>
      <c r="F10203"/>
      <c r="G10203"/>
      <c r="H10203"/>
      <c r="I10203"/>
      <c r="J10203"/>
    </row>
    <row r="10204" spans="1:10" x14ac:dyDescent="0.3">
      <c r="A10204" s="957"/>
      <c r="B10204"/>
      <c r="C10204"/>
      <c r="D10204"/>
      <c r="E10204"/>
      <c r="F10204"/>
      <c r="G10204"/>
      <c r="H10204"/>
      <c r="I10204"/>
      <c r="J10204"/>
    </row>
    <row r="10205" spans="1:10" x14ac:dyDescent="0.3">
      <c r="A10205" s="957"/>
      <c r="B10205"/>
      <c r="C10205"/>
      <c r="D10205"/>
      <c r="E10205"/>
      <c r="F10205"/>
      <c r="G10205"/>
      <c r="H10205"/>
      <c r="I10205"/>
      <c r="J10205"/>
    </row>
    <row r="10206" spans="1:10" x14ac:dyDescent="0.3">
      <c r="A10206" s="957"/>
      <c r="B10206"/>
      <c r="C10206"/>
      <c r="D10206"/>
      <c r="E10206"/>
      <c r="F10206"/>
      <c r="G10206"/>
      <c r="H10206"/>
      <c r="I10206"/>
      <c r="J10206"/>
    </row>
    <row r="10207" spans="1:10" x14ac:dyDescent="0.3">
      <c r="A10207" s="957"/>
      <c r="B10207"/>
      <c r="C10207"/>
      <c r="D10207"/>
      <c r="E10207"/>
      <c r="F10207"/>
      <c r="G10207"/>
      <c r="H10207"/>
      <c r="I10207"/>
      <c r="J10207"/>
    </row>
    <row r="10208" spans="1:10" x14ac:dyDescent="0.3">
      <c r="A10208" s="957"/>
      <c r="B10208"/>
      <c r="C10208"/>
      <c r="D10208"/>
      <c r="E10208"/>
      <c r="F10208"/>
      <c r="G10208"/>
      <c r="H10208"/>
      <c r="I10208"/>
      <c r="J10208"/>
    </row>
    <row r="10209" spans="1:10" x14ac:dyDescent="0.3">
      <c r="A10209" s="957"/>
      <c r="B10209"/>
      <c r="C10209"/>
      <c r="D10209"/>
      <c r="E10209"/>
      <c r="F10209"/>
      <c r="G10209"/>
      <c r="H10209"/>
      <c r="I10209"/>
      <c r="J10209"/>
    </row>
    <row r="10210" spans="1:10" x14ac:dyDescent="0.3">
      <c r="A10210" s="957"/>
      <c r="B10210"/>
      <c r="C10210"/>
      <c r="D10210"/>
      <c r="E10210"/>
      <c r="F10210"/>
      <c r="G10210"/>
      <c r="H10210"/>
      <c r="I10210"/>
      <c r="J10210"/>
    </row>
    <row r="10211" spans="1:10" x14ac:dyDescent="0.3">
      <c r="A10211" s="957"/>
      <c r="B10211"/>
      <c r="C10211"/>
      <c r="D10211"/>
      <c r="E10211"/>
      <c r="F10211"/>
      <c r="G10211"/>
      <c r="H10211"/>
      <c r="I10211"/>
      <c r="J10211"/>
    </row>
    <row r="10212" spans="1:10" x14ac:dyDescent="0.3">
      <c r="A10212" s="957"/>
      <c r="B10212"/>
      <c r="C10212"/>
      <c r="D10212"/>
      <c r="E10212"/>
      <c r="F10212"/>
      <c r="G10212"/>
      <c r="H10212"/>
      <c r="I10212"/>
      <c r="J10212"/>
    </row>
    <row r="10213" spans="1:10" x14ac:dyDescent="0.3">
      <c r="A10213" s="957"/>
      <c r="B10213"/>
      <c r="C10213"/>
      <c r="D10213"/>
      <c r="E10213"/>
      <c r="F10213"/>
      <c r="G10213"/>
      <c r="H10213"/>
      <c r="I10213"/>
      <c r="J10213"/>
    </row>
    <row r="10214" spans="1:10" x14ac:dyDescent="0.3">
      <c r="A10214" s="957"/>
      <c r="B10214"/>
      <c r="C10214"/>
      <c r="D10214"/>
      <c r="E10214"/>
      <c r="F10214"/>
      <c r="G10214"/>
      <c r="H10214"/>
      <c r="I10214"/>
      <c r="J10214"/>
    </row>
    <row r="10215" spans="1:10" x14ac:dyDescent="0.3">
      <c r="A10215" s="957"/>
      <c r="B10215"/>
      <c r="C10215"/>
      <c r="D10215"/>
      <c r="E10215"/>
      <c r="F10215"/>
      <c r="G10215"/>
      <c r="H10215"/>
      <c r="I10215"/>
      <c r="J10215"/>
    </row>
    <row r="10216" spans="1:10" x14ac:dyDescent="0.3">
      <c r="A10216" s="957"/>
      <c r="B10216"/>
      <c r="C10216"/>
      <c r="D10216"/>
      <c r="E10216"/>
      <c r="F10216"/>
      <c r="G10216"/>
      <c r="H10216"/>
      <c r="I10216"/>
      <c r="J10216"/>
    </row>
    <row r="10217" spans="1:10" x14ac:dyDescent="0.3">
      <c r="A10217" s="957"/>
      <c r="B10217"/>
      <c r="C10217"/>
      <c r="D10217"/>
      <c r="E10217"/>
      <c r="F10217"/>
      <c r="G10217"/>
      <c r="H10217"/>
      <c r="I10217"/>
      <c r="J10217"/>
    </row>
    <row r="10218" spans="1:10" x14ac:dyDescent="0.3">
      <c r="A10218" s="957"/>
      <c r="B10218"/>
      <c r="C10218"/>
      <c r="D10218"/>
      <c r="E10218"/>
      <c r="F10218"/>
      <c r="G10218"/>
      <c r="H10218"/>
      <c r="I10218"/>
      <c r="J10218"/>
    </row>
    <row r="10219" spans="1:10" x14ac:dyDescent="0.3">
      <c r="A10219" s="957"/>
      <c r="B10219"/>
      <c r="C10219"/>
      <c r="D10219"/>
      <c r="E10219"/>
      <c r="F10219"/>
      <c r="G10219"/>
      <c r="H10219"/>
      <c r="I10219"/>
      <c r="J10219"/>
    </row>
    <row r="10220" spans="1:10" x14ac:dyDescent="0.3">
      <c r="A10220" s="957"/>
      <c r="B10220"/>
      <c r="C10220"/>
      <c r="D10220"/>
      <c r="E10220"/>
      <c r="F10220"/>
      <c r="G10220"/>
      <c r="H10220"/>
      <c r="I10220"/>
      <c r="J10220"/>
    </row>
    <row r="10221" spans="1:10" x14ac:dyDescent="0.3">
      <c r="A10221" s="957"/>
      <c r="B10221"/>
      <c r="C10221"/>
      <c r="D10221"/>
      <c r="E10221"/>
      <c r="F10221"/>
      <c r="G10221"/>
      <c r="H10221"/>
      <c r="I10221"/>
      <c r="J10221"/>
    </row>
    <row r="10222" spans="1:10" x14ac:dyDescent="0.3">
      <c r="A10222" s="957"/>
      <c r="B10222"/>
      <c r="C10222"/>
      <c r="D10222"/>
      <c r="E10222"/>
      <c r="F10222"/>
      <c r="G10222"/>
      <c r="H10222"/>
      <c r="I10222"/>
      <c r="J10222"/>
    </row>
    <row r="10223" spans="1:10" x14ac:dyDescent="0.3">
      <c r="A10223" s="957"/>
      <c r="B10223"/>
      <c r="C10223"/>
      <c r="D10223"/>
      <c r="E10223"/>
      <c r="F10223"/>
      <c r="G10223"/>
      <c r="H10223"/>
      <c r="I10223"/>
      <c r="J10223"/>
    </row>
    <row r="10224" spans="1:10" x14ac:dyDescent="0.3">
      <c r="A10224" s="957"/>
      <c r="B10224"/>
      <c r="C10224"/>
      <c r="D10224"/>
      <c r="E10224"/>
      <c r="F10224"/>
      <c r="G10224"/>
      <c r="H10224"/>
      <c r="I10224"/>
      <c r="J10224"/>
    </row>
    <row r="10225" spans="1:10" x14ac:dyDescent="0.3">
      <c r="A10225" s="957"/>
      <c r="B10225"/>
      <c r="C10225"/>
      <c r="D10225"/>
      <c r="E10225"/>
      <c r="F10225"/>
      <c r="G10225"/>
      <c r="H10225"/>
      <c r="I10225"/>
      <c r="J10225"/>
    </row>
    <row r="10226" spans="1:10" x14ac:dyDescent="0.3">
      <c r="A10226" s="957"/>
      <c r="B10226"/>
      <c r="C10226"/>
      <c r="D10226"/>
      <c r="E10226"/>
      <c r="F10226"/>
      <c r="G10226"/>
      <c r="H10226"/>
      <c r="I10226"/>
      <c r="J10226"/>
    </row>
    <row r="10227" spans="1:10" x14ac:dyDescent="0.3">
      <c r="A10227" s="957"/>
      <c r="B10227"/>
      <c r="C10227"/>
      <c r="D10227"/>
      <c r="E10227"/>
      <c r="F10227"/>
      <c r="G10227"/>
      <c r="H10227"/>
      <c r="I10227"/>
      <c r="J10227"/>
    </row>
    <row r="10228" spans="1:10" x14ac:dyDescent="0.3">
      <c r="A10228" s="957"/>
      <c r="B10228"/>
      <c r="C10228"/>
      <c r="D10228"/>
      <c r="E10228"/>
      <c r="F10228"/>
      <c r="G10228"/>
      <c r="H10228"/>
      <c r="I10228"/>
      <c r="J10228"/>
    </row>
    <row r="10229" spans="1:10" x14ac:dyDescent="0.3">
      <c r="A10229" s="957"/>
      <c r="B10229"/>
      <c r="C10229"/>
      <c r="D10229"/>
      <c r="E10229"/>
      <c r="F10229"/>
      <c r="G10229"/>
      <c r="H10229"/>
      <c r="I10229"/>
      <c r="J10229"/>
    </row>
    <row r="10230" spans="1:10" x14ac:dyDescent="0.3">
      <c r="A10230" s="957"/>
      <c r="B10230"/>
      <c r="C10230"/>
      <c r="D10230"/>
      <c r="E10230"/>
      <c r="F10230"/>
      <c r="G10230"/>
      <c r="H10230"/>
      <c r="I10230"/>
      <c r="J10230"/>
    </row>
    <row r="10231" spans="1:10" x14ac:dyDescent="0.3">
      <c r="A10231" s="957"/>
      <c r="B10231"/>
      <c r="C10231"/>
      <c r="D10231"/>
      <c r="E10231"/>
      <c r="F10231"/>
      <c r="G10231"/>
      <c r="H10231"/>
      <c r="I10231"/>
      <c r="J10231"/>
    </row>
    <row r="10232" spans="1:10" x14ac:dyDescent="0.3">
      <c r="A10232" s="957"/>
      <c r="B10232"/>
      <c r="C10232"/>
      <c r="D10232"/>
      <c r="E10232"/>
      <c r="F10232"/>
      <c r="G10232"/>
      <c r="H10232"/>
      <c r="I10232"/>
      <c r="J10232"/>
    </row>
    <row r="10233" spans="1:10" x14ac:dyDescent="0.3">
      <c r="A10233" s="957"/>
      <c r="B10233"/>
      <c r="C10233"/>
      <c r="D10233"/>
      <c r="E10233"/>
      <c r="F10233"/>
      <c r="G10233"/>
      <c r="H10233"/>
      <c r="I10233"/>
      <c r="J10233"/>
    </row>
    <row r="10234" spans="1:10" x14ac:dyDescent="0.3">
      <c r="A10234" s="957"/>
      <c r="B10234"/>
      <c r="C10234"/>
      <c r="D10234"/>
      <c r="E10234"/>
      <c r="F10234"/>
      <c r="G10234"/>
      <c r="H10234"/>
      <c r="I10234"/>
      <c r="J10234"/>
    </row>
    <row r="10235" spans="1:10" x14ac:dyDescent="0.3">
      <c r="A10235" s="957"/>
      <c r="B10235"/>
      <c r="C10235"/>
      <c r="D10235"/>
      <c r="E10235"/>
      <c r="F10235"/>
      <c r="G10235"/>
      <c r="H10235"/>
      <c r="I10235"/>
      <c r="J10235"/>
    </row>
    <row r="10236" spans="1:10" x14ac:dyDescent="0.3">
      <c r="A10236" s="957"/>
      <c r="B10236"/>
      <c r="C10236"/>
      <c r="D10236"/>
      <c r="E10236"/>
      <c r="F10236"/>
      <c r="G10236"/>
      <c r="H10236"/>
      <c r="I10236"/>
      <c r="J10236"/>
    </row>
    <row r="10237" spans="1:10" x14ac:dyDescent="0.3">
      <c r="A10237" s="957"/>
      <c r="B10237"/>
      <c r="C10237"/>
      <c r="D10237"/>
      <c r="E10237"/>
      <c r="F10237"/>
      <c r="G10237"/>
      <c r="H10237"/>
      <c r="I10237"/>
      <c r="J10237"/>
    </row>
    <row r="10238" spans="1:10" x14ac:dyDescent="0.3">
      <c r="A10238" s="957"/>
      <c r="B10238"/>
      <c r="C10238"/>
      <c r="D10238"/>
      <c r="E10238"/>
      <c r="F10238"/>
      <c r="G10238"/>
      <c r="H10238"/>
      <c r="I10238"/>
      <c r="J10238"/>
    </row>
    <row r="10239" spans="1:10" x14ac:dyDescent="0.3">
      <c r="A10239" s="957"/>
      <c r="B10239"/>
      <c r="C10239"/>
      <c r="D10239"/>
      <c r="E10239"/>
      <c r="F10239"/>
      <c r="G10239"/>
      <c r="H10239"/>
      <c r="I10239"/>
      <c r="J10239"/>
    </row>
    <row r="10240" spans="1:10" x14ac:dyDescent="0.3">
      <c r="A10240" s="957"/>
      <c r="B10240"/>
      <c r="C10240"/>
      <c r="D10240"/>
      <c r="E10240"/>
      <c r="F10240"/>
      <c r="G10240"/>
      <c r="H10240"/>
      <c r="I10240"/>
      <c r="J10240"/>
    </row>
    <row r="10241" spans="1:10" x14ac:dyDescent="0.3">
      <c r="A10241" s="957"/>
      <c r="B10241"/>
      <c r="C10241"/>
      <c r="D10241"/>
      <c r="E10241"/>
      <c r="F10241"/>
      <c r="G10241"/>
      <c r="H10241"/>
      <c r="I10241"/>
      <c r="J10241"/>
    </row>
    <row r="10242" spans="1:10" x14ac:dyDescent="0.3">
      <c r="A10242" s="957"/>
      <c r="B10242"/>
      <c r="C10242"/>
      <c r="D10242"/>
      <c r="E10242"/>
      <c r="F10242"/>
      <c r="G10242"/>
      <c r="H10242"/>
      <c r="I10242"/>
      <c r="J10242"/>
    </row>
    <row r="10243" spans="1:10" x14ac:dyDescent="0.3">
      <c r="A10243" s="957"/>
      <c r="B10243"/>
      <c r="C10243"/>
      <c r="D10243"/>
      <c r="E10243"/>
      <c r="F10243"/>
      <c r="G10243"/>
      <c r="H10243"/>
      <c r="I10243"/>
      <c r="J10243"/>
    </row>
    <row r="10244" spans="1:10" x14ac:dyDescent="0.3">
      <c r="A10244" s="957"/>
      <c r="B10244"/>
      <c r="C10244"/>
      <c r="D10244"/>
      <c r="E10244"/>
      <c r="F10244"/>
      <c r="G10244"/>
      <c r="H10244"/>
      <c r="I10244"/>
      <c r="J10244"/>
    </row>
    <row r="10245" spans="1:10" x14ac:dyDescent="0.3">
      <c r="A10245" s="957"/>
      <c r="B10245"/>
      <c r="C10245"/>
      <c r="D10245"/>
      <c r="E10245"/>
      <c r="F10245"/>
      <c r="G10245"/>
      <c r="H10245"/>
      <c r="I10245"/>
      <c r="J10245"/>
    </row>
    <row r="10246" spans="1:10" x14ac:dyDescent="0.3">
      <c r="A10246" s="957"/>
      <c r="B10246"/>
      <c r="C10246"/>
      <c r="D10246"/>
      <c r="E10246"/>
      <c r="F10246"/>
      <c r="G10246"/>
      <c r="H10246"/>
      <c r="I10246"/>
      <c r="J10246"/>
    </row>
    <row r="10247" spans="1:10" x14ac:dyDescent="0.3">
      <c r="A10247" s="957"/>
      <c r="B10247"/>
      <c r="C10247"/>
      <c r="D10247"/>
      <c r="E10247"/>
      <c r="F10247"/>
      <c r="G10247"/>
      <c r="H10247"/>
      <c r="I10247"/>
      <c r="J10247"/>
    </row>
    <row r="10248" spans="1:10" x14ac:dyDescent="0.3">
      <c r="A10248" s="957"/>
      <c r="B10248"/>
      <c r="C10248"/>
      <c r="D10248"/>
      <c r="E10248"/>
      <c r="F10248"/>
      <c r="G10248"/>
      <c r="H10248"/>
      <c r="I10248"/>
      <c r="J10248"/>
    </row>
    <row r="10249" spans="1:10" x14ac:dyDescent="0.3">
      <c r="A10249" s="957"/>
      <c r="B10249"/>
      <c r="C10249"/>
      <c r="D10249"/>
      <c r="E10249"/>
      <c r="F10249"/>
      <c r="G10249"/>
      <c r="H10249"/>
      <c r="I10249"/>
      <c r="J10249"/>
    </row>
    <row r="10250" spans="1:10" x14ac:dyDescent="0.3">
      <c r="A10250" s="957"/>
      <c r="B10250"/>
      <c r="C10250"/>
      <c r="D10250"/>
      <c r="E10250"/>
      <c r="F10250"/>
      <c r="G10250"/>
      <c r="H10250"/>
      <c r="I10250"/>
      <c r="J10250"/>
    </row>
    <row r="10251" spans="1:10" x14ac:dyDescent="0.3">
      <c r="A10251" s="957"/>
      <c r="B10251"/>
      <c r="C10251"/>
      <c r="D10251"/>
      <c r="E10251"/>
      <c r="F10251"/>
      <c r="G10251"/>
      <c r="H10251"/>
      <c r="I10251"/>
      <c r="J10251"/>
    </row>
    <row r="10252" spans="1:10" x14ac:dyDescent="0.3">
      <c r="A10252" s="957"/>
      <c r="B10252"/>
      <c r="C10252"/>
      <c r="D10252"/>
      <c r="E10252"/>
      <c r="F10252"/>
      <c r="G10252"/>
      <c r="H10252"/>
      <c r="I10252"/>
      <c r="J10252"/>
    </row>
    <row r="10253" spans="1:10" x14ac:dyDescent="0.3">
      <c r="A10253" s="957"/>
      <c r="B10253"/>
      <c r="C10253"/>
      <c r="D10253"/>
      <c r="E10253"/>
      <c r="F10253"/>
      <c r="G10253"/>
      <c r="H10253"/>
      <c r="I10253"/>
      <c r="J10253"/>
    </row>
    <row r="10254" spans="1:10" x14ac:dyDescent="0.3">
      <c r="A10254" s="957"/>
      <c r="B10254"/>
      <c r="C10254"/>
      <c r="D10254"/>
      <c r="E10254"/>
      <c r="F10254"/>
      <c r="G10254"/>
      <c r="H10254"/>
      <c r="I10254"/>
      <c r="J10254"/>
    </row>
    <row r="10255" spans="1:10" x14ac:dyDescent="0.3">
      <c r="A10255" s="957"/>
      <c r="B10255"/>
      <c r="C10255"/>
      <c r="D10255"/>
      <c r="E10255"/>
      <c r="F10255"/>
      <c r="G10255"/>
      <c r="H10255"/>
      <c r="I10255"/>
      <c r="J10255"/>
    </row>
    <row r="10256" spans="1:10" x14ac:dyDescent="0.3">
      <c r="A10256" s="957"/>
      <c r="B10256"/>
      <c r="C10256"/>
      <c r="D10256"/>
      <c r="E10256"/>
      <c r="F10256"/>
      <c r="G10256"/>
      <c r="H10256"/>
      <c r="I10256"/>
      <c r="J10256"/>
    </row>
    <row r="10257" spans="1:10" x14ac:dyDescent="0.3">
      <c r="A10257" s="957"/>
      <c r="B10257"/>
      <c r="C10257"/>
      <c r="D10257"/>
      <c r="E10257"/>
      <c r="F10257"/>
      <c r="G10257"/>
      <c r="H10257"/>
      <c r="I10257"/>
      <c r="J10257"/>
    </row>
    <row r="10258" spans="1:10" x14ac:dyDescent="0.3">
      <c r="A10258" s="957"/>
      <c r="B10258"/>
      <c r="C10258"/>
      <c r="D10258"/>
      <c r="E10258"/>
      <c r="F10258"/>
      <c r="G10258"/>
      <c r="H10258"/>
      <c r="I10258"/>
      <c r="J10258"/>
    </row>
    <row r="10259" spans="1:10" x14ac:dyDescent="0.3">
      <c r="A10259" s="957"/>
      <c r="B10259"/>
      <c r="C10259"/>
      <c r="D10259"/>
      <c r="E10259"/>
      <c r="F10259"/>
      <c r="G10259"/>
      <c r="H10259"/>
      <c r="I10259"/>
      <c r="J10259"/>
    </row>
    <row r="10260" spans="1:10" x14ac:dyDescent="0.3">
      <c r="A10260" s="957"/>
      <c r="B10260"/>
      <c r="C10260"/>
      <c r="D10260"/>
      <c r="E10260"/>
      <c r="F10260"/>
      <c r="G10260"/>
      <c r="H10260"/>
      <c r="I10260"/>
      <c r="J10260"/>
    </row>
    <row r="10261" spans="1:10" x14ac:dyDescent="0.3">
      <c r="A10261" s="957"/>
      <c r="B10261"/>
      <c r="C10261"/>
      <c r="D10261"/>
      <c r="E10261"/>
      <c r="F10261"/>
      <c r="G10261"/>
      <c r="H10261"/>
      <c r="I10261"/>
      <c r="J10261"/>
    </row>
    <row r="10262" spans="1:10" x14ac:dyDescent="0.3">
      <c r="A10262" s="957"/>
      <c r="B10262"/>
      <c r="C10262"/>
      <c r="D10262"/>
      <c r="E10262"/>
      <c r="F10262"/>
      <c r="G10262"/>
      <c r="H10262"/>
      <c r="I10262"/>
      <c r="J10262"/>
    </row>
    <row r="10263" spans="1:10" x14ac:dyDescent="0.3">
      <c r="A10263" s="957"/>
      <c r="B10263"/>
      <c r="C10263"/>
      <c r="D10263"/>
      <c r="E10263"/>
      <c r="F10263"/>
      <c r="G10263"/>
      <c r="H10263"/>
      <c r="I10263"/>
      <c r="J10263"/>
    </row>
    <row r="10264" spans="1:10" x14ac:dyDescent="0.3">
      <c r="A10264" s="957"/>
      <c r="B10264"/>
      <c r="C10264"/>
      <c r="D10264"/>
      <c r="E10264"/>
      <c r="F10264"/>
      <c r="G10264"/>
      <c r="H10264"/>
      <c r="I10264"/>
      <c r="J10264"/>
    </row>
    <row r="10265" spans="1:10" x14ac:dyDescent="0.3">
      <c r="A10265" s="957"/>
      <c r="B10265"/>
      <c r="C10265"/>
      <c r="D10265"/>
      <c r="E10265"/>
      <c r="F10265"/>
      <c r="G10265"/>
      <c r="H10265"/>
      <c r="I10265"/>
      <c r="J10265"/>
    </row>
    <row r="10266" spans="1:10" x14ac:dyDescent="0.3">
      <c r="A10266" s="957"/>
      <c r="B10266"/>
      <c r="C10266"/>
      <c r="D10266"/>
      <c r="E10266"/>
      <c r="F10266"/>
      <c r="G10266"/>
      <c r="H10266"/>
      <c r="I10266"/>
      <c r="J10266"/>
    </row>
    <row r="10267" spans="1:10" x14ac:dyDescent="0.3">
      <c r="A10267" s="957"/>
      <c r="B10267"/>
      <c r="C10267"/>
      <c r="D10267"/>
      <c r="E10267"/>
      <c r="F10267"/>
      <c r="G10267"/>
      <c r="H10267"/>
      <c r="I10267"/>
      <c r="J10267"/>
    </row>
    <row r="10268" spans="1:10" x14ac:dyDescent="0.3">
      <c r="A10268" s="957"/>
      <c r="B10268"/>
      <c r="C10268"/>
      <c r="D10268"/>
      <c r="E10268"/>
      <c r="F10268"/>
      <c r="G10268"/>
      <c r="H10268"/>
      <c r="I10268"/>
      <c r="J10268"/>
    </row>
    <row r="10269" spans="1:10" x14ac:dyDescent="0.3">
      <c r="A10269" s="957"/>
      <c r="B10269"/>
      <c r="C10269"/>
      <c r="D10269"/>
      <c r="E10269"/>
      <c r="F10269"/>
      <c r="G10269"/>
      <c r="H10269"/>
      <c r="I10269"/>
      <c r="J10269"/>
    </row>
    <row r="10270" spans="1:10" x14ac:dyDescent="0.3">
      <c r="A10270" s="957"/>
      <c r="B10270"/>
      <c r="C10270"/>
      <c r="D10270"/>
      <c r="E10270"/>
      <c r="F10270"/>
      <c r="G10270"/>
      <c r="H10270"/>
      <c r="I10270"/>
      <c r="J10270"/>
    </row>
    <row r="10271" spans="1:10" x14ac:dyDescent="0.3">
      <c r="A10271" s="957"/>
      <c r="B10271"/>
      <c r="C10271"/>
      <c r="D10271"/>
      <c r="E10271"/>
      <c r="F10271"/>
      <c r="G10271"/>
      <c r="H10271"/>
      <c r="I10271"/>
      <c r="J10271"/>
    </row>
    <row r="10272" spans="1:10" x14ac:dyDescent="0.3">
      <c r="A10272" s="957"/>
      <c r="B10272"/>
      <c r="C10272"/>
      <c r="D10272"/>
      <c r="E10272"/>
      <c r="F10272"/>
      <c r="G10272"/>
      <c r="H10272"/>
      <c r="I10272"/>
      <c r="J10272"/>
    </row>
    <row r="10273" spans="1:10" x14ac:dyDescent="0.3">
      <c r="A10273" s="957"/>
      <c r="B10273"/>
      <c r="C10273"/>
      <c r="D10273"/>
      <c r="E10273"/>
      <c r="F10273"/>
      <c r="G10273"/>
      <c r="H10273"/>
      <c r="I10273"/>
      <c r="J10273"/>
    </row>
    <row r="10274" spans="1:10" x14ac:dyDescent="0.3">
      <c r="A10274" s="957"/>
      <c r="B10274"/>
      <c r="C10274"/>
      <c r="D10274"/>
      <c r="E10274"/>
      <c r="F10274"/>
      <c r="G10274"/>
      <c r="H10274"/>
      <c r="I10274"/>
      <c r="J10274"/>
    </row>
    <row r="10275" spans="1:10" x14ac:dyDescent="0.3">
      <c r="A10275" s="957"/>
      <c r="B10275"/>
      <c r="C10275"/>
      <c r="D10275"/>
      <c r="E10275"/>
      <c r="F10275"/>
      <c r="G10275"/>
      <c r="H10275"/>
      <c r="I10275"/>
      <c r="J10275"/>
    </row>
    <row r="10276" spans="1:10" x14ac:dyDescent="0.3">
      <c r="A10276" s="957"/>
      <c r="B10276"/>
      <c r="C10276"/>
      <c r="D10276"/>
      <c r="E10276"/>
      <c r="F10276"/>
      <c r="G10276"/>
      <c r="H10276"/>
      <c r="I10276"/>
      <c r="J10276"/>
    </row>
    <row r="10277" spans="1:10" x14ac:dyDescent="0.3">
      <c r="A10277" s="957"/>
      <c r="B10277"/>
      <c r="C10277"/>
      <c r="D10277"/>
      <c r="E10277"/>
      <c r="F10277"/>
      <c r="G10277"/>
      <c r="H10277"/>
      <c r="I10277"/>
      <c r="J10277"/>
    </row>
    <row r="10278" spans="1:10" x14ac:dyDescent="0.3">
      <c r="A10278" s="957"/>
      <c r="B10278"/>
      <c r="C10278"/>
      <c r="D10278"/>
      <c r="E10278"/>
      <c r="F10278"/>
      <c r="G10278"/>
      <c r="H10278"/>
      <c r="I10278"/>
      <c r="J10278"/>
    </row>
    <row r="10279" spans="1:10" x14ac:dyDescent="0.3">
      <c r="A10279" s="957"/>
      <c r="B10279"/>
      <c r="C10279"/>
      <c r="D10279"/>
      <c r="E10279"/>
      <c r="F10279"/>
      <c r="G10279"/>
      <c r="H10279"/>
      <c r="I10279"/>
      <c r="J10279"/>
    </row>
    <row r="10280" spans="1:10" x14ac:dyDescent="0.3">
      <c r="A10280" s="957"/>
      <c r="B10280"/>
      <c r="C10280"/>
      <c r="D10280"/>
      <c r="E10280"/>
      <c r="F10280"/>
      <c r="G10280"/>
      <c r="H10280"/>
      <c r="I10280"/>
      <c r="J10280"/>
    </row>
    <row r="10281" spans="1:10" x14ac:dyDescent="0.3">
      <c r="A10281" s="957"/>
      <c r="B10281"/>
      <c r="C10281"/>
      <c r="D10281"/>
      <c r="E10281"/>
      <c r="F10281"/>
      <c r="G10281"/>
      <c r="H10281"/>
      <c r="I10281"/>
      <c r="J10281"/>
    </row>
    <row r="10282" spans="1:10" x14ac:dyDescent="0.3">
      <c r="A10282" s="957"/>
      <c r="B10282"/>
      <c r="C10282"/>
      <c r="D10282"/>
      <c r="E10282"/>
      <c r="F10282"/>
      <c r="G10282"/>
      <c r="H10282"/>
      <c r="I10282"/>
      <c r="J10282"/>
    </row>
    <row r="10283" spans="1:10" x14ac:dyDescent="0.3">
      <c r="A10283" s="957"/>
      <c r="B10283"/>
      <c r="C10283"/>
      <c r="D10283"/>
      <c r="E10283"/>
      <c r="F10283"/>
      <c r="G10283"/>
      <c r="H10283"/>
      <c r="I10283"/>
      <c r="J10283"/>
    </row>
    <row r="10284" spans="1:10" x14ac:dyDescent="0.3">
      <c r="A10284" s="957"/>
      <c r="B10284"/>
      <c r="C10284"/>
      <c r="D10284"/>
      <c r="E10284"/>
      <c r="F10284"/>
      <c r="G10284"/>
      <c r="H10284"/>
      <c r="I10284"/>
      <c r="J10284"/>
    </row>
    <row r="10285" spans="1:10" x14ac:dyDescent="0.3">
      <c r="A10285" s="957"/>
      <c r="B10285"/>
      <c r="C10285"/>
      <c r="D10285"/>
      <c r="E10285"/>
      <c r="F10285"/>
      <c r="G10285"/>
      <c r="H10285"/>
      <c r="I10285"/>
      <c r="J10285"/>
    </row>
    <row r="10286" spans="1:10" x14ac:dyDescent="0.3">
      <c r="A10286" s="957"/>
      <c r="B10286"/>
      <c r="C10286"/>
      <c r="D10286"/>
      <c r="E10286"/>
      <c r="F10286"/>
      <c r="G10286"/>
      <c r="H10286"/>
      <c r="I10286"/>
      <c r="J10286"/>
    </row>
    <row r="10287" spans="1:10" x14ac:dyDescent="0.3">
      <c r="A10287" s="957"/>
      <c r="B10287"/>
      <c r="C10287"/>
      <c r="D10287"/>
      <c r="E10287"/>
      <c r="F10287"/>
      <c r="G10287"/>
      <c r="H10287"/>
      <c r="I10287"/>
      <c r="J10287"/>
    </row>
    <row r="10288" spans="1:10" x14ac:dyDescent="0.3">
      <c r="A10288" s="957"/>
      <c r="B10288"/>
      <c r="C10288"/>
      <c r="D10288"/>
      <c r="E10288"/>
      <c r="F10288"/>
      <c r="G10288"/>
      <c r="H10288"/>
      <c r="I10288"/>
      <c r="J10288"/>
    </row>
    <row r="10289" spans="1:10" x14ac:dyDescent="0.3">
      <c r="A10289" s="957"/>
      <c r="B10289"/>
      <c r="C10289"/>
      <c r="D10289"/>
      <c r="E10289"/>
      <c r="F10289"/>
      <c r="G10289"/>
      <c r="H10289"/>
      <c r="I10289"/>
      <c r="J10289"/>
    </row>
    <row r="10290" spans="1:10" x14ac:dyDescent="0.3">
      <c r="A10290" s="957"/>
      <c r="B10290"/>
      <c r="C10290"/>
      <c r="D10290"/>
      <c r="E10290"/>
      <c r="F10290"/>
      <c r="G10290"/>
      <c r="H10290"/>
      <c r="I10290"/>
      <c r="J10290"/>
    </row>
    <row r="10291" spans="1:10" x14ac:dyDescent="0.3">
      <c r="A10291" s="957"/>
      <c r="B10291"/>
      <c r="C10291"/>
      <c r="D10291"/>
      <c r="E10291"/>
      <c r="F10291"/>
      <c r="G10291"/>
      <c r="H10291"/>
      <c r="I10291"/>
      <c r="J10291"/>
    </row>
    <row r="10292" spans="1:10" x14ac:dyDescent="0.3">
      <c r="A10292" s="957"/>
      <c r="B10292"/>
      <c r="C10292"/>
      <c r="D10292"/>
      <c r="E10292"/>
      <c r="F10292"/>
      <c r="G10292"/>
      <c r="H10292"/>
      <c r="I10292"/>
      <c r="J10292"/>
    </row>
    <row r="10293" spans="1:10" x14ac:dyDescent="0.3">
      <c r="A10293" s="957"/>
      <c r="B10293"/>
      <c r="C10293"/>
      <c r="D10293"/>
      <c r="E10293"/>
      <c r="F10293"/>
      <c r="G10293"/>
      <c r="H10293"/>
      <c r="I10293"/>
      <c r="J10293"/>
    </row>
    <row r="10294" spans="1:10" x14ac:dyDescent="0.3">
      <c r="A10294" s="957"/>
      <c r="B10294"/>
      <c r="C10294"/>
      <c r="D10294"/>
      <c r="E10294"/>
      <c r="F10294"/>
      <c r="G10294"/>
      <c r="H10294"/>
      <c r="I10294"/>
      <c r="J10294"/>
    </row>
    <row r="10295" spans="1:10" x14ac:dyDescent="0.3">
      <c r="A10295" s="957"/>
      <c r="B10295"/>
      <c r="C10295"/>
      <c r="D10295"/>
      <c r="E10295"/>
      <c r="F10295"/>
      <c r="G10295"/>
      <c r="H10295"/>
      <c r="I10295"/>
      <c r="J10295"/>
    </row>
    <row r="10296" spans="1:10" x14ac:dyDescent="0.3">
      <c r="A10296" s="957"/>
      <c r="B10296"/>
      <c r="C10296"/>
      <c r="D10296"/>
      <c r="E10296"/>
      <c r="F10296"/>
      <c r="G10296"/>
      <c r="H10296"/>
      <c r="I10296"/>
      <c r="J10296"/>
    </row>
    <row r="10297" spans="1:10" x14ac:dyDescent="0.3">
      <c r="A10297" s="957"/>
      <c r="B10297"/>
      <c r="C10297"/>
      <c r="D10297"/>
      <c r="E10297"/>
      <c r="F10297"/>
      <c r="G10297"/>
      <c r="H10297"/>
      <c r="I10297"/>
      <c r="J10297"/>
    </row>
    <row r="10298" spans="1:10" x14ac:dyDescent="0.3">
      <c r="A10298" s="957"/>
      <c r="B10298"/>
      <c r="C10298"/>
      <c r="D10298"/>
      <c r="E10298"/>
      <c r="F10298"/>
      <c r="G10298"/>
      <c r="H10298"/>
      <c r="I10298"/>
      <c r="J10298"/>
    </row>
    <row r="10299" spans="1:10" x14ac:dyDescent="0.3">
      <c r="A10299" s="957"/>
      <c r="B10299"/>
      <c r="C10299"/>
      <c r="D10299"/>
      <c r="E10299"/>
      <c r="F10299"/>
      <c r="G10299"/>
      <c r="H10299"/>
      <c r="I10299"/>
      <c r="J10299"/>
    </row>
    <row r="10300" spans="1:10" x14ac:dyDescent="0.3">
      <c r="A10300" s="957"/>
      <c r="B10300"/>
      <c r="C10300"/>
      <c r="D10300"/>
      <c r="E10300"/>
      <c r="F10300"/>
      <c r="G10300"/>
      <c r="H10300"/>
      <c r="I10300"/>
      <c r="J10300"/>
    </row>
    <row r="10301" spans="1:10" x14ac:dyDescent="0.3">
      <c r="A10301" s="957"/>
      <c r="B10301"/>
      <c r="C10301"/>
      <c r="D10301"/>
      <c r="E10301"/>
      <c r="F10301"/>
      <c r="G10301"/>
      <c r="H10301"/>
      <c r="I10301"/>
      <c r="J10301"/>
    </row>
    <row r="10302" spans="1:10" x14ac:dyDescent="0.3">
      <c r="A10302" s="957"/>
      <c r="B10302"/>
      <c r="C10302"/>
      <c r="D10302"/>
      <c r="E10302"/>
      <c r="F10302"/>
      <c r="G10302"/>
      <c r="H10302"/>
      <c r="I10302"/>
      <c r="J10302"/>
    </row>
    <row r="10303" spans="1:10" x14ac:dyDescent="0.3">
      <c r="A10303" s="957"/>
      <c r="B10303"/>
      <c r="C10303"/>
      <c r="D10303"/>
      <c r="E10303"/>
      <c r="F10303"/>
      <c r="G10303"/>
      <c r="H10303"/>
      <c r="I10303"/>
      <c r="J10303"/>
    </row>
    <row r="10304" spans="1:10" x14ac:dyDescent="0.3">
      <c r="A10304" s="957"/>
      <c r="B10304"/>
      <c r="C10304"/>
      <c r="D10304"/>
      <c r="E10304"/>
      <c r="F10304"/>
      <c r="G10304"/>
      <c r="H10304"/>
      <c r="I10304"/>
      <c r="J10304"/>
    </row>
    <row r="10305" spans="1:10" x14ac:dyDescent="0.3">
      <c r="A10305" s="957"/>
      <c r="B10305"/>
      <c r="C10305"/>
      <c r="D10305"/>
      <c r="E10305"/>
      <c r="F10305"/>
      <c r="G10305"/>
      <c r="H10305"/>
      <c r="I10305"/>
      <c r="J10305"/>
    </row>
    <row r="10306" spans="1:10" x14ac:dyDescent="0.3">
      <c r="A10306" s="957"/>
      <c r="B10306"/>
      <c r="C10306"/>
      <c r="D10306"/>
      <c r="E10306"/>
      <c r="F10306"/>
      <c r="G10306"/>
      <c r="H10306"/>
      <c r="I10306"/>
      <c r="J10306"/>
    </row>
    <row r="10307" spans="1:10" x14ac:dyDescent="0.3">
      <c r="A10307" s="957"/>
      <c r="B10307"/>
      <c r="C10307"/>
      <c r="D10307"/>
      <c r="E10307"/>
      <c r="F10307"/>
      <c r="G10307"/>
      <c r="H10307"/>
      <c r="I10307"/>
      <c r="J10307"/>
    </row>
    <row r="10308" spans="1:10" x14ac:dyDescent="0.3">
      <c r="A10308" s="957"/>
      <c r="B10308"/>
      <c r="C10308"/>
      <c r="D10308"/>
      <c r="E10308"/>
      <c r="F10308"/>
      <c r="G10308"/>
      <c r="H10308"/>
      <c r="I10308"/>
      <c r="J10308"/>
    </row>
    <row r="10309" spans="1:10" x14ac:dyDescent="0.3">
      <c r="A10309" s="957"/>
      <c r="B10309"/>
      <c r="C10309"/>
      <c r="D10309"/>
      <c r="E10309"/>
      <c r="F10309"/>
      <c r="G10309"/>
      <c r="H10309"/>
      <c r="I10309"/>
      <c r="J10309"/>
    </row>
    <row r="10310" spans="1:10" x14ac:dyDescent="0.3">
      <c r="A10310" s="957"/>
      <c r="B10310"/>
      <c r="C10310"/>
      <c r="D10310"/>
      <c r="E10310"/>
      <c r="F10310"/>
      <c r="G10310"/>
      <c r="H10310"/>
      <c r="I10310"/>
      <c r="J10310"/>
    </row>
    <row r="10311" spans="1:10" x14ac:dyDescent="0.3">
      <c r="A10311" s="957"/>
      <c r="B10311"/>
      <c r="C10311"/>
      <c r="D10311"/>
      <c r="E10311"/>
      <c r="F10311"/>
      <c r="G10311"/>
      <c r="H10311"/>
      <c r="I10311"/>
      <c r="J10311"/>
    </row>
    <row r="10312" spans="1:10" x14ac:dyDescent="0.3">
      <c r="A10312" s="957"/>
      <c r="B10312"/>
      <c r="C10312"/>
      <c r="D10312"/>
      <c r="E10312"/>
      <c r="F10312"/>
      <c r="G10312"/>
      <c r="H10312"/>
      <c r="I10312"/>
      <c r="J10312"/>
    </row>
    <row r="10313" spans="1:10" x14ac:dyDescent="0.3">
      <c r="A10313" s="957"/>
      <c r="B10313"/>
      <c r="C10313"/>
      <c r="D10313"/>
      <c r="E10313"/>
      <c r="F10313"/>
      <c r="G10313"/>
      <c r="H10313"/>
      <c r="I10313"/>
      <c r="J10313"/>
    </row>
    <row r="10314" spans="1:10" x14ac:dyDescent="0.3">
      <c r="A10314" s="957"/>
      <c r="B10314"/>
      <c r="C10314"/>
      <c r="D10314"/>
      <c r="E10314"/>
      <c r="F10314"/>
      <c r="G10314"/>
      <c r="H10314"/>
      <c r="I10314"/>
      <c r="J10314"/>
    </row>
    <row r="10315" spans="1:10" x14ac:dyDescent="0.3">
      <c r="A10315" s="957"/>
      <c r="B10315"/>
      <c r="C10315"/>
      <c r="D10315"/>
      <c r="E10315"/>
      <c r="F10315"/>
      <c r="G10315"/>
      <c r="H10315"/>
      <c r="I10315"/>
      <c r="J10315"/>
    </row>
    <row r="10316" spans="1:10" x14ac:dyDescent="0.3">
      <c r="A10316" s="957"/>
      <c r="B10316"/>
      <c r="C10316"/>
      <c r="D10316"/>
      <c r="E10316"/>
      <c r="F10316"/>
      <c r="G10316"/>
      <c r="H10316"/>
      <c r="I10316"/>
      <c r="J10316"/>
    </row>
    <row r="10317" spans="1:10" x14ac:dyDescent="0.3">
      <c r="A10317" s="957"/>
      <c r="B10317"/>
      <c r="C10317"/>
      <c r="D10317"/>
      <c r="E10317"/>
      <c r="F10317"/>
      <c r="G10317"/>
      <c r="H10317"/>
      <c r="I10317"/>
      <c r="J10317"/>
    </row>
    <row r="10318" spans="1:10" x14ac:dyDescent="0.3">
      <c r="A10318" s="957"/>
      <c r="B10318"/>
      <c r="C10318"/>
      <c r="D10318"/>
      <c r="E10318"/>
      <c r="F10318"/>
      <c r="G10318"/>
      <c r="H10318"/>
      <c r="I10318"/>
      <c r="J10318"/>
    </row>
    <row r="10319" spans="1:10" x14ac:dyDescent="0.3">
      <c r="A10319" s="957"/>
      <c r="B10319"/>
      <c r="C10319"/>
      <c r="D10319"/>
      <c r="E10319"/>
      <c r="F10319"/>
      <c r="G10319"/>
      <c r="H10319"/>
      <c r="I10319"/>
      <c r="J10319"/>
    </row>
    <row r="10320" spans="1:10" x14ac:dyDescent="0.3">
      <c r="A10320" s="957"/>
      <c r="B10320"/>
      <c r="C10320"/>
      <c r="D10320"/>
      <c r="E10320"/>
      <c r="F10320"/>
      <c r="G10320"/>
      <c r="H10320"/>
      <c r="I10320"/>
      <c r="J10320"/>
    </row>
    <row r="10321" spans="1:10" x14ac:dyDescent="0.3">
      <c r="A10321" s="957"/>
      <c r="B10321"/>
      <c r="C10321"/>
      <c r="D10321"/>
      <c r="E10321"/>
      <c r="F10321"/>
      <c r="G10321"/>
      <c r="H10321"/>
      <c r="I10321"/>
      <c r="J10321"/>
    </row>
    <row r="10322" spans="1:10" x14ac:dyDescent="0.3">
      <c r="A10322" s="957"/>
      <c r="B10322"/>
      <c r="C10322"/>
      <c r="D10322"/>
      <c r="E10322"/>
      <c r="F10322"/>
      <c r="G10322"/>
      <c r="H10322"/>
      <c r="I10322"/>
      <c r="J10322"/>
    </row>
    <row r="10323" spans="1:10" x14ac:dyDescent="0.3">
      <c r="A10323" s="957"/>
      <c r="B10323"/>
      <c r="C10323"/>
      <c r="D10323"/>
      <c r="E10323"/>
      <c r="F10323"/>
      <c r="G10323"/>
      <c r="H10323"/>
      <c r="I10323"/>
      <c r="J10323"/>
    </row>
    <row r="10324" spans="1:10" x14ac:dyDescent="0.3">
      <c r="A10324" s="957"/>
      <c r="B10324"/>
      <c r="C10324"/>
      <c r="D10324"/>
      <c r="E10324"/>
      <c r="F10324"/>
      <c r="G10324"/>
      <c r="H10324"/>
      <c r="I10324"/>
      <c r="J10324"/>
    </row>
    <row r="10325" spans="1:10" x14ac:dyDescent="0.3">
      <c r="A10325" s="957"/>
      <c r="B10325"/>
      <c r="C10325"/>
      <c r="D10325"/>
      <c r="E10325"/>
      <c r="F10325"/>
      <c r="G10325"/>
      <c r="H10325"/>
      <c r="I10325"/>
      <c r="J10325"/>
    </row>
    <row r="10326" spans="1:10" x14ac:dyDescent="0.3">
      <c r="A10326" s="957"/>
      <c r="B10326"/>
      <c r="C10326"/>
      <c r="D10326"/>
      <c r="E10326"/>
      <c r="F10326"/>
      <c r="G10326"/>
      <c r="H10326"/>
      <c r="I10326"/>
      <c r="J10326"/>
    </row>
    <row r="10327" spans="1:10" x14ac:dyDescent="0.3">
      <c r="A10327" s="957"/>
      <c r="B10327"/>
      <c r="C10327"/>
      <c r="D10327"/>
      <c r="E10327"/>
      <c r="F10327"/>
      <c r="G10327"/>
      <c r="H10327"/>
      <c r="I10327"/>
      <c r="J10327"/>
    </row>
    <row r="10328" spans="1:10" x14ac:dyDescent="0.3">
      <c r="A10328" s="957"/>
      <c r="B10328"/>
      <c r="C10328"/>
      <c r="D10328"/>
      <c r="E10328"/>
      <c r="F10328"/>
      <c r="G10328"/>
      <c r="H10328"/>
      <c r="I10328"/>
      <c r="J10328"/>
    </row>
    <row r="10329" spans="1:10" x14ac:dyDescent="0.3">
      <c r="A10329" s="957"/>
      <c r="B10329"/>
      <c r="C10329"/>
      <c r="D10329"/>
      <c r="E10329"/>
      <c r="F10329"/>
      <c r="G10329"/>
      <c r="H10329"/>
      <c r="I10329"/>
      <c r="J10329"/>
    </row>
    <row r="10330" spans="1:10" x14ac:dyDescent="0.3">
      <c r="A10330" s="957"/>
      <c r="B10330"/>
      <c r="C10330"/>
      <c r="D10330"/>
      <c r="E10330"/>
      <c r="F10330"/>
      <c r="G10330"/>
      <c r="H10330"/>
      <c r="I10330"/>
      <c r="J10330"/>
    </row>
    <row r="10331" spans="1:10" x14ac:dyDescent="0.3">
      <c r="A10331" s="957"/>
      <c r="B10331"/>
      <c r="C10331"/>
      <c r="D10331"/>
      <c r="E10331"/>
      <c r="F10331"/>
      <c r="G10331"/>
      <c r="H10331"/>
      <c r="I10331"/>
      <c r="J10331"/>
    </row>
    <row r="10332" spans="1:10" x14ac:dyDescent="0.3">
      <c r="A10332" s="957"/>
      <c r="B10332"/>
      <c r="C10332"/>
      <c r="D10332"/>
      <c r="E10332"/>
      <c r="F10332"/>
      <c r="G10332"/>
      <c r="H10332"/>
      <c r="I10332"/>
      <c r="J10332"/>
    </row>
    <row r="10333" spans="1:10" x14ac:dyDescent="0.3">
      <c r="A10333" s="957"/>
      <c r="B10333"/>
      <c r="C10333"/>
      <c r="D10333"/>
      <c r="E10333"/>
      <c r="F10333"/>
      <c r="G10333"/>
      <c r="H10333"/>
      <c r="I10333"/>
      <c r="J10333"/>
    </row>
    <row r="10334" spans="1:10" x14ac:dyDescent="0.3">
      <c r="A10334" s="957"/>
      <c r="B10334"/>
      <c r="C10334"/>
      <c r="D10334"/>
      <c r="E10334"/>
      <c r="F10334"/>
      <c r="G10334"/>
      <c r="H10334"/>
      <c r="I10334"/>
      <c r="J10334"/>
    </row>
    <row r="10335" spans="1:10" x14ac:dyDescent="0.3">
      <c r="A10335" s="957"/>
      <c r="B10335"/>
      <c r="C10335"/>
      <c r="D10335"/>
      <c r="E10335"/>
      <c r="F10335"/>
      <c r="G10335"/>
      <c r="H10335"/>
      <c r="I10335"/>
      <c r="J10335"/>
    </row>
    <row r="10336" spans="1:10" x14ac:dyDescent="0.3">
      <c r="A10336" s="957"/>
      <c r="B10336"/>
      <c r="C10336"/>
      <c r="D10336"/>
      <c r="E10336"/>
      <c r="F10336"/>
      <c r="G10336"/>
      <c r="H10336"/>
      <c r="I10336"/>
      <c r="J10336"/>
    </row>
    <row r="10337" spans="1:10" x14ac:dyDescent="0.3">
      <c r="A10337" s="957"/>
      <c r="B10337"/>
      <c r="C10337"/>
      <c r="D10337"/>
      <c r="E10337"/>
      <c r="F10337"/>
      <c r="G10337"/>
      <c r="H10337"/>
      <c r="I10337"/>
      <c r="J10337"/>
    </row>
    <row r="10338" spans="1:10" x14ac:dyDescent="0.3">
      <c r="A10338" s="957"/>
      <c r="B10338"/>
      <c r="C10338"/>
      <c r="D10338"/>
      <c r="E10338"/>
      <c r="F10338"/>
      <c r="G10338"/>
      <c r="H10338"/>
      <c r="I10338"/>
      <c r="J10338"/>
    </row>
    <row r="10339" spans="1:10" x14ac:dyDescent="0.3">
      <c r="A10339" s="957"/>
      <c r="B10339"/>
      <c r="C10339"/>
      <c r="D10339"/>
      <c r="E10339"/>
      <c r="F10339"/>
      <c r="G10339"/>
      <c r="H10339"/>
      <c r="I10339"/>
      <c r="J10339"/>
    </row>
    <row r="10340" spans="1:10" x14ac:dyDescent="0.3">
      <c r="A10340" s="957"/>
      <c r="B10340"/>
      <c r="C10340"/>
      <c r="D10340"/>
      <c r="E10340"/>
      <c r="F10340"/>
      <c r="G10340"/>
      <c r="H10340"/>
      <c r="I10340"/>
      <c r="J10340"/>
    </row>
    <row r="10341" spans="1:10" x14ac:dyDescent="0.3">
      <c r="A10341" s="957"/>
      <c r="B10341"/>
      <c r="C10341"/>
      <c r="D10341"/>
      <c r="E10341"/>
      <c r="F10341"/>
      <c r="G10341"/>
      <c r="H10341"/>
      <c r="I10341"/>
      <c r="J10341"/>
    </row>
    <row r="10342" spans="1:10" x14ac:dyDescent="0.3">
      <c r="A10342" s="957"/>
      <c r="B10342"/>
      <c r="C10342"/>
      <c r="D10342"/>
      <c r="E10342"/>
      <c r="F10342"/>
      <c r="G10342"/>
      <c r="H10342"/>
      <c r="I10342"/>
      <c r="J10342"/>
    </row>
    <row r="10343" spans="1:10" x14ac:dyDescent="0.3">
      <c r="A10343" s="957"/>
      <c r="B10343"/>
      <c r="C10343"/>
      <c r="D10343"/>
      <c r="E10343"/>
      <c r="F10343"/>
      <c r="G10343"/>
      <c r="H10343"/>
      <c r="I10343"/>
      <c r="J10343"/>
    </row>
    <row r="10344" spans="1:10" x14ac:dyDescent="0.3">
      <c r="A10344" s="957"/>
      <c r="B10344"/>
      <c r="C10344"/>
      <c r="D10344"/>
      <c r="E10344"/>
      <c r="F10344"/>
      <c r="G10344"/>
      <c r="H10344"/>
      <c r="I10344"/>
      <c r="J10344"/>
    </row>
    <row r="10345" spans="1:10" x14ac:dyDescent="0.3">
      <c r="A10345" s="957"/>
      <c r="B10345"/>
      <c r="C10345"/>
      <c r="D10345"/>
      <c r="E10345"/>
      <c r="F10345"/>
      <c r="G10345"/>
      <c r="H10345"/>
      <c r="I10345"/>
      <c r="J10345"/>
    </row>
    <row r="10346" spans="1:10" x14ac:dyDescent="0.3">
      <c r="A10346" s="957"/>
      <c r="B10346"/>
      <c r="C10346"/>
      <c r="D10346"/>
      <c r="E10346"/>
      <c r="F10346"/>
      <c r="G10346"/>
      <c r="H10346"/>
      <c r="I10346"/>
      <c r="J10346"/>
    </row>
    <row r="10347" spans="1:10" x14ac:dyDescent="0.3">
      <c r="A10347" s="957"/>
      <c r="B10347"/>
      <c r="C10347"/>
      <c r="D10347"/>
      <c r="E10347"/>
      <c r="F10347"/>
      <c r="G10347"/>
      <c r="H10347"/>
      <c r="I10347"/>
      <c r="J10347"/>
    </row>
    <row r="10348" spans="1:10" x14ac:dyDescent="0.3">
      <c r="A10348" s="957"/>
      <c r="B10348"/>
      <c r="C10348"/>
      <c r="D10348"/>
      <c r="E10348"/>
      <c r="F10348"/>
      <c r="G10348"/>
      <c r="H10348"/>
      <c r="I10348"/>
      <c r="J10348"/>
    </row>
    <row r="10349" spans="1:10" x14ac:dyDescent="0.3">
      <c r="A10349" s="957"/>
      <c r="B10349"/>
      <c r="C10349"/>
      <c r="D10349"/>
      <c r="E10349"/>
      <c r="F10349"/>
      <c r="G10349"/>
      <c r="H10349"/>
      <c r="I10349"/>
      <c r="J10349"/>
    </row>
    <row r="10350" spans="1:10" x14ac:dyDescent="0.3">
      <c r="A10350" s="957"/>
      <c r="B10350"/>
      <c r="C10350"/>
      <c r="D10350"/>
      <c r="E10350"/>
      <c r="F10350"/>
      <c r="G10350"/>
      <c r="H10350"/>
      <c r="I10350"/>
      <c r="J10350"/>
    </row>
    <row r="10351" spans="1:10" x14ac:dyDescent="0.3">
      <c r="A10351" s="957"/>
      <c r="B10351"/>
      <c r="C10351"/>
      <c r="D10351"/>
      <c r="E10351"/>
      <c r="F10351"/>
      <c r="G10351"/>
      <c r="H10351"/>
      <c r="I10351"/>
      <c r="J10351"/>
    </row>
    <row r="10352" spans="1:10" x14ac:dyDescent="0.3">
      <c r="A10352" s="957"/>
      <c r="B10352"/>
      <c r="C10352"/>
      <c r="D10352"/>
      <c r="E10352"/>
      <c r="F10352"/>
      <c r="G10352"/>
      <c r="H10352"/>
      <c r="I10352"/>
      <c r="J10352"/>
    </row>
    <row r="10353" spans="1:10" x14ac:dyDescent="0.3">
      <c r="A10353" s="957"/>
      <c r="B10353"/>
      <c r="C10353"/>
      <c r="D10353"/>
      <c r="E10353"/>
      <c r="F10353"/>
      <c r="G10353"/>
      <c r="H10353"/>
      <c r="I10353"/>
      <c r="J10353"/>
    </row>
    <row r="10354" spans="1:10" x14ac:dyDescent="0.3">
      <c r="A10354" s="957"/>
      <c r="B10354"/>
      <c r="C10354"/>
      <c r="D10354"/>
      <c r="E10354"/>
      <c r="F10354"/>
      <c r="G10354"/>
      <c r="H10354"/>
      <c r="I10354"/>
      <c r="J10354"/>
    </row>
    <row r="10355" spans="1:10" x14ac:dyDescent="0.3">
      <c r="A10355" s="957"/>
      <c r="B10355"/>
      <c r="C10355"/>
      <c r="D10355"/>
      <c r="E10355"/>
      <c r="F10355"/>
      <c r="G10355"/>
      <c r="H10355"/>
      <c r="I10355"/>
      <c r="J10355"/>
    </row>
    <row r="10356" spans="1:10" x14ac:dyDescent="0.3">
      <c r="A10356" s="957"/>
      <c r="B10356"/>
      <c r="C10356"/>
      <c r="D10356"/>
      <c r="E10356"/>
      <c r="F10356"/>
      <c r="G10356"/>
      <c r="H10356"/>
      <c r="I10356"/>
      <c r="J10356"/>
    </row>
    <row r="10357" spans="1:10" x14ac:dyDescent="0.3">
      <c r="A10357" s="957"/>
      <c r="B10357"/>
      <c r="C10357"/>
      <c r="D10357"/>
      <c r="E10357"/>
      <c r="F10357"/>
      <c r="G10357"/>
      <c r="H10357"/>
      <c r="I10357"/>
      <c r="J10357"/>
    </row>
    <row r="10358" spans="1:10" x14ac:dyDescent="0.3">
      <c r="A10358" s="957"/>
      <c r="B10358"/>
      <c r="C10358"/>
      <c r="D10358"/>
      <c r="E10358"/>
      <c r="F10358"/>
      <c r="G10358"/>
      <c r="H10358"/>
      <c r="I10358"/>
      <c r="J10358"/>
    </row>
    <row r="10359" spans="1:10" x14ac:dyDescent="0.3">
      <c r="A10359" s="957"/>
      <c r="B10359"/>
      <c r="C10359"/>
      <c r="D10359"/>
      <c r="E10359"/>
      <c r="F10359"/>
      <c r="G10359"/>
      <c r="H10359"/>
      <c r="I10359"/>
      <c r="J10359"/>
    </row>
    <row r="10360" spans="1:10" x14ac:dyDescent="0.3">
      <c r="A10360" s="957"/>
      <c r="B10360"/>
      <c r="C10360"/>
      <c r="D10360"/>
      <c r="E10360"/>
      <c r="F10360"/>
      <c r="G10360"/>
      <c r="H10360"/>
      <c r="I10360"/>
      <c r="J10360"/>
    </row>
    <row r="10361" spans="1:10" x14ac:dyDescent="0.3">
      <c r="A10361" s="957"/>
      <c r="B10361"/>
      <c r="C10361"/>
      <c r="D10361"/>
      <c r="E10361"/>
      <c r="F10361"/>
      <c r="G10361"/>
      <c r="H10361"/>
      <c r="I10361"/>
      <c r="J10361"/>
    </row>
    <row r="10362" spans="1:10" x14ac:dyDescent="0.3">
      <c r="A10362" s="957"/>
      <c r="B10362"/>
      <c r="C10362"/>
      <c r="D10362"/>
      <c r="E10362"/>
      <c r="F10362"/>
      <c r="G10362"/>
      <c r="H10362"/>
      <c r="I10362"/>
      <c r="J10362"/>
    </row>
    <row r="10363" spans="1:10" x14ac:dyDescent="0.3">
      <c r="A10363" s="957"/>
      <c r="B10363"/>
      <c r="C10363"/>
      <c r="D10363"/>
      <c r="E10363"/>
      <c r="F10363"/>
      <c r="G10363"/>
      <c r="H10363"/>
      <c r="I10363"/>
      <c r="J10363"/>
    </row>
    <row r="10364" spans="1:10" x14ac:dyDescent="0.3">
      <c r="A10364" s="957"/>
      <c r="B10364"/>
      <c r="C10364"/>
      <c r="D10364"/>
      <c r="E10364"/>
      <c r="F10364"/>
      <c r="G10364"/>
      <c r="H10364"/>
      <c r="I10364"/>
      <c r="J10364"/>
    </row>
    <row r="10365" spans="1:10" x14ac:dyDescent="0.3">
      <c r="A10365" s="957"/>
      <c r="B10365"/>
      <c r="C10365"/>
      <c r="D10365"/>
      <c r="E10365"/>
      <c r="F10365"/>
      <c r="G10365"/>
      <c r="H10365"/>
      <c r="I10365"/>
      <c r="J10365"/>
    </row>
    <row r="10366" spans="1:10" x14ac:dyDescent="0.3">
      <c r="A10366" s="957"/>
      <c r="B10366"/>
      <c r="C10366"/>
      <c r="D10366"/>
      <c r="E10366"/>
      <c r="F10366"/>
      <c r="G10366"/>
      <c r="H10366"/>
      <c r="I10366"/>
      <c r="J10366"/>
    </row>
    <row r="10367" spans="1:10" x14ac:dyDescent="0.3">
      <c r="A10367" s="957"/>
      <c r="B10367"/>
      <c r="C10367"/>
      <c r="D10367"/>
      <c r="E10367"/>
      <c r="F10367"/>
      <c r="G10367"/>
      <c r="H10367"/>
      <c r="I10367"/>
      <c r="J10367"/>
    </row>
    <row r="10368" spans="1:10" x14ac:dyDescent="0.3">
      <c r="A10368" s="957"/>
      <c r="B10368"/>
      <c r="C10368"/>
      <c r="D10368"/>
      <c r="E10368"/>
      <c r="F10368"/>
      <c r="G10368"/>
      <c r="H10368"/>
      <c r="I10368"/>
      <c r="J10368"/>
    </row>
    <row r="10369" spans="1:10" x14ac:dyDescent="0.3">
      <c r="A10369" s="957"/>
      <c r="B10369"/>
      <c r="C10369"/>
      <c r="D10369"/>
      <c r="E10369"/>
      <c r="F10369"/>
      <c r="G10369"/>
      <c r="H10369"/>
      <c r="I10369"/>
      <c r="J10369"/>
    </row>
    <row r="10370" spans="1:10" x14ac:dyDescent="0.3">
      <c r="A10370" s="957"/>
      <c r="B10370"/>
      <c r="C10370"/>
      <c r="D10370"/>
      <c r="E10370"/>
      <c r="F10370"/>
      <c r="G10370"/>
      <c r="H10370"/>
      <c r="I10370"/>
      <c r="J10370"/>
    </row>
    <row r="10371" spans="1:10" x14ac:dyDescent="0.3">
      <c r="A10371" s="957"/>
      <c r="B10371"/>
      <c r="C10371"/>
      <c r="D10371"/>
      <c r="E10371"/>
      <c r="F10371"/>
      <c r="G10371"/>
      <c r="H10371"/>
      <c r="I10371"/>
      <c r="J10371"/>
    </row>
    <row r="10372" spans="1:10" x14ac:dyDescent="0.3">
      <c r="A10372" s="957"/>
      <c r="B10372"/>
      <c r="C10372"/>
      <c r="D10372"/>
      <c r="E10372"/>
      <c r="F10372"/>
      <c r="G10372"/>
      <c r="H10372"/>
      <c r="I10372"/>
      <c r="J10372"/>
    </row>
    <row r="10373" spans="1:10" x14ac:dyDescent="0.3">
      <c r="A10373" s="957"/>
      <c r="B10373"/>
      <c r="C10373"/>
      <c r="D10373"/>
      <c r="E10373"/>
      <c r="F10373"/>
      <c r="G10373"/>
      <c r="H10373"/>
      <c r="I10373"/>
      <c r="J10373"/>
    </row>
    <row r="10374" spans="1:10" x14ac:dyDescent="0.3">
      <c r="A10374" s="957"/>
      <c r="B10374"/>
      <c r="C10374"/>
      <c r="D10374"/>
      <c r="E10374"/>
      <c r="F10374"/>
      <c r="G10374"/>
      <c r="H10374"/>
      <c r="I10374"/>
      <c r="J10374"/>
    </row>
    <row r="10375" spans="1:10" x14ac:dyDescent="0.3">
      <c r="A10375" s="957"/>
      <c r="B10375"/>
      <c r="C10375"/>
      <c r="D10375"/>
      <c r="E10375"/>
      <c r="F10375"/>
      <c r="G10375"/>
      <c r="H10375"/>
      <c r="I10375"/>
      <c r="J10375"/>
    </row>
    <row r="10376" spans="1:10" x14ac:dyDescent="0.3">
      <c r="A10376" s="957"/>
      <c r="B10376"/>
      <c r="C10376"/>
      <c r="D10376"/>
      <c r="E10376"/>
      <c r="F10376"/>
      <c r="G10376"/>
      <c r="H10376"/>
      <c r="I10376"/>
      <c r="J10376"/>
    </row>
    <row r="10377" spans="1:10" x14ac:dyDescent="0.3">
      <c r="A10377" s="957"/>
      <c r="B10377"/>
      <c r="C10377"/>
      <c r="D10377"/>
      <c r="E10377"/>
      <c r="F10377"/>
      <c r="G10377"/>
      <c r="H10377"/>
      <c r="I10377"/>
      <c r="J10377"/>
    </row>
    <row r="10378" spans="1:10" x14ac:dyDescent="0.3">
      <c r="A10378" s="957"/>
      <c r="B10378"/>
      <c r="C10378"/>
      <c r="D10378"/>
      <c r="E10378"/>
      <c r="F10378"/>
      <c r="G10378"/>
      <c r="H10378"/>
      <c r="I10378"/>
      <c r="J10378"/>
    </row>
    <row r="10379" spans="1:10" x14ac:dyDescent="0.3">
      <c r="A10379" s="957"/>
      <c r="B10379"/>
      <c r="C10379"/>
      <c r="D10379"/>
      <c r="E10379"/>
      <c r="F10379"/>
      <c r="G10379"/>
      <c r="H10379"/>
      <c r="I10379"/>
      <c r="J10379"/>
    </row>
    <row r="10380" spans="1:10" x14ac:dyDescent="0.3">
      <c r="A10380" s="957"/>
      <c r="B10380"/>
      <c r="C10380"/>
      <c r="D10380"/>
      <c r="E10380"/>
      <c r="F10380"/>
      <c r="G10380"/>
      <c r="H10380"/>
      <c r="I10380"/>
      <c r="J10380"/>
    </row>
    <row r="10381" spans="1:10" x14ac:dyDescent="0.3">
      <c r="A10381" s="957"/>
      <c r="B10381"/>
      <c r="C10381"/>
      <c r="D10381"/>
      <c r="E10381"/>
      <c r="F10381"/>
      <c r="G10381"/>
      <c r="H10381"/>
      <c r="I10381"/>
      <c r="J10381"/>
    </row>
    <row r="10382" spans="1:10" x14ac:dyDescent="0.3">
      <c r="A10382" s="957"/>
      <c r="B10382"/>
      <c r="C10382"/>
      <c r="D10382"/>
      <c r="E10382"/>
      <c r="F10382"/>
      <c r="G10382"/>
      <c r="H10382"/>
      <c r="I10382"/>
      <c r="J10382"/>
    </row>
    <row r="10383" spans="1:10" x14ac:dyDescent="0.3">
      <c r="A10383" s="957"/>
      <c r="B10383"/>
      <c r="C10383"/>
      <c r="D10383"/>
      <c r="E10383"/>
      <c r="F10383"/>
      <c r="G10383"/>
      <c r="H10383"/>
      <c r="I10383"/>
      <c r="J10383"/>
    </row>
    <row r="10384" spans="1:10" x14ac:dyDescent="0.3">
      <c r="A10384" s="957"/>
      <c r="B10384"/>
      <c r="C10384"/>
      <c r="D10384"/>
      <c r="E10384"/>
      <c r="F10384"/>
      <c r="G10384"/>
      <c r="H10384"/>
      <c r="I10384"/>
      <c r="J10384"/>
    </row>
    <row r="10385" spans="1:10" x14ac:dyDescent="0.3">
      <c r="A10385" s="957"/>
      <c r="B10385"/>
      <c r="C10385"/>
      <c r="D10385"/>
      <c r="E10385"/>
      <c r="F10385"/>
      <c r="G10385"/>
      <c r="H10385"/>
      <c r="I10385"/>
      <c r="J10385"/>
    </row>
    <row r="10386" spans="1:10" x14ac:dyDescent="0.3">
      <c r="A10386" s="957"/>
      <c r="B10386"/>
      <c r="C10386"/>
      <c r="D10386"/>
      <c r="E10386"/>
      <c r="F10386"/>
      <c r="G10386"/>
      <c r="H10386"/>
      <c r="I10386"/>
      <c r="J10386"/>
    </row>
    <row r="10387" spans="1:10" x14ac:dyDescent="0.3">
      <c r="A10387" s="957"/>
      <c r="B10387"/>
      <c r="C10387"/>
      <c r="D10387"/>
      <c r="E10387"/>
      <c r="F10387"/>
      <c r="G10387"/>
      <c r="H10387"/>
      <c r="I10387"/>
      <c r="J10387"/>
    </row>
    <row r="10388" spans="1:10" x14ac:dyDescent="0.3">
      <c r="A10388" s="957"/>
      <c r="B10388"/>
      <c r="C10388"/>
      <c r="D10388"/>
      <c r="E10388"/>
      <c r="F10388"/>
      <c r="G10388"/>
      <c r="H10388"/>
      <c r="I10388"/>
      <c r="J10388"/>
    </row>
    <row r="10389" spans="1:10" x14ac:dyDescent="0.3">
      <c r="A10389" s="957"/>
      <c r="B10389"/>
      <c r="C10389"/>
      <c r="D10389"/>
      <c r="E10389"/>
      <c r="F10389"/>
      <c r="G10389"/>
      <c r="H10389"/>
      <c r="I10389"/>
      <c r="J10389"/>
    </row>
    <row r="10390" spans="1:10" x14ac:dyDescent="0.3">
      <c r="A10390" s="957"/>
      <c r="B10390"/>
      <c r="C10390"/>
      <c r="D10390"/>
      <c r="E10390"/>
      <c r="F10390"/>
      <c r="G10390"/>
      <c r="H10390"/>
      <c r="I10390"/>
      <c r="J10390"/>
    </row>
    <row r="10391" spans="1:10" x14ac:dyDescent="0.3">
      <c r="A10391" s="957"/>
      <c r="B10391"/>
      <c r="C10391"/>
      <c r="D10391"/>
      <c r="E10391"/>
      <c r="F10391"/>
      <c r="G10391"/>
      <c r="H10391"/>
      <c r="I10391"/>
      <c r="J10391"/>
    </row>
    <row r="10392" spans="1:10" x14ac:dyDescent="0.3">
      <c r="A10392" s="957"/>
      <c r="B10392"/>
      <c r="C10392"/>
      <c r="D10392"/>
      <c r="E10392"/>
      <c r="F10392"/>
      <c r="G10392"/>
      <c r="H10392"/>
      <c r="I10392"/>
      <c r="J10392"/>
    </row>
    <row r="10393" spans="1:10" x14ac:dyDescent="0.3">
      <c r="A10393" s="957"/>
      <c r="B10393"/>
      <c r="C10393"/>
      <c r="D10393"/>
      <c r="E10393"/>
      <c r="F10393"/>
      <c r="G10393"/>
      <c r="H10393"/>
      <c r="I10393"/>
      <c r="J10393"/>
    </row>
    <row r="10394" spans="1:10" x14ac:dyDescent="0.3">
      <c r="A10394" s="957"/>
      <c r="B10394"/>
      <c r="C10394"/>
      <c r="D10394"/>
      <c r="E10394"/>
      <c r="F10394"/>
      <c r="G10394"/>
      <c r="H10394"/>
      <c r="I10394"/>
      <c r="J10394"/>
    </row>
    <row r="10395" spans="1:10" x14ac:dyDescent="0.3">
      <c r="A10395" s="957"/>
      <c r="B10395"/>
      <c r="C10395"/>
      <c r="D10395"/>
      <c r="E10395"/>
      <c r="F10395"/>
      <c r="G10395"/>
      <c r="H10395"/>
      <c r="I10395"/>
      <c r="J10395"/>
    </row>
    <row r="10396" spans="1:10" x14ac:dyDescent="0.3">
      <c r="A10396" s="957"/>
      <c r="B10396"/>
      <c r="C10396"/>
      <c r="D10396"/>
      <c r="E10396"/>
      <c r="F10396"/>
      <c r="G10396"/>
      <c r="H10396"/>
      <c r="I10396"/>
      <c r="J10396"/>
    </row>
    <row r="10397" spans="1:10" x14ac:dyDescent="0.3">
      <c r="A10397" s="957"/>
      <c r="B10397"/>
      <c r="C10397"/>
      <c r="D10397"/>
      <c r="E10397"/>
      <c r="F10397"/>
      <c r="G10397"/>
      <c r="H10397"/>
      <c r="I10397"/>
      <c r="J10397"/>
    </row>
    <row r="10398" spans="1:10" x14ac:dyDescent="0.3">
      <c r="A10398" s="957"/>
      <c r="B10398"/>
      <c r="C10398"/>
      <c r="D10398"/>
      <c r="E10398"/>
      <c r="F10398"/>
      <c r="G10398"/>
      <c r="H10398"/>
      <c r="I10398"/>
      <c r="J10398"/>
    </row>
    <row r="10399" spans="1:10" x14ac:dyDescent="0.3">
      <c r="A10399" s="957"/>
      <c r="B10399"/>
      <c r="C10399"/>
      <c r="D10399"/>
      <c r="E10399"/>
      <c r="F10399"/>
      <c r="G10399"/>
      <c r="H10399"/>
      <c r="I10399"/>
      <c r="J10399"/>
    </row>
    <row r="10400" spans="1:10" x14ac:dyDescent="0.3">
      <c r="A10400" s="957"/>
      <c r="B10400"/>
      <c r="C10400"/>
      <c r="D10400"/>
      <c r="E10400"/>
      <c r="F10400"/>
      <c r="G10400"/>
      <c r="H10400"/>
      <c r="I10400"/>
      <c r="J10400"/>
    </row>
    <row r="10401" spans="1:10" x14ac:dyDescent="0.3">
      <c r="A10401" s="957"/>
      <c r="B10401"/>
      <c r="C10401"/>
      <c r="D10401"/>
      <c r="E10401"/>
      <c r="F10401"/>
      <c r="G10401"/>
      <c r="H10401"/>
      <c r="I10401"/>
      <c r="J10401"/>
    </row>
    <row r="10402" spans="1:10" x14ac:dyDescent="0.3">
      <c r="A10402" s="957"/>
      <c r="B10402"/>
      <c r="C10402"/>
      <c r="D10402"/>
      <c r="E10402"/>
      <c r="F10402"/>
      <c r="G10402"/>
      <c r="H10402"/>
      <c r="I10402"/>
      <c r="J10402"/>
    </row>
    <row r="10403" spans="1:10" x14ac:dyDescent="0.3">
      <c r="A10403" s="957"/>
      <c r="B10403"/>
      <c r="C10403"/>
      <c r="D10403"/>
      <c r="E10403"/>
      <c r="F10403"/>
      <c r="G10403"/>
      <c r="H10403"/>
      <c r="I10403"/>
      <c r="J10403"/>
    </row>
    <row r="10404" spans="1:10" x14ac:dyDescent="0.3">
      <c r="A10404" s="957"/>
      <c r="B10404"/>
      <c r="C10404"/>
      <c r="D10404"/>
      <c r="E10404"/>
      <c r="F10404"/>
      <c r="G10404"/>
      <c r="H10404"/>
      <c r="I10404"/>
      <c r="J10404"/>
    </row>
    <row r="10405" spans="1:10" x14ac:dyDescent="0.3">
      <c r="A10405" s="957"/>
      <c r="B10405"/>
      <c r="C10405"/>
      <c r="D10405"/>
      <c r="E10405"/>
      <c r="F10405"/>
      <c r="G10405"/>
      <c r="H10405"/>
      <c r="I10405"/>
      <c r="J10405"/>
    </row>
    <row r="10406" spans="1:10" x14ac:dyDescent="0.3">
      <c r="A10406" s="957"/>
      <c r="B10406"/>
      <c r="C10406"/>
      <c r="D10406"/>
      <c r="E10406"/>
      <c r="F10406"/>
      <c r="G10406"/>
      <c r="H10406"/>
      <c r="I10406"/>
      <c r="J10406"/>
    </row>
    <row r="10407" spans="1:10" x14ac:dyDescent="0.3">
      <c r="A10407" s="957"/>
      <c r="B10407"/>
      <c r="C10407"/>
      <c r="D10407"/>
      <c r="E10407"/>
      <c r="F10407"/>
      <c r="G10407"/>
      <c r="H10407"/>
      <c r="I10407"/>
      <c r="J10407"/>
    </row>
    <row r="10408" spans="1:10" x14ac:dyDescent="0.3">
      <c r="A10408" s="957"/>
      <c r="B10408"/>
      <c r="C10408"/>
      <c r="D10408"/>
      <c r="E10408"/>
      <c r="F10408"/>
      <c r="G10408"/>
      <c r="H10408"/>
      <c r="I10408"/>
      <c r="J10408"/>
    </row>
    <row r="10409" spans="1:10" x14ac:dyDescent="0.3">
      <c r="A10409" s="957"/>
      <c r="B10409"/>
      <c r="C10409"/>
      <c r="D10409"/>
      <c r="E10409"/>
      <c r="F10409"/>
      <c r="G10409"/>
      <c r="H10409"/>
      <c r="I10409"/>
      <c r="J10409"/>
    </row>
    <row r="10410" spans="1:10" x14ac:dyDescent="0.3">
      <c r="A10410" s="957"/>
      <c r="B10410"/>
      <c r="C10410"/>
      <c r="D10410"/>
      <c r="E10410"/>
      <c r="F10410"/>
      <c r="G10410"/>
      <c r="H10410"/>
      <c r="I10410"/>
      <c r="J10410"/>
    </row>
    <row r="10411" spans="1:10" x14ac:dyDescent="0.3">
      <c r="A10411" s="957"/>
      <c r="B10411"/>
      <c r="C10411"/>
      <c r="D10411"/>
      <c r="E10411"/>
      <c r="F10411"/>
      <c r="G10411"/>
      <c r="H10411"/>
      <c r="I10411"/>
      <c r="J10411"/>
    </row>
    <row r="10412" spans="1:10" x14ac:dyDescent="0.3">
      <c r="A10412" s="957"/>
      <c r="B10412"/>
      <c r="C10412"/>
      <c r="D10412"/>
      <c r="E10412"/>
      <c r="F10412"/>
      <c r="G10412"/>
      <c r="H10412"/>
      <c r="I10412"/>
      <c r="J10412"/>
    </row>
    <row r="10413" spans="1:10" x14ac:dyDescent="0.3">
      <c r="A10413" s="957"/>
      <c r="B10413"/>
      <c r="C10413"/>
      <c r="D10413"/>
      <c r="E10413"/>
      <c r="F10413"/>
      <c r="G10413"/>
      <c r="H10413"/>
      <c r="I10413"/>
      <c r="J10413"/>
    </row>
    <row r="10414" spans="1:10" x14ac:dyDescent="0.3">
      <c r="A10414" s="957"/>
      <c r="B10414"/>
      <c r="C10414"/>
      <c r="D10414"/>
      <c r="E10414"/>
      <c r="F10414"/>
      <c r="G10414"/>
      <c r="H10414"/>
      <c r="I10414"/>
      <c r="J10414"/>
    </row>
    <row r="10415" spans="1:10" x14ac:dyDescent="0.3">
      <c r="A10415" s="957"/>
      <c r="B10415"/>
      <c r="C10415"/>
      <c r="D10415"/>
      <c r="E10415"/>
      <c r="F10415"/>
      <c r="G10415"/>
      <c r="H10415"/>
      <c r="I10415"/>
      <c r="J10415"/>
    </row>
    <row r="10416" spans="1:10" x14ac:dyDescent="0.3">
      <c r="A10416" s="957"/>
      <c r="B10416"/>
      <c r="C10416"/>
      <c r="D10416"/>
      <c r="E10416"/>
      <c r="F10416"/>
      <c r="G10416"/>
      <c r="H10416"/>
      <c r="I10416"/>
      <c r="J10416"/>
    </row>
    <row r="10417" spans="1:10" x14ac:dyDescent="0.3">
      <c r="A10417" s="957"/>
      <c r="B10417"/>
      <c r="C10417"/>
      <c r="D10417"/>
      <c r="E10417"/>
      <c r="F10417"/>
      <c r="G10417"/>
      <c r="H10417"/>
      <c r="I10417"/>
      <c r="J10417"/>
    </row>
    <row r="10418" spans="1:10" x14ac:dyDescent="0.3">
      <c r="A10418" s="957"/>
      <c r="B10418"/>
      <c r="C10418"/>
      <c r="D10418"/>
      <c r="E10418"/>
      <c r="F10418"/>
      <c r="G10418"/>
      <c r="H10418"/>
      <c r="I10418"/>
      <c r="J10418"/>
    </row>
    <row r="10419" spans="1:10" x14ac:dyDescent="0.3">
      <c r="A10419" s="957"/>
      <c r="B10419"/>
      <c r="C10419"/>
      <c r="D10419"/>
      <c r="E10419"/>
      <c r="F10419"/>
      <c r="G10419"/>
      <c r="H10419"/>
      <c r="I10419"/>
      <c r="J10419"/>
    </row>
    <row r="10420" spans="1:10" x14ac:dyDescent="0.3">
      <c r="A10420" s="957"/>
      <c r="B10420"/>
      <c r="C10420"/>
      <c r="D10420"/>
      <c r="E10420"/>
      <c r="F10420"/>
      <c r="G10420"/>
      <c r="H10420"/>
      <c r="I10420"/>
      <c r="J10420"/>
    </row>
    <row r="10421" spans="1:10" x14ac:dyDescent="0.3">
      <c r="A10421" s="957"/>
      <c r="B10421"/>
      <c r="C10421"/>
      <c r="D10421"/>
      <c r="E10421"/>
      <c r="F10421"/>
      <c r="G10421"/>
      <c r="H10421"/>
      <c r="I10421"/>
      <c r="J10421"/>
    </row>
    <row r="10422" spans="1:10" x14ac:dyDescent="0.3">
      <c r="A10422" s="957"/>
      <c r="B10422"/>
      <c r="C10422"/>
      <c r="D10422"/>
      <c r="E10422"/>
      <c r="F10422"/>
      <c r="G10422"/>
      <c r="H10422"/>
      <c r="I10422"/>
      <c r="J10422"/>
    </row>
    <row r="10423" spans="1:10" x14ac:dyDescent="0.3">
      <c r="A10423" s="957"/>
      <c r="B10423"/>
      <c r="C10423"/>
      <c r="D10423"/>
      <c r="E10423"/>
      <c r="F10423"/>
      <c r="G10423"/>
      <c r="H10423"/>
      <c r="I10423"/>
      <c r="J10423"/>
    </row>
    <row r="10424" spans="1:10" x14ac:dyDescent="0.3">
      <c r="A10424" s="957"/>
      <c r="B10424"/>
      <c r="C10424"/>
      <c r="D10424"/>
      <c r="E10424"/>
      <c r="F10424"/>
      <c r="G10424"/>
      <c r="H10424"/>
      <c r="I10424"/>
      <c r="J10424"/>
    </row>
    <row r="10425" spans="1:10" x14ac:dyDescent="0.3">
      <c r="A10425" s="957"/>
      <c r="B10425"/>
      <c r="C10425"/>
      <c r="D10425"/>
      <c r="E10425"/>
      <c r="F10425"/>
      <c r="G10425"/>
      <c r="H10425"/>
      <c r="I10425"/>
      <c r="J10425"/>
    </row>
    <row r="10426" spans="1:10" x14ac:dyDescent="0.3">
      <c r="A10426" s="957"/>
      <c r="B10426"/>
      <c r="C10426"/>
      <c r="D10426"/>
      <c r="E10426"/>
      <c r="F10426"/>
      <c r="G10426"/>
      <c r="H10426"/>
      <c r="I10426"/>
      <c r="J10426"/>
    </row>
    <row r="10427" spans="1:10" x14ac:dyDescent="0.3">
      <c r="A10427" s="957"/>
      <c r="B10427"/>
      <c r="C10427"/>
      <c r="D10427"/>
      <c r="E10427"/>
      <c r="F10427"/>
      <c r="G10427"/>
      <c r="H10427"/>
      <c r="I10427"/>
      <c r="J10427"/>
    </row>
    <row r="10428" spans="1:10" x14ac:dyDescent="0.3">
      <c r="A10428" s="957"/>
      <c r="B10428"/>
      <c r="C10428"/>
      <c r="D10428"/>
      <c r="E10428"/>
      <c r="F10428"/>
      <c r="G10428"/>
      <c r="H10428"/>
      <c r="I10428"/>
      <c r="J10428"/>
    </row>
    <row r="10429" spans="1:10" x14ac:dyDescent="0.3">
      <c r="A10429" s="957"/>
      <c r="B10429"/>
      <c r="C10429"/>
      <c r="D10429"/>
      <c r="E10429"/>
      <c r="F10429"/>
      <c r="G10429"/>
      <c r="H10429"/>
      <c r="I10429"/>
      <c r="J10429"/>
    </row>
    <row r="10430" spans="1:10" x14ac:dyDescent="0.3">
      <c r="A10430" s="957"/>
      <c r="B10430"/>
      <c r="C10430"/>
      <c r="D10430"/>
      <c r="E10430"/>
      <c r="F10430"/>
      <c r="G10430"/>
      <c r="H10430"/>
      <c r="I10430"/>
      <c r="J10430"/>
    </row>
    <row r="10431" spans="1:10" x14ac:dyDescent="0.3">
      <c r="A10431" s="957"/>
      <c r="B10431"/>
      <c r="C10431"/>
      <c r="D10431"/>
      <c r="E10431"/>
      <c r="F10431"/>
      <c r="G10431"/>
      <c r="H10431"/>
      <c r="I10431"/>
      <c r="J10431"/>
    </row>
    <row r="10432" spans="1:10" x14ac:dyDescent="0.3">
      <c r="A10432" s="957"/>
      <c r="B10432"/>
      <c r="C10432"/>
      <c r="D10432"/>
      <c r="E10432"/>
      <c r="F10432"/>
      <c r="G10432"/>
      <c r="H10432"/>
      <c r="I10432"/>
      <c r="J10432"/>
    </row>
    <row r="10433" spans="1:10" x14ac:dyDescent="0.3">
      <c r="A10433" s="957"/>
      <c r="B10433"/>
      <c r="C10433"/>
      <c r="D10433"/>
      <c r="E10433"/>
      <c r="F10433"/>
      <c r="G10433"/>
      <c r="H10433"/>
      <c r="I10433"/>
      <c r="J10433"/>
    </row>
    <row r="10434" spans="1:10" x14ac:dyDescent="0.3">
      <c r="A10434" s="957"/>
      <c r="B10434"/>
      <c r="C10434"/>
      <c r="D10434"/>
      <c r="E10434"/>
      <c r="F10434"/>
      <c r="G10434"/>
      <c r="H10434"/>
      <c r="I10434"/>
      <c r="J10434"/>
    </row>
    <row r="10435" spans="1:10" x14ac:dyDescent="0.3">
      <c r="A10435" s="957"/>
      <c r="B10435"/>
      <c r="C10435"/>
      <c r="D10435"/>
      <c r="E10435"/>
      <c r="F10435"/>
      <c r="G10435"/>
      <c r="H10435"/>
      <c r="I10435"/>
      <c r="J10435"/>
    </row>
    <row r="10436" spans="1:10" x14ac:dyDescent="0.3">
      <c r="A10436" s="957"/>
      <c r="B10436"/>
      <c r="C10436"/>
      <c r="D10436"/>
      <c r="E10436"/>
      <c r="F10436"/>
      <c r="G10436"/>
      <c r="H10436"/>
      <c r="I10436"/>
      <c r="J10436"/>
    </row>
    <row r="10437" spans="1:10" x14ac:dyDescent="0.3">
      <c r="A10437" s="957"/>
      <c r="B10437"/>
      <c r="C10437"/>
      <c r="D10437"/>
      <c r="E10437"/>
      <c r="F10437"/>
      <c r="G10437"/>
      <c r="H10437"/>
      <c r="I10437"/>
      <c r="J10437"/>
    </row>
    <row r="10438" spans="1:10" x14ac:dyDescent="0.3">
      <c r="A10438" s="957"/>
      <c r="B10438"/>
      <c r="C10438"/>
      <c r="D10438"/>
      <c r="E10438"/>
      <c r="F10438"/>
      <c r="G10438"/>
      <c r="H10438"/>
      <c r="I10438"/>
      <c r="J10438"/>
    </row>
    <row r="10439" spans="1:10" x14ac:dyDescent="0.3">
      <c r="A10439" s="957"/>
      <c r="B10439"/>
      <c r="C10439"/>
      <c r="D10439"/>
      <c r="E10439"/>
      <c r="F10439"/>
      <c r="G10439"/>
      <c r="H10439"/>
      <c r="I10439"/>
      <c r="J10439"/>
    </row>
    <row r="10440" spans="1:10" x14ac:dyDescent="0.3">
      <c r="A10440" s="957"/>
      <c r="B10440"/>
      <c r="C10440"/>
      <c r="D10440"/>
      <c r="E10440"/>
      <c r="F10440"/>
      <c r="G10440"/>
      <c r="H10440"/>
      <c r="I10440"/>
      <c r="J10440"/>
    </row>
    <row r="10441" spans="1:10" x14ac:dyDescent="0.3">
      <c r="A10441" s="957"/>
      <c r="B10441"/>
      <c r="C10441"/>
      <c r="D10441"/>
      <c r="E10441"/>
      <c r="F10441"/>
      <c r="G10441"/>
      <c r="H10441"/>
      <c r="I10441"/>
      <c r="J10441"/>
    </row>
    <row r="10442" spans="1:10" x14ac:dyDescent="0.3">
      <c r="A10442" s="957"/>
      <c r="B10442"/>
      <c r="C10442"/>
      <c r="D10442"/>
      <c r="E10442"/>
      <c r="F10442"/>
      <c r="G10442"/>
      <c r="H10442"/>
      <c r="I10442"/>
      <c r="J10442"/>
    </row>
    <row r="10443" spans="1:10" x14ac:dyDescent="0.3">
      <c r="A10443" s="957"/>
      <c r="B10443"/>
      <c r="C10443"/>
      <c r="D10443"/>
      <c r="E10443"/>
      <c r="F10443"/>
      <c r="G10443"/>
      <c r="H10443"/>
      <c r="I10443"/>
      <c r="J10443"/>
    </row>
    <row r="10444" spans="1:10" x14ac:dyDescent="0.3">
      <c r="A10444" s="957"/>
      <c r="B10444"/>
      <c r="C10444"/>
      <c r="D10444"/>
      <c r="E10444"/>
      <c r="F10444"/>
      <c r="G10444"/>
      <c r="H10444"/>
      <c r="I10444"/>
      <c r="J10444"/>
    </row>
    <row r="10445" spans="1:10" x14ac:dyDescent="0.3">
      <c r="A10445" s="957"/>
      <c r="B10445"/>
      <c r="C10445"/>
      <c r="D10445"/>
      <c r="E10445"/>
      <c r="F10445"/>
      <c r="G10445"/>
      <c r="H10445"/>
      <c r="I10445"/>
      <c r="J10445"/>
    </row>
    <row r="10446" spans="1:10" x14ac:dyDescent="0.3">
      <c r="A10446" s="957"/>
      <c r="B10446"/>
      <c r="C10446"/>
      <c r="D10446"/>
      <c r="E10446"/>
      <c r="F10446"/>
      <c r="G10446"/>
      <c r="H10446"/>
      <c r="I10446"/>
      <c r="J10446"/>
    </row>
    <row r="10447" spans="1:10" x14ac:dyDescent="0.3">
      <c r="A10447" s="957"/>
      <c r="B10447"/>
      <c r="C10447"/>
      <c r="D10447"/>
      <c r="E10447"/>
      <c r="F10447"/>
      <c r="G10447"/>
      <c r="H10447"/>
      <c r="I10447"/>
      <c r="J10447"/>
    </row>
    <row r="10448" spans="1:10" x14ac:dyDescent="0.3">
      <c r="A10448" s="957"/>
      <c r="B10448"/>
      <c r="C10448"/>
      <c r="D10448"/>
      <c r="E10448"/>
      <c r="F10448"/>
      <c r="G10448"/>
      <c r="H10448"/>
      <c r="I10448"/>
      <c r="J10448"/>
    </row>
    <row r="10449" spans="1:10" x14ac:dyDescent="0.3">
      <c r="A10449" s="957"/>
      <c r="B10449"/>
      <c r="C10449"/>
      <c r="D10449"/>
      <c r="E10449"/>
      <c r="F10449"/>
      <c r="G10449"/>
      <c r="H10449"/>
      <c r="I10449"/>
      <c r="J10449"/>
    </row>
    <row r="10450" spans="1:10" x14ac:dyDescent="0.3">
      <c r="A10450" s="957"/>
      <c r="B10450"/>
      <c r="C10450"/>
      <c r="D10450"/>
      <c r="E10450"/>
      <c r="F10450"/>
      <c r="G10450"/>
      <c r="H10450"/>
      <c r="I10450"/>
      <c r="J10450"/>
    </row>
    <row r="10451" spans="1:10" x14ac:dyDescent="0.3">
      <c r="A10451" s="957"/>
      <c r="B10451"/>
      <c r="C10451"/>
      <c r="D10451"/>
      <c r="E10451"/>
      <c r="F10451"/>
      <c r="G10451"/>
      <c r="H10451"/>
      <c r="I10451"/>
      <c r="J10451"/>
    </row>
    <row r="10452" spans="1:10" x14ac:dyDescent="0.3">
      <c r="A10452" s="957"/>
      <c r="B10452"/>
      <c r="C10452"/>
      <c r="D10452"/>
      <c r="E10452"/>
      <c r="F10452"/>
      <c r="G10452"/>
      <c r="H10452"/>
      <c r="I10452"/>
      <c r="J10452"/>
    </row>
    <row r="10453" spans="1:10" x14ac:dyDescent="0.3">
      <c r="A10453" s="957"/>
      <c r="B10453"/>
      <c r="C10453"/>
      <c r="D10453"/>
      <c r="E10453"/>
      <c r="F10453"/>
      <c r="G10453"/>
      <c r="H10453"/>
      <c r="I10453"/>
      <c r="J10453"/>
    </row>
    <row r="10454" spans="1:10" x14ac:dyDescent="0.3">
      <c r="A10454" s="957"/>
      <c r="B10454"/>
      <c r="C10454"/>
      <c r="D10454"/>
      <c r="E10454"/>
      <c r="F10454"/>
      <c r="G10454"/>
      <c r="H10454"/>
      <c r="I10454"/>
      <c r="J10454"/>
    </row>
    <row r="10455" spans="1:10" x14ac:dyDescent="0.3">
      <c r="A10455" s="957"/>
      <c r="B10455"/>
      <c r="C10455"/>
      <c r="D10455"/>
      <c r="E10455"/>
      <c r="F10455"/>
      <c r="G10455"/>
      <c r="H10455"/>
      <c r="I10455"/>
      <c r="J10455"/>
    </row>
    <row r="10456" spans="1:10" x14ac:dyDescent="0.3">
      <c r="A10456" s="957"/>
      <c r="B10456"/>
      <c r="C10456"/>
      <c r="D10456"/>
      <c r="E10456"/>
      <c r="F10456"/>
      <c r="G10456"/>
      <c r="H10456"/>
      <c r="I10456"/>
      <c r="J10456"/>
    </row>
    <row r="10457" spans="1:10" x14ac:dyDescent="0.3">
      <c r="A10457" s="957"/>
      <c r="B10457"/>
      <c r="C10457"/>
      <c r="D10457"/>
      <c r="E10457"/>
      <c r="F10457"/>
      <c r="G10457"/>
      <c r="H10457"/>
      <c r="I10457"/>
      <c r="J10457"/>
    </row>
    <row r="10458" spans="1:10" x14ac:dyDescent="0.3">
      <c r="A10458" s="957"/>
      <c r="B10458"/>
      <c r="C10458"/>
      <c r="D10458"/>
      <c r="E10458"/>
      <c r="F10458"/>
      <c r="G10458"/>
      <c r="H10458"/>
      <c r="I10458"/>
      <c r="J10458"/>
    </row>
    <row r="10459" spans="1:10" x14ac:dyDescent="0.3">
      <c r="A10459" s="957"/>
      <c r="B10459"/>
      <c r="C10459"/>
      <c r="D10459"/>
      <c r="E10459"/>
      <c r="F10459"/>
      <c r="G10459"/>
      <c r="H10459"/>
      <c r="I10459"/>
      <c r="J10459"/>
    </row>
    <row r="10460" spans="1:10" x14ac:dyDescent="0.3">
      <c r="A10460" s="957"/>
      <c r="B10460"/>
      <c r="C10460"/>
      <c r="D10460"/>
      <c r="E10460"/>
      <c r="F10460"/>
      <c r="G10460"/>
      <c r="H10460"/>
      <c r="I10460"/>
      <c r="J10460"/>
    </row>
    <row r="10461" spans="1:10" x14ac:dyDescent="0.3">
      <c r="A10461" s="957"/>
      <c r="B10461"/>
      <c r="C10461"/>
      <c r="D10461"/>
      <c r="E10461"/>
      <c r="F10461"/>
      <c r="G10461"/>
      <c r="H10461"/>
      <c r="I10461"/>
      <c r="J10461"/>
    </row>
    <row r="10462" spans="1:10" x14ac:dyDescent="0.3">
      <c r="A10462" s="957"/>
      <c r="B10462"/>
      <c r="C10462"/>
      <c r="D10462"/>
      <c r="E10462"/>
      <c r="F10462"/>
      <c r="G10462"/>
      <c r="H10462"/>
      <c r="I10462"/>
      <c r="J10462"/>
    </row>
    <row r="10463" spans="1:10" x14ac:dyDescent="0.3">
      <c r="A10463" s="957"/>
      <c r="B10463"/>
      <c r="C10463"/>
      <c r="D10463"/>
      <c r="E10463"/>
      <c r="F10463"/>
      <c r="G10463"/>
      <c r="H10463"/>
      <c r="I10463"/>
      <c r="J10463"/>
    </row>
    <row r="10464" spans="1:10" x14ac:dyDescent="0.3">
      <c r="A10464" s="957"/>
      <c r="B10464"/>
      <c r="C10464"/>
      <c r="D10464"/>
      <c r="E10464"/>
      <c r="F10464"/>
      <c r="G10464"/>
      <c r="H10464"/>
      <c r="I10464"/>
      <c r="J10464"/>
    </row>
    <row r="10465" spans="1:10" x14ac:dyDescent="0.3">
      <c r="A10465" s="957"/>
      <c r="B10465"/>
      <c r="C10465"/>
      <c r="D10465"/>
      <c r="E10465"/>
      <c r="F10465"/>
      <c r="G10465"/>
      <c r="H10465"/>
      <c r="I10465"/>
      <c r="J10465"/>
    </row>
    <row r="10466" spans="1:10" x14ac:dyDescent="0.3">
      <c r="A10466" s="957"/>
      <c r="B10466"/>
      <c r="C10466"/>
      <c r="D10466"/>
      <c r="E10466"/>
      <c r="F10466"/>
      <c r="G10466"/>
      <c r="H10466"/>
      <c r="I10466"/>
      <c r="J10466"/>
    </row>
    <row r="10467" spans="1:10" x14ac:dyDescent="0.3">
      <c r="A10467" s="957"/>
      <c r="B10467"/>
      <c r="C10467"/>
      <c r="D10467"/>
      <c r="E10467"/>
      <c r="F10467"/>
      <c r="G10467"/>
      <c r="H10467"/>
      <c r="I10467"/>
      <c r="J10467"/>
    </row>
    <row r="10468" spans="1:10" x14ac:dyDescent="0.3">
      <c r="A10468" s="957"/>
      <c r="B10468"/>
      <c r="C10468"/>
      <c r="D10468"/>
      <c r="E10468"/>
      <c r="F10468"/>
      <c r="G10468"/>
      <c r="H10468"/>
      <c r="I10468"/>
      <c r="J10468"/>
    </row>
    <row r="10469" spans="1:10" x14ac:dyDescent="0.3">
      <c r="A10469" s="957"/>
      <c r="B10469"/>
      <c r="C10469"/>
      <c r="D10469"/>
      <c r="E10469"/>
      <c r="F10469"/>
      <c r="G10469"/>
      <c r="H10469"/>
      <c r="I10469"/>
      <c r="J10469"/>
    </row>
    <row r="10470" spans="1:10" x14ac:dyDescent="0.3">
      <c r="A10470" s="957"/>
      <c r="B10470"/>
      <c r="C10470"/>
      <c r="D10470"/>
      <c r="E10470"/>
      <c r="F10470"/>
      <c r="G10470"/>
      <c r="H10470"/>
      <c r="I10470"/>
      <c r="J10470"/>
    </row>
    <row r="10471" spans="1:10" x14ac:dyDescent="0.3">
      <c r="A10471" s="957"/>
      <c r="B10471"/>
      <c r="C10471"/>
      <c r="D10471"/>
      <c r="E10471"/>
      <c r="F10471"/>
      <c r="G10471"/>
      <c r="H10471"/>
      <c r="I10471"/>
      <c r="J10471"/>
    </row>
    <row r="10472" spans="1:10" x14ac:dyDescent="0.3">
      <c r="A10472" s="957"/>
      <c r="B10472"/>
      <c r="C10472"/>
      <c r="D10472"/>
      <c r="E10472"/>
      <c r="F10472"/>
      <c r="G10472"/>
      <c r="H10472"/>
      <c r="I10472"/>
      <c r="J10472"/>
    </row>
    <row r="10473" spans="1:10" x14ac:dyDescent="0.3">
      <c r="A10473" s="957"/>
      <c r="B10473"/>
      <c r="C10473"/>
      <c r="D10473"/>
      <c r="E10473"/>
      <c r="F10473"/>
      <c r="G10473"/>
      <c r="H10473"/>
      <c r="I10473"/>
      <c r="J10473"/>
    </row>
    <row r="10474" spans="1:10" x14ac:dyDescent="0.3">
      <c r="A10474" s="957"/>
      <c r="B10474"/>
      <c r="C10474"/>
      <c r="D10474"/>
      <c r="E10474"/>
      <c r="F10474"/>
      <c r="G10474"/>
      <c r="H10474"/>
      <c r="I10474"/>
      <c r="J10474"/>
    </row>
    <row r="10475" spans="1:10" x14ac:dyDescent="0.3">
      <c r="A10475" s="957"/>
      <c r="B10475"/>
      <c r="C10475"/>
      <c r="D10475"/>
      <c r="E10475"/>
      <c r="F10475"/>
      <c r="G10475"/>
      <c r="H10475"/>
      <c r="I10475"/>
      <c r="J10475"/>
    </row>
    <row r="10476" spans="1:10" x14ac:dyDescent="0.3">
      <c r="A10476" s="957"/>
      <c r="B10476"/>
      <c r="C10476"/>
      <c r="D10476"/>
      <c r="E10476"/>
      <c r="F10476"/>
      <c r="G10476"/>
      <c r="H10476"/>
      <c r="I10476"/>
      <c r="J10476"/>
    </row>
    <row r="10477" spans="1:10" x14ac:dyDescent="0.3">
      <c r="A10477" s="957"/>
      <c r="B10477"/>
      <c r="C10477"/>
      <c r="D10477"/>
      <c r="E10477"/>
      <c r="F10477"/>
      <c r="G10477"/>
      <c r="H10477"/>
      <c r="I10477"/>
      <c r="J10477"/>
    </row>
    <row r="10478" spans="1:10" x14ac:dyDescent="0.3">
      <c r="A10478" s="957"/>
      <c r="B10478"/>
      <c r="C10478"/>
      <c r="D10478"/>
      <c r="E10478"/>
      <c r="F10478"/>
      <c r="G10478"/>
      <c r="H10478"/>
      <c r="I10478"/>
      <c r="J10478"/>
    </row>
    <row r="10479" spans="1:10" x14ac:dyDescent="0.3">
      <c r="A10479" s="957"/>
      <c r="B10479"/>
      <c r="C10479"/>
      <c r="D10479"/>
      <c r="E10479"/>
      <c r="F10479"/>
      <c r="G10479"/>
      <c r="H10479"/>
      <c r="I10479"/>
      <c r="J10479"/>
    </row>
    <row r="10480" spans="1:10" x14ac:dyDescent="0.3">
      <c r="A10480" s="957"/>
      <c r="B10480"/>
      <c r="C10480"/>
      <c r="D10480"/>
      <c r="E10480"/>
      <c r="F10480"/>
      <c r="G10480"/>
      <c r="H10480"/>
      <c r="I10480"/>
      <c r="J10480"/>
    </row>
    <row r="10481" spans="1:10" x14ac:dyDescent="0.3">
      <c r="A10481" s="957"/>
      <c r="B10481"/>
      <c r="C10481"/>
      <c r="D10481"/>
      <c r="E10481"/>
      <c r="F10481"/>
      <c r="G10481"/>
      <c r="H10481"/>
      <c r="I10481"/>
      <c r="J10481"/>
    </row>
    <row r="10482" spans="1:10" x14ac:dyDescent="0.3">
      <c r="A10482" s="957"/>
      <c r="B10482"/>
      <c r="C10482"/>
      <c r="D10482"/>
      <c r="E10482"/>
      <c r="F10482"/>
      <c r="G10482"/>
      <c r="H10482"/>
      <c r="I10482"/>
      <c r="J10482"/>
    </row>
    <row r="10483" spans="1:10" x14ac:dyDescent="0.3">
      <c r="A10483" s="957"/>
      <c r="B10483"/>
      <c r="C10483"/>
      <c r="D10483"/>
      <c r="E10483"/>
      <c r="F10483"/>
      <c r="G10483"/>
      <c r="H10483"/>
      <c r="I10483"/>
      <c r="J10483"/>
    </row>
    <row r="10484" spans="1:10" x14ac:dyDescent="0.3">
      <c r="A10484" s="957"/>
      <c r="B10484"/>
      <c r="C10484"/>
      <c r="D10484"/>
      <c r="E10484"/>
      <c r="F10484"/>
      <c r="G10484"/>
      <c r="H10484"/>
      <c r="I10484"/>
      <c r="J10484"/>
    </row>
    <row r="10485" spans="1:10" x14ac:dyDescent="0.3">
      <c r="A10485" s="957"/>
      <c r="B10485"/>
      <c r="C10485"/>
      <c r="D10485"/>
      <c r="E10485"/>
      <c r="F10485"/>
      <c r="G10485"/>
      <c r="H10485"/>
      <c r="I10485"/>
      <c r="J10485"/>
    </row>
    <row r="10486" spans="1:10" x14ac:dyDescent="0.3">
      <c r="A10486" s="957"/>
      <c r="B10486"/>
      <c r="C10486"/>
      <c r="D10486"/>
      <c r="E10486"/>
      <c r="F10486"/>
      <c r="G10486"/>
      <c r="H10486"/>
      <c r="I10486"/>
      <c r="J10486"/>
    </row>
    <row r="10487" spans="1:10" x14ac:dyDescent="0.3">
      <c r="A10487" s="957"/>
      <c r="B10487"/>
      <c r="C10487"/>
      <c r="D10487"/>
      <c r="E10487"/>
      <c r="F10487"/>
      <c r="G10487"/>
      <c r="H10487"/>
      <c r="I10487"/>
      <c r="J10487"/>
    </row>
    <row r="10488" spans="1:10" x14ac:dyDescent="0.3">
      <c r="A10488" s="957"/>
      <c r="B10488"/>
      <c r="C10488"/>
      <c r="D10488"/>
      <c r="E10488"/>
      <c r="F10488"/>
      <c r="G10488"/>
      <c r="H10488"/>
      <c r="I10488"/>
      <c r="J10488"/>
    </row>
    <row r="10489" spans="1:10" x14ac:dyDescent="0.3">
      <c r="A10489" s="957"/>
      <c r="B10489"/>
      <c r="C10489"/>
      <c r="D10489"/>
      <c r="E10489"/>
      <c r="F10489"/>
      <c r="G10489"/>
      <c r="H10489"/>
      <c r="I10489"/>
      <c r="J10489"/>
    </row>
    <row r="10490" spans="1:10" x14ac:dyDescent="0.3">
      <c r="A10490" s="957"/>
      <c r="B10490"/>
      <c r="C10490"/>
      <c r="D10490"/>
      <c r="E10490"/>
      <c r="F10490"/>
      <c r="G10490"/>
      <c r="H10490"/>
      <c r="I10490"/>
      <c r="J10490"/>
    </row>
    <row r="10491" spans="1:10" x14ac:dyDescent="0.3">
      <c r="A10491" s="957"/>
      <c r="B10491"/>
      <c r="C10491"/>
      <c r="D10491"/>
      <c r="E10491"/>
      <c r="F10491"/>
      <c r="G10491"/>
      <c r="H10491"/>
      <c r="I10491"/>
      <c r="J10491"/>
    </row>
    <row r="10492" spans="1:10" x14ac:dyDescent="0.3">
      <c r="A10492" s="957"/>
      <c r="B10492"/>
      <c r="C10492"/>
      <c r="D10492"/>
      <c r="E10492"/>
      <c r="F10492"/>
      <c r="G10492"/>
      <c r="H10492"/>
      <c r="I10492"/>
      <c r="J10492"/>
    </row>
    <row r="10493" spans="1:10" x14ac:dyDescent="0.3">
      <c r="A10493" s="957"/>
      <c r="B10493"/>
      <c r="C10493"/>
      <c r="D10493"/>
      <c r="E10493"/>
      <c r="F10493"/>
      <c r="G10493"/>
      <c r="H10493"/>
      <c r="I10493"/>
      <c r="J10493"/>
    </row>
    <row r="10494" spans="1:10" x14ac:dyDescent="0.3">
      <c r="A10494" s="957"/>
      <c r="B10494"/>
      <c r="C10494"/>
      <c r="D10494"/>
      <c r="E10494"/>
      <c r="F10494"/>
      <c r="G10494"/>
      <c r="H10494"/>
      <c r="I10494"/>
      <c r="J10494"/>
    </row>
    <row r="10495" spans="1:10" x14ac:dyDescent="0.3">
      <c r="A10495" s="957"/>
      <c r="B10495"/>
      <c r="C10495"/>
      <c r="D10495"/>
      <c r="E10495"/>
      <c r="F10495"/>
      <c r="G10495"/>
      <c r="H10495"/>
      <c r="I10495"/>
      <c r="J10495"/>
    </row>
    <row r="10496" spans="1:10" x14ac:dyDescent="0.3">
      <c r="A10496" s="957"/>
      <c r="B10496"/>
      <c r="C10496"/>
      <c r="D10496"/>
      <c r="E10496"/>
      <c r="F10496"/>
      <c r="G10496"/>
      <c r="H10496"/>
      <c r="I10496"/>
      <c r="J10496"/>
    </row>
    <row r="10497" spans="1:10" x14ac:dyDescent="0.3">
      <c r="A10497" s="957"/>
      <c r="B10497"/>
      <c r="C10497"/>
      <c r="D10497"/>
      <c r="E10497"/>
      <c r="F10497"/>
      <c r="G10497"/>
      <c r="H10497"/>
      <c r="I10497"/>
      <c r="J10497"/>
    </row>
    <row r="10498" spans="1:10" x14ac:dyDescent="0.3">
      <c r="A10498" s="957"/>
      <c r="B10498"/>
      <c r="C10498"/>
      <c r="D10498"/>
      <c r="E10498"/>
      <c r="F10498"/>
      <c r="G10498"/>
      <c r="H10498"/>
      <c r="I10498"/>
      <c r="J10498"/>
    </row>
    <row r="10499" spans="1:10" x14ac:dyDescent="0.3">
      <c r="A10499" s="957"/>
      <c r="B10499"/>
      <c r="C10499"/>
      <c r="D10499"/>
      <c r="E10499"/>
      <c r="F10499"/>
      <c r="G10499"/>
      <c r="H10499"/>
      <c r="I10499"/>
      <c r="J10499"/>
    </row>
    <row r="10500" spans="1:10" x14ac:dyDescent="0.3">
      <c r="A10500" s="957"/>
      <c r="B10500"/>
      <c r="C10500"/>
      <c r="D10500"/>
      <c r="E10500"/>
      <c r="F10500"/>
      <c r="G10500"/>
      <c r="H10500"/>
      <c r="I10500"/>
      <c r="J10500"/>
    </row>
    <row r="10501" spans="1:10" x14ac:dyDescent="0.3">
      <c r="A10501" s="957"/>
      <c r="B10501"/>
      <c r="C10501"/>
      <c r="D10501"/>
      <c r="E10501"/>
      <c r="F10501"/>
      <c r="G10501"/>
      <c r="H10501"/>
      <c r="I10501"/>
      <c r="J10501"/>
    </row>
    <row r="10502" spans="1:10" x14ac:dyDescent="0.3">
      <c r="A10502" s="957"/>
      <c r="B10502"/>
      <c r="C10502"/>
      <c r="D10502"/>
      <c r="E10502"/>
      <c r="F10502"/>
      <c r="G10502"/>
      <c r="H10502"/>
      <c r="I10502"/>
      <c r="J10502"/>
    </row>
    <row r="10503" spans="1:10" x14ac:dyDescent="0.3">
      <c r="A10503" s="957"/>
      <c r="B10503"/>
      <c r="C10503"/>
      <c r="D10503"/>
      <c r="E10503"/>
      <c r="F10503"/>
      <c r="G10503"/>
      <c r="H10503"/>
      <c r="I10503"/>
      <c r="J10503"/>
    </row>
    <row r="10504" spans="1:10" x14ac:dyDescent="0.3">
      <c r="A10504" s="957"/>
      <c r="B10504"/>
      <c r="C10504"/>
      <c r="D10504"/>
      <c r="E10504"/>
      <c r="F10504"/>
      <c r="G10504"/>
      <c r="H10504"/>
      <c r="I10504"/>
      <c r="J10504"/>
    </row>
    <row r="10505" spans="1:10" x14ac:dyDescent="0.3">
      <c r="A10505" s="957"/>
      <c r="B10505"/>
      <c r="C10505"/>
      <c r="D10505"/>
      <c r="E10505"/>
      <c r="F10505"/>
      <c r="G10505"/>
      <c r="H10505"/>
      <c r="I10505"/>
      <c r="J10505"/>
    </row>
    <row r="10506" spans="1:10" x14ac:dyDescent="0.3">
      <c r="A10506" s="957"/>
      <c r="B10506"/>
      <c r="C10506"/>
      <c r="D10506"/>
      <c r="E10506"/>
      <c r="F10506"/>
      <c r="G10506"/>
      <c r="H10506"/>
      <c r="I10506"/>
      <c r="J10506"/>
    </row>
    <row r="10507" spans="1:10" x14ac:dyDescent="0.3">
      <c r="A10507" s="957"/>
      <c r="B10507"/>
      <c r="C10507"/>
      <c r="D10507"/>
      <c r="E10507"/>
      <c r="F10507"/>
      <c r="G10507"/>
      <c r="H10507"/>
      <c r="I10507"/>
      <c r="J10507"/>
    </row>
    <row r="10508" spans="1:10" x14ac:dyDescent="0.3">
      <c r="A10508" s="957"/>
      <c r="B10508"/>
      <c r="C10508"/>
      <c r="D10508"/>
      <c r="E10508"/>
      <c r="F10508"/>
      <c r="G10508"/>
      <c r="H10508"/>
      <c r="I10508"/>
      <c r="J10508"/>
    </row>
    <row r="10509" spans="1:10" x14ac:dyDescent="0.3">
      <c r="A10509" s="957"/>
      <c r="B10509"/>
      <c r="C10509"/>
      <c r="D10509"/>
      <c r="E10509"/>
      <c r="F10509"/>
      <c r="G10509"/>
      <c r="H10509"/>
      <c r="I10509"/>
      <c r="J10509"/>
    </row>
    <row r="10510" spans="1:10" x14ac:dyDescent="0.3">
      <c r="A10510" s="957"/>
      <c r="B10510"/>
      <c r="C10510"/>
      <c r="D10510"/>
      <c r="E10510"/>
      <c r="F10510"/>
      <c r="G10510"/>
      <c r="H10510"/>
      <c r="I10510"/>
      <c r="J10510"/>
    </row>
    <row r="10511" spans="1:10" x14ac:dyDescent="0.3">
      <c r="A10511" s="957"/>
      <c r="B10511"/>
      <c r="C10511"/>
      <c r="D10511"/>
      <c r="E10511"/>
      <c r="F10511"/>
      <c r="G10511"/>
      <c r="H10511"/>
      <c r="I10511"/>
      <c r="J10511"/>
    </row>
    <row r="10512" spans="1:10" x14ac:dyDescent="0.3">
      <c r="A10512" s="957"/>
      <c r="B10512"/>
      <c r="C10512"/>
      <c r="D10512"/>
      <c r="E10512"/>
      <c r="F10512"/>
      <c r="G10512"/>
      <c r="H10512"/>
      <c r="I10512"/>
      <c r="J10512"/>
    </row>
    <row r="10513" spans="1:10" x14ac:dyDescent="0.3">
      <c r="A10513" s="957"/>
      <c r="B10513"/>
      <c r="C10513"/>
      <c r="D10513"/>
      <c r="E10513"/>
      <c r="F10513"/>
      <c r="G10513"/>
      <c r="H10513"/>
      <c r="I10513"/>
      <c r="J10513"/>
    </row>
    <row r="10514" spans="1:10" x14ac:dyDescent="0.3">
      <c r="A10514" s="957"/>
      <c r="B10514"/>
      <c r="C10514"/>
      <c r="D10514"/>
      <c r="E10514"/>
      <c r="F10514"/>
      <c r="G10514"/>
      <c r="H10514"/>
      <c r="I10514"/>
      <c r="J10514"/>
    </row>
    <row r="10515" spans="1:10" x14ac:dyDescent="0.3">
      <c r="A10515" s="957"/>
      <c r="B10515"/>
      <c r="C10515"/>
      <c r="D10515"/>
      <c r="E10515"/>
      <c r="F10515"/>
      <c r="G10515"/>
      <c r="H10515"/>
      <c r="I10515"/>
      <c r="J10515"/>
    </row>
    <row r="10516" spans="1:10" x14ac:dyDescent="0.3">
      <c r="A10516" s="957"/>
      <c r="B10516"/>
      <c r="C10516"/>
      <c r="D10516"/>
      <c r="E10516"/>
      <c r="F10516"/>
      <c r="G10516"/>
      <c r="H10516"/>
      <c r="I10516"/>
      <c r="J10516"/>
    </row>
    <row r="10517" spans="1:10" x14ac:dyDescent="0.3">
      <c r="A10517" s="957"/>
      <c r="B10517"/>
      <c r="C10517"/>
      <c r="D10517"/>
      <c r="E10517"/>
      <c r="F10517"/>
      <c r="G10517"/>
      <c r="H10517"/>
      <c r="I10517"/>
      <c r="J10517"/>
    </row>
    <row r="10518" spans="1:10" x14ac:dyDescent="0.3">
      <c r="A10518" s="957"/>
      <c r="B10518"/>
      <c r="C10518"/>
      <c r="D10518"/>
      <c r="E10518"/>
      <c r="F10518"/>
      <c r="G10518"/>
      <c r="H10518"/>
      <c r="I10518"/>
      <c r="J10518"/>
    </row>
    <row r="10519" spans="1:10" x14ac:dyDescent="0.3">
      <c r="A10519" s="957"/>
      <c r="B10519"/>
      <c r="C10519"/>
      <c r="D10519"/>
      <c r="E10519"/>
      <c r="F10519"/>
      <c r="G10519"/>
      <c r="H10519"/>
      <c r="I10519"/>
      <c r="J10519"/>
    </row>
    <row r="10520" spans="1:10" x14ac:dyDescent="0.3">
      <c r="A10520" s="957"/>
      <c r="B10520"/>
      <c r="C10520"/>
      <c r="D10520"/>
      <c r="E10520"/>
      <c r="F10520"/>
      <c r="G10520"/>
      <c r="H10520"/>
      <c r="I10520"/>
      <c r="J10520"/>
    </row>
    <row r="10521" spans="1:10" x14ac:dyDescent="0.3">
      <c r="A10521" s="957"/>
      <c r="B10521"/>
      <c r="C10521"/>
      <c r="D10521"/>
      <c r="E10521"/>
      <c r="F10521"/>
      <c r="G10521"/>
      <c r="H10521"/>
      <c r="I10521"/>
      <c r="J10521"/>
    </row>
    <row r="10522" spans="1:10" x14ac:dyDescent="0.3">
      <c r="A10522" s="957"/>
      <c r="B10522"/>
      <c r="C10522"/>
      <c r="D10522"/>
      <c r="E10522"/>
      <c r="F10522"/>
      <c r="G10522"/>
      <c r="H10522"/>
      <c r="I10522"/>
      <c r="J10522"/>
    </row>
    <row r="10523" spans="1:10" x14ac:dyDescent="0.3">
      <c r="A10523" s="957"/>
      <c r="B10523"/>
      <c r="C10523"/>
      <c r="D10523"/>
      <c r="E10523"/>
      <c r="F10523"/>
      <c r="G10523"/>
      <c r="H10523"/>
      <c r="I10523"/>
      <c r="J10523"/>
    </row>
    <row r="10524" spans="1:10" x14ac:dyDescent="0.3">
      <c r="A10524" s="957"/>
      <c r="B10524"/>
      <c r="C10524"/>
      <c r="D10524"/>
      <c r="E10524"/>
      <c r="F10524"/>
      <c r="G10524"/>
      <c r="H10524"/>
      <c r="I10524"/>
      <c r="J10524"/>
    </row>
    <row r="10525" spans="1:10" x14ac:dyDescent="0.3">
      <c r="A10525" s="957"/>
      <c r="B10525"/>
      <c r="C10525"/>
      <c r="D10525"/>
      <c r="E10525"/>
      <c r="F10525"/>
      <c r="G10525"/>
      <c r="H10525"/>
      <c r="I10525"/>
      <c r="J10525"/>
    </row>
    <row r="10526" spans="1:10" x14ac:dyDescent="0.3">
      <c r="A10526" s="957"/>
      <c r="B10526"/>
      <c r="C10526"/>
      <c r="D10526"/>
      <c r="E10526"/>
      <c r="F10526"/>
      <c r="G10526"/>
      <c r="H10526"/>
      <c r="I10526"/>
      <c r="J10526"/>
    </row>
    <row r="10527" spans="1:10" x14ac:dyDescent="0.3">
      <c r="A10527" s="957"/>
      <c r="B10527"/>
      <c r="C10527"/>
      <c r="D10527"/>
      <c r="E10527"/>
      <c r="F10527"/>
      <c r="G10527"/>
      <c r="H10527"/>
      <c r="I10527"/>
      <c r="J10527"/>
    </row>
    <row r="10528" spans="1:10" x14ac:dyDescent="0.3">
      <c r="A10528" s="957"/>
      <c r="B10528"/>
      <c r="C10528"/>
      <c r="D10528"/>
      <c r="E10528"/>
      <c r="F10528"/>
      <c r="G10528"/>
      <c r="H10528"/>
      <c r="I10528"/>
      <c r="J10528"/>
    </row>
    <row r="10529" spans="1:10" x14ac:dyDescent="0.3">
      <c r="A10529" s="957"/>
      <c r="B10529"/>
      <c r="C10529"/>
      <c r="D10529"/>
      <c r="E10529"/>
      <c r="F10529"/>
      <c r="G10529"/>
      <c r="H10529"/>
      <c r="I10529"/>
      <c r="J10529"/>
    </row>
    <row r="10530" spans="1:10" x14ac:dyDescent="0.3">
      <c r="A10530" s="957"/>
      <c r="B10530"/>
      <c r="C10530"/>
      <c r="D10530"/>
      <c r="E10530"/>
      <c r="F10530"/>
      <c r="G10530"/>
      <c r="H10530"/>
      <c r="I10530"/>
      <c r="J10530"/>
    </row>
    <row r="10531" spans="1:10" x14ac:dyDescent="0.3">
      <c r="A10531" s="957"/>
      <c r="B10531"/>
      <c r="C10531"/>
      <c r="D10531"/>
      <c r="E10531"/>
      <c r="F10531"/>
      <c r="G10531"/>
      <c r="H10531"/>
      <c r="I10531"/>
      <c r="J10531"/>
    </row>
    <row r="10532" spans="1:10" x14ac:dyDescent="0.3">
      <c r="A10532" s="957"/>
      <c r="B10532"/>
      <c r="C10532"/>
      <c r="D10532"/>
      <c r="E10532"/>
      <c r="F10532"/>
      <c r="G10532"/>
      <c r="H10532"/>
      <c r="I10532"/>
      <c r="J10532"/>
    </row>
    <row r="10533" spans="1:10" x14ac:dyDescent="0.3">
      <c r="A10533" s="957"/>
      <c r="B10533"/>
      <c r="C10533"/>
      <c r="D10533"/>
      <c r="E10533"/>
      <c r="F10533"/>
      <c r="G10533"/>
      <c r="H10533"/>
      <c r="I10533"/>
      <c r="J10533"/>
    </row>
    <row r="10534" spans="1:10" x14ac:dyDescent="0.3">
      <c r="A10534" s="957"/>
      <c r="B10534"/>
      <c r="C10534"/>
      <c r="D10534"/>
      <c r="E10534"/>
      <c r="F10534"/>
      <c r="G10534"/>
      <c r="H10534"/>
      <c r="I10534"/>
      <c r="J10534"/>
    </row>
    <row r="10535" spans="1:10" x14ac:dyDescent="0.3">
      <c r="A10535" s="957"/>
      <c r="B10535"/>
      <c r="C10535"/>
      <c r="D10535"/>
      <c r="E10535"/>
      <c r="F10535"/>
      <c r="G10535"/>
      <c r="H10535"/>
      <c r="I10535"/>
      <c r="J10535"/>
    </row>
    <row r="10536" spans="1:10" x14ac:dyDescent="0.3">
      <c r="A10536" s="957"/>
      <c r="B10536"/>
      <c r="C10536"/>
      <c r="D10536"/>
      <c r="E10536"/>
      <c r="F10536"/>
      <c r="G10536"/>
      <c r="H10536"/>
      <c r="I10536"/>
      <c r="J10536"/>
    </row>
    <row r="10537" spans="1:10" x14ac:dyDescent="0.3">
      <c r="A10537" s="957"/>
      <c r="B10537"/>
      <c r="C10537"/>
      <c r="D10537"/>
      <c r="E10537"/>
      <c r="F10537"/>
      <c r="G10537"/>
      <c r="H10537"/>
      <c r="I10537"/>
      <c r="J10537"/>
    </row>
    <row r="10538" spans="1:10" x14ac:dyDescent="0.3">
      <c r="A10538" s="957"/>
      <c r="B10538"/>
      <c r="C10538"/>
      <c r="D10538"/>
      <c r="E10538"/>
      <c r="F10538"/>
      <c r="G10538"/>
      <c r="H10538"/>
      <c r="I10538"/>
      <c r="J10538"/>
    </row>
    <row r="10539" spans="1:10" x14ac:dyDescent="0.3">
      <c r="A10539" s="957"/>
      <c r="B10539"/>
      <c r="C10539"/>
      <c r="D10539"/>
      <c r="E10539"/>
      <c r="F10539"/>
      <c r="G10539"/>
      <c r="H10539"/>
      <c r="I10539"/>
      <c r="J10539"/>
    </row>
    <row r="10540" spans="1:10" x14ac:dyDescent="0.3">
      <c r="A10540" s="957"/>
      <c r="B10540"/>
      <c r="C10540"/>
      <c r="D10540"/>
      <c r="E10540"/>
      <c r="F10540"/>
      <c r="G10540"/>
      <c r="H10540"/>
      <c r="I10540"/>
      <c r="J10540"/>
    </row>
    <row r="10541" spans="1:10" x14ac:dyDescent="0.3">
      <c r="A10541" s="957"/>
      <c r="B10541"/>
      <c r="C10541"/>
      <c r="D10541"/>
      <c r="E10541"/>
      <c r="F10541"/>
      <c r="G10541"/>
      <c r="H10541"/>
      <c r="I10541"/>
      <c r="J10541"/>
    </row>
    <row r="10542" spans="1:10" x14ac:dyDescent="0.3">
      <c r="A10542" s="957"/>
      <c r="B10542"/>
      <c r="C10542"/>
      <c r="D10542"/>
      <c r="E10542"/>
      <c r="F10542"/>
      <c r="G10542"/>
      <c r="H10542"/>
      <c r="I10542"/>
      <c r="J10542"/>
    </row>
    <row r="10543" spans="1:10" x14ac:dyDescent="0.3">
      <c r="A10543" s="957"/>
      <c r="B10543"/>
      <c r="C10543"/>
      <c r="D10543"/>
      <c r="E10543"/>
      <c r="F10543"/>
      <c r="G10543"/>
      <c r="H10543"/>
      <c r="I10543"/>
      <c r="J10543"/>
    </row>
    <row r="10544" spans="1:10" x14ac:dyDescent="0.3">
      <c r="A10544" s="957"/>
      <c r="B10544"/>
      <c r="C10544"/>
      <c r="D10544"/>
      <c r="E10544"/>
      <c r="F10544"/>
      <c r="G10544"/>
      <c r="H10544"/>
      <c r="I10544"/>
      <c r="J10544"/>
    </row>
    <row r="10545" spans="1:10" x14ac:dyDescent="0.3">
      <c r="A10545" s="957"/>
      <c r="B10545"/>
      <c r="C10545"/>
      <c r="D10545"/>
      <c r="E10545"/>
      <c r="F10545"/>
      <c r="G10545"/>
      <c r="H10545"/>
      <c r="I10545"/>
      <c r="J10545"/>
    </row>
    <row r="10546" spans="1:10" x14ac:dyDescent="0.3">
      <c r="A10546" s="957"/>
      <c r="B10546"/>
      <c r="C10546"/>
      <c r="D10546"/>
      <c r="E10546"/>
      <c r="F10546"/>
      <c r="G10546"/>
      <c r="H10546"/>
      <c r="I10546"/>
      <c r="J10546"/>
    </row>
    <row r="10547" spans="1:10" x14ac:dyDescent="0.3">
      <c r="A10547" s="957"/>
      <c r="B10547"/>
      <c r="C10547"/>
      <c r="D10547"/>
      <c r="E10547"/>
      <c r="F10547"/>
      <c r="G10547"/>
      <c r="H10547"/>
      <c r="I10547"/>
      <c r="J10547"/>
    </row>
    <row r="10548" spans="1:10" x14ac:dyDescent="0.3">
      <c r="A10548" s="957"/>
      <c r="B10548"/>
      <c r="C10548"/>
      <c r="D10548"/>
      <c r="E10548"/>
      <c r="F10548"/>
      <c r="G10548"/>
      <c r="H10548"/>
      <c r="I10548"/>
      <c r="J10548"/>
    </row>
    <row r="10549" spans="1:10" x14ac:dyDescent="0.3">
      <c r="A10549" s="957"/>
      <c r="B10549"/>
      <c r="C10549"/>
      <c r="D10549"/>
      <c r="E10549"/>
      <c r="F10549"/>
      <c r="G10549"/>
      <c r="H10549"/>
      <c r="I10549"/>
      <c r="J10549"/>
    </row>
    <row r="10550" spans="1:10" x14ac:dyDescent="0.3">
      <c r="A10550" s="957"/>
      <c r="B10550"/>
      <c r="C10550"/>
      <c r="D10550"/>
      <c r="E10550"/>
      <c r="F10550"/>
      <c r="G10550"/>
      <c r="H10550"/>
      <c r="I10550"/>
      <c r="J10550"/>
    </row>
    <row r="10551" spans="1:10" x14ac:dyDescent="0.3">
      <c r="A10551" s="957"/>
      <c r="B10551"/>
      <c r="C10551"/>
      <c r="D10551"/>
      <c r="E10551"/>
      <c r="F10551"/>
      <c r="G10551"/>
      <c r="H10551"/>
      <c r="I10551"/>
      <c r="J10551"/>
    </row>
    <row r="10552" spans="1:10" x14ac:dyDescent="0.3">
      <c r="A10552" s="957"/>
      <c r="B10552"/>
      <c r="C10552"/>
      <c r="D10552"/>
      <c r="E10552"/>
      <c r="F10552"/>
      <c r="G10552"/>
      <c r="H10552"/>
      <c r="I10552"/>
      <c r="J10552"/>
    </row>
    <row r="10553" spans="1:10" x14ac:dyDescent="0.3">
      <c r="A10553" s="957"/>
      <c r="B10553"/>
      <c r="C10553"/>
      <c r="D10553"/>
      <c r="E10553"/>
      <c r="F10553"/>
      <c r="G10553"/>
      <c r="H10553"/>
      <c r="I10553"/>
      <c r="J10553"/>
    </row>
    <row r="10554" spans="1:10" x14ac:dyDescent="0.3">
      <c r="A10554" s="957"/>
      <c r="B10554"/>
      <c r="C10554"/>
      <c r="D10554"/>
      <c r="E10554"/>
      <c r="F10554"/>
      <c r="G10554"/>
      <c r="H10554"/>
      <c r="I10554"/>
      <c r="J10554"/>
    </row>
    <row r="10555" spans="1:10" x14ac:dyDescent="0.3">
      <c r="A10555" s="957"/>
      <c r="B10555"/>
      <c r="C10555"/>
      <c r="D10555"/>
      <c r="E10555"/>
      <c r="F10555"/>
      <c r="G10555"/>
      <c r="H10555"/>
      <c r="I10555"/>
      <c r="J10555"/>
    </row>
    <row r="10556" spans="1:10" x14ac:dyDescent="0.3">
      <c r="A10556" s="957"/>
      <c r="B10556"/>
      <c r="C10556"/>
      <c r="D10556"/>
      <c r="E10556"/>
      <c r="F10556"/>
      <c r="G10556"/>
      <c r="H10556"/>
      <c r="I10556"/>
      <c r="J10556"/>
    </row>
    <row r="10557" spans="1:10" x14ac:dyDescent="0.3">
      <c r="A10557" s="957"/>
      <c r="B10557"/>
      <c r="C10557"/>
      <c r="D10557"/>
      <c r="E10557"/>
      <c r="F10557"/>
      <c r="G10557"/>
      <c r="H10557"/>
      <c r="I10557"/>
      <c r="J10557"/>
    </row>
    <row r="10558" spans="1:10" x14ac:dyDescent="0.3">
      <c r="A10558" s="957"/>
      <c r="B10558"/>
      <c r="C10558"/>
      <c r="D10558"/>
      <c r="E10558"/>
      <c r="F10558"/>
      <c r="G10558"/>
      <c r="H10558"/>
      <c r="I10558"/>
      <c r="J10558"/>
    </row>
    <row r="10559" spans="1:10" x14ac:dyDescent="0.3">
      <c r="A10559" s="957"/>
      <c r="B10559"/>
      <c r="C10559"/>
      <c r="D10559"/>
      <c r="E10559"/>
      <c r="F10559"/>
      <c r="G10559"/>
      <c r="H10559"/>
      <c r="I10559"/>
      <c r="J10559"/>
    </row>
    <row r="10560" spans="1:10" x14ac:dyDescent="0.3">
      <c r="A10560" s="957"/>
      <c r="B10560"/>
      <c r="C10560"/>
      <c r="D10560"/>
      <c r="E10560"/>
      <c r="F10560"/>
      <c r="G10560"/>
      <c r="H10560"/>
      <c r="I10560"/>
      <c r="J10560"/>
    </row>
    <row r="10561" spans="1:10" x14ac:dyDescent="0.3">
      <c r="A10561" s="957"/>
      <c r="B10561"/>
      <c r="C10561"/>
      <c r="D10561"/>
      <c r="E10561"/>
      <c r="F10561"/>
      <c r="G10561"/>
      <c r="H10561"/>
      <c r="I10561"/>
      <c r="J10561"/>
    </row>
    <row r="10562" spans="1:10" x14ac:dyDescent="0.3">
      <c r="A10562" s="957"/>
      <c r="B10562"/>
      <c r="C10562"/>
      <c r="D10562"/>
      <c r="E10562"/>
      <c r="F10562"/>
      <c r="G10562"/>
      <c r="H10562"/>
      <c r="I10562"/>
      <c r="J10562"/>
    </row>
    <row r="10563" spans="1:10" x14ac:dyDescent="0.3">
      <c r="A10563" s="957"/>
      <c r="B10563"/>
      <c r="C10563"/>
      <c r="D10563"/>
      <c r="E10563"/>
      <c r="F10563"/>
      <c r="G10563"/>
      <c r="H10563"/>
      <c r="I10563"/>
      <c r="J10563"/>
    </row>
    <row r="10564" spans="1:10" x14ac:dyDescent="0.3">
      <c r="A10564" s="957"/>
      <c r="B10564"/>
      <c r="C10564"/>
      <c r="D10564"/>
      <c r="E10564"/>
      <c r="F10564"/>
      <c r="G10564"/>
      <c r="H10564"/>
      <c r="I10564"/>
      <c r="J10564"/>
    </row>
    <row r="10565" spans="1:10" x14ac:dyDescent="0.3">
      <c r="A10565" s="957"/>
      <c r="B10565"/>
      <c r="C10565"/>
      <c r="D10565"/>
      <c r="E10565"/>
      <c r="F10565"/>
      <c r="G10565"/>
      <c r="H10565"/>
      <c r="I10565"/>
      <c r="J10565"/>
    </row>
    <row r="10566" spans="1:10" x14ac:dyDescent="0.3">
      <c r="A10566" s="957"/>
      <c r="B10566"/>
      <c r="C10566"/>
      <c r="D10566"/>
      <c r="E10566"/>
      <c r="F10566"/>
      <c r="G10566"/>
      <c r="H10566"/>
      <c r="I10566"/>
      <c r="J10566"/>
    </row>
    <row r="10567" spans="1:10" x14ac:dyDescent="0.3">
      <c r="A10567" s="957"/>
      <c r="B10567"/>
      <c r="C10567"/>
      <c r="D10567"/>
      <c r="E10567"/>
      <c r="F10567"/>
      <c r="G10567"/>
      <c r="H10567"/>
      <c r="I10567"/>
      <c r="J10567"/>
    </row>
    <row r="10568" spans="1:10" x14ac:dyDescent="0.3">
      <c r="A10568" s="957"/>
      <c r="B10568"/>
      <c r="C10568"/>
      <c r="D10568"/>
      <c r="E10568"/>
      <c r="F10568"/>
      <c r="G10568"/>
      <c r="H10568"/>
      <c r="I10568"/>
      <c r="J10568"/>
    </row>
    <row r="10569" spans="1:10" x14ac:dyDescent="0.3">
      <c r="A10569" s="957"/>
      <c r="B10569"/>
      <c r="C10569"/>
      <c r="D10569"/>
      <c r="E10569"/>
      <c r="F10569"/>
      <c r="G10569"/>
      <c r="H10569"/>
      <c r="I10569"/>
      <c r="J10569"/>
    </row>
    <row r="10570" spans="1:10" x14ac:dyDescent="0.3">
      <c r="A10570" s="957"/>
      <c r="B10570"/>
      <c r="C10570"/>
      <c r="D10570"/>
      <c r="E10570"/>
      <c r="F10570"/>
      <c r="G10570"/>
      <c r="H10570"/>
      <c r="I10570"/>
      <c r="J10570"/>
    </row>
    <row r="10571" spans="1:10" x14ac:dyDescent="0.3">
      <c r="A10571" s="957"/>
      <c r="B10571"/>
      <c r="C10571"/>
      <c r="D10571"/>
      <c r="E10571"/>
      <c r="F10571"/>
      <c r="G10571"/>
      <c r="H10571"/>
      <c r="I10571"/>
      <c r="J10571"/>
    </row>
    <row r="10572" spans="1:10" x14ac:dyDescent="0.3">
      <c r="A10572" s="957"/>
      <c r="B10572"/>
      <c r="C10572"/>
      <c r="D10572"/>
      <c r="E10572"/>
      <c r="F10572"/>
      <c r="G10572"/>
      <c r="H10572"/>
      <c r="I10572"/>
      <c r="J10572"/>
    </row>
    <row r="10573" spans="1:10" x14ac:dyDescent="0.3">
      <c r="A10573" s="957"/>
      <c r="B10573"/>
      <c r="C10573"/>
      <c r="D10573"/>
      <c r="E10573"/>
      <c r="F10573"/>
      <c r="G10573"/>
      <c r="H10573"/>
      <c r="I10573"/>
      <c r="J10573"/>
    </row>
    <row r="10574" spans="1:10" x14ac:dyDescent="0.3">
      <c r="A10574" s="957"/>
      <c r="B10574"/>
      <c r="C10574"/>
      <c r="D10574"/>
      <c r="E10574"/>
      <c r="F10574"/>
      <c r="G10574"/>
      <c r="H10574"/>
      <c r="I10574"/>
      <c r="J10574"/>
    </row>
    <row r="10575" spans="1:10" x14ac:dyDescent="0.3">
      <c r="A10575" s="957"/>
      <c r="B10575"/>
      <c r="C10575"/>
      <c r="D10575"/>
      <c r="E10575"/>
      <c r="F10575"/>
      <c r="G10575"/>
      <c r="H10575"/>
      <c r="I10575"/>
      <c r="J10575"/>
    </row>
    <row r="10576" spans="1:10" x14ac:dyDescent="0.3">
      <c r="A10576" s="957"/>
      <c r="B10576"/>
      <c r="C10576"/>
      <c r="D10576"/>
      <c r="E10576"/>
      <c r="F10576"/>
      <c r="G10576"/>
      <c r="H10576"/>
      <c r="I10576"/>
      <c r="J10576"/>
    </row>
    <row r="10577" spans="1:10" x14ac:dyDescent="0.3">
      <c r="A10577" s="957"/>
      <c r="B10577"/>
      <c r="C10577"/>
      <c r="D10577"/>
      <c r="E10577"/>
      <c r="F10577"/>
      <c r="G10577"/>
      <c r="H10577"/>
      <c r="I10577"/>
      <c r="J10577"/>
    </row>
    <row r="10578" spans="1:10" x14ac:dyDescent="0.3">
      <c r="A10578" s="957"/>
      <c r="B10578"/>
      <c r="C10578"/>
      <c r="D10578"/>
      <c r="E10578"/>
      <c r="F10578"/>
      <c r="G10578"/>
      <c r="H10578"/>
      <c r="I10578"/>
      <c r="J10578"/>
    </row>
    <row r="10579" spans="1:10" x14ac:dyDescent="0.3">
      <c r="A10579" s="957"/>
      <c r="B10579"/>
      <c r="C10579"/>
      <c r="D10579"/>
      <c r="E10579"/>
      <c r="F10579"/>
      <c r="G10579"/>
      <c r="H10579"/>
      <c r="I10579"/>
      <c r="J10579"/>
    </row>
    <row r="10580" spans="1:10" x14ac:dyDescent="0.3">
      <c r="A10580" s="957"/>
      <c r="B10580"/>
      <c r="C10580"/>
      <c r="D10580"/>
      <c r="E10580"/>
      <c r="F10580"/>
      <c r="G10580"/>
      <c r="H10580"/>
      <c r="I10580"/>
      <c r="J10580"/>
    </row>
    <row r="10581" spans="1:10" x14ac:dyDescent="0.3">
      <c r="A10581" s="957"/>
      <c r="B10581"/>
      <c r="C10581"/>
      <c r="D10581"/>
      <c r="E10581"/>
      <c r="F10581"/>
      <c r="G10581"/>
      <c r="H10581"/>
      <c r="I10581"/>
      <c r="J10581"/>
    </row>
    <row r="10582" spans="1:10" x14ac:dyDescent="0.3">
      <c r="A10582" s="957"/>
      <c r="B10582"/>
      <c r="C10582"/>
      <c r="D10582"/>
      <c r="E10582"/>
      <c r="F10582"/>
      <c r="G10582"/>
      <c r="H10582"/>
      <c r="I10582"/>
      <c r="J10582"/>
    </row>
    <row r="10583" spans="1:10" x14ac:dyDescent="0.3">
      <c r="A10583" s="957"/>
      <c r="B10583"/>
      <c r="C10583"/>
      <c r="D10583"/>
      <c r="E10583"/>
      <c r="F10583"/>
      <c r="G10583"/>
      <c r="H10583"/>
      <c r="I10583"/>
      <c r="J10583"/>
    </row>
    <row r="10584" spans="1:10" x14ac:dyDescent="0.3">
      <c r="A10584" s="957"/>
      <c r="B10584"/>
      <c r="C10584"/>
      <c r="D10584"/>
      <c r="E10584"/>
      <c r="F10584"/>
      <c r="G10584"/>
      <c r="H10584"/>
      <c r="I10584"/>
      <c r="J10584"/>
    </row>
    <row r="10585" spans="1:10" x14ac:dyDescent="0.3">
      <c r="A10585" s="957"/>
      <c r="B10585"/>
      <c r="C10585"/>
      <c r="D10585"/>
      <c r="E10585"/>
      <c r="F10585"/>
      <c r="G10585"/>
      <c r="H10585"/>
      <c r="I10585"/>
      <c r="J10585"/>
    </row>
    <row r="10586" spans="1:10" x14ac:dyDescent="0.3">
      <c r="A10586" s="957"/>
      <c r="B10586"/>
      <c r="C10586"/>
      <c r="D10586"/>
      <c r="E10586"/>
      <c r="F10586"/>
      <c r="G10586"/>
      <c r="H10586"/>
      <c r="I10586"/>
      <c r="J10586"/>
    </row>
    <row r="10587" spans="1:10" x14ac:dyDescent="0.3">
      <c r="A10587" s="957"/>
      <c r="B10587"/>
      <c r="C10587"/>
      <c r="D10587"/>
      <c r="E10587"/>
      <c r="F10587"/>
      <c r="G10587"/>
      <c r="H10587"/>
      <c r="I10587"/>
      <c r="J10587"/>
    </row>
    <row r="10588" spans="1:10" x14ac:dyDescent="0.3">
      <c r="A10588" s="957"/>
      <c r="B10588"/>
      <c r="C10588"/>
      <c r="D10588"/>
      <c r="E10588"/>
      <c r="F10588"/>
      <c r="G10588"/>
      <c r="H10588"/>
      <c r="I10588"/>
      <c r="J10588"/>
    </row>
    <row r="10589" spans="1:10" x14ac:dyDescent="0.3">
      <c r="A10589" s="957"/>
      <c r="B10589"/>
      <c r="C10589"/>
      <c r="D10589"/>
      <c r="E10589"/>
      <c r="F10589"/>
      <c r="G10589"/>
      <c r="H10589"/>
      <c r="I10589"/>
      <c r="J10589"/>
    </row>
    <row r="10590" spans="1:10" x14ac:dyDescent="0.3">
      <c r="A10590" s="957"/>
      <c r="B10590"/>
      <c r="C10590"/>
      <c r="D10590"/>
      <c r="E10590"/>
      <c r="F10590"/>
      <c r="G10590"/>
      <c r="H10590"/>
      <c r="I10590"/>
      <c r="J10590"/>
    </row>
    <row r="10591" spans="1:10" x14ac:dyDescent="0.3">
      <c r="A10591" s="957"/>
      <c r="B10591"/>
      <c r="C10591"/>
      <c r="D10591"/>
      <c r="E10591"/>
      <c r="F10591"/>
      <c r="G10591"/>
      <c r="H10591"/>
      <c r="I10591"/>
      <c r="J10591"/>
    </row>
    <row r="10592" spans="1:10" x14ac:dyDescent="0.3">
      <c r="A10592" s="957"/>
      <c r="B10592"/>
      <c r="C10592"/>
      <c r="D10592"/>
      <c r="E10592"/>
      <c r="F10592"/>
      <c r="G10592"/>
      <c r="H10592"/>
      <c r="I10592"/>
      <c r="J10592"/>
    </row>
    <row r="10593" spans="1:10" x14ac:dyDescent="0.3">
      <c r="A10593" s="957"/>
      <c r="B10593"/>
      <c r="C10593"/>
      <c r="D10593"/>
      <c r="E10593"/>
      <c r="F10593"/>
      <c r="G10593"/>
      <c r="H10593"/>
      <c r="I10593"/>
      <c r="J10593"/>
    </row>
    <row r="10594" spans="1:10" x14ac:dyDescent="0.3">
      <c r="A10594" s="957"/>
      <c r="B10594"/>
      <c r="C10594"/>
      <c r="D10594"/>
      <c r="E10594"/>
      <c r="F10594"/>
      <c r="G10594"/>
      <c r="H10594"/>
      <c r="I10594"/>
      <c r="J10594"/>
    </row>
    <row r="10595" spans="1:10" x14ac:dyDescent="0.3">
      <c r="A10595" s="957"/>
      <c r="B10595"/>
      <c r="C10595"/>
      <c r="D10595"/>
      <c r="E10595"/>
      <c r="F10595"/>
      <c r="G10595"/>
      <c r="H10595"/>
      <c r="I10595"/>
      <c r="J10595"/>
    </row>
    <row r="10596" spans="1:10" x14ac:dyDescent="0.3">
      <c r="A10596" s="957"/>
      <c r="B10596"/>
      <c r="C10596"/>
      <c r="D10596"/>
      <c r="E10596"/>
      <c r="F10596"/>
      <c r="G10596"/>
      <c r="H10596"/>
      <c r="I10596"/>
      <c r="J10596"/>
    </row>
    <row r="10597" spans="1:10" x14ac:dyDescent="0.3">
      <c r="A10597" s="957"/>
      <c r="B10597"/>
      <c r="C10597"/>
      <c r="D10597"/>
      <c r="E10597"/>
      <c r="F10597"/>
      <c r="G10597"/>
      <c r="H10597"/>
      <c r="I10597"/>
      <c r="J10597"/>
    </row>
    <row r="10598" spans="1:10" x14ac:dyDescent="0.3">
      <c r="A10598" s="957"/>
      <c r="B10598"/>
      <c r="C10598"/>
      <c r="D10598"/>
      <c r="E10598"/>
      <c r="F10598"/>
      <c r="G10598"/>
      <c r="H10598"/>
      <c r="I10598"/>
      <c r="J10598"/>
    </row>
    <row r="10599" spans="1:10" x14ac:dyDescent="0.3">
      <c r="A10599" s="957"/>
      <c r="B10599"/>
      <c r="C10599"/>
      <c r="D10599"/>
      <c r="E10599"/>
      <c r="F10599"/>
      <c r="G10599"/>
      <c r="H10599"/>
      <c r="I10599"/>
      <c r="J10599"/>
    </row>
    <row r="10600" spans="1:10" x14ac:dyDescent="0.3">
      <c r="A10600" s="957"/>
      <c r="B10600"/>
      <c r="C10600"/>
      <c r="D10600"/>
      <c r="E10600"/>
      <c r="F10600"/>
      <c r="G10600"/>
      <c r="H10600"/>
      <c r="I10600"/>
      <c r="J10600"/>
    </row>
    <row r="10601" spans="1:10" x14ac:dyDescent="0.3">
      <c r="A10601" s="957"/>
      <c r="B10601"/>
      <c r="C10601"/>
      <c r="D10601"/>
      <c r="E10601"/>
      <c r="F10601"/>
      <c r="G10601"/>
      <c r="H10601"/>
      <c r="I10601"/>
      <c r="J10601"/>
    </row>
    <row r="10602" spans="1:10" x14ac:dyDescent="0.3">
      <c r="A10602" s="957"/>
      <c r="B10602"/>
      <c r="C10602"/>
      <c r="D10602"/>
      <c r="E10602"/>
      <c r="F10602"/>
      <c r="G10602"/>
      <c r="H10602"/>
      <c r="I10602"/>
      <c r="J10602"/>
    </row>
    <row r="10603" spans="1:10" x14ac:dyDescent="0.3">
      <c r="A10603" s="957"/>
      <c r="B10603"/>
      <c r="C10603"/>
      <c r="D10603"/>
      <c r="E10603"/>
      <c r="F10603"/>
      <c r="G10603"/>
      <c r="H10603"/>
      <c r="I10603"/>
      <c r="J10603"/>
    </row>
    <row r="10604" spans="1:10" x14ac:dyDescent="0.3">
      <c r="A10604" s="957"/>
      <c r="B10604"/>
      <c r="C10604"/>
      <c r="D10604"/>
      <c r="E10604"/>
      <c r="F10604"/>
      <c r="G10604"/>
      <c r="H10604"/>
      <c r="I10604"/>
      <c r="J10604"/>
    </row>
    <row r="10605" spans="1:10" x14ac:dyDescent="0.3">
      <c r="A10605" s="957"/>
      <c r="B10605"/>
      <c r="C10605"/>
      <c r="D10605"/>
      <c r="E10605"/>
      <c r="F10605"/>
      <c r="G10605"/>
      <c r="H10605"/>
      <c r="I10605"/>
      <c r="J10605"/>
    </row>
    <row r="10606" spans="1:10" x14ac:dyDescent="0.3">
      <c r="A10606" s="957"/>
      <c r="B10606"/>
      <c r="C10606"/>
      <c r="D10606"/>
      <c r="E10606"/>
      <c r="F10606"/>
      <c r="G10606"/>
      <c r="H10606"/>
      <c r="I10606"/>
      <c r="J10606"/>
    </row>
    <row r="10607" spans="1:10" x14ac:dyDescent="0.3">
      <c r="A10607" s="957"/>
      <c r="B10607"/>
      <c r="C10607"/>
      <c r="D10607"/>
      <c r="E10607"/>
      <c r="F10607"/>
      <c r="G10607"/>
      <c r="H10607"/>
      <c r="I10607"/>
      <c r="J10607"/>
    </row>
    <row r="10608" spans="1:10" x14ac:dyDescent="0.3">
      <c r="A10608" s="957"/>
      <c r="B10608"/>
      <c r="C10608"/>
      <c r="D10608"/>
      <c r="E10608"/>
      <c r="F10608"/>
      <c r="G10608"/>
      <c r="H10608"/>
      <c r="I10608"/>
      <c r="J10608"/>
    </row>
    <row r="10609" spans="1:10" x14ac:dyDescent="0.3">
      <c r="A10609" s="957"/>
      <c r="B10609"/>
      <c r="C10609"/>
      <c r="D10609"/>
      <c r="E10609"/>
      <c r="F10609"/>
      <c r="G10609"/>
      <c r="H10609"/>
      <c r="I10609"/>
      <c r="J10609"/>
    </row>
    <row r="10610" spans="1:10" x14ac:dyDescent="0.3">
      <c r="A10610" s="957"/>
      <c r="B10610"/>
      <c r="C10610"/>
      <c r="D10610"/>
      <c r="E10610"/>
      <c r="F10610"/>
      <c r="G10610"/>
      <c r="H10610"/>
      <c r="I10610"/>
      <c r="J10610"/>
    </row>
    <row r="10611" spans="1:10" x14ac:dyDescent="0.3">
      <c r="A10611" s="957"/>
      <c r="B10611"/>
      <c r="C10611"/>
      <c r="D10611"/>
      <c r="E10611"/>
      <c r="F10611"/>
      <c r="G10611"/>
      <c r="H10611"/>
      <c r="I10611"/>
      <c r="J10611"/>
    </row>
    <row r="10612" spans="1:10" x14ac:dyDescent="0.3">
      <c r="A10612" s="957"/>
      <c r="B10612"/>
      <c r="C10612"/>
      <c r="D10612"/>
      <c r="E10612"/>
      <c r="F10612"/>
      <c r="G10612"/>
      <c r="H10612"/>
      <c r="I10612"/>
      <c r="J10612"/>
    </row>
    <row r="10613" spans="1:10" x14ac:dyDescent="0.3">
      <c r="A10613" s="957"/>
      <c r="B10613"/>
      <c r="C10613"/>
      <c r="D10613"/>
      <c r="E10613"/>
      <c r="F10613"/>
      <c r="G10613"/>
      <c r="H10613"/>
      <c r="I10613"/>
      <c r="J10613"/>
    </row>
    <row r="10614" spans="1:10" x14ac:dyDescent="0.3">
      <c r="A10614" s="957"/>
      <c r="B10614"/>
      <c r="C10614"/>
      <c r="D10614"/>
      <c r="E10614"/>
      <c r="F10614"/>
      <c r="G10614"/>
      <c r="H10614"/>
      <c r="I10614"/>
      <c r="J10614"/>
    </row>
    <row r="10615" spans="1:10" x14ac:dyDescent="0.3">
      <c r="A10615" s="957"/>
      <c r="B10615"/>
      <c r="C10615"/>
      <c r="D10615"/>
      <c r="E10615"/>
      <c r="F10615"/>
      <c r="G10615"/>
      <c r="H10615"/>
      <c r="I10615"/>
      <c r="J10615"/>
    </row>
    <row r="10616" spans="1:10" x14ac:dyDescent="0.3">
      <c r="A10616" s="957"/>
      <c r="B10616"/>
      <c r="C10616"/>
      <c r="D10616"/>
      <c r="E10616"/>
      <c r="F10616"/>
      <c r="G10616"/>
      <c r="H10616"/>
      <c r="I10616"/>
      <c r="J10616"/>
    </row>
    <row r="10617" spans="1:10" x14ac:dyDescent="0.3">
      <c r="A10617" s="957"/>
      <c r="B10617"/>
      <c r="C10617"/>
      <c r="D10617"/>
      <c r="E10617"/>
      <c r="F10617"/>
      <c r="G10617"/>
      <c r="H10617"/>
      <c r="I10617"/>
      <c r="J10617"/>
    </row>
    <row r="10618" spans="1:10" x14ac:dyDescent="0.3">
      <c r="A10618" s="957"/>
      <c r="B10618"/>
      <c r="C10618"/>
      <c r="D10618"/>
      <c r="E10618"/>
      <c r="F10618"/>
      <c r="G10618"/>
      <c r="H10618"/>
      <c r="I10618"/>
      <c r="J10618"/>
    </row>
    <row r="10619" spans="1:10" x14ac:dyDescent="0.3">
      <c r="A10619" s="957"/>
      <c r="B10619"/>
      <c r="C10619"/>
      <c r="D10619"/>
      <c r="E10619"/>
      <c r="F10619"/>
      <c r="G10619"/>
      <c r="H10619"/>
      <c r="I10619"/>
      <c r="J10619"/>
    </row>
    <row r="10620" spans="1:10" x14ac:dyDescent="0.3">
      <c r="A10620" s="957"/>
      <c r="B10620"/>
      <c r="C10620"/>
      <c r="D10620"/>
      <c r="E10620"/>
      <c r="F10620"/>
      <c r="G10620"/>
      <c r="H10620"/>
      <c r="I10620"/>
      <c r="J10620"/>
    </row>
    <row r="10621" spans="1:10" x14ac:dyDescent="0.3">
      <c r="A10621" s="957"/>
      <c r="B10621"/>
      <c r="C10621"/>
      <c r="D10621"/>
      <c r="E10621"/>
      <c r="F10621"/>
      <c r="G10621"/>
      <c r="H10621"/>
      <c r="I10621"/>
      <c r="J10621"/>
    </row>
    <row r="10622" spans="1:10" x14ac:dyDescent="0.3">
      <c r="A10622" s="957"/>
      <c r="B10622"/>
      <c r="C10622"/>
      <c r="D10622"/>
      <c r="E10622"/>
      <c r="F10622"/>
      <c r="G10622"/>
      <c r="H10622"/>
      <c r="I10622"/>
      <c r="J10622"/>
    </row>
    <row r="10623" spans="1:10" x14ac:dyDescent="0.3">
      <c r="A10623" s="957"/>
      <c r="B10623"/>
      <c r="C10623"/>
      <c r="D10623"/>
      <c r="E10623"/>
      <c r="F10623"/>
      <c r="G10623"/>
      <c r="H10623"/>
      <c r="I10623"/>
      <c r="J10623"/>
    </row>
    <row r="10624" spans="1:10" x14ac:dyDescent="0.3">
      <c r="A10624" s="957"/>
      <c r="B10624"/>
      <c r="C10624"/>
      <c r="D10624"/>
      <c r="E10624"/>
      <c r="F10624"/>
      <c r="G10624"/>
      <c r="H10624"/>
      <c r="I10624"/>
      <c r="J10624"/>
    </row>
    <row r="10625" spans="1:10" x14ac:dyDescent="0.3">
      <c r="A10625" s="957"/>
      <c r="B10625"/>
      <c r="C10625"/>
      <c r="D10625"/>
      <c r="E10625"/>
      <c r="F10625"/>
      <c r="G10625"/>
      <c r="H10625"/>
      <c r="I10625"/>
      <c r="J10625"/>
    </row>
    <row r="10626" spans="1:10" x14ac:dyDescent="0.3">
      <c r="A10626" s="957"/>
      <c r="B10626"/>
      <c r="C10626"/>
      <c r="D10626"/>
      <c r="E10626"/>
      <c r="F10626"/>
      <c r="G10626"/>
      <c r="H10626"/>
      <c r="I10626"/>
      <c r="J10626"/>
    </row>
    <row r="10627" spans="1:10" x14ac:dyDescent="0.3">
      <c r="A10627" s="957"/>
      <c r="B10627"/>
      <c r="C10627"/>
      <c r="D10627"/>
      <c r="E10627"/>
      <c r="F10627"/>
      <c r="G10627"/>
      <c r="H10627"/>
      <c r="I10627"/>
      <c r="J10627"/>
    </row>
    <row r="10628" spans="1:10" x14ac:dyDescent="0.3">
      <c r="A10628" s="957"/>
      <c r="B10628"/>
      <c r="C10628"/>
      <c r="D10628"/>
      <c r="E10628"/>
      <c r="F10628"/>
      <c r="G10628"/>
      <c r="H10628"/>
      <c r="I10628"/>
      <c r="J10628"/>
    </row>
    <row r="10629" spans="1:10" x14ac:dyDescent="0.3">
      <c r="A10629" s="957"/>
      <c r="B10629"/>
      <c r="C10629"/>
      <c r="D10629"/>
      <c r="E10629"/>
      <c r="F10629"/>
      <c r="G10629"/>
      <c r="H10629"/>
      <c r="I10629"/>
      <c r="J10629"/>
    </row>
    <row r="10630" spans="1:10" x14ac:dyDescent="0.3">
      <c r="A10630" s="957"/>
      <c r="B10630"/>
      <c r="C10630"/>
      <c r="D10630"/>
      <c r="E10630"/>
      <c r="F10630"/>
      <c r="G10630"/>
      <c r="H10630"/>
      <c r="I10630"/>
      <c r="J10630"/>
    </row>
    <row r="10631" spans="1:10" x14ac:dyDescent="0.3">
      <c r="A10631" s="957"/>
      <c r="B10631"/>
      <c r="C10631"/>
      <c r="D10631"/>
      <c r="E10631"/>
      <c r="F10631"/>
      <c r="G10631"/>
      <c r="H10631"/>
      <c r="I10631"/>
      <c r="J10631"/>
    </row>
    <row r="10632" spans="1:10" x14ac:dyDescent="0.3">
      <c r="A10632" s="957"/>
      <c r="B10632"/>
      <c r="C10632"/>
      <c r="D10632"/>
      <c r="E10632"/>
      <c r="F10632"/>
      <c r="G10632"/>
      <c r="H10632"/>
      <c r="I10632"/>
      <c r="J10632"/>
    </row>
    <row r="10633" spans="1:10" x14ac:dyDescent="0.3">
      <c r="A10633" s="957"/>
      <c r="B10633"/>
      <c r="C10633"/>
      <c r="D10633"/>
      <c r="E10633"/>
      <c r="F10633"/>
      <c r="G10633"/>
      <c r="H10633"/>
      <c r="I10633"/>
      <c r="J10633"/>
    </row>
    <row r="10634" spans="1:10" x14ac:dyDescent="0.3">
      <c r="A10634" s="957"/>
      <c r="B10634"/>
      <c r="C10634"/>
      <c r="D10634"/>
      <c r="E10634"/>
      <c r="F10634"/>
      <c r="G10634"/>
      <c r="H10634"/>
      <c r="I10634"/>
      <c r="J10634"/>
    </row>
    <row r="10635" spans="1:10" x14ac:dyDescent="0.3">
      <c r="A10635" s="957"/>
      <c r="B10635"/>
      <c r="C10635"/>
      <c r="D10635"/>
      <c r="E10635"/>
      <c r="F10635"/>
      <c r="G10635"/>
      <c r="H10635"/>
      <c r="I10635"/>
      <c r="J10635"/>
    </row>
    <row r="10636" spans="1:10" x14ac:dyDescent="0.3">
      <c r="A10636" s="957"/>
      <c r="B10636"/>
      <c r="C10636"/>
      <c r="D10636"/>
      <c r="E10636"/>
      <c r="F10636"/>
      <c r="G10636"/>
      <c r="H10636"/>
      <c r="I10636"/>
      <c r="J10636"/>
    </row>
    <row r="10637" spans="1:10" x14ac:dyDescent="0.3">
      <c r="A10637" s="957"/>
      <c r="B10637"/>
      <c r="C10637"/>
      <c r="D10637"/>
      <c r="E10637"/>
      <c r="F10637"/>
      <c r="G10637"/>
      <c r="H10637"/>
      <c r="I10637"/>
      <c r="J10637"/>
    </row>
    <row r="10638" spans="1:10" x14ac:dyDescent="0.3">
      <c r="A10638" s="957"/>
      <c r="B10638"/>
      <c r="C10638"/>
      <c r="D10638"/>
      <c r="E10638"/>
      <c r="F10638"/>
      <c r="G10638"/>
      <c r="H10638"/>
      <c r="I10638"/>
      <c r="J10638"/>
    </row>
    <row r="10639" spans="1:10" x14ac:dyDescent="0.3">
      <c r="A10639" s="957"/>
      <c r="B10639"/>
      <c r="C10639"/>
      <c r="D10639"/>
      <c r="E10639"/>
      <c r="F10639"/>
      <c r="G10639"/>
      <c r="H10639"/>
      <c r="I10639"/>
      <c r="J10639"/>
    </row>
    <row r="10640" spans="1:10" x14ac:dyDescent="0.3">
      <c r="A10640" s="957"/>
      <c r="B10640"/>
      <c r="C10640"/>
      <c r="D10640"/>
      <c r="E10640"/>
      <c r="F10640"/>
      <c r="G10640"/>
      <c r="H10640"/>
      <c r="I10640"/>
      <c r="J10640"/>
    </row>
    <row r="10641" spans="1:10" x14ac:dyDescent="0.3">
      <c r="A10641" s="957"/>
      <c r="B10641"/>
      <c r="C10641"/>
      <c r="D10641"/>
      <c r="E10641"/>
      <c r="F10641"/>
      <c r="G10641"/>
      <c r="H10641"/>
      <c r="I10641"/>
      <c r="J10641"/>
    </row>
    <row r="10642" spans="1:10" x14ac:dyDescent="0.3">
      <c r="A10642" s="957"/>
      <c r="B10642"/>
      <c r="C10642"/>
      <c r="D10642"/>
      <c r="E10642"/>
      <c r="F10642"/>
      <c r="G10642"/>
      <c r="H10642"/>
      <c r="I10642"/>
      <c r="J10642"/>
    </row>
    <row r="10643" spans="1:10" x14ac:dyDescent="0.3">
      <c r="A10643" s="957"/>
      <c r="B10643"/>
      <c r="C10643"/>
      <c r="D10643"/>
      <c r="E10643"/>
      <c r="F10643"/>
      <c r="G10643"/>
      <c r="H10643"/>
      <c r="I10643"/>
      <c r="J10643"/>
    </row>
    <row r="10644" spans="1:10" x14ac:dyDescent="0.3">
      <c r="A10644" s="957"/>
      <c r="B10644"/>
      <c r="C10644"/>
      <c r="D10644"/>
      <c r="E10644"/>
      <c r="F10644"/>
      <c r="G10644"/>
      <c r="H10644"/>
      <c r="I10644"/>
      <c r="J10644"/>
    </row>
    <row r="10645" spans="1:10" x14ac:dyDescent="0.3">
      <c r="A10645" s="957"/>
      <c r="B10645"/>
      <c r="C10645"/>
      <c r="D10645"/>
      <c r="E10645"/>
      <c r="F10645"/>
      <c r="G10645"/>
      <c r="H10645"/>
      <c r="I10645"/>
      <c r="J10645"/>
    </row>
    <row r="10646" spans="1:10" x14ac:dyDescent="0.3">
      <c r="A10646" s="957"/>
      <c r="B10646"/>
      <c r="C10646"/>
      <c r="D10646"/>
      <c r="E10646"/>
      <c r="F10646"/>
      <c r="G10646"/>
      <c r="H10646"/>
      <c r="I10646"/>
      <c r="J10646"/>
    </row>
    <row r="10647" spans="1:10" x14ac:dyDescent="0.3">
      <c r="A10647" s="957"/>
      <c r="B10647"/>
      <c r="C10647"/>
      <c r="D10647"/>
      <c r="E10647"/>
      <c r="F10647"/>
      <c r="G10647"/>
      <c r="H10647"/>
      <c r="I10647"/>
      <c r="J10647"/>
    </row>
    <row r="10648" spans="1:10" x14ac:dyDescent="0.3">
      <c r="A10648" s="957"/>
      <c r="B10648"/>
      <c r="C10648"/>
      <c r="D10648"/>
      <c r="E10648"/>
      <c r="F10648"/>
      <c r="G10648"/>
      <c r="H10648"/>
      <c r="I10648"/>
      <c r="J10648"/>
    </row>
    <row r="10649" spans="1:10" x14ac:dyDescent="0.3">
      <c r="A10649" s="957"/>
      <c r="B10649"/>
      <c r="C10649"/>
      <c r="D10649"/>
      <c r="E10649"/>
      <c r="F10649"/>
      <c r="G10649"/>
      <c r="H10649"/>
      <c r="I10649"/>
      <c r="J10649"/>
    </row>
    <row r="10650" spans="1:10" x14ac:dyDescent="0.3">
      <c r="A10650" s="957"/>
      <c r="B10650"/>
      <c r="C10650"/>
      <c r="D10650"/>
      <c r="E10650"/>
      <c r="F10650"/>
      <c r="G10650"/>
      <c r="H10650"/>
      <c r="I10650"/>
      <c r="J10650"/>
    </row>
    <row r="10651" spans="1:10" x14ac:dyDescent="0.3">
      <c r="A10651" s="957"/>
      <c r="B10651"/>
      <c r="C10651"/>
      <c r="D10651"/>
      <c r="E10651"/>
      <c r="F10651"/>
      <c r="G10651"/>
      <c r="H10651"/>
      <c r="I10651"/>
      <c r="J10651"/>
    </row>
    <row r="10652" spans="1:10" x14ac:dyDescent="0.3">
      <c r="A10652" s="957"/>
      <c r="B10652"/>
      <c r="C10652"/>
      <c r="D10652"/>
      <c r="E10652"/>
      <c r="F10652"/>
      <c r="G10652"/>
      <c r="H10652"/>
      <c r="I10652"/>
      <c r="J10652"/>
    </row>
    <row r="10653" spans="1:10" x14ac:dyDescent="0.3">
      <c r="A10653" s="957"/>
      <c r="B10653"/>
      <c r="C10653"/>
      <c r="D10653"/>
      <c r="E10653"/>
      <c r="F10653"/>
      <c r="G10653"/>
      <c r="H10653"/>
      <c r="I10653"/>
      <c r="J10653"/>
    </row>
    <row r="10654" spans="1:10" x14ac:dyDescent="0.3">
      <c r="A10654" s="957"/>
      <c r="B10654"/>
      <c r="C10654"/>
      <c r="D10654"/>
      <c r="E10654"/>
      <c r="F10654"/>
      <c r="G10654"/>
      <c r="H10654"/>
      <c r="I10654"/>
      <c r="J10654"/>
    </row>
    <row r="10655" spans="1:10" x14ac:dyDescent="0.3">
      <c r="A10655" s="957"/>
      <c r="B10655"/>
      <c r="C10655"/>
      <c r="D10655"/>
      <c r="E10655"/>
      <c r="F10655"/>
      <c r="G10655"/>
      <c r="H10655"/>
      <c r="I10655"/>
      <c r="J10655"/>
    </row>
    <row r="10656" spans="1:10" x14ac:dyDescent="0.3">
      <c r="A10656" s="957"/>
      <c r="B10656"/>
      <c r="C10656"/>
      <c r="D10656"/>
      <c r="E10656"/>
      <c r="F10656"/>
      <c r="G10656"/>
      <c r="H10656"/>
      <c r="I10656"/>
      <c r="J10656"/>
    </row>
    <row r="10657" spans="1:10" x14ac:dyDescent="0.3">
      <c r="A10657" s="957"/>
      <c r="B10657"/>
      <c r="C10657"/>
      <c r="D10657"/>
      <c r="E10657"/>
      <c r="F10657"/>
      <c r="G10657"/>
      <c r="H10657"/>
      <c r="I10657"/>
      <c r="J10657"/>
    </row>
    <row r="10658" spans="1:10" x14ac:dyDescent="0.3">
      <c r="A10658" s="957"/>
      <c r="B10658"/>
      <c r="C10658"/>
      <c r="D10658"/>
      <c r="E10658"/>
      <c r="F10658"/>
      <c r="G10658"/>
      <c r="H10658"/>
      <c r="I10658"/>
      <c r="J10658"/>
    </row>
    <row r="10659" spans="1:10" x14ac:dyDescent="0.3">
      <c r="A10659" s="957"/>
      <c r="B10659"/>
      <c r="C10659"/>
      <c r="D10659"/>
      <c r="E10659"/>
      <c r="F10659"/>
      <c r="G10659"/>
      <c r="H10659"/>
      <c r="I10659"/>
      <c r="J10659"/>
    </row>
    <row r="10660" spans="1:10" x14ac:dyDescent="0.3">
      <c r="A10660" s="957"/>
      <c r="B10660"/>
      <c r="C10660"/>
      <c r="D10660"/>
      <c r="E10660"/>
      <c r="F10660"/>
      <c r="G10660"/>
      <c r="H10660"/>
      <c r="I10660"/>
      <c r="J10660"/>
    </row>
    <row r="10661" spans="1:10" x14ac:dyDescent="0.3">
      <c r="A10661" s="957"/>
      <c r="B10661"/>
      <c r="C10661"/>
      <c r="D10661"/>
      <c r="E10661"/>
      <c r="F10661"/>
      <c r="G10661"/>
      <c r="H10661"/>
      <c r="I10661"/>
      <c r="J10661"/>
    </row>
    <row r="10662" spans="1:10" x14ac:dyDescent="0.3">
      <c r="A10662" s="957"/>
      <c r="B10662"/>
      <c r="C10662"/>
      <c r="D10662"/>
      <c r="E10662"/>
      <c r="F10662"/>
      <c r="G10662"/>
      <c r="H10662"/>
      <c r="I10662"/>
      <c r="J10662"/>
    </row>
    <row r="10663" spans="1:10" x14ac:dyDescent="0.3">
      <c r="A10663" s="957"/>
      <c r="B10663"/>
      <c r="C10663"/>
      <c r="D10663"/>
      <c r="E10663"/>
      <c r="F10663"/>
      <c r="G10663"/>
      <c r="H10663"/>
      <c r="I10663"/>
      <c r="J10663"/>
    </row>
    <row r="10664" spans="1:10" x14ac:dyDescent="0.3">
      <c r="A10664" s="957"/>
      <c r="B10664"/>
      <c r="C10664"/>
      <c r="D10664"/>
      <c r="E10664"/>
      <c r="F10664"/>
      <c r="G10664"/>
      <c r="H10664"/>
      <c r="I10664"/>
      <c r="J10664"/>
    </row>
    <row r="10665" spans="1:10" x14ac:dyDescent="0.3">
      <c r="A10665" s="957"/>
      <c r="B10665"/>
      <c r="C10665"/>
      <c r="D10665"/>
      <c r="E10665"/>
      <c r="F10665"/>
      <c r="G10665"/>
      <c r="H10665"/>
      <c r="I10665"/>
      <c r="J10665"/>
    </row>
    <row r="10666" spans="1:10" x14ac:dyDescent="0.3">
      <c r="A10666" s="957"/>
      <c r="B10666"/>
      <c r="C10666"/>
      <c r="D10666"/>
      <c r="E10666"/>
      <c r="F10666"/>
      <c r="G10666"/>
      <c r="H10666"/>
      <c r="I10666"/>
      <c r="J10666"/>
    </row>
    <row r="10667" spans="1:10" x14ac:dyDescent="0.3">
      <c r="A10667" s="957"/>
      <c r="B10667"/>
      <c r="C10667"/>
      <c r="D10667"/>
      <c r="E10667"/>
      <c r="F10667"/>
      <c r="G10667"/>
      <c r="H10667"/>
      <c r="I10667"/>
      <c r="J10667"/>
    </row>
    <row r="10668" spans="1:10" x14ac:dyDescent="0.3">
      <c r="A10668" s="957"/>
      <c r="B10668"/>
      <c r="C10668"/>
      <c r="D10668"/>
      <c r="E10668"/>
      <c r="F10668"/>
      <c r="G10668"/>
      <c r="H10668"/>
      <c r="I10668"/>
      <c r="J10668"/>
    </row>
    <row r="10669" spans="1:10" x14ac:dyDescent="0.3">
      <c r="A10669" s="957"/>
      <c r="B10669"/>
      <c r="C10669"/>
      <c r="D10669"/>
      <c r="E10669"/>
      <c r="F10669"/>
      <c r="G10669"/>
      <c r="H10669"/>
      <c r="I10669"/>
      <c r="J10669"/>
    </row>
    <row r="10670" spans="1:10" x14ac:dyDescent="0.3">
      <c r="A10670" s="957"/>
      <c r="B10670"/>
      <c r="C10670"/>
      <c r="D10670"/>
      <c r="E10670"/>
      <c r="F10670"/>
      <c r="G10670"/>
      <c r="H10670"/>
      <c r="I10670"/>
      <c r="J10670"/>
    </row>
    <row r="10671" spans="1:10" x14ac:dyDescent="0.3">
      <c r="A10671" s="957"/>
      <c r="B10671"/>
      <c r="C10671"/>
      <c r="D10671"/>
      <c r="E10671"/>
      <c r="F10671"/>
      <c r="G10671"/>
      <c r="H10671"/>
      <c r="I10671"/>
      <c r="J10671"/>
    </row>
    <row r="10672" spans="1:10" x14ac:dyDescent="0.3">
      <c r="A10672" s="957"/>
      <c r="B10672"/>
      <c r="C10672"/>
      <c r="D10672"/>
      <c r="E10672"/>
      <c r="F10672"/>
      <c r="G10672"/>
      <c r="H10672"/>
      <c r="I10672"/>
      <c r="J10672"/>
    </row>
    <row r="10673" spans="1:10" x14ac:dyDescent="0.3">
      <c r="A10673" s="957"/>
      <c r="B10673"/>
      <c r="C10673"/>
      <c r="D10673"/>
      <c r="E10673"/>
      <c r="F10673"/>
      <c r="G10673"/>
      <c r="H10673"/>
      <c r="I10673"/>
      <c r="J10673"/>
    </row>
    <row r="10674" spans="1:10" x14ac:dyDescent="0.3">
      <c r="A10674" s="957"/>
      <c r="B10674"/>
      <c r="C10674"/>
      <c r="D10674"/>
      <c r="E10674"/>
      <c r="F10674"/>
      <c r="G10674"/>
      <c r="H10674"/>
      <c r="I10674"/>
      <c r="J10674"/>
    </row>
    <row r="10675" spans="1:10" x14ac:dyDescent="0.3">
      <c r="A10675" s="957"/>
      <c r="B10675"/>
      <c r="C10675"/>
      <c r="D10675"/>
      <c r="E10675"/>
      <c r="F10675"/>
      <c r="G10675"/>
      <c r="H10675"/>
      <c r="I10675"/>
      <c r="J10675"/>
    </row>
    <row r="10676" spans="1:10" x14ac:dyDescent="0.3">
      <c r="A10676" s="957"/>
      <c r="B10676"/>
      <c r="C10676"/>
      <c r="D10676"/>
      <c r="E10676"/>
      <c r="F10676"/>
      <c r="G10676"/>
      <c r="H10676"/>
      <c r="I10676"/>
      <c r="J10676"/>
    </row>
    <row r="10677" spans="1:10" x14ac:dyDescent="0.3">
      <c r="A10677" s="957"/>
      <c r="B10677"/>
      <c r="C10677"/>
      <c r="D10677"/>
      <c r="E10677"/>
      <c r="F10677"/>
      <c r="G10677"/>
      <c r="H10677"/>
      <c r="I10677"/>
      <c r="J10677"/>
    </row>
    <row r="10678" spans="1:10" x14ac:dyDescent="0.3">
      <c r="A10678" s="957"/>
      <c r="B10678"/>
      <c r="C10678"/>
      <c r="D10678"/>
      <c r="E10678"/>
      <c r="F10678"/>
      <c r="G10678"/>
      <c r="H10678"/>
      <c r="I10678"/>
      <c r="J10678"/>
    </row>
    <row r="10679" spans="1:10" x14ac:dyDescent="0.3">
      <c r="A10679" s="957"/>
      <c r="B10679"/>
      <c r="C10679"/>
      <c r="D10679"/>
      <c r="E10679"/>
      <c r="F10679"/>
      <c r="G10679"/>
      <c r="H10679"/>
      <c r="I10679"/>
      <c r="J10679"/>
    </row>
    <row r="10680" spans="1:10" x14ac:dyDescent="0.3">
      <c r="A10680" s="957"/>
      <c r="B10680"/>
      <c r="C10680"/>
      <c r="D10680"/>
      <c r="E10680"/>
      <c r="F10680"/>
      <c r="G10680"/>
      <c r="H10680"/>
      <c r="I10680"/>
      <c r="J10680"/>
    </row>
    <row r="10681" spans="1:10" x14ac:dyDescent="0.3">
      <c r="A10681" s="957"/>
      <c r="B10681"/>
      <c r="C10681"/>
      <c r="D10681"/>
      <c r="E10681"/>
      <c r="F10681"/>
      <c r="G10681"/>
      <c r="H10681"/>
      <c r="I10681"/>
      <c r="J10681"/>
    </row>
    <row r="10682" spans="1:10" x14ac:dyDescent="0.3">
      <c r="A10682" s="957"/>
      <c r="B10682"/>
      <c r="C10682"/>
      <c r="D10682"/>
      <c r="E10682"/>
      <c r="F10682"/>
      <c r="G10682"/>
      <c r="H10682"/>
      <c r="I10682"/>
      <c r="J10682"/>
    </row>
    <row r="10683" spans="1:10" x14ac:dyDescent="0.3">
      <c r="A10683" s="957"/>
      <c r="B10683"/>
      <c r="C10683"/>
      <c r="D10683"/>
      <c r="E10683"/>
      <c r="F10683"/>
      <c r="G10683"/>
      <c r="H10683"/>
      <c r="I10683"/>
      <c r="J10683"/>
    </row>
    <row r="10684" spans="1:10" x14ac:dyDescent="0.3">
      <c r="A10684" s="957"/>
      <c r="B10684"/>
      <c r="C10684"/>
      <c r="D10684"/>
      <c r="E10684"/>
      <c r="F10684"/>
      <c r="G10684"/>
      <c r="H10684"/>
      <c r="I10684"/>
      <c r="J10684"/>
    </row>
    <row r="10685" spans="1:10" x14ac:dyDescent="0.3">
      <c r="A10685" s="957"/>
      <c r="B10685"/>
      <c r="C10685"/>
      <c r="D10685"/>
      <c r="E10685"/>
      <c r="F10685"/>
      <c r="G10685"/>
      <c r="H10685"/>
      <c r="I10685"/>
      <c r="J10685"/>
    </row>
    <row r="10686" spans="1:10" x14ac:dyDescent="0.3">
      <c r="A10686" s="957"/>
      <c r="B10686"/>
      <c r="C10686"/>
      <c r="D10686"/>
      <c r="E10686"/>
      <c r="F10686"/>
      <c r="G10686"/>
      <c r="H10686"/>
      <c r="I10686"/>
      <c r="J10686"/>
    </row>
    <row r="10687" spans="1:10" x14ac:dyDescent="0.3">
      <c r="A10687" s="957"/>
      <c r="B10687"/>
      <c r="C10687"/>
      <c r="D10687"/>
      <c r="E10687"/>
      <c r="F10687"/>
      <c r="G10687"/>
      <c r="H10687"/>
      <c r="I10687"/>
      <c r="J10687"/>
    </row>
    <row r="10688" spans="1:10" x14ac:dyDescent="0.3">
      <c r="A10688" s="957"/>
      <c r="B10688"/>
      <c r="C10688"/>
      <c r="D10688"/>
      <c r="E10688"/>
      <c r="F10688"/>
      <c r="G10688"/>
      <c r="H10688"/>
      <c r="I10688"/>
      <c r="J10688"/>
    </row>
    <row r="10689" spans="1:10" x14ac:dyDescent="0.3">
      <c r="A10689" s="957"/>
      <c r="B10689"/>
      <c r="C10689"/>
      <c r="D10689"/>
      <c r="E10689"/>
      <c r="F10689"/>
      <c r="G10689"/>
      <c r="H10689"/>
      <c r="I10689"/>
      <c r="J10689"/>
    </row>
    <row r="10690" spans="1:10" x14ac:dyDescent="0.3">
      <c r="A10690" s="957"/>
      <c r="B10690"/>
      <c r="C10690"/>
      <c r="D10690"/>
      <c r="E10690"/>
      <c r="F10690"/>
      <c r="G10690"/>
      <c r="H10690"/>
      <c r="I10690"/>
      <c r="J10690"/>
    </row>
    <row r="10691" spans="1:10" x14ac:dyDescent="0.3">
      <c r="A10691" s="957"/>
      <c r="B10691"/>
      <c r="C10691"/>
      <c r="D10691"/>
      <c r="E10691"/>
      <c r="F10691"/>
      <c r="G10691"/>
      <c r="H10691"/>
      <c r="I10691"/>
      <c r="J10691"/>
    </row>
    <row r="10692" spans="1:10" x14ac:dyDescent="0.3">
      <c r="A10692" s="957"/>
      <c r="B10692"/>
      <c r="C10692"/>
      <c r="D10692"/>
      <c r="E10692"/>
      <c r="F10692"/>
      <c r="G10692"/>
      <c r="H10692"/>
      <c r="I10692"/>
      <c r="J10692"/>
    </row>
    <row r="10693" spans="1:10" x14ac:dyDescent="0.3">
      <c r="A10693" s="957"/>
      <c r="B10693"/>
      <c r="C10693"/>
      <c r="D10693"/>
      <c r="E10693"/>
      <c r="F10693"/>
      <c r="G10693"/>
      <c r="H10693"/>
      <c r="I10693"/>
      <c r="J10693"/>
    </row>
    <row r="10694" spans="1:10" x14ac:dyDescent="0.3">
      <c r="A10694" s="957"/>
      <c r="B10694"/>
      <c r="C10694"/>
      <c r="D10694"/>
      <c r="E10694"/>
      <c r="F10694"/>
      <c r="G10694"/>
      <c r="H10694"/>
      <c r="I10694"/>
      <c r="J10694"/>
    </row>
    <row r="10695" spans="1:10" x14ac:dyDescent="0.3">
      <c r="A10695" s="957"/>
      <c r="B10695"/>
      <c r="C10695"/>
      <c r="D10695"/>
      <c r="E10695"/>
      <c r="F10695"/>
      <c r="G10695"/>
      <c r="H10695"/>
      <c r="I10695"/>
      <c r="J10695"/>
    </row>
    <row r="10696" spans="1:10" x14ac:dyDescent="0.3">
      <c r="A10696" s="957"/>
      <c r="B10696"/>
      <c r="C10696"/>
      <c r="D10696"/>
      <c r="E10696"/>
      <c r="F10696"/>
      <c r="G10696"/>
      <c r="H10696"/>
      <c r="I10696"/>
      <c r="J10696"/>
    </row>
    <row r="10697" spans="1:10" x14ac:dyDescent="0.3">
      <c r="A10697" s="957"/>
      <c r="B10697"/>
      <c r="C10697"/>
      <c r="D10697"/>
      <c r="E10697"/>
      <c r="F10697"/>
      <c r="G10697"/>
      <c r="H10697"/>
      <c r="I10697"/>
      <c r="J10697"/>
    </row>
    <row r="10698" spans="1:10" x14ac:dyDescent="0.3">
      <c r="A10698" s="957"/>
      <c r="B10698"/>
      <c r="C10698"/>
      <c r="D10698"/>
      <c r="E10698"/>
      <c r="F10698"/>
      <c r="G10698"/>
      <c r="H10698"/>
      <c r="I10698"/>
      <c r="J10698"/>
    </row>
    <row r="10699" spans="1:10" x14ac:dyDescent="0.3">
      <c r="A10699" s="957"/>
      <c r="B10699"/>
      <c r="C10699"/>
      <c r="D10699"/>
      <c r="E10699"/>
      <c r="F10699"/>
      <c r="G10699"/>
      <c r="H10699"/>
      <c r="I10699"/>
      <c r="J10699"/>
    </row>
    <row r="10700" spans="1:10" x14ac:dyDescent="0.3">
      <c r="A10700" s="957"/>
      <c r="B10700"/>
      <c r="C10700"/>
      <c r="D10700"/>
      <c r="E10700"/>
      <c r="F10700"/>
      <c r="G10700"/>
      <c r="H10700"/>
      <c r="I10700"/>
      <c r="J10700"/>
    </row>
    <row r="10701" spans="1:10" x14ac:dyDescent="0.3">
      <c r="A10701" s="957"/>
      <c r="B10701"/>
      <c r="C10701"/>
      <c r="D10701"/>
      <c r="E10701"/>
      <c r="F10701"/>
      <c r="G10701"/>
      <c r="H10701"/>
      <c r="I10701"/>
      <c r="J10701"/>
    </row>
    <row r="10702" spans="1:10" x14ac:dyDescent="0.3">
      <c r="A10702" s="957"/>
      <c r="B10702"/>
      <c r="C10702"/>
      <c r="D10702"/>
      <c r="E10702"/>
      <c r="F10702"/>
      <c r="G10702"/>
      <c r="H10702"/>
      <c r="I10702"/>
      <c r="J10702"/>
    </row>
    <row r="10703" spans="1:10" x14ac:dyDescent="0.3">
      <c r="A10703" s="957"/>
      <c r="B10703"/>
      <c r="C10703"/>
      <c r="D10703"/>
      <c r="E10703"/>
      <c r="F10703"/>
      <c r="G10703"/>
      <c r="H10703"/>
      <c r="I10703"/>
      <c r="J10703"/>
    </row>
    <row r="10704" spans="1:10" x14ac:dyDescent="0.3">
      <c r="A10704" s="957"/>
      <c r="B10704"/>
      <c r="C10704"/>
      <c r="D10704"/>
      <c r="E10704"/>
      <c r="F10704"/>
      <c r="G10704"/>
      <c r="H10704"/>
      <c r="I10704"/>
      <c r="J10704"/>
    </row>
    <row r="10705" spans="1:10" x14ac:dyDescent="0.3">
      <c r="A10705" s="957"/>
      <c r="B10705"/>
      <c r="C10705"/>
      <c r="D10705"/>
      <c r="E10705"/>
      <c r="F10705"/>
      <c r="G10705"/>
      <c r="H10705"/>
      <c r="I10705"/>
      <c r="J10705"/>
    </row>
    <row r="10706" spans="1:10" x14ac:dyDescent="0.3">
      <c r="A10706" s="957"/>
      <c r="B10706"/>
      <c r="C10706"/>
      <c r="D10706"/>
      <c r="E10706"/>
      <c r="F10706"/>
      <c r="G10706"/>
      <c r="H10706"/>
      <c r="I10706"/>
      <c r="J10706"/>
    </row>
    <row r="10707" spans="1:10" x14ac:dyDescent="0.3">
      <c r="A10707" s="957"/>
      <c r="B10707"/>
      <c r="C10707"/>
      <c r="D10707"/>
      <c r="E10707"/>
      <c r="F10707"/>
      <c r="G10707"/>
      <c r="H10707"/>
      <c r="I10707"/>
      <c r="J10707"/>
    </row>
    <row r="10708" spans="1:10" x14ac:dyDescent="0.3">
      <c r="A10708" s="957"/>
      <c r="B10708"/>
      <c r="C10708"/>
      <c r="D10708"/>
      <c r="E10708"/>
      <c r="F10708"/>
      <c r="G10708"/>
      <c r="H10708"/>
      <c r="I10708"/>
      <c r="J10708"/>
    </row>
    <row r="10709" spans="1:10" x14ac:dyDescent="0.3">
      <c r="A10709" s="957"/>
      <c r="B10709"/>
      <c r="C10709"/>
      <c r="D10709"/>
      <c r="E10709"/>
      <c r="F10709"/>
      <c r="G10709"/>
      <c r="H10709"/>
      <c r="I10709"/>
      <c r="J10709"/>
    </row>
    <row r="10710" spans="1:10" x14ac:dyDescent="0.3">
      <c r="A10710" s="957"/>
      <c r="B10710"/>
      <c r="C10710"/>
      <c r="D10710"/>
      <c r="E10710"/>
      <c r="F10710"/>
      <c r="G10710"/>
      <c r="H10710"/>
      <c r="I10710"/>
      <c r="J10710"/>
    </row>
    <row r="10711" spans="1:10" x14ac:dyDescent="0.3">
      <c r="A10711" s="957"/>
      <c r="B10711"/>
      <c r="C10711"/>
      <c r="D10711"/>
      <c r="E10711"/>
      <c r="F10711"/>
      <c r="G10711"/>
      <c r="H10711"/>
      <c r="I10711"/>
      <c r="J10711"/>
    </row>
    <row r="10712" spans="1:10" x14ac:dyDescent="0.3">
      <c r="A10712" s="957"/>
      <c r="B10712"/>
      <c r="C10712"/>
      <c r="D10712"/>
      <c r="E10712"/>
      <c r="F10712"/>
      <c r="G10712"/>
      <c r="H10712"/>
      <c r="I10712"/>
      <c r="J10712"/>
    </row>
    <row r="10713" spans="1:10" x14ac:dyDescent="0.3">
      <c r="A10713" s="957"/>
      <c r="B10713"/>
      <c r="C10713"/>
      <c r="D10713"/>
      <c r="E10713"/>
      <c r="F10713"/>
      <c r="G10713"/>
      <c r="H10713"/>
      <c r="I10713"/>
      <c r="J10713"/>
    </row>
    <row r="10714" spans="1:10" x14ac:dyDescent="0.3">
      <c r="A10714" s="957"/>
      <c r="B10714"/>
      <c r="C10714"/>
      <c r="D10714"/>
      <c r="E10714"/>
      <c r="F10714"/>
      <c r="G10714"/>
      <c r="H10714"/>
      <c r="I10714"/>
      <c r="J10714"/>
    </row>
    <row r="10715" spans="1:10" x14ac:dyDescent="0.3">
      <c r="A10715" s="957"/>
      <c r="B10715"/>
      <c r="C10715"/>
      <c r="D10715"/>
      <c r="E10715"/>
      <c r="F10715"/>
      <c r="G10715"/>
      <c r="H10715"/>
      <c r="I10715"/>
      <c r="J10715"/>
    </row>
    <row r="10716" spans="1:10" x14ac:dyDescent="0.3">
      <c r="A10716" s="957"/>
      <c r="B10716"/>
      <c r="C10716"/>
      <c r="D10716"/>
      <c r="E10716"/>
      <c r="F10716"/>
      <c r="G10716"/>
      <c r="H10716"/>
      <c r="I10716"/>
      <c r="J10716"/>
    </row>
    <row r="10717" spans="1:10" x14ac:dyDescent="0.3">
      <c r="A10717" s="957"/>
      <c r="B10717"/>
      <c r="C10717"/>
      <c r="D10717"/>
      <c r="E10717"/>
      <c r="F10717"/>
      <c r="G10717"/>
      <c r="H10717"/>
      <c r="I10717"/>
      <c r="J10717"/>
    </row>
    <row r="10718" spans="1:10" x14ac:dyDescent="0.3">
      <c r="A10718" s="957"/>
      <c r="B10718"/>
      <c r="C10718"/>
      <c r="D10718"/>
      <c r="E10718"/>
      <c r="F10718"/>
      <c r="G10718"/>
      <c r="H10718"/>
      <c r="I10718"/>
      <c r="J10718"/>
    </row>
    <row r="10719" spans="1:10" x14ac:dyDescent="0.3">
      <c r="A10719" s="957"/>
      <c r="B10719"/>
      <c r="C10719"/>
      <c r="D10719"/>
      <c r="E10719"/>
      <c r="F10719"/>
      <c r="G10719"/>
      <c r="H10719"/>
      <c r="I10719"/>
      <c r="J10719"/>
    </row>
    <row r="10720" spans="1:10" x14ac:dyDescent="0.3">
      <c r="A10720" s="957"/>
      <c r="B10720"/>
      <c r="C10720"/>
      <c r="D10720"/>
      <c r="E10720"/>
      <c r="F10720"/>
      <c r="G10720"/>
      <c r="H10720"/>
      <c r="I10720"/>
      <c r="J10720"/>
    </row>
    <row r="10721" spans="1:10" x14ac:dyDescent="0.3">
      <c r="A10721" s="957"/>
      <c r="B10721"/>
      <c r="C10721"/>
      <c r="D10721"/>
      <c r="E10721"/>
      <c r="F10721"/>
      <c r="G10721"/>
      <c r="H10721"/>
      <c r="I10721"/>
      <c r="J10721"/>
    </row>
    <row r="10722" spans="1:10" x14ac:dyDescent="0.3">
      <c r="A10722" s="957"/>
      <c r="B10722"/>
      <c r="C10722"/>
      <c r="D10722"/>
      <c r="E10722"/>
      <c r="F10722"/>
      <c r="G10722"/>
      <c r="H10722"/>
      <c r="I10722"/>
      <c r="J10722"/>
    </row>
    <row r="10723" spans="1:10" x14ac:dyDescent="0.3">
      <c r="A10723" s="957"/>
      <c r="B10723"/>
      <c r="C10723"/>
      <c r="D10723"/>
      <c r="E10723"/>
      <c r="F10723"/>
      <c r="G10723"/>
      <c r="H10723"/>
      <c r="I10723"/>
      <c r="J10723"/>
    </row>
    <row r="10724" spans="1:10" x14ac:dyDescent="0.3">
      <c r="A10724" s="957"/>
      <c r="B10724"/>
      <c r="C10724"/>
      <c r="D10724"/>
      <c r="E10724"/>
      <c r="F10724"/>
      <c r="G10724"/>
      <c r="H10724"/>
      <c r="I10724"/>
      <c r="J10724"/>
    </row>
    <row r="10725" spans="1:10" x14ac:dyDescent="0.3">
      <c r="A10725" s="957"/>
      <c r="B10725"/>
      <c r="C10725"/>
      <c r="D10725"/>
      <c r="E10725"/>
      <c r="F10725"/>
      <c r="G10725"/>
      <c r="H10725"/>
      <c r="I10725"/>
      <c r="J10725"/>
    </row>
    <row r="10726" spans="1:10" x14ac:dyDescent="0.3">
      <c r="A10726" s="957"/>
      <c r="B10726"/>
      <c r="C10726"/>
      <c r="D10726"/>
      <c r="E10726"/>
      <c r="F10726"/>
      <c r="G10726"/>
      <c r="H10726"/>
      <c r="I10726"/>
      <c r="J10726"/>
    </row>
    <row r="10727" spans="1:10" x14ac:dyDescent="0.3">
      <c r="A10727" s="957"/>
      <c r="B10727"/>
      <c r="C10727"/>
      <c r="D10727"/>
      <c r="E10727"/>
      <c r="F10727"/>
      <c r="G10727"/>
      <c r="H10727"/>
      <c r="I10727"/>
      <c r="J10727"/>
    </row>
    <row r="10728" spans="1:10" x14ac:dyDescent="0.3">
      <c r="A10728" s="957"/>
      <c r="B10728"/>
      <c r="C10728"/>
      <c r="D10728"/>
      <c r="E10728"/>
      <c r="F10728"/>
      <c r="G10728"/>
      <c r="H10728"/>
      <c r="I10728"/>
      <c r="J10728"/>
    </row>
    <row r="10729" spans="1:10" x14ac:dyDescent="0.3">
      <c r="A10729" s="957"/>
      <c r="B10729"/>
      <c r="C10729"/>
      <c r="D10729"/>
      <c r="E10729"/>
      <c r="F10729"/>
      <c r="G10729"/>
      <c r="H10729"/>
      <c r="I10729"/>
      <c r="J10729"/>
    </row>
    <row r="10730" spans="1:10" x14ac:dyDescent="0.3">
      <c r="A10730" s="957"/>
      <c r="B10730"/>
      <c r="C10730"/>
      <c r="D10730"/>
      <c r="E10730"/>
      <c r="F10730"/>
      <c r="G10730"/>
      <c r="H10730"/>
      <c r="I10730"/>
      <c r="J10730"/>
    </row>
    <row r="10731" spans="1:10" x14ac:dyDescent="0.3">
      <c r="A10731" s="957"/>
      <c r="B10731"/>
      <c r="C10731"/>
      <c r="D10731"/>
      <c r="E10731"/>
      <c r="F10731"/>
      <c r="G10731"/>
      <c r="H10731"/>
      <c r="I10731"/>
      <c r="J10731"/>
    </row>
    <row r="10732" spans="1:10" x14ac:dyDescent="0.3">
      <c r="A10732" s="957"/>
      <c r="B10732"/>
      <c r="C10732"/>
      <c r="D10732"/>
      <c r="E10732"/>
      <c r="F10732"/>
      <c r="G10732"/>
      <c r="H10732"/>
      <c r="I10732"/>
      <c r="J10732"/>
    </row>
    <row r="10733" spans="1:10" x14ac:dyDescent="0.3">
      <c r="A10733" s="957"/>
      <c r="B10733"/>
      <c r="C10733"/>
      <c r="D10733"/>
      <c r="E10733"/>
      <c r="F10733"/>
      <c r="G10733"/>
      <c r="H10733"/>
      <c r="I10733"/>
      <c r="J10733"/>
    </row>
    <row r="10734" spans="1:10" x14ac:dyDescent="0.3">
      <c r="A10734" s="957"/>
      <c r="B10734"/>
      <c r="C10734"/>
      <c r="D10734"/>
      <c r="E10734"/>
      <c r="F10734"/>
      <c r="G10734"/>
      <c r="H10734"/>
      <c r="I10734"/>
      <c r="J10734"/>
    </row>
    <row r="10735" spans="1:10" x14ac:dyDescent="0.3">
      <c r="A10735" s="957"/>
      <c r="B10735"/>
      <c r="C10735"/>
      <c r="D10735"/>
      <c r="E10735"/>
      <c r="F10735"/>
      <c r="G10735"/>
      <c r="H10735"/>
      <c r="I10735"/>
      <c r="J10735"/>
    </row>
    <row r="10736" spans="1:10" x14ac:dyDescent="0.3">
      <c r="A10736" s="957"/>
      <c r="B10736"/>
      <c r="C10736"/>
      <c r="D10736"/>
      <c r="E10736"/>
      <c r="F10736"/>
      <c r="G10736"/>
      <c r="H10736"/>
      <c r="I10736"/>
      <c r="J10736"/>
    </row>
    <row r="10737" spans="1:10" x14ac:dyDescent="0.3">
      <c r="A10737" s="957"/>
      <c r="B10737"/>
      <c r="C10737"/>
      <c r="D10737"/>
      <c r="E10737"/>
      <c r="F10737"/>
      <c r="G10737"/>
      <c r="H10737"/>
      <c r="I10737"/>
      <c r="J10737"/>
    </row>
    <row r="10738" spans="1:10" x14ac:dyDescent="0.3">
      <c r="A10738" s="957"/>
      <c r="B10738"/>
      <c r="C10738"/>
      <c r="D10738"/>
      <c r="E10738"/>
      <c r="F10738"/>
      <c r="G10738"/>
      <c r="H10738"/>
      <c r="I10738"/>
      <c r="J10738"/>
    </row>
    <row r="10739" spans="1:10" x14ac:dyDescent="0.3">
      <c r="A10739" s="957"/>
      <c r="B10739"/>
      <c r="C10739"/>
      <c r="D10739"/>
      <c r="E10739"/>
      <c r="F10739"/>
      <c r="G10739"/>
      <c r="H10739"/>
      <c r="I10739"/>
      <c r="J10739"/>
    </row>
    <row r="10740" spans="1:10" x14ac:dyDescent="0.3">
      <c r="A10740" s="957"/>
      <c r="B10740"/>
      <c r="C10740"/>
      <c r="D10740"/>
      <c r="E10740"/>
      <c r="F10740"/>
      <c r="G10740"/>
      <c r="H10740"/>
      <c r="I10740"/>
      <c r="J10740"/>
    </row>
    <row r="10741" spans="1:10" x14ac:dyDescent="0.3">
      <c r="A10741" s="957"/>
      <c r="B10741"/>
      <c r="C10741"/>
      <c r="D10741"/>
      <c r="E10741"/>
      <c r="F10741"/>
      <c r="G10741"/>
      <c r="H10741"/>
      <c r="I10741"/>
      <c r="J10741"/>
    </row>
    <row r="10742" spans="1:10" x14ac:dyDescent="0.3">
      <c r="A10742" s="957"/>
      <c r="B10742"/>
      <c r="C10742"/>
      <c r="D10742"/>
      <c r="E10742"/>
      <c r="F10742"/>
      <c r="G10742"/>
      <c r="H10742"/>
      <c r="I10742"/>
      <c r="J10742"/>
    </row>
    <row r="10743" spans="1:10" x14ac:dyDescent="0.3">
      <c r="A10743" s="957"/>
      <c r="B10743"/>
      <c r="C10743"/>
      <c r="D10743"/>
      <c r="E10743"/>
      <c r="F10743"/>
      <c r="G10743"/>
      <c r="H10743"/>
      <c r="I10743"/>
      <c r="J10743"/>
    </row>
    <row r="10744" spans="1:10" x14ac:dyDescent="0.3">
      <c r="A10744" s="957"/>
      <c r="B10744"/>
      <c r="C10744"/>
      <c r="D10744"/>
      <c r="E10744"/>
      <c r="F10744"/>
      <c r="G10744"/>
      <c r="H10744"/>
      <c r="I10744"/>
      <c r="J10744"/>
    </row>
    <row r="10745" spans="1:10" x14ac:dyDescent="0.3">
      <c r="A10745" s="957"/>
      <c r="B10745"/>
      <c r="C10745"/>
      <c r="D10745"/>
      <c r="E10745"/>
      <c r="F10745"/>
      <c r="G10745"/>
      <c r="H10745"/>
      <c r="I10745"/>
      <c r="J10745"/>
    </row>
    <row r="10746" spans="1:10" x14ac:dyDescent="0.3">
      <c r="A10746" s="957"/>
      <c r="B10746"/>
      <c r="C10746"/>
      <c r="D10746"/>
      <c r="E10746"/>
      <c r="F10746"/>
      <c r="G10746"/>
      <c r="H10746"/>
      <c r="I10746"/>
      <c r="J10746"/>
    </row>
    <row r="10747" spans="1:10" x14ac:dyDescent="0.3">
      <c r="A10747" s="957"/>
      <c r="B10747"/>
      <c r="C10747"/>
      <c r="D10747"/>
      <c r="E10747"/>
      <c r="F10747"/>
      <c r="G10747"/>
      <c r="H10747"/>
      <c r="I10747"/>
      <c r="J10747"/>
    </row>
    <row r="10748" spans="1:10" x14ac:dyDescent="0.3">
      <c r="A10748" s="957"/>
      <c r="B10748"/>
      <c r="C10748"/>
      <c r="D10748"/>
      <c r="E10748"/>
      <c r="F10748"/>
      <c r="G10748"/>
      <c r="H10748"/>
      <c r="I10748"/>
      <c r="J10748"/>
    </row>
    <row r="10749" spans="1:10" x14ac:dyDescent="0.3">
      <c r="A10749" s="957"/>
      <c r="B10749"/>
      <c r="C10749"/>
      <c r="D10749"/>
      <c r="E10749"/>
      <c r="F10749"/>
      <c r="G10749"/>
      <c r="H10749"/>
      <c r="I10749"/>
      <c r="J10749"/>
    </row>
    <row r="10750" spans="1:10" x14ac:dyDescent="0.3">
      <c r="A10750" s="957"/>
      <c r="B10750"/>
      <c r="C10750"/>
      <c r="D10750"/>
      <c r="E10750"/>
      <c r="F10750"/>
      <c r="G10750"/>
      <c r="H10750"/>
      <c r="I10750"/>
      <c r="J10750"/>
    </row>
    <row r="10751" spans="1:10" x14ac:dyDescent="0.3">
      <c r="A10751" s="957"/>
      <c r="B10751"/>
      <c r="C10751"/>
      <c r="D10751"/>
      <c r="E10751"/>
      <c r="F10751"/>
      <c r="G10751"/>
      <c r="H10751"/>
      <c r="I10751"/>
      <c r="J10751"/>
    </row>
    <row r="10752" spans="1:10" x14ac:dyDescent="0.3">
      <c r="A10752" s="957"/>
      <c r="B10752"/>
      <c r="C10752"/>
      <c r="D10752"/>
      <c r="E10752"/>
      <c r="F10752"/>
      <c r="G10752"/>
      <c r="H10752"/>
      <c r="I10752"/>
      <c r="J10752"/>
    </row>
    <row r="10753" spans="1:10" x14ac:dyDescent="0.3">
      <c r="A10753" s="957"/>
      <c r="B10753"/>
      <c r="C10753"/>
      <c r="D10753"/>
      <c r="E10753"/>
      <c r="F10753"/>
      <c r="G10753"/>
      <c r="H10753"/>
      <c r="I10753"/>
      <c r="J10753"/>
    </row>
    <row r="10754" spans="1:10" x14ac:dyDescent="0.3">
      <c r="A10754" s="957"/>
      <c r="B10754"/>
      <c r="C10754"/>
      <c r="D10754"/>
      <c r="E10754"/>
      <c r="F10754"/>
      <c r="G10754"/>
      <c r="H10754"/>
      <c r="I10754"/>
      <c r="J10754"/>
    </row>
    <row r="10755" spans="1:10" x14ac:dyDescent="0.3">
      <c r="A10755" s="957"/>
      <c r="B10755"/>
      <c r="C10755"/>
      <c r="D10755"/>
      <c r="E10755"/>
      <c r="F10755"/>
      <c r="G10755"/>
      <c r="H10755"/>
      <c r="I10755"/>
      <c r="J10755"/>
    </row>
    <row r="10756" spans="1:10" x14ac:dyDescent="0.3">
      <c r="A10756" s="957"/>
      <c r="B10756"/>
      <c r="C10756"/>
      <c r="D10756"/>
      <c r="E10756"/>
      <c r="F10756"/>
      <c r="G10756"/>
      <c r="H10756"/>
      <c r="I10756"/>
      <c r="J10756"/>
    </row>
    <row r="10757" spans="1:10" x14ac:dyDescent="0.3">
      <c r="A10757" s="957"/>
      <c r="B10757"/>
      <c r="C10757"/>
      <c r="D10757"/>
      <c r="E10757"/>
      <c r="F10757"/>
      <c r="G10757"/>
      <c r="H10757"/>
      <c r="I10757"/>
      <c r="J10757"/>
    </row>
    <row r="10758" spans="1:10" x14ac:dyDescent="0.3">
      <c r="A10758" s="957"/>
      <c r="B10758"/>
      <c r="C10758"/>
      <c r="D10758"/>
      <c r="E10758"/>
      <c r="F10758"/>
      <c r="G10758"/>
      <c r="H10758"/>
      <c r="I10758"/>
      <c r="J10758"/>
    </row>
    <row r="10759" spans="1:10" x14ac:dyDescent="0.3">
      <c r="A10759" s="957"/>
      <c r="B10759"/>
      <c r="C10759"/>
      <c r="D10759"/>
      <c r="E10759"/>
      <c r="F10759"/>
      <c r="G10759"/>
      <c r="H10759"/>
      <c r="I10759"/>
      <c r="J10759"/>
    </row>
    <row r="10760" spans="1:10" x14ac:dyDescent="0.3">
      <c r="A10760" s="957"/>
      <c r="B10760"/>
      <c r="C10760"/>
      <c r="D10760"/>
      <c r="E10760"/>
      <c r="F10760"/>
      <c r="G10760"/>
      <c r="H10760"/>
      <c r="I10760"/>
      <c r="J10760"/>
    </row>
    <row r="10761" spans="1:10" x14ac:dyDescent="0.3">
      <c r="A10761" s="957"/>
      <c r="B10761"/>
      <c r="C10761"/>
      <c r="D10761"/>
      <c r="E10761"/>
      <c r="F10761"/>
      <c r="G10761"/>
      <c r="H10761"/>
      <c r="I10761"/>
      <c r="J10761"/>
    </row>
    <row r="10762" spans="1:10" x14ac:dyDescent="0.3">
      <c r="A10762" s="957"/>
      <c r="B10762"/>
      <c r="C10762"/>
      <c r="D10762"/>
      <c r="E10762"/>
      <c r="F10762"/>
      <c r="G10762"/>
      <c r="H10762"/>
      <c r="I10762"/>
      <c r="J10762"/>
    </row>
    <row r="10763" spans="1:10" x14ac:dyDescent="0.3">
      <c r="A10763" s="957"/>
      <c r="B10763"/>
      <c r="C10763"/>
      <c r="D10763"/>
      <c r="E10763"/>
      <c r="F10763"/>
      <c r="G10763"/>
      <c r="H10763"/>
      <c r="I10763"/>
      <c r="J10763"/>
    </row>
    <row r="10764" spans="1:10" x14ac:dyDescent="0.3">
      <c r="A10764" s="957"/>
      <c r="B10764"/>
      <c r="C10764"/>
      <c r="D10764"/>
      <c r="E10764"/>
      <c r="F10764"/>
      <c r="G10764"/>
      <c r="H10764"/>
      <c r="I10764"/>
      <c r="J10764"/>
    </row>
    <row r="10765" spans="1:10" x14ac:dyDescent="0.3">
      <c r="A10765" s="957"/>
      <c r="B10765"/>
      <c r="C10765"/>
      <c r="D10765"/>
      <c r="E10765"/>
      <c r="F10765"/>
      <c r="G10765"/>
      <c r="H10765"/>
      <c r="I10765"/>
      <c r="J10765"/>
    </row>
    <row r="10766" spans="1:10" x14ac:dyDescent="0.3">
      <c r="A10766" s="957"/>
      <c r="B10766"/>
      <c r="C10766"/>
      <c r="D10766"/>
      <c r="E10766"/>
      <c r="F10766"/>
      <c r="G10766"/>
      <c r="H10766"/>
      <c r="I10766"/>
      <c r="J10766"/>
    </row>
    <row r="10767" spans="1:10" x14ac:dyDescent="0.3">
      <c r="A10767" s="957"/>
      <c r="B10767"/>
      <c r="C10767"/>
      <c r="D10767"/>
      <c r="E10767"/>
      <c r="F10767"/>
      <c r="G10767"/>
      <c r="H10767"/>
      <c r="I10767"/>
      <c r="J10767"/>
    </row>
    <row r="10768" spans="1:10" x14ac:dyDescent="0.3">
      <c r="A10768" s="957"/>
      <c r="B10768"/>
      <c r="C10768"/>
      <c r="D10768"/>
      <c r="E10768"/>
      <c r="F10768"/>
      <c r="G10768"/>
      <c r="H10768"/>
      <c r="I10768"/>
      <c r="J10768"/>
    </row>
    <row r="10769" spans="1:10" x14ac:dyDescent="0.3">
      <c r="A10769" s="957"/>
      <c r="B10769"/>
      <c r="C10769"/>
      <c r="D10769"/>
      <c r="E10769"/>
      <c r="F10769"/>
      <c r="G10769"/>
      <c r="H10769"/>
      <c r="I10769"/>
      <c r="J10769"/>
    </row>
    <row r="10770" spans="1:10" x14ac:dyDescent="0.3">
      <c r="A10770" s="957"/>
      <c r="B10770"/>
      <c r="C10770"/>
      <c r="D10770"/>
      <c r="E10770"/>
      <c r="F10770"/>
      <c r="G10770"/>
      <c r="H10770"/>
      <c r="I10770"/>
      <c r="J10770"/>
    </row>
    <row r="10771" spans="1:10" x14ac:dyDescent="0.3">
      <c r="A10771" s="957"/>
      <c r="B10771"/>
      <c r="C10771"/>
      <c r="D10771"/>
      <c r="E10771"/>
      <c r="F10771"/>
      <c r="G10771"/>
      <c r="H10771"/>
      <c r="I10771"/>
      <c r="J10771"/>
    </row>
    <row r="10772" spans="1:10" x14ac:dyDescent="0.3">
      <c r="A10772" s="957"/>
      <c r="B10772"/>
      <c r="C10772"/>
      <c r="D10772"/>
      <c r="E10772"/>
      <c r="F10772"/>
      <c r="G10772"/>
      <c r="H10772"/>
      <c r="I10772"/>
      <c r="J10772"/>
    </row>
    <row r="10773" spans="1:10" x14ac:dyDescent="0.3">
      <c r="A10773" s="957"/>
      <c r="B10773"/>
      <c r="C10773"/>
      <c r="D10773"/>
      <c r="E10773"/>
      <c r="F10773"/>
      <c r="G10773"/>
      <c r="H10773"/>
      <c r="I10773"/>
      <c r="J10773"/>
    </row>
    <row r="10774" spans="1:10" x14ac:dyDescent="0.3">
      <c r="A10774" s="957"/>
      <c r="B10774"/>
      <c r="C10774"/>
      <c r="D10774"/>
      <c r="E10774"/>
      <c r="F10774"/>
      <c r="G10774"/>
      <c r="H10774"/>
      <c r="I10774"/>
      <c r="J10774"/>
    </row>
    <row r="10775" spans="1:10" x14ac:dyDescent="0.3">
      <c r="A10775" s="957"/>
      <c r="B10775"/>
      <c r="C10775"/>
      <c r="D10775"/>
      <c r="E10775"/>
      <c r="F10775"/>
      <c r="G10775"/>
      <c r="H10775"/>
      <c r="I10775"/>
      <c r="J10775"/>
    </row>
    <row r="10776" spans="1:10" x14ac:dyDescent="0.3">
      <c r="A10776" s="957"/>
      <c r="B10776"/>
      <c r="C10776"/>
      <c r="D10776"/>
      <c r="E10776"/>
      <c r="F10776"/>
      <c r="G10776"/>
      <c r="H10776"/>
      <c r="I10776"/>
      <c r="J10776"/>
    </row>
    <row r="10777" spans="1:10" x14ac:dyDescent="0.3">
      <c r="A10777" s="957"/>
      <c r="B10777"/>
      <c r="C10777"/>
      <c r="D10777"/>
      <c r="E10777"/>
      <c r="F10777"/>
      <c r="G10777"/>
      <c r="H10777"/>
      <c r="I10777"/>
      <c r="J10777"/>
    </row>
    <row r="10778" spans="1:10" x14ac:dyDescent="0.3">
      <c r="A10778" s="957"/>
      <c r="B10778"/>
      <c r="C10778"/>
      <c r="D10778"/>
      <c r="E10778"/>
      <c r="F10778"/>
      <c r="G10778"/>
      <c r="H10778"/>
      <c r="I10778"/>
      <c r="J10778"/>
    </row>
    <row r="10779" spans="1:10" x14ac:dyDescent="0.3">
      <c r="A10779" s="957"/>
      <c r="B10779"/>
      <c r="C10779"/>
      <c r="D10779"/>
      <c r="E10779"/>
      <c r="F10779"/>
      <c r="G10779"/>
      <c r="H10779"/>
      <c r="I10779"/>
      <c r="J10779"/>
    </row>
    <row r="10780" spans="1:10" x14ac:dyDescent="0.3">
      <c r="A10780" s="957"/>
      <c r="B10780"/>
      <c r="C10780"/>
      <c r="D10780"/>
      <c r="E10780"/>
      <c r="F10780"/>
      <c r="G10780"/>
      <c r="H10780"/>
      <c r="I10780"/>
      <c r="J10780"/>
    </row>
    <row r="10781" spans="1:10" x14ac:dyDescent="0.3">
      <c r="A10781" s="957"/>
      <c r="B10781"/>
      <c r="C10781"/>
      <c r="D10781"/>
      <c r="E10781"/>
      <c r="F10781"/>
      <c r="G10781"/>
      <c r="H10781"/>
      <c r="I10781"/>
      <c r="J10781"/>
    </row>
    <row r="10782" spans="1:10" x14ac:dyDescent="0.3">
      <c r="A10782" s="957"/>
      <c r="B10782"/>
      <c r="C10782"/>
      <c r="D10782"/>
      <c r="E10782"/>
      <c r="F10782"/>
      <c r="G10782"/>
      <c r="H10782"/>
      <c r="I10782"/>
      <c r="J10782"/>
    </row>
    <row r="10783" spans="1:10" x14ac:dyDescent="0.3">
      <c r="A10783" s="957"/>
      <c r="B10783"/>
      <c r="C10783"/>
      <c r="D10783"/>
      <c r="E10783"/>
      <c r="F10783"/>
      <c r="G10783"/>
      <c r="H10783"/>
      <c r="I10783"/>
      <c r="J10783"/>
    </row>
    <row r="10784" spans="1:10" x14ac:dyDescent="0.3">
      <c r="A10784" s="957"/>
      <c r="B10784"/>
      <c r="C10784"/>
      <c r="D10784"/>
      <c r="E10784"/>
      <c r="F10784"/>
      <c r="G10784"/>
      <c r="H10784"/>
      <c r="I10784"/>
      <c r="J10784"/>
    </row>
    <row r="10785" spans="1:10" x14ac:dyDescent="0.3">
      <c r="A10785" s="957"/>
      <c r="B10785"/>
      <c r="C10785"/>
      <c r="D10785"/>
      <c r="E10785"/>
      <c r="F10785"/>
      <c r="G10785"/>
      <c r="H10785"/>
      <c r="I10785"/>
      <c r="J10785"/>
    </row>
    <row r="10786" spans="1:10" x14ac:dyDescent="0.3">
      <c r="A10786" s="957"/>
      <c r="B10786"/>
      <c r="C10786"/>
      <c r="D10786"/>
      <c r="E10786"/>
      <c r="F10786"/>
      <c r="G10786"/>
      <c r="H10786"/>
      <c r="I10786"/>
      <c r="J10786"/>
    </row>
    <row r="10787" spans="1:10" x14ac:dyDescent="0.3">
      <c r="A10787" s="957"/>
      <c r="B10787"/>
      <c r="C10787"/>
      <c r="D10787"/>
      <c r="E10787"/>
      <c r="F10787"/>
      <c r="G10787"/>
      <c r="H10787"/>
      <c r="I10787"/>
      <c r="J10787"/>
    </row>
    <row r="10788" spans="1:10" x14ac:dyDescent="0.3">
      <c r="A10788" s="957"/>
      <c r="B10788"/>
      <c r="C10788"/>
      <c r="D10788"/>
      <c r="E10788"/>
      <c r="F10788"/>
      <c r="G10788"/>
      <c r="H10788"/>
      <c r="I10788"/>
      <c r="J10788"/>
    </row>
    <row r="10789" spans="1:10" x14ac:dyDescent="0.3">
      <c r="A10789" s="957"/>
      <c r="B10789"/>
      <c r="C10789"/>
      <c r="D10789"/>
      <c r="E10789"/>
      <c r="F10789"/>
      <c r="G10789"/>
      <c r="H10789"/>
      <c r="I10789"/>
      <c r="J10789"/>
    </row>
    <row r="10790" spans="1:10" x14ac:dyDescent="0.3">
      <c r="A10790" s="957"/>
      <c r="B10790"/>
      <c r="C10790"/>
      <c r="D10790"/>
      <c r="E10790"/>
      <c r="F10790"/>
      <c r="G10790"/>
      <c r="H10790"/>
      <c r="I10790"/>
      <c r="J10790"/>
    </row>
    <row r="10791" spans="1:10" x14ac:dyDescent="0.3">
      <c r="A10791" s="957"/>
      <c r="B10791"/>
      <c r="C10791"/>
      <c r="D10791"/>
      <c r="E10791"/>
      <c r="F10791"/>
      <c r="G10791"/>
      <c r="H10791"/>
      <c r="I10791"/>
      <c r="J10791"/>
    </row>
    <row r="10792" spans="1:10" x14ac:dyDescent="0.3">
      <c r="A10792" s="957"/>
      <c r="B10792"/>
      <c r="C10792"/>
      <c r="D10792"/>
      <c r="E10792"/>
      <c r="F10792"/>
      <c r="G10792"/>
      <c r="H10792"/>
      <c r="I10792"/>
      <c r="J10792"/>
    </row>
    <row r="10793" spans="1:10" x14ac:dyDescent="0.3">
      <c r="A10793" s="957"/>
      <c r="B10793"/>
      <c r="C10793"/>
      <c r="D10793"/>
      <c r="E10793"/>
      <c r="F10793"/>
      <c r="G10793"/>
      <c r="H10793"/>
      <c r="I10793"/>
      <c r="J10793"/>
    </row>
    <row r="10794" spans="1:10" x14ac:dyDescent="0.3">
      <c r="A10794" s="957"/>
      <c r="B10794"/>
      <c r="C10794"/>
      <c r="D10794"/>
      <c r="E10794"/>
      <c r="F10794"/>
      <c r="G10794"/>
      <c r="H10794"/>
      <c r="I10794"/>
      <c r="J10794"/>
    </row>
    <row r="10795" spans="1:10" x14ac:dyDescent="0.3">
      <c r="A10795" s="957"/>
      <c r="B10795"/>
      <c r="C10795"/>
      <c r="D10795"/>
      <c r="E10795"/>
      <c r="F10795"/>
      <c r="G10795"/>
      <c r="H10795"/>
      <c r="I10795"/>
      <c r="J10795"/>
    </row>
    <row r="10796" spans="1:10" x14ac:dyDescent="0.3">
      <c r="A10796" s="957"/>
      <c r="B10796"/>
      <c r="C10796"/>
      <c r="D10796"/>
      <c r="E10796"/>
      <c r="F10796"/>
      <c r="G10796"/>
      <c r="H10796"/>
      <c r="I10796"/>
      <c r="J10796"/>
    </row>
    <row r="10797" spans="1:10" x14ac:dyDescent="0.3">
      <c r="A10797" s="957"/>
      <c r="B10797"/>
      <c r="C10797"/>
      <c r="D10797"/>
      <c r="E10797"/>
      <c r="F10797"/>
      <c r="G10797"/>
      <c r="H10797"/>
      <c r="I10797"/>
      <c r="J10797"/>
    </row>
    <row r="10798" spans="1:10" x14ac:dyDescent="0.3">
      <c r="A10798" s="957"/>
      <c r="B10798"/>
      <c r="C10798"/>
      <c r="D10798"/>
      <c r="E10798"/>
      <c r="F10798"/>
      <c r="G10798"/>
      <c r="H10798"/>
      <c r="I10798"/>
      <c r="J10798"/>
    </row>
    <row r="10799" spans="1:10" x14ac:dyDescent="0.3">
      <c r="A10799" s="957"/>
      <c r="B10799"/>
      <c r="C10799"/>
      <c r="D10799"/>
      <c r="E10799"/>
      <c r="F10799"/>
      <c r="G10799"/>
      <c r="H10799"/>
      <c r="I10799"/>
      <c r="J10799"/>
    </row>
    <row r="10800" spans="1:10" x14ac:dyDescent="0.3">
      <c r="A10800" s="957"/>
      <c r="B10800"/>
      <c r="C10800"/>
      <c r="D10800"/>
      <c r="E10800"/>
      <c r="F10800"/>
      <c r="G10800"/>
      <c r="H10800"/>
      <c r="I10800"/>
      <c r="J10800"/>
    </row>
    <row r="10801" spans="1:10" x14ac:dyDescent="0.3">
      <c r="A10801" s="957"/>
      <c r="B10801"/>
      <c r="C10801"/>
      <c r="D10801"/>
      <c r="E10801"/>
      <c r="F10801"/>
      <c r="G10801"/>
      <c r="H10801"/>
      <c r="I10801"/>
      <c r="J10801"/>
    </row>
    <row r="10802" spans="1:10" x14ac:dyDescent="0.3">
      <c r="A10802" s="957"/>
      <c r="B10802"/>
      <c r="C10802"/>
      <c r="D10802"/>
      <c r="E10802"/>
      <c r="F10802"/>
      <c r="G10802"/>
      <c r="H10802"/>
      <c r="I10802"/>
      <c r="J10802"/>
    </row>
    <row r="10803" spans="1:10" x14ac:dyDescent="0.3">
      <c r="A10803" s="957"/>
      <c r="B10803"/>
      <c r="C10803"/>
      <c r="D10803"/>
      <c r="E10803"/>
      <c r="F10803"/>
      <c r="G10803"/>
      <c r="H10803"/>
      <c r="I10803"/>
      <c r="J10803"/>
    </row>
    <row r="10804" spans="1:10" x14ac:dyDescent="0.3">
      <c r="A10804" s="957"/>
      <c r="B10804"/>
      <c r="C10804"/>
      <c r="D10804"/>
      <c r="E10804"/>
      <c r="F10804"/>
      <c r="G10804"/>
      <c r="H10804"/>
      <c r="I10804"/>
      <c r="J10804"/>
    </row>
    <row r="10805" spans="1:10" x14ac:dyDescent="0.3">
      <c r="A10805" s="957"/>
      <c r="B10805"/>
      <c r="C10805"/>
      <c r="D10805"/>
      <c r="E10805"/>
      <c r="F10805"/>
      <c r="G10805"/>
      <c r="H10805"/>
      <c r="I10805"/>
      <c r="J10805"/>
    </row>
    <row r="10806" spans="1:10" x14ac:dyDescent="0.3">
      <c r="A10806" s="957"/>
      <c r="B10806"/>
      <c r="C10806"/>
      <c r="D10806"/>
      <c r="E10806"/>
      <c r="F10806"/>
      <c r="G10806"/>
      <c r="H10806"/>
      <c r="I10806"/>
      <c r="J10806"/>
    </row>
    <row r="10807" spans="1:10" x14ac:dyDescent="0.3">
      <c r="A10807" s="957"/>
      <c r="B10807"/>
      <c r="C10807"/>
      <c r="D10807"/>
      <c r="E10807"/>
      <c r="F10807"/>
      <c r="G10807"/>
      <c r="H10807"/>
      <c r="I10807"/>
      <c r="J10807"/>
    </row>
    <row r="10808" spans="1:10" x14ac:dyDescent="0.3">
      <c r="A10808" s="957"/>
      <c r="B10808"/>
      <c r="C10808"/>
      <c r="D10808"/>
      <c r="E10808"/>
      <c r="F10808"/>
      <c r="G10808"/>
      <c r="H10808"/>
      <c r="I10808"/>
      <c r="J10808"/>
    </row>
    <row r="10809" spans="1:10" x14ac:dyDescent="0.3">
      <c r="A10809" s="957"/>
      <c r="B10809"/>
      <c r="C10809"/>
      <c r="D10809"/>
      <c r="E10809"/>
      <c r="F10809"/>
      <c r="G10809"/>
      <c r="H10809"/>
      <c r="I10809"/>
      <c r="J10809"/>
    </row>
    <row r="10810" spans="1:10" x14ac:dyDescent="0.3">
      <c r="A10810" s="957"/>
      <c r="B10810"/>
      <c r="C10810"/>
      <c r="D10810"/>
      <c r="E10810"/>
      <c r="F10810"/>
      <c r="G10810"/>
      <c r="H10810"/>
      <c r="I10810"/>
      <c r="J10810"/>
    </row>
    <row r="10811" spans="1:10" x14ac:dyDescent="0.3">
      <c r="A10811" s="957"/>
      <c r="B10811"/>
      <c r="C10811"/>
      <c r="D10811"/>
      <c r="E10811"/>
      <c r="F10811"/>
      <c r="G10811"/>
      <c r="H10811"/>
      <c r="I10811"/>
      <c r="J10811"/>
    </row>
    <row r="10812" spans="1:10" x14ac:dyDescent="0.3">
      <c r="A10812" s="957"/>
      <c r="B10812"/>
      <c r="C10812"/>
      <c r="D10812"/>
      <c r="E10812"/>
      <c r="F10812"/>
      <c r="G10812"/>
      <c r="H10812"/>
      <c r="I10812"/>
      <c r="J10812"/>
    </row>
    <row r="10813" spans="1:10" x14ac:dyDescent="0.3">
      <c r="A10813" s="957"/>
      <c r="B10813"/>
      <c r="C10813"/>
      <c r="D10813"/>
      <c r="E10813"/>
      <c r="F10813"/>
      <c r="G10813"/>
      <c r="H10813"/>
      <c r="I10813"/>
      <c r="J10813"/>
    </row>
    <row r="10814" spans="1:10" x14ac:dyDescent="0.3">
      <c r="A10814" s="957"/>
      <c r="B10814"/>
      <c r="C10814"/>
      <c r="D10814"/>
      <c r="E10814"/>
      <c r="F10814"/>
      <c r="G10814"/>
      <c r="H10814"/>
      <c r="I10814"/>
      <c r="J10814"/>
    </row>
    <row r="10815" spans="1:10" x14ac:dyDescent="0.3">
      <c r="A10815" s="957"/>
      <c r="B10815"/>
      <c r="C10815"/>
      <c r="D10815"/>
      <c r="E10815"/>
      <c r="F10815"/>
      <c r="G10815"/>
      <c r="H10815"/>
      <c r="I10815"/>
      <c r="J10815"/>
    </row>
    <row r="10816" spans="1:10" x14ac:dyDescent="0.3">
      <c r="A10816" s="957"/>
      <c r="B10816"/>
      <c r="C10816"/>
      <c r="D10816"/>
      <c r="E10816"/>
      <c r="F10816"/>
      <c r="G10816"/>
      <c r="H10816"/>
      <c r="I10816"/>
      <c r="J10816"/>
    </row>
    <row r="10817" spans="1:10" x14ac:dyDescent="0.3">
      <c r="A10817" s="957"/>
      <c r="B10817"/>
      <c r="C10817"/>
      <c r="D10817"/>
      <c r="E10817"/>
      <c r="F10817"/>
      <c r="G10817"/>
      <c r="H10817"/>
      <c r="I10817"/>
      <c r="J10817"/>
    </row>
    <row r="10818" spans="1:10" x14ac:dyDescent="0.3">
      <c r="A10818" s="957"/>
      <c r="B10818"/>
      <c r="C10818"/>
      <c r="D10818"/>
      <c r="E10818"/>
      <c r="F10818"/>
      <c r="G10818"/>
      <c r="H10818"/>
      <c r="I10818"/>
      <c r="J10818"/>
    </row>
    <row r="10819" spans="1:10" x14ac:dyDescent="0.3">
      <c r="A10819" s="957"/>
      <c r="B10819"/>
      <c r="C10819"/>
      <c r="D10819"/>
      <c r="E10819"/>
      <c r="F10819"/>
      <c r="G10819"/>
      <c r="H10819"/>
      <c r="I10819"/>
      <c r="J10819"/>
    </row>
    <row r="10820" spans="1:10" x14ac:dyDescent="0.3">
      <c r="A10820" s="957"/>
      <c r="B10820"/>
      <c r="C10820"/>
      <c r="D10820"/>
      <c r="E10820"/>
      <c r="F10820"/>
      <c r="G10820"/>
      <c r="H10820"/>
      <c r="I10820"/>
      <c r="J10820"/>
    </row>
    <row r="10821" spans="1:10" x14ac:dyDescent="0.3">
      <c r="A10821" s="957"/>
      <c r="B10821"/>
      <c r="C10821"/>
      <c r="D10821"/>
      <c r="E10821"/>
      <c r="F10821"/>
      <c r="G10821"/>
      <c r="H10821"/>
      <c r="I10821"/>
      <c r="J10821"/>
    </row>
    <row r="10822" spans="1:10" x14ac:dyDescent="0.3">
      <c r="A10822" s="957"/>
      <c r="B10822"/>
      <c r="C10822"/>
      <c r="D10822"/>
      <c r="E10822"/>
      <c r="F10822"/>
      <c r="G10822"/>
      <c r="H10822"/>
      <c r="I10822"/>
      <c r="J10822"/>
    </row>
    <row r="10823" spans="1:10" x14ac:dyDescent="0.3">
      <c r="A10823" s="957"/>
      <c r="B10823"/>
      <c r="C10823"/>
      <c r="D10823"/>
      <c r="E10823"/>
      <c r="F10823"/>
      <c r="G10823"/>
      <c r="H10823"/>
      <c r="I10823"/>
      <c r="J10823"/>
    </row>
    <row r="10824" spans="1:10" x14ac:dyDescent="0.3">
      <c r="A10824" s="957"/>
      <c r="B10824"/>
      <c r="C10824"/>
      <c r="D10824"/>
      <c r="E10824"/>
      <c r="F10824"/>
      <c r="G10824"/>
      <c r="H10824"/>
      <c r="I10824"/>
      <c r="J10824"/>
    </row>
    <row r="10825" spans="1:10" x14ac:dyDescent="0.3">
      <c r="A10825" s="957"/>
      <c r="B10825"/>
      <c r="C10825"/>
      <c r="D10825"/>
      <c r="E10825"/>
      <c r="F10825"/>
      <c r="G10825"/>
      <c r="H10825"/>
      <c r="I10825"/>
      <c r="J10825"/>
    </row>
    <row r="10826" spans="1:10" x14ac:dyDescent="0.3">
      <c r="A10826" s="957"/>
      <c r="B10826"/>
      <c r="C10826"/>
      <c r="D10826"/>
      <c r="E10826"/>
      <c r="F10826"/>
      <c r="G10826"/>
      <c r="H10826"/>
      <c r="I10826"/>
      <c r="J10826"/>
    </row>
    <row r="10827" spans="1:10" x14ac:dyDescent="0.3">
      <c r="A10827" s="957"/>
      <c r="B10827"/>
      <c r="C10827"/>
      <c r="D10827"/>
      <c r="E10827"/>
      <c r="F10827"/>
      <c r="G10827"/>
      <c r="H10827"/>
      <c r="I10827"/>
      <c r="J10827"/>
    </row>
    <row r="10828" spans="1:10" x14ac:dyDescent="0.3">
      <c r="A10828" s="957"/>
      <c r="B10828"/>
      <c r="C10828"/>
      <c r="D10828"/>
      <c r="E10828"/>
      <c r="F10828"/>
      <c r="G10828"/>
      <c r="H10828"/>
      <c r="I10828"/>
      <c r="J10828"/>
    </row>
    <row r="10829" spans="1:10" x14ac:dyDescent="0.3">
      <c r="A10829" s="957"/>
      <c r="B10829"/>
      <c r="C10829"/>
      <c r="D10829"/>
      <c r="E10829"/>
      <c r="F10829"/>
      <c r="G10829"/>
      <c r="H10829"/>
      <c r="I10829"/>
      <c r="J10829"/>
    </row>
    <row r="10830" spans="1:10" x14ac:dyDescent="0.3">
      <c r="A10830" s="957"/>
      <c r="B10830"/>
      <c r="C10830"/>
      <c r="D10830"/>
      <c r="E10830"/>
      <c r="F10830"/>
      <c r="G10830"/>
      <c r="H10830"/>
      <c r="I10830"/>
      <c r="J10830"/>
    </row>
    <row r="10831" spans="1:10" x14ac:dyDescent="0.3">
      <c r="A10831" s="957"/>
      <c r="B10831"/>
      <c r="C10831"/>
      <c r="D10831"/>
      <c r="E10831"/>
      <c r="F10831"/>
      <c r="G10831"/>
      <c r="H10831"/>
      <c r="I10831"/>
      <c r="J10831"/>
    </row>
    <row r="10832" spans="1:10" x14ac:dyDescent="0.3">
      <c r="A10832" s="957"/>
      <c r="B10832"/>
      <c r="C10832"/>
      <c r="D10832"/>
      <c r="E10832"/>
      <c r="F10832"/>
      <c r="G10832"/>
      <c r="H10832"/>
      <c r="I10832"/>
      <c r="J10832"/>
    </row>
    <row r="10833" spans="1:10" x14ac:dyDescent="0.3">
      <c r="A10833" s="957"/>
      <c r="B10833"/>
      <c r="C10833"/>
      <c r="D10833"/>
      <c r="E10833"/>
      <c r="F10833"/>
      <c r="G10833"/>
      <c r="H10833"/>
      <c r="I10833"/>
      <c r="J10833"/>
    </row>
    <row r="10834" spans="1:10" x14ac:dyDescent="0.3">
      <c r="A10834" s="957"/>
      <c r="B10834"/>
      <c r="C10834"/>
      <c r="D10834"/>
      <c r="E10834"/>
      <c r="F10834"/>
      <c r="G10834"/>
      <c r="H10834"/>
      <c r="I10834"/>
      <c r="J10834"/>
    </row>
    <row r="10835" spans="1:10" x14ac:dyDescent="0.3">
      <c r="A10835" s="957"/>
      <c r="B10835"/>
      <c r="C10835"/>
      <c r="D10835"/>
      <c r="E10835"/>
      <c r="F10835"/>
      <c r="G10835"/>
      <c r="H10835"/>
      <c r="I10835"/>
      <c r="J10835"/>
    </row>
    <row r="10836" spans="1:10" x14ac:dyDescent="0.3">
      <c r="A10836" s="957"/>
      <c r="B10836"/>
      <c r="C10836"/>
      <c r="D10836"/>
      <c r="E10836"/>
      <c r="F10836"/>
      <c r="G10836"/>
      <c r="H10836"/>
      <c r="I10836"/>
      <c r="J10836"/>
    </row>
    <row r="10837" spans="1:10" x14ac:dyDescent="0.3">
      <c r="A10837" s="957"/>
      <c r="B10837"/>
      <c r="C10837"/>
      <c r="D10837"/>
      <c r="E10837"/>
      <c r="F10837"/>
      <c r="G10837"/>
      <c r="H10837"/>
      <c r="I10837"/>
      <c r="J10837"/>
    </row>
    <row r="10838" spans="1:10" x14ac:dyDescent="0.3">
      <c r="A10838" s="957"/>
      <c r="B10838"/>
      <c r="C10838"/>
      <c r="D10838"/>
      <c r="E10838"/>
      <c r="F10838"/>
      <c r="G10838"/>
      <c r="H10838"/>
      <c r="I10838"/>
      <c r="J10838"/>
    </row>
    <row r="10839" spans="1:10" x14ac:dyDescent="0.3">
      <c r="A10839" s="957"/>
      <c r="B10839"/>
      <c r="C10839"/>
      <c r="D10839"/>
      <c r="E10839"/>
      <c r="F10839"/>
      <c r="G10839"/>
      <c r="H10839"/>
      <c r="I10839"/>
      <c r="J10839"/>
    </row>
    <row r="10840" spans="1:10" x14ac:dyDescent="0.3">
      <c r="A10840" s="957"/>
      <c r="B10840"/>
      <c r="C10840"/>
      <c r="D10840"/>
      <c r="E10840"/>
      <c r="F10840"/>
      <c r="G10840"/>
      <c r="H10840"/>
      <c r="I10840"/>
      <c r="J10840"/>
    </row>
    <row r="10841" spans="1:10" x14ac:dyDescent="0.3">
      <c r="A10841" s="957"/>
      <c r="B10841"/>
      <c r="C10841"/>
      <c r="D10841"/>
      <c r="E10841"/>
      <c r="F10841"/>
      <c r="G10841"/>
      <c r="H10841"/>
      <c r="I10841"/>
      <c r="J10841"/>
    </row>
    <row r="10842" spans="1:10" x14ac:dyDescent="0.3">
      <c r="A10842" s="957"/>
      <c r="B10842"/>
      <c r="C10842"/>
      <c r="D10842"/>
      <c r="E10842"/>
      <c r="F10842"/>
      <c r="G10842"/>
      <c r="H10842"/>
      <c r="I10842"/>
      <c r="J10842"/>
    </row>
    <row r="10843" spans="1:10" x14ac:dyDescent="0.3">
      <c r="A10843" s="957"/>
      <c r="B10843"/>
      <c r="C10843"/>
      <c r="D10843"/>
      <c r="E10843"/>
      <c r="F10843"/>
      <c r="G10843"/>
      <c r="H10843"/>
      <c r="I10843"/>
      <c r="J10843"/>
    </row>
    <row r="10844" spans="1:10" x14ac:dyDescent="0.3">
      <c r="A10844" s="957"/>
      <c r="B10844"/>
      <c r="C10844"/>
      <c r="D10844"/>
      <c r="E10844"/>
      <c r="F10844"/>
      <c r="G10844"/>
      <c r="H10844"/>
      <c r="I10844"/>
      <c r="J10844"/>
    </row>
    <row r="10845" spans="1:10" x14ac:dyDescent="0.3">
      <c r="A10845" s="957"/>
      <c r="B10845"/>
      <c r="C10845"/>
      <c r="D10845"/>
      <c r="E10845"/>
      <c r="F10845"/>
      <c r="G10845"/>
      <c r="H10845"/>
      <c r="I10845"/>
      <c r="J10845"/>
    </row>
    <row r="10846" spans="1:10" x14ac:dyDescent="0.3">
      <c r="A10846" s="957"/>
      <c r="B10846"/>
      <c r="C10846"/>
      <c r="D10846"/>
      <c r="E10846"/>
      <c r="F10846"/>
      <c r="G10846"/>
      <c r="H10846"/>
      <c r="I10846"/>
      <c r="J10846"/>
    </row>
    <row r="10847" spans="1:10" x14ac:dyDescent="0.3">
      <c r="A10847" s="957"/>
      <c r="B10847"/>
      <c r="C10847"/>
      <c r="D10847"/>
      <c r="E10847"/>
      <c r="F10847"/>
      <c r="G10847"/>
      <c r="H10847"/>
      <c r="I10847"/>
      <c r="J10847"/>
    </row>
    <row r="10848" spans="1:10" x14ac:dyDescent="0.3">
      <c r="A10848" s="957"/>
      <c r="B10848"/>
      <c r="C10848"/>
      <c r="D10848"/>
      <c r="E10848"/>
      <c r="F10848"/>
      <c r="G10848"/>
      <c r="H10848"/>
      <c r="I10848"/>
      <c r="J10848"/>
    </row>
    <row r="10849" spans="1:10" x14ac:dyDescent="0.3">
      <c r="A10849" s="957"/>
      <c r="B10849"/>
      <c r="C10849"/>
      <c r="D10849"/>
      <c r="E10849"/>
      <c r="F10849"/>
      <c r="G10849"/>
      <c r="H10849"/>
      <c r="I10849"/>
      <c r="J10849"/>
    </row>
    <row r="10850" spans="1:10" x14ac:dyDescent="0.3">
      <c r="A10850" s="957"/>
      <c r="B10850"/>
      <c r="C10850"/>
      <c r="D10850"/>
      <c r="E10850"/>
      <c r="F10850"/>
      <c r="G10850"/>
      <c r="H10850"/>
      <c r="I10850"/>
      <c r="J10850"/>
    </row>
    <row r="10851" spans="1:10" x14ac:dyDescent="0.3">
      <c r="A10851" s="957"/>
      <c r="B10851"/>
      <c r="C10851"/>
      <c r="D10851"/>
      <c r="E10851"/>
      <c r="F10851"/>
      <c r="G10851"/>
      <c r="H10851"/>
      <c r="I10851"/>
      <c r="J10851"/>
    </row>
    <row r="10852" spans="1:10" x14ac:dyDescent="0.3">
      <c r="A10852" s="957"/>
      <c r="B10852"/>
      <c r="C10852"/>
      <c r="D10852"/>
      <c r="E10852"/>
      <c r="F10852"/>
      <c r="G10852"/>
      <c r="H10852"/>
      <c r="I10852"/>
      <c r="J10852"/>
    </row>
    <row r="10853" spans="1:10" x14ac:dyDescent="0.3">
      <c r="A10853" s="957"/>
      <c r="B10853"/>
      <c r="C10853"/>
      <c r="D10853"/>
      <c r="E10853"/>
      <c r="F10853"/>
      <c r="G10853"/>
      <c r="H10853"/>
      <c r="I10853"/>
      <c r="J10853"/>
    </row>
    <row r="10854" spans="1:10" x14ac:dyDescent="0.3">
      <c r="A10854" s="957"/>
      <c r="B10854"/>
      <c r="C10854"/>
      <c r="D10854"/>
      <c r="E10854"/>
      <c r="F10854"/>
      <c r="G10854"/>
      <c r="H10854"/>
      <c r="I10854"/>
      <c r="J10854"/>
    </row>
    <row r="10855" spans="1:10" x14ac:dyDescent="0.3">
      <c r="A10855" s="957"/>
      <c r="B10855"/>
      <c r="C10855"/>
      <c r="D10855"/>
      <c r="E10855"/>
      <c r="F10855"/>
      <c r="G10855"/>
      <c r="H10855"/>
      <c r="I10855"/>
      <c r="J10855"/>
    </row>
    <row r="10856" spans="1:10" x14ac:dyDescent="0.3">
      <c r="A10856" s="957"/>
      <c r="B10856"/>
      <c r="C10856"/>
      <c r="D10856"/>
      <c r="E10856"/>
      <c r="F10856"/>
      <c r="G10856"/>
      <c r="H10856"/>
      <c r="I10856"/>
      <c r="J10856"/>
    </row>
    <row r="10857" spans="1:10" x14ac:dyDescent="0.3">
      <c r="A10857" s="957"/>
      <c r="B10857"/>
      <c r="C10857"/>
      <c r="D10857"/>
      <c r="E10857"/>
      <c r="F10857"/>
      <c r="G10857"/>
      <c r="H10857"/>
      <c r="I10857"/>
      <c r="J10857"/>
    </row>
    <row r="10858" spans="1:10" x14ac:dyDescent="0.3">
      <c r="A10858" s="957"/>
      <c r="B10858"/>
      <c r="C10858"/>
      <c r="D10858"/>
      <c r="E10858"/>
      <c r="F10858"/>
      <c r="G10858"/>
      <c r="H10858"/>
      <c r="I10858"/>
      <c r="J10858"/>
    </row>
    <row r="10859" spans="1:10" x14ac:dyDescent="0.3">
      <c r="A10859" s="957"/>
      <c r="B10859"/>
      <c r="C10859"/>
      <c r="D10859"/>
      <c r="E10859"/>
      <c r="F10859"/>
      <c r="G10859"/>
      <c r="H10859"/>
      <c r="I10859"/>
      <c r="J10859"/>
    </row>
    <row r="10860" spans="1:10" x14ac:dyDescent="0.3">
      <c r="A10860" s="957"/>
      <c r="B10860"/>
      <c r="C10860"/>
      <c r="D10860"/>
      <c r="E10860"/>
      <c r="F10860"/>
      <c r="G10860"/>
      <c r="H10860"/>
      <c r="I10860"/>
      <c r="J10860"/>
    </row>
    <row r="10861" spans="1:10" x14ac:dyDescent="0.3">
      <c r="A10861" s="957"/>
      <c r="B10861"/>
      <c r="C10861"/>
      <c r="D10861"/>
      <c r="E10861"/>
      <c r="F10861"/>
      <c r="G10861"/>
      <c r="H10861"/>
      <c r="I10861"/>
      <c r="J10861"/>
    </row>
    <row r="10862" spans="1:10" x14ac:dyDescent="0.3">
      <c r="A10862" s="957"/>
      <c r="B10862"/>
      <c r="C10862"/>
      <c r="D10862"/>
      <c r="E10862"/>
      <c r="F10862"/>
      <c r="G10862"/>
      <c r="H10862"/>
      <c r="I10862"/>
      <c r="J10862"/>
    </row>
    <row r="10863" spans="1:10" x14ac:dyDescent="0.3">
      <c r="A10863" s="957"/>
      <c r="B10863"/>
      <c r="C10863"/>
      <c r="D10863"/>
      <c r="E10863"/>
      <c r="F10863"/>
      <c r="G10863"/>
      <c r="H10863"/>
      <c r="I10863"/>
      <c r="J10863"/>
    </row>
    <row r="10864" spans="1:10" x14ac:dyDescent="0.3">
      <c r="A10864" s="957"/>
      <c r="B10864"/>
      <c r="C10864"/>
      <c r="D10864"/>
      <c r="E10864"/>
      <c r="F10864"/>
      <c r="G10864"/>
      <c r="H10864"/>
      <c r="I10864"/>
      <c r="J10864"/>
    </row>
    <row r="10865" spans="1:10" x14ac:dyDescent="0.3">
      <c r="A10865" s="957"/>
      <c r="B10865"/>
      <c r="C10865"/>
      <c r="D10865"/>
      <c r="E10865"/>
      <c r="F10865"/>
      <c r="G10865"/>
      <c r="H10865"/>
      <c r="I10865"/>
      <c r="J10865"/>
    </row>
    <row r="10866" spans="1:10" x14ac:dyDescent="0.3">
      <c r="A10866" s="957"/>
      <c r="B10866"/>
      <c r="C10866"/>
      <c r="D10866"/>
      <c r="E10866"/>
      <c r="F10866"/>
      <c r="G10866"/>
      <c r="H10866"/>
      <c r="I10866"/>
      <c r="J10866"/>
    </row>
    <row r="10867" spans="1:10" x14ac:dyDescent="0.3">
      <c r="A10867" s="957"/>
      <c r="B10867"/>
      <c r="C10867"/>
      <c r="D10867"/>
      <c r="E10867"/>
      <c r="F10867"/>
      <c r="G10867"/>
      <c r="H10867"/>
      <c r="I10867"/>
      <c r="J10867"/>
    </row>
    <row r="10868" spans="1:10" x14ac:dyDescent="0.3">
      <c r="A10868" s="957"/>
      <c r="B10868"/>
      <c r="C10868"/>
      <c r="D10868"/>
      <c r="E10868"/>
      <c r="F10868"/>
      <c r="G10868"/>
      <c r="H10868"/>
      <c r="I10868"/>
      <c r="J10868"/>
    </row>
    <row r="10869" spans="1:10" x14ac:dyDescent="0.3">
      <c r="A10869" s="957"/>
      <c r="B10869"/>
      <c r="C10869"/>
      <c r="D10869"/>
      <c r="E10869"/>
      <c r="F10869"/>
      <c r="G10869"/>
      <c r="H10869"/>
      <c r="I10869"/>
      <c r="J10869"/>
    </row>
    <row r="10870" spans="1:10" x14ac:dyDescent="0.3">
      <c r="A10870" s="957"/>
      <c r="B10870"/>
      <c r="C10870"/>
      <c r="D10870"/>
      <c r="E10870"/>
      <c r="F10870"/>
      <c r="G10870"/>
      <c r="H10870"/>
      <c r="I10870"/>
      <c r="J10870"/>
    </row>
    <row r="10871" spans="1:10" x14ac:dyDescent="0.3">
      <c r="A10871" s="957"/>
      <c r="B10871"/>
      <c r="C10871"/>
      <c r="D10871"/>
      <c r="E10871"/>
      <c r="F10871"/>
      <c r="G10871"/>
      <c r="H10871"/>
      <c r="I10871"/>
      <c r="J10871"/>
    </row>
    <row r="10872" spans="1:10" x14ac:dyDescent="0.3">
      <c r="A10872" s="957"/>
      <c r="B10872"/>
      <c r="C10872"/>
      <c r="D10872"/>
      <c r="E10872"/>
      <c r="F10872"/>
      <c r="G10872"/>
      <c r="H10872"/>
      <c r="I10872"/>
      <c r="J10872"/>
    </row>
    <row r="10873" spans="1:10" x14ac:dyDescent="0.3">
      <c r="A10873" s="957"/>
      <c r="B10873"/>
      <c r="C10873"/>
      <c r="D10873"/>
      <c r="E10873"/>
      <c r="F10873"/>
      <c r="G10873"/>
      <c r="H10873"/>
      <c r="I10873"/>
      <c r="J10873"/>
    </row>
    <row r="10874" spans="1:10" x14ac:dyDescent="0.3">
      <c r="A10874" s="957"/>
      <c r="B10874"/>
      <c r="C10874"/>
      <c r="D10874"/>
      <c r="E10874"/>
      <c r="F10874"/>
      <c r="G10874"/>
      <c r="H10874"/>
      <c r="I10874"/>
      <c r="J10874"/>
    </row>
    <row r="10875" spans="1:10" x14ac:dyDescent="0.3">
      <c r="A10875" s="957"/>
      <c r="B10875"/>
      <c r="C10875"/>
      <c r="D10875"/>
      <c r="E10875"/>
      <c r="F10875"/>
      <c r="G10875"/>
      <c r="H10875"/>
      <c r="I10875"/>
      <c r="J10875"/>
    </row>
    <row r="10876" spans="1:10" x14ac:dyDescent="0.3">
      <c r="A10876" s="957"/>
      <c r="B10876"/>
      <c r="C10876"/>
      <c r="D10876"/>
      <c r="E10876"/>
      <c r="F10876"/>
      <c r="G10876"/>
      <c r="H10876"/>
      <c r="I10876"/>
      <c r="J10876"/>
    </row>
    <row r="10877" spans="1:10" x14ac:dyDescent="0.3">
      <c r="A10877" s="957"/>
      <c r="B10877"/>
      <c r="C10877"/>
      <c r="D10877"/>
      <c r="E10877"/>
      <c r="F10877"/>
      <c r="G10877"/>
      <c r="H10877"/>
      <c r="I10877"/>
      <c r="J10877"/>
    </row>
    <row r="10878" spans="1:10" x14ac:dyDescent="0.3">
      <c r="A10878" s="957"/>
      <c r="B10878"/>
      <c r="C10878"/>
      <c r="D10878"/>
      <c r="E10878"/>
      <c r="F10878"/>
      <c r="G10878"/>
      <c r="H10878"/>
      <c r="I10878"/>
      <c r="J10878"/>
    </row>
    <row r="10879" spans="1:10" x14ac:dyDescent="0.3">
      <c r="A10879" s="957"/>
      <c r="B10879"/>
      <c r="C10879"/>
      <c r="D10879"/>
      <c r="E10879"/>
      <c r="F10879"/>
      <c r="G10879"/>
      <c r="H10879"/>
      <c r="I10879"/>
      <c r="J10879"/>
    </row>
    <row r="10880" spans="1:10" x14ac:dyDescent="0.3">
      <c r="A10880" s="957"/>
      <c r="B10880"/>
      <c r="C10880"/>
      <c r="D10880"/>
      <c r="E10880"/>
      <c r="F10880"/>
      <c r="G10880"/>
      <c r="H10880"/>
      <c r="I10880"/>
      <c r="J10880"/>
    </row>
    <row r="10881" spans="1:10" x14ac:dyDescent="0.3">
      <c r="A10881" s="957"/>
      <c r="B10881"/>
      <c r="C10881"/>
      <c r="D10881"/>
      <c r="E10881"/>
      <c r="F10881"/>
      <c r="G10881"/>
      <c r="H10881"/>
      <c r="I10881"/>
      <c r="J10881"/>
    </row>
    <row r="10882" spans="1:10" x14ac:dyDescent="0.3">
      <c r="A10882" s="957"/>
      <c r="B10882"/>
      <c r="C10882"/>
      <c r="D10882"/>
      <c r="E10882"/>
      <c r="F10882"/>
      <c r="G10882"/>
      <c r="H10882"/>
      <c r="I10882"/>
      <c r="J10882"/>
    </row>
    <row r="10883" spans="1:10" x14ac:dyDescent="0.3">
      <c r="A10883" s="957"/>
      <c r="B10883"/>
      <c r="C10883"/>
      <c r="D10883"/>
      <c r="E10883"/>
      <c r="F10883"/>
      <c r="G10883"/>
      <c r="H10883"/>
      <c r="I10883"/>
      <c r="J10883"/>
    </row>
    <row r="10884" spans="1:10" x14ac:dyDescent="0.3">
      <c r="A10884" s="957"/>
      <c r="B10884"/>
      <c r="C10884"/>
      <c r="D10884"/>
      <c r="E10884"/>
      <c r="F10884"/>
      <c r="G10884"/>
      <c r="H10884"/>
      <c r="I10884"/>
      <c r="J10884"/>
    </row>
    <row r="10885" spans="1:10" x14ac:dyDescent="0.3">
      <c r="A10885" s="957"/>
      <c r="B10885"/>
      <c r="C10885"/>
      <c r="D10885"/>
      <c r="E10885"/>
      <c r="F10885"/>
      <c r="G10885"/>
      <c r="H10885"/>
      <c r="I10885"/>
      <c r="J10885"/>
    </row>
    <row r="10886" spans="1:10" x14ac:dyDescent="0.3">
      <c r="A10886" s="957"/>
      <c r="B10886"/>
      <c r="C10886"/>
      <c r="D10886"/>
      <c r="E10886"/>
      <c r="F10886"/>
      <c r="G10886"/>
      <c r="H10886"/>
      <c r="I10886"/>
      <c r="J10886"/>
    </row>
    <row r="10887" spans="1:10" x14ac:dyDescent="0.3">
      <c r="A10887" s="957"/>
      <c r="B10887"/>
      <c r="C10887"/>
      <c r="D10887"/>
      <c r="E10887"/>
      <c r="F10887"/>
      <c r="G10887"/>
      <c r="H10887"/>
      <c r="I10887"/>
      <c r="J10887"/>
    </row>
    <row r="10888" spans="1:10" x14ac:dyDescent="0.3">
      <c r="A10888" s="957"/>
      <c r="B10888"/>
      <c r="C10888"/>
      <c r="D10888"/>
      <c r="E10888"/>
      <c r="F10888"/>
      <c r="G10888"/>
      <c r="H10888"/>
      <c r="I10888"/>
      <c r="J10888"/>
    </row>
    <row r="10889" spans="1:10" x14ac:dyDescent="0.3">
      <c r="A10889" s="957"/>
      <c r="B10889"/>
      <c r="C10889"/>
      <c r="D10889"/>
      <c r="E10889"/>
      <c r="F10889"/>
      <c r="G10889"/>
      <c r="H10889"/>
      <c r="I10889"/>
      <c r="J10889"/>
    </row>
    <row r="10890" spans="1:10" x14ac:dyDescent="0.3">
      <c r="A10890" s="957"/>
      <c r="B10890"/>
      <c r="C10890"/>
      <c r="D10890"/>
      <c r="E10890"/>
      <c r="F10890"/>
      <c r="G10890"/>
      <c r="H10890"/>
      <c r="I10890"/>
      <c r="J10890"/>
    </row>
    <row r="10891" spans="1:10" x14ac:dyDescent="0.3">
      <c r="A10891" s="957"/>
      <c r="B10891"/>
      <c r="C10891"/>
      <c r="D10891"/>
      <c r="E10891"/>
      <c r="F10891"/>
      <c r="G10891"/>
      <c r="H10891"/>
      <c r="I10891"/>
      <c r="J10891"/>
    </row>
    <row r="10892" spans="1:10" x14ac:dyDescent="0.3">
      <c r="A10892" s="957"/>
      <c r="B10892"/>
      <c r="C10892"/>
      <c r="D10892"/>
      <c r="E10892"/>
      <c r="F10892"/>
      <c r="G10892"/>
      <c r="H10892"/>
      <c r="I10892"/>
      <c r="J10892"/>
    </row>
    <row r="10893" spans="1:10" x14ac:dyDescent="0.3">
      <c r="A10893" s="957"/>
      <c r="B10893"/>
      <c r="C10893"/>
      <c r="D10893"/>
      <c r="E10893"/>
      <c r="F10893"/>
      <c r="G10893"/>
      <c r="H10893"/>
      <c r="I10893"/>
      <c r="J10893"/>
    </row>
    <row r="10894" spans="1:10" x14ac:dyDescent="0.3">
      <c r="A10894" s="957"/>
      <c r="B10894"/>
      <c r="C10894"/>
      <c r="D10894"/>
      <c r="E10894"/>
      <c r="F10894"/>
      <c r="G10894"/>
      <c r="H10894"/>
      <c r="I10894"/>
      <c r="J10894"/>
    </row>
    <row r="10895" spans="1:10" x14ac:dyDescent="0.3">
      <c r="A10895" s="957"/>
      <c r="B10895"/>
      <c r="C10895"/>
      <c r="D10895"/>
      <c r="E10895"/>
      <c r="F10895"/>
      <c r="G10895"/>
      <c r="H10895"/>
      <c r="I10895"/>
      <c r="J10895"/>
    </row>
    <row r="10896" spans="1:10" x14ac:dyDescent="0.3">
      <c r="A10896" s="957"/>
      <c r="B10896"/>
      <c r="C10896"/>
      <c r="D10896"/>
      <c r="E10896"/>
      <c r="F10896"/>
      <c r="G10896"/>
      <c r="H10896"/>
      <c r="I10896"/>
      <c r="J10896"/>
    </row>
    <row r="10897" spans="1:10" x14ac:dyDescent="0.3">
      <c r="A10897" s="957"/>
      <c r="B10897"/>
      <c r="C10897"/>
      <c r="D10897"/>
      <c r="E10897"/>
      <c r="F10897"/>
      <c r="G10897"/>
      <c r="H10897"/>
      <c r="I10897"/>
      <c r="J10897"/>
    </row>
    <row r="10898" spans="1:10" x14ac:dyDescent="0.3">
      <c r="A10898" s="957"/>
      <c r="B10898"/>
      <c r="C10898"/>
      <c r="D10898"/>
      <c r="E10898"/>
      <c r="F10898"/>
      <c r="G10898"/>
      <c r="H10898"/>
      <c r="I10898"/>
      <c r="J10898"/>
    </row>
    <row r="10899" spans="1:10" x14ac:dyDescent="0.3">
      <c r="A10899" s="957"/>
      <c r="B10899"/>
      <c r="C10899"/>
      <c r="D10899"/>
      <c r="E10899"/>
      <c r="F10899"/>
      <c r="G10899"/>
      <c r="H10899"/>
      <c r="I10899"/>
      <c r="J10899"/>
    </row>
    <row r="10900" spans="1:10" x14ac:dyDescent="0.3">
      <c r="A10900" s="957"/>
      <c r="B10900"/>
      <c r="C10900"/>
      <c r="D10900"/>
      <c r="E10900"/>
      <c r="F10900"/>
      <c r="G10900"/>
      <c r="H10900"/>
      <c r="I10900"/>
      <c r="J10900"/>
    </row>
    <row r="10901" spans="1:10" x14ac:dyDescent="0.3">
      <c r="A10901" s="957"/>
      <c r="B10901"/>
      <c r="C10901"/>
      <c r="D10901"/>
      <c r="E10901"/>
      <c r="F10901"/>
      <c r="G10901"/>
      <c r="H10901"/>
      <c r="I10901"/>
      <c r="J10901"/>
    </row>
    <row r="10902" spans="1:10" x14ac:dyDescent="0.3">
      <c r="A10902" s="957"/>
      <c r="B10902"/>
      <c r="C10902"/>
      <c r="D10902"/>
      <c r="E10902"/>
      <c r="F10902"/>
      <c r="G10902"/>
      <c r="H10902"/>
      <c r="I10902"/>
      <c r="J10902"/>
    </row>
    <row r="10903" spans="1:10" x14ac:dyDescent="0.3">
      <c r="A10903" s="957"/>
      <c r="B10903"/>
      <c r="C10903"/>
      <c r="D10903"/>
      <c r="E10903"/>
      <c r="F10903"/>
      <c r="G10903"/>
      <c r="H10903"/>
      <c r="I10903"/>
      <c r="J10903"/>
    </row>
    <row r="10904" spans="1:10" x14ac:dyDescent="0.3">
      <c r="A10904" s="957"/>
      <c r="B10904"/>
      <c r="C10904"/>
      <c r="D10904"/>
      <c r="E10904"/>
      <c r="F10904"/>
      <c r="G10904"/>
      <c r="H10904"/>
      <c r="I10904"/>
      <c r="J10904"/>
    </row>
    <row r="10905" spans="1:10" x14ac:dyDescent="0.3">
      <c r="A10905" s="957"/>
      <c r="B10905"/>
      <c r="C10905"/>
      <c r="D10905"/>
      <c r="E10905"/>
      <c r="F10905"/>
      <c r="G10905"/>
      <c r="H10905"/>
      <c r="I10905"/>
      <c r="J10905"/>
    </row>
    <row r="10906" spans="1:10" x14ac:dyDescent="0.3">
      <c r="A10906" s="957"/>
      <c r="B10906"/>
      <c r="C10906"/>
      <c r="D10906"/>
      <c r="E10906"/>
      <c r="F10906"/>
      <c r="G10906"/>
      <c r="H10906"/>
      <c r="I10906"/>
      <c r="J10906"/>
    </row>
    <row r="10907" spans="1:10" x14ac:dyDescent="0.3">
      <c r="A10907" s="957"/>
      <c r="B10907"/>
      <c r="C10907"/>
      <c r="D10907"/>
      <c r="E10907"/>
      <c r="F10907"/>
      <c r="G10907"/>
      <c r="H10907"/>
      <c r="I10907"/>
      <c r="J10907"/>
    </row>
    <row r="10908" spans="1:10" x14ac:dyDescent="0.3">
      <c r="A10908" s="957"/>
      <c r="B10908"/>
      <c r="C10908"/>
      <c r="D10908"/>
      <c r="E10908"/>
      <c r="F10908"/>
      <c r="G10908"/>
      <c r="H10908"/>
      <c r="I10908"/>
      <c r="J10908"/>
    </row>
    <row r="10909" spans="1:10" x14ac:dyDescent="0.3">
      <c r="A10909" s="957"/>
      <c r="B10909"/>
      <c r="C10909"/>
      <c r="D10909"/>
      <c r="E10909"/>
      <c r="F10909"/>
      <c r="G10909"/>
      <c r="H10909"/>
      <c r="I10909"/>
      <c r="J10909"/>
    </row>
    <row r="10910" spans="1:10" x14ac:dyDescent="0.3">
      <c r="A10910" s="957"/>
      <c r="B10910"/>
      <c r="C10910"/>
      <c r="D10910"/>
      <c r="E10910"/>
      <c r="F10910"/>
      <c r="G10910"/>
      <c r="H10910"/>
      <c r="I10910"/>
      <c r="J10910"/>
    </row>
    <row r="10911" spans="1:10" x14ac:dyDescent="0.3">
      <c r="A10911" s="957"/>
      <c r="B10911"/>
      <c r="C10911"/>
      <c r="D10911"/>
      <c r="E10911"/>
      <c r="F10911"/>
      <c r="G10911"/>
      <c r="H10911"/>
      <c r="I10911"/>
      <c r="J10911"/>
    </row>
    <row r="10912" spans="1:10" x14ac:dyDescent="0.3">
      <c r="A10912" s="957"/>
      <c r="B10912"/>
      <c r="C10912"/>
      <c r="D10912"/>
      <c r="E10912"/>
      <c r="F10912"/>
      <c r="G10912"/>
      <c r="H10912"/>
      <c r="I10912"/>
      <c r="J10912"/>
    </row>
    <row r="10913" spans="1:10" x14ac:dyDescent="0.3">
      <c r="A10913" s="957"/>
      <c r="B10913"/>
      <c r="C10913"/>
      <c r="D10913"/>
      <c r="E10913"/>
      <c r="F10913"/>
      <c r="G10913"/>
      <c r="H10913"/>
      <c r="I10913"/>
      <c r="J10913"/>
    </row>
    <row r="10914" spans="1:10" x14ac:dyDescent="0.3">
      <c r="A10914" s="957"/>
      <c r="B10914"/>
      <c r="C10914"/>
      <c r="D10914"/>
      <c r="E10914"/>
      <c r="F10914"/>
      <c r="G10914"/>
      <c r="H10914"/>
      <c r="I10914"/>
      <c r="J10914"/>
    </row>
    <row r="10915" spans="1:10" x14ac:dyDescent="0.3">
      <c r="A10915" s="957"/>
      <c r="B10915"/>
      <c r="C10915"/>
      <c r="D10915"/>
      <c r="E10915"/>
      <c r="F10915"/>
      <c r="G10915"/>
      <c r="H10915"/>
      <c r="I10915"/>
      <c r="J10915"/>
    </row>
    <row r="10916" spans="1:10" x14ac:dyDescent="0.3">
      <c r="A10916" s="957"/>
      <c r="B10916"/>
      <c r="C10916"/>
      <c r="D10916"/>
      <c r="E10916"/>
      <c r="F10916"/>
      <c r="G10916"/>
      <c r="H10916"/>
      <c r="I10916"/>
      <c r="J10916"/>
    </row>
    <row r="10917" spans="1:10" x14ac:dyDescent="0.3">
      <c r="A10917" s="957"/>
      <c r="B10917"/>
      <c r="C10917"/>
      <c r="D10917"/>
      <c r="E10917"/>
      <c r="F10917"/>
      <c r="G10917"/>
      <c r="H10917"/>
      <c r="I10917"/>
      <c r="J10917"/>
    </row>
    <row r="10918" spans="1:10" x14ac:dyDescent="0.3">
      <c r="A10918" s="957"/>
      <c r="B10918"/>
      <c r="C10918"/>
      <c r="D10918"/>
      <c r="E10918"/>
      <c r="F10918"/>
      <c r="G10918"/>
      <c r="H10918"/>
      <c r="I10918"/>
      <c r="J10918"/>
    </row>
    <row r="10919" spans="1:10" x14ac:dyDescent="0.3">
      <c r="A10919" s="957"/>
      <c r="B10919"/>
      <c r="C10919"/>
      <c r="D10919"/>
      <c r="E10919"/>
      <c r="F10919"/>
      <c r="G10919"/>
      <c r="H10919"/>
      <c r="I10919"/>
      <c r="J10919"/>
    </row>
    <row r="10920" spans="1:10" x14ac:dyDescent="0.3">
      <c r="A10920" s="957"/>
      <c r="B10920"/>
      <c r="C10920"/>
      <c r="D10920"/>
      <c r="E10920"/>
      <c r="F10920"/>
      <c r="G10920"/>
      <c r="H10920"/>
      <c r="I10920"/>
      <c r="J10920"/>
    </row>
    <row r="10921" spans="1:10" x14ac:dyDescent="0.3">
      <c r="A10921" s="957"/>
      <c r="B10921"/>
      <c r="C10921"/>
      <c r="D10921"/>
      <c r="E10921"/>
      <c r="F10921"/>
      <c r="G10921"/>
      <c r="H10921"/>
      <c r="I10921"/>
      <c r="J10921"/>
    </row>
    <row r="10922" spans="1:10" x14ac:dyDescent="0.3">
      <c r="A10922" s="957"/>
      <c r="B10922"/>
      <c r="C10922"/>
      <c r="D10922"/>
      <c r="E10922"/>
      <c r="F10922"/>
      <c r="G10922"/>
      <c r="H10922"/>
      <c r="I10922"/>
      <c r="J10922"/>
    </row>
    <row r="10923" spans="1:10" x14ac:dyDescent="0.3">
      <c r="A10923" s="957"/>
      <c r="B10923"/>
      <c r="C10923"/>
      <c r="D10923"/>
      <c r="E10923"/>
      <c r="F10923"/>
      <c r="G10923"/>
      <c r="H10923"/>
      <c r="I10923"/>
      <c r="J10923"/>
    </row>
    <row r="10924" spans="1:10" x14ac:dyDescent="0.3">
      <c r="A10924" s="957"/>
      <c r="B10924"/>
      <c r="C10924"/>
      <c r="D10924"/>
      <c r="E10924"/>
      <c r="F10924"/>
      <c r="G10924"/>
      <c r="H10924"/>
      <c r="I10924"/>
      <c r="J10924"/>
    </row>
    <row r="10925" spans="1:10" x14ac:dyDescent="0.3">
      <c r="A10925" s="957"/>
      <c r="B10925"/>
      <c r="C10925"/>
      <c r="D10925"/>
      <c r="E10925"/>
      <c r="F10925"/>
      <c r="G10925"/>
      <c r="H10925"/>
      <c r="I10925"/>
      <c r="J10925"/>
    </row>
    <row r="10926" spans="1:10" x14ac:dyDescent="0.3">
      <c r="A10926" s="957"/>
      <c r="B10926"/>
      <c r="C10926"/>
      <c r="D10926"/>
      <c r="E10926"/>
      <c r="F10926"/>
      <c r="G10926"/>
      <c r="H10926"/>
      <c r="I10926"/>
      <c r="J10926"/>
    </row>
    <row r="10927" spans="1:10" x14ac:dyDescent="0.3">
      <c r="A10927" s="957"/>
      <c r="B10927"/>
      <c r="C10927"/>
      <c r="D10927"/>
      <c r="E10927"/>
      <c r="F10927"/>
      <c r="G10927"/>
      <c r="H10927"/>
      <c r="I10927"/>
      <c r="J10927"/>
    </row>
    <row r="10928" spans="1:10" x14ac:dyDescent="0.3">
      <c r="A10928" s="957"/>
      <c r="B10928"/>
      <c r="C10928"/>
      <c r="D10928"/>
      <c r="E10928"/>
      <c r="F10928"/>
      <c r="G10928"/>
      <c r="H10928"/>
      <c r="I10928"/>
      <c r="J10928"/>
    </row>
    <row r="10929" spans="1:10" x14ac:dyDescent="0.3">
      <c r="A10929" s="957"/>
      <c r="B10929"/>
      <c r="C10929"/>
      <c r="D10929"/>
      <c r="E10929"/>
      <c r="F10929"/>
      <c r="G10929"/>
      <c r="H10929"/>
      <c r="I10929"/>
      <c r="J10929"/>
    </row>
    <row r="10930" spans="1:10" x14ac:dyDescent="0.3">
      <c r="A10930" s="957"/>
      <c r="B10930"/>
      <c r="C10930"/>
      <c r="D10930"/>
      <c r="E10930"/>
      <c r="F10930"/>
      <c r="G10930"/>
      <c r="H10930"/>
      <c r="I10930"/>
      <c r="J10930"/>
    </row>
    <row r="10931" spans="1:10" x14ac:dyDescent="0.3">
      <c r="A10931" s="957"/>
      <c r="B10931"/>
      <c r="C10931"/>
      <c r="D10931"/>
      <c r="E10931"/>
      <c r="F10931"/>
      <c r="G10931"/>
      <c r="H10931"/>
      <c r="I10931"/>
      <c r="J10931"/>
    </row>
    <row r="10932" spans="1:10" x14ac:dyDescent="0.3">
      <c r="A10932" s="957"/>
      <c r="B10932"/>
      <c r="C10932"/>
      <c r="D10932"/>
      <c r="E10932"/>
      <c r="F10932"/>
      <c r="G10932"/>
      <c r="H10932"/>
      <c r="I10932"/>
      <c r="J10932"/>
    </row>
    <row r="10933" spans="1:10" x14ac:dyDescent="0.3">
      <c r="A10933" s="957"/>
      <c r="B10933"/>
      <c r="C10933"/>
      <c r="D10933"/>
      <c r="E10933"/>
      <c r="F10933"/>
      <c r="G10933"/>
      <c r="H10933"/>
      <c r="I10933"/>
      <c r="J10933"/>
    </row>
    <row r="10934" spans="1:10" x14ac:dyDescent="0.3">
      <c r="A10934" s="957"/>
      <c r="B10934"/>
      <c r="C10934"/>
      <c r="D10934"/>
      <c r="E10934"/>
      <c r="F10934"/>
      <c r="G10934"/>
      <c r="H10934"/>
      <c r="I10934"/>
      <c r="J10934"/>
    </row>
    <row r="10935" spans="1:10" x14ac:dyDescent="0.3">
      <c r="A10935" s="957"/>
      <c r="B10935"/>
      <c r="C10935"/>
      <c r="D10935"/>
      <c r="E10935"/>
      <c r="F10935"/>
      <c r="G10935"/>
      <c r="H10935"/>
      <c r="I10935"/>
      <c r="J10935"/>
    </row>
    <row r="10936" spans="1:10" x14ac:dyDescent="0.3">
      <c r="A10936" s="957"/>
      <c r="B10936"/>
      <c r="C10936"/>
      <c r="D10936"/>
      <c r="E10936"/>
      <c r="F10936"/>
      <c r="G10936"/>
      <c r="H10936"/>
      <c r="I10936"/>
      <c r="J10936"/>
    </row>
    <row r="10937" spans="1:10" x14ac:dyDescent="0.3">
      <c r="A10937" s="957"/>
      <c r="B10937"/>
      <c r="C10937"/>
      <c r="D10937"/>
      <c r="E10937"/>
      <c r="F10937"/>
      <c r="G10937"/>
      <c r="H10937"/>
      <c r="I10937"/>
      <c r="J10937"/>
    </row>
    <row r="10938" spans="1:10" x14ac:dyDescent="0.3">
      <c r="A10938" s="957"/>
      <c r="B10938"/>
      <c r="C10938"/>
      <c r="D10938"/>
      <c r="E10938"/>
      <c r="F10938"/>
      <c r="G10938"/>
      <c r="H10938"/>
      <c r="I10938"/>
      <c r="J10938"/>
    </row>
    <row r="10939" spans="1:10" x14ac:dyDescent="0.3">
      <c r="A10939" s="957"/>
      <c r="B10939"/>
      <c r="C10939"/>
      <c r="D10939"/>
      <c r="E10939"/>
      <c r="F10939"/>
      <c r="G10939"/>
      <c r="H10939"/>
      <c r="I10939"/>
      <c r="J10939"/>
    </row>
    <row r="10940" spans="1:10" x14ac:dyDescent="0.3">
      <c r="A10940" s="957"/>
      <c r="B10940"/>
      <c r="C10940"/>
      <c r="D10940"/>
      <c r="E10940"/>
      <c r="F10940"/>
      <c r="G10940"/>
      <c r="H10940"/>
      <c r="I10940"/>
      <c r="J10940"/>
    </row>
    <row r="10941" spans="1:10" x14ac:dyDescent="0.3">
      <c r="A10941" s="957"/>
      <c r="B10941"/>
      <c r="C10941"/>
      <c r="D10941"/>
      <c r="E10941"/>
      <c r="F10941"/>
      <c r="G10941"/>
      <c r="H10941"/>
      <c r="I10941"/>
      <c r="J10941"/>
    </row>
    <row r="10942" spans="1:10" x14ac:dyDescent="0.3">
      <c r="A10942" s="957"/>
      <c r="B10942"/>
      <c r="C10942"/>
      <c r="D10942"/>
      <c r="E10942"/>
      <c r="F10942"/>
      <c r="G10942"/>
      <c r="H10942"/>
      <c r="I10942"/>
      <c r="J10942"/>
    </row>
    <row r="10943" spans="1:10" x14ac:dyDescent="0.3">
      <c r="A10943" s="957"/>
      <c r="B10943"/>
      <c r="C10943"/>
      <c r="D10943"/>
      <c r="E10943"/>
      <c r="F10943"/>
      <c r="G10943"/>
      <c r="H10943"/>
      <c r="I10943"/>
      <c r="J10943"/>
    </row>
    <row r="10944" spans="1:10" x14ac:dyDescent="0.3">
      <c r="A10944" s="957"/>
      <c r="B10944"/>
      <c r="C10944"/>
      <c r="D10944"/>
      <c r="E10944"/>
      <c r="F10944"/>
      <c r="G10944"/>
      <c r="H10944"/>
      <c r="I10944"/>
      <c r="J10944"/>
    </row>
    <row r="10945" spans="1:10" x14ac:dyDescent="0.3">
      <c r="A10945" s="957"/>
      <c r="B10945"/>
      <c r="C10945"/>
      <c r="D10945"/>
      <c r="E10945"/>
      <c r="F10945"/>
      <c r="G10945"/>
      <c r="H10945"/>
      <c r="I10945"/>
      <c r="J10945"/>
    </row>
    <row r="10946" spans="1:10" x14ac:dyDescent="0.3">
      <c r="A10946" s="957"/>
      <c r="B10946"/>
      <c r="C10946"/>
      <c r="D10946"/>
      <c r="E10946"/>
      <c r="F10946"/>
      <c r="G10946"/>
      <c r="H10946"/>
      <c r="I10946"/>
      <c r="J10946"/>
    </row>
    <row r="10947" spans="1:10" x14ac:dyDescent="0.3">
      <c r="A10947" s="957"/>
      <c r="B10947"/>
      <c r="C10947"/>
      <c r="D10947"/>
      <c r="E10947"/>
      <c r="F10947"/>
      <c r="G10947"/>
      <c r="H10947"/>
      <c r="I10947"/>
      <c r="J10947"/>
    </row>
    <row r="10948" spans="1:10" x14ac:dyDescent="0.3">
      <c r="A10948" s="957"/>
      <c r="B10948"/>
      <c r="C10948"/>
      <c r="D10948"/>
      <c r="E10948"/>
      <c r="F10948"/>
      <c r="G10948"/>
      <c r="H10948"/>
      <c r="I10948"/>
      <c r="J10948"/>
    </row>
    <row r="10949" spans="1:10" x14ac:dyDescent="0.3">
      <c r="A10949" s="957"/>
      <c r="B10949"/>
      <c r="C10949"/>
      <c r="D10949"/>
      <c r="E10949"/>
      <c r="F10949"/>
      <c r="G10949"/>
      <c r="H10949"/>
      <c r="I10949"/>
      <c r="J10949"/>
    </row>
    <row r="10950" spans="1:10" x14ac:dyDescent="0.3">
      <c r="A10950" s="957"/>
      <c r="B10950"/>
      <c r="C10950"/>
      <c r="D10950"/>
      <c r="E10950"/>
      <c r="F10950"/>
      <c r="G10950"/>
      <c r="H10950"/>
      <c r="I10950"/>
      <c r="J10950"/>
    </row>
    <row r="10951" spans="1:10" x14ac:dyDescent="0.3">
      <c r="A10951" s="957"/>
      <c r="B10951"/>
      <c r="C10951"/>
      <c r="D10951"/>
      <c r="E10951"/>
      <c r="F10951"/>
      <c r="G10951"/>
      <c r="H10951"/>
      <c r="I10951"/>
      <c r="J10951"/>
    </row>
    <row r="10952" spans="1:10" x14ac:dyDescent="0.3">
      <c r="A10952" s="957"/>
      <c r="B10952"/>
      <c r="C10952"/>
      <c r="D10952"/>
      <c r="E10952"/>
      <c r="F10952"/>
      <c r="G10952"/>
      <c r="H10952"/>
      <c r="I10952"/>
      <c r="J10952"/>
    </row>
    <row r="10953" spans="1:10" x14ac:dyDescent="0.3">
      <c r="A10953" s="957"/>
      <c r="B10953"/>
      <c r="C10953"/>
      <c r="D10953"/>
      <c r="E10953"/>
      <c r="F10953"/>
      <c r="G10953"/>
      <c r="H10953"/>
      <c r="I10953"/>
      <c r="J10953"/>
    </row>
    <row r="10954" spans="1:10" x14ac:dyDescent="0.3">
      <c r="A10954" s="957"/>
      <c r="B10954"/>
      <c r="C10954"/>
      <c r="D10954"/>
      <c r="E10954"/>
      <c r="F10954"/>
      <c r="G10954"/>
      <c r="H10954"/>
      <c r="I10954"/>
      <c r="J10954"/>
    </row>
    <row r="10955" spans="1:10" x14ac:dyDescent="0.3">
      <c r="A10955" s="957"/>
      <c r="B10955"/>
      <c r="C10955"/>
      <c r="D10955"/>
      <c r="E10955"/>
      <c r="F10955"/>
      <c r="G10955"/>
      <c r="H10955"/>
      <c r="I10955"/>
      <c r="J10955"/>
    </row>
    <row r="10956" spans="1:10" x14ac:dyDescent="0.3">
      <c r="A10956" s="957"/>
      <c r="B10956"/>
      <c r="C10956"/>
      <c r="D10956"/>
      <c r="E10956"/>
      <c r="F10956"/>
      <c r="G10956"/>
      <c r="H10956"/>
      <c r="I10956"/>
      <c r="J10956"/>
    </row>
    <row r="10957" spans="1:10" x14ac:dyDescent="0.3">
      <c r="A10957" s="957"/>
      <c r="B10957"/>
      <c r="C10957"/>
      <c r="D10957"/>
      <c r="E10957"/>
      <c r="F10957"/>
      <c r="G10957"/>
      <c r="H10957"/>
      <c r="I10957"/>
      <c r="J10957"/>
    </row>
    <row r="10958" spans="1:10" x14ac:dyDescent="0.3">
      <c r="A10958" s="957"/>
      <c r="B10958"/>
      <c r="C10958"/>
      <c r="D10958"/>
      <c r="E10958"/>
      <c r="F10958"/>
      <c r="G10958"/>
      <c r="H10958"/>
      <c r="I10958"/>
      <c r="J10958"/>
    </row>
    <row r="10959" spans="1:10" x14ac:dyDescent="0.3">
      <c r="A10959" s="957"/>
      <c r="B10959"/>
      <c r="C10959"/>
      <c r="D10959"/>
      <c r="E10959"/>
      <c r="F10959"/>
      <c r="G10959"/>
      <c r="H10959"/>
      <c r="I10959"/>
      <c r="J10959"/>
    </row>
    <row r="10960" spans="1:10" x14ac:dyDescent="0.3">
      <c r="A10960" s="957"/>
      <c r="B10960"/>
      <c r="C10960"/>
      <c r="D10960"/>
      <c r="E10960"/>
      <c r="F10960"/>
      <c r="G10960"/>
      <c r="H10960"/>
      <c r="I10960"/>
      <c r="J10960"/>
    </row>
    <row r="10961" spans="1:10" x14ac:dyDescent="0.3">
      <c r="A10961" s="957"/>
      <c r="B10961"/>
      <c r="C10961"/>
      <c r="D10961"/>
      <c r="E10961"/>
      <c r="F10961"/>
      <c r="G10961"/>
      <c r="H10961"/>
      <c r="I10961"/>
      <c r="J10961"/>
    </row>
    <row r="10962" spans="1:10" x14ac:dyDescent="0.3">
      <c r="A10962" s="957"/>
      <c r="B10962"/>
      <c r="C10962"/>
      <c r="D10962"/>
      <c r="E10962"/>
      <c r="F10962"/>
      <c r="G10962"/>
      <c r="H10962"/>
      <c r="I10962"/>
      <c r="J10962"/>
    </row>
    <row r="10963" spans="1:10" x14ac:dyDescent="0.3">
      <c r="A10963" s="957"/>
      <c r="B10963"/>
      <c r="C10963"/>
      <c r="D10963"/>
      <c r="E10963"/>
      <c r="F10963"/>
      <c r="G10963"/>
      <c r="H10963"/>
      <c r="I10963"/>
      <c r="J10963"/>
    </row>
    <row r="10964" spans="1:10" x14ac:dyDescent="0.3">
      <c r="A10964" s="957"/>
      <c r="B10964"/>
      <c r="C10964"/>
      <c r="D10964"/>
      <c r="E10964"/>
      <c r="F10964"/>
      <c r="G10964"/>
      <c r="H10964"/>
      <c r="I10964"/>
      <c r="J10964"/>
    </row>
    <row r="10965" spans="1:10" x14ac:dyDescent="0.3">
      <c r="A10965" s="957"/>
      <c r="B10965"/>
      <c r="C10965"/>
      <c r="D10965"/>
      <c r="E10965"/>
      <c r="F10965"/>
      <c r="G10965"/>
      <c r="H10965"/>
      <c r="I10965"/>
      <c r="J10965"/>
    </row>
    <row r="10966" spans="1:10" x14ac:dyDescent="0.3">
      <c r="A10966" s="957"/>
      <c r="B10966"/>
      <c r="C10966"/>
      <c r="D10966"/>
      <c r="E10966"/>
      <c r="F10966"/>
      <c r="G10966"/>
      <c r="H10966"/>
      <c r="I10966"/>
      <c r="J10966"/>
    </row>
    <row r="10967" spans="1:10" x14ac:dyDescent="0.3">
      <c r="A10967" s="957"/>
      <c r="B10967"/>
      <c r="C10967"/>
      <c r="D10967"/>
      <c r="E10967"/>
      <c r="F10967"/>
      <c r="G10967"/>
      <c r="H10967"/>
      <c r="I10967"/>
      <c r="J10967"/>
    </row>
    <row r="10968" spans="1:10" x14ac:dyDescent="0.3">
      <c r="A10968" s="957"/>
      <c r="B10968"/>
      <c r="C10968"/>
      <c r="D10968"/>
      <c r="E10968"/>
      <c r="F10968"/>
      <c r="G10968"/>
      <c r="H10968"/>
      <c r="I10968"/>
      <c r="J10968"/>
    </row>
    <row r="10969" spans="1:10" x14ac:dyDescent="0.3">
      <c r="A10969" s="957"/>
      <c r="B10969"/>
      <c r="C10969"/>
      <c r="D10969"/>
      <c r="E10969"/>
      <c r="F10969"/>
      <c r="G10969"/>
      <c r="H10969"/>
      <c r="I10969"/>
      <c r="J10969"/>
    </row>
    <row r="10970" spans="1:10" x14ac:dyDescent="0.3">
      <c r="A10970" s="957"/>
      <c r="B10970"/>
      <c r="C10970"/>
      <c r="D10970"/>
      <c r="E10970"/>
      <c r="F10970"/>
      <c r="G10970"/>
      <c r="H10970"/>
      <c r="I10970"/>
      <c r="J10970"/>
    </row>
    <row r="10971" spans="1:10" x14ac:dyDescent="0.3">
      <c r="A10971" s="957"/>
      <c r="B10971"/>
      <c r="C10971"/>
      <c r="D10971"/>
      <c r="E10971"/>
      <c r="F10971"/>
      <c r="G10971"/>
      <c r="H10971"/>
      <c r="I10971"/>
      <c r="J10971"/>
    </row>
    <row r="10972" spans="1:10" x14ac:dyDescent="0.3">
      <c r="A10972" s="957"/>
      <c r="B10972"/>
      <c r="C10972"/>
      <c r="D10972"/>
      <c r="E10972"/>
      <c r="F10972"/>
      <c r="G10972"/>
      <c r="H10972"/>
      <c r="I10972"/>
      <c r="J10972"/>
    </row>
    <row r="10973" spans="1:10" x14ac:dyDescent="0.3">
      <c r="A10973" s="957"/>
      <c r="B10973"/>
      <c r="C10973"/>
      <c r="D10973"/>
      <c r="E10973"/>
      <c r="F10973"/>
      <c r="G10973"/>
      <c r="H10973"/>
      <c r="I10973"/>
      <c r="J10973"/>
    </row>
    <row r="10974" spans="1:10" x14ac:dyDescent="0.3">
      <c r="A10974" s="957"/>
      <c r="B10974"/>
      <c r="C10974"/>
      <c r="D10974"/>
      <c r="E10974"/>
      <c r="F10974"/>
      <c r="G10974"/>
      <c r="H10974"/>
      <c r="I10974"/>
      <c r="J10974"/>
    </row>
    <row r="10975" spans="1:10" x14ac:dyDescent="0.3">
      <c r="A10975" s="957"/>
      <c r="B10975"/>
      <c r="C10975"/>
      <c r="D10975"/>
      <c r="E10975"/>
      <c r="F10975"/>
      <c r="G10975"/>
      <c r="H10975"/>
      <c r="I10975"/>
      <c r="J10975"/>
    </row>
    <row r="10976" spans="1:10" x14ac:dyDescent="0.3">
      <c r="A10976" s="957"/>
      <c r="B10976"/>
      <c r="C10976"/>
      <c r="D10976"/>
      <c r="E10976"/>
      <c r="F10976"/>
      <c r="G10976"/>
      <c r="H10976"/>
      <c r="I10976"/>
      <c r="J10976"/>
    </row>
    <row r="10977" spans="1:10" x14ac:dyDescent="0.3">
      <c r="A10977" s="957"/>
      <c r="B10977"/>
      <c r="C10977"/>
      <c r="D10977"/>
      <c r="E10977"/>
      <c r="F10977"/>
      <c r="G10977"/>
      <c r="H10977"/>
      <c r="I10977"/>
      <c r="J10977"/>
    </row>
    <row r="10978" spans="1:10" x14ac:dyDescent="0.3">
      <c r="A10978" s="957"/>
      <c r="B10978"/>
      <c r="C10978"/>
      <c r="D10978"/>
      <c r="E10978"/>
      <c r="F10978"/>
      <c r="G10978"/>
      <c r="H10978"/>
      <c r="I10978"/>
      <c r="J10978"/>
    </row>
    <row r="10979" spans="1:10" x14ac:dyDescent="0.3">
      <c r="A10979" s="957"/>
      <c r="B10979"/>
      <c r="C10979"/>
      <c r="D10979"/>
      <c r="E10979"/>
      <c r="F10979"/>
      <c r="G10979"/>
      <c r="H10979"/>
      <c r="I10979"/>
      <c r="J10979"/>
    </row>
    <row r="10980" spans="1:10" x14ac:dyDescent="0.3">
      <c r="A10980" s="957"/>
      <c r="B10980"/>
      <c r="C10980"/>
      <c r="D10980"/>
      <c r="E10980"/>
      <c r="F10980"/>
      <c r="G10980"/>
      <c r="H10980"/>
      <c r="I10980"/>
      <c r="J10980"/>
    </row>
    <row r="10981" spans="1:10" x14ac:dyDescent="0.3">
      <c r="A10981" s="957"/>
      <c r="B10981"/>
      <c r="C10981"/>
      <c r="D10981"/>
      <c r="E10981"/>
      <c r="F10981"/>
      <c r="G10981"/>
      <c r="H10981"/>
      <c r="I10981"/>
      <c r="J10981"/>
    </row>
    <row r="10982" spans="1:10" x14ac:dyDescent="0.3">
      <c r="A10982" s="957"/>
      <c r="B10982"/>
      <c r="C10982"/>
      <c r="D10982"/>
      <c r="E10982"/>
      <c r="F10982"/>
      <c r="G10982"/>
      <c r="H10982"/>
      <c r="I10982"/>
      <c r="J10982"/>
    </row>
    <row r="10983" spans="1:10" x14ac:dyDescent="0.3">
      <c r="A10983" s="957"/>
      <c r="B10983"/>
      <c r="C10983"/>
      <c r="D10983"/>
      <c r="E10983"/>
      <c r="F10983"/>
      <c r="G10983"/>
      <c r="H10983"/>
      <c r="I10983"/>
      <c r="J10983"/>
    </row>
    <row r="10984" spans="1:10" x14ac:dyDescent="0.3">
      <c r="A10984" s="957"/>
      <c r="B10984"/>
      <c r="C10984"/>
      <c r="D10984"/>
      <c r="E10984"/>
      <c r="F10984"/>
      <c r="G10984"/>
      <c r="H10984"/>
      <c r="I10984"/>
      <c r="J10984"/>
    </row>
    <row r="10985" spans="1:10" x14ac:dyDescent="0.3">
      <c r="A10985" s="957"/>
      <c r="B10985"/>
      <c r="C10985"/>
      <c r="D10985"/>
      <c r="E10985"/>
      <c r="F10985"/>
      <c r="G10985"/>
      <c r="H10985"/>
      <c r="I10985"/>
      <c r="J10985"/>
    </row>
    <row r="10986" spans="1:10" x14ac:dyDescent="0.3">
      <c r="A10986" s="957"/>
      <c r="B10986"/>
      <c r="C10986"/>
      <c r="D10986"/>
      <c r="E10986"/>
      <c r="F10986"/>
      <c r="G10986"/>
      <c r="H10986"/>
      <c r="I10986"/>
      <c r="J10986"/>
    </row>
    <row r="10987" spans="1:10" x14ac:dyDescent="0.3">
      <c r="A10987" s="957"/>
      <c r="B10987"/>
      <c r="C10987"/>
      <c r="D10987"/>
      <c r="E10987"/>
      <c r="F10987"/>
      <c r="G10987"/>
      <c r="H10987"/>
      <c r="I10987"/>
      <c r="J10987"/>
    </row>
    <row r="10988" spans="1:10" x14ac:dyDescent="0.3">
      <c r="A10988" s="957"/>
      <c r="B10988"/>
      <c r="C10988"/>
      <c r="D10988"/>
      <c r="E10988"/>
      <c r="F10988"/>
      <c r="G10988"/>
      <c r="H10988"/>
      <c r="I10988"/>
      <c r="J10988"/>
    </row>
    <row r="10989" spans="1:10" x14ac:dyDescent="0.3">
      <c r="A10989" s="957"/>
      <c r="B10989"/>
      <c r="C10989"/>
      <c r="D10989"/>
      <c r="E10989"/>
      <c r="F10989"/>
      <c r="G10989"/>
      <c r="H10989"/>
      <c r="I10989"/>
      <c r="J10989"/>
    </row>
    <row r="10990" spans="1:10" x14ac:dyDescent="0.3">
      <c r="A10990" s="957"/>
      <c r="B10990"/>
      <c r="C10990"/>
      <c r="D10990"/>
      <c r="E10990"/>
      <c r="F10990"/>
      <c r="G10990"/>
      <c r="H10990"/>
      <c r="I10990"/>
      <c r="J10990"/>
    </row>
    <row r="10991" spans="1:10" x14ac:dyDescent="0.3">
      <c r="A10991" s="957"/>
      <c r="B10991"/>
      <c r="C10991"/>
      <c r="D10991"/>
      <c r="E10991"/>
      <c r="F10991"/>
      <c r="G10991"/>
      <c r="H10991"/>
      <c r="I10991"/>
      <c r="J10991"/>
    </row>
    <row r="10992" spans="1:10" x14ac:dyDescent="0.3">
      <c r="A10992" s="957"/>
      <c r="B10992"/>
      <c r="C10992"/>
      <c r="D10992"/>
      <c r="E10992"/>
      <c r="F10992"/>
      <c r="G10992"/>
      <c r="H10992"/>
      <c r="I10992"/>
      <c r="J10992"/>
    </row>
    <row r="10993" spans="1:10" x14ac:dyDescent="0.3">
      <c r="A10993" s="957"/>
      <c r="B10993"/>
      <c r="C10993"/>
      <c r="D10993"/>
      <c r="E10993"/>
      <c r="F10993"/>
      <c r="G10993"/>
      <c r="H10993"/>
      <c r="I10993"/>
      <c r="J10993"/>
    </row>
    <row r="10994" spans="1:10" x14ac:dyDescent="0.3">
      <c r="A10994" s="957"/>
      <c r="B10994"/>
      <c r="C10994"/>
      <c r="D10994"/>
      <c r="E10994"/>
      <c r="F10994"/>
      <c r="G10994"/>
      <c r="H10994"/>
      <c r="I10994"/>
      <c r="J10994"/>
    </row>
    <row r="10995" spans="1:10" x14ac:dyDescent="0.3">
      <c r="A10995" s="957"/>
      <c r="B10995"/>
      <c r="C10995"/>
      <c r="D10995"/>
      <c r="E10995"/>
      <c r="F10995"/>
      <c r="G10995"/>
      <c r="H10995"/>
      <c r="I10995"/>
      <c r="J10995"/>
    </row>
    <row r="10996" spans="1:10" x14ac:dyDescent="0.3">
      <c r="A10996" s="957"/>
      <c r="B10996"/>
      <c r="C10996"/>
      <c r="D10996"/>
      <c r="E10996"/>
      <c r="F10996"/>
      <c r="G10996"/>
      <c r="H10996"/>
      <c r="I10996"/>
      <c r="J10996"/>
    </row>
    <row r="10997" spans="1:10" x14ac:dyDescent="0.3">
      <c r="A10997" s="957"/>
      <c r="B10997"/>
      <c r="C10997"/>
      <c r="D10997"/>
      <c r="E10997"/>
      <c r="F10997"/>
      <c r="G10997"/>
      <c r="H10997"/>
      <c r="I10997"/>
      <c r="J10997"/>
    </row>
    <row r="10998" spans="1:10" x14ac:dyDescent="0.3">
      <c r="A10998" s="957"/>
      <c r="B10998"/>
      <c r="C10998"/>
      <c r="D10998"/>
      <c r="E10998"/>
      <c r="F10998"/>
      <c r="G10998"/>
      <c r="H10998"/>
      <c r="I10998"/>
      <c r="J10998"/>
    </row>
    <row r="10999" spans="1:10" x14ac:dyDescent="0.3">
      <c r="A10999" s="957"/>
      <c r="B10999"/>
      <c r="C10999"/>
      <c r="D10999"/>
      <c r="E10999"/>
      <c r="F10999"/>
      <c r="G10999"/>
      <c r="H10999"/>
      <c r="I10999"/>
      <c r="J10999"/>
    </row>
    <row r="11000" spans="1:10" x14ac:dyDescent="0.3">
      <c r="A11000" s="957"/>
      <c r="B11000"/>
      <c r="C11000"/>
      <c r="D11000"/>
      <c r="E11000"/>
      <c r="F11000"/>
      <c r="G11000"/>
      <c r="H11000"/>
      <c r="I11000"/>
      <c r="J11000"/>
    </row>
    <row r="11001" spans="1:10" x14ac:dyDescent="0.3">
      <c r="A11001" s="957"/>
      <c r="B11001"/>
      <c r="C11001"/>
      <c r="D11001"/>
      <c r="E11001"/>
      <c r="F11001"/>
      <c r="G11001"/>
      <c r="H11001"/>
      <c r="I11001"/>
      <c r="J11001"/>
    </row>
    <row r="11002" spans="1:10" x14ac:dyDescent="0.3">
      <c r="A11002" s="957"/>
      <c r="B11002"/>
      <c r="C11002"/>
      <c r="D11002"/>
      <c r="E11002"/>
      <c r="F11002"/>
      <c r="G11002"/>
      <c r="H11002"/>
      <c r="I11002"/>
      <c r="J11002"/>
    </row>
    <row r="11003" spans="1:10" x14ac:dyDescent="0.3">
      <c r="A11003" s="957"/>
      <c r="B11003"/>
      <c r="C11003"/>
      <c r="D11003"/>
      <c r="E11003"/>
      <c r="F11003"/>
      <c r="G11003"/>
      <c r="H11003"/>
      <c r="I11003"/>
      <c r="J11003"/>
    </row>
    <row r="11004" spans="1:10" x14ac:dyDescent="0.3">
      <c r="A11004" s="957"/>
      <c r="B11004"/>
      <c r="C11004"/>
      <c r="D11004"/>
      <c r="E11004"/>
      <c r="F11004"/>
      <c r="G11004"/>
      <c r="H11004"/>
      <c r="I11004"/>
      <c r="J11004"/>
    </row>
    <row r="11005" spans="1:10" x14ac:dyDescent="0.3">
      <c r="A11005" s="957"/>
      <c r="B11005"/>
      <c r="C11005"/>
      <c r="D11005"/>
      <c r="E11005"/>
      <c r="F11005"/>
      <c r="G11005"/>
      <c r="H11005"/>
      <c r="I11005"/>
      <c r="J11005"/>
    </row>
    <row r="11006" spans="1:10" x14ac:dyDescent="0.3">
      <c r="A11006" s="957"/>
      <c r="B11006"/>
      <c r="C11006"/>
      <c r="D11006"/>
      <c r="E11006"/>
      <c r="F11006"/>
      <c r="G11006"/>
      <c r="H11006"/>
      <c r="I11006"/>
      <c r="J11006"/>
    </row>
    <row r="11007" spans="1:10" x14ac:dyDescent="0.3">
      <c r="A11007" s="957"/>
      <c r="B11007"/>
      <c r="C11007"/>
      <c r="D11007"/>
      <c r="E11007"/>
      <c r="F11007"/>
      <c r="G11007"/>
      <c r="H11007"/>
      <c r="I11007"/>
      <c r="J11007"/>
    </row>
    <row r="11008" spans="1:10" x14ac:dyDescent="0.3">
      <c r="A11008" s="957"/>
      <c r="B11008"/>
      <c r="C11008"/>
      <c r="D11008"/>
      <c r="E11008"/>
      <c r="F11008"/>
      <c r="G11008"/>
      <c r="H11008"/>
      <c r="I11008"/>
      <c r="J11008"/>
    </row>
    <row r="11009" spans="1:10" x14ac:dyDescent="0.3">
      <c r="A11009" s="957"/>
      <c r="B11009"/>
      <c r="C11009"/>
      <c r="D11009"/>
      <c r="E11009"/>
      <c r="F11009"/>
      <c r="G11009"/>
      <c r="H11009"/>
      <c r="I11009"/>
      <c r="J11009"/>
    </row>
    <row r="11010" spans="1:10" x14ac:dyDescent="0.3">
      <c r="A11010" s="957"/>
      <c r="B11010"/>
      <c r="C11010"/>
      <c r="D11010"/>
      <c r="E11010"/>
      <c r="F11010"/>
      <c r="G11010"/>
      <c r="H11010"/>
      <c r="I11010"/>
      <c r="J11010"/>
    </row>
    <row r="11011" spans="1:10" x14ac:dyDescent="0.3">
      <c r="A11011" s="957"/>
      <c r="B11011"/>
      <c r="C11011"/>
      <c r="D11011"/>
      <c r="E11011"/>
      <c r="F11011"/>
      <c r="G11011"/>
      <c r="H11011"/>
      <c r="I11011"/>
      <c r="J11011"/>
    </row>
    <row r="11012" spans="1:10" x14ac:dyDescent="0.3">
      <c r="A11012" s="957"/>
      <c r="B11012"/>
      <c r="C11012"/>
      <c r="D11012"/>
      <c r="E11012"/>
      <c r="F11012"/>
      <c r="G11012"/>
      <c r="H11012"/>
      <c r="I11012"/>
      <c r="J11012"/>
    </row>
    <row r="11013" spans="1:10" x14ac:dyDescent="0.3">
      <c r="A11013" s="957"/>
      <c r="B11013"/>
      <c r="C11013"/>
      <c r="D11013"/>
      <c r="E11013"/>
      <c r="F11013"/>
      <c r="G11013"/>
      <c r="H11013"/>
      <c r="I11013"/>
      <c r="J11013"/>
    </row>
    <row r="11014" spans="1:10" x14ac:dyDescent="0.3">
      <c r="A11014" s="957"/>
      <c r="B11014"/>
      <c r="C11014"/>
      <c r="D11014"/>
      <c r="E11014"/>
      <c r="F11014"/>
      <c r="G11014"/>
      <c r="H11014"/>
      <c r="I11014"/>
      <c r="J11014"/>
    </row>
    <row r="11015" spans="1:10" x14ac:dyDescent="0.3">
      <c r="A11015" s="957"/>
      <c r="B11015"/>
      <c r="C11015"/>
      <c r="D11015"/>
      <c r="E11015"/>
      <c r="F11015"/>
      <c r="G11015"/>
      <c r="H11015"/>
      <c r="I11015"/>
      <c r="J11015"/>
    </row>
    <row r="11016" spans="1:10" x14ac:dyDescent="0.3">
      <c r="A11016" s="957"/>
      <c r="B11016"/>
      <c r="C11016"/>
      <c r="D11016"/>
      <c r="E11016"/>
      <c r="F11016"/>
      <c r="G11016"/>
      <c r="H11016"/>
      <c r="I11016"/>
      <c r="J11016"/>
    </row>
    <row r="11017" spans="1:10" x14ac:dyDescent="0.3">
      <c r="A11017" s="957"/>
      <c r="B11017"/>
      <c r="C11017"/>
      <c r="D11017"/>
      <c r="E11017"/>
      <c r="F11017"/>
      <c r="G11017"/>
      <c r="H11017"/>
      <c r="I11017"/>
      <c r="J11017"/>
    </row>
    <row r="11018" spans="1:10" x14ac:dyDescent="0.3">
      <c r="A11018" s="957"/>
      <c r="B11018"/>
      <c r="C11018"/>
      <c r="D11018"/>
      <c r="E11018"/>
      <c r="F11018"/>
      <c r="G11018"/>
      <c r="H11018"/>
      <c r="I11018"/>
      <c r="J11018"/>
    </row>
    <row r="11019" spans="1:10" x14ac:dyDescent="0.3">
      <c r="A11019" s="957"/>
      <c r="B11019"/>
      <c r="C11019"/>
      <c r="D11019"/>
      <c r="E11019"/>
      <c r="F11019"/>
      <c r="G11019"/>
      <c r="H11019"/>
      <c r="I11019"/>
      <c r="J11019"/>
    </row>
    <row r="11020" spans="1:10" x14ac:dyDescent="0.3">
      <c r="A11020" s="957"/>
      <c r="B11020"/>
      <c r="C11020"/>
      <c r="D11020"/>
      <c r="E11020"/>
      <c r="F11020"/>
      <c r="G11020"/>
      <c r="H11020"/>
      <c r="I11020"/>
      <c r="J11020"/>
    </row>
    <row r="11021" spans="1:10" x14ac:dyDescent="0.3">
      <c r="A11021" s="957"/>
      <c r="B11021"/>
      <c r="C11021"/>
      <c r="D11021"/>
      <c r="E11021"/>
      <c r="F11021"/>
      <c r="G11021"/>
      <c r="H11021"/>
      <c r="I11021"/>
      <c r="J11021"/>
    </row>
    <row r="11022" spans="1:10" x14ac:dyDescent="0.3">
      <c r="A11022" s="957"/>
      <c r="B11022"/>
      <c r="C11022"/>
      <c r="D11022"/>
      <c r="E11022"/>
      <c r="F11022"/>
      <c r="G11022"/>
      <c r="H11022"/>
      <c r="I11022"/>
      <c r="J11022"/>
    </row>
    <row r="11023" spans="1:10" x14ac:dyDescent="0.3">
      <c r="A11023" s="957"/>
      <c r="B11023"/>
      <c r="C11023"/>
      <c r="D11023"/>
      <c r="E11023"/>
      <c r="F11023"/>
      <c r="G11023"/>
      <c r="H11023"/>
      <c r="I11023"/>
      <c r="J11023"/>
    </row>
    <row r="11024" spans="1:10" x14ac:dyDescent="0.3">
      <c r="A11024" s="957"/>
      <c r="B11024"/>
      <c r="C11024"/>
      <c r="D11024"/>
      <c r="E11024"/>
      <c r="F11024"/>
      <c r="G11024"/>
      <c r="H11024"/>
      <c r="I11024"/>
      <c r="J11024"/>
    </row>
    <row r="11025" spans="1:10" x14ac:dyDescent="0.3">
      <c r="A11025" s="957"/>
      <c r="B11025"/>
      <c r="C11025"/>
      <c r="D11025"/>
      <c r="E11025"/>
      <c r="F11025"/>
      <c r="G11025"/>
      <c r="H11025"/>
      <c r="I11025"/>
      <c r="J11025"/>
    </row>
    <row r="11026" spans="1:10" x14ac:dyDescent="0.3">
      <c r="A11026" s="957"/>
      <c r="B11026"/>
      <c r="C11026"/>
      <c r="D11026"/>
      <c r="E11026"/>
      <c r="F11026"/>
      <c r="G11026"/>
      <c r="H11026"/>
      <c r="I11026"/>
      <c r="J11026"/>
    </row>
    <row r="11027" spans="1:10" x14ac:dyDescent="0.3">
      <c r="A11027" s="957"/>
      <c r="B11027"/>
      <c r="C11027"/>
      <c r="D11027"/>
      <c r="E11027"/>
      <c r="F11027"/>
      <c r="G11027"/>
      <c r="H11027"/>
      <c r="I11027"/>
      <c r="J11027"/>
    </row>
    <row r="11028" spans="1:10" x14ac:dyDescent="0.3">
      <c r="A11028" s="957"/>
      <c r="B11028"/>
      <c r="C11028"/>
      <c r="D11028"/>
      <c r="E11028"/>
      <c r="F11028"/>
      <c r="G11028"/>
      <c r="H11028"/>
      <c r="I11028"/>
      <c r="J11028"/>
    </row>
    <row r="11029" spans="1:10" x14ac:dyDescent="0.3">
      <c r="A11029" s="957"/>
      <c r="B11029"/>
      <c r="C11029"/>
      <c r="D11029"/>
      <c r="E11029"/>
      <c r="F11029"/>
      <c r="G11029"/>
      <c r="H11029"/>
      <c r="I11029"/>
      <c r="J11029"/>
    </row>
    <row r="11030" spans="1:10" x14ac:dyDescent="0.3">
      <c r="A11030" s="957"/>
      <c r="B11030"/>
      <c r="C11030"/>
      <c r="D11030"/>
      <c r="E11030"/>
      <c r="F11030"/>
      <c r="G11030"/>
      <c r="H11030"/>
      <c r="I11030"/>
      <c r="J11030"/>
    </row>
    <row r="11031" spans="1:10" x14ac:dyDescent="0.3">
      <c r="A11031" s="957"/>
      <c r="B11031"/>
      <c r="C11031"/>
      <c r="D11031"/>
      <c r="E11031"/>
      <c r="F11031"/>
      <c r="G11031"/>
      <c r="H11031"/>
      <c r="I11031"/>
      <c r="J11031"/>
    </row>
    <row r="11032" spans="1:10" x14ac:dyDescent="0.3">
      <c r="A11032" s="957"/>
      <c r="B11032"/>
      <c r="C11032"/>
      <c r="D11032"/>
      <c r="E11032"/>
      <c r="F11032"/>
      <c r="G11032"/>
      <c r="H11032"/>
      <c r="I11032"/>
      <c r="J11032"/>
    </row>
    <row r="11033" spans="1:10" x14ac:dyDescent="0.3">
      <c r="A11033" s="957"/>
      <c r="B11033"/>
      <c r="C11033"/>
      <c r="D11033"/>
      <c r="E11033"/>
      <c r="F11033"/>
      <c r="G11033"/>
      <c r="H11033"/>
      <c r="I11033"/>
      <c r="J11033"/>
    </row>
    <row r="11034" spans="1:10" x14ac:dyDescent="0.3">
      <c r="A11034" s="957"/>
      <c r="B11034"/>
      <c r="C11034"/>
      <c r="D11034"/>
      <c r="E11034"/>
      <c r="F11034"/>
      <c r="G11034"/>
      <c r="H11034"/>
      <c r="I11034"/>
      <c r="J11034"/>
    </row>
    <row r="11035" spans="1:10" x14ac:dyDescent="0.3">
      <c r="A11035" s="957"/>
      <c r="B11035"/>
      <c r="C11035"/>
      <c r="D11035"/>
      <c r="E11035"/>
      <c r="F11035"/>
      <c r="G11035"/>
      <c r="H11035"/>
      <c r="I11035"/>
      <c r="J11035"/>
    </row>
    <row r="11036" spans="1:10" x14ac:dyDescent="0.3">
      <c r="A11036" s="957"/>
      <c r="B11036"/>
      <c r="C11036"/>
      <c r="D11036"/>
      <c r="E11036"/>
      <c r="F11036"/>
      <c r="G11036"/>
      <c r="H11036"/>
      <c r="I11036"/>
      <c r="J11036"/>
    </row>
    <row r="11037" spans="1:10" x14ac:dyDescent="0.3">
      <c r="A11037" s="957"/>
      <c r="B11037"/>
      <c r="C11037"/>
      <c r="D11037"/>
      <c r="E11037"/>
      <c r="F11037"/>
      <c r="G11037"/>
      <c r="H11037"/>
      <c r="I11037"/>
      <c r="J11037"/>
    </row>
    <row r="11038" spans="1:10" x14ac:dyDescent="0.3">
      <c r="A11038" s="957"/>
      <c r="B11038"/>
      <c r="C11038"/>
      <c r="D11038"/>
      <c r="E11038"/>
      <c r="F11038"/>
      <c r="G11038"/>
      <c r="H11038"/>
      <c r="I11038"/>
      <c r="J11038"/>
    </row>
    <row r="11039" spans="1:10" x14ac:dyDescent="0.3">
      <c r="A11039" s="957"/>
      <c r="B11039"/>
      <c r="C11039"/>
      <c r="D11039"/>
      <c r="E11039"/>
      <c r="F11039"/>
      <c r="G11039"/>
      <c r="H11039"/>
      <c r="I11039"/>
      <c r="J11039"/>
    </row>
    <row r="11040" spans="1:10" x14ac:dyDescent="0.3">
      <c r="A11040" s="957"/>
      <c r="B11040"/>
      <c r="C11040"/>
      <c r="D11040"/>
      <c r="E11040"/>
      <c r="F11040"/>
      <c r="G11040"/>
      <c r="H11040"/>
      <c r="I11040"/>
      <c r="J11040"/>
    </row>
    <row r="11041" spans="1:10" x14ac:dyDescent="0.3">
      <c r="A11041" s="957"/>
      <c r="B11041"/>
      <c r="C11041"/>
      <c r="D11041"/>
      <c r="E11041"/>
      <c r="F11041"/>
      <c r="G11041"/>
      <c r="H11041"/>
      <c r="I11041"/>
      <c r="J11041"/>
    </row>
    <row r="11042" spans="1:10" x14ac:dyDescent="0.3">
      <c r="A11042" s="957"/>
      <c r="B11042"/>
      <c r="C11042"/>
      <c r="D11042"/>
      <c r="E11042"/>
      <c r="F11042"/>
      <c r="G11042"/>
      <c r="H11042"/>
      <c r="I11042"/>
      <c r="J11042"/>
    </row>
    <row r="11043" spans="1:10" x14ac:dyDescent="0.3">
      <c r="A11043" s="957"/>
      <c r="B11043"/>
      <c r="C11043"/>
      <c r="D11043"/>
      <c r="E11043"/>
      <c r="F11043"/>
      <c r="G11043"/>
      <c r="H11043"/>
      <c r="I11043"/>
      <c r="J11043"/>
    </row>
    <row r="11044" spans="1:10" x14ac:dyDescent="0.3">
      <c r="A11044" s="957"/>
      <c r="B11044"/>
      <c r="C11044"/>
      <c r="D11044"/>
      <c r="E11044"/>
      <c r="F11044"/>
      <c r="G11044"/>
      <c r="H11044"/>
      <c r="I11044"/>
      <c r="J11044"/>
    </row>
    <row r="11045" spans="1:10" x14ac:dyDescent="0.3">
      <c r="A11045" s="957"/>
      <c r="B11045"/>
      <c r="C11045"/>
      <c r="D11045"/>
      <c r="E11045"/>
      <c r="F11045"/>
      <c r="G11045"/>
      <c r="H11045"/>
      <c r="I11045"/>
      <c r="J11045"/>
    </row>
    <row r="11046" spans="1:10" x14ac:dyDescent="0.3">
      <c r="A11046" s="957"/>
      <c r="B11046"/>
      <c r="C11046"/>
      <c r="D11046"/>
      <c r="E11046"/>
      <c r="F11046"/>
      <c r="G11046"/>
      <c r="H11046"/>
      <c r="I11046"/>
      <c r="J11046"/>
    </row>
    <row r="11047" spans="1:10" x14ac:dyDescent="0.3">
      <c r="A11047" s="957"/>
      <c r="B11047"/>
      <c r="C11047"/>
      <c r="D11047"/>
      <c r="E11047"/>
      <c r="F11047"/>
      <c r="G11047"/>
      <c r="H11047"/>
      <c r="I11047"/>
      <c r="J11047"/>
    </row>
    <row r="11048" spans="1:10" x14ac:dyDescent="0.3">
      <c r="A11048" s="957"/>
      <c r="B11048"/>
      <c r="C11048"/>
      <c r="D11048"/>
      <c r="E11048"/>
      <c r="F11048"/>
      <c r="G11048"/>
      <c r="H11048"/>
      <c r="I11048"/>
      <c r="J11048"/>
    </row>
    <row r="11049" spans="1:10" x14ac:dyDescent="0.3">
      <c r="A11049" s="957"/>
      <c r="B11049"/>
      <c r="C11049"/>
      <c r="D11049"/>
      <c r="E11049"/>
      <c r="F11049"/>
      <c r="G11049"/>
      <c r="H11049"/>
      <c r="I11049"/>
      <c r="J11049"/>
    </row>
    <row r="11050" spans="1:10" x14ac:dyDescent="0.3">
      <c r="A11050" s="957"/>
      <c r="B11050"/>
      <c r="C11050"/>
      <c r="D11050"/>
      <c r="E11050"/>
      <c r="F11050"/>
      <c r="G11050"/>
      <c r="H11050"/>
      <c r="I11050"/>
      <c r="J11050"/>
    </row>
    <row r="11051" spans="1:10" x14ac:dyDescent="0.3">
      <c r="A11051" s="957"/>
      <c r="B11051"/>
      <c r="C11051"/>
      <c r="D11051"/>
      <c r="E11051"/>
      <c r="F11051"/>
      <c r="G11051"/>
      <c r="H11051"/>
      <c r="I11051"/>
      <c r="J11051"/>
    </row>
    <row r="11052" spans="1:10" x14ac:dyDescent="0.3">
      <c r="A11052" s="957"/>
      <c r="B11052"/>
      <c r="C11052"/>
      <c r="D11052"/>
      <c r="E11052"/>
      <c r="F11052"/>
      <c r="G11052"/>
      <c r="H11052"/>
      <c r="I11052"/>
      <c r="J11052"/>
    </row>
    <row r="11053" spans="1:10" x14ac:dyDescent="0.3">
      <c r="A11053" s="957"/>
      <c r="B11053"/>
      <c r="C11053"/>
      <c r="D11053"/>
      <c r="E11053"/>
      <c r="F11053"/>
      <c r="G11053"/>
      <c r="H11053"/>
      <c r="I11053"/>
      <c r="J11053"/>
    </row>
    <row r="11054" spans="1:10" x14ac:dyDescent="0.3">
      <c r="A11054" s="957"/>
      <c r="B11054"/>
      <c r="C11054"/>
      <c r="D11054"/>
      <c r="E11054"/>
      <c r="F11054"/>
      <c r="G11054"/>
      <c r="H11054"/>
      <c r="I11054"/>
      <c r="J11054"/>
    </row>
    <row r="11055" spans="1:10" x14ac:dyDescent="0.3">
      <c r="A11055" s="957"/>
      <c r="B11055"/>
      <c r="C11055"/>
      <c r="D11055"/>
      <c r="E11055"/>
      <c r="F11055"/>
      <c r="G11055"/>
      <c r="H11055"/>
      <c r="I11055"/>
      <c r="J11055"/>
    </row>
    <row r="11056" spans="1:10" x14ac:dyDescent="0.3">
      <c r="A11056" s="957"/>
      <c r="B11056"/>
      <c r="C11056"/>
      <c r="D11056"/>
      <c r="E11056"/>
      <c r="F11056"/>
      <c r="G11056"/>
      <c r="H11056"/>
      <c r="I11056"/>
      <c r="J11056"/>
    </row>
    <row r="11057" spans="1:10" x14ac:dyDescent="0.3">
      <c r="A11057" s="957"/>
      <c r="B11057"/>
      <c r="C11057"/>
      <c r="D11057"/>
      <c r="E11057"/>
      <c r="F11057"/>
      <c r="G11057"/>
      <c r="H11057"/>
      <c r="I11057"/>
      <c r="J11057"/>
    </row>
    <row r="11058" spans="1:10" x14ac:dyDescent="0.3">
      <c r="A11058" s="957"/>
      <c r="B11058"/>
      <c r="C11058"/>
      <c r="D11058"/>
      <c r="E11058"/>
      <c r="F11058"/>
      <c r="G11058"/>
      <c r="H11058"/>
      <c r="I11058"/>
      <c r="J11058"/>
    </row>
    <row r="11059" spans="1:10" x14ac:dyDescent="0.3">
      <c r="A11059" s="957"/>
      <c r="B11059"/>
      <c r="C11059"/>
      <c r="D11059"/>
      <c r="E11059"/>
      <c r="F11059"/>
      <c r="G11059"/>
      <c r="H11059"/>
      <c r="I11059"/>
      <c r="J11059"/>
    </row>
    <row r="11060" spans="1:10" x14ac:dyDescent="0.3">
      <c r="A11060" s="957"/>
      <c r="B11060"/>
      <c r="C11060"/>
      <c r="D11060"/>
      <c r="E11060"/>
      <c r="F11060"/>
      <c r="G11060"/>
      <c r="H11060"/>
      <c r="I11060"/>
      <c r="J11060"/>
    </row>
    <row r="11061" spans="1:10" x14ac:dyDescent="0.3">
      <c r="A11061" s="957"/>
      <c r="B11061"/>
      <c r="C11061"/>
      <c r="D11061"/>
      <c r="E11061"/>
      <c r="F11061"/>
      <c r="G11061"/>
      <c r="H11061"/>
      <c r="I11061"/>
      <c r="J11061"/>
    </row>
    <row r="11062" spans="1:10" x14ac:dyDescent="0.3">
      <c r="A11062" s="957"/>
      <c r="B11062"/>
      <c r="C11062"/>
      <c r="D11062"/>
      <c r="E11062"/>
      <c r="F11062"/>
      <c r="G11062"/>
      <c r="H11062"/>
      <c r="I11062"/>
      <c r="J11062"/>
    </row>
    <row r="11063" spans="1:10" x14ac:dyDescent="0.3">
      <c r="A11063" s="957"/>
      <c r="B11063"/>
      <c r="C11063"/>
      <c r="D11063"/>
      <c r="E11063"/>
      <c r="F11063"/>
      <c r="G11063"/>
      <c r="H11063"/>
      <c r="I11063"/>
      <c r="J11063"/>
    </row>
    <row r="11064" spans="1:10" x14ac:dyDescent="0.3">
      <c r="A11064" s="957"/>
      <c r="B11064"/>
      <c r="C11064"/>
      <c r="D11064"/>
      <c r="E11064"/>
      <c r="F11064"/>
      <c r="G11064"/>
      <c r="H11064"/>
      <c r="I11064"/>
      <c r="J11064"/>
    </row>
    <row r="11065" spans="1:10" x14ac:dyDescent="0.3">
      <c r="A11065" s="957"/>
      <c r="B11065"/>
      <c r="C11065"/>
      <c r="D11065"/>
      <c r="E11065"/>
      <c r="F11065"/>
      <c r="G11065"/>
      <c r="H11065"/>
      <c r="I11065"/>
      <c r="J11065"/>
    </row>
    <row r="11066" spans="1:10" x14ac:dyDescent="0.3">
      <c r="A11066" s="957"/>
      <c r="B11066"/>
      <c r="C11066"/>
      <c r="D11066"/>
      <c r="E11066"/>
      <c r="F11066"/>
      <c r="G11066"/>
      <c r="H11066"/>
      <c r="I11066"/>
      <c r="J11066"/>
    </row>
    <row r="11067" spans="1:10" x14ac:dyDescent="0.3">
      <c r="A11067" s="957"/>
      <c r="B11067"/>
      <c r="C11067"/>
      <c r="D11067"/>
      <c r="E11067"/>
      <c r="F11067"/>
      <c r="G11067"/>
      <c r="H11067"/>
      <c r="I11067"/>
      <c r="J11067"/>
    </row>
    <row r="11068" spans="1:10" x14ac:dyDescent="0.3">
      <c r="A11068" s="957"/>
      <c r="B11068"/>
      <c r="C11068"/>
      <c r="D11068"/>
      <c r="E11068"/>
      <c r="F11068"/>
      <c r="G11068"/>
      <c r="H11068"/>
      <c r="I11068"/>
      <c r="J11068"/>
    </row>
    <row r="11069" spans="1:10" x14ac:dyDescent="0.3">
      <c r="A11069" s="957"/>
      <c r="B11069"/>
      <c r="C11069"/>
      <c r="D11069"/>
      <c r="E11069"/>
      <c r="F11069"/>
      <c r="G11069"/>
      <c r="H11069"/>
      <c r="I11069"/>
      <c r="J11069"/>
    </row>
    <row r="11070" spans="1:10" x14ac:dyDescent="0.3">
      <c r="A11070" s="957"/>
      <c r="B11070"/>
      <c r="C11070"/>
      <c r="D11070"/>
      <c r="E11070"/>
      <c r="F11070"/>
      <c r="G11070"/>
      <c r="H11070"/>
      <c r="I11070"/>
      <c r="J11070"/>
    </row>
    <row r="11071" spans="1:10" x14ac:dyDescent="0.3">
      <c r="A11071" s="957"/>
      <c r="B11071"/>
      <c r="C11071"/>
      <c r="D11071"/>
      <c r="E11071"/>
      <c r="F11071"/>
      <c r="G11071"/>
      <c r="H11071"/>
      <c r="I11071"/>
      <c r="J11071"/>
    </row>
    <row r="11072" spans="1:10" x14ac:dyDescent="0.3">
      <c r="A11072" s="957"/>
      <c r="B11072"/>
      <c r="C11072"/>
      <c r="D11072"/>
      <c r="E11072"/>
      <c r="F11072"/>
      <c r="G11072"/>
      <c r="H11072"/>
      <c r="I11072"/>
      <c r="J11072"/>
    </row>
    <row r="11073" spans="1:10" x14ac:dyDescent="0.3">
      <c r="A11073" s="957"/>
      <c r="B11073"/>
      <c r="C11073"/>
      <c r="D11073"/>
      <c r="E11073"/>
      <c r="F11073"/>
      <c r="G11073"/>
      <c r="H11073"/>
      <c r="I11073"/>
      <c r="J11073"/>
    </row>
    <row r="11074" spans="1:10" x14ac:dyDescent="0.3">
      <c r="A11074" s="957"/>
      <c r="B11074"/>
      <c r="C11074"/>
      <c r="D11074"/>
      <c r="E11074"/>
      <c r="F11074"/>
      <c r="G11074"/>
      <c r="H11074"/>
      <c r="I11074"/>
      <c r="J11074"/>
    </row>
    <row r="11075" spans="1:10" x14ac:dyDescent="0.3">
      <c r="A11075" s="957"/>
      <c r="B11075"/>
      <c r="C11075"/>
      <c r="D11075"/>
      <c r="E11075"/>
      <c r="F11075"/>
      <c r="G11075"/>
      <c r="H11075"/>
      <c r="I11075"/>
      <c r="J11075"/>
    </row>
    <row r="11076" spans="1:10" x14ac:dyDescent="0.3">
      <c r="A11076" s="957"/>
      <c r="B11076"/>
      <c r="C11076"/>
      <c r="D11076"/>
      <c r="E11076"/>
      <c r="F11076"/>
      <c r="G11076"/>
      <c r="H11076"/>
      <c r="I11076"/>
      <c r="J11076"/>
    </row>
    <row r="11077" spans="1:10" x14ac:dyDescent="0.3">
      <c r="A11077" s="957"/>
      <c r="B11077"/>
      <c r="C11077"/>
      <c r="D11077"/>
      <c r="E11077"/>
      <c r="F11077"/>
      <c r="G11077"/>
      <c r="H11077"/>
      <c r="I11077"/>
      <c r="J11077"/>
    </row>
    <row r="11078" spans="1:10" x14ac:dyDescent="0.3">
      <c r="A11078" s="957"/>
      <c r="B11078"/>
      <c r="C11078"/>
      <c r="D11078"/>
      <c r="E11078"/>
      <c r="F11078"/>
      <c r="G11078"/>
      <c r="H11078"/>
      <c r="I11078"/>
      <c r="J11078"/>
    </row>
    <row r="11079" spans="1:10" x14ac:dyDescent="0.3">
      <c r="A11079" s="957"/>
      <c r="B11079"/>
      <c r="C11079"/>
      <c r="D11079"/>
      <c r="E11079"/>
      <c r="F11079"/>
      <c r="G11079"/>
      <c r="H11079"/>
      <c r="I11079"/>
      <c r="J11079"/>
    </row>
    <row r="11080" spans="1:10" x14ac:dyDescent="0.3">
      <c r="A11080" s="957"/>
      <c r="B11080"/>
      <c r="C11080"/>
      <c r="D11080"/>
      <c r="E11080"/>
      <c r="F11080"/>
      <c r="G11080"/>
      <c r="H11080"/>
      <c r="I11080"/>
      <c r="J11080"/>
    </row>
    <row r="11081" spans="1:10" x14ac:dyDescent="0.3">
      <c r="A11081" s="957"/>
      <c r="B11081"/>
      <c r="C11081"/>
      <c r="D11081"/>
      <c r="E11081"/>
      <c r="F11081"/>
      <c r="G11081"/>
      <c r="H11081"/>
      <c r="I11081"/>
      <c r="J11081"/>
    </row>
    <row r="11082" spans="1:10" x14ac:dyDescent="0.3">
      <c r="A11082" s="957"/>
      <c r="B11082"/>
      <c r="C11082"/>
      <c r="D11082"/>
      <c r="E11082"/>
      <c r="F11082"/>
      <c r="G11082"/>
      <c r="H11082"/>
      <c r="I11082"/>
      <c r="J11082"/>
    </row>
    <row r="11083" spans="1:10" x14ac:dyDescent="0.3">
      <c r="A11083" s="957"/>
      <c r="B11083"/>
      <c r="C11083"/>
      <c r="D11083"/>
      <c r="E11083"/>
      <c r="F11083"/>
      <c r="G11083"/>
      <c r="H11083"/>
      <c r="I11083"/>
      <c r="J11083"/>
    </row>
    <row r="11084" spans="1:10" x14ac:dyDescent="0.3">
      <c r="A11084" s="957"/>
      <c r="B11084"/>
      <c r="C11084"/>
      <c r="D11084"/>
      <c r="E11084"/>
      <c r="F11084"/>
      <c r="G11084"/>
      <c r="H11084"/>
      <c r="I11084"/>
      <c r="J11084"/>
    </row>
    <row r="11085" spans="1:10" x14ac:dyDescent="0.3">
      <c r="A11085" s="957"/>
      <c r="B11085"/>
      <c r="C11085"/>
      <c r="D11085"/>
      <c r="E11085"/>
      <c r="F11085"/>
      <c r="G11085"/>
      <c r="H11085"/>
      <c r="I11085"/>
      <c r="J11085"/>
    </row>
    <row r="11086" spans="1:10" x14ac:dyDescent="0.3">
      <c r="A11086" s="957"/>
      <c r="B11086"/>
      <c r="C11086"/>
      <c r="D11086"/>
      <c r="E11086"/>
      <c r="F11086"/>
      <c r="G11086"/>
      <c r="H11086"/>
      <c r="I11086"/>
      <c r="J11086"/>
    </row>
    <row r="11087" spans="1:10" x14ac:dyDescent="0.3">
      <c r="A11087" s="957"/>
      <c r="B11087"/>
      <c r="C11087"/>
      <c r="D11087"/>
      <c r="E11087"/>
      <c r="F11087"/>
      <c r="G11087"/>
      <c r="H11087"/>
      <c r="I11087"/>
      <c r="J11087"/>
    </row>
    <row r="11088" spans="1:10" x14ac:dyDescent="0.3">
      <c r="A11088" s="957"/>
      <c r="B11088"/>
      <c r="C11088"/>
      <c r="D11088"/>
      <c r="E11088"/>
      <c r="F11088"/>
      <c r="G11088"/>
      <c r="H11088"/>
      <c r="I11088"/>
      <c r="J11088"/>
    </row>
    <row r="11089" spans="1:10" x14ac:dyDescent="0.3">
      <c r="A11089" s="957"/>
      <c r="B11089"/>
      <c r="C11089"/>
      <c r="D11089"/>
      <c r="E11089"/>
      <c r="F11089"/>
      <c r="G11089"/>
      <c r="H11089"/>
      <c r="I11089"/>
      <c r="J11089"/>
    </row>
    <row r="11090" spans="1:10" x14ac:dyDescent="0.3">
      <c r="A11090" s="957"/>
      <c r="B11090"/>
      <c r="C11090"/>
      <c r="D11090"/>
      <c r="E11090"/>
      <c r="F11090"/>
      <c r="G11090"/>
      <c r="H11090"/>
      <c r="I11090"/>
      <c r="J11090"/>
    </row>
    <row r="11091" spans="1:10" x14ac:dyDescent="0.3">
      <c r="A11091" s="957"/>
      <c r="B11091"/>
      <c r="C11091"/>
      <c r="D11091"/>
      <c r="E11091"/>
      <c r="F11091"/>
      <c r="G11091"/>
      <c r="H11091"/>
      <c r="I11091"/>
      <c r="J11091"/>
    </row>
    <row r="11092" spans="1:10" x14ac:dyDescent="0.3">
      <c r="A11092" s="957"/>
      <c r="B11092"/>
      <c r="C11092"/>
      <c r="D11092"/>
      <c r="E11092"/>
      <c r="F11092"/>
      <c r="G11092"/>
      <c r="H11092"/>
      <c r="I11092"/>
      <c r="J11092"/>
    </row>
    <row r="11093" spans="1:10" x14ac:dyDescent="0.3">
      <c r="A11093" s="957"/>
      <c r="B11093"/>
      <c r="C11093"/>
      <c r="D11093"/>
      <c r="E11093"/>
      <c r="F11093"/>
      <c r="G11093"/>
      <c r="H11093"/>
      <c r="I11093"/>
      <c r="J11093"/>
    </row>
    <row r="11094" spans="1:10" x14ac:dyDescent="0.3">
      <c r="A11094" s="957"/>
      <c r="B11094"/>
      <c r="C11094"/>
      <c r="D11094"/>
      <c r="E11094"/>
      <c r="F11094"/>
      <c r="G11094"/>
      <c r="H11094"/>
      <c r="I11094"/>
      <c r="J11094"/>
    </row>
    <row r="11095" spans="1:10" x14ac:dyDescent="0.3">
      <c r="A11095" s="957"/>
      <c r="B11095"/>
      <c r="C11095"/>
      <c r="D11095"/>
      <c r="E11095"/>
      <c r="F11095"/>
      <c r="G11095"/>
      <c r="H11095"/>
      <c r="I11095"/>
      <c r="J11095"/>
    </row>
    <row r="11096" spans="1:10" x14ac:dyDescent="0.3">
      <c r="A11096" s="957"/>
      <c r="B11096"/>
      <c r="C11096"/>
      <c r="D11096"/>
      <c r="E11096"/>
      <c r="F11096"/>
      <c r="G11096"/>
      <c r="H11096"/>
      <c r="I11096"/>
      <c r="J11096"/>
    </row>
    <row r="11097" spans="1:10" x14ac:dyDescent="0.3">
      <c r="A11097" s="957"/>
      <c r="B11097"/>
      <c r="C11097"/>
      <c r="D11097"/>
      <c r="E11097"/>
      <c r="F11097"/>
      <c r="G11097"/>
      <c r="H11097"/>
      <c r="I11097"/>
      <c r="J11097"/>
    </row>
    <row r="11098" spans="1:10" x14ac:dyDescent="0.3">
      <c r="A11098" s="957"/>
      <c r="B11098"/>
      <c r="C11098"/>
      <c r="D11098"/>
      <c r="E11098"/>
      <c r="F11098"/>
      <c r="G11098"/>
      <c r="H11098"/>
      <c r="I11098"/>
      <c r="J11098"/>
    </row>
    <row r="11099" spans="1:10" x14ac:dyDescent="0.3">
      <c r="A11099" s="957"/>
      <c r="B11099"/>
      <c r="C11099"/>
      <c r="D11099"/>
      <c r="E11099"/>
      <c r="F11099"/>
      <c r="G11099"/>
      <c r="H11099"/>
      <c r="I11099"/>
      <c r="J11099"/>
    </row>
    <row r="11100" spans="1:10" x14ac:dyDescent="0.3">
      <c r="A11100" s="957"/>
      <c r="B11100"/>
      <c r="C11100"/>
      <c r="D11100"/>
      <c r="E11100"/>
      <c r="F11100"/>
      <c r="G11100"/>
      <c r="H11100"/>
      <c r="I11100"/>
      <c r="J11100"/>
    </row>
    <row r="11101" spans="1:10" x14ac:dyDescent="0.3">
      <c r="A11101" s="957"/>
      <c r="B11101"/>
      <c r="C11101"/>
      <c r="D11101"/>
      <c r="E11101"/>
      <c r="F11101"/>
      <c r="G11101"/>
      <c r="H11101"/>
      <c r="I11101"/>
      <c r="J11101"/>
    </row>
    <row r="11102" spans="1:10" x14ac:dyDescent="0.3">
      <c r="A11102" s="957"/>
      <c r="B11102"/>
      <c r="C11102"/>
      <c r="D11102"/>
      <c r="E11102"/>
      <c r="F11102"/>
      <c r="G11102"/>
      <c r="H11102"/>
      <c r="I11102"/>
      <c r="J11102"/>
    </row>
    <row r="11103" spans="1:10" x14ac:dyDescent="0.3">
      <c r="A11103" s="957"/>
      <c r="B11103"/>
      <c r="C11103"/>
      <c r="D11103"/>
      <c r="E11103"/>
      <c r="F11103"/>
      <c r="G11103"/>
      <c r="H11103"/>
      <c r="I11103"/>
      <c r="J11103"/>
    </row>
    <row r="11104" spans="1:10" x14ac:dyDescent="0.3">
      <c r="A11104" s="957"/>
      <c r="B11104"/>
      <c r="C11104"/>
      <c r="D11104"/>
      <c r="E11104"/>
      <c r="F11104"/>
      <c r="G11104"/>
      <c r="H11104"/>
      <c r="I11104"/>
      <c r="J11104"/>
    </row>
    <row r="11105" spans="1:10" x14ac:dyDescent="0.3">
      <c r="A11105" s="957"/>
      <c r="B11105"/>
      <c r="C11105"/>
      <c r="D11105"/>
      <c r="E11105"/>
      <c r="F11105"/>
      <c r="G11105"/>
      <c r="H11105"/>
      <c r="I11105"/>
      <c r="J11105"/>
    </row>
    <row r="11106" spans="1:10" x14ac:dyDescent="0.3">
      <c r="A11106" s="957"/>
      <c r="B11106"/>
      <c r="C11106"/>
      <c r="D11106"/>
      <c r="E11106"/>
      <c r="F11106"/>
      <c r="G11106"/>
      <c r="H11106"/>
      <c r="I11106"/>
      <c r="J11106"/>
    </row>
    <row r="11107" spans="1:10" x14ac:dyDescent="0.3">
      <c r="A11107" s="957"/>
      <c r="B11107"/>
      <c r="C11107"/>
      <c r="D11107"/>
      <c r="E11107"/>
      <c r="F11107"/>
      <c r="G11107"/>
      <c r="H11107"/>
      <c r="I11107"/>
      <c r="J11107"/>
    </row>
    <row r="11108" spans="1:10" x14ac:dyDescent="0.3">
      <c r="A11108" s="957"/>
      <c r="B11108"/>
      <c r="C11108"/>
      <c r="D11108"/>
      <c r="E11108"/>
      <c r="F11108"/>
      <c r="G11108"/>
      <c r="H11108"/>
      <c r="I11108"/>
      <c r="J11108"/>
    </row>
    <row r="11109" spans="1:10" x14ac:dyDescent="0.3">
      <c r="A11109" s="957"/>
      <c r="B11109"/>
      <c r="C11109"/>
      <c r="D11109"/>
      <c r="E11109"/>
      <c r="F11109"/>
      <c r="G11109"/>
      <c r="H11109"/>
      <c r="I11109"/>
      <c r="J11109"/>
    </row>
    <row r="11110" spans="1:10" x14ac:dyDescent="0.3">
      <c r="A11110" s="957"/>
      <c r="B11110"/>
      <c r="C11110"/>
      <c r="D11110"/>
      <c r="E11110"/>
      <c r="F11110"/>
      <c r="G11110"/>
      <c r="H11110"/>
      <c r="I11110"/>
      <c r="J11110"/>
    </row>
    <row r="11111" spans="1:10" x14ac:dyDescent="0.3">
      <c r="A11111" s="957"/>
      <c r="B11111"/>
      <c r="C11111"/>
      <c r="D11111"/>
      <c r="E11111"/>
      <c r="F11111"/>
      <c r="G11111"/>
      <c r="H11111"/>
      <c r="I11111"/>
      <c r="J11111"/>
    </row>
    <row r="11112" spans="1:10" x14ac:dyDescent="0.3">
      <c r="A11112" s="957"/>
      <c r="B11112"/>
      <c r="C11112"/>
      <c r="D11112"/>
      <c r="E11112"/>
      <c r="F11112"/>
      <c r="G11112"/>
      <c r="H11112"/>
      <c r="I11112"/>
      <c r="J11112"/>
    </row>
    <row r="11113" spans="1:10" x14ac:dyDescent="0.3">
      <c r="A11113" s="957"/>
      <c r="B11113"/>
      <c r="C11113"/>
      <c r="D11113"/>
      <c r="E11113"/>
      <c r="F11113"/>
      <c r="G11113"/>
      <c r="H11113"/>
      <c r="I11113"/>
      <c r="J11113"/>
    </row>
    <row r="11114" spans="1:10" x14ac:dyDescent="0.3">
      <c r="A11114" s="957"/>
      <c r="B11114"/>
      <c r="C11114"/>
      <c r="D11114"/>
      <c r="E11114"/>
      <c r="F11114"/>
      <c r="G11114"/>
      <c r="H11114"/>
      <c r="I11114"/>
      <c r="J11114"/>
    </row>
    <row r="11115" spans="1:10" x14ac:dyDescent="0.3">
      <c r="A11115" s="957"/>
      <c r="B11115"/>
      <c r="C11115"/>
      <c r="D11115"/>
      <c r="E11115"/>
      <c r="F11115"/>
      <c r="G11115"/>
      <c r="H11115"/>
      <c r="I11115"/>
      <c r="J11115"/>
    </row>
    <row r="11116" spans="1:10" x14ac:dyDescent="0.3">
      <c r="A11116" s="957"/>
      <c r="B11116"/>
      <c r="C11116"/>
      <c r="D11116"/>
      <c r="E11116"/>
      <c r="F11116"/>
      <c r="G11116"/>
      <c r="H11116"/>
      <c r="I11116"/>
      <c r="J11116"/>
    </row>
    <row r="11117" spans="1:10" x14ac:dyDescent="0.3">
      <c r="A11117" s="957"/>
      <c r="B11117"/>
      <c r="C11117"/>
      <c r="D11117"/>
      <c r="E11117"/>
      <c r="F11117"/>
      <c r="G11117"/>
      <c r="H11117"/>
      <c r="I11117"/>
      <c r="J11117"/>
    </row>
    <row r="11118" spans="1:10" x14ac:dyDescent="0.3">
      <c r="A11118" s="957"/>
      <c r="B11118"/>
      <c r="C11118"/>
      <c r="D11118"/>
      <c r="E11118"/>
      <c r="F11118"/>
      <c r="G11118"/>
      <c r="H11118"/>
      <c r="I11118"/>
      <c r="J11118"/>
    </row>
    <row r="11119" spans="1:10" x14ac:dyDescent="0.3">
      <c r="A11119" s="957"/>
      <c r="B11119"/>
      <c r="C11119"/>
      <c r="D11119"/>
      <c r="E11119"/>
      <c r="F11119"/>
      <c r="G11119"/>
      <c r="H11119"/>
      <c r="I11119"/>
      <c r="J11119"/>
    </row>
    <row r="11120" spans="1:10" x14ac:dyDescent="0.3">
      <c r="A11120" s="957"/>
      <c r="B11120"/>
      <c r="C11120"/>
      <c r="D11120"/>
      <c r="E11120"/>
      <c r="F11120"/>
      <c r="G11120"/>
      <c r="H11120"/>
      <c r="I11120"/>
      <c r="J11120"/>
    </row>
    <row r="11121" spans="1:10" x14ac:dyDescent="0.3">
      <c r="A11121" s="957"/>
      <c r="B11121"/>
      <c r="C11121"/>
      <c r="D11121"/>
      <c r="E11121"/>
      <c r="F11121"/>
      <c r="G11121"/>
      <c r="H11121"/>
      <c r="I11121"/>
      <c r="J11121"/>
    </row>
    <row r="11122" spans="1:10" x14ac:dyDescent="0.3">
      <c r="A11122" s="957"/>
      <c r="B11122"/>
      <c r="C11122"/>
      <c r="D11122"/>
      <c r="E11122"/>
      <c r="F11122"/>
      <c r="G11122"/>
      <c r="H11122"/>
      <c r="I11122"/>
      <c r="J11122"/>
    </row>
    <row r="11123" spans="1:10" x14ac:dyDescent="0.3">
      <c r="A11123" s="957"/>
      <c r="B11123"/>
      <c r="C11123"/>
      <c r="D11123"/>
      <c r="E11123"/>
      <c r="F11123"/>
      <c r="G11123"/>
      <c r="H11123"/>
      <c r="I11123"/>
      <c r="J11123"/>
    </row>
    <row r="11124" spans="1:10" x14ac:dyDescent="0.3">
      <c r="A11124" s="957"/>
      <c r="B11124"/>
      <c r="C11124"/>
      <c r="D11124"/>
      <c r="E11124"/>
      <c r="F11124"/>
      <c r="G11124"/>
      <c r="H11124"/>
      <c r="I11124"/>
      <c r="J11124"/>
    </row>
    <row r="11125" spans="1:10" x14ac:dyDescent="0.3">
      <c r="A11125" s="957"/>
      <c r="B11125"/>
      <c r="C11125"/>
      <c r="D11125"/>
      <c r="E11125"/>
      <c r="F11125"/>
      <c r="G11125"/>
      <c r="H11125"/>
      <c r="I11125"/>
      <c r="J11125"/>
    </row>
    <row r="11126" spans="1:10" x14ac:dyDescent="0.3">
      <c r="A11126" s="957"/>
      <c r="B11126"/>
      <c r="C11126"/>
      <c r="D11126"/>
      <c r="E11126"/>
      <c r="F11126"/>
      <c r="G11126"/>
      <c r="H11126"/>
      <c r="I11126"/>
      <c r="J11126"/>
    </row>
    <row r="11127" spans="1:10" x14ac:dyDescent="0.3">
      <c r="A11127" s="957"/>
      <c r="B11127"/>
      <c r="C11127"/>
      <c r="D11127"/>
      <c r="E11127"/>
      <c r="F11127"/>
      <c r="G11127"/>
      <c r="H11127"/>
      <c r="I11127"/>
      <c r="J11127"/>
    </row>
    <row r="11128" spans="1:10" x14ac:dyDescent="0.3">
      <c r="A11128" s="957"/>
      <c r="B11128"/>
      <c r="C11128"/>
      <c r="D11128"/>
      <c r="E11128"/>
      <c r="F11128"/>
      <c r="G11128"/>
      <c r="H11128"/>
      <c r="I11128"/>
      <c r="J11128"/>
    </row>
    <row r="11129" spans="1:10" x14ac:dyDescent="0.3">
      <c r="A11129" s="957"/>
      <c r="B11129"/>
      <c r="C11129"/>
      <c r="D11129"/>
      <c r="E11129"/>
      <c r="F11129"/>
      <c r="G11129"/>
      <c r="H11129"/>
      <c r="I11129"/>
      <c r="J11129"/>
    </row>
    <row r="11130" spans="1:10" x14ac:dyDescent="0.3">
      <c r="A11130" s="957"/>
      <c r="B11130"/>
      <c r="C11130"/>
      <c r="D11130"/>
      <c r="E11130"/>
      <c r="F11130"/>
      <c r="G11130"/>
      <c r="H11130"/>
      <c r="I11130"/>
      <c r="J11130"/>
    </row>
    <row r="11131" spans="1:10" x14ac:dyDescent="0.3">
      <c r="A11131" s="957"/>
      <c r="B11131"/>
      <c r="C11131"/>
      <c r="D11131"/>
      <c r="E11131"/>
      <c r="F11131"/>
      <c r="G11131"/>
      <c r="H11131"/>
      <c r="I11131"/>
      <c r="J11131"/>
    </row>
    <row r="11132" spans="1:10" x14ac:dyDescent="0.3">
      <c r="A11132" s="957"/>
      <c r="B11132"/>
      <c r="C11132"/>
      <c r="D11132"/>
      <c r="E11132"/>
      <c r="F11132"/>
      <c r="G11132"/>
      <c r="H11132"/>
      <c r="I11132"/>
      <c r="J11132"/>
    </row>
    <row r="11133" spans="1:10" x14ac:dyDescent="0.3">
      <c r="A11133" s="957"/>
      <c r="B11133"/>
      <c r="C11133"/>
      <c r="D11133"/>
      <c r="E11133"/>
      <c r="F11133"/>
      <c r="G11133"/>
      <c r="H11133"/>
      <c r="I11133"/>
      <c r="J11133"/>
    </row>
    <row r="11134" spans="1:10" x14ac:dyDescent="0.3">
      <c r="A11134" s="957"/>
      <c r="B11134"/>
      <c r="C11134"/>
      <c r="D11134"/>
      <c r="E11134"/>
      <c r="F11134"/>
      <c r="G11134"/>
      <c r="H11134"/>
      <c r="I11134"/>
      <c r="J11134"/>
    </row>
    <row r="11135" spans="1:10" x14ac:dyDescent="0.3">
      <c r="A11135" s="957"/>
      <c r="B11135"/>
      <c r="C11135"/>
      <c r="D11135"/>
      <c r="E11135"/>
      <c r="F11135"/>
      <c r="G11135"/>
      <c r="H11135"/>
      <c r="I11135"/>
      <c r="J11135"/>
    </row>
    <row r="11136" spans="1:10" x14ac:dyDescent="0.3">
      <c r="A11136" s="957"/>
      <c r="B11136"/>
      <c r="C11136"/>
      <c r="D11136"/>
      <c r="E11136"/>
      <c r="F11136"/>
      <c r="G11136"/>
      <c r="H11136"/>
      <c r="I11136"/>
      <c r="J11136"/>
    </row>
    <row r="11137" spans="1:10" x14ac:dyDescent="0.3">
      <c r="A11137" s="957"/>
      <c r="B11137"/>
      <c r="C11137"/>
      <c r="D11137"/>
      <c r="E11137"/>
      <c r="F11137"/>
      <c r="G11137"/>
      <c r="H11137"/>
      <c r="I11137"/>
      <c r="J11137"/>
    </row>
    <row r="11138" spans="1:10" x14ac:dyDescent="0.3">
      <c r="A11138" s="957"/>
      <c r="B11138"/>
      <c r="C11138"/>
      <c r="D11138"/>
      <c r="E11138"/>
      <c r="F11138"/>
      <c r="G11138"/>
      <c r="H11138"/>
      <c r="I11138"/>
      <c r="J11138"/>
    </row>
    <row r="11139" spans="1:10" x14ac:dyDescent="0.3">
      <c r="A11139" s="957"/>
      <c r="B11139"/>
      <c r="C11139"/>
      <c r="D11139"/>
      <c r="E11139"/>
      <c r="F11139"/>
      <c r="G11139"/>
      <c r="H11139"/>
      <c r="I11139"/>
      <c r="J11139"/>
    </row>
    <row r="11140" spans="1:10" x14ac:dyDescent="0.3">
      <c r="A11140" s="957"/>
      <c r="B11140"/>
      <c r="C11140"/>
      <c r="D11140"/>
      <c r="E11140"/>
      <c r="F11140"/>
      <c r="G11140"/>
      <c r="H11140"/>
      <c r="I11140"/>
      <c r="J11140"/>
    </row>
    <row r="11141" spans="1:10" x14ac:dyDescent="0.3">
      <c r="A11141" s="957"/>
      <c r="B11141"/>
      <c r="C11141"/>
      <c r="D11141"/>
      <c r="E11141"/>
      <c r="F11141"/>
      <c r="G11141"/>
      <c r="H11141"/>
      <c r="I11141"/>
      <c r="J11141"/>
    </row>
    <row r="11142" spans="1:10" x14ac:dyDescent="0.3">
      <c r="A11142" s="957"/>
      <c r="B11142"/>
      <c r="C11142"/>
      <c r="D11142"/>
      <c r="E11142"/>
      <c r="F11142"/>
      <c r="G11142"/>
      <c r="H11142"/>
      <c r="I11142"/>
      <c r="J11142"/>
    </row>
    <row r="11143" spans="1:10" x14ac:dyDescent="0.3">
      <c r="A11143" s="957"/>
      <c r="B11143"/>
      <c r="C11143"/>
      <c r="D11143"/>
      <c r="E11143"/>
      <c r="F11143"/>
      <c r="G11143"/>
      <c r="H11143"/>
      <c r="I11143"/>
      <c r="J11143"/>
    </row>
    <row r="11144" spans="1:10" x14ac:dyDescent="0.3">
      <c r="A11144" s="957"/>
      <c r="B11144"/>
      <c r="C11144"/>
      <c r="D11144"/>
      <c r="E11144"/>
      <c r="F11144"/>
      <c r="G11144"/>
      <c r="H11144"/>
      <c r="I11144"/>
      <c r="J11144"/>
    </row>
    <row r="11145" spans="1:10" x14ac:dyDescent="0.3">
      <c r="A11145" s="957"/>
      <c r="B11145"/>
      <c r="C11145"/>
      <c r="D11145"/>
      <c r="E11145"/>
      <c r="F11145"/>
      <c r="G11145"/>
      <c r="H11145"/>
      <c r="I11145"/>
      <c r="J11145"/>
    </row>
    <row r="11146" spans="1:10" x14ac:dyDescent="0.3">
      <c r="A11146" s="957"/>
      <c r="B11146"/>
      <c r="C11146"/>
      <c r="D11146"/>
      <c r="E11146"/>
      <c r="F11146"/>
      <c r="G11146"/>
      <c r="H11146"/>
      <c r="I11146"/>
      <c r="J11146"/>
    </row>
    <row r="11147" spans="1:10" x14ac:dyDescent="0.3">
      <c r="A11147" s="957"/>
      <c r="B11147"/>
      <c r="C11147"/>
      <c r="D11147"/>
      <c r="E11147"/>
      <c r="F11147"/>
      <c r="G11147"/>
      <c r="H11147"/>
      <c r="I11147"/>
      <c r="J11147"/>
    </row>
    <row r="11148" spans="1:10" x14ac:dyDescent="0.3">
      <c r="A11148" s="957"/>
      <c r="B11148"/>
      <c r="C11148"/>
      <c r="D11148"/>
      <c r="E11148"/>
      <c r="F11148"/>
      <c r="G11148"/>
      <c r="H11148"/>
      <c r="I11148"/>
      <c r="J11148"/>
    </row>
    <row r="11149" spans="1:10" x14ac:dyDescent="0.3">
      <c r="A11149" s="957"/>
      <c r="B11149"/>
      <c r="C11149"/>
      <c r="D11149"/>
      <c r="E11149"/>
      <c r="F11149"/>
      <c r="G11149"/>
      <c r="H11149"/>
      <c r="I11149"/>
      <c r="J11149"/>
    </row>
    <row r="11150" spans="1:10" x14ac:dyDescent="0.3">
      <c r="A11150" s="957"/>
      <c r="B11150"/>
      <c r="C11150"/>
      <c r="D11150"/>
      <c r="E11150"/>
      <c r="F11150"/>
      <c r="G11150"/>
      <c r="H11150"/>
      <c r="I11150"/>
      <c r="J11150"/>
    </row>
    <row r="11151" spans="1:10" x14ac:dyDescent="0.3">
      <c r="A11151" s="957"/>
      <c r="B11151"/>
      <c r="C11151"/>
      <c r="D11151"/>
      <c r="E11151"/>
      <c r="F11151"/>
      <c r="G11151"/>
      <c r="H11151"/>
      <c r="I11151"/>
      <c r="J11151"/>
    </row>
    <row r="11152" spans="1:10" x14ac:dyDescent="0.3">
      <c r="A11152" s="957"/>
      <c r="B11152"/>
      <c r="C11152"/>
      <c r="D11152"/>
      <c r="E11152"/>
      <c r="F11152"/>
      <c r="G11152"/>
      <c r="H11152"/>
      <c r="I11152"/>
      <c r="J11152"/>
    </row>
    <row r="11153" spans="1:10" x14ac:dyDescent="0.3">
      <c r="A11153" s="957"/>
      <c r="B11153"/>
      <c r="C11153"/>
      <c r="D11153"/>
      <c r="E11153"/>
      <c r="F11153"/>
      <c r="G11153"/>
      <c r="H11153"/>
      <c r="I11153"/>
      <c r="J11153"/>
    </row>
    <row r="11154" spans="1:10" x14ac:dyDescent="0.3">
      <c r="A11154" s="957"/>
      <c r="B11154"/>
      <c r="C11154"/>
      <c r="D11154"/>
      <c r="E11154"/>
      <c r="F11154"/>
      <c r="G11154"/>
      <c r="H11154"/>
      <c r="I11154"/>
      <c r="J11154"/>
    </row>
    <row r="11155" spans="1:10" x14ac:dyDescent="0.3">
      <c r="A11155" s="957"/>
      <c r="B11155"/>
      <c r="C11155"/>
      <c r="D11155"/>
      <c r="E11155"/>
      <c r="F11155"/>
      <c r="G11155"/>
      <c r="H11155"/>
      <c r="I11155"/>
      <c r="J11155"/>
    </row>
    <row r="11156" spans="1:10" x14ac:dyDescent="0.3">
      <c r="A11156" s="957"/>
      <c r="B11156"/>
      <c r="C11156"/>
      <c r="D11156"/>
      <c r="E11156"/>
      <c r="F11156"/>
      <c r="G11156"/>
      <c r="H11156"/>
      <c r="I11156"/>
      <c r="J11156"/>
    </row>
    <row r="11157" spans="1:10" x14ac:dyDescent="0.3">
      <c r="A11157" s="957"/>
      <c r="B11157"/>
      <c r="C11157"/>
      <c r="D11157"/>
      <c r="E11157"/>
      <c r="F11157"/>
      <c r="G11157"/>
      <c r="H11157"/>
      <c r="I11157"/>
      <c r="J11157"/>
    </row>
    <row r="11158" spans="1:10" x14ac:dyDescent="0.3">
      <c r="A11158" s="957"/>
      <c r="B11158"/>
      <c r="C11158"/>
      <c r="D11158"/>
      <c r="E11158"/>
      <c r="F11158"/>
      <c r="G11158"/>
      <c r="H11158"/>
      <c r="I11158"/>
      <c r="J11158"/>
    </row>
    <row r="11159" spans="1:10" x14ac:dyDescent="0.3">
      <c r="A11159" s="957"/>
      <c r="B11159"/>
      <c r="C11159"/>
      <c r="D11159"/>
      <c r="E11159"/>
      <c r="F11159"/>
      <c r="G11159"/>
      <c r="H11159"/>
      <c r="I11159"/>
      <c r="J11159"/>
    </row>
    <row r="11160" spans="1:10" x14ac:dyDescent="0.3">
      <c r="A11160" s="957"/>
      <c r="B11160"/>
      <c r="C11160"/>
      <c r="D11160"/>
      <c r="E11160"/>
      <c r="F11160"/>
      <c r="G11160"/>
      <c r="H11160"/>
      <c r="I11160"/>
      <c r="J11160"/>
    </row>
    <row r="11161" spans="1:10" x14ac:dyDescent="0.3">
      <c r="A11161" s="957"/>
      <c r="B11161"/>
      <c r="C11161"/>
      <c r="D11161"/>
      <c r="E11161"/>
      <c r="F11161"/>
      <c r="G11161"/>
      <c r="H11161"/>
      <c r="I11161"/>
      <c r="J11161"/>
    </row>
    <row r="11162" spans="1:10" x14ac:dyDescent="0.3">
      <c r="A11162" s="957"/>
      <c r="B11162"/>
      <c r="C11162"/>
      <c r="D11162"/>
      <c r="E11162"/>
      <c r="F11162"/>
      <c r="G11162"/>
      <c r="H11162"/>
      <c r="I11162"/>
      <c r="J11162"/>
    </row>
    <row r="11163" spans="1:10" x14ac:dyDescent="0.3">
      <c r="A11163" s="957"/>
      <c r="B11163"/>
      <c r="C11163"/>
      <c r="D11163"/>
      <c r="E11163"/>
      <c r="F11163"/>
      <c r="G11163"/>
      <c r="H11163"/>
      <c r="I11163"/>
      <c r="J11163"/>
    </row>
    <row r="11164" spans="1:10" x14ac:dyDescent="0.3">
      <c r="A11164" s="957"/>
      <c r="B11164"/>
      <c r="C11164"/>
      <c r="D11164"/>
      <c r="E11164"/>
      <c r="F11164"/>
      <c r="G11164"/>
      <c r="H11164"/>
      <c r="I11164"/>
      <c r="J11164"/>
    </row>
    <row r="11165" spans="1:10" x14ac:dyDescent="0.3">
      <c r="A11165" s="957"/>
      <c r="B11165"/>
      <c r="C11165"/>
      <c r="D11165"/>
      <c r="E11165"/>
      <c r="F11165"/>
      <c r="G11165"/>
      <c r="H11165"/>
      <c r="I11165"/>
      <c r="J11165"/>
    </row>
    <row r="11166" spans="1:10" x14ac:dyDescent="0.3">
      <c r="A11166" s="957"/>
      <c r="B11166"/>
      <c r="C11166"/>
      <c r="D11166"/>
      <c r="E11166"/>
      <c r="F11166"/>
      <c r="G11166"/>
      <c r="H11166"/>
      <c r="I11166"/>
      <c r="J11166"/>
    </row>
    <row r="11167" spans="1:10" x14ac:dyDescent="0.3">
      <c r="A11167" s="957"/>
      <c r="B11167"/>
      <c r="C11167"/>
      <c r="D11167"/>
      <c r="E11167"/>
      <c r="F11167"/>
      <c r="G11167"/>
      <c r="H11167"/>
      <c r="I11167"/>
      <c r="J11167"/>
    </row>
    <row r="11168" spans="1:10" x14ac:dyDescent="0.3">
      <c r="A11168" s="957"/>
      <c r="B11168"/>
      <c r="C11168"/>
      <c r="D11168"/>
      <c r="E11168"/>
      <c r="F11168"/>
      <c r="G11168"/>
      <c r="H11168"/>
      <c r="I11168"/>
      <c r="J11168"/>
    </row>
    <row r="11169" spans="1:10" x14ac:dyDescent="0.3">
      <c r="A11169" s="957"/>
      <c r="B11169"/>
      <c r="C11169"/>
      <c r="D11169"/>
      <c r="E11169"/>
      <c r="F11169"/>
      <c r="G11169"/>
      <c r="H11169"/>
      <c r="I11169"/>
      <c r="J11169"/>
    </row>
    <row r="11170" spans="1:10" x14ac:dyDescent="0.3">
      <c r="A11170" s="957"/>
      <c r="B11170"/>
      <c r="C11170"/>
      <c r="D11170"/>
      <c r="E11170"/>
      <c r="F11170"/>
      <c r="G11170"/>
      <c r="H11170"/>
      <c r="I11170"/>
      <c r="J11170"/>
    </row>
    <row r="11171" spans="1:10" x14ac:dyDescent="0.3">
      <c r="A11171" s="957"/>
      <c r="B11171"/>
      <c r="C11171"/>
      <c r="D11171"/>
      <c r="E11171"/>
      <c r="F11171"/>
      <c r="G11171"/>
      <c r="H11171"/>
      <c r="I11171"/>
      <c r="J11171"/>
    </row>
    <row r="11172" spans="1:10" x14ac:dyDescent="0.3">
      <c r="A11172" s="957"/>
      <c r="B11172"/>
      <c r="C11172"/>
      <c r="D11172"/>
      <c r="E11172"/>
      <c r="F11172"/>
      <c r="G11172"/>
      <c r="H11172"/>
      <c r="I11172"/>
      <c r="J11172"/>
    </row>
    <row r="11173" spans="1:10" x14ac:dyDescent="0.3">
      <c r="A11173" s="957"/>
      <c r="B11173"/>
      <c r="C11173"/>
      <c r="D11173"/>
      <c r="E11173"/>
      <c r="F11173"/>
      <c r="G11173"/>
      <c r="H11173"/>
      <c r="I11173"/>
      <c r="J11173"/>
    </row>
    <row r="11174" spans="1:10" x14ac:dyDescent="0.3">
      <c r="A11174" s="957"/>
      <c r="B11174"/>
      <c r="C11174"/>
      <c r="D11174"/>
      <c r="E11174"/>
      <c r="F11174"/>
      <c r="G11174"/>
      <c r="H11174"/>
      <c r="I11174"/>
      <c r="J11174"/>
    </row>
    <row r="11175" spans="1:10" x14ac:dyDescent="0.3">
      <c r="A11175" s="957"/>
      <c r="B11175"/>
      <c r="C11175"/>
      <c r="D11175"/>
      <c r="E11175"/>
      <c r="F11175"/>
      <c r="G11175"/>
      <c r="H11175"/>
      <c r="I11175"/>
      <c r="J11175"/>
    </row>
    <row r="11176" spans="1:10" x14ac:dyDescent="0.3">
      <c r="A11176" s="957"/>
      <c r="B11176"/>
      <c r="C11176"/>
      <c r="D11176"/>
      <c r="E11176"/>
      <c r="F11176"/>
      <c r="G11176"/>
      <c r="H11176"/>
      <c r="I11176"/>
      <c r="J11176"/>
    </row>
    <row r="11177" spans="1:10" x14ac:dyDescent="0.3">
      <c r="A11177" s="957"/>
      <c r="B11177"/>
      <c r="C11177"/>
      <c r="D11177"/>
      <c r="E11177"/>
      <c r="F11177"/>
      <c r="G11177"/>
      <c r="H11177"/>
      <c r="I11177"/>
      <c r="J11177"/>
    </row>
    <row r="11178" spans="1:10" x14ac:dyDescent="0.3">
      <c r="A11178" s="957"/>
      <c r="B11178"/>
      <c r="C11178"/>
      <c r="D11178"/>
      <c r="E11178"/>
      <c r="F11178"/>
      <c r="G11178"/>
      <c r="H11178"/>
      <c r="I11178"/>
      <c r="J11178"/>
    </row>
    <row r="11179" spans="1:10" x14ac:dyDescent="0.3">
      <c r="A11179" s="957"/>
      <c r="B11179"/>
      <c r="C11179"/>
      <c r="D11179"/>
      <c r="E11179"/>
      <c r="F11179"/>
      <c r="G11179"/>
      <c r="H11179"/>
      <c r="I11179"/>
      <c r="J11179"/>
    </row>
    <row r="11180" spans="1:10" x14ac:dyDescent="0.3">
      <c r="A11180" s="957"/>
      <c r="B11180"/>
      <c r="C11180"/>
      <c r="D11180"/>
      <c r="E11180"/>
      <c r="F11180"/>
      <c r="G11180"/>
      <c r="H11180"/>
      <c r="I11180"/>
      <c r="J11180"/>
    </row>
    <row r="11181" spans="1:10" x14ac:dyDescent="0.3">
      <c r="A11181" s="957"/>
      <c r="B11181"/>
      <c r="C11181"/>
      <c r="D11181"/>
      <c r="E11181"/>
      <c r="F11181"/>
      <c r="G11181"/>
      <c r="H11181"/>
      <c r="I11181"/>
      <c r="J11181"/>
    </row>
    <row r="11182" spans="1:10" x14ac:dyDescent="0.3">
      <c r="A11182" s="957"/>
      <c r="B11182"/>
      <c r="C11182"/>
      <c r="D11182"/>
      <c r="E11182"/>
      <c r="F11182"/>
      <c r="G11182"/>
      <c r="H11182"/>
      <c r="I11182"/>
      <c r="J11182"/>
    </row>
    <row r="11183" spans="1:10" x14ac:dyDescent="0.3">
      <c r="A11183" s="957"/>
      <c r="B11183"/>
      <c r="C11183"/>
      <c r="D11183"/>
      <c r="E11183"/>
      <c r="F11183"/>
      <c r="G11183"/>
      <c r="H11183"/>
      <c r="I11183"/>
      <c r="J11183"/>
    </row>
    <row r="11184" spans="1:10" x14ac:dyDescent="0.3">
      <c r="A11184" s="957"/>
      <c r="B11184"/>
      <c r="C11184"/>
      <c r="D11184"/>
      <c r="E11184"/>
      <c r="F11184"/>
      <c r="G11184"/>
      <c r="H11184"/>
      <c r="I11184"/>
      <c r="J11184"/>
    </row>
    <row r="11185" spans="1:10" x14ac:dyDescent="0.3">
      <c r="A11185" s="957"/>
      <c r="B11185"/>
      <c r="C11185"/>
      <c r="D11185"/>
      <c r="E11185"/>
      <c r="F11185"/>
      <c r="G11185"/>
      <c r="H11185"/>
      <c r="I11185"/>
      <c r="J11185"/>
    </row>
    <row r="11186" spans="1:10" x14ac:dyDescent="0.3">
      <c r="A11186" s="957"/>
      <c r="B11186"/>
      <c r="C11186"/>
      <c r="D11186"/>
      <c r="E11186"/>
      <c r="F11186"/>
      <c r="G11186"/>
      <c r="H11186"/>
      <c r="I11186"/>
      <c r="J11186"/>
    </row>
    <row r="11187" spans="1:10" x14ac:dyDescent="0.3">
      <c r="A11187" s="957"/>
      <c r="B11187"/>
      <c r="C11187"/>
      <c r="D11187"/>
      <c r="E11187"/>
      <c r="F11187"/>
      <c r="G11187"/>
      <c r="H11187"/>
      <c r="I11187"/>
      <c r="J11187"/>
    </row>
    <row r="11188" spans="1:10" x14ac:dyDescent="0.3">
      <c r="A11188" s="957"/>
      <c r="B11188"/>
      <c r="C11188"/>
      <c r="D11188"/>
      <c r="E11188"/>
      <c r="F11188"/>
      <c r="G11188"/>
      <c r="H11188"/>
      <c r="I11188"/>
      <c r="J11188"/>
    </row>
    <row r="11189" spans="1:10" x14ac:dyDescent="0.3">
      <c r="A11189" s="957"/>
      <c r="B11189"/>
      <c r="C11189"/>
      <c r="D11189"/>
      <c r="E11189"/>
      <c r="F11189"/>
      <c r="G11189"/>
      <c r="H11189"/>
      <c r="I11189"/>
      <c r="J11189"/>
    </row>
    <row r="11190" spans="1:10" x14ac:dyDescent="0.3">
      <c r="A11190" s="957"/>
      <c r="B11190"/>
      <c r="C11190"/>
      <c r="D11190"/>
      <c r="E11190"/>
      <c r="F11190"/>
      <c r="G11190"/>
      <c r="H11190"/>
      <c r="I11190"/>
      <c r="J11190"/>
    </row>
    <row r="11191" spans="1:10" x14ac:dyDescent="0.3">
      <c r="A11191" s="957"/>
      <c r="B11191"/>
      <c r="C11191"/>
      <c r="D11191"/>
      <c r="E11191"/>
      <c r="F11191"/>
      <c r="G11191"/>
      <c r="H11191"/>
      <c r="I11191"/>
      <c r="J11191"/>
    </row>
    <row r="11192" spans="1:10" x14ac:dyDescent="0.3">
      <c r="A11192" s="957"/>
      <c r="B11192"/>
      <c r="C11192"/>
      <c r="D11192"/>
      <c r="E11192"/>
      <c r="F11192"/>
      <c r="G11192"/>
      <c r="H11192"/>
      <c r="I11192"/>
      <c r="J11192"/>
    </row>
    <row r="11193" spans="1:10" x14ac:dyDescent="0.3">
      <c r="A11193" s="957"/>
      <c r="B11193"/>
      <c r="C11193"/>
      <c r="D11193"/>
      <c r="E11193"/>
      <c r="F11193"/>
      <c r="G11193"/>
      <c r="H11193"/>
      <c r="I11193"/>
      <c r="J11193"/>
    </row>
    <row r="11194" spans="1:10" x14ac:dyDescent="0.3">
      <c r="A11194" s="957"/>
      <c r="B11194"/>
      <c r="C11194"/>
      <c r="D11194"/>
      <c r="E11194"/>
      <c r="F11194"/>
      <c r="G11194"/>
      <c r="H11194"/>
      <c r="I11194"/>
      <c r="J11194"/>
    </row>
    <row r="11195" spans="1:10" x14ac:dyDescent="0.3">
      <c r="A11195" s="957"/>
      <c r="B11195"/>
      <c r="C11195"/>
      <c r="D11195"/>
      <c r="E11195"/>
      <c r="F11195"/>
      <c r="G11195"/>
      <c r="H11195"/>
      <c r="I11195"/>
      <c r="J11195"/>
    </row>
    <row r="11196" spans="1:10" x14ac:dyDescent="0.3">
      <c r="A11196" s="957"/>
      <c r="B11196"/>
      <c r="C11196"/>
      <c r="D11196"/>
      <c r="E11196"/>
      <c r="F11196"/>
      <c r="G11196"/>
      <c r="H11196"/>
      <c r="I11196"/>
      <c r="J11196"/>
    </row>
    <row r="11197" spans="1:10" x14ac:dyDescent="0.3">
      <c r="A11197" s="957"/>
      <c r="B11197"/>
      <c r="C11197"/>
      <c r="D11197"/>
      <c r="E11197"/>
      <c r="F11197"/>
      <c r="G11197"/>
      <c r="H11197"/>
      <c r="I11197"/>
      <c r="J11197"/>
    </row>
    <row r="11198" spans="1:10" x14ac:dyDescent="0.3">
      <c r="A11198" s="957"/>
      <c r="B11198"/>
      <c r="C11198"/>
      <c r="D11198"/>
      <c r="E11198"/>
      <c r="F11198"/>
      <c r="G11198"/>
      <c r="H11198"/>
      <c r="I11198"/>
      <c r="J11198"/>
    </row>
    <row r="11199" spans="1:10" x14ac:dyDescent="0.3">
      <c r="A11199" s="957"/>
      <c r="B11199"/>
      <c r="C11199"/>
      <c r="D11199"/>
      <c r="E11199"/>
      <c r="F11199"/>
      <c r="G11199"/>
      <c r="H11199"/>
      <c r="I11199"/>
      <c r="J11199"/>
    </row>
    <row r="11200" spans="1:10" x14ac:dyDescent="0.3">
      <c r="A11200" s="957"/>
      <c r="B11200"/>
      <c r="C11200"/>
      <c r="D11200"/>
      <c r="E11200"/>
      <c r="F11200"/>
      <c r="G11200"/>
      <c r="H11200"/>
      <c r="I11200"/>
      <c r="J11200"/>
    </row>
    <row r="11201" spans="1:10" x14ac:dyDescent="0.3">
      <c r="A11201" s="957"/>
      <c r="B11201"/>
      <c r="C11201"/>
      <c r="D11201"/>
      <c r="E11201"/>
      <c r="F11201"/>
      <c r="G11201"/>
      <c r="H11201"/>
      <c r="I11201"/>
      <c r="J11201"/>
    </row>
    <row r="11202" spans="1:10" x14ac:dyDescent="0.3">
      <c r="A11202" s="957"/>
      <c r="B11202"/>
      <c r="C11202"/>
      <c r="D11202"/>
      <c r="E11202"/>
      <c r="F11202"/>
      <c r="G11202"/>
      <c r="H11202"/>
      <c r="I11202"/>
      <c r="J11202"/>
    </row>
    <row r="11203" spans="1:10" x14ac:dyDescent="0.3">
      <c r="A11203" s="957"/>
      <c r="B11203"/>
      <c r="C11203"/>
      <c r="D11203"/>
      <c r="E11203"/>
      <c r="F11203"/>
      <c r="G11203"/>
      <c r="H11203"/>
      <c r="I11203"/>
      <c r="J11203"/>
    </row>
    <row r="11204" spans="1:10" x14ac:dyDescent="0.3">
      <c r="A11204" s="957"/>
      <c r="B11204"/>
      <c r="C11204"/>
      <c r="D11204"/>
      <c r="E11204"/>
      <c r="F11204"/>
      <c r="G11204"/>
      <c r="H11204"/>
      <c r="I11204"/>
      <c r="J11204"/>
    </row>
    <row r="11205" spans="1:10" x14ac:dyDescent="0.3">
      <c r="A11205" s="957"/>
      <c r="B11205"/>
      <c r="C11205"/>
      <c r="D11205"/>
      <c r="E11205"/>
      <c r="F11205"/>
      <c r="G11205"/>
      <c r="H11205"/>
      <c r="I11205"/>
      <c r="J11205"/>
    </row>
    <row r="11206" spans="1:10" x14ac:dyDescent="0.3">
      <c r="A11206" s="957"/>
      <c r="B11206"/>
      <c r="C11206"/>
      <c r="D11206"/>
      <c r="E11206"/>
      <c r="F11206"/>
      <c r="G11206"/>
      <c r="H11206"/>
      <c r="I11206"/>
      <c r="J11206"/>
    </row>
    <row r="11207" spans="1:10" x14ac:dyDescent="0.3">
      <c r="A11207" s="957"/>
      <c r="B11207"/>
      <c r="C11207"/>
      <c r="D11207"/>
      <c r="E11207"/>
      <c r="F11207"/>
      <c r="G11207"/>
      <c r="H11207"/>
      <c r="I11207"/>
      <c r="J11207"/>
    </row>
    <row r="11208" spans="1:10" x14ac:dyDescent="0.3">
      <c r="A11208" s="957"/>
      <c r="B11208"/>
      <c r="C11208"/>
      <c r="D11208"/>
      <c r="E11208"/>
      <c r="F11208"/>
      <c r="G11208"/>
      <c r="H11208"/>
      <c r="I11208"/>
      <c r="J11208"/>
    </row>
    <row r="11209" spans="1:10" x14ac:dyDescent="0.3">
      <c r="A11209" s="957"/>
      <c r="B11209"/>
      <c r="C11209"/>
      <c r="D11209"/>
      <c r="E11209"/>
      <c r="F11209"/>
      <c r="G11209"/>
      <c r="H11209"/>
      <c r="I11209"/>
      <c r="J11209"/>
    </row>
    <row r="11210" spans="1:10" x14ac:dyDescent="0.3">
      <c r="A11210" s="957"/>
      <c r="B11210"/>
      <c r="C11210"/>
      <c r="D11210"/>
      <c r="E11210"/>
      <c r="F11210"/>
      <c r="G11210"/>
      <c r="H11210"/>
      <c r="I11210"/>
      <c r="J11210"/>
    </row>
    <row r="11211" spans="1:10" x14ac:dyDescent="0.3">
      <c r="A11211" s="957"/>
      <c r="B11211"/>
      <c r="C11211"/>
      <c r="D11211"/>
      <c r="E11211"/>
      <c r="F11211"/>
      <c r="G11211"/>
      <c r="H11211"/>
      <c r="I11211"/>
      <c r="J11211"/>
    </row>
    <row r="11212" spans="1:10" x14ac:dyDescent="0.3">
      <c r="A11212" s="957"/>
      <c r="B11212"/>
      <c r="C11212"/>
      <c r="D11212"/>
      <c r="E11212"/>
      <c r="F11212"/>
      <c r="G11212"/>
      <c r="H11212"/>
      <c r="I11212"/>
      <c r="J11212"/>
    </row>
    <row r="11213" spans="1:10" x14ac:dyDescent="0.3">
      <c r="A11213" s="957"/>
      <c r="B11213"/>
      <c r="C11213"/>
      <c r="D11213"/>
      <c r="E11213"/>
      <c r="F11213"/>
      <c r="G11213"/>
      <c r="H11213"/>
      <c r="I11213"/>
      <c r="J11213"/>
    </row>
    <row r="11214" spans="1:10" x14ac:dyDescent="0.3">
      <c r="A11214" s="957"/>
      <c r="B11214"/>
      <c r="C11214"/>
      <c r="D11214"/>
      <c r="E11214"/>
      <c r="F11214"/>
      <c r="G11214"/>
      <c r="H11214"/>
      <c r="I11214"/>
      <c r="J11214"/>
    </row>
    <row r="11215" spans="1:10" x14ac:dyDescent="0.3">
      <c r="A11215" s="957"/>
      <c r="B11215"/>
      <c r="C11215"/>
      <c r="D11215"/>
      <c r="E11215"/>
      <c r="F11215"/>
      <c r="G11215"/>
      <c r="H11215"/>
      <c r="I11215"/>
      <c r="J11215"/>
    </row>
    <row r="11216" spans="1:10" x14ac:dyDescent="0.3">
      <c r="A11216" s="957"/>
      <c r="B11216"/>
      <c r="C11216"/>
      <c r="D11216"/>
      <c r="E11216"/>
      <c r="F11216"/>
      <c r="G11216"/>
      <c r="H11216"/>
      <c r="I11216"/>
      <c r="J11216"/>
    </row>
    <row r="11217" spans="1:10" x14ac:dyDescent="0.3">
      <c r="A11217" s="957"/>
      <c r="B11217"/>
      <c r="C11217"/>
      <c r="D11217"/>
      <c r="E11217"/>
      <c r="F11217"/>
      <c r="G11217"/>
      <c r="H11217"/>
      <c r="I11217"/>
      <c r="J11217"/>
    </row>
    <row r="11218" spans="1:10" x14ac:dyDescent="0.3">
      <c r="A11218" s="957"/>
      <c r="B11218"/>
      <c r="C11218"/>
      <c r="D11218"/>
      <c r="E11218"/>
      <c r="F11218"/>
      <c r="G11218"/>
      <c r="H11218"/>
      <c r="I11218"/>
      <c r="J11218"/>
    </row>
    <row r="11219" spans="1:10" x14ac:dyDescent="0.3">
      <c r="A11219" s="957"/>
      <c r="B11219"/>
      <c r="C11219"/>
      <c r="D11219"/>
      <c r="E11219"/>
      <c r="F11219"/>
      <c r="G11219"/>
      <c r="H11219"/>
      <c r="I11219"/>
      <c r="J11219"/>
    </row>
    <row r="11220" spans="1:10" x14ac:dyDescent="0.3">
      <c r="A11220" s="957"/>
      <c r="B11220"/>
      <c r="C11220"/>
      <c r="D11220"/>
      <c r="E11220"/>
      <c r="F11220"/>
      <c r="G11220"/>
      <c r="H11220"/>
      <c r="I11220"/>
      <c r="J11220"/>
    </row>
    <row r="11221" spans="1:10" x14ac:dyDescent="0.3">
      <c r="A11221" s="957"/>
      <c r="B11221"/>
      <c r="C11221"/>
      <c r="D11221"/>
      <c r="E11221"/>
      <c r="F11221"/>
      <c r="G11221"/>
      <c r="H11221"/>
      <c r="I11221"/>
      <c r="J11221"/>
    </row>
    <row r="11222" spans="1:10" x14ac:dyDescent="0.3">
      <c r="A11222" s="957"/>
      <c r="B11222"/>
      <c r="C11222"/>
      <c r="D11222"/>
      <c r="E11222"/>
      <c r="F11222"/>
      <c r="G11222"/>
      <c r="H11222"/>
      <c r="I11222"/>
      <c r="J11222"/>
    </row>
    <row r="11223" spans="1:10" x14ac:dyDescent="0.3">
      <c r="A11223" s="957"/>
      <c r="B11223"/>
      <c r="C11223"/>
      <c r="D11223"/>
      <c r="E11223"/>
      <c r="F11223"/>
      <c r="G11223"/>
      <c r="H11223"/>
      <c r="I11223"/>
      <c r="J11223"/>
    </row>
    <row r="11224" spans="1:10" x14ac:dyDescent="0.3">
      <c r="A11224" s="957"/>
      <c r="B11224"/>
      <c r="C11224"/>
      <c r="D11224"/>
      <c r="E11224"/>
      <c r="F11224"/>
      <c r="G11224"/>
      <c r="H11224"/>
      <c r="I11224"/>
      <c r="J11224"/>
    </row>
    <row r="11225" spans="1:10" x14ac:dyDescent="0.3">
      <c r="A11225" s="957"/>
      <c r="B11225"/>
      <c r="C11225"/>
      <c r="D11225"/>
      <c r="E11225"/>
      <c r="F11225"/>
      <c r="G11225"/>
      <c r="H11225"/>
      <c r="I11225"/>
      <c r="J11225"/>
    </row>
    <row r="11226" spans="1:10" x14ac:dyDescent="0.3">
      <c r="A11226" s="957"/>
      <c r="B11226"/>
      <c r="C11226"/>
      <c r="D11226"/>
      <c r="E11226"/>
      <c r="F11226"/>
      <c r="G11226"/>
      <c r="H11226"/>
      <c r="I11226"/>
      <c r="J11226"/>
    </row>
    <row r="11227" spans="1:10" x14ac:dyDescent="0.3">
      <c r="A11227" s="957"/>
      <c r="B11227"/>
      <c r="C11227"/>
      <c r="D11227"/>
      <c r="E11227"/>
      <c r="F11227"/>
      <c r="G11227"/>
      <c r="H11227"/>
      <c r="I11227"/>
      <c r="J11227"/>
    </row>
    <row r="11228" spans="1:10" x14ac:dyDescent="0.3">
      <c r="A11228" s="957"/>
      <c r="B11228"/>
      <c r="C11228"/>
      <c r="D11228"/>
      <c r="E11228"/>
      <c r="F11228"/>
      <c r="G11228"/>
      <c r="H11228"/>
      <c r="I11228"/>
      <c r="J11228"/>
    </row>
    <row r="11229" spans="1:10" x14ac:dyDescent="0.3">
      <c r="A11229" s="957"/>
      <c r="B11229"/>
      <c r="C11229"/>
      <c r="D11229"/>
      <c r="E11229"/>
      <c r="F11229"/>
      <c r="G11229"/>
      <c r="H11229"/>
      <c r="I11229"/>
      <c r="J11229"/>
    </row>
    <row r="11230" spans="1:10" x14ac:dyDescent="0.3">
      <c r="A11230" s="957"/>
      <c r="B11230"/>
      <c r="C11230"/>
      <c r="D11230"/>
      <c r="E11230"/>
      <c r="F11230"/>
      <c r="G11230"/>
      <c r="H11230"/>
      <c r="I11230"/>
      <c r="J11230"/>
    </row>
    <row r="11231" spans="1:10" x14ac:dyDescent="0.3">
      <c r="A11231" s="957"/>
      <c r="B11231"/>
      <c r="C11231"/>
      <c r="D11231"/>
      <c r="E11231"/>
      <c r="F11231"/>
      <c r="G11231"/>
      <c r="H11231"/>
      <c r="I11231"/>
      <c r="J11231"/>
    </row>
    <row r="11232" spans="1:10" x14ac:dyDescent="0.3">
      <c r="A11232" s="957"/>
      <c r="B11232"/>
      <c r="C11232"/>
      <c r="D11232"/>
      <c r="E11232"/>
      <c r="F11232"/>
      <c r="G11232"/>
      <c r="H11232"/>
      <c r="I11232"/>
      <c r="J11232"/>
    </row>
    <row r="11233" spans="1:10" x14ac:dyDescent="0.3">
      <c r="A11233" s="957"/>
      <c r="B11233"/>
      <c r="C11233"/>
      <c r="D11233"/>
      <c r="E11233"/>
      <c r="F11233"/>
      <c r="G11233"/>
      <c r="H11233"/>
      <c r="I11233"/>
      <c r="J11233"/>
    </row>
    <row r="11234" spans="1:10" x14ac:dyDescent="0.3">
      <c r="A11234" s="957"/>
      <c r="B11234"/>
      <c r="C11234"/>
      <c r="D11234"/>
      <c r="E11234"/>
      <c r="F11234"/>
      <c r="G11234"/>
      <c r="H11234"/>
      <c r="I11234"/>
      <c r="J11234"/>
    </row>
    <row r="11235" spans="1:10" x14ac:dyDescent="0.3">
      <c r="A11235" s="957"/>
      <c r="B11235"/>
      <c r="C11235"/>
      <c r="D11235"/>
      <c r="E11235"/>
      <c r="F11235"/>
      <c r="G11235"/>
      <c r="H11235"/>
      <c r="I11235"/>
      <c r="J11235"/>
    </row>
    <row r="11236" spans="1:10" x14ac:dyDescent="0.3">
      <c r="A11236" s="957"/>
      <c r="B11236"/>
      <c r="C11236"/>
      <c r="D11236"/>
      <c r="E11236"/>
      <c r="F11236"/>
      <c r="G11236"/>
      <c r="H11236"/>
      <c r="I11236"/>
      <c r="J11236"/>
    </row>
    <row r="11237" spans="1:10" x14ac:dyDescent="0.3">
      <c r="A11237" s="957"/>
      <c r="B11237"/>
      <c r="C11237"/>
      <c r="D11237"/>
      <c r="E11237"/>
      <c r="F11237"/>
      <c r="G11237"/>
      <c r="H11237"/>
      <c r="I11237"/>
      <c r="J11237"/>
    </row>
    <row r="11238" spans="1:10" x14ac:dyDescent="0.3">
      <c r="A11238" s="957"/>
      <c r="B11238"/>
      <c r="C11238"/>
      <c r="D11238"/>
      <c r="E11238"/>
      <c r="F11238"/>
      <c r="G11238"/>
      <c r="H11238"/>
      <c r="I11238"/>
      <c r="J11238"/>
    </row>
    <row r="11239" spans="1:10" x14ac:dyDescent="0.3">
      <c r="A11239" s="957"/>
      <c r="B11239"/>
      <c r="C11239"/>
      <c r="D11239"/>
      <c r="E11239"/>
      <c r="F11239"/>
      <c r="G11239"/>
      <c r="H11239"/>
      <c r="I11239"/>
      <c r="J11239"/>
    </row>
    <row r="11240" spans="1:10" x14ac:dyDescent="0.3">
      <c r="A11240" s="957"/>
      <c r="B11240"/>
      <c r="C11240"/>
      <c r="D11240"/>
      <c r="E11240"/>
      <c r="F11240"/>
      <c r="G11240"/>
      <c r="H11240"/>
      <c r="I11240"/>
      <c r="J11240"/>
    </row>
    <row r="11241" spans="1:10" x14ac:dyDescent="0.3">
      <c r="A11241" s="957"/>
      <c r="B11241"/>
      <c r="C11241"/>
      <c r="D11241"/>
      <c r="E11241"/>
      <c r="F11241"/>
      <c r="G11241"/>
      <c r="H11241"/>
      <c r="I11241"/>
      <c r="J11241"/>
    </row>
    <row r="11242" spans="1:10" x14ac:dyDescent="0.3">
      <c r="A11242" s="957"/>
      <c r="B11242"/>
      <c r="C11242"/>
      <c r="D11242"/>
      <c r="E11242"/>
      <c r="F11242"/>
      <c r="G11242"/>
      <c r="H11242"/>
      <c r="I11242"/>
      <c r="J11242"/>
    </row>
    <row r="11243" spans="1:10" x14ac:dyDescent="0.3">
      <c r="A11243" s="957"/>
      <c r="B11243"/>
      <c r="C11243"/>
      <c r="D11243"/>
      <c r="E11243"/>
      <c r="F11243"/>
      <c r="G11243"/>
      <c r="H11243"/>
      <c r="I11243"/>
      <c r="J11243"/>
    </row>
    <row r="11244" spans="1:10" x14ac:dyDescent="0.3">
      <c r="A11244" s="957"/>
      <c r="B11244"/>
      <c r="C11244"/>
      <c r="D11244"/>
      <c r="E11244"/>
      <c r="F11244"/>
      <c r="G11244"/>
      <c r="H11244"/>
      <c r="I11244"/>
      <c r="J11244"/>
    </row>
    <row r="11245" spans="1:10" x14ac:dyDescent="0.3">
      <c r="A11245" s="957"/>
      <c r="B11245"/>
      <c r="C11245"/>
      <c r="D11245"/>
      <c r="E11245"/>
      <c r="F11245"/>
      <c r="G11245"/>
      <c r="H11245"/>
      <c r="I11245"/>
      <c r="J11245"/>
    </row>
    <row r="11246" spans="1:10" x14ac:dyDescent="0.3">
      <c r="A11246" s="957"/>
      <c r="B11246"/>
      <c r="C11246"/>
      <c r="D11246"/>
      <c r="E11246"/>
      <c r="F11246"/>
      <c r="G11246"/>
      <c r="H11246"/>
      <c r="I11246"/>
      <c r="J11246"/>
    </row>
    <row r="11247" spans="1:10" x14ac:dyDescent="0.3">
      <c r="A11247" s="957"/>
      <c r="B11247"/>
      <c r="C11247"/>
      <c r="D11247"/>
      <c r="E11247"/>
      <c r="F11247"/>
      <c r="G11247"/>
      <c r="H11247"/>
      <c r="I11247"/>
      <c r="J11247"/>
    </row>
    <row r="11248" spans="1:10" x14ac:dyDescent="0.3">
      <c r="A11248" s="957"/>
      <c r="B11248"/>
      <c r="C11248"/>
      <c r="D11248"/>
      <c r="E11248"/>
      <c r="F11248"/>
      <c r="G11248"/>
      <c r="H11248"/>
      <c r="I11248"/>
      <c r="J11248"/>
    </row>
    <row r="11249" spans="1:10" x14ac:dyDescent="0.3">
      <c r="A11249" s="957"/>
      <c r="B11249"/>
      <c r="C11249"/>
      <c r="D11249"/>
      <c r="E11249"/>
      <c r="F11249"/>
      <c r="G11249"/>
      <c r="H11249"/>
      <c r="I11249"/>
      <c r="J11249"/>
    </row>
    <row r="11250" spans="1:10" x14ac:dyDescent="0.3">
      <c r="A11250" s="957"/>
      <c r="B11250"/>
      <c r="C11250"/>
      <c r="D11250"/>
      <c r="E11250"/>
      <c r="F11250"/>
      <c r="G11250"/>
      <c r="H11250"/>
      <c r="I11250"/>
      <c r="J11250"/>
    </row>
    <row r="11251" spans="1:10" x14ac:dyDescent="0.3">
      <c r="A11251" s="957"/>
      <c r="B11251"/>
      <c r="C11251"/>
      <c r="D11251"/>
      <c r="E11251"/>
      <c r="F11251"/>
      <c r="G11251"/>
      <c r="H11251"/>
      <c r="I11251"/>
      <c r="J11251"/>
    </row>
    <row r="11252" spans="1:10" x14ac:dyDescent="0.3">
      <c r="A11252" s="957"/>
      <c r="B11252"/>
      <c r="C11252"/>
      <c r="D11252"/>
      <c r="E11252"/>
      <c r="F11252"/>
      <c r="G11252"/>
      <c r="H11252"/>
      <c r="I11252"/>
      <c r="J11252"/>
    </row>
    <row r="11253" spans="1:10" x14ac:dyDescent="0.3">
      <c r="A11253" s="957"/>
      <c r="B11253"/>
      <c r="C11253"/>
      <c r="D11253"/>
      <c r="E11253"/>
      <c r="F11253"/>
      <c r="G11253"/>
      <c r="H11253"/>
      <c r="I11253"/>
      <c r="J11253"/>
    </row>
    <row r="11254" spans="1:10" x14ac:dyDescent="0.3">
      <c r="A11254" s="957"/>
      <c r="B11254"/>
      <c r="C11254"/>
      <c r="D11254"/>
      <c r="E11254"/>
      <c r="F11254"/>
      <c r="G11254"/>
      <c r="H11254"/>
      <c r="I11254"/>
      <c r="J11254"/>
    </row>
    <row r="11255" spans="1:10" x14ac:dyDescent="0.3">
      <c r="A11255" s="957"/>
      <c r="B11255"/>
      <c r="C11255"/>
      <c r="D11255"/>
      <c r="E11255"/>
      <c r="F11255"/>
      <c r="G11255"/>
      <c r="H11255"/>
      <c r="I11255"/>
      <c r="J11255"/>
    </row>
    <row r="11256" spans="1:10" x14ac:dyDescent="0.3">
      <c r="A11256" s="957"/>
      <c r="B11256"/>
      <c r="C11256"/>
      <c r="D11256"/>
      <c r="E11256"/>
      <c r="F11256"/>
      <c r="G11256"/>
      <c r="H11256"/>
      <c r="I11256"/>
      <c r="J11256"/>
    </row>
    <row r="11257" spans="1:10" x14ac:dyDescent="0.3">
      <c r="A11257" s="957"/>
      <c r="B11257"/>
      <c r="C11257"/>
      <c r="D11257"/>
      <c r="E11257"/>
      <c r="F11257"/>
      <c r="G11257"/>
      <c r="H11257"/>
      <c r="I11257"/>
      <c r="J11257"/>
    </row>
    <row r="11258" spans="1:10" x14ac:dyDescent="0.3">
      <c r="A11258" s="957"/>
      <c r="B11258"/>
      <c r="C11258"/>
      <c r="D11258"/>
      <c r="E11258"/>
      <c r="F11258"/>
      <c r="G11258"/>
      <c r="H11258"/>
      <c r="I11258"/>
      <c r="J11258"/>
    </row>
    <row r="11259" spans="1:10" x14ac:dyDescent="0.3">
      <c r="A11259" s="957"/>
      <c r="B11259"/>
      <c r="C11259"/>
      <c r="D11259"/>
      <c r="E11259"/>
      <c r="F11259"/>
      <c r="G11259"/>
      <c r="H11259"/>
      <c r="I11259"/>
      <c r="J11259"/>
    </row>
    <row r="11260" spans="1:10" x14ac:dyDescent="0.3">
      <c r="A11260" s="957"/>
      <c r="B11260"/>
      <c r="C11260"/>
      <c r="D11260"/>
      <c r="E11260"/>
      <c r="F11260"/>
      <c r="G11260"/>
      <c r="H11260"/>
      <c r="I11260"/>
      <c r="J11260"/>
    </row>
    <row r="11261" spans="1:10" x14ac:dyDescent="0.3">
      <c r="A11261" s="957"/>
      <c r="B11261"/>
      <c r="C11261"/>
      <c r="D11261"/>
      <c r="E11261"/>
      <c r="F11261"/>
      <c r="G11261"/>
      <c r="H11261"/>
      <c r="I11261"/>
      <c r="J11261"/>
    </row>
    <row r="11262" spans="1:10" x14ac:dyDescent="0.3">
      <c r="A11262" s="957"/>
      <c r="B11262"/>
      <c r="C11262"/>
      <c r="D11262"/>
      <c r="E11262"/>
      <c r="F11262"/>
      <c r="G11262"/>
      <c r="H11262"/>
      <c r="I11262"/>
      <c r="J11262"/>
    </row>
    <row r="11263" spans="1:10" x14ac:dyDescent="0.3">
      <c r="A11263" s="957"/>
      <c r="B11263"/>
      <c r="C11263"/>
      <c r="D11263"/>
      <c r="E11263"/>
      <c r="F11263"/>
      <c r="G11263"/>
      <c r="H11263"/>
      <c r="I11263"/>
      <c r="J11263"/>
    </row>
    <row r="11264" spans="1:10" x14ac:dyDescent="0.3">
      <c r="A11264" s="957"/>
      <c r="B11264"/>
      <c r="C11264"/>
      <c r="D11264"/>
      <c r="E11264"/>
      <c r="F11264"/>
      <c r="G11264"/>
      <c r="H11264"/>
      <c r="I11264"/>
      <c r="J11264"/>
    </row>
    <row r="11265" spans="1:10" x14ac:dyDescent="0.3">
      <c r="A11265" s="957"/>
      <c r="B11265"/>
      <c r="C11265"/>
      <c r="D11265"/>
      <c r="E11265"/>
      <c r="F11265"/>
      <c r="G11265"/>
      <c r="H11265"/>
      <c r="I11265"/>
      <c r="J11265"/>
    </row>
    <row r="11266" spans="1:10" x14ac:dyDescent="0.3">
      <c r="A11266" s="957"/>
      <c r="B11266"/>
      <c r="C11266"/>
      <c r="D11266"/>
      <c r="E11266"/>
      <c r="F11266"/>
      <c r="G11266"/>
      <c r="H11266"/>
      <c r="I11266"/>
      <c r="J11266"/>
    </row>
    <row r="11267" spans="1:10" x14ac:dyDescent="0.3">
      <c r="A11267" s="957"/>
      <c r="B11267"/>
      <c r="C11267"/>
      <c r="D11267"/>
      <c r="E11267"/>
      <c r="F11267"/>
      <c r="G11267"/>
      <c r="H11267"/>
      <c r="I11267"/>
      <c r="J11267"/>
    </row>
    <row r="11268" spans="1:10" x14ac:dyDescent="0.3">
      <c r="A11268" s="957"/>
      <c r="B11268"/>
      <c r="C11268"/>
      <c r="D11268"/>
      <c r="E11268"/>
      <c r="F11268"/>
      <c r="G11268"/>
      <c r="H11268"/>
      <c r="I11268"/>
      <c r="J11268"/>
    </row>
    <row r="11269" spans="1:10" x14ac:dyDescent="0.3">
      <c r="A11269" s="957"/>
      <c r="B11269"/>
      <c r="C11269"/>
      <c r="D11269"/>
      <c r="E11269"/>
      <c r="F11269"/>
      <c r="G11269"/>
      <c r="H11269"/>
      <c r="I11269"/>
      <c r="J11269"/>
    </row>
    <row r="11270" spans="1:10" x14ac:dyDescent="0.3">
      <c r="A11270" s="957"/>
      <c r="B11270"/>
      <c r="C11270"/>
      <c r="D11270"/>
      <c r="E11270"/>
      <c r="F11270"/>
      <c r="G11270"/>
      <c r="H11270"/>
      <c r="I11270"/>
      <c r="J11270"/>
    </row>
    <row r="11271" spans="1:10" x14ac:dyDescent="0.3">
      <c r="A11271" s="957"/>
      <c r="B11271"/>
      <c r="C11271"/>
      <c r="D11271"/>
      <c r="E11271"/>
      <c r="F11271"/>
      <c r="G11271"/>
      <c r="H11271"/>
      <c r="I11271"/>
      <c r="J11271"/>
    </row>
    <row r="11272" spans="1:10" x14ac:dyDescent="0.3">
      <c r="A11272" s="957"/>
      <c r="B11272"/>
      <c r="C11272"/>
      <c r="D11272"/>
      <c r="E11272"/>
      <c r="F11272"/>
      <c r="G11272"/>
      <c r="H11272"/>
      <c r="I11272"/>
      <c r="J11272"/>
    </row>
    <row r="11273" spans="1:10" x14ac:dyDescent="0.3">
      <c r="A11273" s="957"/>
      <c r="B11273"/>
      <c r="C11273"/>
      <c r="D11273"/>
      <c r="E11273"/>
      <c r="F11273"/>
      <c r="G11273"/>
      <c r="H11273"/>
      <c r="I11273"/>
      <c r="J11273"/>
    </row>
    <row r="11274" spans="1:10" x14ac:dyDescent="0.3">
      <c r="A11274" s="957"/>
      <c r="B11274"/>
      <c r="C11274"/>
      <c r="D11274"/>
      <c r="E11274"/>
      <c r="F11274"/>
      <c r="G11274"/>
      <c r="H11274"/>
      <c r="I11274"/>
      <c r="J11274"/>
    </row>
    <row r="11275" spans="1:10" x14ac:dyDescent="0.3">
      <c r="A11275" s="957"/>
      <c r="B11275"/>
      <c r="C11275"/>
      <c r="D11275"/>
      <c r="E11275"/>
      <c r="F11275"/>
      <c r="G11275"/>
      <c r="H11275"/>
      <c r="I11275"/>
      <c r="J11275"/>
    </row>
    <row r="11276" spans="1:10" x14ac:dyDescent="0.3">
      <c r="A11276" s="957"/>
      <c r="B11276"/>
      <c r="C11276"/>
      <c r="D11276"/>
      <c r="E11276"/>
      <c r="F11276"/>
      <c r="G11276"/>
      <c r="H11276"/>
      <c r="I11276"/>
      <c r="J11276"/>
    </row>
    <row r="11277" spans="1:10" x14ac:dyDescent="0.3">
      <c r="A11277" s="957"/>
      <c r="B11277"/>
      <c r="C11277"/>
      <c r="D11277"/>
      <c r="E11277"/>
      <c r="F11277"/>
      <c r="G11277"/>
      <c r="H11277"/>
      <c r="I11277"/>
      <c r="J11277"/>
    </row>
    <row r="11278" spans="1:10" x14ac:dyDescent="0.3">
      <c r="A11278" s="957"/>
      <c r="B11278"/>
      <c r="C11278"/>
      <c r="D11278"/>
      <c r="E11278"/>
      <c r="F11278"/>
      <c r="G11278"/>
      <c r="H11278"/>
      <c r="I11278"/>
      <c r="J11278"/>
    </row>
    <row r="11279" spans="1:10" x14ac:dyDescent="0.3">
      <c r="A11279" s="957"/>
      <c r="B11279"/>
      <c r="C11279"/>
      <c r="D11279"/>
      <c r="E11279"/>
      <c r="F11279"/>
      <c r="G11279"/>
      <c r="H11279"/>
      <c r="I11279"/>
      <c r="J11279"/>
    </row>
    <row r="11280" spans="1:10" x14ac:dyDescent="0.3">
      <c r="A11280" s="957"/>
      <c r="B11280"/>
      <c r="C11280"/>
      <c r="D11280"/>
      <c r="E11280"/>
      <c r="F11280"/>
      <c r="G11280"/>
      <c r="H11280"/>
      <c r="I11280"/>
      <c r="J11280"/>
    </row>
    <row r="11281" spans="1:10" x14ac:dyDescent="0.3">
      <c r="A11281" s="957"/>
      <c r="B11281"/>
      <c r="C11281"/>
      <c r="D11281"/>
      <c r="E11281"/>
      <c r="F11281"/>
      <c r="G11281"/>
      <c r="H11281"/>
      <c r="I11281"/>
      <c r="J11281"/>
    </row>
    <row r="11282" spans="1:10" x14ac:dyDescent="0.3">
      <c r="A11282" s="957"/>
      <c r="B11282"/>
      <c r="C11282"/>
      <c r="D11282"/>
      <c r="E11282"/>
      <c r="F11282"/>
      <c r="G11282"/>
      <c r="H11282"/>
      <c r="I11282"/>
      <c r="J11282"/>
    </row>
    <row r="11283" spans="1:10" x14ac:dyDescent="0.3">
      <c r="A11283" s="957"/>
      <c r="B11283"/>
      <c r="C11283"/>
      <c r="D11283"/>
      <c r="E11283"/>
      <c r="F11283"/>
      <c r="G11283"/>
      <c r="H11283"/>
      <c r="I11283"/>
      <c r="J11283"/>
    </row>
    <row r="11284" spans="1:10" x14ac:dyDescent="0.3">
      <c r="A11284" s="957"/>
      <c r="B11284"/>
      <c r="C11284"/>
      <c r="D11284"/>
      <c r="E11284"/>
      <c r="F11284"/>
      <c r="G11284"/>
      <c r="H11284"/>
      <c r="I11284"/>
      <c r="J11284"/>
    </row>
    <row r="11285" spans="1:10" x14ac:dyDescent="0.3">
      <c r="A11285" s="957"/>
      <c r="B11285"/>
      <c r="C11285"/>
      <c r="D11285"/>
      <c r="E11285"/>
      <c r="F11285"/>
      <c r="G11285"/>
      <c r="H11285"/>
      <c r="I11285"/>
      <c r="J11285"/>
    </row>
    <row r="11286" spans="1:10" x14ac:dyDescent="0.3">
      <c r="A11286" s="957"/>
      <c r="B11286"/>
      <c r="C11286"/>
      <c r="D11286"/>
      <c r="E11286"/>
      <c r="F11286"/>
      <c r="G11286"/>
      <c r="H11286"/>
      <c r="I11286"/>
      <c r="J11286"/>
    </row>
    <row r="11287" spans="1:10" x14ac:dyDescent="0.3">
      <c r="A11287" s="957"/>
      <c r="B11287"/>
      <c r="C11287"/>
      <c r="D11287"/>
      <c r="E11287"/>
      <c r="F11287"/>
      <c r="G11287"/>
      <c r="H11287"/>
      <c r="I11287"/>
      <c r="J11287"/>
    </row>
    <row r="11288" spans="1:10" x14ac:dyDescent="0.3">
      <c r="A11288" s="957"/>
      <c r="B11288"/>
      <c r="C11288"/>
      <c r="D11288"/>
      <c r="E11288"/>
      <c r="F11288"/>
      <c r="G11288"/>
      <c r="H11288"/>
      <c r="I11288"/>
      <c r="J11288"/>
    </row>
    <row r="11289" spans="1:10" x14ac:dyDescent="0.3">
      <c r="A11289" s="957"/>
      <c r="B11289"/>
      <c r="C11289"/>
      <c r="D11289"/>
      <c r="E11289"/>
      <c r="F11289"/>
      <c r="G11289"/>
      <c r="H11289"/>
      <c r="I11289"/>
      <c r="J11289"/>
    </row>
    <row r="11290" spans="1:10" x14ac:dyDescent="0.3">
      <c r="A11290" s="957"/>
      <c r="B11290"/>
      <c r="C11290"/>
      <c r="D11290"/>
      <c r="E11290"/>
      <c r="F11290"/>
      <c r="G11290"/>
      <c r="H11290"/>
      <c r="I11290"/>
      <c r="J11290"/>
    </row>
    <row r="11291" spans="1:10" x14ac:dyDescent="0.3">
      <c r="A11291" s="957"/>
      <c r="B11291"/>
      <c r="C11291"/>
      <c r="D11291"/>
      <c r="E11291"/>
      <c r="F11291"/>
      <c r="G11291"/>
      <c r="H11291"/>
      <c r="I11291"/>
      <c r="J11291"/>
    </row>
    <row r="11292" spans="1:10" x14ac:dyDescent="0.3">
      <c r="A11292" s="957"/>
      <c r="B11292"/>
      <c r="C11292"/>
      <c r="D11292"/>
      <c r="E11292"/>
      <c r="F11292"/>
      <c r="G11292"/>
      <c r="H11292"/>
      <c r="I11292"/>
      <c r="J11292"/>
    </row>
    <row r="11293" spans="1:10" x14ac:dyDescent="0.3">
      <c r="A11293" s="957"/>
      <c r="B11293"/>
      <c r="C11293"/>
      <c r="D11293"/>
      <c r="E11293"/>
      <c r="F11293"/>
      <c r="G11293"/>
      <c r="H11293"/>
      <c r="I11293"/>
      <c r="J11293"/>
    </row>
    <row r="11294" spans="1:10" x14ac:dyDescent="0.3">
      <c r="A11294" s="957"/>
      <c r="B11294"/>
      <c r="C11294"/>
      <c r="D11294"/>
      <c r="E11294"/>
      <c r="F11294"/>
      <c r="G11294"/>
      <c r="H11294"/>
      <c r="I11294"/>
      <c r="J11294"/>
    </row>
    <row r="11295" spans="1:10" x14ac:dyDescent="0.3">
      <c r="A11295" s="957"/>
      <c r="B11295"/>
      <c r="C11295"/>
      <c r="D11295"/>
      <c r="E11295"/>
      <c r="F11295"/>
      <c r="G11295"/>
      <c r="H11295"/>
      <c r="I11295"/>
      <c r="J11295"/>
    </row>
    <row r="11296" spans="1:10" x14ac:dyDescent="0.3">
      <c r="A11296" s="957"/>
      <c r="B11296"/>
      <c r="C11296"/>
      <c r="D11296"/>
      <c r="E11296"/>
      <c r="F11296"/>
      <c r="G11296"/>
      <c r="H11296"/>
      <c r="I11296"/>
      <c r="J11296"/>
    </row>
    <row r="11297" spans="1:10" x14ac:dyDescent="0.3">
      <c r="A11297" s="957"/>
      <c r="B11297"/>
      <c r="C11297"/>
      <c r="D11297"/>
      <c r="E11297"/>
      <c r="F11297"/>
      <c r="G11297"/>
      <c r="H11297"/>
      <c r="I11297"/>
      <c r="J11297"/>
    </row>
    <row r="11298" spans="1:10" x14ac:dyDescent="0.3">
      <c r="A11298" s="957"/>
      <c r="B11298"/>
      <c r="C11298"/>
      <c r="D11298"/>
      <c r="E11298"/>
      <c r="F11298"/>
      <c r="G11298"/>
      <c r="H11298"/>
      <c r="I11298"/>
      <c r="J11298"/>
    </row>
    <row r="11299" spans="1:10" x14ac:dyDescent="0.3">
      <c r="A11299" s="957"/>
      <c r="B11299"/>
      <c r="C11299"/>
      <c r="D11299"/>
      <c r="E11299"/>
      <c r="F11299"/>
      <c r="G11299"/>
      <c r="H11299"/>
      <c r="I11299"/>
      <c r="J11299"/>
    </row>
    <row r="11300" spans="1:10" x14ac:dyDescent="0.3">
      <c r="A11300" s="957"/>
      <c r="B11300"/>
      <c r="C11300"/>
      <c r="D11300"/>
      <c r="E11300"/>
      <c r="F11300"/>
      <c r="G11300"/>
      <c r="H11300"/>
      <c r="I11300"/>
      <c r="J11300"/>
    </row>
    <row r="11301" spans="1:10" x14ac:dyDescent="0.3">
      <c r="A11301" s="957"/>
      <c r="B11301"/>
      <c r="C11301"/>
      <c r="D11301"/>
      <c r="E11301"/>
      <c r="F11301"/>
      <c r="G11301"/>
      <c r="H11301"/>
      <c r="I11301"/>
      <c r="J11301"/>
    </row>
    <row r="11302" spans="1:10" x14ac:dyDescent="0.3">
      <c r="A11302" s="957"/>
      <c r="B11302"/>
      <c r="C11302"/>
      <c r="D11302"/>
      <c r="E11302"/>
      <c r="F11302"/>
      <c r="G11302"/>
      <c r="H11302"/>
      <c r="I11302"/>
      <c r="J11302"/>
    </row>
    <row r="11303" spans="1:10" x14ac:dyDescent="0.3">
      <c r="A11303" s="957"/>
      <c r="B11303"/>
      <c r="C11303"/>
      <c r="D11303"/>
      <c r="E11303"/>
      <c r="F11303"/>
      <c r="G11303"/>
      <c r="H11303"/>
      <c r="I11303"/>
      <c r="J11303"/>
    </row>
    <row r="11304" spans="1:10" x14ac:dyDescent="0.3">
      <c r="A11304" s="957"/>
      <c r="B11304"/>
      <c r="C11304"/>
      <c r="D11304"/>
      <c r="E11304"/>
      <c r="F11304"/>
      <c r="G11304"/>
      <c r="H11304"/>
      <c r="I11304"/>
      <c r="J11304"/>
    </row>
    <row r="11305" spans="1:10" x14ac:dyDescent="0.3">
      <c r="A11305" s="957"/>
      <c r="B11305"/>
      <c r="C11305"/>
      <c r="D11305"/>
      <c r="E11305"/>
      <c r="F11305"/>
      <c r="G11305"/>
      <c r="H11305"/>
      <c r="I11305"/>
      <c r="J11305"/>
    </row>
    <row r="11306" spans="1:10" x14ac:dyDescent="0.3">
      <c r="A11306" s="957"/>
      <c r="B11306"/>
      <c r="C11306"/>
      <c r="D11306"/>
      <c r="E11306"/>
      <c r="F11306"/>
      <c r="G11306"/>
      <c r="H11306"/>
      <c r="I11306"/>
      <c r="J11306"/>
    </row>
    <row r="11307" spans="1:10" x14ac:dyDescent="0.3">
      <c r="A11307" s="957"/>
      <c r="B11307"/>
      <c r="C11307"/>
      <c r="D11307"/>
      <c r="E11307"/>
      <c r="F11307"/>
      <c r="G11307"/>
      <c r="H11307"/>
      <c r="I11307"/>
      <c r="J11307"/>
    </row>
    <row r="11308" spans="1:10" x14ac:dyDescent="0.3">
      <c r="A11308" s="957"/>
      <c r="B11308"/>
      <c r="C11308"/>
      <c r="D11308"/>
      <c r="E11308"/>
      <c r="F11308"/>
      <c r="G11308"/>
      <c r="H11308"/>
      <c r="I11308"/>
      <c r="J11308"/>
    </row>
    <row r="11309" spans="1:10" x14ac:dyDescent="0.3">
      <c r="A11309" s="957"/>
      <c r="B11309"/>
      <c r="C11309"/>
      <c r="D11309"/>
      <c r="E11309"/>
      <c r="F11309"/>
      <c r="G11309"/>
      <c r="H11309"/>
      <c r="I11309"/>
      <c r="J11309"/>
    </row>
    <row r="11310" spans="1:10" x14ac:dyDescent="0.3">
      <c r="A11310" s="957"/>
      <c r="B11310"/>
      <c r="C11310"/>
      <c r="D11310"/>
      <c r="E11310"/>
      <c r="F11310"/>
      <c r="G11310"/>
      <c r="H11310"/>
      <c r="I11310"/>
      <c r="J11310"/>
    </row>
    <row r="11311" spans="1:10" x14ac:dyDescent="0.3">
      <c r="A11311" s="957"/>
      <c r="B11311"/>
      <c r="C11311"/>
      <c r="D11311"/>
      <c r="E11311"/>
      <c r="F11311"/>
      <c r="G11311"/>
      <c r="H11311"/>
      <c r="I11311"/>
      <c r="J11311"/>
    </row>
    <row r="11312" spans="1:10" x14ac:dyDescent="0.3">
      <c r="A11312" s="957"/>
      <c r="B11312"/>
      <c r="C11312"/>
      <c r="D11312"/>
      <c r="E11312"/>
      <c r="F11312"/>
      <c r="G11312"/>
      <c r="H11312"/>
      <c r="I11312"/>
      <c r="J11312"/>
    </row>
    <row r="11313" spans="1:10" x14ac:dyDescent="0.3">
      <c r="A11313" s="957"/>
      <c r="B11313"/>
      <c r="C11313"/>
      <c r="D11313"/>
      <c r="E11313"/>
      <c r="F11313"/>
      <c r="G11313"/>
      <c r="H11313"/>
      <c r="I11313"/>
      <c r="J11313"/>
    </row>
    <row r="11314" spans="1:10" x14ac:dyDescent="0.3">
      <c r="A11314" s="957"/>
      <c r="B11314"/>
      <c r="C11314"/>
      <c r="D11314"/>
      <c r="E11314"/>
      <c r="F11314"/>
      <c r="G11314"/>
      <c r="H11314"/>
      <c r="I11314"/>
      <c r="J11314"/>
    </row>
    <row r="11315" spans="1:10" x14ac:dyDescent="0.3">
      <c r="A11315" s="957"/>
      <c r="B11315"/>
      <c r="C11315"/>
      <c r="D11315"/>
      <c r="E11315"/>
      <c r="F11315"/>
      <c r="G11315"/>
      <c r="H11315"/>
      <c r="I11315"/>
      <c r="J11315"/>
    </row>
    <row r="11316" spans="1:10" x14ac:dyDescent="0.3">
      <c r="A11316" s="957"/>
      <c r="B11316"/>
      <c r="C11316"/>
      <c r="D11316"/>
      <c r="E11316"/>
      <c r="F11316"/>
      <c r="G11316"/>
      <c r="H11316"/>
      <c r="I11316"/>
      <c r="J11316"/>
    </row>
    <row r="11317" spans="1:10" x14ac:dyDescent="0.3">
      <c r="A11317" s="957"/>
      <c r="B11317"/>
      <c r="C11317"/>
      <c r="D11317"/>
      <c r="E11317"/>
      <c r="F11317"/>
      <c r="G11317"/>
      <c r="H11317"/>
      <c r="I11317"/>
      <c r="J11317"/>
    </row>
    <row r="11318" spans="1:10" x14ac:dyDescent="0.3">
      <c r="A11318" s="957"/>
      <c r="B11318"/>
      <c r="C11318"/>
      <c r="D11318"/>
      <c r="E11318"/>
      <c r="F11318"/>
      <c r="G11318"/>
      <c r="H11318"/>
      <c r="I11318"/>
      <c r="J11318"/>
    </row>
    <row r="11319" spans="1:10" x14ac:dyDescent="0.3">
      <c r="A11319" s="957"/>
      <c r="B11319"/>
      <c r="C11319"/>
      <c r="D11319"/>
      <c r="E11319"/>
      <c r="F11319"/>
      <c r="G11319"/>
      <c r="H11319"/>
      <c r="I11319"/>
      <c r="J11319"/>
    </row>
    <row r="11320" spans="1:10" x14ac:dyDescent="0.3">
      <c r="A11320" s="957"/>
      <c r="B11320"/>
      <c r="C11320"/>
      <c r="D11320"/>
      <c r="E11320"/>
      <c r="F11320"/>
      <c r="G11320"/>
      <c r="H11320"/>
      <c r="I11320"/>
      <c r="J11320"/>
    </row>
    <row r="11321" spans="1:10" x14ac:dyDescent="0.3">
      <c r="A11321" s="957"/>
      <c r="B11321"/>
      <c r="C11321"/>
      <c r="D11321"/>
      <c r="E11321"/>
      <c r="F11321"/>
      <c r="G11321"/>
      <c r="H11321"/>
      <c r="I11321"/>
      <c r="J11321"/>
    </row>
    <row r="11322" spans="1:10" x14ac:dyDescent="0.3">
      <c r="A11322" s="957"/>
      <c r="B11322"/>
      <c r="C11322"/>
      <c r="D11322"/>
      <c r="E11322"/>
      <c r="F11322"/>
      <c r="G11322"/>
      <c r="H11322"/>
      <c r="I11322"/>
      <c r="J11322"/>
    </row>
    <row r="11323" spans="1:10" x14ac:dyDescent="0.3">
      <c r="A11323" s="957"/>
      <c r="B11323"/>
      <c r="C11323"/>
      <c r="D11323"/>
      <c r="E11323"/>
      <c r="F11323"/>
      <c r="G11323"/>
      <c r="H11323"/>
      <c r="I11323"/>
      <c r="J11323"/>
    </row>
    <row r="11324" spans="1:10" x14ac:dyDescent="0.3">
      <c r="A11324" s="957"/>
      <c r="B11324"/>
      <c r="C11324"/>
      <c r="D11324"/>
      <c r="E11324"/>
      <c r="F11324"/>
      <c r="G11324"/>
      <c r="H11324"/>
      <c r="I11324"/>
      <c r="J11324"/>
    </row>
    <row r="11325" spans="1:10" x14ac:dyDescent="0.3">
      <c r="A11325" s="957"/>
      <c r="B11325"/>
      <c r="C11325"/>
      <c r="D11325"/>
      <c r="E11325"/>
      <c r="F11325"/>
      <c r="G11325"/>
      <c r="H11325"/>
      <c r="I11325"/>
      <c r="J11325"/>
    </row>
    <row r="11326" spans="1:10" x14ac:dyDescent="0.3">
      <c r="A11326" s="957"/>
      <c r="B11326"/>
      <c r="C11326"/>
      <c r="D11326"/>
      <c r="E11326"/>
      <c r="F11326"/>
      <c r="G11326"/>
      <c r="H11326"/>
      <c r="I11326"/>
      <c r="J11326"/>
    </row>
    <row r="11327" spans="1:10" x14ac:dyDescent="0.3">
      <c r="A11327" s="957"/>
      <c r="B11327"/>
      <c r="C11327"/>
      <c r="D11327"/>
      <c r="E11327"/>
      <c r="F11327"/>
      <c r="G11327"/>
      <c r="H11327"/>
      <c r="I11327"/>
      <c r="J11327"/>
    </row>
    <row r="11328" spans="1:10" x14ac:dyDescent="0.3">
      <c r="A11328" s="957"/>
      <c r="B11328"/>
      <c r="C11328"/>
      <c r="D11328"/>
      <c r="E11328"/>
      <c r="F11328"/>
      <c r="G11328"/>
      <c r="H11328"/>
      <c r="I11328"/>
      <c r="J11328"/>
    </row>
    <row r="11329" spans="1:10" x14ac:dyDescent="0.3">
      <c r="A11329" s="957"/>
      <c r="B11329"/>
      <c r="C11329"/>
      <c r="D11329"/>
      <c r="E11329"/>
      <c r="F11329"/>
      <c r="G11329"/>
      <c r="H11329"/>
      <c r="I11329"/>
      <c r="J11329"/>
    </row>
    <row r="11330" spans="1:10" x14ac:dyDescent="0.3">
      <c r="A11330" s="957"/>
      <c r="B11330"/>
      <c r="C11330"/>
      <c r="D11330"/>
      <c r="E11330"/>
      <c r="F11330"/>
      <c r="G11330"/>
      <c r="H11330"/>
      <c r="I11330"/>
      <c r="J11330"/>
    </row>
    <row r="11331" spans="1:10" x14ac:dyDescent="0.3">
      <c r="A11331" s="957"/>
      <c r="B11331"/>
      <c r="C11331"/>
      <c r="D11331"/>
      <c r="E11331"/>
      <c r="F11331"/>
      <c r="G11331"/>
      <c r="H11331"/>
      <c r="I11331"/>
      <c r="J11331"/>
    </row>
    <row r="11332" spans="1:10" x14ac:dyDescent="0.3">
      <c r="A11332" s="957"/>
      <c r="B11332"/>
      <c r="C11332"/>
      <c r="D11332"/>
      <c r="E11332"/>
      <c r="F11332"/>
      <c r="G11332"/>
      <c r="H11332"/>
      <c r="I11332"/>
      <c r="J11332"/>
    </row>
    <row r="11333" spans="1:10" x14ac:dyDescent="0.3">
      <c r="A11333" s="957"/>
      <c r="B11333"/>
      <c r="C11333"/>
      <c r="D11333"/>
      <c r="E11333"/>
      <c r="F11333"/>
      <c r="G11333"/>
      <c r="H11333"/>
      <c r="I11333"/>
      <c r="J11333"/>
    </row>
    <row r="11334" spans="1:10" x14ac:dyDescent="0.3">
      <c r="A11334" s="957"/>
      <c r="B11334"/>
      <c r="C11334"/>
      <c r="D11334"/>
      <c r="E11334"/>
      <c r="F11334"/>
      <c r="G11334"/>
      <c r="H11334"/>
      <c r="I11334"/>
      <c r="J11334"/>
    </row>
    <row r="11335" spans="1:10" x14ac:dyDescent="0.3">
      <c r="A11335" s="957"/>
      <c r="B11335"/>
      <c r="C11335"/>
      <c r="D11335"/>
      <c r="E11335"/>
      <c r="F11335"/>
      <c r="G11335"/>
      <c r="H11335"/>
      <c r="I11335"/>
      <c r="J11335"/>
    </row>
    <row r="11336" spans="1:10" x14ac:dyDescent="0.3">
      <c r="A11336" s="957"/>
      <c r="B11336"/>
      <c r="C11336"/>
      <c r="D11336"/>
      <c r="E11336"/>
      <c r="F11336"/>
      <c r="G11336"/>
      <c r="H11336"/>
      <c r="I11336"/>
      <c r="J11336"/>
    </row>
    <row r="11337" spans="1:10" x14ac:dyDescent="0.3">
      <c r="A11337" s="957"/>
      <c r="B11337"/>
      <c r="C11337"/>
      <c r="D11337"/>
      <c r="E11337"/>
      <c r="F11337"/>
      <c r="G11337"/>
      <c r="H11337"/>
      <c r="I11337"/>
      <c r="J11337"/>
    </row>
    <row r="11338" spans="1:10" x14ac:dyDescent="0.3">
      <c r="A11338" s="957"/>
      <c r="B11338"/>
      <c r="C11338"/>
      <c r="D11338"/>
      <c r="E11338"/>
      <c r="F11338"/>
      <c r="G11338"/>
      <c r="H11338"/>
      <c r="I11338"/>
      <c r="J11338"/>
    </row>
    <row r="11339" spans="1:10" x14ac:dyDescent="0.3">
      <c r="A11339" s="957"/>
      <c r="B11339"/>
      <c r="C11339"/>
      <c r="D11339"/>
      <c r="E11339"/>
      <c r="F11339"/>
      <c r="G11339"/>
      <c r="H11339"/>
      <c r="I11339"/>
      <c r="J11339"/>
    </row>
    <row r="11340" spans="1:10" x14ac:dyDescent="0.3">
      <c r="A11340" s="957"/>
      <c r="B11340"/>
      <c r="C11340"/>
      <c r="D11340"/>
      <c r="E11340"/>
      <c r="F11340"/>
      <c r="G11340"/>
      <c r="H11340"/>
      <c r="I11340"/>
      <c r="J11340"/>
    </row>
    <row r="11341" spans="1:10" x14ac:dyDescent="0.3">
      <c r="A11341" s="957"/>
      <c r="B11341"/>
      <c r="C11341"/>
      <c r="D11341"/>
      <c r="E11341"/>
      <c r="F11341"/>
      <c r="G11341"/>
      <c r="H11341"/>
      <c r="I11341"/>
      <c r="J11341"/>
    </row>
    <row r="11342" spans="1:10" x14ac:dyDescent="0.3">
      <c r="A11342" s="957"/>
      <c r="B11342"/>
      <c r="C11342"/>
      <c r="D11342"/>
      <c r="E11342"/>
      <c r="F11342"/>
      <c r="G11342"/>
      <c r="H11342"/>
      <c r="I11342"/>
      <c r="J11342"/>
    </row>
    <row r="11343" spans="1:10" x14ac:dyDescent="0.3">
      <c r="A11343" s="957"/>
      <c r="B11343"/>
      <c r="C11343"/>
      <c r="D11343"/>
      <c r="E11343"/>
      <c r="F11343"/>
      <c r="G11343"/>
      <c r="H11343"/>
      <c r="I11343"/>
      <c r="J11343"/>
    </row>
    <row r="11344" spans="1:10" x14ac:dyDescent="0.3">
      <c r="A11344" s="957"/>
      <c r="B11344"/>
      <c r="C11344"/>
      <c r="D11344"/>
      <c r="E11344"/>
      <c r="F11344"/>
      <c r="G11344"/>
      <c r="H11344"/>
      <c r="I11344"/>
      <c r="J11344"/>
    </row>
    <row r="11345" spans="1:10" x14ac:dyDescent="0.3">
      <c r="A11345" s="957"/>
      <c r="B11345"/>
      <c r="C11345"/>
      <c r="D11345"/>
      <c r="E11345"/>
      <c r="F11345"/>
      <c r="G11345"/>
      <c r="H11345"/>
      <c r="I11345"/>
      <c r="J11345"/>
    </row>
    <row r="11346" spans="1:10" x14ac:dyDescent="0.3">
      <c r="A11346" s="957"/>
      <c r="B11346"/>
      <c r="C11346"/>
      <c r="D11346"/>
      <c r="E11346"/>
      <c r="F11346"/>
      <c r="G11346"/>
      <c r="H11346"/>
      <c r="I11346"/>
      <c r="J11346"/>
    </row>
    <row r="11347" spans="1:10" x14ac:dyDescent="0.3">
      <c r="A11347" s="957"/>
      <c r="B11347"/>
      <c r="C11347"/>
      <c r="D11347"/>
      <c r="E11347"/>
      <c r="F11347"/>
      <c r="G11347"/>
      <c r="H11347"/>
      <c r="I11347"/>
      <c r="J11347"/>
    </row>
    <row r="11348" spans="1:10" x14ac:dyDescent="0.3">
      <c r="A11348" s="957"/>
      <c r="B11348"/>
      <c r="C11348"/>
      <c r="D11348"/>
      <c r="E11348"/>
      <c r="F11348"/>
      <c r="G11348"/>
      <c r="H11348"/>
      <c r="I11348"/>
      <c r="J11348"/>
    </row>
    <row r="11349" spans="1:10" x14ac:dyDescent="0.3">
      <c r="A11349" s="957"/>
      <c r="B11349"/>
      <c r="C11349"/>
      <c r="D11349"/>
      <c r="E11349"/>
      <c r="F11349"/>
      <c r="G11349"/>
      <c r="H11349"/>
      <c r="I11349"/>
      <c r="J11349"/>
    </row>
    <row r="11350" spans="1:10" x14ac:dyDescent="0.3">
      <c r="A11350" s="957"/>
      <c r="B11350"/>
      <c r="C11350"/>
      <c r="D11350"/>
      <c r="E11350"/>
      <c r="F11350"/>
      <c r="G11350"/>
      <c r="H11350"/>
      <c r="I11350"/>
      <c r="J11350"/>
    </row>
    <row r="11351" spans="1:10" x14ac:dyDescent="0.3">
      <c r="A11351" s="957"/>
      <c r="B11351"/>
      <c r="C11351"/>
      <c r="D11351"/>
      <c r="E11351"/>
      <c r="F11351"/>
      <c r="G11351"/>
      <c r="H11351"/>
      <c r="I11351"/>
      <c r="J11351"/>
    </row>
    <row r="11352" spans="1:10" x14ac:dyDescent="0.3">
      <c r="A11352" s="957"/>
      <c r="B11352"/>
      <c r="C11352"/>
      <c r="D11352"/>
      <c r="E11352"/>
      <c r="F11352"/>
      <c r="G11352"/>
      <c r="H11352"/>
      <c r="I11352"/>
      <c r="J11352"/>
    </row>
    <row r="11353" spans="1:10" x14ac:dyDescent="0.3">
      <c r="A11353" s="957"/>
      <c r="B11353"/>
      <c r="C11353"/>
      <c r="D11353"/>
      <c r="E11353"/>
      <c r="F11353"/>
      <c r="G11353"/>
      <c r="H11353"/>
      <c r="I11353"/>
      <c r="J11353"/>
    </row>
    <row r="11354" spans="1:10" x14ac:dyDescent="0.3">
      <c r="A11354" s="957"/>
      <c r="B11354"/>
      <c r="C11354"/>
      <c r="D11354"/>
      <c r="E11354"/>
      <c r="F11354"/>
      <c r="G11354"/>
      <c r="H11354"/>
      <c r="I11354"/>
      <c r="J11354"/>
    </row>
    <row r="11355" spans="1:10" x14ac:dyDescent="0.3">
      <c r="A11355" s="957"/>
      <c r="B11355"/>
      <c r="C11355"/>
      <c r="D11355"/>
      <c r="E11355"/>
      <c r="F11355"/>
      <c r="G11355"/>
      <c r="H11355"/>
      <c r="I11355"/>
      <c r="J11355"/>
    </row>
    <row r="11356" spans="1:10" x14ac:dyDescent="0.3">
      <c r="A11356" s="957"/>
      <c r="B11356"/>
      <c r="C11356"/>
      <c r="D11356"/>
      <c r="E11356"/>
      <c r="F11356"/>
      <c r="G11356"/>
      <c r="H11356"/>
      <c r="I11356"/>
      <c r="J11356"/>
    </row>
    <row r="11357" spans="1:10" x14ac:dyDescent="0.3">
      <c r="A11357" s="957"/>
      <c r="B11357"/>
      <c r="C11357"/>
      <c r="D11357"/>
      <c r="E11357"/>
      <c r="F11357"/>
      <c r="G11357"/>
      <c r="H11357"/>
      <c r="I11357"/>
      <c r="J11357"/>
    </row>
    <row r="11358" spans="1:10" x14ac:dyDescent="0.3">
      <c r="A11358" s="957"/>
      <c r="B11358"/>
      <c r="C11358"/>
      <c r="D11358"/>
      <c r="E11358"/>
      <c r="F11358"/>
      <c r="G11358"/>
      <c r="H11358"/>
      <c r="I11358"/>
      <c r="J11358"/>
    </row>
    <row r="11359" spans="1:10" x14ac:dyDescent="0.3">
      <c r="A11359" s="957"/>
      <c r="B11359"/>
      <c r="C11359"/>
      <c r="D11359"/>
      <c r="E11359"/>
      <c r="F11359"/>
      <c r="G11359"/>
      <c r="H11359"/>
      <c r="I11359"/>
      <c r="J11359"/>
    </row>
    <row r="11360" spans="1:10" x14ac:dyDescent="0.3">
      <c r="A11360" s="957"/>
      <c r="B11360"/>
      <c r="C11360"/>
      <c r="D11360"/>
      <c r="E11360"/>
      <c r="F11360"/>
      <c r="G11360"/>
      <c r="H11360"/>
      <c r="I11360"/>
      <c r="J11360"/>
    </row>
    <row r="11361" spans="1:10" x14ac:dyDescent="0.3">
      <c r="A11361" s="957"/>
      <c r="B11361"/>
      <c r="C11361"/>
      <c r="D11361"/>
      <c r="E11361"/>
      <c r="F11361"/>
      <c r="G11361"/>
      <c r="H11361"/>
      <c r="I11361"/>
      <c r="J11361"/>
    </row>
    <row r="11362" spans="1:10" x14ac:dyDescent="0.3">
      <c r="A11362" s="957"/>
      <c r="B11362"/>
      <c r="C11362"/>
      <c r="D11362"/>
      <c r="E11362"/>
      <c r="F11362"/>
      <c r="G11362"/>
      <c r="H11362"/>
      <c r="I11362"/>
      <c r="J11362"/>
    </row>
    <row r="11363" spans="1:10" x14ac:dyDescent="0.3">
      <c r="A11363" s="957"/>
      <c r="B11363"/>
      <c r="C11363"/>
      <c r="D11363"/>
      <c r="E11363"/>
      <c r="F11363"/>
      <c r="G11363"/>
      <c r="H11363"/>
      <c r="I11363"/>
      <c r="J11363"/>
    </row>
    <row r="11364" spans="1:10" x14ac:dyDescent="0.3">
      <c r="A11364" s="957"/>
      <c r="B11364"/>
      <c r="C11364"/>
      <c r="D11364"/>
      <c r="E11364"/>
      <c r="F11364"/>
      <c r="G11364"/>
      <c r="H11364"/>
      <c r="I11364"/>
      <c r="J11364"/>
    </row>
    <row r="11365" spans="1:10" x14ac:dyDescent="0.3">
      <c r="A11365" s="957"/>
      <c r="B11365"/>
      <c r="C11365"/>
      <c r="D11365"/>
      <c r="E11365"/>
      <c r="F11365"/>
      <c r="G11365"/>
      <c r="H11365"/>
      <c r="I11365"/>
      <c r="J11365"/>
    </row>
    <row r="11366" spans="1:10" x14ac:dyDescent="0.3">
      <c r="A11366" s="957"/>
      <c r="B11366"/>
      <c r="C11366"/>
      <c r="D11366"/>
      <c r="E11366"/>
      <c r="F11366"/>
      <c r="G11366"/>
      <c r="H11366"/>
      <c r="I11366"/>
      <c r="J11366"/>
    </row>
    <row r="11367" spans="1:10" x14ac:dyDescent="0.3">
      <c r="A11367" s="957"/>
      <c r="B11367"/>
      <c r="C11367"/>
      <c r="D11367"/>
      <c r="E11367"/>
      <c r="F11367"/>
      <c r="G11367"/>
      <c r="H11367"/>
      <c r="I11367"/>
      <c r="J11367"/>
    </row>
    <row r="11368" spans="1:10" x14ac:dyDescent="0.3">
      <c r="A11368" s="957"/>
      <c r="B11368"/>
      <c r="C11368"/>
      <c r="D11368"/>
      <c r="E11368"/>
      <c r="F11368"/>
      <c r="G11368"/>
      <c r="H11368"/>
      <c r="I11368"/>
      <c r="J11368"/>
    </row>
    <row r="11369" spans="1:10" x14ac:dyDescent="0.3">
      <c r="A11369" s="957"/>
      <c r="B11369"/>
      <c r="C11369"/>
      <c r="D11369"/>
      <c r="E11369"/>
      <c r="F11369"/>
      <c r="G11369"/>
      <c r="H11369"/>
      <c r="I11369"/>
      <c r="J11369"/>
    </row>
    <row r="11370" spans="1:10" x14ac:dyDescent="0.3">
      <c r="A11370" s="957"/>
      <c r="B11370"/>
      <c r="C11370"/>
      <c r="D11370"/>
      <c r="E11370"/>
      <c r="F11370"/>
      <c r="G11370"/>
      <c r="H11370"/>
      <c r="I11370"/>
      <c r="J11370"/>
    </row>
    <row r="11371" spans="1:10" x14ac:dyDescent="0.3">
      <c r="A11371" s="957"/>
      <c r="B11371"/>
      <c r="C11371"/>
      <c r="D11371"/>
      <c r="E11371"/>
      <c r="F11371"/>
      <c r="G11371"/>
      <c r="H11371"/>
      <c r="I11371"/>
      <c r="J11371"/>
    </row>
    <row r="11372" spans="1:10" x14ac:dyDescent="0.3">
      <c r="A11372" s="957"/>
      <c r="B11372"/>
      <c r="C11372"/>
      <c r="D11372"/>
      <c r="E11372"/>
      <c r="F11372"/>
      <c r="G11372"/>
      <c r="H11372"/>
      <c r="I11372"/>
      <c r="J11372"/>
    </row>
    <row r="11373" spans="1:10" x14ac:dyDescent="0.3">
      <c r="A11373" s="957"/>
      <c r="B11373"/>
      <c r="C11373"/>
      <c r="D11373"/>
      <c r="E11373"/>
      <c r="F11373"/>
      <c r="G11373"/>
      <c r="H11373"/>
      <c r="I11373"/>
      <c r="J11373"/>
    </row>
    <row r="11374" spans="1:10" x14ac:dyDescent="0.3">
      <c r="A11374" s="957"/>
      <c r="B11374"/>
      <c r="C11374"/>
      <c r="D11374"/>
      <c r="E11374"/>
      <c r="F11374"/>
      <c r="G11374"/>
      <c r="H11374"/>
      <c r="I11374"/>
      <c r="J11374"/>
    </row>
    <row r="11375" spans="1:10" x14ac:dyDescent="0.3">
      <c r="A11375" s="957"/>
      <c r="B11375"/>
      <c r="C11375"/>
      <c r="D11375"/>
      <c r="E11375"/>
      <c r="F11375"/>
      <c r="G11375"/>
      <c r="H11375"/>
      <c r="I11375"/>
      <c r="J11375"/>
    </row>
    <row r="11376" spans="1:10" x14ac:dyDescent="0.3">
      <c r="A11376" s="957"/>
      <c r="B11376"/>
      <c r="C11376"/>
      <c r="D11376"/>
      <c r="E11376"/>
      <c r="F11376"/>
      <c r="G11376"/>
      <c r="H11376"/>
      <c r="I11376"/>
      <c r="J11376"/>
    </row>
    <row r="11377" spans="1:10" x14ac:dyDescent="0.3">
      <c r="A11377" s="957"/>
      <c r="B11377"/>
      <c r="C11377"/>
      <c r="D11377"/>
      <c r="E11377"/>
      <c r="F11377"/>
      <c r="G11377"/>
      <c r="H11377"/>
      <c r="I11377"/>
      <c r="J11377"/>
    </row>
    <row r="11378" spans="1:10" x14ac:dyDescent="0.3">
      <c r="A11378" s="957"/>
      <c r="B11378"/>
      <c r="C11378"/>
      <c r="D11378"/>
      <c r="E11378"/>
      <c r="F11378"/>
      <c r="G11378"/>
      <c r="H11378"/>
      <c r="I11378"/>
      <c r="J11378"/>
    </row>
    <row r="11379" spans="1:10" x14ac:dyDescent="0.3">
      <c r="A11379" s="957"/>
      <c r="B11379"/>
      <c r="C11379"/>
      <c r="D11379"/>
      <c r="E11379"/>
      <c r="F11379"/>
      <c r="G11379"/>
      <c r="H11379"/>
      <c r="I11379"/>
      <c r="J11379"/>
    </row>
    <row r="11380" spans="1:10" x14ac:dyDescent="0.3">
      <c r="A11380" s="957"/>
      <c r="B11380"/>
      <c r="C11380"/>
      <c r="D11380"/>
      <c r="E11380"/>
      <c r="F11380"/>
      <c r="G11380"/>
      <c r="H11380"/>
      <c r="I11380"/>
      <c r="J11380"/>
    </row>
    <row r="11381" spans="1:10" x14ac:dyDescent="0.3">
      <c r="A11381" s="957"/>
      <c r="B11381"/>
      <c r="C11381"/>
      <c r="D11381"/>
      <c r="E11381"/>
      <c r="F11381"/>
      <c r="G11381"/>
      <c r="H11381"/>
      <c r="I11381"/>
      <c r="J11381"/>
    </row>
    <row r="11382" spans="1:10" x14ac:dyDescent="0.3">
      <c r="A11382" s="957"/>
      <c r="B11382"/>
      <c r="C11382"/>
      <c r="D11382"/>
      <c r="E11382"/>
      <c r="F11382"/>
      <c r="G11382"/>
      <c r="H11382"/>
      <c r="I11382"/>
      <c r="J11382"/>
    </row>
    <row r="11383" spans="1:10" x14ac:dyDescent="0.3">
      <c r="A11383" s="957"/>
      <c r="B11383"/>
      <c r="C11383"/>
      <c r="D11383"/>
      <c r="E11383"/>
      <c r="F11383"/>
      <c r="G11383"/>
      <c r="H11383"/>
      <c r="I11383"/>
      <c r="J11383"/>
    </row>
    <row r="11384" spans="1:10" x14ac:dyDescent="0.3">
      <c r="A11384" s="957"/>
      <c r="B11384"/>
      <c r="C11384"/>
      <c r="D11384"/>
      <c r="E11384"/>
      <c r="F11384"/>
      <c r="G11384"/>
      <c r="H11384"/>
      <c r="I11384"/>
      <c r="J11384"/>
    </row>
    <row r="11385" spans="1:10" x14ac:dyDescent="0.3">
      <c r="A11385" s="957"/>
      <c r="B11385"/>
      <c r="C11385"/>
      <c r="D11385"/>
      <c r="E11385"/>
      <c r="F11385"/>
      <c r="G11385"/>
      <c r="H11385"/>
      <c r="I11385"/>
      <c r="J11385"/>
    </row>
    <row r="11386" spans="1:10" x14ac:dyDescent="0.3">
      <c r="A11386" s="957"/>
      <c r="B11386"/>
      <c r="C11386"/>
      <c r="D11386"/>
      <c r="E11386"/>
      <c r="F11386"/>
      <c r="G11386"/>
      <c r="H11386"/>
      <c r="I11386"/>
      <c r="J11386"/>
    </row>
    <row r="11387" spans="1:10" x14ac:dyDescent="0.3">
      <c r="A11387" s="957"/>
      <c r="B11387"/>
      <c r="C11387"/>
      <c r="D11387"/>
      <c r="E11387"/>
      <c r="F11387"/>
      <c r="G11387"/>
      <c r="H11387"/>
      <c r="I11387"/>
      <c r="J11387"/>
    </row>
    <row r="11388" spans="1:10" x14ac:dyDescent="0.3">
      <c r="A11388" s="957"/>
      <c r="B11388"/>
      <c r="C11388"/>
      <c r="D11388"/>
      <c r="E11388"/>
      <c r="F11388"/>
      <c r="G11388"/>
      <c r="H11388"/>
      <c r="I11388"/>
      <c r="J11388"/>
    </row>
    <row r="11389" spans="1:10" x14ac:dyDescent="0.3">
      <c r="A11389" s="957"/>
      <c r="B11389"/>
      <c r="C11389"/>
      <c r="D11389"/>
      <c r="E11389"/>
      <c r="F11389"/>
      <c r="G11389"/>
      <c r="H11389"/>
      <c r="I11389"/>
      <c r="J11389"/>
    </row>
    <row r="11390" spans="1:10" x14ac:dyDescent="0.3">
      <c r="A11390" s="957"/>
      <c r="B11390"/>
      <c r="C11390"/>
      <c r="D11390"/>
      <c r="E11390"/>
      <c r="F11390"/>
      <c r="G11390"/>
      <c r="H11390"/>
      <c r="I11390"/>
      <c r="J11390"/>
    </row>
    <row r="11391" spans="1:10" x14ac:dyDescent="0.3">
      <c r="A11391" s="957"/>
      <c r="B11391"/>
      <c r="C11391"/>
      <c r="D11391"/>
      <c r="E11391"/>
      <c r="F11391"/>
      <c r="G11391"/>
      <c r="H11391"/>
      <c r="I11391"/>
      <c r="J11391"/>
    </row>
    <row r="11392" spans="1:10" x14ac:dyDescent="0.3">
      <c r="A11392" s="957"/>
      <c r="B11392"/>
      <c r="C11392"/>
      <c r="D11392"/>
      <c r="E11392"/>
      <c r="F11392"/>
      <c r="G11392"/>
      <c r="H11392"/>
      <c r="I11392"/>
      <c r="J11392"/>
    </row>
    <row r="11393" spans="1:10" x14ac:dyDescent="0.3">
      <c r="A11393" s="957"/>
      <c r="B11393"/>
      <c r="C11393"/>
      <c r="D11393"/>
      <c r="E11393"/>
      <c r="F11393"/>
      <c r="G11393"/>
      <c r="H11393"/>
      <c r="I11393"/>
      <c r="J11393"/>
    </row>
    <row r="11394" spans="1:10" x14ac:dyDescent="0.3">
      <c r="A11394" s="957"/>
      <c r="B11394"/>
      <c r="C11394"/>
      <c r="D11394"/>
      <c r="E11394"/>
      <c r="F11394"/>
      <c r="G11394"/>
      <c r="H11394"/>
      <c r="I11394"/>
      <c r="J11394"/>
    </row>
    <row r="11395" spans="1:10" x14ac:dyDescent="0.3">
      <c r="A11395" s="957"/>
      <c r="B11395"/>
      <c r="C11395"/>
      <c r="D11395"/>
      <c r="E11395"/>
      <c r="F11395"/>
      <c r="G11395"/>
      <c r="H11395"/>
      <c r="I11395"/>
      <c r="J11395"/>
    </row>
    <row r="11396" spans="1:10" x14ac:dyDescent="0.3">
      <c r="A11396" s="957"/>
      <c r="B11396"/>
      <c r="C11396"/>
      <c r="D11396"/>
      <c r="E11396"/>
      <c r="F11396"/>
      <c r="G11396"/>
      <c r="H11396"/>
      <c r="I11396"/>
      <c r="J11396"/>
    </row>
    <row r="11397" spans="1:10" x14ac:dyDescent="0.3">
      <c r="A11397" s="957"/>
      <c r="B11397"/>
      <c r="C11397"/>
      <c r="D11397"/>
      <c r="E11397"/>
      <c r="F11397"/>
      <c r="G11397"/>
      <c r="H11397"/>
      <c r="I11397"/>
      <c r="J11397"/>
    </row>
    <row r="11398" spans="1:10" x14ac:dyDescent="0.3">
      <c r="A11398" s="957"/>
      <c r="B11398"/>
      <c r="C11398"/>
      <c r="D11398"/>
      <c r="E11398"/>
      <c r="F11398"/>
      <c r="G11398"/>
      <c r="H11398"/>
      <c r="I11398"/>
      <c r="J11398"/>
    </row>
    <row r="11399" spans="1:10" x14ac:dyDescent="0.3">
      <c r="A11399" s="957"/>
      <c r="B11399"/>
      <c r="C11399"/>
      <c r="D11399"/>
      <c r="E11399"/>
      <c r="F11399"/>
      <c r="G11399"/>
      <c r="H11399"/>
      <c r="I11399"/>
      <c r="J11399"/>
    </row>
    <row r="11400" spans="1:10" x14ac:dyDescent="0.3">
      <c r="A11400" s="957"/>
      <c r="B11400"/>
      <c r="C11400"/>
      <c r="D11400"/>
      <c r="E11400"/>
      <c r="F11400"/>
      <c r="G11400"/>
      <c r="H11400"/>
      <c r="I11400"/>
      <c r="J11400"/>
    </row>
    <row r="11401" spans="1:10" x14ac:dyDescent="0.3">
      <c r="A11401" s="957"/>
      <c r="B11401"/>
      <c r="C11401"/>
      <c r="D11401"/>
      <c r="E11401"/>
      <c r="F11401"/>
      <c r="G11401"/>
      <c r="H11401"/>
      <c r="I11401"/>
      <c r="J11401"/>
    </row>
    <row r="11402" spans="1:10" x14ac:dyDescent="0.3">
      <c r="A11402" s="957"/>
      <c r="B11402"/>
      <c r="C11402"/>
      <c r="D11402"/>
      <c r="E11402"/>
      <c r="F11402"/>
      <c r="G11402"/>
      <c r="H11402"/>
      <c r="I11402"/>
      <c r="J11402"/>
    </row>
    <row r="11403" spans="1:10" x14ac:dyDescent="0.3">
      <c r="A11403" s="957"/>
      <c r="B11403"/>
      <c r="C11403"/>
      <c r="D11403"/>
      <c r="E11403"/>
      <c r="F11403"/>
      <c r="G11403"/>
      <c r="H11403"/>
      <c r="I11403"/>
      <c r="J11403"/>
    </row>
    <row r="11404" spans="1:10" x14ac:dyDescent="0.3">
      <c r="A11404" s="957"/>
      <c r="B11404"/>
      <c r="C11404"/>
      <c r="D11404"/>
      <c r="E11404"/>
      <c r="F11404"/>
      <c r="G11404"/>
      <c r="H11404"/>
      <c r="I11404"/>
      <c r="J11404"/>
    </row>
    <row r="11405" spans="1:10" x14ac:dyDescent="0.3">
      <c r="A11405" s="957"/>
      <c r="B11405"/>
      <c r="C11405"/>
      <c r="D11405"/>
      <c r="E11405"/>
      <c r="F11405"/>
      <c r="G11405"/>
      <c r="H11405"/>
      <c r="I11405"/>
      <c r="J11405"/>
    </row>
    <row r="11406" spans="1:10" x14ac:dyDescent="0.3">
      <c r="A11406" s="957"/>
      <c r="B11406"/>
      <c r="C11406"/>
      <c r="D11406"/>
      <c r="E11406"/>
      <c r="F11406"/>
      <c r="G11406"/>
      <c r="H11406"/>
      <c r="I11406"/>
      <c r="J11406"/>
    </row>
    <row r="11407" spans="1:10" x14ac:dyDescent="0.3">
      <c r="A11407" s="957"/>
      <c r="B11407"/>
      <c r="C11407"/>
      <c r="D11407"/>
      <c r="E11407"/>
      <c r="F11407"/>
      <c r="G11407"/>
      <c r="H11407"/>
      <c r="I11407"/>
      <c r="J11407"/>
    </row>
    <row r="11408" spans="1:10" x14ac:dyDescent="0.3">
      <c r="A11408" s="957"/>
      <c r="B11408"/>
      <c r="C11408"/>
      <c r="D11408"/>
      <c r="E11408"/>
      <c r="F11408"/>
      <c r="G11408"/>
      <c r="H11408"/>
      <c r="I11408"/>
      <c r="J11408"/>
    </row>
    <row r="11409" spans="1:10" x14ac:dyDescent="0.3">
      <c r="A11409" s="957"/>
      <c r="B11409"/>
      <c r="C11409"/>
      <c r="D11409"/>
      <c r="E11409"/>
      <c r="F11409"/>
      <c r="G11409"/>
      <c r="H11409"/>
      <c r="I11409"/>
      <c r="J11409"/>
    </row>
    <row r="11410" spans="1:10" x14ac:dyDescent="0.3">
      <c r="A11410" s="957"/>
      <c r="B11410"/>
      <c r="C11410"/>
      <c r="D11410"/>
      <c r="E11410"/>
      <c r="F11410"/>
      <c r="G11410"/>
      <c r="H11410"/>
      <c r="I11410"/>
      <c r="J11410"/>
    </row>
    <row r="11411" spans="1:10" x14ac:dyDescent="0.3">
      <c r="A11411" s="957"/>
      <c r="B11411"/>
      <c r="C11411"/>
      <c r="D11411"/>
      <c r="E11411"/>
      <c r="F11411"/>
      <c r="G11411"/>
      <c r="H11411"/>
      <c r="I11411"/>
      <c r="J11411"/>
    </row>
    <row r="11412" spans="1:10" x14ac:dyDescent="0.3">
      <c r="A11412" s="957"/>
      <c r="B11412"/>
      <c r="C11412"/>
      <c r="D11412"/>
      <c r="E11412"/>
      <c r="F11412"/>
      <c r="G11412"/>
      <c r="H11412"/>
      <c r="I11412"/>
      <c r="J11412"/>
    </row>
    <row r="11413" spans="1:10" x14ac:dyDescent="0.3">
      <c r="A11413" s="957"/>
      <c r="B11413"/>
      <c r="C11413"/>
      <c r="D11413"/>
      <c r="E11413"/>
      <c r="F11413"/>
      <c r="G11413"/>
      <c r="H11413"/>
      <c r="I11413"/>
      <c r="J11413"/>
    </row>
    <row r="11414" spans="1:10" x14ac:dyDescent="0.3">
      <c r="A11414" s="957"/>
      <c r="B11414"/>
      <c r="C11414"/>
      <c r="D11414"/>
      <c r="E11414"/>
      <c r="F11414"/>
      <c r="G11414"/>
      <c r="H11414"/>
      <c r="I11414"/>
      <c r="J11414"/>
    </row>
    <row r="11415" spans="1:10" x14ac:dyDescent="0.3">
      <c r="A11415" s="957"/>
      <c r="B11415"/>
      <c r="C11415"/>
      <c r="D11415"/>
      <c r="E11415"/>
      <c r="F11415"/>
      <c r="G11415"/>
      <c r="H11415"/>
      <c r="I11415"/>
      <c r="J11415"/>
    </row>
    <row r="11416" spans="1:10" x14ac:dyDescent="0.3">
      <c r="A11416" s="957"/>
      <c r="B11416"/>
      <c r="C11416"/>
      <c r="D11416"/>
      <c r="E11416"/>
      <c r="F11416"/>
      <c r="G11416"/>
      <c r="H11416"/>
      <c r="I11416"/>
      <c r="J11416"/>
    </row>
    <row r="11417" spans="1:10" x14ac:dyDescent="0.3">
      <c r="A11417" s="957"/>
      <c r="B11417"/>
      <c r="C11417"/>
      <c r="D11417"/>
      <c r="E11417"/>
      <c r="F11417"/>
      <c r="G11417"/>
      <c r="H11417"/>
      <c r="I11417"/>
      <c r="J11417"/>
    </row>
    <row r="11418" spans="1:10" x14ac:dyDescent="0.3">
      <c r="A11418" s="957"/>
      <c r="B11418"/>
      <c r="C11418"/>
      <c r="D11418"/>
      <c r="E11418"/>
      <c r="F11418"/>
      <c r="G11418"/>
      <c r="H11418"/>
      <c r="I11418"/>
      <c r="J11418"/>
    </row>
    <row r="11419" spans="1:10" x14ac:dyDescent="0.3">
      <c r="A11419" s="957"/>
      <c r="B11419"/>
      <c r="C11419"/>
      <c r="D11419"/>
      <c r="E11419"/>
      <c r="F11419"/>
      <c r="G11419"/>
      <c r="H11419"/>
      <c r="I11419"/>
      <c r="J11419"/>
    </row>
    <row r="11420" spans="1:10" x14ac:dyDescent="0.3">
      <c r="A11420" s="957"/>
      <c r="B11420"/>
      <c r="C11420"/>
      <c r="D11420"/>
      <c r="E11420"/>
      <c r="F11420"/>
      <c r="G11420"/>
      <c r="H11420"/>
      <c r="I11420"/>
      <c r="J11420"/>
    </row>
    <row r="11421" spans="1:10" x14ac:dyDescent="0.3">
      <c r="A11421" s="957"/>
      <c r="B11421"/>
      <c r="C11421"/>
      <c r="D11421"/>
      <c r="E11421"/>
      <c r="F11421"/>
      <c r="G11421"/>
      <c r="H11421"/>
      <c r="I11421"/>
      <c r="J11421"/>
    </row>
    <row r="11422" spans="1:10" x14ac:dyDescent="0.3">
      <c r="A11422" s="957"/>
      <c r="B11422"/>
      <c r="C11422"/>
      <c r="D11422"/>
      <c r="E11422"/>
      <c r="F11422"/>
      <c r="G11422"/>
      <c r="H11422"/>
      <c r="I11422"/>
      <c r="J11422"/>
    </row>
    <row r="11423" spans="1:10" x14ac:dyDescent="0.3">
      <c r="A11423" s="957"/>
      <c r="B11423"/>
      <c r="C11423"/>
      <c r="D11423"/>
      <c r="E11423"/>
      <c r="F11423"/>
      <c r="G11423"/>
      <c r="H11423"/>
      <c r="I11423"/>
      <c r="J11423"/>
    </row>
    <row r="11424" spans="1:10" x14ac:dyDescent="0.3">
      <c r="A11424" s="957"/>
      <c r="B11424"/>
      <c r="C11424"/>
      <c r="D11424"/>
      <c r="E11424"/>
      <c r="F11424"/>
      <c r="G11424"/>
      <c r="H11424"/>
      <c r="I11424"/>
      <c r="J11424"/>
    </row>
    <row r="11425" spans="1:10" x14ac:dyDescent="0.3">
      <c r="A11425" s="957"/>
      <c r="B11425"/>
      <c r="C11425"/>
      <c r="D11425"/>
      <c r="E11425"/>
      <c r="F11425"/>
      <c r="G11425"/>
      <c r="H11425"/>
      <c r="I11425"/>
      <c r="J11425"/>
    </row>
    <row r="11426" spans="1:10" x14ac:dyDescent="0.3">
      <c r="A11426" s="957"/>
      <c r="B11426"/>
      <c r="C11426"/>
      <c r="D11426"/>
      <c r="E11426"/>
      <c r="F11426"/>
      <c r="G11426"/>
      <c r="H11426"/>
      <c r="I11426"/>
      <c r="J11426"/>
    </row>
    <row r="11427" spans="1:10" x14ac:dyDescent="0.3">
      <c r="A11427" s="957"/>
      <c r="B11427"/>
      <c r="C11427"/>
      <c r="D11427"/>
      <c r="E11427"/>
      <c r="F11427"/>
      <c r="G11427"/>
      <c r="H11427"/>
      <c r="I11427"/>
      <c r="J11427"/>
    </row>
    <row r="11428" spans="1:10" x14ac:dyDescent="0.3">
      <c r="A11428" s="957"/>
      <c r="B11428"/>
      <c r="C11428"/>
      <c r="D11428"/>
      <c r="E11428"/>
      <c r="F11428"/>
      <c r="G11428"/>
      <c r="H11428"/>
      <c r="I11428"/>
      <c r="J11428"/>
    </row>
    <row r="11429" spans="1:10" x14ac:dyDescent="0.3">
      <c r="A11429" s="957"/>
      <c r="B11429"/>
      <c r="C11429"/>
      <c r="D11429"/>
      <c r="E11429"/>
      <c r="F11429"/>
      <c r="G11429"/>
      <c r="H11429"/>
      <c r="I11429"/>
      <c r="J11429"/>
    </row>
    <row r="11430" spans="1:10" x14ac:dyDescent="0.3">
      <c r="A11430" s="957"/>
      <c r="B11430"/>
      <c r="C11430"/>
      <c r="D11430"/>
      <c r="E11430"/>
      <c r="F11430"/>
      <c r="G11430"/>
      <c r="H11430"/>
      <c r="I11430"/>
      <c r="J11430"/>
    </row>
    <row r="11431" spans="1:10" x14ac:dyDescent="0.3">
      <c r="A11431" s="957"/>
      <c r="B11431"/>
      <c r="C11431"/>
      <c r="D11431"/>
      <c r="E11431"/>
      <c r="F11431"/>
      <c r="G11431"/>
      <c r="H11431"/>
      <c r="I11431"/>
      <c r="J11431"/>
    </row>
    <row r="11432" spans="1:10" x14ac:dyDescent="0.3">
      <c r="A11432" s="957"/>
      <c r="B11432"/>
      <c r="C11432"/>
      <c r="D11432"/>
      <c r="E11432"/>
      <c r="F11432"/>
      <c r="G11432"/>
      <c r="H11432"/>
      <c r="I11432"/>
      <c r="J11432"/>
    </row>
    <row r="11433" spans="1:10" x14ac:dyDescent="0.3">
      <c r="A11433" s="957"/>
      <c r="B11433"/>
      <c r="C11433"/>
      <c r="D11433"/>
      <c r="E11433"/>
      <c r="F11433"/>
      <c r="G11433"/>
      <c r="H11433"/>
      <c r="I11433"/>
      <c r="J11433"/>
    </row>
    <row r="11434" spans="1:10" x14ac:dyDescent="0.3">
      <c r="A11434" s="957"/>
      <c r="B11434"/>
      <c r="C11434"/>
      <c r="D11434"/>
      <c r="E11434"/>
      <c r="F11434"/>
      <c r="G11434"/>
      <c r="H11434"/>
      <c r="I11434"/>
      <c r="J11434"/>
    </row>
    <row r="11435" spans="1:10" x14ac:dyDescent="0.3">
      <c r="A11435" s="957"/>
      <c r="B11435"/>
      <c r="C11435"/>
      <c r="D11435"/>
      <c r="E11435"/>
      <c r="F11435"/>
      <c r="G11435"/>
      <c r="H11435"/>
      <c r="I11435"/>
      <c r="J11435"/>
    </row>
    <row r="11436" spans="1:10" x14ac:dyDescent="0.3">
      <c r="A11436" s="957"/>
      <c r="B11436"/>
      <c r="C11436"/>
      <c r="D11436"/>
      <c r="E11436"/>
      <c r="F11436"/>
      <c r="G11436"/>
      <c r="H11436"/>
      <c r="I11436"/>
      <c r="J11436"/>
    </row>
    <row r="11437" spans="1:10" x14ac:dyDescent="0.3">
      <c r="A11437" s="957"/>
      <c r="B11437"/>
      <c r="C11437"/>
      <c r="D11437"/>
      <c r="E11437"/>
      <c r="F11437"/>
      <c r="G11437"/>
      <c r="H11437"/>
      <c r="I11437"/>
      <c r="J11437"/>
    </row>
    <row r="11438" spans="1:10" x14ac:dyDescent="0.3">
      <c r="A11438" s="957"/>
      <c r="B11438"/>
      <c r="C11438"/>
      <c r="D11438"/>
      <c r="E11438"/>
      <c r="F11438"/>
      <c r="G11438"/>
      <c r="H11438"/>
      <c r="I11438"/>
      <c r="J11438"/>
    </row>
    <row r="11439" spans="1:10" x14ac:dyDescent="0.3">
      <c r="A11439" s="957"/>
      <c r="B11439"/>
      <c r="C11439"/>
      <c r="D11439"/>
      <c r="E11439"/>
      <c r="F11439"/>
      <c r="G11439"/>
      <c r="H11439"/>
      <c r="I11439"/>
      <c r="J11439"/>
    </row>
    <row r="11440" spans="1:10" x14ac:dyDescent="0.3">
      <c r="A11440" s="957"/>
      <c r="B11440"/>
      <c r="C11440"/>
      <c r="D11440"/>
      <c r="E11440"/>
      <c r="F11440"/>
      <c r="G11440"/>
      <c r="H11440"/>
      <c r="I11440"/>
      <c r="J11440"/>
    </row>
    <row r="11441" spans="1:10" x14ac:dyDescent="0.3">
      <c r="A11441" s="957"/>
      <c r="B11441"/>
      <c r="C11441"/>
      <c r="D11441"/>
      <c r="E11441"/>
      <c r="F11441"/>
      <c r="G11441"/>
      <c r="H11441"/>
      <c r="I11441"/>
      <c r="J11441"/>
    </row>
    <row r="11442" spans="1:10" x14ac:dyDescent="0.3">
      <c r="A11442" s="957"/>
      <c r="B11442"/>
      <c r="C11442"/>
      <c r="D11442"/>
      <c r="E11442"/>
      <c r="F11442"/>
      <c r="G11442"/>
      <c r="H11442"/>
      <c r="I11442"/>
      <c r="J11442"/>
    </row>
    <row r="11443" spans="1:10" x14ac:dyDescent="0.3">
      <c r="A11443" s="957"/>
      <c r="B11443"/>
      <c r="C11443"/>
      <c r="D11443"/>
      <c r="E11443"/>
      <c r="F11443"/>
      <c r="G11443"/>
      <c r="H11443"/>
      <c r="I11443"/>
      <c r="J11443"/>
    </row>
    <row r="11444" spans="1:10" x14ac:dyDescent="0.3">
      <c r="A11444" s="957"/>
      <c r="B11444"/>
      <c r="C11444"/>
      <c r="D11444"/>
      <c r="E11444"/>
      <c r="F11444"/>
      <c r="G11444"/>
      <c r="H11444"/>
      <c r="I11444"/>
      <c r="J11444"/>
    </row>
    <row r="11445" spans="1:10" x14ac:dyDescent="0.3">
      <c r="A11445" s="957"/>
      <c r="B11445"/>
      <c r="C11445"/>
      <c r="D11445"/>
      <c r="E11445"/>
      <c r="F11445"/>
      <c r="G11445"/>
      <c r="H11445"/>
      <c r="I11445"/>
      <c r="J11445"/>
    </row>
    <row r="11446" spans="1:10" x14ac:dyDescent="0.3">
      <c r="A11446" s="957"/>
      <c r="B11446"/>
      <c r="C11446"/>
      <c r="D11446"/>
      <c r="E11446"/>
      <c r="F11446"/>
      <c r="G11446"/>
      <c r="H11446"/>
      <c r="I11446"/>
      <c r="J11446"/>
    </row>
    <row r="11447" spans="1:10" x14ac:dyDescent="0.3">
      <c r="A11447" s="957"/>
      <c r="B11447"/>
      <c r="C11447"/>
      <c r="D11447"/>
      <c r="E11447"/>
      <c r="F11447"/>
      <c r="G11447"/>
      <c r="H11447"/>
      <c r="I11447"/>
      <c r="J11447"/>
    </row>
    <row r="11448" spans="1:10" x14ac:dyDescent="0.3">
      <c r="A11448" s="957"/>
      <c r="B11448"/>
      <c r="C11448"/>
      <c r="D11448"/>
      <c r="E11448"/>
      <c r="F11448"/>
      <c r="G11448"/>
      <c r="H11448"/>
      <c r="I11448"/>
      <c r="J11448"/>
    </row>
    <row r="11449" spans="1:10" x14ac:dyDescent="0.3">
      <c r="A11449" s="957"/>
      <c r="B11449"/>
      <c r="C11449"/>
      <c r="D11449"/>
      <c r="E11449"/>
      <c r="F11449"/>
      <c r="G11449"/>
      <c r="H11449"/>
      <c r="I11449"/>
      <c r="J11449"/>
    </row>
    <row r="11450" spans="1:10" x14ac:dyDescent="0.3">
      <c r="A11450" s="957"/>
      <c r="B11450"/>
      <c r="C11450"/>
      <c r="D11450"/>
      <c r="E11450"/>
      <c r="F11450"/>
      <c r="G11450"/>
      <c r="H11450"/>
      <c r="I11450"/>
      <c r="J11450"/>
    </row>
    <row r="11451" spans="1:10" x14ac:dyDescent="0.3">
      <c r="A11451" s="957"/>
      <c r="B11451"/>
      <c r="C11451"/>
      <c r="D11451"/>
      <c r="E11451"/>
      <c r="F11451"/>
      <c r="G11451"/>
      <c r="H11451"/>
      <c r="I11451"/>
      <c r="J11451"/>
    </row>
    <row r="11452" spans="1:10" x14ac:dyDescent="0.3">
      <c r="A11452" s="957"/>
      <c r="B11452"/>
      <c r="C11452"/>
      <c r="D11452"/>
      <c r="E11452"/>
      <c r="F11452"/>
      <c r="G11452"/>
      <c r="H11452"/>
      <c r="I11452"/>
      <c r="J11452"/>
    </row>
    <row r="11453" spans="1:10" x14ac:dyDescent="0.3">
      <c r="A11453" s="957"/>
      <c r="B11453"/>
      <c r="C11453"/>
      <c r="D11453"/>
      <c r="E11453"/>
      <c r="F11453"/>
      <c r="G11453"/>
      <c r="H11453"/>
      <c r="I11453"/>
      <c r="J11453"/>
    </row>
    <row r="11454" spans="1:10" x14ac:dyDescent="0.3">
      <c r="A11454" s="957"/>
      <c r="B11454"/>
      <c r="C11454"/>
      <c r="D11454"/>
      <c r="E11454"/>
      <c r="F11454"/>
      <c r="G11454"/>
      <c r="H11454"/>
      <c r="I11454"/>
      <c r="J11454"/>
    </row>
    <row r="11455" spans="1:10" x14ac:dyDescent="0.3">
      <c r="A11455" s="957"/>
      <c r="B11455"/>
      <c r="C11455"/>
      <c r="D11455"/>
      <c r="E11455"/>
      <c r="F11455"/>
      <c r="G11455"/>
      <c r="H11455"/>
      <c r="I11455"/>
      <c r="J11455"/>
    </row>
    <row r="11456" spans="1:10" x14ac:dyDescent="0.3">
      <c r="A11456" s="957"/>
      <c r="B11456"/>
      <c r="C11456"/>
      <c r="D11456"/>
      <c r="E11456"/>
      <c r="F11456"/>
      <c r="G11456"/>
      <c r="H11456"/>
      <c r="I11456"/>
      <c r="J11456"/>
    </row>
    <row r="11457" spans="1:10" x14ac:dyDescent="0.3">
      <c r="A11457" s="957"/>
      <c r="B11457"/>
      <c r="C11457"/>
      <c r="D11457"/>
      <c r="E11457"/>
      <c r="F11457"/>
      <c r="G11457"/>
      <c r="H11457"/>
      <c r="I11457"/>
      <c r="J11457"/>
    </row>
    <row r="11458" spans="1:10" x14ac:dyDescent="0.3">
      <c r="A11458" s="957"/>
      <c r="B11458"/>
      <c r="C11458"/>
      <c r="D11458"/>
      <c r="E11458"/>
      <c r="F11458"/>
      <c r="G11458"/>
      <c r="H11458"/>
      <c r="I11458"/>
      <c r="J11458"/>
    </row>
    <row r="11459" spans="1:10" x14ac:dyDescent="0.3">
      <c r="A11459" s="957"/>
      <c r="B11459"/>
      <c r="C11459"/>
      <c r="D11459"/>
      <c r="E11459"/>
      <c r="F11459"/>
      <c r="G11459"/>
      <c r="H11459"/>
      <c r="I11459"/>
      <c r="J11459"/>
    </row>
    <row r="11460" spans="1:10" x14ac:dyDescent="0.3">
      <c r="A11460" s="957"/>
      <c r="B11460"/>
      <c r="C11460"/>
      <c r="D11460"/>
      <c r="E11460"/>
      <c r="F11460"/>
      <c r="G11460"/>
      <c r="H11460"/>
      <c r="I11460"/>
      <c r="J11460"/>
    </row>
    <row r="11461" spans="1:10" x14ac:dyDescent="0.3">
      <c r="A11461" s="957"/>
      <c r="B11461"/>
      <c r="C11461"/>
      <c r="D11461"/>
      <c r="E11461"/>
      <c r="F11461"/>
      <c r="G11461"/>
      <c r="H11461"/>
      <c r="I11461"/>
      <c r="J11461"/>
    </row>
    <row r="11462" spans="1:10" x14ac:dyDescent="0.3">
      <c r="A11462" s="957"/>
      <c r="B11462"/>
      <c r="C11462"/>
      <c r="D11462"/>
      <c r="E11462"/>
      <c r="F11462"/>
      <c r="G11462"/>
      <c r="H11462"/>
      <c r="I11462"/>
      <c r="J11462"/>
    </row>
    <row r="11463" spans="1:10" x14ac:dyDescent="0.3">
      <c r="A11463" s="957"/>
      <c r="B11463"/>
      <c r="C11463"/>
      <c r="D11463"/>
      <c r="E11463"/>
      <c r="F11463"/>
      <c r="G11463"/>
      <c r="H11463"/>
      <c r="I11463"/>
      <c r="J11463"/>
    </row>
    <row r="11464" spans="1:10" x14ac:dyDescent="0.3">
      <c r="A11464" s="957"/>
      <c r="B11464"/>
      <c r="C11464"/>
      <c r="D11464"/>
      <c r="E11464"/>
      <c r="F11464"/>
      <c r="G11464"/>
      <c r="H11464"/>
      <c r="I11464"/>
      <c r="J11464"/>
    </row>
    <row r="11465" spans="1:10" x14ac:dyDescent="0.3">
      <c r="A11465" s="957"/>
      <c r="B11465"/>
      <c r="C11465"/>
      <c r="D11465"/>
      <c r="E11465"/>
      <c r="F11465"/>
      <c r="G11465"/>
      <c r="H11465"/>
      <c r="I11465"/>
      <c r="J11465"/>
    </row>
    <row r="11466" spans="1:10" x14ac:dyDescent="0.3">
      <c r="A11466" s="957"/>
      <c r="B11466"/>
      <c r="C11466"/>
      <c r="D11466"/>
      <c r="E11466"/>
      <c r="F11466"/>
      <c r="G11466"/>
      <c r="H11466"/>
      <c r="I11466"/>
      <c r="J11466"/>
    </row>
    <row r="11467" spans="1:10" x14ac:dyDescent="0.3">
      <c r="A11467" s="957"/>
      <c r="B11467"/>
      <c r="C11467"/>
      <c r="D11467"/>
      <c r="E11467"/>
      <c r="F11467"/>
      <c r="G11467"/>
      <c r="H11467"/>
      <c r="I11467"/>
      <c r="J11467"/>
    </row>
    <row r="11468" spans="1:10" x14ac:dyDescent="0.3">
      <c r="A11468" s="957"/>
      <c r="B11468"/>
      <c r="C11468"/>
      <c r="D11468"/>
      <c r="E11468"/>
      <c r="F11468"/>
      <c r="G11468"/>
      <c r="H11468"/>
      <c r="I11468"/>
      <c r="J11468"/>
    </row>
    <row r="11469" spans="1:10" x14ac:dyDescent="0.3">
      <c r="A11469" s="957"/>
      <c r="B11469"/>
      <c r="C11469"/>
      <c r="D11469"/>
      <c r="E11469"/>
      <c r="F11469"/>
      <c r="G11469"/>
      <c r="H11469"/>
      <c r="I11469"/>
      <c r="J11469"/>
    </row>
    <row r="11470" spans="1:10" x14ac:dyDescent="0.3">
      <c r="A11470" s="957"/>
      <c r="B11470"/>
      <c r="C11470"/>
      <c r="D11470"/>
      <c r="E11470"/>
      <c r="F11470"/>
      <c r="G11470"/>
      <c r="H11470"/>
      <c r="I11470"/>
      <c r="J11470"/>
    </row>
    <row r="11471" spans="1:10" x14ac:dyDescent="0.3">
      <c r="A11471" s="957"/>
      <c r="B11471"/>
      <c r="C11471"/>
      <c r="D11471"/>
      <c r="E11471"/>
      <c r="F11471"/>
      <c r="G11471"/>
      <c r="H11471"/>
      <c r="I11471"/>
      <c r="J11471"/>
    </row>
    <row r="11472" spans="1:10" x14ac:dyDescent="0.3">
      <c r="A11472" s="957"/>
      <c r="B11472"/>
      <c r="C11472"/>
      <c r="D11472"/>
      <c r="E11472"/>
      <c r="F11472"/>
      <c r="G11472"/>
      <c r="H11472"/>
      <c r="I11472"/>
      <c r="J11472"/>
    </row>
    <row r="11473" spans="1:10" x14ac:dyDescent="0.3">
      <c r="A11473" s="957"/>
      <c r="B11473"/>
      <c r="C11473"/>
      <c r="D11473"/>
      <c r="E11473"/>
      <c r="F11473"/>
      <c r="G11473"/>
      <c r="H11473"/>
      <c r="I11473"/>
      <c r="J11473"/>
    </row>
    <row r="11474" spans="1:10" x14ac:dyDescent="0.3">
      <c r="A11474" s="957"/>
      <c r="B11474"/>
      <c r="C11474"/>
      <c r="D11474"/>
      <c r="E11474"/>
      <c r="F11474"/>
      <c r="G11474"/>
      <c r="H11474"/>
      <c r="I11474"/>
      <c r="J11474"/>
    </row>
    <row r="11475" spans="1:10" x14ac:dyDescent="0.3">
      <c r="A11475" s="957"/>
      <c r="B11475"/>
      <c r="C11475"/>
      <c r="D11475"/>
      <c r="E11475"/>
      <c r="F11475"/>
      <c r="G11475"/>
      <c r="H11475"/>
      <c r="I11475"/>
      <c r="J11475"/>
    </row>
    <row r="11476" spans="1:10" x14ac:dyDescent="0.3">
      <c r="A11476" s="957"/>
      <c r="B11476"/>
      <c r="C11476"/>
      <c r="D11476"/>
      <c r="E11476"/>
      <c r="F11476"/>
      <c r="G11476"/>
      <c r="H11476"/>
      <c r="I11476"/>
      <c r="J11476"/>
    </row>
    <row r="11477" spans="1:10" x14ac:dyDescent="0.3">
      <c r="A11477" s="957"/>
      <c r="B11477"/>
      <c r="C11477"/>
      <c r="D11477"/>
      <c r="E11477"/>
      <c r="F11477"/>
      <c r="G11477"/>
      <c r="H11477"/>
      <c r="I11477"/>
      <c r="J11477"/>
    </row>
    <row r="11478" spans="1:10" x14ac:dyDescent="0.3">
      <c r="A11478" s="957"/>
      <c r="B11478"/>
      <c r="C11478"/>
      <c r="D11478"/>
      <c r="E11478"/>
      <c r="F11478"/>
      <c r="G11478"/>
      <c r="H11478"/>
      <c r="I11478"/>
      <c r="J11478"/>
    </row>
    <row r="11479" spans="1:10" x14ac:dyDescent="0.3">
      <c r="A11479" s="957"/>
      <c r="B11479"/>
      <c r="C11479"/>
      <c r="D11479"/>
      <c r="E11479"/>
      <c r="F11479"/>
      <c r="G11479"/>
      <c r="H11479"/>
      <c r="I11479"/>
      <c r="J11479"/>
    </row>
    <row r="11480" spans="1:10" x14ac:dyDescent="0.3">
      <c r="A11480" s="957"/>
      <c r="B11480"/>
      <c r="C11480"/>
      <c r="D11480"/>
      <c r="E11480"/>
      <c r="F11480"/>
      <c r="G11480"/>
      <c r="H11480"/>
      <c r="I11480"/>
      <c r="J11480"/>
    </row>
    <row r="11481" spans="1:10" x14ac:dyDescent="0.3">
      <c r="A11481" s="957"/>
      <c r="B11481"/>
      <c r="C11481"/>
      <c r="D11481"/>
      <c r="E11481"/>
      <c r="F11481"/>
      <c r="G11481"/>
      <c r="H11481"/>
      <c r="I11481"/>
      <c r="J11481"/>
    </row>
    <row r="11482" spans="1:10" x14ac:dyDescent="0.3">
      <c r="A11482" s="957"/>
      <c r="B11482"/>
      <c r="C11482"/>
      <c r="D11482"/>
      <c r="E11482"/>
      <c r="F11482"/>
      <c r="G11482"/>
      <c r="H11482"/>
      <c r="I11482"/>
      <c r="J11482"/>
    </row>
    <row r="11483" spans="1:10" x14ac:dyDescent="0.3">
      <c r="A11483" s="957"/>
      <c r="B11483"/>
      <c r="C11483"/>
      <c r="D11483"/>
      <c r="E11483"/>
      <c r="F11483"/>
      <c r="G11483"/>
      <c r="H11483"/>
      <c r="I11483"/>
      <c r="J11483"/>
    </row>
    <row r="11484" spans="1:10" x14ac:dyDescent="0.3">
      <c r="A11484" s="957"/>
      <c r="B11484"/>
      <c r="C11484"/>
      <c r="D11484"/>
      <c r="E11484"/>
      <c r="F11484"/>
      <c r="G11484"/>
      <c r="H11484"/>
      <c r="I11484"/>
      <c r="J11484"/>
    </row>
    <row r="11485" spans="1:10" x14ac:dyDescent="0.3">
      <c r="A11485" s="957"/>
      <c r="B11485"/>
      <c r="C11485"/>
      <c r="D11485"/>
      <c r="E11485"/>
      <c r="F11485"/>
      <c r="G11485"/>
      <c r="H11485"/>
      <c r="I11485"/>
      <c r="J11485"/>
    </row>
    <row r="11486" spans="1:10" x14ac:dyDescent="0.3">
      <c r="A11486" s="957"/>
      <c r="B11486"/>
      <c r="C11486"/>
      <c r="D11486"/>
      <c r="E11486"/>
      <c r="F11486"/>
      <c r="G11486"/>
      <c r="H11486"/>
      <c r="I11486"/>
      <c r="J11486"/>
    </row>
    <row r="11487" spans="1:10" x14ac:dyDescent="0.3">
      <c r="A11487" s="957"/>
      <c r="B11487"/>
      <c r="C11487"/>
      <c r="D11487"/>
      <c r="E11487"/>
      <c r="F11487"/>
      <c r="G11487"/>
      <c r="H11487"/>
      <c r="I11487"/>
      <c r="J11487"/>
    </row>
    <row r="11488" spans="1:10" x14ac:dyDescent="0.3">
      <c r="A11488" s="957"/>
      <c r="B11488"/>
      <c r="C11488"/>
      <c r="D11488"/>
      <c r="E11488"/>
      <c r="F11488"/>
      <c r="G11488"/>
      <c r="H11488"/>
      <c r="I11488"/>
      <c r="J11488"/>
    </row>
    <row r="11489" spans="1:10" x14ac:dyDescent="0.3">
      <c r="A11489" s="957"/>
      <c r="B11489"/>
      <c r="C11489"/>
      <c r="D11489"/>
      <c r="E11489"/>
      <c r="F11489"/>
      <c r="G11489"/>
      <c r="H11489"/>
      <c r="I11489"/>
      <c r="J11489"/>
    </row>
    <row r="11490" spans="1:10" x14ac:dyDescent="0.3">
      <c r="A11490" s="957"/>
      <c r="B11490"/>
      <c r="C11490"/>
      <c r="D11490"/>
      <c r="E11490"/>
      <c r="F11490"/>
      <c r="G11490"/>
      <c r="H11490"/>
      <c r="I11490"/>
      <c r="J11490"/>
    </row>
    <row r="11491" spans="1:10" x14ac:dyDescent="0.3">
      <c r="A11491" s="957"/>
      <c r="B11491"/>
      <c r="C11491"/>
      <c r="D11491"/>
      <c r="E11491"/>
      <c r="F11491"/>
      <c r="G11491"/>
      <c r="H11491"/>
      <c r="I11491"/>
      <c r="J11491"/>
    </row>
    <row r="11492" spans="1:10" x14ac:dyDescent="0.3">
      <c r="A11492" s="957"/>
      <c r="B11492"/>
      <c r="C11492"/>
      <c r="D11492"/>
      <c r="E11492"/>
      <c r="F11492"/>
      <c r="G11492"/>
      <c r="H11492"/>
      <c r="I11492"/>
      <c r="J11492"/>
    </row>
    <row r="11493" spans="1:10" x14ac:dyDescent="0.3">
      <c r="A11493" s="957"/>
      <c r="B11493"/>
      <c r="C11493"/>
      <c r="D11493"/>
      <c r="E11493"/>
      <c r="F11493"/>
      <c r="G11493"/>
      <c r="H11493"/>
      <c r="I11493"/>
      <c r="J11493"/>
    </row>
    <row r="11494" spans="1:10" x14ac:dyDescent="0.3">
      <c r="A11494" s="957"/>
      <c r="B11494"/>
      <c r="C11494"/>
      <c r="D11494"/>
      <c r="E11494"/>
      <c r="F11494"/>
      <c r="G11494"/>
      <c r="H11494"/>
      <c r="I11494"/>
      <c r="J11494"/>
    </row>
    <row r="11495" spans="1:10" x14ac:dyDescent="0.3">
      <c r="A11495" s="957"/>
      <c r="B11495"/>
      <c r="C11495"/>
      <c r="D11495"/>
      <c r="E11495"/>
      <c r="F11495"/>
      <c r="G11495"/>
      <c r="H11495"/>
      <c r="I11495"/>
      <c r="J11495"/>
    </row>
    <row r="11496" spans="1:10" x14ac:dyDescent="0.3">
      <c r="A11496" s="957"/>
      <c r="B11496"/>
      <c r="C11496"/>
      <c r="D11496"/>
      <c r="E11496"/>
      <c r="F11496"/>
      <c r="G11496"/>
      <c r="H11496"/>
      <c r="I11496"/>
      <c r="J11496"/>
    </row>
    <row r="11497" spans="1:10" x14ac:dyDescent="0.3">
      <c r="A11497" s="957"/>
      <c r="B11497"/>
      <c r="C11497"/>
      <c r="D11497"/>
      <c r="E11497"/>
      <c r="F11497"/>
      <c r="G11497"/>
      <c r="H11497"/>
      <c r="I11497"/>
      <c r="J11497"/>
    </row>
    <row r="11498" spans="1:10" x14ac:dyDescent="0.3">
      <c r="A11498" s="957"/>
      <c r="B11498"/>
      <c r="C11498"/>
      <c r="D11498"/>
      <c r="E11498"/>
      <c r="F11498"/>
      <c r="G11498"/>
      <c r="H11498"/>
      <c r="I11498"/>
      <c r="J11498"/>
    </row>
    <row r="11499" spans="1:10" x14ac:dyDescent="0.3">
      <c r="A11499" s="957"/>
      <c r="B11499"/>
      <c r="C11499"/>
      <c r="D11499"/>
      <c r="E11499"/>
      <c r="F11499"/>
      <c r="G11499"/>
      <c r="H11499"/>
      <c r="I11499"/>
      <c r="J11499"/>
    </row>
    <row r="11500" spans="1:10" x14ac:dyDescent="0.3">
      <c r="A11500" s="957"/>
      <c r="B11500"/>
      <c r="C11500"/>
      <c r="D11500"/>
      <c r="E11500"/>
      <c r="F11500"/>
      <c r="G11500"/>
      <c r="H11500"/>
      <c r="I11500"/>
      <c r="J11500"/>
    </row>
    <row r="11501" spans="1:10" x14ac:dyDescent="0.3">
      <c r="A11501" s="957"/>
      <c r="B11501"/>
      <c r="C11501"/>
      <c r="D11501"/>
      <c r="E11501"/>
      <c r="F11501"/>
      <c r="G11501"/>
      <c r="H11501"/>
      <c r="I11501"/>
      <c r="J11501"/>
    </row>
    <row r="11502" spans="1:10" x14ac:dyDescent="0.3">
      <c r="A11502" s="957"/>
      <c r="B11502"/>
      <c r="C11502"/>
      <c r="D11502"/>
      <c r="E11502"/>
      <c r="F11502"/>
      <c r="G11502"/>
      <c r="H11502"/>
      <c r="I11502"/>
      <c r="J11502"/>
    </row>
    <row r="11503" spans="1:10" x14ac:dyDescent="0.3">
      <c r="A11503" s="957"/>
      <c r="B11503"/>
      <c r="C11503"/>
      <c r="D11503"/>
      <c r="E11503"/>
      <c r="F11503"/>
      <c r="G11503"/>
      <c r="H11503"/>
      <c r="I11503"/>
      <c r="J11503"/>
    </row>
    <row r="11504" spans="1:10" x14ac:dyDescent="0.3">
      <c r="A11504" s="957"/>
      <c r="B11504"/>
      <c r="C11504"/>
      <c r="D11504"/>
      <c r="E11504"/>
      <c r="F11504"/>
      <c r="G11504"/>
      <c r="H11504"/>
      <c r="I11504"/>
      <c r="J11504"/>
    </row>
    <row r="11505" spans="1:10" x14ac:dyDescent="0.3">
      <c r="A11505" s="957"/>
      <c r="B11505"/>
      <c r="C11505"/>
      <c r="D11505"/>
      <c r="E11505"/>
      <c r="F11505"/>
      <c r="G11505"/>
      <c r="H11505"/>
      <c r="I11505"/>
      <c r="J11505"/>
    </row>
    <row r="11506" spans="1:10" x14ac:dyDescent="0.3">
      <c r="A11506" s="957"/>
      <c r="B11506"/>
      <c r="C11506"/>
      <c r="D11506"/>
      <c r="E11506"/>
      <c r="F11506"/>
      <c r="G11506"/>
      <c r="H11506"/>
      <c r="I11506"/>
      <c r="J11506"/>
    </row>
    <row r="11507" spans="1:10" x14ac:dyDescent="0.3">
      <c r="A11507" s="957"/>
      <c r="B11507"/>
      <c r="C11507"/>
      <c r="D11507"/>
      <c r="E11507"/>
      <c r="F11507"/>
      <c r="G11507"/>
      <c r="H11507"/>
      <c r="I11507"/>
      <c r="J11507"/>
    </row>
    <row r="11508" spans="1:10" x14ac:dyDescent="0.3">
      <c r="A11508" s="957"/>
      <c r="B11508"/>
      <c r="C11508"/>
      <c r="D11508"/>
      <c r="E11508"/>
      <c r="F11508"/>
      <c r="G11508"/>
      <c r="H11508"/>
      <c r="I11508"/>
      <c r="J11508"/>
    </row>
    <row r="11509" spans="1:10" x14ac:dyDescent="0.3">
      <c r="A11509" s="957"/>
      <c r="B11509"/>
      <c r="C11509"/>
      <c r="D11509"/>
      <c r="E11509"/>
      <c r="F11509"/>
      <c r="G11509"/>
      <c r="H11509"/>
      <c r="I11509"/>
      <c r="J11509"/>
    </row>
    <row r="11510" spans="1:10" x14ac:dyDescent="0.3">
      <c r="A11510" s="957"/>
      <c r="B11510"/>
      <c r="C11510"/>
      <c r="D11510"/>
      <c r="E11510"/>
      <c r="F11510"/>
      <c r="G11510"/>
      <c r="H11510"/>
      <c r="I11510"/>
      <c r="J11510"/>
    </row>
    <row r="11511" spans="1:10" x14ac:dyDescent="0.3">
      <c r="A11511" s="957"/>
      <c r="B11511"/>
      <c r="C11511"/>
      <c r="D11511"/>
      <c r="E11511"/>
      <c r="F11511"/>
      <c r="G11511"/>
      <c r="H11511"/>
      <c r="I11511"/>
      <c r="J11511"/>
    </row>
    <row r="11512" spans="1:10" x14ac:dyDescent="0.3">
      <c r="A11512" s="957"/>
      <c r="B11512"/>
      <c r="C11512"/>
      <c r="D11512"/>
      <c r="E11512"/>
      <c r="F11512"/>
      <c r="G11512"/>
      <c r="H11512"/>
      <c r="I11512"/>
      <c r="J11512"/>
    </row>
    <row r="11513" spans="1:10" x14ac:dyDescent="0.3">
      <c r="A11513" s="957"/>
      <c r="B11513"/>
      <c r="C11513"/>
      <c r="D11513"/>
      <c r="E11513"/>
      <c r="F11513"/>
      <c r="G11513"/>
      <c r="H11513"/>
      <c r="I11513"/>
      <c r="J11513"/>
    </row>
    <row r="11514" spans="1:10" x14ac:dyDescent="0.3">
      <c r="A11514" s="957"/>
      <c r="B11514"/>
      <c r="C11514"/>
      <c r="D11514"/>
      <c r="E11514"/>
      <c r="F11514"/>
      <c r="G11514"/>
      <c r="H11514"/>
      <c r="I11514"/>
      <c r="J11514"/>
    </row>
    <row r="11515" spans="1:10" x14ac:dyDescent="0.3">
      <c r="A11515" s="957"/>
      <c r="B11515"/>
      <c r="C11515"/>
      <c r="D11515"/>
      <c r="E11515"/>
      <c r="F11515"/>
      <c r="G11515"/>
      <c r="H11515"/>
      <c r="I11515"/>
      <c r="J11515"/>
    </row>
    <row r="11516" spans="1:10" x14ac:dyDescent="0.3">
      <c r="A11516" s="957"/>
      <c r="B11516"/>
      <c r="C11516"/>
      <c r="D11516"/>
      <c r="E11516"/>
      <c r="F11516"/>
      <c r="G11516"/>
      <c r="H11516"/>
      <c r="I11516"/>
      <c r="J11516"/>
    </row>
    <row r="11517" spans="1:10" x14ac:dyDescent="0.3">
      <c r="A11517" s="957"/>
      <c r="B11517"/>
      <c r="C11517"/>
      <c r="D11517"/>
      <c r="E11517"/>
      <c r="F11517"/>
      <c r="G11517"/>
      <c r="H11517"/>
      <c r="I11517"/>
      <c r="J11517"/>
    </row>
    <row r="11518" spans="1:10" x14ac:dyDescent="0.3">
      <c r="A11518" s="957"/>
      <c r="B11518"/>
      <c r="C11518"/>
      <c r="D11518"/>
      <c r="E11518"/>
      <c r="F11518"/>
      <c r="G11518"/>
      <c r="H11518"/>
      <c r="I11518"/>
      <c r="J11518"/>
    </row>
    <row r="11519" spans="1:10" x14ac:dyDescent="0.3">
      <c r="A11519" s="957"/>
      <c r="B11519"/>
      <c r="C11519"/>
      <c r="D11519"/>
      <c r="E11519"/>
      <c r="F11519"/>
      <c r="G11519"/>
      <c r="H11519"/>
      <c r="I11519"/>
      <c r="J11519"/>
    </row>
    <row r="11520" spans="1:10" x14ac:dyDescent="0.3">
      <c r="A11520" s="957"/>
      <c r="B11520"/>
      <c r="C11520"/>
      <c r="D11520"/>
      <c r="E11520"/>
      <c r="F11520"/>
      <c r="G11520"/>
      <c r="H11520"/>
      <c r="I11520"/>
      <c r="J11520"/>
    </row>
    <row r="11521" spans="1:10" x14ac:dyDescent="0.3">
      <c r="A11521" s="957"/>
      <c r="B11521"/>
      <c r="C11521"/>
      <c r="D11521"/>
      <c r="E11521"/>
      <c r="F11521"/>
      <c r="G11521"/>
      <c r="H11521"/>
      <c r="I11521"/>
      <c r="J11521"/>
    </row>
    <row r="11522" spans="1:10" x14ac:dyDescent="0.3">
      <c r="A11522" s="957"/>
      <c r="B11522"/>
      <c r="C11522"/>
      <c r="D11522"/>
      <c r="E11522"/>
      <c r="F11522"/>
      <c r="G11522"/>
      <c r="H11522"/>
      <c r="I11522"/>
      <c r="J11522"/>
    </row>
    <row r="11523" spans="1:10" x14ac:dyDescent="0.3">
      <c r="A11523" s="957"/>
      <c r="B11523"/>
      <c r="C11523"/>
      <c r="D11523"/>
      <c r="E11523"/>
      <c r="F11523"/>
      <c r="G11523"/>
      <c r="H11523"/>
      <c r="I11523"/>
      <c r="J11523"/>
    </row>
    <row r="11524" spans="1:10" x14ac:dyDescent="0.3">
      <c r="A11524" s="957"/>
      <c r="B11524"/>
      <c r="C11524"/>
      <c r="D11524"/>
      <c r="E11524"/>
      <c r="F11524"/>
      <c r="G11524"/>
      <c r="H11524"/>
      <c r="I11524"/>
      <c r="J11524"/>
    </row>
    <row r="11525" spans="1:10" x14ac:dyDescent="0.3">
      <c r="A11525" s="957"/>
      <c r="B11525"/>
      <c r="C11525"/>
      <c r="D11525"/>
      <c r="E11525"/>
      <c r="F11525"/>
      <c r="G11525"/>
      <c r="H11525"/>
      <c r="I11525"/>
      <c r="J11525"/>
    </row>
    <row r="11526" spans="1:10" x14ac:dyDescent="0.3">
      <c r="A11526" s="957"/>
      <c r="B11526"/>
      <c r="C11526"/>
      <c r="D11526"/>
      <c r="E11526"/>
      <c r="F11526"/>
      <c r="G11526"/>
      <c r="H11526"/>
      <c r="I11526"/>
      <c r="J11526"/>
    </row>
    <row r="11527" spans="1:10" x14ac:dyDescent="0.3">
      <c r="A11527" s="957"/>
      <c r="B11527"/>
      <c r="C11527"/>
      <c r="D11527"/>
      <c r="E11527"/>
      <c r="F11527"/>
      <c r="G11527"/>
      <c r="H11527"/>
      <c r="I11527"/>
      <c r="J11527"/>
    </row>
    <row r="11528" spans="1:10" x14ac:dyDescent="0.3">
      <c r="A11528" s="957"/>
      <c r="B11528"/>
      <c r="C11528"/>
      <c r="D11528"/>
      <c r="E11528"/>
      <c r="F11528"/>
      <c r="G11528"/>
      <c r="H11528"/>
      <c r="I11528"/>
      <c r="J11528"/>
    </row>
    <row r="11529" spans="1:10" x14ac:dyDescent="0.3">
      <c r="A11529" s="957"/>
      <c r="B11529"/>
      <c r="C11529"/>
      <c r="D11529"/>
      <c r="E11529"/>
      <c r="F11529"/>
      <c r="G11529"/>
      <c r="H11529"/>
      <c r="I11529"/>
      <c r="J11529"/>
    </row>
    <row r="11530" spans="1:10" x14ac:dyDescent="0.3">
      <c r="A11530" s="957"/>
      <c r="B11530"/>
      <c r="C11530"/>
      <c r="D11530"/>
      <c r="E11530"/>
      <c r="F11530"/>
      <c r="G11530"/>
      <c r="H11530"/>
      <c r="I11530"/>
      <c r="J11530"/>
    </row>
    <row r="11531" spans="1:10" x14ac:dyDescent="0.3">
      <c r="A11531" s="957"/>
      <c r="B11531"/>
      <c r="C11531"/>
      <c r="D11531"/>
      <c r="E11531"/>
      <c r="F11531"/>
      <c r="G11531"/>
      <c r="H11531"/>
      <c r="I11531"/>
      <c r="J11531"/>
    </row>
    <row r="11532" spans="1:10" x14ac:dyDescent="0.3">
      <c r="A11532" s="957"/>
      <c r="B11532"/>
      <c r="C11532"/>
      <c r="D11532"/>
      <c r="E11532"/>
      <c r="F11532"/>
      <c r="G11532"/>
      <c r="H11532"/>
      <c r="I11532"/>
      <c r="J11532"/>
    </row>
    <row r="11533" spans="1:10" x14ac:dyDescent="0.3">
      <c r="A11533" s="957"/>
      <c r="B11533"/>
      <c r="C11533"/>
      <c r="D11533"/>
      <c r="E11533"/>
      <c r="F11533"/>
      <c r="G11533"/>
      <c r="H11533"/>
      <c r="I11533"/>
      <c r="J11533"/>
    </row>
    <row r="11534" spans="1:10" x14ac:dyDescent="0.3">
      <c r="A11534" s="957"/>
      <c r="B11534"/>
      <c r="C11534"/>
      <c r="D11534"/>
      <c r="E11534"/>
      <c r="F11534"/>
      <c r="G11534"/>
      <c r="H11534"/>
      <c r="I11534"/>
      <c r="J11534"/>
    </row>
    <row r="11535" spans="1:10" x14ac:dyDescent="0.3">
      <c r="A11535" s="957"/>
      <c r="B11535"/>
      <c r="C11535"/>
      <c r="D11535"/>
      <c r="E11535"/>
      <c r="F11535"/>
      <c r="G11535"/>
      <c r="H11535"/>
      <c r="I11535"/>
      <c r="J11535"/>
    </row>
    <row r="11536" spans="1:10" x14ac:dyDescent="0.3">
      <c r="A11536" s="957"/>
      <c r="B11536"/>
      <c r="C11536"/>
      <c r="D11536"/>
      <c r="E11536"/>
      <c r="F11536"/>
      <c r="G11536"/>
      <c r="H11536"/>
      <c r="I11536"/>
      <c r="J11536"/>
    </row>
    <row r="11537" spans="1:10" x14ac:dyDescent="0.3">
      <c r="A11537" s="957"/>
      <c r="B11537"/>
      <c r="C11537"/>
      <c r="D11537"/>
      <c r="E11537"/>
      <c r="F11537"/>
      <c r="G11537"/>
      <c r="H11537"/>
      <c r="I11537"/>
      <c r="J11537"/>
    </row>
    <row r="11538" spans="1:10" x14ac:dyDescent="0.3">
      <c r="A11538" s="957"/>
      <c r="B11538"/>
      <c r="C11538"/>
      <c r="D11538"/>
      <c r="E11538"/>
      <c r="F11538"/>
      <c r="G11538"/>
      <c r="H11538"/>
      <c r="I11538"/>
      <c r="J11538"/>
    </row>
    <row r="11539" spans="1:10" x14ac:dyDescent="0.3">
      <c r="A11539" s="957"/>
      <c r="B11539"/>
      <c r="C11539"/>
      <c r="D11539"/>
      <c r="E11539"/>
      <c r="F11539"/>
      <c r="G11539"/>
      <c r="H11539"/>
      <c r="I11539"/>
      <c r="J11539"/>
    </row>
    <row r="11540" spans="1:10" x14ac:dyDescent="0.3">
      <c r="A11540" s="957"/>
      <c r="B11540"/>
      <c r="C11540"/>
      <c r="D11540"/>
      <c r="E11540"/>
      <c r="F11540"/>
      <c r="G11540"/>
      <c r="H11540"/>
      <c r="I11540"/>
      <c r="J11540"/>
    </row>
    <row r="11541" spans="1:10" x14ac:dyDescent="0.3">
      <c r="A11541" s="957"/>
      <c r="B11541"/>
      <c r="C11541"/>
      <c r="D11541"/>
      <c r="E11541"/>
      <c r="F11541"/>
      <c r="G11541"/>
      <c r="H11541"/>
      <c r="I11541"/>
      <c r="J11541"/>
    </row>
    <row r="11542" spans="1:10" x14ac:dyDescent="0.3">
      <c r="A11542" s="957"/>
      <c r="B11542"/>
      <c r="C11542"/>
      <c r="D11542"/>
      <c r="E11542"/>
      <c r="F11542"/>
      <c r="G11542"/>
      <c r="H11542"/>
      <c r="I11542"/>
      <c r="J11542"/>
    </row>
    <row r="11543" spans="1:10" x14ac:dyDescent="0.3">
      <c r="A11543" s="957"/>
      <c r="B11543"/>
      <c r="C11543"/>
      <c r="D11543"/>
      <c r="E11543"/>
      <c r="F11543"/>
      <c r="G11543"/>
      <c r="H11543"/>
      <c r="I11543"/>
      <c r="J11543"/>
    </row>
    <row r="11544" spans="1:10" x14ac:dyDescent="0.3">
      <c r="A11544" s="957"/>
      <c r="B11544"/>
      <c r="C11544"/>
      <c r="D11544"/>
      <c r="E11544"/>
      <c r="F11544"/>
      <c r="G11544"/>
      <c r="H11544"/>
      <c r="I11544"/>
      <c r="J11544"/>
    </row>
    <row r="11545" spans="1:10" x14ac:dyDescent="0.3">
      <c r="A11545" s="957"/>
      <c r="B11545"/>
      <c r="C11545"/>
      <c r="D11545"/>
      <c r="E11545"/>
      <c r="F11545"/>
      <c r="G11545"/>
      <c r="H11545"/>
      <c r="I11545"/>
      <c r="J11545"/>
    </row>
    <row r="11546" spans="1:10" x14ac:dyDescent="0.3">
      <c r="A11546" s="957"/>
      <c r="B11546"/>
      <c r="C11546"/>
      <c r="D11546"/>
      <c r="E11546"/>
      <c r="F11546"/>
      <c r="G11546"/>
      <c r="H11546"/>
      <c r="I11546"/>
      <c r="J11546"/>
    </row>
    <row r="11547" spans="1:10" x14ac:dyDescent="0.3">
      <c r="A11547" s="957"/>
      <c r="B11547"/>
      <c r="C11547"/>
      <c r="D11547"/>
      <c r="E11547"/>
      <c r="F11547"/>
      <c r="G11547"/>
      <c r="H11547"/>
      <c r="I11547"/>
      <c r="J11547"/>
    </row>
    <row r="11548" spans="1:10" x14ac:dyDescent="0.3">
      <c r="A11548" s="957"/>
      <c r="B11548"/>
      <c r="C11548"/>
      <c r="D11548"/>
      <c r="E11548"/>
      <c r="F11548"/>
      <c r="G11548"/>
      <c r="H11548"/>
      <c r="I11548"/>
      <c r="J11548"/>
    </row>
    <row r="11549" spans="1:10" x14ac:dyDescent="0.3">
      <c r="A11549" s="957"/>
      <c r="B11549"/>
      <c r="C11549"/>
      <c r="D11549"/>
      <c r="E11549"/>
      <c r="F11549"/>
      <c r="G11549"/>
      <c r="H11549"/>
      <c r="I11549"/>
      <c r="J11549"/>
    </row>
    <row r="11550" spans="1:10" x14ac:dyDescent="0.3">
      <c r="A11550" s="957"/>
      <c r="B11550"/>
      <c r="C11550"/>
      <c r="D11550"/>
      <c r="E11550"/>
      <c r="F11550"/>
      <c r="G11550"/>
      <c r="H11550"/>
      <c r="I11550"/>
      <c r="J11550"/>
    </row>
    <row r="11551" spans="1:10" x14ac:dyDescent="0.3">
      <c r="A11551" s="957"/>
      <c r="B11551"/>
      <c r="C11551"/>
      <c r="D11551"/>
      <c r="E11551"/>
      <c r="F11551"/>
      <c r="G11551"/>
      <c r="H11551"/>
      <c r="I11551"/>
      <c r="J11551"/>
    </row>
    <row r="11552" spans="1:10" x14ac:dyDescent="0.3">
      <c r="A11552" s="957"/>
      <c r="B11552"/>
      <c r="C11552"/>
      <c r="D11552"/>
      <c r="E11552"/>
      <c r="F11552"/>
      <c r="G11552"/>
      <c r="H11552"/>
      <c r="I11552"/>
      <c r="J11552"/>
    </row>
    <row r="11553" spans="1:10" x14ac:dyDescent="0.3">
      <c r="A11553" s="957"/>
      <c r="B11553"/>
      <c r="C11553"/>
      <c r="D11553"/>
      <c r="E11553"/>
      <c r="F11553"/>
      <c r="G11553"/>
      <c r="H11553"/>
      <c r="I11553"/>
      <c r="J11553"/>
    </row>
    <row r="11554" spans="1:10" x14ac:dyDescent="0.3">
      <c r="A11554" s="957"/>
      <c r="B11554"/>
      <c r="C11554"/>
      <c r="D11554"/>
      <c r="E11554"/>
      <c r="F11554"/>
      <c r="G11554"/>
      <c r="H11554"/>
      <c r="I11554"/>
      <c r="J11554"/>
    </row>
    <row r="11555" spans="1:10" x14ac:dyDescent="0.3">
      <c r="A11555" s="957"/>
      <c r="B11555"/>
      <c r="C11555"/>
      <c r="D11555"/>
      <c r="E11555"/>
      <c r="F11555"/>
      <c r="G11555"/>
      <c r="H11555"/>
      <c r="I11555"/>
      <c r="J11555"/>
    </row>
    <row r="11556" spans="1:10" x14ac:dyDescent="0.3">
      <c r="A11556" s="957"/>
      <c r="B11556"/>
      <c r="C11556"/>
      <c r="D11556"/>
      <c r="E11556"/>
      <c r="F11556"/>
      <c r="G11556"/>
      <c r="H11556"/>
      <c r="I11556"/>
      <c r="J11556"/>
    </row>
    <row r="11557" spans="1:10" x14ac:dyDescent="0.3">
      <c r="A11557" s="957"/>
      <c r="B11557"/>
      <c r="C11557"/>
      <c r="D11557"/>
      <c r="E11557"/>
      <c r="F11557"/>
      <c r="G11557"/>
      <c r="H11557"/>
      <c r="I11557"/>
      <c r="J11557"/>
    </row>
    <row r="11558" spans="1:10" x14ac:dyDescent="0.3">
      <c r="A11558" s="957"/>
      <c r="B11558"/>
      <c r="C11558"/>
      <c r="D11558"/>
      <c r="E11558"/>
      <c r="F11558"/>
      <c r="G11558"/>
      <c r="H11558"/>
      <c r="I11558"/>
      <c r="J11558"/>
    </row>
    <row r="11559" spans="1:10" x14ac:dyDescent="0.3">
      <c r="A11559" s="957"/>
      <c r="B11559"/>
      <c r="C11559"/>
      <c r="D11559"/>
      <c r="E11559"/>
      <c r="F11559"/>
      <c r="G11559"/>
      <c r="H11559"/>
      <c r="I11559"/>
      <c r="J11559"/>
    </row>
    <row r="11560" spans="1:10" x14ac:dyDescent="0.3">
      <c r="A11560" s="957"/>
      <c r="B11560"/>
      <c r="C11560"/>
      <c r="D11560"/>
      <c r="E11560"/>
      <c r="F11560"/>
      <c r="G11560"/>
      <c r="H11560"/>
      <c r="I11560"/>
      <c r="J11560"/>
    </row>
    <row r="11561" spans="1:10" x14ac:dyDescent="0.3">
      <c r="A11561" s="957"/>
      <c r="B11561"/>
      <c r="C11561"/>
      <c r="D11561"/>
      <c r="E11561"/>
      <c r="F11561"/>
      <c r="G11561"/>
      <c r="H11561"/>
      <c r="I11561"/>
      <c r="J11561"/>
    </row>
    <row r="11562" spans="1:10" x14ac:dyDescent="0.3">
      <c r="A11562" s="957"/>
      <c r="B11562"/>
      <c r="C11562"/>
      <c r="D11562"/>
      <c r="E11562"/>
      <c r="F11562"/>
      <c r="G11562"/>
      <c r="H11562"/>
      <c r="I11562"/>
      <c r="J11562"/>
    </row>
    <row r="11563" spans="1:10" x14ac:dyDescent="0.3">
      <c r="A11563" s="957"/>
      <c r="B11563"/>
      <c r="C11563"/>
      <c r="D11563"/>
      <c r="E11563"/>
      <c r="F11563"/>
      <c r="G11563"/>
      <c r="H11563"/>
      <c r="I11563"/>
      <c r="J11563"/>
    </row>
    <row r="11564" spans="1:10" x14ac:dyDescent="0.3">
      <c r="A11564" s="957"/>
      <c r="B11564"/>
      <c r="C11564"/>
      <c r="D11564"/>
      <c r="E11564"/>
      <c r="F11564"/>
      <c r="G11564"/>
      <c r="H11564"/>
      <c r="I11564"/>
      <c r="J11564"/>
    </row>
    <row r="11565" spans="1:10" x14ac:dyDescent="0.3">
      <c r="A11565" s="957"/>
      <c r="B11565"/>
      <c r="C11565"/>
      <c r="D11565"/>
      <c r="E11565"/>
      <c r="F11565"/>
      <c r="G11565"/>
      <c r="H11565"/>
      <c r="I11565"/>
      <c r="J11565"/>
    </row>
    <row r="11566" spans="1:10" x14ac:dyDescent="0.3">
      <c r="A11566" s="957"/>
      <c r="B11566"/>
      <c r="C11566"/>
      <c r="D11566"/>
      <c r="E11566"/>
      <c r="F11566"/>
      <c r="G11566"/>
      <c r="H11566"/>
      <c r="I11566"/>
      <c r="J11566"/>
    </row>
    <row r="11567" spans="1:10" x14ac:dyDescent="0.3">
      <c r="A11567" s="957"/>
      <c r="B11567"/>
      <c r="C11567"/>
      <c r="D11567"/>
      <c r="E11567"/>
      <c r="F11567"/>
      <c r="G11567"/>
      <c r="H11567"/>
      <c r="I11567"/>
      <c r="J11567"/>
    </row>
    <row r="11568" spans="1:10" x14ac:dyDescent="0.3">
      <c r="A11568" s="957"/>
      <c r="B11568"/>
      <c r="C11568"/>
      <c r="D11568"/>
      <c r="E11568"/>
      <c r="F11568"/>
      <c r="G11568"/>
      <c r="H11568"/>
      <c r="I11568"/>
      <c r="J11568"/>
    </row>
    <row r="11569" spans="1:10" x14ac:dyDescent="0.3">
      <c r="A11569" s="957"/>
      <c r="B11569"/>
      <c r="C11569"/>
      <c r="D11569"/>
      <c r="E11569"/>
      <c r="F11569"/>
      <c r="G11569"/>
      <c r="H11569"/>
      <c r="I11569"/>
      <c r="J11569"/>
    </row>
    <row r="11570" spans="1:10" x14ac:dyDescent="0.3">
      <c r="A11570" s="957"/>
      <c r="B11570"/>
      <c r="C11570"/>
      <c r="D11570"/>
      <c r="E11570"/>
      <c r="F11570"/>
      <c r="G11570"/>
      <c r="H11570"/>
      <c r="I11570"/>
      <c r="J11570"/>
    </row>
    <row r="11571" spans="1:10" x14ac:dyDescent="0.3">
      <c r="A11571" s="957"/>
      <c r="B11571"/>
      <c r="C11571"/>
      <c r="D11571"/>
      <c r="E11571"/>
      <c r="F11571"/>
      <c r="G11571"/>
      <c r="H11571"/>
      <c r="I11571"/>
      <c r="J11571"/>
    </row>
    <row r="11572" spans="1:10" x14ac:dyDescent="0.3">
      <c r="A11572" s="957"/>
      <c r="B11572"/>
      <c r="C11572"/>
      <c r="D11572"/>
      <c r="E11572"/>
      <c r="F11572"/>
      <c r="G11572"/>
      <c r="H11572"/>
      <c r="I11572"/>
      <c r="J11572"/>
    </row>
    <row r="11573" spans="1:10" x14ac:dyDescent="0.3">
      <c r="A11573" s="957"/>
      <c r="B11573"/>
      <c r="C11573"/>
      <c r="D11573"/>
      <c r="E11573"/>
      <c r="F11573"/>
      <c r="G11573"/>
      <c r="H11573"/>
      <c r="I11573"/>
      <c r="J11573"/>
    </row>
    <row r="11574" spans="1:10" x14ac:dyDescent="0.3">
      <c r="A11574" s="957"/>
      <c r="B11574"/>
      <c r="C11574"/>
      <c r="D11574"/>
      <c r="E11574"/>
      <c r="F11574"/>
      <c r="G11574"/>
      <c r="H11574"/>
      <c r="I11574"/>
      <c r="J11574"/>
    </row>
    <row r="11575" spans="1:10" x14ac:dyDescent="0.3">
      <c r="A11575" s="957"/>
      <c r="B11575"/>
      <c r="C11575"/>
      <c r="D11575"/>
      <c r="E11575"/>
      <c r="F11575"/>
      <c r="G11575"/>
      <c r="H11575"/>
      <c r="I11575"/>
      <c r="J11575"/>
    </row>
    <row r="11576" spans="1:10" x14ac:dyDescent="0.3">
      <c r="A11576" s="957"/>
      <c r="B11576"/>
      <c r="C11576"/>
      <c r="D11576"/>
      <c r="E11576"/>
      <c r="F11576"/>
      <c r="G11576"/>
      <c r="H11576"/>
      <c r="I11576"/>
      <c r="J11576"/>
    </row>
    <row r="11577" spans="1:10" x14ac:dyDescent="0.3">
      <c r="A11577" s="957"/>
      <c r="B11577"/>
      <c r="C11577"/>
      <c r="D11577"/>
      <c r="E11577"/>
      <c r="F11577"/>
      <c r="G11577"/>
      <c r="H11577"/>
      <c r="I11577"/>
      <c r="J11577"/>
    </row>
    <row r="11578" spans="1:10" x14ac:dyDescent="0.3">
      <c r="A11578" s="957"/>
      <c r="B11578"/>
      <c r="C11578"/>
      <c r="D11578"/>
      <c r="E11578"/>
      <c r="F11578"/>
      <c r="G11578"/>
      <c r="H11578"/>
      <c r="I11578"/>
      <c r="J11578"/>
    </row>
    <row r="11579" spans="1:10" x14ac:dyDescent="0.3">
      <c r="A11579" s="957"/>
      <c r="B11579"/>
      <c r="C11579"/>
      <c r="D11579"/>
      <c r="E11579"/>
      <c r="F11579"/>
      <c r="G11579"/>
      <c r="H11579"/>
      <c r="I11579"/>
      <c r="J11579"/>
    </row>
    <row r="11580" spans="1:10" x14ac:dyDescent="0.3">
      <c r="A11580" s="957"/>
      <c r="B11580"/>
      <c r="C11580"/>
      <c r="D11580"/>
      <c r="E11580"/>
      <c r="F11580"/>
      <c r="G11580"/>
      <c r="H11580"/>
      <c r="I11580"/>
      <c r="J11580"/>
    </row>
    <row r="11581" spans="1:10" x14ac:dyDescent="0.3">
      <c r="A11581" s="957"/>
      <c r="B11581"/>
      <c r="C11581"/>
      <c r="D11581"/>
      <c r="E11581"/>
      <c r="F11581"/>
      <c r="G11581"/>
      <c r="H11581"/>
      <c r="I11581"/>
      <c r="J11581"/>
    </row>
    <row r="11582" spans="1:10" x14ac:dyDescent="0.3">
      <c r="A11582" s="957"/>
      <c r="B11582"/>
      <c r="C11582"/>
      <c r="D11582"/>
      <c r="E11582"/>
      <c r="F11582"/>
      <c r="G11582"/>
      <c r="H11582"/>
      <c r="I11582"/>
      <c r="J11582"/>
    </row>
    <row r="11583" spans="1:10" x14ac:dyDescent="0.3">
      <c r="A11583" s="957"/>
      <c r="B11583"/>
      <c r="C11583"/>
      <c r="D11583"/>
      <c r="E11583"/>
      <c r="F11583"/>
      <c r="G11583"/>
      <c r="H11583"/>
      <c r="I11583"/>
      <c r="J11583"/>
    </row>
    <row r="11584" spans="1:10" x14ac:dyDescent="0.3">
      <c r="A11584" s="957"/>
      <c r="B11584"/>
      <c r="C11584"/>
      <c r="D11584"/>
      <c r="E11584"/>
      <c r="F11584"/>
      <c r="G11584"/>
      <c r="H11584"/>
      <c r="I11584"/>
      <c r="J11584"/>
    </row>
    <row r="11585" spans="1:10" x14ac:dyDescent="0.3">
      <c r="A11585" s="957"/>
      <c r="B11585"/>
      <c r="C11585"/>
      <c r="D11585"/>
      <c r="E11585"/>
      <c r="F11585"/>
      <c r="G11585"/>
      <c r="H11585"/>
      <c r="I11585"/>
      <c r="J11585"/>
    </row>
    <row r="11586" spans="1:10" x14ac:dyDescent="0.3">
      <c r="A11586" s="957"/>
      <c r="B11586"/>
      <c r="C11586"/>
      <c r="D11586"/>
      <c r="E11586"/>
      <c r="F11586"/>
      <c r="G11586"/>
      <c r="H11586"/>
      <c r="I11586"/>
      <c r="J11586"/>
    </row>
    <row r="11587" spans="1:10" x14ac:dyDescent="0.3">
      <c r="A11587" s="957"/>
      <c r="B11587"/>
      <c r="C11587"/>
      <c r="D11587"/>
      <c r="E11587"/>
      <c r="F11587"/>
      <c r="G11587"/>
      <c r="H11587"/>
      <c r="I11587"/>
      <c r="J11587"/>
    </row>
    <row r="11588" spans="1:10" x14ac:dyDescent="0.3">
      <c r="A11588" s="957"/>
      <c r="B11588"/>
      <c r="C11588"/>
      <c r="D11588"/>
      <c r="E11588"/>
      <c r="F11588"/>
      <c r="G11588"/>
      <c r="H11588"/>
      <c r="I11588"/>
      <c r="J11588"/>
    </row>
    <row r="11589" spans="1:10" x14ac:dyDescent="0.3">
      <c r="A11589" s="957"/>
      <c r="B11589"/>
      <c r="C11589"/>
      <c r="D11589"/>
      <c r="E11589"/>
      <c r="F11589"/>
      <c r="G11589"/>
      <c r="H11589"/>
      <c r="I11589"/>
      <c r="J11589"/>
    </row>
    <row r="11590" spans="1:10" x14ac:dyDescent="0.3">
      <c r="A11590" s="957"/>
      <c r="B11590"/>
      <c r="C11590"/>
      <c r="D11590"/>
      <c r="E11590"/>
      <c r="F11590"/>
      <c r="G11590"/>
      <c r="H11590"/>
      <c r="I11590"/>
      <c r="J11590"/>
    </row>
    <row r="11591" spans="1:10" x14ac:dyDescent="0.3">
      <c r="A11591" s="957"/>
      <c r="B11591"/>
      <c r="C11591"/>
      <c r="D11591"/>
      <c r="E11591"/>
      <c r="F11591"/>
      <c r="G11591"/>
      <c r="H11591"/>
      <c r="I11591"/>
      <c r="J11591"/>
    </row>
    <row r="11592" spans="1:10" x14ac:dyDescent="0.3">
      <c r="A11592" s="957"/>
      <c r="B11592"/>
      <c r="C11592"/>
      <c r="D11592"/>
      <c r="E11592"/>
      <c r="F11592"/>
      <c r="G11592"/>
      <c r="H11592"/>
      <c r="I11592"/>
      <c r="J11592"/>
    </row>
    <row r="11593" spans="1:10" x14ac:dyDescent="0.3">
      <c r="A11593" s="957"/>
      <c r="B11593"/>
      <c r="C11593"/>
      <c r="D11593"/>
      <c r="E11593"/>
      <c r="F11593"/>
      <c r="G11593"/>
      <c r="H11593"/>
      <c r="I11593"/>
      <c r="J11593"/>
    </row>
    <row r="11594" spans="1:10" x14ac:dyDescent="0.3">
      <c r="A11594" s="957"/>
      <c r="B11594"/>
      <c r="C11594"/>
      <c r="D11594"/>
      <c r="E11594"/>
      <c r="F11594"/>
      <c r="G11594"/>
      <c r="H11594"/>
      <c r="I11594"/>
      <c r="J11594"/>
    </row>
    <row r="11595" spans="1:10" x14ac:dyDescent="0.3">
      <c r="A11595" s="957"/>
      <c r="B11595"/>
      <c r="C11595"/>
      <c r="D11595"/>
      <c r="E11595"/>
      <c r="F11595"/>
      <c r="G11595"/>
      <c r="H11595"/>
      <c r="I11595"/>
      <c r="J11595"/>
    </row>
    <row r="11596" spans="1:10" x14ac:dyDescent="0.3">
      <c r="A11596" s="957"/>
      <c r="B11596"/>
      <c r="C11596"/>
      <c r="D11596"/>
      <c r="E11596"/>
      <c r="F11596"/>
      <c r="G11596"/>
      <c r="H11596"/>
      <c r="I11596"/>
      <c r="J11596"/>
    </row>
    <row r="11597" spans="1:10" x14ac:dyDescent="0.3">
      <c r="A11597" s="957"/>
      <c r="B11597"/>
      <c r="C11597"/>
      <c r="D11597"/>
      <c r="E11597"/>
      <c r="F11597"/>
      <c r="G11597"/>
      <c r="H11597"/>
      <c r="I11597"/>
      <c r="J11597"/>
    </row>
    <row r="11598" spans="1:10" x14ac:dyDescent="0.3">
      <c r="A11598" s="957"/>
      <c r="B11598"/>
      <c r="C11598"/>
      <c r="D11598"/>
      <c r="E11598"/>
      <c r="F11598"/>
      <c r="G11598"/>
      <c r="H11598"/>
      <c r="I11598"/>
      <c r="J11598"/>
    </row>
    <row r="11599" spans="1:10" x14ac:dyDescent="0.3">
      <c r="A11599" s="957"/>
      <c r="B11599"/>
      <c r="C11599"/>
      <c r="D11599"/>
      <c r="E11599"/>
      <c r="F11599"/>
      <c r="G11599"/>
      <c r="H11599"/>
      <c r="I11599"/>
      <c r="J11599"/>
    </row>
    <row r="11600" spans="1:10" x14ac:dyDescent="0.3">
      <c r="A11600" s="957"/>
      <c r="B11600"/>
      <c r="C11600"/>
      <c r="D11600"/>
      <c r="E11600"/>
      <c r="F11600"/>
      <c r="G11600"/>
      <c r="H11600"/>
      <c r="I11600"/>
      <c r="J11600"/>
    </row>
    <row r="11601" spans="1:10" x14ac:dyDescent="0.3">
      <c r="A11601" s="957"/>
      <c r="B11601"/>
      <c r="C11601"/>
      <c r="D11601"/>
      <c r="E11601"/>
      <c r="F11601"/>
      <c r="G11601"/>
      <c r="H11601"/>
      <c r="I11601"/>
      <c r="J11601"/>
    </row>
    <row r="11602" spans="1:10" x14ac:dyDescent="0.3">
      <c r="A11602" s="957"/>
      <c r="B11602"/>
      <c r="C11602"/>
      <c r="D11602"/>
      <c r="E11602"/>
      <c r="F11602"/>
      <c r="G11602"/>
      <c r="H11602"/>
      <c r="I11602"/>
      <c r="J11602"/>
    </row>
    <row r="11603" spans="1:10" x14ac:dyDescent="0.3">
      <c r="A11603" s="957"/>
      <c r="B11603"/>
      <c r="C11603"/>
      <c r="D11603"/>
      <c r="E11603"/>
      <c r="F11603"/>
      <c r="G11603"/>
      <c r="H11603"/>
      <c r="I11603"/>
      <c r="J11603"/>
    </row>
    <row r="11604" spans="1:10" x14ac:dyDescent="0.3">
      <c r="A11604" s="957"/>
      <c r="B11604"/>
      <c r="C11604"/>
      <c r="D11604"/>
      <c r="E11604"/>
      <c r="F11604"/>
      <c r="G11604"/>
      <c r="H11604"/>
      <c r="I11604"/>
      <c r="J11604"/>
    </row>
    <row r="11605" spans="1:10" x14ac:dyDescent="0.3">
      <c r="A11605" s="957"/>
      <c r="B11605"/>
      <c r="C11605"/>
      <c r="D11605"/>
      <c r="E11605"/>
      <c r="F11605"/>
      <c r="G11605"/>
      <c r="H11605"/>
      <c r="I11605"/>
      <c r="J11605"/>
    </row>
    <row r="11606" spans="1:10" x14ac:dyDescent="0.3">
      <c r="A11606" s="957"/>
      <c r="B11606"/>
      <c r="C11606"/>
      <c r="D11606"/>
      <c r="E11606"/>
      <c r="F11606"/>
      <c r="G11606"/>
      <c r="H11606"/>
      <c r="I11606"/>
      <c r="J11606"/>
    </row>
    <row r="11607" spans="1:10" x14ac:dyDescent="0.3">
      <c r="A11607" s="957"/>
      <c r="B11607"/>
      <c r="C11607"/>
      <c r="D11607"/>
      <c r="E11607"/>
      <c r="F11607"/>
      <c r="G11607"/>
      <c r="H11607"/>
      <c r="I11607"/>
      <c r="J11607"/>
    </row>
    <row r="11608" spans="1:10" x14ac:dyDescent="0.3">
      <c r="A11608" s="957"/>
      <c r="B11608"/>
      <c r="C11608"/>
      <c r="D11608"/>
      <c r="E11608"/>
      <c r="F11608"/>
      <c r="G11608"/>
      <c r="H11608"/>
      <c r="I11608"/>
      <c r="J11608"/>
    </row>
    <row r="11609" spans="1:10" x14ac:dyDescent="0.3">
      <c r="A11609" s="957"/>
      <c r="B11609"/>
      <c r="C11609"/>
      <c r="D11609"/>
      <c r="E11609"/>
      <c r="F11609"/>
      <c r="G11609"/>
      <c r="H11609"/>
      <c r="I11609"/>
      <c r="J11609"/>
    </row>
    <row r="11610" spans="1:10" x14ac:dyDescent="0.3">
      <c r="A11610" s="957"/>
      <c r="B11610"/>
      <c r="C11610"/>
      <c r="D11610"/>
      <c r="E11610"/>
      <c r="F11610"/>
      <c r="G11610"/>
      <c r="H11610"/>
      <c r="I11610"/>
      <c r="J11610"/>
    </row>
    <row r="11611" spans="1:10" x14ac:dyDescent="0.3">
      <c r="A11611" s="957"/>
      <c r="B11611"/>
      <c r="C11611"/>
      <c r="D11611"/>
      <c r="E11611"/>
      <c r="F11611"/>
      <c r="G11611"/>
      <c r="H11611"/>
      <c r="I11611"/>
      <c r="J11611"/>
    </row>
    <row r="11612" spans="1:10" x14ac:dyDescent="0.3">
      <c r="A11612" s="957"/>
      <c r="B11612"/>
      <c r="C11612"/>
      <c r="D11612"/>
      <c r="E11612"/>
      <c r="F11612"/>
      <c r="G11612"/>
      <c r="H11612"/>
      <c r="I11612"/>
      <c r="J11612"/>
    </row>
    <row r="11613" spans="1:10" x14ac:dyDescent="0.3">
      <c r="A11613" s="957"/>
      <c r="B11613"/>
      <c r="C11613"/>
      <c r="D11613"/>
      <c r="E11613"/>
      <c r="F11613"/>
      <c r="G11613"/>
      <c r="H11613"/>
      <c r="I11613"/>
      <c r="J11613"/>
    </row>
    <row r="11614" spans="1:10" x14ac:dyDescent="0.3">
      <c r="A11614" s="957"/>
      <c r="B11614"/>
      <c r="C11614"/>
      <c r="D11614"/>
      <c r="E11614"/>
      <c r="F11614"/>
      <c r="G11614"/>
      <c r="H11614"/>
      <c r="I11614"/>
      <c r="J11614"/>
    </row>
    <row r="11615" spans="1:10" x14ac:dyDescent="0.3">
      <c r="A11615" s="957"/>
      <c r="B11615"/>
      <c r="C11615"/>
      <c r="D11615"/>
      <c r="E11615"/>
      <c r="F11615"/>
      <c r="G11615"/>
      <c r="H11615"/>
      <c r="I11615"/>
      <c r="J11615"/>
    </row>
    <row r="11616" spans="1:10" x14ac:dyDescent="0.3">
      <c r="A11616" s="957"/>
      <c r="B11616"/>
      <c r="C11616"/>
      <c r="D11616"/>
      <c r="E11616"/>
      <c r="F11616"/>
      <c r="G11616"/>
      <c r="H11616"/>
      <c r="I11616"/>
      <c r="J11616"/>
    </row>
    <row r="11617" spans="1:10" x14ac:dyDescent="0.3">
      <c r="A11617" s="957"/>
      <c r="B11617"/>
      <c r="C11617"/>
      <c r="D11617"/>
      <c r="E11617"/>
      <c r="F11617"/>
      <c r="G11617"/>
      <c r="H11617"/>
      <c r="I11617"/>
      <c r="J11617"/>
    </row>
    <row r="11618" spans="1:10" x14ac:dyDescent="0.3">
      <c r="A11618" s="957"/>
      <c r="B11618"/>
      <c r="C11618"/>
      <c r="D11618"/>
      <c r="E11618"/>
      <c r="F11618"/>
      <c r="G11618"/>
      <c r="H11618"/>
      <c r="I11618"/>
      <c r="J11618"/>
    </row>
    <row r="11619" spans="1:10" x14ac:dyDescent="0.3">
      <c r="A11619" s="957"/>
      <c r="B11619"/>
      <c r="C11619"/>
      <c r="D11619"/>
      <c r="E11619"/>
      <c r="F11619"/>
      <c r="G11619"/>
      <c r="H11619"/>
      <c r="I11619"/>
      <c r="J11619"/>
    </row>
    <row r="11620" spans="1:10" x14ac:dyDescent="0.3">
      <c r="A11620" s="957"/>
      <c r="B11620"/>
      <c r="C11620"/>
      <c r="D11620"/>
      <c r="E11620"/>
      <c r="F11620"/>
      <c r="G11620"/>
      <c r="H11620"/>
      <c r="I11620"/>
      <c r="J11620"/>
    </row>
    <row r="11621" spans="1:10" x14ac:dyDescent="0.3">
      <c r="A11621" s="957"/>
      <c r="B11621"/>
      <c r="C11621"/>
      <c r="D11621"/>
      <c r="E11621"/>
      <c r="F11621"/>
      <c r="G11621"/>
      <c r="H11621"/>
      <c r="I11621"/>
      <c r="J11621"/>
    </row>
    <row r="11622" spans="1:10" x14ac:dyDescent="0.3">
      <c r="A11622" s="957"/>
      <c r="B11622"/>
      <c r="C11622"/>
      <c r="D11622"/>
      <c r="E11622"/>
      <c r="F11622"/>
      <c r="G11622"/>
      <c r="H11622"/>
      <c r="I11622"/>
      <c r="J11622"/>
    </row>
    <row r="11623" spans="1:10" x14ac:dyDescent="0.3">
      <c r="A11623" s="957"/>
      <c r="B11623"/>
      <c r="C11623"/>
      <c r="D11623"/>
      <c r="E11623"/>
      <c r="F11623"/>
      <c r="G11623"/>
      <c r="H11623"/>
      <c r="I11623"/>
      <c r="J11623"/>
    </row>
    <row r="11624" spans="1:10" x14ac:dyDescent="0.3">
      <c r="A11624" s="957"/>
      <c r="B11624"/>
      <c r="C11624"/>
      <c r="D11624"/>
      <c r="E11624"/>
      <c r="F11624"/>
      <c r="G11624"/>
      <c r="H11624"/>
      <c r="I11624"/>
      <c r="J11624"/>
    </row>
    <row r="11625" spans="1:10" x14ac:dyDescent="0.3">
      <c r="A11625" s="957"/>
      <c r="B11625"/>
      <c r="C11625"/>
      <c r="D11625"/>
      <c r="E11625"/>
      <c r="F11625"/>
      <c r="G11625"/>
      <c r="H11625"/>
      <c r="I11625"/>
      <c r="J11625"/>
    </row>
    <row r="11626" spans="1:10" x14ac:dyDescent="0.3">
      <c r="A11626" s="957"/>
      <c r="B11626"/>
      <c r="C11626"/>
      <c r="D11626"/>
      <c r="E11626"/>
      <c r="F11626"/>
      <c r="G11626"/>
      <c r="H11626"/>
      <c r="I11626"/>
      <c r="J11626"/>
    </row>
    <row r="11627" spans="1:10" x14ac:dyDescent="0.3">
      <c r="A11627" s="957"/>
      <c r="B11627"/>
      <c r="C11627"/>
      <c r="D11627"/>
      <c r="E11627"/>
      <c r="F11627"/>
      <c r="G11627"/>
      <c r="H11627"/>
      <c r="I11627"/>
      <c r="J11627"/>
    </row>
    <row r="11628" spans="1:10" x14ac:dyDescent="0.3">
      <c r="A11628" s="957"/>
      <c r="B11628"/>
      <c r="C11628"/>
      <c r="D11628"/>
      <c r="E11628"/>
      <c r="F11628"/>
      <c r="G11628"/>
      <c r="H11628"/>
      <c r="I11628"/>
      <c r="J11628"/>
    </row>
    <row r="11629" spans="1:10" x14ac:dyDescent="0.3">
      <c r="A11629" s="957"/>
      <c r="B11629"/>
      <c r="C11629"/>
      <c r="D11629"/>
      <c r="E11629"/>
      <c r="F11629"/>
      <c r="G11629"/>
      <c r="H11629"/>
      <c r="I11629"/>
      <c r="J11629"/>
    </row>
    <row r="11630" spans="1:10" x14ac:dyDescent="0.3">
      <c r="A11630" s="957"/>
      <c r="B11630"/>
      <c r="C11630"/>
      <c r="D11630"/>
      <c r="E11630"/>
      <c r="F11630"/>
      <c r="G11630"/>
      <c r="H11630"/>
      <c r="I11630"/>
      <c r="J11630"/>
    </row>
    <row r="11631" spans="1:10" x14ac:dyDescent="0.3">
      <c r="A11631" s="957"/>
      <c r="B11631"/>
      <c r="C11631"/>
      <c r="D11631"/>
      <c r="E11631"/>
      <c r="F11631"/>
      <c r="G11631"/>
      <c r="H11631"/>
      <c r="I11631"/>
      <c r="J11631"/>
    </row>
    <row r="11632" spans="1:10" x14ac:dyDescent="0.3">
      <c r="A11632" s="957"/>
      <c r="B11632"/>
      <c r="C11632"/>
      <c r="D11632"/>
      <c r="E11632"/>
      <c r="F11632"/>
      <c r="G11632"/>
      <c r="H11632"/>
      <c r="I11632"/>
      <c r="J11632"/>
    </row>
    <row r="11633" spans="1:10" x14ac:dyDescent="0.3">
      <c r="A11633" s="957"/>
      <c r="B11633"/>
      <c r="C11633"/>
      <c r="D11633"/>
      <c r="E11633"/>
      <c r="F11633"/>
      <c r="G11633"/>
      <c r="H11633"/>
      <c r="I11633"/>
      <c r="J11633"/>
    </row>
    <row r="11634" spans="1:10" x14ac:dyDescent="0.3">
      <c r="A11634" s="957"/>
      <c r="B11634"/>
      <c r="C11634"/>
      <c r="D11634"/>
      <c r="E11634"/>
      <c r="F11634"/>
      <c r="G11634"/>
      <c r="H11634"/>
      <c r="I11634"/>
      <c r="J11634"/>
    </row>
    <row r="11635" spans="1:10" x14ac:dyDescent="0.3">
      <c r="A11635" s="957"/>
      <c r="B11635"/>
      <c r="C11635"/>
      <c r="D11635"/>
      <c r="E11635"/>
      <c r="F11635"/>
      <c r="G11635"/>
      <c r="H11635"/>
      <c r="I11635"/>
      <c r="J11635"/>
    </row>
    <row r="11636" spans="1:10" x14ac:dyDescent="0.3">
      <c r="A11636" s="957"/>
      <c r="B11636"/>
      <c r="C11636"/>
      <c r="D11636"/>
      <c r="E11636"/>
      <c r="F11636"/>
      <c r="G11636"/>
      <c r="H11636"/>
      <c r="I11636"/>
      <c r="J11636"/>
    </row>
    <row r="11637" spans="1:10" x14ac:dyDescent="0.3">
      <c r="A11637" s="957"/>
      <c r="B11637"/>
      <c r="C11637"/>
      <c r="D11637"/>
      <c r="E11637"/>
      <c r="F11637"/>
      <c r="G11637"/>
      <c r="H11637"/>
      <c r="I11637"/>
      <c r="J11637"/>
    </row>
    <row r="11638" spans="1:10" x14ac:dyDescent="0.3">
      <c r="A11638" s="957"/>
      <c r="B11638"/>
      <c r="C11638"/>
      <c r="D11638"/>
      <c r="E11638"/>
      <c r="F11638"/>
      <c r="G11638"/>
      <c r="H11638"/>
      <c r="I11638"/>
      <c r="J11638"/>
    </row>
    <row r="11639" spans="1:10" x14ac:dyDescent="0.3">
      <c r="A11639" s="957"/>
      <c r="B11639"/>
      <c r="C11639"/>
      <c r="D11639"/>
      <c r="E11639"/>
      <c r="F11639"/>
      <c r="G11639"/>
      <c r="H11639"/>
      <c r="I11639"/>
      <c r="J11639"/>
    </row>
    <row r="11640" spans="1:10" x14ac:dyDescent="0.3">
      <c r="A11640" s="957"/>
      <c r="B11640"/>
      <c r="C11640"/>
      <c r="D11640"/>
      <c r="E11640"/>
      <c r="F11640"/>
      <c r="G11640"/>
      <c r="H11640"/>
      <c r="I11640"/>
      <c r="J11640"/>
    </row>
    <row r="11641" spans="1:10" x14ac:dyDescent="0.3">
      <c r="A11641" s="957"/>
      <c r="B11641"/>
      <c r="C11641"/>
      <c r="D11641"/>
      <c r="E11641"/>
      <c r="F11641"/>
      <c r="G11641"/>
      <c r="H11641"/>
      <c r="I11641"/>
      <c r="J11641"/>
    </row>
    <row r="11642" spans="1:10" x14ac:dyDescent="0.3">
      <c r="A11642" s="957"/>
      <c r="B11642"/>
      <c r="C11642"/>
      <c r="D11642"/>
      <c r="E11642"/>
      <c r="F11642"/>
      <c r="G11642"/>
      <c r="H11642"/>
      <c r="I11642"/>
      <c r="J11642"/>
    </row>
    <row r="11643" spans="1:10" x14ac:dyDescent="0.3">
      <c r="A11643" s="957"/>
      <c r="B11643"/>
      <c r="C11643"/>
      <c r="D11643"/>
      <c r="E11643"/>
      <c r="F11643"/>
      <c r="G11643"/>
      <c r="H11643"/>
      <c r="I11643"/>
      <c r="J11643"/>
    </row>
    <row r="11644" spans="1:10" x14ac:dyDescent="0.3">
      <c r="A11644" s="957"/>
      <c r="B11644"/>
      <c r="C11644"/>
      <c r="D11644"/>
      <c r="E11644"/>
      <c r="F11644"/>
      <c r="G11644"/>
      <c r="H11644"/>
      <c r="I11644"/>
      <c r="J11644"/>
    </row>
    <row r="11645" spans="1:10" x14ac:dyDescent="0.3">
      <c r="A11645" s="957"/>
      <c r="B11645"/>
      <c r="C11645"/>
      <c r="D11645"/>
      <c r="E11645"/>
      <c r="F11645"/>
      <c r="G11645"/>
      <c r="H11645"/>
      <c r="I11645"/>
      <c r="J11645"/>
    </row>
    <row r="11646" spans="1:10" x14ac:dyDescent="0.3">
      <c r="A11646" s="957"/>
      <c r="B11646"/>
      <c r="C11646"/>
      <c r="D11646"/>
      <c r="E11646"/>
      <c r="F11646"/>
      <c r="G11646"/>
      <c r="H11646"/>
      <c r="I11646"/>
      <c r="J11646"/>
    </row>
    <row r="11647" spans="1:10" x14ac:dyDescent="0.3">
      <c r="A11647" s="957"/>
      <c r="B11647"/>
      <c r="C11647"/>
      <c r="D11647"/>
      <c r="E11647"/>
      <c r="F11647"/>
      <c r="G11647"/>
      <c r="H11647"/>
      <c r="I11647"/>
      <c r="J11647"/>
    </row>
    <row r="11648" spans="1:10" x14ac:dyDescent="0.3">
      <c r="A11648" s="957"/>
      <c r="B11648"/>
      <c r="C11648"/>
      <c r="D11648"/>
      <c r="E11648"/>
      <c r="F11648"/>
      <c r="G11648"/>
      <c r="H11648"/>
      <c r="I11648"/>
      <c r="J11648"/>
    </row>
    <row r="11649" spans="1:10" x14ac:dyDescent="0.3">
      <c r="A11649" s="957"/>
      <c r="B11649"/>
      <c r="C11649"/>
      <c r="D11649"/>
      <c r="E11649"/>
      <c r="F11649"/>
      <c r="G11649"/>
      <c r="H11649"/>
      <c r="I11649"/>
      <c r="J11649"/>
    </row>
    <row r="11650" spans="1:10" x14ac:dyDescent="0.3">
      <c r="A11650" s="957"/>
      <c r="B11650"/>
      <c r="C11650"/>
      <c r="D11650"/>
      <c r="E11650"/>
      <c r="F11650"/>
      <c r="G11650"/>
      <c r="H11650"/>
      <c r="I11650"/>
      <c r="J11650"/>
    </row>
    <row r="11651" spans="1:10" x14ac:dyDescent="0.3">
      <c r="A11651" s="957"/>
      <c r="B11651"/>
      <c r="C11651"/>
      <c r="D11651"/>
      <c r="E11651"/>
      <c r="F11651"/>
      <c r="G11651"/>
      <c r="H11651"/>
      <c r="I11651"/>
      <c r="J11651"/>
    </row>
    <row r="11652" spans="1:10" x14ac:dyDescent="0.3">
      <c r="A11652" s="957"/>
      <c r="B11652"/>
      <c r="C11652"/>
      <c r="D11652"/>
      <c r="E11652"/>
      <c r="F11652"/>
      <c r="G11652"/>
      <c r="H11652"/>
      <c r="I11652"/>
      <c r="J11652"/>
    </row>
    <row r="11653" spans="1:10" x14ac:dyDescent="0.3">
      <c r="A11653" s="957"/>
      <c r="B11653"/>
      <c r="C11653"/>
      <c r="D11653"/>
      <c r="E11653"/>
      <c r="F11653"/>
      <c r="G11653"/>
      <c r="H11653"/>
      <c r="I11653"/>
      <c r="J11653"/>
    </row>
    <row r="11654" spans="1:10" x14ac:dyDescent="0.3">
      <c r="A11654" s="957"/>
      <c r="B11654"/>
      <c r="C11654"/>
      <c r="D11654"/>
      <c r="E11654"/>
      <c r="F11654"/>
      <c r="G11654"/>
      <c r="H11654"/>
      <c r="I11654"/>
      <c r="J11654"/>
    </row>
    <row r="11655" spans="1:10" x14ac:dyDescent="0.3">
      <c r="A11655" s="957"/>
      <c r="B11655"/>
      <c r="C11655"/>
      <c r="D11655"/>
      <c r="E11655"/>
      <c r="F11655"/>
      <c r="G11655"/>
      <c r="H11655"/>
      <c r="I11655"/>
      <c r="J11655"/>
    </row>
    <row r="11656" spans="1:10" x14ac:dyDescent="0.3">
      <c r="A11656" s="957"/>
      <c r="B11656"/>
      <c r="C11656"/>
      <c r="D11656"/>
      <c r="E11656"/>
      <c r="F11656"/>
      <c r="G11656"/>
      <c r="H11656"/>
      <c r="I11656"/>
      <c r="J11656"/>
    </row>
    <row r="11657" spans="1:10" x14ac:dyDescent="0.3">
      <c r="A11657" s="957"/>
      <c r="B11657"/>
      <c r="C11657"/>
      <c r="D11657"/>
      <c r="E11657"/>
      <c r="F11657"/>
      <c r="G11657"/>
      <c r="H11657"/>
      <c r="I11657"/>
      <c r="J11657"/>
    </row>
    <row r="11658" spans="1:10" x14ac:dyDescent="0.3">
      <c r="A11658" s="957"/>
      <c r="B11658"/>
      <c r="C11658"/>
      <c r="D11658"/>
      <c r="E11658"/>
      <c r="F11658"/>
      <c r="G11658"/>
      <c r="H11658"/>
      <c r="I11658"/>
      <c r="J11658"/>
    </row>
    <row r="11659" spans="1:10" x14ac:dyDescent="0.3">
      <c r="A11659" s="957"/>
      <c r="B11659"/>
      <c r="C11659"/>
      <c r="D11659"/>
      <c r="E11659"/>
      <c r="F11659"/>
      <c r="G11659"/>
      <c r="H11659"/>
      <c r="I11659"/>
      <c r="J11659"/>
    </row>
    <row r="11660" spans="1:10" x14ac:dyDescent="0.3">
      <c r="A11660" s="957"/>
      <c r="B11660"/>
      <c r="C11660"/>
      <c r="D11660"/>
      <c r="E11660"/>
      <c r="F11660"/>
      <c r="G11660"/>
      <c r="H11660"/>
      <c r="I11660"/>
      <c r="J11660"/>
    </row>
    <row r="11661" spans="1:10" x14ac:dyDescent="0.3">
      <c r="A11661" s="957"/>
      <c r="B11661"/>
      <c r="C11661"/>
      <c r="D11661"/>
      <c r="E11661"/>
      <c r="F11661"/>
      <c r="G11661"/>
      <c r="H11661"/>
      <c r="I11661"/>
      <c r="J11661"/>
    </row>
    <row r="11662" spans="1:10" x14ac:dyDescent="0.3">
      <c r="A11662" s="957"/>
      <c r="B11662"/>
      <c r="C11662"/>
      <c r="D11662"/>
      <c r="E11662"/>
      <c r="F11662"/>
      <c r="G11662"/>
      <c r="H11662"/>
      <c r="I11662"/>
      <c r="J11662"/>
    </row>
    <row r="11663" spans="1:10" x14ac:dyDescent="0.3">
      <c r="A11663" s="957"/>
      <c r="B11663"/>
      <c r="C11663"/>
      <c r="D11663"/>
      <c r="E11663"/>
      <c r="F11663"/>
      <c r="G11663"/>
      <c r="H11663"/>
      <c r="I11663"/>
      <c r="J11663"/>
    </row>
    <row r="11664" spans="1:10" x14ac:dyDescent="0.3">
      <c r="A11664" s="957"/>
      <c r="B11664"/>
      <c r="C11664"/>
      <c r="D11664"/>
      <c r="E11664"/>
      <c r="F11664"/>
      <c r="G11664"/>
      <c r="H11664"/>
      <c r="I11664"/>
      <c r="J11664"/>
    </row>
    <row r="11665" spans="1:10" x14ac:dyDescent="0.3">
      <c r="A11665" s="957"/>
      <c r="B11665"/>
      <c r="C11665"/>
      <c r="D11665"/>
      <c r="E11665"/>
      <c r="F11665"/>
      <c r="G11665"/>
      <c r="H11665"/>
      <c r="I11665"/>
      <c r="J11665"/>
    </row>
    <row r="11666" spans="1:10" x14ac:dyDescent="0.3">
      <c r="A11666" s="957"/>
      <c r="B11666"/>
      <c r="C11666"/>
      <c r="D11666"/>
      <c r="E11666"/>
      <c r="F11666"/>
      <c r="G11666"/>
      <c r="H11666"/>
      <c r="I11666"/>
      <c r="J11666"/>
    </row>
    <row r="11667" spans="1:10" x14ac:dyDescent="0.3">
      <c r="A11667" s="957"/>
      <c r="B11667"/>
      <c r="C11667"/>
      <c r="D11667"/>
      <c r="E11667"/>
      <c r="F11667"/>
      <c r="G11667"/>
      <c r="H11667"/>
      <c r="I11667"/>
      <c r="J11667"/>
    </row>
    <row r="11668" spans="1:10" x14ac:dyDescent="0.3">
      <c r="A11668" s="957"/>
      <c r="B11668"/>
      <c r="C11668"/>
      <c r="D11668"/>
      <c r="E11668"/>
      <c r="F11668"/>
      <c r="G11668"/>
      <c r="H11668"/>
      <c r="I11668"/>
      <c r="J11668"/>
    </row>
    <row r="11669" spans="1:10" x14ac:dyDescent="0.3">
      <c r="A11669" s="957"/>
      <c r="B11669"/>
      <c r="C11669"/>
      <c r="D11669"/>
      <c r="E11669"/>
      <c r="F11669"/>
      <c r="G11669"/>
      <c r="H11669"/>
      <c r="I11669"/>
      <c r="J11669"/>
    </row>
    <row r="11670" spans="1:10" x14ac:dyDescent="0.3">
      <c r="A11670" s="957"/>
      <c r="B11670"/>
      <c r="C11670"/>
      <c r="D11670"/>
      <c r="E11670"/>
      <c r="F11670"/>
      <c r="G11670"/>
      <c r="H11670"/>
      <c r="I11670"/>
      <c r="J11670"/>
    </row>
    <row r="11671" spans="1:10" x14ac:dyDescent="0.3">
      <c r="A11671" s="957"/>
      <c r="B11671"/>
      <c r="C11671"/>
      <c r="D11671"/>
      <c r="E11671"/>
      <c r="F11671"/>
      <c r="G11671"/>
      <c r="H11671"/>
      <c r="I11671"/>
      <c r="J11671"/>
    </row>
    <row r="11672" spans="1:10" x14ac:dyDescent="0.3">
      <c r="A11672" s="957"/>
      <c r="B11672"/>
      <c r="C11672"/>
      <c r="D11672"/>
      <c r="E11672"/>
      <c r="F11672"/>
      <c r="G11672"/>
      <c r="H11672"/>
      <c r="I11672"/>
      <c r="J11672"/>
    </row>
    <row r="11673" spans="1:10" x14ac:dyDescent="0.3">
      <c r="A11673" s="957"/>
      <c r="B11673"/>
      <c r="C11673"/>
      <c r="D11673"/>
      <c r="E11673"/>
      <c r="F11673"/>
      <c r="G11673"/>
      <c r="H11673"/>
      <c r="I11673"/>
      <c r="J11673"/>
    </row>
    <row r="11674" spans="1:10" x14ac:dyDescent="0.3">
      <c r="A11674" s="957"/>
      <c r="B11674"/>
      <c r="C11674"/>
      <c r="D11674"/>
      <c r="E11674"/>
      <c r="F11674"/>
      <c r="G11674"/>
      <c r="H11674"/>
      <c r="I11674"/>
      <c r="J11674"/>
    </row>
    <row r="11675" spans="1:10" x14ac:dyDescent="0.3">
      <c r="A11675" s="957"/>
      <c r="B11675"/>
      <c r="C11675"/>
      <c r="D11675"/>
      <c r="E11675"/>
      <c r="F11675"/>
      <c r="G11675"/>
      <c r="H11675"/>
      <c r="I11675"/>
      <c r="J11675"/>
    </row>
    <row r="11676" spans="1:10" x14ac:dyDescent="0.3">
      <c r="A11676" s="957"/>
      <c r="B11676"/>
      <c r="C11676"/>
      <c r="D11676"/>
      <c r="E11676"/>
      <c r="F11676"/>
      <c r="G11676"/>
      <c r="H11676"/>
      <c r="I11676"/>
      <c r="J11676"/>
    </row>
    <row r="11677" spans="1:10" x14ac:dyDescent="0.3">
      <c r="A11677" s="957"/>
      <c r="B11677"/>
      <c r="C11677"/>
      <c r="D11677"/>
      <c r="E11677"/>
      <c r="F11677"/>
      <c r="G11677"/>
      <c r="H11677"/>
      <c r="I11677"/>
      <c r="J11677"/>
    </row>
    <row r="11678" spans="1:10" x14ac:dyDescent="0.3">
      <c r="A11678" s="957"/>
      <c r="B11678"/>
      <c r="C11678"/>
      <c r="D11678"/>
      <c r="E11678"/>
      <c r="F11678"/>
      <c r="G11678"/>
      <c r="H11678"/>
      <c r="I11678"/>
      <c r="J11678"/>
    </row>
    <row r="11679" spans="1:10" x14ac:dyDescent="0.3">
      <c r="A11679" s="957"/>
      <c r="B11679"/>
      <c r="C11679"/>
      <c r="D11679"/>
      <c r="E11679"/>
      <c r="F11679"/>
      <c r="G11679"/>
      <c r="H11679"/>
      <c r="I11679"/>
      <c r="J11679"/>
    </row>
    <row r="11680" spans="1:10" x14ac:dyDescent="0.3">
      <c r="A11680" s="957"/>
      <c r="B11680"/>
      <c r="C11680"/>
      <c r="D11680"/>
      <c r="E11680"/>
      <c r="F11680"/>
      <c r="G11680"/>
      <c r="H11680"/>
      <c r="I11680"/>
      <c r="J11680"/>
    </row>
    <row r="11681" spans="1:10" x14ac:dyDescent="0.3">
      <c r="A11681" s="957"/>
      <c r="B11681"/>
      <c r="C11681"/>
      <c r="D11681"/>
      <c r="E11681"/>
      <c r="F11681"/>
      <c r="G11681"/>
      <c r="H11681"/>
      <c r="I11681"/>
      <c r="J11681"/>
    </row>
    <row r="11682" spans="1:10" x14ac:dyDescent="0.3">
      <c r="A11682" s="957"/>
      <c r="B11682"/>
      <c r="C11682"/>
      <c r="D11682"/>
      <c r="E11682"/>
      <c r="F11682"/>
      <c r="G11682"/>
      <c r="H11682"/>
      <c r="I11682"/>
      <c r="J11682"/>
    </row>
    <row r="11683" spans="1:10" x14ac:dyDescent="0.3">
      <c r="A11683" s="957"/>
      <c r="B11683"/>
      <c r="C11683"/>
      <c r="D11683"/>
      <c r="E11683"/>
      <c r="F11683"/>
      <c r="G11683"/>
      <c r="H11683"/>
      <c r="I11683"/>
      <c r="J11683"/>
    </row>
    <row r="11684" spans="1:10" x14ac:dyDescent="0.3">
      <c r="A11684" s="957"/>
      <c r="B11684"/>
      <c r="C11684"/>
      <c r="D11684"/>
      <c r="E11684"/>
      <c r="F11684"/>
      <c r="G11684"/>
      <c r="H11684"/>
      <c r="I11684"/>
      <c r="J11684"/>
    </row>
    <row r="11685" spans="1:10" x14ac:dyDescent="0.3">
      <c r="A11685" s="957"/>
      <c r="B11685"/>
      <c r="C11685"/>
      <c r="D11685"/>
      <c r="E11685"/>
      <c r="F11685"/>
      <c r="G11685"/>
      <c r="H11685"/>
      <c r="I11685"/>
      <c r="J11685"/>
    </row>
    <row r="11686" spans="1:10" x14ac:dyDescent="0.3">
      <c r="A11686" s="957"/>
      <c r="B11686"/>
      <c r="C11686"/>
      <c r="D11686"/>
      <c r="E11686"/>
      <c r="F11686"/>
      <c r="G11686"/>
      <c r="H11686"/>
      <c r="I11686"/>
      <c r="J11686"/>
    </row>
    <row r="11687" spans="1:10" x14ac:dyDescent="0.3">
      <c r="A11687" s="957"/>
      <c r="B11687"/>
      <c r="C11687"/>
      <c r="D11687"/>
      <c r="E11687"/>
      <c r="F11687"/>
      <c r="G11687"/>
      <c r="H11687"/>
      <c r="I11687"/>
      <c r="J11687"/>
    </row>
    <row r="11688" spans="1:10" x14ac:dyDescent="0.3">
      <c r="A11688" s="957"/>
      <c r="B11688"/>
      <c r="C11688"/>
      <c r="D11688"/>
      <c r="E11688"/>
      <c r="F11688"/>
      <c r="G11688"/>
      <c r="H11688"/>
      <c r="I11688"/>
      <c r="J11688"/>
    </row>
    <row r="11689" spans="1:10" x14ac:dyDescent="0.3">
      <c r="A11689" s="957"/>
      <c r="B11689"/>
      <c r="C11689"/>
      <c r="D11689"/>
      <c r="E11689"/>
      <c r="F11689"/>
      <c r="G11689"/>
      <c r="H11689"/>
      <c r="I11689"/>
      <c r="J11689"/>
    </row>
    <row r="11690" spans="1:10" x14ac:dyDescent="0.3">
      <c r="A11690" s="957"/>
      <c r="B11690"/>
      <c r="C11690"/>
      <c r="D11690"/>
      <c r="E11690"/>
      <c r="F11690"/>
      <c r="G11690"/>
      <c r="H11690"/>
      <c r="I11690"/>
      <c r="J11690"/>
    </row>
    <row r="11691" spans="1:10" x14ac:dyDescent="0.3">
      <c r="A11691" s="957"/>
      <c r="B11691"/>
      <c r="C11691"/>
      <c r="D11691"/>
      <c r="E11691"/>
      <c r="F11691"/>
      <c r="G11691"/>
      <c r="H11691"/>
      <c r="I11691"/>
      <c r="J11691"/>
    </row>
    <row r="11692" spans="1:10" x14ac:dyDescent="0.3">
      <c r="A11692" s="957"/>
      <c r="B11692"/>
      <c r="C11692"/>
      <c r="D11692"/>
      <c r="E11692"/>
      <c r="F11692"/>
      <c r="G11692"/>
      <c r="H11692"/>
      <c r="I11692"/>
      <c r="J11692"/>
    </row>
    <row r="11693" spans="1:10" x14ac:dyDescent="0.3">
      <c r="A11693" s="957"/>
      <c r="B11693"/>
      <c r="C11693"/>
      <c r="D11693"/>
      <c r="E11693"/>
      <c r="F11693"/>
      <c r="G11693"/>
      <c r="H11693"/>
      <c r="I11693"/>
      <c r="J11693"/>
    </row>
    <row r="11694" spans="1:10" x14ac:dyDescent="0.3">
      <c r="A11694" s="957"/>
      <c r="B11694"/>
      <c r="C11694"/>
      <c r="D11694"/>
      <c r="E11694"/>
      <c r="F11694"/>
      <c r="G11694"/>
      <c r="H11694"/>
      <c r="I11694"/>
      <c r="J11694"/>
    </row>
    <row r="11695" spans="1:10" x14ac:dyDescent="0.3">
      <c r="A11695" s="957"/>
      <c r="B11695"/>
      <c r="C11695"/>
      <c r="D11695"/>
      <c r="E11695"/>
      <c r="F11695"/>
      <c r="G11695"/>
      <c r="H11695"/>
      <c r="I11695"/>
      <c r="J11695"/>
    </row>
    <row r="11696" spans="1:10" x14ac:dyDescent="0.3">
      <c r="A11696" s="957"/>
      <c r="B11696"/>
      <c r="C11696"/>
      <c r="D11696"/>
      <c r="E11696"/>
      <c r="F11696"/>
      <c r="G11696"/>
      <c r="H11696"/>
      <c r="I11696"/>
      <c r="J11696"/>
    </row>
    <row r="11697" spans="1:10" x14ac:dyDescent="0.3">
      <c r="A11697" s="957"/>
      <c r="B11697"/>
      <c r="C11697"/>
      <c r="D11697"/>
      <c r="E11697"/>
      <c r="F11697"/>
      <c r="G11697"/>
      <c r="H11697"/>
      <c r="I11697"/>
      <c r="J11697"/>
    </row>
    <row r="11698" spans="1:10" x14ac:dyDescent="0.3">
      <c r="A11698" s="957"/>
      <c r="B11698"/>
      <c r="C11698"/>
      <c r="D11698"/>
      <c r="E11698"/>
      <c r="F11698"/>
      <c r="G11698"/>
      <c r="H11698"/>
      <c r="I11698"/>
      <c r="J11698"/>
    </row>
    <row r="11699" spans="1:10" x14ac:dyDescent="0.3">
      <c r="A11699" s="957"/>
      <c r="B11699"/>
      <c r="C11699"/>
      <c r="D11699"/>
      <c r="E11699"/>
      <c r="F11699"/>
      <c r="G11699"/>
      <c r="H11699"/>
      <c r="I11699"/>
      <c r="J11699"/>
    </row>
    <row r="11700" spans="1:10" x14ac:dyDescent="0.3">
      <c r="A11700" s="957"/>
      <c r="B11700"/>
      <c r="C11700"/>
      <c r="D11700"/>
      <c r="E11700"/>
      <c r="F11700"/>
      <c r="G11700"/>
      <c r="H11700"/>
      <c r="I11700"/>
      <c r="J11700"/>
    </row>
    <row r="11701" spans="1:10" x14ac:dyDescent="0.3">
      <c r="A11701" s="957"/>
      <c r="B11701"/>
      <c r="C11701"/>
      <c r="D11701"/>
      <c r="E11701"/>
      <c r="F11701"/>
      <c r="G11701"/>
      <c r="H11701"/>
      <c r="I11701"/>
      <c r="J11701"/>
    </row>
    <row r="11702" spans="1:10" x14ac:dyDescent="0.3">
      <c r="A11702" s="957"/>
      <c r="B11702"/>
      <c r="C11702"/>
      <c r="D11702"/>
      <c r="E11702"/>
      <c r="F11702"/>
      <c r="G11702"/>
      <c r="H11702"/>
      <c r="I11702"/>
      <c r="J11702"/>
    </row>
    <row r="11703" spans="1:10" x14ac:dyDescent="0.3">
      <c r="A11703" s="957"/>
      <c r="B11703"/>
      <c r="C11703"/>
      <c r="D11703"/>
      <c r="E11703"/>
      <c r="F11703"/>
      <c r="G11703"/>
      <c r="H11703"/>
      <c r="I11703"/>
      <c r="J11703"/>
    </row>
    <row r="11704" spans="1:10" x14ac:dyDescent="0.3">
      <c r="A11704" s="957"/>
      <c r="B11704"/>
      <c r="C11704"/>
      <c r="D11704"/>
      <c r="E11704"/>
      <c r="F11704"/>
      <c r="G11704"/>
      <c r="H11704"/>
      <c r="I11704"/>
      <c r="J11704"/>
    </row>
    <row r="11705" spans="1:10" x14ac:dyDescent="0.3">
      <c r="A11705" s="957"/>
      <c r="B11705"/>
      <c r="C11705"/>
      <c r="D11705"/>
      <c r="E11705"/>
      <c r="F11705"/>
      <c r="G11705"/>
      <c r="H11705"/>
      <c r="I11705"/>
      <c r="J11705"/>
    </row>
    <row r="11706" spans="1:10" x14ac:dyDescent="0.3">
      <c r="A11706" s="957"/>
      <c r="B11706"/>
      <c r="C11706"/>
      <c r="D11706"/>
      <c r="E11706"/>
      <c r="F11706"/>
      <c r="G11706"/>
      <c r="H11706"/>
      <c r="I11706"/>
      <c r="J11706"/>
    </row>
    <row r="11707" spans="1:10" x14ac:dyDescent="0.3">
      <c r="A11707" s="957"/>
      <c r="B11707"/>
      <c r="C11707"/>
      <c r="D11707"/>
      <c r="E11707"/>
      <c r="F11707"/>
      <c r="G11707"/>
      <c r="H11707"/>
      <c r="I11707"/>
      <c r="J11707"/>
    </row>
    <row r="11708" spans="1:10" x14ac:dyDescent="0.3">
      <c r="A11708" s="957"/>
      <c r="B11708"/>
      <c r="C11708"/>
      <c r="D11708"/>
      <c r="E11708"/>
      <c r="F11708"/>
      <c r="G11708"/>
      <c r="H11708"/>
      <c r="I11708"/>
      <c r="J11708"/>
    </row>
    <row r="11709" spans="1:10" x14ac:dyDescent="0.3">
      <c r="A11709" s="957"/>
      <c r="B11709"/>
      <c r="C11709"/>
      <c r="D11709"/>
      <c r="E11709"/>
      <c r="F11709"/>
      <c r="G11709"/>
      <c r="H11709"/>
      <c r="I11709"/>
      <c r="J11709"/>
    </row>
    <row r="11710" spans="1:10" x14ac:dyDescent="0.3">
      <c r="A11710" s="957"/>
      <c r="B11710"/>
      <c r="C11710"/>
      <c r="D11710"/>
      <c r="E11710"/>
      <c r="F11710"/>
      <c r="G11710"/>
      <c r="H11710"/>
      <c r="I11710"/>
      <c r="J11710"/>
    </row>
    <row r="11711" spans="1:10" x14ac:dyDescent="0.3">
      <c r="A11711" s="957"/>
      <c r="B11711"/>
      <c r="C11711"/>
      <c r="D11711"/>
      <c r="E11711"/>
      <c r="F11711"/>
      <c r="G11711"/>
      <c r="H11711"/>
      <c r="I11711"/>
      <c r="J11711"/>
    </row>
    <row r="11712" spans="1:10" x14ac:dyDescent="0.3">
      <c r="A11712" s="957"/>
      <c r="B11712"/>
      <c r="C11712"/>
      <c r="D11712"/>
      <c r="E11712"/>
      <c r="F11712"/>
      <c r="G11712"/>
      <c r="H11712"/>
      <c r="I11712"/>
      <c r="J11712"/>
    </row>
    <row r="11713" spans="1:10" x14ac:dyDescent="0.3">
      <c r="A11713" s="957"/>
      <c r="B11713"/>
      <c r="C11713"/>
      <c r="D11713"/>
      <c r="E11713"/>
      <c r="F11713"/>
      <c r="G11713"/>
      <c r="H11713"/>
      <c r="I11713"/>
      <c r="J11713"/>
    </row>
    <row r="11714" spans="1:10" x14ac:dyDescent="0.3">
      <c r="A11714" s="957"/>
      <c r="B11714"/>
      <c r="C11714"/>
      <c r="D11714"/>
      <c r="E11714"/>
      <c r="F11714"/>
      <c r="G11714"/>
      <c r="H11714"/>
      <c r="I11714"/>
      <c r="J11714"/>
    </row>
    <row r="11715" spans="1:10" x14ac:dyDescent="0.3">
      <c r="A11715" s="957"/>
      <c r="B11715"/>
      <c r="C11715"/>
      <c r="D11715"/>
      <c r="E11715"/>
      <c r="F11715"/>
      <c r="G11715"/>
      <c r="H11715"/>
      <c r="I11715"/>
      <c r="J11715"/>
    </row>
    <row r="11716" spans="1:10" x14ac:dyDescent="0.3">
      <c r="A11716" s="957"/>
      <c r="B11716"/>
      <c r="C11716"/>
      <c r="D11716"/>
      <c r="E11716"/>
      <c r="F11716"/>
      <c r="G11716"/>
      <c r="H11716"/>
      <c r="I11716"/>
      <c r="J11716"/>
    </row>
    <row r="11717" spans="1:10" x14ac:dyDescent="0.3">
      <c r="A11717" s="957"/>
      <c r="B11717"/>
      <c r="C11717"/>
      <c r="D11717"/>
      <c r="E11717"/>
      <c r="F11717"/>
      <c r="G11717"/>
      <c r="H11717"/>
      <c r="I11717"/>
      <c r="J11717"/>
    </row>
    <row r="11718" spans="1:10" x14ac:dyDescent="0.3">
      <c r="A11718" s="957"/>
      <c r="B11718"/>
      <c r="C11718"/>
      <c r="D11718"/>
      <c r="E11718"/>
      <c r="F11718"/>
      <c r="G11718"/>
      <c r="H11718"/>
      <c r="I11718"/>
      <c r="J11718"/>
    </row>
    <row r="11719" spans="1:10" x14ac:dyDescent="0.3">
      <c r="A11719" s="957"/>
      <c r="B11719"/>
      <c r="C11719"/>
      <c r="D11719"/>
      <c r="E11719"/>
      <c r="F11719"/>
      <c r="G11719"/>
      <c r="H11719"/>
      <c r="I11719"/>
      <c r="J11719"/>
    </row>
    <row r="11720" spans="1:10" x14ac:dyDescent="0.3">
      <c r="A11720" s="957"/>
      <c r="B11720"/>
      <c r="C11720"/>
      <c r="D11720"/>
      <c r="E11720"/>
      <c r="F11720"/>
      <c r="G11720"/>
      <c r="H11720"/>
      <c r="I11720"/>
      <c r="J11720"/>
    </row>
    <row r="11721" spans="1:10" x14ac:dyDescent="0.3">
      <c r="A11721" s="957"/>
      <c r="B11721"/>
      <c r="C11721"/>
      <c r="D11721"/>
      <c r="E11721"/>
      <c r="F11721"/>
      <c r="G11721"/>
      <c r="H11721"/>
      <c r="I11721"/>
      <c r="J11721"/>
    </row>
    <row r="11722" spans="1:10" x14ac:dyDescent="0.3">
      <c r="A11722" s="957"/>
      <c r="B11722"/>
      <c r="C11722"/>
      <c r="D11722"/>
      <c r="E11722"/>
      <c r="F11722"/>
      <c r="G11722"/>
      <c r="H11722"/>
      <c r="I11722"/>
      <c r="J11722"/>
    </row>
    <row r="11723" spans="1:10" x14ac:dyDescent="0.3">
      <c r="A11723" s="957"/>
      <c r="B11723"/>
      <c r="C11723"/>
      <c r="D11723"/>
      <c r="E11723"/>
      <c r="F11723"/>
      <c r="G11723"/>
      <c r="H11723"/>
      <c r="I11723"/>
      <c r="J11723"/>
    </row>
    <row r="11724" spans="1:10" x14ac:dyDescent="0.3">
      <c r="A11724" s="957"/>
      <c r="B11724"/>
      <c r="C11724"/>
      <c r="D11724"/>
      <c r="E11724"/>
      <c r="F11724"/>
      <c r="G11724"/>
      <c r="H11724"/>
      <c r="I11724"/>
      <c r="J11724"/>
    </row>
    <row r="11725" spans="1:10" x14ac:dyDescent="0.3">
      <c r="A11725" s="957"/>
      <c r="B11725"/>
      <c r="C11725"/>
      <c r="D11725"/>
      <c r="E11725"/>
      <c r="F11725"/>
      <c r="G11725"/>
      <c r="H11725"/>
      <c r="I11725"/>
      <c r="J11725"/>
    </row>
    <row r="11726" spans="1:10" x14ac:dyDescent="0.3">
      <c r="A11726" s="957"/>
      <c r="B11726"/>
      <c r="C11726"/>
      <c r="D11726"/>
      <c r="E11726"/>
      <c r="F11726"/>
      <c r="G11726"/>
      <c r="H11726"/>
      <c r="I11726"/>
      <c r="J11726"/>
    </row>
    <row r="11727" spans="1:10" x14ac:dyDescent="0.3">
      <c r="A11727" s="957"/>
      <c r="B11727"/>
      <c r="C11727"/>
      <c r="D11727"/>
      <c r="E11727"/>
      <c r="F11727"/>
      <c r="G11727"/>
      <c r="H11727"/>
      <c r="I11727"/>
      <c r="J11727"/>
    </row>
    <row r="11728" spans="1:10" x14ac:dyDescent="0.3">
      <c r="A11728" s="957"/>
      <c r="B11728"/>
      <c r="C11728"/>
      <c r="D11728"/>
      <c r="E11728"/>
      <c r="F11728"/>
      <c r="G11728"/>
      <c r="H11728"/>
      <c r="I11728"/>
      <c r="J11728"/>
    </row>
    <row r="11729" spans="1:10" x14ac:dyDescent="0.3">
      <c r="A11729" s="957"/>
      <c r="B11729"/>
      <c r="C11729"/>
      <c r="D11729"/>
      <c r="E11729"/>
      <c r="F11729"/>
      <c r="G11729"/>
      <c r="H11729"/>
      <c r="I11729"/>
      <c r="J11729"/>
    </row>
    <row r="11730" spans="1:10" x14ac:dyDescent="0.3">
      <c r="A11730" s="957"/>
      <c r="B11730"/>
      <c r="C11730"/>
      <c r="D11730"/>
      <c r="E11730"/>
      <c r="F11730"/>
      <c r="G11730"/>
      <c r="H11730"/>
      <c r="I11730"/>
      <c r="J11730"/>
    </row>
    <row r="11731" spans="1:10" x14ac:dyDescent="0.3">
      <c r="A11731" s="957"/>
      <c r="B11731"/>
      <c r="C11731"/>
      <c r="D11731"/>
      <c r="E11731"/>
      <c r="F11731"/>
      <c r="G11731"/>
      <c r="H11731"/>
      <c r="I11731"/>
      <c r="J11731"/>
    </row>
    <row r="11732" spans="1:10" x14ac:dyDescent="0.3">
      <c r="A11732" s="957"/>
      <c r="B11732"/>
      <c r="C11732"/>
      <c r="D11732"/>
      <c r="E11732"/>
      <c r="F11732"/>
      <c r="G11732"/>
      <c r="H11732"/>
      <c r="I11732"/>
      <c r="J11732"/>
    </row>
    <row r="11733" spans="1:10" x14ac:dyDescent="0.3">
      <c r="A11733" s="957"/>
      <c r="B11733"/>
      <c r="C11733"/>
      <c r="D11733"/>
      <c r="E11733"/>
      <c r="F11733"/>
      <c r="G11733"/>
      <c r="H11733"/>
      <c r="I11733"/>
      <c r="J11733"/>
    </row>
    <row r="11734" spans="1:10" x14ac:dyDescent="0.3">
      <c r="A11734" s="957"/>
      <c r="B11734"/>
      <c r="C11734"/>
      <c r="D11734"/>
      <c r="E11734"/>
      <c r="F11734"/>
      <c r="G11734"/>
      <c r="H11734"/>
      <c r="I11734"/>
      <c r="J11734"/>
    </row>
    <row r="11735" spans="1:10" x14ac:dyDescent="0.3">
      <c r="A11735" s="957"/>
      <c r="B11735"/>
      <c r="C11735"/>
      <c r="D11735"/>
      <c r="E11735"/>
      <c r="F11735"/>
      <c r="G11735"/>
      <c r="H11735"/>
      <c r="I11735"/>
      <c r="J11735"/>
    </row>
    <row r="11736" spans="1:10" x14ac:dyDescent="0.3">
      <c r="A11736" s="957"/>
      <c r="B11736"/>
      <c r="C11736"/>
      <c r="D11736"/>
      <c r="E11736"/>
      <c r="F11736"/>
      <c r="G11736"/>
      <c r="H11736"/>
      <c r="I11736"/>
      <c r="J11736"/>
    </row>
    <row r="11737" spans="1:10" x14ac:dyDescent="0.3">
      <c r="A11737" s="957"/>
      <c r="B11737"/>
      <c r="C11737"/>
      <c r="D11737"/>
      <c r="E11737"/>
      <c r="F11737"/>
      <c r="G11737"/>
      <c r="H11737"/>
      <c r="I11737"/>
      <c r="J11737"/>
    </row>
    <row r="11738" spans="1:10" x14ac:dyDescent="0.3">
      <c r="A11738" s="957"/>
      <c r="B11738"/>
      <c r="C11738"/>
      <c r="D11738"/>
      <c r="E11738"/>
      <c r="F11738"/>
      <c r="G11738"/>
      <c r="H11738"/>
      <c r="I11738"/>
      <c r="J11738"/>
    </row>
    <row r="11739" spans="1:10" x14ac:dyDescent="0.3">
      <c r="A11739" s="957"/>
      <c r="B11739"/>
      <c r="C11739"/>
      <c r="D11739"/>
      <c r="E11739"/>
      <c r="F11739"/>
      <c r="G11739"/>
      <c r="H11739"/>
      <c r="I11739"/>
      <c r="J11739"/>
    </row>
    <row r="11740" spans="1:10" x14ac:dyDescent="0.3">
      <c r="A11740" s="957"/>
      <c r="B11740"/>
      <c r="C11740"/>
      <c r="D11740"/>
      <c r="E11740"/>
      <c r="F11740"/>
      <c r="G11740"/>
      <c r="H11740"/>
      <c r="I11740"/>
      <c r="J11740"/>
    </row>
    <row r="11741" spans="1:10" x14ac:dyDescent="0.3">
      <c r="A11741" s="957"/>
      <c r="B11741"/>
      <c r="C11741"/>
      <c r="D11741"/>
      <c r="E11741"/>
      <c r="F11741"/>
      <c r="G11741"/>
      <c r="H11741"/>
      <c r="I11741"/>
      <c r="J11741"/>
    </row>
    <row r="11742" spans="1:10" x14ac:dyDescent="0.3">
      <c r="A11742" s="957"/>
      <c r="B11742"/>
      <c r="C11742"/>
      <c r="D11742"/>
      <c r="E11742"/>
      <c r="F11742"/>
      <c r="G11742"/>
      <c r="H11742"/>
      <c r="I11742"/>
      <c r="J11742"/>
    </row>
    <row r="11743" spans="1:10" x14ac:dyDescent="0.3">
      <c r="A11743" s="957"/>
      <c r="B11743"/>
      <c r="C11743"/>
      <c r="D11743"/>
      <c r="E11743"/>
      <c r="F11743"/>
      <c r="G11743"/>
      <c r="H11743"/>
      <c r="I11743"/>
      <c r="J11743"/>
    </row>
    <row r="11744" spans="1:10" x14ac:dyDescent="0.3">
      <c r="A11744" s="957"/>
      <c r="B11744"/>
      <c r="C11744"/>
      <c r="D11744"/>
      <c r="E11744"/>
      <c r="F11744"/>
      <c r="G11744"/>
      <c r="H11744"/>
      <c r="I11744"/>
      <c r="J11744"/>
    </row>
    <row r="11745" spans="1:10" x14ac:dyDescent="0.3">
      <c r="A11745" s="957"/>
      <c r="B11745"/>
      <c r="C11745"/>
      <c r="D11745"/>
      <c r="E11745"/>
      <c r="F11745"/>
      <c r="G11745"/>
      <c r="H11745"/>
      <c r="I11745"/>
      <c r="J11745"/>
    </row>
    <row r="11746" spans="1:10" x14ac:dyDescent="0.3">
      <c r="A11746" s="957"/>
      <c r="B11746"/>
      <c r="C11746"/>
      <c r="D11746"/>
      <c r="E11746"/>
      <c r="F11746"/>
      <c r="G11746"/>
      <c r="H11746"/>
      <c r="I11746"/>
      <c r="J11746"/>
    </row>
    <row r="11747" spans="1:10" x14ac:dyDescent="0.3">
      <c r="A11747" s="957"/>
      <c r="B11747"/>
      <c r="C11747"/>
      <c r="D11747"/>
      <c r="E11747"/>
      <c r="F11747"/>
      <c r="G11747"/>
      <c r="H11747"/>
      <c r="I11747"/>
      <c r="J11747"/>
    </row>
    <row r="11748" spans="1:10" x14ac:dyDescent="0.3">
      <c r="A11748" s="957"/>
      <c r="B11748"/>
      <c r="C11748"/>
      <c r="D11748"/>
      <c r="E11748"/>
      <c r="F11748"/>
      <c r="G11748"/>
      <c r="H11748"/>
      <c r="I11748"/>
      <c r="J11748"/>
    </row>
    <row r="11749" spans="1:10" x14ac:dyDescent="0.3">
      <c r="A11749" s="957"/>
      <c r="B11749"/>
      <c r="C11749"/>
      <c r="D11749"/>
      <c r="E11749"/>
      <c r="F11749"/>
      <c r="G11749"/>
      <c r="H11749"/>
      <c r="I11749"/>
      <c r="J11749"/>
    </row>
    <row r="11750" spans="1:10" x14ac:dyDescent="0.3">
      <c r="A11750" s="957"/>
      <c r="B11750"/>
      <c r="C11750"/>
      <c r="D11750"/>
      <c r="E11750"/>
      <c r="F11750"/>
      <c r="G11750"/>
      <c r="H11750"/>
      <c r="I11750"/>
      <c r="J11750"/>
    </row>
    <row r="11751" spans="1:10" x14ac:dyDescent="0.3">
      <c r="A11751" s="957"/>
      <c r="B11751"/>
      <c r="C11751"/>
      <c r="D11751"/>
      <c r="E11751"/>
      <c r="F11751"/>
      <c r="G11751"/>
      <c r="H11751"/>
      <c r="I11751"/>
      <c r="J11751"/>
    </row>
    <row r="11752" spans="1:10" x14ac:dyDescent="0.3">
      <c r="A11752" s="957"/>
      <c r="B11752"/>
      <c r="C11752"/>
      <c r="D11752"/>
      <c r="E11752"/>
      <c r="F11752"/>
      <c r="G11752"/>
      <c r="H11752"/>
      <c r="I11752"/>
      <c r="J11752"/>
    </row>
    <row r="11753" spans="1:10" x14ac:dyDescent="0.3">
      <c r="A11753" s="957"/>
      <c r="B11753"/>
      <c r="C11753"/>
      <c r="D11753"/>
      <c r="E11753"/>
      <c r="F11753"/>
      <c r="G11753"/>
      <c r="H11753"/>
      <c r="I11753"/>
      <c r="J11753"/>
    </row>
    <row r="11754" spans="1:10" x14ac:dyDescent="0.3">
      <c r="A11754" s="957"/>
      <c r="B11754"/>
      <c r="C11754"/>
      <c r="D11754"/>
      <c r="E11754"/>
      <c r="F11754"/>
      <c r="G11754"/>
      <c r="H11754"/>
      <c r="I11754"/>
      <c r="J11754"/>
    </row>
    <row r="11755" spans="1:10" x14ac:dyDescent="0.3">
      <c r="A11755" s="957"/>
      <c r="B11755"/>
      <c r="C11755"/>
      <c r="D11755"/>
      <c r="E11755"/>
      <c r="F11755"/>
      <c r="G11755"/>
      <c r="H11755"/>
      <c r="I11755"/>
      <c r="J11755"/>
    </row>
    <row r="11756" spans="1:10" x14ac:dyDescent="0.3">
      <c r="A11756" s="957"/>
      <c r="B11756"/>
      <c r="C11756"/>
      <c r="D11756"/>
      <c r="E11756"/>
      <c r="F11756"/>
      <c r="G11756"/>
      <c r="H11756"/>
      <c r="I11756"/>
      <c r="J11756"/>
    </row>
    <row r="11757" spans="1:10" x14ac:dyDescent="0.3">
      <c r="A11757" s="957"/>
      <c r="B11757"/>
      <c r="C11757"/>
      <c r="D11757"/>
      <c r="E11757"/>
      <c r="F11757"/>
      <c r="G11757"/>
      <c r="H11757"/>
      <c r="I11757"/>
      <c r="J11757"/>
    </row>
    <row r="11758" spans="1:10" x14ac:dyDescent="0.3">
      <c r="A11758" s="957"/>
      <c r="B11758"/>
      <c r="C11758"/>
      <c r="D11758"/>
      <c r="E11758"/>
      <c r="F11758"/>
      <c r="G11758"/>
      <c r="H11758"/>
      <c r="I11758"/>
      <c r="J11758"/>
    </row>
    <row r="11759" spans="1:10" x14ac:dyDescent="0.3">
      <c r="A11759" s="957"/>
      <c r="B11759"/>
      <c r="C11759"/>
      <c r="D11759"/>
      <c r="E11759"/>
      <c r="F11759"/>
      <c r="G11759"/>
      <c r="H11759"/>
      <c r="I11759"/>
      <c r="J11759"/>
    </row>
    <row r="11760" spans="1:10" x14ac:dyDescent="0.3">
      <c r="A11760" s="957"/>
      <c r="B11760"/>
      <c r="C11760"/>
      <c r="D11760"/>
      <c r="E11760"/>
      <c r="F11760"/>
      <c r="G11760"/>
      <c r="H11760"/>
      <c r="I11760"/>
      <c r="J11760"/>
    </row>
    <row r="11761" spans="1:10" x14ac:dyDescent="0.3">
      <c r="A11761" s="957"/>
      <c r="B11761"/>
      <c r="C11761"/>
      <c r="D11761"/>
      <c r="E11761"/>
      <c r="F11761"/>
      <c r="G11761"/>
      <c r="H11761"/>
      <c r="I11761"/>
      <c r="J11761"/>
    </row>
    <row r="11762" spans="1:10" x14ac:dyDescent="0.3">
      <c r="A11762" s="957"/>
      <c r="B11762"/>
      <c r="C11762"/>
      <c r="D11762"/>
      <c r="E11762"/>
      <c r="F11762"/>
      <c r="G11762"/>
      <c r="H11762"/>
      <c r="I11762"/>
      <c r="J11762"/>
    </row>
    <row r="11763" spans="1:10" x14ac:dyDescent="0.3">
      <c r="A11763" s="957"/>
      <c r="B11763"/>
      <c r="C11763"/>
      <c r="D11763"/>
      <c r="E11763"/>
      <c r="F11763"/>
      <c r="G11763"/>
      <c r="H11763"/>
      <c r="I11763"/>
      <c r="J11763"/>
    </row>
    <row r="11764" spans="1:10" x14ac:dyDescent="0.3">
      <c r="A11764" s="957"/>
      <c r="B11764"/>
      <c r="C11764"/>
      <c r="D11764"/>
      <c r="E11764"/>
      <c r="F11764"/>
      <c r="G11764"/>
      <c r="H11764"/>
      <c r="I11764"/>
      <c r="J11764"/>
    </row>
    <row r="11765" spans="1:10" x14ac:dyDescent="0.3">
      <c r="A11765" s="957"/>
      <c r="B11765"/>
      <c r="C11765"/>
      <c r="D11765"/>
      <c r="E11765"/>
      <c r="F11765"/>
      <c r="G11765"/>
      <c r="H11765"/>
      <c r="I11765"/>
      <c r="J11765"/>
    </row>
    <row r="11766" spans="1:10" x14ac:dyDescent="0.3">
      <c r="A11766" s="957"/>
      <c r="B11766"/>
      <c r="C11766"/>
      <c r="D11766"/>
      <c r="E11766"/>
      <c r="F11766"/>
      <c r="G11766"/>
      <c r="H11766"/>
      <c r="I11766"/>
      <c r="J11766"/>
    </row>
    <row r="11767" spans="1:10" x14ac:dyDescent="0.3">
      <c r="A11767" s="957"/>
      <c r="B11767"/>
      <c r="C11767"/>
      <c r="D11767"/>
      <c r="E11767"/>
      <c r="F11767"/>
      <c r="G11767"/>
      <c r="H11767"/>
      <c r="I11767"/>
      <c r="J11767"/>
    </row>
    <row r="11768" spans="1:10" x14ac:dyDescent="0.3">
      <c r="A11768" s="957"/>
      <c r="B11768"/>
      <c r="C11768"/>
      <c r="D11768"/>
      <c r="E11768"/>
      <c r="F11768"/>
      <c r="G11768"/>
      <c r="H11768"/>
      <c r="I11768"/>
      <c r="J11768"/>
    </row>
    <row r="11769" spans="1:10" x14ac:dyDescent="0.3">
      <c r="A11769" s="957"/>
      <c r="B11769"/>
      <c r="C11769"/>
      <c r="D11769"/>
      <c r="E11769"/>
      <c r="F11769"/>
      <c r="G11769"/>
      <c r="H11769"/>
      <c r="I11769"/>
      <c r="J11769"/>
    </row>
    <row r="11770" spans="1:10" x14ac:dyDescent="0.3">
      <c r="A11770" s="957"/>
      <c r="B11770"/>
      <c r="C11770"/>
      <c r="D11770"/>
      <c r="E11770"/>
      <c r="F11770"/>
      <c r="G11770"/>
      <c r="H11770"/>
      <c r="I11770"/>
      <c r="J11770"/>
    </row>
    <row r="11771" spans="1:10" x14ac:dyDescent="0.3">
      <c r="A11771" s="957"/>
      <c r="B11771"/>
      <c r="C11771"/>
      <c r="D11771"/>
      <c r="E11771"/>
      <c r="F11771"/>
      <c r="G11771"/>
      <c r="H11771"/>
      <c r="I11771"/>
      <c r="J11771"/>
    </row>
    <row r="11772" spans="1:10" x14ac:dyDescent="0.3">
      <c r="A11772" s="957"/>
      <c r="B11772"/>
      <c r="C11772"/>
      <c r="D11772"/>
      <c r="E11772"/>
      <c r="F11772"/>
      <c r="G11772"/>
      <c r="H11772"/>
      <c r="I11772"/>
      <c r="J11772"/>
    </row>
    <row r="11773" spans="1:10" x14ac:dyDescent="0.3">
      <c r="A11773" s="957"/>
      <c r="B11773"/>
      <c r="C11773"/>
      <c r="D11773"/>
      <c r="E11773"/>
      <c r="F11773"/>
      <c r="G11773"/>
      <c r="H11773"/>
      <c r="I11773"/>
      <c r="J11773"/>
    </row>
    <row r="11774" spans="1:10" x14ac:dyDescent="0.3">
      <c r="A11774" s="957"/>
      <c r="B11774"/>
      <c r="C11774"/>
      <c r="D11774"/>
      <c r="E11774"/>
      <c r="F11774"/>
      <c r="G11774"/>
      <c r="H11774"/>
      <c r="I11774"/>
      <c r="J11774"/>
    </row>
    <row r="11775" spans="1:10" x14ac:dyDescent="0.3">
      <c r="A11775" s="957"/>
      <c r="B11775"/>
      <c r="C11775"/>
      <c r="D11775"/>
      <c r="E11775"/>
      <c r="F11775"/>
      <c r="G11775"/>
      <c r="H11775"/>
      <c r="I11775"/>
      <c r="J11775"/>
    </row>
    <row r="11776" spans="1:10" x14ac:dyDescent="0.3">
      <c r="A11776" s="957"/>
      <c r="B11776"/>
      <c r="C11776"/>
      <c r="D11776"/>
      <c r="E11776"/>
      <c r="F11776"/>
      <c r="G11776"/>
      <c r="H11776"/>
      <c r="I11776"/>
      <c r="J11776"/>
    </row>
    <row r="11777" spans="1:10" x14ac:dyDescent="0.3">
      <c r="A11777" s="957"/>
      <c r="B11777"/>
      <c r="C11777"/>
      <c r="D11777"/>
      <c r="E11777"/>
      <c r="F11777"/>
      <c r="G11777"/>
      <c r="H11777"/>
      <c r="I11777"/>
      <c r="J11777"/>
    </row>
    <row r="11778" spans="1:10" x14ac:dyDescent="0.3">
      <c r="A11778" s="957"/>
      <c r="B11778"/>
      <c r="C11778"/>
      <c r="D11778"/>
      <c r="E11778"/>
      <c r="F11778"/>
      <c r="G11778"/>
      <c r="H11778"/>
      <c r="I11778"/>
      <c r="J11778"/>
    </row>
    <row r="11779" spans="1:10" x14ac:dyDescent="0.3">
      <c r="A11779" s="957"/>
      <c r="B11779"/>
      <c r="C11779"/>
      <c r="D11779"/>
      <c r="E11779"/>
      <c r="F11779"/>
      <c r="G11779"/>
      <c r="H11779"/>
      <c r="I11779"/>
      <c r="J11779"/>
    </row>
    <row r="11780" spans="1:10" x14ac:dyDescent="0.3">
      <c r="A11780" s="957"/>
      <c r="B11780"/>
      <c r="C11780"/>
      <c r="D11780"/>
      <c r="E11780"/>
      <c r="F11780"/>
      <c r="G11780"/>
      <c r="H11780"/>
      <c r="I11780"/>
      <c r="J11780"/>
    </row>
    <row r="11781" spans="1:10" x14ac:dyDescent="0.3">
      <c r="A11781" s="957"/>
      <c r="B11781"/>
      <c r="C11781"/>
      <c r="D11781"/>
      <c r="E11781"/>
      <c r="F11781"/>
      <c r="G11781"/>
      <c r="H11781"/>
      <c r="I11781"/>
      <c r="J11781"/>
    </row>
    <row r="11782" spans="1:10" x14ac:dyDescent="0.3">
      <c r="A11782" s="957"/>
      <c r="B11782"/>
      <c r="C11782"/>
      <c r="D11782"/>
      <c r="E11782"/>
      <c r="F11782"/>
      <c r="G11782"/>
      <c r="H11782"/>
      <c r="I11782"/>
      <c r="J11782"/>
    </row>
    <row r="11783" spans="1:10" x14ac:dyDescent="0.3">
      <c r="A11783" s="957"/>
      <c r="B11783"/>
      <c r="C11783"/>
      <c r="D11783"/>
      <c r="E11783"/>
      <c r="F11783"/>
      <c r="G11783"/>
      <c r="H11783"/>
      <c r="I11783"/>
      <c r="J11783"/>
    </row>
    <row r="11784" spans="1:10" x14ac:dyDescent="0.3">
      <c r="A11784" s="957"/>
      <c r="B11784"/>
      <c r="C11784"/>
      <c r="D11784"/>
      <c r="E11784"/>
      <c r="F11784"/>
      <c r="G11784"/>
      <c r="H11784"/>
      <c r="I11784"/>
      <c r="J11784"/>
    </row>
    <row r="11785" spans="1:10" x14ac:dyDescent="0.3">
      <c r="A11785" s="957"/>
      <c r="B11785"/>
      <c r="C11785"/>
      <c r="D11785"/>
      <c r="E11785"/>
      <c r="F11785"/>
      <c r="G11785"/>
      <c r="H11785"/>
      <c r="I11785"/>
      <c r="J11785"/>
    </row>
    <row r="11786" spans="1:10" x14ac:dyDescent="0.3">
      <c r="A11786" s="957"/>
      <c r="B11786"/>
      <c r="C11786"/>
      <c r="D11786"/>
      <c r="E11786"/>
      <c r="F11786"/>
      <c r="G11786"/>
      <c r="H11786"/>
      <c r="I11786"/>
      <c r="J11786"/>
    </row>
    <row r="11787" spans="1:10" x14ac:dyDescent="0.3">
      <c r="A11787" s="957"/>
      <c r="B11787"/>
      <c r="C11787"/>
      <c r="D11787"/>
      <c r="E11787"/>
      <c r="F11787"/>
      <c r="G11787"/>
      <c r="H11787"/>
      <c r="I11787"/>
      <c r="J11787"/>
    </row>
    <row r="11788" spans="1:10" x14ac:dyDescent="0.3">
      <c r="A11788" s="957"/>
      <c r="B11788"/>
      <c r="C11788"/>
      <c r="D11788"/>
      <c r="E11788"/>
      <c r="F11788"/>
      <c r="G11788"/>
      <c r="H11788"/>
      <c r="I11788"/>
      <c r="J11788"/>
    </row>
    <row r="11789" spans="1:10" x14ac:dyDescent="0.3">
      <c r="A11789" s="957"/>
      <c r="B11789"/>
      <c r="C11789"/>
      <c r="D11789"/>
      <c r="E11789"/>
      <c r="F11789"/>
      <c r="G11789"/>
      <c r="H11789"/>
      <c r="I11789"/>
      <c r="J11789"/>
    </row>
    <row r="11790" spans="1:10" x14ac:dyDescent="0.3">
      <c r="A11790" s="957"/>
      <c r="B11790"/>
      <c r="C11790"/>
      <c r="D11790"/>
      <c r="E11790"/>
      <c r="F11790"/>
      <c r="G11790"/>
      <c r="H11790"/>
      <c r="I11790"/>
      <c r="J11790"/>
    </row>
    <row r="11791" spans="1:10" x14ac:dyDescent="0.3">
      <c r="A11791" s="957"/>
      <c r="B11791"/>
      <c r="C11791"/>
      <c r="D11791"/>
      <c r="E11791"/>
      <c r="F11791"/>
      <c r="G11791"/>
      <c r="H11791"/>
      <c r="I11791"/>
      <c r="J11791"/>
    </row>
    <row r="11792" spans="1:10" x14ac:dyDescent="0.3">
      <c r="A11792" s="957"/>
      <c r="B11792"/>
      <c r="C11792"/>
      <c r="D11792"/>
      <c r="E11792"/>
      <c r="F11792"/>
      <c r="G11792"/>
      <c r="H11792"/>
      <c r="I11792"/>
      <c r="J11792"/>
    </row>
    <row r="11793" spans="1:10" x14ac:dyDescent="0.3">
      <c r="A11793" s="957"/>
      <c r="B11793"/>
      <c r="C11793"/>
      <c r="D11793"/>
      <c r="E11793"/>
      <c r="F11793"/>
      <c r="G11793"/>
      <c r="H11793"/>
      <c r="I11793"/>
      <c r="J11793"/>
    </row>
    <row r="11794" spans="1:10" x14ac:dyDescent="0.3">
      <c r="A11794" s="957"/>
      <c r="B11794"/>
      <c r="C11794"/>
      <c r="D11794"/>
      <c r="E11794"/>
      <c r="F11794"/>
      <c r="G11794"/>
      <c r="H11794"/>
      <c r="I11794"/>
      <c r="J11794"/>
    </row>
    <row r="11795" spans="1:10" x14ac:dyDescent="0.3">
      <c r="A11795" s="957"/>
      <c r="B11795"/>
      <c r="C11795"/>
      <c r="D11795"/>
      <c r="E11795"/>
      <c r="F11795"/>
      <c r="G11795"/>
      <c r="H11795"/>
      <c r="I11795"/>
      <c r="J11795"/>
    </row>
    <row r="11796" spans="1:10" x14ac:dyDescent="0.3">
      <c r="A11796" s="957"/>
      <c r="B11796"/>
      <c r="C11796"/>
      <c r="D11796"/>
      <c r="E11796"/>
      <c r="F11796"/>
      <c r="G11796"/>
      <c r="H11796"/>
      <c r="I11796"/>
      <c r="J11796"/>
    </row>
    <row r="11797" spans="1:10" x14ac:dyDescent="0.3">
      <c r="A11797" s="957"/>
      <c r="B11797"/>
      <c r="C11797"/>
      <c r="D11797"/>
      <c r="E11797"/>
      <c r="F11797"/>
      <c r="G11797"/>
      <c r="H11797"/>
      <c r="I11797"/>
      <c r="J11797"/>
    </row>
    <row r="11798" spans="1:10" x14ac:dyDescent="0.3">
      <c r="A11798" s="957"/>
      <c r="B11798"/>
      <c r="C11798"/>
      <c r="D11798"/>
      <c r="E11798"/>
      <c r="F11798"/>
      <c r="G11798"/>
      <c r="H11798"/>
      <c r="I11798"/>
      <c r="J11798"/>
    </row>
    <row r="11799" spans="1:10" x14ac:dyDescent="0.3">
      <c r="A11799" s="957"/>
      <c r="B11799"/>
      <c r="C11799"/>
      <c r="D11799"/>
      <c r="E11799"/>
      <c r="F11799"/>
      <c r="G11799"/>
      <c r="H11799"/>
      <c r="I11799"/>
      <c r="J11799"/>
    </row>
    <row r="11800" spans="1:10" x14ac:dyDescent="0.3">
      <c r="A11800" s="957"/>
      <c r="B11800"/>
      <c r="C11800"/>
      <c r="D11800"/>
      <c r="E11800"/>
      <c r="F11800"/>
      <c r="G11800"/>
      <c r="H11800"/>
      <c r="I11800"/>
      <c r="J11800"/>
    </row>
    <row r="11801" spans="1:10" x14ac:dyDescent="0.3">
      <c r="A11801" s="957"/>
      <c r="B11801"/>
      <c r="C11801"/>
      <c r="D11801"/>
      <c r="E11801"/>
      <c r="F11801"/>
      <c r="G11801"/>
      <c r="H11801"/>
      <c r="I11801"/>
      <c r="J11801"/>
    </row>
    <row r="11802" spans="1:10" x14ac:dyDescent="0.3">
      <c r="A11802" s="957"/>
      <c r="B11802"/>
      <c r="C11802"/>
      <c r="D11802"/>
      <c r="E11802"/>
      <c r="F11802"/>
      <c r="G11802"/>
      <c r="H11802"/>
      <c r="I11802"/>
      <c r="J11802"/>
    </row>
    <row r="11803" spans="1:10" x14ac:dyDescent="0.3">
      <c r="A11803" s="957"/>
      <c r="B11803"/>
      <c r="C11803"/>
      <c r="D11803"/>
      <c r="E11803"/>
      <c r="F11803"/>
      <c r="G11803"/>
      <c r="H11803"/>
      <c r="I11803"/>
      <c r="J11803"/>
    </row>
    <row r="11804" spans="1:10" x14ac:dyDescent="0.3">
      <c r="A11804" s="957"/>
      <c r="B11804"/>
      <c r="C11804"/>
      <c r="D11804"/>
      <c r="E11804"/>
      <c r="F11804"/>
      <c r="G11804"/>
      <c r="H11804"/>
      <c r="I11804"/>
      <c r="J11804"/>
    </row>
    <row r="11805" spans="1:10" x14ac:dyDescent="0.3">
      <c r="A11805" s="957"/>
      <c r="B11805"/>
      <c r="C11805"/>
      <c r="D11805"/>
      <c r="E11805"/>
      <c r="F11805"/>
      <c r="G11805"/>
      <c r="H11805"/>
      <c r="I11805"/>
      <c r="J11805"/>
    </row>
    <row r="11806" spans="1:10" x14ac:dyDescent="0.3">
      <c r="A11806" s="957"/>
      <c r="B11806"/>
      <c r="C11806"/>
      <c r="D11806"/>
      <c r="E11806"/>
      <c r="F11806"/>
      <c r="G11806"/>
      <c r="H11806"/>
      <c r="I11806"/>
      <c r="J11806"/>
    </row>
    <row r="11807" spans="1:10" x14ac:dyDescent="0.3">
      <c r="A11807" s="957"/>
      <c r="B11807"/>
      <c r="C11807"/>
      <c r="D11807"/>
      <c r="E11807"/>
      <c r="F11807"/>
      <c r="G11807"/>
      <c r="H11807"/>
      <c r="I11807"/>
      <c r="J11807"/>
    </row>
    <row r="11808" spans="1:10" x14ac:dyDescent="0.3">
      <c r="A11808" s="957"/>
      <c r="B11808"/>
      <c r="C11808"/>
      <c r="D11808"/>
      <c r="E11808"/>
      <c r="F11808"/>
      <c r="G11808"/>
      <c r="H11808"/>
      <c r="I11808"/>
      <c r="J11808"/>
    </row>
    <row r="11809" spans="1:10" x14ac:dyDescent="0.3">
      <c r="A11809" s="957"/>
      <c r="B11809"/>
      <c r="C11809"/>
      <c r="D11809"/>
      <c r="E11809"/>
      <c r="F11809"/>
      <c r="G11809"/>
      <c r="H11809"/>
      <c r="I11809"/>
      <c r="J11809"/>
    </row>
    <row r="11810" spans="1:10" x14ac:dyDescent="0.3">
      <c r="A11810" s="957"/>
      <c r="B11810"/>
      <c r="C11810"/>
      <c r="D11810"/>
      <c r="E11810"/>
      <c r="F11810"/>
      <c r="G11810"/>
      <c r="H11810"/>
      <c r="I11810"/>
      <c r="J11810"/>
    </row>
    <row r="11811" spans="1:10" x14ac:dyDescent="0.3">
      <c r="A11811" s="957"/>
      <c r="B11811"/>
      <c r="C11811"/>
      <c r="D11811"/>
      <c r="E11811"/>
      <c r="F11811"/>
      <c r="G11811"/>
      <c r="H11811"/>
      <c r="I11811"/>
      <c r="J11811"/>
    </row>
    <row r="11812" spans="1:10" x14ac:dyDescent="0.3">
      <c r="A11812" s="957"/>
      <c r="B11812"/>
      <c r="C11812"/>
      <c r="D11812"/>
      <c r="E11812"/>
      <c r="F11812"/>
      <c r="G11812"/>
      <c r="H11812"/>
      <c r="I11812"/>
      <c r="J11812"/>
    </row>
    <row r="11813" spans="1:10" x14ac:dyDescent="0.3">
      <c r="A11813" s="957"/>
      <c r="B11813"/>
      <c r="C11813"/>
      <c r="D11813"/>
      <c r="E11813"/>
      <c r="F11813"/>
      <c r="G11813"/>
      <c r="H11813"/>
      <c r="I11813"/>
      <c r="J11813"/>
    </row>
    <row r="11814" spans="1:10" x14ac:dyDescent="0.3">
      <c r="A11814" s="957"/>
      <c r="B11814"/>
      <c r="C11814"/>
      <c r="D11814"/>
      <c r="E11814"/>
      <c r="F11814"/>
      <c r="G11814"/>
      <c r="H11814"/>
      <c r="I11814"/>
      <c r="J11814"/>
    </row>
    <row r="11815" spans="1:10" x14ac:dyDescent="0.3">
      <c r="A11815" s="957"/>
      <c r="B11815"/>
      <c r="C11815"/>
      <c r="D11815"/>
      <c r="E11815"/>
      <c r="F11815"/>
      <c r="G11815"/>
      <c r="H11815"/>
      <c r="I11815"/>
      <c r="J11815"/>
    </row>
    <row r="11816" spans="1:10" x14ac:dyDescent="0.3">
      <c r="A11816" s="957"/>
      <c r="B11816"/>
      <c r="C11816"/>
      <c r="D11816"/>
      <c r="E11816"/>
      <c r="F11816"/>
      <c r="G11816"/>
      <c r="H11816"/>
      <c r="I11816"/>
      <c r="J11816"/>
    </row>
    <row r="11817" spans="1:10" x14ac:dyDescent="0.3">
      <c r="A11817" s="957"/>
      <c r="B11817"/>
      <c r="C11817"/>
      <c r="D11817"/>
      <c r="E11817"/>
      <c r="F11817"/>
      <c r="G11817"/>
      <c r="H11817"/>
      <c r="I11817"/>
      <c r="J11817"/>
    </row>
    <row r="11818" spans="1:10" x14ac:dyDescent="0.3">
      <c r="A11818" s="957"/>
      <c r="B11818"/>
      <c r="C11818"/>
      <c r="D11818"/>
      <c r="E11818"/>
      <c r="F11818"/>
      <c r="G11818"/>
      <c r="H11818"/>
      <c r="I11818"/>
      <c r="J11818"/>
    </row>
    <row r="11819" spans="1:10" x14ac:dyDescent="0.3">
      <c r="A11819" s="957"/>
      <c r="B11819"/>
      <c r="C11819"/>
      <c r="D11819"/>
      <c r="E11819"/>
      <c r="F11819"/>
      <c r="G11819"/>
      <c r="H11819"/>
      <c r="I11819"/>
      <c r="J11819"/>
    </row>
    <row r="11820" spans="1:10" x14ac:dyDescent="0.3">
      <c r="A11820" s="957"/>
      <c r="B11820"/>
      <c r="C11820"/>
      <c r="D11820"/>
      <c r="E11820"/>
      <c r="F11820"/>
      <c r="G11820"/>
      <c r="H11820"/>
      <c r="I11820"/>
      <c r="J11820"/>
    </row>
    <row r="11821" spans="1:10" x14ac:dyDescent="0.3">
      <c r="A11821" s="957"/>
      <c r="B11821"/>
      <c r="C11821"/>
      <c r="D11821"/>
      <c r="E11821"/>
      <c r="F11821"/>
      <c r="G11821"/>
      <c r="H11821"/>
      <c r="I11821"/>
      <c r="J11821"/>
    </row>
    <row r="11822" spans="1:10" x14ac:dyDescent="0.3">
      <c r="A11822" s="957"/>
      <c r="B11822"/>
      <c r="C11822"/>
      <c r="D11822"/>
      <c r="E11822"/>
      <c r="F11822"/>
      <c r="G11822"/>
      <c r="H11822"/>
      <c r="I11822"/>
      <c r="J11822"/>
    </row>
    <row r="11823" spans="1:10" x14ac:dyDescent="0.3">
      <c r="A11823" s="957"/>
      <c r="B11823"/>
      <c r="C11823"/>
      <c r="D11823"/>
      <c r="E11823"/>
      <c r="F11823"/>
      <c r="G11823"/>
      <c r="H11823"/>
      <c r="I11823"/>
      <c r="J11823"/>
    </row>
    <row r="11824" spans="1:10" x14ac:dyDescent="0.3">
      <c r="A11824" s="957"/>
      <c r="B11824"/>
      <c r="C11824"/>
      <c r="D11824"/>
      <c r="E11824"/>
      <c r="F11824"/>
      <c r="G11824"/>
      <c r="H11824"/>
      <c r="I11824"/>
      <c r="J11824"/>
    </row>
    <row r="11825" spans="1:10" x14ac:dyDescent="0.3">
      <c r="A11825" s="957"/>
      <c r="B11825"/>
      <c r="C11825"/>
      <c r="D11825"/>
      <c r="E11825"/>
      <c r="F11825"/>
      <c r="G11825"/>
      <c r="H11825"/>
      <c r="I11825"/>
      <c r="J11825"/>
    </row>
    <row r="11826" spans="1:10" x14ac:dyDescent="0.3">
      <c r="A11826" s="957"/>
      <c r="B11826"/>
      <c r="C11826"/>
      <c r="D11826"/>
      <c r="E11826"/>
      <c r="F11826"/>
      <c r="G11826"/>
      <c r="H11826"/>
      <c r="I11826"/>
      <c r="J11826"/>
    </row>
    <row r="11827" spans="1:10" x14ac:dyDescent="0.3">
      <c r="A11827" s="957"/>
      <c r="B11827"/>
      <c r="C11827"/>
      <c r="D11827"/>
      <c r="E11827"/>
      <c r="F11827"/>
      <c r="G11827"/>
      <c r="H11827"/>
      <c r="I11827"/>
      <c r="J11827"/>
    </row>
    <row r="11828" spans="1:10" x14ac:dyDescent="0.3">
      <c r="A11828" s="957"/>
      <c r="B11828"/>
      <c r="C11828"/>
      <c r="D11828"/>
      <c r="E11828"/>
      <c r="F11828"/>
      <c r="G11828"/>
      <c r="H11828"/>
      <c r="I11828"/>
      <c r="J11828"/>
    </row>
    <row r="11829" spans="1:10" x14ac:dyDescent="0.3">
      <c r="A11829" s="957"/>
      <c r="B11829"/>
      <c r="C11829"/>
      <c r="D11829"/>
      <c r="E11829"/>
      <c r="F11829"/>
      <c r="G11829"/>
      <c r="H11829"/>
      <c r="I11829"/>
      <c r="J11829"/>
    </row>
    <row r="11830" spans="1:10" x14ac:dyDescent="0.3">
      <c r="A11830" s="957"/>
      <c r="B11830"/>
      <c r="C11830"/>
      <c r="D11830"/>
      <c r="E11830"/>
      <c r="F11830"/>
      <c r="G11830"/>
      <c r="H11830"/>
      <c r="I11830"/>
      <c r="J11830"/>
    </row>
    <row r="11831" spans="1:10" x14ac:dyDescent="0.3">
      <c r="A11831" s="957"/>
      <c r="B11831"/>
      <c r="C11831"/>
      <c r="D11831"/>
      <c r="E11831"/>
      <c r="F11831"/>
      <c r="G11831"/>
      <c r="H11831"/>
      <c r="I11831"/>
      <c r="J11831"/>
    </row>
    <row r="11832" spans="1:10" x14ac:dyDescent="0.3">
      <c r="A11832" s="957"/>
      <c r="B11832"/>
      <c r="C11832"/>
      <c r="D11832"/>
      <c r="E11832"/>
      <c r="F11832"/>
      <c r="G11832"/>
      <c r="H11832"/>
      <c r="I11832"/>
      <c r="J11832"/>
    </row>
    <row r="11833" spans="1:10" x14ac:dyDescent="0.3">
      <c r="A11833" s="957"/>
      <c r="B11833"/>
      <c r="C11833"/>
      <c r="D11833"/>
      <c r="E11833"/>
      <c r="F11833"/>
      <c r="G11833"/>
      <c r="H11833"/>
      <c r="I11833"/>
      <c r="J11833"/>
    </row>
    <row r="11834" spans="1:10" x14ac:dyDescent="0.3">
      <c r="A11834" s="957"/>
      <c r="B11834"/>
      <c r="C11834"/>
      <c r="D11834"/>
      <c r="E11834"/>
      <c r="F11834"/>
      <c r="G11834"/>
      <c r="H11834"/>
      <c r="I11834"/>
      <c r="J11834"/>
    </row>
    <row r="11835" spans="1:10" x14ac:dyDescent="0.3">
      <c r="A11835" s="957"/>
      <c r="B11835"/>
      <c r="C11835"/>
      <c r="D11835"/>
      <c r="E11835"/>
      <c r="F11835"/>
      <c r="G11835"/>
      <c r="H11835"/>
      <c r="I11835"/>
      <c r="J11835"/>
    </row>
    <row r="11836" spans="1:10" x14ac:dyDescent="0.3">
      <c r="A11836" s="957"/>
      <c r="B11836"/>
      <c r="C11836"/>
      <c r="D11836"/>
      <c r="E11836"/>
      <c r="F11836"/>
      <c r="G11836"/>
      <c r="H11836"/>
      <c r="I11836"/>
      <c r="J11836"/>
    </row>
    <row r="11837" spans="1:10" x14ac:dyDescent="0.3">
      <c r="A11837" s="957"/>
      <c r="B11837"/>
      <c r="C11837"/>
      <c r="D11837"/>
      <c r="E11837"/>
      <c r="F11837"/>
      <c r="G11837"/>
      <c r="H11837"/>
      <c r="I11837"/>
      <c r="J11837"/>
    </row>
    <row r="11838" spans="1:10" x14ac:dyDescent="0.3">
      <c r="A11838" s="957"/>
      <c r="B11838"/>
      <c r="C11838"/>
      <c r="D11838"/>
      <c r="E11838"/>
      <c r="F11838"/>
      <c r="G11838"/>
      <c r="H11838"/>
      <c r="I11838"/>
      <c r="J11838"/>
    </row>
    <row r="11839" spans="1:10" x14ac:dyDescent="0.3">
      <c r="A11839" s="957"/>
      <c r="B11839"/>
      <c r="C11839"/>
      <c r="D11839"/>
      <c r="E11839"/>
      <c r="F11839"/>
      <c r="G11839"/>
      <c r="H11839"/>
      <c r="I11839"/>
      <c r="J11839"/>
    </row>
    <row r="11840" spans="1:10" x14ac:dyDescent="0.3">
      <c r="A11840" s="957"/>
      <c r="B11840"/>
      <c r="C11840"/>
      <c r="D11840"/>
      <c r="E11840"/>
      <c r="F11840"/>
      <c r="G11840"/>
      <c r="H11840"/>
      <c r="I11840"/>
      <c r="J11840"/>
    </row>
    <row r="11841" spans="1:10" x14ac:dyDescent="0.3">
      <c r="A11841" s="957"/>
      <c r="B11841"/>
      <c r="C11841"/>
      <c r="D11841"/>
      <c r="E11841"/>
      <c r="F11841"/>
      <c r="G11841"/>
      <c r="H11841"/>
      <c r="I11841"/>
      <c r="J11841"/>
    </row>
    <row r="11842" spans="1:10" x14ac:dyDescent="0.3">
      <c r="A11842" s="957"/>
      <c r="B11842"/>
      <c r="C11842"/>
      <c r="D11842"/>
      <c r="E11842"/>
      <c r="F11842"/>
      <c r="G11842"/>
      <c r="H11842"/>
      <c r="I11842"/>
      <c r="J11842"/>
    </row>
    <row r="11843" spans="1:10" x14ac:dyDescent="0.3">
      <c r="A11843" s="957"/>
      <c r="B11843"/>
      <c r="C11843"/>
      <c r="D11843"/>
      <c r="E11843"/>
      <c r="F11843"/>
      <c r="G11843"/>
      <c r="H11843"/>
      <c r="I11843"/>
      <c r="J11843"/>
    </row>
    <row r="11844" spans="1:10" x14ac:dyDescent="0.3">
      <c r="A11844" s="957"/>
      <c r="B11844"/>
      <c r="C11844"/>
      <c r="D11844"/>
      <c r="E11844"/>
      <c r="F11844"/>
      <c r="G11844"/>
      <c r="H11844"/>
      <c r="I11844"/>
      <c r="J11844"/>
    </row>
    <row r="11845" spans="1:10" x14ac:dyDescent="0.3">
      <c r="A11845" s="957"/>
      <c r="B11845"/>
      <c r="C11845"/>
      <c r="D11845"/>
      <c r="E11845"/>
      <c r="F11845"/>
      <c r="G11845"/>
      <c r="H11845"/>
      <c r="I11845"/>
      <c r="J11845"/>
    </row>
    <row r="11846" spans="1:10" x14ac:dyDescent="0.3">
      <c r="A11846" s="957"/>
      <c r="B11846"/>
      <c r="C11846"/>
      <c r="D11846"/>
      <c r="E11846"/>
      <c r="F11846"/>
      <c r="G11846"/>
      <c r="H11846"/>
      <c r="I11846"/>
      <c r="J11846"/>
    </row>
    <row r="11847" spans="1:10" x14ac:dyDescent="0.3">
      <c r="A11847" s="957"/>
      <c r="B11847"/>
      <c r="C11847"/>
      <c r="D11847"/>
      <c r="E11847"/>
      <c r="F11847"/>
      <c r="G11847"/>
      <c r="H11847"/>
      <c r="I11847"/>
      <c r="J11847"/>
    </row>
    <row r="11848" spans="1:10" x14ac:dyDescent="0.3">
      <c r="A11848" s="957"/>
      <c r="B11848"/>
      <c r="C11848"/>
      <c r="D11848"/>
      <c r="E11848"/>
      <c r="F11848"/>
      <c r="G11848"/>
      <c r="H11848"/>
      <c r="I11848"/>
      <c r="J11848"/>
    </row>
    <row r="11849" spans="1:10" x14ac:dyDescent="0.3">
      <c r="A11849" s="957"/>
      <c r="B11849"/>
      <c r="C11849"/>
      <c r="D11849"/>
      <c r="E11849"/>
      <c r="F11849"/>
      <c r="G11849"/>
      <c r="H11849"/>
      <c r="I11849"/>
      <c r="J11849"/>
    </row>
    <row r="11850" spans="1:10" x14ac:dyDescent="0.3">
      <c r="A11850" s="957"/>
      <c r="B11850"/>
      <c r="C11850"/>
      <c r="D11850"/>
      <c r="E11850"/>
      <c r="F11850"/>
      <c r="G11850"/>
      <c r="H11850"/>
      <c r="I11850"/>
      <c r="J11850"/>
    </row>
    <row r="11851" spans="1:10" x14ac:dyDescent="0.3">
      <c r="A11851" s="957"/>
      <c r="B11851"/>
      <c r="C11851"/>
      <c r="D11851"/>
      <c r="E11851"/>
      <c r="F11851"/>
      <c r="G11851"/>
      <c r="H11851"/>
      <c r="I11851"/>
      <c r="J11851"/>
    </row>
    <row r="11852" spans="1:10" x14ac:dyDescent="0.3">
      <c r="A11852" s="957"/>
      <c r="B11852"/>
      <c r="C11852"/>
      <c r="D11852"/>
      <c r="E11852"/>
      <c r="F11852"/>
      <c r="G11852"/>
      <c r="H11852"/>
      <c r="I11852"/>
      <c r="J11852"/>
    </row>
    <row r="11853" spans="1:10" x14ac:dyDescent="0.3">
      <c r="A11853" s="957"/>
      <c r="B11853"/>
      <c r="C11853"/>
      <c r="D11853"/>
      <c r="E11853"/>
      <c r="F11853"/>
      <c r="G11853"/>
      <c r="H11853"/>
      <c r="I11853"/>
      <c r="J11853"/>
    </row>
    <row r="11854" spans="1:10" x14ac:dyDescent="0.3">
      <c r="A11854" s="957"/>
      <c r="B11854"/>
      <c r="C11854"/>
      <c r="D11854"/>
      <c r="E11854"/>
      <c r="F11854"/>
      <c r="G11854"/>
      <c r="H11854"/>
      <c r="I11854"/>
      <c r="J11854"/>
    </row>
    <row r="11855" spans="1:10" x14ac:dyDescent="0.3">
      <c r="A11855" s="957"/>
      <c r="B11855"/>
      <c r="C11855"/>
      <c r="D11855"/>
      <c r="E11855"/>
      <c r="F11855"/>
      <c r="G11855"/>
      <c r="H11855"/>
      <c r="I11855"/>
      <c r="J11855"/>
    </row>
    <row r="11856" spans="1:10" x14ac:dyDescent="0.3">
      <c r="A11856" s="957"/>
      <c r="B11856"/>
      <c r="C11856"/>
      <c r="D11856"/>
      <c r="E11856"/>
      <c r="F11856"/>
      <c r="G11856"/>
      <c r="H11856"/>
      <c r="I11856"/>
      <c r="J11856"/>
    </row>
    <row r="11857" spans="1:10" x14ac:dyDescent="0.3">
      <c r="A11857" s="957"/>
      <c r="B11857"/>
      <c r="C11857"/>
      <c r="D11857"/>
      <c r="E11857"/>
      <c r="F11857"/>
      <c r="G11857"/>
      <c r="H11857"/>
      <c r="I11857"/>
      <c r="J11857"/>
    </row>
    <row r="11858" spans="1:10" x14ac:dyDescent="0.3">
      <c r="A11858" s="957"/>
      <c r="B11858"/>
      <c r="C11858"/>
      <c r="D11858"/>
      <c r="E11858"/>
      <c r="F11858"/>
      <c r="G11858"/>
      <c r="H11858"/>
      <c r="I11858"/>
      <c r="J11858"/>
    </row>
    <row r="11859" spans="1:10" x14ac:dyDescent="0.3">
      <c r="A11859" s="957"/>
      <c r="B11859"/>
      <c r="C11859"/>
      <c r="D11859"/>
      <c r="E11859"/>
      <c r="F11859"/>
      <c r="G11859"/>
      <c r="H11859"/>
      <c r="I11859"/>
      <c r="J11859"/>
    </row>
    <row r="11860" spans="1:10" x14ac:dyDescent="0.3">
      <c r="A11860" s="957"/>
      <c r="B11860"/>
      <c r="C11860"/>
      <c r="D11860"/>
      <c r="E11860"/>
      <c r="F11860"/>
      <c r="G11860"/>
      <c r="H11860"/>
      <c r="I11860"/>
      <c r="J11860"/>
    </row>
    <row r="11861" spans="1:10" x14ac:dyDescent="0.3">
      <c r="A11861" s="957"/>
      <c r="B11861"/>
      <c r="C11861"/>
      <c r="D11861"/>
      <c r="E11861"/>
      <c r="F11861"/>
      <c r="G11861"/>
      <c r="H11861"/>
      <c r="I11861"/>
      <c r="J11861"/>
    </row>
    <row r="11862" spans="1:10" x14ac:dyDescent="0.3">
      <c r="A11862" s="957"/>
      <c r="B11862"/>
      <c r="C11862"/>
      <c r="D11862"/>
      <c r="E11862"/>
      <c r="F11862"/>
      <c r="G11862"/>
      <c r="H11862"/>
      <c r="I11862"/>
      <c r="J11862"/>
    </row>
    <row r="11863" spans="1:10" x14ac:dyDescent="0.3">
      <c r="A11863" s="957"/>
      <c r="B11863"/>
      <c r="C11863"/>
      <c r="D11863"/>
      <c r="E11863"/>
      <c r="F11863"/>
      <c r="G11863"/>
      <c r="H11863"/>
      <c r="I11863"/>
      <c r="J11863"/>
    </row>
    <row r="11864" spans="1:10" x14ac:dyDescent="0.3">
      <c r="A11864" s="957"/>
      <c r="B11864"/>
      <c r="C11864"/>
      <c r="D11864"/>
      <c r="E11864"/>
      <c r="F11864"/>
      <c r="G11864"/>
      <c r="H11864"/>
      <c r="I11864"/>
      <c r="J11864"/>
    </row>
    <row r="11865" spans="1:10" x14ac:dyDescent="0.3">
      <c r="A11865" s="957"/>
      <c r="B11865"/>
      <c r="C11865"/>
      <c r="D11865"/>
      <c r="E11865"/>
      <c r="F11865"/>
      <c r="G11865"/>
      <c r="H11865"/>
      <c r="I11865"/>
      <c r="J11865"/>
    </row>
    <row r="11866" spans="1:10" x14ac:dyDescent="0.3">
      <c r="A11866" s="957"/>
      <c r="B11866"/>
      <c r="C11866"/>
      <c r="D11866"/>
      <c r="E11866"/>
      <c r="F11866"/>
      <c r="G11866"/>
      <c r="H11866"/>
      <c r="I11866"/>
      <c r="J11866"/>
    </row>
    <row r="11867" spans="1:10" x14ac:dyDescent="0.3">
      <c r="A11867" s="957"/>
      <c r="B11867"/>
      <c r="C11867"/>
      <c r="D11867"/>
      <c r="E11867"/>
      <c r="F11867"/>
      <c r="G11867"/>
      <c r="H11867"/>
      <c r="I11867"/>
      <c r="J11867"/>
    </row>
    <row r="11868" spans="1:10" x14ac:dyDescent="0.3">
      <c r="A11868" s="957"/>
      <c r="B11868"/>
      <c r="C11868"/>
      <c r="D11868"/>
      <c r="E11868"/>
      <c r="F11868"/>
      <c r="G11868"/>
      <c r="H11868"/>
      <c r="I11868"/>
      <c r="J11868"/>
    </row>
    <row r="11869" spans="1:10" x14ac:dyDescent="0.3">
      <c r="A11869" s="957"/>
      <c r="B11869"/>
      <c r="C11869"/>
      <c r="D11869"/>
      <c r="E11869"/>
      <c r="F11869"/>
      <c r="G11869"/>
      <c r="H11869"/>
      <c r="I11869"/>
      <c r="J11869"/>
    </row>
    <row r="11870" spans="1:10" x14ac:dyDescent="0.3">
      <c r="A11870" s="957"/>
      <c r="B11870"/>
      <c r="C11870"/>
      <c r="D11870"/>
      <c r="E11870"/>
      <c r="F11870"/>
      <c r="G11870"/>
      <c r="H11870"/>
      <c r="I11870"/>
      <c r="J11870"/>
    </row>
    <row r="11871" spans="1:10" x14ac:dyDescent="0.3">
      <c r="A11871" s="957"/>
      <c r="B11871"/>
      <c r="C11871"/>
      <c r="D11871"/>
      <c r="E11871"/>
      <c r="F11871"/>
      <c r="G11871"/>
      <c r="H11871"/>
      <c r="I11871"/>
      <c r="J11871"/>
    </row>
    <row r="11872" spans="1:10" x14ac:dyDescent="0.3">
      <c r="A11872" s="957"/>
      <c r="B11872"/>
      <c r="C11872"/>
      <c r="D11872"/>
      <c r="E11872"/>
      <c r="F11872"/>
      <c r="G11872"/>
      <c r="H11872"/>
      <c r="I11872"/>
      <c r="J11872"/>
    </row>
    <row r="11873" spans="1:10" x14ac:dyDescent="0.3">
      <c r="A11873" s="957"/>
      <c r="B11873"/>
      <c r="C11873"/>
      <c r="D11873"/>
      <c r="E11873"/>
      <c r="F11873"/>
      <c r="G11873"/>
      <c r="H11873"/>
      <c r="I11873"/>
      <c r="J11873"/>
    </row>
    <row r="11874" spans="1:10" x14ac:dyDescent="0.3">
      <c r="A11874" s="957"/>
      <c r="B11874"/>
      <c r="C11874"/>
      <c r="D11874"/>
      <c r="E11874"/>
      <c r="F11874"/>
      <c r="G11874"/>
      <c r="H11874"/>
      <c r="I11874"/>
      <c r="J11874"/>
    </row>
    <row r="11875" spans="1:10" x14ac:dyDescent="0.3">
      <c r="A11875" s="957"/>
      <c r="B11875"/>
      <c r="C11875"/>
      <c r="D11875"/>
      <c r="E11875"/>
      <c r="F11875"/>
      <c r="G11875"/>
      <c r="H11875"/>
      <c r="I11875"/>
      <c r="J11875"/>
    </row>
    <row r="11876" spans="1:10" x14ac:dyDescent="0.3">
      <c r="A11876" s="957"/>
      <c r="B11876"/>
      <c r="C11876"/>
      <c r="D11876"/>
      <c r="E11876"/>
      <c r="F11876"/>
      <c r="G11876"/>
      <c r="H11876"/>
      <c r="I11876"/>
      <c r="J11876"/>
    </row>
    <row r="11877" spans="1:10" x14ac:dyDescent="0.3">
      <c r="A11877" s="957"/>
      <c r="B11877"/>
      <c r="C11877"/>
      <c r="D11877"/>
      <c r="E11877"/>
      <c r="F11877"/>
      <c r="G11877"/>
      <c r="H11877"/>
      <c r="I11877"/>
      <c r="J11877"/>
    </row>
    <row r="11878" spans="1:10" x14ac:dyDescent="0.3">
      <c r="A11878" s="957"/>
      <c r="B11878"/>
      <c r="C11878"/>
      <c r="D11878"/>
      <c r="E11878"/>
      <c r="F11878"/>
      <c r="G11878"/>
      <c r="H11878"/>
      <c r="I11878"/>
      <c r="J11878"/>
    </row>
    <row r="11879" spans="1:10" x14ac:dyDescent="0.3">
      <c r="A11879" s="957"/>
      <c r="B11879"/>
      <c r="C11879"/>
      <c r="D11879"/>
      <c r="E11879"/>
      <c r="F11879"/>
      <c r="G11879"/>
      <c r="H11879"/>
      <c r="I11879"/>
      <c r="J11879"/>
    </row>
    <row r="11880" spans="1:10" x14ac:dyDescent="0.3">
      <c r="A11880" s="957"/>
      <c r="B11880"/>
      <c r="C11880"/>
      <c r="D11880"/>
      <c r="E11880"/>
      <c r="F11880"/>
      <c r="G11880"/>
      <c r="H11880"/>
      <c r="I11880"/>
      <c r="J11880"/>
    </row>
    <row r="11881" spans="1:10" x14ac:dyDescent="0.3">
      <c r="A11881" s="957"/>
      <c r="B11881"/>
      <c r="C11881"/>
      <c r="D11881"/>
      <c r="E11881"/>
      <c r="F11881"/>
      <c r="G11881"/>
      <c r="H11881"/>
      <c r="I11881"/>
      <c r="J11881"/>
    </row>
    <row r="11882" spans="1:10" x14ac:dyDescent="0.3">
      <c r="A11882" s="957"/>
      <c r="B11882"/>
      <c r="C11882"/>
      <c r="D11882"/>
      <c r="E11882"/>
      <c r="F11882"/>
      <c r="G11882"/>
      <c r="H11882"/>
      <c r="I11882"/>
      <c r="J11882"/>
    </row>
    <row r="11883" spans="1:10" x14ac:dyDescent="0.3">
      <c r="A11883" s="957"/>
      <c r="B11883"/>
      <c r="C11883"/>
      <c r="D11883"/>
      <c r="E11883"/>
      <c r="F11883"/>
      <c r="G11883"/>
      <c r="H11883"/>
      <c r="I11883"/>
      <c r="J11883"/>
    </row>
    <row r="11884" spans="1:10" x14ac:dyDescent="0.3">
      <c r="A11884" s="957"/>
      <c r="B11884"/>
      <c r="C11884"/>
      <c r="D11884"/>
      <c r="E11884"/>
      <c r="F11884"/>
      <c r="G11884"/>
      <c r="H11884"/>
      <c r="I11884"/>
      <c r="J11884"/>
    </row>
    <row r="11885" spans="1:10" x14ac:dyDescent="0.3">
      <c r="A11885" s="957"/>
      <c r="B11885"/>
      <c r="C11885"/>
      <c r="D11885"/>
      <c r="E11885"/>
      <c r="F11885"/>
      <c r="G11885"/>
      <c r="H11885"/>
      <c r="I11885"/>
      <c r="J11885"/>
    </row>
    <row r="11886" spans="1:10" x14ac:dyDescent="0.3">
      <c r="A11886" s="957"/>
      <c r="B11886"/>
      <c r="C11886"/>
      <c r="D11886"/>
      <c r="E11886"/>
      <c r="F11886"/>
      <c r="G11886"/>
      <c r="H11886"/>
      <c r="I11886"/>
      <c r="J11886"/>
    </row>
    <row r="11887" spans="1:10" x14ac:dyDescent="0.3">
      <c r="A11887" s="957"/>
      <c r="B11887"/>
      <c r="C11887"/>
      <c r="D11887"/>
      <c r="E11887"/>
      <c r="F11887"/>
      <c r="G11887"/>
      <c r="H11887"/>
      <c r="I11887"/>
      <c r="J11887"/>
    </row>
    <row r="11888" spans="1:10" x14ac:dyDescent="0.3">
      <c r="A11888" s="957"/>
      <c r="B11888"/>
      <c r="C11888"/>
      <c r="D11888"/>
      <c r="E11888"/>
      <c r="F11888"/>
      <c r="G11888"/>
      <c r="H11888"/>
      <c r="I11888"/>
      <c r="J11888"/>
    </row>
    <row r="11889" spans="1:10" x14ac:dyDescent="0.3">
      <c r="A11889" s="957"/>
      <c r="B11889"/>
      <c r="C11889"/>
      <c r="D11889"/>
      <c r="E11889"/>
      <c r="F11889"/>
      <c r="G11889"/>
      <c r="H11889"/>
      <c r="I11889"/>
      <c r="J11889"/>
    </row>
    <row r="11890" spans="1:10" x14ac:dyDescent="0.3">
      <c r="A11890" s="957"/>
      <c r="B11890"/>
      <c r="C11890"/>
      <c r="D11890"/>
      <c r="E11890"/>
      <c r="F11890"/>
      <c r="G11890"/>
      <c r="H11890"/>
      <c r="I11890"/>
      <c r="J11890"/>
    </row>
    <row r="11891" spans="1:10" x14ac:dyDescent="0.3">
      <c r="A11891" s="957"/>
      <c r="B11891"/>
      <c r="C11891"/>
      <c r="D11891"/>
      <c r="E11891"/>
      <c r="F11891"/>
      <c r="G11891"/>
      <c r="H11891"/>
      <c r="I11891"/>
      <c r="J11891"/>
    </row>
    <row r="11892" spans="1:10" x14ac:dyDescent="0.3">
      <c r="A11892" s="957"/>
      <c r="B11892"/>
      <c r="C11892"/>
      <c r="D11892"/>
      <c r="E11892"/>
      <c r="F11892"/>
      <c r="G11892"/>
      <c r="H11892"/>
      <c r="I11892"/>
      <c r="J11892"/>
    </row>
    <row r="11893" spans="1:10" x14ac:dyDescent="0.3">
      <c r="A11893" s="957"/>
      <c r="B11893"/>
      <c r="C11893"/>
      <c r="D11893"/>
      <c r="E11893"/>
      <c r="F11893"/>
      <c r="G11893"/>
      <c r="H11893"/>
      <c r="I11893"/>
      <c r="J11893"/>
    </row>
    <row r="11894" spans="1:10" x14ac:dyDescent="0.3">
      <c r="A11894" s="957"/>
      <c r="B11894"/>
      <c r="C11894"/>
      <c r="D11894"/>
      <c r="E11894"/>
      <c r="F11894"/>
      <c r="G11894"/>
      <c r="H11894"/>
      <c r="I11894"/>
      <c r="J11894"/>
    </row>
    <row r="11895" spans="1:10" x14ac:dyDescent="0.3">
      <c r="A11895" s="957"/>
      <c r="B11895"/>
      <c r="C11895"/>
      <c r="D11895"/>
      <c r="E11895"/>
      <c r="F11895"/>
      <c r="G11895"/>
      <c r="H11895"/>
      <c r="I11895"/>
      <c r="J11895"/>
    </row>
    <row r="11896" spans="1:10" x14ac:dyDescent="0.3">
      <c r="A11896" s="957"/>
      <c r="B11896"/>
      <c r="C11896"/>
      <c r="D11896"/>
      <c r="E11896"/>
      <c r="F11896"/>
      <c r="G11896"/>
      <c r="H11896"/>
      <c r="I11896"/>
      <c r="J11896"/>
    </row>
    <row r="11897" spans="1:10" x14ac:dyDescent="0.3">
      <c r="A11897" s="957"/>
      <c r="B11897"/>
      <c r="C11897"/>
      <c r="D11897"/>
      <c r="E11897"/>
      <c r="F11897"/>
      <c r="G11897"/>
      <c r="H11897"/>
      <c r="I11897"/>
      <c r="J11897"/>
    </row>
    <row r="11898" spans="1:10" x14ac:dyDescent="0.3">
      <c r="A11898" s="957"/>
      <c r="B11898"/>
      <c r="C11898"/>
      <c r="D11898"/>
      <c r="E11898"/>
      <c r="F11898"/>
      <c r="G11898"/>
      <c r="H11898"/>
      <c r="I11898"/>
      <c r="J11898"/>
    </row>
    <row r="11899" spans="1:10" x14ac:dyDescent="0.3">
      <c r="A11899" s="957"/>
      <c r="B11899"/>
      <c r="C11899"/>
      <c r="D11899"/>
      <c r="E11899"/>
      <c r="F11899"/>
      <c r="G11899"/>
      <c r="H11899"/>
      <c r="I11899"/>
      <c r="J11899"/>
    </row>
    <row r="11900" spans="1:10" x14ac:dyDescent="0.3">
      <c r="A11900" s="957"/>
      <c r="B11900"/>
      <c r="C11900"/>
      <c r="D11900"/>
      <c r="E11900"/>
      <c r="F11900"/>
      <c r="G11900"/>
      <c r="H11900"/>
      <c r="I11900"/>
      <c r="J11900"/>
    </row>
    <row r="11901" spans="1:10" x14ac:dyDescent="0.3">
      <c r="A11901" s="957"/>
      <c r="B11901"/>
      <c r="C11901"/>
      <c r="D11901"/>
      <c r="E11901"/>
      <c r="F11901"/>
      <c r="G11901"/>
      <c r="H11901"/>
      <c r="I11901"/>
      <c r="J11901"/>
    </row>
    <row r="11902" spans="1:10" x14ac:dyDescent="0.3">
      <c r="A11902" s="957"/>
      <c r="B11902"/>
      <c r="C11902"/>
      <c r="D11902"/>
      <c r="E11902"/>
      <c r="F11902"/>
      <c r="G11902"/>
      <c r="H11902"/>
      <c r="I11902"/>
      <c r="J11902"/>
    </row>
    <row r="11903" spans="1:10" x14ac:dyDescent="0.3">
      <c r="A11903" s="957"/>
      <c r="B11903"/>
      <c r="C11903"/>
      <c r="D11903"/>
      <c r="E11903"/>
      <c r="F11903"/>
      <c r="G11903"/>
      <c r="H11903"/>
      <c r="I11903"/>
      <c r="J11903"/>
    </row>
    <row r="11904" spans="1:10" x14ac:dyDescent="0.3">
      <c r="A11904" s="957"/>
      <c r="B11904"/>
      <c r="C11904"/>
      <c r="D11904"/>
      <c r="E11904"/>
      <c r="F11904"/>
      <c r="G11904"/>
      <c r="H11904"/>
      <c r="I11904"/>
      <c r="J11904"/>
    </row>
    <row r="11905" spans="1:10" x14ac:dyDescent="0.3">
      <c r="A11905" s="957"/>
      <c r="B11905"/>
      <c r="C11905"/>
      <c r="D11905"/>
      <c r="E11905"/>
      <c r="F11905"/>
      <c r="G11905"/>
      <c r="H11905"/>
      <c r="I11905"/>
      <c r="J11905"/>
    </row>
    <row r="11906" spans="1:10" x14ac:dyDescent="0.3">
      <c r="A11906" s="957"/>
      <c r="B11906"/>
      <c r="C11906"/>
      <c r="D11906"/>
      <c r="E11906"/>
      <c r="F11906"/>
      <c r="G11906"/>
      <c r="H11906"/>
      <c r="I11906"/>
      <c r="J11906"/>
    </row>
    <row r="11907" spans="1:10" x14ac:dyDescent="0.3">
      <c r="A11907" s="957"/>
      <c r="B11907"/>
      <c r="C11907"/>
      <c r="D11907"/>
      <c r="E11907"/>
      <c r="F11907"/>
      <c r="G11907"/>
      <c r="H11907"/>
      <c r="I11907"/>
      <c r="J11907"/>
    </row>
    <row r="11908" spans="1:10" x14ac:dyDescent="0.3">
      <c r="A11908" s="957"/>
      <c r="B11908"/>
      <c r="C11908"/>
      <c r="D11908"/>
      <c r="E11908"/>
      <c r="F11908"/>
      <c r="G11908"/>
      <c r="H11908"/>
      <c r="I11908"/>
      <c r="J11908"/>
    </row>
    <row r="11909" spans="1:10" x14ac:dyDescent="0.3">
      <c r="A11909" s="957"/>
      <c r="B11909"/>
      <c r="C11909"/>
      <c r="D11909"/>
      <c r="E11909"/>
      <c r="F11909"/>
      <c r="G11909"/>
      <c r="H11909"/>
      <c r="I11909"/>
      <c r="J11909"/>
    </row>
    <row r="11910" spans="1:10" x14ac:dyDescent="0.3">
      <c r="A11910" s="957"/>
      <c r="B11910"/>
      <c r="C11910"/>
      <c r="D11910"/>
      <c r="E11910"/>
      <c r="F11910"/>
      <c r="G11910"/>
      <c r="H11910"/>
      <c r="I11910"/>
      <c r="J11910"/>
    </row>
    <row r="11911" spans="1:10" x14ac:dyDescent="0.3">
      <c r="A11911" s="957"/>
      <c r="B11911"/>
      <c r="C11911"/>
      <c r="D11911"/>
      <c r="E11911"/>
      <c r="F11911"/>
      <c r="G11911"/>
      <c r="H11911"/>
      <c r="I11911"/>
      <c r="J11911"/>
    </row>
    <row r="11912" spans="1:10" x14ac:dyDescent="0.3">
      <c r="A11912" s="957"/>
      <c r="B11912"/>
      <c r="C11912"/>
      <c r="D11912"/>
      <c r="E11912"/>
      <c r="F11912"/>
      <c r="G11912"/>
      <c r="H11912"/>
      <c r="I11912"/>
      <c r="J11912"/>
    </row>
    <row r="11913" spans="1:10" x14ac:dyDescent="0.3">
      <c r="A11913" s="957"/>
      <c r="B11913"/>
      <c r="C11913"/>
      <c r="D11913"/>
      <c r="E11913"/>
      <c r="F11913"/>
      <c r="G11913"/>
      <c r="H11913"/>
      <c r="I11913"/>
      <c r="J11913"/>
    </row>
    <row r="11914" spans="1:10" x14ac:dyDescent="0.3">
      <c r="A11914" s="957"/>
      <c r="B11914"/>
      <c r="C11914"/>
      <c r="D11914"/>
      <c r="E11914"/>
      <c r="F11914"/>
      <c r="G11914"/>
      <c r="H11914"/>
      <c r="I11914"/>
      <c r="J11914"/>
    </row>
    <row r="11915" spans="1:10" x14ac:dyDescent="0.3">
      <c r="A11915" s="957"/>
      <c r="B11915"/>
      <c r="C11915"/>
      <c r="D11915"/>
      <c r="E11915"/>
      <c r="F11915"/>
      <c r="G11915"/>
      <c r="H11915"/>
      <c r="I11915"/>
      <c r="J11915"/>
    </row>
    <row r="11916" spans="1:10" x14ac:dyDescent="0.3">
      <c r="A11916" s="957"/>
      <c r="B11916"/>
      <c r="C11916"/>
      <c r="D11916"/>
      <c r="E11916"/>
      <c r="F11916"/>
      <c r="G11916"/>
      <c r="H11916"/>
      <c r="I11916"/>
      <c r="J11916"/>
    </row>
    <row r="11917" spans="1:10" x14ac:dyDescent="0.3">
      <c r="A11917" s="957"/>
      <c r="B11917"/>
      <c r="C11917"/>
      <c r="D11917"/>
      <c r="E11917"/>
      <c r="F11917"/>
      <c r="G11917"/>
      <c r="H11917"/>
      <c r="I11917"/>
      <c r="J11917"/>
    </row>
    <row r="11918" spans="1:10" x14ac:dyDescent="0.3">
      <c r="A11918" s="957"/>
      <c r="B11918"/>
      <c r="C11918"/>
      <c r="D11918"/>
      <c r="E11918"/>
      <c r="F11918"/>
      <c r="G11918"/>
      <c r="H11918"/>
      <c r="I11918"/>
      <c r="J11918"/>
    </row>
    <row r="11919" spans="1:10" x14ac:dyDescent="0.3">
      <c r="A11919" s="957"/>
      <c r="B11919"/>
      <c r="C11919"/>
      <c r="D11919"/>
      <c r="E11919"/>
      <c r="F11919"/>
      <c r="G11919"/>
      <c r="H11919"/>
      <c r="I11919"/>
      <c r="J11919"/>
    </row>
    <row r="11920" spans="1:10" x14ac:dyDescent="0.3">
      <c r="A11920" s="957"/>
      <c r="B11920"/>
      <c r="C11920"/>
      <c r="D11920"/>
      <c r="E11920"/>
      <c r="F11920"/>
      <c r="G11920"/>
      <c r="H11920"/>
      <c r="I11920"/>
      <c r="J11920"/>
    </row>
    <row r="11921" spans="1:10" x14ac:dyDescent="0.3">
      <c r="A11921" s="957"/>
      <c r="B11921"/>
      <c r="C11921"/>
      <c r="D11921"/>
      <c r="E11921"/>
      <c r="F11921"/>
      <c r="G11921"/>
      <c r="H11921"/>
      <c r="I11921"/>
      <c r="J11921"/>
    </row>
    <row r="11922" spans="1:10" x14ac:dyDescent="0.3">
      <c r="A11922" s="957"/>
      <c r="B11922"/>
      <c r="C11922"/>
      <c r="D11922"/>
      <c r="E11922"/>
      <c r="F11922"/>
      <c r="G11922"/>
      <c r="H11922"/>
      <c r="I11922"/>
      <c r="J11922"/>
    </row>
    <row r="11923" spans="1:10" x14ac:dyDescent="0.3">
      <c r="A11923" s="957"/>
      <c r="B11923"/>
      <c r="C11923"/>
      <c r="D11923"/>
      <c r="E11923"/>
      <c r="F11923"/>
      <c r="G11923"/>
      <c r="H11923"/>
      <c r="I11923"/>
      <c r="J11923"/>
    </row>
    <row r="11924" spans="1:10" x14ac:dyDescent="0.3">
      <c r="A11924" s="957"/>
      <c r="B11924"/>
      <c r="C11924"/>
      <c r="D11924"/>
      <c r="E11924"/>
      <c r="F11924"/>
      <c r="G11924"/>
      <c r="H11924"/>
      <c r="I11924"/>
      <c r="J11924"/>
    </row>
    <row r="11925" spans="1:10" x14ac:dyDescent="0.3">
      <c r="A11925" s="957"/>
      <c r="B11925"/>
      <c r="C11925"/>
      <c r="D11925"/>
      <c r="E11925"/>
      <c r="F11925"/>
      <c r="G11925"/>
      <c r="H11925"/>
      <c r="I11925"/>
      <c r="J11925"/>
    </row>
    <row r="11926" spans="1:10" x14ac:dyDescent="0.3">
      <c r="A11926" s="957"/>
      <c r="B11926"/>
      <c r="C11926"/>
      <c r="D11926"/>
      <c r="E11926"/>
      <c r="F11926"/>
      <c r="G11926"/>
      <c r="H11926"/>
      <c r="I11926"/>
      <c r="J11926"/>
    </row>
    <row r="11927" spans="1:10" x14ac:dyDescent="0.3">
      <c r="A11927" s="957"/>
      <c r="B11927"/>
      <c r="C11927"/>
      <c r="D11927"/>
      <c r="E11927"/>
      <c r="F11927"/>
      <c r="G11927"/>
      <c r="H11927"/>
      <c r="I11927"/>
      <c r="J11927"/>
    </row>
    <row r="11928" spans="1:10" x14ac:dyDescent="0.3">
      <c r="A11928" s="957"/>
      <c r="B11928"/>
      <c r="C11928"/>
      <c r="D11928"/>
      <c r="E11928"/>
      <c r="F11928"/>
      <c r="G11928"/>
      <c r="H11928"/>
      <c r="I11928"/>
      <c r="J11928"/>
    </row>
    <row r="11929" spans="1:10" x14ac:dyDescent="0.3">
      <c r="A11929" s="957"/>
      <c r="B11929"/>
      <c r="C11929"/>
      <c r="D11929"/>
      <c r="E11929"/>
      <c r="F11929"/>
      <c r="G11929"/>
      <c r="H11929"/>
      <c r="I11929"/>
      <c r="J11929"/>
    </row>
    <row r="11930" spans="1:10" x14ac:dyDescent="0.3">
      <c r="A11930" s="957"/>
      <c r="B11930"/>
      <c r="C11930"/>
      <c r="D11930"/>
      <c r="E11930"/>
      <c r="F11930"/>
      <c r="G11930"/>
      <c r="H11930"/>
      <c r="I11930"/>
      <c r="J11930"/>
    </row>
    <row r="11931" spans="1:10" x14ac:dyDescent="0.3">
      <c r="A11931" s="957"/>
      <c r="B11931"/>
      <c r="C11931"/>
      <c r="D11931"/>
      <c r="E11931"/>
      <c r="F11931"/>
      <c r="G11931"/>
      <c r="H11931"/>
      <c r="I11931"/>
      <c r="J11931"/>
    </row>
    <row r="11932" spans="1:10" x14ac:dyDescent="0.3">
      <c r="A11932" s="957"/>
      <c r="B11932"/>
      <c r="C11932"/>
      <c r="D11932"/>
      <c r="E11932"/>
      <c r="F11932"/>
      <c r="G11932"/>
      <c r="H11932"/>
      <c r="I11932"/>
      <c r="J11932"/>
    </row>
    <row r="11933" spans="1:10" x14ac:dyDescent="0.3">
      <c r="A11933" s="957"/>
      <c r="B11933"/>
      <c r="C11933"/>
      <c r="D11933"/>
      <c r="E11933"/>
      <c r="F11933"/>
      <c r="G11933"/>
      <c r="H11933"/>
      <c r="I11933"/>
      <c r="J11933"/>
    </row>
    <row r="11934" spans="1:10" x14ac:dyDescent="0.3">
      <c r="A11934" s="957"/>
      <c r="B11934"/>
      <c r="C11934"/>
      <c r="D11934"/>
      <c r="E11934"/>
      <c r="F11934"/>
      <c r="G11934"/>
      <c r="H11934"/>
      <c r="I11934"/>
      <c r="J11934"/>
    </row>
    <row r="11935" spans="1:10" x14ac:dyDescent="0.3">
      <c r="A11935" s="957"/>
      <c r="B11935"/>
      <c r="C11935"/>
      <c r="D11935"/>
      <c r="E11935"/>
      <c r="F11935"/>
      <c r="G11935"/>
      <c r="H11935"/>
      <c r="I11935"/>
      <c r="J11935"/>
    </row>
    <row r="11936" spans="1:10" x14ac:dyDescent="0.3">
      <c r="A11936" s="957"/>
      <c r="B11936"/>
      <c r="C11936"/>
      <c r="D11936"/>
      <c r="E11936"/>
      <c r="F11936"/>
      <c r="G11936"/>
      <c r="H11936"/>
      <c r="I11936"/>
      <c r="J11936"/>
    </row>
    <row r="11937" spans="1:10" x14ac:dyDescent="0.3">
      <c r="A11937" s="957"/>
      <c r="B11937"/>
      <c r="C11937"/>
      <c r="D11937"/>
      <c r="E11937"/>
      <c r="F11937"/>
      <c r="G11937"/>
      <c r="H11937"/>
      <c r="I11937"/>
      <c r="J11937"/>
    </row>
    <row r="11938" spans="1:10" x14ac:dyDescent="0.3">
      <c r="A11938" s="957"/>
      <c r="B11938"/>
      <c r="C11938"/>
      <c r="D11938"/>
      <c r="E11938"/>
      <c r="F11938"/>
      <c r="G11938"/>
      <c r="H11938"/>
      <c r="I11938"/>
      <c r="J11938"/>
    </row>
    <row r="11939" spans="1:10" x14ac:dyDescent="0.3">
      <c r="A11939" s="957"/>
      <c r="B11939"/>
      <c r="C11939"/>
      <c r="D11939"/>
      <c r="E11939"/>
      <c r="F11939"/>
      <c r="G11939"/>
      <c r="H11939"/>
      <c r="I11939"/>
      <c r="J11939"/>
    </row>
    <row r="11940" spans="1:10" x14ac:dyDescent="0.3">
      <c r="A11940" s="957"/>
      <c r="B11940"/>
      <c r="C11940"/>
      <c r="D11940"/>
      <c r="E11940"/>
      <c r="F11940"/>
      <c r="G11940"/>
      <c r="H11940"/>
      <c r="I11940"/>
      <c r="J11940"/>
    </row>
    <row r="11941" spans="1:10" x14ac:dyDescent="0.3">
      <c r="A11941" s="957"/>
      <c r="B11941"/>
      <c r="C11941"/>
      <c r="D11941"/>
      <c r="E11941"/>
      <c r="F11941"/>
      <c r="G11941"/>
      <c r="H11941"/>
      <c r="I11941"/>
      <c r="J11941"/>
    </row>
    <row r="11942" spans="1:10" x14ac:dyDescent="0.3">
      <c r="A11942" s="957"/>
      <c r="B11942"/>
      <c r="C11942"/>
      <c r="D11942"/>
      <c r="E11942"/>
      <c r="F11942"/>
      <c r="G11942"/>
      <c r="H11942"/>
      <c r="I11942"/>
      <c r="J11942"/>
    </row>
    <row r="11943" spans="1:10" x14ac:dyDescent="0.3">
      <c r="A11943" s="957"/>
      <c r="B11943"/>
      <c r="C11943"/>
      <c r="D11943"/>
      <c r="E11943"/>
      <c r="F11943"/>
      <c r="G11943"/>
      <c r="H11943"/>
      <c r="I11943"/>
      <c r="J11943"/>
    </row>
    <row r="11944" spans="1:10" x14ac:dyDescent="0.3">
      <c r="A11944" s="957"/>
      <c r="B11944"/>
      <c r="C11944"/>
      <c r="D11944"/>
      <c r="E11944"/>
      <c r="F11944"/>
      <c r="G11944"/>
      <c r="H11944"/>
      <c r="I11944"/>
      <c r="J11944"/>
    </row>
    <row r="11945" spans="1:10" x14ac:dyDescent="0.3">
      <c r="A11945" s="957"/>
      <c r="B11945"/>
      <c r="C11945"/>
      <c r="D11945"/>
      <c r="E11945"/>
      <c r="F11945"/>
      <c r="G11945"/>
      <c r="H11945"/>
      <c r="I11945"/>
      <c r="J11945"/>
    </row>
    <row r="11946" spans="1:10" x14ac:dyDescent="0.3">
      <c r="A11946" s="957"/>
      <c r="B11946"/>
      <c r="C11946"/>
      <c r="D11946"/>
      <c r="E11946"/>
      <c r="F11946"/>
      <c r="G11946"/>
      <c r="H11946"/>
      <c r="I11946"/>
      <c r="J11946"/>
    </row>
    <row r="11947" spans="1:10" x14ac:dyDescent="0.3">
      <c r="A11947" s="957"/>
      <c r="B11947"/>
      <c r="C11947"/>
      <c r="D11947"/>
      <c r="E11947"/>
      <c r="F11947"/>
      <c r="G11947"/>
      <c r="H11947"/>
      <c r="I11947"/>
      <c r="J11947"/>
    </row>
    <row r="11948" spans="1:10" x14ac:dyDescent="0.3">
      <c r="A11948" s="957"/>
      <c r="B11948"/>
      <c r="C11948"/>
      <c r="D11948"/>
      <c r="E11948"/>
      <c r="F11948"/>
      <c r="G11948"/>
      <c r="H11948"/>
      <c r="I11948"/>
      <c r="J11948"/>
    </row>
    <row r="11949" spans="1:10" x14ac:dyDescent="0.3">
      <c r="A11949" s="957"/>
      <c r="B11949"/>
      <c r="C11949"/>
      <c r="D11949"/>
      <c r="E11949"/>
      <c r="F11949"/>
      <c r="G11949"/>
      <c r="H11949"/>
      <c r="I11949"/>
      <c r="J11949"/>
    </row>
    <row r="11950" spans="1:10" x14ac:dyDescent="0.3">
      <c r="A11950" s="957"/>
      <c r="B11950"/>
      <c r="C11950"/>
      <c r="D11950"/>
      <c r="E11950"/>
      <c r="F11950"/>
      <c r="G11950"/>
      <c r="H11950"/>
      <c r="I11950"/>
      <c r="J11950"/>
    </row>
    <row r="11951" spans="1:10" x14ac:dyDescent="0.3">
      <c r="A11951" s="957"/>
      <c r="B11951"/>
      <c r="C11951"/>
      <c r="D11951"/>
      <c r="E11951"/>
      <c r="F11951"/>
      <c r="G11951"/>
      <c r="H11951"/>
      <c r="I11951"/>
      <c r="J11951"/>
    </row>
    <row r="11952" spans="1:10" x14ac:dyDescent="0.3">
      <c r="A11952" s="957"/>
      <c r="B11952"/>
      <c r="C11952"/>
      <c r="D11952"/>
      <c r="E11952"/>
      <c r="F11952"/>
      <c r="G11952"/>
      <c r="H11952"/>
      <c r="I11952"/>
      <c r="J11952"/>
    </row>
    <row r="11953" spans="1:10" x14ac:dyDescent="0.3">
      <c r="A11953" s="957"/>
      <c r="B11953"/>
      <c r="C11953"/>
      <c r="D11953"/>
      <c r="E11953"/>
      <c r="F11953"/>
      <c r="G11953"/>
      <c r="H11953"/>
      <c r="I11953"/>
      <c r="J11953"/>
    </row>
    <row r="11954" spans="1:10" x14ac:dyDescent="0.3">
      <c r="A11954" s="957"/>
      <c r="B11954"/>
      <c r="C11954"/>
      <c r="D11954"/>
      <c r="E11954"/>
      <c r="F11954"/>
      <c r="G11954"/>
      <c r="H11954"/>
      <c r="I11954"/>
      <c r="J11954"/>
    </row>
    <row r="11955" spans="1:10" x14ac:dyDescent="0.3">
      <c r="A11955" s="957"/>
      <c r="B11955"/>
      <c r="C11955"/>
      <c r="D11955"/>
      <c r="E11955"/>
      <c r="F11955"/>
      <c r="G11955"/>
      <c r="H11955"/>
      <c r="I11955"/>
      <c r="J11955"/>
    </row>
    <row r="11956" spans="1:10" x14ac:dyDescent="0.3">
      <c r="A11956" s="957"/>
      <c r="B11956"/>
      <c r="C11956"/>
      <c r="D11956"/>
      <c r="E11956"/>
      <c r="F11956"/>
      <c r="G11956"/>
      <c r="H11956"/>
      <c r="I11956"/>
      <c r="J11956"/>
    </row>
    <row r="11957" spans="1:10" x14ac:dyDescent="0.3">
      <c r="A11957" s="957"/>
      <c r="B11957"/>
      <c r="C11957"/>
      <c r="D11957"/>
      <c r="E11957"/>
      <c r="F11957"/>
      <c r="G11957"/>
      <c r="H11957"/>
      <c r="I11957"/>
      <c r="J11957"/>
    </row>
    <row r="11958" spans="1:10" x14ac:dyDescent="0.3">
      <c r="A11958" s="957"/>
      <c r="B11958"/>
      <c r="C11958"/>
      <c r="D11958"/>
      <c r="E11958"/>
      <c r="F11958"/>
      <c r="G11958"/>
      <c r="H11958"/>
      <c r="I11958"/>
      <c r="J11958"/>
    </row>
    <row r="11959" spans="1:10" x14ac:dyDescent="0.3">
      <c r="A11959" s="957"/>
      <c r="B11959"/>
      <c r="C11959"/>
      <c r="D11959"/>
      <c r="E11959"/>
      <c r="F11959"/>
      <c r="G11959"/>
      <c r="H11959"/>
      <c r="I11959"/>
      <c r="J11959"/>
    </row>
    <row r="11960" spans="1:10" x14ac:dyDescent="0.3">
      <c r="A11960" s="957"/>
      <c r="B11960"/>
      <c r="C11960"/>
      <c r="D11960"/>
      <c r="E11960"/>
      <c r="F11960"/>
      <c r="G11960"/>
      <c r="H11960"/>
      <c r="I11960"/>
      <c r="J11960"/>
    </row>
    <row r="11961" spans="1:10" x14ac:dyDescent="0.3">
      <c r="A11961" s="957"/>
      <c r="B11961"/>
      <c r="C11961"/>
      <c r="D11961"/>
      <c r="E11961"/>
      <c r="F11961"/>
      <c r="G11961"/>
      <c r="H11961"/>
      <c r="I11961"/>
      <c r="J11961"/>
    </row>
    <row r="11962" spans="1:10" x14ac:dyDescent="0.3">
      <c r="A11962" s="957"/>
      <c r="B11962"/>
      <c r="C11962"/>
      <c r="D11962"/>
      <c r="E11962"/>
      <c r="F11962"/>
      <c r="G11962"/>
      <c r="H11962"/>
      <c r="I11962"/>
      <c r="J11962"/>
    </row>
    <row r="11963" spans="1:10" x14ac:dyDescent="0.3">
      <c r="A11963" s="957"/>
      <c r="B11963"/>
      <c r="C11963"/>
      <c r="D11963"/>
      <c r="E11963"/>
      <c r="F11963"/>
      <c r="G11963"/>
      <c r="H11963"/>
      <c r="I11963"/>
      <c r="J11963"/>
    </row>
    <row r="11964" spans="1:10" x14ac:dyDescent="0.3">
      <c r="A11964" s="957"/>
      <c r="B11964"/>
      <c r="C11964"/>
      <c r="D11964"/>
      <c r="E11964"/>
      <c r="F11964"/>
      <c r="G11964"/>
      <c r="H11964"/>
      <c r="I11964"/>
      <c r="J11964"/>
    </row>
    <row r="11965" spans="1:10" x14ac:dyDescent="0.3">
      <c r="A11965" s="957"/>
      <c r="B11965"/>
      <c r="C11965"/>
      <c r="D11965"/>
      <c r="E11965"/>
      <c r="F11965"/>
      <c r="G11965"/>
      <c r="H11965"/>
      <c r="I11965"/>
      <c r="J11965"/>
    </row>
    <row r="11966" spans="1:10" x14ac:dyDescent="0.3">
      <c r="A11966" s="957"/>
      <c r="B11966"/>
      <c r="C11966"/>
      <c r="D11966"/>
      <c r="E11966"/>
      <c r="F11966"/>
      <c r="G11966"/>
      <c r="H11966"/>
      <c r="I11966"/>
      <c r="J11966"/>
    </row>
    <row r="11967" spans="1:10" x14ac:dyDescent="0.3">
      <c r="A11967" s="957"/>
      <c r="B11967"/>
      <c r="C11967"/>
      <c r="D11967"/>
      <c r="E11967"/>
      <c r="F11967"/>
      <c r="G11967"/>
      <c r="H11967"/>
      <c r="I11967"/>
      <c r="J11967"/>
    </row>
    <row r="11968" spans="1:10" x14ac:dyDescent="0.3">
      <c r="A11968" s="957"/>
      <c r="B11968"/>
      <c r="C11968"/>
      <c r="D11968"/>
      <c r="E11968"/>
      <c r="F11968"/>
      <c r="G11968"/>
      <c r="H11968"/>
      <c r="I11968"/>
      <c r="J11968"/>
    </row>
    <row r="11969" spans="1:10" x14ac:dyDescent="0.3">
      <c r="A11969" s="957"/>
      <c r="B11969"/>
      <c r="C11969"/>
      <c r="D11969"/>
      <c r="E11969"/>
      <c r="F11969"/>
      <c r="G11969"/>
      <c r="H11969"/>
      <c r="I11969"/>
      <c r="J11969"/>
    </row>
    <row r="11970" spans="1:10" x14ac:dyDescent="0.3">
      <c r="A11970" s="957"/>
      <c r="B11970"/>
      <c r="C11970"/>
      <c r="D11970"/>
      <c r="E11970"/>
      <c r="F11970"/>
      <c r="G11970"/>
      <c r="H11970"/>
      <c r="I11970"/>
      <c r="J11970"/>
    </row>
    <row r="11971" spans="1:10" x14ac:dyDescent="0.3">
      <c r="A11971" s="957"/>
      <c r="B11971"/>
      <c r="C11971"/>
      <c r="D11971"/>
      <c r="E11971"/>
      <c r="F11971"/>
      <c r="G11971"/>
      <c r="H11971"/>
      <c r="I11971"/>
      <c r="J11971"/>
    </row>
    <row r="11972" spans="1:10" x14ac:dyDescent="0.3">
      <c r="A11972" s="957"/>
      <c r="B11972"/>
      <c r="C11972"/>
      <c r="D11972"/>
      <c r="E11972"/>
      <c r="F11972"/>
      <c r="G11972"/>
      <c r="H11972"/>
      <c r="I11972"/>
      <c r="J11972"/>
    </row>
    <row r="11973" spans="1:10" x14ac:dyDescent="0.3">
      <c r="A11973" s="957"/>
      <c r="B11973"/>
      <c r="C11973"/>
      <c r="D11973"/>
      <c r="E11973"/>
      <c r="F11973"/>
      <c r="G11973"/>
      <c r="H11973"/>
      <c r="I11973"/>
      <c r="J11973"/>
    </row>
    <row r="11974" spans="1:10" x14ac:dyDescent="0.3">
      <c r="A11974" s="957"/>
      <c r="B11974"/>
      <c r="C11974"/>
      <c r="D11974"/>
      <c r="E11974"/>
      <c r="F11974"/>
      <c r="G11974"/>
      <c r="H11974"/>
      <c r="I11974"/>
      <c r="J11974"/>
    </row>
    <row r="11975" spans="1:10" x14ac:dyDescent="0.3">
      <c r="A11975" s="957"/>
      <c r="B11975"/>
      <c r="C11975"/>
      <c r="D11975"/>
      <c r="E11975"/>
      <c r="F11975"/>
      <c r="G11975"/>
      <c r="H11975"/>
      <c r="I11975"/>
      <c r="J11975"/>
    </row>
    <row r="11976" spans="1:10" x14ac:dyDescent="0.3">
      <c r="A11976" s="957"/>
      <c r="B11976"/>
      <c r="C11976"/>
      <c r="D11976"/>
      <c r="E11976"/>
      <c r="F11976"/>
      <c r="G11976"/>
      <c r="H11976"/>
      <c r="I11976"/>
      <c r="J11976"/>
    </row>
    <row r="11977" spans="1:10" x14ac:dyDescent="0.3">
      <c r="A11977" s="957"/>
      <c r="B11977"/>
      <c r="C11977"/>
      <c r="D11977"/>
      <c r="E11977"/>
      <c r="F11977"/>
      <c r="G11977"/>
      <c r="H11977"/>
      <c r="I11977"/>
      <c r="J11977"/>
    </row>
    <row r="11978" spans="1:10" x14ac:dyDescent="0.3">
      <c r="A11978" s="957"/>
      <c r="B11978"/>
      <c r="C11978"/>
      <c r="D11978"/>
      <c r="E11978"/>
      <c r="F11978"/>
      <c r="G11978"/>
      <c r="H11978"/>
      <c r="I11978"/>
      <c r="J11978"/>
    </row>
    <row r="11979" spans="1:10" x14ac:dyDescent="0.3">
      <c r="A11979" s="957"/>
      <c r="B11979"/>
      <c r="C11979"/>
      <c r="D11979"/>
      <c r="E11979"/>
      <c r="F11979"/>
      <c r="G11979"/>
      <c r="H11979"/>
      <c r="I11979"/>
      <c r="J11979"/>
    </row>
    <row r="11980" spans="1:10" x14ac:dyDescent="0.3">
      <c r="A11980" s="957"/>
      <c r="B11980"/>
      <c r="C11980"/>
      <c r="D11980"/>
      <c r="E11980"/>
      <c r="F11980"/>
      <c r="G11980"/>
      <c r="H11980"/>
      <c r="I11980"/>
      <c r="J11980"/>
    </row>
    <row r="11981" spans="1:10" x14ac:dyDescent="0.3">
      <c r="A11981" s="957"/>
      <c r="B11981"/>
      <c r="C11981"/>
      <c r="D11981"/>
      <c r="E11981"/>
      <c r="F11981"/>
      <c r="G11981"/>
      <c r="H11981"/>
      <c r="I11981"/>
      <c r="J11981"/>
    </row>
    <row r="11982" spans="1:10" x14ac:dyDescent="0.3">
      <c r="A11982" s="957"/>
      <c r="B11982"/>
      <c r="C11982"/>
      <c r="D11982"/>
      <c r="E11982"/>
      <c r="F11982"/>
      <c r="G11982"/>
      <c r="H11982"/>
      <c r="I11982"/>
      <c r="J11982"/>
    </row>
    <row r="11983" spans="1:10" x14ac:dyDescent="0.3">
      <c r="A11983" s="957"/>
      <c r="B11983"/>
      <c r="C11983"/>
      <c r="D11983"/>
      <c r="E11983"/>
      <c r="F11983"/>
      <c r="G11983"/>
      <c r="H11983"/>
      <c r="I11983"/>
      <c r="J11983"/>
    </row>
    <row r="11984" spans="1:10" x14ac:dyDescent="0.3">
      <c r="A11984" s="957"/>
      <c r="B11984"/>
      <c r="C11984"/>
      <c r="D11984"/>
      <c r="E11984"/>
      <c r="F11984"/>
      <c r="G11984"/>
      <c r="H11984"/>
      <c r="I11984"/>
      <c r="J11984"/>
    </row>
    <row r="11985" spans="1:10" x14ac:dyDescent="0.3">
      <c r="A11985" s="957"/>
      <c r="B11985"/>
      <c r="C11985"/>
      <c r="D11985"/>
      <c r="E11985"/>
      <c r="F11985"/>
      <c r="G11985"/>
      <c r="H11985"/>
      <c r="I11985"/>
      <c r="J11985"/>
    </row>
    <row r="11986" spans="1:10" x14ac:dyDescent="0.3">
      <c r="A11986" s="957"/>
      <c r="B11986"/>
      <c r="C11986"/>
      <c r="D11986"/>
      <c r="E11986"/>
      <c r="F11986"/>
      <c r="G11986"/>
      <c r="H11986"/>
      <c r="I11986"/>
      <c r="J11986"/>
    </row>
    <row r="11987" spans="1:10" x14ac:dyDescent="0.3">
      <c r="A11987" s="957"/>
      <c r="B11987"/>
      <c r="C11987"/>
      <c r="D11987"/>
      <c r="E11987"/>
      <c r="F11987"/>
      <c r="G11987"/>
      <c r="H11987"/>
      <c r="I11987"/>
      <c r="J11987"/>
    </row>
    <row r="11988" spans="1:10" x14ac:dyDescent="0.3">
      <c r="A11988" s="957"/>
      <c r="B11988"/>
      <c r="C11988"/>
      <c r="D11988"/>
      <c r="E11988"/>
      <c r="F11988"/>
      <c r="G11988"/>
      <c r="H11988"/>
      <c r="I11988"/>
      <c r="J11988"/>
    </row>
    <row r="11989" spans="1:10" x14ac:dyDescent="0.3">
      <c r="A11989" s="957"/>
      <c r="B11989"/>
      <c r="C11989"/>
      <c r="D11989"/>
      <c r="E11989"/>
      <c r="F11989"/>
      <c r="G11989"/>
      <c r="H11989"/>
      <c r="I11989"/>
      <c r="J11989"/>
    </row>
    <row r="11990" spans="1:10" x14ac:dyDescent="0.3">
      <c r="A11990" s="957"/>
      <c r="B11990"/>
      <c r="C11990"/>
      <c r="D11990"/>
      <c r="E11990"/>
      <c r="F11990"/>
      <c r="G11990"/>
      <c r="H11990"/>
      <c r="I11990"/>
      <c r="J11990"/>
    </row>
    <row r="11991" spans="1:10" x14ac:dyDescent="0.3">
      <c r="A11991" s="957"/>
      <c r="B11991"/>
      <c r="C11991"/>
      <c r="D11991"/>
      <c r="E11991"/>
      <c r="F11991"/>
      <c r="G11991"/>
      <c r="H11991"/>
      <c r="I11991"/>
      <c r="J11991"/>
    </row>
    <row r="11992" spans="1:10" x14ac:dyDescent="0.3">
      <c r="A11992" s="957"/>
      <c r="B11992"/>
      <c r="C11992"/>
      <c r="D11992"/>
      <c r="E11992"/>
      <c r="F11992"/>
      <c r="G11992"/>
      <c r="H11992"/>
      <c r="I11992"/>
      <c r="J11992"/>
    </row>
    <row r="11993" spans="1:10" x14ac:dyDescent="0.3">
      <c r="A11993" s="957"/>
      <c r="B11993"/>
      <c r="C11993"/>
      <c r="D11993"/>
      <c r="E11993"/>
      <c r="F11993"/>
      <c r="G11993"/>
      <c r="H11993"/>
      <c r="I11993"/>
      <c r="J11993"/>
    </row>
    <row r="11994" spans="1:10" x14ac:dyDescent="0.3">
      <c r="A11994" s="957"/>
      <c r="B11994"/>
      <c r="C11994"/>
      <c r="D11994"/>
      <c r="E11994"/>
      <c r="F11994"/>
      <c r="G11994"/>
      <c r="H11994"/>
      <c r="I11994"/>
      <c r="J11994"/>
    </row>
    <row r="11995" spans="1:10" x14ac:dyDescent="0.3">
      <c r="A11995" s="957"/>
      <c r="B11995"/>
      <c r="C11995"/>
      <c r="D11995"/>
      <c r="E11995"/>
      <c r="F11995"/>
      <c r="G11995"/>
      <c r="H11995"/>
      <c r="I11995"/>
      <c r="J11995"/>
    </row>
    <row r="11996" spans="1:10" x14ac:dyDescent="0.3">
      <c r="A11996" s="957"/>
      <c r="B11996"/>
      <c r="C11996"/>
      <c r="D11996"/>
      <c r="E11996"/>
      <c r="F11996"/>
      <c r="G11996"/>
      <c r="H11996"/>
      <c r="I11996"/>
      <c r="J11996"/>
    </row>
    <row r="11997" spans="1:10" x14ac:dyDescent="0.3">
      <c r="A11997" s="957"/>
      <c r="B11997"/>
      <c r="C11997"/>
      <c r="D11997"/>
      <c r="E11997"/>
      <c r="F11997"/>
      <c r="G11997"/>
      <c r="H11997"/>
      <c r="I11997"/>
      <c r="J11997"/>
    </row>
    <row r="11998" spans="1:10" x14ac:dyDescent="0.3">
      <c r="A11998" s="957"/>
      <c r="B11998"/>
      <c r="C11998"/>
      <c r="D11998"/>
      <c r="E11998"/>
      <c r="F11998"/>
      <c r="G11998"/>
      <c r="H11998"/>
      <c r="I11998"/>
      <c r="J11998"/>
    </row>
    <row r="11999" spans="1:10" x14ac:dyDescent="0.3">
      <c r="A11999" s="957"/>
      <c r="B11999"/>
      <c r="C11999"/>
      <c r="D11999"/>
      <c r="E11999"/>
      <c r="F11999"/>
      <c r="G11999"/>
      <c r="H11999"/>
      <c r="I11999"/>
      <c r="J11999"/>
    </row>
    <row r="12000" spans="1:10" x14ac:dyDescent="0.3">
      <c r="A12000" s="957"/>
      <c r="B12000"/>
      <c r="C12000"/>
      <c r="D12000"/>
      <c r="E12000"/>
      <c r="F12000"/>
      <c r="G12000"/>
      <c r="H12000"/>
      <c r="I12000"/>
      <c r="J12000"/>
    </row>
    <row r="12001" spans="1:10" x14ac:dyDescent="0.3">
      <c r="A12001" s="957"/>
      <c r="B12001"/>
      <c r="C12001"/>
      <c r="D12001"/>
      <c r="E12001"/>
      <c r="F12001"/>
      <c r="G12001"/>
      <c r="H12001"/>
      <c r="I12001"/>
      <c r="J12001"/>
    </row>
    <row r="12002" spans="1:10" x14ac:dyDescent="0.3">
      <c r="A12002" s="957"/>
      <c r="B12002"/>
      <c r="C12002"/>
      <c r="D12002"/>
      <c r="E12002"/>
      <c r="F12002"/>
      <c r="G12002"/>
      <c r="H12002"/>
      <c r="I12002"/>
      <c r="J12002"/>
    </row>
    <row r="12003" spans="1:10" x14ac:dyDescent="0.3">
      <c r="A12003" s="957"/>
      <c r="B12003"/>
      <c r="C12003"/>
      <c r="D12003"/>
      <c r="E12003"/>
      <c r="F12003"/>
      <c r="G12003"/>
      <c r="H12003"/>
      <c r="I12003"/>
      <c r="J12003"/>
    </row>
    <row r="12004" spans="1:10" x14ac:dyDescent="0.3">
      <c r="A12004" s="957"/>
      <c r="B12004"/>
      <c r="C12004"/>
      <c r="D12004"/>
      <c r="E12004"/>
      <c r="F12004"/>
      <c r="G12004"/>
      <c r="H12004"/>
      <c r="I12004"/>
      <c r="J12004"/>
    </row>
    <row r="12005" spans="1:10" x14ac:dyDescent="0.3">
      <c r="A12005" s="957"/>
      <c r="B12005"/>
      <c r="C12005"/>
      <c r="D12005"/>
      <c r="E12005"/>
      <c r="F12005"/>
      <c r="G12005"/>
      <c r="H12005"/>
      <c r="I12005"/>
      <c r="J12005"/>
    </row>
    <row r="12006" spans="1:10" x14ac:dyDescent="0.3">
      <c r="A12006" s="957"/>
      <c r="B12006"/>
      <c r="C12006"/>
      <c r="D12006"/>
      <c r="E12006"/>
      <c r="F12006"/>
      <c r="G12006"/>
      <c r="H12006"/>
      <c r="I12006"/>
      <c r="J12006"/>
    </row>
    <row r="12007" spans="1:10" x14ac:dyDescent="0.3">
      <c r="A12007" s="957"/>
      <c r="B12007"/>
      <c r="C12007"/>
      <c r="D12007"/>
      <c r="E12007"/>
      <c r="F12007"/>
      <c r="G12007"/>
      <c r="H12007"/>
      <c r="I12007"/>
      <c r="J12007"/>
    </row>
    <row r="12008" spans="1:10" x14ac:dyDescent="0.3">
      <c r="A12008" s="957"/>
      <c r="B12008"/>
      <c r="C12008"/>
      <c r="D12008"/>
      <c r="E12008"/>
      <c r="F12008"/>
      <c r="G12008"/>
      <c r="H12008"/>
      <c r="I12008"/>
      <c r="J12008"/>
    </row>
    <row r="12009" spans="1:10" x14ac:dyDescent="0.3">
      <c r="A12009" s="957"/>
      <c r="B12009"/>
      <c r="C12009"/>
      <c r="D12009"/>
      <c r="E12009"/>
      <c r="F12009"/>
      <c r="G12009"/>
      <c r="H12009"/>
      <c r="I12009"/>
      <c r="J12009"/>
    </row>
    <row r="12010" spans="1:10" x14ac:dyDescent="0.3">
      <c r="A12010" s="957"/>
      <c r="B12010"/>
      <c r="C12010"/>
      <c r="D12010"/>
      <c r="E12010"/>
      <c r="F12010"/>
      <c r="G12010"/>
      <c r="H12010"/>
      <c r="I12010"/>
      <c r="J12010"/>
    </row>
    <row r="12011" spans="1:10" x14ac:dyDescent="0.3">
      <c r="A12011" s="957"/>
      <c r="B12011"/>
      <c r="C12011"/>
      <c r="D12011"/>
      <c r="E12011"/>
      <c r="F12011"/>
      <c r="G12011"/>
      <c r="H12011"/>
      <c r="I12011"/>
      <c r="J12011"/>
    </row>
    <row r="12012" spans="1:10" x14ac:dyDescent="0.3">
      <c r="A12012" s="957"/>
      <c r="B12012"/>
      <c r="C12012"/>
      <c r="D12012"/>
      <c r="E12012"/>
      <c r="F12012"/>
      <c r="G12012"/>
      <c r="H12012"/>
      <c r="I12012"/>
      <c r="J12012"/>
    </row>
    <row r="12013" spans="1:10" x14ac:dyDescent="0.3">
      <c r="A12013" s="957"/>
      <c r="B12013"/>
      <c r="C12013"/>
      <c r="D12013"/>
      <c r="E12013"/>
      <c r="F12013"/>
      <c r="G12013"/>
      <c r="H12013"/>
      <c r="I12013"/>
      <c r="J12013"/>
    </row>
    <row r="12014" spans="1:10" x14ac:dyDescent="0.3">
      <c r="A12014" s="957"/>
      <c r="B12014"/>
      <c r="C12014"/>
      <c r="D12014"/>
      <c r="E12014"/>
      <c r="F12014"/>
      <c r="G12014"/>
      <c r="H12014"/>
      <c r="I12014"/>
      <c r="J12014"/>
    </row>
    <row r="12015" spans="1:10" x14ac:dyDescent="0.3">
      <c r="A12015" s="957"/>
      <c r="B12015"/>
      <c r="C12015"/>
      <c r="D12015"/>
      <c r="E12015"/>
      <c r="F12015"/>
      <c r="G12015"/>
      <c r="H12015"/>
      <c r="I12015"/>
      <c r="J12015"/>
    </row>
    <row r="12016" spans="1:10" x14ac:dyDescent="0.3">
      <c r="A12016" s="957"/>
      <c r="B12016"/>
      <c r="C12016"/>
      <c r="D12016"/>
      <c r="E12016"/>
      <c r="F12016"/>
      <c r="G12016"/>
      <c r="H12016"/>
      <c r="I12016"/>
      <c r="J12016"/>
    </row>
    <row r="12017" spans="1:10" x14ac:dyDescent="0.3">
      <c r="A12017" s="957"/>
      <c r="B12017"/>
      <c r="C12017"/>
      <c r="D12017"/>
      <c r="E12017"/>
      <c r="F12017"/>
      <c r="G12017"/>
      <c r="H12017"/>
      <c r="I12017"/>
      <c r="J12017"/>
    </row>
    <row r="12018" spans="1:10" x14ac:dyDescent="0.3">
      <c r="A12018" s="957"/>
      <c r="B12018"/>
      <c r="C12018"/>
      <c r="D12018"/>
      <c r="E12018"/>
      <c r="F12018"/>
      <c r="G12018"/>
      <c r="H12018"/>
      <c r="I12018"/>
      <c r="J12018"/>
    </row>
    <row r="12019" spans="1:10" x14ac:dyDescent="0.3">
      <c r="A12019" s="957"/>
      <c r="B12019"/>
      <c r="C12019"/>
      <c r="D12019"/>
      <c r="E12019"/>
      <c r="F12019"/>
      <c r="G12019"/>
      <c r="H12019"/>
      <c r="I12019"/>
      <c r="J12019"/>
    </row>
    <row r="12020" spans="1:10" x14ac:dyDescent="0.3">
      <c r="A12020" s="957"/>
      <c r="B12020"/>
      <c r="C12020"/>
      <c r="D12020"/>
      <c r="E12020"/>
      <c r="F12020"/>
      <c r="G12020"/>
      <c r="H12020"/>
      <c r="I12020"/>
      <c r="J12020"/>
    </row>
    <row r="12021" spans="1:10" x14ac:dyDescent="0.3">
      <c r="A12021" s="957"/>
      <c r="B12021"/>
      <c r="C12021"/>
      <c r="D12021"/>
      <c r="E12021"/>
      <c r="F12021"/>
      <c r="G12021"/>
      <c r="H12021"/>
      <c r="I12021"/>
      <c r="J12021"/>
    </row>
    <row r="12022" spans="1:10" x14ac:dyDescent="0.3">
      <c r="A12022" s="957"/>
      <c r="B12022"/>
      <c r="C12022"/>
      <c r="D12022"/>
      <c r="E12022"/>
      <c r="F12022"/>
      <c r="G12022"/>
      <c r="H12022"/>
      <c r="I12022"/>
      <c r="J12022"/>
    </row>
    <row r="12023" spans="1:10" x14ac:dyDescent="0.3">
      <c r="A12023" s="957"/>
      <c r="B12023"/>
      <c r="C12023"/>
      <c r="D12023"/>
      <c r="E12023"/>
      <c r="F12023"/>
      <c r="G12023"/>
      <c r="H12023"/>
      <c r="I12023"/>
      <c r="J12023"/>
    </row>
    <row r="12024" spans="1:10" x14ac:dyDescent="0.3">
      <c r="A12024" s="957"/>
      <c r="B12024"/>
      <c r="C12024"/>
      <c r="D12024"/>
      <c r="E12024"/>
      <c r="F12024"/>
      <c r="G12024"/>
      <c r="H12024"/>
      <c r="I12024"/>
      <c r="J12024"/>
    </row>
    <row r="12025" spans="1:10" x14ac:dyDescent="0.3">
      <c r="A12025" s="957"/>
      <c r="B12025"/>
      <c r="C12025"/>
      <c r="D12025"/>
      <c r="E12025"/>
      <c r="F12025"/>
      <c r="G12025"/>
      <c r="H12025"/>
      <c r="I12025"/>
      <c r="J12025"/>
    </row>
    <row r="12026" spans="1:10" x14ac:dyDescent="0.3">
      <c r="A12026" s="957"/>
      <c r="B12026"/>
      <c r="C12026"/>
      <c r="D12026"/>
      <c r="E12026"/>
      <c r="F12026"/>
      <c r="G12026"/>
      <c r="H12026"/>
      <c r="I12026"/>
      <c r="J12026"/>
    </row>
    <row r="12027" spans="1:10" x14ac:dyDescent="0.3">
      <c r="A12027" s="957"/>
      <c r="B12027"/>
      <c r="C12027"/>
      <c r="D12027"/>
      <c r="E12027"/>
      <c r="F12027"/>
      <c r="G12027"/>
      <c r="H12027"/>
      <c r="I12027"/>
      <c r="J12027"/>
    </row>
    <row r="12028" spans="1:10" x14ac:dyDescent="0.3">
      <c r="A12028" s="957"/>
      <c r="B12028"/>
      <c r="C12028"/>
      <c r="D12028"/>
      <c r="E12028"/>
      <c r="F12028"/>
      <c r="G12028"/>
      <c r="H12028"/>
      <c r="I12028"/>
      <c r="J12028"/>
    </row>
    <row r="12029" spans="1:10" x14ac:dyDescent="0.3">
      <c r="A12029" s="957"/>
      <c r="B12029"/>
      <c r="C12029"/>
      <c r="D12029"/>
      <c r="E12029"/>
      <c r="F12029"/>
      <c r="G12029"/>
      <c r="H12029"/>
      <c r="I12029"/>
      <c r="J12029"/>
    </row>
    <row r="12030" spans="1:10" x14ac:dyDescent="0.3">
      <c r="A12030" s="957"/>
      <c r="B12030"/>
      <c r="C12030"/>
      <c r="D12030"/>
      <c r="E12030"/>
      <c r="F12030"/>
      <c r="G12030"/>
      <c r="H12030"/>
      <c r="I12030"/>
      <c r="J12030"/>
    </row>
    <row r="12031" spans="1:10" x14ac:dyDescent="0.3">
      <c r="A12031" s="957"/>
      <c r="B12031"/>
      <c r="C12031"/>
      <c r="D12031"/>
      <c r="E12031"/>
      <c r="F12031"/>
      <c r="G12031"/>
      <c r="H12031"/>
      <c r="I12031"/>
      <c r="J12031"/>
    </row>
    <row r="12032" spans="1:10" x14ac:dyDescent="0.3">
      <c r="A12032" s="957"/>
      <c r="B12032"/>
      <c r="C12032"/>
      <c r="D12032"/>
      <c r="E12032"/>
      <c r="F12032"/>
      <c r="G12032"/>
      <c r="H12032"/>
      <c r="I12032"/>
      <c r="J12032"/>
    </row>
    <row r="12033" spans="1:10" x14ac:dyDescent="0.3">
      <c r="A12033" s="957"/>
      <c r="B12033"/>
      <c r="C12033"/>
      <c r="D12033"/>
      <c r="E12033"/>
      <c r="F12033"/>
      <c r="G12033"/>
      <c r="H12033"/>
      <c r="I12033"/>
      <c r="J12033"/>
    </row>
    <row r="12034" spans="1:10" x14ac:dyDescent="0.3">
      <c r="A12034" s="957"/>
      <c r="B12034"/>
      <c r="C12034"/>
      <c r="D12034"/>
      <c r="E12034"/>
      <c r="F12034"/>
      <c r="G12034"/>
      <c r="H12034"/>
      <c r="I12034"/>
      <c r="J12034"/>
    </row>
    <row r="12035" spans="1:10" x14ac:dyDescent="0.3">
      <c r="A12035" s="957"/>
      <c r="B12035"/>
      <c r="C12035"/>
      <c r="D12035"/>
      <c r="E12035"/>
      <c r="F12035"/>
      <c r="G12035"/>
      <c r="H12035"/>
      <c r="I12035"/>
      <c r="J12035"/>
    </row>
    <row r="12036" spans="1:10" x14ac:dyDescent="0.3">
      <c r="A12036" s="957"/>
      <c r="B12036"/>
      <c r="C12036"/>
      <c r="D12036"/>
      <c r="E12036"/>
      <c r="F12036"/>
      <c r="G12036"/>
      <c r="H12036"/>
      <c r="I12036"/>
      <c r="J12036"/>
    </row>
    <row r="12037" spans="1:10" x14ac:dyDescent="0.3">
      <c r="A12037" s="957"/>
      <c r="B12037"/>
      <c r="C12037"/>
      <c r="D12037"/>
      <c r="E12037"/>
      <c r="F12037"/>
      <c r="G12037"/>
      <c r="H12037"/>
      <c r="I12037"/>
      <c r="J12037"/>
    </row>
    <row r="12038" spans="1:10" x14ac:dyDescent="0.3">
      <c r="A12038" s="957"/>
      <c r="B12038"/>
      <c r="C12038"/>
      <c r="D12038"/>
      <c r="E12038"/>
      <c r="F12038"/>
      <c r="G12038"/>
      <c r="H12038"/>
      <c r="I12038"/>
      <c r="J12038"/>
    </row>
    <row r="12039" spans="1:10" x14ac:dyDescent="0.3">
      <c r="A12039" s="957"/>
      <c r="B12039"/>
      <c r="C12039"/>
      <c r="D12039"/>
      <c r="E12039"/>
      <c r="F12039"/>
      <c r="G12039"/>
      <c r="H12039"/>
      <c r="I12039"/>
      <c r="J12039"/>
    </row>
    <row r="12040" spans="1:10" x14ac:dyDescent="0.3">
      <c r="A12040" s="957"/>
      <c r="B12040"/>
      <c r="C12040"/>
      <c r="D12040"/>
      <c r="E12040"/>
      <c r="F12040"/>
      <c r="G12040"/>
      <c r="H12040"/>
      <c r="I12040"/>
      <c r="J12040"/>
    </row>
    <row r="12041" spans="1:10" x14ac:dyDescent="0.3">
      <c r="A12041" s="957"/>
      <c r="B12041"/>
      <c r="C12041"/>
      <c r="D12041"/>
      <c r="E12041"/>
      <c r="F12041"/>
      <c r="G12041"/>
      <c r="H12041"/>
      <c r="I12041"/>
      <c r="J12041"/>
    </row>
    <row r="12042" spans="1:10" x14ac:dyDescent="0.3">
      <c r="A12042" s="957"/>
      <c r="B12042"/>
      <c r="C12042"/>
      <c r="D12042"/>
      <c r="E12042"/>
      <c r="F12042"/>
      <c r="G12042"/>
      <c r="H12042"/>
      <c r="I12042"/>
      <c r="J12042"/>
    </row>
    <row r="12043" spans="1:10" x14ac:dyDescent="0.3">
      <c r="A12043" s="957"/>
      <c r="B12043"/>
      <c r="C12043"/>
      <c r="D12043"/>
      <c r="E12043"/>
      <c r="F12043"/>
      <c r="G12043"/>
      <c r="H12043"/>
      <c r="I12043"/>
      <c r="J12043"/>
    </row>
    <row r="12044" spans="1:10" x14ac:dyDescent="0.3">
      <c r="A12044" s="957"/>
      <c r="B12044"/>
      <c r="C12044"/>
      <c r="D12044"/>
      <c r="E12044"/>
      <c r="F12044"/>
      <c r="G12044"/>
      <c r="H12044"/>
      <c r="I12044"/>
      <c r="J12044"/>
    </row>
    <row r="12045" spans="1:10" x14ac:dyDescent="0.3">
      <c r="A12045" s="957"/>
      <c r="B12045"/>
      <c r="C12045"/>
      <c r="D12045"/>
      <c r="E12045"/>
      <c r="F12045"/>
      <c r="G12045"/>
      <c r="H12045"/>
      <c r="I12045"/>
      <c r="J12045"/>
    </row>
    <row r="12046" spans="1:10" x14ac:dyDescent="0.3">
      <c r="A12046" s="957"/>
      <c r="B12046"/>
      <c r="C12046"/>
      <c r="D12046"/>
      <c r="E12046"/>
      <c r="F12046"/>
      <c r="G12046"/>
      <c r="H12046"/>
      <c r="I12046"/>
      <c r="J12046"/>
    </row>
    <row r="12047" spans="1:10" x14ac:dyDescent="0.3">
      <c r="A12047" s="957"/>
      <c r="B12047"/>
      <c r="C12047"/>
      <c r="D12047"/>
      <c r="E12047"/>
      <c r="F12047"/>
      <c r="G12047"/>
      <c r="H12047"/>
      <c r="I12047"/>
      <c r="J12047"/>
    </row>
    <row r="12048" spans="1:10" x14ac:dyDescent="0.3">
      <c r="A12048" s="957"/>
      <c r="B12048"/>
      <c r="C12048"/>
      <c r="D12048"/>
      <c r="E12048"/>
      <c r="F12048"/>
      <c r="G12048"/>
      <c r="H12048"/>
      <c r="I12048"/>
      <c r="J12048"/>
    </row>
    <row r="12049" spans="1:10" x14ac:dyDescent="0.3">
      <c r="A12049" s="957"/>
      <c r="B12049"/>
      <c r="C12049"/>
      <c r="D12049"/>
      <c r="E12049"/>
      <c r="F12049"/>
      <c r="G12049"/>
      <c r="H12049"/>
      <c r="I12049"/>
      <c r="J12049"/>
    </row>
    <row r="12050" spans="1:10" x14ac:dyDescent="0.3">
      <c r="A12050" s="957"/>
      <c r="B12050"/>
      <c r="C12050"/>
      <c r="D12050"/>
      <c r="E12050"/>
      <c r="F12050"/>
      <c r="G12050"/>
      <c r="H12050"/>
      <c r="I12050"/>
      <c r="J12050"/>
    </row>
    <row r="12051" spans="1:10" x14ac:dyDescent="0.3">
      <c r="A12051" s="957"/>
      <c r="B12051"/>
      <c r="C12051"/>
      <c r="D12051"/>
      <c r="E12051"/>
      <c r="F12051"/>
      <c r="G12051"/>
      <c r="H12051"/>
      <c r="I12051"/>
      <c r="J12051"/>
    </row>
    <row r="12052" spans="1:10" x14ac:dyDescent="0.3">
      <c r="A12052" s="957"/>
      <c r="B12052"/>
      <c r="C12052"/>
      <c r="D12052"/>
      <c r="E12052"/>
      <c r="F12052"/>
      <c r="G12052"/>
      <c r="H12052"/>
      <c r="I12052"/>
      <c r="J12052"/>
    </row>
    <row r="12053" spans="1:10" x14ac:dyDescent="0.3">
      <c r="A12053" s="957"/>
      <c r="B12053"/>
      <c r="C12053"/>
      <c r="D12053"/>
      <c r="E12053"/>
      <c r="F12053"/>
      <c r="G12053"/>
      <c r="H12053"/>
      <c r="I12053"/>
      <c r="J12053"/>
    </row>
    <row r="12054" spans="1:10" x14ac:dyDescent="0.3">
      <c r="A12054" s="957"/>
      <c r="B12054"/>
      <c r="C12054"/>
      <c r="D12054"/>
      <c r="E12054"/>
      <c r="F12054"/>
      <c r="G12054"/>
      <c r="H12054"/>
      <c r="I12054"/>
      <c r="J12054"/>
    </row>
    <row r="12055" spans="1:10" x14ac:dyDescent="0.3">
      <c r="A12055" s="957"/>
      <c r="B12055"/>
      <c r="C12055"/>
      <c r="D12055"/>
      <c r="E12055"/>
      <c r="F12055"/>
      <c r="G12055"/>
      <c r="H12055"/>
      <c r="I12055"/>
      <c r="J12055"/>
    </row>
    <row r="12056" spans="1:10" x14ac:dyDescent="0.3">
      <c r="A12056" s="957"/>
      <c r="B12056"/>
      <c r="C12056"/>
      <c r="D12056"/>
      <c r="E12056"/>
      <c r="F12056"/>
      <c r="G12056"/>
      <c r="H12056"/>
      <c r="I12056"/>
      <c r="J12056"/>
    </row>
    <row r="12057" spans="1:10" x14ac:dyDescent="0.3">
      <c r="A12057" s="957"/>
      <c r="B12057"/>
      <c r="C12057"/>
      <c r="D12057"/>
      <c r="E12057"/>
      <c r="F12057"/>
      <c r="G12057"/>
      <c r="H12057"/>
      <c r="I12057"/>
      <c r="J12057"/>
    </row>
    <row r="12058" spans="1:10" x14ac:dyDescent="0.3">
      <c r="A12058" s="957"/>
      <c r="B12058"/>
      <c r="C12058"/>
      <c r="D12058"/>
      <c r="E12058"/>
      <c r="F12058"/>
      <c r="G12058"/>
      <c r="H12058"/>
      <c r="I12058"/>
      <c r="J12058"/>
    </row>
    <row r="12059" spans="1:10" x14ac:dyDescent="0.3">
      <c r="A12059" s="957"/>
      <c r="B12059"/>
      <c r="C12059"/>
      <c r="D12059"/>
      <c r="E12059"/>
      <c r="F12059"/>
      <c r="G12059"/>
      <c r="H12059"/>
      <c r="I12059"/>
      <c r="J12059"/>
    </row>
    <row r="12060" spans="1:10" x14ac:dyDescent="0.3">
      <c r="A12060" s="957"/>
      <c r="B12060"/>
      <c r="C12060"/>
      <c r="D12060"/>
      <c r="E12060"/>
      <c r="F12060"/>
      <c r="G12060"/>
      <c r="H12060"/>
      <c r="I12060"/>
      <c r="J12060"/>
    </row>
    <row r="12061" spans="1:10" x14ac:dyDescent="0.3">
      <c r="A12061" s="957"/>
      <c r="B12061"/>
      <c r="C12061"/>
      <c r="D12061"/>
      <c r="E12061"/>
      <c r="F12061"/>
      <c r="G12061"/>
      <c r="H12061"/>
      <c r="I12061"/>
      <c r="J12061"/>
    </row>
    <row r="12062" spans="1:10" x14ac:dyDescent="0.3">
      <c r="A12062" s="957"/>
      <c r="B12062"/>
      <c r="C12062"/>
      <c r="D12062"/>
      <c r="E12062"/>
      <c r="F12062"/>
      <c r="G12062"/>
      <c r="H12062"/>
      <c r="I12062"/>
      <c r="J12062"/>
    </row>
    <row r="12063" spans="1:10" x14ac:dyDescent="0.3">
      <c r="A12063" s="957"/>
      <c r="B12063"/>
      <c r="C12063"/>
      <c r="D12063"/>
      <c r="E12063"/>
      <c r="F12063"/>
      <c r="G12063"/>
      <c r="H12063"/>
      <c r="I12063"/>
      <c r="J12063"/>
    </row>
    <row r="12064" spans="1:10" x14ac:dyDescent="0.3">
      <c r="A12064" s="957"/>
      <c r="B12064"/>
      <c r="C12064"/>
      <c r="D12064"/>
      <c r="E12064"/>
      <c r="F12064"/>
      <c r="G12064"/>
      <c r="H12064"/>
      <c r="I12064"/>
      <c r="J12064"/>
    </row>
    <row r="12065" spans="1:10" x14ac:dyDescent="0.3">
      <c r="A12065" s="957"/>
      <c r="B12065"/>
      <c r="C12065"/>
      <c r="D12065"/>
      <c r="E12065"/>
      <c r="F12065"/>
      <c r="G12065"/>
      <c r="H12065"/>
      <c r="I12065"/>
      <c r="J12065"/>
    </row>
    <row r="12066" spans="1:10" x14ac:dyDescent="0.3">
      <c r="A12066" s="957"/>
      <c r="B12066"/>
      <c r="C12066"/>
      <c r="D12066"/>
      <c r="E12066"/>
      <c r="F12066"/>
      <c r="G12066"/>
      <c r="H12066"/>
      <c r="I12066"/>
      <c r="J12066"/>
    </row>
    <row r="12067" spans="1:10" x14ac:dyDescent="0.3">
      <c r="A12067" s="957"/>
      <c r="B12067"/>
      <c r="C12067"/>
      <c r="D12067"/>
      <c r="E12067"/>
      <c r="F12067"/>
      <c r="G12067"/>
      <c r="H12067"/>
      <c r="I12067"/>
      <c r="J12067"/>
    </row>
    <row r="12068" spans="1:10" x14ac:dyDescent="0.3">
      <c r="A12068" s="957"/>
      <c r="B12068"/>
      <c r="C12068"/>
      <c r="D12068"/>
      <c r="E12068"/>
      <c r="F12068"/>
      <c r="G12068"/>
      <c r="H12068"/>
      <c r="I12068"/>
      <c r="J12068"/>
    </row>
    <row r="12069" spans="1:10" x14ac:dyDescent="0.3">
      <c r="A12069" s="957"/>
      <c r="B12069"/>
      <c r="C12069"/>
      <c r="D12069"/>
      <c r="E12069"/>
      <c r="F12069"/>
      <c r="G12069"/>
      <c r="H12069"/>
      <c r="I12069"/>
      <c r="J12069"/>
    </row>
    <row r="12070" spans="1:10" x14ac:dyDescent="0.3">
      <c r="A12070" s="957"/>
      <c r="B12070"/>
      <c r="C12070"/>
      <c r="D12070"/>
      <c r="E12070"/>
      <c r="F12070"/>
      <c r="G12070"/>
      <c r="H12070"/>
      <c r="I12070"/>
      <c r="J12070"/>
    </row>
    <row r="12071" spans="1:10" x14ac:dyDescent="0.3">
      <c r="A12071" s="957"/>
      <c r="B12071"/>
      <c r="C12071"/>
      <c r="D12071"/>
      <c r="E12071"/>
      <c r="F12071"/>
      <c r="G12071"/>
      <c r="H12071"/>
      <c r="I12071"/>
      <c r="J12071"/>
    </row>
    <row r="12072" spans="1:10" x14ac:dyDescent="0.3">
      <c r="A12072" s="957"/>
      <c r="B12072"/>
      <c r="C12072"/>
      <c r="D12072"/>
      <c r="E12072"/>
      <c r="F12072"/>
      <c r="G12072"/>
      <c r="H12072"/>
      <c r="I12072"/>
      <c r="J12072"/>
    </row>
    <row r="12073" spans="1:10" x14ac:dyDescent="0.3">
      <c r="A12073" s="957"/>
      <c r="B12073"/>
      <c r="C12073"/>
      <c r="D12073"/>
      <c r="E12073"/>
      <c r="F12073"/>
      <c r="G12073"/>
      <c r="H12073"/>
      <c r="I12073"/>
      <c r="J12073"/>
    </row>
    <row r="12074" spans="1:10" x14ac:dyDescent="0.3">
      <c r="A12074" s="957"/>
      <c r="B12074"/>
      <c r="C12074"/>
      <c r="D12074"/>
      <c r="E12074"/>
      <c r="F12074"/>
      <c r="G12074"/>
      <c r="H12074"/>
      <c r="I12074"/>
      <c r="J12074"/>
    </row>
    <row r="12075" spans="1:10" x14ac:dyDescent="0.3">
      <c r="A12075" s="957"/>
      <c r="B12075"/>
      <c r="C12075"/>
      <c r="D12075"/>
      <c r="E12075"/>
      <c r="F12075"/>
      <c r="G12075"/>
      <c r="H12075"/>
      <c r="I12075"/>
      <c r="J12075"/>
    </row>
    <row r="12076" spans="1:10" x14ac:dyDescent="0.3">
      <c r="A12076" s="957"/>
      <c r="B12076"/>
      <c r="C12076"/>
      <c r="D12076"/>
      <c r="E12076"/>
      <c r="F12076"/>
      <c r="G12076"/>
      <c r="H12076"/>
      <c r="I12076"/>
      <c r="J12076"/>
    </row>
    <row r="12077" spans="1:10" x14ac:dyDescent="0.3">
      <c r="A12077" s="957"/>
      <c r="B12077"/>
      <c r="C12077"/>
      <c r="D12077"/>
      <c r="E12077"/>
      <c r="F12077"/>
      <c r="G12077"/>
      <c r="H12077"/>
      <c r="I12077"/>
      <c r="J12077"/>
    </row>
    <row r="12078" spans="1:10" x14ac:dyDescent="0.3">
      <c r="A12078" s="957"/>
      <c r="B12078"/>
      <c r="C12078"/>
      <c r="D12078"/>
      <c r="E12078"/>
      <c r="F12078"/>
      <c r="G12078"/>
      <c r="H12078"/>
      <c r="I12078"/>
      <c r="J12078"/>
    </row>
    <row r="12079" spans="1:10" x14ac:dyDescent="0.3">
      <c r="A12079" s="957"/>
      <c r="B12079"/>
      <c r="C12079"/>
      <c r="D12079"/>
      <c r="E12079"/>
      <c r="F12079"/>
      <c r="G12079"/>
      <c r="H12079"/>
      <c r="I12079"/>
      <c r="J12079"/>
    </row>
    <row r="12080" spans="1:10" x14ac:dyDescent="0.3">
      <c r="A12080" s="957"/>
      <c r="B12080"/>
      <c r="C12080"/>
      <c r="D12080"/>
      <c r="E12080"/>
      <c r="F12080"/>
      <c r="G12080"/>
      <c r="H12080"/>
      <c r="I12080"/>
      <c r="J12080"/>
    </row>
    <row r="12081" spans="1:10" x14ac:dyDescent="0.3">
      <c r="A12081" s="957"/>
      <c r="B12081"/>
      <c r="C12081"/>
      <c r="D12081"/>
      <c r="E12081"/>
      <c r="F12081"/>
      <c r="G12081"/>
      <c r="H12081"/>
      <c r="I12081"/>
      <c r="J12081"/>
    </row>
    <row r="12082" spans="1:10" x14ac:dyDescent="0.3">
      <c r="A12082" s="957"/>
      <c r="B12082"/>
      <c r="C12082"/>
      <c r="D12082"/>
      <c r="E12082"/>
      <c r="F12082"/>
      <c r="G12082"/>
      <c r="H12082"/>
      <c r="I12082"/>
      <c r="J12082"/>
    </row>
    <row r="12083" spans="1:10" x14ac:dyDescent="0.3">
      <c r="A12083" s="957"/>
      <c r="B12083"/>
      <c r="C12083"/>
      <c r="D12083"/>
      <c r="E12083"/>
      <c r="F12083"/>
      <c r="G12083"/>
      <c r="H12083"/>
      <c r="I12083"/>
      <c r="J12083"/>
    </row>
    <row r="12084" spans="1:10" x14ac:dyDescent="0.3">
      <c r="A12084" s="957"/>
      <c r="B12084"/>
      <c r="C12084"/>
      <c r="D12084"/>
      <c r="E12084"/>
      <c r="F12084"/>
      <c r="G12084"/>
      <c r="H12084"/>
      <c r="I12084"/>
      <c r="J12084"/>
    </row>
    <row r="12085" spans="1:10" x14ac:dyDescent="0.3">
      <c r="A12085" s="957"/>
      <c r="B12085"/>
      <c r="C12085"/>
      <c r="D12085"/>
      <c r="E12085"/>
      <c r="F12085"/>
      <c r="G12085"/>
      <c r="H12085"/>
      <c r="I12085"/>
      <c r="J12085"/>
    </row>
    <row r="12086" spans="1:10" x14ac:dyDescent="0.3">
      <c r="A12086" s="957"/>
      <c r="B12086"/>
      <c r="C12086"/>
      <c r="D12086"/>
      <c r="E12086"/>
      <c r="F12086"/>
      <c r="G12086"/>
      <c r="H12086"/>
      <c r="I12086"/>
      <c r="J12086"/>
    </row>
    <row r="12087" spans="1:10" x14ac:dyDescent="0.3">
      <c r="A12087" s="957"/>
      <c r="B12087"/>
      <c r="C12087"/>
      <c r="D12087"/>
      <c r="E12087"/>
      <c r="F12087"/>
      <c r="G12087"/>
      <c r="H12087"/>
      <c r="I12087"/>
      <c r="J12087"/>
    </row>
    <row r="12088" spans="1:10" x14ac:dyDescent="0.3">
      <c r="A12088" s="957"/>
      <c r="B12088"/>
      <c r="C12088"/>
      <c r="D12088"/>
      <c r="E12088"/>
      <c r="F12088"/>
      <c r="G12088"/>
      <c r="H12088"/>
      <c r="I12088"/>
      <c r="J12088"/>
    </row>
    <row r="12089" spans="1:10" x14ac:dyDescent="0.3">
      <c r="A12089" s="957"/>
      <c r="B12089"/>
      <c r="C12089"/>
      <c r="D12089"/>
      <c r="E12089"/>
      <c r="F12089"/>
      <c r="G12089"/>
      <c r="H12089"/>
      <c r="I12089"/>
      <c r="J12089"/>
    </row>
    <row r="12090" spans="1:10" x14ac:dyDescent="0.3">
      <c r="A12090" s="957"/>
      <c r="B12090"/>
      <c r="C12090"/>
      <c r="D12090"/>
      <c r="E12090"/>
      <c r="F12090"/>
      <c r="G12090"/>
      <c r="H12090"/>
      <c r="I12090"/>
      <c r="J12090"/>
    </row>
    <row r="12091" spans="1:10" x14ac:dyDescent="0.3">
      <c r="A12091" s="957"/>
      <c r="B12091"/>
      <c r="C12091"/>
      <c r="D12091"/>
      <c r="E12091"/>
      <c r="F12091"/>
      <c r="G12091"/>
      <c r="H12091"/>
      <c r="I12091"/>
      <c r="J12091"/>
    </row>
    <row r="12092" spans="1:10" x14ac:dyDescent="0.3">
      <c r="A12092" s="957"/>
      <c r="B12092"/>
      <c r="C12092"/>
      <c r="D12092"/>
      <c r="E12092"/>
      <c r="F12092"/>
      <c r="G12092"/>
      <c r="H12092"/>
      <c r="I12092"/>
      <c r="J12092"/>
    </row>
    <row r="12093" spans="1:10" x14ac:dyDescent="0.3">
      <c r="A12093" s="957"/>
      <c r="B12093"/>
      <c r="C12093"/>
      <c r="D12093"/>
      <c r="E12093"/>
      <c r="F12093"/>
      <c r="G12093"/>
      <c r="H12093"/>
      <c r="I12093"/>
      <c r="J12093"/>
    </row>
    <row r="12094" spans="1:10" x14ac:dyDescent="0.3">
      <c r="A12094" s="957"/>
      <c r="B12094"/>
      <c r="C12094"/>
      <c r="D12094"/>
      <c r="E12094"/>
      <c r="F12094"/>
      <c r="G12094"/>
      <c r="H12094"/>
      <c r="I12094"/>
      <c r="J12094"/>
    </row>
    <row r="12095" spans="1:10" x14ac:dyDescent="0.3">
      <c r="A12095" s="957"/>
      <c r="B12095"/>
      <c r="C12095"/>
      <c r="D12095"/>
      <c r="E12095"/>
      <c r="F12095"/>
      <c r="G12095"/>
      <c r="H12095"/>
      <c r="I12095"/>
      <c r="J12095"/>
    </row>
    <row r="12096" spans="1:10" x14ac:dyDescent="0.3">
      <c r="A12096" s="957"/>
      <c r="B12096"/>
      <c r="C12096"/>
      <c r="D12096"/>
      <c r="E12096"/>
      <c r="F12096"/>
      <c r="G12096"/>
      <c r="H12096"/>
      <c r="I12096"/>
      <c r="J12096"/>
    </row>
    <row r="12097" spans="1:10" x14ac:dyDescent="0.3">
      <c r="A12097" s="957"/>
      <c r="B12097"/>
      <c r="C12097"/>
      <c r="D12097"/>
      <c r="E12097"/>
      <c r="F12097"/>
      <c r="G12097"/>
      <c r="H12097"/>
      <c r="I12097"/>
      <c r="J12097"/>
    </row>
    <row r="12098" spans="1:10" x14ac:dyDescent="0.3">
      <c r="A12098" s="957"/>
      <c r="B12098"/>
      <c r="C12098"/>
      <c r="D12098"/>
      <c r="E12098"/>
      <c r="F12098"/>
      <c r="G12098"/>
      <c r="H12098"/>
      <c r="I12098"/>
      <c r="J12098"/>
    </row>
    <row r="12099" spans="1:10" x14ac:dyDescent="0.3">
      <c r="A12099" s="957"/>
      <c r="B12099"/>
      <c r="C12099"/>
      <c r="D12099"/>
      <c r="E12099"/>
      <c r="F12099"/>
      <c r="G12099"/>
      <c r="H12099"/>
      <c r="I12099"/>
      <c r="J12099"/>
    </row>
    <row r="12100" spans="1:10" x14ac:dyDescent="0.3">
      <c r="A12100" s="957"/>
      <c r="B12100"/>
      <c r="C12100"/>
      <c r="D12100"/>
      <c r="E12100"/>
      <c r="F12100"/>
      <c r="G12100"/>
      <c r="H12100"/>
      <c r="I12100"/>
      <c r="J12100"/>
    </row>
    <row r="12101" spans="1:10" x14ac:dyDescent="0.3">
      <c r="A12101" s="957"/>
      <c r="B12101"/>
      <c r="C12101"/>
      <c r="D12101"/>
      <c r="E12101"/>
      <c r="F12101"/>
      <c r="G12101"/>
      <c r="H12101"/>
      <c r="I12101"/>
      <c r="J12101"/>
    </row>
    <row r="12102" spans="1:10" x14ac:dyDescent="0.3">
      <c r="A12102" s="957"/>
      <c r="B12102"/>
      <c r="C12102"/>
      <c r="D12102"/>
      <c r="E12102"/>
      <c r="F12102"/>
      <c r="G12102"/>
      <c r="H12102"/>
      <c r="I12102"/>
      <c r="J12102"/>
    </row>
    <row r="12103" spans="1:10" x14ac:dyDescent="0.3">
      <c r="A12103" s="957"/>
      <c r="B12103"/>
      <c r="C12103"/>
      <c r="D12103"/>
      <c r="E12103"/>
      <c r="F12103"/>
      <c r="G12103"/>
      <c r="H12103"/>
      <c r="I12103"/>
      <c r="J12103"/>
    </row>
    <row r="12104" spans="1:10" x14ac:dyDescent="0.3">
      <c r="A12104" s="957"/>
      <c r="B12104"/>
      <c r="C12104"/>
      <c r="D12104"/>
      <c r="E12104"/>
      <c r="F12104"/>
      <c r="G12104"/>
      <c r="H12104"/>
      <c r="I12104"/>
      <c r="J12104"/>
    </row>
    <row r="12105" spans="1:10" x14ac:dyDescent="0.3">
      <c r="A12105" s="957"/>
      <c r="B12105"/>
      <c r="C12105"/>
      <c r="D12105"/>
      <c r="E12105"/>
      <c r="F12105"/>
      <c r="G12105"/>
      <c r="H12105"/>
      <c r="I12105"/>
      <c r="J12105"/>
    </row>
    <row r="12106" spans="1:10" x14ac:dyDescent="0.3">
      <c r="A12106" s="957"/>
      <c r="B12106"/>
      <c r="C12106"/>
      <c r="D12106"/>
      <c r="E12106"/>
      <c r="F12106"/>
      <c r="G12106"/>
      <c r="H12106"/>
      <c r="I12106"/>
      <c r="J12106"/>
    </row>
    <row r="12107" spans="1:10" x14ac:dyDescent="0.3">
      <c r="A12107" s="957"/>
      <c r="B12107"/>
      <c r="C12107"/>
      <c r="D12107"/>
      <c r="E12107"/>
      <c r="F12107"/>
      <c r="G12107"/>
      <c r="H12107"/>
      <c r="I12107"/>
      <c r="J12107"/>
    </row>
    <row r="12108" spans="1:10" x14ac:dyDescent="0.3">
      <c r="A12108" s="957"/>
      <c r="B12108"/>
      <c r="C12108"/>
      <c r="D12108"/>
      <c r="E12108"/>
      <c r="F12108"/>
      <c r="G12108"/>
      <c r="H12108"/>
      <c r="I12108"/>
      <c r="J12108"/>
    </row>
    <row r="12109" spans="1:10" x14ac:dyDescent="0.3">
      <c r="A12109" s="957"/>
      <c r="B12109"/>
      <c r="C12109"/>
      <c r="D12109"/>
      <c r="E12109"/>
      <c r="F12109"/>
      <c r="G12109"/>
      <c r="H12109"/>
      <c r="I12109"/>
      <c r="J12109"/>
    </row>
    <row r="12110" spans="1:10" x14ac:dyDescent="0.3">
      <c r="A12110" s="957"/>
      <c r="B12110"/>
      <c r="C12110"/>
      <c r="D12110"/>
      <c r="E12110"/>
      <c r="F12110"/>
      <c r="G12110"/>
      <c r="H12110"/>
      <c r="I12110"/>
      <c r="J12110"/>
    </row>
    <row r="12111" spans="1:10" x14ac:dyDescent="0.3">
      <c r="A12111" s="957"/>
      <c r="B12111"/>
      <c r="C12111"/>
      <c r="D12111"/>
      <c r="E12111"/>
      <c r="F12111"/>
      <c r="G12111"/>
      <c r="H12111"/>
      <c r="I12111"/>
      <c r="J12111"/>
    </row>
    <row r="12112" spans="1:10" x14ac:dyDescent="0.3">
      <c r="A12112" s="957"/>
      <c r="B12112"/>
      <c r="C12112"/>
      <c r="D12112"/>
      <c r="E12112"/>
      <c r="F12112"/>
      <c r="G12112"/>
      <c r="H12112"/>
      <c r="I12112"/>
      <c r="J12112"/>
    </row>
    <row r="12113" spans="1:10" x14ac:dyDescent="0.3">
      <c r="A12113" s="957"/>
      <c r="B12113"/>
      <c r="C12113"/>
      <c r="D12113"/>
      <c r="E12113"/>
      <c r="F12113"/>
      <c r="G12113"/>
      <c r="H12113"/>
      <c r="I12113"/>
      <c r="J12113"/>
    </row>
    <row r="12114" spans="1:10" x14ac:dyDescent="0.3">
      <c r="A12114" s="957"/>
      <c r="B12114"/>
      <c r="C12114"/>
      <c r="D12114"/>
      <c r="E12114"/>
      <c r="F12114"/>
      <c r="G12114"/>
      <c r="H12114"/>
      <c r="I12114"/>
      <c r="J12114"/>
    </row>
    <row r="12115" spans="1:10" x14ac:dyDescent="0.3">
      <c r="A12115" s="957"/>
      <c r="B12115"/>
      <c r="C12115"/>
      <c r="D12115"/>
      <c r="E12115"/>
      <c r="F12115"/>
      <c r="G12115"/>
      <c r="H12115"/>
      <c r="I12115"/>
      <c r="J12115"/>
    </row>
    <row r="12116" spans="1:10" x14ac:dyDescent="0.3">
      <c r="A12116" s="957"/>
      <c r="B12116"/>
      <c r="C12116"/>
      <c r="D12116"/>
      <c r="E12116"/>
      <c r="F12116"/>
      <c r="G12116"/>
      <c r="H12116"/>
      <c r="I12116"/>
      <c r="J12116"/>
    </row>
    <row r="12117" spans="1:10" x14ac:dyDescent="0.3">
      <c r="A12117" s="957"/>
      <c r="B12117"/>
      <c r="C12117"/>
      <c r="D12117"/>
      <c r="E12117"/>
      <c r="F12117"/>
      <c r="G12117"/>
      <c r="H12117"/>
      <c r="I12117"/>
      <c r="J12117"/>
    </row>
    <row r="12118" spans="1:10" x14ac:dyDescent="0.3">
      <c r="A12118" s="957"/>
      <c r="B12118"/>
      <c r="C12118"/>
      <c r="D12118"/>
      <c r="E12118"/>
      <c r="F12118"/>
      <c r="G12118"/>
      <c r="H12118"/>
      <c r="I12118"/>
      <c r="J12118"/>
    </row>
    <row r="12119" spans="1:10" x14ac:dyDescent="0.3">
      <c r="A12119" s="957"/>
      <c r="B12119"/>
      <c r="C12119"/>
      <c r="D12119"/>
      <c r="E12119"/>
      <c r="F12119"/>
      <c r="G12119"/>
      <c r="H12119"/>
      <c r="I12119"/>
      <c r="J12119"/>
    </row>
    <row r="12120" spans="1:10" x14ac:dyDescent="0.3">
      <c r="A12120" s="957"/>
      <c r="B12120"/>
      <c r="C12120"/>
      <c r="D12120"/>
      <c r="E12120"/>
      <c r="F12120"/>
      <c r="G12120"/>
      <c r="H12120"/>
      <c r="I12120"/>
      <c r="J12120"/>
    </row>
    <row r="12121" spans="1:10" x14ac:dyDescent="0.3">
      <c r="A12121" s="957"/>
      <c r="B12121"/>
      <c r="C12121"/>
      <c r="D12121"/>
      <c r="E12121"/>
      <c r="F12121"/>
      <c r="G12121"/>
      <c r="H12121"/>
      <c r="I12121"/>
      <c r="J12121"/>
    </row>
    <row r="12122" spans="1:10" x14ac:dyDescent="0.3">
      <c r="A12122" s="957"/>
      <c r="B12122"/>
      <c r="C12122"/>
      <c r="D12122"/>
      <c r="E12122"/>
      <c r="F12122"/>
      <c r="G12122"/>
      <c r="H12122"/>
      <c r="I12122"/>
      <c r="J12122"/>
    </row>
    <row r="12123" spans="1:10" x14ac:dyDescent="0.3">
      <c r="A12123" s="957"/>
      <c r="B12123"/>
      <c r="C12123"/>
      <c r="D12123"/>
      <c r="E12123"/>
      <c r="F12123"/>
      <c r="G12123"/>
      <c r="H12123"/>
      <c r="I12123"/>
      <c r="J12123"/>
    </row>
    <row r="12124" spans="1:10" x14ac:dyDescent="0.3">
      <c r="A12124" s="957"/>
      <c r="B12124"/>
      <c r="C12124"/>
      <c r="D12124"/>
      <c r="E12124"/>
      <c r="F12124"/>
      <c r="G12124"/>
      <c r="H12124"/>
      <c r="I12124"/>
      <c r="J12124"/>
    </row>
    <row r="12125" spans="1:10" x14ac:dyDescent="0.3">
      <c r="A12125" s="957"/>
      <c r="B12125"/>
      <c r="C12125"/>
      <c r="D12125"/>
      <c r="E12125"/>
      <c r="F12125"/>
      <c r="G12125"/>
      <c r="H12125"/>
      <c r="I12125"/>
      <c r="J12125"/>
    </row>
    <row r="12126" spans="1:10" x14ac:dyDescent="0.3">
      <c r="A12126" s="957"/>
      <c r="B12126"/>
      <c r="C12126"/>
      <c r="D12126"/>
      <c r="E12126"/>
      <c r="F12126"/>
      <c r="G12126"/>
      <c r="H12126"/>
      <c r="I12126"/>
      <c r="J12126"/>
    </row>
    <row r="12127" spans="1:10" x14ac:dyDescent="0.3">
      <c r="A12127" s="957"/>
      <c r="B12127"/>
      <c r="C12127"/>
      <c r="D12127"/>
      <c r="E12127"/>
      <c r="F12127"/>
      <c r="G12127"/>
      <c r="H12127"/>
      <c r="I12127"/>
      <c r="J12127"/>
    </row>
    <row r="12128" spans="1:10" x14ac:dyDescent="0.3">
      <c r="A12128" s="957"/>
      <c r="B12128"/>
      <c r="C12128"/>
      <c r="D12128"/>
      <c r="E12128"/>
      <c r="F12128"/>
      <c r="G12128"/>
      <c r="H12128"/>
      <c r="I12128"/>
      <c r="J12128"/>
    </row>
    <row r="12129" spans="1:10" x14ac:dyDescent="0.3">
      <c r="A12129" s="957"/>
      <c r="B12129"/>
      <c r="C12129"/>
      <c r="D12129"/>
      <c r="E12129"/>
      <c r="F12129"/>
      <c r="G12129"/>
      <c r="H12129"/>
      <c r="I12129"/>
      <c r="J12129"/>
    </row>
    <row r="12130" spans="1:10" x14ac:dyDescent="0.3">
      <c r="A12130" s="957"/>
      <c r="B12130"/>
      <c r="C12130"/>
      <c r="D12130"/>
      <c r="E12130"/>
      <c r="F12130"/>
      <c r="G12130"/>
      <c r="H12130"/>
      <c r="I12130"/>
      <c r="J12130"/>
    </row>
    <row r="12131" spans="1:10" x14ac:dyDescent="0.3">
      <c r="A12131" s="957"/>
      <c r="B12131"/>
      <c r="C12131"/>
      <c r="D12131"/>
      <c r="E12131"/>
      <c r="F12131"/>
      <c r="G12131"/>
      <c r="H12131"/>
      <c r="I12131"/>
      <c r="J12131"/>
    </row>
    <row r="12132" spans="1:10" x14ac:dyDescent="0.3">
      <c r="A12132" s="957"/>
      <c r="B12132"/>
      <c r="C12132"/>
      <c r="D12132"/>
      <c r="E12132"/>
      <c r="F12132"/>
      <c r="G12132"/>
      <c r="H12132"/>
      <c r="I12132"/>
      <c r="J12132"/>
    </row>
    <row r="12133" spans="1:10" x14ac:dyDescent="0.3">
      <c r="A12133" s="957"/>
      <c r="B12133"/>
      <c r="C12133"/>
      <c r="D12133"/>
      <c r="E12133"/>
      <c r="F12133"/>
      <c r="G12133"/>
      <c r="H12133"/>
      <c r="I12133"/>
      <c r="J12133"/>
    </row>
    <row r="12134" spans="1:10" x14ac:dyDescent="0.3">
      <c r="A12134" s="957"/>
      <c r="B12134"/>
      <c r="C12134"/>
      <c r="D12134"/>
      <c r="E12134"/>
      <c r="F12134"/>
      <c r="G12134"/>
      <c r="H12134"/>
      <c r="I12134"/>
      <c r="J12134"/>
    </row>
    <row r="12135" spans="1:10" x14ac:dyDescent="0.3">
      <c r="A12135" s="957"/>
      <c r="B12135"/>
      <c r="C12135"/>
      <c r="D12135"/>
      <c r="E12135"/>
      <c r="F12135"/>
      <c r="G12135"/>
      <c r="H12135"/>
      <c r="I12135"/>
      <c r="J12135"/>
    </row>
    <row r="12136" spans="1:10" x14ac:dyDescent="0.3">
      <c r="A12136" s="957"/>
      <c r="B12136"/>
      <c r="C12136"/>
      <c r="D12136"/>
      <c r="E12136"/>
      <c r="F12136"/>
      <c r="G12136"/>
      <c r="H12136"/>
      <c r="I12136"/>
      <c r="J12136"/>
    </row>
    <row r="12137" spans="1:10" x14ac:dyDescent="0.3">
      <c r="A12137" s="957"/>
      <c r="B12137"/>
      <c r="C12137"/>
      <c r="D12137"/>
      <c r="E12137"/>
      <c r="F12137"/>
      <c r="G12137"/>
      <c r="H12137"/>
      <c r="I12137"/>
      <c r="J12137"/>
    </row>
    <row r="12138" spans="1:10" x14ac:dyDescent="0.3">
      <c r="A12138" s="957"/>
      <c r="B12138"/>
      <c r="C12138"/>
      <c r="D12138"/>
      <c r="E12138"/>
      <c r="F12138"/>
      <c r="G12138"/>
      <c r="H12138"/>
      <c r="I12138"/>
      <c r="J12138"/>
    </row>
    <row r="12139" spans="1:10" x14ac:dyDescent="0.3">
      <c r="A12139" s="957"/>
      <c r="B12139"/>
      <c r="C12139"/>
      <c r="D12139"/>
      <c r="E12139"/>
      <c r="F12139"/>
      <c r="G12139"/>
      <c r="H12139"/>
      <c r="I12139"/>
      <c r="J12139"/>
    </row>
    <row r="12140" spans="1:10" x14ac:dyDescent="0.3">
      <c r="A12140" s="957"/>
      <c r="B12140"/>
      <c r="C12140"/>
      <c r="D12140"/>
      <c r="E12140"/>
      <c r="F12140"/>
      <c r="G12140"/>
      <c r="H12140"/>
      <c r="I12140"/>
      <c r="J12140"/>
    </row>
    <row r="12141" spans="1:10" x14ac:dyDescent="0.3">
      <c r="A12141" s="957"/>
      <c r="B12141"/>
      <c r="C12141"/>
      <c r="D12141"/>
      <c r="E12141"/>
      <c r="F12141"/>
      <c r="G12141"/>
      <c r="H12141"/>
      <c r="I12141"/>
      <c r="J12141"/>
    </row>
    <row r="12142" spans="1:10" x14ac:dyDescent="0.3">
      <c r="A12142" s="957"/>
      <c r="B12142"/>
      <c r="C12142"/>
      <c r="D12142"/>
      <c r="E12142"/>
      <c r="F12142"/>
      <c r="G12142"/>
      <c r="H12142"/>
      <c r="I12142"/>
      <c r="J12142"/>
    </row>
    <row r="12143" spans="1:10" x14ac:dyDescent="0.3">
      <c r="A12143" s="957"/>
      <c r="B12143"/>
      <c r="C12143"/>
      <c r="D12143"/>
      <c r="E12143"/>
      <c r="F12143"/>
      <c r="G12143"/>
      <c r="H12143"/>
      <c r="I12143"/>
      <c r="J12143"/>
    </row>
    <row r="12144" spans="1:10" x14ac:dyDescent="0.3">
      <c r="A12144" s="957"/>
      <c r="B12144"/>
      <c r="C12144"/>
      <c r="D12144"/>
      <c r="E12144"/>
      <c r="F12144"/>
      <c r="G12144"/>
      <c r="H12144"/>
      <c r="I12144"/>
      <c r="J12144"/>
    </row>
    <row r="12145" spans="1:10" x14ac:dyDescent="0.3">
      <c r="A12145" s="957"/>
      <c r="B12145"/>
      <c r="C12145"/>
      <c r="D12145"/>
      <c r="E12145"/>
      <c r="F12145"/>
      <c r="G12145"/>
      <c r="H12145"/>
      <c r="I12145"/>
      <c r="J12145"/>
    </row>
    <row r="12146" spans="1:10" x14ac:dyDescent="0.3">
      <c r="A12146" s="957"/>
      <c r="B12146"/>
      <c r="C12146"/>
      <c r="D12146"/>
      <c r="E12146"/>
      <c r="F12146"/>
      <c r="G12146"/>
      <c r="H12146"/>
      <c r="I12146"/>
      <c r="J12146"/>
    </row>
    <row r="12147" spans="1:10" x14ac:dyDescent="0.3">
      <c r="A12147" s="957"/>
      <c r="B12147"/>
      <c r="C12147"/>
      <c r="D12147"/>
      <c r="E12147"/>
      <c r="F12147"/>
      <c r="G12147"/>
      <c r="H12147"/>
      <c r="I12147"/>
      <c r="J12147"/>
    </row>
    <row r="12148" spans="1:10" x14ac:dyDescent="0.3">
      <c r="A12148" s="957"/>
      <c r="B12148"/>
      <c r="C12148"/>
      <c r="D12148"/>
      <c r="E12148"/>
      <c r="F12148"/>
      <c r="G12148"/>
      <c r="H12148"/>
      <c r="I12148"/>
      <c r="J12148"/>
    </row>
    <row r="12149" spans="1:10" x14ac:dyDescent="0.3">
      <c r="A12149" s="957"/>
      <c r="B12149"/>
      <c r="C12149"/>
      <c r="D12149"/>
      <c r="E12149"/>
      <c r="F12149"/>
      <c r="G12149"/>
      <c r="H12149"/>
      <c r="I12149"/>
      <c r="J12149"/>
    </row>
    <row r="12150" spans="1:10" x14ac:dyDescent="0.3">
      <c r="A12150" s="957"/>
      <c r="B12150"/>
      <c r="C12150"/>
      <c r="D12150"/>
      <c r="E12150"/>
      <c r="F12150"/>
      <c r="G12150"/>
      <c r="H12150"/>
      <c r="I12150"/>
      <c r="J12150"/>
    </row>
    <row r="12151" spans="1:10" x14ac:dyDescent="0.3">
      <c r="A12151" s="957"/>
      <c r="B12151"/>
      <c r="C12151"/>
      <c r="D12151"/>
      <c r="E12151"/>
      <c r="F12151"/>
      <c r="G12151"/>
      <c r="H12151"/>
      <c r="I12151"/>
      <c r="J12151"/>
    </row>
    <row r="12152" spans="1:10" x14ac:dyDescent="0.3">
      <c r="A12152" s="957"/>
      <c r="B12152"/>
      <c r="C12152"/>
      <c r="D12152"/>
      <c r="E12152"/>
      <c r="F12152"/>
      <c r="G12152"/>
      <c r="H12152"/>
      <c r="I12152"/>
      <c r="J12152"/>
    </row>
    <row r="12153" spans="1:10" x14ac:dyDescent="0.3">
      <c r="A12153" s="957"/>
      <c r="B12153"/>
      <c r="C12153"/>
      <c r="D12153"/>
      <c r="E12153"/>
      <c r="F12153"/>
      <c r="G12153"/>
      <c r="H12153"/>
      <c r="I12153"/>
      <c r="J12153"/>
    </row>
    <row r="12154" spans="1:10" x14ac:dyDescent="0.3">
      <c r="A12154" s="957"/>
      <c r="B12154"/>
      <c r="C12154"/>
      <c r="D12154"/>
      <c r="E12154"/>
      <c r="F12154"/>
      <c r="G12154"/>
      <c r="H12154"/>
      <c r="I12154"/>
      <c r="J12154"/>
    </row>
    <row r="12155" spans="1:10" x14ac:dyDescent="0.3">
      <c r="A12155" s="957"/>
      <c r="B12155"/>
      <c r="C12155"/>
      <c r="D12155"/>
      <c r="E12155"/>
      <c r="F12155"/>
      <c r="G12155"/>
      <c r="H12155"/>
      <c r="I12155"/>
      <c r="J12155"/>
    </row>
    <row r="12156" spans="1:10" x14ac:dyDescent="0.3">
      <c r="A12156" s="957"/>
      <c r="B12156"/>
      <c r="C12156"/>
      <c r="D12156"/>
      <c r="E12156"/>
      <c r="F12156"/>
      <c r="G12156"/>
      <c r="H12156"/>
      <c r="I12156"/>
      <c r="J12156"/>
    </row>
    <row r="12157" spans="1:10" x14ac:dyDescent="0.3">
      <c r="A12157" s="957"/>
      <c r="B12157"/>
      <c r="C12157"/>
      <c r="D12157"/>
      <c r="E12157"/>
      <c r="F12157"/>
      <c r="G12157"/>
      <c r="H12157"/>
      <c r="I12157"/>
      <c r="J12157"/>
    </row>
    <row r="12158" spans="1:10" x14ac:dyDescent="0.3">
      <c r="A12158" s="957"/>
      <c r="B12158"/>
      <c r="C12158"/>
      <c r="D12158"/>
      <c r="E12158"/>
      <c r="F12158"/>
      <c r="G12158"/>
      <c r="H12158"/>
      <c r="I12158"/>
      <c r="J12158"/>
    </row>
    <row r="12159" spans="1:10" x14ac:dyDescent="0.3">
      <c r="A12159" s="957"/>
      <c r="B12159"/>
      <c r="C12159"/>
      <c r="D12159"/>
      <c r="E12159"/>
      <c r="F12159"/>
      <c r="G12159"/>
      <c r="H12159"/>
      <c r="I12159"/>
      <c r="J12159"/>
    </row>
    <row r="12160" spans="1:10" x14ac:dyDescent="0.3">
      <c r="A12160" s="957"/>
      <c r="B12160"/>
      <c r="C12160"/>
      <c r="D12160"/>
      <c r="E12160"/>
      <c r="F12160"/>
      <c r="G12160"/>
      <c r="H12160"/>
      <c r="I12160"/>
      <c r="J12160"/>
    </row>
    <row r="12161" spans="1:10" x14ac:dyDescent="0.3">
      <c r="A12161" s="957"/>
      <c r="B12161"/>
      <c r="C12161"/>
      <c r="D12161"/>
      <c r="E12161"/>
      <c r="F12161"/>
      <c r="G12161"/>
      <c r="H12161"/>
      <c r="I12161"/>
      <c r="J12161"/>
    </row>
    <row r="12162" spans="1:10" x14ac:dyDescent="0.3">
      <c r="A12162" s="957"/>
      <c r="B12162"/>
      <c r="C12162"/>
      <c r="D12162"/>
      <c r="E12162"/>
      <c r="F12162"/>
      <c r="G12162"/>
      <c r="H12162"/>
      <c r="I12162"/>
      <c r="J12162"/>
    </row>
    <row r="12163" spans="1:10" x14ac:dyDescent="0.3">
      <c r="A12163" s="957"/>
      <c r="B12163"/>
      <c r="C12163"/>
      <c r="D12163"/>
      <c r="E12163"/>
      <c r="F12163"/>
      <c r="G12163"/>
      <c r="H12163"/>
      <c r="I12163"/>
      <c r="J12163"/>
    </row>
    <row r="12164" spans="1:10" x14ac:dyDescent="0.3">
      <c r="A12164" s="957"/>
      <c r="B12164"/>
      <c r="C12164"/>
      <c r="D12164"/>
      <c r="E12164"/>
      <c r="F12164"/>
      <c r="G12164"/>
      <c r="H12164"/>
      <c r="I12164"/>
      <c r="J12164"/>
    </row>
    <row r="12165" spans="1:10" x14ac:dyDescent="0.3">
      <c r="A12165" s="957"/>
      <c r="B12165"/>
      <c r="C12165"/>
      <c r="D12165"/>
      <c r="E12165"/>
      <c r="F12165"/>
      <c r="G12165"/>
      <c r="H12165"/>
      <c r="I12165"/>
      <c r="J12165"/>
    </row>
    <row r="12166" spans="1:10" x14ac:dyDescent="0.3">
      <c r="A12166" s="957"/>
      <c r="B12166"/>
      <c r="C12166"/>
      <c r="D12166"/>
      <c r="E12166"/>
      <c r="F12166"/>
      <c r="G12166"/>
      <c r="H12166"/>
      <c r="I12166"/>
      <c r="J12166"/>
    </row>
    <row r="12167" spans="1:10" x14ac:dyDescent="0.3">
      <c r="A12167" s="957"/>
      <c r="B12167"/>
      <c r="C12167"/>
      <c r="D12167"/>
      <c r="E12167"/>
      <c r="F12167"/>
      <c r="G12167"/>
      <c r="H12167"/>
      <c r="I12167"/>
      <c r="J12167"/>
    </row>
    <row r="12168" spans="1:10" x14ac:dyDescent="0.3">
      <c r="A12168" s="957"/>
      <c r="B12168"/>
      <c r="C12168"/>
      <c r="D12168"/>
      <c r="E12168"/>
      <c r="F12168"/>
      <c r="G12168"/>
      <c r="H12168"/>
      <c r="I12168"/>
      <c r="J12168"/>
    </row>
    <row r="12169" spans="1:10" x14ac:dyDescent="0.3">
      <c r="A12169" s="957"/>
      <c r="B12169"/>
      <c r="C12169"/>
      <c r="D12169"/>
      <c r="E12169"/>
      <c r="F12169"/>
      <c r="G12169"/>
      <c r="H12169"/>
      <c r="I12169"/>
      <c r="J12169"/>
    </row>
    <row r="12170" spans="1:10" x14ac:dyDescent="0.3">
      <c r="A12170" s="957"/>
      <c r="B12170"/>
      <c r="C12170"/>
      <c r="D12170"/>
      <c r="E12170"/>
      <c r="F12170"/>
      <c r="G12170"/>
      <c r="H12170"/>
      <c r="I12170"/>
      <c r="J12170"/>
    </row>
    <row r="12171" spans="1:10" x14ac:dyDescent="0.3">
      <c r="A12171" s="957"/>
      <c r="B12171"/>
      <c r="C12171"/>
      <c r="D12171"/>
      <c r="E12171"/>
      <c r="F12171"/>
      <c r="G12171"/>
      <c r="H12171"/>
      <c r="I12171"/>
      <c r="J12171"/>
    </row>
    <row r="12172" spans="1:10" x14ac:dyDescent="0.3">
      <c r="A12172" s="957"/>
      <c r="B12172"/>
      <c r="C12172"/>
      <c r="D12172"/>
      <c r="E12172"/>
      <c r="F12172"/>
      <c r="G12172"/>
      <c r="H12172"/>
      <c r="I12172"/>
      <c r="J12172"/>
    </row>
    <row r="12173" spans="1:10" x14ac:dyDescent="0.3">
      <c r="A12173" s="957"/>
      <c r="B12173"/>
      <c r="C12173"/>
      <c r="D12173"/>
      <c r="E12173"/>
      <c r="F12173"/>
      <c r="G12173"/>
      <c r="H12173"/>
      <c r="I12173"/>
      <c r="J12173"/>
    </row>
    <row r="12174" spans="1:10" x14ac:dyDescent="0.3">
      <c r="A12174" s="957"/>
      <c r="B12174"/>
      <c r="C12174"/>
      <c r="D12174"/>
      <c r="E12174"/>
      <c r="F12174"/>
      <c r="G12174"/>
      <c r="H12174"/>
      <c r="I12174"/>
      <c r="J12174"/>
    </row>
    <row r="12175" spans="1:10" x14ac:dyDescent="0.3">
      <c r="A12175" s="957"/>
      <c r="B12175"/>
      <c r="C12175"/>
      <c r="D12175"/>
      <c r="E12175"/>
      <c r="F12175"/>
      <c r="G12175"/>
      <c r="H12175"/>
      <c r="I12175"/>
      <c r="J12175"/>
    </row>
    <row r="12176" spans="1:10" x14ac:dyDescent="0.3">
      <c r="A12176" s="957"/>
      <c r="B12176"/>
      <c r="C12176"/>
      <c r="D12176"/>
      <c r="E12176"/>
      <c r="F12176"/>
      <c r="G12176"/>
      <c r="H12176"/>
      <c r="I12176"/>
      <c r="J12176"/>
    </row>
    <row r="12177" spans="1:10" x14ac:dyDescent="0.3">
      <c r="A12177" s="957"/>
      <c r="B12177"/>
      <c r="C12177"/>
      <c r="D12177"/>
      <c r="E12177"/>
      <c r="F12177"/>
      <c r="G12177"/>
      <c r="H12177"/>
      <c r="I12177"/>
      <c r="J12177"/>
    </row>
    <row r="12178" spans="1:10" x14ac:dyDescent="0.3">
      <c r="A12178" s="957"/>
      <c r="B12178"/>
      <c r="C12178"/>
      <c r="D12178"/>
      <c r="E12178"/>
      <c r="F12178"/>
      <c r="G12178"/>
      <c r="H12178"/>
      <c r="I12178"/>
      <c r="J12178"/>
    </row>
    <row r="12179" spans="1:10" x14ac:dyDescent="0.3">
      <c r="A12179" s="957"/>
      <c r="B12179"/>
      <c r="C12179"/>
      <c r="D12179"/>
      <c r="E12179"/>
      <c r="F12179"/>
      <c r="G12179"/>
      <c r="H12179"/>
      <c r="I12179"/>
      <c r="J12179"/>
    </row>
    <row r="12180" spans="1:10" x14ac:dyDescent="0.3">
      <c r="A12180" s="957"/>
      <c r="B12180"/>
      <c r="C12180"/>
      <c r="D12180"/>
      <c r="E12180"/>
      <c r="F12180"/>
      <c r="G12180"/>
      <c r="H12180"/>
      <c r="I12180"/>
      <c r="J12180"/>
    </row>
    <row r="12181" spans="1:10" x14ac:dyDescent="0.3">
      <c r="A12181" s="957"/>
      <c r="B12181"/>
      <c r="C12181"/>
      <c r="D12181"/>
      <c r="E12181"/>
      <c r="F12181"/>
      <c r="G12181"/>
      <c r="H12181"/>
      <c r="I12181"/>
      <c r="J12181"/>
    </row>
    <row r="12182" spans="1:10" x14ac:dyDescent="0.3">
      <c r="A12182" s="957"/>
      <c r="B12182"/>
      <c r="C12182"/>
      <c r="D12182"/>
      <c r="E12182"/>
      <c r="F12182"/>
      <c r="G12182"/>
      <c r="H12182"/>
      <c r="I12182"/>
      <c r="J12182"/>
    </row>
    <row r="12183" spans="1:10" x14ac:dyDescent="0.3">
      <c r="A12183" s="957"/>
      <c r="B12183"/>
      <c r="C12183"/>
      <c r="D12183"/>
      <c r="E12183"/>
      <c r="F12183"/>
      <c r="G12183"/>
      <c r="H12183"/>
      <c r="I12183"/>
      <c r="J12183"/>
    </row>
    <row r="12184" spans="1:10" x14ac:dyDescent="0.3">
      <c r="A12184" s="957"/>
      <c r="B12184"/>
      <c r="C12184"/>
      <c r="D12184"/>
      <c r="E12184"/>
      <c r="F12184"/>
      <c r="G12184"/>
      <c r="H12184"/>
      <c r="I12184"/>
      <c r="J12184"/>
    </row>
    <row r="12185" spans="1:10" x14ac:dyDescent="0.3">
      <c r="A12185" s="957"/>
      <c r="B12185"/>
      <c r="C12185"/>
      <c r="D12185"/>
      <c r="E12185"/>
      <c r="F12185"/>
      <c r="G12185"/>
      <c r="H12185"/>
      <c r="I12185"/>
      <c r="J12185"/>
    </row>
    <row r="12186" spans="1:10" x14ac:dyDescent="0.3">
      <c r="A12186" s="957"/>
      <c r="B12186"/>
      <c r="C12186"/>
      <c r="D12186"/>
      <c r="E12186"/>
      <c r="F12186"/>
      <c r="G12186"/>
      <c r="H12186"/>
      <c r="I12186"/>
      <c r="J12186"/>
    </row>
    <row r="12187" spans="1:10" x14ac:dyDescent="0.3">
      <c r="A12187" s="957"/>
      <c r="B12187"/>
      <c r="C12187"/>
      <c r="D12187"/>
      <c r="E12187"/>
      <c r="F12187"/>
      <c r="G12187"/>
      <c r="H12187"/>
      <c r="I12187"/>
      <c r="J12187"/>
    </row>
    <row r="12188" spans="1:10" x14ac:dyDescent="0.3">
      <c r="A12188" s="957"/>
      <c r="B12188"/>
      <c r="C12188"/>
      <c r="D12188"/>
      <c r="E12188"/>
      <c r="F12188"/>
      <c r="G12188"/>
      <c r="H12188"/>
      <c r="I12188"/>
      <c r="J12188"/>
    </row>
    <row r="12189" spans="1:10" x14ac:dyDescent="0.3">
      <c r="A12189" s="957"/>
      <c r="B12189"/>
      <c r="C12189"/>
      <c r="D12189"/>
      <c r="E12189"/>
      <c r="F12189"/>
      <c r="G12189"/>
      <c r="H12189"/>
      <c r="I12189"/>
      <c r="J12189"/>
    </row>
    <row r="12190" spans="1:10" x14ac:dyDescent="0.3">
      <c r="A12190" s="957"/>
      <c r="B12190"/>
      <c r="C12190"/>
      <c r="D12190"/>
      <c r="E12190"/>
      <c r="F12190"/>
      <c r="G12190"/>
      <c r="H12190"/>
      <c r="I12190"/>
      <c r="J12190"/>
    </row>
    <row r="12191" spans="1:10" x14ac:dyDescent="0.3">
      <c r="A12191" s="957"/>
      <c r="B12191"/>
      <c r="C12191"/>
      <c r="D12191"/>
      <c r="E12191"/>
      <c r="F12191"/>
      <c r="G12191"/>
      <c r="H12191"/>
      <c r="I12191"/>
      <c r="J12191"/>
    </row>
    <row r="12192" spans="1:10" x14ac:dyDescent="0.3">
      <c r="A12192" s="957"/>
      <c r="B12192"/>
      <c r="C12192"/>
      <c r="D12192"/>
      <c r="E12192"/>
      <c r="F12192"/>
      <c r="G12192"/>
      <c r="H12192"/>
      <c r="I12192"/>
      <c r="J12192"/>
    </row>
    <row r="12193" spans="1:10" x14ac:dyDescent="0.3">
      <c r="A12193" s="957"/>
      <c r="B12193"/>
      <c r="C12193"/>
      <c r="D12193"/>
      <c r="E12193"/>
      <c r="F12193"/>
      <c r="G12193"/>
      <c r="H12193"/>
      <c r="I12193"/>
      <c r="J12193"/>
    </row>
    <row r="12194" spans="1:10" x14ac:dyDescent="0.3">
      <c r="A12194" s="957"/>
      <c r="B12194"/>
      <c r="C12194"/>
      <c r="D12194"/>
      <c r="E12194"/>
      <c r="F12194"/>
      <c r="G12194"/>
      <c r="H12194"/>
      <c r="I12194"/>
      <c r="J12194"/>
    </row>
    <row r="12195" spans="1:10" x14ac:dyDescent="0.3">
      <c r="A12195" s="957"/>
      <c r="B12195"/>
      <c r="C12195"/>
      <c r="D12195"/>
      <c r="E12195"/>
      <c r="F12195"/>
      <c r="G12195"/>
      <c r="H12195"/>
      <c r="I12195"/>
      <c r="J12195"/>
    </row>
    <row r="12196" spans="1:10" x14ac:dyDescent="0.3">
      <c r="A12196" s="957"/>
      <c r="B12196"/>
      <c r="C12196"/>
      <c r="D12196"/>
      <c r="E12196"/>
      <c r="F12196"/>
      <c r="G12196"/>
      <c r="H12196"/>
      <c r="I12196"/>
      <c r="J12196"/>
    </row>
    <row r="12197" spans="1:10" x14ac:dyDescent="0.3">
      <c r="A12197" s="957"/>
      <c r="B12197"/>
      <c r="C12197"/>
      <c r="D12197"/>
      <c r="E12197"/>
      <c r="F12197"/>
      <c r="G12197"/>
      <c r="H12197"/>
      <c r="I12197"/>
      <c r="J12197"/>
    </row>
    <row r="12198" spans="1:10" x14ac:dyDescent="0.3">
      <c r="A12198" s="957"/>
      <c r="B12198"/>
      <c r="C12198"/>
      <c r="D12198"/>
      <c r="E12198"/>
      <c r="F12198"/>
      <c r="G12198"/>
      <c r="H12198"/>
      <c r="I12198"/>
      <c r="J12198"/>
    </row>
    <row r="12199" spans="1:10" x14ac:dyDescent="0.3">
      <c r="A12199" s="957"/>
      <c r="B12199"/>
      <c r="C12199"/>
      <c r="D12199"/>
      <c r="E12199"/>
      <c r="F12199"/>
      <c r="G12199"/>
      <c r="H12199"/>
      <c r="I12199"/>
      <c r="J12199"/>
    </row>
    <row r="12200" spans="1:10" x14ac:dyDescent="0.3">
      <c r="A12200" s="957"/>
      <c r="B12200"/>
      <c r="C12200"/>
      <c r="D12200"/>
      <c r="E12200"/>
      <c r="F12200"/>
      <c r="G12200"/>
      <c r="H12200"/>
      <c r="I12200"/>
      <c r="J12200"/>
    </row>
    <row r="12201" spans="1:10" x14ac:dyDescent="0.3">
      <c r="A12201" s="957"/>
      <c r="B12201"/>
      <c r="C12201"/>
      <c r="D12201"/>
      <c r="E12201"/>
      <c r="F12201"/>
      <c r="G12201"/>
      <c r="H12201"/>
      <c r="I12201"/>
      <c r="J12201"/>
    </row>
    <row r="12202" spans="1:10" x14ac:dyDescent="0.3">
      <c r="A12202" s="957"/>
      <c r="B12202"/>
      <c r="C12202"/>
      <c r="D12202"/>
      <c r="E12202"/>
      <c r="F12202"/>
      <c r="G12202"/>
      <c r="H12202"/>
      <c r="I12202"/>
      <c r="J12202"/>
    </row>
    <row r="12203" spans="1:10" x14ac:dyDescent="0.3">
      <c r="A12203" s="957"/>
      <c r="B12203"/>
      <c r="C12203"/>
      <c r="D12203"/>
      <c r="E12203"/>
      <c r="F12203"/>
      <c r="G12203"/>
      <c r="H12203"/>
      <c r="I12203"/>
      <c r="J12203"/>
    </row>
    <row r="12204" spans="1:10" x14ac:dyDescent="0.3">
      <c r="A12204" s="957"/>
      <c r="B12204"/>
      <c r="C12204"/>
      <c r="D12204"/>
      <c r="E12204"/>
      <c r="F12204"/>
      <c r="G12204"/>
      <c r="H12204"/>
      <c r="I12204"/>
      <c r="J12204"/>
    </row>
    <row r="12205" spans="1:10" x14ac:dyDescent="0.3">
      <c r="A12205" s="957"/>
      <c r="B12205"/>
      <c r="C12205"/>
      <c r="D12205"/>
      <c r="E12205"/>
      <c r="F12205"/>
      <c r="G12205"/>
      <c r="H12205"/>
      <c r="I12205"/>
      <c r="J12205"/>
    </row>
    <row r="12206" spans="1:10" x14ac:dyDescent="0.3">
      <c r="A12206" s="957"/>
      <c r="B12206"/>
      <c r="C12206"/>
      <c r="D12206"/>
      <c r="E12206"/>
      <c r="F12206"/>
      <c r="G12206"/>
      <c r="H12206"/>
      <c r="I12206"/>
      <c r="J12206"/>
    </row>
    <row r="12207" spans="1:10" x14ac:dyDescent="0.3">
      <c r="A12207" s="957"/>
      <c r="B12207"/>
      <c r="C12207"/>
      <c r="D12207"/>
      <c r="E12207"/>
      <c r="F12207"/>
      <c r="G12207"/>
      <c r="H12207"/>
      <c r="I12207"/>
      <c r="J12207"/>
    </row>
    <row r="12208" spans="1:10" x14ac:dyDescent="0.3">
      <c r="A12208" s="957"/>
      <c r="B12208"/>
      <c r="C12208"/>
      <c r="D12208"/>
      <c r="E12208"/>
      <c r="F12208"/>
      <c r="G12208"/>
      <c r="H12208"/>
      <c r="I12208"/>
      <c r="J12208"/>
    </row>
    <row r="12209" spans="1:10" x14ac:dyDescent="0.3">
      <c r="A12209" s="957"/>
      <c r="B12209"/>
      <c r="C12209"/>
      <c r="D12209"/>
      <c r="E12209"/>
      <c r="F12209"/>
      <c r="G12209"/>
      <c r="H12209"/>
      <c r="I12209"/>
      <c r="J12209"/>
    </row>
    <row r="12210" spans="1:10" x14ac:dyDescent="0.3">
      <c r="A12210" s="957"/>
      <c r="B12210"/>
      <c r="C12210"/>
      <c r="D12210"/>
      <c r="E12210"/>
      <c r="F12210"/>
      <c r="G12210"/>
      <c r="H12210"/>
      <c r="I12210"/>
      <c r="J12210"/>
    </row>
    <row r="12211" spans="1:10" x14ac:dyDescent="0.3">
      <c r="A12211" s="957"/>
      <c r="B12211"/>
      <c r="C12211"/>
      <c r="D12211"/>
      <c r="E12211"/>
      <c r="F12211"/>
      <c r="G12211"/>
      <c r="H12211"/>
      <c r="I12211"/>
      <c r="J12211"/>
    </row>
    <row r="12212" spans="1:10" x14ac:dyDescent="0.3">
      <c r="A12212" s="957"/>
      <c r="B12212"/>
      <c r="C12212"/>
      <c r="D12212"/>
      <c r="E12212"/>
      <c r="F12212"/>
      <c r="G12212"/>
      <c r="H12212"/>
      <c r="I12212"/>
      <c r="J12212"/>
    </row>
    <row r="12213" spans="1:10" x14ac:dyDescent="0.3">
      <c r="A12213" s="957"/>
      <c r="B12213"/>
      <c r="C12213"/>
      <c r="D12213"/>
      <c r="E12213"/>
      <c r="F12213"/>
      <c r="G12213"/>
      <c r="H12213"/>
      <c r="I12213"/>
      <c r="J12213"/>
    </row>
    <row r="12214" spans="1:10" x14ac:dyDescent="0.3">
      <c r="A12214" s="957"/>
      <c r="B12214"/>
      <c r="C12214"/>
      <c r="D12214"/>
      <c r="E12214"/>
      <c r="F12214"/>
      <c r="G12214"/>
      <c r="H12214"/>
      <c r="I12214"/>
      <c r="J12214"/>
    </row>
    <row r="12215" spans="1:10" x14ac:dyDescent="0.3">
      <c r="A12215" s="957"/>
      <c r="B12215"/>
      <c r="C12215"/>
      <c r="D12215"/>
      <c r="E12215"/>
      <c r="F12215"/>
      <c r="G12215"/>
      <c r="H12215"/>
      <c r="I12215"/>
      <c r="J12215"/>
    </row>
    <row r="12216" spans="1:10" x14ac:dyDescent="0.3">
      <c r="A12216" s="957"/>
      <c r="B12216"/>
      <c r="C12216"/>
      <c r="D12216"/>
      <c r="E12216"/>
      <c r="F12216"/>
      <c r="G12216"/>
      <c r="H12216"/>
      <c r="I12216"/>
      <c r="J12216"/>
    </row>
    <row r="12217" spans="1:10" x14ac:dyDescent="0.3">
      <c r="A12217" s="957"/>
      <c r="B12217"/>
      <c r="C12217"/>
      <c r="D12217"/>
      <c r="E12217"/>
      <c r="F12217"/>
      <c r="G12217"/>
      <c r="H12217"/>
      <c r="I12217"/>
      <c r="J12217"/>
    </row>
    <row r="12218" spans="1:10" x14ac:dyDescent="0.3">
      <c r="A12218" s="957"/>
      <c r="B12218"/>
      <c r="C12218"/>
      <c r="D12218"/>
      <c r="E12218"/>
      <c r="F12218"/>
      <c r="G12218"/>
      <c r="H12218"/>
      <c r="I12218"/>
      <c r="J12218"/>
    </row>
    <row r="12219" spans="1:10" x14ac:dyDescent="0.3">
      <c r="A12219" s="957"/>
      <c r="B12219"/>
      <c r="C12219"/>
      <c r="D12219"/>
      <c r="E12219"/>
      <c r="F12219"/>
      <c r="G12219"/>
      <c r="H12219"/>
      <c r="I12219"/>
      <c r="J12219"/>
    </row>
    <row r="12220" spans="1:10" x14ac:dyDescent="0.3">
      <c r="A12220" s="957"/>
      <c r="B12220"/>
      <c r="C12220"/>
      <c r="D12220"/>
      <c r="E12220"/>
      <c r="F12220"/>
      <c r="G12220"/>
      <c r="H12220"/>
      <c r="I12220"/>
      <c r="J12220"/>
    </row>
    <row r="12221" spans="1:10" x14ac:dyDescent="0.3">
      <c r="A12221" s="957"/>
      <c r="B12221"/>
      <c r="C12221"/>
      <c r="D12221"/>
      <c r="E12221"/>
      <c r="F12221"/>
      <c r="G12221"/>
      <c r="H12221"/>
      <c r="I12221"/>
      <c r="J12221"/>
    </row>
    <row r="12222" spans="1:10" x14ac:dyDescent="0.3">
      <c r="A12222" s="957"/>
      <c r="B12222"/>
      <c r="C12222"/>
      <c r="D12222"/>
      <c r="E12222"/>
      <c r="F12222"/>
      <c r="G12222"/>
      <c r="H12222"/>
      <c r="I12222"/>
      <c r="J12222"/>
    </row>
    <row r="12223" spans="1:10" x14ac:dyDescent="0.3">
      <c r="A12223" s="957"/>
      <c r="B12223"/>
      <c r="C12223"/>
      <c r="D12223"/>
      <c r="E12223"/>
      <c r="F12223"/>
      <c r="G12223"/>
      <c r="H12223"/>
      <c r="I12223"/>
      <c r="J12223"/>
    </row>
    <row r="12224" spans="1:10" x14ac:dyDescent="0.3">
      <c r="A12224" s="957"/>
      <c r="B12224"/>
      <c r="C12224"/>
      <c r="D12224"/>
      <c r="E12224"/>
      <c r="F12224"/>
      <c r="G12224"/>
      <c r="H12224"/>
      <c r="I12224"/>
      <c r="J12224"/>
    </row>
    <row r="12225" spans="1:10" x14ac:dyDescent="0.3">
      <c r="A12225" s="957"/>
      <c r="B12225"/>
      <c r="C12225"/>
      <c r="D12225"/>
      <c r="E12225"/>
      <c r="F12225"/>
      <c r="G12225"/>
      <c r="H12225"/>
      <c r="I12225"/>
      <c r="J12225"/>
    </row>
    <row r="12226" spans="1:10" x14ac:dyDescent="0.3">
      <c r="A12226" s="957"/>
      <c r="B12226"/>
      <c r="C12226"/>
      <c r="D12226"/>
      <c r="E12226"/>
      <c r="F12226"/>
      <c r="G12226"/>
      <c r="H12226"/>
      <c r="I12226"/>
      <c r="J12226"/>
    </row>
    <row r="12227" spans="1:10" x14ac:dyDescent="0.3">
      <c r="A12227" s="957"/>
      <c r="B12227"/>
      <c r="C12227"/>
      <c r="D12227"/>
      <c r="E12227"/>
      <c r="F12227"/>
      <c r="G12227"/>
      <c r="H12227"/>
      <c r="I12227"/>
      <c r="J12227"/>
    </row>
    <row r="12228" spans="1:10" x14ac:dyDescent="0.3">
      <c r="A12228" s="957"/>
      <c r="B12228"/>
      <c r="C12228"/>
      <c r="D12228"/>
      <c r="E12228"/>
      <c r="F12228"/>
      <c r="G12228"/>
      <c r="H12228"/>
      <c r="I12228"/>
      <c r="J12228"/>
    </row>
    <row r="12229" spans="1:10" x14ac:dyDescent="0.3">
      <c r="A12229" s="957"/>
      <c r="B12229"/>
      <c r="C12229"/>
      <c r="D12229"/>
      <c r="E12229"/>
      <c r="F12229"/>
      <c r="G12229"/>
      <c r="H12229"/>
      <c r="I12229"/>
      <c r="J12229"/>
    </row>
    <row r="12230" spans="1:10" x14ac:dyDescent="0.3">
      <c r="A12230" s="957"/>
      <c r="B12230"/>
      <c r="C12230"/>
      <c r="D12230"/>
      <c r="E12230"/>
      <c r="F12230"/>
      <c r="G12230"/>
      <c r="H12230"/>
      <c r="I12230"/>
      <c r="J12230"/>
    </row>
    <row r="12231" spans="1:10" x14ac:dyDescent="0.3">
      <c r="A12231" s="957"/>
      <c r="B12231"/>
      <c r="C12231"/>
      <c r="D12231"/>
      <c r="E12231"/>
      <c r="F12231"/>
      <c r="G12231"/>
      <c r="H12231"/>
      <c r="I12231"/>
      <c r="J12231"/>
    </row>
    <row r="12232" spans="1:10" x14ac:dyDescent="0.3">
      <c r="A12232" s="957"/>
      <c r="B12232"/>
      <c r="C12232"/>
      <c r="D12232"/>
      <c r="E12232"/>
      <c r="F12232"/>
      <c r="G12232"/>
      <c r="H12232"/>
      <c r="I12232"/>
      <c r="J12232"/>
    </row>
    <row r="12233" spans="1:10" x14ac:dyDescent="0.3">
      <c r="A12233" s="957"/>
      <c r="B12233"/>
      <c r="C12233"/>
      <c r="D12233"/>
      <c r="E12233"/>
      <c r="F12233"/>
      <c r="G12233"/>
      <c r="H12233"/>
      <c r="I12233"/>
      <c r="J12233"/>
    </row>
    <row r="12234" spans="1:10" x14ac:dyDescent="0.3">
      <c r="A12234" s="957"/>
      <c r="B12234"/>
      <c r="C12234"/>
      <c r="D12234"/>
      <c r="E12234"/>
      <c r="F12234"/>
      <c r="G12234"/>
      <c r="H12234"/>
      <c r="I12234"/>
      <c r="J12234"/>
    </row>
    <row r="12235" spans="1:10" x14ac:dyDescent="0.3">
      <c r="A12235" s="957"/>
      <c r="B12235"/>
      <c r="C12235"/>
      <c r="D12235"/>
      <c r="E12235"/>
      <c r="F12235"/>
      <c r="G12235"/>
      <c r="H12235"/>
      <c r="I12235"/>
      <c r="J12235"/>
    </row>
    <row r="12236" spans="1:10" x14ac:dyDescent="0.3">
      <c r="A12236" s="957"/>
      <c r="B12236"/>
      <c r="C12236"/>
      <c r="D12236"/>
      <c r="E12236"/>
      <c r="F12236"/>
      <c r="G12236"/>
      <c r="H12236"/>
      <c r="I12236"/>
      <c r="J12236"/>
    </row>
    <row r="12237" spans="1:10" x14ac:dyDescent="0.3">
      <c r="A12237" s="957"/>
      <c r="B12237"/>
      <c r="C12237"/>
      <c r="D12237"/>
      <c r="E12237"/>
      <c r="F12237"/>
      <c r="G12237"/>
      <c r="H12237"/>
      <c r="I12237"/>
      <c r="J12237"/>
    </row>
    <row r="12238" spans="1:10" x14ac:dyDescent="0.3">
      <c r="A12238" s="957"/>
      <c r="B12238"/>
      <c r="C12238"/>
      <c r="D12238"/>
      <c r="E12238"/>
      <c r="F12238"/>
      <c r="G12238"/>
      <c r="H12238"/>
      <c r="I12238"/>
      <c r="J12238"/>
    </row>
    <row r="12239" spans="1:10" x14ac:dyDescent="0.3">
      <c r="A12239" s="957"/>
      <c r="B12239"/>
      <c r="C12239"/>
      <c r="D12239"/>
      <c r="E12239"/>
      <c r="F12239"/>
      <c r="G12239"/>
      <c r="H12239"/>
      <c r="I12239"/>
      <c r="J12239"/>
    </row>
    <row r="12240" spans="1:10" x14ac:dyDescent="0.3">
      <c r="A12240" s="957"/>
      <c r="B12240"/>
      <c r="C12240"/>
      <c r="D12240"/>
      <c r="E12240"/>
      <c r="F12240"/>
      <c r="G12240"/>
      <c r="H12240"/>
      <c r="I12240"/>
      <c r="J12240"/>
    </row>
    <row r="12241" spans="1:10" x14ac:dyDescent="0.3">
      <c r="A12241" s="957"/>
      <c r="B12241"/>
      <c r="C12241"/>
      <c r="D12241"/>
      <c r="E12241"/>
      <c r="F12241"/>
      <c r="G12241"/>
      <c r="H12241"/>
      <c r="I12241"/>
      <c r="J12241"/>
    </row>
    <row r="12242" spans="1:10" x14ac:dyDescent="0.3">
      <c r="A12242" s="957"/>
      <c r="B12242"/>
      <c r="C12242"/>
      <c r="D12242"/>
      <c r="E12242"/>
      <c r="F12242"/>
      <c r="G12242"/>
      <c r="H12242"/>
      <c r="I12242"/>
      <c r="J12242"/>
    </row>
    <row r="12243" spans="1:10" x14ac:dyDescent="0.3">
      <c r="A12243" s="957"/>
      <c r="B12243"/>
      <c r="C12243"/>
      <c r="D12243"/>
      <c r="E12243"/>
      <c r="F12243"/>
      <c r="G12243"/>
      <c r="H12243"/>
      <c r="I12243"/>
      <c r="J12243"/>
    </row>
    <row r="12244" spans="1:10" x14ac:dyDescent="0.3">
      <c r="A12244" s="957"/>
      <c r="B12244"/>
      <c r="C12244"/>
      <c r="D12244"/>
      <c r="E12244"/>
      <c r="F12244"/>
      <c r="G12244"/>
      <c r="H12244"/>
      <c r="I12244"/>
      <c r="J12244"/>
    </row>
    <row r="12245" spans="1:10" x14ac:dyDescent="0.3">
      <c r="A12245" s="957"/>
      <c r="B12245"/>
      <c r="C12245"/>
      <c r="D12245"/>
      <c r="E12245"/>
      <c r="F12245"/>
      <c r="G12245"/>
      <c r="H12245"/>
      <c r="I12245"/>
      <c r="J12245"/>
    </row>
    <row r="12246" spans="1:10" x14ac:dyDescent="0.3">
      <c r="A12246" s="957"/>
      <c r="B12246"/>
      <c r="C12246"/>
      <c r="D12246"/>
      <c r="E12246"/>
      <c r="F12246"/>
      <c r="G12246"/>
      <c r="H12246"/>
      <c r="I12246"/>
      <c r="J12246"/>
    </row>
    <row r="12247" spans="1:10" x14ac:dyDescent="0.3">
      <c r="A12247" s="957"/>
      <c r="B12247"/>
      <c r="C12247"/>
      <c r="D12247"/>
      <c r="E12247"/>
      <c r="F12247"/>
      <c r="G12247"/>
      <c r="H12247"/>
      <c r="I12247"/>
      <c r="J12247"/>
    </row>
    <row r="12248" spans="1:10" x14ac:dyDescent="0.3">
      <c r="A12248" s="957"/>
      <c r="B12248"/>
      <c r="C12248"/>
      <c r="D12248"/>
      <c r="E12248"/>
      <c r="F12248"/>
      <c r="G12248"/>
      <c r="H12248"/>
      <c r="I12248"/>
      <c r="J12248"/>
    </row>
    <row r="12249" spans="1:10" x14ac:dyDescent="0.3">
      <c r="A12249" s="957"/>
      <c r="B12249"/>
      <c r="C12249"/>
      <c r="D12249"/>
      <c r="E12249"/>
      <c r="F12249"/>
      <c r="G12249"/>
      <c r="H12249"/>
      <c r="I12249"/>
      <c r="J12249"/>
    </row>
    <row r="12250" spans="1:10" x14ac:dyDescent="0.3">
      <c r="A12250" s="957"/>
      <c r="B12250"/>
      <c r="C12250"/>
      <c r="D12250"/>
      <c r="E12250"/>
      <c r="F12250"/>
      <c r="G12250"/>
      <c r="H12250"/>
      <c r="I12250"/>
      <c r="J12250"/>
    </row>
    <row r="12251" spans="1:10" x14ac:dyDescent="0.3">
      <c r="A12251" s="957"/>
      <c r="B12251"/>
      <c r="C12251"/>
      <c r="D12251"/>
      <c r="E12251"/>
      <c r="F12251"/>
      <c r="G12251"/>
      <c r="H12251"/>
      <c r="I12251"/>
      <c r="J12251"/>
    </row>
    <row r="12252" spans="1:10" x14ac:dyDescent="0.3">
      <c r="A12252" s="957"/>
      <c r="B12252"/>
      <c r="C12252"/>
      <c r="D12252"/>
      <c r="E12252"/>
      <c r="F12252"/>
      <c r="G12252"/>
      <c r="H12252"/>
      <c r="I12252"/>
      <c r="J12252"/>
    </row>
    <row r="12253" spans="1:10" x14ac:dyDescent="0.3">
      <c r="A12253" s="957"/>
      <c r="B12253"/>
      <c r="C12253"/>
      <c r="D12253"/>
      <c r="E12253"/>
      <c r="F12253"/>
      <c r="G12253"/>
      <c r="H12253"/>
      <c r="I12253"/>
      <c r="J12253"/>
    </row>
    <row r="12254" spans="1:10" x14ac:dyDescent="0.3">
      <c r="A12254" s="957"/>
      <c r="B12254"/>
      <c r="C12254"/>
      <c r="D12254"/>
      <c r="E12254"/>
      <c r="F12254"/>
      <c r="G12254"/>
      <c r="H12254"/>
      <c r="I12254"/>
      <c r="J12254"/>
    </row>
    <row r="12255" spans="1:10" x14ac:dyDescent="0.3">
      <c r="A12255" s="957"/>
      <c r="B12255"/>
      <c r="C12255"/>
      <c r="D12255"/>
      <c r="E12255"/>
      <c r="F12255"/>
      <c r="G12255"/>
      <c r="H12255"/>
      <c r="I12255"/>
      <c r="J12255"/>
    </row>
    <row r="12256" spans="1:10" x14ac:dyDescent="0.3">
      <c r="A12256" s="957"/>
      <c r="B12256"/>
      <c r="C12256"/>
      <c r="D12256"/>
      <c r="E12256"/>
      <c r="F12256"/>
      <c r="G12256"/>
      <c r="H12256"/>
      <c r="I12256"/>
      <c r="J12256"/>
    </row>
    <row r="12257" spans="1:10" x14ac:dyDescent="0.3">
      <c r="A12257" s="957"/>
      <c r="B12257"/>
      <c r="C12257"/>
      <c r="D12257"/>
      <c r="E12257"/>
      <c r="F12257"/>
      <c r="G12257"/>
      <c r="H12257"/>
      <c r="I12257"/>
      <c r="J12257"/>
    </row>
    <row r="12258" spans="1:10" x14ac:dyDescent="0.3">
      <c r="A12258" s="957"/>
      <c r="B12258"/>
      <c r="C12258"/>
      <c r="D12258"/>
      <c r="E12258"/>
      <c r="F12258"/>
      <c r="G12258"/>
      <c r="H12258"/>
      <c r="I12258"/>
      <c r="J12258"/>
    </row>
    <row r="12259" spans="1:10" x14ac:dyDescent="0.3">
      <c r="A12259" s="957"/>
      <c r="B12259"/>
      <c r="C12259"/>
      <c r="D12259"/>
      <c r="E12259"/>
      <c r="F12259"/>
      <c r="G12259"/>
      <c r="H12259"/>
      <c r="I12259"/>
      <c r="J12259"/>
    </row>
    <row r="12260" spans="1:10" x14ac:dyDescent="0.3">
      <c r="A12260" s="957"/>
      <c r="B12260"/>
      <c r="C12260"/>
      <c r="D12260"/>
      <c r="E12260"/>
      <c r="F12260"/>
      <c r="G12260"/>
      <c r="H12260"/>
      <c r="I12260"/>
      <c r="J12260"/>
    </row>
    <row r="12261" spans="1:10" x14ac:dyDescent="0.3">
      <c r="A12261" s="957"/>
      <c r="B12261"/>
      <c r="C12261"/>
      <c r="D12261"/>
      <c r="E12261"/>
      <c r="F12261"/>
      <c r="G12261"/>
      <c r="H12261"/>
      <c r="I12261"/>
      <c r="J12261"/>
    </row>
    <row r="12262" spans="1:10" x14ac:dyDescent="0.3">
      <c r="A12262" s="957"/>
      <c r="B12262"/>
      <c r="C12262"/>
      <c r="D12262"/>
      <c r="E12262"/>
      <c r="F12262"/>
      <c r="G12262"/>
      <c r="H12262"/>
      <c r="I12262"/>
      <c r="J12262"/>
    </row>
    <row r="12263" spans="1:10" x14ac:dyDescent="0.3">
      <c r="A12263" s="957"/>
      <c r="B12263"/>
      <c r="C12263"/>
      <c r="D12263"/>
      <c r="E12263"/>
      <c r="F12263"/>
      <c r="G12263"/>
      <c r="H12263"/>
      <c r="I12263"/>
      <c r="J12263"/>
    </row>
    <row r="12264" spans="1:10" x14ac:dyDescent="0.3">
      <c r="A12264" s="957"/>
      <c r="B12264"/>
      <c r="C12264"/>
      <c r="D12264"/>
      <c r="E12264"/>
      <c r="F12264"/>
      <c r="G12264"/>
      <c r="H12264"/>
      <c r="I12264"/>
      <c r="J12264"/>
    </row>
    <row r="12265" spans="1:10" x14ac:dyDescent="0.3">
      <c r="A12265" s="957"/>
      <c r="B12265"/>
      <c r="C12265"/>
      <c r="D12265"/>
      <c r="E12265"/>
      <c r="F12265"/>
      <c r="G12265"/>
      <c r="H12265"/>
      <c r="I12265"/>
      <c r="J12265"/>
    </row>
    <row r="12266" spans="1:10" x14ac:dyDescent="0.3">
      <c r="A12266" s="957"/>
      <c r="B12266"/>
      <c r="C12266"/>
      <c r="D12266"/>
      <c r="E12266"/>
      <c r="F12266"/>
      <c r="G12266"/>
      <c r="H12266"/>
      <c r="I12266"/>
      <c r="J12266"/>
    </row>
    <row r="12267" spans="1:10" x14ac:dyDescent="0.3">
      <c r="A12267" s="957"/>
      <c r="B12267"/>
      <c r="C12267"/>
      <c r="D12267"/>
      <c r="E12267"/>
      <c r="F12267"/>
      <c r="G12267"/>
      <c r="H12267"/>
      <c r="I12267"/>
      <c r="J12267"/>
    </row>
    <row r="12268" spans="1:10" x14ac:dyDescent="0.3">
      <c r="A12268" s="957"/>
      <c r="B12268"/>
      <c r="C12268"/>
      <c r="D12268"/>
      <c r="E12268"/>
      <c r="F12268"/>
      <c r="G12268"/>
      <c r="H12268"/>
      <c r="I12268"/>
      <c r="J12268"/>
    </row>
    <row r="12269" spans="1:10" x14ac:dyDescent="0.3">
      <c r="A12269" s="957"/>
      <c r="B12269"/>
      <c r="C12269"/>
      <c r="D12269"/>
      <c r="E12269"/>
      <c r="F12269"/>
      <c r="G12269"/>
      <c r="H12269"/>
      <c r="I12269"/>
      <c r="J12269"/>
    </row>
    <row r="12270" spans="1:10" x14ac:dyDescent="0.3">
      <c r="A12270" s="957"/>
      <c r="B12270"/>
      <c r="C12270"/>
      <c r="D12270"/>
      <c r="E12270"/>
      <c r="F12270"/>
      <c r="G12270"/>
      <c r="H12270"/>
      <c r="I12270"/>
      <c r="J12270"/>
    </row>
    <row r="12271" spans="1:10" x14ac:dyDescent="0.3">
      <c r="A12271" s="957"/>
      <c r="B12271"/>
      <c r="C12271"/>
      <c r="D12271"/>
      <c r="E12271"/>
      <c r="F12271"/>
      <c r="G12271"/>
      <c r="H12271"/>
      <c r="I12271"/>
      <c r="J12271"/>
    </row>
    <row r="12272" spans="1:10" x14ac:dyDescent="0.3">
      <c r="A12272" s="957"/>
      <c r="B12272"/>
      <c r="C12272"/>
      <c r="D12272"/>
      <c r="E12272"/>
      <c r="F12272"/>
      <c r="G12272"/>
      <c r="H12272"/>
      <c r="I12272"/>
      <c r="J12272"/>
    </row>
    <row r="12273" spans="1:10" x14ac:dyDescent="0.3">
      <c r="A12273" s="957"/>
      <c r="B12273"/>
      <c r="C12273"/>
      <c r="D12273"/>
      <c r="E12273"/>
      <c r="F12273"/>
      <c r="G12273"/>
      <c r="H12273"/>
      <c r="I12273"/>
      <c r="J12273"/>
    </row>
    <row r="12274" spans="1:10" x14ac:dyDescent="0.3">
      <c r="A12274" s="957"/>
      <c r="B12274"/>
      <c r="C12274"/>
      <c r="D12274"/>
      <c r="E12274"/>
      <c r="F12274"/>
      <c r="G12274"/>
      <c r="H12274"/>
      <c r="I12274"/>
      <c r="J12274"/>
    </row>
    <row r="12275" spans="1:10" x14ac:dyDescent="0.3">
      <c r="A12275" s="957"/>
      <c r="B12275"/>
      <c r="C12275"/>
      <c r="D12275"/>
      <c r="E12275"/>
      <c r="F12275"/>
      <c r="G12275"/>
      <c r="H12275"/>
      <c r="I12275"/>
      <c r="J12275"/>
    </row>
    <row r="12276" spans="1:10" x14ac:dyDescent="0.3">
      <c r="A12276" s="957"/>
      <c r="B12276"/>
      <c r="C12276"/>
      <c r="D12276"/>
      <c r="E12276"/>
      <c r="F12276"/>
      <c r="G12276"/>
      <c r="H12276"/>
      <c r="I12276"/>
      <c r="J12276"/>
    </row>
    <row r="12277" spans="1:10" x14ac:dyDescent="0.3">
      <c r="A12277" s="957"/>
      <c r="B12277"/>
      <c r="C12277"/>
      <c r="D12277"/>
      <c r="E12277"/>
      <c r="F12277"/>
      <c r="G12277"/>
      <c r="H12277"/>
      <c r="I12277"/>
      <c r="J12277"/>
    </row>
    <row r="12278" spans="1:10" x14ac:dyDescent="0.3">
      <c r="A12278" s="957"/>
      <c r="B12278"/>
      <c r="C12278"/>
      <c r="D12278"/>
      <c r="E12278"/>
      <c r="F12278"/>
      <c r="G12278"/>
      <c r="H12278"/>
      <c r="I12278"/>
      <c r="J12278"/>
    </row>
    <row r="12279" spans="1:10" x14ac:dyDescent="0.3">
      <c r="A12279" s="957"/>
      <c r="B12279"/>
      <c r="C12279"/>
      <c r="D12279"/>
      <c r="E12279"/>
      <c r="F12279"/>
      <c r="G12279"/>
      <c r="H12279"/>
      <c r="I12279"/>
      <c r="J12279"/>
    </row>
    <row r="12280" spans="1:10" x14ac:dyDescent="0.3">
      <c r="A12280" s="957"/>
      <c r="B12280"/>
      <c r="C12280"/>
      <c r="D12280"/>
      <c r="E12280"/>
      <c r="F12280"/>
      <c r="G12280"/>
      <c r="H12280"/>
      <c r="I12280"/>
      <c r="J12280"/>
    </row>
    <row r="12281" spans="1:10" x14ac:dyDescent="0.3">
      <c r="A12281" s="957"/>
      <c r="B12281"/>
      <c r="C12281"/>
      <c r="D12281"/>
      <c r="E12281"/>
      <c r="F12281"/>
      <c r="G12281"/>
      <c r="H12281"/>
      <c r="I12281"/>
      <c r="J12281"/>
    </row>
    <row r="12282" spans="1:10" x14ac:dyDescent="0.3">
      <c r="A12282" s="957"/>
      <c r="B12282"/>
      <c r="C12282"/>
      <c r="D12282"/>
      <c r="E12282"/>
      <c r="F12282"/>
      <c r="G12282"/>
      <c r="H12282"/>
      <c r="I12282"/>
      <c r="J12282"/>
    </row>
    <row r="12283" spans="1:10" x14ac:dyDescent="0.3">
      <c r="A12283" s="957"/>
      <c r="B12283"/>
      <c r="C12283"/>
      <c r="D12283"/>
      <c r="E12283"/>
      <c r="F12283"/>
      <c r="G12283"/>
      <c r="H12283"/>
      <c r="I12283"/>
      <c r="J12283"/>
    </row>
    <row r="12284" spans="1:10" x14ac:dyDescent="0.3">
      <c r="A12284" s="957"/>
      <c r="B12284"/>
      <c r="C12284"/>
      <c r="D12284"/>
      <c r="E12284"/>
      <c r="F12284"/>
      <c r="G12284"/>
      <c r="H12284"/>
      <c r="I12284"/>
      <c r="J12284"/>
    </row>
    <row r="12285" spans="1:10" x14ac:dyDescent="0.3">
      <c r="A12285" s="957"/>
      <c r="B12285"/>
      <c r="C12285"/>
      <c r="D12285"/>
      <c r="E12285"/>
      <c r="F12285"/>
      <c r="G12285"/>
      <c r="H12285"/>
      <c r="I12285"/>
      <c r="J12285"/>
    </row>
    <row r="12286" spans="1:10" x14ac:dyDescent="0.3">
      <c r="A12286" s="957"/>
      <c r="B12286"/>
      <c r="C12286"/>
      <c r="D12286"/>
      <c r="E12286"/>
      <c r="F12286"/>
      <c r="G12286"/>
      <c r="H12286"/>
      <c r="I12286"/>
      <c r="J12286"/>
    </row>
    <row r="12287" spans="1:10" x14ac:dyDescent="0.3">
      <c r="A12287" s="957"/>
      <c r="B12287"/>
      <c r="C12287"/>
      <c r="D12287"/>
      <c r="E12287"/>
      <c r="F12287"/>
      <c r="G12287"/>
      <c r="H12287"/>
      <c r="I12287"/>
      <c r="J12287"/>
    </row>
    <row r="12288" spans="1:10" x14ac:dyDescent="0.3">
      <c r="A12288" s="957"/>
      <c r="B12288"/>
      <c r="C12288"/>
      <c r="D12288"/>
      <c r="E12288"/>
      <c r="F12288"/>
      <c r="G12288"/>
      <c r="H12288"/>
      <c r="I12288"/>
      <c r="J12288"/>
    </row>
    <row r="12289" spans="1:10" x14ac:dyDescent="0.3">
      <c r="A12289" s="957"/>
      <c r="B12289"/>
      <c r="C12289"/>
      <c r="D12289"/>
      <c r="E12289"/>
      <c r="F12289"/>
      <c r="G12289"/>
      <c r="H12289"/>
      <c r="I12289"/>
      <c r="J12289"/>
    </row>
    <row r="12290" spans="1:10" x14ac:dyDescent="0.3">
      <c r="A12290" s="957"/>
      <c r="B12290"/>
      <c r="C12290"/>
      <c r="D12290"/>
      <c r="E12290"/>
      <c r="F12290"/>
      <c r="G12290"/>
      <c r="H12290"/>
      <c r="I12290"/>
      <c r="J12290"/>
    </row>
    <row r="12291" spans="1:10" x14ac:dyDescent="0.3">
      <c r="A12291" s="957"/>
      <c r="B12291"/>
      <c r="C12291"/>
      <c r="D12291"/>
      <c r="E12291"/>
      <c r="F12291"/>
      <c r="G12291"/>
      <c r="H12291"/>
      <c r="I12291"/>
      <c r="J12291"/>
    </row>
    <row r="12292" spans="1:10" x14ac:dyDescent="0.3">
      <c r="A12292" s="957"/>
      <c r="B12292"/>
      <c r="C12292"/>
      <c r="D12292"/>
      <c r="E12292"/>
      <c r="F12292"/>
      <c r="G12292"/>
      <c r="H12292"/>
      <c r="I12292"/>
      <c r="J12292"/>
    </row>
    <row r="12293" spans="1:10" x14ac:dyDescent="0.3">
      <c r="A12293" s="957"/>
      <c r="B12293"/>
      <c r="C12293"/>
      <c r="D12293"/>
      <c r="E12293"/>
      <c r="F12293"/>
      <c r="G12293"/>
      <c r="H12293"/>
      <c r="I12293"/>
      <c r="J12293"/>
    </row>
    <row r="12294" spans="1:10" x14ac:dyDescent="0.3">
      <c r="A12294" s="957"/>
      <c r="B12294"/>
      <c r="C12294"/>
      <c r="D12294"/>
      <c r="E12294"/>
      <c r="F12294"/>
      <c r="G12294"/>
      <c r="H12294"/>
      <c r="I12294"/>
      <c r="J12294"/>
    </row>
    <row r="12295" spans="1:10" x14ac:dyDescent="0.3">
      <c r="A12295" s="957"/>
      <c r="B12295"/>
      <c r="C12295"/>
      <c r="D12295"/>
      <c r="E12295"/>
      <c r="F12295"/>
      <c r="G12295"/>
      <c r="H12295"/>
      <c r="I12295"/>
      <c r="J12295"/>
    </row>
    <row r="12296" spans="1:10" x14ac:dyDescent="0.3">
      <c r="A12296" s="957"/>
      <c r="B12296"/>
      <c r="C12296"/>
      <c r="D12296"/>
      <c r="E12296"/>
      <c r="F12296"/>
      <c r="G12296"/>
      <c r="H12296"/>
      <c r="I12296"/>
      <c r="J12296"/>
    </row>
    <row r="12297" spans="1:10" x14ac:dyDescent="0.3">
      <c r="A12297" s="957"/>
      <c r="B12297"/>
      <c r="C12297"/>
      <c r="D12297"/>
      <c r="E12297"/>
      <c r="F12297"/>
      <c r="G12297"/>
      <c r="H12297"/>
      <c r="I12297"/>
      <c r="J12297"/>
    </row>
    <row r="12298" spans="1:10" x14ac:dyDescent="0.3">
      <c r="A12298" s="957"/>
      <c r="B12298"/>
      <c r="C12298"/>
      <c r="D12298"/>
      <c r="E12298"/>
      <c r="F12298"/>
      <c r="G12298"/>
      <c r="H12298"/>
      <c r="I12298"/>
      <c r="J12298"/>
    </row>
    <row r="12299" spans="1:10" x14ac:dyDescent="0.3">
      <c r="A12299" s="957"/>
      <c r="B12299"/>
      <c r="C12299"/>
      <c r="D12299"/>
      <c r="E12299"/>
      <c r="F12299"/>
      <c r="G12299"/>
      <c r="H12299"/>
      <c r="I12299"/>
      <c r="J12299"/>
    </row>
    <row r="12300" spans="1:10" x14ac:dyDescent="0.3">
      <c r="A12300" s="957"/>
      <c r="B12300"/>
      <c r="C12300"/>
      <c r="D12300"/>
      <c r="E12300"/>
      <c r="F12300"/>
      <c r="G12300"/>
      <c r="H12300"/>
      <c r="I12300"/>
      <c r="J12300"/>
    </row>
    <row r="12301" spans="1:10" x14ac:dyDescent="0.3">
      <c r="A12301" s="957"/>
      <c r="B12301"/>
      <c r="C12301"/>
      <c r="D12301"/>
      <c r="E12301"/>
      <c r="F12301"/>
      <c r="G12301"/>
      <c r="H12301"/>
      <c r="I12301"/>
      <c r="J12301"/>
    </row>
    <row r="12302" spans="1:10" x14ac:dyDescent="0.3">
      <c r="A12302" s="957"/>
      <c r="B12302"/>
      <c r="C12302"/>
      <c r="D12302"/>
      <c r="E12302"/>
      <c r="F12302"/>
      <c r="G12302"/>
      <c r="H12302"/>
      <c r="I12302"/>
      <c r="J12302"/>
    </row>
    <row r="12303" spans="1:10" x14ac:dyDescent="0.3">
      <c r="A12303" s="957"/>
      <c r="B12303"/>
      <c r="C12303"/>
      <c r="D12303"/>
      <c r="E12303"/>
      <c r="F12303"/>
      <c r="G12303"/>
      <c r="H12303"/>
      <c r="I12303"/>
      <c r="J12303"/>
    </row>
    <row r="12304" spans="1:10" x14ac:dyDescent="0.3">
      <c r="A12304" s="957"/>
      <c r="B12304"/>
      <c r="C12304"/>
      <c r="D12304"/>
      <c r="E12304"/>
      <c r="F12304"/>
      <c r="G12304"/>
      <c r="H12304"/>
      <c r="I12304"/>
      <c r="J12304"/>
    </row>
    <row r="12305" spans="1:10" x14ac:dyDescent="0.3">
      <c r="A12305" s="957"/>
      <c r="B12305"/>
      <c r="C12305"/>
      <c r="D12305"/>
      <c r="E12305"/>
      <c r="F12305"/>
      <c r="G12305"/>
      <c r="H12305"/>
      <c r="I12305"/>
      <c r="J12305"/>
    </row>
    <row r="12306" spans="1:10" x14ac:dyDescent="0.3">
      <c r="A12306" s="957"/>
      <c r="B12306"/>
      <c r="C12306"/>
      <c r="D12306"/>
      <c r="E12306"/>
      <c r="F12306"/>
      <c r="G12306"/>
      <c r="H12306"/>
      <c r="I12306"/>
      <c r="J12306"/>
    </row>
    <row r="12307" spans="1:10" x14ac:dyDescent="0.3">
      <c r="A12307" s="957"/>
      <c r="B12307"/>
      <c r="C12307"/>
      <c r="D12307"/>
      <c r="E12307"/>
      <c r="F12307"/>
      <c r="G12307"/>
      <c r="H12307"/>
      <c r="I12307"/>
      <c r="J12307"/>
    </row>
    <row r="12308" spans="1:10" x14ac:dyDescent="0.3">
      <c r="A12308" s="957"/>
      <c r="B12308"/>
      <c r="C12308"/>
      <c r="D12308"/>
      <c r="E12308"/>
      <c r="F12308"/>
      <c r="G12308"/>
      <c r="H12308"/>
      <c r="I12308"/>
      <c r="J12308"/>
    </row>
    <row r="12309" spans="1:10" x14ac:dyDescent="0.3">
      <c r="A12309" s="957"/>
      <c r="B12309"/>
      <c r="C12309"/>
      <c r="D12309"/>
      <c r="E12309"/>
      <c r="F12309"/>
      <c r="G12309"/>
      <c r="H12309"/>
      <c r="I12309"/>
      <c r="J12309"/>
    </row>
    <row r="12310" spans="1:10" x14ac:dyDescent="0.3">
      <c r="A12310" s="957"/>
      <c r="B12310"/>
      <c r="C12310"/>
      <c r="D12310"/>
      <c r="E12310"/>
      <c r="F12310"/>
      <c r="G12310"/>
      <c r="H12310"/>
      <c r="I12310"/>
      <c r="J12310"/>
    </row>
    <row r="12311" spans="1:10" x14ac:dyDescent="0.3">
      <c r="A12311" s="957"/>
      <c r="B12311"/>
      <c r="C12311"/>
      <c r="D12311"/>
      <c r="E12311"/>
      <c r="F12311"/>
      <c r="G12311"/>
      <c r="H12311"/>
      <c r="I12311"/>
      <c r="J12311"/>
    </row>
    <row r="12312" spans="1:10" x14ac:dyDescent="0.3">
      <c r="A12312" s="957"/>
      <c r="B12312"/>
      <c r="C12312"/>
      <c r="D12312"/>
      <c r="E12312"/>
      <c r="F12312"/>
      <c r="G12312"/>
      <c r="H12312"/>
      <c r="I12312"/>
      <c r="J12312"/>
    </row>
    <row r="12313" spans="1:10" x14ac:dyDescent="0.3">
      <c r="A12313" s="957"/>
      <c r="B12313"/>
      <c r="C12313"/>
      <c r="D12313"/>
      <c r="E12313"/>
      <c r="F12313"/>
      <c r="G12313"/>
      <c r="H12313"/>
      <c r="I12313"/>
      <c r="J12313"/>
    </row>
    <row r="12314" spans="1:10" x14ac:dyDescent="0.3">
      <c r="A12314" s="957"/>
      <c r="B12314"/>
      <c r="C12314"/>
      <c r="D12314"/>
      <c r="E12314"/>
      <c r="F12314"/>
      <c r="G12314"/>
      <c r="H12314"/>
      <c r="I12314"/>
      <c r="J12314"/>
    </row>
    <row r="12315" spans="1:10" x14ac:dyDescent="0.3">
      <c r="A12315" s="957"/>
      <c r="B12315"/>
      <c r="C12315"/>
      <c r="D12315"/>
      <c r="E12315"/>
      <c r="F12315"/>
      <c r="G12315"/>
      <c r="H12315"/>
      <c r="I12315"/>
      <c r="J12315"/>
    </row>
    <row r="12316" spans="1:10" x14ac:dyDescent="0.3">
      <c r="A12316" s="957"/>
      <c r="B12316"/>
      <c r="C12316"/>
      <c r="D12316"/>
      <c r="E12316"/>
      <c r="F12316"/>
      <c r="G12316"/>
      <c r="H12316"/>
      <c r="I12316"/>
      <c r="J12316"/>
    </row>
    <row r="12317" spans="1:10" x14ac:dyDescent="0.3">
      <c r="A12317" s="957"/>
      <c r="B12317"/>
      <c r="C12317"/>
      <c r="D12317"/>
      <c r="E12317"/>
      <c r="F12317"/>
      <c r="G12317"/>
      <c r="H12317"/>
      <c r="I12317"/>
      <c r="J12317"/>
    </row>
    <row r="12318" spans="1:10" x14ac:dyDescent="0.3">
      <c r="A12318" s="957"/>
      <c r="B12318"/>
      <c r="C12318"/>
      <c r="D12318"/>
      <c r="E12318"/>
      <c r="F12318"/>
      <c r="G12318"/>
      <c r="H12318"/>
      <c r="I12318"/>
      <c r="J12318"/>
    </row>
    <row r="12319" spans="1:10" x14ac:dyDescent="0.3">
      <c r="A12319" s="957"/>
      <c r="B12319"/>
      <c r="C12319"/>
      <c r="D12319"/>
      <c r="E12319"/>
      <c r="F12319"/>
      <c r="G12319"/>
      <c r="H12319"/>
      <c r="I12319"/>
      <c r="J12319"/>
    </row>
    <row r="12320" spans="1:10" x14ac:dyDescent="0.3">
      <c r="A12320" s="957"/>
      <c r="B12320"/>
      <c r="C12320"/>
      <c r="D12320"/>
      <c r="E12320"/>
      <c r="F12320"/>
      <c r="G12320"/>
      <c r="H12320"/>
      <c r="I12320"/>
      <c r="J12320"/>
    </row>
    <row r="12321" spans="1:10" x14ac:dyDescent="0.3">
      <c r="A12321" s="957"/>
      <c r="B12321"/>
      <c r="C12321"/>
      <c r="D12321"/>
      <c r="E12321"/>
      <c r="F12321"/>
      <c r="G12321"/>
      <c r="H12321"/>
      <c r="I12321"/>
      <c r="J12321"/>
    </row>
    <row r="12322" spans="1:10" x14ac:dyDescent="0.3">
      <c r="A12322" s="957"/>
      <c r="B12322"/>
      <c r="C12322"/>
      <c r="D12322"/>
      <c r="E12322"/>
      <c r="F12322"/>
      <c r="G12322"/>
      <c r="H12322"/>
      <c r="I12322"/>
      <c r="J12322"/>
    </row>
    <row r="12323" spans="1:10" x14ac:dyDescent="0.3">
      <c r="A12323" s="957"/>
      <c r="B12323"/>
      <c r="C12323"/>
      <c r="D12323"/>
      <c r="E12323"/>
      <c r="F12323"/>
      <c r="G12323"/>
      <c r="H12323"/>
      <c r="I12323"/>
      <c r="J12323"/>
    </row>
    <row r="12324" spans="1:10" x14ac:dyDescent="0.3">
      <c r="A12324" s="957"/>
      <c r="B12324"/>
      <c r="C12324"/>
      <c r="D12324"/>
      <c r="E12324"/>
      <c r="F12324"/>
      <c r="G12324"/>
      <c r="H12324"/>
      <c r="I12324"/>
      <c r="J12324"/>
    </row>
    <row r="12325" spans="1:10" x14ac:dyDescent="0.3">
      <c r="A12325" s="957"/>
      <c r="B12325"/>
      <c r="C12325"/>
      <c r="D12325"/>
      <c r="E12325"/>
      <c r="F12325"/>
      <c r="G12325"/>
      <c r="H12325"/>
      <c r="I12325"/>
      <c r="J12325"/>
    </row>
    <row r="12326" spans="1:10" x14ac:dyDescent="0.3">
      <c r="A12326" s="957"/>
      <c r="B12326"/>
      <c r="C12326"/>
      <c r="D12326"/>
      <c r="E12326"/>
      <c r="F12326"/>
      <c r="G12326"/>
      <c r="H12326"/>
      <c r="I12326"/>
      <c r="J12326"/>
    </row>
    <row r="12327" spans="1:10" x14ac:dyDescent="0.3">
      <c r="A12327" s="957"/>
      <c r="B12327"/>
      <c r="C12327"/>
      <c r="D12327"/>
      <c r="E12327"/>
      <c r="F12327"/>
      <c r="G12327"/>
      <c r="H12327"/>
      <c r="I12327"/>
      <c r="J12327"/>
    </row>
    <row r="12328" spans="1:10" x14ac:dyDescent="0.3">
      <c r="A12328" s="957"/>
      <c r="B12328"/>
      <c r="C12328"/>
      <c r="D12328"/>
      <c r="E12328"/>
      <c r="F12328"/>
      <c r="G12328"/>
      <c r="H12328"/>
      <c r="I12328"/>
      <c r="J12328"/>
    </row>
    <row r="12329" spans="1:10" x14ac:dyDescent="0.3">
      <c r="A12329" s="957"/>
      <c r="B12329"/>
      <c r="C12329"/>
      <c r="D12329"/>
      <c r="E12329"/>
      <c r="F12329"/>
      <c r="G12329"/>
      <c r="H12329"/>
      <c r="I12329"/>
      <c r="J12329"/>
    </row>
    <row r="12330" spans="1:10" x14ac:dyDescent="0.3">
      <c r="A12330" s="957"/>
      <c r="B12330"/>
      <c r="C12330"/>
      <c r="D12330"/>
      <c r="E12330"/>
      <c r="F12330"/>
      <c r="G12330"/>
      <c r="H12330"/>
      <c r="I12330"/>
      <c r="J12330"/>
    </row>
    <row r="12331" spans="1:10" x14ac:dyDescent="0.3">
      <c r="A12331" s="957"/>
      <c r="B12331"/>
      <c r="C12331"/>
      <c r="D12331"/>
      <c r="E12331"/>
      <c r="F12331"/>
      <c r="G12331"/>
      <c r="H12331"/>
      <c r="I12331"/>
      <c r="J12331"/>
    </row>
    <row r="12332" spans="1:10" x14ac:dyDescent="0.3">
      <c r="A12332" s="957"/>
      <c r="B12332"/>
      <c r="C12332"/>
      <c r="D12332"/>
      <c r="E12332"/>
      <c r="F12332"/>
      <c r="G12332"/>
      <c r="H12332"/>
      <c r="I12332"/>
      <c r="J12332"/>
    </row>
    <row r="12333" spans="1:10" x14ac:dyDescent="0.3">
      <c r="A12333" s="957"/>
      <c r="B12333"/>
      <c r="C12333"/>
      <c r="D12333"/>
      <c r="E12333"/>
      <c r="F12333"/>
      <c r="G12333"/>
      <c r="H12333"/>
      <c r="I12333"/>
      <c r="J12333"/>
    </row>
    <row r="12334" spans="1:10" x14ac:dyDescent="0.3">
      <c r="A12334" s="957"/>
      <c r="B12334"/>
      <c r="C12334"/>
      <c r="D12334"/>
      <c r="E12334"/>
      <c r="F12334"/>
      <c r="G12334"/>
      <c r="H12334"/>
      <c r="I12334"/>
      <c r="J12334"/>
    </row>
    <row r="12335" spans="1:10" x14ac:dyDescent="0.3">
      <c r="A12335" s="957"/>
      <c r="B12335"/>
      <c r="C12335"/>
      <c r="D12335"/>
      <c r="E12335"/>
      <c r="F12335"/>
      <c r="G12335"/>
      <c r="H12335"/>
      <c r="I12335"/>
      <c r="J12335"/>
    </row>
    <row r="12336" spans="1:10" x14ac:dyDescent="0.3">
      <c r="A12336" s="957"/>
      <c r="B12336"/>
      <c r="C12336"/>
      <c r="D12336"/>
      <c r="E12336"/>
      <c r="F12336"/>
      <c r="G12336"/>
      <c r="H12336"/>
      <c r="I12336"/>
      <c r="J12336"/>
    </row>
    <row r="12337" spans="1:10" x14ac:dyDescent="0.3">
      <c r="A12337" s="957"/>
      <c r="B12337"/>
      <c r="C12337"/>
      <c r="D12337"/>
      <c r="E12337"/>
      <c r="F12337"/>
      <c r="G12337"/>
      <c r="H12337"/>
      <c r="I12337"/>
      <c r="J12337"/>
    </row>
    <row r="12338" spans="1:10" x14ac:dyDescent="0.3">
      <c r="A12338" s="957"/>
      <c r="B12338"/>
      <c r="C12338"/>
      <c r="D12338"/>
      <c r="E12338"/>
      <c r="F12338"/>
      <c r="G12338"/>
      <c r="H12338"/>
      <c r="I12338"/>
      <c r="J12338"/>
    </row>
    <row r="12339" spans="1:10" x14ac:dyDescent="0.3">
      <c r="A12339" s="957"/>
      <c r="B12339"/>
      <c r="C12339"/>
      <c r="D12339"/>
      <c r="E12339"/>
      <c r="F12339"/>
      <c r="G12339"/>
      <c r="H12339"/>
      <c r="I12339"/>
      <c r="J12339"/>
    </row>
    <row r="12340" spans="1:10" x14ac:dyDescent="0.3">
      <c r="A12340" s="957"/>
      <c r="B12340"/>
      <c r="C12340"/>
      <c r="D12340"/>
      <c r="E12340"/>
      <c r="F12340"/>
      <c r="G12340"/>
      <c r="H12340"/>
      <c r="I12340"/>
      <c r="J12340"/>
    </row>
    <row r="12341" spans="1:10" x14ac:dyDescent="0.3">
      <c r="A12341" s="957"/>
      <c r="B12341"/>
      <c r="C12341"/>
      <c r="D12341"/>
      <c r="E12341"/>
      <c r="F12341"/>
      <c r="G12341"/>
      <c r="H12341"/>
      <c r="I12341"/>
      <c r="J12341"/>
    </row>
    <row r="12342" spans="1:10" x14ac:dyDescent="0.3">
      <c r="A12342" s="957"/>
      <c r="B12342"/>
      <c r="C12342"/>
      <c r="D12342"/>
      <c r="E12342"/>
      <c r="F12342"/>
      <c r="G12342"/>
      <c r="H12342"/>
      <c r="I12342"/>
      <c r="J12342"/>
    </row>
    <row r="12343" spans="1:10" x14ac:dyDescent="0.3">
      <c r="A12343" s="957"/>
      <c r="B12343"/>
      <c r="C12343"/>
      <c r="D12343"/>
      <c r="E12343"/>
      <c r="F12343"/>
      <c r="G12343"/>
      <c r="H12343"/>
      <c r="I12343"/>
      <c r="J12343"/>
    </row>
    <row r="12344" spans="1:10" x14ac:dyDescent="0.3">
      <c r="A12344" s="957"/>
      <c r="B12344"/>
      <c r="C12344"/>
      <c r="D12344"/>
      <c r="E12344"/>
      <c r="F12344"/>
      <c r="G12344"/>
      <c r="H12344"/>
      <c r="I12344"/>
      <c r="J12344"/>
    </row>
    <row r="12345" spans="1:10" x14ac:dyDescent="0.3">
      <c r="A12345" s="957"/>
      <c r="B12345"/>
      <c r="C12345"/>
      <c r="D12345"/>
      <c r="E12345"/>
      <c r="F12345"/>
      <c r="G12345"/>
      <c r="H12345"/>
      <c r="I12345"/>
      <c r="J12345"/>
    </row>
    <row r="12346" spans="1:10" x14ac:dyDescent="0.3">
      <c r="A12346" s="957"/>
      <c r="B12346"/>
      <c r="C12346"/>
      <c r="D12346"/>
      <c r="E12346"/>
      <c r="F12346"/>
      <c r="G12346"/>
      <c r="H12346"/>
      <c r="I12346"/>
      <c r="J12346"/>
    </row>
    <row r="12347" spans="1:10" x14ac:dyDescent="0.3">
      <c r="A12347" s="957"/>
      <c r="B12347"/>
      <c r="C12347"/>
      <c r="D12347"/>
      <c r="E12347"/>
      <c r="F12347"/>
      <c r="G12347"/>
      <c r="H12347"/>
      <c r="I12347"/>
      <c r="J12347"/>
    </row>
    <row r="12348" spans="1:10" x14ac:dyDescent="0.3">
      <c r="A12348" s="957"/>
      <c r="B12348"/>
      <c r="C12348"/>
      <c r="D12348"/>
      <c r="E12348"/>
      <c r="F12348"/>
      <c r="G12348"/>
      <c r="H12348"/>
      <c r="I12348"/>
      <c r="J12348"/>
    </row>
    <row r="12349" spans="1:10" x14ac:dyDescent="0.3">
      <c r="A12349" s="957"/>
      <c r="B12349"/>
      <c r="C12349"/>
      <c r="D12349"/>
      <c r="E12349"/>
      <c r="F12349"/>
      <c r="G12349"/>
      <c r="H12349"/>
      <c r="I12349"/>
      <c r="J12349"/>
    </row>
    <row r="12350" spans="1:10" x14ac:dyDescent="0.3">
      <c r="A12350" s="957"/>
      <c r="B12350"/>
      <c r="C12350"/>
      <c r="D12350"/>
      <c r="E12350"/>
      <c r="F12350"/>
      <c r="G12350"/>
      <c r="H12350"/>
      <c r="I12350"/>
      <c r="J12350"/>
    </row>
    <row r="12351" spans="1:10" x14ac:dyDescent="0.3">
      <c r="A12351" s="957"/>
      <c r="B12351"/>
      <c r="C12351"/>
      <c r="D12351"/>
      <c r="E12351"/>
      <c r="F12351"/>
      <c r="G12351"/>
      <c r="H12351"/>
      <c r="I12351"/>
      <c r="J12351"/>
    </row>
    <row r="12352" spans="1:10" x14ac:dyDescent="0.3">
      <c r="A12352" s="957"/>
      <c r="B12352"/>
      <c r="C12352"/>
      <c r="D12352"/>
      <c r="E12352"/>
      <c r="F12352"/>
      <c r="G12352"/>
      <c r="H12352"/>
      <c r="I12352"/>
      <c r="J12352"/>
    </row>
    <row r="12353" spans="1:10" x14ac:dyDescent="0.3">
      <c r="A12353" s="957"/>
      <c r="B12353"/>
      <c r="C12353"/>
      <c r="D12353"/>
      <c r="E12353"/>
      <c r="F12353"/>
      <c r="G12353"/>
      <c r="H12353"/>
      <c r="I12353"/>
      <c r="J12353"/>
    </row>
    <row r="12354" spans="1:10" x14ac:dyDescent="0.3">
      <c r="A12354" s="957"/>
      <c r="B12354"/>
      <c r="C12354"/>
      <c r="D12354"/>
      <c r="E12354"/>
      <c r="F12354"/>
      <c r="G12354"/>
      <c r="H12354"/>
      <c r="I12354"/>
      <c r="J12354"/>
    </row>
    <row r="12355" spans="1:10" x14ac:dyDescent="0.3">
      <c r="A12355" s="957"/>
      <c r="B12355"/>
      <c r="C12355"/>
      <c r="D12355"/>
      <c r="E12355"/>
      <c r="F12355"/>
      <c r="G12355"/>
      <c r="H12355"/>
      <c r="I12355"/>
      <c r="J12355"/>
    </row>
    <row r="12356" spans="1:10" x14ac:dyDescent="0.3">
      <c r="A12356" s="957"/>
      <c r="B12356"/>
      <c r="C12356"/>
      <c r="D12356"/>
      <c r="E12356"/>
      <c r="F12356"/>
      <c r="G12356"/>
      <c r="H12356"/>
      <c r="I12356"/>
      <c r="J12356"/>
    </row>
    <row r="12357" spans="1:10" x14ac:dyDescent="0.3">
      <c r="A12357" s="957"/>
      <c r="B12357"/>
      <c r="C12357"/>
      <c r="D12357"/>
      <c r="E12357"/>
      <c r="F12357"/>
      <c r="G12357"/>
      <c r="H12357"/>
      <c r="I12357"/>
      <c r="J12357"/>
    </row>
    <row r="12358" spans="1:10" x14ac:dyDescent="0.3">
      <c r="A12358" s="957"/>
      <c r="B12358"/>
      <c r="C12358"/>
      <c r="D12358"/>
      <c r="E12358"/>
      <c r="F12358"/>
      <c r="G12358"/>
      <c r="H12358"/>
      <c r="I12358"/>
      <c r="J12358"/>
    </row>
    <row r="12359" spans="1:10" x14ac:dyDescent="0.3">
      <c r="A12359" s="957"/>
      <c r="B12359"/>
      <c r="C12359"/>
      <c r="D12359"/>
      <c r="E12359"/>
      <c r="F12359"/>
      <c r="G12359"/>
      <c r="H12359"/>
      <c r="I12359"/>
      <c r="J12359"/>
    </row>
    <row r="12360" spans="1:10" x14ac:dyDescent="0.3">
      <c r="A12360" s="957"/>
      <c r="B12360"/>
      <c r="C12360"/>
      <c r="D12360"/>
      <c r="E12360"/>
      <c r="F12360"/>
      <c r="G12360"/>
      <c r="H12360"/>
      <c r="I12360"/>
      <c r="J12360"/>
    </row>
    <row r="12361" spans="1:10" x14ac:dyDescent="0.3">
      <c r="A12361" s="957"/>
      <c r="B12361"/>
      <c r="C12361"/>
      <c r="D12361"/>
      <c r="E12361"/>
      <c r="F12361"/>
      <c r="G12361"/>
      <c r="H12361"/>
      <c r="I12361"/>
      <c r="J12361"/>
    </row>
    <row r="12362" spans="1:10" x14ac:dyDescent="0.3">
      <c r="A12362" s="957"/>
      <c r="B12362"/>
      <c r="C12362"/>
      <c r="D12362"/>
      <c r="E12362"/>
      <c r="F12362"/>
      <c r="G12362"/>
      <c r="H12362"/>
      <c r="I12362"/>
      <c r="J12362"/>
    </row>
    <row r="12363" spans="1:10" x14ac:dyDescent="0.3">
      <c r="A12363" s="957"/>
      <c r="B12363"/>
      <c r="C12363"/>
      <c r="D12363"/>
      <c r="E12363"/>
      <c r="F12363"/>
      <c r="G12363"/>
      <c r="H12363"/>
      <c r="I12363"/>
      <c r="J12363"/>
    </row>
    <row r="12364" spans="1:10" x14ac:dyDescent="0.3">
      <c r="A12364" s="957"/>
      <c r="B12364"/>
      <c r="C12364"/>
      <c r="D12364"/>
      <c r="E12364"/>
      <c r="F12364"/>
      <c r="G12364"/>
      <c r="H12364"/>
      <c r="I12364"/>
      <c r="J12364"/>
    </row>
    <row r="12365" spans="1:10" x14ac:dyDescent="0.3">
      <c r="A12365" s="957"/>
      <c r="B12365"/>
      <c r="C12365"/>
      <c r="D12365"/>
      <c r="E12365"/>
      <c r="F12365"/>
      <c r="G12365"/>
      <c r="H12365"/>
      <c r="I12365"/>
      <c r="J12365"/>
    </row>
    <row r="12366" spans="1:10" x14ac:dyDescent="0.3">
      <c r="A12366" s="957"/>
      <c r="B12366"/>
      <c r="C12366"/>
      <c r="D12366"/>
      <c r="E12366"/>
      <c r="F12366"/>
      <c r="G12366"/>
      <c r="H12366"/>
      <c r="I12366"/>
      <c r="J12366"/>
    </row>
    <row r="12367" spans="1:10" x14ac:dyDescent="0.3">
      <c r="A12367" s="957"/>
      <c r="B12367"/>
      <c r="C12367"/>
      <c r="D12367"/>
      <c r="E12367"/>
      <c r="F12367"/>
      <c r="G12367"/>
      <c r="H12367"/>
      <c r="I12367"/>
      <c r="J12367"/>
    </row>
    <row r="12368" spans="1:10" x14ac:dyDescent="0.3">
      <c r="A12368" s="957"/>
      <c r="B12368"/>
      <c r="C12368"/>
      <c r="D12368"/>
      <c r="E12368"/>
      <c r="F12368"/>
      <c r="G12368"/>
      <c r="H12368"/>
      <c r="I12368"/>
      <c r="J12368"/>
    </row>
    <row r="12369" spans="1:10" x14ac:dyDescent="0.3">
      <c r="A12369" s="957"/>
      <c r="B12369"/>
      <c r="C12369"/>
      <c r="D12369"/>
      <c r="E12369"/>
      <c r="F12369"/>
      <c r="G12369"/>
      <c r="H12369"/>
      <c r="I12369"/>
      <c r="J12369"/>
    </row>
    <row r="12370" spans="1:10" x14ac:dyDescent="0.3">
      <c r="A12370" s="957"/>
      <c r="B12370"/>
      <c r="C12370"/>
      <c r="D12370"/>
      <c r="E12370"/>
      <c r="F12370"/>
      <c r="G12370"/>
      <c r="H12370"/>
      <c r="I12370"/>
      <c r="J12370"/>
    </row>
    <row r="12371" spans="1:10" x14ac:dyDescent="0.3">
      <c r="A12371" s="957"/>
      <c r="B12371"/>
      <c r="C12371"/>
      <c r="D12371"/>
      <c r="E12371"/>
      <c r="F12371"/>
      <c r="G12371"/>
      <c r="H12371"/>
      <c r="I12371"/>
      <c r="J12371"/>
    </row>
    <row r="12372" spans="1:10" x14ac:dyDescent="0.3">
      <c r="A12372" s="957"/>
      <c r="B12372"/>
      <c r="C12372"/>
      <c r="D12372"/>
      <c r="E12372"/>
      <c r="F12372"/>
      <c r="G12372"/>
      <c r="H12372"/>
      <c r="I12372"/>
      <c r="J12372"/>
    </row>
    <row r="12373" spans="1:10" x14ac:dyDescent="0.3">
      <c r="A12373" s="957"/>
      <c r="B12373"/>
      <c r="C12373"/>
      <c r="D12373"/>
      <c r="E12373"/>
      <c r="F12373"/>
      <c r="G12373"/>
      <c r="H12373"/>
      <c r="I12373"/>
      <c r="J12373"/>
    </row>
    <row r="12374" spans="1:10" x14ac:dyDescent="0.3">
      <c r="A12374" s="957"/>
      <c r="B12374"/>
      <c r="C12374"/>
      <c r="D12374"/>
      <c r="E12374"/>
      <c r="F12374"/>
      <c r="G12374"/>
      <c r="H12374"/>
      <c r="I12374"/>
      <c r="J12374"/>
    </row>
    <row r="12375" spans="1:10" x14ac:dyDescent="0.3">
      <c r="A12375" s="957"/>
      <c r="B12375"/>
      <c r="C12375"/>
      <c r="D12375"/>
      <c r="E12375"/>
      <c r="F12375"/>
      <c r="G12375"/>
      <c r="H12375"/>
      <c r="I12375"/>
      <c r="J12375"/>
    </row>
    <row r="12376" spans="1:10" x14ac:dyDescent="0.3">
      <c r="A12376" s="957"/>
      <c r="B12376"/>
      <c r="C12376"/>
      <c r="D12376"/>
      <c r="E12376"/>
      <c r="F12376"/>
      <c r="G12376"/>
      <c r="H12376"/>
      <c r="I12376"/>
      <c r="J12376"/>
    </row>
    <row r="12377" spans="1:10" x14ac:dyDescent="0.3">
      <c r="A12377" s="957"/>
      <c r="B12377"/>
      <c r="C12377"/>
      <c r="D12377"/>
      <c r="E12377"/>
      <c r="F12377"/>
      <c r="G12377"/>
      <c r="H12377"/>
      <c r="I12377"/>
      <c r="J12377"/>
    </row>
    <row r="12378" spans="1:10" x14ac:dyDescent="0.3">
      <c r="A12378" s="957"/>
      <c r="B12378"/>
      <c r="C12378"/>
      <c r="D12378"/>
      <c r="E12378"/>
      <c r="F12378"/>
      <c r="G12378"/>
      <c r="H12378"/>
      <c r="I12378"/>
      <c r="J12378"/>
    </row>
    <row r="12379" spans="1:10" x14ac:dyDescent="0.3">
      <c r="A12379" s="957"/>
      <c r="B12379"/>
      <c r="C12379"/>
      <c r="D12379"/>
      <c r="E12379"/>
      <c r="F12379"/>
      <c r="G12379"/>
      <c r="H12379"/>
      <c r="I12379"/>
      <c r="J12379"/>
    </row>
    <row r="12380" spans="1:10" x14ac:dyDescent="0.3">
      <c r="A12380" s="957"/>
      <c r="B12380"/>
      <c r="C12380"/>
      <c r="D12380"/>
      <c r="E12380"/>
      <c r="F12380"/>
      <c r="G12380"/>
      <c r="H12380"/>
      <c r="I12380"/>
      <c r="J12380"/>
    </row>
    <row r="12381" spans="1:10" x14ac:dyDescent="0.3">
      <c r="A12381" s="957"/>
      <c r="B12381"/>
      <c r="C12381"/>
      <c r="D12381"/>
      <c r="E12381"/>
      <c r="F12381"/>
      <c r="G12381"/>
      <c r="H12381"/>
      <c r="I12381"/>
      <c r="J12381"/>
    </row>
    <row r="12382" spans="1:10" x14ac:dyDescent="0.3">
      <c r="A12382" s="957"/>
      <c r="B12382"/>
      <c r="C12382"/>
      <c r="D12382"/>
      <c r="E12382"/>
      <c r="F12382"/>
      <c r="G12382"/>
      <c r="H12382"/>
      <c r="I12382"/>
      <c r="J12382"/>
    </row>
    <row r="12383" spans="1:10" x14ac:dyDescent="0.3">
      <c r="A12383" s="957"/>
      <c r="B12383"/>
      <c r="C12383"/>
      <c r="D12383"/>
      <c r="E12383"/>
      <c r="F12383"/>
      <c r="G12383"/>
      <c r="H12383"/>
      <c r="I12383"/>
      <c r="J12383"/>
    </row>
    <row r="12384" spans="1:10" x14ac:dyDescent="0.3">
      <c r="A12384" s="957"/>
      <c r="B12384"/>
      <c r="C12384"/>
      <c r="D12384"/>
      <c r="E12384"/>
      <c r="F12384"/>
      <c r="G12384"/>
      <c r="H12384"/>
      <c r="I12384"/>
      <c r="J12384"/>
    </row>
    <row r="12385" spans="1:10" x14ac:dyDescent="0.3">
      <c r="A12385" s="957"/>
      <c r="B12385"/>
      <c r="C12385"/>
      <c r="D12385"/>
      <c r="E12385"/>
      <c r="F12385"/>
      <c r="G12385"/>
      <c r="H12385"/>
      <c r="I12385"/>
      <c r="J12385"/>
    </row>
    <row r="12386" spans="1:10" x14ac:dyDescent="0.3">
      <c r="A12386" s="957"/>
      <c r="B12386"/>
      <c r="C12386"/>
      <c r="D12386"/>
      <c r="E12386"/>
      <c r="F12386"/>
      <c r="G12386"/>
      <c r="H12386"/>
      <c r="I12386"/>
      <c r="J12386"/>
    </row>
    <row r="12387" spans="1:10" x14ac:dyDescent="0.3">
      <c r="A12387" s="957"/>
      <c r="B12387"/>
      <c r="C12387"/>
      <c r="D12387"/>
      <c r="E12387"/>
      <c r="F12387"/>
      <c r="G12387"/>
      <c r="H12387"/>
      <c r="I12387"/>
      <c r="J12387"/>
    </row>
    <row r="12388" spans="1:10" x14ac:dyDescent="0.3">
      <c r="A12388" s="957"/>
      <c r="B12388"/>
      <c r="C12388"/>
      <c r="D12388"/>
      <c r="E12388"/>
      <c r="F12388"/>
      <c r="G12388"/>
      <c r="H12388"/>
      <c r="I12388"/>
      <c r="J12388"/>
    </row>
    <row r="12389" spans="1:10" x14ac:dyDescent="0.3">
      <c r="A12389" s="957"/>
      <c r="B12389"/>
      <c r="C12389"/>
      <c r="D12389"/>
      <c r="E12389"/>
      <c r="F12389"/>
      <c r="G12389"/>
      <c r="H12389"/>
      <c r="I12389"/>
      <c r="J12389"/>
    </row>
    <row r="12390" spans="1:10" x14ac:dyDescent="0.3">
      <c r="A12390" s="957"/>
      <c r="B12390"/>
      <c r="C12390"/>
      <c r="D12390"/>
      <c r="E12390"/>
      <c r="F12390"/>
      <c r="G12390"/>
      <c r="H12390"/>
      <c r="I12390"/>
      <c r="J12390"/>
    </row>
    <row r="12391" spans="1:10" x14ac:dyDescent="0.3">
      <c r="A12391" s="957"/>
      <c r="B12391"/>
      <c r="C12391"/>
      <c r="D12391"/>
      <c r="E12391"/>
      <c r="F12391"/>
      <c r="G12391"/>
      <c r="H12391"/>
      <c r="I12391"/>
      <c r="J12391"/>
    </row>
    <row r="12392" spans="1:10" x14ac:dyDescent="0.3">
      <c r="A12392" s="957"/>
      <c r="B12392"/>
      <c r="C12392"/>
      <c r="D12392"/>
      <c r="E12392"/>
      <c r="F12392"/>
      <c r="G12392"/>
      <c r="H12392"/>
      <c r="I12392"/>
      <c r="J12392"/>
    </row>
    <row r="12393" spans="1:10" x14ac:dyDescent="0.3">
      <c r="A12393" s="957"/>
      <c r="B12393"/>
      <c r="C12393"/>
      <c r="D12393"/>
      <c r="E12393"/>
      <c r="F12393"/>
      <c r="G12393"/>
      <c r="H12393"/>
      <c r="I12393"/>
      <c r="J12393"/>
    </row>
    <row r="12394" spans="1:10" x14ac:dyDescent="0.3">
      <c r="A12394" s="957"/>
      <c r="B12394"/>
      <c r="C12394"/>
      <c r="D12394"/>
      <c r="E12394"/>
      <c r="F12394"/>
      <c r="G12394"/>
      <c r="H12394"/>
      <c r="I12394"/>
      <c r="J12394"/>
    </row>
    <row r="12395" spans="1:10" x14ac:dyDescent="0.3">
      <c r="A12395" s="957"/>
      <c r="B12395"/>
      <c r="C12395"/>
      <c r="D12395"/>
      <c r="E12395"/>
      <c r="F12395"/>
      <c r="G12395"/>
      <c r="H12395"/>
      <c r="I12395"/>
      <c r="J12395"/>
    </row>
    <row r="12396" spans="1:10" x14ac:dyDescent="0.3">
      <c r="A12396" s="957"/>
      <c r="B12396"/>
      <c r="C12396"/>
      <c r="D12396"/>
      <c r="E12396"/>
      <c r="F12396"/>
      <c r="G12396"/>
      <c r="H12396"/>
      <c r="I12396"/>
      <c r="J12396"/>
    </row>
    <row r="12397" spans="1:10" x14ac:dyDescent="0.3">
      <c r="A12397" s="957"/>
      <c r="B12397"/>
      <c r="C12397"/>
      <c r="D12397"/>
      <c r="E12397"/>
      <c r="F12397"/>
      <c r="G12397"/>
      <c r="H12397"/>
      <c r="I12397"/>
      <c r="J12397"/>
    </row>
    <row r="12398" spans="1:10" x14ac:dyDescent="0.3">
      <c r="A12398" s="957"/>
      <c r="B12398"/>
      <c r="C12398"/>
      <c r="D12398"/>
      <c r="E12398"/>
      <c r="F12398"/>
      <c r="G12398"/>
      <c r="H12398"/>
      <c r="I12398"/>
      <c r="J12398"/>
    </row>
    <row r="12399" spans="1:10" x14ac:dyDescent="0.3">
      <c r="A12399" s="957"/>
      <c r="B12399"/>
      <c r="C12399"/>
      <c r="D12399"/>
      <c r="E12399"/>
      <c r="F12399"/>
      <c r="G12399"/>
      <c r="H12399"/>
      <c r="I12399"/>
      <c r="J12399"/>
    </row>
    <row r="12400" spans="1:10" x14ac:dyDescent="0.3">
      <c r="A12400" s="957"/>
      <c r="B12400"/>
      <c r="C12400"/>
      <c r="D12400"/>
      <c r="E12400"/>
      <c r="F12400"/>
      <c r="G12400"/>
      <c r="H12400"/>
      <c r="I12400"/>
      <c r="J12400"/>
    </row>
    <row r="12401" spans="1:10" x14ac:dyDescent="0.3">
      <c r="A12401" s="957"/>
      <c r="B12401"/>
      <c r="C12401"/>
      <c r="D12401"/>
      <c r="E12401"/>
      <c r="F12401"/>
      <c r="G12401"/>
      <c r="H12401"/>
      <c r="I12401"/>
      <c r="J12401"/>
    </row>
    <row r="12402" spans="1:10" x14ac:dyDescent="0.3">
      <c r="A12402" s="957"/>
      <c r="B12402"/>
      <c r="C12402"/>
      <c r="D12402"/>
      <c r="E12402"/>
      <c r="F12402"/>
      <c r="G12402"/>
      <c r="H12402"/>
      <c r="I12402"/>
      <c r="J12402"/>
    </row>
    <row r="12403" spans="1:10" x14ac:dyDescent="0.3">
      <c r="A12403" s="957"/>
      <c r="B12403"/>
      <c r="C12403"/>
      <c r="D12403"/>
      <c r="E12403"/>
      <c r="F12403"/>
      <c r="G12403"/>
      <c r="H12403"/>
      <c r="I12403"/>
      <c r="J12403"/>
    </row>
    <row r="12404" spans="1:10" x14ac:dyDescent="0.3">
      <c r="A12404" s="957"/>
      <c r="B12404"/>
      <c r="C12404"/>
      <c r="D12404"/>
      <c r="E12404"/>
      <c r="F12404"/>
      <c r="G12404"/>
      <c r="H12404"/>
      <c r="I12404"/>
      <c r="J12404"/>
    </row>
    <row r="12405" spans="1:10" x14ac:dyDescent="0.3">
      <c r="A12405" s="957"/>
      <c r="B12405"/>
      <c r="C12405"/>
      <c r="D12405"/>
      <c r="E12405"/>
      <c r="F12405"/>
      <c r="G12405"/>
      <c r="H12405"/>
      <c r="I12405"/>
      <c r="J12405"/>
    </row>
    <row r="12406" spans="1:10" x14ac:dyDescent="0.3">
      <c r="A12406" s="957"/>
      <c r="B12406"/>
      <c r="C12406"/>
      <c r="D12406"/>
      <c r="E12406"/>
      <c r="F12406"/>
      <c r="G12406"/>
      <c r="H12406"/>
      <c r="I12406"/>
      <c r="J12406"/>
    </row>
    <row r="12407" spans="1:10" x14ac:dyDescent="0.3">
      <c r="A12407" s="957"/>
      <c r="B12407"/>
      <c r="C12407"/>
      <c r="D12407"/>
      <c r="E12407"/>
      <c r="F12407"/>
      <c r="G12407"/>
      <c r="H12407"/>
      <c r="I12407"/>
      <c r="J12407"/>
    </row>
    <row r="12408" spans="1:10" x14ac:dyDescent="0.3">
      <c r="A12408" s="957"/>
      <c r="B12408"/>
      <c r="C12408"/>
      <c r="D12408"/>
      <c r="E12408"/>
      <c r="F12408"/>
      <c r="G12408"/>
      <c r="H12408"/>
      <c r="I12408"/>
      <c r="J12408"/>
    </row>
    <row r="12409" spans="1:10" x14ac:dyDescent="0.3">
      <c r="A12409" s="957"/>
      <c r="B12409"/>
      <c r="C12409"/>
      <c r="D12409"/>
      <c r="E12409"/>
      <c r="F12409"/>
      <c r="G12409"/>
      <c r="H12409"/>
      <c r="I12409"/>
      <c r="J12409"/>
    </row>
    <row r="12410" spans="1:10" x14ac:dyDescent="0.3">
      <c r="A12410" s="957"/>
      <c r="B12410"/>
      <c r="C12410"/>
      <c r="D12410"/>
      <c r="E12410"/>
      <c r="F12410"/>
      <c r="G12410"/>
      <c r="H12410"/>
      <c r="I12410"/>
      <c r="J12410"/>
    </row>
    <row r="12411" spans="1:10" x14ac:dyDescent="0.3">
      <c r="A12411" s="957"/>
      <c r="B12411"/>
      <c r="C12411"/>
      <c r="D12411"/>
      <c r="E12411"/>
      <c r="F12411"/>
      <c r="G12411"/>
      <c r="H12411"/>
      <c r="I12411"/>
      <c r="J12411"/>
    </row>
    <row r="12412" spans="1:10" x14ac:dyDescent="0.3">
      <c r="A12412" s="957"/>
      <c r="B12412"/>
      <c r="C12412"/>
      <c r="D12412"/>
      <c r="E12412"/>
      <c r="F12412"/>
      <c r="G12412"/>
      <c r="H12412"/>
      <c r="I12412"/>
      <c r="J12412"/>
    </row>
    <row r="12413" spans="1:10" x14ac:dyDescent="0.3">
      <c r="A12413" s="957"/>
      <c r="B12413"/>
      <c r="C12413"/>
      <c r="D12413"/>
      <c r="E12413"/>
      <c r="F12413"/>
      <c r="G12413"/>
      <c r="H12413"/>
      <c r="I12413"/>
      <c r="J12413"/>
    </row>
    <row r="12414" spans="1:10" x14ac:dyDescent="0.3">
      <c r="A12414" s="957"/>
      <c r="B12414"/>
      <c r="C12414"/>
      <c r="D12414"/>
      <c r="E12414"/>
      <c r="F12414"/>
      <c r="G12414"/>
      <c r="H12414"/>
      <c r="I12414"/>
      <c r="J12414"/>
    </row>
    <row r="12415" spans="1:10" x14ac:dyDescent="0.3">
      <c r="A12415" s="957"/>
      <c r="B12415"/>
      <c r="C12415"/>
      <c r="D12415"/>
      <c r="E12415"/>
      <c r="F12415"/>
      <c r="G12415"/>
      <c r="H12415"/>
      <c r="I12415"/>
      <c r="J12415"/>
    </row>
    <row r="12416" spans="1:10" x14ac:dyDescent="0.3">
      <c r="A12416" s="957"/>
      <c r="B12416"/>
      <c r="C12416"/>
      <c r="D12416"/>
      <c r="E12416"/>
      <c r="F12416"/>
      <c r="G12416"/>
      <c r="H12416"/>
      <c r="I12416"/>
      <c r="J12416"/>
    </row>
    <row r="12417" spans="1:10" x14ac:dyDescent="0.3">
      <c r="A12417" s="957"/>
      <c r="B12417"/>
      <c r="C12417"/>
      <c r="D12417"/>
      <c r="E12417"/>
      <c r="F12417"/>
      <c r="G12417"/>
      <c r="H12417"/>
      <c r="I12417"/>
      <c r="J12417"/>
    </row>
    <row r="12418" spans="1:10" x14ac:dyDescent="0.3">
      <c r="A12418" s="957"/>
      <c r="B12418"/>
      <c r="C12418"/>
      <c r="D12418"/>
      <c r="E12418"/>
      <c r="F12418"/>
      <c r="G12418"/>
      <c r="H12418"/>
      <c r="I12418"/>
      <c r="J12418"/>
    </row>
    <row r="12419" spans="1:10" x14ac:dyDescent="0.3">
      <c r="A12419" s="957"/>
      <c r="B12419"/>
      <c r="C12419"/>
      <c r="D12419"/>
      <c r="E12419"/>
      <c r="F12419"/>
      <c r="G12419"/>
      <c r="H12419"/>
      <c r="I12419"/>
      <c r="J12419"/>
    </row>
    <row r="12420" spans="1:10" x14ac:dyDescent="0.3">
      <c r="A12420" s="957"/>
      <c r="B12420"/>
      <c r="C12420"/>
      <c r="D12420"/>
      <c r="E12420"/>
      <c r="F12420"/>
      <c r="G12420"/>
      <c r="H12420"/>
      <c r="I12420"/>
      <c r="J12420"/>
    </row>
    <row r="12421" spans="1:10" x14ac:dyDescent="0.3">
      <c r="A12421" s="957"/>
      <c r="B12421"/>
      <c r="C12421"/>
      <c r="D12421"/>
      <c r="E12421"/>
      <c r="F12421"/>
      <c r="G12421"/>
      <c r="H12421"/>
      <c r="I12421"/>
      <c r="J12421"/>
    </row>
    <row r="12422" spans="1:10" x14ac:dyDescent="0.3">
      <c r="A12422" s="957"/>
      <c r="B12422"/>
      <c r="C12422"/>
      <c r="D12422"/>
      <c r="E12422"/>
      <c r="F12422"/>
      <c r="G12422"/>
      <c r="H12422"/>
      <c r="I12422"/>
      <c r="J12422"/>
    </row>
    <row r="12423" spans="1:10" x14ac:dyDescent="0.3">
      <c r="A12423" s="957"/>
      <c r="B12423"/>
      <c r="C12423"/>
      <c r="D12423"/>
      <c r="E12423"/>
      <c r="F12423"/>
      <c r="G12423"/>
      <c r="H12423"/>
      <c r="I12423"/>
      <c r="J12423"/>
    </row>
    <row r="12424" spans="1:10" x14ac:dyDescent="0.3">
      <c r="A12424" s="957"/>
      <c r="B12424"/>
      <c r="C12424"/>
      <c r="D12424"/>
      <c r="E12424"/>
      <c r="F12424"/>
      <c r="G12424"/>
      <c r="H12424"/>
      <c r="I12424"/>
      <c r="J12424"/>
    </row>
    <row r="12425" spans="1:10" x14ac:dyDescent="0.3">
      <c r="A12425" s="957"/>
      <c r="B12425"/>
      <c r="C12425"/>
      <c r="D12425"/>
      <c r="E12425"/>
      <c r="F12425"/>
      <c r="G12425"/>
      <c r="H12425"/>
      <c r="I12425"/>
      <c r="J12425"/>
    </row>
    <row r="12426" spans="1:10" x14ac:dyDescent="0.3">
      <c r="A12426" s="957"/>
      <c r="B12426"/>
      <c r="C12426"/>
      <c r="D12426"/>
      <c r="E12426"/>
      <c r="F12426"/>
      <c r="G12426"/>
      <c r="H12426"/>
      <c r="I12426"/>
      <c r="J12426"/>
    </row>
    <row r="12427" spans="1:10" x14ac:dyDescent="0.3">
      <c r="A12427" s="957"/>
      <c r="B12427"/>
      <c r="C12427"/>
      <c r="D12427"/>
      <c r="E12427"/>
      <c r="F12427"/>
      <c r="G12427"/>
      <c r="H12427"/>
      <c r="I12427"/>
      <c r="J12427"/>
    </row>
    <row r="12428" spans="1:10" x14ac:dyDescent="0.3">
      <c r="A12428" s="957"/>
      <c r="B12428"/>
      <c r="C12428"/>
      <c r="D12428"/>
      <c r="E12428"/>
      <c r="F12428"/>
      <c r="G12428"/>
      <c r="H12428"/>
      <c r="I12428"/>
      <c r="J12428"/>
    </row>
    <row r="12429" spans="1:10" x14ac:dyDescent="0.3">
      <c r="A12429" s="957"/>
      <c r="B12429"/>
      <c r="C12429"/>
      <c r="D12429"/>
      <c r="E12429"/>
      <c r="F12429"/>
      <c r="G12429"/>
      <c r="H12429"/>
      <c r="I12429"/>
      <c r="J12429"/>
    </row>
    <row r="12430" spans="1:10" x14ac:dyDescent="0.3">
      <c r="A12430" s="957"/>
      <c r="B12430"/>
      <c r="C12430"/>
      <c r="D12430"/>
      <c r="E12430"/>
      <c r="F12430"/>
      <c r="G12430"/>
      <c r="H12430"/>
      <c r="I12430"/>
      <c r="J12430"/>
    </row>
    <row r="12431" spans="1:10" x14ac:dyDescent="0.3">
      <c r="A12431" s="957"/>
      <c r="B12431"/>
      <c r="C12431"/>
      <c r="D12431"/>
      <c r="E12431"/>
      <c r="F12431"/>
      <c r="G12431"/>
      <c r="H12431"/>
      <c r="I12431"/>
      <c r="J12431"/>
    </row>
    <row r="12432" spans="1:10" x14ac:dyDescent="0.3">
      <c r="A12432" s="957"/>
      <c r="B12432"/>
      <c r="C12432"/>
      <c r="D12432"/>
      <c r="E12432"/>
      <c r="F12432"/>
      <c r="G12432"/>
      <c r="H12432"/>
      <c r="I12432"/>
      <c r="J12432"/>
    </row>
    <row r="12433" spans="1:10" x14ac:dyDescent="0.3">
      <c r="A12433" s="957"/>
      <c r="B12433"/>
      <c r="C12433"/>
      <c r="D12433"/>
      <c r="E12433"/>
      <c r="F12433"/>
      <c r="G12433"/>
      <c r="H12433"/>
      <c r="I12433"/>
      <c r="J12433"/>
    </row>
    <row r="12434" spans="1:10" x14ac:dyDescent="0.3">
      <c r="A12434" s="957"/>
      <c r="B12434"/>
      <c r="C12434"/>
      <c r="D12434"/>
      <c r="E12434"/>
      <c r="F12434"/>
      <c r="G12434"/>
      <c r="H12434"/>
      <c r="I12434"/>
      <c r="J12434"/>
    </row>
    <row r="12435" spans="1:10" x14ac:dyDescent="0.3">
      <c r="A12435" s="957"/>
      <c r="B12435"/>
      <c r="C12435"/>
      <c r="D12435"/>
      <c r="E12435"/>
      <c r="F12435"/>
      <c r="G12435"/>
      <c r="H12435"/>
      <c r="I12435"/>
      <c r="J12435"/>
    </row>
    <row r="12436" spans="1:10" x14ac:dyDescent="0.3">
      <c r="A12436" s="957"/>
      <c r="B12436"/>
      <c r="C12436"/>
      <c r="D12436"/>
      <c r="E12436"/>
      <c r="F12436"/>
      <c r="G12436"/>
      <c r="H12436"/>
      <c r="I12436"/>
      <c r="J12436"/>
    </row>
    <row r="12437" spans="1:10" x14ac:dyDescent="0.3">
      <c r="A12437" s="957"/>
      <c r="B12437"/>
      <c r="C12437"/>
      <c r="D12437"/>
      <c r="E12437"/>
      <c r="F12437"/>
      <c r="G12437"/>
      <c r="H12437"/>
      <c r="I12437"/>
      <c r="J12437"/>
    </row>
    <row r="12438" spans="1:10" x14ac:dyDescent="0.3">
      <c r="A12438" s="957"/>
      <c r="B12438"/>
      <c r="C12438"/>
      <c r="D12438"/>
      <c r="E12438"/>
      <c r="F12438"/>
      <c r="G12438"/>
      <c r="H12438"/>
      <c r="I12438"/>
      <c r="J12438"/>
    </row>
    <row r="12439" spans="1:10" x14ac:dyDescent="0.3">
      <c r="A12439" s="957"/>
      <c r="B12439"/>
      <c r="C12439"/>
      <c r="D12439"/>
      <c r="E12439"/>
      <c r="F12439"/>
      <c r="G12439"/>
      <c r="H12439"/>
      <c r="I12439"/>
      <c r="J12439"/>
    </row>
    <row r="12440" spans="1:10" x14ac:dyDescent="0.3">
      <c r="A12440" s="957"/>
      <c r="B12440"/>
      <c r="C12440"/>
      <c r="D12440"/>
      <c r="E12440"/>
      <c r="F12440"/>
      <c r="G12440"/>
      <c r="H12440"/>
      <c r="I12440"/>
      <c r="J12440"/>
    </row>
    <row r="12441" spans="1:10" x14ac:dyDescent="0.3">
      <c r="A12441" s="957"/>
      <c r="B12441"/>
      <c r="C12441"/>
      <c r="D12441"/>
      <c r="E12441"/>
      <c r="F12441"/>
      <c r="G12441"/>
      <c r="H12441"/>
      <c r="I12441"/>
      <c r="J12441"/>
    </row>
    <row r="12442" spans="1:10" x14ac:dyDescent="0.3">
      <c r="A12442" s="957"/>
      <c r="B12442"/>
      <c r="C12442"/>
      <c r="D12442"/>
      <c r="E12442"/>
      <c r="F12442"/>
      <c r="G12442"/>
      <c r="H12442"/>
      <c r="I12442"/>
      <c r="J12442"/>
    </row>
    <row r="12443" spans="1:10" x14ac:dyDescent="0.3">
      <c r="A12443" s="957"/>
      <c r="B12443"/>
      <c r="C12443"/>
      <c r="D12443"/>
      <c r="E12443"/>
      <c r="F12443"/>
      <c r="G12443"/>
      <c r="H12443"/>
      <c r="I12443"/>
      <c r="J12443"/>
    </row>
    <row r="12444" spans="1:10" x14ac:dyDescent="0.3">
      <c r="A12444" s="957"/>
      <c r="B12444"/>
      <c r="C12444"/>
      <c r="D12444"/>
      <c r="E12444"/>
      <c r="F12444"/>
      <c r="G12444"/>
      <c r="H12444"/>
      <c r="I12444"/>
      <c r="J12444"/>
    </row>
    <row r="12445" spans="1:10" x14ac:dyDescent="0.3">
      <c r="A12445" s="957"/>
      <c r="B12445"/>
      <c r="C12445"/>
      <c r="D12445"/>
      <c r="E12445"/>
      <c r="F12445"/>
      <c r="G12445"/>
      <c r="H12445"/>
      <c r="I12445"/>
      <c r="J12445"/>
    </row>
    <row r="12446" spans="1:10" x14ac:dyDescent="0.3">
      <c r="A12446" s="957"/>
      <c r="B12446"/>
      <c r="C12446"/>
      <c r="D12446"/>
      <c r="E12446"/>
      <c r="F12446"/>
      <c r="G12446"/>
      <c r="H12446"/>
      <c r="I12446"/>
      <c r="J12446"/>
    </row>
    <row r="12447" spans="1:10" x14ac:dyDescent="0.3">
      <c r="A12447" s="957"/>
      <c r="B12447"/>
      <c r="C12447"/>
      <c r="D12447"/>
      <c r="E12447"/>
      <c r="F12447"/>
      <c r="G12447"/>
      <c r="H12447"/>
      <c r="I12447"/>
      <c r="J12447"/>
    </row>
    <row r="12448" spans="1:10" x14ac:dyDescent="0.3">
      <c r="A12448" s="957"/>
      <c r="B12448"/>
      <c r="C12448"/>
      <c r="D12448"/>
      <c r="E12448"/>
      <c r="F12448"/>
      <c r="G12448"/>
      <c r="H12448"/>
      <c r="I12448"/>
      <c r="J12448"/>
    </row>
    <row r="12449" spans="1:10" x14ac:dyDescent="0.3">
      <c r="A12449" s="957"/>
      <c r="B12449"/>
      <c r="C12449"/>
      <c r="D12449"/>
      <c r="E12449"/>
      <c r="F12449"/>
      <c r="G12449"/>
      <c r="H12449"/>
      <c r="I12449"/>
      <c r="J12449"/>
    </row>
    <row r="12450" spans="1:10" x14ac:dyDescent="0.3">
      <c r="A12450" s="957"/>
      <c r="B12450"/>
      <c r="C12450"/>
      <c r="D12450"/>
      <c r="E12450"/>
      <c r="F12450"/>
      <c r="G12450"/>
      <c r="H12450"/>
      <c r="I12450"/>
      <c r="J12450"/>
    </row>
    <row r="12451" spans="1:10" x14ac:dyDescent="0.3">
      <c r="A12451" s="957"/>
      <c r="B12451"/>
      <c r="C12451"/>
      <c r="D12451"/>
      <c r="E12451"/>
      <c r="F12451"/>
      <c r="G12451"/>
      <c r="H12451"/>
      <c r="I12451"/>
      <c r="J12451"/>
    </row>
    <row r="12452" spans="1:10" x14ac:dyDescent="0.3">
      <c r="A12452" s="957"/>
      <c r="B12452"/>
      <c r="C12452"/>
      <c r="D12452"/>
      <c r="E12452"/>
      <c r="F12452"/>
      <c r="G12452"/>
      <c r="H12452"/>
      <c r="I12452"/>
      <c r="J12452"/>
    </row>
    <row r="12453" spans="1:10" x14ac:dyDescent="0.3">
      <c r="A12453" s="957"/>
      <c r="B12453"/>
      <c r="C12453"/>
      <c r="D12453"/>
      <c r="E12453"/>
      <c r="F12453"/>
      <c r="G12453"/>
      <c r="H12453"/>
      <c r="I12453"/>
      <c r="J12453"/>
    </row>
    <row r="12454" spans="1:10" x14ac:dyDescent="0.3">
      <c r="A12454" s="957"/>
      <c r="B12454"/>
      <c r="C12454"/>
      <c r="D12454"/>
      <c r="E12454"/>
      <c r="F12454"/>
      <c r="G12454"/>
      <c r="H12454"/>
      <c r="I12454"/>
      <c r="J12454"/>
    </row>
    <row r="12455" spans="1:10" x14ac:dyDescent="0.3">
      <c r="A12455" s="957"/>
      <c r="B12455"/>
      <c r="C12455"/>
      <c r="D12455"/>
      <c r="E12455"/>
      <c r="F12455"/>
      <c r="G12455"/>
      <c r="H12455"/>
      <c r="I12455"/>
      <c r="J12455"/>
    </row>
    <row r="12456" spans="1:10" x14ac:dyDescent="0.3">
      <c r="A12456" s="957"/>
      <c r="B12456"/>
      <c r="C12456"/>
      <c r="D12456"/>
      <c r="E12456"/>
      <c r="F12456"/>
      <c r="G12456"/>
      <c r="H12456"/>
      <c r="I12456"/>
      <c r="J12456"/>
    </row>
    <row r="12457" spans="1:10" x14ac:dyDescent="0.3">
      <c r="A12457" s="957"/>
      <c r="B12457"/>
      <c r="C12457"/>
      <c r="D12457"/>
      <c r="E12457"/>
      <c r="F12457"/>
      <c r="G12457"/>
      <c r="H12457"/>
      <c r="I12457"/>
      <c r="J12457"/>
    </row>
    <row r="12458" spans="1:10" x14ac:dyDescent="0.3">
      <c r="A12458" s="957"/>
      <c r="B12458"/>
      <c r="C12458"/>
      <c r="D12458"/>
      <c r="E12458"/>
      <c r="F12458"/>
      <c r="G12458"/>
      <c r="H12458"/>
      <c r="I12458"/>
      <c r="J12458"/>
    </row>
    <row r="12459" spans="1:10" x14ac:dyDescent="0.3">
      <c r="A12459" s="957"/>
      <c r="B12459"/>
      <c r="C12459"/>
      <c r="D12459"/>
      <c r="E12459"/>
      <c r="F12459"/>
      <c r="G12459"/>
      <c r="H12459"/>
      <c r="I12459"/>
      <c r="J12459"/>
    </row>
    <row r="12460" spans="1:10" x14ac:dyDescent="0.3">
      <c r="A12460" s="957"/>
      <c r="B12460"/>
      <c r="C12460"/>
      <c r="D12460"/>
      <c r="E12460"/>
      <c r="F12460"/>
      <c r="G12460"/>
      <c r="H12460"/>
      <c r="I12460"/>
      <c r="J12460"/>
    </row>
    <row r="12461" spans="1:10" x14ac:dyDescent="0.3">
      <c r="A12461" s="957"/>
      <c r="B12461"/>
      <c r="C12461"/>
      <c r="D12461"/>
      <c r="E12461"/>
      <c r="F12461"/>
      <c r="G12461"/>
      <c r="H12461"/>
      <c r="I12461"/>
      <c r="J12461"/>
    </row>
    <row r="12462" spans="1:10" x14ac:dyDescent="0.3">
      <c r="A12462" s="957"/>
      <c r="B12462"/>
      <c r="C12462"/>
      <c r="D12462"/>
      <c r="E12462"/>
      <c r="F12462"/>
      <c r="G12462"/>
      <c r="H12462"/>
      <c r="I12462"/>
      <c r="J12462"/>
    </row>
    <row r="12463" spans="1:10" x14ac:dyDescent="0.3">
      <c r="A12463" s="957"/>
      <c r="B12463"/>
      <c r="C12463"/>
      <c r="D12463"/>
      <c r="E12463"/>
      <c r="F12463"/>
      <c r="G12463"/>
      <c r="H12463"/>
      <c r="I12463"/>
      <c r="J12463"/>
    </row>
    <row r="12464" spans="1:10" x14ac:dyDescent="0.3">
      <c r="A12464" s="957"/>
      <c r="B12464"/>
      <c r="C12464"/>
      <c r="D12464"/>
      <c r="E12464"/>
      <c r="F12464"/>
      <c r="G12464"/>
      <c r="H12464"/>
      <c r="I12464"/>
      <c r="J12464"/>
    </row>
    <row r="12465" spans="1:10" x14ac:dyDescent="0.3">
      <c r="A12465" s="957"/>
      <c r="B12465"/>
      <c r="C12465"/>
      <c r="D12465"/>
      <c r="E12465"/>
      <c r="F12465"/>
      <c r="G12465"/>
      <c r="H12465"/>
      <c r="I12465"/>
      <c r="J12465"/>
    </row>
    <row r="12466" spans="1:10" x14ac:dyDescent="0.3">
      <c r="A12466" s="957"/>
      <c r="B12466"/>
      <c r="C12466"/>
      <c r="D12466"/>
      <c r="E12466"/>
      <c r="F12466"/>
      <c r="G12466"/>
      <c r="H12466"/>
      <c r="I12466"/>
      <c r="J12466"/>
    </row>
    <row r="12467" spans="1:10" x14ac:dyDescent="0.3">
      <c r="A12467" s="957"/>
      <c r="B12467"/>
      <c r="C12467"/>
      <c r="D12467"/>
      <c r="E12467"/>
      <c r="F12467"/>
      <c r="G12467"/>
      <c r="H12467"/>
      <c r="I12467"/>
      <c r="J12467"/>
    </row>
    <row r="12468" spans="1:10" x14ac:dyDescent="0.3">
      <c r="A12468" s="957"/>
      <c r="B12468"/>
      <c r="C12468"/>
      <c r="D12468"/>
      <c r="E12468"/>
      <c r="F12468"/>
      <c r="G12468"/>
      <c r="H12468"/>
      <c r="I12468"/>
      <c r="J12468"/>
    </row>
    <row r="12469" spans="1:10" x14ac:dyDescent="0.3">
      <c r="A12469" s="957"/>
      <c r="B12469"/>
      <c r="C12469"/>
      <c r="D12469"/>
      <c r="E12469"/>
      <c r="F12469"/>
      <c r="G12469"/>
      <c r="H12469"/>
      <c r="I12469"/>
      <c r="J12469"/>
    </row>
    <row r="12470" spans="1:10" x14ac:dyDescent="0.3">
      <c r="A12470" s="957"/>
      <c r="B12470"/>
      <c r="C12470"/>
      <c r="D12470"/>
      <c r="E12470"/>
      <c r="F12470"/>
      <c r="G12470"/>
      <c r="H12470"/>
      <c r="I12470"/>
      <c r="J12470"/>
    </row>
    <row r="12471" spans="1:10" x14ac:dyDescent="0.3">
      <c r="A12471" s="957"/>
      <c r="B12471"/>
      <c r="C12471"/>
      <c r="D12471"/>
      <c r="E12471"/>
      <c r="F12471"/>
      <c r="G12471"/>
      <c r="H12471"/>
      <c r="I12471"/>
      <c r="J12471"/>
    </row>
    <row r="12472" spans="1:10" x14ac:dyDescent="0.3">
      <c r="A12472" s="957"/>
      <c r="B12472"/>
      <c r="C12472"/>
      <c r="D12472"/>
      <c r="E12472"/>
      <c r="F12472"/>
      <c r="G12472"/>
      <c r="H12472"/>
      <c r="I12472"/>
      <c r="J12472"/>
    </row>
    <row r="12473" spans="1:10" x14ac:dyDescent="0.3">
      <c r="A12473" s="957"/>
      <c r="B12473"/>
      <c r="C12473"/>
      <c r="D12473"/>
      <c r="E12473"/>
      <c r="F12473"/>
      <c r="G12473"/>
      <c r="H12473"/>
      <c r="I12473"/>
      <c r="J12473"/>
    </row>
    <row r="12474" spans="1:10" x14ac:dyDescent="0.3">
      <c r="A12474" s="957"/>
      <c r="B12474"/>
      <c r="C12474"/>
      <c r="D12474"/>
      <c r="E12474"/>
      <c r="F12474"/>
      <c r="G12474"/>
      <c r="H12474"/>
      <c r="I12474"/>
      <c r="J12474"/>
    </row>
    <row r="12475" spans="1:10" x14ac:dyDescent="0.3">
      <c r="A12475" s="957"/>
      <c r="B12475"/>
      <c r="C12475"/>
      <c r="D12475"/>
      <c r="E12475"/>
      <c r="F12475"/>
      <c r="G12475"/>
      <c r="H12475"/>
      <c r="I12475"/>
      <c r="J12475"/>
    </row>
    <row r="12476" spans="1:10" x14ac:dyDescent="0.3">
      <c r="A12476" s="957"/>
      <c r="B12476"/>
      <c r="C12476"/>
      <c r="D12476"/>
      <c r="E12476"/>
      <c r="F12476"/>
      <c r="G12476"/>
      <c r="H12476"/>
      <c r="I12476"/>
      <c r="J12476"/>
    </row>
    <row r="12477" spans="1:10" x14ac:dyDescent="0.3">
      <c r="A12477" s="957"/>
      <c r="B12477"/>
      <c r="C12477"/>
      <c r="D12477"/>
      <c r="E12477"/>
      <c r="F12477"/>
      <c r="G12477"/>
      <c r="H12477"/>
      <c r="I12477"/>
      <c r="J12477"/>
    </row>
    <row r="12478" spans="1:10" x14ac:dyDescent="0.3">
      <c r="A12478" s="957"/>
      <c r="B12478"/>
      <c r="C12478"/>
      <c r="D12478"/>
      <c r="E12478"/>
      <c r="F12478"/>
      <c r="G12478"/>
      <c r="H12478"/>
      <c r="I12478"/>
      <c r="J12478"/>
    </row>
    <row r="12479" spans="1:10" x14ac:dyDescent="0.3">
      <c r="A12479" s="957"/>
      <c r="B12479"/>
      <c r="C12479"/>
      <c r="D12479"/>
      <c r="E12479"/>
      <c r="F12479"/>
      <c r="G12479"/>
      <c r="H12479"/>
      <c r="I12479"/>
      <c r="J12479"/>
    </row>
    <row r="12480" spans="1:10" x14ac:dyDescent="0.3">
      <c r="A12480" s="957"/>
      <c r="B12480"/>
      <c r="C12480"/>
      <c r="D12480"/>
      <c r="E12480"/>
      <c r="F12480"/>
      <c r="G12480"/>
      <c r="H12480"/>
      <c r="I12480"/>
      <c r="J12480"/>
    </row>
    <row r="12481" spans="1:10" x14ac:dyDescent="0.3">
      <c r="A12481" s="957"/>
      <c r="B12481"/>
      <c r="C12481"/>
      <c r="D12481"/>
      <c r="E12481"/>
      <c r="F12481"/>
      <c r="G12481"/>
      <c r="H12481"/>
      <c r="I12481"/>
      <c r="J12481"/>
    </row>
    <row r="12482" spans="1:10" x14ac:dyDescent="0.3">
      <c r="A12482" s="957"/>
      <c r="B12482"/>
      <c r="C12482"/>
      <c r="D12482"/>
      <c r="E12482"/>
      <c r="F12482"/>
      <c r="G12482"/>
      <c r="H12482"/>
      <c r="I12482"/>
      <c r="J12482"/>
    </row>
    <row r="12483" spans="1:10" x14ac:dyDescent="0.3">
      <c r="A12483" s="957"/>
      <c r="B12483"/>
      <c r="C12483"/>
      <c r="D12483"/>
      <c r="E12483"/>
      <c r="F12483"/>
      <c r="G12483"/>
      <c r="H12483"/>
      <c r="I12483"/>
      <c r="J12483"/>
    </row>
    <row r="12484" spans="1:10" x14ac:dyDescent="0.3">
      <c r="A12484" s="957"/>
      <c r="B12484"/>
      <c r="C12484"/>
      <c r="D12484"/>
      <c r="E12484"/>
      <c r="F12484"/>
      <c r="G12484"/>
      <c r="H12484"/>
      <c r="I12484"/>
      <c r="J12484"/>
    </row>
    <row r="12485" spans="1:10" x14ac:dyDescent="0.3">
      <c r="A12485" s="957"/>
      <c r="B12485"/>
      <c r="C12485"/>
      <c r="D12485"/>
      <c r="E12485"/>
      <c r="F12485"/>
      <c r="G12485"/>
      <c r="H12485"/>
      <c r="I12485"/>
      <c r="J12485"/>
    </row>
    <row r="12486" spans="1:10" x14ac:dyDescent="0.3">
      <c r="A12486" s="957"/>
      <c r="B12486"/>
      <c r="C12486"/>
      <c r="D12486"/>
      <c r="E12486"/>
      <c r="F12486"/>
      <c r="G12486"/>
      <c r="H12486"/>
      <c r="I12486"/>
      <c r="J12486"/>
    </row>
    <row r="12487" spans="1:10" x14ac:dyDescent="0.3">
      <c r="A12487" s="957"/>
      <c r="B12487"/>
      <c r="C12487"/>
      <c r="D12487"/>
      <c r="E12487"/>
      <c r="F12487"/>
      <c r="G12487"/>
      <c r="H12487"/>
      <c r="I12487"/>
      <c r="J12487"/>
    </row>
    <row r="12488" spans="1:10" x14ac:dyDescent="0.3">
      <c r="A12488" s="957"/>
      <c r="B12488"/>
      <c r="C12488"/>
      <c r="D12488"/>
      <c r="E12488"/>
      <c r="F12488"/>
      <c r="G12488"/>
      <c r="H12488"/>
      <c r="I12488"/>
      <c r="J12488"/>
    </row>
    <row r="12489" spans="1:10" x14ac:dyDescent="0.3">
      <c r="A12489" s="957"/>
      <c r="B12489"/>
      <c r="C12489"/>
      <c r="D12489"/>
      <c r="E12489"/>
      <c r="F12489"/>
      <c r="G12489"/>
      <c r="H12489"/>
      <c r="I12489"/>
      <c r="J12489"/>
    </row>
    <row r="12490" spans="1:10" x14ac:dyDescent="0.3">
      <c r="A12490" s="957"/>
      <c r="B12490"/>
      <c r="C12490"/>
      <c r="D12490"/>
      <c r="E12490"/>
      <c r="F12490"/>
      <c r="G12490"/>
      <c r="H12490"/>
      <c r="I12490"/>
      <c r="J12490"/>
    </row>
    <row r="12491" spans="1:10" x14ac:dyDescent="0.3">
      <c r="A12491" s="957"/>
      <c r="B12491"/>
      <c r="C12491"/>
      <c r="D12491"/>
      <c r="E12491"/>
      <c r="F12491"/>
      <c r="G12491"/>
      <c r="H12491"/>
      <c r="I12491"/>
      <c r="J12491"/>
    </row>
    <row r="12492" spans="1:10" x14ac:dyDescent="0.3">
      <c r="A12492" s="957"/>
      <c r="B12492"/>
      <c r="C12492"/>
      <c r="D12492"/>
      <c r="E12492"/>
      <c r="F12492"/>
      <c r="G12492"/>
      <c r="H12492"/>
      <c r="I12492"/>
      <c r="J12492"/>
    </row>
    <row r="12493" spans="1:10" x14ac:dyDescent="0.3">
      <c r="A12493" s="957"/>
      <c r="B12493"/>
      <c r="C12493"/>
      <c r="D12493"/>
      <c r="E12493"/>
      <c r="F12493"/>
      <c r="G12493"/>
      <c r="H12493"/>
      <c r="I12493"/>
      <c r="J12493"/>
    </row>
    <row r="12494" spans="1:10" x14ac:dyDescent="0.3">
      <c r="A12494" s="957"/>
      <c r="B12494"/>
      <c r="C12494"/>
      <c r="D12494"/>
      <c r="E12494"/>
      <c r="F12494"/>
      <c r="G12494"/>
      <c r="H12494"/>
      <c r="I12494"/>
      <c r="J12494"/>
    </row>
    <row r="12495" spans="1:10" x14ac:dyDescent="0.3">
      <c r="A12495" s="957"/>
      <c r="B12495"/>
      <c r="C12495"/>
      <c r="D12495"/>
      <c r="E12495"/>
      <c r="F12495"/>
      <c r="G12495"/>
      <c r="H12495"/>
      <c r="I12495"/>
      <c r="J12495"/>
    </row>
    <row r="12496" spans="1:10" x14ac:dyDescent="0.3">
      <c r="A12496" s="957"/>
      <c r="B12496"/>
      <c r="C12496"/>
      <c r="D12496"/>
      <c r="E12496"/>
      <c r="F12496"/>
      <c r="G12496"/>
      <c r="H12496"/>
      <c r="I12496"/>
      <c r="J12496"/>
    </row>
    <row r="12497" spans="1:10" x14ac:dyDescent="0.3">
      <c r="A12497" s="957"/>
      <c r="B12497"/>
      <c r="C12497"/>
      <c r="D12497"/>
      <c r="E12497"/>
      <c r="F12497"/>
      <c r="G12497"/>
      <c r="H12497"/>
      <c r="I12497"/>
      <c r="J12497"/>
    </row>
    <row r="12498" spans="1:10" x14ac:dyDescent="0.3">
      <c r="A12498" s="957"/>
      <c r="B12498"/>
      <c r="C12498"/>
      <c r="D12498"/>
      <c r="E12498"/>
      <c r="F12498"/>
      <c r="G12498"/>
      <c r="H12498"/>
      <c r="I12498"/>
      <c r="J12498"/>
    </row>
    <row r="12499" spans="1:10" x14ac:dyDescent="0.3">
      <c r="A12499" s="957"/>
      <c r="B12499"/>
      <c r="C12499"/>
      <c r="D12499"/>
      <c r="E12499"/>
      <c r="F12499"/>
      <c r="G12499"/>
      <c r="H12499"/>
      <c r="I12499"/>
      <c r="J12499"/>
    </row>
    <row r="12500" spans="1:10" x14ac:dyDescent="0.3">
      <c r="A12500" s="957"/>
      <c r="B12500"/>
      <c r="C12500"/>
      <c r="D12500"/>
      <c r="E12500"/>
      <c r="F12500"/>
      <c r="G12500"/>
      <c r="H12500"/>
      <c r="I12500"/>
      <c r="J12500"/>
    </row>
    <row r="12501" spans="1:10" x14ac:dyDescent="0.3">
      <c r="A12501" s="957"/>
      <c r="B12501"/>
      <c r="C12501"/>
      <c r="D12501"/>
      <c r="E12501"/>
      <c r="F12501"/>
      <c r="G12501"/>
      <c r="H12501"/>
      <c r="I12501"/>
      <c r="J12501"/>
    </row>
    <row r="12502" spans="1:10" x14ac:dyDescent="0.3">
      <c r="A12502" s="957"/>
      <c r="B12502"/>
      <c r="C12502"/>
      <c r="D12502"/>
      <c r="E12502"/>
      <c r="F12502"/>
      <c r="G12502"/>
      <c r="H12502"/>
      <c r="I12502"/>
      <c r="J12502"/>
    </row>
    <row r="12503" spans="1:10" x14ac:dyDescent="0.3">
      <c r="A12503" s="957"/>
      <c r="B12503"/>
      <c r="C12503"/>
      <c r="D12503"/>
      <c r="E12503"/>
      <c r="F12503"/>
      <c r="G12503"/>
      <c r="H12503"/>
      <c r="I12503"/>
      <c r="J12503"/>
    </row>
    <row r="12504" spans="1:10" x14ac:dyDescent="0.3">
      <c r="A12504" s="957"/>
      <c r="B12504"/>
      <c r="C12504"/>
      <c r="D12504"/>
      <c r="E12504"/>
      <c r="F12504"/>
      <c r="G12504"/>
      <c r="H12504"/>
      <c r="I12504"/>
      <c r="J12504"/>
    </row>
    <row r="12505" spans="1:10" x14ac:dyDescent="0.3">
      <c r="A12505" s="957"/>
      <c r="B12505"/>
      <c r="C12505"/>
      <c r="D12505"/>
      <c r="E12505"/>
      <c r="F12505"/>
      <c r="G12505"/>
      <c r="H12505"/>
      <c r="I12505"/>
      <c r="J12505"/>
    </row>
    <row r="12506" spans="1:10" x14ac:dyDescent="0.3">
      <c r="A12506" s="957"/>
      <c r="B12506"/>
      <c r="C12506"/>
      <c r="D12506"/>
      <c r="E12506"/>
      <c r="F12506"/>
      <c r="G12506"/>
      <c r="H12506"/>
      <c r="I12506"/>
      <c r="J12506"/>
    </row>
    <row r="12507" spans="1:10" x14ac:dyDescent="0.3">
      <c r="A12507" s="957"/>
      <c r="B12507"/>
      <c r="C12507"/>
      <c r="D12507"/>
      <c r="E12507"/>
      <c r="F12507"/>
      <c r="G12507"/>
      <c r="H12507"/>
      <c r="I12507"/>
      <c r="J12507"/>
    </row>
    <row r="12508" spans="1:10" x14ac:dyDescent="0.3">
      <c r="A12508" s="957"/>
      <c r="B12508"/>
      <c r="C12508"/>
      <c r="D12508"/>
      <c r="E12508"/>
      <c r="F12508"/>
      <c r="G12508"/>
      <c r="H12508"/>
      <c r="I12508"/>
      <c r="J12508"/>
    </row>
    <row r="12509" spans="1:10" x14ac:dyDescent="0.3">
      <c r="A12509" s="957"/>
      <c r="B12509"/>
      <c r="C12509"/>
      <c r="D12509"/>
      <c r="E12509"/>
      <c r="F12509"/>
      <c r="G12509"/>
      <c r="H12509"/>
      <c r="I12509"/>
      <c r="J12509"/>
    </row>
    <row r="12510" spans="1:10" x14ac:dyDescent="0.3">
      <c r="A12510" s="957"/>
      <c r="B12510"/>
      <c r="C12510"/>
      <c r="D12510"/>
      <c r="E12510"/>
      <c r="F12510"/>
      <c r="G12510"/>
      <c r="H12510"/>
      <c r="I12510"/>
      <c r="J12510"/>
    </row>
    <row r="12511" spans="1:10" x14ac:dyDescent="0.3">
      <c r="A12511" s="957"/>
      <c r="B12511"/>
      <c r="C12511"/>
      <c r="D12511"/>
      <c r="E12511"/>
      <c r="F12511"/>
      <c r="G12511"/>
      <c r="H12511"/>
      <c r="I12511"/>
      <c r="J12511"/>
    </row>
    <row r="12512" spans="1:10" x14ac:dyDescent="0.3">
      <c r="A12512" s="957"/>
      <c r="B12512"/>
      <c r="C12512"/>
      <c r="D12512"/>
      <c r="E12512"/>
      <c r="F12512"/>
      <c r="G12512"/>
      <c r="H12512"/>
      <c r="I12512"/>
      <c r="J12512"/>
    </row>
    <row r="12513" spans="1:10" x14ac:dyDescent="0.3">
      <c r="A12513" s="957"/>
      <c r="B12513"/>
      <c r="C12513"/>
      <c r="D12513"/>
      <c r="E12513"/>
      <c r="F12513"/>
      <c r="G12513"/>
      <c r="H12513"/>
      <c r="I12513"/>
      <c r="J12513"/>
    </row>
    <row r="12514" spans="1:10" x14ac:dyDescent="0.3">
      <c r="A12514" s="957"/>
      <c r="B12514"/>
      <c r="C12514"/>
      <c r="D12514"/>
      <c r="E12514"/>
      <c r="F12514"/>
      <c r="G12514"/>
      <c r="H12514"/>
      <c r="I12514"/>
      <c r="J12514"/>
    </row>
    <row r="12515" spans="1:10" x14ac:dyDescent="0.3">
      <c r="A12515" s="957"/>
      <c r="B12515"/>
      <c r="C12515"/>
      <c r="D12515"/>
      <c r="E12515"/>
      <c r="F12515"/>
      <c r="G12515"/>
      <c r="H12515"/>
      <c r="I12515"/>
      <c r="J12515"/>
    </row>
    <row r="12516" spans="1:10" x14ac:dyDescent="0.3">
      <c r="A12516" s="957"/>
      <c r="B12516"/>
      <c r="C12516"/>
      <c r="D12516"/>
      <c r="E12516"/>
      <c r="F12516"/>
      <c r="G12516"/>
      <c r="H12516"/>
      <c r="I12516"/>
      <c r="J12516"/>
    </row>
    <row r="12517" spans="1:10" x14ac:dyDescent="0.3">
      <c r="A12517" s="957"/>
      <c r="B12517"/>
      <c r="C12517"/>
      <c r="D12517"/>
      <c r="E12517"/>
      <c r="F12517"/>
      <c r="G12517"/>
      <c r="H12517"/>
      <c r="I12517"/>
      <c r="J12517"/>
    </row>
    <row r="12518" spans="1:10" x14ac:dyDescent="0.3">
      <c r="A12518" s="957"/>
      <c r="B12518"/>
      <c r="C12518"/>
      <c r="D12518"/>
      <c r="E12518"/>
      <c r="F12518"/>
      <c r="G12518"/>
      <c r="H12518"/>
      <c r="I12518"/>
      <c r="J12518"/>
    </row>
    <row r="12519" spans="1:10" x14ac:dyDescent="0.3">
      <c r="A12519" s="957"/>
      <c r="B12519"/>
      <c r="C12519"/>
      <c r="D12519"/>
      <c r="E12519"/>
      <c r="F12519"/>
      <c r="G12519"/>
      <c r="H12519"/>
      <c r="I12519"/>
      <c r="J12519"/>
    </row>
    <row r="12520" spans="1:10" x14ac:dyDescent="0.3">
      <c r="A12520" s="957"/>
      <c r="B12520"/>
      <c r="C12520"/>
      <c r="D12520"/>
      <c r="E12520"/>
      <c r="F12520"/>
      <c r="G12520"/>
      <c r="H12520"/>
      <c r="I12520"/>
      <c r="J12520"/>
    </row>
    <row r="12521" spans="1:10" x14ac:dyDescent="0.3">
      <c r="A12521" s="957"/>
      <c r="B12521"/>
      <c r="C12521"/>
      <c r="D12521"/>
      <c r="E12521"/>
      <c r="F12521"/>
      <c r="G12521"/>
      <c r="H12521"/>
      <c r="I12521"/>
      <c r="J12521"/>
    </row>
    <row r="12522" spans="1:10" x14ac:dyDescent="0.3">
      <c r="A12522" s="957"/>
      <c r="B12522"/>
      <c r="C12522"/>
      <c r="D12522"/>
      <c r="E12522"/>
      <c r="F12522"/>
      <c r="G12522"/>
      <c r="H12522"/>
      <c r="I12522"/>
      <c r="J12522"/>
    </row>
    <row r="12523" spans="1:10" x14ac:dyDescent="0.3">
      <c r="A12523" s="957"/>
      <c r="B12523"/>
      <c r="C12523"/>
      <c r="D12523"/>
      <c r="E12523"/>
      <c r="F12523"/>
      <c r="G12523"/>
      <c r="H12523"/>
      <c r="I12523"/>
      <c r="J12523"/>
    </row>
    <row r="12524" spans="1:10" x14ac:dyDescent="0.3">
      <c r="A12524" s="957"/>
      <c r="B12524"/>
      <c r="C12524"/>
      <c r="D12524"/>
      <c r="E12524"/>
      <c r="F12524"/>
      <c r="G12524"/>
      <c r="H12524"/>
      <c r="I12524"/>
      <c r="J12524"/>
    </row>
    <row r="12525" spans="1:10" x14ac:dyDescent="0.3">
      <c r="A12525" s="957"/>
      <c r="B12525"/>
      <c r="C12525"/>
      <c r="D12525"/>
      <c r="E12525"/>
      <c r="F12525"/>
      <c r="G12525"/>
      <c r="H12525"/>
      <c r="I12525"/>
      <c r="J12525"/>
    </row>
    <row r="12526" spans="1:10" x14ac:dyDescent="0.3">
      <c r="A12526" s="957"/>
      <c r="B12526"/>
      <c r="C12526"/>
      <c r="D12526"/>
      <c r="E12526"/>
      <c r="F12526"/>
      <c r="G12526"/>
      <c r="H12526"/>
      <c r="I12526"/>
      <c r="J12526"/>
    </row>
    <row r="12527" spans="1:10" x14ac:dyDescent="0.3">
      <c r="A12527" s="957"/>
      <c r="B12527"/>
      <c r="C12527"/>
      <c r="D12527"/>
      <c r="E12527"/>
      <c r="F12527"/>
      <c r="G12527"/>
      <c r="H12527"/>
      <c r="I12527"/>
      <c r="J12527"/>
    </row>
    <row r="12528" spans="1:10" x14ac:dyDescent="0.3">
      <c r="A12528" s="957"/>
      <c r="B12528"/>
      <c r="C12528"/>
      <c r="D12528"/>
      <c r="E12528"/>
      <c r="F12528"/>
      <c r="G12528"/>
      <c r="H12528"/>
      <c r="I12528"/>
      <c r="J12528"/>
    </row>
    <row r="12529" spans="1:10" x14ac:dyDescent="0.3">
      <c r="A12529" s="957"/>
      <c r="B12529"/>
      <c r="C12529"/>
      <c r="D12529"/>
      <c r="E12529"/>
      <c r="F12529"/>
      <c r="G12529"/>
      <c r="H12529"/>
      <c r="I12529"/>
      <c r="J12529"/>
    </row>
    <row r="12530" spans="1:10" x14ac:dyDescent="0.3">
      <c r="A12530" s="957"/>
      <c r="B12530"/>
      <c r="C12530"/>
      <c r="D12530"/>
      <c r="E12530"/>
      <c r="F12530"/>
      <c r="G12530"/>
      <c r="H12530"/>
      <c r="I12530"/>
      <c r="J12530"/>
    </row>
    <row r="12531" spans="1:10" x14ac:dyDescent="0.3">
      <c r="A12531" s="957"/>
      <c r="B12531"/>
      <c r="C12531"/>
      <c r="D12531"/>
      <c r="E12531"/>
      <c r="F12531"/>
      <c r="G12531"/>
      <c r="H12531"/>
      <c r="I12531"/>
      <c r="J12531"/>
    </row>
    <row r="12532" spans="1:10" x14ac:dyDescent="0.3">
      <c r="A12532" s="957"/>
      <c r="B12532"/>
      <c r="C12532"/>
      <c r="D12532"/>
      <c r="E12532"/>
      <c r="F12532"/>
      <c r="G12532"/>
      <c r="H12532"/>
      <c r="I12532"/>
      <c r="J12532"/>
    </row>
    <row r="12533" spans="1:10" x14ac:dyDescent="0.3">
      <c r="A12533" s="957"/>
      <c r="B12533"/>
      <c r="C12533"/>
      <c r="D12533"/>
      <c r="E12533"/>
      <c r="F12533"/>
      <c r="G12533"/>
      <c r="H12533"/>
      <c r="I12533"/>
      <c r="J12533"/>
    </row>
    <row r="12534" spans="1:10" x14ac:dyDescent="0.3">
      <c r="A12534" s="957"/>
      <c r="B12534"/>
      <c r="C12534"/>
      <c r="D12534"/>
      <c r="E12534"/>
      <c r="F12534"/>
      <c r="G12534"/>
      <c r="H12534"/>
      <c r="I12534"/>
      <c r="J12534"/>
    </row>
    <row r="12535" spans="1:10" x14ac:dyDescent="0.3">
      <c r="A12535" s="957"/>
      <c r="B12535"/>
      <c r="C12535"/>
      <c r="D12535"/>
      <c r="E12535"/>
      <c r="F12535"/>
      <c r="G12535"/>
      <c r="H12535"/>
      <c r="I12535"/>
      <c r="J12535"/>
    </row>
    <row r="12536" spans="1:10" x14ac:dyDescent="0.3">
      <c r="A12536" s="957"/>
      <c r="B12536"/>
      <c r="C12536"/>
      <c r="D12536"/>
      <c r="E12536"/>
      <c r="F12536"/>
      <c r="G12536"/>
      <c r="H12536"/>
      <c r="I12536"/>
      <c r="J12536"/>
    </row>
    <row r="12537" spans="1:10" x14ac:dyDescent="0.3">
      <c r="A12537" s="957"/>
      <c r="B12537"/>
      <c r="C12537"/>
      <c r="D12537"/>
      <c r="E12537"/>
      <c r="F12537"/>
      <c r="G12537"/>
      <c r="H12537"/>
      <c r="I12537"/>
      <c r="J12537"/>
    </row>
    <row r="12538" spans="1:10" x14ac:dyDescent="0.3">
      <c r="A12538" s="957"/>
      <c r="B12538"/>
      <c r="C12538"/>
      <c r="D12538"/>
      <c r="E12538"/>
      <c r="F12538"/>
      <c r="G12538"/>
      <c r="H12538"/>
      <c r="I12538"/>
      <c r="J12538"/>
    </row>
    <row r="12539" spans="1:10" x14ac:dyDescent="0.3">
      <c r="A12539" s="957"/>
      <c r="B12539"/>
      <c r="C12539"/>
      <c r="D12539"/>
      <c r="E12539"/>
      <c r="F12539"/>
      <c r="G12539"/>
      <c r="H12539"/>
      <c r="I12539"/>
      <c r="J12539"/>
    </row>
    <row r="12540" spans="1:10" x14ac:dyDescent="0.3">
      <c r="A12540" s="957"/>
      <c r="B12540"/>
      <c r="C12540"/>
      <c r="D12540"/>
      <c r="E12540"/>
      <c r="F12540"/>
      <c r="G12540"/>
      <c r="H12540"/>
      <c r="I12540"/>
      <c r="J12540"/>
    </row>
    <row r="12541" spans="1:10" x14ac:dyDescent="0.3">
      <c r="A12541" s="957"/>
      <c r="B12541"/>
      <c r="C12541"/>
      <c r="D12541"/>
      <c r="E12541"/>
      <c r="F12541"/>
      <c r="G12541"/>
      <c r="H12541"/>
      <c r="I12541"/>
      <c r="J12541"/>
    </row>
    <row r="12542" spans="1:10" x14ac:dyDescent="0.3">
      <c r="A12542" s="957"/>
      <c r="B12542"/>
      <c r="C12542"/>
      <c r="D12542"/>
      <c r="E12542"/>
      <c r="F12542"/>
      <c r="G12542"/>
      <c r="H12542"/>
      <c r="I12542"/>
      <c r="J12542"/>
    </row>
    <row r="12543" spans="1:10" x14ac:dyDescent="0.3">
      <c r="A12543" s="957"/>
      <c r="B12543"/>
      <c r="C12543"/>
      <c r="D12543"/>
      <c r="E12543"/>
      <c r="F12543"/>
      <c r="G12543"/>
      <c r="H12543"/>
      <c r="I12543"/>
      <c r="J12543"/>
    </row>
    <row r="12544" spans="1:10" x14ac:dyDescent="0.3">
      <c r="A12544" s="957"/>
      <c r="B12544"/>
      <c r="C12544"/>
      <c r="D12544"/>
      <c r="E12544"/>
      <c r="F12544"/>
      <c r="G12544"/>
      <c r="H12544"/>
      <c r="I12544"/>
      <c r="J12544"/>
    </row>
    <row r="12545" spans="1:10" x14ac:dyDescent="0.3">
      <c r="A12545" s="957"/>
      <c r="B12545"/>
      <c r="C12545"/>
      <c r="D12545"/>
      <c r="E12545"/>
      <c r="F12545"/>
      <c r="G12545"/>
      <c r="H12545"/>
      <c r="I12545"/>
      <c r="J12545"/>
    </row>
    <row r="12546" spans="1:10" x14ac:dyDescent="0.3">
      <c r="A12546" s="957"/>
      <c r="B12546"/>
      <c r="C12546"/>
      <c r="D12546"/>
      <c r="E12546"/>
      <c r="F12546"/>
      <c r="G12546"/>
      <c r="H12546"/>
      <c r="I12546"/>
      <c r="J12546"/>
    </row>
    <row r="12547" spans="1:10" x14ac:dyDescent="0.3">
      <c r="A12547" s="957"/>
      <c r="B12547"/>
      <c r="C12547"/>
      <c r="D12547"/>
      <c r="E12547"/>
      <c r="F12547"/>
      <c r="G12547"/>
      <c r="H12547"/>
      <c r="I12547"/>
      <c r="J12547"/>
    </row>
    <row r="12548" spans="1:10" x14ac:dyDescent="0.3">
      <c r="A12548" s="957"/>
      <c r="B12548"/>
      <c r="C12548"/>
      <c r="D12548"/>
      <c r="E12548"/>
      <c r="F12548"/>
      <c r="G12548"/>
      <c r="H12548"/>
      <c r="I12548"/>
      <c r="J12548"/>
    </row>
    <row r="12549" spans="1:10" x14ac:dyDescent="0.3">
      <c r="A12549" s="957"/>
      <c r="B12549"/>
      <c r="C12549"/>
      <c r="D12549"/>
      <c r="E12549"/>
      <c r="F12549"/>
      <c r="G12549"/>
      <c r="H12549"/>
      <c r="I12549"/>
      <c r="J12549"/>
    </row>
    <row r="12550" spans="1:10" x14ac:dyDescent="0.3">
      <c r="A12550" s="957"/>
      <c r="B12550"/>
      <c r="C12550"/>
      <c r="D12550"/>
      <c r="E12550"/>
      <c r="F12550"/>
      <c r="G12550"/>
      <c r="H12550"/>
      <c r="I12550"/>
      <c r="J12550"/>
    </row>
    <row r="12551" spans="1:10" x14ac:dyDescent="0.3">
      <c r="A12551" s="957"/>
      <c r="B12551"/>
      <c r="C12551"/>
      <c r="D12551"/>
      <c r="E12551"/>
      <c r="F12551"/>
      <c r="G12551"/>
      <c r="H12551"/>
      <c r="I12551"/>
      <c r="J12551"/>
    </row>
    <row r="12552" spans="1:10" x14ac:dyDescent="0.3">
      <c r="A12552" s="957"/>
      <c r="B12552"/>
      <c r="C12552"/>
      <c r="D12552"/>
      <c r="E12552"/>
      <c r="F12552"/>
      <c r="G12552"/>
      <c r="H12552"/>
      <c r="I12552"/>
      <c r="J12552"/>
    </row>
    <row r="12553" spans="1:10" x14ac:dyDescent="0.3">
      <c r="A12553" s="957"/>
      <c r="B12553"/>
      <c r="C12553"/>
      <c r="D12553"/>
      <c r="E12553"/>
      <c r="F12553"/>
      <c r="G12553"/>
      <c r="H12553"/>
      <c r="I12553"/>
      <c r="J12553"/>
    </row>
    <row r="12554" spans="1:10" x14ac:dyDescent="0.3">
      <c r="A12554" s="957"/>
      <c r="B12554"/>
      <c r="C12554"/>
      <c r="D12554"/>
      <c r="E12554"/>
      <c r="F12554"/>
      <c r="G12554"/>
      <c r="H12554"/>
      <c r="I12554"/>
      <c r="J12554"/>
    </row>
    <row r="12555" spans="1:10" x14ac:dyDescent="0.3">
      <c r="A12555" s="957"/>
      <c r="B12555"/>
      <c r="C12555"/>
      <c r="D12555"/>
      <c r="E12555"/>
      <c r="F12555"/>
      <c r="G12555"/>
      <c r="H12555"/>
      <c r="I12555"/>
      <c r="J12555"/>
    </row>
    <row r="12556" spans="1:10" x14ac:dyDescent="0.3">
      <c r="A12556" s="957"/>
      <c r="B12556"/>
      <c r="C12556"/>
      <c r="D12556"/>
      <c r="E12556"/>
      <c r="F12556"/>
      <c r="G12556"/>
      <c r="H12556"/>
      <c r="I12556"/>
      <c r="J12556"/>
    </row>
    <row r="12557" spans="1:10" x14ac:dyDescent="0.3">
      <c r="A12557" s="957"/>
      <c r="B12557"/>
      <c r="C12557"/>
      <c r="D12557"/>
      <c r="E12557"/>
      <c r="F12557"/>
      <c r="G12557"/>
      <c r="H12557"/>
      <c r="I12557"/>
      <c r="J12557"/>
    </row>
    <row r="12558" spans="1:10" x14ac:dyDescent="0.3">
      <c r="A12558" s="957"/>
      <c r="B12558"/>
      <c r="C12558"/>
      <c r="D12558"/>
      <c r="E12558"/>
      <c r="F12558"/>
      <c r="G12558"/>
      <c r="H12558"/>
      <c r="I12558"/>
      <c r="J12558"/>
    </row>
    <row r="12559" spans="1:10" x14ac:dyDescent="0.3">
      <c r="A12559" s="957"/>
      <c r="B12559"/>
      <c r="C12559"/>
      <c r="D12559"/>
      <c r="E12559"/>
      <c r="F12559"/>
      <c r="G12559"/>
      <c r="H12559"/>
      <c r="I12559"/>
      <c r="J12559"/>
    </row>
    <row r="12560" spans="1:10" x14ac:dyDescent="0.3">
      <c r="A12560" s="957"/>
      <c r="B12560"/>
      <c r="C12560"/>
      <c r="D12560"/>
      <c r="E12560"/>
      <c r="F12560"/>
      <c r="G12560"/>
      <c r="H12560"/>
      <c r="I12560"/>
      <c r="J12560"/>
    </row>
    <row r="12561" spans="1:10" x14ac:dyDescent="0.3">
      <c r="A12561" s="957"/>
      <c r="B12561"/>
      <c r="C12561"/>
      <c r="D12561"/>
      <c r="E12561"/>
      <c r="F12561"/>
      <c r="G12561"/>
      <c r="H12561"/>
      <c r="I12561"/>
      <c r="J12561"/>
    </row>
    <row r="12562" spans="1:10" x14ac:dyDescent="0.3">
      <c r="A12562" s="957"/>
      <c r="B12562"/>
      <c r="C12562"/>
      <c r="D12562"/>
      <c r="E12562"/>
      <c r="F12562"/>
      <c r="G12562"/>
      <c r="H12562"/>
      <c r="I12562"/>
      <c r="J12562"/>
    </row>
    <row r="12563" spans="1:10" x14ac:dyDescent="0.3">
      <c r="A12563" s="957"/>
      <c r="B12563"/>
      <c r="C12563"/>
      <c r="D12563"/>
      <c r="E12563"/>
      <c r="F12563"/>
      <c r="G12563"/>
      <c r="H12563"/>
      <c r="I12563"/>
      <c r="J12563"/>
    </row>
    <row r="12564" spans="1:10" x14ac:dyDescent="0.3">
      <c r="A12564" s="957"/>
      <c r="B12564"/>
      <c r="C12564"/>
      <c r="D12564"/>
      <c r="E12564"/>
      <c r="F12564"/>
      <c r="G12564"/>
      <c r="H12564"/>
      <c r="I12564"/>
      <c r="J12564"/>
    </row>
    <row r="12565" spans="1:10" x14ac:dyDescent="0.3">
      <c r="A12565" s="957"/>
      <c r="B12565"/>
      <c r="C12565"/>
      <c r="D12565"/>
      <c r="E12565"/>
      <c r="F12565"/>
      <c r="G12565"/>
      <c r="H12565"/>
      <c r="I12565"/>
      <c r="J12565"/>
    </row>
    <row r="12566" spans="1:10" x14ac:dyDescent="0.3">
      <c r="A12566" s="957"/>
      <c r="B12566"/>
      <c r="C12566"/>
      <c r="D12566"/>
      <c r="E12566"/>
      <c r="F12566"/>
      <c r="G12566"/>
      <c r="H12566"/>
      <c r="I12566"/>
      <c r="J12566"/>
    </row>
    <row r="12567" spans="1:10" x14ac:dyDescent="0.3">
      <c r="A12567" s="957"/>
      <c r="B12567"/>
      <c r="C12567"/>
      <c r="D12567"/>
      <c r="E12567"/>
      <c r="F12567"/>
      <c r="G12567"/>
      <c r="H12567"/>
      <c r="I12567"/>
      <c r="J12567"/>
    </row>
    <row r="12568" spans="1:10" x14ac:dyDescent="0.3">
      <c r="A12568" s="957"/>
      <c r="B12568"/>
      <c r="C12568"/>
      <c r="D12568"/>
      <c r="E12568"/>
      <c r="F12568"/>
      <c r="G12568"/>
      <c r="H12568"/>
      <c r="I12568"/>
      <c r="J12568"/>
    </row>
    <row r="12569" spans="1:10" x14ac:dyDescent="0.3">
      <c r="A12569" s="957"/>
      <c r="B12569"/>
      <c r="C12569"/>
      <c r="D12569"/>
      <c r="E12569"/>
      <c r="F12569"/>
      <c r="G12569"/>
      <c r="H12569"/>
      <c r="I12569"/>
      <c r="J12569"/>
    </row>
    <row r="12570" spans="1:10" x14ac:dyDescent="0.3">
      <c r="A12570" s="957"/>
      <c r="B12570"/>
      <c r="C12570"/>
      <c r="D12570"/>
      <c r="E12570"/>
      <c r="F12570"/>
      <c r="G12570"/>
      <c r="H12570"/>
      <c r="I12570"/>
      <c r="J12570"/>
    </row>
    <row r="12571" spans="1:10" x14ac:dyDescent="0.3">
      <c r="A12571" s="957"/>
      <c r="B12571"/>
      <c r="C12571"/>
      <c r="D12571"/>
      <c r="E12571"/>
      <c r="F12571"/>
      <c r="G12571"/>
      <c r="H12571"/>
      <c r="I12571"/>
      <c r="J12571"/>
    </row>
    <row r="12572" spans="1:10" x14ac:dyDescent="0.3">
      <c r="A12572" s="957"/>
      <c r="B12572"/>
      <c r="C12572"/>
      <c r="D12572"/>
      <c r="E12572"/>
      <c r="F12572"/>
      <c r="G12572"/>
      <c r="H12572"/>
      <c r="I12572"/>
      <c r="J12572"/>
    </row>
    <row r="12573" spans="1:10" x14ac:dyDescent="0.3">
      <c r="A12573" s="957"/>
      <c r="B12573"/>
      <c r="C12573"/>
      <c r="D12573"/>
      <c r="E12573"/>
      <c r="F12573"/>
      <c r="G12573"/>
      <c r="H12573"/>
      <c r="I12573"/>
      <c r="J12573"/>
    </row>
    <row r="12574" spans="1:10" x14ac:dyDescent="0.3">
      <c r="A12574" s="957"/>
      <c r="B12574"/>
      <c r="C12574"/>
      <c r="D12574"/>
      <c r="E12574"/>
      <c r="F12574"/>
      <c r="G12574"/>
      <c r="H12574"/>
      <c r="I12574"/>
      <c r="J12574"/>
    </row>
    <row r="12575" spans="1:10" x14ac:dyDescent="0.3">
      <c r="A12575" s="957"/>
      <c r="B12575"/>
      <c r="C12575"/>
      <c r="D12575"/>
      <c r="E12575"/>
      <c r="F12575"/>
      <c r="G12575"/>
      <c r="H12575"/>
      <c r="I12575"/>
      <c r="J12575"/>
    </row>
    <row r="12576" spans="1:10" x14ac:dyDescent="0.3">
      <c r="A12576" s="957"/>
      <c r="B12576"/>
      <c r="C12576"/>
      <c r="D12576"/>
      <c r="E12576"/>
      <c r="F12576"/>
      <c r="G12576"/>
      <c r="H12576"/>
      <c r="I12576"/>
      <c r="J12576"/>
    </row>
    <row r="12577" spans="1:10" x14ac:dyDescent="0.3">
      <c r="A12577" s="957"/>
      <c r="B12577"/>
      <c r="C12577"/>
      <c r="D12577"/>
      <c r="E12577"/>
      <c r="F12577"/>
      <c r="G12577"/>
      <c r="H12577"/>
      <c r="I12577"/>
      <c r="J12577"/>
    </row>
    <row r="12578" spans="1:10" x14ac:dyDescent="0.3">
      <c r="A12578" s="957"/>
      <c r="B12578"/>
      <c r="C12578"/>
      <c r="D12578"/>
      <c r="E12578"/>
      <c r="F12578"/>
      <c r="G12578"/>
      <c r="H12578"/>
      <c r="I12578"/>
      <c r="J12578"/>
    </row>
    <row r="12579" spans="1:10" x14ac:dyDescent="0.3">
      <c r="A12579" s="957"/>
      <c r="B12579"/>
      <c r="C12579"/>
      <c r="D12579"/>
      <c r="E12579"/>
      <c r="F12579"/>
      <c r="G12579"/>
      <c r="H12579"/>
      <c r="I12579"/>
      <c r="J12579"/>
    </row>
    <row r="12580" spans="1:10" x14ac:dyDescent="0.3">
      <c r="A12580" s="957"/>
      <c r="B12580"/>
      <c r="C12580"/>
      <c r="D12580"/>
      <c r="E12580"/>
      <c r="F12580"/>
      <c r="G12580"/>
      <c r="H12580"/>
      <c r="I12580"/>
      <c r="J12580"/>
    </row>
    <row r="12581" spans="1:10" x14ac:dyDescent="0.3">
      <c r="A12581" s="957"/>
      <c r="B12581"/>
      <c r="C12581"/>
      <c r="D12581"/>
      <c r="E12581"/>
      <c r="F12581"/>
      <c r="G12581"/>
      <c r="H12581"/>
      <c r="I12581"/>
      <c r="J12581"/>
    </row>
    <row r="12582" spans="1:10" x14ac:dyDescent="0.3">
      <c r="A12582" s="957"/>
      <c r="B12582"/>
      <c r="C12582"/>
      <c r="D12582"/>
      <c r="E12582"/>
      <c r="F12582"/>
      <c r="G12582"/>
      <c r="H12582"/>
      <c r="I12582"/>
      <c r="J12582"/>
    </row>
    <row r="12583" spans="1:10" x14ac:dyDescent="0.3">
      <c r="A12583" s="957"/>
      <c r="B12583"/>
      <c r="C12583"/>
      <c r="D12583"/>
      <c r="E12583"/>
      <c r="F12583"/>
      <c r="G12583"/>
      <c r="H12583"/>
      <c r="I12583"/>
      <c r="J12583"/>
    </row>
    <row r="12584" spans="1:10" x14ac:dyDescent="0.3">
      <c r="A12584" s="957"/>
      <c r="B12584"/>
      <c r="C12584"/>
      <c r="D12584"/>
      <c r="E12584"/>
      <c r="F12584"/>
      <c r="G12584"/>
      <c r="H12584"/>
      <c r="I12584"/>
      <c r="J12584"/>
    </row>
    <row r="12585" spans="1:10" x14ac:dyDescent="0.3">
      <c r="A12585" s="957"/>
      <c r="B12585"/>
      <c r="C12585"/>
      <c r="D12585"/>
      <c r="E12585"/>
      <c r="F12585"/>
      <c r="G12585"/>
      <c r="H12585"/>
      <c r="I12585"/>
      <c r="J12585"/>
    </row>
    <row r="12586" spans="1:10" x14ac:dyDescent="0.3">
      <c r="A12586" s="957"/>
      <c r="B12586"/>
      <c r="C12586"/>
      <c r="D12586"/>
      <c r="E12586"/>
      <c r="F12586"/>
      <c r="G12586"/>
      <c r="H12586"/>
      <c r="I12586"/>
      <c r="J12586"/>
    </row>
    <row r="12587" spans="1:10" x14ac:dyDescent="0.3">
      <c r="A12587" s="957"/>
      <c r="B12587"/>
      <c r="C12587"/>
      <c r="D12587"/>
      <c r="E12587"/>
      <c r="F12587"/>
      <c r="G12587"/>
      <c r="H12587"/>
      <c r="I12587"/>
      <c r="J12587"/>
    </row>
    <row r="12588" spans="1:10" x14ac:dyDescent="0.3">
      <c r="A12588" s="957"/>
      <c r="B12588"/>
      <c r="C12588"/>
      <c r="D12588"/>
      <c r="E12588"/>
      <c r="F12588"/>
      <c r="G12588"/>
      <c r="H12588"/>
      <c r="I12588"/>
      <c r="J12588"/>
    </row>
    <row r="12589" spans="1:10" x14ac:dyDescent="0.3">
      <c r="A12589" s="957"/>
      <c r="B12589"/>
      <c r="C12589"/>
      <c r="D12589"/>
      <c r="E12589"/>
      <c r="F12589"/>
      <c r="G12589"/>
      <c r="H12589"/>
      <c r="I12589"/>
      <c r="J12589"/>
    </row>
    <row r="12590" spans="1:10" x14ac:dyDescent="0.3">
      <c r="A12590" s="957"/>
      <c r="B12590"/>
      <c r="C12590"/>
      <c r="D12590"/>
      <c r="E12590"/>
      <c r="F12590"/>
      <c r="G12590"/>
      <c r="H12590"/>
      <c r="I12590"/>
      <c r="J12590"/>
    </row>
    <row r="12591" spans="1:10" x14ac:dyDescent="0.3">
      <c r="A12591" s="957"/>
      <c r="B12591"/>
      <c r="C12591"/>
      <c r="D12591"/>
      <c r="E12591"/>
      <c r="F12591"/>
      <c r="G12591"/>
      <c r="H12591"/>
      <c r="I12591"/>
      <c r="J12591"/>
    </row>
    <row r="12592" spans="1:10" x14ac:dyDescent="0.3">
      <c r="A12592" s="957"/>
      <c r="B12592"/>
      <c r="C12592"/>
      <c r="D12592"/>
      <c r="E12592"/>
      <c r="F12592"/>
      <c r="G12592"/>
      <c r="H12592"/>
      <c r="I12592"/>
      <c r="J12592"/>
    </row>
    <row r="12593" spans="1:10" x14ac:dyDescent="0.3">
      <c r="A12593" s="957"/>
      <c r="B12593"/>
      <c r="C12593"/>
      <c r="D12593"/>
      <c r="E12593"/>
      <c r="F12593"/>
      <c r="G12593"/>
      <c r="H12593"/>
      <c r="I12593"/>
      <c r="J12593"/>
    </row>
    <row r="12594" spans="1:10" x14ac:dyDescent="0.3">
      <c r="A12594" s="957"/>
      <c r="B12594"/>
      <c r="C12594"/>
      <c r="D12594"/>
      <c r="E12594"/>
      <c r="F12594"/>
      <c r="G12594"/>
      <c r="H12594"/>
      <c r="I12594"/>
      <c r="J12594"/>
    </row>
    <row r="12595" spans="1:10" x14ac:dyDescent="0.3">
      <c r="A12595" s="957"/>
      <c r="B12595"/>
      <c r="C12595"/>
      <c r="D12595"/>
      <c r="E12595"/>
      <c r="F12595"/>
      <c r="G12595"/>
      <c r="H12595"/>
      <c r="I12595"/>
      <c r="J12595"/>
    </row>
    <row r="12596" spans="1:10" x14ac:dyDescent="0.3">
      <c r="A12596" s="957"/>
      <c r="B12596"/>
      <c r="C12596"/>
      <c r="D12596"/>
      <c r="E12596"/>
      <c r="F12596"/>
      <c r="G12596"/>
      <c r="H12596"/>
      <c r="I12596"/>
      <c r="J12596"/>
    </row>
    <row r="12597" spans="1:10" x14ac:dyDescent="0.3">
      <c r="A12597" s="957"/>
      <c r="B12597"/>
      <c r="C12597"/>
      <c r="D12597"/>
      <c r="E12597"/>
      <c r="F12597"/>
      <c r="G12597"/>
      <c r="H12597"/>
      <c r="I12597"/>
      <c r="J12597"/>
    </row>
    <row r="12598" spans="1:10" x14ac:dyDescent="0.3">
      <c r="A12598" s="957"/>
      <c r="B12598"/>
      <c r="C12598"/>
      <c r="D12598"/>
      <c r="E12598"/>
      <c r="F12598"/>
      <c r="G12598"/>
      <c r="H12598"/>
      <c r="I12598"/>
      <c r="J12598"/>
    </row>
    <row r="12599" spans="1:10" x14ac:dyDescent="0.3">
      <c r="A12599" s="957"/>
      <c r="B12599"/>
      <c r="C12599"/>
      <c r="D12599"/>
      <c r="E12599"/>
      <c r="F12599"/>
      <c r="G12599"/>
      <c r="H12599"/>
      <c r="I12599"/>
      <c r="J12599"/>
    </row>
    <row r="12600" spans="1:10" x14ac:dyDescent="0.3">
      <c r="A12600" s="957"/>
      <c r="B12600"/>
      <c r="C12600"/>
      <c r="D12600"/>
      <c r="E12600"/>
      <c r="F12600"/>
      <c r="G12600"/>
      <c r="H12600"/>
      <c r="I12600"/>
      <c r="J12600"/>
    </row>
    <row r="12601" spans="1:10" x14ac:dyDescent="0.3">
      <c r="A12601" s="957"/>
      <c r="B12601"/>
      <c r="C12601"/>
      <c r="D12601"/>
      <c r="E12601"/>
      <c r="F12601"/>
      <c r="G12601"/>
      <c r="H12601"/>
      <c r="I12601"/>
      <c r="J12601"/>
    </row>
    <row r="12602" spans="1:10" x14ac:dyDescent="0.3">
      <c r="A12602" s="957"/>
      <c r="B12602"/>
      <c r="C12602"/>
      <c r="D12602"/>
      <c r="E12602"/>
      <c r="F12602"/>
      <c r="G12602"/>
      <c r="H12602"/>
      <c r="I12602"/>
      <c r="J12602"/>
    </row>
    <row r="12603" spans="1:10" x14ac:dyDescent="0.3">
      <c r="A12603" s="957"/>
      <c r="B12603"/>
      <c r="C12603"/>
      <c r="D12603"/>
      <c r="E12603"/>
      <c r="F12603"/>
      <c r="G12603"/>
      <c r="H12603"/>
      <c r="I12603"/>
      <c r="J12603"/>
    </row>
    <row r="12604" spans="1:10" x14ac:dyDescent="0.3">
      <c r="A12604" s="957"/>
      <c r="B12604"/>
      <c r="C12604"/>
      <c r="D12604"/>
      <c r="E12604"/>
      <c r="F12604"/>
      <c r="G12604"/>
      <c r="H12604"/>
      <c r="I12604"/>
      <c r="J12604"/>
    </row>
    <row r="12605" spans="1:10" x14ac:dyDescent="0.3">
      <c r="A12605" s="957"/>
      <c r="B12605"/>
      <c r="C12605"/>
      <c r="D12605"/>
      <c r="E12605"/>
      <c r="F12605"/>
      <c r="G12605"/>
      <c r="H12605"/>
      <c r="I12605"/>
      <c r="J12605"/>
    </row>
    <row r="12606" spans="1:10" x14ac:dyDescent="0.3">
      <c r="A12606" s="957"/>
      <c r="B12606"/>
      <c r="C12606"/>
      <c r="D12606"/>
      <c r="E12606"/>
      <c r="F12606"/>
      <c r="G12606"/>
      <c r="H12606"/>
      <c r="I12606"/>
      <c r="J12606"/>
    </row>
    <row r="12607" spans="1:10" x14ac:dyDescent="0.3">
      <c r="A12607" s="957"/>
      <c r="B12607"/>
      <c r="C12607"/>
      <c r="D12607"/>
      <c r="E12607"/>
      <c r="F12607"/>
      <c r="G12607"/>
      <c r="H12607"/>
      <c r="I12607"/>
      <c r="J12607"/>
    </row>
    <row r="12608" spans="1:10" x14ac:dyDescent="0.3">
      <c r="A12608" s="957"/>
      <c r="B12608"/>
      <c r="C12608"/>
      <c r="D12608"/>
      <c r="E12608"/>
      <c r="F12608"/>
      <c r="G12608"/>
      <c r="H12608"/>
      <c r="I12608"/>
      <c r="J12608"/>
    </row>
    <row r="12609" spans="1:10" x14ac:dyDescent="0.3">
      <c r="A12609" s="957"/>
      <c r="B12609"/>
      <c r="C12609"/>
      <c r="D12609"/>
      <c r="E12609"/>
      <c r="F12609"/>
      <c r="G12609"/>
      <c r="H12609"/>
      <c r="I12609"/>
      <c r="J12609"/>
    </row>
    <row r="12610" spans="1:10" x14ac:dyDescent="0.3">
      <c r="A12610" s="957"/>
      <c r="B12610"/>
      <c r="C12610"/>
      <c r="D12610"/>
      <c r="E12610"/>
      <c r="F12610"/>
      <c r="G12610"/>
      <c r="H12610"/>
      <c r="I12610"/>
      <c r="J12610"/>
    </row>
    <row r="12611" spans="1:10" x14ac:dyDescent="0.3">
      <c r="A12611" s="957"/>
      <c r="B12611"/>
      <c r="C12611"/>
      <c r="D12611"/>
      <c r="E12611"/>
      <c r="F12611"/>
      <c r="G12611"/>
      <c r="H12611"/>
      <c r="I12611"/>
      <c r="J12611"/>
    </row>
    <row r="12612" spans="1:10" x14ac:dyDescent="0.3">
      <c r="A12612" s="957"/>
      <c r="B12612"/>
      <c r="C12612"/>
      <c r="D12612"/>
      <c r="E12612"/>
      <c r="F12612"/>
      <c r="G12612"/>
      <c r="H12612"/>
      <c r="I12612"/>
      <c r="J12612"/>
    </row>
    <row r="12613" spans="1:10" x14ac:dyDescent="0.3">
      <c r="A12613" s="957"/>
      <c r="B12613"/>
      <c r="C12613"/>
      <c r="D12613"/>
      <c r="E12613"/>
      <c r="F12613"/>
      <c r="G12613"/>
      <c r="H12613"/>
      <c r="I12613"/>
      <c r="J12613"/>
    </row>
    <row r="12614" spans="1:10" x14ac:dyDescent="0.3">
      <c r="A12614" s="957"/>
      <c r="B12614"/>
      <c r="C12614"/>
      <c r="D12614"/>
      <c r="E12614"/>
      <c r="F12614"/>
      <c r="G12614"/>
      <c r="H12614"/>
      <c r="I12614"/>
      <c r="J12614"/>
    </row>
    <row r="12615" spans="1:10" x14ac:dyDescent="0.3">
      <c r="A12615" s="957"/>
      <c r="B12615"/>
      <c r="C12615"/>
      <c r="D12615"/>
      <c r="E12615"/>
      <c r="F12615"/>
      <c r="G12615"/>
      <c r="H12615"/>
      <c r="I12615"/>
      <c r="J12615"/>
    </row>
    <row r="12616" spans="1:10" x14ac:dyDescent="0.3">
      <c r="A12616" s="957"/>
      <c r="B12616"/>
      <c r="C12616"/>
      <c r="D12616"/>
      <c r="E12616"/>
      <c r="F12616"/>
      <c r="G12616"/>
      <c r="H12616"/>
      <c r="I12616"/>
      <c r="J12616"/>
    </row>
    <row r="12617" spans="1:10" x14ac:dyDescent="0.3">
      <c r="A12617" s="957"/>
      <c r="B12617"/>
      <c r="C12617"/>
      <c r="D12617"/>
      <c r="E12617"/>
      <c r="F12617"/>
      <c r="G12617"/>
      <c r="H12617"/>
      <c r="I12617"/>
      <c r="J12617"/>
    </row>
    <row r="12618" spans="1:10" x14ac:dyDescent="0.3">
      <c r="A12618" s="957"/>
      <c r="B12618"/>
      <c r="C12618"/>
      <c r="D12618"/>
      <c r="E12618"/>
      <c r="F12618"/>
      <c r="G12618"/>
      <c r="H12618"/>
      <c r="I12618"/>
      <c r="J12618"/>
    </row>
    <row r="12619" spans="1:10" x14ac:dyDescent="0.3">
      <c r="A12619" s="957"/>
      <c r="B12619"/>
      <c r="C12619"/>
      <c r="D12619"/>
      <c r="E12619"/>
      <c r="F12619"/>
      <c r="G12619"/>
      <c r="H12619"/>
      <c r="I12619"/>
      <c r="J12619"/>
    </row>
    <row r="12620" spans="1:10" x14ac:dyDescent="0.3">
      <c r="A12620" s="957"/>
      <c r="B12620"/>
      <c r="C12620"/>
      <c r="D12620"/>
      <c r="E12620"/>
      <c r="F12620"/>
      <c r="G12620"/>
      <c r="H12620"/>
      <c r="I12620"/>
      <c r="J12620"/>
    </row>
    <row r="12621" spans="1:10" x14ac:dyDescent="0.3">
      <c r="A12621" s="957"/>
      <c r="B12621"/>
      <c r="C12621"/>
      <c r="D12621"/>
      <c r="E12621"/>
      <c r="F12621"/>
      <c r="G12621"/>
      <c r="H12621"/>
      <c r="I12621"/>
      <c r="J12621"/>
    </row>
    <row r="12622" spans="1:10" x14ac:dyDescent="0.3">
      <c r="A12622" s="957"/>
      <c r="B12622"/>
      <c r="C12622"/>
      <c r="D12622"/>
      <c r="E12622"/>
      <c r="F12622"/>
      <c r="G12622"/>
      <c r="H12622"/>
      <c r="I12622"/>
      <c r="J12622"/>
    </row>
    <row r="12623" spans="1:10" x14ac:dyDescent="0.3">
      <c r="A12623" s="957"/>
      <c r="B12623"/>
      <c r="C12623"/>
      <c r="D12623"/>
      <c r="E12623"/>
      <c r="F12623"/>
      <c r="G12623"/>
      <c r="H12623"/>
      <c r="I12623"/>
      <c r="J12623"/>
    </row>
    <row r="12624" spans="1:10" x14ac:dyDescent="0.3">
      <c r="A12624" s="957"/>
      <c r="B12624"/>
      <c r="C12624"/>
      <c r="D12624"/>
      <c r="E12624"/>
      <c r="F12624"/>
      <c r="G12624"/>
      <c r="H12624"/>
      <c r="I12624"/>
      <c r="J12624"/>
    </row>
    <row r="12625" spans="1:10" x14ac:dyDescent="0.3">
      <c r="A12625" s="957"/>
      <c r="B12625"/>
      <c r="C12625"/>
      <c r="D12625"/>
      <c r="E12625"/>
      <c r="F12625"/>
      <c r="G12625"/>
      <c r="H12625"/>
      <c r="I12625"/>
      <c r="J12625"/>
    </row>
    <row r="12626" spans="1:10" x14ac:dyDescent="0.3">
      <c r="A12626" s="957"/>
      <c r="B12626"/>
      <c r="C12626"/>
      <c r="D12626"/>
      <c r="E12626"/>
      <c r="F12626"/>
      <c r="G12626"/>
      <c r="H12626"/>
      <c r="I12626"/>
      <c r="J12626"/>
    </row>
    <row r="12627" spans="1:10" x14ac:dyDescent="0.3">
      <c r="A12627" s="957"/>
      <c r="B12627"/>
      <c r="C12627"/>
      <c r="D12627"/>
      <c r="E12627"/>
      <c r="F12627"/>
      <c r="G12627"/>
      <c r="H12627"/>
      <c r="I12627"/>
      <c r="J12627"/>
    </row>
    <row r="12628" spans="1:10" x14ac:dyDescent="0.3">
      <c r="A12628" s="957"/>
      <c r="B12628"/>
      <c r="C12628"/>
      <c r="D12628"/>
      <c r="E12628"/>
      <c r="F12628"/>
      <c r="G12628"/>
      <c r="H12628"/>
      <c r="I12628"/>
      <c r="J12628"/>
    </row>
    <row r="12629" spans="1:10" x14ac:dyDescent="0.3">
      <c r="A12629" s="957"/>
      <c r="B12629"/>
      <c r="C12629"/>
      <c r="D12629"/>
      <c r="E12629"/>
      <c r="F12629"/>
      <c r="G12629"/>
      <c r="H12629"/>
      <c r="I12629"/>
      <c r="J12629"/>
    </row>
    <row r="12630" spans="1:10" x14ac:dyDescent="0.3">
      <c r="A12630" s="957"/>
      <c r="B12630"/>
      <c r="C12630"/>
      <c r="D12630"/>
      <c r="E12630"/>
      <c r="F12630"/>
      <c r="G12630"/>
      <c r="H12630"/>
      <c r="I12630"/>
      <c r="J12630"/>
    </row>
    <row r="12631" spans="1:10" x14ac:dyDescent="0.3">
      <c r="A12631" s="957"/>
      <c r="B12631"/>
      <c r="C12631"/>
      <c r="D12631"/>
      <c r="E12631"/>
      <c r="F12631"/>
      <c r="G12631"/>
      <c r="H12631"/>
      <c r="I12631"/>
      <c r="J12631"/>
    </row>
    <row r="12632" spans="1:10" x14ac:dyDescent="0.3">
      <c r="A12632" s="957"/>
      <c r="B12632"/>
      <c r="C12632"/>
      <c r="D12632"/>
      <c r="E12632"/>
      <c r="F12632"/>
      <c r="G12632"/>
      <c r="H12632"/>
      <c r="I12632"/>
      <c r="J12632"/>
    </row>
    <row r="12633" spans="1:10" x14ac:dyDescent="0.3">
      <c r="A12633" s="957"/>
      <c r="B12633"/>
      <c r="C12633"/>
      <c r="D12633"/>
      <c r="E12633"/>
      <c r="F12633"/>
      <c r="G12633"/>
      <c r="H12633"/>
      <c r="I12633"/>
      <c r="J12633"/>
    </row>
    <row r="12634" spans="1:10" x14ac:dyDescent="0.3">
      <c r="A12634" s="957"/>
      <c r="B12634"/>
      <c r="C12634"/>
      <c r="D12634"/>
      <c r="E12634"/>
      <c r="F12634"/>
      <c r="G12634"/>
      <c r="H12634"/>
      <c r="I12634"/>
      <c r="J12634"/>
    </row>
    <row r="12635" spans="1:10" x14ac:dyDescent="0.3">
      <c r="A12635" s="957"/>
      <c r="B12635"/>
      <c r="C12635"/>
      <c r="D12635"/>
      <c r="E12635"/>
      <c r="F12635"/>
      <c r="G12635"/>
      <c r="H12635"/>
      <c r="I12635"/>
      <c r="J12635"/>
    </row>
    <row r="12636" spans="1:10" x14ac:dyDescent="0.3">
      <c r="A12636" s="957"/>
      <c r="B12636"/>
      <c r="C12636"/>
      <c r="D12636"/>
      <c r="E12636"/>
      <c r="F12636"/>
      <c r="G12636"/>
      <c r="H12636"/>
      <c r="I12636"/>
      <c r="J12636"/>
    </row>
    <row r="12637" spans="1:10" x14ac:dyDescent="0.3">
      <c r="A12637" s="957"/>
      <c r="B12637"/>
      <c r="C12637"/>
      <c r="D12637"/>
      <c r="E12637"/>
      <c r="F12637"/>
      <c r="G12637"/>
      <c r="H12637"/>
      <c r="I12637"/>
      <c r="J12637"/>
    </row>
    <row r="12638" spans="1:10" x14ac:dyDescent="0.3">
      <c r="A12638" s="957"/>
      <c r="B12638"/>
      <c r="C12638"/>
      <c r="D12638"/>
      <c r="E12638"/>
      <c r="F12638"/>
      <c r="G12638"/>
      <c r="H12638"/>
      <c r="I12638"/>
      <c r="J12638"/>
    </row>
    <row r="12639" spans="1:10" x14ac:dyDescent="0.3">
      <c r="A12639" s="957"/>
      <c r="B12639"/>
      <c r="C12639"/>
      <c r="D12639"/>
      <c r="E12639"/>
      <c r="F12639"/>
      <c r="G12639"/>
      <c r="H12639"/>
      <c r="I12639"/>
      <c r="J12639"/>
    </row>
    <row r="12640" spans="1:10" x14ac:dyDescent="0.3">
      <c r="A12640" s="957"/>
      <c r="B12640"/>
      <c r="C12640"/>
      <c r="D12640"/>
      <c r="E12640"/>
      <c r="F12640"/>
      <c r="G12640"/>
      <c r="H12640"/>
      <c r="I12640"/>
      <c r="J12640"/>
    </row>
    <row r="12641" spans="1:10" x14ac:dyDescent="0.3">
      <c r="A12641" s="957"/>
      <c r="B12641"/>
      <c r="C12641"/>
      <c r="D12641"/>
      <c r="E12641"/>
      <c r="F12641"/>
      <c r="G12641"/>
      <c r="H12641"/>
      <c r="I12641"/>
      <c r="J12641"/>
    </row>
    <row r="12642" spans="1:10" x14ac:dyDescent="0.3">
      <c r="A12642" s="957"/>
      <c r="B12642"/>
      <c r="C12642"/>
      <c r="D12642"/>
      <c r="E12642"/>
      <c r="F12642"/>
      <c r="G12642"/>
      <c r="H12642"/>
      <c r="I12642"/>
      <c r="J12642"/>
    </row>
    <row r="12643" spans="1:10" x14ac:dyDescent="0.3">
      <c r="A12643" s="957"/>
      <c r="B12643"/>
      <c r="C12643"/>
      <c r="D12643"/>
      <c r="E12643"/>
      <c r="F12643"/>
      <c r="G12643"/>
      <c r="H12643"/>
      <c r="I12643"/>
      <c r="J12643"/>
    </row>
    <row r="12644" spans="1:10" x14ac:dyDescent="0.3">
      <c r="A12644" s="957"/>
      <c r="B12644"/>
      <c r="C12644"/>
      <c r="D12644"/>
      <c r="E12644"/>
      <c r="F12644"/>
      <c r="G12644"/>
      <c r="H12644"/>
      <c r="I12644"/>
      <c r="J12644"/>
    </row>
    <row r="12645" spans="1:10" x14ac:dyDescent="0.3">
      <c r="A12645" s="957"/>
      <c r="B12645"/>
      <c r="C12645"/>
      <c r="D12645"/>
      <c r="E12645"/>
      <c r="F12645"/>
      <c r="G12645"/>
      <c r="H12645"/>
      <c r="I12645"/>
      <c r="J12645"/>
    </row>
    <row r="12646" spans="1:10" x14ac:dyDescent="0.3">
      <c r="A12646" s="957"/>
      <c r="B12646"/>
      <c r="C12646"/>
      <c r="D12646"/>
      <c r="E12646"/>
      <c r="F12646"/>
      <c r="G12646"/>
      <c r="H12646"/>
      <c r="I12646"/>
      <c r="J12646"/>
    </row>
    <row r="12647" spans="1:10" x14ac:dyDescent="0.3">
      <c r="A12647" s="957"/>
      <c r="B12647"/>
      <c r="C12647"/>
      <c r="D12647"/>
      <c r="E12647"/>
      <c r="F12647"/>
      <c r="G12647"/>
      <c r="H12647"/>
      <c r="I12647"/>
      <c r="J12647"/>
    </row>
    <row r="12648" spans="1:10" x14ac:dyDescent="0.3">
      <c r="A12648" s="957"/>
      <c r="B12648"/>
      <c r="C12648"/>
      <c r="D12648"/>
      <c r="E12648"/>
      <c r="F12648"/>
      <c r="G12648"/>
      <c r="H12648"/>
      <c r="I12648"/>
      <c r="J12648"/>
    </row>
    <row r="12649" spans="1:10" x14ac:dyDescent="0.3">
      <c r="A12649" s="957"/>
      <c r="B12649"/>
      <c r="C12649"/>
      <c r="D12649"/>
      <c r="E12649"/>
      <c r="F12649"/>
      <c r="G12649"/>
      <c r="H12649"/>
      <c r="I12649"/>
      <c r="J12649"/>
    </row>
    <row r="12650" spans="1:10" x14ac:dyDescent="0.3">
      <c r="A12650" s="957"/>
      <c r="B12650"/>
      <c r="C12650"/>
      <c r="D12650"/>
      <c r="E12650"/>
      <c r="F12650"/>
      <c r="G12650"/>
      <c r="H12650"/>
      <c r="I12650"/>
      <c r="J12650"/>
    </row>
    <row r="12651" spans="1:10" x14ac:dyDescent="0.3">
      <c r="A12651" s="957"/>
      <c r="B12651"/>
      <c r="C12651"/>
      <c r="D12651"/>
      <c r="E12651"/>
      <c r="F12651"/>
      <c r="G12651"/>
      <c r="H12651"/>
      <c r="I12651"/>
      <c r="J12651"/>
    </row>
    <row r="12652" spans="1:10" x14ac:dyDescent="0.3">
      <c r="A12652" s="957"/>
      <c r="B12652"/>
      <c r="C12652"/>
      <c r="D12652"/>
      <c r="E12652"/>
      <c r="F12652"/>
      <c r="G12652"/>
      <c r="H12652"/>
      <c r="I12652"/>
      <c r="J12652"/>
    </row>
    <row r="12653" spans="1:10" x14ac:dyDescent="0.3">
      <c r="A12653" s="957"/>
      <c r="B12653"/>
      <c r="C12653"/>
      <c r="D12653"/>
      <c r="E12653"/>
      <c r="F12653"/>
      <c r="G12653"/>
      <c r="H12653"/>
      <c r="I12653"/>
      <c r="J12653"/>
    </row>
    <row r="12654" spans="1:10" x14ac:dyDescent="0.3">
      <c r="A12654" s="957"/>
      <c r="B12654"/>
      <c r="C12654"/>
      <c r="D12654"/>
      <c r="E12654"/>
      <c r="F12654"/>
      <c r="G12654"/>
      <c r="H12654"/>
      <c r="I12654"/>
      <c r="J12654"/>
    </row>
    <row r="12655" spans="1:10" x14ac:dyDescent="0.3">
      <c r="A12655" s="957"/>
      <c r="B12655"/>
      <c r="C12655"/>
      <c r="D12655"/>
      <c r="E12655"/>
      <c r="F12655"/>
      <c r="G12655"/>
      <c r="H12655"/>
      <c r="I12655"/>
      <c r="J12655"/>
    </row>
    <row r="12656" spans="1:10" x14ac:dyDescent="0.3">
      <c r="A12656" s="957"/>
      <c r="B12656"/>
      <c r="C12656"/>
      <c r="D12656"/>
      <c r="E12656"/>
      <c r="F12656"/>
      <c r="G12656"/>
      <c r="H12656"/>
      <c r="I12656"/>
      <c r="J12656"/>
    </row>
    <row r="12657" spans="1:10" x14ac:dyDescent="0.3">
      <c r="A12657" s="957"/>
      <c r="B12657"/>
      <c r="C12657"/>
      <c r="D12657"/>
      <c r="E12657"/>
      <c r="F12657"/>
      <c r="G12657"/>
      <c r="H12657"/>
      <c r="I12657"/>
      <c r="J12657"/>
    </row>
    <row r="12658" spans="1:10" x14ac:dyDescent="0.3">
      <c r="A12658" s="957"/>
      <c r="B12658"/>
      <c r="C12658"/>
      <c r="D12658"/>
      <c r="E12658"/>
      <c r="F12658"/>
      <c r="G12658"/>
      <c r="H12658"/>
      <c r="I12658"/>
      <c r="J12658"/>
    </row>
    <row r="12659" spans="1:10" x14ac:dyDescent="0.3">
      <c r="A12659" s="957"/>
      <c r="B12659"/>
      <c r="C12659"/>
      <c r="D12659"/>
      <c r="E12659"/>
      <c r="F12659"/>
      <c r="G12659"/>
      <c r="H12659"/>
      <c r="I12659"/>
      <c r="J12659"/>
    </row>
    <row r="12660" spans="1:10" x14ac:dyDescent="0.3">
      <c r="A12660" s="957"/>
      <c r="B12660"/>
      <c r="C12660"/>
      <c r="D12660"/>
      <c r="E12660"/>
      <c r="F12660"/>
      <c r="G12660"/>
      <c r="H12660"/>
      <c r="I12660"/>
      <c r="J12660"/>
    </row>
    <row r="12661" spans="1:10" x14ac:dyDescent="0.3">
      <c r="A12661" s="957"/>
      <c r="B12661"/>
      <c r="C12661"/>
      <c r="D12661"/>
      <c r="E12661"/>
      <c r="F12661"/>
      <c r="G12661"/>
      <c r="H12661"/>
      <c r="I12661"/>
      <c r="J12661"/>
    </row>
    <row r="12662" spans="1:10" x14ac:dyDescent="0.3">
      <c r="A12662" s="957"/>
      <c r="B12662"/>
      <c r="C12662"/>
      <c r="D12662"/>
      <c r="E12662"/>
      <c r="F12662"/>
      <c r="G12662"/>
      <c r="H12662"/>
      <c r="I12662"/>
      <c r="J12662"/>
    </row>
    <row r="12663" spans="1:10" x14ac:dyDescent="0.3">
      <c r="A12663" s="957"/>
      <c r="B12663"/>
      <c r="C12663"/>
      <c r="D12663"/>
      <c r="E12663"/>
      <c r="F12663"/>
      <c r="G12663"/>
      <c r="H12663"/>
      <c r="I12663"/>
      <c r="J12663"/>
    </row>
    <row r="12664" spans="1:10" x14ac:dyDescent="0.3">
      <c r="A12664" s="957"/>
      <c r="B12664"/>
      <c r="C12664"/>
      <c r="D12664"/>
      <c r="E12664"/>
      <c r="F12664"/>
      <c r="G12664"/>
      <c r="H12664"/>
      <c r="I12664"/>
      <c r="J12664"/>
    </row>
    <row r="12665" spans="1:10" x14ac:dyDescent="0.3">
      <c r="A12665" s="957"/>
      <c r="B12665"/>
      <c r="C12665"/>
      <c r="D12665"/>
      <c r="E12665"/>
      <c r="F12665"/>
      <c r="G12665"/>
      <c r="H12665"/>
      <c r="I12665"/>
      <c r="J12665"/>
    </row>
    <row r="12666" spans="1:10" x14ac:dyDescent="0.3">
      <c r="A12666" s="957"/>
      <c r="B12666"/>
      <c r="C12666"/>
      <c r="D12666"/>
      <c r="E12666"/>
      <c r="F12666"/>
      <c r="G12666"/>
      <c r="H12666"/>
      <c r="I12666"/>
      <c r="J12666"/>
    </row>
    <row r="12667" spans="1:10" x14ac:dyDescent="0.3">
      <c r="A12667" s="957"/>
      <c r="B12667"/>
      <c r="C12667"/>
      <c r="D12667"/>
      <c r="E12667"/>
      <c r="F12667"/>
      <c r="G12667"/>
      <c r="H12667"/>
      <c r="I12667"/>
      <c r="J12667"/>
    </row>
    <row r="12668" spans="1:10" x14ac:dyDescent="0.3">
      <c r="A12668" s="957"/>
      <c r="B12668"/>
      <c r="C12668"/>
      <c r="D12668"/>
      <c r="E12668"/>
      <c r="F12668"/>
      <c r="G12668"/>
      <c r="H12668"/>
      <c r="I12668"/>
      <c r="J12668"/>
    </row>
    <row r="12669" spans="1:10" x14ac:dyDescent="0.3">
      <c r="A12669" s="957"/>
      <c r="B12669"/>
      <c r="C12669"/>
      <c r="D12669"/>
      <c r="E12669"/>
      <c r="F12669"/>
      <c r="G12669"/>
      <c r="H12669"/>
      <c r="I12669"/>
      <c r="J12669"/>
    </row>
    <row r="12670" spans="1:10" x14ac:dyDescent="0.3">
      <c r="A12670" s="957"/>
      <c r="B12670"/>
      <c r="C12670"/>
      <c r="D12670"/>
      <c r="E12670"/>
      <c r="F12670"/>
      <c r="G12670"/>
      <c r="H12670"/>
      <c r="I12670"/>
      <c r="J12670"/>
    </row>
    <row r="12671" spans="1:10" x14ac:dyDescent="0.3">
      <c r="A12671" s="957"/>
      <c r="B12671"/>
      <c r="C12671"/>
      <c r="D12671"/>
      <c r="E12671"/>
      <c r="F12671"/>
      <c r="G12671"/>
      <c r="H12671"/>
      <c r="I12671"/>
      <c r="J12671"/>
    </row>
    <row r="12672" spans="1:10" x14ac:dyDescent="0.3">
      <c r="A12672" s="957"/>
      <c r="B12672"/>
      <c r="C12672"/>
      <c r="D12672"/>
      <c r="E12672"/>
      <c r="F12672"/>
      <c r="G12672"/>
      <c r="H12672"/>
      <c r="I12672"/>
      <c r="J12672"/>
    </row>
    <row r="12673" spans="1:10" x14ac:dyDescent="0.3">
      <c r="A12673" s="957"/>
      <c r="B12673"/>
      <c r="C12673"/>
      <c r="D12673"/>
      <c r="E12673"/>
      <c r="F12673"/>
      <c r="G12673"/>
      <c r="H12673"/>
      <c r="I12673"/>
      <c r="J12673"/>
    </row>
    <row r="12674" spans="1:10" x14ac:dyDescent="0.3">
      <c r="A12674" s="957"/>
      <c r="B12674"/>
      <c r="C12674"/>
      <c r="D12674"/>
      <c r="E12674"/>
      <c r="F12674"/>
      <c r="G12674"/>
      <c r="H12674"/>
      <c r="I12674"/>
      <c r="J12674"/>
    </row>
    <row r="12675" spans="1:10" x14ac:dyDescent="0.3">
      <c r="A12675" s="957"/>
      <c r="B12675"/>
      <c r="C12675"/>
      <c r="D12675"/>
      <c r="E12675"/>
      <c r="F12675"/>
      <c r="G12675"/>
      <c r="H12675"/>
      <c r="I12675"/>
      <c r="J12675"/>
    </row>
    <row r="12676" spans="1:10" x14ac:dyDescent="0.3">
      <c r="A12676" s="957"/>
      <c r="B12676"/>
      <c r="C12676"/>
      <c r="D12676"/>
      <c r="E12676"/>
      <c r="F12676"/>
      <c r="G12676"/>
      <c r="H12676"/>
      <c r="I12676"/>
      <c r="J12676"/>
    </row>
    <row r="12677" spans="1:10" x14ac:dyDescent="0.3">
      <c r="A12677" s="957"/>
      <c r="B12677"/>
      <c r="C12677"/>
      <c r="D12677"/>
      <c r="E12677"/>
      <c r="F12677"/>
      <c r="G12677"/>
      <c r="H12677"/>
      <c r="I12677"/>
      <c r="J12677"/>
    </row>
    <row r="12678" spans="1:10" x14ac:dyDescent="0.3">
      <c r="A12678" s="957"/>
      <c r="B12678"/>
      <c r="C12678"/>
      <c r="D12678"/>
      <c r="E12678"/>
      <c r="F12678"/>
      <c r="G12678"/>
      <c r="H12678"/>
      <c r="I12678"/>
      <c r="J12678"/>
    </row>
    <row r="12679" spans="1:10" x14ac:dyDescent="0.3">
      <c r="A12679" s="957"/>
      <c r="B12679"/>
      <c r="C12679"/>
      <c r="D12679"/>
      <c r="E12679"/>
      <c r="F12679"/>
      <c r="G12679"/>
      <c r="H12679"/>
      <c r="I12679"/>
      <c r="J12679"/>
    </row>
    <row r="12680" spans="1:10" x14ac:dyDescent="0.3">
      <c r="A12680" s="957"/>
      <c r="B12680"/>
      <c r="C12680"/>
      <c r="D12680"/>
      <c r="E12680"/>
      <c r="F12680"/>
      <c r="G12680"/>
      <c r="H12680"/>
      <c r="I12680"/>
      <c r="J12680"/>
    </row>
    <row r="12681" spans="1:10" x14ac:dyDescent="0.3">
      <c r="A12681" s="957"/>
      <c r="B12681"/>
      <c r="C12681"/>
      <c r="D12681"/>
      <c r="E12681"/>
      <c r="F12681"/>
      <c r="G12681"/>
      <c r="H12681"/>
      <c r="I12681"/>
      <c r="J12681"/>
    </row>
    <row r="12682" spans="1:10" x14ac:dyDescent="0.3">
      <c r="A12682" s="957"/>
      <c r="B12682"/>
      <c r="C12682"/>
      <c r="D12682"/>
      <c r="E12682"/>
      <c r="F12682"/>
      <c r="G12682"/>
      <c r="H12682"/>
      <c r="I12682"/>
      <c r="J12682"/>
    </row>
    <row r="12683" spans="1:10" x14ac:dyDescent="0.3">
      <c r="A12683" s="957"/>
      <c r="B12683"/>
      <c r="C12683"/>
      <c r="D12683"/>
      <c r="E12683"/>
      <c r="F12683"/>
      <c r="G12683"/>
      <c r="H12683"/>
      <c r="I12683"/>
      <c r="J12683"/>
    </row>
    <row r="12684" spans="1:10" x14ac:dyDescent="0.3">
      <c r="A12684" s="957"/>
      <c r="B12684"/>
      <c r="C12684"/>
      <c r="D12684"/>
      <c r="E12684"/>
      <c r="F12684"/>
      <c r="G12684"/>
      <c r="H12684"/>
      <c r="I12684"/>
      <c r="J12684"/>
    </row>
    <row r="12685" spans="1:10" x14ac:dyDescent="0.3">
      <c r="A12685" s="957"/>
      <c r="B12685"/>
      <c r="C12685"/>
      <c r="D12685"/>
      <c r="E12685"/>
      <c r="F12685"/>
      <c r="G12685"/>
      <c r="H12685"/>
      <c r="I12685"/>
      <c r="J12685"/>
    </row>
    <row r="12686" spans="1:10" x14ac:dyDescent="0.3">
      <c r="A12686" s="957"/>
      <c r="B12686"/>
      <c r="C12686"/>
      <c r="D12686"/>
      <c r="E12686"/>
      <c r="F12686"/>
      <c r="G12686"/>
      <c r="H12686"/>
      <c r="I12686"/>
      <c r="J12686"/>
    </row>
    <row r="12687" spans="1:10" x14ac:dyDescent="0.3">
      <c r="A12687" s="957"/>
      <c r="B12687"/>
      <c r="C12687"/>
      <c r="D12687"/>
      <c r="E12687"/>
      <c r="F12687"/>
      <c r="G12687"/>
      <c r="H12687"/>
      <c r="I12687"/>
      <c r="J12687"/>
    </row>
    <row r="12688" spans="1:10" x14ac:dyDescent="0.3">
      <c r="A12688" s="957"/>
      <c r="B12688"/>
      <c r="C12688"/>
      <c r="D12688"/>
      <c r="E12688"/>
      <c r="F12688"/>
      <c r="G12688"/>
      <c r="H12688"/>
      <c r="I12688"/>
      <c r="J12688"/>
    </row>
    <row r="12689" spans="1:10" x14ac:dyDescent="0.3">
      <c r="A12689" s="957"/>
      <c r="B12689"/>
      <c r="C12689"/>
      <c r="D12689"/>
      <c r="E12689"/>
      <c r="F12689"/>
      <c r="G12689"/>
      <c r="H12689"/>
      <c r="I12689"/>
      <c r="J12689"/>
    </row>
    <row r="12690" spans="1:10" x14ac:dyDescent="0.3">
      <c r="A12690" s="957"/>
      <c r="B12690"/>
      <c r="C12690"/>
      <c r="D12690"/>
      <c r="E12690"/>
      <c r="F12690"/>
      <c r="G12690"/>
      <c r="H12690"/>
      <c r="I12690"/>
      <c r="J12690"/>
    </row>
    <row r="12691" spans="1:10" x14ac:dyDescent="0.3">
      <c r="A12691" s="957"/>
      <c r="B12691"/>
      <c r="C12691"/>
      <c r="D12691"/>
      <c r="E12691"/>
      <c r="F12691"/>
      <c r="G12691"/>
      <c r="H12691"/>
      <c r="I12691"/>
      <c r="J12691"/>
    </row>
    <row r="12692" spans="1:10" x14ac:dyDescent="0.3">
      <c r="A12692" s="957"/>
      <c r="B12692"/>
      <c r="C12692"/>
      <c r="D12692"/>
      <c r="E12692"/>
      <c r="F12692"/>
      <c r="G12692"/>
      <c r="H12692"/>
      <c r="I12692"/>
      <c r="J12692"/>
    </row>
    <row r="12693" spans="1:10" x14ac:dyDescent="0.3">
      <c r="A12693" s="957"/>
      <c r="B12693"/>
      <c r="C12693"/>
      <c r="D12693"/>
      <c r="E12693"/>
      <c r="F12693"/>
      <c r="G12693"/>
      <c r="H12693"/>
      <c r="I12693"/>
      <c r="J12693"/>
    </row>
    <row r="12694" spans="1:10" x14ac:dyDescent="0.3">
      <c r="A12694" s="957"/>
      <c r="B12694"/>
      <c r="C12694"/>
      <c r="D12694"/>
      <c r="E12694"/>
      <c r="F12694"/>
      <c r="G12694"/>
      <c r="H12694"/>
      <c r="I12694"/>
      <c r="J12694"/>
    </row>
    <row r="12695" spans="1:10" x14ac:dyDescent="0.3">
      <c r="A12695" s="957"/>
      <c r="B12695"/>
      <c r="C12695"/>
      <c r="D12695"/>
      <c r="E12695"/>
      <c r="F12695"/>
      <c r="G12695"/>
      <c r="H12695"/>
      <c r="I12695"/>
      <c r="J12695"/>
    </row>
    <row r="12696" spans="1:10" x14ac:dyDescent="0.3">
      <c r="A12696" s="957"/>
      <c r="B12696"/>
      <c r="C12696"/>
      <c r="D12696"/>
      <c r="E12696"/>
      <c r="F12696"/>
      <c r="G12696"/>
      <c r="H12696"/>
      <c r="I12696"/>
      <c r="J12696"/>
    </row>
    <row r="12697" spans="1:10" x14ac:dyDescent="0.3">
      <c r="A12697" s="957"/>
      <c r="B12697"/>
      <c r="C12697"/>
      <c r="D12697"/>
      <c r="E12697"/>
      <c r="F12697"/>
      <c r="G12697"/>
      <c r="H12697"/>
      <c r="I12697"/>
      <c r="J12697"/>
    </row>
    <row r="12698" spans="1:10" x14ac:dyDescent="0.3">
      <c r="A12698" s="957"/>
      <c r="B12698"/>
      <c r="C12698"/>
      <c r="D12698"/>
      <c r="E12698"/>
      <c r="F12698"/>
      <c r="G12698"/>
      <c r="H12698"/>
      <c r="I12698"/>
      <c r="J12698"/>
    </row>
    <row r="12699" spans="1:10" x14ac:dyDescent="0.3">
      <c r="A12699" s="957"/>
      <c r="B12699"/>
      <c r="C12699"/>
      <c r="D12699"/>
      <c r="E12699"/>
      <c r="F12699"/>
      <c r="G12699"/>
      <c r="H12699"/>
      <c r="I12699"/>
      <c r="J12699"/>
    </row>
    <row r="12700" spans="1:10" x14ac:dyDescent="0.3">
      <c r="A12700" s="957"/>
      <c r="B12700"/>
      <c r="C12700"/>
      <c r="D12700"/>
      <c r="E12700"/>
      <c r="F12700"/>
      <c r="G12700"/>
      <c r="H12700"/>
      <c r="I12700"/>
      <c r="J12700"/>
    </row>
    <row r="12701" spans="1:10" x14ac:dyDescent="0.3">
      <c r="A12701" s="957"/>
      <c r="B12701"/>
      <c r="C12701"/>
      <c r="D12701"/>
      <c r="E12701"/>
      <c r="F12701"/>
      <c r="G12701"/>
      <c r="H12701"/>
      <c r="I12701"/>
      <c r="J12701"/>
    </row>
    <row r="12702" spans="1:10" x14ac:dyDescent="0.3">
      <c r="A12702" s="957"/>
      <c r="B12702"/>
      <c r="C12702"/>
      <c r="D12702"/>
      <c r="E12702"/>
      <c r="F12702"/>
      <c r="G12702"/>
      <c r="H12702"/>
      <c r="I12702"/>
      <c r="J12702"/>
    </row>
    <row r="12703" spans="1:10" x14ac:dyDescent="0.3">
      <c r="A12703" s="957"/>
      <c r="B12703"/>
      <c r="C12703"/>
      <c r="D12703"/>
      <c r="E12703"/>
      <c r="F12703"/>
      <c r="G12703"/>
      <c r="H12703"/>
      <c r="I12703"/>
      <c r="J12703"/>
    </row>
    <row r="12704" spans="1:10" x14ac:dyDescent="0.3">
      <c r="A12704" s="957"/>
      <c r="B12704"/>
      <c r="C12704"/>
      <c r="D12704"/>
      <c r="E12704"/>
      <c r="F12704"/>
      <c r="G12704"/>
      <c r="H12704"/>
      <c r="I12704"/>
      <c r="J12704"/>
    </row>
    <row r="12705" spans="1:10" x14ac:dyDescent="0.3">
      <c r="A12705" s="957"/>
      <c r="B12705"/>
      <c r="C12705"/>
      <c r="D12705"/>
      <c r="E12705"/>
      <c r="F12705"/>
      <c r="G12705"/>
      <c r="H12705"/>
      <c r="I12705"/>
      <c r="J12705"/>
    </row>
    <row r="12706" spans="1:10" x14ac:dyDescent="0.3">
      <c r="A12706" s="957"/>
      <c r="B12706"/>
      <c r="C12706"/>
      <c r="D12706"/>
      <c r="E12706"/>
      <c r="F12706"/>
      <c r="G12706"/>
      <c r="H12706"/>
      <c r="I12706"/>
      <c r="J12706"/>
    </row>
    <row r="12707" spans="1:10" x14ac:dyDescent="0.3">
      <c r="A12707" s="957"/>
      <c r="B12707"/>
      <c r="C12707"/>
      <c r="D12707"/>
      <c r="E12707"/>
      <c r="F12707"/>
      <c r="G12707"/>
      <c r="H12707"/>
      <c r="I12707"/>
      <c r="J12707"/>
    </row>
    <row r="12708" spans="1:10" x14ac:dyDescent="0.3">
      <c r="A12708" s="957"/>
      <c r="B12708"/>
      <c r="C12708"/>
      <c r="D12708"/>
      <c r="E12708"/>
      <c r="F12708"/>
      <c r="G12708"/>
      <c r="H12708"/>
      <c r="I12708"/>
      <c r="J12708"/>
    </row>
    <row r="12709" spans="1:10" x14ac:dyDescent="0.3">
      <c r="A12709" s="957"/>
      <c r="B12709"/>
      <c r="C12709"/>
      <c r="D12709"/>
      <c r="E12709"/>
      <c r="F12709"/>
      <c r="G12709"/>
      <c r="H12709"/>
      <c r="I12709"/>
      <c r="J12709"/>
    </row>
    <row r="12710" spans="1:10" x14ac:dyDescent="0.3">
      <c r="A12710" s="957"/>
      <c r="B12710"/>
      <c r="C12710"/>
      <c r="D12710"/>
      <c r="E12710"/>
      <c r="F12710"/>
      <c r="G12710"/>
      <c r="H12710"/>
      <c r="I12710"/>
      <c r="J12710"/>
    </row>
    <row r="12711" spans="1:10" x14ac:dyDescent="0.3">
      <c r="A12711" s="957"/>
      <c r="B12711"/>
      <c r="C12711"/>
      <c r="D12711"/>
      <c r="E12711"/>
      <c r="F12711"/>
      <c r="G12711"/>
      <c r="H12711"/>
      <c r="I12711"/>
      <c r="J12711"/>
    </row>
    <row r="12712" spans="1:10" x14ac:dyDescent="0.3">
      <c r="A12712" s="957"/>
      <c r="B12712"/>
      <c r="C12712"/>
      <c r="D12712"/>
      <c r="E12712"/>
      <c r="F12712"/>
      <c r="G12712"/>
      <c r="H12712"/>
      <c r="I12712"/>
      <c r="J12712"/>
    </row>
    <row r="12713" spans="1:10" x14ac:dyDescent="0.3">
      <c r="A12713" s="957"/>
      <c r="B12713"/>
      <c r="C12713"/>
      <c r="D12713"/>
      <c r="E12713"/>
      <c r="F12713"/>
      <c r="G12713"/>
      <c r="H12713"/>
      <c r="I12713"/>
      <c r="J12713"/>
    </row>
    <row r="12714" spans="1:10" x14ac:dyDescent="0.3">
      <c r="A12714" s="957"/>
      <c r="B12714"/>
      <c r="C12714"/>
      <c r="D12714"/>
      <c r="E12714"/>
      <c r="F12714"/>
      <c r="G12714"/>
      <c r="H12714"/>
      <c r="I12714"/>
      <c r="J12714"/>
    </row>
    <row r="12715" spans="1:10" x14ac:dyDescent="0.3">
      <c r="A12715" s="957"/>
      <c r="B12715"/>
      <c r="C12715"/>
      <c r="D12715"/>
      <c r="E12715"/>
      <c r="F12715"/>
      <c r="G12715"/>
      <c r="H12715"/>
      <c r="I12715"/>
      <c r="J12715"/>
    </row>
    <row r="12716" spans="1:10" x14ac:dyDescent="0.3">
      <c r="A12716" s="957"/>
      <c r="B12716"/>
      <c r="C12716"/>
      <c r="D12716"/>
      <c r="E12716"/>
      <c r="F12716"/>
      <c r="G12716"/>
      <c r="H12716"/>
      <c r="I12716"/>
      <c r="J12716"/>
    </row>
    <row r="12717" spans="1:10" x14ac:dyDescent="0.3">
      <c r="A12717" s="957"/>
      <c r="B12717"/>
      <c r="C12717"/>
      <c r="D12717"/>
      <c r="E12717"/>
      <c r="F12717"/>
      <c r="G12717"/>
      <c r="H12717"/>
      <c r="I12717"/>
      <c r="J12717"/>
    </row>
    <row r="12718" spans="1:10" x14ac:dyDescent="0.3">
      <c r="A12718" s="957"/>
      <c r="B12718"/>
      <c r="C12718"/>
      <c r="D12718"/>
      <c r="E12718"/>
      <c r="F12718"/>
      <c r="G12718"/>
      <c r="H12718"/>
      <c r="I12718"/>
      <c r="J12718"/>
    </row>
    <row r="12719" spans="1:10" x14ac:dyDescent="0.3">
      <c r="A12719" s="957"/>
      <c r="B12719"/>
      <c r="C12719"/>
      <c r="D12719"/>
      <c r="E12719"/>
      <c r="F12719"/>
      <c r="G12719"/>
      <c r="H12719"/>
      <c r="I12719"/>
      <c r="J12719"/>
    </row>
    <row r="12720" spans="1:10" x14ac:dyDescent="0.3">
      <c r="A12720" s="957"/>
      <c r="B12720"/>
      <c r="C12720"/>
      <c r="D12720"/>
      <c r="E12720"/>
      <c r="F12720"/>
      <c r="G12720"/>
      <c r="H12720"/>
      <c r="I12720"/>
      <c r="J12720"/>
    </row>
    <row r="12721" spans="1:10" x14ac:dyDescent="0.3">
      <c r="A12721" s="957"/>
      <c r="B12721"/>
      <c r="C12721"/>
      <c r="D12721"/>
      <c r="E12721"/>
      <c r="F12721"/>
      <c r="G12721"/>
      <c r="H12721"/>
      <c r="I12721"/>
      <c r="J12721"/>
    </row>
    <row r="12722" spans="1:10" x14ac:dyDescent="0.3">
      <c r="A12722" s="957"/>
      <c r="B12722"/>
      <c r="C12722"/>
      <c r="D12722"/>
      <c r="E12722"/>
      <c r="F12722"/>
      <c r="G12722"/>
      <c r="H12722"/>
      <c r="I12722"/>
      <c r="J12722"/>
    </row>
    <row r="12723" spans="1:10" x14ac:dyDescent="0.3">
      <c r="A12723" s="957"/>
      <c r="B12723"/>
      <c r="C12723"/>
      <c r="D12723"/>
      <c r="E12723"/>
      <c r="F12723"/>
      <c r="G12723"/>
      <c r="H12723"/>
      <c r="I12723"/>
      <c r="J12723"/>
    </row>
    <row r="12724" spans="1:10" x14ac:dyDescent="0.3">
      <c r="A12724" s="957"/>
      <c r="B12724"/>
      <c r="C12724"/>
      <c r="D12724"/>
      <c r="E12724"/>
      <c r="F12724"/>
      <c r="G12724"/>
      <c r="H12724"/>
      <c r="I12724"/>
      <c r="J12724"/>
    </row>
    <row r="12725" spans="1:10" x14ac:dyDescent="0.3">
      <c r="A12725" s="957"/>
      <c r="B12725"/>
      <c r="C12725"/>
      <c r="D12725"/>
      <c r="E12725"/>
      <c r="F12725"/>
      <c r="G12725"/>
      <c r="H12725"/>
      <c r="I12725"/>
      <c r="J12725"/>
    </row>
    <row r="12726" spans="1:10" x14ac:dyDescent="0.3">
      <c r="A12726" s="957"/>
      <c r="B12726"/>
      <c r="C12726"/>
      <c r="D12726"/>
      <c r="E12726"/>
      <c r="F12726"/>
      <c r="G12726"/>
      <c r="H12726"/>
      <c r="I12726"/>
      <c r="J12726"/>
    </row>
    <row r="12727" spans="1:10" x14ac:dyDescent="0.3">
      <c r="A12727" s="957"/>
      <c r="B12727"/>
      <c r="C12727"/>
      <c r="D12727"/>
      <c r="E12727"/>
      <c r="F12727"/>
      <c r="G12727"/>
      <c r="H12727"/>
      <c r="I12727"/>
      <c r="J12727"/>
    </row>
    <row r="12728" spans="1:10" x14ac:dyDescent="0.3">
      <c r="A12728" s="957"/>
      <c r="B12728"/>
      <c r="C12728"/>
      <c r="D12728"/>
      <c r="E12728"/>
      <c r="F12728"/>
      <c r="G12728"/>
      <c r="H12728"/>
      <c r="I12728"/>
      <c r="J12728"/>
    </row>
    <row r="12729" spans="1:10" x14ac:dyDescent="0.3">
      <c r="A12729" s="957"/>
      <c r="B12729"/>
      <c r="C12729"/>
      <c r="D12729"/>
      <c r="E12729"/>
      <c r="F12729"/>
      <c r="G12729"/>
      <c r="H12729"/>
      <c r="I12729"/>
      <c r="J12729"/>
    </row>
    <row r="12730" spans="1:10" x14ac:dyDescent="0.3">
      <c r="A12730" s="957"/>
      <c r="B12730"/>
      <c r="C12730"/>
      <c r="D12730"/>
      <c r="E12730"/>
      <c r="F12730"/>
      <c r="G12730"/>
      <c r="H12730"/>
      <c r="I12730"/>
      <c r="J12730"/>
    </row>
    <row r="12731" spans="1:10" x14ac:dyDescent="0.3">
      <c r="A12731" s="957"/>
      <c r="B12731"/>
      <c r="C12731"/>
      <c r="D12731"/>
      <c r="E12731"/>
      <c r="F12731"/>
      <c r="G12731"/>
      <c r="H12731"/>
      <c r="I12731"/>
      <c r="J12731"/>
    </row>
    <row r="12732" spans="1:10" x14ac:dyDescent="0.3">
      <c r="A12732" s="957"/>
      <c r="B12732"/>
      <c r="C12732"/>
      <c r="D12732"/>
      <c r="E12732"/>
      <c r="F12732"/>
      <c r="G12732"/>
      <c r="H12732"/>
      <c r="I12732"/>
      <c r="J12732"/>
    </row>
    <row r="12733" spans="1:10" x14ac:dyDescent="0.3">
      <c r="A12733" s="957"/>
      <c r="B12733"/>
      <c r="C12733"/>
      <c r="D12733"/>
      <c r="E12733"/>
      <c r="F12733"/>
      <c r="G12733"/>
      <c r="H12733"/>
      <c r="I12733"/>
      <c r="J12733"/>
    </row>
    <row r="12734" spans="1:10" x14ac:dyDescent="0.3">
      <c r="A12734" s="957"/>
      <c r="B12734"/>
      <c r="C12734"/>
      <c r="D12734"/>
      <c r="E12734"/>
      <c r="F12734"/>
      <c r="G12734"/>
      <c r="H12734"/>
      <c r="I12734"/>
      <c r="J12734"/>
    </row>
    <row r="12735" spans="1:10" x14ac:dyDescent="0.3">
      <c r="A12735" s="957"/>
      <c r="B12735"/>
      <c r="C12735"/>
      <c r="D12735"/>
      <c r="E12735"/>
      <c r="F12735"/>
      <c r="G12735"/>
      <c r="H12735"/>
      <c r="I12735"/>
      <c r="J12735"/>
    </row>
    <row r="12736" spans="1:10" x14ac:dyDescent="0.3">
      <c r="A12736" s="957"/>
      <c r="B12736"/>
      <c r="C12736"/>
      <c r="D12736"/>
      <c r="E12736"/>
      <c r="F12736"/>
      <c r="G12736"/>
      <c r="H12736"/>
      <c r="I12736"/>
      <c r="J12736"/>
    </row>
    <row r="12737" spans="1:10" x14ac:dyDescent="0.3">
      <c r="A12737" s="957"/>
      <c r="B12737"/>
      <c r="C12737"/>
      <c r="D12737"/>
      <c r="E12737"/>
      <c r="F12737"/>
      <c r="G12737"/>
      <c r="H12737"/>
      <c r="I12737"/>
      <c r="J12737"/>
    </row>
    <row r="12738" spans="1:10" x14ac:dyDescent="0.3">
      <c r="A12738" s="957"/>
      <c r="B12738"/>
      <c r="C12738"/>
      <c r="D12738"/>
      <c r="E12738"/>
      <c r="F12738"/>
      <c r="G12738"/>
      <c r="H12738"/>
      <c r="I12738"/>
      <c r="J12738"/>
    </row>
    <row r="12739" spans="1:10" x14ac:dyDescent="0.3">
      <c r="A12739" s="957"/>
      <c r="B12739"/>
      <c r="C12739"/>
      <c r="D12739"/>
      <c r="E12739"/>
      <c r="F12739"/>
      <c r="G12739"/>
      <c r="H12739"/>
      <c r="I12739"/>
      <c r="J12739"/>
    </row>
    <row r="12740" spans="1:10" x14ac:dyDescent="0.3">
      <c r="A12740" s="957"/>
      <c r="B12740"/>
      <c r="C12740"/>
      <c r="D12740"/>
      <c r="E12740"/>
      <c r="F12740"/>
      <c r="G12740"/>
      <c r="H12740"/>
      <c r="I12740"/>
      <c r="J12740"/>
    </row>
    <row r="12741" spans="1:10" x14ac:dyDescent="0.3">
      <c r="A12741" s="957"/>
      <c r="B12741"/>
      <c r="C12741"/>
      <c r="D12741"/>
      <c r="E12741"/>
      <c r="F12741"/>
      <c r="G12741"/>
      <c r="H12741"/>
      <c r="I12741"/>
      <c r="J12741"/>
    </row>
    <row r="12742" spans="1:10" x14ac:dyDescent="0.3">
      <c r="A12742" s="957"/>
      <c r="B12742"/>
      <c r="C12742"/>
      <c r="D12742"/>
      <c r="E12742"/>
      <c r="F12742"/>
      <c r="G12742"/>
      <c r="H12742"/>
      <c r="I12742"/>
      <c r="J12742"/>
    </row>
    <row r="12743" spans="1:10" x14ac:dyDescent="0.3">
      <c r="A12743" s="957"/>
      <c r="B12743"/>
      <c r="C12743"/>
      <c r="D12743"/>
      <c r="E12743"/>
      <c r="F12743"/>
      <c r="G12743"/>
      <c r="H12743"/>
      <c r="I12743"/>
      <c r="J12743"/>
    </row>
    <row r="12744" spans="1:10" x14ac:dyDescent="0.3">
      <c r="A12744" s="957"/>
      <c r="B12744"/>
      <c r="C12744"/>
      <c r="D12744"/>
      <c r="E12744"/>
      <c r="F12744"/>
      <c r="G12744"/>
      <c r="H12744"/>
      <c r="I12744"/>
      <c r="J12744"/>
    </row>
    <row r="12745" spans="1:10" x14ac:dyDescent="0.3">
      <c r="A12745" s="957"/>
      <c r="B12745"/>
      <c r="C12745"/>
      <c r="D12745"/>
      <c r="E12745"/>
      <c r="F12745"/>
      <c r="G12745"/>
      <c r="H12745"/>
      <c r="I12745"/>
      <c r="J12745"/>
    </row>
    <row r="12746" spans="1:10" x14ac:dyDescent="0.3">
      <c r="A12746" s="957"/>
      <c r="B12746"/>
      <c r="C12746"/>
      <c r="D12746"/>
      <c r="E12746"/>
      <c r="F12746"/>
      <c r="G12746"/>
      <c r="H12746"/>
      <c r="I12746"/>
      <c r="J12746"/>
    </row>
    <row r="12747" spans="1:10" x14ac:dyDescent="0.3">
      <c r="A12747" s="957"/>
      <c r="B12747"/>
      <c r="C12747"/>
      <c r="D12747"/>
      <c r="E12747"/>
      <c r="F12747"/>
      <c r="G12747"/>
      <c r="H12747"/>
      <c r="I12747"/>
      <c r="J12747"/>
    </row>
    <row r="12748" spans="1:10" x14ac:dyDescent="0.3">
      <c r="A12748" s="957"/>
      <c r="B12748"/>
      <c r="C12748"/>
      <c r="D12748"/>
      <c r="E12748"/>
      <c r="F12748"/>
      <c r="G12748"/>
      <c r="H12748"/>
      <c r="I12748"/>
      <c r="J12748"/>
    </row>
    <row r="12749" spans="1:10" x14ac:dyDescent="0.3">
      <c r="A12749" s="957"/>
      <c r="B12749"/>
      <c r="C12749"/>
      <c r="D12749"/>
      <c r="E12749"/>
      <c r="F12749"/>
      <c r="G12749"/>
      <c r="H12749"/>
      <c r="I12749"/>
      <c r="J12749"/>
    </row>
    <row r="12750" spans="1:10" x14ac:dyDescent="0.3">
      <c r="A12750" s="957"/>
      <c r="B12750"/>
      <c r="C12750"/>
      <c r="D12750"/>
      <c r="E12750"/>
      <c r="F12750"/>
      <c r="G12750"/>
      <c r="H12750"/>
      <c r="I12750"/>
      <c r="J12750"/>
    </row>
    <row r="12751" spans="1:10" x14ac:dyDescent="0.3">
      <c r="A12751" s="957"/>
      <c r="B12751"/>
      <c r="C12751"/>
      <c r="D12751"/>
      <c r="E12751"/>
      <c r="F12751"/>
      <c r="G12751"/>
      <c r="H12751"/>
      <c r="I12751"/>
      <c r="J12751"/>
    </row>
    <row r="12752" spans="1:10" x14ac:dyDescent="0.3">
      <c r="A12752" s="957"/>
      <c r="B12752"/>
      <c r="C12752"/>
      <c r="D12752"/>
      <c r="E12752"/>
      <c r="F12752"/>
      <c r="G12752"/>
      <c r="H12752"/>
      <c r="I12752"/>
      <c r="J12752"/>
    </row>
    <row r="12753" spans="1:10" x14ac:dyDescent="0.3">
      <c r="A12753" s="957"/>
      <c r="B12753"/>
      <c r="C12753"/>
      <c r="D12753"/>
      <c r="E12753"/>
      <c r="F12753"/>
      <c r="G12753"/>
      <c r="H12753"/>
      <c r="I12753"/>
      <c r="J12753"/>
    </row>
    <row r="12754" spans="1:10" x14ac:dyDescent="0.3">
      <c r="A12754" s="957"/>
      <c r="B12754"/>
      <c r="C12754"/>
      <c r="D12754"/>
      <c r="E12754"/>
      <c r="F12754"/>
      <c r="G12754"/>
      <c r="H12754"/>
      <c r="I12754"/>
      <c r="J12754"/>
    </row>
    <row r="12755" spans="1:10" x14ac:dyDescent="0.3">
      <c r="A12755" s="957"/>
      <c r="B12755"/>
      <c r="C12755"/>
      <c r="D12755"/>
      <c r="E12755"/>
      <c r="F12755"/>
      <c r="G12755"/>
      <c r="H12755"/>
      <c r="I12755"/>
      <c r="J12755"/>
    </row>
    <row r="12756" spans="1:10" x14ac:dyDescent="0.3">
      <c r="A12756" s="957"/>
      <c r="B12756"/>
      <c r="C12756"/>
      <c r="D12756"/>
      <c r="E12756"/>
      <c r="F12756"/>
      <c r="G12756"/>
      <c r="H12756"/>
      <c r="I12756"/>
      <c r="J12756"/>
    </row>
    <row r="12757" spans="1:10" x14ac:dyDescent="0.3">
      <c r="A12757" s="957"/>
      <c r="B12757"/>
      <c r="C12757"/>
      <c r="D12757"/>
      <c r="E12757"/>
      <c r="F12757"/>
      <c r="G12757"/>
      <c r="H12757"/>
      <c r="I12757"/>
      <c r="J12757"/>
    </row>
    <row r="12758" spans="1:10" x14ac:dyDescent="0.3">
      <c r="A12758" s="957"/>
      <c r="B12758"/>
      <c r="C12758"/>
      <c r="D12758"/>
      <c r="E12758"/>
      <c r="F12758"/>
      <c r="G12758"/>
      <c r="H12758"/>
      <c r="I12758"/>
      <c r="J12758"/>
    </row>
    <row r="12759" spans="1:10" x14ac:dyDescent="0.3">
      <c r="A12759" s="957"/>
      <c r="B12759"/>
      <c r="C12759"/>
      <c r="D12759"/>
      <c r="E12759"/>
      <c r="F12759"/>
      <c r="G12759"/>
      <c r="H12759"/>
      <c r="I12759"/>
      <c r="J12759"/>
    </row>
    <row r="12760" spans="1:10" x14ac:dyDescent="0.3">
      <c r="A12760" s="957"/>
      <c r="B12760"/>
      <c r="C12760"/>
      <c r="D12760"/>
      <c r="E12760"/>
      <c r="F12760"/>
      <c r="G12760"/>
      <c r="H12760"/>
      <c r="I12760"/>
      <c r="J12760"/>
    </row>
    <row r="12761" spans="1:10" x14ac:dyDescent="0.3">
      <c r="A12761" s="957"/>
      <c r="B12761"/>
      <c r="C12761"/>
      <c r="D12761"/>
      <c r="E12761"/>
      <c r="F12761"/>
      <c r="G12761"/>
      <c r="H12761"/>
      <c r="I12761"/>
      <c r="J12761"/>
    </row>
    <row r="12762" spans="1:10" x14ac:dyDescent="0.3">
      <c r="A12762" s="957"/>
      <c r="B12762"/>
      <c r="C12762"/>
      <c r="D12762"/>
      <c r="E12762"/>
      <c r="F12762"/>
      <c r="G12762"/>
      <c r="H12762"/>
      <c r="I12762"/>
      <c r="J12762"/>
    </row>
    <row r="12763" spans="1:10" x14ac:dyDescent="0.3">
      <c r="A12763" s="957"/>
      <c r="B12763"/>
      <c r="C12763"/>
      <c r="D12763"/>
      <c r="E12763"/>
      <c r="F12763"/>
      <c r="G12763"/>
      <c r="H12763"/>
      <c r="I12763"/>
      <c r="J12763"/>
    </row>
    <row r="12764" spans="1:10" x14ac:dyDescent="0.3">
      <c r="A12764" s="957"/>
      <c r="B12764"/>
      <c r="C12764"/>
      <c r="D12764"/>
      <c r="E12764"/>
      <c r="F12764"/>
      <c r="G12764"/>
      <c r="H12764"/>
      <c r="I12764"/>
      <c r="J12764"/>
    </row>
    <row r="12765" spans="1:10" x14ac:dyDescent="0.3">
      <c r="A12765" s="957"/>
      <c r="B12765"/>
      <c r="C12765"/>
      <c r="D12765"/>
      <c r="E12765"/>
      <c r="F12765"/>
      <c r="G12765"/>
      <c r="H12765"/>
      <c r="I12765"/>
      <c r="J12765"/>
    </row>
    <row r="12766" spans="1:10" x14ac:dyDescent="0.3">
      <c r="A12766" s="957"/>
      <c r="B12766"/>
      <c r="C12766"/>
      <c r="D12766"/>
      <c r="E12766"/>
      <c r="F12766"/>
      <c r="G12766"/>
      <c r="H12766"/>
      <c r="I12766"/>
      <c r="J12766"/>
    </row>
    <row r="12767" spans="1:10" x14ac:dyDescent="0.3">
      <c r="A12767" s="957"/>
      <c r="B12767"/>
      <c r="C12767"/>
      <c r="D12767"/>
      <c r="E12767"/>
      <c r="F12767"/>
      <c r="G12767"/>
      <c r="H12767"/>
      <c r="I12767"/>
      <c r="J12767"/>
    </row>
    <row r="12768" spans="1:10" x14ac:dyDescent="0.3">
      <c r="A12768" s="957"/>
      <c r="B12768"/>
      <c r="C12768"/>
      <c r="D12768"/>
      <c r="E12768"/>
      <c r="F12768"/>
      <c r="G12768"/>
      <c r="H12768"/>
      <c r="I12768"/>
      <c r="J12768"/>
    </row>
    <row r="12769" spans="1:10" x14ac:dyDescent="0.3">
      <c r="A12769" s="957"/>
      <c r="B12769"/>
      <c r="C12769"/>
      <c r="D12769"/>
      <c r="E12769"/>
      <c r="F12769"/>
      <c r="G12769"/>
      <c r="H12769"/>
      <c r="I12769"/>
      <c r="J12769"/>
    </row>
    <row r="12770" spans="1:10" x14ac:dyDescent="0.3">
      <c r="A12770" s="957"/>
      <c r="B12770"/>
      <c r="C12770"/>
      <c r="D12770"/>
      <c r="E12770"/>
      <c r="F12770"/>
      <c r="G12770"/>
      <c r="H12770"/>
      <c r="I12770"/>
      <c r="J12770"/>
    </row>
    <row r="12771" spans="1:10" x14ac:dyDescent="0.3">
      <c r="A12771" s="957"/>
      <c r="B12771"/>
      <c r="C12771"/>
      <c r="D12771"/>
      <c r="E12771"/>
      <c r="F12771"/>
      <c r="G12771"/>
      <c r="H12771"/>
      <c r="I12771"/>
      <c r="J12771"/>
    </row>
    <row r="12772" spans="1:10" x14ac:dyDescent="0.3">
      <c r="A12772" s="957"/>
      <c r="B12772"/>
      <c r="C12772"/>
      <c r="D12772"/>
      <c r="E12772"/>
      <c r="F12772"/>
      <c r="G12772"/>
      <c r="H12772"/>
      <c r="I12772"/>
      <c r="J12772"/>
    </row>
    <row r="12773" spans="1:10" x14ac:dyDescent="0.3">
      <c r="A12773" s="957"/>
      <c r="B12773"/>
      <c r="C12773"/>
      <c r="D12773"/>
      <c r="E12773"/>
      <c r="F12773"/>
      <c r="G12773"/>
      <c r="H12773"/>
      <c r="I12773"/>
      <c r="J12773"/>
    </row>
    <row r="12774" spans="1:10" x14ac:dyDescent="0.3">
      <c r="A12774" s="957"/>
      <c r="B12774"/>
      <c r="C12774"/>
      <c r="D12774"/>
      <c r="E12774"/>
      <c r="F12774"/>
      <c r="G12774"/>
      <c r="H12774"/>
      <c r="I12774"/>
      <c r="J12774"/>
    </row>
    <row r="12775" spans="1:10" x14ac:dyDescent="0.3">
      <c r="A12775" s="957"/>
      <c r="B12775"/>
      <c r="C12775"/>
      <c r="D12775"/>
      <c r="E12775"/>
      <c r="F12775"/>
      <c r="G12775"/>
      <c r="H12775"/>
      <c r="I12775"/>
      <c r="J12775"/>
    </row>
    <row r="12776" spans="1:10" x14ac:dyDescent="0.3">
      <c r="A12776" s="957"/>
      <c r="B12776"/>
      <c r="C12776"/>
      <c r="D12776"/>
      <c r="E12776"/>
      <c r="F12776"/>
      <c r="G12776"/>
      <c r="H12776"/>
      <c r="I12776"/>
      <c r="J12776"/>
    </row>
    <row r="12777" spans="1:10" x14ac:dyDescent="0.3">
      <c r="A12777" s="957"/>
      <c r="B12777"/>
      <c r="C12777"/>
      <c r="D12777"/>
      <c r="E12777"/>
      <c r="F12777"/>
      <c r="G12777"/>
      <c r="H12777"/>
      <c r="I12777"/>
      <c r="J12777"/>
    </row>
    <row r="12778" spans="1:10" x14ac:dyDescent="0.3">
      <c r="A12778" s="957"/>
      <c r="B12778"/>
      <c r="C12778"/>
      <c r="D12778"/>
      <c r="E12778"/>
      <c r="F12778"/>
      <c r="G12778"/>
      <c r="H12778"/>
      <c r="I12778"/>
      <c r="J12778"/>
    </row>
    <row r="12779" spans="1:10" x14ac:dyDescent="0.3">
      <c r="A12779" s="957"/>
      <c r="B12779"/>
      <c r="C12779"/>
      <c r="D12779"/>
      <c r="E12779"/>
      <c r="F12779"/>
      <c r="G12779"/>
      <c r="H12779"/>
      <c r="I12779"/>
      <c r="J12779"/>
    </row>
    <row r="12780" spans="1:10" x14ac:dyDescent="0.3">
      <c r="A12780" s="957"/>
      <c r="B12780"/>
      <c r="C12780"/>
      <c r="D12780"/>
      <c r="E12780"/>
      <c r="F12780"/>
      <c r="G12780"/>
      <c r="H12780"/>
      <c r="I12780"/>
      <c r="J12780"/>
    </row>
    <row r="12781" spans="1:10" x14ac:dyDescent="0.3">
      <c r="A12781" s="957"/>
      <c r="B12781"/>
      <c r="C12781"/>
      <c r="D12781"/>
      <c r="E12781"/>
      <c r="F12781"/>
      <c r="G12781"/>
      <c r="H12781"/>
      <c r="I12781"/>
      <c r="J12781"/>
    </row>
    <row r="12782" spans="1:10" x14ac:dyDescent="0.3">
      <c r="A12782" s="957"/>
      <c r="B12782"/>
      <c r="C12782"/>
      <c r="D12782"/>
      <c r="E12782"/>
      <c r="F12782"/>
      <c r="G12782"/>
      <c r="H12782"/>
      <c r="I12782"/>
      <c r="J12782"/>
    </row>
    <row r="12783" spans="1:10" x14ac:dyDescent="0.3">
      <c r="A12783" s="957"/>
      <c r="B12783"/>
      <c r="C12783"/>
      <c r="D12783"/>
      <c r="E12783"/>
      <c r="F12783"/>
      <c r="G12783"/>
      <c r="H12783"/>
      <c r="I12783"/>
      <c r="J12783"/>
    </row>
    <row r="12784" spans="1:10" x14ac:dyDescent="0.3">
      <c r="A12784" s="957"/>
      <c r="B12784"/>
      <c r="C12784"/>
      <c r="D12784"/>
      <c r="E12784"/>
      <c r="F12784"/>
      <c r="G12784"/>
      <c r="H12784"/>
      <c r="I12784"/>
      <c r="J12784"/>
    </row>
    <row r="12785" spans="1:10" x14ac:dyDescent="0.3">
      <c r="A12785" s="957"/>
      <c r="B12785"/>
      <c r="C12785"/>
      <c r="D12785"/>
      <c r="E12785"/>
      <c r="F12785"/>
      <c r="G12785"/>
      <c r="H12785"/>
      <c r="I12785"/>
      <c r="J12785"/>
    </row>
    <row r="12786" spans="1:10" x14ac:dyDescent="0.3">
      <c r="A12786" s="957"/>
      <c r="B12786"/>
      <c r="C12786"/>
      <c r="D12786"/>
      <c r="E12786"/>
      <c r="F12786"/>
      <c r="G12786"/>
      <c r="H12786"/>
      <c r="I12786"/>
      <c r="J12786"/>
    </row>
    <row r="12787" spans="1:10" x14ac:dyDescent="0.3">
      <c r="A12787" s="957"/>
      <c r="B12787"/>
      <c r="C12787"/>
      <c r="D12787"/>
      <c r="E12787"/>
      <c r="F12787"/>
      <c r="G12787"/>
      <c r="H12787"/>
      <c r="I12787"/>
      <c r="J12787"/>
    </row>
    <row r="12788" spans="1:10" x14ac:dyDescent="0.3">
      <c r="A12788" s="957"/>
      <c r="B12788"/>
      <c r="C12788"/>
      <c r="D12788"/>
      <c r="E12788"/>
      <c r="F12788"/>
      <c r="G12788"/>
      <c r="H12788"/>
      <c r="I12788"/>
      <c r="J12788"/>
    </row>
    <row r="12789" spans="1:10" x14ac:dyDescent="0.3">
      <c r="A12789" s="957"/>
      <c r="B12789"/>
      <c r="C12789"/>
      <c r="D12789"/>
      <c r="E12789"/>
      <c r="F12789"/>
      <c r="G12789"/>
      <c r="H12789"/>
      <c r="I12789"/>
      <c r="J12789"/>
    </row>
    <row r="12790" spans="1:10" x14ac:dyDescent="0.3">
      <c r="A12790" s="957"/>
      <c r="B12790"/>
      <c r="C12790"/>
      <c r="D12790"/>
      <c r="E12790"/>
      <c r="F12790"/>
      <c r="G12790"/>
      <c r="H12790"/>
      <c r="I12790"/>
      <c r="J12790"/>
    </row>
    <row r="12791" spans="1:10" x14ac:dyDescent="0.3">
      <c r="A12791" s="957"/>
      <c r="B12791"/>
      <c r="C12791"/>
      <c r="D12791"/>
      <c r="E12791"/>
      <c r="F12791"/>
      <c r="G12791"/>
      <c r="H12791"/>
      <c r="I12791"/>
      <c r="J12791"/>
    </row>
    <row r="12792" spans="1:10" x14ac:dyDescent="0.3">
      <c r="A12792" s="957"/>
      <c r="B12792"/>
      <c r="C12792"/>
      <c r="D12792"/>
      <c r="E12792"/>
      <c r="F12792"/>
      <c r="G12792"/>
      <c r="H12792"/>
      <c r="I12792"/>
      <c r="J12792"/>
    </row>
    <row r="12793" spans="1:10" x14ac:dyDescent="0.3">
      <c r="A12793" s="957"/>
      <c r="B12793"/>
      <c r="C12793"/>
      <c r="D12793"/>
      <c r="E12793"/>
      <c r="F12793"/>
      <c r="G12793"/>
      <c r="H12793"/>
      <c r="I12793"/>
      <c r="J12793"/>
    </row>
    <row r="12794" spans="1:10" x14ac:dyDescent="0.3">
      <c r="A12794" s="957"/>
      <c r="B12794"/>
      <c r="C12794"/>
      <c r="D12794"/>
      <c r="E12794"/>
      <c r="F12794"/>
      <c r="G12794"/>
      <c r="H12794"/>
      <c r="I12794"/>
      <c r="J12794"/>
    </row>
    <row r="12795" spans="1:10" x14ac:dyDescent="0.3">
      <c r="A12795" s="957"/>
      <c r="B12795"/>
      <c r="C12795"/>
      <c r="D12795"/>
      <c r="E12795"/>
      <c r="F12795"/>
      <c r="G12795"/>
      <c r="H12795"/>
      <c r="I12795"/>
      <c r="J12795"/>
    </row>
    <row r="12796" spans="1:10" x14ac:dyDescent="0.3">
      <c r="A12796" s="957"/>
      <c r="B12796"/>
      <c r="C12796"/>
      <c r="D12796"/>
      <c r="E12796"/>
      <c r="F12796"/>
      <c r="G12796"/>
      <c r="H12796"/>
      <c r="I12796"/>
      <c r="J12796"/>
    </row>
    <row r="12797" spans="1:10" x14ac:dyDescent="0.3">
      <c r="A12797" s="957"/>
      <c r="B12797"/>
      <c r="C12797"/>
      <c r="D12797"/>
      <c r="E12797"/>
      <c r="F12797"/>
      <c r="G12797"/>
      <c r="H12797"/>
      <c r="I12797"/>
      <c r="J12797"/>
    </row>
    <row r="12798" spans="1:10" x14ac:dyDescent="0.3">
      <c r="A12798" s="957"/>
      <c r="B12798"/>
      <c r="C12798"/>
      <c r="D12798"/>
      <c r="E12798"/>
      <c r="F12798"/>
      <c r="G12798"/>
      <c r="H12798"/>
      <c r="I12798"/>
      <c r="J12798"/>
    </row>
    <row r="12799" spans="1:10" x14ac:dyDescent="0.3">
      <c r="A12799" s="957"/>
      <c r="B12799"/>
      <c r="C12799"/>
      <c r="D12799"/>
      <c r="E12799"/>
      <c r="F12799"/>
      <c r="G12799"/>
      <c r="H12799"/>
      <c r="I12799"/>
      <c r="J12799"/>
    </row>
    <row r="12800" spans="1:10" x14ac:dyDescent="0.3">
      <c r="A12800" s="957"/>
      <c r="B12800"/>
      <c r="C12800"/>
      <c r="D12800"/>
      <c r="E12800"/>
      <c r="F12800"/>
      <c r="G12800"/>
      <c r="H12800"/>
      <c r="I12800"/>
      <c r="J12800"/>
    </row>
    <row r="12801" spans="1:10" x14ac:dyDescent="0.3">
      <c r="A12801" s="957"/>
      <c r="B12801"/>
      <c r="C12801"/>
      <c r="D12801"/>
      <c r="E12801"/>
      <c r="F12801"/>
      <c r="G12801"/>
      <c r="H12801"/>
      <c r="I12801"/>
      <c r="J12801"/>
    </row>
    <row r="12802" spans="1:10" x14ac:dyDescent="0.3">
      <c r="A12802" s="957"/>
      <c r="B12802"/>
      <c r="C12802"/>
      <c r="D12802"/>
      <c r="E12802"/>
      <c r="F12802"/>
      <c r="G12802"/>
      <c r="H12802"/>
      <c r="I12802"/>
      <c r="J12802"/>
    </row>
    <row r="12803" spans="1:10" x14ac:dyDescent="0.3">
      <c r="A12803" s="957"/>
      <c r="B12803"/>
      <c r="C12803"/>
      <c r="D12803"/>
      <c r="E12803"/>
      <c r="F12803"/>
      <c r="G12803"/>
      <c r="H12803"/>
      <c r="I12803"/>
      <c r="J12803"/>
    </row>
    <row r="12804" spans="1:10" x14ac:dyDescent="0.3">
      <c r="A12804" s="957"/>
      <c r="B12804"/>
      <c r="C12804"/>
      <c r="D12804"/>
      <c r="E12804"/>
      <c r="F12804"/>
      <c r="G12804"/>
      <c r="H12804"/>
      <c r="I12804"/>
      <c r="J12804"/>
    </row>
    <row r="12805" spans="1:10" x14ac:dyDescent="0.3">
      <c r="A12805" s="957"/>
      <c r="B12805"/>
      <c r="C12805"/>
      <c r="D12805"/>
      <c r="E12805"/>
      <c r="F12805"/>
      <c r="G12805"/>
      <c r="H12805"/>
      <c r="I12805"/>
      <c r="J12805"/>
    </row>
    <row r="12806" spans="1:10" x14ac:dyDescent="0.3">
      <c r="A12806" s="957"/>
      <c r="B12806"/>
      <c r="C12806"/>
      <c r="D12806"/>
      <c r="E12806"/>
      <c r="F12806"/>
      <c r="G12806"/>
      <c r="H12806"/>
      <c r="I12806"/>
      <c r="J12806"/>
    </row>
    <row r="12807" spans="1:10" x14ac:dyDescent="0.3">
      <c r="A12807" s="957"/>
      <c r="B12807"/>
      <c r="C12807"/>
      <c r="D12807"/>
      <c r="E12807"/>
      <c r="F12807"/>
      <c r="G12807"/>
      <c r="H12807"/>
      <c r="I12807"/>
      <c r="J12807"/>
    </row>
    <row r="12808" spans="1:10" x14ac:dyDescent="0.3">
      <c r="A12808" s="957"/>
      <c r="B12808"/>
      <c r="C12808"/>
      <c r="D12808"/>
      <c r="E12808"/>
      <c r="F12808"/>
      <c r="G12808"/>
      <c r="H12808"/>
      <c r="I12808"/>
      <c r="J12808"/>
    </row>
    <row r="12809" spans="1:10" x14ac:dyDescent="0.3">
      <c r="A12809" s="957"/>
      <c r="B12809"/>
      <c r="C12809"/>
      <c r="D12809"/>
      <c r="E12809"/>
      <c r="F12809"/>
      <c r="G12809"/>
      <c r="H12809"/>
      <c r="I12809"/>
      <c r="J12809"/>
    </row>
    <row r="12810" spans="1:10" x14ac:dyDescent="0.3">
      <c r="A12810" s="957"/>
      <c r="B12810"/>
      <c r="C12810"/>
      <c r="D12810"/>
      <c r="E12810"/>
      <c r="F12810"/>
      <c r="G12810"/>
      <c r="H12810"/>
      <c r="I12810"/>
      <c r="J12810"/>
    </row>
    <row r="12811" spans="1:10" x14ac:dyDescent="0.3">
      <c r="A12811" s="957"/>
      <c r="B12811"/>
      <c r="C12811"/>
      <c r="D12811"/>
      <c r="E12811"/>
      <c r="F12811"/>
      <c r="G12811"/>
      <c r="H12811"/>
      <c r="I12811"/>
      <c r="J12811"/>
    </row>
    <row r="12812" spans="1:10" x14ac:dyDescent="0.3">
      <c r="A12812" s="957"/>
      <c r="B12812"/>
      <c r="C12812"/>
      <c r="D12812"/>
      <c r="E12812"/>
      <c r="F12812"/>
      <c r="G12812"/>
      <c r="H12812"/>
      <c r="I12812"/>
      <c r="J12812"/>
    </row>
    <row r="12813" spans="1:10" x14ac:dyDescent="0.3">
      <c r="A12813" s="957"/>
      <c r="B12813"/>
      <c r="C12813"/>
      <c r="D12813"/>
      <c r="E12813"/>
      <c r="F12813"/>
      <c r="G12813"/>
      <c r="H12813"/>
      <c r="I12813"/>
      <c r="J12813"/>
    </row>
    <row r="12814" spans="1:10" x14ac:dyDescent="0.3">
      <c r="A12814" s="957"/>
      <c r="B12814"/>
      <c r="C12814"/>
      <c r="D12814"/>
      <c r="E12814"/>
      <c r="F12814"/>
      <c r="G12814"/>
      <c r="H12814"/>
      <c r="I12814"/>
      <c r="J12814"/>
    </row>
    <row r="12815" spans="1:10" x14ac:dyDescent="0.3">
      <c r="A12815" s="957"/>
      <c r="B12815"/>
      <c r="C12815"/>
      <c r="D12815"/>
      <c r="E12815"/>
      <c r="F12815"/>
      <c r="G12815"/>
      <c r="H12815"/>
      <c r="I12815"/>
      <c r="J12815"/>
    </row>
    <row r="12816" spans="1:10" x14ac:dyDescent="0.3">
      <c r="A12816" s="957"/>
      <c r="B12816"/>
      <c r="C12816"/>
      <c r="D12816"/>
      <c r="E12816"/>
      <c r="F12816"/>
      <c r="G12816"/>
      <c r="H12816"/>
      <c r="I12816"/>
      <c r="J12816"/>
    </row>
    <row r="12817" spans="1:10" x14ac:dyDescent="0.3">
      <c r="A12817" s="957"/>
      <c r="B12817"/>
      <c r="C12817"/>
      <c r="D12817"/>
      <c r="E12817"/>
      <c r="F12817"/>
      <c r="G12817"/>
      <c r="H12817"/>
      <c r="I12817"/>
      <c r="J12817"/>
    </row>
    <row r="12818" spans="1:10" x14ac:dyDescent="0.3">
      <c r="A12818" s="957"/>
      <c r="B12818"/>
      <c r="C12818"/>
      <c r="D12818"/>
      <c r="E12818"/>
      <c r="F12818"/>
      <c r="G12818"/>
      <c r="H12818"/>
      <c r="I12818"/>
      <c r="J12818"/>
    </row>
    <row r="12819" spans="1:10" x14ac:dyDescent="0.3">
      <c r="A12819" s="957"/>
      <c r="B12819"/>
      <c r="C12819"/>
      <c r="D12819"/>
      <c r="E12819"/>
      <c r="F12819"/>
      <c r="G12819"/>
      <c r="H12819"/>
      <c r="I12819"/>
      <c r="J12819"/>
    </row>
    <row r="12820" spans="1:10" x14ac:dyDescent="0.3">
      <c r="A12820" s="957"/>
      <c r="B12820"/>
      <c r="C12820"/>
      <c r="D12820"/>
      <c r="E12820"/>
      <c r="F12820"/>
      <c r="G12820"/>
      <c r="H12820"/>
      <c r="I12820"/>
      <c r="J12820"/>
    </row>
    <row r="12821" spans="1:10" x14ac:dyDescent="0.3">
      <c r="A12821" s="957"/>
      <c r="B12821"/>
      <c r="C12821"/>
      <c r="D12821"/>
      <c r="E12821"/>
      <c r="F12821"/>
      <c r="G12821"/>
      <c r="H12821"/>
      <c r="I12821"/>
      <c r="J12821"/>
    </row>
    <row r="12822" spans="1:10" x14ac:dyDescent="0.3">
      <c r="A12822" s="957"/>
      <c r="B12822"/>
      <c r="C12822"/>
      <c r="D12822"/>
      <c r="E12822"/>
      <c r="F12822"/>
      <c r="G12822"/>
      <c r="H12822"/>
      <c r="I12822"/>
      <c r="J12822"/>
    </row>
    <row r="12823" spans="1:10" x14ac:dyDescent="0.3">
      <c r="A12823" s="957"/>
      <c r="B12823"/>
      <c r="C12823"/>
      <c r="D12823"/>
      <c r="E12823"/>
      <c r="F12823"/>
      <c r="G12823"/>
      <c r="H12823"/>
      <c r="I12823"/>
      <c r="J12823"/>
    </row>
    <row r="12824" spans="1:10" x14ac:dyDescent="0.3">
      <c r="A12824" s="957"/>
      <c r="B12824"/>
      <c r="C12824"/>
      <c r="D12824"/>
      <c r="E12824"/>
      <c r="F12824"/>
      <c r="G12824"/>
      <c r="H12824"/>
      <c r="I12824"/>
      <c r="J12824"/>
    </row>
    <row r="12825" spans="1:10" x14ac:dyDescent="0.3">
      <c r="A12825" s="957"/>
      <c r="B12825"/>
      <c r="C12825"/>
      <c r="D12825"/>
      <c r="E12825"/>
      <c r="F12825"/>
      <c r="G12825"/>
      <c r="H12825"/>
      <c r="I12825"/>
      <c r="J12825"/>
    </row>
    <row r="12826" spans="1:10" x14ac:dyDescent="0.3">
      <c r="A12826" s="957"/>
      <c r="B12826"/>
      <c r="C12826"/>
      <c r="D12826"/>
      <c r="E12826"/>
      <c r="F12826"/>
      <c r="G12826"/>
      <c r="H12826"/>
      <c r="I12826"/>
      <c r="J12826"/>
    </row>
    <row r="12827" spans="1:10" x14ac:dyDescent="0.3">
      <c r="A12827" s="957"/>
      <c r="B12827"/>
      <c r="C12827"/>
      <c r="D12827"/>
      <c r="E12827"/>
      <c r="F12827"/>
      <c r="G12827"/>
      <c r="H12827"/>
      <c r="I12827"/>
      <c r="J12827"/>
    </row>
    <row r="12828" spans="1:10" x14ac:dyDescent="0.3">
      <c r="A12828" s="957"/>
      <c r="B12828"/>
      <c r="C12828"/>
      <c r="D12828"/>
      <c r="E12828"/>
      <c r="F12828"/>
      <c r="G12828"/>
      <c r="H12828"/>
      <c r="I12828"/>
      <c r="J12828"/>
    </row>
    <row r="12829" spans="1:10" x14ac:dyDescent="0.3">
      <c r="A12829" s="957"/>
      <c r="B12829"/>
      <c r="C12829"/>
      <c r="D12829"/>
      <c r="E12829"/>
      <c r="F12829"/>
      <c r="G12829"/>
      <c r="H12829"/>
      <c r="I12829"/>
      <c r="J12829"/>
    </row>
    <row r="12830" spans="1:10" x14ac:dyDescent="0.3">
      <c r="A12830" s="957"/>
      <c r="B12830"/>
      <c r="C12830"/>
      <c r="D12830"/>
      <c r="E12830"/>
      <c r="F12830"/>
      <c r="G12830"/>
      <c r="H12830"/>
      <c r="I12830"/>
      <c r="J12830"/>
    </row>
    <row r="12831" spans="1:10" x14ac:dyDescent="0.3">
      <c r="A12831" s="957"/>
      <c r="B12831"/>
      <c r="C12831"/>
      <c r="D12831"/>
      <c r="E12831"/>
      <c r="F12831"/>
      <c r="G12831"/>
      <c r="H12831"/>
      <c r="I12831"/>
      <c r="J12831"/>
    </row>
    <row r="12832" spans="1:10" x14ac:dyDescent="0.3">
      <c r="A12832" s="957"/>
      <c r="B12832"/>
      <c r="C12832"/>
      <c r="D12832"/>
      <c r="E12832"/>
      <c r="F12832"/>
      <c r="G12832"/>
      <c r="H12832"/>
      <c r="I12832"/>
      <c r="J12832"/>
    </row>
    <row r="12833" spans="1:10" x14ac:dyDescent="0.3">
      <c r="A12833" s="957"/>
      <c r="B12833"/>
      <c r="C12833"/>
      <c r="D12833"/>
      <c r="E12833"/>
      <c r="F12833"/>
      <c r="G12833"/>
      <c r="H12833"/>
      <c r="I12833"/>
      <c r="J12833"/>
    </row>
    <row r="12834" spans="1:10" x14ac:dyDescent="0.3">
      <c r="A12834" s="957"/>
      <c r="B12834"/>
      <c r="C12834"/>
      <c r="D12834"/>
      <c r="E12834"/>
      <c r="F12834"/>
      <c r="G12834"/>
      <c r="H12834"/>
      <c r="I12834"/>
      <c r="J12834"/>
    </row>
    <row r="12835" spans="1:10" x14ac:dyDescent="0.3">
      <c r="A12835" s="957"/>
      <c r="B12835"/>
      <c r="C12835"/>
      <c r="D12835"/>
      <c r="E12835"/>
      <c r="F12835"/>
      <c r="G12835"/>
      <c r="H12835"/>
      <c r="I12835"/>
      <c r="J12835"/>
    </row>
    <row r="12836" spans="1:10" x14ac:dyDescent="0.3">
      <c r="A12836" s="957"/>
      <c r="B12836"/>
      <c r="C12836"/>
      <c r="D12836"/>
      <c r="E12836"/>
      <c r="F12836"/>
      <c r="G12836"/>
      <c r="H12836"/>
      <c r="I12836"/>
      <c r="J12836"/>
    </row>
    <row r="12837" spans="1:10" x14ac:dyDescent="0.3">
      <c r="A12837" s="957"/>
      <c r="B12837"/>
      <c r="C12837"/>
      <c r="D12837"/>
      <c r="E12837"/>
      <c r="F12837"/>
      <c r="G12837"/>
      <c r="H12837"/>
      <c r="I12837"/>
      <c r="J12837"/>
    </row>
    <row r="12838" spans="1:10" x14ac:dyDescent="0.3">
      <c r="A12838" s="957"/>
      <c r="B12838"/>
      <c r="C12838"/>
      <c r="D12838"/>
      <c r="E12838"/>
      <c r="F12838"/>
      <c r="G12838"/>
      <c r="H12838"/>
      <c r="I12838"/>
      <c r="J12838"/>
    </row>
    <row r="12839" spans="1:10" x14ac:dyDescent="0.3">
      <c r="A12839" s="957"/>
      <c r="B12839"/>
      <c r="C12839"/>
      <c r="D12839"/>
      <c r="E12839"/>
      <c r="F12839"/>
      <c r="G12839"/>
      <c r="H12839"/>
      <c r="I12839"/>
      <c r="J12839"/>
    </row>
    <row r="12840" spans="1:10" x14ac:dyDescent="0.3">
      <c r="A12840" s="957"/>
      <c r="B12840"/>
      <c r="C12840"/>
      <c r="D12840"/>
      <c r="E12840"/>
      <c r="F12840"/>
      <c r="G12840"/>
      <c r="H12840"/>
      <c r="I12840"/>
      <c r="J12840"/>
    </row>
    <row r="12841" spans="1:10" x14ac:dyDescent="0.3">
      <c r="A12841" s="957"/>
      <c r="B12841"/>
      <c r="C12841"/>
      <c r="D12841"/>
      <c r="E12841"/>
      <c r="F12841"/>
      <c r="G12841"/>
      <c r="H12841"/>
      <c r="I12841"/>
      <c r="J12841"/>
    </row>
    <row r="12842" spans="1:10" x14ac:dyDescent="0.3">
      <c r="A12842" s="957"/>
      <c r="B12842"/>
      <c r="C12842"/>
      <c r="D12842"/>
      <c r="E12842"/>
      <c r="F12842"/>
      <c r="G12842"/>
      <c r="H12842"/>
      <c r="I12842"/>
      <c r="J12842"/>
    </row>
    <row r="12843" spans="1:10" x14ac:dyDescent="0.3">
      <c r="A12843" s="957"/>
      <c r="B12843"/>
      <c r="C12843"/>
      <c r="D12843"/>
      <c r="E12843"/>
      <c r="F12843"/>
      <c r="G12843"/>
      <c r="H12843"/>
      <c r="I12843"/>
      <c r="J12843"/>
    </row>
    <row r="12844" spans="1:10" x14ac:dyDescent="0.3">
      <c r="A12844" s="957"/>
      <c r="B12844"/>
      <c r="C12844"/>
      <c r="D12844"/>
      <c r="E12844"/>
      <c r="F12844"/>
      <c r="G12844"/>
      <c r="H12844"/>
      <c r="I12844"/>
      <c r="J12844"/>
    </row>
    <row r="12845" spans="1:10" x14ac:dyDescent="0.3">
      <c r="A12845" s="957"/>
      <c r="B12845"/>
      <c r="C12845"/>
      <c r="D12845"/>
      <c r="E12845"/>
      <c r="F12845"/>
      <c r="G12845"/>
      <c r="H12845"/>
      <c r="I12845"/>
      <c r="J12845"/>
    </row>
    <row r="12846" spans="1:10" x14ac:dyDescent="0.3">
      <c r="A12846" s="957"/>
      <c r="B12846"/>
      <c r="C12846"/>
      <c r="D12846"/>
      <c r="E12846"/>
      <c r="F12846"/>
      <c r="G12846"/>
      <c r="H12846"/>
      <c r="I12846"/>
      <c r="J12846"/>
    </row>
    <row r="12847" spans="1:10" x14ac:dyDescent="0.3">
      <c r="A12847" s="957"/>
      <c r="B12847"/>
      <c r="C12847"/>
      <c r="D12847"/>
      <c r="E12847"/>
      <c r="F12847"/>
      <c r="G12847"/>
      <c r="H12847"/>
      <c r="I12847"/>
      <c r="J12847"/>
    </row>
    <row r="12848" spans="1:10" x14ac:dyDescent="0.3">
      <c r="A12848" s="957"/>
      <c r="B12848"/>
      <c r="C12848"/>
      <c r="D12848"/>
      <c r="E12848"/>
      <c r="F12848"/>
      <c r="G12848"/>
      <c r="H12848"/>
      <c r="I12848"/>
      <c r="J12848"/>
    </row>
    <row r="12849" spans="1:10" x14ac:dyDescent="0.3">
      <c r="A12849" s="957"/>
      <c r="B12849"/>
      <c r="C12849"/>
      <c r="D12849"/>
      <c r="E12849"/>
      <c r="F12849"/>
      <c r="G12849"/>
      <c r="H12849"/>
      <c r="I12849"/>
      <c r="J12849"/>
    </row>
    <row r="12850" spans="1:10" x14ac:dyDescent="0.3">
      <c r="A12850" s="957"/>
      <c r="B12850"/>
      <c r="C12850"/>
      <c r="D12850"/>
      <c r="E12850"/>
      <c r="F12850"/>
      <c r="G12850"/>
      <c r="H12850"/>
      <c r="I12850"/>
      <c r="J12850"/>
    </row>
    <row r="12851" spans="1:10" x14ac:dyDescent="0.3">
      <c r="A12851" s="957"/>
      <c r="B12851"/>
      <c r="C12851"/>
      <c r="D12851"/>
      <c r="E12851"/>
      <c r="F12851"/>
      <c r="G12851"/>
      <c r="H12851"/>
      <c r="I12851"/>
      <c r="J12851"/>
    </row>
    <row r="12852" spans="1:10" x14ac:dyDescent="0.3">
      <c r="A12852" s="957"/>
      <c r="B12852"/>
      <c r="C12852"/>
      <c r="D12852"/>
      <c r="E12852"/>
      <c r="F12852"/>
      <c r="G12852"/>
      <c r="H12852"/>
      <c r="I12852"/>
      <c r="J12852"/>
    </row>
    <row r="12853" spans="1:10" x14ac:dyDescent="0.3">
      <c r="A12853" s="957"/>
      <c r="B12853"/>
      <c r="C12853"/>
      <c r="D12853"/>
      <c r="E12853"/>
      <c r="F12853"/>
      <c r="G12853"/>
      <c r="H12853"/>
      <c r="I12853"/>
      <c r="J12853"/>
    </row>
    <row r="12854" spans="1:10" x14ac:dyDescent="0.3">
      <c r="A12854" s="957"/>
      <c r="B12854"/>
      <c r="C12854"/>
      <c r="D12854"/>
      <c r="E12854"/>
      <c r="F12854"/>
      <c r="G12854"/>
      <c r="H12854"/>
      <c r="I12854"/>
      <c r="J12854"/>
    </row>
    <row r="12855" spans="1:10" x14ac:dyDescent="0.3">
      <c r="A12855" s="957"/>
      <c r="B12855"/>
      <c r="C12855"/>
      <c r="D12855"/>
      <c r="E12855"/>
      <c r="F12855"/>
      <c r="G12855"/>
      <c r="H12855"/>
      <c r="I12855"/>
      <c r="J12855"/>
    </row>
    <row r="12856" spans="1:10" x14ac:dyDescent="0.3">
      <c r="A12856" s="957"/>
      <c r="B12856"/>
      <c r="C12856"/>
      <c r="D12856"/>
      <c r="E12856"/>
      <c r="F12856"/>
      <c r="G12856"/>
      <c r="H12856"/>
      <c r="I12856"/>
      <c r="J12856"/>
    </row>
    <row r="12857" spans="1:10" x14ac:dyDescent="0.3">
      <c r="A12857" s="957"/>
      <c r="B12857"/>
      <c r="C12857"/>
      <c r="D12857"/>
      <c r="E12857"/>
      <c r="F12857"/>
      <c r="G12857"/>
      <c r="H12857"/>
      <c r="I12857"/>
      <c r="J12857"/>
    </row>
    <row r="12858" spans="1:10" x14ac:dyDescent="0.3">
      <c r="A12858" s="957"/>
      <c r="B12858"/>
      <c r="C12858"/>
      <c r="D12858"/>
      <c r="E12858"/>
      <c r="F12858"/>
      <c r="G12858"/>
      <c r="H12858"/>
      <c r="I12858"/>
      <c r="J12858"/>
    </row>
    <row r="12859" spans="1:10" x14ac:dyDescent="0.3">
      <c r="A12859" s="957"/>
      <c r="B12859"/>
      <c r="C12859"/>
      <c r="D12859"/>
      <c r="E12859"/>
      <c r="F12859"/>
      <c r="G12859"/>
      <c r="H12859"/>
      <c r="I12859"/>
      <c r="J12859"/>
    </row>
    <row r="12860" spans="1:10" x14ac:dyDescent="0.3">
      <c r="A12860" s="957"/>
      <c r="B12860"/>
      <c r="C12860"/>
      <c r="D12860"/>
      <c r="E12860"/>
      <c r="F12860"/>
      <c r="G12860"/>
      <c r="H12860"/>
      <c r="I12860"/>
      <c r="J12860"/>
    </row>
    <row r="12861" spans="1:10" x14ac:dyDescent="0.3">
      <c r="A12861" s="957"/>
      <c r="B12861"/>
      <c r="C12861"/>
      <c r="D12861"/>
      <c r="E12861"/>
      <c r="F12861"/>
      <c r="G12861"/>
      <c r="H12861"/>
      <c r="I12861"/>
      <c r="J12861"/>
    </row>
    <row r="12862" spans="1:10" x14ac:dyDescent="0.3">
      <c r="A12862" s="957"/>
      <c r="B12862"/>
      <c r="C12862"/>
      <c r="D12862"/>
      <c r="E12862"/>
      <c r="F12862"/>
      <c r="G12862"/>
      <c r="H12862"/>
      <c r="I12862"/>
      <c r="J12862"/>
    </row>
    <row r="12863" spans="1:10" x14ac:dyDescent="0.3">
      <c r="A12863" s="957"/>
      <c r="B12863"/>
      <c r="C12863"/>
      <c r="D12863"/>
      <c r="E12863"/>
      <c r="F12863"/>
      <c r="G12863"/>
      <c r="H12863"/>
      <c r="I12863"/>
      <c r="J12863"/>
    </row>
    <row r="12864" spans="1:10" x14ac:dyDescent="0.3">
      <c r="A12864" s="957"/>
      <c r="B12864"/>
      <c r="C12864"/>
      <c r="D12864"/>
      <c r="E12864"/>
      <c r="F12864"/>
      <c r="G12864"/>
      <c r="H12864"/>
      <c r="I12864"/>
      <c r="J12864"/>
    </row>
    <row r="12865" spans="1:10" x14ac:dyDescent="0.3">
      <c r="A12865" s="957"/>
      <c r="B12865"/>
      <c r="C12865"/>
      <c r="D12865"/>
      <c r="E12865"/>
      <c r="F12865"/>
      <c r="G12865"/>
      <c r="H12865"/>
      <c r="I12865"/>
      <c r="J12865"/>
    </row>
    <row r="12866" spans="1:10" x14ac:dyDescent="0.3">
      <c r="A12866" s="957"/>
      <c r="B12866"/>
      <c r="C12866"/>
      <c r="D12866"/>
      <c r="E12866"/>
      <c r="F12866"/>
      <c r="G12866"/>
      <c r="H12866"/>
      <c r="I12866"/>
      <c r="J12866"/>
    </row>
    <row r="12867" spans="1:10" x14ac:dyDescent="0.3">
      <c r="A12867" s="957"/>
      <c r="B12867"/>
      <c r="C12867"/>
      <c r="D12867"/>
      <c r="E12867"/>
      <c r="F12867"/>
      <c r="G12867"/>
      <c r="H12867"/>
      <c r="I12867"/>
      <c r="J12867"/>
    </row>
    <row r="12868" spans="1:10" x14ac:dyDescent="0.3">
      <c r="A12868" s="957"/>
      <c r="B12868"/>
      <c r="C12868"/>
      <c r="D12868"/>
      <c r="E12868"/>
      <c r="F12868"/>
      <c r="G12868"/>
      <c r="H12868"/>
      <c r="I12868"/>
      <c r="J12868"/>
    </row>
    <row r="12869" spans="1:10" x14ac:dyDescent="0.3">
      <c r="A12869" s="957"/>
      <c r="B12869"/>
      <c r="C12869"/>
      <c r="D12869"/>
      <c r="E12869"/>
      <c r="F12869"/>
      <c r="G12869"/>
      <c r="H12869"/>
      <c r="I12869"/>
      <c r="J12869"/>
    </row>
    <row r="12870" spans="1:10" x14ac:dyDescent="0.3">
      <c r="A12870" s="957"/>
      <c r="B12870"/>
      <c r="C12870"/>
      <c r="D12870"/>
      <c r="E12870"/>
      <c r="F12870"/>
      <c r="G12870"/>
      <c r="H12870"/>
      <c r="I12870"/>
      <c r="J12870"/>
    </row>
    <row r="12871" spans="1:10" x14ac:dyDescent="0.3">
      <c r="A12871" s="957"/>
      <c r="B12871"/>
      <c r="C12871"/>
      <c r="D12871"/>
      <c r="E12871"/>
      <c r="F12871"/>
      <c r="G12871"/>
      <c r="H12871"/>
      <c r="I12871"/>
      <c r="J12871"/>
    </row>
    <row r="12872" spans="1:10" x14ac:dyDescent="0.3">
      <c r="A12872" s="957"/>
      <c r="B12872"/>
      <c r="C12872"/>
      <c r="D12872"/>
      <c r="E12872"/>
      <c r="F12872"/>
      <c r="G12872"/>
      <c r="H12872"/>
      <c r="I12872"/>
      <c r="J12872"/>
    </row>
    <row r="12873" spans="1:10" x14ac:dyDescent="0.3">
      <c r="A12873" s="957"/>
      <c r="B12873"/>
      <c r="C12873"/>
      <c r="D12873"/>
      <c r="E12873"/>
      <c r="F12873"/>
      <c r="G12873"/>
      <c r="H12873"/>
      <c r="I12873"/>
      <c r="J12873"/>
    </row>
    <row r="12874" spans="1:10" x14ac:dyDescent="0.3">
      <c r="A12874" s="957"/>
      <c r="B12874"/>
      <c r="C12874"/>
      <c r="D12874"/>
      <c r="E12874"/>
      <c r="F12874"/>
      <c r="G12874"/>
      <c r="H12874"/>
      <c r="I12874"/>
      <c r="J12874"/>
    </row>
    <row r="12875" spans="1:10" x14ac:dyDescent="0.3">
      <c r="A12875" s="957"/>
      <c r="B12875"/>
      <c r="C12875"/>
      <c r="D12875"/>
      <c r="E12875"/>
      <c r="F12875"/>
      <c r="G12875"/>
      <c r="H12875"/>
      <c r="I12875"/>
      <c r="J12875"/>
    </row>
    <row r="12876" spans="1:10" x14ac:dyDescent="0.3">
      <c r="A12876" s="957"/>
      <c r="B12876"/>
      <c r="C12876"/>
      <c r="D12876"/>
      <c r="E12876"/>
      <c r="F12876"/>
      <c r="G12876"/>
      <c r="H12876"/>
      <c r="I12876"/>
      <c r="J12876"/>
    </row>
    <row r="12877" spans="1:10" x14ac:dyDescent="0.3">
      <c r="A12877" s="957"/>
      <c r="B12877"/>
      <c r="C12877"/>
      <c r="D12877"/>
      <c r="E12877"/>
      <c r="F12877"/>
      <c r="G12877"/>
      <c r="H12877"/>
      <c r="I12877"/>
      <c r="J12877"/>
    </row>
    <row r="12878" spans="1:10" x14ac:dyDescent="0.3">
      <c r="A12878" s="957"/>
      <c r="B12878"/>
      <c r="C12878"/>
      <c r="D12878"/>
      <c r="E12878"/>
      <c r="F12878"/>
      <c r="G12878"/>
      <c r="H12878"/>
      <c r="I12878"/>
      <c r="J12878"/>
    </row>
    <row r="12879" spans="1:10" x14ac:dyDescent="0.3">
      <c r="A12879" s="957"/>
      <c r="B12879"/>
      <c r="C12879"/>
      <c r="D12879"/>
      <c r="E12879"/>
      <c r="F12879"/>
      <c r="G12879"/>
      <c r="H12879"/>
      <c r="I12879"/>
      <c r="J12879"/>
    </row>
    <row r="12880" spans="1:10" x14ac:dyDescent="0.3">
      <c r="A12880" s="957"/>
      <c r="B12880"/>
      <c r="C12880"/>
      <c r="D12880"/>
      <c r="E12880"/>
      <c r="F12880"/>
      <c r="G12880"/>
      <c r="H12880"/>
      <c r="I12880"/>
      <c r="J12880"/>
    </row>
    <row r="12881" spans="1:10" x14ac:dyDescent="0.3">
      <c r="A12881" s="957"/>
      <c r="B12881"/>
      <c r="C12881"/>
      <c r="D12881"/>
      <c r="E12881"/>
      <c r="F12881"/>
      <c r="G12881"/>
      <c r="H12881"/>
      <c r="I12881"/>
      <c r="J12881"/>
    </row>
    <row r="12882" spans="1:10" x14ac:dyDescent="0.3">
      <c r="A12882" s="957"/>
      <c r="B12882"/>
      <c r="C12882"/>
      <c r="D12882"/>
      <c r="E12882"/>
      <c r="F12882"/>
      <c r="G12882"/>
      <c r="H12882"/>
      <c r="I12882"/>
      <c r="J12882"/>
    </row>
    <row r="12883" spans="1:10" x14ac:dyDescent="0.3">
      <c r="A12883" s="957"/>
      <c r="B12883"/>
      <c r="C12883"/>
      <c r="D12883"/>
      <c r="E12883"/>
      <c r="F12883"/>
      <c r="G12883"/>
      <c r="H12883"/>
      <c r="I12883"/>
      <c r="J12883"/>
    </row>
    <row r="12884" spans="1:10" x14ac:dyDescent="0.3">
      <c r="A12884" s="957"/>
      <c r="B12884"/>
      <c r="C12884"/>
      <c r="D12884"/>
      <c r="E12884"/>
      <c r="F12884"/>
      <c r="G12884"/>
      <c r="H12884"/>
      <c r="I12884"/>
      <c r="J12884"/>
    </row>
    <row r="12885" spans="1:10" x14ac:dyDescent="0.3">
      <c r="A12885" s="957"/>
      <c r="B12885"/>
      <c r="C12885"/>
      <c r="D12885"/>
      <c r="E12885"/>
      <c r="F12885"/>
      <c r="G12885"/>
      <c r="H12885"/>
      <c r="I12885"/>
      <c r="J12885"/>
    </row>
    <row r="12886" spans="1:10" x14ac:dyDescent="0.3">
      <c r="A12886" s="957"/>
      <c r="B12886"/>
      <c r="C12886"/>
      <c r="D12886"/>
      <c r="E12886"/>
      <c r="F12886"/>
      <c r="G12886"/>
      <c r="H12886"/>
      <c r="I12886"/>
      <c r="J12886"/>
    </row>
    <row r="12887" spans="1:10" x14ac:dyDescent="0.3">
      <c r="A12887" s="957"/>
      <c r="B12887"/>
      <c r="C12887"/>
      <c r="D12887"/>
      <c r="E12887"/>
      <c r="F12887"/>
      <c r="G12887"/>
      <c r="H12887"/>
      <c r="I12887"/>
      <c r="J12887"/>
    </row>
    <row r="12888" spans="1:10" x14ac:dyDescent="0.3">
      <c r="A12888" s="957"/>
      <c r="B12888"/>
      <c r="C12888"/>
      <c r="D12888"/>
      <c r="E12888"/>
      <c r="F12888"/>
      <c r="G12888"/>
      <c r="H12888"/>
      <c r="I12888"/>
      <c r="J12888"/>
    </row>
    <row r="12889" spans="1:10" x14ac:dyDescent="0.3">
      <c r="A12889" s="957"/>
      <c r="B12889"/>
      <c r="C12889"/>
      <c r="D12889"/>
      <c r="E12889"/>
      <c r="F12889"/>
      <c r="G12889"/>
      <c r="H12889"/>
      <c r="I12889"/>
      <c r="J12889"/>
    </row>
    <row r="12890" spans="1:10" x14ac:dyDescent="0.3">
      <c r="A12890" s="957"/>
      <c r="B12890"/>
      <c r="C12890"/>
      <c r="D12890"/>
      <c r="E12890"/>
      <c r="F12890"/>
      <c r="G12890"/>
      <c r="H12890"/>
      <c r="I12890"/>
      <c r="J12890"/>
    </row>
    <row r="12891" spans="1:10" x14ac:dyDescent="0.3">
      <c r="A12891" s="957"/>
      <c r="B12891"/>
      <c r="C12891"/>
      <c r="D12891"/>
      <c r="E12891"/>
      <c r="F12891"/>
      <c r="G12891"/>
      <c r="H12891"/>
      <c r="I12891"/>
      <c r="J12891"/>
    </row>
    <row r="12892" spans="1:10" x14ac:dyDescent="0.3">
      <c r="A12892" s="957"/>
      <c r="B12892"/>
      <c r="C12892"/>
      <c r="D12892"/>
      <c r="E12892"/>
      <c r="F12892"/>
      <c r="G12892"/>
      <c r="H12892"/>
      <c r="I12892"/>
      <c r="J12892"/>
    </row>
    <row r="12893" spans="1:10" x14ac:dyDescent="0.3">
      <c r="A12893" s="957"/>
      <c r="B12893"/>
      <c r="C12893"/>
      <c r="D12893"/>
      <c r="E12893"/>
      <c r="F12893"/>
      <c r="G12893"/>
      <c r="H12893"/>
      <c r="I12893"/>
      <c r="J12893"/>
    </row>
    <row r="12894" spans="1:10" x14ac:dyDescent="0.3">
      <c r="A12894" s="957"/>
      <c r="B12894"/>
      <c r="C12894"/>
      <c r="D12894"/>
      <c r="E12894"/>
      <c r="F12894"/>
      <c r="G12894"/>
      <c r="H12894"/>
      <c r="I12894"/>
      <c r="J12894"/>
    </row>
    <row r="12895" spans="1:10" x14ac:dyDescent="0.3">
      <c r="A12895" s="957"/>
      <c r="B12895"/>
      <c r="C12895"/>
      <c r="D12895"/>
      <c r="E12895"/>
      <c r="F12895"/>
      <c r="G12895"/>
      <c r="H12895"/>
      <c r="I12895"/>
      <c r="J12895"/>
    </row>
    <row r="12896" spans="1:10" x14ac:dyDescent="0.3">
      <c r="A12896" s="957"/>
      <c r="B12896"/>
      <c r="C12896"/>
      <c r="D12896"/>
      <c r="E12896"/>
      <c r="F12896"/>
      <c r="G12896"/>
      <c r="H12896"/>
      <c r="I12896"/>
      <c r="J12896"/>
    </row>
    <row r="12897" spans="1:10" x14ac:dyDescent="0.3">
      <c r="A12897" s="957"/>
      <c r="B12897"/>
      <c r="C12897"/>
      <c r="D12897"/>
      <c r="E12897"/>
      <c r="F12897"/>
      <c r="G12897"/>
      <c r="H12897"/>
      <c r="I12897"/>
      <c r="J12897"/>
    </row>
    <row r="12898" spans="1:10" x14ac:dyDescent="0.3">
      <c r="A12898" s="957"/>
      <c r="B12898"/>
      <c r="C12898"/>
      <c r="D12898"/>
      <c r="E12898"/>
      <c r="F12898"/>
      <c r="G12898"/>
      <c r="H12898"/>
      <c r="I12898"/>
      <c r="J12898"/>
    </row>
    <row r="12899" spans="1:10" x14ac:dyDescent="0.3">
      <c r="A12899" s="957"/>
      <c r="B12899"/>
      <c r="C12899"/>
      <c r="D12899"/>
      <c r="E12899"/>
      <c r="F12899"/>
      <c r="G12899"/>
      <c r="H12899"/>
      <c r="I12899"/>
      <c r="J12899"/>
    </row>
    <row r="12900" spans="1:10" x14ac:dyDescent="0.3">
      <c r="A12900" s="957"/>
      <c r="B12900"/>
      <c r="C12900"/>
      <c r="D12900"/>
      <c r="E12900"/>
      <c r="F12900"/>
      <c r="G12900"/>
      <c r="H12900"/>
      <c r="I12900"/>
      <c r="J12900"/>
    </row>
    <row r="12901" spans="1:10" x14ac:dyDescent="0.3">
      <c r="A12901" s="957"/>
      <c r="B12901"/>
      <c r="C12901"/>
      <c r="D12901"/>
      <c r="E12901"/>
      <c r="F12901"/>
      <c r="G12901"/>
      <c r="H12901"/>
      <c r="I12901"/>
      <c r="J12901"/>
    </row>
    <row r="12902" spans="1:10" x14ac:dyDescent="0.3">
      <c r="A12902" s="957"/>
      <c r="B12902"/>
      <c r="C12902"/>
      <c r="D12902"/>
      <c r="E12902"/>
      <c r="F12902"/>
      <c r="G12902"/>
      <c r="H12902"/>
      <c r="I12902"/>
      <c r="J12902"/>
    </row>
    <row r="12903" spans="1:10" x14ac:dyDescent="0.3">
      <c r="A12903" s="957"/>
      <c r="B12903"/>
      <c r="C12903"/>
      <c r="D12903"/>
      <c r="E12903"/>
      <c r="F12903"/>
      <c r="G12903"/>
      <c r="H12903"/>
      <c r="I12903"/>
      <c r="J12903"/>
    </row>
    <row r="12904" spans="1:10" x14ac:dyDescent="0.3">
      <c r="A12904" s="957"/>
      <c r="B12904"/>
      <c r="C12904"/>
      <c r="D12904"/>
      <c r="E12904"/>
      <c r="F12904"/>
      <c r="G12904"/>
      <c r="H12904"/>
      <c r="I12904"/>
      <c r="J12904"/>
    </row>
    <row r="12905" spans="1:10" x14ac:dyDescent="0.3">
      <c r="A12905" s="957"/>
      <c r="B12905"/>
      <c r="C12905"/>
      <c r="D12905"/>
      <c r="E12905"/>
      <c r="F12905"/>
      <c r="G12905"/>
      <c r="H12905"/>
      <c r="I12905"/>
      <c r="J12905"/>
    </row>
    <row r="12906" spans="1:10" x14ac:dyDescent="0.3">
      <c r="A12906" s="957"/>
      <c r="B12906"/>
      <c r="C12906"/>
      <c r="D12906"/>
      <c r="E12906"/>
      <c r="F12906"/>
      <c r="G12906"/>
      <c r="H12906"/>
      <c r="I12906"/>
      <c r="J12906"/>
    </row>
    <row r="12907" spans="1:10" x14ac:dyDescent="0.3">
      <c r="A12907" s="957"/>
      <c r="B12907"/>
      <c r="C12907"/>
      <c r="D12907"/>
      <c r="E12907"/>
      <c r="F12907"/>
      <c r="G12907"/>
      <c r="H12907"/>
      <c r="I12907"/>
      <c r="J12907"/>
    </row>
    <row r="12908" spans="1:10" x14ac:dyDescent="0.3">
      <c r="A12908" s="957"/>
      <c r="B12908"/>
      <c r="C12908"/>
      <c r="D12908"/>
      <c r="E12908"/>
      <c r="F12908"/>
      <c r="G12908"/>
      <c r="H12908"/>
      <c r="I12908"/>
      <c r="J12908"/>
    </row>
    <row r="12909" spans="1:10" x14ac:dyDescent="0.3">
      <c r="A12909" s="957"/>
      <c r="B12909"/>
      <c r="C12909"/>
      <c r="D12909"/>
      <c r="E12909"/>
      <c r="F12909"/>
      <c r="G12909"/>
      <c r="H12909"/>
      <c r="I12909"/>
      <c r="J12909"/>
    </row>
    <row r="12910" spans="1:10" x14ac:dyDescent="0.3">
      <c r="A12910" s="957"/>
      <c r="B12910"/>
      <c r="C12910"/>
      <c r="D12910"/>
      <c r="E12910"/>
      <c r="F12910"/>
      <c r="G12910"/>
      <c r="H12910"/>
      <c r="I12910"/>
      <c r="J12910"/>
    </row>
    <row r="12911" spans="1:10" x14ac:dyDescent="0.3">
      <c r="A12911" s="957"/>
      <c r="B12911"/>
      <c r="C12911"/>
      <c r="D12911"/>
      <c r="E12911"/>
      <c r="F12911"/>
      <c r="G12911"/>
      <c r="H12911"/>
      <c r="I12911"/>
      <c r="J12911"/>
    </row>
    <row r="12912" spans="1:10" x14ac:dyDescent="0.3">
      <c r="A12912" s="957"/>
      <c r="B12912"/>
      <c r="C12912"/>
      <c r="D12912"/>
      <c r="E12912"/>
      <c r="F12912"/>
      <c r="G12912"/>
      <c r="H12912"/>
      <c r="I12912"/>
      <c r="J12912"/>
    </row>
    <row r="12913" spans="1:10" x14ac:dyDescent="0.3">
      <c r="A12913" s="957"/>
      <c r="B12913"/>
      <c r="C12913"/>
      <c r="D12913"/>
      <c r="E12913"/>
      <c r="F12913"/>
      <c r="G12913"/>
      <c r="H12913"/>
      <c r="I12913"/>
      <c r="J12913"/>
    </row>
    <row r="12914" spans="1:10" x14ac:dyDescent="0.3">
      <c r="A12914" s="957"/>
      <c r="B12914"/>
      <c r="C12914"/>
      <c r="D12914"/>
      <c r="E12914"/>
      <c r="F12914"/>
      <c r="G12914"/>
      <c r="H12914"/>
      <c r="I12914"/>
      <c r="J12914"/>
    </row>
    <row r="12915" spans="1:10" x14ac:dyDescent="0.3">
      <c r="A12915" s="957"/>
      <c r="B12915"/>
      <c r="C12915"/>
      <c r="D12915"/>
      <c r="E12915"/>
      <c r="F12915"/>
      <c r="G12915"/>
      <c r="H12915"/>
      <c r="I12915"/>
      <c r="J12915"/>
    </row>
    <row r="12916" spans="1:10" x14ac:dyDescent="0.3">
      <c r="A12916" s="957"/>
      <c r="B12916"/>
      <c r="C12916"/>
      <c r="D12916"/>
      <c r="E12916"/>
      <c r="F12916"/>
      <c r="G12916"/>
      <c r="H12916"/>
      <c r="I12916"/>
      <c r="J12916"/>
    </row>
    <row r="12917" spans="1:10" x14ac:dyDescent="0.3">
      <c r="A12917" s="957"/>
      <c r="B12917"/>
      <c r="C12917"/>
      <c r="D12917"/>
      <c r="E12917"/>
      <c r="F12917"/>
      <c r="G12917"/>
      <c r="H12917"/>
      <c r="I12917"/>
      <c r="J12917"/>
    </row>
    <row r="12918" spans="1:10" x14ac:dyDescent="0.3">
      <c r="A12918" s="957"/>
      <c r="B12918"/>
      <c r="C12918"/>
      <c r="D12918"/>
      <c r="E12918"/>
      <c r="F12918"/>
      <c r="G12918"/>
      <c r="H12918"/>
      <c r="I12918"/>
      <c r="J12918"/>
    </row>
    <row r="12919" spans="1:10" x14ac:dyDescent="0.3">
      <c r="A12919" s="957"/>
      <c r="B12919"/>
      <c r="C12919"/>
      <c r="D12919"/>
      <c r="E12919"/>
      <c r="F12919"/>
      <c r="G12919"/>
      <c r="H12919"/>
      <c r="I12919"/>
      <c r="J12919"/>
    </row>
    <row r="12920" spans="1:10" x14ac:dyDescent="0.3">
      <c r="A12920" s="957"/>
      <c r="B12920"/>
      <c r="C12920"/>
      <c r="D12920"/>
      <c r="E12920"/>
      <c r="F12920"/>
      <c r="G12920"/>
      <c r="H12920"/>
      <c r="I12920"/>
      <c r="J12920"/>
    </row>
    <row r="12921" spans="1:10" x14ac:dyDescent="0.3">
      <c r="A12921" s="957"/>
      <c r="B12921"/>
      <c r="C12921"/>
      <c r="D12921"/>
      <c r="E12921"/>
      <c r="F12921"/>
      <c r="G12921"/>
      <c r="H12921"/>
      <c r="I12921"/>
      <c r="J12921"/>
    </row>
    <row r="12922" spans="1:10" x14ac:dyDescent="0.3">
      <c r="A12922" s="957"/>
      <c r="B12922"/>
      <c r="C12922"/>
      <c r="D12922"/>
      <c r="E12922"/>
      <c r="F12922"/>
      <c r="G12922"/>
      <c r="H12922"/>
      <c r="I12922"/>
      <c r="J12922"/>
    </row>
    <row r="12923" spans="1:10" x14ac:dyDescent="0.3">
      <c r="A12923" s="957"/>
      <c r="B12923"/>
      <c r="C12923"/>
      <c r="D12923"/>
      <c r="E12923"/>
      <c r="F12923"/>
      <c r="G12923"/>
      <c r="H12923"/>
      <c r="I12923"/>
      <c r="J12923"/>
    </row>
    <row r="12924" spans="1:10" x14ac:dyDescent="0.3">
      <c r="A12924" s="957"/>
      <c r="B12924"/>
      <c r="C12924"/>
      <c r="D12924"/>
      <c r="E12924"/>
      <c r="F12924"/>
      <c r="G12924"/>
      <c r="H12924"/>
      <c r="I12924"/>
      <c r="J12924"/>
    </row>
    <row r="12925" spans="1:10" x14ac:dyDescent="0.3">
      <c r="A12925" s="957"/>
      <c r="B12925"/>
      <c r="C12925"/>
      <c r="D12925"/>
      <c r="E12925"/>
      <c r="F12925"/>
      <c r="G12925"/>
      <c r="H12925"/>
      <c r="I12925"/>
      <c r="J12925"/>
    </row>
    <row r="12926" spans="1:10" x14ac:dyDescent="0.3">
      <c r="A12926" s="957"/>
      <c r="B12926"/>
      <c r="C12926"/>
      <c r="D12926"/>
      <c r="E12926"/>
      <c r="F12926"/>
      <c r="G12926"/>
      <c r="H12926"/>
      <c r="I12926"/>
      <c r="J12926"/>
    </row>
    <row r="12927" spans="1:10" x14ac:dyDescent="0.3">
      <c r="A12927" s="957"/>
      <c r="B12927"/>
      <c r="C12927"/>
      <c r="D12927"/>
      <c r="E12927"/>
      <c r="F12927"/>
      <c r="G12927"/>
      <c r="H12927"/>
      <c r="I12927"/>
      <c r="J12927"/>
    </row>
    <row r="12928" spans="1:10" x14ac:dyDescent="0.3">
      <c r="A12928" s="957"/>
      <c r="B12928"/>
      <c r="C12928"/>
      <c r="D12928"/>
      <c r="E12928"/>
      <c r="F12928"/>
      <c r="G12928"/>
      <c r="H12928"/>
      <c r="I12928"/>
      <c r="J12928"/>
    </row>
    <row r="12929" spans="1:10" x14ac:dyDescent="0.3">
      <c r="A12929" s="957"/>
      <c r="B12929"/>
      <c r="C12929"/>
      <c r="D12929"/>
      <c r="E12929"/>
      <c r="F12929"/>
      <c r="G12929"/>
      <c r="H12929"/>
      <c r="I12929"/>
      <c r="J12929"/>
    </row>
    <row r="12930" spans="1:10" x14ac:dyDescent="0.3">
      <c r="A12930" s="957"/>
      <c r="B12930"/>
      <c r="C12930"/>
      <c r="D12930"/>
      <c r="E12930"/>
      <c r="F12930"/>
      <c r="G12930"/>
      <c r="H12930"/>
      <c r="I12930"/>
      <c r="J12930"/>
    </row>
    <row r="12931" spans="1:10" x14ac:dyDescent="0.3">
      <c r="A12931" s="957"/>
      <c r="B12931"/>
      <c r="C12931"/>
      <c r="D12931"/>
      <c r="E12931"/>
      <c r="F12931"/>
      <c r="G12931"/>
      <c r="H12931"/>
      <c r="I12931"/>
      <c r="J12931"/>
    </row>
    <row r="12932" spans="1:10" x14ac:dyDescent="0.3">
      <c r="A12932" s="957"/>
      <c r="B12932"/>
      <c r="C12932"/>
      <c r="D12932"/>
      <c r="E12932"/>
      <c r="F12932"/>
      <c r="G12932"/>
      <c r="H12932"/>
      <c r="I12932"/>
      <c r="J12932"/>
    </row>
    <row r="12933" spans="1:10" x14ac:dyDescent="0.3">
      <c r="A12933" s="957"/>
      <c r="B12933"/>
      <c r="C12933"/>
      <c r="D12933"/>
      <c r="E12933"/>
      <c r="F12933"/>
      <c r="G12933"/>
      <c r="H12933"/>
      <c r="I12933"/>
      <c r="J12933"/>
    </row>
    <row r="12934" spans="1:10" x14ac:dyDescent="0.3">
      <c r="A12934" s="957"/>
      <c r="B12934"/>
      <c r="C12934"/>
      <c r="D12934"/>
      <c r="E12934"/>
      <c r="F12934"/>
      <c r="G12934"/>
      <c r="H12934"/>
      <c r="I12934"/>
      <c r="J12934"/>
    </row>
    <row r="12935" spans="1:10" x14ac:dyDescent="0.3">
      <c r="A12935" s="957"/>
      <c r="B12935"/>
      <c r="C12935"/>
      <c r="D12935"/>
      <c r="E12935"/>
      <c r="F12935"/>
      <c r="G12935"/>
      <c r="H12935"/>
      <c r="I12935"/>
      <c r="J12935"/>
    </row>
    <row r="12936" spans="1:10" x14ac:dyDescent="0.3">
      <c r="A12936" s="957"/>
      <c r="B12936"/>
      <c r="C12936"/>
      <c r="D12936"/>
      <c r="E12936"/>
      <c r="F12936"/>
      <c r="G12936"/>
      <c r="H12936"/>
      <c r="I12936"/>
      <c r="J12936"/>
    </row>
    <row r="12937" spans="1:10" x14ac:dyDescent="0.3">
      <c r="A12937" s="957"/>
      <c r="B12937"/>
      <c r="C12937"/>
      <c r="D12937"/>
      <c r="E12937"/>
      <c r="F12937"/>
      <c r="G12937"/>
      <c r="H12937"/>
      <c r="I12937"/>
      <c r="J12937"/>
    </row>
    <row r="12938" spans="1:10" x14ac:dyDescent="0.3">
      <c r="A12938" s="957"/>
      <c r="B12938"/>
      <c r="C12938"/>
      <c r="D12938"/>
      <c r="E12938"/>
      <c r="F12938"/>
      <c r="G12938"/>
      <c r="H12938"/>
      <c r="I12938"/>
      <c r="J12938"/>
    </row>
    <row r="12939" spans="1:10" x14ac:dyDescent="0.3">
      <c r="A12939" s="957"/>
      <c r="B12939"/>
      <c r="C12939"/>
      <c r="D12939"/>
      <c r="E12939"/>
      <c r="F12939"/>
      <c r="G12939"/>
      <c r="H12939"/>
      <c r="I12939"/>
      <c r="J12939"/>
    </row>
    <row r="12940" spans="1:10" x14ac:dyDescent="0.3">
      <c r="A12940" s="957"/>
      <c r="B12940"/>
      <c r="C12940"/>
      <c r="D12940"/>
      <c r="E12940"/>
      <c r="F12940"/>
      <c r="G12940"/>
      <c r="H12940"/>
      <c r="I12940"/>
      <c r="J12940"/>
    </row>
    <row r="12941" spans="1:10" x14ac:dyDescent="0.3">
      <c r="A12941" s="957"/>
      <c r="B12941"/>
      <c r="C12941"/>
      <c r="D12941"/>
      <c r="E12941"/>
      <c r="F12941"/>
      <c r="G12941"/>
      <c r="H12941"/>
      <c r="I12941"/>
      <c r="J12941"/>
    </row>
    <row r="12942" spans="1:10" x14ac:dyDescent="0.3">
      <c r="A12942" s="957"/>
      <c r="B12942"/>
      <c r="C12942"/>
      <c r="D12942"/>
      <c r="E12942"/>
      <c r="F12942"/>
      <c r="G12942"/>
      <c r="H12942"/>
      <c r="I12942"/>
      <c r="J12942"/>
    </row>
    <row r="12943" spans="1:10" x14ac:dyDescent="0.3">
      <c r="A12943" s="957"/>
      <c r="B12943"/>
      <c r="C12943"/>
      <c r="D12943"/>
      <c r="E12943"/>
      <c r="F12943"/>
      <c r="G12943"/>
      <c r="H12943"/>
      <c r="I12943"/>
      <c r="J12943"/>
    </row>
    <row r="12944" spans="1:10" x14ac:dyDescent="0.3">
      <c r="A12944" s="957"/>
      <c r="B12944"/>
      <c r="C12944"/>
      <c r="D12944"/>
      <c r="E12944"/>
      <c r="F12944"/>
      <c r="G12944"/>
      <c r="H12944"/>
      <c r="I12944"/>
      <c r="J12944"/>
    </row>
    <row r="12945" spans="1:10" x14ac:dyDescent="0.3">
      <c r="A12945" s="957"/>
      <c r="B12945"/>
      <c r="C12945"/>
      <c r="D12945"/>
      <c r="E12945"/>
      <c r="F12945"/>
      <c r="G12945"/>
      <c r="H12945"/>
      <c r="I12945"/>
      <c r="J12945"/>
    </row>
    <row r="12946" spans="1:10" x14ac:dyDescent="0.3">
      <c r="A12946" s="957"/>
      <c r="B12946"/>
      <c r="C12946"/>
      <c r="D12946"/>
      <c r="E12946"/>
      <c r="F12946"/>
      <c r="G12946"/>
      <c r="H12946"/>
      <c r="I12946"/>
      <c r="J12946"/>
    </row>
    <row r="12947" spans="1:10" x14ac:dyDescent="0.3">
      <c r="A12947" s="957"/>
      <c r="B12947"/>
      <c r="C12947"/>
      <c r="D12947"/>
      <c r="E12947"/>
      <c r="F12947"/>
      <c r="G12947"/>
      <c r="H12947"/>
      <c r="I12947"/>
      <c r="J12947"/>
    </row>
    <row r="12948" spans="1:10" x14ac:dyDescent="0.3">
      <c r="A12948" s="957"/>
      <c r="B12948"/>
      <c r="C12948"/>
      <c r="D12948"/>
      <c r="E12948"/>
      <c r="F12948"/>
      <c r="G12948"/>
      <c r="H12948"/>
      <c r="I12948"/>
      <c r="J12948"/>
    </row>
    <row r="12949" spans="1:10" x14ac:dyDescent="0.3">
      <c r="A12949" s="957"/>
      <c r="B12949"/>
      <c r="C12949"/>
      <c r="D12949"/>
      <c r="E12949"/>
      <c r="F12949"/>
      <c r="G12949"/>
      <c r="H12949"/>
      <c r="I12949"/>
      <c r="J12949"/>
    </row>
    <row r="12950" spans="1:10" x14ac:dyDescent="0.3">
      <c r="A12950" s="957"/>
      <c r="B12950"/>
      <c r="C12950"/>
      <c r="D12950"/>
      <c r="E12950"/>
      <c r="F12950"/>
      <c r="G12950"/>
      <c r="H12950"/>
      <c r="I12950"/>
      <c r="J12950"/>
    </row>
    <row r="12951" spans="1:10" x14ac:dyDescent="0.3">
      <c r="A12951" s="957"/>
      <c r="B12951"/>
      <c r="C12951"/>
      <c r="D12951"/>
      <c r="E12951"/>
      <c r="F12951"/>
      <c r="G12951"/>
      <c r="H12951"/>
      <c r="I12951"/>
      <c r="J12951"/>
    </row>
    <row r="12952" spans="1:10" x14ac:dyDescent="0.3">
      <c r="A12952" s="957"/>
      <c r="B12952"/>
      <c r="C12952"/>
      <c r="D12952"/>
      <c r="E12952"/>
      <c r="F12952"/>
      <c r="G12952"/>
      <c r="H12952"/>
      <c r="I12952"/>
      <c r="J12952"/>
    </row>
    <row r="12953" spans="1:10" x14ac:dyDescent="0.3">
      <c r="A12953" s="957"/>
      <c r="B12953"/>
      <c r="C12953"/>
      <c r="D12953"/>
      <c r="E12953"/>
      <c r="F12953"/>
      <c r="G12953"/>
      <c r="H12953"/>
      <c r="I12953"/>
      <c r="J12953"/>
    </row>
    <row r="12954" spans="1:10" x14ac:dyDescent="0.3">
      <c r="A12954" s="957"/>
      <c r="B12954"/>
      <c r="C12954"/>
      <c r="D12954"/>
      <c r="E12954"/>
      <c r="F12954"/>
      <c r="G12954"/>
      <c r="H12954"/>
      <c r="I12954"/>
      <c r="J12954"/>
    </row>
    <row r="12955" spans="1:10" x14ac:dyDescent="0.3">
      <c r="A12955" s="957"/>
      <c r="B12955"/>
      <c r="C12955"/>
      <c r="D12955"/>
      <c r="E12955"/>
      <c r="F12955"/>
      <c r="G12955"/>
      <c r="H12955"/>
      <c r="I12955"/>
      <c r="J12955"/>
    </row>
    <row r="12956" spans="1:10" x14ac:dyDescent="0.3">
      <c r="A12956" s="957"/>
      <c r="B12956"/>
      <c r="C12956"/>
      <c r="D12956"/>
      <c r="E12956"/>
      <c r="F12956"/>
      <c r="G12956"/>
      <c r="H12956"/>
      <c r="I12956"/>
      <c r="J12956"/>
    </row>
    <row r="12957" spans="1:10" x14ac:dyDescent="0.3">
      <c r="A12957" s="957"/>
      <c r="B12957"/>
      <c r="C12957"/>
      <c r="D12957"/>
      <c r="E12957"/>
      <c r="F12957"/>
      <c r="G12957"/>
      <c r="H12957"/>
      <c r="I12957"/>
      <c r="J12957"/>
    </row>
    <row r="12958" spans="1:10" x14ac:dyDescent="0.3">
      <c r="A12958" s="957"/>
      <c r="B12958"/>
      <c r="C12958"/>
      <c r="D12958"/>
      <c r="E12958"/>
      <c r="F12958"/>
      <c r="G12958"/>
      <c r="H12958"/>
      <c r="I12958"/>
      <c r="J12958"/>
    </row>
    <row r="12959" spans="1:10" x14ac:dyDescent="0.3">
      <c r="A12959" s="957"/>
      <c r="B12959"/>
      <c r="C12959"/>
      <c r="D12959"/>
      <c r="E12959"/>
      <c r="F12959"/>
      <c r="G12959"/>
      <c r="H12959"/>
      <c r="I12959"/>
      <c r="J12959"/>
    </row>
    <row r="12960" spans="1:10" x14ac:dyDescent="0.3">
      <c r="A12960" s="957"/>
      <c r="B12960"/>
      <c r="C12960"/>
      <c r="D12960"/>
      <c r="E12960"/>
      <c r="F12960"/>
      <c r="G12960"/>
      <c r="H12960"/>
      <c r="I12960"/>
      <c r="J12960"/>
    </row>
    <row r="12961" spans="1:10" x14ac:dyDescent="0.3">
      <c r="A12961" s="957"/>
      <c r="B12961"/>
      <c r="C12961"/>
      <c r="D12961"/>
      <c r="E12961"/>
      <c r="F12961"/>
      <c r="G12961"/>
      <c r="H12961"/>
      <c r="I12961"/>
      <c r="J12961"/>
    </row>
    <row r="12962" spans="1:10" x14ac:dyDescent="0.3">
      <c r="A12962" s="957"/>
      <c r="B12962"/>
      <c r="C12962"/>
      <c r="D12962"/>
      <c r="E12962"/>
      <c r="F12962"/>
      <c r="G12962"/>
      <c r="H12962"/>
      <c r="I12962"/>
      <c r="J12962"/>
    </row>
    <row r="12963" spans="1:10" x14ac:dyDescent="0.3">
      <c r="A12963" s="957"/>
      <c r="B12963"/>
      <c r="C12963"/>
      <c r="D12963"/>
      <c r="E12963"/>
      <c r="F12963"/>
      <c r="G12963"/>
      <c r="H12963"/>
      <c r="I12963"/>
      <c r="J12963"/>
    </row>
    <row r="12964" spans="1:10" x14ac:dyDescent="0.3">
      <c r="A12964" s="957"/>
      <c r="B12964"/>
      <c r="C12964"/>
      <c r="D12964"/>
      <c r="E12964"/>
      <c r="F12964"/>
      <c r="G12964"/>
      <c r="H12964"/>
      <c r="I12964"/>
      <c r="J12964"/>
    </row>
    <row r="12965" spans="1:10" x14ac:dyDescent="0.3">
      <c r="A12965" s="957"/>
      <c r="B12965"/>
      <c r="C12965"/>
      <c r="D12965"/>
      <c r="E12965"/>
      <c r="F12965"/>
      <c r="G12965"/>
      <c r="H12965"/>
      <c r="I12965"/>
      <c r="J12965"/>
    </row>
    <row r="12966" spans="1:10" x14ac:dyDescent="0.3">
      <c r="A12966" s="957"/>
      <c r="B12966"/>
      <c r="C12966"/>
      <c r="D12966"/>
      <c r="E12966"/>
      <c r="F12966"/>
      <c r="G12966"/>
      <c r="H12966"/>
      <c r="I12966"/>
      <c r="J12966"/>
    </row>
    <row r="12967" spans="1:10" x14ac:dyDescent="0.3">
      <c r="A12967" s="957"/>
      <c r="B12967"/>
      <c r="C12967"/>
      <c r="D12967"/>
      <c r="E12967"/>
      <c r="F12967"/>
      <c r="G12967"/>
      <c r="H12967"/>
      <c r="I12967"/>
      <c r="J12967"/>
    </row>
    <row r="12968" spans="1:10" x14ac:dyDescent="0.3">
      <c r="A12968" s="957"/>
      <c r="B12968"/>
      <c r="C12968"/>
      <c r="D12968"/>
      <c r="E12968"/>
      <c r="F12968"/>
      <c r="G12968"/>
      <c r="H12968"/>
      <c r="I12968"/>
      <c r="J12968"/>
    </row>
    <row r="12969" spans="1:10" x14ac:dyDescent="0.3">
      <c r="A12969" s="957"/>
      <c r="B12969"/>
      <c r="C12969"/>
      <c r="D12969"/>
      <c r="E12969"/>
      <c r="F12969"/>
      <c r="G12969"/>
      <c r="H12969"/>
      <c r="I12969"/>
      <c r="J12969"/>
    </row>
    <row r="12970" spans="1:10" x14ac:dyDescent="0.3">
      <c r="A12970" s="957"/>
      <c r="B12970"/>
      <c r="C12970"/>
      <c r="D12970"/>
      <c r="E12970"/>
      <c r="F12970"/>
      <c r="G12970"/>
      <c r="H12970"/>
      <c r="I12970"/>
      <c r="J12970"/>
    </row>
    <row r="12971" spans="1:10" x14ac:dyDescent="0.3">
      <c r="A12971" s="957"/>
      <c r="B12971"/>
      <c r="C12971"/>
      <c r="D12971"/>
      <c r="E12971"/>
      <c r="F12971"/>
      <c r="G12971"/>
      <c r="H12971"/>
      <c r="I12971"/>
      <c r="J12971"/>
    </row>
    <row r="12972" spans="1:10" x14ac:dyDescent="0.3">
      <c r="A12972" s="957"/>
      <c r="B12972"/>
      <c r="C12972"/>
      <c r="D12972"/>
      <c r="E12972"/>
      <c r="F12972"/>
      <c r="G12972"/>
      <c r="H12972"/>
      <c r="I12972"/>
      <c r="J12972"/>
    </row>
    <row r="12973" spans="1:10" x14ac:dyDescent="0.3">
      <c r="A12973" s="957"/>
      <c r="B12973"/>
      <c r="C12973"/>
      <c r="D12973"/>
      <c r="E12973"/>
      <c r="F12973"/>
      <c r="G12973"/>
      <c r="H12973"/>
      <c r="I12973"/>
      <c r="J12973"/>
    </row>
    <row r="12974" spans="1:10" x14ac:dyDescent="0.3">
      <c r="A12974" s="957"/>
      <c r="B12974"/>
      <c r="C12974"/>
      <c r="D12974"/>
      <c r="E12974"/>
      <c r="F12974"/>
      <c r="G12974"/>
      <c r="H12974"/>
      <c r="I12974"/>
      <c r="J12974"/>
    </row>
    <row r="12975" spans="1:10" x14ac:dyDescent="0.3">
      <c r="A12975" s="957"/>
      <c r="B12975"/>
      <c r="C12975"/>
      <c r="D12975"/>
      <c r="E12975"/>
      <c r="F12975"/>
      <c r="G12975"/>
      <c r="H12975"/>
      <c r="I12975"/>
      <c r="J12975"/>
    </row>
    <row r="12976" spans="1:10" x14ac:dyDescent="0.3">
      <c r="A12976" s="957"/>
      <c r="B12976"/>
      <c r="C12976"/>
      <c r="D12976"/>
      <c r="E12976"/>
      <c r="F12976"/>
      <c r="G12976"/>
      <c r="H12976"/>
      <c r="I12976"/>
      <c r="J12976"/>
    </row>
    <row r="12977" spans="1:10" x14ac:dyDescent="0.3">
      <c r="A12977" s="957"/>
      <c r="B12977"/>
      <c r="C12977"/>
      <c r="D12977"/>
      <c r="E12977"/>
      <c r="F12977"/>
      <c r="G12977"/>
      <c r="H12977"/>
      <c r="I12977"/>
      <c r="J12977"/>
    </row>
    <row r="12978" spans="1:10" x14ac:dyDescent="0.3">
      <c r="A12978" s="957"/>
      <c r="B12978"/>
      <c r="C12978"/>
      <c r="D12978"/>
      <c r="E12978"/>
      <c r="F12978"/>
      <c r="G12978"/>
      <c r="H12978"/>
      <c r="I12978"/>
      <c r="J12978"/>
    </row>
    <row r="12979" spans="1:10" x14ac:dyDescent="0.3">
      <c r="A12979" s="957"/>
      <c r="B12979"/>
      <c r="C12979"/>
      <c r="D12979"/>
      <c r="E12979"/>
      <c r="F12979"/>
      <c r="G12979"/>
      <c r="H12979"/>
      <c r="I12979"/>
      <c r="J12979"/>
    </row>
    <row r="12980" spans="1:10" x14ac:dyDescent="0.3">
      <c r="A12980" s="957"/>
      <c r="B12980"/>
      <c r="C12980"/>
      <c r="D12980"/>
      <c r="E12980"/>
      <c r="F12980"/>
      <c r="G12980"/>
      <c r="H12980"/>
      <c r="I12980"/>
      <c r="J12980"/>
    </row>
    <row r="12981" spans="1:10" x14ac:dyDescent="0.3">
      <c r="A12981" s="957"/>
      <c r="B12981"/>
      <c r="C12981"/>
      <c r="D12981"/>
      <c r="E12981"/>
      <c r="F12981"/>
      <c r="G12981"/>
      <c r="H12981"/>
      <c r="I12981"/>
      <c r="J12981"/>
    </row>
    <row r="12982" spans="1:10" x14ac:dyDescent="0.3">
      <c r="A12982" s="957"/>
      <c r="B12982"/>
      <c r="C12982"/>
      <c r="D12982"/>
      <c r="E12982"/>
      <c r="F12982"/>
      <c r="G12982"/>
      <c r="H12982"/>
      <c r="I12982"/>
      <c r="J12982"/>
    </row>
    <row r="12983" spans="1:10" x14ac:dyDescent="0.3">
      <c r="A12983" s="957"/>
      <c r="B12983"/>
      <c r="C12983"/>
      <c r="D12983"/>
      <c r="E12983"/>
      <c r="F12983"/>
      <c r="G12983"/>
      <c r="H12983"/>
      <c r="I12983"/>
      <c r="J12983"/>
    </row>
    <row r="12984" spans="1:10" x14ac:dyDescent="0.3">
      <c r="A12984" s="957"/>
      <c r="B12984"/>
      <c r="C12984"/>
      <c r="D12984"/>
      <c r="E12984"/>
      <c r="F12984"/>
      <c r="G12984"/>
      <c r="H12984"/>
      <c r="I12984"/>
      <c r="J12984"/>
    </row>
    <row r="12985" spans="1:10" x14ac:dyDescent="0.3">
      <c r="A12985" s="957"/>
      <c r="B12985"/>
      <c r="C12985"/>
      <c r="D12985"/>
      <c r="E12985"/>
      <c r="F12985"/>
      <c r="G12985"/>
      <c r="H12985"/>
      <c r="I12985"/>
      <c r="J12985"/>
    </row>
    <row r="12986" spans="1:10" x14ac:dyDescent="0.3">
      <c r="A12986" s="957"/>
      <c r="B12986"/>
      <c r="C12986"/>
      <c r="D12986"/>
      <c r="E12986"/>
      <c r="F12986"/>
      <c r="G12986"/>
      <c r="H12986"/>
      <c r="I12986"/>
      <c r="J12986"/>
    </row>
    <row r="12987" spans="1:10" x14ac:dyDescent="0.3">
      <c r="A12987" s="957"/>
      <c r="B12987"/>
      <c r="C12987"/>
      <c r="D12987"/>
      <c r="E12987"/>
      <c r="F12987"/>
      <c r="G12987"/>
      <c r="H12987"/>
      <c r="I12987"/>
      <c r="J12987"/>
    </row>
    <row r="12988" spans="1:10" x14ac:dyDescent="0.3">
      <c r="A12988" s="957"/>
      <c r="B12988"/>
      <c r="C12988"/>
      <c r="D12988"/>
      <c r="E12988"/>
      <c r="F12988"/>
      <c r="G12988"/>
      <c r="H12988"/>
      <c r="I12988"/>
      <c r="J12988"/>
    </row>
    <row r="12989" spans="1:10" x14ac:dyDescent="0.3">
      <c r="A12989" s="957"/>
      <c r="B12989"/>
      <c r="C12989"/>
      <c r="D12989"/>
      <c r="E12989"/>
      <c r="F12989"/>
      <c r="G12989"/>
      <c r="H12989"/>
      <c r="I12989"/>
      <c r="J12989"/>
    </row>
    <row r="12990" spans="1:10" x14ac:dyDescent="0.3">
      <c r="A12990" s="957"/>
      <c r="B12990"/>
      <c r="C12990"/>
      <c r="D12990"/>
      <c r="E12990"/>
      <c r="F12990"/>
      <c r="G12990"/>
      <c r="H12990"/>
      <c r="I12990"/>
      <c r="J12990"/>
    </row>
    <row r="12991" spans="1:10" x14ac:dyDescent="0.3">
      <c r="A12991" s="957"/>
      <c r="B12991"/>
      <c r="C12991"/>
      <c r="D12991"/>
      <c r="E12991"/>
      <c r="F12991"/>
      <c r="G12991"/>
      <c r="H12991"/>
      <c r="I12991"/>
      <c r="J12991"/>
    </row>
    <row r="12992" spans="1:10" x14ac:dyDescent="0.3">
      <c r="A12992" s="957"/>
      <c r="B12992"/>
      <c r="C12992"/>
      <c r="D12992"/>
      <c r="E12992"/>
      <c r="F12992"/>
      <c r="G12992"/>
      <c r="H12992"/>
      <c r="I12992"/>
      <c r="J12992"/>
    </row>
    <row r="12993" spans="1:10" x14ac:dyDescent="0.3">
      <c r="A12993" s="957"/>
      <c r="B12993"/>
      <c r="C12993"/>
      <c r="D12993"/>
      <c r="E12993"/>
      <c r="F12993"/>
      <c r="G12993"/>
      <c r="H12993"/>
      <c r="I12993"/>
      <c r="J12993"/>
    </row>
    <row r="12994" spans="1:10" x14ac:dyDescent="0.3">
      <c r="A12994" s="957"/>
      <c r="B12994"/>
      <c r="C12994"/>
      <c r="D12994"/>
      <c r="E12994"/>
      <c r="F12994"/>
      <c r="G12994"/>
      <c r="H12994"/>
      <c r="I12994"/>
      <c r="J12994"/>
    </row>
    <row r="12995" spans="1:10" x14ac:dyDescent="0.3">
      <c r="A12995" s="957"/>
      <c r="B12995"/>
      <c r="C12995"/>
      <c r="D12995"/>
      <c r="E12995"/>
      <c r="F12995"/>
      <c r="G12995"/>
      <c r="H12995"/>
      <c r="I12995"/>
      <c r="J12995"/>
    </row>
    <row r="12996" spans="1:10" x14ac:dyDescent="0.3">
      <c r="A12996" s="957"/>
      <c r="B12996"/>
      <c r="C12996"/>
      <c r="D12996"/>
      <c r="E12996"/>
      <c r="F12996"/>
      <c r="G12996"/>
      <c r="H12996"/>
      <c r="I12996"/>
      <c r="J12996"/>
    </row>
    <row r="12997" spans="1:10" x14ac:dyDescent="0.3">
      <c r="A12997" s="957"/>
      <c r="B12997"/>
      <c r="C12997"/>
      <c r="D12997"/>
      <c r="E12997"/>
      <c r="F12997"/>
      <c r="G12997"/>
      <c r="H12997"/>
      <c r="I12997"/>
      <c r="J12997"/>
    </row>
    <row r="12998" spans="1:10" x14ac:dyDescent="0.3">
      <c r="A12998" s="957"/>
      <c r="B12998"/>
      <c r="C12998"/>
      <c r="D12998"/>
      <c r="E12998"/>
      <c r="F12998"/>
      <c r="G12998"/>
      <c r="H12998"/>
      <c r="I12998"/>
      <c r="J12998"/>
    </row>
    <row r="12999" spans="1:10" x14ac:dyDescent="0.3">
      <c r="A12999" s="957"/>
      <c r="B12999"/>
      <c r="C12999"/>
      <c r="D12999"/>
      <c r="E12999"/>
      <c r="F12999"/>
      <c r="G12999"/>
      <c r="H12999"/>
      <c r="I12999"/>
      <c r="J12999"/>
    </row>
    <row r="13000" spans="1:10" x14ac:dyDescent="0.3">
      <c r="A13000" s="957"/>
      <c r="B13000"/>
      <c r="C13000"/>
      <c r="D13000"/>
      <c r="E13000"/>
      <c r="F13000"/>
      <c r="G13000"/>
      <c r="H13000"/>
      <c r="I13000"/>
      <c r="J13000"/>
    </row>
    <row r="13001" spans="1:10" x14ac:dyDescent="0.3">
      <c r="A13001" s="957"/>
      <c r="B13001"/>
      <c r="C13001"/>
      <c r="D13001"/>
      <c r="E13001"/>
      <c r="F13001"/>
      <c r="G13001"/>
      <c r="H13001"/>
      <c r="I13001"/>
      <c r="J13001"/>
    </row>
    <row r="13002" spans="1:10" x14ac:dyDescent="0.3">
      <c r="A13002" s="957"/>
      <c r="B13002"/>
      <c r="C13002"/>
      <c r="D13002"/>
      <c r="E13002"/>
      <c r="F13002"/>
      <c r="G13002"/>
      <c r="H13002"/>
      <c r="I13002"/>
      <c r="J13002"/>
    </row>
    <row r="13003" spans="1:10" x14ac:dyDescent="0.3">
      <c r="A13003" s="957"/>
      <c r="B13003"/>
      <c r="C13003"/>
      <c r="D13003"/>
      <c r="E13003"/>
      <c r="F13003"/>
      <c r="G13003"/>
      <c r="H13003"/>
      <c r="I13003"/>
      <c r="J13003"/>
    </row>
    <row r="13004" spans="1:10" x14ac:dyDescent="0.3">
      <c r="A13004" s="957"/>
      <c r="B13004"/>
      <c r="C13004"/>
      <c r="D13004"/>
      <c r="E13004"/>
      <c r="F13004"/>
      <c r="G13004"/>
      <c r="H13004"/>
      <c r="I13004"/>
      <c r="J13004"/>
    </row>
    <row r="13005" spans="1:10" x14ac:dyDescent="0.3">
      <c r="A13005" s="957"/>
      <c r="B13005"/>
      <c r="C13005"/>
      <c r="D13005"/>
      <c r="E13005"/>
      <c r="F13005"/>
      <c r="G13005"/>
      <c r="H13005"/>
      <c r="I13005"/>
      <c r="J13005"/>
    </row>
    <row r="13006" spans="1:10" x14ac:dyDescent="0.3">
      <c r="A13006" s="957"/>
      <c r="B13006"/>
      <c r="C13006"/>
      <c r="D13006"/>
      <c r="E13006"/>
      <c r="F13006"/>
      <c r="G13006"/>
      <c r="H13006"/>
      <c r="I13006"/>
      <c r="J13006"/>
    </row>
    <row r="13007" spans="1:10" x14ac:dyDescent="0.3">
      <c r="A13007" s="957"/>
      <c r="B13007"/>
      <c r="C13007"/>
      <c r="D13007"/>
      <c r="E13007"/>
      <c r="F13007"/>
      <c r="G13007"/>
      <c r="H13007"/>
      <c r="I13007"/>
      <c r="J13007"/>
    </row>
    <row r="13008" spans="1:10" x14ac:dyDescent="0.3">
      <c r="A13008" s="957"/>
      <c r="B13008"/>
      <c r="C13008"/>
      <c r="D13008"/>
      <c r="E13008"/>
      <c r="F13008"/>
      <c r="G13008"/>
      <c r="H13008"/>
      <c r="I13008"/>
      <c r="J13008"/>
    </row>
    <row r="13009" spans="1:10" x14ac:dyDescent="0.3">
      <c r="A13009" s="957"/>
      <c r="B13009"/>
      <c r="C13009"/>
      <c r="D13009"/>
      <c r="E13009"/>
      <c r="F13009"/>
      <c r="G13009"/>
      <c r="H13009"/>
      <c r="I13009"/>
      <c r="J13009"/>
    </row>
    <row r="13010" spans="1:10" x14ac:dyDescent="0.3">
      <c r="A13010" s="957"/>
      <c r="B13010"/>
      <c r="C13010"/>
      <c r="D13010"/>
      <c r="E13010"/>
      <c r="F13010"/>
      <c r="G13010"/>
      <c r="H13010"/>
      <c r="I13010"/>
      <c r="J13010"/>
    </row>
    <row r="13011" spans="1:10" x14ac:dyDescent="0.3">
      <c r="A13011" s="957"/>
      <c r="B13011"/>
      <c r="C13011"/>
      <c r="D13011"/>
      <c r="E13011"/>
      <c r="F13011"/>
      <c r="G13011"/>
      <c r="H13011"/>
      <c r="I13011"/>
      <c r="J13011"/>
    </row>
    <row r="13012" spans="1:10" x14ac:dyDescent="0.3">
      <c r="A13012" s="957"/>
      <c r="B13012"/>
      <c r="C13012"/>
      <c r="D13012"/>
      <c r="E13012"/>
      <c r="F13012"/>
      <c r="G13012"/>
      <c r="H13012"/>
      <c r="I13012"/>
      <c r="J13012"/>
    </row>
    <row r="13013" spans="1:10" x14ac:dyDescent="0.3">
      <c r="A13013" s="957"/>
      <c r="B13013"/>
      <c r="C13013"/>
      <c r="D13013"/>
      <c r="E13013"/>
      <c r="F13013"/>
      <c r="G13013"/>
      <c r="H13013"/>
      <c r="I13013"/>
      <c r="J13013"/>
    </row>
    <row r="13014" spans="1:10" x14ac:dyDescent="0.3">
      <c r="A13014" s="957"/>
      <c r="B13014"/>
      <c r="C13014"/>
      <c r="D13014"/>
      <c r="E13014"/>
      <c r="F13014"/>
      <c r="G13014"/>
      <c r="H13014"/>
      <c r="I13014"/>
      <c r="J13014"/>
    </row>
    <row r="13015" spans="1:10" x14ac:dyDescent="0.3">
      <c r="A13015" s="957"/>
      <c r="B13015"/>
      <c r="C13015"/>
      <c r="D13015"/>
      <c r="E13015"/>
      <c r="F13015"/>
      <c r="G13015"/>
      <c r="H13015"/>
      <c r="I13015"/>
      <c r="J13015"/>
    </row>
    <row r="13016" spans="1:10" x14ac:dyDescent="0.3">
      <c r="A13016" s="957"/>
      <c r="B13016"/>
      <c r="C13016"/>
      <c r="D13016"/>
      <c r="E13016"/>
      <c r="F13016"/>
      <c r="G13016"/>
      <c r="H13016"/>
      <c r="I13016"/>
      <c r="J13016"/>
    </row>
    <row r="13017" spans="1:10" x14ac:dyDescent="0.3">
      <c r="A13017" s="957"/>
      <c r="B13017"/>
      <c r="C13017"/>
      <c r="D13017"/>
      <c r="E13017"/>
      <c r="F13017"/>
      <c r="G13017"/>
      <c r="H13017"/>
      <c r="I13017"/>
      <c r="J13017"/>
    </row>
    <row r="13018" spans="1:10" x14ac:dyDescent="0.3">
      <c r="A13018" s="957"/>
      <c r="B13018"/>
      <c r="C13018"/>
      <c r="D13018"/>
      <c r="E13018"/>
      <c r="F13018"/>
      <c r="G13018"/>
      <c r="H13018"/>
      <c r="I13018"/>
      <c r="J13018"/>
    </row>
    <row r="13019" spans="1:10" x14ac:dyDescent="0.3">
      <c r="A13019" s="957"/>
      <c r="B13019"/>
      <c r="C13019"/>
      <c r="D13019"/>
      <c r="E13019"/>
      <c r="F13019"/>
      <c r="G13019"/>
      <c r="H13019"/>
      <c r="I13019"/>
      <c r="J13019"/>
    </row>
    <row r="13020" spans="1:10" x14ac:dyDescent="0.3">
      <c r="A13020" s="957"/>
      <c r="B13020"/>
      <c r="C13020"/>
      <c r="D13020"/>
      <c r="E13020"/>
      <c r="F13020"/>
      <c r="G13020"/>
      <c r="H13020"/>
      <c r="I13020"/>
      <c r="J13020"/>
    </row>
    <row r="13021" spans="1:10" x14ac:dyDescent="0.3">
      <c r="A13021" s="957"/>
      <c r="B13021"/>
      <c r="C13021"/>
      <c r="D13021"/>
      <c r="E13021"/>
      <c r="F13021"/>
      <c r="G13021"/>
      <c r="H13021"/>
      <c r="I13021"/>
      <c r="J13021"/>
    </row>
    <row r="13022" spans="1:10" x14ac:dyDescent="0.3">
      <c r="A13022" s="957"/>
      <c r="B13022"/>
      <c r="C13022"/>
      <c r="D13022"/>
      <c r="E13022"/>
      <c r="F13022"/>
      <c r="G13022"/>
      <c r="H13022"/>
      <c r="I13022"/>
      <c r="J13022"/>
    </row>
    <row r="13023" spans="1:10" x14ac:dyDescent="0.3">
      <c r="A13023" s="957"/>
      <c r="B13023"/>
      <c r="C13023"/>
      <c r="D13023"/>
      <c r="E13023"/>
      <c r="F13023"/>
      <c r="G13023"/>
      <c r="H13023"/>
      <c r="I13023"/>
      <c r="J13023"/>
    </row>
    <row r="13024" spans="1:10" x14ac:dyDescent="0.3">
      <c r="A13024" s="957"/>
      <c r="B13024"/>
      <c r="C13024"/>
      <c r="D13024"/>
      <c r="E13024"/>
      <c r="F13024"/>
      <c r="G13024"/>
      <c r="H13024"/>
      <c r="I13024"/>
      <c r="J13024"/>
    </row>
    <row r="13025" spans="1:10" x14ac:dyDescent="0.3">
      <c r="A13025" s="957"/>
      <c r="B13025"/>
      <c r="C13025"/>
      <c r="D13025"/>
      <c r="E13025"/>
      <c r="F13025"/>
      <c r="G13025"/>
      <c r="H13025"/>
      <c r="I13025"/>
      <c r="J13025"/>
    </row>
    <row r="13026" spans="1:10" x14ac:dyDescent="0.3">
      <c r="A13026" s="957"/>
      <c r="B13026"/>
      <c r="C13026"/>
      <c r="D13026"/>
      <c r="E13026"/>
      <c r="F13026"/>
      <c r="G13026"/>
      <c r="H13026"/>
      <c r="I13026"/>
      <c r="J13026"/>
    </row>
    <row r="13027" spans="1:10" x14ac:dyDescent="0.3">
      <c r="A13027" s="957"/>
      <c r="B13027"/>
      <c r="C13027"/>
      <c r="D13027"/>
      <c r="E13027"/>
      <c r="F13027"/>
      <c r="G13027"/>
      <c r="H13027"/>
      <c r="I13027"/>
      <c r="J13027"/>
    </row>
    <row r="13028" spans="1:10" x14ac:dyDescent="0.3">
      <c r="A13028" s="957"/>
      <c r="B13028"/>
      <c r="C13028"/>
      <c r="D13028"/>
      <c r="E13028"/>
      <c r="F13028"/>
      <c r="G13028"/>
      <c r="H13028"/>
      <c r="I13028"/>
      <c r="J13028"/>
    </row>
    <row r="13029" spans="1:10" x14ac:dyDescent="0.3">
      <c r="A13029" s="957"/>
      <c r="B13029"/>
      <c r="C13029"/>
      <c r="D13029"/>
      <c r="E13029"/>
      <c r="F13029"/>
      <c r="G13029"/>
      <c r="H13029"/>
      <c r="I13029"/>
      <c r="J13029"/>
    </row>
    <row r="13030" spans="1:10" x14ac:dyDescent="0.3">
      <c r="A13030" s="957"/>
      <c r="B13030"/>
      <c r="C13030"/>
      <c r="D13030"/>
      <c r="E13030"/>
      <c r="F13030"/>
      <c r="G13030"/>
      <c r="H13030"/>
      <c r="I13030"/>
      <c r="J13030"/>
    </row>
    <row r="13031" spans="1:10" x14ac:dyDescent="0.3">
      <c r="A13031" s="957"/>
      <c r="B13031"/>
      <c r="C13031"/>
      <c r="D13031"/>
      <c r="E13031"/>
      <c r="F13031"/>
      <c r="G13031"/>
      <c r="H13031"/>
      <c r="I13031"/>
      <c r="J13031"/>
    </row>
    <row r="13032" spans="1:10" x14ac:dyDescent="0.3">
      <c r="A13032" s="957"/>
      <c r="B13032"/>
      <c r="C13032"/>
      <c r="D13032"/>
      <c r="E13032"/>
      <c r="F13032"/>
      <c r="G13032"/>
      <c r="H13032"/>
      <c r="I13032"/>
      <c r="J13032"/>
    </row>
    <row r="13033" spans="1:10" x14ac:dyDescent="0.3">
      <c r="A13033" s="957"/>
      <c r="B13033"/>
      <c r="C13033"/>
      <c r="D13033"/>
      <c r="E13033"/>
      <c r="F13033"/>
      <c r="G13033"/>
      <c r="H13033"/>
      <c r="I13033"/>
      <c r="J13033"/>
    </row>
    <row r="13034" spans="1:10" x14ac:dyDescent="0.3">
      <c r="A13034" s="957"/>
      <c r="B13034"/>
      <c r="C13034"/>
      <c r="D13034"/>
      <c r="E13034"/>
      <c r="F13034"/>
      <c r="G13034"/>
      <c r="H13034"/>
      <c r="I13034"/>
      <c r="J13034"/>
    </row>
    <row r="13035" spans="1:10" x14ac:dyDescent="0.3">
      <c r="A13035" s="957"/>
      <c r="B13035"/>
      <c r="C13035"/>
      <c r="D13035"/>
      <c r="E13035"/>
      <c r="F13035"/>
      <c r="G13035"/>
      <c r="H13035"/>
      <c r="I13035"/>
      <c r="J13035"/>
    </row>
    <row r="13036" spans="1:10" x14ac:dyDescent="0.3">
      <c r="A13036" s="957"/>
      <c r="B13036"/>
      <c r="C13036"/>
      <c r="D13036"/>
      <c r="E13036"/>
      <c r="F13036"/>
      <c r="G13036"/>
      <c r="H13036"/>
      <c r="I13036"/>
      <c r="J13036"/>
    </row>
    <row r="13037" spans="1:10" x14ac:dyDescent="0.3">
      <c r="A13037" s="957"/>
      <c r="B13037"/>
      <c r="C13037"/>
      <c r="D13037"/>
      <c r="E13037"/>
      <c r="F13037"/>
      <c r="G13037"/>
      <c r="H13037"/>
      <c r="I13037"/>
      <c r="J13037"/>
    </row>
    <row r="13038" spans="1:10" x14ac:dyDescent="0.3">
      <c r="A13038" s="957"/>
      <c r="B13038"/>
      <c r="C13038"/>
      <c r="D13038"/>
      <c r="E13038"/>
      <c r="F13038"/>
      <c r="G13038"/>
      <c r="H13038"/>
      <c r="I13038"/>
      <c r="J13038"/>
    </row>
    <row r="13039" spans="1:10" x14ac:dyDescent="0.3">
      <c r="A13039" s="957"/>
      <c r="B13039"/>
      <c r="C13039"/>
      <c r="D13039"/>
      <c r="E13039"/>
      <c r="F13039"/>
      <c r="G13039"/>
      <c r="H13039"/>
      <c r="I13039"/>
      <c r="J13039"/>
    </row>
    <row r="13040" spans="1:10" x14ac:dyDescent="0.3">
      <c r="A13040" s="957"/>
      <c r="B13040"/>
      <c r="C13040"/>
      <c r="D13040"/>
      <c r="E13040"/>
      <c r="F13040"/>
      <c r="G13040"/>
      <c r="H13040"/>
      <c r="I13040"/>
      <c r="J13040"/>
    </row>
    <row r="13041" spans="1:10" x14ac:dyDescent="0.3">
      <c r="A13041" s="957"/>
      <c r="B13041"/>
      <c r="C13041"/>
      <c r="D13041"/>
      <c r="E13041"/>
      <c r="F13041"/>
      <c r="G13041"/>
      <c r="H13041"/>
      <c r="I13041"/>
      <c r="J13041"/>
    </row>
    <row r="13042" spans="1:10" x14ac:dyDescent="0.3">
      <c r="A13042" s="957"/>
      <c r="B13042"/>
      <c r="C13042"/>
      <c r="D13042"/>
      <c r="E13042"/>
      <c r="F13042"/>
      <c r="G13042"/>
      <c r="H13042"/>
      <c r="I13042"/>
      <c r="J13042"/>
    </row>
    <row r="13043" spans="1:10" x14ac:dyDescent="0.3">
      <c r="A13043" s="957"/>
      <c r="B13043"/>
      <c r="C13043"/>
      <c r="D13043"/>
      <c r="E13043"/>
      <c r="F13043"/>
      <c r="G13043"/>
      <c r="H13043"/>
      <c r="I13043"/>
      <c r="J13043"/>
    </row>
    <row r="13044" spans="1:10" x14ac:dyDescent="0.3">
      <c r="A13044" s="957"/>
      <c r="B13044"/>
      <c r="C13044"/>
      <c r="D13044"/>
      <c r="E13044"/>
      <c r="F13044"/>
      <c r="G13044"/>
      <c r="H13044"/>
      <c r="I13044"/>
      <c r="J13044"/>
    </row>
    <row r="13045" spans="1:10" x14ac:dyDescent="0.3">
      <c r="A13045" s="957"/>
      <c r="B13045"/>
      <c r="C13045"/>
      <c r="D13045"/>
      <c r="E13045"/>
      <c r="F13045"/>
      <c r="G13045"/>
      <c r="H13045"/>
      <c r="I13045"/>
      <c r="J13045"/>
    </row>
    <row r="13046" spans="1:10" x14ac:dyDescent="0.3">
      <c r="A13046" s="957"/>
      <c r="B13046"/>
      <c r="C13046"/>
      <c r="D13046"/>
      <c r="E13046"/>
      <c r="F13046"/>
      <c r="G13046"/>
      <c r="H13046"/>
      <c r="I13046"/>
      <c r="J13046"/>
    </row>
    <row r="13047" spans="1:10" x14ac:dyDescent="0.3">
      <c r="A13047" s="957"/>
      <c r="B13047"/>
      <c r="C13047"/>
      <c r="D13047"/>
      <c r="E13047"/>
      <c r="F13047"/>
      <c r="G13047"/>
      <c r="H13047"/>
      <c r="I13047"/>
      <c r="J13047"/>
    </row>
    <row r="13048" spans="1:10" x14ac:dyDescent="0.3">
      <c r="A13048" s="957"/>
      <c r="B13048"/>
      <c r="C13048"/>
      <c r="D13048"/>
      <c r="E13048"/>
      <c r="F13048"/>
      <c r="G13048"/>
      <c r="H13048"/>
      <c r="I13048"/>
      <c r="J13048"/>
    </row>
    <row r="13049" spans="1:10" x14ac:dyDescent="0.3">
      <c r="A13049" s="957"/>
      <c r="B13049"/>
      <c r="C13049"/>
      <c r="D13049"/>
      <c r="E13049"/>
      <c r="F13049"/>
      <c r="G13049"/>
      <c r="H13049"/>
      <c r="I13049"/>
      <c r="J13049"/>
    </row>
    <row r="13050" spans="1:10" x14ac:dyDescent="0.3">
      <c r="A13050" s="957"/>
      <c r="B13050"/>
      <c r="C13050"/>
      <c r="D13050"/>
      <c r="E13050"/>
      <c r="F13050"/>
      <c r="G13050"/>
      <c r="H13050"/>
      <c r="I13050"/>
      <c r="J13050"/>
    </row>
    <row r="13051" spans="1:10" x14ac:dyDescent="0.3">
      <c r="A13051" s="957"/>
      <c r="B13051"/>
      <c r="C13051"/>
      <c r="D13051"/>
      <c r="E13051"/>
      <c r="F13051"/>
      <c r="G13051"/>
      <c r="H13051"/>
      <c r="I13051"/>
      <c r="J13051"/>
    </row>
    <row r="13052" spans="1:10" x14ac:dyDescent="0.3">
      <c r="A13052" s="957"/>
      <c r="B13052"/>
      <c r="C13052"/>
      <c r="D13052"/>
      <c r="E13052"/>
      <c r="F13052"/>
      <c r="G13052"/>
      <c r="H13052"/>
      <c r="I13052"/>
      <c r="J13052"/>
    </row>
    <row r="13053" spans="1:10" x14ac:dyDescent="0.3">
      <c r="A13053" s="957"/>
      <c r="B13053"/>
      <c r="C13053"/>
      <c r="D13053"/>
      <c r="E13053"/>
      <c r="F13053"/>
      <c r="G13053"/>
      <c r="H13053"/>
      <c r="I13053"/>
      <c r="J13053"/>
    </row>
    <row r="13054" spans="1:10" x14ac:dyDescent="0.3">
      <c r="A13054" s="957"/>
      <c r="B13054"/>
      <c r="C13054"/>
      <c r="D13054"/>
      <c r="E13054"/>
      <c r="F13054"/>
      <c r="G13054"/>
      <c r="H13054"/>
      <c r="I13054"/>
      <c r="J13054"/>
    </row>
    <row r="13055" spans="1:10" x14ac:dyDescent="0.3">
      <c r="A13055" s="957"/>
      <c r="B13055"/>
      <c r="C13055"/>
      <c r="D13055"/>
      <c r="E13055"/>
      <c r="F13055"/>
      <c r="G13055"/>
      <c r="H13055"/>
      <c r="I13055"/>
      <c r="J13055"/>
    </row>
    <row r="13056" spans="1:10" x14ac:dyDescent="0.3">
      <c r="A13056" s="957"/>
      <c r="B13056"/>
      <c r="C13056"/>
      <c r="D13056"/>
      <c r="E13056"/>
      <c r="F13056"/>
      <c r="G13056"/>
      <c r="H13056"/>
      <c r="I13056"/>
      <c r="J13056"/>
    </row>
    <row r="13057" spans="1:10" x14ac:dyDescent="0.3">
      <c r="A13057" s="957"/>
      <c r="B13057"/>
      <c r="C13057"/>
      <c r="D13057"/>
      <c r="E13057"/>
      <c r="F13057"/>
      <c r="G13057"/>
      <c r="H13057"/>
      <c r="I13057"/>
      <c r="J13057"/>
    </row>
    <row r="13058" spans="1:10" x14ac:dyDescent="0.3">
      <c r="A13058" s="957"/>
      <c r="B13058"/>
      <c r="C13058"/>
      <c r="D13058"/>
      <c r="E13058"/>
      <c r="F13058"/>
      <c r="G13058"/>
      <c r="H13058"/>
      <c r="I13058"/>
      <c r="J13058"/>
    </row>
    <row r="13059" spans="1:10" x14ac:dyDescent="0.3">
      <c r="A13059" s="957"/>
      <c r="B13059"/>
      <c r="C13059"/>
      <c r="D13059"/>
      <c r="E13059"/>
      <c r="F13059"/>
      <c r="G13059"/>
      <c r="H13059"/>
      <c r="I13059"/>
      <c r="J13059"/>
    </row>
    <row r="13060" spans="1:10" x14ac:dyDescent="0.3">
      <c r="A13060" s="957"/>
      <c r="B13060"/>
      <c r="C13060"/>
      <c r="D13060"/>
      <c r="E13060"/>
      <c r="F13060"/>
      <c r="G13060"/>
      <c r="H13060"/>
      <c r="I13060"/>
      <c r="J13060"/>
    </row>
    <row r="13061" spans="1:10" x14ac:dyDescent="0.3">
      <c r="A13061" s="957"/>
      <c r="B13061"/>
      <c r="C13061"/>
      <c r="D13061"/>
      <c r="E13061"/>
      <c r="F13061"/>
      <c r="G13061"/>
      <c r="H13061"/>
      <c r="I13061"/>
      <c r="J13061"/>
    </row>
    <row r="13062" spans="1:10" x14ac:dyDescent="0.3">
      <c r="A13062" s="957"/>
      <c r="B13062"/>
      <c r="C13062"/>
      <c r="D13062"/>
      <c r="E13062"/>
      <c r="F13062"/>
      <c r="G13062"/>
      <c r="H13062"/>
      <c r="I13062"/>
      <c r="J13062"/>
    </row>
    <row r="13063" spans="1:10" x14ac:dyDescent="0.3">
      <c r="A13063" s="957"/>
      <c r="B13063"/>
      <c r="C13063"/>
      <c r="D13063"/>
      <c r="E13063"/>
      <c r="F13063"/>
      <c r="G13063"/>
      <c r="H13063"/>
      <c r="I13063"/>
      <c r="J13063"/>
    </row>
    <row r="13064" spans="1:10" x14ac:dyDescent="0.3">
      <c r="A13064" s="957"/>
      <c r="B13064"/>
      <c r="C13064"/>
      <c r="D13064"/>
      <c r="E13064"/>
      <c r="F13064"/>
      <c r="G13064"/>
      <c r="H13064"/>
      <c r="I13064"/>
      <c r="J13064"/>
    </row>
    <row r="13065" spans="1:10" x14ac:dyDescent="0.3">
      <c r="A13065" s="957"/>
      <c r="B13065"/>
      <c r="C13065"/>
      <c r="D13065"/>
      <c r="E13065"/>
      <c r="F13065"/>
      <c r="G13065"/>
      <c r="H13065"/>
      <c r="I13065"/>
      <c r="J13065"/>
    </row>
    <row r="13066" spans="1:10" x14ac:dyDescent="0.3">
      <c r="A13066" s="957"/>
      <c r="B13066"/>
      <c r="C13066"/>
      <c r="D13066"/>
      <c r="E13066"/>
      <c r="F13066"/>
      <c r="G13066"/>
      <c r="H13066"/>
      <c r="I13066"/>
      <c r="J13066"/>
    </row>
    <row r="13067" spans="1:10" x14ac:dyDescent="0.3">
      <c r="A13067" s="957"/>
      <c r="B13067"/>
      <c r="C13067"/>
      <c r="D13067"/>
      <c r="E13067"/>
      <c r="F13067"/>
      <c r="G13067"/>
      <c r="H13067"/>
      <c r="I13067"/>
      <c r="J13067"/>
    </row>
    <row r="13068" spans="1:10" x14ac:dyDescent="0.3">
      <c r="A13068" s="957"/>
      <c r="B13068"/>
      <c r="C13068"/>
      <c r="D13068"/>
      <c r="E13068"/>
      <c r="F13068"/>
      <c r="G13068"/>
      <c r="H13068"/>
      <c r="I13068"/>
      <c r="J13068"/>
    </row>
    <row r="13069" spans="1:10" x14ac:dyDescent="0.3">
      <c r="A13069" s="957"/>
      <c r="B13069"/>
      <c r="C13069"/>
      <c r="D13069"/>
      <c r="E13069"/>
      <c r="F13069"/>
      <c r="G13069"/>
      <c r="H13069"/>
      <c r="I13069"/>
      <c r="J13069"/>
    </row>
    <row r="13070" spans="1:10" x14ac:dyDescent="0.3">
      <c r="A13070" s="957"/>
      <c r="B13070"/>
      <c r="C13070"/>
      <c r="D13070"/>
      <c r="E13070"/>
      <c r="F13070"/>
      <c r="G13070"/>
      <c r="H13070"/>
      <c r="I13070"/>
      <c r="J13070"/>
    </row>
    <row r="13071" spans="1:10" x14ac:dyDescent="0.3">
      <c r="A13071" s="957"/>
      <c r="B13071"/>
      <c r="C13071"/>
      <c r="D13071"/>
      <c r="E13071"/>
      <c r="F13071"/>
      <c r="G13071"/>
      <c r="H13071"/>
      <c r="I13071"/>
      <c r="J13071"/>
    </row>
    <row r="13072" spans="1:10" x14ac:dyDescent="0.3">
      <c r="A13072" s="957"/>
      <c r="B13072"/>
      <c r="C13072"/>
      <c r="D13072"/>
      <c r="E13072"/>
      <c r="F13072"/>
      <c r="G13072"/>
      <c r="H13072"/>
      <c r="I13072"/>
      <c r="J13072"/>
    </row>
    <row r="13073" spans="1:10" x14ac:dyDescent="0.3">
      <c r="A13073" s="957"/>
      <c r="B13073"/>
      <c r="C13073"/>
      <c r="D13073"/>
      <c r="E13073"/>
      <c r="F13073"/>
      <c r="G13073"/>
      <c r="H13073"/>
      <c r="I13073"/>
      <c r="J13073"/>
    </row>
    <row r="13074" spans="1:10" x14ac:dyDescent="0.3">
      <c r="A13074" s="957"/>
      <c r="B13074"/>
      <c r="C13074"/>
      <c r="D13074"/>
      <c r="E13074"/>
      <c r="F13074"/>
      <c r="G13074"/>
      <c r="H13074"/>
      <c r="I13074"/>
      <c r="J13074"/>
    </row>
    <row r="13075" spans="1:10" x14ac:dyDescent="0.3">
      <c r="A13075" s="957"/>
      <c r="B13075"/>
      <c r="C13075"/>
      <c r="D13075"/>
      <c r="E13075"/>
      <c r="F13075"/>
      <c r="G13075"/>
      <c r="H13075"/>
      <c r="I13075"/>
      <c r="J13075"/>
    </row>
    <row r="13076" spans="1:10" x14ac:dyDescent="0.3">
      <c r="A13076" s="957"/>
      <c r="B13076"/>
      <c r="C13076"/>
      <c r="D13076"/>
      <c r="E13076"/>
      <c r="F13076"/>
      <c r="G13076"/>
      <c r="H13076"/>
      <c r="I13076"/>
      <c r="J13076"/>
    </row>
    <row r="13077" spans="1:10" x14ac:dyDescent="0.3">
      <c r="A13077" s="957"/>
      <c r="B13077"/>
      <c r="C13077"/>
      <c r="D13077"/>
      <c r="E13077"/>
      <c r="F13077"/>
      <c r="G13077"/>
      <c r="H13077"/>
      <c r="I13077"/>
      <c r="J13077"/>
    </row>
    <row r="13078" spans="1:10" x14ac:dyDescent="0.3">
      <c r="A13078" s="957"/>
      <c r="B13078"/>
      <c r="C13078"/>
      <c r="D13078"/>
      <c r="E13078"/>
      <c r="F13078"/>
      <c r="G13078"/>
      <c r="H13078"/>
      <c r="I13078"/>
      <c r="J13078"/>
    </row>
    <row r="13079" spans="1:10" x14ac:dyDescent="0.3">
      <c r="A13079" s="957"/>
      <c r="B13079"/>
      <c r="C13079"/>
      <c r="D13079"/>
      <c r="E13079"/>
      <c r="F13079"/>
      <c r="G13079"/>
      <c r="H13079"/>
      <c r="I13079"/>
      <c r="J13079"/>
    </row>
    <row r="13080" spans="1:10" x14ac:dyDescent="0.3">
      <c r="A13080" s="957"/>
      <c r="B13080"/>
      <c r="C13080"/>
      <c r="D13080"/>
      <c r="E13080"/>
      <c r="F13080"/>
      <c r="G13080"/>
      <c r="H13080"/>
      <c r="I13080"/>
      <c r="J13080"/>
    </row>
    <row r="13081" spans="1:10" x14ac:dyDescent="0.3">
      <c r="A13081" s="957"/>
      <c r="B13081"/>
      <c r="C13081"/>
      <c r="D13081"/>
      <c r="E13081"/>
      <c r="F13081"/>
      <c r="G13081"/>
      <c r="H13081"/>
      <c r="I13081"/>
      <c r="J13081"/>
    </row>
    <row r="13082" spans="1:10" x14ac:dyDescent="0.3">
      <c r="A13082" s="957"/>
      <c r="B13082"/>
      <c r="C13082"/>
      <c r="D13082"/>
      <c r="E13082"/>
      <c r="F13082"/>
      <c r="G13082"/>
      <c r="H13082"/>
      <c r="I13082"/>
      <c r="J13082"/>
    </row>
    <row r="13083" spans="1:10" x14ac:dyDescent="0.3">
      <c r="A13083" s="957"/>
      <c r="B13083"/>
      <c r="C13083"/>
      <c r="D13083"/>
      <c r="E13083"/>
      <c r="F13083"/>
      <c r="G13083"/>
      <c r="H13083"/>
      <c r="I13083"/>
      <c r="J13083"/>
    </row>
    <row r="13084" spans="1:10" x14ac:dyDescent="0.3">
      <c r="A13084" s="957"/>
      <c r="B13084"/>
      <c r="C13084"/>
      <c r="D13084"/>
      <c r="E13084"/>
      <c r="F13084"/>
      <c r="G13084"/>
      <c r="H13084"/>
      <c r="I13084"/>
      <c r="J13084"/>
    </row>
    <row r="13085" spans="1:10" x14ac:dyDescent="0.3">
      <c r="A13085" s="957"/>
      <c r="B13085"/>
      <c r="C13085"/>
      <c r="D13085"/>
      <c r="E13085"/>
      <c r="F13085"/>
      <c r="G13085"/>
      <c r="H13085"/>
      <c r="I13085"/>
      <c r="J13085"/>
    </row>
    <row r="13086" spans="1:10" x14ac:dyDescent="0.3">
      <c r="A13086" s="957"/>
      <c r="B13086"/>
      <c r="C13086"/>
      <c r="D13086"/>
      <c r="E13086"/>
      <c r="F13086"/>
      <c r="G13086"/>
      <c r="H13086"/>
      <c r="I13086"/>
      <c r="J13086"/>
    </row>
    <row r="13087" spans="1:10" x14ac:dyDescent="0.3">
      <c r="A13087" s="957"/>
      <c r="B13087"/>
      <c r="C13087"/>
      <c r="D13087"/>
      <c r="E13087"/>
      <c r="F13087"/>
      <c r="G13087"/>
      <c r="H13087"/>
      <c r="I13087"/>
      <c r="J13087"/>
    </row>
    <row r="13088" spans="1:10" x14ac:dyDescent="0.3">
      <c r="A13088" s="957"/>
      <c r="B13088"/>
      <c r="C13088"/>
      <c r="D13088"/>
      <c r="E13088"/>
      <c r="F13088"/>
      <c r="G13088"/>
      <c r="H13088"/>
      <c r="I13088"/>
      <c r="J13088"/>
    </row>
    <row r="13089" spans="1:10" x14ac:dyDescent="0.3">
      <c r="A13089" s="957"/>
      <c r="B13089"/>
      <c r="C13089"/>
      <c r="D13089"/>
      <c r="E13089"/>
      <c r="F13089"/>
      <c r="G13089"/>
      <c r="H13089"/>
      <c r="I13089"/>
      <c r="J13089"/>
    </row>
    <row r="13090" spans="1:10" x14ac:dyDescent="0.3">
      <c r="A13090" s="957"/>
      <c r="B13090"/>
      <c r="C13090"/>
      <c r="D13090"/>
      <c r="E13090"/>
      <c r="F13090"/>
      <c r="G13090"/>
      <c r="H13090"/>
      <c r="I13090"/>
      <c r="J13090"/>
    </row>
    <row r="13091" spans="1:10" x14ac:dyDescent="0.3">
      <c r="A13091" s="957"/>
      <c r="B13091"/>
      <c r="C13091"/>
      <c r="D13091"/>
      <c r="E13091"/>
      <c r="F13091"/>
      <c r="G13091"/>
      <c r="H13091"/>
      <c r="I13091"/>
      <c r="J13091"/>
    </row>
    <row r="13092" spans="1:10" x14ac:dyDescent="0.3">
      <c r="A13092" s="957"/>
      <c r="B13092"/>
      <c r="C13092"/>
      <c r="D13092"/>
      <c r="E13092"/>
      <c r="F13092"/>
      <c r="G13092"/>
      <c r="H13092"/>
      <c r="I13092"/>
      <c r="J13092"/>
    </row>
    <row r="13093" spans="1:10" x14ac:dyDescent="0.3">
      <c r="A13093" s="957"/>
      <c r="B13093"/>
      <c r="C13093"/>
      <c r="D13093"/>
      <c r="E13093"/>
      <c r="F13093"/>
      <c r="G13093"/>
      <c r="H13093"/>
      <c r="I13093"/>
      <c r="J13093"/>
    </row>
    <row r="13094" spans="1:10" x14ac:dyDescent="0.3">
      <c r="A13094" s="957"/>
      <c r="B13094"/>
      <c r="C13094"/>
      <c r="D13094"/>
      <c r="E13094"/>
      <c r="F13094"/>
      <c r="G13094"/>
      <c r="H13094"/>
      <c r="I13094"/>
      <c r="J13094"/>
    </row>
    <row r="13095" spans="1:10" x14ac:dyDescent="0.3">
      <c r="A13095" s="957"/>
      <c r="B13095"/>
      <c r="C13095"/>
      <c r="D13095"/>
      <c r="E13095"/>
      <c r="F13095"/>
      <c r="G13095"/>
      <c r="H13095"/>
      <c r="I13095"/>
      <c r="J13095"/>
    </row>
    <row r="13096" spans="1:10" x14ac:dyDescent="0.3">
      <c r="A13096" s="957"/>
      <c r="B13096"/>
      <c r="C13096"/>
      <c r="D13096"/>
      <c r="E13096"/>
      <c r="F13096"/>
      <c r="G13096"/>
      <c r="H13096"/>
      <c r="I13096"/>
      <c r="J13096"/>
    </row>
    <row r="13097" spans="1:10" x14ac:dyDescent="0.3">
      <c r="A13097" s="957"/>
      <c r="B13097"/>
      <c r="C13097"/>
      <c r="D13097"/>
      <c r="E13097"/>
      <c r="F13097"/>
      <c r="G13097"/>
      <c r="H13097"/>
      <c r="I13097"/>
      <c r="J13097"/>
    </row>
    <row r="13098" spans="1:10" x14ac:dyDescent="0.3">
      <c r="A13098" s="957"/>
      <c r="B13098"/>
      <c r="C13098"/>
      <c r="D13098"/>
      <c r="E13098"/>
      <c r="F13098"/>
      <c r="G13098"/>
      <c r="H13098"/>
      <c r="I13098"/>
      <c r="J13098"/>
    </row>
    <row r="13099" spans="1:10" x14ac:dyDescent="0.3">
      <c r="A13099" s="957"/>
      <c r="B13099"/>
      <c r="C13099"/>
      <c r="D13099"/>
      <c r="E13099"/>
      <c r="F13099"/>
      <c r="G13099"/>
      <c r="H13099"/>
      <c r="I13099"/>
      <c r="J13099"/>
    </row>
    <row r="13100" spans="1:10" x14ac:dyDescent="0.3">
      <c r="A13100" s="957"/>
      <c r="B13100"/>
      <c r="C13100"/>
      <c r="D13100"/>
      <c r="E13100"/>
      <c r="F13100"/>
      <c r="G13100"/>
      <c r="H13100"/>
      <c r="I13100"/>
      <c r="J13100"/>
    </row>
    <row r="13101" spans="1:10" x14ac:dyDescent="0.3">
      <c r="A13101" s="957"/>
      <c r="B13101"/>
      <c r="C13101"/>
      <c r="D13101"/>
      <c r="E13101"/>
      <c r="F13101"/>
      <c r="G13101"/>
      <c r="H13101"/>
      <c r="I13101"/>
      <c r="J13101"/>
    </row>
    <row r="13102" spans="1:10" x14ac:dyDescent="0.3">
      <c r="A13102" s="957"/>
      <c r="B13102"/>
      <c r="C13102"/>
      <c r="D13102"/>
      <c r="E13102"/>
      <c r="F13102"/>
      <c r="G13102"/>
      <c r="H13102"/>
      <c r="I13102"/>
      <c r="J13102"/>
    </row>
    <row r="13103" spans="1:10" x14ac:dyDescent="0.3">
      <c r="A13103" s="957"/>
      <c r="B13103"/>
      <c r="C13103"/>
      <c r="D13103"/>
      <c r="E13103"/>
      <c r="F13103"/>
      <c r="G13103"/>
      <c r="H13103"/>
      <c r="I13103"/>
      <c r="J13103"/>
    </row>
    <row r="13104" spans="1:10" x14ac:dyDescent="0.3">
      <c r="A13104" s="957"/>
      <c r="B13104"/>
      <c r="C13104"/>
      <c r="D13104"/>
      <c r="E13104"/>
      <c r="F13104"/>
      <c r="G13104"/>
      <c r="H13104"/>
      <c r="I13104"/>
      <c r="J13104"/>
    </row>
    <row r="13105" spans="1:10" x14ac:dyDescent="0.3">
      <c r="A13105" s="957"/>
      <c r="B13105"/>
      <c r="C13105"/>
      <c r="D13105"/>
      <c r="E13105"/>
      <c r="F13105"/>
      <c r="G13105"/>
      <c r="H13105"/>
      <c r="I13105"/>
      <c r="J13105"/>
    </row>
    <row r="13106" spans="1:10" x14ac:dyDescent="0.3">
      <c r="A13106" s="957"/>
      <c r="B13106"/>
      <c r="C13106"/>
      <c r="D13106"/>
      <c r="E13106"/>
      <c r="F13106"/>
      <c r="G13106"/>
      <c r="H13106"/>
      <c r="I13106"/>
      <c r="J13106"/>
    </row>
    <row r="13107" spans="1:10" x14ac:dyDescent="0.3">
      <c r="A13107" s="957"/>
      <c r="B13107"/>
      <c r="C13107"/>
      <c r="D13107"/>
      <c r="E13107"/>
      <c r="F13107"/>
      <c r="G13107"/>
      <c r="H13107"/>
      <c r="I13107"/>
      <c r="J13107"/>
    </row>
    <row r="13108" spans="1:10" x14ac:dyDescent="0.3">
      <c r="A13108" s="957"/>
      <c r="B13108"/>
      <c r="C13108"/>
      <c r="D13108"/>
      <c r="E13108"/>
      <c r="F13108"/>
      <c r="G13108"/>
      <c r="H13108"/>
      <c r="I13108"/>
      <c r="J13108"/>
    </row>
    <row r="13109" spans="1:10" x14ac:dyDescent="0.3">
      <c r="A13109" s="957"/>
      <c r="B13109"/>
      <c r="C13109"/>
      <c r="D13109"/>
      <c r="E13109"/>
      <c r="F13109"/>
      <c r="G13109"/>
      <c r="H13109"/>
      <c r="I13109"/>
      <c r="J13109"/>
    </row>
    <row r="13110" spans="1:10" x14ac:dyDescent="0.3">
      <c r="A13110" s="957"/>
      <c r="B13110"/>
      <c r="C13110"/>
      <c r="D13110"/>
      <c r="E13110"/>
      <c r="F13110"/>
      <c r="G13110"/>
      <c r="H13110"/>
      <c r="I13110"/>
      <c r="J13110"/>
    </row>
    <row r="13111" spans="1:10" x14ac:dyDescent="0.3">
      <c r="A13111" s="957"/>
      <c r="B13111"/>
      <c r="C13111"/>
      <c r="D13111"/>
      <c r="E13111"/>
      <c r="F13111"/>
      <c r="G13111"/>
      <c r="H13111"/>
      <c r="I13111"/>
      <c r="J13111"/>
    </row>
    <row r="13112" spans="1:10" x14ac:dyDescent="0.3">
      <c r="A13112" s="957"/>
      <c r="B13112"/>
      <c r="C13112"/>
      <c r="D13112"/>
      <c r="E13112"/>
      <c r="F13112"/>
      <c r="G13112"/>
      <c r="H13112"/>
      <c r="I13112"/>
      <c r="J13112"/>
    </row>
    <row r="13113" spans="1:10" x14ac:dyDescent="0.3">
      <c r="A13113" s="957"/>
      <c r="B13113"/>
      <c r="C13113"/>
      <c r="D13113"/>
      <c r="E13113"/>
      <c r="F13113"/>
      <c r="G13113"/>
      <c r="H13113"/>
      <c r="I13113"/>
      <c r="J13113"/>
    </row>
    <row r="13114" spans="1:10" x14ac:dyDescent="0.3">
      <c r="A13114" s="957"/>
      <c r="B13114"/>
      <c r="C13114"/>
      <c r="D13114"/>
      <c r="E13114"/>
      <c r="F13114"/>
      <c r="G13114"/>
      <c r="H13114"/>
      <c r="I13114"/>
      <c r="J13114"/>
    </row>
    <row r="13115" spans="1:10" x14ac:dyDescent="0.3">
      <c r="A13115" s="957"/>
      <c r="B13115"/>
      <c r="C13115"/>
      <c r="D13115"/>
      <c r="E13115"/>
      <c r="F13115"/>
      <c r="G13115"/>
      <c r="H13115"/>
      <c r="I13115"/>
      <c r="J13115"/>
    </row>
    <row r="13116" spans="1:10" x14ac:dyDescent="0.3">
      <c r="A13116" s="957"/>
      <c r="B13116"/>
      <c r="C13116"/>
      <c r="D13116"/>
      <c r="E13116"/>
      <c r="F13116"/>
      <c r="G13116"/>
      <c r="H13116"/>
      <c r="I13116"/>
      <c r="J13116"/>
    </row>
    <row r="13117" spans="1:10" x14ac:dyDescent="0.3">
      <c r="A13117" s="957"/>
      <c r="B13117"/>
      <c r="C13117"/>
      <c r="D13117"/>
      <c r="E13117"/>
      <c r="F13117"/>
      <c r="G13117"/>
      <c r="H13117"/>
      <c r="I13117"/>
      <c r="J13117"/>
    </row>
    <row r="13118" spans="1:10" x14ac:dyDescent="0.3">
      <c r="A13118" s="957"/>
      <c r="B13118"/>
      <c r="C13118"/>
      <c r="D13118"/>
      <c r="E13118"/>
      <c r="F13118"/>
      <c r="G13118"/>
      <c r="H13118"/>
      <c r="I13118"/>
      <c r="J13118"/>
    </row>
    <row r="13119" spans="1:10" x14ac:dyDescent="0.3">
      <c r="A13119" s="957"/>
      <c r="B13119"/>
      <c r="C13119"/>
      <c r="D13119"/>
      <c r="E13119"/>
      <c r="F13119"/>
      <c r="G13119"/>
      <c r="H13119"/>
      <c r="I13119"/>
      <c r="J13119"/>
    </row>
    <row r="13120" spans="1:10" x14ac:dyDescent="0.3">
      <c r="A13120" s="957"/>
      <c r="B13120"/>
      <c r="C13120"/>
      <c r="D13120"/>
      <c r="E13120"/>
      <c r="F13120"/>
      <c r="G13120"/>
      <c r="H13120"/>
      <c r="I13120"/>
      <c r="J13120"/>
    </row>
    <row r="13121" spans="1:10" x14ac:dyDescent="0.3">
      <c r="A13121" s="957"/>
      <c r="B13121"/>
      <c r="C13121"/>
      <c r="D13121"/>
      <c r="E13121"/>
      <c r="F13121"/>
      <c r="G13121"/>
      <c r="H13121"/>
      <c r="I13121"/>
      <c r="J13121"/>
    </row>
    <row r="13122" spans="1:10" x14ac:dyDescent="0.3">
      <c r="A13122" s="957"/>
      <c r="B13122"/>
      <c r="C13122"/>
      <c r="D13122"/>
      <c r="E13122"/>
      <c r="F13122"/>
      <c r="G13122"/>
      <c r="H13122"/>
      <c r="I13122"/>
      <c r="J13122"/>
    </row>
    <row r="13123" spans="1:10" x14ac:dyDescent="0.3">
      <c r="A13123" s="957"/>
      <c r="B13123"/>
      <c r="C13123"/>
      <c r="D13123"/>
      <c r="E13123"/>
      <c r="F13123"/>
      <c r="G13123"/>
      <c r="H13123"/>
      <c r="I13123"/>
      <c r="J13123"/>
    </row>
    <row r="13124" spans="1:10" x14ac:dyDescent="0.3">
      <c r="A13124" s="957"/>
      <c r="B13124"/>
      <c r="C13124"/>
      <c r="D13124"/>
      <c r="E13124"/>
      <c r="F13124"/>
      <c r="G13124"/>
      <c r="H13124"/>
      <c r="I13124"/>
      <c r="J13124"/>
    </row>
    <row r="13125" spans="1:10" x14ac:dyDescent="0.3">
      <c r="A13125" s="957"/>
      <c r="B13125"/>
      <c r="C13125"/>
      <c r="D13125"/>
      <c r="E13125"/>
      <c r="F13125"/>
      <c r="G13125"/>
      <c r="H13125"/>
      <c r="I13125"/>
      <c r="J13125"/>
    </row>
    <row r="13126" spans="1:10" x14ac:dyDescent="0.3">
      <c r="A13126" s="957"/>
      <c r="B13126"/>
      <c r="C13126"/>
      <c r="D13126"/>
      <c r="E13126"/>
      <c r="F13126"/>
      <c r="G13126"/>
      <c r="H13126"/>
      <c r="I13126"/>
      <c r="J13126"/>
    </row>
    <row r="13127" spans="1:10" x14ac:dyDescent="0.3">
      <c r="A13127" s="957"/>
      <c r="B13127"/>
      <c r="C13127"/>
      <c r="D13127"/>
      <c r="E13127"/>
      <c r="F13127"/>
      <c r="G13127"/>
      <c r="H13127"/>
      <c r="I13127"/>
      <c r="J13127"/>
    </row>
    <row r="13128" spans="1:10" x14ac:dyDescent="0.3">
      <c r="A13128" s="957"/>
      <c r="B13128"/>
      <c r="C13128"/>
      <c r="D13128"/>
      <c r="E13128"/>
      <c r="F13128"/>
      <c r="G13128"/>
      <c r="H13128"/>
      <c r="I13128"/>
      <c r="J13128"/>
    </row>
    <row r="13129" spans="1:10" x14ac:dyDescent="0.3">
      <c r="A13129" s="957"/>
      <c r="B13129"/>
      <c r="C13129"/>
      <c r="D13129"/>
      <c r="E13129"/>
      <c r="F13129"/>
      <c r="G13129"/>
      <c r="H13129"/>
      <c r="I13129"/>
      <c r="J13129"/>
    </row>
    <row r="13130" spans="1:10" x14ac:dyDescent="0.3">
      <c r="A13130" s="957"/>
      <c r="B13130"/>
      <c r="C13130"/>
      <c r="D13130"/>
      <c r="E13130"/>
      <c r="F13130"/>
      <c r="G13130"/>
      <c r="H13130"/>
      <c r="I13130"/>
      <c r="J13130"/>
    </row>
    <row r="13131" spans="1:10" x14ac:dyDescent="0.3">
      <c r="A13131" s="957"/>
      <c r="B13131"/>
      <c r="C13131"/>
      <c r="D13131"/>
      <c r="E13131"/>
      <c r="F13131"/>
      <c r="G13131"/>
      <c r="H13131"/>
      <c r="I13131"/>
      <c r="J13131"/>
    </row>
    <row r="13132" spans="1:10" x14ac:dyDescent="0.3">
      <c r="A13132" s="957"/>
      <c r="B13132"/>
      <c r="C13132"/>
      <c r="D13132"/>
      <c r="E13132"/>
      <c r="F13132"/>
      <c r="G13132"/>
      <c r="H13132"/>
      <c r="I13132"/>
      <c r="J13132"/>
    </row>
    <row r="13133" spans="1:10" x14ac:dyDescent="0.3">
      <c r="A13133" s="957"/>
      <c r="B13133"/>
      <c r="C13133"/>
      <c r="D13133"/>
      <c r="E13133"/>
      <c r="F13133"/>
      <c r="G13133"/>
      <c r="H13133"/>
      <c r="I13133"/>
      <c r="J13133"/>
    </row>
    <row r="13134" spans="1:10" x14ac:dyDescent="0.3">
      <c r="A13134" s="957"/>
      <c r="B13134"/>
      <c r="C13134"/>
      <c r="D13134"/>
      <c r="E13134"/>
      <c r="F13134"/>
      <c r="G13134"/>
      <c r="H13134"/>
      <c r="I13134"/>
      <c r="J13134"/>
    </row>
    <row r="13135" spans="1:10" x14ac:dyDescent="0.3">
      <c r="A13135" s="957"/>
      <c r="B13135"/>
      <c r="C13135"/>
      <c r="D13135"/>
      <c r="E13135"/>
      <c r="F13135"/>
      <c r="G13135"/>
      <c r="H13135"/>
      <c r="I13135"/>
      <c r="J13135"/>
    </row>
    <row r="13136" spans="1:10" x14ac:dyDescent="0.3">
      <c r="A13136" s="957"/>
      <c r="B13136"/>
      <c r="C13136"/>
      <c r="D13136"/>
      <c r="E13136"/>
      <c r="F13136"/>
      <c r="G13136"/>
      <c r="H13136"/>
      <c r="I13136"/>
      <c r="J13136"/>
    </row>
    <row r="13137" spans="1:10" x14ac:dyDescent="0.3">
      <c r="A13137" s="957"/>
      <c r="B13137"/>
      <c r="C13137"/>
      <c r="D13137"/>
      <c r="E13137"/>
      <c r="F13137"/>
      <c r="G13137"/>
      <c r="H13137"/>
      <c r="I13137"/>
      <c r="J13137"/>
    </row>
    <row r="13138" spans="1:10" x14ac:dyDescent="0.3">
      <c r="A13138" s="957"/>
      <c r="B13138"/>
      <c r="C13138"/>
      <c r="D13138"/>
      <c r="E13138"/>
      <c r="F13138"/>
      <c r="G13138"/>
      <c r="H13138"/>
      <c r="I13138"/>
      <c r="J13138"/>
    </row>
    <row r="13139" spans="1:10" x14ac:dyDescent="0.3">
      <c r="A13139" s="957"/>
      <c r="B13139"/>
      <c r="C13139"/>
      <c r="D13139"/>
      <c r="E13139"/>
      <c r="F13139"/>
      <c r="G13139"/>
      <c r="H13139"/>
      <c r="I13139"/>
      <c r="J13139"/>
    </row>
    <row r="13140" spans="1:10" x14ac:dyDescent="0.3">
      <c r="A13140" s="957"/>
      <c r="B13140"/>
      <c r="C13140"/>
      <c r="D13140"/>
      <c r="E13140"/>
      <c r="F13140"/>
      <c r="G13140"/>
      <c r="H13140"/>
      <c r="I13140"/>
      <c r="J13140"/>
    </row>
    <row r="13141" spans="1:10" x14ac:dyDescent="0.3">
      <c r="A13141" s="957"/>
      <c r="B13141"/>
      <c r="C13141"/>
      <c r="D13141"/>
      <c r="E13141"/>
      <c r="F13141"/>
      <c r="G13141"/>
      <c r="H13141"/>
      <c r="I13141"/>
      <c r="J13141"/>
    </row>
    <row r="13142" spans="1:10" x14ac:dyDescent="0.3">
      <c r="A13142" s="957"/>
      <c r="B13142"/>
      <c r="C13142"/>
      <c r="D13142"/>
      <c r="E13142"/>
      <c r="F13142"/>
      <c r="G13142"/>
      <c r="H13142"/>
      <c r="I13142"/>
      <c r="J13142"/>
    </row>
    <row r="13143" spans="1:10" x14ac:dyDescent="0.3">
      <c r="A13143" s="957"/>
      <c r="B13143"/>
      <c r="C13143"/>
      <c r="D13143"/>
      <c r="E13143"/>
      <c r="F13143"/>
      <c r="G13143"/>
      <c r="H13143"/>
      <c r="I13143"/>
      <c r="J13143"/>
    </row>
    <row r="13144" spans="1:10" x14ac:dyDescent="0.3">
      <c r="A13144" s="957"/>
      <c r="B13144"/>
      <c r="C13144"/>
      <c r="D13144"/>
      <c r="E13144"/>
      <c r="F13144"/>
      <c r="G13144"/>
      <c r="H13144"/>
      <c r="I13144"/>
      <c r="J13144"/>
    </row>
    <row r="13145" spans="1:10" x14ac:dyDescent="0.3">
      <c r="A13145" s="957"/>
      <c r="B13145"/>
      <c r="C13145"/>
      <c r="D13145"/>
      <c r="E13145"/>
      <c r="F13145"/>
      <c r="G13145"/>
      <c r="H13145"/>
      <c r="I13145"/>
      <c r="J13145"/>
    </row>
    <row r="13146" spans="1:10" x14ac:dyDescent="0.3">
      <c r="A13146" s="957"/>
      <c r="B13146"/>
      <c r="C13146"/>
      <c r="D13146"/>
      <c r="E13146"/>
      <c r="F13146"/>
      <c r="G13146"/>
      <c r="H13146"/>
      <c r="I13146"/>
      <c r="J13146"/>
    </row>
    <row r="13147" spans="1:10" x14ac:dyDescent="0.3">
      <c r="A13147" s="957"/>
      <c r="B13147"/>
      <c r="C13147"/>
      <c r="D13147"/>
      <c r="E13147"/>
      <c r="F13147"/>
      <c r="G13147"/>
      <c r="H13147"/>
      <c r="I13147"/>
      <c r="J13147"/>
    </row>
    <row r="13148" spans="1:10" x14ac:dyDescent="0.3">
      <c r="A13148" s="957"/>
      <c r="B13148"/>
      <c r="C13148"/>
      <c r="D13148"/>
      <c r="E13148"/>
      <c r="F13148"/>
      <c r="G13148"/>
      <c r="H13148"/>
      <c r="I13148"/>
      <c r="J13148"/>
    </row>
    <row r="13149" spans="1:10" x14ac:dyDescent="0.3">
      <c r="A13149" s="957"/>
      <c r="B13149"/>
      <c r="C13149"/>
      <c r="D13149"/>
      <c r="E13149"/>
      <c r="F13149"/>
      <c r="G13149"/>
      <c r="H13149"/>
      <c r="I13149"/>
      <c r="J13149"/>
    </row>
    <row r="13150" spans="1:10" x14ac:dyDescent="0.3">
      <c r="A13150" s="957"/>
      <c r="B13150"/>
      <c r="C13150"/>
      <c r="D13150"/>
      <c r="E13150"/>
      <c r="F13150"/>
      <c r="G13150"/>
      <c r="H13150"/>
      <c r="I13150"/>
      <c r="J13150"/>
    </row>
    <row r="13151" spans="1:10" x14ac:dyDescent="0.3">
      <c r="A13151" s="957"/>
      <c r="B13151"/>
      <c r="C13151"/>
      <c r="D13151"/>
      <c r="E13151"/>
      <c r="F13151"/>
      <c r="G13151"/>
      <c r="H13151"/>
      <c r="I13151"/>
      <c r="J13151"/>
    </row>
    <row r="13152" spans="1:10" x14ac:dyDescent="0.3">
      <c r="A13152" s="957"/>
      <c r="B13152"/>
      <c r="C13152"/>
      <c r="D13152"/>
      <c r="E13152"/>
      <c r="F13152"/>
      <c r="G13152"/>
      <c r="H13152"/>
      <c r="I13152"/>
      <c r="J13152"/>
    </row>
    <row r="13153" spans="1:10" x14ac:dyDescent="0.3">
      <c r="A13153" s="957"/>
      <c r="B13153"/>
      <c r="C13153"/>
      <c r="D13153"/>
      <c r="E13153"/>
      <c r="F13153"/>
      <c r="G13153"/>
      <c r="H13153"/>
      <c r="I13153"/>
      <c r="J13153"/>
    </row>
    <row r="13154" spans="1:10" x14ac:dyDescent="0.3">
      <c r="A13154" s="957"/>
      <c r="B13154"/>
      <c r="C13154"/>
      <c r="D13154"/>
      <c r="E13154"/>
      <c r="F13154"/>
      <c r="G13154"/>
      <c r="H13154"/>
      <c r="I13154"/>
      <c r="J13154"/>
    </row>
    <row r="13155" spans="1:10" x14ac:dyDescent="0.3">
      <c r="A13155" s="957"/>
      <c r="B13155"/>
      <c r="C13155"/>
      <c r="D13155"/>
      <c r="E13155"/>
      <c r="F13155"/>
      <c r="G13155"/>
      <c r="H13155"/>
      <c r="I13155"/>
      <c r="J13155"/>
    </row>
    <row r="13156" spans="1:10" x14ac:dyDescent="0.3">
      <c r="A13156" s="957"/>
      <c r="B13156"/>
      <c r="C13156"/>
      <c r="D13156"/>
      <c r="E13156"/>
      <c r="F13156"/>
      <c r="G13156"/>
      <c r="H13156"/>
      <c r="I13156"/>
      <c r="J13156"/>
    </row>
    <row r="13157" spans="1:10" x14ac:dyDescent="0.3">
      <c r="A13157" s="957"/>
      <c r="B13157"/>
      <c r="C13157"/>
      <c r="D13157"/>
      <c r="E13157"/>
      <c r="F13157"/>
      <c r="G13157"/>
      <c r="H13157"/>
      <c r="I13157"/>
      <c r="J13157"/>
    </row>
    <row r="13158" spans="1:10" x14ac:dyDescent="0.3">
      <c r="A13158" s="957"/>
      <c r="B13158"/>
      <c r="C13158"/>
      <c r="D13158"/>
      <c r="E13158"/>
      <c r="F13158"/>
      <c r="G13158"/>
      <c r="H13158"/>
      <c r="I13158"/>
      <c r="J13158"/>
    </row>
    <row r="13159" spans="1:10" x14ac:dyDescent="0.3">
      <c r="A13159" s="957"/>
      <c r="B13159"/>
      <c r="C13159"/>
      <c r="D13159"/>
      <c r="E13159"/>
      <c r="F13159"/>
      <c r="G13159"/>
      <c r="H13159"/>
      <c r="I13159"/>
      <c r="J13159"/>
    </row>
    <row r="13160" spans="1:10" x14ac:dyDescent="0.3">
      <c r="A13160" s="957"/>
      <c r="B13160"/>
      <c r="C13160"/>
      <c r="D13160"/>
      <c r="E13160"/>
      <c r="F13160"/>
      <c r="G13160"/>
      <c r="H13160"/>
      <c r="I13160"/>
      <c r="J13160"/>
    </row>
    <row r="13161" spans="1:10" x14ac:dyDescent="0.3">
      <c r="A13161" s="957"/>
      <c r="B13161"/>
      <c r="C13161"/>
      <c r="D13161"/>
      <c r="E13161"/>
      <c r="F13161"/>
      <c r="G13161"/>
      <c r="H13161"/>
      <c r="I13161"/>
      <c r="J13161"/>
    </row>
    <row r="13162" spans="1:10" x14ac:dyDescent="0.3">
      <c r="A13162" s="957"/>
      <c r="B13162"/>
      <c r="C13162"/>
      <c r="D13162"/>
      <c r="E13162"/>
      <c r="F13162"/>
      <c r="G13162"/>
      <c r="H13162"/>
      <c r="I13162"/>
      <c r="J13162"/>
    </row>
    <row r="13163" spans="1:10" x14ac:dyDescent="0.3">
      <c r="A13163" s="957"/>
      <c r="B13163"/>
      <c r="C13163"/>
      <c r="D13163"/>
      <c r="E13163"/>
      <c r="F13163"/>
      <c r="G13163"/>
      <c r="H13163"/>
      <c r="I13163"/>
      <c r="J13163"/>
    </row>
    <row r="13164" spans="1:10" x14ac:dyDescent="0.3">
      <c r="A13164" s="957"/>
      <c r="B13164"/>
      <c r="C13164"/>
      <c r="D13164"/>
      <c r="E13164"/>
      <c r="F13164"/>
      <c r="G13164"/>
      <c r="H13164"/>
      <c r="I13164"/>
      <c r="J13164"/>
    </row>
    <row r="13165" spans="1:10" x14ac:dyDescent="0.3">
      <c r="A13165" s="957"/>
      <c r="B13165"/>
      <c r="C13165"/>
      <c r="D13165"/>
      <c r="E13165"/>
      <c r="F13165"/>
      <c r="G13165"/>
      <c r="H13165"/>
      <c r="I13165"/>
      <c r="J13165"/>
    </row>
    <row r="13166" spans="1:10" x14ac:dyDescent="0.3">
      <c r="A13166" s="957"/>
      <c r="B13166"/>
      <c r="C13166"/>
      <c r="D13166"/>
      <c r="E13166"/>
      <c r="F13166"/>
      <c r="G13166"/>
      <c r="H13166"/>
      <c r="I13166"/>
      <c r="J13166"/>
    </row>
    <row r="13167" spans="1:10" x14ac:dyDescent="0.3">
      <c r="A13167" s="957"/>
      <c r="B13167"/>
      <c r="C13167"/>
      <c r="D13167"/>
      <c r="E13167"/>
      <c r="F13167"/>
      <c r="G13167"/>
      <c r="H13167"/>
      <c r="I13167"/>
      <c r="J13167"/>
    </row>
    <row r="13168" spans="1:10" x14ac:dyDescent="0.3">
      <c r="A13168" s="957"/>
      <c r="B13168"/>
      <c r="C13168"/>
      <c r="D13168"/>
      <c r="E13168"/>
      <c r="F13168"/>
      <c r="G13168"/>
      <c r="H13168"/>
      <c r="I13168"/>
      <c r="J13168"/>
    </row>
    <row r="13169" spans="1:10" x14ac:dyDescent="0.3">
      <c r="A13169" s="957"/>
      <c r="B13169"/>
      <c r="C13169"/>
      <c r="D13169"/>
      <c r="E13169"/>
      <c r="F13169"/>
      <c r="G13169"/>
      <c r="H13169"/>
      <c r="I13169"/>
      <c r="J13169"/>
    </row>
    <row r="13170" spans="1:10" x14ac:dyDescent="0.3">
      <c r="A13170" s="957"/>
      <c r="B13170"/>
      <c r="C13170"/>
      <c r="D13170"/>
      <c r="E13170"/>
      <c r="F13170"/>
      <c r="G13170"/>
      <c r="H13170"/>
      <c r="I13170"/>
      <c r="J13170"/>
    </row>
    <row r="13171" spans="1:10" x14ac:dyDescent="0.3">
      <c r="A13171" s="957"/>
      <c r="B13171"/>
      <c r="C13171"/>
      <c r="D13171"/>
      <c r="E13171"/>
      <c r="F13171"/>
      <c r="G13171"/>
      <c r="H13171"/>
      <c r="I13171"/>
      <c r="J13171"/>
    </row>
    <row r="13172" spans="1:10" x14ac:dyDescent="0.3">
      <c r="A13172" s="957"/>
      <c r="B13172"/>
      <c r="C13172"/>
      <c r="D13172"/>
      <c r="E13172"/>
      <c r="F13172"/>
      <c r="G13172"/>
      <c r="H13172"/>
      <c r="I13172"/>
      <c r="J13172"/>
    </row>
    <row r="13173" spans="1:10" x14ac:dyDescent="0.3">
      <c r="A13173" s="957"/>
      <c r="B13173"/>
      <c r="C13173"/>
      <c r="D13173"/>
      <c r="E13173"/>
      <c r="F13173"/>
      <c r="G13173"/>
      <c r="H13173"/>
      <c r="I13173"/>
      <c r="J13173"/>
    </row>
    <row r="13174" spans="1:10" x14ac:dyDescent="0.3">
      <c r="A13174" s="957"/>
      <c r="B13174"/>
      <c r="C13174"/>
      <c r="D13174"/>
      <c r="E13174"/>
      <c r="F13174"/>
      <c r="G13174"/>
      <c r="H13174"/>
      <c r="I13174"/>
      <c r="J13174"/>
    </row>
    <row r="13175" spans="1:10" x14ac:dyDescent="0.3">
      <c r="A13175" s="957"/>
      <c r="B13175"/>
      <c r="C13175"/>
      <c r="D13175"/>
      <c r="E13175"/>
      <c r="F13175"/>
      <c r="G13175"/>
      <c r="H13175"/>
      <c r="I13175"/>
      <c r="J13175"/>
    </row>
    <row r="13176" spans="1:10" x14ac:dyDescent="0.3">
      <c r="A13176" s="957"/>
      <c r="B13176"/>
      <c r="C13176"/>
      <c r="D13176"/>
      <c r="E13176"/>
      <c r="F13176"/>
      <c r="G13176"/>
      <c r="H13176"/>
      <c r="I13176"/>
      <c r="J13176"/>
    </row>
    <row r="13177" spans="1:10" x14ac:dyDescent="0.3">
      <c r="A13177" s="957"/>
      <c r="B13177"/>
      <c r="C13177"/>
      <c r="D13177"/>
      <c r="E13177"/>
      <c r="F13177"/>
      <c r="G13177"/>
      <c r="H13177"/>
      <c r="I13177"/>
      <c r="J13177"/>
    </row>
    <row r="13178" spans="1:10" x14ac:dyDescent="0.3">
      <c r="A13178" s="957"/>
      <c r="B13178"/>
      <c r="C13178"/>
      <c r="D13178"/>
      <c r="E13178"/>
      <c r="F13178"/>
      <c r="G13178"/>
      <c r="H13178"/>
      <c r="I13178"/>
      <c r="J13178"/>
    </row>
    <row r="13179" spans="1:10" x14ac:dyDescent="0.3">
      <c r="A13179" s="957"/>
      <c r="B13179"/>
      <c r="C13179"/>
      <c r="D13179"/>
      <c r="E13179"/>
      <c r="F13179"/>
      <c r="G13179"/>
      <c r="H13179"/>
      <c r="I13179"/>
      <c r="J13179"/>
    </row>
    <row r="13180" spans="1:10" x14ac:dyDescent="0.3">
      <c r="A13180" s="957"/>
      <c r="B13180"/>
      <c r="C13180"/>
      <c r="D13180"/>
      <c r="E13180"/>
      <c r="F13180"/>
      <c r="G13180"/>
      <c r="H13180"/>
      <c r="I13180"/>
      <c r="J13180"/>
    </row>
    <row r="13181" spans="1:10" x14ac:dyDescent="0.3">
      <c r="A13181" s="957"/>
      <c r="B13181"/>
      <c r="C13181"/>
      <c r="D13181"/>
      <c r="E13181"/>
      <c r="F13181"/>
      <c r="G13181"/>
      <c r="H13181"/>
      <c r="I13181"/>
      <c r="J13181"/>
    </row>
    <row r="13182" spans="1:10" x14ac:dyDescent="0.3">
      <c r="A13182" s="957"/>
      <c r="B13182"/>
      <c r="C13182"/>
      <c r="D13182"/>
      <c r="E13182"/>
      <c r="F13182"/>
      <c r="G13182"/>
      <c r="H13182"/>
      <c r="I13182"/>
      <c r="J13182"/>
    </row>
    <row r="13183" spans="1:10" x14ac:dyDescent="0.3">
      <c r="A13183" s="957"/>
      <c r="B13183"/>
      <c r="C13183"/>
      <c r="D13183"/>
      <c r="E13183"/>
      <c r="F13183"/>
      <c r="G13183"/>
      <c r="H13183"/>
      <c r="I13183"/>
      <c r="J13183"/>
    </row>
    <row r="13184" spans="1:10" x14ac:dyDescent="0.3">
      <c r="A13184" s="957"/>
      <c r="B13184"/>
      <c r="C13184"/>
      <c r="D13184"/>
      <c r="E13184"/>
      <c r="F13184"/>
      <c r="G13184"/>
      <c r="H13184"/>
      <c r="I13184"/>
      <c r="J13184"/>
    </row>
    <row r="13185" spans="1:10" x14ac:dyDescent="0.3">
      <c r="A13185" s="957"/>
      <c r="B13185"/>
      <c r="C13185"/>
      <c r="D13185"/>
      <c r="E13185"/>
      <c r="F13185"/>
      <c r="G13185"/>
      <c r="H13185"/>
      <c r="I13185"/>
      <c r="J13185"/>
    </row>
    <row r="13186" spans="1:10" x14ac:dyDescent="0.3">
      <c r="A13186" s="957"/>
      <c r="B13186"/>
      <c r="C13186"/>
      <c r="D13186"/>
      <c r="E13186"/>
      <c r="F13186"/>
      <c r="G13186"/>
      <c r="H13186"/>
      <c r="I13186"/>
      <c r="J13186"/>
    </row>
    <row r="13187" spans="1:10" x14ac:dyDescent="0.3">
      <c r="A13187" s="957"/>
      <c r="B13187"/>
      <c r="C13187"/>
      <c r="D13187"/>
      <c r="E13187"/>
      <c r="F13187"/>
      <c r="G13187"/>
      <c r="H13187"/>
      <c r="I13187"/>
      <c r="J13187"/>
    </row>
    <row r="13188" spans="1:10" x14ac:dyDescent="0.3">
      <c r="A13188" s="957"/>
      <c r="B13188"/>
      <c r="C13188"/>
      <c r="D13188"/>
      <c r="E13188"/>
      <c r="F13188"/>
      <c r="G13188"/>
      <c r="H13188"/>
      <c r="I13188"/>
      <c r="J13188"/>
    </row>
    <row r="13189" spans="1:10" x14ac:dyDescent="0.3">
      <c r="A13189" s="957"/>
      <c r="B13189"/>
      <c r="C13189"/>
      <c r="D13189"/>
      <c r="E13189"/>
      <c r="F13189"/>
      <c r="G13189"/>
      <c r="H13189"/>
      <c r="I13189"/>
      <c r="J13189"/>
    </row>
    <row r="13190" spans="1:10" x14ac:dyDescent="0.3">
      <c r="A13190" s="957"/>
      <c r="B13190"/>
      <c r="C13190"/>
      <c r="D13190"/>
      <c r="E13190"/>
      <c r="F13190"/>
      <c r="G13190"/>
      <c r="H13190"/>
      <c r="I13190"/>
      <c r="J13190"/>
    </row>
    <row r="13191" spans="1:10" x14ac:dyDescent="0.3">
      <c r="A13191" s="957"/>
      <c r="B13191"/>
      <c r="C13191"/>
      <c r="D13191"/>
      <c r="E13191"/>
      <c r="F13191"/>
      <c r="G13191"/>
      <c r="H13191"/>
      <c r="I13191"/>
      <c r="J13191"/>
    </row>
    <row r="13192" spans="1:10" x14ac:dyDescent="0.3">
      <c r="A13192" s="957"/>
      <c r="B13192"/>
      <c r="C13192"/>
      <c r="D13192"/>
      <c r="E13192"/>
      <c r="F13192"/>
      <c r="G13192"/>
      <c r="H13192"/>
      <c r="I13192"/>
      <c r="J13192"/>
    </row>
    <row r="13193" spans="1:10" x14ac:dyDescent="0.3">
      <c r="A13193" s="957"/>
      <c r="B13193"/>
      <c r="C13193"/>
      <c r="D13193"/>
      <c r="E13193"/>
      <c r="F13193"/>
      <c r="G13193"/>
      <c r="H13193"/>
      <c r="I13193"/>
      <c r="J13193"/>
    </row>
    <row r="13194" spans="1:10" x14ac:dyDescent="0.3">
      <c r="A13194" s="957"/>
      <c r="B13194"/>
      <c r="C13194"/>
      <c r="D13194"/>
      <c r="E13194"/>
      <c r="F13194"/>
      <c r="G13194"/>
      <c r="H13194"/>
      <c r="I13194"/>
      <c r="J13194"/>
    </row>
    <row r="13195" spans="1:10" x14ac:dyDescent="0.3">
      <c r="A13195" s="957"/>
      <c r="B13195"/>
      <c r="C13195"/>
      <c r="D13195"/>
      <c r="E13195"/>
      <c r="F13195"/>
      <c r="G13195"/>
      <c r="H13195"/>
      <c r="I13195"/>
      <c r="J13195"/>
    </row>
    <row r="13196" spans="1:10" x14ac:dyDescent="0.3">
      <c r="A13196" s="957"/>
      <c r="B13196"/>
      <c r="C13196"/>
      <c r="D13196"/>
      <c r="E13196"/>
      <c r="F13196"/>
      <c r="G13196"/>
      <c r="H13196"/>
      <c r="I13196"/>
      <c r="J13196"/>
    </row>
    <row r="13197" spans="1:10" x14ac:dyDescent="0.3">
      <c r="A13197" s="957"/>
      <c r="B13197"/>
      <c r="C13197"/>
      <c r="D13197"/>
      <c r="E13197"/>
      <c r="F13197"/>
      <c r="G13197"/>
      <c r="H13197"/>
      <c r="I13197"/>
      <c r="J13197"/>
    </row>
    <row r="13198" spans="1:10" x14ac:dyDescent="0.3">
      <c r="A13198" s="957"/>
      <c r="B13198"/>
      <c r="C13198"/>
      <c r="D13198"/>
      <c r="E13198"/>
      <c r="F13198"/>
      <c r="G13198"/>
      <c r="H13198"/>
      <c r="I13198"/>
      <c r="J13198"/>
    </row>
    <row r="13199" spans="1:10" x14ac:dyDescent="0.3">
      <c r="A13199" s="957"/>
      <c r="B13199"/>
      <c r="C13199"/>
      <c r="D13199"/>
      <c r="E13199"/>
      <c r="F13199"/>
      <c r="G13199"/>
      <c r="H13199"/>
      <c r="I13199"/>
      <c r="J13199"/>
    </row>
    <row r="13200" spans="1:10" x14ac:dyDescent="0.3">
      <c r="A13200" s="957"/>
      <c r="B13200"/>
      <c r="C13200"/>
      <c r="D13200"/>
      <c r="E13200"/>
      <c r="F13200"/>
      <c r="G13200"/>
      <c r="H13200"/>
      <c r="I13200"/>
      <c r="J13200"/>
    </row>
    <row r="13201" spans="1:10" x14ac:dyDescent="0.3">
      <c r="A13201" s="957"/>
      <c r="B13201"/>
      <c r="C13201"/>
      <c r="D13201"/>
      <c r="E13201"/>
      <c r="F13201"/>
      <c r="G13201"/>
      <c r="H13201"/>
      <c r="I13201"/>
      <c r="J13201"/>
    </row>
    <row r="13202" spans="1:10" x14ac:dyDescent="0.3">
      <c r="A13202" s="957"/>
      <c r="B13202"/>
      <c r="C13202"/>
      <c r="D13202"/>
      <c r="E13202"/>
      <c r="F13202"/>
      <c r="G13202"/>
      <c r="H13202"/>
      <c r="I13202"/>
      <c r="J13202"/>
    </row>
    <row r="13203" spans="1:10" x14ac:dyDescent="0.3">
      <c r="A13203" s="957"/>
      <c r="B13203"/>
      <c r="C13203"/>
      <c r="D13203"/>
      <c r="E13203"/>
      <c r="F13203"/>
      <c r="G13203"/>
      <c r="H13203"/>
      <c r="I13203"/>
      <c r="J13203"/>
    </row>
    <row r="13204" spans="1:10" x14ac:dyDescent="0.3">
      <c r="A13204" s="957"/>
      <c r="B13204"/>
      <c r="C13204"/>
      <c r="D13204"/>
      <c r="E13204"/>
      <c r="F13204"/>
      <c r="G13204"/>
      <c r="H13204"/>
      <c r="I13204"/>
      <c r="J13204"/>
    </row>
    <row r="13205" spans="1:10" x14ac:dyDescent="0.3">
      <c r="A13205" s="957"/>
      <c r="B13205"/>
      <c r="C13205"/>
      <c r="D13205"/>
      <c r="E13205"/>
      <c r="F13205"/>
      <c r="G13205"/>
      <c r="H13205"/>
      <c r="I13205"/>
      <c r="J13205"/>
    </row>
    <row r="13206" spans="1:10" x14ac:dyDescent="0.3">
      <c r="A13206" s="957"/>
      <c r="B13206"/>
      <c r="C13206"/>
      <c r="D13206"/>
      <c r="E13206"/>
      <c r="F13206"/>
      <c r="G13206"/>
      <c r="H13206"/>
      <c r="I13206"/>
      <c r="J13206"/>
    </row>
    <row r="13207" spans="1:10" x14ac:dyDescent="0.3">
      <c r="A13207" s="957"/>
      <c r="B13207"/>
      <c r="C13207"/>
      <c r="D13207"/>
      <c r="E13207"/>
      <c r="F13207"/>
      <c r="G13207"/>
      <c r="H13207"/>
      <c r="I13207"/>
      <c r="J13207"/>
    </row>
    <row r="13208" spans="1:10" x14ac:dyDescent="0.3">
      <c r="A13208" s="957"/>
      <c r="B13208"/>
      <c r="C13208"/>
      <c r="D13208"/>
      <c r="E13208"/>
      <c r="F13208"/>
      <c r="G13208"/>
      <c r="H13208"/>
      <c r="I13208"/>
      <c r="J13208"/>
    </row>
    <row r="13209" spans="1:10" x14ac:dyDescent="0.3">
      <c r="A13209" s="957"/>
      <c r="B13209"/>
      <c r="C13209"/>
      <c r="D13209"/>
      <c r="E13209"/>
      <c r="F13209"/>
      <c r="G13209"/>
      <c r="H13209"/>
      <c r="I13209"/>
      <c r="J13209"/>
    </row>
    <row r="13210" spans="1:10" x14ac:dyDescent="0.3">
      <c r="A13210" s="957"/>
      <c r="B13210"/>
      <c r="C13210"/>
      <c r="D13210"/>
      <c r="E13210"/>
      <c r="F13210"/>
      <c r="G13210"/>
      <c r="H13210"/>
      <c r="I13210"/>
      <c r="J13210"/>
    </row>
    <row r="13211" spans="1:10" x14ac:dyDescent="0.3">
      <c r="A13211" s="957"/>
      <c r="B13211"/>
      <c r="C13211"/>
      <c r="D13211"/>
      <c r="E13211"/>
      <c r="F13211"/>
      <c r="G13211"/>
      <c r="H13211"/>
      <c r="I13211"/>
      <c r="J13211"/>
    </row>
    <row r="13212" spans="1:10" x14ac:dyDescent="0.3">
      <c r="A13212" s="957"/>
      <c r="B13212"/>
      <c r="C13212"/>
      <c r="D13212"/>
      <c r="E13212"/>
      <c r="F13212"/>
      <c r="G13212"/>
      <c r="H13212"/>
      <c r="I13212"/>
      <c r="J13212"/>
    </row>
    <row r="13213" spans="1:10" x14ac:dyDescent="0.3">
      <c r="A13213" s="957"/>
      <c r="B13213"/>
      <c r="C13213"/>
      <c r="D13213"/>
      <c r="E13213"/>
      <c r="F13213"/>
      <c r="G13213"/>
      <c r="H13213"/>
      <c r="I13213"/>
      <c r="J13213"/>
    </row>
    <row r="13214" spans="1:10" x14ac:dyDescent="0.3">
      <c r="A13214" s="957"/>
      <c r="B13214"/>
      <c r="C13214"/>
      <c r="D13214"/>
      <c r="E13214"/>
      <c r="F13214"/>
      <c r="G13214"/>
      <c r="H13214"/>
      <c r="I13214"/>
      <c r="J13214"/>
    </row>
    <row r="13215" spans="1:10" x14ac:dyDescent="0.3">
      <c r="A13215" s="957"/>
      <c r="B13215"/>
      <c r="C13215"/>
      <c r="D13215"/>
      <c r="E13215"/>
      <c r="F13215"/>
      <c r="G13215"/>
      <c r="H13215"/>
      <c r="I13215"/>
      <c r="J13215"/>
    </row>
    <row r="13216" spans="1:10" x14ac:dyDescent="0.3">
      <c r="A13216" s="957"/>
      <c r="B13216"/>
      <c r="C13216"/>
      <c r="D13216"/>
      <c r="E13216"/>
      <c r="F13216"/>
      <c r="G13216"/>
      <c r="H13216"/>
      <c r="I13216"/>
      <c r="J13216"/>
    </row>
    <row r="13217" spans="1:10" x14ac:dyDescent="0.3">
      <c r="A13217" s="957"/>
      <c r="B13217"/>
      <c r="C13217"/>
      <c r="D13217"/>
      <c r="E13217"/>
      <c r="F13217"/>
      <c r="G13217"/>
      <c r="H13217"/>
      <c r="I13217"/>
      <c r="J13217"/>
    </row>
    <row r="13218" spans="1:10" x14ac:dyDescent="0.3">
      <c r="A13218" s="957"/>
      <c r="B13218"/>
      <c r="C13218"/>
      <c r="D13218"/>
      <c r="E13218"/>
      <c r="F13218"/>
      <c r="G13218"/>
      <c r="H13218"/>
      <c r="I13218"/>
      <c r="J13218"/>
    </row>
    <row r="13219" spans="1:10" x14ac:dyDescent="0.3">
      <c r="A13219" s="957"/>
      <c r="B13219"/>
      <c r="C13219"/>
      <c r="D13219"/>
      <c r="E13219"/>
      <c r="F13219"/>
      <c r="G13219"/>
      <c r="H13219"/>
      <c r="I13219"/>
      <c r="J13219"/>
    </row>
    <row r="13220" spans="1:10" x14ac:dyDescent="0.3">
      <c r="A13220" s="957"/>
      <c r="B13220"/>
      <c r="C13220"/>
      <c r="D13220"/>
      <c r="E13220"/>
      <c r="F13220"/>
      <c r="G13220"/>
      <c r="H13220"/>
      <c r="I13220"/>
      <c r="J13220"/>
    </row>
    <row r="13221" spans="1:10" x14ac:dyDescent="0.3">
      <c r="A13221" s="957"/>
      <c r="B13221"/>
      <c r="C13221"/>
      <c r="D13221"/>
      <c r="E13221"/>
      <c r="F13221"/>
      <c r="G13221"/>
      <c r="H13221"/>
      <c r="I13221"/>
      <c r="J13221"/>
    </row>
    <row r="13222" spans="1:10" x14ac:dyDescent="0.3">
      <c r="A13222" s="957"/>
      <c r="B13222"/>
      <c r="C13222"/>
      <c r="D13222"/>
      <c r="E13222"/>
      <c r="F13222"/>
      <c r="G13222"/>
      <c r="H13222"/>
      <c r="I13222"/>
      <c r="J13222"/>
    </row>
    <row r="13223" spans="1:10" x14ac:dyDescent="0.3">
      <c r="A13223" s="957"/>
      <c r="B13223"/>
      <c r="C13223"/>
      <c r="D13223"/>
      <c r="E13223"/>
      <c r="F13223"/>
      <c r="G13223"/>
      <c r="H13223"/>
      <c r="I13223"/>
      <c r="J13223"/>
    </row>
    <row r="13224" spans="1:10" x14ac:dyDescent="0.3">
      <c r="A13224" s="957"/>
      <c r="B13224"/>
      <c r="C13224"/>
      <c r="D13224"/>
      <c r="E13224"/>
      <c r="F13224"/>
      <c r="G13224"/>
      <c r="H13224"/>
      <c r="I13224"/>
      <c r="J13224"/>
    </row>
    <row r="13225" spans="1:10" x14ac:dyDescent="0.3">
      <c r="A13225" s="957"/>
      <c r="B13225"/>
      <c r="C13225"/>
      <c r="D13225"/>
      <c r="E13225"/>
      <c r="F13225"/>
      <c r="G13225"/>
      <c r="H13225"/>
      <c r="I13225"/>
      <c r="J13225"/>
    </row>
    <row r="13226" spans="1:10" x14ac:dyDescent="0.3">
      <c r="A13226" s="957"/>
      <c r="B13226"/>
      <c r="C13226"/>
      <c r="D13226"/>
      <c r="E13226"/>
      <c r="F13226"/>
      <c r="G13226"/>
      <c r="H13226"/>
      <c r="I13226"/>
      <c r="J13226"/>
    </row>
    <row r="13227" spans="1:10" x14ac:dyDescent="0.3">
      <c r="A13227" s="957"/>
      <c r="B13227"/>
      <c r="C13227"/>
      <c r="D13227"/>
      <c r="E13227"/>
      <c r="F13227"/>
      <c r="G13227"/>
      <c r="H13227"/>
      <c r="I13227"/>
      <c r="J13227"/>
    </row>
    <row r="13228" spans="1:10" x14ac:dyDescent="0.3">
      <c r="A13228" s="957"/>
      <c r="B13228"/>
      <c r="C13228"/>
      <c r="D13228"/>
      <c r="E13228"/>
      <c r="F13228"/>
      <c r="G13228"/>
      <c r="H13228"/>
      <c r="I13228"/>
      <c r="J13228"/>
    </row>
    <row r="13229" spans="1:10" x14ac:dyDescent="0.3">
      <c r="A13229" s="957"/>
      <c r="B13229"/>
      <c r="C13229"/>
      <c r="D13229"/>
      <c r="E13229"/>
      <c r="F13229"/>
      <c r="G13229"/>
      <c r="H13229"/>
      <c r="I13229"/>
      <c r="J13229"/>
    </row>
    <row r="13230" spans="1:10" x14ac:dyDescent="0.3">
      <c r="A13230" s="957"/>
      <c r="B13230"/>
      <c r="C13230"/>
      <c r="D13230"/>
      <c r="E13230"/>
      <c r="F13230"/>
      <c r="G13230"/>
      <c r="H13230"/>
      <c r="I13230"/>
      <c r="J13230"/>
    </row>
    <row r="13231" spans="1:10" x14ac:dyDescent="0.3">
      <c r="A13231" s="957"/>
      <c r="B13231"/>
      <c r="C13231"/>
      <c r="D13231"/>
      <c r="E13231"/>
      <c r="F13231"/>
      <c r="G13231"/>
      <c r="H13231"/>
      <c r="I13231"/>
      <c r="J13231"/>
    </row>
    <row r="13232" spans="1:10" x14ac:dyDescent="0.3">
      <c r="A13232" s="957"/>
      <c r="B13232"/>
      <c r="C13232"/>
      <c r="D13232"/>
      <c r="E13232"/>
      <c r="F13232"/>
      <c r="G13232"/>
      <c r="H13232"/>
      <c r="I13232"/>
      <c r="J13232"/>
    </row>
    <row r="13233" spans="1:10" x14ac:dyDescent="0.3">
      <c r="A13233" s="957"/>
      <c r="B13233"/>
      <c r="C13233"/>
      <c r="D13233"/>
      <c r="E13233"/>
      <c r="F13233"/>
      <c r="G13233"/>
      <c r="H13233"/>
      <c r="I13233"/>
      <c r="J13233"/>
    </row>
    <row r="13234" spans="1:10" x14ac:dyDescent="0.3">
      <c r="A13234" s="957"/>
      <c r="B13234"/>
      <c r="C13234"/>
      <c r="D13234"/>
      <c r="E13234"/>
      <c r="F13234"/>
      <c r="G13234"/>
      <c r="H13234"/>
      <c r="I13234"/>
      <c r="J13234"/>
    </row>
    <row r="13235" spans="1:10" x14ac:dyDescent="0.3">
      <c r="A13235" s="957"/>
      <c r="B13235"/>
      <c r="C13235"/>
      <c r="D13235"/>
      <c r="E13235"/>
      <c r="F13235"/>
      <c r="G13235"/>
      <c r="H13235"/>
      <c r="I13235"/>
      <c r="J13235"/>
    </row>
    <row r="13236" spans="1:10" x14ac:dyDescent="0.3">
      <c r="A13236" s="957"/>
      <c r="B13236"/>
      <c r="C13236"/>
      <c r="D13236"/>
      <c r="E13236"/>
      <c r="F13236"/>
      <c r="G13236"/>
      <c r="H13236"/>
      <c r="I13236"/>
      <c r="J13236"/>
    </row>
    <row r="13237" spans="1:10" x14ac:dyDescent="0.3">
      <c r="A13237" s="957"/>
      <c r="B13237"/>
      <c r="C13237"/>
      <c r="D13237"/>
      <c r="E13237"/>
      <c r="F13237"/>
      <c r="G13237"/>
      <c r="H13237"/>
      <c r="I13237"/>
      <c r="J13237"/>
    </row>
    <row r="13238" spans="1:10" x14ac:dyDescent="0.3">
      <c r="A13238" s="957"/>
      <c r="B13238"/>
      <c r="C13238"/>
      <c r="D13238"/>
      <c r="E13238"/>
      <c r="F13238"/>
      <c r="G13238"/>
      <c r="H13238"/>
      <c r="I13238"/>
      <c r="J13238"/>
    </row>
    <row r="13239" spans="1:10" x14ac:dyDescent="0.3">
      <c r="A13239" s="957"/>
      <c r="B13239"/>
      <c r="C13239"/>
      <c r="D13239"/>
      <c r="E13239"/>
      <c r="F13239"/>
      <c r="G13239"/>
      <c r="H13239"/>
      <c r="I13239"/>
      <c r="J13239"/>
    </row>
    <row r="13240" spans="1:10" x14ac:dyDescent="0.3">
      <c r="A13240" s="957"/>
      <c r="B13240"/>
      <c r="C13240"/>
      <c r="D13240"/>
      <c r="E13240"/>
      <c r="F13240"/>
      <c r="G13240"/>
      <c r="H13240"/>
      <c r="I13240"/>
      <c r="J13240"/>
    </row>
    <row r="13241" spans="1:10" x14ac:dyDescent="0.3">
      <c r="A13241" s="957"/>
      <c r="B13241"/>
      <c r="C13241"/>
      <c r="D13241"/>
      <c r="E13241"/>
      <c r="F13241"/>
      <c r="G13241"/>
      <c r="H13241"/>
      <c r="I13241"/>
      <c r="J13241"/>
    </row>
    <row r="13242" spans="1:10" x14ac:dyDescent="0.3">
      <c r="A13242" s="957"/>
      <c r="B13242"/>
      <c r="C13242"/>
      <c r="D13242"/>
      <c r="E13242"/>
      <c r="F13242"/>
      <c r="G13242"/>
      <c r="H13242"/>
      <c r="I13242"/>
      <c r="J13242"/>
    </row>
    <row r="13243" spans="1:10" x14ac:dyDescent="0.3">
      <c r="A13243" s="957"/>
      <c r="B13243"/>
      <c r="C13243"/>
      <c r="D13243"/>
      <c r="E13243"/>
      <c r="F13243"/>
      <c r="G13243"/>
      <c r="H13243"/>
      <c r="I13243"/>
      <c r="J13243"/>
    </row>
    <row r="13244" spans="1:10" x14ac:dyDescent="0.3">
      <c r="A13244" s="957"/>
      <c r="B13244"/>
      <c r="C13244"/>
      <c r="D13244"/>
      <c r="E13244"/>
      <c r="F13244"/>
      <c r="G13244"/>
      <c r="H13244"/>
      <c r="I13244"/>
      <c r="J13244"/>
    </row>
    <row r="13245" spans="1:10" x14ac:dyDescent="0.3">
      <c r="A13245" s="957"/>
      <c r="B13245"/>
      <c r="C13245"/>
      <c r="D13245"/>
      <c r="E13245"/>
      <c r="F13245"/>
      <c r="G13245"/>
      <c r="H13245"/>
      <c r="I13245"/>
      <c r="J13245"/>
    </row>
    <row r="13246" spans="1:10" x14ac:dyDescent="0.3">
      <c r="A13246" s="957"/>
      <c r="B13246"/>
      <c r="C13246"/>
      <c r="D13246"/>
      <c r="E13246"/>
      <c r="F13246"/>
      <c r="G13246"/>
      <c r="H13246"/>
      <c r="I13246"/>
      <c r="J13246"/>
    </row>
    <row r="13247" spans="1:10" x14ac:dyDescent="0.3">
      <c r="A13247" s="957"/>
      <c r="B13247"/>
      <c r="C13247"/>
      <c r="D13247"/>
      <c r="E13247"/>
      <c r="F13247"/>
      <c r="G13247"/>
      <c r="H13247"/>
      <c r="I13247"/>
      <c r="J13247"/>
    </row>
    <row r="13248" spans="1:10" x14ac:dyDescent="0.3">
      <c r="A13248" s="957"/>
      <c r="B13248"/>
      <c r="C13248"/>
      <c r="D13248"/>
      <c r="E13248"/>
      <c r="F13248"/>
      <c r="G13248"/>
      <c r="H13248"/>
      <c r="I13248"/>
      <c r="J13248"/>
    </row>
    <row r="13249" spans="1:10" x14ac:dyDescent="0.3">
      <c r="A13249" s="957"/>
      <c r="B13249"/>
      <c r="C13249"/>
      <c r="D13249"/>
      <c r="E13249"/>
      <c r="F13249"/>
      <c r="G13249"/>
      <c r="H13249"/>
      <c r="I13249"/>
      <c r="J13249"/>
    </row>
    <row r="13250" spans="1:10" x14ac:dyDescent="0.3">
      <c r="A13250" s="957"/>
      <c r="B13250"/>
      <c r="C13250"/>
      <c r="D13250"/>
      <c r="E13250"/>
      <c r="F13250"/>
      <c r="G13250"/>
      <c r="H13250"/>
      <c r="I13250"/>
      <c r="J13250"/>
    </row>
    <row r="13251" spans="1:10" x14ac:dyDescent="0.3">
      <c r="A13251" s="957"/>
      <c r="B13251"/>
      <c r="C13251"/>
      <c r="D13251"/>
      <c r="E13251"/>
      <c r="F13251"/>
      <c r="G13251"/>
      <c r="H13251"/>
      <c r="I13251"/>
      <c r="J13251"/>
    </row>
    <row r="13252" spans="1:10" x14ac:dyDescent="0.3">
      <c r="A13252" s="957"/>
      <c r="B13252"/>
      <c r="C13252"/>
      <c r="D13252"/>
      <c r="E13252"/>
      <c r="F13252"/>
      <c r="G13252"/>
      <c r="H13252"/>
      <c r="I13252"/>
      <c r="J13252"/>
    </row>
    <row r="13253" spans="1:10" x14ac:dyDescent="0.3">
      <c r="A13253" s="957"/>
      <c r="B13253"/>
      <c r="C13253"/>
      <c r="D13253"/>
      <c r="E13253"/>
      <c r="F13253"/>
      <c r="G13253"/>
      <c r="H13253"/>
      <c r="I13253"/>
      <c r="J13253"/>
    </row>
    <row r="13254" spans="1:10" x14ac:dyDescent="0.3">
      <c r="A13254" s="957"/>
      <c r="B13254"/>
      <c r="C13254"/>
      <c r="D13254"/>
      <c r="E13254"/>
      <c r="F13254"/>
      <c r="G13254"/>
      <c r="H13254"/>
      <c r="I13254"/>
      <c r="J13254"/>
    </row>
    <row r="13255" spans="1:10" x14ac:dyDescent="0.3">
      <c r="A13255" s="957"/>
      <c r="B13255"/>
      <c r="C13255"/>
      <c r="D13255"/>
      <c r="E13255"/>
      <c r="F13255"/>
      <c r="G13255"/>
      <c r="H13255"/>
      <c r="I13255"/>
      <c r="J13255"/>
    </row>
    <row r="13256" spans="1:10" x14ac:dyDescent="0.3">
      <c r="A13256" s="957"/>
      <c r="B13256"/>
      <c r="C13256"/>
      <c r="D13256"/>
      <c r="E13256"/>
      <c r="F13256"/>
      <c r="G13256"/>
      <c r="H13256"/>
      <c r="I13256"/>
      <c r="J13256"/>
    </row>
    <row r="13257" spans="1:10" x14ac:dyDescent="0.3">
      <c r="A13257" s="957"/>
      <c r="B13257"/>
      <c r="C13257"/>
      <c r="D13257"/>
      <c r="E13257"/>
      <c r="F13257"/>
      <c r="G13257"/>
      <c r="H13257"/>
      <c r="I13257"/>
      <c r="J13257"/>
    </row>
    <row r="13258" spans="1:10" x14ac:dyDescent="0.3">
      <c r="A13258" s="957"/>
      <c r="B13258"/>
      <c r="C13258"/>
      <c r="D13258"/>
      <c r="E13258"/>
      <c r="F13258"/>
      <c r="G13258"/>
      <c r="H13258"/>
      <c r="I13258"/>
      <c r="J13258"/>
    </row>
    <row r="13259" spans="1:10" x14ac:dyDescent="0.3">
      <c r="A13259" s="957"/>
      <c r="B13259"/>
      <c r="C13259"/>
      <c r="D13259"/>
      <c r="E13259"/>
      <c r="F13259"/>
      <c r="G13259"/>
      <c r="H13259"/>
      <c r="I13259"/>
      <c r="J13259"/>
    </row>
    <row r="13260" spans="1:10" x14ac:dyDescent="0.3">
      <c r="A13260" s="957"/>
      <c r="B13260"/>
      <c r="C13260"/>
      <c r="D13260"/>
      <c r="E13260"/>
      <c r="F13260"/>
      <c r="G13260"/>
      <c r="H13260"/>
      <c r="I13260"/>
      <c r="J13260"/>
    </row>
    <row r="13261" spans="1:10" x14ac:dyDescent="0.3">
      <c r="A13261" s="957"/>
      <c r="B13261"/>
      <c r="C13261"/>
      <c r="D13261"/>
      <c r="E13261"/>
      <c r="F13261"/>
      <c r="G13261"/>
      <c r="H13261"/>
      <c r="I13261"/>
      <c r="J13261"/>
    </row>
    <row r="13262" spans="1:10" x14ac:dyDescent="0.3">
      <c r="A13262" s="957"/>
      <c r="B13262"/>
      <c r="C13262"/>
      <c r="D13262"/>
      <c r="E13262"/>
      <c r="F13262"/>
      <c r="G13262"/>
      <c r="H13262"/>
      <c r="I13262"/>
      <c r="J13262"/>
    </row>
    <row r="13263" spans="1:10" x14ac:dyDescent="0.3">
      <c r="A13263" s="957"/>
      <c r="B13263"/>
      <c r="C13263"/>
      <c r="D13263"/>
      <c r="E13263"/>
      <c r="F13263"/>
      <c r="G13263"/>
      <c r="H13263"/>
      <c r="I13263"/>
      <c r="J13263"/>
    </row>
    <row r="13264" spans="1:10" x14ac:dyDescent="0.3">
      <c r="A13264" s="957"/>
      <c r="B13264"/>
      <c r="C13264"/>
      <c r="D13264"/>
      <c r="E13264"/>
      <c r="F13264"/>
      <c r="G13264"/>
      <c r="H13264"/>
      <c r="I13264"/>
      <c r="J13264"/>
    </row>
    <row r="13265" spans="1:10" x14ac:dyDescent="0.3">
      <c r="A13265" s="957"/>
      <c r="B13265"/>
      <c r="C13265"/>
      <c r="D13265"/>
      <c r="E13265"/>
      <c r="F13265"/>
      <c r="G13265"/>
      <c r="H13265"/>
      <c r="I13265"/>
      <c r="J13265"/>
    </row>
    <row r="13266" spans="1:10" x14ac:dyDescent="0.3">
      <c r="A13266" s="957"/>
      <c r="B13266"/>
      <c r="C13266"/>
      <c r="D13266"/>
      <c r="E13266"/>
      <c r="F13266"/>
      <c r="G13266"/>
      <c r="H13266"/>
      <c r="I13266"/>
      <c r="J13266"/>
    </row>
    <row r="13267" spans="1:10" x14ac:dyDescent="0.3">
      <c r="A13267" s="957"/>
      <c r="B13267"/>
      <c r="C13267"/>
      <c r="D13267"/>
      <c r="E13267"/>
      <c r="F13267"/>
      <c r="G13267"/>
      <c r="H13267"/>
      <c r="I13267"/>
      <c r="J13267"/>
    </row>
    <row r="13268" spans="1:10" x14ac:dyDescent="0.3">
      <c r="A13268" s="957"/>
      <c r="B13268"/>
      <c r="C13268"/>
      <c r="D13268"/>
      <c r="E13268"/>
      <c r="F13268"/>
      <c r="G13268"/>
      <c r="H13268"/>
      <c r="I13268"/>
      <c r="J13268"/>
    </row>
    <row r="13269" spans="1:10" x14ac:dyDescent="0.3">
      <c r="A13269" s="957"/>
      <c r="B13269"/>
      <c r="C13269"/>
      <c r="D13269"/>
      <c r="E13269"/>
      <c r="F13269"/>
      <c r="G13269"/>
      <c r="H13269"/>
      <c r="I13269"/>
      <c r="J13269"/>
    </row>
    <row r="13270" spans="1:10" x14ac:dyDescent="0.3">
      <c r="A13270" s="957"/>
      <c r="B13270"/>
      <c r="C13270"/>
      <c r="D13270"/>
      <c r="E13270"/>
      <c r="F13270"/>
      <c r="G13270"/>
      <c r="H13270"/>
      <c r="I13270"/>
      <c r="J13270"/>
    </row>
    <row r="13271" spans="1:10" x14ac:dyDescent="0.3">
      <c r="A13271" s="957"/>
      <c r="B13271"/>
      <c r="C13271"/>
      <c r="D13271"/>
      <c r="E13271"/>
      <c r="F13271"/>
      <c r="G13271"/>
      <c r="H13271"/>
      <c r="I13271"/>
      <c r="J13271"/>
    </row>
    <row r="13272" spans="1:10" x14ac:dyDescent="0.3">
      <c r="A13272" s="957"/>
      <c r="B13272"/>
      <c r="C13272"/>
      <c r="D13272"/>
      <c r="E13272"/>
      <c r="F13272"/>
      <c r="G13272"/>
      <c r="H13272"/>
      <c r="I13272"/>
      <c r="J13272"/>
    </row>
    <row r="13273" spans="1:10" x14ac:dyDescent="0.3">
      <c r="A13273" s="957"/>
      <c r="B13273"/>
      <c r="C13273"/>
      <c r="D13273"/>
      <c r="E13273"/>
      <c r="F13273"/>
      <c r="G13273"/>
      <c r="H13273"/>
      <c r="I13273"/>
      <c r="J13273"/>
    </row>
    <row r="13274" spans="1:10" x14ac:dyDescent="0.3">
      <c r="A13274" s="957"/>
      <c r="B13274"/>
      <c r="C13274"/>
      <c r="D13274"/>
      <c r="E13274"/>
      <c r="F13274"/>
      <c r="G13274"/>
      <c r="H13274"/>
      <c r="I13274"/>
      <c r="J13274"/>
    </row>
    <row r="13275" spans="1:10" x14ac:dyDescent="0.3">
      <c r="A13275" s="957"/>
      <c r="B13275"/>
      <c r="C13275"/>
      <c r="D13275"/>
      <c r="E13275"/>
      <c r="F13275"/>
      <c r="G13275"/>
      <c r="H13275"/>
      <c r="I13275"/>
      <c r="J13275"/>
    </row>
    <row r="13276" spans="1:10" x14ac:dyDescent="0.3">
      <c r="A13276" s="957"/>
      <c r="B13276"/>
      <c r="C13276"/>
      <c r="D13276"/>
      <c r="E13276"/>
      <c r="F13276"/>
      <c r="G13276"/>
      <c r="H13276"/>
      <c r="I13276"/>
      <c r="J13276"/>
    </row>
    <row r="13277" spans="1:10" x14ac:dyDescent="0.3">
      <c r="A13277" s="957"/>
      <c r="B13277"/>
      <c r="C13277"/>
      <c r="D13277"/>
      <c r="E13277"/>
      <c r="F13277"/>
      <c r="G13277"/>
      <c r="H13277"/>
      <c r="I13277"/>
      <c r="J13277"/>
    </row>
    <row r="13278" spans="1:10" x14ac:dyDescent="0.3">
      <c r="A13278" s="957"/>
      <c r="B13278"/>
      <c r="C13278"/>
      <c r="D13278"/>
      <c r="E13278"/>
      <c r="F13278"/>
      <c r="G13278"/>
      <c r="H13278"/>
      <c r="I13278"/>
      <c r="J13278"/>
    </row>
    <row r="13279" spans="1:10" x14ac:dyDescent="0.3">
      <c r="A13279" s="957"/>
      <c r="B13279"/>
      <c r="C13279"/>
      <c r="D13279"/>
      <c r="E13279"/>
      <c r="F13279"/>
      <c r="G13279"/>
      <c r="H13279"/>
      <c r="I13279"/>
      <c r="J13279"/>
    </row>
    <row r="13280" spans="1:10" x14ac:dyDescent="0.3">
      <c r="A13280" s="957"/>
      <c r="B13280"/>
      <c r="C13280"/>
      <c r="D13280"/>
      <c r="E13280"/>
      <c r="F13280"/>
      <c r="G13280"/>
      <c r="H13280"/>
      <c r="I13280"/>
      <c r="J13280"/>
    </row>
    <row r="13281" spans="1:10" x14ac:dyDescent="0.3">
      <c r="A13281" s="957"/>
      <c r="B13281"/>
      <c r="C13281"/>
      <c r="D13281"/>
      <c r="E13281"/>
      <c r="F13281"/>
      <c r="G13281"/>
      <c r="H13281"/>
      <c r="I13281"/>
      <c r="J13281"/>
    </row>
    <row r="13282" spans="1:10" x14ac:dyDescent="0.3">
      <c r="A13282" s="957"/>
      <c r="B13282"/>
      <c r="C13282"/>
      <c r="D13282"/>
      <c r="E13282"/>
      <c r="F13282"/>
      <c r="G13282"/>
      <c r="H13282"/>
      <c r="I13282"/>
      <c r="J13282"/>
    </row>
    <row r="13283" spans="1:10" x14ac:dyDescent="0.3">
      <c r="A13283" s="957"/>
      <c r="B13283"/>
      <c r="C13283"/>
      <c r="D13283"/>
      <c r="E13283"/>
      <c r="F13283"/>
      <c r="G13283"/>
      <c r="H13283"/>
      <c r="I13283"/>
      <c r="J13283"/>
    </row>
    <row r="13284" spans="1:10" x14ac:dyDescent="0.3">
      <c r="A13284" s="957"/>
      <c r="B13284"/>
      <c r="C13284"/>
      <c r="D13284"/>
      <c r="E13284"/>
      <c r="F13284"/>
      <c r="G13284"/>
      <c r="H13284"/>
      <c r="I13284"/>
      <c r="J13284"/>
    </row>
    <row r="13285" spans="1:10" x14ac:dyDescent="0.3">
      <c r="A13285" s="957"/>
      <c r="B13285"/>
      <c r="C13285"/>
      <c r="D13285"/>
      <c r="E13285"/>
      <c r="F13285"/>
      <c r="G13285"/>
      <c r="H13285"/>
      <c r="I13285"/>
      <c r="J13285"/>
    </row>
    <row r="13286" spans="1:10" x14ac:dyDescent="0.3">
      <c r="A13286" s="957"/>
      <c r="B13286"/>
      <c r="C13286"/>
      <c r="D13286"/>
      <c r="E13286"/>
      <c r="F13286"/>
      <c r="G13286"/>
      <c r="H13286"/>
      <c r="I13286"/>
      <c r="J13286"/>
    </row>
    <row r="13287" spans="1:10" x14ac:dyDescent="0.3">
      <c r="A13287" s="957"/>
      <c r="B13287"/>
      <c r="C13287"/>
      <c r="D13287"/>
      <c r="E13287"/>
      <c r="F13287"/>
      <c r="G13287"/>
      <c r="H13287"/>
      <c r="I13287"/>
      <c r="J13287"/>
    </row>
    <row r="13288" spans="1:10" x14ac:dyDescent="0.3">
      <c r="A13288" s="957"/>
      <c r="B13288"/>
      <c r="C13288"/>
      <c r="D13288"/>
      <c r="E13288"/>
      <c r="F13288"/>
      <c r="G13288"/>
      <c r="H13288"/>
      <c r="I13288"/>
      <c r="J13288"/>
    </row>
    <row r="13289" spans="1:10" x14ac:dyDescent="0.3">
      <c r="A13289" s="957"/>
      <c r="B13289"/>
      <c r="C13289"/>
      <c r="D13289"/>
      <c r="E13289"/>
      <c r="F13289"/>
      <c r="G13289"/>
      <c r="H13289"/>
      <c r="I13289"/>
      <c r="J13289"/>
    </row>
    <row r="13290" spans="1:10" x14ac:dyDescent="0.3">
      <c r="A13290" s="957"/>
      <c r="B13290"/>
      <c r="C13290"/>
      <c r="D13290"/>
      <c r="E13290"/>
      <c r="F13290"/>
      <c r="G13290"/>
      <c r="H13290"/>
      <c r="I13290"/>
      <c r="J13290"/>
    </row>
    <row r="13291" spans="1:10" x14ac:dyDescent="0.3">
      <c r="A13291" s="957"/>
      <c r="B13291"/>
      <c r="C13291"/>
      <c r="D13291"/>
      <c r="E13291"/>
      <c r="F13291"/>
      <c r="G13291"/>
      <c r="H13291"/>
      <c r="I13291"/>
      <c r="J13291"/>
    </row>
    <row r="13292" spans="1:10" x14ac:dyDescent="0.3">
      <c r="A13292" s="957"/>
      <c r="B13292"/>
      <c r="C13292"/>
      <c r="D13292"/>
      <c r="E13292"/>
      <c r="F13292"/>
      <c r="G13292"/>
      <c r="H13292"/>
      <c r="I13292"/>
      <c r="J13292"/>
    </row>
    <row r="13293" spans="1:10" x14ac:dyDescent="0.3">
      <c r="A13293" s="957"/>
      <c r="B13293"/>
      <c r="C13293"/>
      <c r="D13293"/>
      <c r="E13293"/>
      <c r="F13293"/>
      <c r="G13293"/>
      <c r="H13293"/>
      <c r="I13293"/>
      <c r="J13293"/>
    </row>
    <row r="13294" spans="1:10" x14ac:dyDescent="0.3">
      <c r="A13294" s="957"/>
      <c r="B13294"/>
      <c r="C13294"/>
      <c r="D13294"/>
      <c r="E13294"/>
      <c r="F13294"/>
      <c r="G13294"/>
      <c r="H13294"/>
      <c r="I13294"/>
      <c r="J13294"/>
    </row>
    <row r="13295" spans="1:10" x14ac:dyDescent="0.3">
      <c r="A13295" s="957"/>
      <c r="B13295"/>
      <c r="C13295"/>
      <c r="D13295"/>
      <c r="E13295"/>
      <c r="F13295"/>
      <c r="G13295"/>
      <c r="H13295"/>
      <c r="I13295"/>
      <c r="J13295"/>
    </row>
    <row r="13296" spans="1:10" x14ac:dyDescent="0.3">
      <c r="A13296" s="957"/>
      <c r="B13296"/>
      <c r="C13296"/>
      <c r="D13296"/>
      <c r="E13296"/>
      <c r="F13296"/>
      <c r="G13296"/>
      <c r="H13296"/>
      <c r="I13296"/>
      <c r="J13296"/>
    </row>
    <row r="13297" spans="1:10" x14ac:dyDescent="0.3">
      <c r="A13297" s="957"/>
      <c r="B13297"/>
      <c r="C13297"/>
      <c r="D13297"/>
      <c r="E13297"/>
      <c r="F13297"/>
      <c r="G13297"/>
      <c r="H13297"/>
      <c r="I13297"/>
      <c r="J13297"/>
    </row>
    <row r="13298" spans="1:10" x14ac:dyDescent="0.3">
      <c r="A13298" s="957"/>
      <c r="B13298"/>
      <c r="C13298"/>
      <c r="D13298"/>
      <c r="E13298"/>
      <c r="F13298"/>
      <c r="G13298"/>
      <c r="H13298"/>
      <c r="I13298"/>
      <c r="J13298"/>
    </row>
    <row r="13299" spans="1:10" x14ac:dyDescent="0.3">
      <c r="A13299" s="957"/>
      <c r="B13299"/>
      <c r="C13299"/>
      <c r="D13299"/>
      <c r="E13299"/>
      <c r="F13299"/>
      <c r="G13299"/>
      <c r="H13299"/>
      <c r="I13299"/>
      <c r="J13299"/>
    </row>
    <row r="13300" spans="1:10" x14ac:dyDescent="0.3">
      <c r="A13300" s="957"/>
      <c r="B13300"/>
      <c r="C13300"/>
      <c r="D13300"/>
      <c r="E13300"/>
      <c r="F13300"/>
      <c r="G13300"/>
      <c r="H13300"/>
      <c r="I13300"/>
      <c r="J13300"/>
    </row>
    <row r="13301" spans="1:10" x14ac:dyDescent="0.3">
      <c r="A13301" s="957"/>
      <c r="B13301"/>
      <c r="C13301"/>
      <c r="D13301"/>
      <c r="E13301"/>
      <c r="F13301"/>
      <c r="G13301"/>
      <c r="H13301"/>
      <c r="I13301"/>
      <c r="J13301"/>
    </row>
    <row r="13302" spans="1:10" x14ac:dyDescent="0.3">
      <c r="A13302" s="957"/>
      <c r="B13302"/>
      <c r="C13302"/>
      <c r="D13302"/>
      <c r="E13302"/>
      <c r="F13302"/>
      <c r="G13302"/>
      <c r="H13302"/>
      <c r="I13302"/>
      <c r="J13302"/>
    </row>
    <row r="13303" spans="1:10" x14ac:dyDescent="0.3">
      <c r="A13303" s="957"/>
      <c r="B13303"/>
      <c r="C13303"/>
      <c r="D13303"/>
      <c r="E13303"/>
      <c r="F13303"/>
      <c r="G13303"/>
      <c r="H13303"/>
      <c r="I13303"/>
      <c r="J13303"/>
    </row>
    <row r="13304" spans="1:10" x14ac:dyDescent="0.3">
      <c r="A13304" s="957"/>
      <c r="B13304"/>
      <c r="C13304"/>
      <c r="D13304"/>
      <c r="E13304"/>
      <c r="F13304"/>
      <c r="G13304"/>
      <c r="H13304"/>
      <c r="I13304"/>
      <c r="J13304"/>
    </row>
    <row r="13305" spans="1:10" x14ac:dyDescent="0.3">
      <c r="A13305" s="957"/>
      <c r="B13305"/>
      <c r="C13305"/>
      <c r="D13305"/>
      <c r="E13305"/>
      <c r="F13305"/>
      <c r="G13305"/>
      <c r="H13305"/>
      <c r="I13305"/>
      <c r="J13305"/>
    </row>
    <row r="13306" spans="1:10" x14ac:dyDescent="0.3">
      <c r="A13306" s="957"/>
      <c r="B13306"/>
      <c r="C13306"/>
      <c r="D13306"/>
      <c r="E13306"/>
      <c r="F13306"/>
      <c r="G13306"/>
      <c r="H13306"/>
      <c r="I13306"/>
      <c r="J13306"/>
    </row>
    <row r="13307" spans="1:10" x14ac:dyDescent="0.3">
      <c r="A13307" s="957"/>
      <c r="B13307"/>
      <c r="C13307"/>
      <c r="D13307"/>
      <c r="E13307"/>
      <c r="F13307"/>
      <c r="G13307"/>
      <c r="H13307"/>
      <c r="I13307"/>
      <c r="J13307"/>
    </row>
    <row r="13308" spans="1:10" x14ac:dyDescent="0.3">
      <c r="A13308" s="957"/>
      <c r="B13308"/>
      <c r="C13308"/>
      <c r="D13308"/>
      <c r="E13308"/>
      <c r="F13308"/>
      <c r="G13308"/>
      <c r="H13308"/>
      <c r="I13308"/>
      <c r="J13308"/>
    </row>
    <row r="13309" spans="1:10" x14ac:dyDescent="0.3">
      <c r="A13309" s="957"/>
      <c r="B13309"/>
      <c r="C13309"/>
      <c r="D13309"/>
      <c r="E13309"/>
      <c r="F13309"/>
      <c r="G13309"/>
      <c r="H13309"/>
      <c r="I13309"/>
      <c r="J13309"/>
    </row>
    <row r="13310" spans="1:10" x14ac:dyDescent="0.3">
      <c r="A13310" s="957"/>
      <c r="B13310"/>
      <c r="C13310"/>
      <c r="D13310"/>
      <c r="E13310"/>
      <c r="F13310"/>
      <c r="G13310"/>
      <c r="H13310"/>
      <c r="I13310"/>
      <c r="J13310"/>
    </row>
    <row r="13311" spans="1:10" x14ac:dyDescent="0.3">
      <c r="A13311" s="957"/>
      <c r="B13311"/>
      <c r="C13311"/>
      <c r="D13311"/>
      <c r="E13311"/>
      <c r="F13311"/>
      <c r="G13311"/>
      <c r="H13311"/>
      <c r="I13311"/>
      <c r="J13311"/>
    </row>
    <row r="13312" spans="1:10" x14ac:dyDescent="0.3">
      <c r="A13312" s="957"/>
      <c r="B13312"/>
      <c r="C13312"/>
      <c r="D13312"/>
      <c r="E13312"/>
      <c r="F13312"/>
      <c r="G13312"/>
      <c r="H13312"/>
      <c r="I13312"/>
      <c r="J13312"/>
    </row>
    <row r="13313" spans="1:10" x14ac:dyDescent="0.3">
      <c r="A13313" s="957"/>
      <c r="B13313"/>
      <c r="C13313"/>
      <c r="D13313"/>
      <c r="E13313"/>
      <c r="F13313"/>
      <c r="G13313"/>
      <c r="H13313"/>
      <c r="I13313"/>
      <c r="J13313"/>
    </row>
    <row r="13314" spans="1:10" x14ac:dyDescent="0.3">
      <c r="A13314" s="957"/>
      <c r="B13314"/>
      <c r="C13314"/>
      <c r="D13314"/>
      <c r="E13314"/>
      <c r="F13314"/>
      <c r="G13314"/>
      <c r="H13314"/>
      <c r="I13314"/>
      <c r="J13314"/>
    </row>
    <row r="13315" spans="1:10" x14ac:dyDescent="0.3">
      <c r="A13315" s="957"/>
      <c r="B13315"/>
      <c r="C13315"/>
      <c r="D13315"/>
      <c r="E13315"/>
      <c r="F13315"/>
      <c r="G13315"/>
      <c r="H13315"/>
      <c r="I13315"/>
      <c r="J13315"/>
    </row>
    <row r="13316" spans="1:10" x14ac:dyDescent="0.3">
      <c r="A13316" s="957"/>
      <c r="B13316"/>
      <c r="C13316"/>
      <c r="D13316"/>
      <c r="E13316"/>
      <c r="F13316"/>
      <c r="G13316"/>
      <c r="H13316"/>
      <c r="I13316"/>
      <c r="J13316"/>
    </row>
    <row r="13317" spans="1:10" x14ac:dyDescent="0.3">
      <c r="A13317" s="957"/>
      <c r="B13317"/>
      <c r="C13317"/>
      <c r="D13317"/>
      <c r="E13317"/>
      <c r="F13317"/>
      <c r="G13317"/>
      <c r="H13317"/>
      <c r="I13317"/>
      <c r="J13317"/>
    </row>
    <row r="13318" spans="1:10" x14ac:dyDescent="0.3">
      <c r="A13318" s="957"/>
      <c r="B13318"/>
      <c r="C13318"/>
      <c r="D13318"/>
      <c r="E13318"/>
      <c r="F13318"/>
      <c r="G13318"/>
      <c r="H13318"/>
      <c r="I13318"/>
      <c r="J13318"/>
    </row>
    <row r="13319" spans="1:10" x14ac:dyDescent="0.3">
      <c r="A13319" s="957"/>
      <c r="B13319"/>
      <c r="C13319"/>
      <c r="D13319"/>
      <c r="E13319"/>
      <c r="F13319"/>
      <c r="G13319"/>
      <c r="H13319"/>
      <c r="I13319"/>
      <c r="J13319"/>
    </row>
    <row r="13320" spans="1:10" x14ac:dyDescent="0.3">
      <c r="A13320" s="957"/>
      <c r="B13320"/>
      <c r="C13320"/>
      <c r="D13320"/>
      <c r="E13320"/>
      <c r="F13320"/>
      <c r="G13320"/>
      <c r="H13320"/>
      <c r="I13320"/>
      <c r="J13320"/>
    </row>
    <row r="13321" spans="1:10" x14ac:dyDescent="0.3">
      <c r="A13321" s="957"/>
      <c r="B13321"/>
      <c r="C13321"/>
      <c r="D13321"/>
      <c r="E13321"/>
      <c r="F13321"/>
      <c r="G13321"/>
      <c r="H13321"/>
      <c r="I13321"/>
      <c r="J13321"/>
    </row>
    <row r="13322" spans="1:10" x14ac:dyDescent="0.3">
      <c r="A13322" s="957"/>
      <c r="B13322"/>
      <c r="C13322"/>
      <c r="D13322"/>
      <c r="E13322"/>
      <c r="F13322"/>
      <c r="G13322"/>
      <c r="H13322"/>
      <c r="I13322"/>
      <c r="J13322"/>
    </row>
    <row r="13323" spans="1:10" x14ac:dyDescent="0.3">
      <c r="A13323" s="957"/>
      <c r="B13323"/>
      <c r="C13323"/>
      <c r="D13323"/>
      <c r="E13323"/>
      <c r="F13323"/>
      <c r="G13323"/>
      <c r="H13323"/>
      <c r="I13323"/>
      <c r="J13323"/>
    </row>
    <row r="13324" spans="1:10" x14ac:dyDescent="0.3">
      <c r="A13324" s="957"/>
      <c r="B13324"/>
      <c r="C13324"/>
      <c r="D13324"/>
      <c r="E13324"/>
      <c r="F13324"/>
      <c r="G13324"/>
      <c r="H13324"/>
      <c r="I13324"/>
      <c r="J13324"/>
    </row>
    <row r="13325" spans="1:10" x14ac:dyDescent="0.3">
      <c r="A13325" s="957"/>
      <c r="B13325"/>
      <c r="C13325"/>
      <c r="D13325"/>
      <c r="E13325"/>
      <c r="F13325"/>
      <c r="G13325"/>
      <c r="H13325"/>
      <c r="I13325"/>
      <c r="J13325"/>
    </row>
    <row r="13326" spans="1:10" x14ac:dyDescent="0.3">
      <c r="A13326" s="957"/>
      <c r="B13326"/>
      <c r="C13326"/>
      <c r="D13326"/>
      <c r="E13326"/>
      <c r="F13326"/>
      <c r="G13326"/>
      <c r="H13326"/>
      <c r="I13326"/>
      <c r="J13326"/>
    </row>
    <row r="13327" spans="1:10" x14ac:dyDescent="0.3">
      <c r="A13327" s="957"/>
      <c r="B13327"/>
      <c r="C13327"/>
      <c r="D13327"/>
      <c r="E13327"/>
      <c r="F13327"/>
      <c r="G13327"/>
      <c r="H13327"/>
      <c r="I13327"/>
      <c r="J13327"/>
    </row>
    <row r="13328" spans="1:10" x14ac:dyDescent="0.3">
      <c r="A13328" s="957"/>
      <c r="B13328"/>
      <c r="C13328"/>
      <c r="D13328"/>
      <c r="E13328"/>
      <c r="F13328"/>
      <c r="G13328"/>
      <c r="H13328"/>
      <c r="I13328"/>
      <c r="J13328"/>
    </row>
    <row r="13329" spans="1:10" x14ac:dyDescent="0.3">
      <c r="A13329" s="957"/>
      <c r="B13329"/>
      <c r="C13329"/>
      <c r="D13329"/>
      <c r="E13329"/>
      <c r="F13329"/>
      <c r="G13329"/>
      <c r="H13329"/>
      <c r="I13329"/>
      <c r="J13329"/>
    </row>
    <row r="13330" spans="1:10" x14ac:dyDescent="0.3">
      <c r="A13330" s="957"/>
      <c r="B13330"/>
      <c r="C13330"/>
      <c r="D13330"/>
      <c r="E13330"/>
      <c r="F13330"/>
      <c r="G13330"/>
      <c r="H13330"/>
      <c r="I13330"/>
      <c r="J13330"/>
    </row>
    <row r="13331" spans="1:10" x14ac:dyDescent="0.3">
      <c r="A13331" s="957"/>
      <c r="B13331"/>
      <c r="C13331"/>
      <c r="D13331"/>
      <c r="E13331"/>
      <c r="F13331"/>
      <c r="G13331"/>
      <c r="H13331"/>
      <c r="I13331"/>
      <c r="J13331"/>
    </row>
    <row r="13332" spans="1:10" x14ac:dyDescent="0.3">
      <c r="A13332" s="957"/>
      <c r="B13332"/>
      <c r="C13332"/>
      <c r="D13332"/>
      <c r="E13332"/>
      <c r="F13332"/>
      <c r="G13332"/>
      <c r="H13332"/>
      <c r="I13332"/>
      <c r="J13332"/>
    </row>
    <row r="13333" spans="1:10" x14ac:dyDescent="0.3">
      <c r="A13333" s="957"/>
      <c r="B13333"/>
      <c r="C13333"/>
      <c r="D13333"/>
      <c r="E13333"/>
      <c r="F13333"/>
      <c r="G13333"/>
      <c r="H13333"/>
      <c r="I13333"/>
      <c r="J13333"/>
    </row>
    <row r="13334" spans="1:10" x14ac:dyDescent="0.3">
      <c r="A13334" s="957"/>
      <c r="B13334"/>
      <c r="C13334"/>
      <c r="D13334"/>
      <c r="E13334"/>
      <c r="F13334"/>
      <c r="G13334"/>
      <c r="H13334"/>
      <c r="I13334"/>
      <c r="J13334"/>
    </row>
    <row r="13335" spans="1:10" x14ac:dyDescent="0.3">
      <c r="A13335" s="957"/>
      <c r="B13335"/>
      <c r="C13335"/>
      <c r="D13335"/>
      <c r="E13335"/>
      <c r="F13335"/>
      <c r="G13335"/>
      <c r="H13335"/>
      <c r="I13335"/>
      <c r="J13335"/>
    </row>
    <row r="13336" spans="1:10" x14ac:dyDescent="0.3">
      <c r="A13336" s="957"/>
      <c r="B13336"/>
      <c r="C13336"/>
      <c r="D13336"/>
      <c r="E13336"/>
      <c r="F13336"/>
      <c r="G13336"/>
      <c r="H13336"/>
      <c r="I13336"/>
      <c r="J13336"/>
    </row>
    <row r="13337" spans="1:10" x14ac:dyDescent="0.3">
      <c r="A13337" s="957"/>
      <c r="B13337"/>
      <c r="C13337"/>
      <c r="D13337"/>
      <c r="E13337"/>
      <c r="F13337"/>
      <c r="G13337"/>
      <c r="H13337"/>
      <c r="I13337"/>
      <c r="J13337"/>
    </row>
    <row r="13338" spans="1:10" x14ac:dyDescent="0.3">
      <c r="A13338" s="957"/>
      <c r="B13338"/>
      <c r="C13338"/>
      <c r="D13338"/>
      <c r="E13338"/>
      <c r="F13338"/>
      <c r="G13338"/>
      <c r="H13338"/>
      <c r="I13338"/>
      <c r="J13338"/>
    </row>
    <row r="13339" spans="1:10" x14ac:dyDescent="0.3">
      <c r="A13339" s="957"/>
      <c r="B13339"/>
      <c r="C13339"/>
      <c r="D13339"/>
      <c r="E13339"/>
      <c r="F13339"/>
      <c r="G13339"/>
      <c r="H13339"/>
      <c r="I13339"/>
      <c r="J13339"/>
    </row>
    <row r="13340" spans="1:10" x14ac:dyDescent="0.3">
      <c r="A13340" s="957"/>
      <c r="B13340"/>
      <c r="C13340"/>
      <c r="D13340"/>
      <c r="E13340"/>
      <c r="F13340"/>
      <c r="G13340"/>
      <c r="H13340"/>
      <c r="I13340"/>
      <c r="J13340"/>
    </row>
    <row r="13341" spans="1:10" x14ac:dyDescent="0.3">
      <c r="A13341" s="957"/>
      <c r="B13341"/>
      <c r="C13341"/>
      <c r="D13341"/>
      <c r="E13341"/>
      <c r="F13341"/>
      <c r="G13341"/>
      <c r="H13341"/>
      <c r="I13341"/>
      <c r="J13341"/>
    </row>
    <row r="13342" spans="1:10" x14ac:dyDescent="0.3">
      <c r="A13342" s="957"/>
      <c r="B13342"/>
      <c r="C13342"/>
      <c r="D13342"/>
      <c r="E13342"/>
      <c r="F13342"/>
      <c r="G13342"/>
      <c r="H13342"/>
      <c r="I13342"/>
      <c r="J13342"/>
    </row>
    <row r="13343" spans="1:10" x14ac:dyDescent="0.3">
      <c r="A13343" s="957"/>
      <c r="B13343"/>
      <c r="C13343"/>
      <c r="D13343"/>
      <c r="E13343"/>
      <c r="F13343"/>
      <c r="G13343"/>
      <c r="H13343"/>
      <c r="I13343"/>
      <c r="J13343"/>
    </row>
    <row r="13344" spans="1:10" x14ac:dyDescent="0.3">
      <c r="A13344" s="957"/>
      <c r="B13344"/>
      <c r="C13344"/>
      <c r="D13344"/>
      <c r="E13344"/>
      <c r="F13344"/>
      <c r="G13344"/>
      <c r="H13344"/>
      <c r="I13344"/>
      <c r="J13344"/>
    </row>
    <row r="13345" spans="1:10" x14ac:dyDescent="0.3">
      <c r="A13345" s="957"/>
      <c r="B13345"/>
      <c r="C13345"/>
      <c r="D13345"/>
      <c r="E13345"/>
      <c r="F13345"/>
      <c r="G13345"/>
      <c r="H13345"/>
      <c r="I13345"/>
      <c r="J13345"/>
    </row>
    <row r="13346" spans="1:10" x14ac:dyDescent="0.3">
      <c r="A13346" s="957"/>
      <c r="B13346"/>
      <c r="C13346"/>
      <c r="D13346"/>
      <c r="E13346"/>
      <c r="F13346"/>
      <c r="G13346"/>
      <c r="H13346"/>
      <c r="I13346"/>
      <c r="J13346"/>
    </row>
    <row r="13347" spans="1:10" x14ac:dyDescent="0.3">
      <c r="A13347" s="957"/>
      <c r="B13347"/>
      <c r="C13347"/>
      <c r="D13347"/>
      <c r="E13347"/>
      <c r="F13347"/>
      <c r="G13347"/>
      <c r="H13347"/>
      <c r="I13347"/>
      <c r="J13347"/>
    </row>
    <row r="13348" spans="1:10" x14ac:dyDescent="0.3">
      <c r="A13348" s="957"/>
      <c r="B13348"/>
      <c r="C13348"/>
      <c r="D13348"/>
      <c r="E13348"/>
      <c r="F13348"/>
      <c r="G13348"/>
      <c r="H13348"/>
      <c r="I13348"/>
      <c r="J13348"/>
    </row>
    <row r="13349" spans="1:10" x14ac:dyDescent="0.3">
      <c r="A13349" s="957"/>
      <c r="B13349"/>
      <c r="C13349"/>
      <c r="D13349"/>
      <c r="E13349"/>
      <c r="F13349"/>
      <c r="G13349"/>
      <c r="H13349"/>
      <c r="I13349"/>
      <c r="J13349"/>
    </row>
    <row r="13350" spans="1:10" x14ac:dyDescent="0.3">
      <c r="A13350" s="957"/>
      <c r="B13350"/>
      <c r="C13350"/>
      <c r="D13350"/>
      <c r="E13350"/>
      <c r="F13350"/>
      <c r="G13350"/>
      <c r="H13350"/>
      <c r="I13350"/>
      <c r="J13350"/>
    </row>
    <row r="13351" spans="1:10" x14ac:dyDescent="0.3">
      <c r="A13351" s="957"/>
      <c r="B13351"/>
      <c r="C13351"/>
      <c r="D13351"/>
      <c r="E13351"/>
      <c r="F13351"/>
      <c r="G13351"/>
      <c r="H13351"/>
      <c r="I13351"/>
      <c r="J13351"/>
    </row>
    <row r="13352" spans="1:10" x14ac:dyDescent="0.3">
      <c r="A13352" s="957"/>
      <c r="B13352"/>
      <c r="C13352"/>
      <c r="D13352"/>
      <c r="E13352"/>
      <c r="F13352"/>
      <c r="G13352"/>
      <c r="H13352"/>
      <c r="I13352"/>
      <c r="J13352"/>
    </row>
    <row r="13353" spans="1:10" x14ac:dyDescent="0.3">
      <c r="A13353" s="957"/>
      <c r="B13353"/>
      <c r="C13353"/>
      <c r="D13353"/>
      <c r="E13353"/>
      <c r="F13353"/>
      <c r="G13353"/>
      <c r="H13353"/>
      <c r="I13353"/>
      <c r="J13353"/>
    </row>
    <row r="13354" spans="1:10" x14ac:dyDescent="0.3">
      <c r="A13354" s="957"/>
      <c r="B13354"/>
      <c r="C13354"/>
      <c r="D13354"/>
      <c r="E13354"/>
      <c r="F13354"/>
      <c r="G13354"/>
      <c r="H13354"/>
      <c r="I13354"/>
      <c r="J13354"/>
    </row>
    <row r="13355" spans="1:10" x14ac:dyDescent="0.3">
      <c r="A13355" s="957"/>
      <c r="B13355"/>
      <c r="C13355"/>
      <c r="D13355"/>
      <c r="E13355"/>
      <c r="F13355"/>
      <c r="G13355"/>
      <c r="H13355"/>
      <c r="I13355"/>
      <c r="J13355"/>
    </row>
    <row r="13356" spans="1:10" x14ac:dyDescent="0.3">
      <c r="A13356" s="957"/>
      <c r="B13356"/>
      <c r="C13356"/>
      <c r="D13356"/>
      <c r="E13356"/>
      <c r="F13356"/>
      <c r="G13356"/>
      <c r="H13356"/>
      <c r="I13356"/>
      <c r="J13356"/>
    </row>
    <row r="13357" spans="1:10" x14ac:dyDescent="0.3">
      <c r="A13357" s="957"/>
      <c r="B13357"/>
      <c r="C13357"/>
      <c r="D13357"/>
      <c r="E13357"/>
      <c r="F13357"/>
      <c r="G13357"/>
      <c r="H13357"/>
      <c r="I13357"/>
      <c r="J13357"/>
    </row>
    <row r="13358" spans="1:10" x14ac:dyDescent="0.3">
      <c r="A13358" s="957"/>
      <c r="B13358"/>
      <c r="C13358"/>
      <c r="D13358"/>
      <c r="E13358"/>
      <c r="F13358"/>
      <c r="G13358"/>
      <c r="H13358"/>
      <c r="I13358"/>
      <c r="J13358"/>
    </row>
    <row r="13359" spans="1:10" x14ac:dyDescent="0.3">
      <c r="A13359" s="957"/>
      <c r="B13359"/>
      <c r="C13359"/>
      <c r="D13359"/>
      <c r="E13359"/>
      <c r="F13359"/>
      <c r="G13359"/>
      <c r="H13359"/>
      <c r="I13359"/>
      <c r="J13359"/>
    </row>
    <row r="13360" spans="1:10" x14ac:dyDescent="0.3">
      <c r="A13360" s="957"/>
      <c r="B13360"/>
      <c r="C13360"/>
      <c r="D13360"/>
      <c r="E13360"/>
      <c r="F13360"/>
      <c r="G13360"/>
      <c r="H13360"/>
      <c r="I13360"/>
      <c r="J13360"/>
    </row>
    <row r="13361" spans="1:10" x14ac:dyDescent="0.3">
      <c r="A13361" s="957"/>
      <c r="B13361"/>
      <c r="C13361"/>
      <c r="D13361"/>
      <c r="E13361"/>
      <c r="F13361"/>
      <c r="G13361"/>
      <c r="H13361"/>
      <c r="I13361"/>
      <c r="J13361"/>
    </row>
    <row r="13362" spans="1:10" x14ac:dyDescent="0.3">
      <c r="A13362" s="957"/>
      <c r="B13362"/>
      <c r="C13362"/>
      <c r="D13362"/>
      <c r="E13362"/>
      <c r="F13362"/>
      <c r="G13362"/>
      <c r="H13362"/>
      <c r="I13362"/>
      <c r="J13362"/>
    </row>
    <row r="13363" spans="1:10" x14ac:dyDescent="0.3">
      <c r="A13363" s="957"/>
      <c r="B13363"/>
      <c r="C13363"/>
      <c r="D13363"/>
      <c r="E13363"/>
      <c r="F13363"/>
      <c r="G13363"/>
      <c r="H13363"/>
      <c r="I13363"/>
      <c r="J13363"/>
    </row>
    <row r="13364" spans="1:10" x14ac:dyDescent="0.3">
      <c r="A13364" s="957"/>
      <c r="B13364"/>
      <c r="C13364"/>
      <c r="D13364"/>
      <c r="E13364"/>
      <c r="F13364"/>
      <c r="G13364"/>
      <c r="H13364"/>
      <c r="I13364"/>
      <c r="J13364"/>
    </row>
    <row r="13365" spans="1:10" x14ac:dyDescent="0.3">
      <c r="A13365" s="957"/>
      <c r="B13365"/>
      <c r="C13365"/>
      <c r="D13365"/>
      <c r="E13365"/>
      <c r="F13365"/>
      <c r="G13365"/>
      <c r="H13365"/>
      <c r="I13365"/>
      <c r="J13365"/>
    </row>
    <row r="13366" spans="1:10" x14ac:dyDescent="0.3">
      <c r="A13366" s="957"/>
      <c r="B13366"/>
      <c r="C13366"/>
      <c r="D13366"/>
      <c r="E13366"/>
      <c r="F13366"/>
      <c r="G13366"/>
      <c r="H13366"/>
      <c r="I13366"/>
      <c r="J13366"/>
    </row>
    <row r="13367" spans="1:10" x14ac:dyDescent="0.3">
      <c r="A13367" s="957"/>
      <c r="B13367"/>
      <c r="C13367"/>
      <c r="D13367"/>
      <c r="E13367"/>
      <c r="F13367"/>
      <c r="G13367"/>
      <c r="H13367"/>
      <c r="I13367"/>
      <c r="J13367"/>
    </row>
    <row r="13368" spans="1:10" x14ac:dyDescent="0.3">
      <c r="A13368" s="957"/>
      <c r="B13368"/>
      <c r="C13368"/>
      <c r="D13368"/>
      <c r="E13368"/>
      <c r="F13368"/>
      <c r="G13368"/>
      <c r="H13368"/>
      <c r="I13368"/>
      <c r="J13368"/>
    </row>
    <row r="13369" spans="1:10" x14ac:dyDescent="0.3">
      <c r="A13369" s="957"/>
      <c r="B13369"/>
      <c r="C13369"/>
      <c r="D13369"/>
      <c r="E13369"/>
      <c r="F13369"/>
      <c r="G13369"/>
      <c r="H13369"/>
      <c r="I13369"/>
      <c r="J13369"/>
    </row>
    <row r="13370" spans="1:10" x14ac:dyDescent="0.3">
      <c r="A13370" s="957"/>
      <c r="B13370"/>
      <c r="C13370"/>
      <c r="D13370"/>
      <c r="E13370"/>
      <c r="F13370"/>
      <c r="G13370"/>
      <c r="H13370"/>
      <c r="I13370"/>
      <c r="J13370"/>
    </row>
    <row r="13371" spans="1:10" x14ac:dyDescent="0.3">
      <c r="A13371" s="957"/>
      <c r="B13371"/>
      <c r="C13371"/>
      <c r="D13371"/>
      <c r="E13371"/>
      <c r="F13371"/>
      <c r="G13371"/>
      <c r="H13371"/>
      <c r="I13371"/>
      <c r="J13371"/>
    </row>
    <row r="13372" spans="1:10" x14ac:dyDescent="0.3">
      <c r="A13372" s="957"/>
      <c r="B13372"/>
      <c r="C13372"/>
      <c r="D13372"/>
      <c r="E13372"/>
      <c r="F13372"/>
      <c r="G13372"/>
      <c r="H13372"/>
      <c r="I13372"/>
      <c r="J13372"/>
    </row>
    <row r="13373" spans="1:10" x14ac:dyDescent="0.3">
      <c r="A13373" s="957"/>
      <c r="B13373"/>
      <c r="C13373"/>
      <c r="D13373"/>
      <c r="E13373"/>
      <c r="F13373"/>
      <c r="G13373"/>
      <c r="H13373"/>
      <c r="I13373"/>
      <c r="J13373"/>
    </row>
    <row r="13374" spans="1:10" x14ac:dyDescent="0.3">
      <c r="A13374" s="957"/>
      <c r="B13374"/>
      <c r="C13374"/>
      <c r="D13374"/>
      <c r="E13374"/>
      <c r="F13374"/>
      <c r="G13374"/>
      <c r="H13374"/>
      <c r="I13374"/>
      <c r="J13374"/>
    </row>
    <row r="13375" spans="1:10" x14ac:dyDescent="0.3">
      <c r="A13375" s="957"/>
      <c r="B13375"/>
      <c r="C13375"/>
      <c r="D13375"/>
      <c r="E13375"/>
      <c r="F13375"/>
      <c r="G13375"/>
      <c r="H13375"/>
      <c r="I13375"/>
      <c r="J13375"/>
    </row>
    <row r="13376" spans="1:10" x14ac:dyDescent="0.3">
      <c r="A13376" s="957"/>
      <c r="B13376"/>
      <c r="C13376"/>
      <c r="D13376"/>
      <c r="E13376"/>
      <c r="F13376"/>
      <c r="G13376"/>
      <c r="H13376"/>
      <c r="I13376"/>
      <c r="J13376"/>
    </row>
    <row r="13377" spans="1:10" x14ac:dyDescent="0.3">
      <c r="A13377" s="957"/>
      <c r="B13377"/>
      <c r="C13377"/>
      <c r="D13377"/>
      <c r="E13377"/>
      <c r="F13377"/>
      <c r="G13377"/>
      <c r="H13377"/>
      <c r="I13377"/>
      <c r="J13377"/>
    </row>
    <row r="13378" spans="1:10" x14ac:dyDescent="0.3">
      <c r="A13378" s="957"/>
      <c r="B13378"/>
      <c r="C13378"/>
      <c r="D13378"/>
      <c r="E13378"/>
      <c r="F13378"/>
      <c r="G13378"/>
      <c r="H13378"/>
      <c r="I13378"/>
      <c r="J13378"/>
    </row>
    <row r="13379" spans="1:10" x14ac:dyDescent="0.3">
      <c r="A13379" s="957"/>
      <c r="B13379"/>
      <c r="C13379"/>
      <c r="D13379"/>
      <c r="E13379"/>
      <c r="F13379"/>
      <c r="G13379"/>
      <c r="H13379"/>
      <c r="I13379"/>
      <c r="J13379"/>
    </row>
    <row r="13380" spans="1:10" x14ac:dyDescent="0.3">
      <c r="A13380" s="957"/>
      <c r="B13380"/>
      <c r="C13380"/>
      <c r="D13380"/>
      <c r="E13380"/>
      <c r="F13380"/>
      <c r="G13380"/>
      <c r="H13380"/>
      <c r="I13380"/>
      <c r="J13380"/>
    </row>
    <row r="13381" spans="1:10" x14ac:dyDescent="0.3">
      <c r="A13381" s="957"/>
      <c r="B13381"/>
      <c r="C13381"/>
      <c r="D13381"/>
      <c r="E13381"/>
      <c r="F13381"/>
      <c r="G13381"/>
      <c r="H13381"/>
      <c r="I13381"/>
      <c r="J13381"/>
    </row>
    <row r="13382" spans="1:10" x14ac:dyDescent="0.3">
      <c r="A13382" s="957"/>
      <c r="B13382"/>
      <c r="C13382"/>
      <c r="D13382"/>
      <c r="E13382"/>
      <c r="F13382"/>
      <c r="G13382"/>
      <c r="H13382"/>
      <c r="I13382"/>
      <c r="J13382"/>
    </row>
    <row r="13383" spans="1:10" x14ac:dyDescent="0.3">
      <c r="A13383" s="957"/>
      <c r="B13383"/>
      <c r="C13383"/>
      <c r="D13383"/>
      <c r="E13383"/>
      <c r="F13383"/>
      <c r="G13383"/>
      <c r="H13383"/>
      <c r="I13383"/>
      <c r="J13383"/>
    </row>
    <row r="13384" spans="1:10" x14ac:dyDescent="0.3">
      <c r="A13384" s="957"/>
      <c r="B13384"/>
      <c r="C13384"/>
      <c r="D13384"/>
      <c r="E13384"/>
      <c r="F13384"/>
      <c r="G13384"/>
      <c r="H13384"/>
      <c r="I13384"/>
      <c r="J13384"/>
    </row>
    <row r="13385" spans="1:10" x14ac:dyDescent="0.3">
      <c r="A13385" s="957"/>
      <c r="B13385"/>
      <c r="C13385"/>
      <c r="D13385"/>
      <c r="E13385"/>
      <c r="F13385"/>
      <c r="G13385"/>
      <c r="H13385"/>
      <c r="I13385"/>
      <c r="J13385"/>
    </row>
    <row r="13386" spans="1:10" x14ac:dyDescent="0.3">
      <c r="A13386" s="957"/>
      <c r="B13386"/>
      <c r="C13386"/>
      <c r="D13386"/>
      <c r="E13386"/>
      <c r="F13386"/>
      <c r="G13386"/>
      <c r="H13386"/>
      <c r="I13386"/>
      <c r="J13386"/>
    </row>
    <row r="13387" spans="1:10" x14ac:dyDescent="0.3">
      <c r="A13387" s="957"/>
      <c r="B13387"/>
      <c r="C13387"/>
      <c r="D13387"/>
      <c r="E13387"/>
      <c r="F13387"/>
      <c r="G13387"/>
      <c r="H13387"/>
      <c r="I13387"/>
      <c r="J13387"/>
    </row>
    <row r="13388" spans="1:10" x14ac:dyDescent="0.3">
      <c r="A13388" s="957"/>
      <c r="B13388"/>
      <c r="C13388"/>
      <c r="D13388"/>
      <c r="E13388"/>
      <c r="F13388"/>
      <c r="G13388"/>
      <c r="H13388"/>
      <c r="I13388"/>
      <c r="J13388"/>
    </row>
    <row r="13389" spans="1:10" x14ac:dyDescent="0.3">
      <c r="A13389" s="957"/>
      <c r="B13389"/>
      <c r="C13389"/>
      <c r="D13389"/>
      <c r="E13389"/>
      <c r="F13389"/>
      <c r="G13389"/>
      <c r="H13389"/>
      <c r="I13389"/>
      <c r="J13389"/>
    </row>
    <row r="13390" spans="1:10" x14ac:dyDescent="0.3">
      <c r="A13390" s="957"/>
      <c r="B13390"/>
      <c r="C13390"/>
      <c r="D13390"/>
      <c r="E13390"/>
      <c r="F13390"/>
      <c r="G13390"/>
      <c r="H13390"/>
      <c r="I13390"/>
      <c r="J13390"/>
    </row>
    <row r="13391" spans="1:10" x14ac:dyDescent="0.3">
      <c r="A13391" s="957"/>
      <c r="B13391"/>
      <c r="C13391"/>
      <c r="D13391"/>
      <c r="E13391"/>
      <c r="F13391"/>
      <c r="G13391"/>
      <c r="H13391"/>
      <c r="I13391"/>
      <c r="J13391"/>
    </row>
    <row r="13392" spans="1:10" x14ac:dyDescent="0.3">
      <c r="A13392" s="957"/>
      <c r="B13392"/>
      <c r="C13392"/>
      <c r="D13392"/>
      <c r="E13392"/>
      <c r="F13392"/>
      <c r="G13392"/>
      <c r="H13392"/>
      <c r="I13392"/>
      <c r="J13392"/>
    </row>
    <row r="13393" spans="1:10" x14ac:dyDescent="0.3">
      <c r="A13393" s="957"/>
      <c r="B13393"/>
      <c r="C13393"/>
      <c r="D13393"/>
      <c r="E13393"/>
      <c r="F13393"/>
      <c r="G13393"/>
      <c r="H13393"/>
      <c r="I13393"/>
      <c r="J13393"/>
    </row>
    <row r="13394" spans="1:10" x14ac:dyDescent="0.3">
      <c r="A13394" s="957"/>
      <c r="B13394"/>
      <c r="C13394"/>
      <c r="D13394"/>
      <c r="E13394"/>
      <c r="F13394"/>
      <c r="G13394"/>
      <c r="H13394"/>
      <c r="I13394"/>
      <c r="J13394"/>
    </row>
    <row r="13395" spans="1:10" x14ac:dyDescent="0.3">
      <c r="A13395" s="957"/>
      <c r="B13395"/>
      <c r="C13395"/>
      <c r="D13395"/>
      <c r="E13395"/>
      <c r="F13395"/>
      <c r="G13395"/>
      <c r="H13395"/>
      <c r="I13395"/>
      <c r="J13395"/>
    </row>
    <row r="13396" spans="1:10" x14ac:dyDescent="0.3">
      <c r="A13396" s="957"/>
      <c r="B13396"/>
      <c r="C13396"/>
      <c r="D13396"/>
      <c r="E13396"/>
      <c r="F13396"/>
      <c r="G13396"/>
      <c r="H13396"/>
      <c r="I13396"/>
      <c r="J13396"/>
    </row>
    <row r="13397" spans="1:10" x14ac:dyDescent="0.3">
      <c r="A13397" s="957"/>
      <c r="B13397"/>
      <c r="C13397"/>
      <c r="D13397"/>
      <c r="E13397"/>
      <c r="F13397"/>
      <c r="G13397"/>
      <c r="H13397"/>
      <c r="I13397"/>
      <c r="J13397"/>
    </row>
    <row r="13398" spans="1:10" x14ac:dyDescent="0.3">
      <c r="A13398" s="957"/>
      <c r="B13398"/>
      <c r="C13398"/>
      <c r="D13398"/>
      <c r="E13398"/>
      <c r="F13398"/>
      <c r="G13398"/>
      <c r="H13398"/>
      <c r="I13398"/>
      <c r="J13398"/>
    </row>
    <row r="13399" spans="1:10" x14ac:dyDescent="0.3">
      <c r="A13399" s="957"/>
      <c r="B13399"/>
      <c r="C13399"/>
      <c r="D13399"/>
      <c r="E13399"/>
      <c r="F13399"/>
      <c r="G13399"/>
      <c r="H13399"/>
      <c r="I13399"/>
      <c r="J13399"/>
    </row>
    <row r="13400" spans="1:10" x14ac:dyDescent="0.3">
      <c r="A13400" s="957"/>
      <c r="B13400"/>
      <c r="C13400"/>
      <c r="D13400"/>
      <c r="E13400"/>
      <c r="F13400"/>
      <c r="G13400"/>
      <c r="H13400"/>
      <c r="I13400"/>
      <c r="J13400"/>
    </row>
    <row r="13401" spans="1:10" x14ac:dyDescent="0.3">
      <c r="A13401" s="957"/>
      <c r="B13401"/>
      <c r="C13401"/>
      <c r="D13401"/>
      <c r="E13401"/>
      <c r="F13401"/>
      <c r="G13401"/>
      <c r="H13401"/>
      <c r="I13401"/>
      <c r="J13401"/>
    </row>
    <row r="13402" spans="1:10" x14ac:dyDescent="0.3">
      <c r="A13402" s="957"/>
      <c r="B13402"/>
      <c r="C13402"/>
      <c r="D13402"/>
      <c r="E13402"/>
      <c r="F13402"/>
      <c r="G13402"/>
      <c r="H13402"/>
      <c r="I13402"/>
      <c r="J13402"/>
    </row>
    <row r="13403" spans="1:10" x14ac:dyDescent="0.3">
      <c r="A13403" s="957"/>
      <c r="B13403"/>
      <c r="C13403"/>
      <c r="D13403"/>
      <c r="E13403"/>
      <c r="F13403"/>
      <c r="G13403"/>
      <c r="H13403"/>
      <c r="I13403"/>
      <c r="J13403"/>
    </row>
    <row r="13404" spans="1:10" x14ac:dyDescent="0.3">
      <c r="A13404" s="957"/>
      <c r="B13404"/>
      <c r="C13404"/>
      <c r="D13404"/>
      <c r="E13404"/>
      <c r="F13404"/>
      <c r="G13404"/>
      <c r="H13404"/>
      <c r="I13404"/>
      <c r="J13404"/>
    </row>
    <row r="13405" spans="1:10" x14ac:dyDescent="0.3">
      <c r="A13405" s="957"/>
      <c r="B13405"/>
      <c r="C13405"/>
      <c r="D13405"/>
      <c r="E13405"/>
      <c r="F13405"/>
      <c r="G13405"/>
      <c r="H13405"/>
      <c r="I13405"/>
      <c r="J13405"/>
    </row>
    <row r="13406" spans="1:10" x14ac:dyDescent="0.3">
      <c r="A13406" s="957"/>
      <c r="B13406"/>
      <c r="C13406"/>
      <c r="D13406"/>
      <c r="E13406"/>
      <c r="F13406"/>
      <c r="G13406"/>
      <c r="H13406"/>
      <c r="I13406"/>
      <c r="J13406"/>
    </row>
    <row r="13407" spans="1:10" x14ac:dyDescent="0.3">
      <c r="A13407" s="957"/>
      <c r="B13407"/>
      <c r="C13407"/>
      <c r="D13407"/>
      <c r="E13407"/>
      <c r="F13407"/>
      <c r="G13407"/>
      <c r="H13407"/>
      <c r="I13407"/>
      <c r="J13407"/>
    </row>
    <row r="13408" spans="1:10" x14ac:dyDescent="0.3">
      <c r="A13408" s="957"/>
      <c r="B13408"/>
      <c r="C13408"/>
      <c r="D13408"/>
      <c r="E13408"/>
      <c r="F13408"/>
      <c r="G13408"/>
      <c r="H13408"/>
      <c r="I13408"/>
      <c r="J13408"/>
    </row>
    <row r="13409" spans="1:10" x14ac:dyDescent="0.3">
      <c r="A13409" s="957"/>
      <c r="B13409"/>
      <c r="C13409"/>
      <c r="D13409"/>
      <c r="E13409"/>
      <c r="F13409"/>
      <c r="G13409"/>
      <c r="H13409"/>
      <c r="I13409"/>
      <c r="J13409"/>
    </row>
    <row r="13410" spans="1:10" x14ac:dyDescent="0.3">
      <c r="A13410" s="957"/>
      <c r="B13410"/>
      <c r="C13410"/>
      <c r="D13410"/>
      <c r="E13410"/>
      <c r="F13410"/>
      <c r="G13410"/>
      <c r="H13410"/>
      <c r="I13410"/>
      <c r="J13410"/>
    </row>
    <row r="13411" spans="1:10" x14ac:dyDescent="0.3">
      <c r="A13411" s="957"/>
      <c r="B13411"/>
      <c r="C13411"/>
      <c r="D13411"/>
      <c r="E13411"/>
      <c r="F13411"/>
      <c r="G13411"/>
      <c r="H13411"/>
      <c r="I13411"/>
      <c r="J13411"/>
    </row>
    <row r="13412" spans="1:10" x14ac:dyDescent="0.3">
      <c r="A13412" s="957"/>
      <c r="B13412"/>
      <c r="C13412"/>
      <c r="D13412"/>
      <c r="E13412"/>
      <c r="F13412"/>
      <c r="G13412"/>
      <c r="H13412"/>
      <c r="I13412"/>
      <c r="J13412"/>
    </row>
    <row r="13413" spans="1:10" x14ac:dyDescent="0.3">
      <c r="A13413" s="957"/>
      <c r="B13413"/>
      <c r="C13413"/>
      <c r="D13413"/>
      <c r="E13413"/>
      <c r="F13413"/>
      <c r="G13413"/>
      <c r="H13413"/>
      <c r="I13413"/>
      <c r="J13413"/>
    </row>
    <row r="13414" spans="1:10" x14ac:dyDescent="0.3">
      <c r="A13414" s="957"/>
      <c r="B13414"/>
      <c r="C13414"/>
      <c r="D13414"/>
      <c r="E13414"/>
      <c r="F13414"/>
      <c r="G13414"/>
      <c r="H13414"/>
      <c r="I13414"/>
      <c r="J13414"/>
    </row>
    <row r="13415" spans="1:10" x14ac:dyDescent="0.3">
      <c r="A13415" s="957"/>
      <c r="B13415"/>
      <c r="C13415"/>
      <c r="D13415"/>
      <c r="E13415"/>
      <c r="F13415"/>
      <c r="G13415"/>
      <c r="H13415"/>
      <c r="I13415"/>
      <c r="J13415"/>
    </row>
    <row r="13416" spans="1:10" x14ac:dyDescent="0.3">
      <c r="A13416" s="957"/>
      <c r="B13416"/>
      <c r="C13416"/>
      <c r="D13416"/>
      <c r="E13416"/>
      <c r="F13416"/>
      <c r="G13416"/>
      <c r="H13416"/>
      <c r="I13416"/>
      <c r="J13416"/>
    </row>
    <row r="13417" spans="1:10" x14ac:dyDescent="0.3">
      <c r="A13417" s="957"/>
      <c r="B13417"/>
      <c r="C13417"/>
      <c r="D13417"/>
      <c r="E13417"/>
      <c r="F13417"/>
      <c r="G13417"/>
      <c r="H13417"/>
      <c r="I13417"/>
      <c r="J13417"/>
    </row>
    <row r="13418" spans="1:10" x14ac:dyDescent="0.3">
      <c r="A13418" s="957"/>
      <c r="B13418"/>
      <c r="C13418"/>
      <c r="D13418"/>
      <c r="E13418"/>
      <c r="F13418"/>
      <c r="G13418"/>
      <c r="H13418"/>
      <c r="I13418"/>
      <c r="J13418"/>
    </row>
    <row r="13419" spans="1:10" x14ac:dyDescent="0.3">
      <c r="A13419" s="957"/>
      <c r="B13419"/>
      <c r="C13419"/>
      <c r="D13419"/>
      <c r="E13419"/>
      <c r="F13419"/>
      <c r="G13419"/>
      <c r="H13419"/>
      <c r="I13419"/>
      <c r="J13419"/>
    </row>
    <row r="13420" spans="1:10" x14ac:dyDescent="0.3">
      <c r="A13420" s="957"/>
      <c r="B13420"/>
      <c r="C13420"/>
      <c r="D13420"/>
      <c r="E13420"/>
      <c r="F13420"/>
      <c r="G13420"/>
      <c r="H13420"/>
      <c r="I13420"/>
      <c r="J13420"/>
    </row>
    <row r="13421" spans="1:10" x14ac:dyDescent="0.3">
      <c r="A13421" s="957"/>
      <c r="B13421"/>
      <c r="C13421"/>
      <c r="D13421"/>
      <c r="E13421"/>
      <c r="F13421"/>
      <c r="G13421"/>
      <c r="H13421"/>
      <c r="I13421"/>
      <c r="J13421"/>
    </row>
    <row r="13422" spans="1:10" x14ac:dyDescent="0.3">
      <c r="A13422" s="957"/>
      <c r="B13422"/>
      <c r="C13422"/>
      <c r="D13422"/>
      <c r="E13422"/>
      <c r="F13422"/>
      <c r="G13422"/>
      <c r="H13422"/>
      <c r="I13422"/>
      <c r="J13422"/>
    </row>
    <row r="13423" spans="1:10" x14ac:dyDescent="0.3">
      <c r="A13423" s="957"/>
      <c r="B13423"/>
      <c r="C13423"/>
      <c r="D13423"/>
      <c r="E13423"/>
      <c r="F13423"/>
      <c r="G13423"/>
      <c r="H13423"/>
      <c r="I13423"/>
      <c r="J13423"/>
    </row>
    <row r="13424" spans="1:10" x14ac:dyDescent="0.3">
      <c r="A13424" s="957"/>
      <c r="B13424"/>
      <c r="C13424"/>
      <c r="D13424"/>
      <c r="E13424"/>
      <c r="F13424"/>
      <c r="G13424"/>
      <c r="H13424"/>
      <c r="I13424"/>
      <c r="J13424"/>
    </row>
    <row r="13425" spans="1:10" x14ac:dyDescent="0.3">
      <c r="A13425" s="957"/>
      <c r="B13425"/>
      <c r="C13425"/>
      <c r="D13425"/>
      <c r="E13425"/>
      <c r="F13425"/>
      <c r="G13425"/>
      <c r="H13425"/>
      <c r="I13425"/>
      <c r="J13425"/>
    </row>
    <row r="13426" spans="1:10" x14ac:dyDescent="0.3">
      <c r="A13426" s="957"/>
      <c r="B13426"/>
      <c r="C13426"/>
      <c r="D13426"/>
      <c r="E13426"/>
      <c r="F13426"/>
      <c r="G13426"/>
      <c r="H13426"/>
      <c r="I13426"/>
      <c r="J13426"/>
    </row>
    <row r="13427" spans="1:10" x14ac:dyDescent="0.3">
      <c r="A13427" s="957"/>
      <c r="B13427"/>
      <c r="C13427"/>
      <c r="D13427"/>
      <c r="E13427"/>
      <c r="F13427"/>
      <c r="G13427"/>
      <c r="H13427"/>
      <c r="I13427"/>
      <c r="J13427"/>
    </row>
    <row r="13428" spans="1:10" x14ac:dyDescent="0.3">
      <c r="A13428" s="957"/>
      <c r="B13428"/>
      <c r="C13428"/>
      <c r="D13428"/>
      <c r="E13428"/>
      <c r="F13428"/>
      <c r="G13428"/>
      <c r="H13428"/>
      <c r="I13428"/>
      <c r="J13428"/>
    </row>
    <row r="13429" spans="1:10" x14ac:dyDescent="0.3">
      <c r="A13429" s="957"/>
      <c r="B13429"/>
      <c r="C13429"/>
      <c r="D13429"/>
      <c r="E13429"/>
      <c r="F13429"/>
      <c r="G13429"/>
      <c r="H13429"/>
      <c r="I13429"/>
      <c r="J13429"/>
    </row>
    <row r="13430" spans="1:10" x14ac:dyDescent="0.3">
      <c r="A13430" s="957"/>
      <c r="B13430"/>
      <c r="C13430"/>
      <c r="D13430"/>
      <c r="E13430"/>
      <c r="F13430"/>
      <c r="G13430"/>
      <c r="H13430"/>
      <c r="I13430"/>
      <c r="J13430"/>
    </row>
    <row r="13431" spans="1:10" x14ac:dyDescent="0.3">
      <c r="A13431" s="957"/>
      <c r="B13431"/>
      <c r="C13431"/>
      <c r="D13431"/>
      <c r="E13431"/>
      <c r="F13431"/>
      <c r="G13431"/>
      <c r="H13431"/>
      <c r="I13431"/>
      <c r="J13431"/>
    </row>
    <row r="13432" spans="1:10" x14ac:dyDescent="0.3">
      <c r="A13432" s="957"/>
      <c r="B13432"/>
      <c r="C13432"/>
      <c r="D13432"/>
      <c r="E13432"/>
      <c r="F13432"/>
      <c r="G13432"/>
      <c r="H13432"/>
      <c r="I13432"/>
      <c r="J13432"/>
    </row>
    <row r="13433" spans="1:10" x14ac:dyDescent="0.3">
      <c r="A13433" s="957"/>
      <c r="B13433"/>
      <c r="C13433"/>
      <c r="D13433"/>
      <c r="E13433"/>
      <c r="F13433"/>
      <c r="G13433"/>
      <c r="H13433"/>
      <c r="I13433"/>
      <c r="J13433"/>
    </row>
    <row r="13434" spans="1:10" x14ac:dyDescent="0.3">
      <c r="A13434" s="957"/>
      <c r="B13434"/>
      <c r="C13434"/>
      <c r="D13434"/>
      <c r="E13434"/>
      <c r="F13434"/>
      <c r="G13434"/>
      <c r="H13434"/>
      <c r="I13434"/>
      <c r="J13434"/>
    </row>
    <row r="13435" spans="1:10" x14ac:dyDescent="0.3">
      <c r="A13435" s="957"/>
      <c r="B13435"/>
      <c r="C13435"/>
      <c r="D13435"/>
      <c r="E13435"/>
      <c r="F13435"/>
      <c r="G13435"/>
      <c r="H13435"/>
      <c r="I13435"/>
      <c r="J13435"/>
    </row>
    <row r="13436" spans="1:10" x14ac:dyDescent="0.3">
      <c r="A13436" s="957"/>
      <c r="B13436"/>
      <c r="C13436"/>
      <c r="D13436"/>
      <c r="E13436"/>
      <c r="F13436"/>
      <c r="G13436"/>
      <c r="H13436"/>
      <c r="I13436"/>
      <c r="J13436"/>
    </row>
    <row r="13437" spans="1:10" x14ac:dyDescent="0.3">
      <c r="A13437" s="957"/>
      <c r="B13437"/>
      <c r="C13437"/>
      <c r="D13437"/>
      <c r="E13437"/>
      <c r="F13437"/>
      <c r="G13437"/>
      <c r="H13437"/>
      <c r="I13437"/>
      <c r="J13437"/>
    </row>
    <row r="13438" spans="1:10" x14ac:dyDescent="0.3">
      <c r="A13438" s="957"/>
      <c r="B13438"/>
      <c r="C13438"/>
      <c r="D13438"/>
      <c r="E13438"/>
      <c r="F13438"/>
      <c r="G13438"/>
      <c r="H13438"/>
      <c r="I13438"/>
      <c r="J13438"/>
    </row>
    <row r="13439" spans="1:10" x14ac:dyDescent="0.3">
      <c r="A13439" s="957"/>
      <c r="B13439"/>
      <c r="C13439"/>
      <c r="D13439"/>
      <c r="E13439"/>
      <c r="F13439"/>
      <c r="G13439"/>
      <c r="H13439"/>
      <c r="I13439"/>
      <c r="J13439"/>
    </row>
    <row r="13440" spans="1:10" x14ac:dyDescent="0.3">
      <c r="A13440" s="957"/>
      <c r="B13440"/>
      <c r="C13440"/>
      <c r="D13440"/>
      <c r="E13440"/>
      <c r="F13440"/>
      <c r="G13440"/>
      <c r="H13440"/>
      <c r="I13440"/>
      <c r="J13440"/>
    </row>
    <row r="13441" spans="1:10" x14ac:dyDescent="0.3">
      <c r="A13441" s="957"/>
      <c r="B13441"/>
      <c r="C13441"/>
      <c r="D13441"/>
      <c r="E13441"/>
      <c r="F13441"/>
      <c r="G13441"/>
      <c r="H13441"/>
      <c r="I13441"/>
      <c r="J13441"/>
    </row>
    <row r="13442" spans="1:10" x14ac:dyDescent="0.3">
      <c r="A13442" s="957"/>
      <c r="B13442"/>
      <c r="C13442"/>
      <c r="D13442"/>
      <c r="E13442"/>
      <c r="F13442"/>
      <c r="G13442"/>
      <c r="H13442"/>
      <c r="I13442"/>
      <c r="J13442"/>
    </row>
    <row r="13443" spans="1:10" x14ac:dyDescent="0.3">
      <c r="A13443" s="957"/>
      <c r="B13443"/>
      <c r="C13443"/>
      <c r="D13443"/>
      <c r="E13443"/>
      <c r="F13443"/>
      <c r="G13443"/>
      <c r="H13443"/>
      <c r="I13443"/>
      <c r="J13443"/>
    </row>
    <row r="13444" spans="1:10" x14ac:dyDescent="0.3">
      <c r="A13444" s="957"/>
      <c r="B13444"/>
      <c r="C13444"/>
      <c r="D13444"/>
      <c r="E13444"/>
      <c r="F13444"/>
      <c r="G13444"/>
      <c r="H13444"/>
      <c r="I13444"/>
      <c r="J13444"/>
    </row>
    <row r="13445" spans="1:10" x14ac:dyDescent="0.3">
      <c r="A13445" s="957"/>
      <c r="B13445"/>
      <c r="C13445"/>
      <c r="D13445"/>
      <c r="E13445"/>
      <c r="F13445"/>
      <c r="G13445"/>
      <c r="H13445"/>
      <c r="I13445"/>
      <c r="J13445"/>
    </row>
    <row r="13446" spans="1:10" x14ac:dyDescent="0.3">
      <c r="A13446" s="957"/>
      <c r="B13446"/>
      <c r="C13446"/>
      <c r="D13446"/>
      <c r="E13446"/>
      <c r="F13446"/>
      <c r="G13446"/>
      <c r="H13446"/>
      <c r="I13446"/>
      <c r="J13446"/>
    </row>
    <row r="13447" spans="1:10" x14ac:dyDescent="0.3">
      <c r="A13447" s="957"/>
      <c r="B13447"/>
      <c r="C13447"/>
      <c r="D13447"/>
      <c r="E13447"/>
      <c r="F13447"/>
      <c r="G13447"/>
      <c r="H13447"/>
      <c r="I13447"/>
      <c r="J13447"/>
    </row>
    <row r="13448" spans="1:10" x14ac:dyDescent="0.3">
      <c r="A13448" s="957"/>
      <c r="B13448"/>
      <c r="C13448"/>
      <c r="D13448"/>
      <c r="E13448"/>
      <c r="F13448"/>
      <c r="G13448"/>
      <c r="H13448"/>
      <c r="I13448"/>
      <c r="J13448"/>
    </row>
    <row r="13449" spans="1:10" x14ac:dyDescent="0.3">
      <c r="A13449" s="957"/>
      <c r="B13449"/>
      <c r="C13449"/>
      <c r="D13449"/>
      <c r="E13449"/>
      <c r="F13449"/>
      <c r="G13449"/>
      <c r="H13449"/>
      <c r="I13449"/>
      <c r="J13449"/>
    </row>
    <row r="13450" spans="1:10" x14ac:dyDescent="0.3">
      <c r="A13450" s="957"/>
      <c r="B13450"/>
      <c r="C13450"/>
      <c r="D13450"/>
      <c r="E13450"/>
      <c r="F13450"/>
      <c r="G13450"/>
      <c r="H13450"/>
      <c r="I13450"/>
      <c r="J13450"/>
    </row>
    <row r="13451" spans="1:10" x14ac:dyDescent="0.3">
      <c r="A13451" s="957"/>
      <c r="B13451"/>
      <c r="C13451"/>
      <c r="D13451"/>
      <c r="E13451"/>
      <c r="F13451"/>
      <c r="G13451"/>
      <c r="H13451"/>
      <c r="I13451"/>
      <c r="J13451"/>
    </row>
    <row r="13452" spans="1:10" x14ac:dyDescent="0.3">
      <c r="A13452" s="957"/>
      <c r="B13452"/>
      <c r="C13452"/>
      <c r="D13452"/>
      <c r="E13452"/>
      <c r="F13452"/>
      <c r="G13452"/>
      <c r="H13452"/>
      <c r="I13452"/>
      <c r="J13452"/>
    </row>
    <row r="13453" spans="1:10" x14ac:dyDescent="0.3">
      <c r="A13453" s="957"/>
      <c r="B13453"/>
      <c r="C13453"/>
      <c r="D13453"/>
      <c r="E13453"/>
      <c r="F13453"/>
      <c r="G13453"/>
      <c r="H13453"/>
      <c r="I13453"/>
      <c r="J13453"/>
    </row>
    <row r="13454" spans="1:10" x14ac:dyDescent="0.3">
      <c r="A13454" s="957"/>
      <c r="B13454"/>
      <c r="C13454"/>
      <c r="D13454"/>
      <c r="E13454"/>
      <c r="F13454"/>
      <c r="G13454"/>
      <c r="H13454"/>
      <c r="I13454"/>
      <c r="J13454"/>
    </row>
    <row r="13455" spans="1:10" x14ac:dyDescent="0.3">
      <c r="A13455" s="957"/>
      <c r="B13455"/>
      <c r="C13455"/>
      <c r="D13455"/>
      <c r="E13455"/>
      <c r="F13455"/>
      <c r="G13455"/>
      <c r="H13455"/>
      <c r="I13455"/>
      <c r="J13455"/>
    </row>
    <row r="13456" spans="1:10" x14ac:dyDescent="0.3">
      <c r="A13456" s="957"/>
      <c r="B13456"/>
      <c r="C13456"/>
      <c r="D13456"/>
      <c r="E13456"/>
      <c r="F13456"/>
      <c r="G13456"/>
      <c r="H13456"/>
      <c r="I13456"/>
      <c r="J13456"/>
    </row>
    <row r="13457" spans="1:10" x14ac:dyDescent="0.3">
      <c r="A13457" s="957"/>
      <c r="B13457"/>
      <c r="C13457"/>
      <c r="D13457"/>
      <c r="E13457"/>
      <c r="F13457"/>
      <c r="G13457"/>
      <c r="H13457"/>
      <c r="I13457"/>
      <c r="J13457"/>
    </row>
    <row r="13458" spans="1:10" x14ac:dyDescent="0.3">
      <c r="A13458" s="957"/>
      <c r="B13458"/>
      <c r="C13458"/>
      <c r="D13458"/>
      <c r="E13458"/>
      <c r="F13458"/>
      <c r="G13458"/>
      <c r="H13458"/>
      <c r="I13458"/>
      <c r="J13458"/>
    </row>
    <row r="13459" spans="1:10" x14ac:dyDescent="0.3">
      <c r="A13459" s="957"/>
      <c r="B13459"/>
      <c r="C13459"/>
      <c r="D13459"/>
      <c r="E13459"/>
      <c r="F13459"/>
      <c r="G13459"/>
      <c r="H13459"/>
      <c r="I13459"/>
      <c r="J13459"/>
    </row>
    <row r="13460" spans="1:10" x14ac:dyDescent="0.3">
      <c r="A13460" s="957"/>
      <c r="B13460"/>
      <c r="C13460"/>
      <c r="D13460"/>
      <c r="E13460"/>
      <c r="F13460"/>
      <c r="G13460"/>
      <c r="H13460"/>
      <c r="I13460"/>
      <c r="J13460"/>
    </row>
    <row r="13461" spans="1:10" x14ac:dyDescent="0.3">
      <c r="A13461" s="957"/>
      <c r="B13461"/>
      <c r="C13461"/>
      <c r="D13461"/>
      <c r="E13461"/>
      <c r="F13461"/>
      <c r="G13461"/>
      <c r="H13461"/>
      <c r="I13461"/>
      <c r="J13461"/>
    </row>
    <row r="13462" spans="1:10" x14ac:dyDescent="0.3">
      <c r="A13462" s="957"/>
      <c r="B13462"/>
      <c r="C13462"/>
      <c r="D13462"/>
      <c r="E13462"/>
      <c r="F13462"/>
      <c r="G13462"/>
      <c r="H13462"/>
      <c r="I13462"/>
      <c r="J13462"/>
    </row>
    <row r="13463" spans="1:10" x14ac:dyDescent="0.3">
      <c r="A13463" s="957"/>
      <c r="B13463"/>
      <c r="C13463"/>
      <c r="D13463"/>
      <c r="E13463"/>
      <c r="F13463"/>
      <c r="G13463"/>
      <c r="H13463"/>
      <c r="I13463"/>
      <c r="J13463"/>
    </row>
    <row r="13464" spans="1:10" x14ac:dyDescent="0.3">
      <c r="A13464" s="957"/>
      <c r="B13464"/>
      <c r="C13464"/>
      <c r="D13464"/>
      <c r="E13464"/>
      <c r="F13464"/>
      <c r="G13464"/>
      <c r="H13464"/>
      <c r="I13464"/>
      <c r="J13464"/>
    </row>
    <row r="13465" spans="1:10" x14ac:dyDescent="0.3">
      <c r="A13465" s="957"/>
      <c r="B13465"/>
      <c r="C13465"/>
      <c r="D13465"/>
      <c r="E13465"/>
      <c r="F13465"/>
      <c r="G13465"/>
      <c r="H13465"/>
      <c r="I13465"/>
      <c r="J13465"/>
    </row>
    <row r="13466" spans="1:10" x14ac:dyDescent="0.3">
      <c r="A13466" s="957"/>
      <c r="B13466"/>
      <c r="C13466"/>
      <c r="D13466"/>
      <c r="E13466"/>
      <c r="F13466"/>
      <c r="G13466"/>
      <c r="H13466"/>
      <c r="I13466"/>
      <c r="J13466"/>
    </row>
    <row r="13467" spans="1:10" x14ac:dyDescent="0.3">
      <c r="A13467" s="957"/>
      <c r="B13467"/>
      <c r="C13467"/>
      <c r="D13467"/>
      <c r="E13467"/>
      <c r="F13467"/>
      <c r="G13467"/>
      <c r="H13467"/>
      <c r="I13467"/>
      <c r="J13467"/>
    </row>
    <row r="13468" spans="1:10" x14ac:dyDescent="0.3">
      <c r="A13468" s="957"/>
      <c r="B13468"/>
      <c r="C13468"/>
      <c r="D13468"/>
      <c r="E13468"/>
      <c r="F13468"/>
      <c r="G13468"/>
      <c r="H13468"/>
      <c r="I13468"/>
      <c r="J13468"/>
    </row>
    <row r="13469" spans="1:10" x14ac:dyDescent="0.3">
      <c r="A13469" s="957"/>
      <c r="B13469"/>
      <c r="C13469"/>
      <c r="D13469"/>
      <c r="E13469"/>
      <c r="F13469"/>
      <c r="G13469"/>
      <c r="H13469"/>
      <c r="I13469"/>
      <c r="J13469"/>
    </row>
    <row r="13470" spans="1:10" x14ac:dyDescent="0.3">
      <c r="A13470" s="957"/>
      <c r="B13470"/>
      <c r="C13470"/>
      <c r="D13470"/>
      <c r="E13470"/>
      <c r="F13470"/>
      <c r="G13470"/>
      <c r="H13470"/>
      <c r="I13470"/>
      <c r="J13470"/>
    </row>
    <row r="13471" spans="1:10" x14ac:dyDescent="0.3">
      <c r="A13471" s="957"/>
      <c r="B13471"/>
      <c r="C13471"/>
      <c r="D13471"/>
      <c r="E13471"/>
      <c r="F13471"/>
      <c r="G13471"/>
      <c r="H13471"/>
      <c r="I13471"/>
      <c r="J13471"/>
    </row>
    <row r="13472" spans="1:10" x14ac:dyDescent="0.3">
      <c r="A13472" s="957"/>
      <c r="B13472"/>
      <c r="C13472"/>
      <c r="D13472"/>
      <c r="E13472"/>
      <c r="F13472"/>
      <c r="G13472"/>
      <c r="H13472"/>
      <c r="I13472"/>
      <c r="J13472"/>
    </row>
    <row r="13473" spans="1:10" x14ac:dyDescent="0.3">
      <c r="A13473" s="957"/>
      <c r="B13473"/>
      <c r="C13473"/>
      <c r="D13473"/>
      <c r="E13473"/>
      <c r="F13473"/>
      <c r="G13473"/>
      <c r="H13473"/>
      <c r="I13473"/>
      <c r="J13473"/>
    </row>
    <row r="13474" spans="1:10" x14ac:dyDescent="0.3">
      <c r="A13474" s="957"/>
      <c r="B13474"/>
      <c r="C13474"/>
      <c r="D13474"/>
      <c r="E13474"/>
      <c r="F13474"/>
      <c r="G13474"/>
      <c r="H13474"/>
      <c r="I13474"/>
      <c r="J13474"/>
    </row>
    <row r="13475" spans="1:10" x14ac:dyDescent="0.3">
      <c r="A13475" s="957"/>
      <c r="B13475"/>
      <c r="C13475"/>
      <c r="D13475"/>
      <c r="E13475"/>
      <c r="F13475"/>
      <c r="G13475"/>
      <c r="H13475"/>
      <c r="I13475"/>
      <c r="J13475"/>
    </row>
    <row r="13476" spans="1:10" x14ac:dyDescent="0.3">
      <c r="A13476" s="957"/>
      <c r="B13476"/>
      <c r="C13476"/>
      <c r="D13476"/>
      <c r="E13476"/>
      <c r="F13476"/>
      <c r="G13476"/>
      <c r="H13476"/>
      <c r="I13476"/>
      <c r="J13476"/>
    </row>
    <row r="13477" spans="1:10" x14ac:dyDescent="0.3">
      <c r="A13477" s="957"/>
      <c r="B13477"/>
      <c r="C13477"/>
      <c r="D13477"/>
      <c r="E13477"/>
      <c r="F13477"/>
      <c r="G13477"/>
      <c r="H13477"/>
      <c r="I13477"/>
      <c r="J13477"/>
    </row>
    <row r="13478" spans="1:10" x14ac:dyDescent="0.3">
      <c r="A13478" s="957"/>
      <c r="B13478"/>
      <c r="C13478"/>
      <c r="D13478"/>
      <c r="E13478"/>
      <c r="F13478"/>
      <c r="G13478"/>
      <c r="H13478"/>
      <c r="I13478"/>
      <c r="J13478"/>
    </row>
    <row r="13479" spans="1:10" x14ac:dyDescent="0.3">
      <c r="A13479" s="957"/>
      <c r="B13479"/>
      <c r="C13479"/>
      <c r="D13479"/>
      <c r="E13479"/>
      <c r="F13479"/>
      <c r="G13479"/>
      <c r="H13479"/>
      <c r="I13479"/>
      <c r="J13479"/>
    </row>
    <row r="13480" spans="1:10" x14ac:dyDescent="0.3">
      <c r="A13480" s="957"/>
      <c r="B13480"/>
      <c r="C13480"/>
      <c r="D13480"/>
      <c r="E13480"/>
      <c r="F13480"/>
      <c r="G13480"/>
      <c r="H13480"/>
      <c r="I13480"/>
      <c r="J13480"/>
    </row>
    <row r="13481" spans="1:10" x14ac:dyDescent="0.3">
      <c r="A13481" s="957"/>
      <c r="B13481"/>
      <c r="C13481"/>
      <c r="D13481"/>
      <c r="E13481"/>
      <c r="F13481"/>
      <c r="G13481"/>
      <c r="H13481"/>
      <c r="I13481"/>
      <c r="J13481"/>
    </row>
    <row r="13482" spans="1:10" x14ac:dyDescent="0.3">
      <c r="A13482" s="957"/>
      <c r="B13482"/>
      <c r="C13482"/>
      <c r="D13482"/>
      <c r="E13482"/>
      <c r="F13482"/>
      <c r="G13482"/>
      <c r="H13482"/>
      <c r="I13482"/>
      <c r="J13482"/>
    </row>
    <row r="13483" spans="1:10" x14ac:dyDescent="0.3">
      <c r="A13483" s="957"/>
      <c r="B13483"/>
      <c r="C13483"/>
      <c r="D13483"/>
      <c r="E13483"/>
      <c r="F13483"/>
      <c r="G13483"/>
      <c r="H13483"/>
      <c r="I13483"/>
      <c r="J13483"/>
    </row>
    <row r="13484" spans="1:10" x14ac:dyDescent="0.3">
      <c r="A13484" s="957"/>
      <c r="B13484"/>
      <c r="C13484"/>
      <c r="D13484"/>
      <c r="E13484"/>
      <c r="F13484"/>
      <c r="G13484"/>
      <c r="H13484"/>
      <c r="I13484"/>
      <c r="J13484"/>
    </row>
    <row r="13485" spans="1:10" x14ac:dyDescent="0.3">
      <c r="A13485" s="957"/>
      <c r="B13485"/>
      <c r="C13485"/>
      <c r="D13485"/>
      <c r="E13485"/>
      <c r="F13485"/>
      <c r="G13485"/>
      <c r="H13485"/>
      <c r="I13485"/>
      <c r="J13485"/>
    </row>
    <row r="13486" spans="1:10" x14ac:dyDescent="0.3">
      <c r="A13486" s="957"/>
      <c r="B13486"/>
      <c r="C13486"/>
      <c r="D13486"/>
      <c r="E13486"/>
      <c r="F13486"/>
      <c r="G13486"/>
      <c r="H13486"/>
      <c r="I13486"/>
      <c r="J13486"/>
    </row>
    <row r="13487" spans="1:10" x14ac:dyDescent="0.3">
      <c r="A13487" s="957"/>
      <c r="B13487"/>
      <c r="C13487"/>
      <c r="D13487"/>
      <c r="E13487"/>
      <c r="F13487"/>
      <c r="G13487"/>
      <c r="H13487"/>
      <c r="I13487"/>
      <c r="J13487"/>
    </row>
    <row r="13488" spans="1:10" x14ac:dyDescent="0.3">
      <c r="A13488" s="957"/>
      <c r="B13488"/>
      <c r="C13488"/>
      <c r="D13488"/>
      <c r="E13488"/>
      <c r="F13488"/>
      <c r="G13488"/>
      <c r="H13488"/>
      <c r="I13488"/>
      <c r="J13488"/>
    </row>
    <row r="13489" spans="1:10" x14ac:dyDescent="0.3">
      <c r="A13489" s="957"/>
      <c r="B13489"/>
      <c r="C13489"/>
      <c r="D13489"/>
      <c r="E13489"/>
      <c r="F13489"/>
      <c r="G13489"/>
      <c r="H13489"/>
      <c r="I13489"/>
      <c r="J13489"/>
    </row>
    <row r="13490" spans="1:10" x14ac:dyDescent="0.3">
      <c r="A13490" s="957"/>
      <c r="B13490"/>
      <c r="C13490"/>
      <c r="D13490"/>
      <c r="E13490"/>
      <c r="F13490"/>
      <c r="G13490"/>
      <c r="H13490"/>
      <c r="I13490"/>
      <c r="J13490"/>
    </row>
    <row r="13491" spans="1:10" x14ac:dyDescent="0.3">
      <c r="A13491" s="957"/>
      <c r="B13491"/>
      <c r="C13491"/>
      <c r="D13491"/>
      <c r="E13491"/>
      <c r="F13491"/>
      <c r="G13491"/>
      <c r="H13491"/>
      <c r="I13491"/>
      <c r="J13491"/>
    </row>
    <row r="13492" spans="1:10" x14ac:dyDescent="0.3">
      <c r="A13492" s="957"/>
      <c r="B13492"/>
      <c r="C13492"/>
      <c r="D13492"/>
      <c r="E13492"/>
      <c r="F13492"/>
      <c r="G13492"/>
      <c r="H13492"/>
      <c r="I13492"/>
      <c r="J13492"/>
    </row>
    <row r="13493" spans="1:10" x14ac:dyDescent="0.3">
      <c r="A13493" s="957"/>
      <c r="B13493"/>
      <c r="C13493"/>
      <c r="D13493"/>
      <c r="E13493"/>
      <c r="F13493"/>
      <c r="G13493"/>
      <c r="H13493"/>
      <c r="I13493"/>
      <c r="J13493"/>
    </row>
    <row r="13494" spans="1:10" x14ac:dyDescent="0.3">
      <c r="A13494" s="957"/>
      <c r="B13494"/>
      <c r="C13494"/>
      <c r="D13494"/>
      <c r="E13494"/>
      <c r="F13494"/>
      <c r="G13494"/>
      <c r="H13494"/>
      <c r="I13494"/>
      <c r="J13494"/>
    </row>
    <row r="13495" spans="1:10" x14ac:dyDescent="0.3">
      <c r="A13495" s="957"/>
      <c r="B13495"/>
      <c r="C13495"/>
      <c r="D13495"/>
      <c r="E13495"/>
      <c r="F13495"/>
      <c r="G13495"/>
      <c r="H13495"/>
      <c r="I13495"/>
      <c r="J13495"/>
    </row>
    <row r="13496" spans="1:10" x14ac:dyDescent="0.3">
      <c r="A13496" s="957"/>
      <c r="B13496"/>
      <c r="C13496"/>
      <c r="D13496"/>
      <c r="E13496"/>
      <c r="F13496"/>
      <c r="G13496"/>
      <c r="H13496"/>
      <c r="I13496"/>
      <c r="J13496"/>
    </row>
    <row r="13497" spans="1:10" x14ac:dyDescent="0.3">
      <c r="A13497" s="957"/>
      <c r="B13497"/>
      <c r="C13497"/>
      <c r="D13497"/>
      <c r="E13497"/>
      <c r="F13497"/>
      <c r="G13497"/>
      <c r="H13497"/>
      <c r="I13497"/>
      <c r="J13497"/>
    </row>
    <row r="13498" spans="1:10" x14ac:dyDescent="0.3">
      <c r="A13498" s="957"/>
      <c r="B13498"/>
      <c r="C13498"/>
      <c r="D13498"/>
      <c r="E13498"/>
      <c r="F13498"/>
      <c r="G13498"/>
      <c r="H13498"/>
      <c r="I13498"/>
      <c r="J13498"/>
    </row>
    <row r="13499" spans="1:10" x14ac:dyDescent="0.3">
      <c r="A13499" s="957"/>
      <c r="B13499"/>
      <c r="C13499"/>
      <c r="D13499"/>
      <c r="E13499"/>
      <c r="F13499"/>
      <c r="G13499"/>
      <c r="H13499"/>
      <c r="I13499"/>
      <c r="J13499"/>
    </row>
    <row r="13500" spans="1:10" x14ac:dyDescent="0.3">
      <c r="A13500" s="957"/>
      <c r="B13500"/>
      <c r="C13500"/>
      <c r="D13500"/>
      <c r="E13500"/>
      <c r="F13500"/>
      <c r="G13500"/>
      <c r="H13500"/>
      <c r="I13500"/>
      <c r="J13500"/>
    </row>
    <row r="13501" spans="1:10" x14ac:dyDescent="0.3">
      <c r="A13501" s="957"/>
      <c r="B13501"/>
      <c r="C13501"/>
      <c r="D13501"/>
      <c r="E13501"/>
      <c r="F13501"/>
      <c r="G13501"/>
      <c r="H13501"/>
      <c r="I13501"/>
      <c r="J13501"/>
    </row>
    <row r="13502" spans="1:10" x14ac:dyDescent="0.3">
      <c r="A13502" s="957"/>
      <c r="B13502"/>
      <c r="C13502"/>
      <c r="D13502"/>
      <c r="E13502"/>
      <c r="F13502"/>
      <c r="G13502"/>
      <c r="H13502"/>
      <c r="I13502"/>
      <c r="J13502"/>
    </row>
    <row r="13503" spans="1:10" x14ac:dyDescent="0.3">
      <c r="A13503" s="957"/>
      <c r="B13503"/>
      <c r="C13503"/>
      <c r="D13503"/>
      <c r="E13503"/>
      <c r="F13503"/>
      <c r="G13503"/>
      <c r="H13503"/>
      <c r="I13503"/>
      <c r="J13503"/>
    </row>
    <row r="13504" spans="1:10" x14ac:dyDescent="0.3">
      <c r="A13504" s="957"/>
      <c r="B13504"/>
      <c r="C13504"/>
      <c r="D13504"/>
      <c r="E13504"/>
      <c r="F13504"/>
      <c r="G13504"/>
      <c r="H13504"/>
      <c r="I13504"/>
      <c r="J13504"/>
    </row>
    <row r="13505" spans="1:10" x14ac:dyDescent="0.3">
      <c r="A13505" s="957"/>
      <c r="B13505"/>
      <c r="C13505"/>
      <c r="D13505"/>
      <c r="E13505"/>
      <c r="F13505"/>
      <c r="G13505"/>
      <c r="H13505"/>
      <c r="I13505"/>
      <c r="J13505"/>
    </row>
    <row r="13506" spans="1:10" x14ac:dyDescent="0.3">
      <c r="A13506" s="957"/>
      <c r="B13506"/>
      <c r="C13506"/>
      <c r="D13506"/>
      <c r="E13506"/>
      <c r="F13506"/>
      <c r="G13506"/>
      <c r="H13506"/>
      <c r="I13506"/>
      <c r="J13506"/>
    </row>
    <row r="13507" spans="1:10" x14ac:dyDescent="0.3">
      <c r="A13507" s="957"/>
      <c r="B13507"/>
      <c r="C13507"/>
      <c r="D13507"/>
      <c r="E13507"/>
      <c r="F13507"/>
      <c r="G13507"/>
      <c r="H13507"/>
      <c r="I13507"/>
      <c r="J13507"/>
    </row>
    <row r="13508" spans="1:10" x14ac:dyDescent="0.3">
      <c r="A13508" s="957"/>
      <c r="B13508"/>
      <c r="C13508"/>
      <c r="D13508"/>
      <c r="E13508"/>
      <c r="F13508"/>
      <c r="G13508"/>
      <c r="H13508"/>
      <c r="I13508"/>
      <c r="J13508"/>
    </row>
    <row r="13509" spans="1:10" x14ac:dyDescent="0.3">
      <c r="A13509" s="957"/>
      <c r="B13509"/>
      <c r="C13509"/>
      <c r="D13509"/>
      <c r="E13509"/>
      <c r="F13509"/>
      <c r="G13509"/>
      <c r="H13509"/>
      <c r="I13509"/>
      <c r="J13509"/>
    </row>
    <row r="13510" spans="1:10" x14ac:dyDescent="0.3">
      <c r="A13510" s="957"/>
      <c r="B13510"/>
      <c r="C13510"/>
      <c r="D13510"/>
      <c r="E13510"/>
      <c r="F13510"/>
      <c r="G13510"/>
      <c r="H13510"/>
      <c r="I13510"/>
      <c r="J13510"/>
    </row>
    <row r="13511" spans="1:10" x14ac:dyDescent="0.3">
      <c r="A13511" s="957"/>
      <c r="B13511"/>
      <c r="C13511"/>
      <c r="D13511"/>
      <c r="E13511"/>
      <c r="F13511"/>
      <c r="G13511"/>
      <c r="H13511"/>
      <c r="I13511"/>
      <c r="J13511"/>
    </row>
    <row r="13512" spans="1:10" x14ac:dyDescent="0.3">
      <c r="A13512" s="957"/>
      <c r="B13512"/>
      <c r="C13512"/>
      <c r="D13512"/>
      <c r="E13512"/>
      <c r="F13512"/>
      <c r="G13512"/>
      <c r="H13512"/>
      <c r="I13512"/>
      <c r="J13512"/>
    </row>
    <row r="13513" spans="1:10" x14ac:dyDescent="0.3">
      <c r="A13513" s="957"/>
      <c r="B13513"/>
      <c r="C13513"/>
      <c r="D13513"/>
      <c r="E13513"/>
      <c r="F13513"/>
      <c r="G13513"/>
      <c r="H13513"/>
      <c r="I13513"/>
      <c r="J13513"/>
    </row>
    <row r="13514" spans="1:10" x14ac:dyDescent="0.3">
      <c r="A13514" s="957"/>
      <c r="B13514"/>
      <c r="C13514"/>
      <c r="D13514"/>
      <c r="E13514"/>
      <c r="F13514"/>
      <c r="G13514"/>
      <c r="H13514"/>
      <c r="I13514"/>
      <c r="J13514"/>
    </row>
    <row r="13515" spans="1:10" x14ac:dyDescent="0.3">
      <c r="A13515" s="957"/>
      <c r="B13515"/>
      <c r="C13515"/>
      <c r="D13515"/>
      <c r="E13515"/>
      <c r="F13515"/>
      <c r="G13515"/>
      <c r="H13515"/>
      <c r="I13515"/>
      <c r="J13515"/>
    </row>
    <row r="13516" spans="1:10" x14ac:dyDescent="0.3">
      <c r="A13516" s="957"/>
      <c r="B13516"/>
      <c r="C13516"/>
      <c r="D13516"/>
      <c r="E13516"/>
      <c r="F13516"/>
      <c r="G13516"/>
      <c r="H13516"/>
      <c r="I13516"/>
      <c r="J13516"/>
    </row>
    <row r="13517" spans="1:10" x14ac:dyDescent="0.3">
      <c r="A13517" s="957"/>
      <c r="B13517"/>
      <c r="C13517"/>
      <c r="D13517"/>
      <c r="E13517"/>
      <c r="F13517"/>
      <c r="G13517"/>
      <c r="H13517"/>
      <c r="I13517"/>
      <c r="J13517"/>
    </row>
    <row r="13518" spans="1:10" x14ac:dyDescent="0.3">
      <c r="A13518" s="957"/>
      <c r="B13518"/>
      <c r="C13518"/>
      <c r="D13518"/>
      <c r="E13518"/>
      <c r="F13518"/>
      <c r="G13518"/>
      <c r="H13518"/>
      <c r="I13518"/>
      <c r="J13518"/>
    </row>
    <row r="13519" spans="1:10" x14ac:dyDescent="0.3">
      <c r="A13519" s="957"/>
      <c r="B13519"/>
      <c r="C13519"/>
      <c r="D13519"/>
      <c r="E13519"/>
      <c r="F13519"/>
      <c r="G13519"/>
      <c r="H13519"/>
      <c r="I13519"/>
      <c r="J13519"/>
    </row>
    <row r="13520" spans="1:10" x14ac:dyDescent="0.3">
      <c r="A13520" s="957"/>
      <c r="B13520"/>
      <c r="C13520"/>
      <c r="D13520"/>
      <c r="E13520"/>
      <c r="F13520"/>
      <c r="G13520"/>
      <c r="H13520"/>
      <c r="I13520"/>
      <c r="J13520"/>
    </row>
    <row r="13521" spans="1:10" x14ac:dyDescent="0.3">
      <c r="A13521" s="957"/>
      <c r="B13521"/>
      <c r="C13521"/>
      <c r="D13521"/>
      <c r="E13521"/>
      <c r="F13521"/>
      <c r="G13521"/>
      <c r="H13521"/>
      <c r="I13521"/>
      <c r="J13521"/>
    </row>
    <row r="13522" spans="1:10" x14ac:dyDescent="0.3">
      <c r="A13522" s="957"/>
      <c r="B13522"/>
      <c r="C13522"/>
      <c r="D13522"/>
      <c r="E13522"/>
      <c r="F13522"/>
      <c r="G13522"/>
      <c r="H13522"/>
      <c r="I13522"/>
      <c r="J13522"/>
    </row>
    <row r="13523" spans="1:10" x14ac:dyDescent="0.3">
      <c r="A13523" s="957"/>
      <c r="B13523"/>
      <c r="C13523"/>
      <c r="D13523"/>
      <c r="E13523"/>
      <c r="F13523"/>
      <c r="G13523"/>
      <c r="H13523"/>
      <c r="I13523"/>
      <c r="J13523"/>
    </row>
    <row r="13524" spans="1:10" x14ac:dyDescent="0.3">
      <c r="A13524" s="957"/>
      <c r="B13524"/>
      <c r="C13524"/>
      <c r="D13524"/>
      <c r="E13524"/>
      <c r="F13524"/>
      <c r="G13524"/>
      <c r="H13524"/>
      <c r="I13524"/>
      <c r="J13524"/>
    </row>
    <row r="13525" spans="1:10" x14ac:dyDescent="0.3">
      <c r="A13525" s="957"/>
      <c r="B13525"/>
      <c r="C13525"/>
      <c r="D13525"/>
      <c r="E13525"/>
      <c r="F13525"/>
      <c r="G13525"/>
      <c r="H13525"/>
      <c r="I13525"/>
      <c r="J13525"/>
    </row>
    <row r="13526" spans="1:10" x14ac:dyDescent="0.3">
      <c r="A13526" s="957"/>
      <c r="B13526"/>
      <c r="C13526"/>
      <c r="D13526"/>
      <c r="E13526"/>
      <c r="F13526"/>
      <c r="G13526"/>
      <c r="H13526"/>
      <c r="I13526"/>
      <c r="J13526"/>
    </row>
    <row r="13527" spans="1:10" x14ac:dyDescent="0.3">
      <c r="A13527" s="957"/>
      <c r="B13527"/>
      <c r="C13527"/>
      <c r="D13527"/>
      <c r="E13527"/>
      <c r="F13527"/>
      <c r="G13527"/>
      <c r="H13527"/>
      <c r="I13527"/>
      <c r="J13527"/>
    </row>
    <row r="13528" spans="1:10" x14ac:dyDescent="0.3">
      <c r="A13528" s="957"/>
      <c r="B13528"/>
      <c r="C13528"/>
      <c r="D13528"/>
      <c r="E13528"/>
      <c r="F13528"/>
      <c r="G13528"/>
      <c r="H13528"/>
      <c r="I13528"/>
      <c r="J13528"/>
    </row>
    <row r="13529" spans="1:10" x14ac:dyDescent="0.3">
      <c r="A13529" s="957"/>
      <c r="B13529"/>
      <c r="C13529"/>
      <c r="D13529"/>
      <c r="E13529"/>
      <c r="F13529"/>
      <c r="G13529"/>
      <c r="H13529"/>
      <c r="I13529"/>
      <c r="J13529"/>
    </row>
    <row r="13530" spans="1:10" x14ac:dyDescent="0.3">
      <c r="A13530" s="957"/>
      <c r="B13530"/>
      <c r="C13530"/>
      <c r="D13530"/>
      <c r="E13530"/>
      <c r="F13530"/>
      <c r="G13530"/>
      <c r="H13530"/>
      <c r="I13530"/>
      <c r="J13530"/>
    </row>
    <row r="13531" spans="1:10" x14ac:dyDescent="0.3">
      <c r="A13531" s="957"/>
      <c r="B13531"/>
      <c r="C13531"/>
      <c r="D13531"/>
      <c r="E13531"/>
      <c r="F13531"/>
      <c r="G13531"/>
      <c r="H13531"/>
      <c r="I13531"/>
      <c r="J13531"/>
    </row>
    <row r="13532" spans="1:10" x14ac:dyDescent="0.3">
      <c r="A13532" s="957"/>
      <c r="B13532"/>
      <c r="C13532"/>
      <c r="D13532"/>
      <c r="E13532"/>
      <c r="F13532"/>
      <c r="G13532"/>
      <c r="H13532"/>
      <c r="I13532"/>
      <c r="J13532"/>
    </row>
    <row r="13533" spans="1:10" x14ac:dyDescent="0.3">
      <c r="A13533" s="957"/>
      <c r="B13533"/>
      <c r="C13533"/>
      <c r="D13533"/>
      <c r="E13533"/>
      <c r="F13533"/>
      <c r="G13533"/>
      <c r="H13533"/>
      <c r="I13533"/>
      <c r="J13533"/>
    </row>
    <row r="13534" spans="1:10" x14ac:dyDescent="0.3">
      <c r="A13534" s="957"/>
      <c r="B13534"/>
      <c r="C13534"/>
      <c r="D13534"/>
      <c r="E13534"/>
      <c r="F13534"/>
      <c r="G13534"/>
      <c r="H13534"/>
      <c r="I13534"/>
      <c r="J13534"/>
    </row>
    <row r="13535" spans="1:10" x14ac:dyDescent="0.3">
      <c r="A13535" s="957"/>
      <c r="B13535"/>
      <c r="C13535"/>
      <c r="D13535"/>
      <c r="E13535"/>
      <c r="F13535"/>
      <c r="G13535"/>
      <c r="H13535"/>
      <c r="I13535"/>
      <c r="J13535"/>
    </row>
    <row r="13536" spans="1:10" x14ac:dyDescent="0.3">
      <c r="A13536" s="957"/>
      <c r="B13536"/>
      <c r="C13536"/>
      <c r="D13536"/>
      <c r="E13536"/>
      <c r="F13536"/>
      <c r="G13536"/>
      <c r="H13536"/>
      <c r="I13536"/>
      <c r="J13536"/>
    </row>
    <row r="13537" spans="1:10" x14ac:dyDescent="0.3">
      <c r="A13537" s="957"/>
      <c r="B13537"/>
      <c r="C13537"/>
      <c r="D13537"/>
      <c r="E13537"/>
      <c r="F13537"/>
      <c r="G13537"/>
      <c r="H13537"/>
      <c r="I13537"/>
      <c r="J13537"/>
    </row>
    <row r="13538" spans="1:10" x14ac:dyDescent="0.3">
      <c r="A13538" s="957"/>
      <c r="B13538"/>
      <c r="C13538"/>
      <c r="D13538"/>
      <c r="E13538"/>
      <c r="F13538"/>
      <c r="G13538"/>
      <c r="H13538"/>
      <c r="I13538"/>
      <c r="J13538"/>
    </row>
    <row r="13539" spans="1:10" x14ac:dyDescent="0.3">
      <c r="A13539" s="957"/>
      <c r="B13539"/>
      <c r="C13539"/>
      <c r="D13539"/>
      <c r="E13539"/>
      <c r="F13539"/>
      <c r="G13539"/>
      <c r="H13539"/>
      <c r="I13539"/>
      <c r="J13539"/>
    </row>
    <row r="13540" spans="1:10" x14ac:dyDescent="0.3">
      <c r="A13540" s="957"/>
      <c r="B13540"/>
      <c r="C13540"/>
      <c r="D13540"/>
      <c r="E13540"/>
      <c r="F13540"/>
      <c r="G13540"/>
      <c r="H13540"/>
      <c r="I13540"/>
      <c r="J13540"/>
    </row>
    <row r="13541" spans="1:10" x14ac:dyDescent="0.3">
      <c r="A13541" s="957"/>
      <c r="B13541"/>
      <c r="C13541"/>
      <c r="D13541"/>
      <c r="E13541"/>
      <c r="F13541"/>
      <c r="G13541"/>
      <c r="H13541"/>
      <c r="I13541"/>
      <c r="J13541"/>
    </row>
    <row r="13542" spans="1:10" x14ac:dyDescent="0.3">
      <c r="A13542" s="957"/>
      <c r="B13542"/>
      <c r="C13542"/>
      <c r="D13542"/>
      <c r="E13542"/>
      <c r="F13542"/>
      <c r="G13542"/>
      <c r="H13542"/>
      <c r="I13542"/>
      <c r="J13542"/>
    </row>
    <row r="13543" spans="1:10" x14ac:dyDescent="0.3">
      <c r="A13543" s="957"/>
      <c r="B13543"/>
      <c r="C13543"/>
      <c r="D13543"/>
      <c r="E13543"/>
      <c r="F13543"/>
      <c r="G13543"/>
      <c r="H13543"/>
      <c r="I13543"/>
      <c r="J13543"/>
    </row>
    <row r="13544" spans="1:10" x14ac:dyDescent="0.3">
      <c r="A13544" s="957"/>
      <c r="B13544"/>
      <c r="C13544"/>
      <c r="D13544"/>
      <c r="E13544"/>
      <c r="F13544"/>
      <c r="G13544"/>
      <c r="H13544"/>
      <c r="I13544"/>
      <c r="J13544"/>
    </row>
    <row r="13545" spans="1:10" x14ac:dyDescent="0.3">
      <c r="A13545" s="957"/>
      <c r="B13545"/>
      <c r="C13545"/>
      <c r="D13545"/>
      <c r="E13545"/>
      <c r="F13545"/>
      <c r="G13545"/>
      <c r="H13545"/>
      <c r="I13545"/>
      <c r="J13545"/>
    </row>
    <row r="13546" spans="1:10" x14ac:dyDescent="0.3">
      <c r="A13546" s="957"/>
      <c r="B13546"/>
      <c r="C13546"/>
      <c r="D13546"/>
      <c r="E13546"/>
      <c r="F13546"/>
      <c r="G13546"/>
      <c r="H13546"/>
      <c r="I13546"/>
      <c r="J13546"/>
    </row>
    <row r="13547" spans="1:10" x14ac:dyDescent="0.3">
      <c r="A13547" s="957"/>
      <c r="B13547"/>
      <c r="C13547"/>
      <c r="D13547"/>
      <c r="E13547"/>
      <c r="F13547"/>
      <c r="G13547"/>
      <c r="H13547"/>
      <c r="I13547"/>
      <c r="J13547"/>
    </row>
    <row r="13548" spans="1:10" x14ac:dyDescent="0.3">
      <c r="A13548" s="957"/>
      <c r="B13548"/>
      <c r="C13548"/>
      <c r="D13548"/>
      <c r="E13548"/>
      <c r="F13548"/>
      <c r="G13548"/>
      <c r="H13548"/>
      <c r="I13548"/>
      <c r="J13548"/>
    </row>
    <row r="13549" spans="1:10" x14ac:dyDescent="0.3">
      <c r="A13549" s="957"/>
      <c r="B13549"/>
      <c r="C13549"/>
      <c r="D13549"/>
      <c r="E13549"/>
      <c r="F13549"/>
      <c r="G13549"/>
      <c r="H13549"/>
      <c r="I13549"/>
      <c r="J13549"/>
    </row>
    <row r="13550" spans="1:10" x14ac:dyDescent="0.3">
      <c r="A13550" s="957"/>
      <c r="B13550"/>
      <c r="C13550"/>
      <c r="D13550"/>
      <c r="E13550"/>
      <c r="F13550"/>
      <c r="G13550"/>
      <c r="H13550"/>
      <c r="I13550"/>
      <c r="J13550"/>
    </row>
    <row r="13551" spans="1:10" x14ac:dyDescent="0.3">
      <c r="A13551" s="957"/>
      <c r="B13551"/>
      <c r="C13551"/>
      <c r="D13551"/>
      <c r="E13551"/>
      <c r="F13551"/>
      <c r="G13551"/>
      <c r="H13551"/>
      <c r="I13551"/>
      <c r="J13551"/>
    </row>
    <row r="13552" spans="1:10" x14ac:dyDescent="0.3">
      <c r="A13552" s="957"/>
      <c r="B13552"/>
      <c r="C13552"/>
      <c r="D13552"/>
      <c r="E13552"/>
      <c r="F13552"/>
      <c r="G13552"/>
      <c r="H13552"/>
      <c r="I13552"/>
      <c r="J13552"/>
    </row>
    <row r="13553" spans="1:10" x14ac:dyDescent="0.3">
      <c r="A13553" s="957"/>
      <c r="B13553"/>
      <c r="C13553"/>
      <c r="D13553"/>
      <c r="E13553"/>
      <c r="F13553"/>
      <c r="G13553"/>
      <c r="H13553"/>
      <c r="I13553"/>
      <c r="J13553"/>
    </row>
    <row r="13554" spans="1:10" x14ac:dyDescent="0.3">
      <c r="A13554" s="957"/>
      <c r="B13554"/>
      <c r="C13554"/>
      <c r="D13554"/>
      <c r="E13554"/>
      <c r="F13554"/>
      <c r="G13554"/>
      <c r="H13554"/>
      <c r="I13554"/>
      <c r="J13554"/>
    </row>
    <row r="13555" spans="1:10" x14ac:dyDescent="0.3">
      <c r="A13555" s="957"/>
      <c r="B13555"/>
      <c r="C13555"/>
      <c r="D13555"/>
      <c r="E13555"/>
      <c r="F13555"/>
      <c r="G13555"/>
      <c r="H13555"/>
      <c r="I13555"/>
      <c r="J13555"/>
    </row>
    <row r="13556" spans="1:10" x14ac:dyDescent="0.3">
      <c r="A13556" s="957"/>
      <c r="B13556"/>
      <c r="C13556"/>
      <c r="D13556"/>
      <c r="E13556"/>
      <c r="F13556"/>
      <c r="G13556"/>
      <c r="H13556"/>
      <c r="I13556"/>
      <c r="J13556"/>
    </row>
    <row r="13557" spans="1:10" x14ac:dyDescent="0.3">
      <c r="A13557" s="957"/>
      <c r="B13557"/>
      <c r="C13557"/>
      <c r="D13557"/>
      <c r="E13557"/>
      <c r="F13557"/>
      <c r="G13557"/>
      <c r="H13557"/>
      <c r="I13557"/>
      <c r="J13557"/>
    </row>
    <row r="13558" spans="1:10" x14ac:dyDescent="0.3">
      <c r="A13558" s="957"/>
      <c r="B13558"/>
      <c r="C13558"/>
      <c r="D13558"/>
      <c r="E13558"/>
      <c r="F13558"/>
      <c r="G13558"/>
      <c r="H13558"/>
      <c r="I13558"/>
      <c r="J13558"/>
    </row>
    <row r="13559" spans="1:10" x14ac:dyDescent="0.3">
      <c r="A13559" s="957"/>
      <c r="B13559"/>
      <c r="C13559"/>
      <c r="D13559"/>
      <c r="E13559"/>
      <c r="F13559"/>
      <c r="G13559"/>
      <c r="H13559"/>
      <c r="I13559"/>
      <c r="J13559"/>
    </row>
    <row r="13560" spans="1:10" x14ac:dyDescent="0.3">
      <c r="A13560" s="957"/>
      <c r="B13560"/>
      <c r="C13560"/>
      <c r="D13560"/>
      <c r="E13560"/>
      <c r="F13560"/>
      <c r="G13560"/>
      <c r="H13560"/>
      <c r="I13560"/>
      <c r="J13560"/>
    </row>
    <row r="13561" spans="1:10" x14ac:dyDescent="0.3">
      <c r="A13561" s="957"/>
      <c r="B13561"/>
      <c r="C13561"/>
      <c r="D13561"/>
      <c r="E13561"/>
      <c r="F13561"/>
      <c r="G13561"/>
      <c r="H13561"/>
      <c r="I13561"/>
      <c r="J13561"/>
    </row>
    <row r="13562" spans="1:10" x14ac:dyDescent="0.3">
      <c r="A13562" s="957"/>
      <c r="B13562"/>
      <c r="C13562"/>
      <c r="D13562"/>
      <c r="E13562"/>
      <c r="F13562"/>
      <c r="G13562"/>
      <c r="H13562"/>
      <c r="I13562"/>
      <c r="J13562"/>
    </row>
    <row r="13563" spans="1:10" x14ac:dyDescent="0.3">
      <c r="A13563" s="957"/>
      <c r="B13563"/>
      <c r="C13563"/>
      <c r="D13563"/>
      <c r="E13563"/>
      <c r="F13563"/>
      <c r="G13563"/>
      <c r="H13563"/>
      <c r="I13563"/>
      <c r="J13563"/>
    </row>
    <row r="13564" spans="1:10" x14ac:dyDescent="0.3">
      <c r="A13564" s="957"/>
      <c r="B13564"/>
      <c r="C13564"/>
      <c r="D13564"/>
      <c r="E13564"/>
      <c r="F13564"/>
      <c r="G13564"/>
      <c r="H13564"/>
      <c r="I13564"/>
      <c r="J13564"/>
    </row>
    <row r="13565" spans="1:10" x14ac:dyDescent="0.3">
      <c r="A13565" s="957"/>
      <c r="B13565"/>
      <c r="C13565"/>
      <c r="D13565"/>
      <c r="E13565"/>
      <c r="F13565"/>
      <c r="G13565"/>
      <c r="H13565"/>
      <c r="I13565"/>
      <c r="J13565"/>
    </row>
    <row r="13566" spans="1:10" x14ac:dyDescent="0.3">
      <c r="A13566" s="957"/>
      <c r="B13566"/>
      <c r="C13566"/>
      <c r="D13566"/>
      <c r="E13566"/>
      <c r="F13566"/>
      <c r="G13566"/>
      <c r="H13566"/>
      <c r="I13566"/>
      <c r="J13566"/>
    </row>
    <row r="13567" spans="1:10" x14ac:dyDescent="0.3">
      <c r="A13567" s="957"/>
      <c r="B13567"/>
      <c r="C13567"/>
      <c r="D13567"/>
      <c r="E13567"/>
      <c r="F13567"/>
      <c r="G13567"/>
      <c r="H13567"/>
      <c r="I13567"/>
      <c r="J13567"/>
    </row>
    <row r="13568" spans="1:10" x14ac:dyDescent="0.3">
      <c r="A13568" s="957"/>
      <c r="B13568"/>
      <c r="C13568"/>
      <c r="D13568"/>
      <c r="E13568"/>
      <c r="F13568"/>
      <c r="G13568"/>
      <c r="H13568"/>
      <c r="I13568"/>
      <c r="J13568"/>
    </row>
    <row r="13569" spans="1:10" x14ac:dyDescent="0.3">
      <c r="A13569" s="957"/>
      <c r="B13569"/>
      <c r="C13569"/>
      <c r="D13569"/>
      <c r="E13569"/>
      <c r="F13569"/>
      <c r="G13569"/>
      <c r="H13569"/>
      <c r="I13569"/>
      <c r="J13569"/>
    </row>
    <row r="13570" spans="1:10" x14ac:dyDescent="0.3">
      <c r="A13570" s="957"/>
      <c r="B13570"/>
      <c r="C13570"/>
      <c r="D13570"/>
      <c r="E13570"/>
      <c r="F13570"/>
      <c r="G13570"/>
      <c r="H13570"/>
      <c r="I13570"/>
      <c r="J13570"/>
    </row>
    <row r="13571" spans="1:10" x14ac:dyDescent="0.3">
      <c r="A13571" s="957"/>
      <c r="B13571"/>
      <c r="C13571"/>
      <c r="D13571"/>
      <c r="E13571"/>
      <c r="F13571"/>
      <c r="G13571"/>
      <c r="H13571"/>
      <c r="I13571"/>
      <c r="J13571"/>
    </row>
    <row r="13572" spans="1:10" x14ac:dyDescent="0.3">
      <c r="A13572" s="957"/>
      <c r="B13572"/>
      <c r="C13572"/>
      <c r="D13572"/>
      <c r="E13572"/>
      <c r="F13572"/>
      <c r="G13572"/>
      <c r="H13572"/>
      <c r="I13572"/>
      <c r="J13572"/>
    </row>
    <row r="13573" spans="1:10" x14ac:dyDescent="0.3">
      <c r="A13573" s="957"/>
      <c r="B13573"/>
      <c r="C13573"/>
      <c r="D13573"/>
      <c r="E13573"/>
      <c r="F13573"/>
      <c r="G13573"/>
      <c r="H13573"/>
      <c r="I13573"/>
      <c r="J13573"/>
    </row>
    <row r="13574" spans="1:10" x14ac:dyDescent="0.3">
      <c r="A13574" s="957"/>
      <c r="B13574"/>
      <c r="C13574"/>
      <c r="D13574"/>
      <c r="E13574"/>
      <c r="F13574"/>
      <c r="G13574"/>
      <c r="H13574"/>
      <c r="I13574"/>
      <c r="J13574"/>
    </row>
    <row r="13575" spans="1:10" x14ac:dyDescent="0.3">
      <c r="A13575" s="957"/>
      <c r="B13575"/>
      <c r="C13575"/>
      <c r="D13575"/>
      <c r="E13575"/>
      <c r="F13575"/>
      <c r="G13575"/>
      <c r="H13575"/>
      <c r="I13575"/>
      <c r="J13575"/>
    </row>
    <row r="13576" spans="1:10" x14ac:dyDescent="0.3">
      <c r="A13576" s="957"/>
      <c r="B13576"/>
      <c r="C13576"/>
      <c r="D13576"/>
      <c r="E13576"/>
      <c r="F13576"/>
      <c r="G13576"/>
      <c r="H13576"/>
      <c r="I13576"/>
      <c r="J13576"/>
    </row>
    <row r="13577" spans="1:10" x14ac:dyDescent="0.3">
      <c r="A13577" s="957"/>
      <c r="B13577"/>
      <c r="C13577"/>
      <c r="D13577"/>
      <c r="E13577"/>
      <c r="F13577"/>
      <c r="G13577"/>
      <c r="H13577"/>
      <c r="I13577"/>
      <c r="J13577"/>
    </row>
    <row r="13578" spans="1:10" x14ac:dyDescent="0.3">
      <c r="A13578" s="957"/>
      <c r="B13578"/>
      <c r="C13578"/>
      <c r="D13578"/>
      <c r="E13578"/>
      <c r="F13578"/>
      <c r="G13578"/>
      <c r="H13578"/>
      <c r="I13578"/>
      <c r="J13578"/>
    </row>
    <row r="13579" spans="1:10" x14ac:dyDescent="0.3">
      <c r="A13579" s="957"/>
      <c r="B13579"/>
      <c r="C13579"/>
      <c r="D13579"/>
      <c r="E13579"/>
      <c r="F13579"/>
      <c r="G13579"/>
      <c r="H13579"/>
      <c r="I13579"/>
      <c r="J13579"/>
    </row>
    <row r="13580" spans="1:10" x14ac:dyDescent="0.3">
      <c r="A13580" s="957"/>
      <c r="B13580"/>
      <c r="C13580"/>
      <c r="D13580"/>
      <c r="E13580"/>
      <c r="F13580"/>
      <c r="G13580"/>
      <c r="H13580"/>
      <c r="I13580"/>
      <c r="J13580"/>
    </row>
    <row r="13581" spans="1:10" x14ac:dyDescent="0.3">
      <c r="A13581" s="957"/>
      <c r="B13581"/>
      <c r="C13581"/>
      <c r="D13581"/>
      <c r="E13581"/>
      <c r="F13581"/>
      <c r="G13581"/>
      <c r="H13581"/>
      <c r="I13581"/>
      <c r="J13581"/>
    </row>
    <row r="13582" spans="1:10" x14ac:dyDescent="0.3">
      <c r="A13582" s="957"/>
      <c r="B13582"/>
      <c r="C13582"/>
      <c r="D13582"/>
      <c r="E13582"/>
      <c r="F13582"/>
      <c r="G13582"/>
      <c r="H13582"/>
      <c r="I13582"/>
      <c r="J13582"/>
    </row>
    <row r="13583" spans="1:10" x14ac:dyDescent="0.3">
      <c r="A13583" s="957"/>
      <c r="B13583"/>
      <c r="C13583"/>
      <c r="D13583"/>
      <c r="E13583"/>
      <c r="F13583"/>
      <c r="G13583"/>
      <c r="H13583"/>
      <c r="I13583"/>
      <c r="J13583"/>
    </row>
    <row r="13584" spans="1:10" x14ac:dyDescent="0.3">
      <c r="A13584" s="957"/>
      <c r="B13584"/>
      <c r="C13584"/>
      <c r="D13584"/>
      <c r="E13584"/>
      <c r="F13584"/>
      <c r="G13584"/>
      <c r="H13584"/>
      <c r="I13584"/>
      <c r="J13584"/>
    </row>
    <row r="13585" spans="1:10" x14ac:dyDescent="0.3">
      <c r="A13585" s="957"/>
      <c r="B13585"/>
      <c r="C13585"/>
      <c r="D13585"/>
      <c r="E13585"/>
      <c r="F13585"/>
      <c r="G13585"/>
      <c r="H13585"/>
      <c r="I13585"/>
      <c r="J13585"/>
    </row>
    <row r="13586" spans="1:10" x14ac:dyDescent="0.3">
      <c r="A13586" s="957"/>
      <c r="B13586"/>
      <c r="C13586"/>
      <c r="D13586"/>
      <c r="E13586"/>
      <c r="F13586"/>
      <c r="G13586"/>
      <c r="H13586"/>
      <c r="I13586"/>
      <c r="J13586"/>
    </row>
    <row r="13587" spans="1:10" x14ac:dyDescent="0.3">
      <c r="A13587" s="957"/>
      <c r="B13587"/>
      <c r="C13587"/>
      <c r="D13587"/>
      <c r="E13587"/>
      <c r="F13587"/>
      <c r="G13587"/>
      <c r="H13587"/>
      <c r="I13587"/>
      <c r="J13587"/>
    </row>
    <row r="13588" spans="1:10" x14ac:dyDescent="0.3">
      <c r="A13588" s="957"/>
      <c r="B13588"/>
      <c r="C13588"/>
      <c r="D13588"/>
      <c r="E13588"/>
      <c r="F13588"/>
      <c r="G13588"/>
      <c r="H13588"/>
      <c r="I13588"/>
      <c r="J13588"/>
    </row>
    <row r="13589" spans="1:10" x14ac:dyDescent="0.3">
      <c r="A13589" s="957"/>
      <c r="B13589"/>
      <c r="C13589"/>
      <c r="D13589"/>
      <c r="E13589"/>
      <c r="F13589"/>
      <c r="G13589"/>
      <c r="H13589"/>
      <c r="I13589"/>
      <c r="J13589"/>
    </row>
    <row r="13590" spans="1:10" x14ac:dyDescent="0.3">
      <c r="A13590" s="957"/>
      <c r="B13590"/>
      <c r="C13590"/>
      <c r="D13590"/>
      <c r="E13590"/>
      <c r="F13590"/>
      <c r="G13590"/>
      <c r="H13590"/>
      <c r="I13590"/>
      <c r="J13590"/>
    </row>
    <row r="13591" spans="1:10" x14ac:dyDescent="0.3">
      <c r="A13591" s="957"/>
      <c r="B13591"/>
      <c r="C13591"/>
      <c r="D13591"/>
      <c r="E13591"/>
      <c r="F13591"/>
      <c r="G13591"/>
      <c r="H13591"/>
      <c r="I13591"/>
      <c r="J13591"/>
    </row>
    <row r="13592" spans="1:10" x14ac:dyDescent="0.3">
      <c r="A13592" s="957"/>
      <c r="B13592"/>
      <c r="C13592"/>
      <c r="D13592"/>
      <c r="E13592"/>
      <c r="F13592"/>
      <c r="G13592"/>
      <c r="H13592"/>
      <c r="I13592"/>
      <c r="J13592"/>
    </row>
    <row r="13593" spans="1:10" x14ac:dyDescent="0.3">
      <c r="A13593" s="957"/>
      <c r="B13593"/>
      <c r="C13593"/>
      <c r="D13593"/>
      <c r="E13593"/>
      <c r="F13593"/>
      <c r="G13593"/>
      <c r="H13593"/>
      <c r="I13593"/>
      <c r="J13593"/>
    </row>
    <row r="13594" spans="1:10" x14ac:dyDescent="0.3">
      <c r="A13594" s="957"/>
      <c r="B13594"/>
      <c r="C13594"/>
      <c r="D13594"/>
      <c r="E13594"/>
      <c r="F13594"/>
      <c r="G13594"/>
      <c r="H13594"/>
      <c r="I13594"/>
      <c r="J13594"/>
    </row>
    <row r="13595" spans="1:10" x14ac:dyDescent="0.3">
      <c r="A13595" s="957"/>
      <c r="B13595"/>
      <c r="C13595"/>
      <c r="D13595"/>
      <c r="E13595"/>
      <c r="F13595"/>
      <c r="G13595"/>
      <c r="H13595"/>
      <c r="I13595"/>
      <c r="J13595"/>
    </row>
    <row r="13596" spans="1:10" x14ac:dyDescent="0.3">
      <c r="A13596" s="957"/>
      <c r="B13596"/>
      <c r="C13596"/>
      <c r="D13596"/>
      <c r="E13596"/>
      <c r="F13596"/>
      <c r="G13596"/>
      <c r="H13596"/>
      <c r="I13596"/>
      <c r="J13596"/>
    </row>
    <row r="13597" spans="1:10" x14ac:dyDescent="0.3">
      <c r="A13597" s="957"/>
      <c r="B13597"/>
      <c r="C13597"/>
      <c r="D13597"/>
      <c r="E13597"/>
      <c r="F13597"/>
      <c r="G13597"/>
      <c r="H13597"/>
      <c r="I13597"/>
      <c r="J13597"/>
    </row>
    <row r="13598" spans="1:10" x14ac:dyDescent="0.3">
      <c r="A13598" s="957"/>
      <c r="B13598"/>
      <c r="C13598"/>
      <c r="D13598"/>
      <c r="E13598"/>
      <c r="F13598"/>
      <c r="G13598"/>
      <c r="H13598"/>
      <c r="I13598"/>
      <c r="J13598"/>
    </row>
    <row r="13599" spans="1:10" x14ac:dyDescent="0.3">
      <c r="A13599" s="957"/>
      <c r="B13599"/>
      <c r="C13599"/>
      <c r="D13599"/>
      <c r="E13599"/>
      <c r="F13599"/>
      <c r="G13599"/>
      <c r="H13599"/>
      <c r="I13599"/>
      <c r="J13599"/>
    </row>
    <row r="13600" spans="1:10" x14ac:dyDescent="0.3">
      <c r="A13600" s="957"/>
      <c r="B13600"/>
      <c r="C13600"/>
      <c r="D13600"/>
      <c r="E13600"/>
      <c r="F13600"/>
      <c r="G13600"/>
      <c r="H13600"/>
      <c r="I13600"/>
      <c r="J13600"/>
    </row>
    <row r="13601" spans="1:10" x14ac:dyDescent="0.3">
      <c r="A13601" s="957"/>
      <c r="B13601"/>
      <c r="C13601"/>
      <c r="D13601"/>
      <c r="E13601"/>
      <c r="F13601"/>
      <c r="G13601"/>
      <c r="H13601"/>
      <c r="I13601"/>
      <c r="J13601"/>
    </row>
    <row r="13602" spans="1:10" x14ac:dyDescent="0.3">
      <c r="A13602" s="957"/>
      <c r="B13602"/>
      <c r="C13602"/>
      <c r="D13602"/>
      <c r="E13602"/>
      <c r="F13602"/>
      <c r="G13602"/>
      <c r="H13602"/>
      <c r="I13602"/>
      <c r="J13602"/>
    </row>
    <row r="13603" spans="1:10" x14ac:dyDescent="0.3">
      <c r="A13603" s="957"/>
      <c r="B13603"/>
      <c r="C13603"/>
      <c r="D13603"/>
      <c r="E13603"/>
      <c r="F13603"/>
      <c r="G13603"/>
      <c r="H13603"/>
      <c r="I13603"/>
      <c r="J13603"/>
    </row>
    <row r="13604" spans="1:10" x14ac:dyDescent="0.3">
      <c r="A13604" s="957"/>
      <c r="B13604"/>
      <c r="C13604"/>
      <c r="D13604"/>
      <c r="E13604"/>
      <c r="F13604"/>
      <c r="G13604"/>
      <c r="H13604"/>
      <c r="I13604"/>
      <c r="J13604"/>
    </row>
    <row r="13605" spans="1:10" x14ac:dyDescent="0.3">
      <c r="A13605" s="957"/>
      <c r="B13605"/>
      <c r="C13605"/>
      <c r="D13605"/>
      <c r="E13605"/>
      <c r="F13605"/>
      <c r="G13605"/>
      <c r="H13605"/>
      <c r="I13605"/>
      <c r="J13605"/>
    </row>
    <row r="13606" spans="1:10" x14ac:dyDescent="0.3">
      <c r="A13606" s="957"/>
      <c r="B13606"/>
      <c r="C13606"/>
      <c r="D13606"/>
      <c r="E13606"/>
      <c r="F13606"/>
      <c r="G13606"/>
      <c r="H13606"/>
      <c r="I13606"/>
      <c r="J13606"/>
    </row>
    <row r="13607" spans="1:10" x14ac:dyDescent="0.3">
      <c r="A13607" s="957"/>
      <c r="B13607"/>
      <c r="C13607"/>
      <c r="D13607"/>
      <c r="E13607"/>
      <c r="F13607"/>
      <c r="G13607"/>
      <c r="H13607"/>
      <c r="I13607"/>
      <c r="J13607"/>
    </row>
    <row r="13608" spans="1:10" x14ac:dyDescent="0.3">
      <c r="A13608" s="957"/>
      <c r="B13608"/>
      <c r="C13608"/>
      <c r="D13608"/>
      <c r="E13608"/>
      <c r="F13608"/>
      <c r="G13608"/>
      <c r="H13608"/>
      <c r="I13608"/>
      <c r="J13608"/>
    </row>
    <row r="13609" spans="1:10" x14ac:dyDescent="0.3">
      <c r="A13609" s="957"/>
      <c r="B13609"/>
      <c r="C13609"/>
      <c r="D13609"/>
      <c r="E13609"/>
      <c r="F13609"/>
      <c r="G13609"/>
      <c r="H13609"/>
      <c r="I13609"/>
      <c r="J13609"/>
    </row>
    <row r="13610" spans="1:10" x14ac:dyDescent="0.3">
      <c r="A13610" s="957"/>
      <c r="B13610"/>
      <c r="C13610"/>
      <c r="D13610"/>
      <c r="E13610"/>
      <c r="F13610"/>
      <c r="G13610"/>
      <c r="H13610"/>
      <c r="I13610"/>
      <c r="J13610"/>
    </row>
    <row r="13611" spans="1:10" x14ac:dyDescent="0.3">
      <c r="A13611" s="957"/>
      <c r="B13611"/>
      <c r="C13611"/>
      <c r="D13611"/>
      <c r="E13611"/>
      <c r="F13611"/>
      <c r="G13611"/>
      <c r="H13611"/>
      <c r="I13611"/>
      <c r="J13611"/>
    </row>
    <row r="13612" spans="1:10" x14ac:dyDescent="0.3">
      <c r="A13612" s="957"/>
      <c r="B13612"/>
      <c r="C13612"/>
      <c r="D13612"/>
      <c r="E13612"/>
      <c r="F13612"/>
      <c r="G13612"/>
      <c r="H13612"/>
      <c r="I13612"/>
      <c r="J13612"/>
    </row>
    <row r="13613" spans="1:10" x14ac:dyDescent="0.3">
      <c r="A13613" s="957"/>
      <c r="B13613"/>
      <c r="C13613"/>
      <c r="D13613"/>
      <c r="E13613"/>
      <c r="F13613"/>
      <c r="G13613"/>
      <c r="H13613"/>
      <c r="I13613"/>
      <c r="J13613"/>
    </row>
    <row r="13614" spans="1:10" x14ac:dyDescent="0.3">
      <c r="A13614" s="957"/>
      <c r="B13614"/>
      <c r="C13614"/>
      <c r="D13614"/>
      <c r="E13614"/>
      <c r="F13614"/>
      <c r="G13614"/>
      <c r="H13614"/>
      <c r="I13614"/>
      <c r="J13614"/>
    </row>
    <row r="13615" spans="1:10" x14ac:dyDescent="0.3">
      <c r="A13615" s="957"/>
      <c r="B13615"/>
      <c r="C13615"/>
      <c r="D13615"/>
      <c r="E13615"/>
      <c r="F13615"/>
      <c r="G13615"/>
      <c r="H13615"/>
      <c r="I13615"/>
      <c r="J13615"/>
    </row>
    <row r="13616" spans="1:10" x14ac:dyDescent="0.3">
      <c r="A13616" s="957"/>
      <c r="B13616"/>
      <c r="C13616"/>
      <c r="D13616"/>
      <c r="E13616"/>
      <c r="F13616"/>
      <c r="G13616"/>
      <c r="H13616"/>
      <c r="I13616"/>
      <c r="J13616"/>
    </row>
    <row r="13617" spans="1:10" x14ac:dyDescent="0.3">
      <c r="A13617" s="957"/>
      <c r="B13617"/>
      <c r="C13617"/>
      <c r="D13617"/>
      <c r="E13617"/>
      <c r="F13617"/>
      <c r="G13617"/>
      <c r="H13617"/>
      <c r="I13617"/>
      <c r="J13617"/>
    </row>
    <row r="13618" spans="1:10" x14ac:dyDescent="0.3">
      <c r="A13618" s="957"/>
      <c r="B13618"/>
      <c r="C13618"/>
      <c r="D13618"/>
      <c r="E13618"/>
      <c r="F13618"/>
      <c r="G13618"/>
      <c r="H13618"/>
      <c r="I13618"/>
      <c r="J13618"/>
    </row>
    <row r="13619" spans="1:10" x14ac:dyDescent="0.3">
      <c r="A13619" s="957"/>
      <c r="B13619"/>
      <c r="C13619"/>
      <c r="D13619"/>
      <c r="E13619"/>
      <c r="F13619"/>
      <c r="G13619"/>
      <c r="H13619"/>
      <c r="I13619"/>
      <c r="J13619"/>
    </row>
    <row r="13620" spans="1:10" x14ac:dyDescent="0.3">
      <c r="A13620" s="957"/>
      <c r="B13620"/>
      <c r="C13620"/>
      <c r="D13620"/>
      <c r="E13620"/>
      <c r="F13620"/>
      <c r="G13620"/>
      <c r="H13620"/>
      <c r="I13620"/>
      <c r="J13620"/>
    </row>
    <row r="13621" spans="1:10" x14ac:dyDescent="0.3">
      <c r="A13621" s="957"/>
      <c r="B13621"/>
      <c r="C13621"/>
      <c r="D13621"/>
      <c r="E13621"/>
      <c r="F13621"/>
      <c r="G13621"/>
      <c r="H13621"/>
      <c r="I13621"/>
      <c r="J13621"/>
    </row>
    <row r="13622" spans="1:10" x14ac:dyDescent="0.3">
      <c r="A13622" s="957"/>
      <c r="B13622"/>
      <c r="C13622"/>
      <c r="D13622"/>
      <c r="E13622"/>
      <c r="F13622"/>
      <c r="G13622"/>
      <c r="H13622"/>
      <c r="I13622"/>
      <c r="J13622"/>
    </row>
    <row r="13623" spans="1:10" x14ac:dyDescent="0.3">
      <c r="A13623" s="957"/>
      <c r="B13623"/>
      <c r="C13623"/>
      <c r="D13623"/>
      <c r="E13623"/>
      <c r="F13623"/>
      <c r="G13623"/>
      <c r="H13623"/>
      <c r="I13623"/>
      <c r="J13623"/>
    </row>
    <row r="13624" spans="1:10" x14ac:dyDescent="0.3">
      <c r="A13624" s="957"/>
      <c r="B13624"/>
      <c r="C13624"/>
      <c r="D13624"/>
      <c r="E13624"/>
      <c r="F13624"/>
      <c r="G13624"/>
      <c r="H13624"/>
      <c r="I13624"/>
      <c r="J13624"/>
    </row>
    <row r="13625" spans="1:10" x14ac:dyDescent="0.3">
      <c r="A13625" s="957"/>
      <c r="B13625"/>
      <c r="C13625"/>
      <c r="D13625"/>
      <c r="E13625"/>
      <c r="F13625"/>
      <c r="G13625"/>
      <c r="H13625"/>
      <c r="I13625"/>
      <c r="J13625"/>
    </row>
    <row r="13626" spans="1:10" x14ac:dyDescent="0.3">
      <c r="A13626" s="957"/>
      <c r="B13626"/>
      <c r="C13626"/>
      <c r="D13626"/>
      <c r="E13626"/>
      <c r="F13626"/>
      <c r="G13626"/>
      <c r="H13626"/>
      <c r="I13626"/>
      <c r="J13626"/>
    </row>
    <row r="13627" spans="1:10" x14ac:dyDescent="0.3">
      <c r="A13627" s="957"/>
      <c r="B13627"/>
      <c r="C13627"/>
      <c r="D13627"/>
      <c r="E13627"/>
      <c r="F13627"/>
      <c r="G13627"/>
      <c r="H13627"/>
      <c r="I13627"/>
      <c r="J13627"/>
    </row>
    <row r="13628" spans="1:10" x14ac:dyDescent="0.3">
      <c r="A13628" s="957"/>
      <c r="B13628"/>
      <c r="C13628"/>
      <c r="D13628"/>
      <c r="E13628"/>
      <c r="F13628"/>
      <c r="G13628"/>
      <c r="H13628"/>
      <c r="I13628"/>
      <c r="J13628"/>
    </row>
    <row r="13629" spans="1:10" x14ac:dyDescent="0.3">
      <c r="A13629" s="957"/>
      <c r="B13629"/>
      <c r="C13629"/>
      <c r="D13629"/>
      <c r="E13629"/>
      <c r="F13629"/>
      <c r="G13629"/>
      <c r="H13629"/>
      <c r="I13629"/>
      <c r="J13629"/>
    </row>
    <row r="13630" spans="1:10" x14ac:dyDescent="0.3">
      <c r="A13630" s="957"/>
      <c r="B13630"/>
      <c r="C13630"/>
      <c r="D13630"/>
      <c r="E13630"/>
      <c r="F13630"/>
      <c r="G13630"/>
      <c r="H13630"/>
      <c r="I13630"/>
      <c r="J13630"/>
    </row>
    <row r="13631" spans="1:10" x14ac:dyDescent="0.3">
      <c r="A13631" s="957"/>
      <c r="B13631"/>
      <c r="C13631"/>
      <c r="D13631"/>
      <c r="E13631"/>
      <c r="F13631"/>
      <c r="G13631"/>
      <c r="H13631"/>
      <c r="I13631"/>
      <c r="J13631"/>
    </row>
    <row r="13632" spans="1:10" x14ac:dyDescent="0.3">
      <c r="A13632" s="957"/>
      <c r="B13632"/>
      <c r="C13632"/>
      <c r="D13632"/>
      <c r="E13632"/>
      <c r="F13632"/>
      <c r="G13632"/>
      <c r="H13632"/>
      <c r="I13632"/>
      <c r="J13632"/>
    </row>
    <row r="13633" spans="1:10" x14ac:dyDescent="0.3">
      <c r="A13633" s="957"/>
      <c r="B13633"/>
      <c r="C13633"/>
      <c r="D13633"/>
      <c r="E13633"/>
      <c r="F13633"/>
      <c r="G13633"/>
      <c r="H13633"/>
      <c r="I13633"/>
      <c r="J13633"/>
    </row>
    <row r="13634" spans="1:10" x14ac:dyDescent="0.3">
      <c r="A13634" s="957"/>
      <c r="B13634"/>
      <c r="C13634"/>
      <c r="D13634"/>
      <c r="E13634"/>
      <c r="F13634"/>
      <c r="G13634"/>
      <c r="H13634"/>
      <c r="I13634"/>
      <c r="J13634"/>
    </row>
    <row r="13635" spans="1:10" x14ac:dyDescent="0.3">
      <c r="A13635" s="957"/>
      <c r="B13635"/>
      <c r="C13635"/>
      <c r="D13635"/>
      <c r="E13635"/>
      <c r="F13635"/>
      <c r="G13635"/>
      <c r="H13635"/>
      <c r="I13635"/>
      <c r="J13635"/>
    </row>
    <row r="13636" spans="1:10" x14ac:dyDescent="0.3">
      <c r="A13636" s="957"/>
      <c r="B13636"/>
      <c r="C13636"/>
      <c r="D13636"/>
      <c r="E13636"/>
      <c r="F13636"/>
      <c r="G13636"/>
      <c r="H13636"/>
      <c r="I13636"/>
      <c r="J13636"/>
    </row>
    <row r="13637" spans="1:10" x14ac:dyDescent="0.3">
      <c r="A13637" s="957"/>
      <c r="B13637"/>
      <c r="C13637"/>
      <c r="D13637"/>
      <c r="E13637"/>
      <c r="F13637"/>
      <c r="G13637"/>
      <c r="H13637"/>
      <c r="I13637"/>
      <c r="J13637"/>
    </row>
    <row r="13638" spans="1:10" x14ac:dyDescent="0.3">
      <c r="A13638" s="957"/>
      <c r="B13638"/>
      <c r="C13638"/>
      <c r="D13638"/>
      <c r="E13638"/>
      <c r="F13638"/>
      <c r="G13638"/>
      <c r="H13638"/>
      <c r="I13638"/>
      <c r="J13638"/>
    </row>
    <row r="13639" spans="1:10" x14ac:dyDescent="0.3">
      <c r="A13639" s="957"/>
      <c r="B13639"/>
      <c r="C13639"/>
      <c r="D13639"/>
      <c r="E13639"/>
      <c r="F13639"/>
      <c r="G13639"/>
      <c r="H13639"/>
      <c r="I13639"/>
      <c r="J13639"/>
    </row>
    <row r="13640" spans="1:10" x14ac:dyDescent="0.3">
      <c r="A13640" s="957"/>
      <c r="B13640"/>
      <c r="C13640"/>
      <c r="D13640"/>
      <c r="E13640"/>
      <c r="F13640"/>
      <c r="G13640"/>
      <c r="H13640"/>
      <c r="I13640"/>
      <c r="J13640"/>
    </row>
    <row r="13641" spans="1:10" x14ac:dyDescent="0.3">
      <c r="A13641" s="957"/>
      <c r="B13641"/>
      <c r="C13641"/>
      <c r="D13641"/>
      <c r="E13641"/>
      <c r="F13641"/>
      <c r="G13641"/>
      <c r="H13641"/>
      <c r="I13641"/>
      <c r="J13641"/>
    </row>
    <row r="13642" spans="1:10" x14ac:dyDescent="0.3">
      <c r="A13642" s="957"/>
      <c r="B13642"/>
      <c r="C13642"/>
      <c r="D13642"/>
      <c r="E13642"/>
      <c r="F13642"/>
      <c r="G13642"/>
      <c r="H13642"/>
      <c r="I13642"/>
      <c r="J13642"/>
    </row>
    <row r="13643" spans="1:10" x14ac:dyDescent="0.3">
      <c r="A13643" s="957"/>
      <c r="B13643"/>
      <c r="C13643"/>
      <c r="D13643"/>
      <c r="E13643"/>
      <c r="F13643"/>
      <c r="G13643"/>
      <c r="H13643"/>
      <c r="I13643"/>
      <c r="J13643"/>
    </row>
    <row r="13644" spans="1:10" x14ac:dyDescent="0.3">
      <c r="A13644" s="957"/>
      <c r="B13644"/>
      <c r="C13644"/>
      <c r="D13644"/>
      <c r="E13644"/>
      <c r="F13644"/>
      <c r="G13644"/>
      <c r="H13644"/>
      <c r="I13644"/>
      <c r="J13644"/>
    </row>
    <row r="13645" spans="1:10" x14ac:dyDescent="0.3">
      <c r="A13645" s="957"/>
      <c r="B13645"/>
      <c r="C13645"/>
      <c r="D13645"/>
      <c r="E13645"/>
      <c r="F13645"/>
      <c r="G13645"/>
      <c r="H13645"/>
      <c r="I13645"/>
      <c r="J13645"/>
    </row>
    <row r="13646" spans="1:10" x14ac:dyDescent="0.3">
      <c r="A13646" s="957"/>
      <c r="B13646"/>
      <c r="C13646"/>
      <c r="D13646"/>
      <c r="E13646"/>
      <c r="F13646"/>
      <c r="G13646"/>
      <c r="H13646"/>
      <c r="I13646"/>
      <c r="J13646"/>
    </row>
    <row r="13647" spans="1:10" x14ac:dyDescent="0.3">
      <c r="A13647" s="957"/>
      <c r="B13647"/>
      <c r="C13647"/>
      <c r="D13647"/>
      <c r="E13647"/>
      <c r="F13647"/>
      <c r="G13647"/>
      <c r="H13647"/>
      <c r="I13647"/>
      <c r="J13647"/>
    </row>
    <row r="13648" spans="1:10" x14ac:dyDescent="0.3">
      <c r="A13648" s="957"/>
      <c r="B13648"/>
      <c r="C13648"/>
      <c r="D13648"/>
      <c r="E13648"/>
      <c r="F13648"/>
      <c r="G13648"/>
      <c r="H13648"/>
      <c r="I13648"/>
      <c r="J13648"/>
    </row>
    <row r="13649" spans="1:10" x14ac:dyDescent="0.3">
      <c r="A13649" s="957"/>
      <c r="B13649"/>
      <c r="C13649"/>
      <c r="D13649"/>
      <c r="E13649"/>
      <c r="F13649"/>
      <c r="G13649"/>
      <c r="H13649"/>
      <c r="I13649"/>
      <c r="J13649"/>
    </row>
    <row r="13650" spans="1:10" x14ac:dyDescent="0.3">
      <c r="A13650" s="957"/>
      <c r="B13650"/>
      <c r="C13650"/>
      <c r="D13650"/>
      <c r="E13650"/>
      <c r="F13650"/>
      <c r="G13650"/>
      <c r="H13650"/>
      <c r="I13650"/>
      <c r="J13650"/>
    </row>
    <row r="13651" spans="1:10" x14ac:dyDescent="0.3">
      <c r="A13651" s="957"/>
      <c r="B13651"/>
      <c r="C13651"/>
      <c r="D13651"/>
      <c r="E13651"/>
      <c r="F13651"/>
      <c r="G13651"/>
      <c r="H13651"/>
      <c r="I13651"/>
      <c r="J13651"/>
    </row>
    <row r="13652" spans="1:10" x14ac:dyDescent="0.3">
      <c r="A13652" s="957"/>
      <c r="B13652"/>
      <c r="C13652"/>
      <c r="D13652"/>
      <c r="E13652"/>
      <c r="F13652"/>
      <c r="G13652"/>
      <c r="H13652"/>
      <c r="I13652"/>
      <c r="J13652"/>
    </row>
    <row r="13653" spans="1:10" x14ac:dyDescent="0.3">
      <c r="A13653" s="957"/>
      <c r="B13653"/>
      <c r="C13653"/>
      <c r="D13653"/>
      <c r="E13653"/>
      <c r="F13653"/>
      <c r="G13653"/>
      <c r="H13653"/>
      <c r="I13653"/>
      <c r="J13653"/>
    </row>
    <row r="13654" spans="1:10" x14ac:dyDescent="0.3">
      <c r="A13654" s="957"/>
      <c r="B13654"/>
      <c r="C13654"/>
      <c r="D13654"/>
      <c r="E13654"/>
      <c r="F13654"/>
      <c r="G13654"/>
      <c r="H13654"/>
      <c r="I13654"/>
      <c r="J13654"/>
    </row>
    <row r="13655" spans="1:10" x14ac:dyDescent="0.3">
      <c r="A13655" s="957"/>
      <c r="B13655"/>
      <c r="C13655"/>
      <c r="D13655"/>
      <c r="E13655"/>
      <c r="F13655"/>
      <c r="G13655"/>
      <c r="H13655"/>
      <c r="I13655"/>
      <c r="J13655"/>
    </row>
    <row r="13656" spans="1:10" x14ac:dyDescent="0.3">
      <c r="A13656" s="957"/>
      <c r="B13656"/>
      <c r="C13656"/>
      <c r="D13656"/>
      <c r="E13656"/>
      <c r="F13656"/>
      <c r="G13656"/>
      <c r="H13656"/>
      <c r="I13656"/>
      <c r="J13656"/>
    </row>
    <row r="13657" spans="1:10" x14ac:dyDescent="0.3">
      <c r="A13657" s="957"/>
      <c r="B13657"/>
      <c r="C13657"/>
      <c r="D13657"/>
      <c r="E13657"/>
      <c r="F13657"/>
      <c r="G13657"/>
      <c r="H13657"/>
      <c r="I13657"/>
      <c r="J13657"/>
    </row>
    <row r="13658" spans="1:10" x14ac:dyDescent="0.3">
      <c r="A13658" s="957"/>
      <c r="B13658"/>
      <c r="C13658"/>
      <c r="D13658"/>
      <c r="E13658"/>
      <c r="F13658"/>
      <c r="G13658"/>
      <c r="H13658"/>
      <c r="I13658"/>
      <c r="J13658"/>
    </row>
    <row r="13659" spans="1:10" x14ac:dyDescent="0.3">
      <c r="A13659" s="957"/>
      <c r="B13659"/>
      <c r="C13659"/>
      <c r="D13659"/>
      <c r="E13659"/>
      <c r="F13659"/>
      <c r="G13659"/>
      <c r="H13659"/>
      <c r="I13659"/>
      <c r="J13659"/>
    </row>
    <row r="13660" spans="1:10" x14ac:dyDescent="0.3">
      <c r="A13660" s="957"/>
      <c r="B13660"/>
      <c r="C13660"/>
      <c r="D13660"/>
      <c r="E13660"/>
      <c r="F13660"/>
      <c r="G13660"/>
      <c r="H13660"/>
      <c r="I13660"/>
      <c r="J13660"/>
    </row>
    <row r="13661" spans="1:10" x14ac:dyDescent="0.3">
      <c r="A13661" s="957"/>
      <c r="B13661"/>
      <c r="C13661"/>
      <c r="D13661"/>
      <c r="E13661"/>
      <c r="F13661"/>
      <c r="G13661"/>
      <c r="H13661"/>
      <c r="I13661"/>
      <c r="J13661"/>
    </row>
    <row r="13662" spans="1:10" x14ac:dyDescent="0.3">
      <c r="A13662" s="957"/>
      <c r="B13662"/>
      <c r="C13662"/>
      <c r="D13662"/>
      <c r="E13662"/>
      <c r="F13662"/>
      <c r="G13662"/>
      <c r="H13662"/>
      <c r="I13662"/>
      <c r="J13662"/>
    </row>
    <row r="13663" spans="1:10" x14ac:dyDescent="0.3">
      <c r="A13663" s="957"/>
      <c r="B13663"/>
      <c r="C13663"/>
      <c r="D13663"/>
      <c r="E13663"/>
      <c r="F13663"/>
      <c r="G13663"/>
      <c r="H13663"/>
      <c r="I13663"/>
      <c r="J13663"/>
    </row>
    <row r="13664" spans="1:10" x14ac:dyDescent="0.3">
      <c r="A13664" s="957"/>
      <c r="B13664"/>
      <c r="C13664"/>
      <c r="D13664"/>
      <c r="E13664"/>
      <c r="F13664"/>
      <c r="G13664"/>
      <c r="H13664"/>
      <c r="I13664"/>
      <c r="J13664"/>
    </row>
    <row r="13665" spans="1:10" x14ac:dyDescent="0.3">
      <c r="A13665" s="957"/>
      <c r="B13665"/>
      <c r="C13665"/>
      <c r="D13665"/>
      <c r="E13665"/>
      <c r="F13665"/>
      <c r="G13665"/>
      <c r="H13665"/>
      <c r="I13665"/>
      <c r="J13665"/>
    </row>
    <row r="13666" spans="1:10" x14ac:dyDescent="0.3">
      <c r="A13666" s="957"/>
      <c r="B13666"/>
      <c r="C13666"/>
      <c r="D13666"/>
      <c r="E13666"/>
      <c r="F13666"/>
      <c r="G13666"/>
      <c r="H13666"/>
      <c r="I13666"/>
      <c r="J13666"/>
    </row>
    <row r="13667" spans="1:10" x14ac:dyDescent="0.3">
      <c r="A13667" s="957"/>
      <c r="B13667"/>
      <c r="C13667"/>
      <c r="D13667"/>
      <c r="E13667"/>
      <c r="F13667"/>
      <c r="G13667"/>
      <c r="H13667"/>
      <c r="I13667"/>
      <c r="J13667"/>
    </row>
    <row r="13668" spans="1:10" x14ac:dyDescent="0.3">
      <c r="A13668" s="957"/>
      <c r="B13668"/>
      <c r="C13668"/>
      <c r="D13668"/>
      <c r="E13668"/>
      <c r="F13668"/>
      <c r="G13668"/>
      <c r="H13668"/>
      <c r="I13668"/>
      <c r="J13668"/>
    </row>
    <row r="13669" spans="1:10" x14ac:dyDescent="0.3">
      <c r="A13669" s="957"/>
      <c r="B13669"/>
      <c r="C13669"/>
      <c r="D13669"/>
      <c r="E13669"/>
      <c r="F13669"/>
      <c r="G13669"/>
      <c r="H13669"/>
      <c r="I13669"/>
      <c r="J13669"/>
    </row>
    <row r="13670" spans="1:10" x14ac:dyDescent="0.3">
      <c r="A13670" s="957"/>
      <c r="B13670"/>
      <c r="C13670"/>
      <c r="D13670"/>
      <c r="E13670"/>
      <c r="F13670"/>
      <c r="G13670"/>
      <c r="H13670"/>
      <c r="I13670"/>
      <c r="J13670"/>
    </row>
    <row r="13671" spans="1:10" x14ac:dyDescent="0.3">
      <c r="A13671" s="957"/>
      <c r="B13671"/>
      <c r="C13671"/>
      <c r="D13671"/>
      <c r="E13671"/>
      <c r="F13671"/>
      <c r="G13671"/>
      <c r="H13671"/>
      <c r="I13671"/>
      <c r="J13671"/>
    </row>
    <row r="13672" spans="1:10" x14ac:dyDescent="0.3">
      <c r="A13672" s="957"/>
      <c r="B13672"/>
      <c r="C13672"/>
      <c r="D13672"/>
      <c r="E13672"/>
      <c r="F13672"/>
      <c r="G13672"/>
      <c r="H13672"/>
      <c r="I13672"/>
      <c r="J13672"/>
    </row>
    <row r="13673" spans="1:10" x14ac:dyDescent="0.3">
      <c r="A13673" s="957"/>
      <c r="B13673"/>
      <c r="C13673"/>
      <c r="D13673"/>
      <c r="E13673"/>
      <c r="F13673"/>
      <c r="G13673"/>
      <c r="H13673"/>
      <c r="I13673"/>
      <c r="J13673"/>
    </row>
    <row r="13674" spans="1:10" x14ac:dyDescent="0.3">
      <c r="A13674" s="957"/>
      <c r="B13674"/>
      <c r="C13674"/>
      <c r="D13674"/>
      <c r="E13674"/>
      <c r="F13674"/>
      <c r="G13674"/>
      <c r="H13674"/>
      <c r="I13674"/>
      <c r="J13674"/>
    </row>
    <row r="13675" spans="1:10" x14ac:dyDescent="0.3">
      <c r="A13675" s="957"/>
      <c r="B13675"/>
      <c r="C13675"/>
      <c r="D13675"/>
      <c r="E13675"/>
      <c r="F13675"/>
      <c r="G13675"/>
      <c r="H13675"/>
      <c r="I13675"/>
      <c r="J13675"/>
    </row>
    <row r="13676" spans="1:10" x14ac:dyDescent="0.3">
      <c r="A13676" s="957"/>
      <c r="B13676"/>
      <c r="C13676"/>
      <c r="D13676"/>
      <c r="E13676"/>
      <c r="F13676"/>
      <c r="G13676"/>
      <c r="H13676"/>
      <c r="I13676"/>
      <c r="J13676"/>
    </row>
    <row r="13677" spans="1:10" x14ac:dyDescent="0.3">
      <c r="A13677" s="957"/>
      <c r="B13677"/>
      <c r="C13677"/>
      <c r="D13677"/>
      <c r="E13677"/>
      <c r="F13677"/>
      <c r="G13677"/>
      <c r="H13677"/>
      <c r="I13677"/>
      <c r="J13677"/>
    </row>
    <row r="13678" spans="1:10" x14ac:dyDescent="0.3">
      <c r="A13678" s="957"/>
      <c r="B13678"/>
      <c r="C13678"/>
      <c r="D13678"/>
      <c r="E13678"/>
      <c r="F13678"/>
      <c r="G13678"/>
      <c r="H13678"/>
      <c r="I13678"/>
      <c r="J13678"/>
    </row>
    <row r="13679" spans="1:10" x14ac:dyDescent="0.3">
      <c r="A13679" s="957"/>
      <c r="B13679"/>
      <c r="C13679"/>
      <c r="D13679"/>
      <c r="E13679"/>
      <c r="F13679"/>
      <c r="G13679"/>
      <c r="H13679"/>
      <c r="I13679"/>
      <c r="J13679"/>
    </row>
    <row r="13680" spans="1:10" x14ac:dyDescent="0.3">
      <c r="A13680" s="957"/>
      <c r="B13680"/>
      <c r="C13680"/>
      <c r="D13680"/>
      <c r="E13680"/>
      <c r="F13680"/>
      <c r="G13680"/>
      <c r="H13680"/>
      <c r="I13680"/>
      <c r="J13680"/>
    </row>
    <row r="13681" spans="1:10" x14ac:dyDescent="0.3">
      <c r="A13681" s="957"/>
      <c r="B13681"/>
      <c r="C13681"/>
      <c r="D13681"/>
      <c r="E13681"/>
      <c r="F13681"/>
      <c r="G13681"/>
      <c r="H13681"/>
      <c r="I13681"/>
      <c r="J13681"/>
    </row>
    <row r="13682" spans="1:10" x14ac:dyDescent="0.3">
      <c r="A13682" s="957"/>
      <c r="B13682"/>
      <c r="C13682"/>
      <c r="D13682"/>
      <c r="E13682"/>
      <c r="F13682"/>
      <c r="G13682"/>
      <c r="H13682"/>
      <c r="I13682"/>
      <c r="J13682"/>
    </row>
    <row r="13683" spans="1:10" x14ac:dyDescent="0.3">
      <c r="A13683" s="957"/>
      <c r="B13683"/>
      <c r="C13683"/>
      <c r="D13683"/>
      <c r="E13683"/>
      <c r="F13683"/>
      <c r="G13683"/>
      <c r="H13683"/>
      <c r="I13683"/>
      <c r="J13683"/>
    </row>
    <row r="13684" spans="1:10" x14ac:dyDescent="0.3">
      <c r="A13684" s="957"/>
      <c r="B13684"/>
      <c r="C13684"/>
      <c r="D13684"/>
      <c r="E13684"/>
      <c r="F13684"/>
      <c r="G13684"/>
      <c r="H13684"/>
      <c r="I13684"/>
      <c r="J13684"/>
    </row>
    <row r="13685" spans="1:10" x14ac:dyDescent="0.3">
      <c r="A13685" s="957"/>
      <c r="B13685"/>
      <c r="C13685"/>
      <c r="D13685"/>
      <c r="E13685"/>
      <c r="F13685"/>
      <c r="G13685"/>
      <c r="H13685"/>
      <c r="I13685"/>
      <c r="J13685"/>
    </row>
    <row r="13686" spans="1:10" x14ac:dyDescent="0.3">
      <c r="A13686" s="957"/>
      <c r="B13686"/>
      <c r="C13686"/>
      <c r="D13686"/>
      <c r="E13686"/>
      <c r="F13686"/>
      <c r="G13686"/>
      <c r="H13686"/>
      <c r="I13686"/>
      <c r="J13686"/>
    </row>
    <row r="13687" spans="1:10" x14ac:dyDescent="0.3">
      <c r="A13687" s="957"/>
      <c r="B13687"/>
      <c r="C13687"/>
      <c r="D13687"/>
      <c r="E13687"/>
      <c r="F13687"/>
      <c r="G13687"/>
      <c r="H13687"/>
      <c r="I13687"/>
      <c r="J13687"/>
    </row>
    <row r="13688" spans="1:10" x14ac:dyDescent="0.3">
      <c r="A13688" s="957"/>
      <c r="B13688"/>
      <c r="C13688"/>
      <c r="D13688"/>
      <c r="E13688"/>
      <c r="F13688"/>
      <c r="G13688"/>
      <c r="H13688"/>
      <c r="I13688"/>
      <c r="J13688"/>
    </row>
    <row r="13689" spans="1:10" x14ac:dyDescent="0.3">
      <c r="A13689" s="957"/>
      <c r="B13689"/>
      <c r="C13689"/>
      <c r="D13689"/>
      <c r="E13689"/>
      <c r="F13689"/>
      <c r="G13689"/>
      <c r="H13689"/>
      <c r="I13689"/>
      <c r="J13689"/>
    </row>
    <row r="13690" spans="1:10" x14ac:dyDescent="0.3">
      <c r="A13690" s="957"/>
      <c r="B13690"/>
      <c r="C13690"/>
      <c r="D13690"/>
      <c r="E13690"/>
      <c r="F13690"/>
      <c r="G13690"/>
      <c r="H13690"/>
      <c r="I13690"/>
      <c r="J13690"/>
    </row>
    <row r="13691" spans="1:10" x14ac:dyDescent="0.3">
      <c r="A13691" s="957"/>
      <c r="B13691"/>
      <c r="C13691"/>
      <c r="D13691"/>
      <c r="E13691"/>
      <c r="F13691"/>
      <c r="G13691"/>
      <c r="H13691"/>
      <c r="I13691"/>
      <c r="J13691"/>
    </row>
    <row r="13692" spans="1:10" x14ac:dyDescent="0.3">
      <c r="A13692" s="957"/>
      <c r="B13692"/>
      <c r="C13692"/>
      <c r="D13692"/>
      <c r="E13692"/>
      <c r="F13692"/>
      <c r="G13692"/>
      <c r="H13692"/>
      <c r="I13692"/>
      <c r="J13692"/>
    </row>
    <row r="13693" spans="1:10" x14ac:dyDescent="0.3">
      <c r="A13693" s="957"/>
      <c r="B13693"/>
      <c r="C13693"/>
      <c r="D13693"/>
      <c r="E13693"/>
      <c r="F13693"/>
      <c r="G13693"/>
      <c r="H13693"/>
      <c r="I13693"/>
      <c r="J13693"/>
    </row>
    <row r="13694" spans="1:10" x14ac:dyDescent="0.3">
      <c r="A13694" s="957"/>
      <c r="B13694"/>
      <c r="C13694"/>
      <c r="D13694"/>
      <c r="E13694"/>
      <c r="F13694"/>
      <c r="G13694"/>
      <c r="H13694"/>
      <c r="I13694"/>
      <c r="J13694"/>
    </row>
    <row r="13695" spans="1:10" x14ac:dyDescent="0.3">
      <c r="A13695" s="957"/>
      <c r="B13695"/>
      <c r="C13695"/>
      <c r="D13695"/>
      <c r="E13695"/>
      <c r="F13695"/>
      <c r="G13695"/>
      <c r="H13695"/>
      <c r="I13695"/>
      <c r="J13695"/>
    </row>
    <row r="13696" spans="1:10" x14ac:dyDescent="0.3">
      <c r="A13696" s="957"/>
      <c r="B13696"/>
      <c r="C13696"/>
      <c r="D13696"/>
      <c r="E13696"/>
      <c r="F13696"/>
      <c r="G13696"/>
      <c r="H13696"/>
      <c r="I13696"/>
      <c r="J13696"/>
    </row>
    <row r="13697" spans="1:10" x14ac:dyDescent="0.3">
      <c r="A13697" s="957"/>
      <c r="B13697"/>
      <c r="C13697"/>
      <c r="D13697"/>
      <c r="E13697"/>
      <c r="F13697"/>
      <c r="G13697"/>
      <c r="H13697"/>
      <c r="I13697"/>
      <c r="J13697"/>
    </row>
    <row r="13698" spans="1:10" x14ac:dyDescent="0.3">
      <c r="A13698" s="957"/>
      <c r="B13698"/>
      <c r="C13698"/>
      <c r="D13698"/>
      <c r="E13698"/>
      <c r="F13698"/>
      <c r="G13698"/>
      <c r="H13698"/>
      <c r="I13698"/>
      <c r="J13698"/>
    </row>
    <row r="13699" spans="1:10" x14ac:dyDescent="0.3">
      <c r="A13699" s="957"/>
      <c r="B13699"/>
      <c r="C13699"/>
      <c r="D13699"/>
      <c r="E13699"/>
      <c r="F13699"/>
      <c r="G13699"/>
      <c r="H13699"/>
      <c r="I13699"/>
      <c r="J13699"/>
    </row>
    <row r="13700" spans="1:10" x14ac:dyDescent="0.3">
      <c r="A13700" s="957"/>
      <c r="B13700"/>
      <c r="C13700"/>
      <c r="D13700"/>
      <c r="E13700"/>
      <c r="F13700"/>
      <c r="G13700"/>
      <c r="H13700"/>
      <c r="I13700"/>
      <c r="J13700"/>
    </row>
    <row r="13701" spans="1:10" x14ac:dyDescent="0.3">
      <c r="A13701" s="957"/>
      <c r="B13701"/>
      <c r="C13701"/>
      <c r="D13701"/>
      <c r="E13701"/>
      <c r="F13701"/>
      <c r="G13701"/>
      <c r="H13701"/>
      <c r="I13701"/>
      <c r="J13701"/>
    </row>
    <row r="13702" spans="1:10" x14ac:dyDescent="0.3">
      <c r="A13702" s="957"/>
      <c r="B13702"/>
      <c r="C13702"/>
      <c r="D13702"/>
      <c r="E13702"/>
      <c r="F13702"/>
      <c r="G13702"/>
      <c r="H13702"/>
      <c r="I13702"/>
      <c r="J13702"/>
    </row>
    <row r="13703" spans="1:10" x14ac:dyDescent="0.3">
      <c r="A13703" s="957"/>
      <c r="B13703"/>
      <c r="C13703"/>
      <c r="D13703"/>
      <c r="E13703"/>
      <c r="F13703"/>
      <c r="G13703"/>
      <c r="H13703"/>
      <c r="I13703"/>
      <c r="J13703"/>
    </row>
    <row r="13704" spans="1:10" x14ac:dyDescent="0.3">
      <c r="A13704" s="957"/>
      <c r="B13704"/>
      <c r="C13704"/>
      <c r="D13704"/>
      <c r="E13704"/>
      <c r="F13704"/>
      <c r="G13704"/>
      <c r="H13704"/>
      <c r="I13704"/>
      <c r="J13704"/>
    </row>
    <row r="13705" spans="1:10" x14ac:dyDescent="0.3">
      <c r="A13705" s="957"/>
      <c r="B13705"/>
      <c r="C13705"/>
      <c r="D13705"/>
      <c r="E13705"/>
      <c r="F13705"/>
      <c r="G13705"/>
      <c r="H13705"/>
      <c r="I13705"/>
      <c r="J13705"/>
    </row>
    <row r="13706" spans="1:10" x14ac:dyDescent="0.3">
      <c r="A13706" s="957"/>
      <c r="B13706"/>
      <c r="C13706"/>
      <c r="D13706"/>
      <c r="E13706"/>
      <c r="F13706"/>
      <c r="G13706"/>
      <c r="H13706"/>
      <c r="I13706"/>
      <c r="J13706"/>
    </row>
    <row r="13707" spans="1:10" x14ac:dyDescent="0.3">
      <c r="A13707" s="957"/>
      <c r="B13707"/>
      <c r="C13707"/>
      <c r="D13707"/>
      <c r="E13707"/>
      <c r="F13707"/>
      <c r="G13707"/>
      <c r="H13707"/>
      <c r="I13707"/>
      <c r="J13707"/>
    </row>
    <row r="13708" spans="1:10" x14ac:dyDescent="0.3">
      <c r="A13708" s="957"/>
      <c r="B13708"/>
      <c r="C13708"/>
      <c r="D13708"/>
      <c r="E13708"/>
      <c r="F13708"/>
      <c r="G13708"/>
      <c r="H13708"/>
      <c r="I13708"/>
      <c r="J13708"/>
    </row>
    <row r="13709" spans="1:10" x14ac:dyDescent="0.3">
      <c r="A13709" s="957"/>
      <c r="B13709"/>
      <c r="C13709"/>
      <c r="D13709"/>
      <c r="E13709"/>
      <c r="F13709"/>
      <c r="G13709"/>
      <c r="H13709"/>
      <c r="I13709"/>
      <c r="J13709"/>
    </row>
    <row r="13710" spans="1:10" x14ac:dyDescent="0.3">
      <c r="A13710" s="957"/>
      <c r="B13710"/>
      <c r="C13710"/>
      <c r="D13710"/>
      <c r="E13710"/>
      <c r="F13710"/>
      <c r="G13710"/>
      <c r="H13710"/>
      <c r="I13710"/>
      <c r="J13710"/>
    </row>
    <row r="13711" spans="1:10" x14ac:dyDescent="0.3">
      <c r="A13711" s="957"/>
      <c r="B13711"/>
      <c r="C13711"/>
      <c r="D13711"/>
      <c r="E13711"/>
      <c r="F13711"/>
      <c r="G13711"/>
      <c r="H13711"/>
      <c r="I13711"/>
      <c r="J13711"/>
    </row>
    <row r="13712" spans="1:10" x14ac:dyDescent="0.3">
      <c r="A13712" s="957"/>
      <c r="B13712"/>
      <c r="C13712"/>
      <c r="D13712"/>
      <c r="E13712"/>
      <c r="F13712"/>
      <c r="G13712"/>
      <c r="H13712"/>
      <c r="I13712"/>
      <c r="J13712"/>
    </row>
    <row r="13713" spans="1:10" x14ac:dyDescent="0.3">
      <c r="A13713" s="957"/>
      <c r="B13713"/>
      <c r="C13713"/>
      <c r="D13713"/>
      <c r="E13713"/>
      <c r="F13713"/>
      <c r="G13713"/>
      <c r="H13713"/>
      <c r="I13713"/>
      <c r="J13713"/>
    </row>
    <row r="13714" spans="1:10" x14ac:dyDescent="0.3">
      <c r="A13714" s="957"/>
      <c r="B13714"/>
      <c r="C13714"/>
      <c r="D13714"/>
      <c r="E13714"/>
      <c r="F13714"/>
      <c r="G13714"/>
      <c r="H13714"/>
      <c r="I13714"/>
      <c r="J13714"/>
    </row>
    <row r="13715" spans="1:10" x14ac:dyDescent="0.3">
      <c r="A13715" s="957"/>
      <c r="B13715"/>
      <c r="C13715"/>
      <c r="D13715"/>
      <c r="E13715"/>
      <c r="F13715"/>
      <c r="G13715"/>
      <c r="H13715"/>
      <c r="I13715"/>
      <c r="J13715"/>
    </row>
    <row r="13716" spans="1:10" x14ac:dyDescent="0.3">
      <c r="A13716" s="957"/>
      <c r="B13716"/>
      <c r="C13716"/>
      <c r="D13716"/>
      <c r="E13716"/>
      <c r="F13716"/>
      <c r="G13716"/>
      <c r="H13716"/>
      <c r="I13716"/>
      <c r="J13716"/>
    </row>
    <row r="13717" spans="1:10" x14ac:dyDescent="0.3">
      <c r="A13717" s="957"/>
      <c r="B13717"/>
      <c r="C13717"/>
      <c r="D13717"/>
      <c r="E13717"/>
      <c r="F13717"/>
      <c r="G13717"/>
      <c r="H13717"/>
      <c r="I13717"/>
      <c r="J13717"/>
    </row>
    <row r="13718" spans="1:10" x14ac:dyDescent="0.3">
      <c r="A13718" s="957"/>
      <c r="B13718"/>
      <c r="C13718"/>
      <c r="D13718"/>
      <c r="E13718"/>
      <c r="F13718"/>
      <c r="G13718"/>
      <c r="H13718"/>
      <c r="I13718"/>
      <c r="J13718"/>
    </row>
    <row r="13719" spans="1:10" x14ac:dyDescent="0.3">
      <c r="A13719" s="957"/>
      <c r="B13719"/>
      <c r="C13719"/>
      <c r="D13719"/>
      <c r="E13719"/>
      <c r="F13719"/>
      <c r="G13719"/>
      <c r="H13719"/>
      <c r="I13719"/>
      <c r="J13719"/>
    </row>
    <row r="13720" spans="1:10" x14ac:dyDescent="0.3">
      <c r="A13720" s="957"/>
      <c r="B13720"/>
      <c r="C13720"/>
      <c r="D13720"/>
      <c r="E13720"/>
      <c r="F13720"/>
      <c r="G13720"/>
      <c r="H13720"/>
      <c r="I13720"/>
      <c r="J13720"/>
    </row>
    <row r="13721" spans="1:10" x14ac:dyDescent="0.3">
      <c r="A13721" s="957"/>
      <c r="B13721"/>
      <c r="C13721"/>
      <c r="D13721"/>
      <c r="E13721"/>
      <c r="F13721"/>
      <c r="G13721"/>
      <c r="H13721"/>
      <c r="I13721"/>
      <c r="J13721"/>
    </row>
    <row r="13722" spans="1:10" x14ac:dyDescent="0.3">
      <c r="A13722" s="957"/>
      <c r="B13722"/>
      <c r="C13722"/>
      <c r="D13722"/>
      <c r="E13722"/>
      <c r="F13722"/>
      <c r="G13722"/>
      <c r="H13722"/>
      <c r="I13722"/>
      <c r="J13722"/>
    </row>
    <row r="13723" spans="1:10" x14ac:dyDescent="0.3">
      <c r="A13723" s="957"/>
      <c r="B13723"/>
      <c r="C13723"/>
      <c r="D13723"/>
      <c r="E13723"/>
      <c r="F13723"/>
      <c r="G13723"/>
      <c r="H13723"/>
      <c r="I13723"/>
      <c r="J13723"/>
    </row>
    <row r="13724" spans="1:10" x14ac:dyDescent="0.3">
      <c r="A13724" s="957"/>
      <c r="B13724"/>
      <c r="C13724"/>
      <c r="D13724"/>
      <c r="E13724"/>
      <c r="F13724"/>
      <c r="G13724"/>
      <c r="H13724"/>
      <c r="I13724"/>
      <c r="J13724"/>
    </row>
    <row r="13725" spans="1:10" x14ac:dyDescent="0.3">
      <c r="A13725" s="957"/>
      <c r="B13725"/>
      <c r="C13725"/>
      <c r="D13725"/>
      <c r="E13725"/>
      <c r="F13725"/>
      <c r="G13725"/>
      <c r="H13725"/>
      <c r="I13725"/>
      <c r="J13725"/>
    </row>
    <row r="13726" spans="1:10" x14ac:dyDescent="0.3">
      <c r="A13726" s="957"/>
      <c r="B13726"/>
      <c r="C13726"/>
      <c r="D13726"/>
      <c r="E13726"/>
      <c r="F13726"/>
      <c r="G13726"/>
      <c r="H13726"/>
      <c r="I13726"/>
      <c r="J13726"/>
    </row>
    <row r="13727" spans="1:10" x14ac:dyDescent="0.3">
      <c r="A13727" s="957"/>
      <c r="B13727"/>
      <c r="C13727"/>
      <c r="D13727"/>
      <c r="E13727"/>
      <c r="F13727"/>
      <c r="G13727"/>
      <c r="H13727"/>
      <c r="I13727"/>
      <c r="J13727"/>
    </row>
    <row r="13728" spans="1:10" x14ac:dyDescent="0.3">
      <c r="A13728" s="957"/>
      <c r="B13728"/>
      <c r="C13728"/>
      <c r="D13728"/>
      <c r="E13728"/>
      <c r="F13728"/>
      <c r="G13728"/>
      <c r="H13728"/>
      <c r="I13728"/>
      <c r="J13728"/>
    </row>
    <row r="13729" spans="1:10" x14ac:dyDescent="0.3">
      <c r="A13729" s="957"/>
      <c r="B13729"/>
      <c r="C13729"/>
      <c r="D13729"/>
      <c r="E13729"/>
      <c r="F13729"/>
      <c r="G13729"/>
      <c r="H13729"/>
      <c r="I13729"/>
      <c r="J13729"/>
    </row>
    <row r="13730" spans="1:10" x14ac:dyDescent="0.3">
      <c r="A13730" s="957"/>
      <c r="B13730"/>
      <c r="C13730"/>
      <c r="D13730"/>
      <c r="E13730"/>
      <c r="F13730"/>
      <c r="G13730"/>
      <c r="H13730"/>
      <c r="I13730"/>
      <c r="J13730"/>
    </row>
    <row r="13731" spans="1:10" x14ac:dyDescent="0.3">
      <c r="A13731" s="957"/>
      <c r="B13731"/>
      <c r="C13731"/>
      <c r="D13731"/>
      <c r="E13731"/>
      <c r="F13731"/>
      <c r="G13731"/>
      <c r="H13731"/>
      <c r="I13731"/>
      <c r="J13731"/>
    </row>
    <row r="13732" spans="1:10" x14ac:dyDescent="0.3">
      <c r="A13732" s="957"/>
      <c r="B13732"/>
      <c r="C13732"/>
      <c r="D13732"/>
      <c r="E13732"/>
      <c r="F13732"/>
      <c r="G13732"/>
      <c r="H13732"/>
      <c r="I13732"/>
      <c r="J13732"/>
    </row>
    <row r="13733" spans="1:10" x14ac:dyDescent="0.3">
      <c r="A13733" s="957"/>
      <c r="B13733"/>
      <c r="C13733"/>
      <c r="D13733"/>
      <c r="E13733"/>
      <c r="F13733"/>
      <c r="G13733"/>
      <c r="H13733"/>
      <c r="I13733"/>
      <c r="J13733"/>
    </row>
    <row r="13734" spans="1:10" x14ac:dyDescent="0.3">
      <c r="A13734" s="957"/>
      <c r="B13734"/>
      <c r="C13734"/>
      <c r="D13734"/>
      <c r="E13734"/>
      <c r="F13734"/>
      <c r="G13734"/>
      <c r="H13734"/>
      <c r="I13734"/>
      <c r="J13734"/>
    </row>
    <row r="13735" spans="1:10" x14ac:dyDescent="0.3">
      <c r="A13735" s="957"/>
      <c r="B13735"/>
      <c r="C13735"/>
      <c r="D13735"/>
      <c r="E13735"/>
      <c r="F13735"/>
      <c r="G13735"/>
      <c r="H13735"/>
      <c r="I13735"/>
      <c r="J13735"/>
    </row>
    <row r="13736" spans="1:10" x14ac:dyDescent="0.3">
      <c r="A13736" s="957"/>
      <c r="B13736"/>
      <c r="C13736"/>
      <c r="D13736"/>
      <c r="E13736"/>
      <c r="F13736"/>
      <c r="G13736"/>
      <c r="H13736"/>
      <c r="I13736"/>
      <c r="J13736"/>
    </row>
    <row r="13737" spans="1:10" x14ac:dyDescent="0.3">
      <c r="A13737" s="957"/>
      <c r="B13737"/>
      <c r="C13737"/>
      <c r="D13737"/>
      <c r="E13737"/>
      <c r="F13737"/>
      <c r="G13737"/>
      <c r="H13737"/>
      <c r="I13737"/>
      <c r="J13737"/>
    </row>
    <row r="13738" spans="1:10" x14ac:dyDescent="0.3">
      <c r="A13738" s="957"/>
      <c r="B13738"/>
      <c r="C13738"/>
      <c r="D13738"/>
      <c r="E13738"/>
      <c r="F13738"/>
      <c r="G13738"/>
      <c r="H13738"/>
      <c r="I13738"/>
      <c r="J13738"/>
    </row>
    <row r="13739" spans="1:10" x14ac:dyDescent="0.3">
      <c r="A13739" s="957"/>
      <c r="B13739"/>
      <c r="C13739"/>
      <c r="D13739"/>
      <c r="E13739"/>
      <c r="F13739"/>
      <c r="G13739"/>
      <c r="H13739"/>
      <c r="I13739"/>
      <c r="J13739"/>
    </row>
    <row r="13740" spans="1:10" x14ac:dyDescent="0.3">
      <c r="A13740" s="957"/>
      <c r="B13740"/>
      <c r="C13740"/>
      <c r="D13740"/>
      <c r="E13740"/>
      <c r="F13740"/>
      <c r="G13740"/>
      <c r="H13740"/>
      <c r="I13740"/>
      <c r="J13740"/>
    </row>
    <row r="13741" spans="1:10" x14ac:dyDescent="0.3">
      <c r="A13741" s="957"/>
      <c r="B13741"/>
      <c r="C13741"/>
      <c r="D13741"/>
      <c r="E13741"/>
      <c r="F13741"/>
      <c r="G13741"/>
      <c r="H13741"/>
      <c r="I13741"/>
      <c r="J13741"/>
    </row>
    <row r="13742" spans="1:10" x14ac:dyDescent="0.3">
      <c r="A13742" s="957"/>
      <c r="B13742"/>
      <c r="C13742"/>
      <c r="D13742"/>
      <c r="E13742"/>
      <c r="F13742"/>
      <c r="G13742"/>
      <c r="H13742"/>
      <c r="I13742"/>
      <c r="J13742"/>
    </row>
    <row r="13743" spans="1:10" x14ac:dyDescent="0.3">
      <c r="A13743" s="957"/>
      <c r="B13743"/>
      <c r="C13743"/>
      <c r="D13743"/>
      <c r="E13743"/>
      <c r="F13743"/>
      <c r="G13743"/>
      <c r="H13743"/>
      <c r="I13743"/>
      <c r="J13743"/>
    </row>
    <row r="13744" spans="1:10" x14ac:dyDescent="0.3">
      <c r="A13744" s="957"/>
      <c r="B13744"/>
      <c r="C13744"/>
      <c r="D13744"/>
      <c r="E13744"/>
      <c r="F13744"/>
      <c r="G13744"/>
      <c r="H13744"/>
      <c r="I13744"/>
      <c r="J13744"/>
    </row>
    <row r="13745" spans="1:10" x14ac:dyDescent="0.3">
      <c r="A13745" s="957"/>
      <c r="B13745"/>
      <c r="C13745"/>
      <c r="D13745"/>
      <c r="E13745"/>
      <c r="F13745"/>
      <c r="G13745"/>
      <c r="H13745"/>
      <c r="I13745"/>
      <c r="J13745"/>
    </row>
    <row r="13746" spans="1:10" x14ac:dyDescent="0.3">
      <c r="A13746" s="957"/>
      <c r="B13746"/>
      <c r="C13746"/>
      <c r="D13746"/>
      <c r="E13746"/>
      <c r="F13746"/>
      <c r="G13746"/>
      <c r="H13746"/>
      <c r="I13746"/>
      <c r="J13746"/>
    </row>
    <row r="13747" spans="1:10" x14ac:dyDescent="0.3">
      <c r="A13747" s="957"/>
      <c r="B13747"/>
      <c r="C13747"/>
      <c r="D13747"/>
      <c r="E13747"/>
      <c r="F13747"/>
      <c r="G13747"/>
      <c r="H13747"/>
      <c r="I13747"/>
      <c r="J13747"/>
    </row>
    <row r="13748" spans="1:10" x14ac:dyDescent="0.3">
      <c r="A13748" s="957"/>
      <c r="B13748"/>
      <c r="C13748"/>
      <c r="D13748"/>
      <c r="E13748"/>
      <c r="F13748"/>
      <c r="G13748"/>
      <c r="H13748"/>
      <c r="I13748"/>
      <c r="J13748"/>
    </row>
    <row r="13749" spans="1:10" x14ac:dyDescent="0.3">
      <c r="A13749" s="957"/>
      <c r="B13749"/>
      <c r="C13749"/>
      <c r="D13749"/>
      <c r="E13749"/>
      <c r="F13749"/>
      <c r="G13749"/>
      <c r="H13749"/>
      <c r="I13749"/>
      <c r="J13749"/>
    </row>
    <row r="13750" spans="1:10" x14ac:dyDescent="0.3">
      <c r="A13750" s="957"/>
      <c r="B13750"/>
      <c r="C13750"/>
      <c r="D13750"/>
      <c r="E13750"/>
      <c r="F13750"/>
      <c r="G13750"/>
      <c r="H13750"/>
      <c r="I13750"/>
      <c r="J13750"/>
    </row>
    <row r="13751" spans="1:10" x14ac:dyDescent="0.3">
      <c r="A13751" s="957"/>
      <c r="B13751"/>
      <c r="C13751"/>
      <c r="D13751"/>
      <c r="E13751"/>
      <c r="F13751"/>
      <c r="G13751"/>
      <c r="H13751"/>
      <c r="I13751"/>
      <c r="J13751"/>
    </row>
    <row r="13752" spans="1:10" x14ac:dyDescent="0.3">
      <c r="A13752" s="957"/>
      <c r="B13752"/>
      <c r="C13752"/>
      <c r="D13752"/>
      <c r="E13752"/>
      <c r="F13752"/>
      <c r="G13752"/>
      <c r="H13752"/>
      <c r="I13752"/>
      <c r="J13752"/>
    </row>
    <row r="13753" spans="1:10" x14ac:dyDescent="0.3">
      <c r="A13753" s="957"/>
      <c r="B13753"/>
      <c r="C13753"/>
      <c r="D13753"/>
      <c r="E13753"/>
      <c r="F13753"/>
      <c r="G13753"/>
      <c r="H13753"/>
      <c r="I13753"/>
      <c r="J13753"/>
    </row>
    <row r="13754" spans="1:10" x14ac:dyDescent="0.3">
      <c r="A13754" s="957"/>
      <c r="B13754"/>
      <c r="C13754"/>
      <c r="D13754"/>
      <c r="E13754"/>
      <c r="F13754"/>
      <c r="G13754"/>
      <c r="H13754"/>
      <c r="I13754"/>
      <c r="J13754"/>
    </row>
    <row r="13755" spans="1:10" x14ac:dyDescent="0.3">
      <c r="A13755" s="957"/>
      <c r="B13755"/>
      <c r="C13755"/>
      <c r="D13755"/>
      <c r="E13755"/>
      <c r="F13755"/>
      <c r="G13755"/>
      <c r="H13755"/>
      <c r="I13755"/>
      <c r="J13755"/>
    </row>
    <row r="13756" spans="1:10" x14ac:dyDescent="0.3">
      <c r="A13756" s="957"/>
      <c r="B13756"/>
      <c r="C13756"/>
      <c r="D13756"/>
      <c r="E13756"/>
      <c r="F13756"/>
      <c r="G13756"/>
      <c r="H13756"/>
      <c r="I13756"/>
      <c r="J13756"/>
    </row>
    <row r="13757" spans="1:10" x14ac:dyDescent="0.3">
      <c r="A13757" s="957"/>
      <c r="B13757"/>
      <c r="C13757"/>
      <c r="D13757"/>
      <c r="E13757"/>
      <c r="F13757"/>
      <c r="G13757"/>
      <c r="H13757"/>
      <c r="I13757"/>
      <c r="J13757"/>
    </row>
    <row r="13758" spans="1:10" x14ac:dyDescent="0.3">
      <c r="A13758" s="957"/>
      <c r="B13758"/>
      <c r="C13758"/>
      <c r="D13758"/>
      <c r="E13758"/>
      <c r="F13758"/>
      <c r="G13758"/>
      <c r="H13758"/>
      <c r="I13758"/>
      <c r="J13758"/>
    </row>
    <row r="13759" spans="1:10" x14ac:dyDescent="0.3">
      <c r="A13759" s="957"/>
      <c r="B13759"/>
      <c r="C13759"/>
      <c r="D13759"/>
      <c r="E13759"/>
      <c r="F13759"/>
      <c r="G13759"/>
      <c r="H13759"/>
      <c r="I13759"/>
      <c r="J13759"/>
    </row>
    <row r="13760" spans="1:10" x14ac:dyDescent="0.3">
      <c r="A13760" s="957"/>
      <c r="B13760"/>
      <c r="C13760"/>
      <c r="D13760"/>
      <c r="E13760"/>
      <c r="F13760"/>
      <c r="G13760"/>
      <c r="H13760"/>
      <c r="I13760"/>
      <c r="J13760"/>
    </row>
    <row r="13761" spans="1:10" x14ac:dyDescent="0.3">
      <c r="A13761" s="957"/>
      <c r="B13761"/>
      <c r="C13761"/>
      <c r="D13761"/>
      <c r="E13761"/>
      <c r="F13761"/>
      <c r="G13761"/>
      <c r="H13761"/>
      <c r="I13761"/>
      <c r="J13761"/>
    </row>
    <row r="13762" spans="1:10" x14ac:dyDescent="0.3">
      <c r="A13762" s="957"/>
      <c r="B13762"/>
      <c r="C13762"/>
      <c r="D13762"/>
      <c r="E13762"/>
      <c r="F13762"/>
      <c r="G13762"/>
      <c r="H13762"/>
      <c r="I13762"/>
      <c r="J13762"/>
    </row>
    <row r="13763" spans="1:10" x14ac:dyDescent="0.3">
      <c r="A13763" s="957"/>
      <c r="B13763"/>
      <c r="C13763"/>
      <c r="D13763"/>
      <c r="E13763"/>
      <c r="F13763"/>
      <c r="G13763"/>
      <c r="H13763"/>
      <c r="I13763"/>
      <c r="J13763"/>
    </row>
    <row r="13764" spans="1:10" x14ac:dyDescent="0.3">
      <c r="A13764" s="957"/>
      <c r="B13764"/>
      <c r="C13764"/>
      <c r="D13764"/>
      <c r="E13764"/>
      <c r="F13764"/>
      <c r="G13764"/>
      <c r="H13764"/>
      <c r="I13764"/>
      <c r="J13764"/>
    </row>
    <row r="13765" spans="1:10" x14ac:dyDescent="0.3">
      <c r="A13765" s="957"/>
      <c r="B13765"/>
      <c r="C13765"/>
      <c r="D13765"/>
      <c r="E13765"/>
      <c r="F13765"/>
      <c r="G13765"/>
      <c r="H13765"/>
      <c r="I13765"/>
      <c r="J13765"/>
    </row>
    <row r="13766" spans="1:10" x14ac:dyDescent="0.3">
      <c r="A13766" s="957"/>
      <c r="B13766"/>
      <c r="C13766"/>
      <c r="D13766"/>
      <c r="E13766"/>
      <c r="F13766"/>
      <c r="G13766"/>
      <c r="H13766"/>
      <c r="I13766"/>
      <c r="J13766"/>
    </row>
    <row r="13767" spans="1:10" x14ac:dyDescent="0.3">
      <c r="A13767" s="957"/>
      <c r="B13767"/>
      <c r="C13767"/>
      <c r="D13767"/>
      <c r="E13767"/>
      <c r="F13767"/>
      <c r="G13767"/>
      <c r="H13767"/>
      <c r="I13767"/>
      <c r="J13767"/>
    </row>
    <row r="13768" spans="1:10" x14ac:dyDescent="0.3">
      <c r="A13768" s="957"/>
      <c r="B13768"/>
      <c r="C13768"/>
      <c r="D13768"/>
      <c r="E13768"/>
      <c r="F13768"/>
      <c r="G13768"/>
      <c r="H13768"/>
      <c r="I13768"/>
      <c r="J13768"/>
    </row>
    <row r="13769" spans="1:10" x14ac:dyDescent="0.3">
      <c r="A13769" s="957"/>
      <c r="B13769"/>
      <c r="C13769"/>
      <c r="D13769"/>
      <c r="E13769"/>
      <c r="F13769"/>
      <c r="G13769"/>
      <c r="H13769"/>
      <c r="I13769"/>
      <c r="J13769"/>
    </row>
    <row r="13770" spans="1:10" x14ac:dyDescent="0.3">
      <c r="A13770" s="957"/>
      <c r="B13770"/>
      <c r="C13770"/>
      <c r="D13770"/>
      <c r="E13770"/>
      <c r="F13770"/>
      <c r="G13770"/>
      <c r="H13770"/>
      <c r="I13770"/>
      <c r="J13770"/>
    </row>
    <row r="13771" spans="1:10" x14ac:dyDescent="0.3">
      <c r="A13771" s="957"/>
      <c r="B13771"/>
      <c r="C13771"/>
      <c r="D13771"/>
      <c r="E13771"/>
      <c r="F13771"/>
      <c r="G13771"/>
      <c r="H13771"/>
      <c r="I13771"/>
      <c r="J13771"/>
    </row>
    <row r="13772" spans="1:10" x14ac:dyDescent="0.3">
      <c r="A13772" s="957"/>
      <c r="B13772"/>
      <c r="C13772"/>
      <c r="D13772"/>
      <c r="E13772"/>
      <c r="F13772"/>
      <c r="G13772"/>
      <c r="H13772"/>
      <c r="I13772"/>
      <c r="J13772"/>
    </row>
    <row r="13773" spans="1:10" x14ac:dyDescent="0.3">
      <c r="A13773" s="957"/>
      <c r="B13773"/>
      <c r="C13773"/>
      <c r="D13773"/>
      <c r="E13773"/>
      <c r="F13773"/>
      <c r="G13773"/>
      <c r="H13773"/>
      <c r="I13773"/>
      <c r="J13773"/>
    </row>
    <row r="13774" spans="1:10" x14ac:dyDescent="0.3">
      <c r="A13774" s="957"/>
      <c r="B13774"/>
      <c r="C13774"/>
      <c r="D13774"/>
      <c r="E13774"/>
      <c r="F13774"/>
      <c r="G13774"/>
      <c r="H13774"/>
      <c r="I13774"/>
      <c r="J13774"/>
    </row>
    <row r="13775" spans="1:10" x14ac:dyDescent="0.3">
      <c r="A13775" s="957"/>
      <c r="B13775"/>
      <c r="C13775"/>
      <c r="D13775"/>
      <c r="E13775"/>
      <c r="F13775"/>
      <c r="G13775"/>
      <c r="H13775"/>
      <c r="I13775"/>
      <c r="J13775"/>
    </row>
    <row r="13776" spans="1:10" x14ac:dyDescent="0.3">
      <c r="A13776" s="957"/>
      <c r="B13776"/>
      <c r="C13776"/>
      <c r="D13776"/>
      <c r="E13776"/>
      <c r="F13776"/>
      <c r="G13776"/>
      <c r="H13776"/>
      <c r="I13776"/>
      <c r="J13776"/>
    </row>
    <row r="13777" spans="1:10" x14ac:dyDescent="0.3">
      <c r="A13777" s="957"/>
      <c r="B13777"/>
      <c r="C13777"/>
      <c r="D13777"/>
      <c r="E13777"/>
      <c r="F13777"/>
      <c r="G13777"/>
      <c r="H13777"/>
      <c r="I13777"/>
      <c r="J13777"/>
    </row>
    <row r="13778" spans="1:10" x14ac:dyDescent="0.3">
      <c r="A13778" s="957"/>
      <c r="B13778"/>
      <c r="C13778"/>
      <c r="D13778"/>
      <c r="E13778"/>
      <c r="F13778"/>
      <c r="G13778"/>
      <c r="H13778"/>
      <c r="I13778"/>
      <c r="J13778"/>
    </row>
    <row r="13779" spans="1:10" x14ac:dyDescent="0.3">
      <c r="A13779" s="957"/>
      <c r="B13779"/>
      <c r="C13779"/>
      <c r="D13779"/>
      <c r="E13779"/>
      <c r="F13779"/>
      <c r="G13779"/>
      <c r="H13779"/>
      <c r="I13779"/>
      <c r="J13779"/>
    </row>
    <row r="13780" spans="1:10" x14ac:dyDescent="0.3">
      <c r="A13780" s="957"/>
      <c r="B13780"/>
      <c r="C13780"/>
      <c r="D13780"/>
      <c r="E13780"/>
      <c r="F13780"/>
      <c r="G13780"/>
      <c r="H13780"/>
      <c r="I13780"/>
      <c r="J13780"/>
    </row>
    <row r="13781" spans="1:10" x14ac:dyDescent="0.3">
      <c r="A13781" s="957"/>
      <c r="B13781"/>
      <c r="C13781"/>
      <c r="D13781"/>
      <c r="E13781"/>
      <c r="F13781"/>
      <c r="G13781"/>
      <c r="H13781"/>
      <c r="I13781"/>
      <c r="J13781"/>
    </row>
    <row r="13782" spans="1:10" x14ac:dyDescent="0.3">
      <c r="A13782" s="957"/>
      <c r="B13782"/>
      <c r="C13782"/>
      <c r="D13782"/>
      <c r="E13782"/>
      <c r="F13782"/>
      <c r="G13782"/>
      <c r="H13782"/>
      <c r="I13782"/>
      <c r="J13782"/>
    </row>
    <row r="13783" spans="1:10" x14ac:dyDescent="0.3">
      <c r="A13783" s="957"/>
      <c r="B13783"/>
      <c r="C13783"/>
      <c r="D13783"/>
      <c r="E13783"/>
      <c r="F13783"/>
      <c r="G13783"/>
      <c r="H13783"/>
      <c r="I13783"/>
      <c r="J13783"/>
    </row>
    <row r="13784" spans="1:10" x14ac:dyDescent="0.3">
      <c r="A13784" s="957"/>
      <c r="B13784"/>
      <c r="C13784"/>
      <c r="D13784"/>
      <c r="E13784"/>
      <c r="F13784"/>
      <c r="G13784"/>
      <c r="H13784"/>
      <c r="I13784"/>
      <c r="J13784"/>
    </row>
    <row r="13785" spans="1:10" x14ac:dyDescent="0.3">
      <c r="A13785" s="957"/>
      <c r="B13785"/>
      <c r="C13785"/>
      <c r="D13785"/>
      <c r="E13785"/>
      <c r="F13785"/>
      <c r="G13785"/>
      <c r="H13785"/>
      <c r="I13785"/>
      <c r="J13785"/>
    </row>
    <row r="13786" spans="1:10" x14ac:dyDescent="0.3">
      <c r="A13786" s="957"/>
      <c r="B13786"/>
      <c r="C13786"/>
      <c r="D13786"/>
      <c r="E13786"/>
      <c r="F13786"/>
      <c r="G13786"/>
      <c r="H13786"/>
      <c r="I13786"/>
      <c r="J13786"/>
    </row>
    <row r="13787" spans="1:10" x14ac:dyDescent="0.3">
      <c r="A13787" s="957"/>
      <c r="B13787"/>
      <c r="C13787"/>
      <c r="D13787"/>
      <c r="E13787"/>
      <c r="F13787"/>
      <c r="G13787"/>
      <c r="H13787"/>
      <c r="I13787"/>
      <c r="J13787"/>
    </row>
    <row r="13788" spans="1:10" x14ac:dyDescent="0.3">
      <c r="A13788" s="957"/>
      <c r="B13788"/>
      <c r="C13788"/>
      <c r="D13788"/>
      <c r="E13788"/>
      <c r="F13788"/>
      <c r="G13788"/>
      <c r="H13788"/>
      <c r="I13788"/>
      <c r="J13788"/>
    </row>
    <row r="13789" spans="1:10" x14ac:dyDescent="0.3">
      <c r="A13789" s="957"/>
      <c r="B13789"/>
      <c r="C13789"/>
      <c r="D13789"/>
      <c r="E13789"/>
      <c r="F13789"/>
      <c r="G13789"/>
      <c r="H13789"/>
      <c r="I13789"/>
      <c r="J13789"/>
    </row>
    <row r="13790" spans="1:10" x14ac:dyDescent="0.3">
      <c r="A13790" s="957"/>
      <c r="B13790"/>
      <c r="C13790"/>
      <c r="D13790"/>
      <c r="E13790"/>
      <c r="F13790"/>
      <c r="G13790"/>
      <c r="H13790"/>
      <c r="I13790"/>
      <c r="J13790"/>
    </row>
    <row r="13791" spans="1:10" x14ac:dyDescent="0.3">
      <c r="A13791" s="957"/>
      <c r="B13791"/>
      <c r="C13791"/>
      <c r="D13791"/>
      <c r="E13791"/>
      <c r="F13791"/>
      <c r="G13791"/>
      <c r="H13791"/>
      <c r="I13791"/>
      <c r="J13791"/>
    </row>
    <row r="13792" spans="1:10" x14ac:dyDescent="0.3">
      <c r="A13792" s="957"/>
      <c r="B13792"/>
      <c r="C13792"/>
      <c r="D13792"/>
      <c r="E13792"/>
      <c r="F13792"/>
      <c r="G13792"/>
      <c r="H13792"/>
      <c r="I13792"/>
      <c r="J13792"/>
    </row>
    <row r="13793" spans="1:10" x14ac:dyDescent="0.3">
      <c r="A13793" s="957"/>
      <c r="B13793"/>
      <c r="C13793"/>
      <c r="D13793"/>
      <c r="E13793"/>
      <c r="F13793"/>
      <c r="G13793"/>
      <c r="H13793"/>
      <c r="I13793"/>
      <c r="J13793"/>
    </row>
    <row r="13794" spans="1:10" x14ac:dyDescent="0.3">
      <c r="A13794" s="957"/>
      <c r="B13794"/>
      <c r="C13794"/>
      <c r="D13794"/>
      <c r="E13794"/>
      <c r="F13794"/>
      <c r="G13794"/>
      <c r="H13794"/>
      <c r="I13794"/>
      <c r="J13794"/>
    </row>
    <row r="13795" spans="1:10" x14ac:dyDescent="0.3">
      <c r="A13795" s="957"/>
      <c r="B13795"/>
      <c r="C13795"/>
      <c r="D13795"/>
      <c r="E13795"/>
      <c r="F13795"/>
      <c r="G13795"/>
      <c r="H13795"/>
      <c r="I13795"/>
      <c r="J13795"/>
    </row>
    <row r="13796" spans="1:10" x14ac:dyDescent="0.3">
      <c r="A13796" s="957"/>
      <c r="B13796"/>
      <c r="C13796"/>
      <c r="D13796"/>
      <c r="E13796"/>
      <c r="F13796"/>
      <c r="G13796"/>
      <c r="H13796"/>
      <c r="I13796"/>
      <c r="J13796"/>
    </row>
    <row r="13797" spans="1:10" x14ac:dyDescent="0.3">
      <c r="A13797" s="957"/>
      <c r="B13797"/>
      <c r="C13797"/>
      <c r="D13797"/>
      <c r="E13797"/>
      <c r="F13797"/>
      <c r="G13797"/>
      <c r="H13797"/>
      <c r="I13797"/>
      <c r="J13797"/>
    </row>
    <row r="13798" spans="1:10" x14ac:dyDescent="0.3">
      <c r="A13798" s="957"/>
      <c r="B13798"/>
      <c r="C13798"/>
      <c r="D13798"/>
      <c r="E13798"/>
      <c r="F13798"/>
      <c r="G13798"/>
      <c r="H13798"/>
      <c r="I13798"/>
      <c r="J13798"/>
    </row>
    <row r="13799" spans="1:10" x14ac:dyDescent="0.3">
      <c r="A13799" s="957"/>
      <c r="B13799"/>
      <c r="C13799"/>
      <c r="D13799"/>
      <c r="E13799"/>
      <c r="F13799"/>
      <c r="G13799"/>
      <c r="H13799"/>
      <c r="I13799"/>
      <c r="J13799"/>
    </row>
    <row r="13800" spans="1:10" x14ac:dyDescent="0.3">
      <c r="A13800" s="957"/>
      <c r="B13800"/>
      <c r="C13800"/>
      <c r="D13800"/>
      <c r="E13800"/>
      <c r="F13800"/>
      <c r="G13800"/>
      <c r="H13800"/>
      <c r="I13800"/>
      <c r="J13800"/>
    </row>
    <row r="13801" spans="1:10" x14ac:dyDescent="0.3">
      <c r="A13801" s="957"/>
      <c r="B13801"/>
      <c r="C13801"/>
      <c r="D13801"/>
      <c r="E13801"/>
      <c r="F13801"/>
      <c r="G13801"/>
      <c r="H13801"/>
      <c r="I13801"/>
      <c r="J13801"/>
    </row>
    <row r="13802" spans="1:10" x14ac:dyDescent="0.3">
      <c r="A13802" s="957"/>
      <c r="B13802"/>
      <c r="C13802"/>
      <c r="D13802"/>
      <c r="E13802"/>
      <c r="F13802"/>
      <c r="G13802"/>
      <c r="H13802"/>
      <c r="I13802"/>
      <c r="J13802"/>
    </row>
    <row r="13803" spans="1:10" x14ac:dyDescent="0.3">
      <c r="A13803" s="957"/>
      <c r="B13803"/>
      <c r="C13803"/>
      <c r="D13803"/>
      <c r="E13803"/>
      <c r="F13803"/>
      <c r="G13803"/>
      <c r="H13803"/>
      <c r="I13803"/>
      <c r="J13803"/>
    </row>
    <row r="13804" spans="1:10" x14ac:dyDescent="0.3">
      <c r="A13804" s="957"/>
      <c r="B13804"/>
      <c r="C13804"/>
      <c r="D13804"/>
      <c r="E13804"/>
      <c r="F13804"/>
      <c r="G13804"/>
      <c r="H13804"/>
      <c r="I13804"/>
      <c r="J13804"/>
    </row>
    <row r="13805" spans="1:10" x14ac:dyDescent="0.3">
      <c r="A13805" s="957"/>
      <c r="B13805"/>
      <c r="C13805"/>
      <c r="D13805"/>
      <c r="E13805"/>
      <c r="F13805"/>
      <c r="G13805"/>
      <c r="H13805"/>
      <c r="I13805"/>
      <c r="J13805"/>
    </row>
    <row r="13806" spans="1:10" x14ac:dyDescent="0.3">
      <c r="A13806" s="957"/>
      <c r="B13806"/>
      <c r="C13806"/>
      <c r="D13806"/>
      <c r="E13806"/>
      <c r="F13806"/>
      <c r="G13806"/>
      <c r="H13806"/>
      <c r="I13806"/>
      <c r="J13806"/>
    </row>
    <row r="13807" spans="1:10" x14ac:dyDescent="0.3">
      <c r="A13807" s="957"/>
      <c r="B13807"/>
      <c r="C13807"/>
      <c r="D13807"/>
      <c r="E13807"/>
      <c r="F13807"/>
      <c r="G13807"/>
      <c r="H13807"/>
      <c r="I13807"/>
      <c r="J13807"/>
    </row>
    <row r="13808" spans="1:10" x14ac:dyDescent="0.3">
      <c r="A13808" s="957"/>
      <c r="B13808"/>
      <c r="C13808"/>
      <c r="D13808"/>
      <c r="E13808"/>
      <c r="F13808"/>
      <c r="G13808"/>
      <c r="H13808"/>
      <c r="I13808"/>
      <c r="J13808"/>
    </row>
    <row r="13809" spans="1:10" x14ac:dyDescent="0.3">
      <c r="A13809" s="957"/>
      <c r="B13809"/>
      <c r="C13809"/>
      <c r="D13809"/>
      <c r="E13809"/>
      <c r="F13809"/>
      <c r="G13809"/>
      <c r="H13809"/>
      <c r="I13809"/>
      <c r="J13809"/>
    </row>
    <row r="13810" spans="1:10" x14ac:dyDescent="0.3">
      <c r="A13810" s="957"/>
      <c r="B13810"/>
      <c r="C13810"/>
      <c r="D13810"/>
      <c r="E13810"/>
      <c r="F13810"/>
      <c r="G13810"/>
      <c r="H13810"/>
      <c r="I13810"/>
      <c r="J13810"/>
    </row>
    <row r="13811" spans="1:10" x14ac:dyDescent="0.3">
      <c r="A13811" s="957"/>
      <c r="B13811"/>
      <c r="C13811"/>
      <c r="D13811"/>
      <c r="E13811"/>
      <c r="F13811"/>
      <c r="G13811"/>
      <c r="H13811"/>
      <c r="I13811"/>
      <c r="J13811"/>
    </row>
    <row r="13812" spans="1:10" x14ac:dyDescent="0.3">
      <c r="A13812" s="957"/>
      <c r="B13812"/>
      <c r="C13812"/>
      <c r="D13812"/>
      <c r="E13812"/>
      <c r="F13812"/>
      <c r="G13812"/>
      <c r="H13812"/>
      <c r="I13812"/>
      <c r="J13812"/>
    </row>
    <row r="13813" spans="1:10" x14ac:dyDescent="0.3">
      <c r="A13813" s="957"/>
      <c r="B13813"/>
      <c r="C13813"/>
      <c r="D13813"/>
      <c r="E13813"/>
      <c r="F13813"/>
      <c r="G13813"/>
      <c r="H13813"/>
      <c r="I13813"/>
      <c r="J13813"/>
    </row>
    <row r="13814" spans="1:10" x14ac:dyDescent="0.3">
      <c r="A13814" s="957"/>
      <c r="B13814"/>
      <c r="C13814"/>
      <c r="D13814"/>
      <c r="E13814"/>
      <c r="F13814"/>
      <c r="G13814"/>
      <c r="H13814"/>
      <c r="I13814"/>
      <c r="J13814"/>
    </row>
    <row r="13815" spans="1:10" x14ac:dyDescent="0.3">
      <c r="A13815" s="957"/>
      <c r="B13815"/>
      <c r="C13815"/>
      <c r="D13815"/>
      <c r="E13815"/>
      <c r="F13815"/>
      <c r="G13815"/>
      <c r="H13815"/>
      <c r="I13815"/>
      <c r="J13815"/>
    </row>
    <row r="13816" spans="1:10" x14ac:dyDescent="0.3">
      <c r="A13816" s="957"/>
      <c r="B13816"/>
      <c r="C13816"/>
      <c r="D13816"/>
      <c r="E13816"/>
      <c r="F13816"/>
      <c r="G13816"/>
      <c r="H13816"/>
      <c r="I13816"/>
      <c r="J13816"/>
    </row>
    <row r="13817" spans="1:10" x14ac:dyDescent="0.3">
      <c r="A13817" s="957"/>
      <c r="B13817"/>
      <c r="C13817"/>
      <c r="D13817"/>
      <c r="E13817"/>
      <c r="F13817"/>
      <c r="G13817"/>
      <c r="H13817"/>
      <c r="I13817"/>
      <c r="J13817"/>
    </row>
    <row r="13818" spans="1:10" x14ac:dyDescent="0.3">
      <c r="A13818" s="957"/>
      <c r="B13818"/>
      <c r="C13818"/>
      <c r="D13818"/>
      <c r="E13818"/>
      <c r="F13818"/>
      <c r="G13818"/>
      <c r="H13818"/>
      <c r="I13818"/>
      <c r="J13818"/>
    </row>
    <row r="13819" spans="1:10" x14ac:dyDescent="0.3">
      <c r="A13819" s="957"/>
      <c r="B13819"/>
      <c r="C13819"/>
      <c r="D13819"/>
      <c r="E13819"/>
      <c r="F13819"/>
      <c r="G13819"/>
      <c r="H13819"/>
      <c r="I13819"/>
      <c r="J13819"/>
    </row>
    <row r="13820" spans="1:10" x14ac:dyDescent="0.3">
      <c r="A13820" s="957"/>
      <c r="B13820"/>
      <c r="C13820"/>
      <c r="D13820"/>
      <c r="E13820"/>
      <c r="F13820"/>
      <c r="G13820"/>
      <c r="H13820"/>
      <c r="I13820"/>
      <c r="J13820"/>
    </row>
    <row r="13821" spans="1:10" x14ac:dyDescent="0.3">
      <c r="A13821" s="957"/>
      <c r="B13821"/>
      <c r="C13821"/>
      <c r="D13821"/>
      <c r="E13821"/>
      <c r="F13821"/>
      <c r="G13821"/>
      <c r="H13821"/>
      <c r="I13821"/>
      <c r="J13821"/>
    </row>
    <row r="13822" spans="1:10" x14ac:dyDescent="0.3">
      <c r="A13822" s="957"/>
      <c r="B13822"/>
      <c r="C13822"/>
      <c r="D13822"/>
      <c r="E13822"/>
      <c r="F13822"/>
      <c r="G13822"/>
      <c r="H13822"/>
      <c r="I13822"/>
      <c r="J13822"/>
    </row>
    <row r="13823" spans="1:10" x14ac:dyDescent="0.3">
      <c r="A13823" s="957"/>
      <c r="B13823"/>
      <c r="C13823"/>
      <c r="D13823"/>
      <c r="E13823"/>
      <c r="F13823"/>
      <c r="G13823"/>
      <c r="H13823"/>
      <c r="I13823"/>
      <c r="J13823"/>
    </row>
    <row r="13824" spans="1:10" x14ac:dyDescent="0.3">
      <c r="A13824" s="957"/>
      <c r="B13824"/>
      <c r="C13824"/>
      <c r="D13824"/>
      <c r="E13824"/>
      <c r="F13824"/>
      <c r="G13824"/>
      <c r="H13824"/>
      <c r="I13824"/>
      <c r="J13824"/>
    </row>
    <row r="13825" spans="1:10" x14ac:dyDescent="0.3">
      <c r="A13825" s="957"/>
      <c r="B13825"/>
      <c r="C13825"/>
      <c r="D13825"/>
      <c r="E13825"/>
      <c r="F13825"/>
      <c r="G13825"/>
      <c r="H13825"/>
      <c r="I13825"/>
      <c r="J13825"/>
    </row>
    <row r="13826" spans="1:10" x14ac:dyDescent="0.3">
      <c r="A13826" s="957"/>
      <c r="B13826"/>
      <c r="C13826"/>
      <c r="D13826"/>
      <c r="E13826"/>
      <c r="F13826"/>
      <c r="G13826"/>
      <c r="H13826"/>
      <c r="I13826"/>
      <c r="J13826"/>
    </row>
    <row r="13827" spans="1:10" x14ac:dyDescent="0.3">
      <c r="A13827" s="957"/>
      <c r="B13827"/>
      <c r="C13827"/>
      <c r="D13827"/>
      <c r="E13827"/>
      <c r="F13827"/>
      <c r="G13827"/>
      <c r="H13827"/>
      <c r="I13827"/>
      <c r="J13827"/>
    </row>
    <row r="13828" spans="1:10" x14ac:dyDescent="0.3">
      <c r="A13828" s="957"/>
      <c r="B13828"/>
      <c r="C13828"/>
      <c r="D13828"/>
      <c r="E13828"/>
      <c r="F13828"/>
      <c r="G13828"/>
      <c r="H13828"/>
      <c r="I13828"/>
      <c r="J13828"/>
    </row>
    <row r="13829" spans="1:10" x14ac:dyDescent="0.3">
      <c r="A13829" s="957"/>
      <c r="B13829"/>
      <c r="C13829"/>
      <c r="D13829"/>
      <c r="E13829"/>
      <c r="F13829"/>
      <c r="G13829"/>
      <c r="H13829"/>
      <c r="I13829"/>
      <c r="J13829"/>
    </row>
    <row r="13830" spans="1:10" x14ac:dyDescent="0.3">
      <c r="A13830" s="957"/>
      <c r="B13830"/>
      <c r="C13830"/>
      <c r="D13830"/>
      <c r="E13830"/>
      <c r="F13830"/>
      <c r="G13830"/>
      <c r="H13830"/>
      <c r="I13830"/>
      <c r="J13830"/>
    </row>
    <row r="13831" spans="1:10" x14ac:dyDescent="0.3">
      <c r="A13831" s="957"/>
      <c r="B13831"/>
      <c r="C13831"/>
      <c r="D13831"/>
      <c r="E13831"/>
      <c r="F13831"/>
      <c r="G13831"/>
      <c r="H13831"/>
      <c r="I13831"/>
      <c r="J13831"/>
    </row>
    <row r="13832" spans="1:10" x14ac:dyDescent="0.3">
      <c r="A13832" s="957"/>
      <c r="B13832"/>
      <c r="C13832"/>
      <c r="D13832"/>
      <c r="E13832"/>
      <c r="F13832"/>
      <c r="G13832"/>
      <c r="H13832"/>
      <c r="I13832"/>
      <c r="J13832"/>
    </row>
    <row r="13833" spans="1:10" x14ac:dyDescent="0.3">
      <c r="A13833" s="957"/>
      <c r="B13833"/>
      <c r="C13833"/>
      <c r="D13833"/>
      <c r="E13833"/>
      <c r="F13833"/>
      <c r="G13833"/>
      <c r="H13833"/>
      <c r="I13833"/>
      <c r="J13833"/>
    </row>
    <row r="13834" spans="1:10" x14ac:dyDescent="0.3">
      <c r="A13834" s="957"/>
      <c r="B13834"/>
      <c r="C13834"/>
      <c r="D13834"/>
      <c r="E13834"/>
      <c r="F13834"/>
      <c r="G13834"/>
      <c r="H13834"/>
      <c r="I13834"/>
      <c r="J13834"/>
    </row>
    <row r="13835" spans="1:10" x14ac:dyDescent="0.3">
      <c r="A13835" s="957"/>
      <c r="B13835"/>
      <c r="C13835"/>
      <c r="D13835"/>
      <c r="E13835"/>
      <c r="F13835"/>
      <c r="G13835"/>
      <c r="H13835"/>
      <c r="I13835"/>
      <c r="J13835"/>
    </row>
    <row r="13836" spans="1:10" x14ac:dyDescent="0.3">
      <c r="A13836" s="957"/>
      <c r="B13836"/>
      <c r="C13836"/>
      <c r="D13836"/>
      <c r="E13836"/>
      <c r="F13836"/>
      <c r="G13836"/>
      <c r="H13836"/>
      <c r="I13836"/>
      <c r="J13836"/>
    </row>
    <row r="13837" spans="1:10" x14ac:dyDescent="0.3">
      <c r="A13837" s="957"/>
      <c r="B13837"/>
      <c r="C13837"/>
      <c r="D13837"/>
      <c r="E13837"/>
      <c r="F13837"/>
      <c r="G13837"/>
      <c r="H13837"/>
      <c r="I13837"/>
      <c r="J13837"/>
    </row>
    <row r="13838" spans="1:10" x14ac:dyDescent="0.3">
      <c r="A13838" s="957"/>
      <c r="B13838"/>
      <c r="C13838"/>
      <c r="D13838"/>
      <c r="E13838"/>
      <c r="F13838"/>
      <c r="G13838"/>
      <c r="H13838"/>
      <c r="I13838"/>
      <c r="J13838"/>
    </row>
    <row r="13839" spans="1:10" x14ac:dyDescent="0.3">
      <c r="A13839" s="957"/>
      <c r="B13839"/>
      <c r="C13839"/>
      <c r="D13839"/>
      <c r="E13839"/>
      <c r="F13839"/>
      <c r="G13839"/>
      <c r="H13839"/>
      <c r="I13839"/>
      <c r="J13839"/>
    </row>
    <row r="13840" spans="1:10" x14ac:dyDescent="0.3">
      <c r="A13840" s="957"/>
      <c r="B13840"/>
      <c r="C13840"/>
      <c r="D13840"/>
      <c r="E13840"/>
      <c r="F13840"/>
      <c r="G13840"/>
      <c r="H13840"/>
      <c r="I13840"/>
      <c r="J13840"/>
    </row>
    <row r="13841" spans="1:10" x14ac:dyDescent="0.3">
      <c r="A13841" s="957"/>
      <c r="B13841"/>
      <c r="C13841"/>
      <c r="D13841"/>
      <c r="E13841"/>
      <c r="F13841"/>
      <c r="G13841"/>
      <c r="H13841"/>
      <c r="I13841"/>
      <c r="J13841"/>
    </row>
    <row r="13842" spans="1:10" x14ac:dyDescent="0.3">
      <c r="A13842" s="957"/>
      <c r="B13842"/>
      <c r="C13842"/>
      <c r="D13842"/>
      <c r="E13842"/>
      <c r="F13842"/>
      <c r="G13842"/>
      <c r="H13842"/>
      <c r="I13842"/>
      <c r="J13842"/>
    </row>
    <row r="13843" spans="1:10" x14ac:dyDescent="0.3">
      <c r="A13843" s="957"/>
      <c r="B13843"/>
      <c r="C13843"/>
      <c r="D13843"/>
      <c r="E13843"/>
      <c r="F13843"/>
      <c r="G13843"/>
      <c r="H13843"/>
      <c r="I13843"/>
      <c r="J13843"/>
    </row>
    <row r="13844" spans="1:10" x14ac:dyDescent="0.3">
      <c r="A13844" s="957"/>
      <c r="B13844"/>
      <c r="C13844"/>
      <c r="D13844"/>
      <c r="E13844"/>
      <c r="F13844"/>
      <c r="G13844"/>
      <c r="H13844"/>
      <c r="I13844"/>
      <c r="J13844"/>
    </row>
    <row r="13845" spans="1:10" x14ac:dyDescent="0.3">
      <c r="A13845" s="957"/>
      <c r="B13845"/>
      <c r="C13845"/>
      <c r="D13845"/>
      <c r="E13845"/>
      <c r="F13845"/>
      <c r="G13845"/>
      <c r="H13845"/>
      <c r="I13845"/>
      <c r="J13845"/>
    </row>
    <row r="13846" spans="1:10" x14ac:dyDescent="0.3">
      <c r="A13846" s="957"/>
      <c r="B13846"/>
      <c r="C13846"/>
      <c r="D13846"/>
      <c r="E13846"/>
      <c r="F13846"/>
      <c r="G13846"/>
      <c r="H13846"/>
      <c r="I13846"/>
      <c r="J13846"/>
    </row>
    <row r="13847" spans="1:10" x14ac:dyDescent="0.3">
      <c r="A13847" s="957"/>
      <c r="B13847"/>
      <c r="C13847"/>
      <c r="D13847"/>
      <c r="E13847"/>
      <c r="F13847"/>
      <c r="G13847"/>
      <c r="H13847"/>
      <c r="I13847"/>
      <c r="J13847"/>
    </row>
    <row r="13848" spans="1:10" x14ac:dyDescent="0.3">
      <c r="A13848" s="957"/>
      <c r="B13848"/>
      <c r="C13848"/>
      <c r="D13848"/>
      <c r="E13848"/>
      <c r="F13848"/>
      <c r="G13848"/>
      <c r="H13848"/>
      <c r="I13848"/>
      <c r="J13848"/>
    </row>
    <row r="13849" spans="1:10" x14ac:dyDescent="0.3">
      <c r="A13849" s="957"/>
      <c r="B13849"/>
      <c r="C13849"/>
      <c r="D13849"/>
      <c r="E13849"/>
      <c r="F13849"/>
      <c r="G13849"/>
      <c r="H13849"/>
      <c r="I13849"/>
      <c r="J13849"/>
    </row>
    <row r="13850" spans="1:10" x14ac:dyDescent="0.3">
      <c r="A13850" s="957"/>
      <c r="B13850"/>
      <c r="C13850"/>
      <c r="D13850"/>
      <c r="E13850"/>
      <c r="F13850"/>
      <c r="G13850"/>
      <c r="H13850"/>
      <c r="I13850"/>
      <c r="J13850"/>
    </row>
    <row r="13851" spans="1:10" x14ac:dyDescent="0.3">
      <c r="A13851" s="957"/>
      <c r="B13851"/>
      <c r="C13851"/>
      <c r="D13851"/>
      <c r="E13851"/>
      <c r="F13851"/>
      <c r="G13851"/>
      <c r="H13851"/>
      <c r="I13851"/>
      <c r="J13851"/>
    </row>
    <row r="13852" spans="1:10" x14ac:dyDescent="0.3">
      <c r="A13852" s="957"/>
      <c r="B13852"/>
      <c r="C13852"/>
      <c r="D13852"/>
      <c r="E13852"/>
      <c r="F13852"/>
      <c r="G13852"/>
      <c r="H13852"/>
      <c r="I13852"/>
      <c r="J13852"/>
    </row>
    <row r="13853" spans="1:10" x14ac:dyDescent="0.3">
      <c r="A13853" s="957"/>
      <c r="B13853"/>
      <c r="C13853"/>
      <c r="D13853"/>
      <c r="E13853"/>
      <c r="F13853"/>
      <c r="G13853"/>
      <c r="H13853"/>
      <c r="I13853"/>
      <c r="J13853"/>
    </row>
    <row r="13854" spans="1:10" x14ac:dyDescent="0.3">
      <c r="A13854" s="957"/>
      <c r="B13854"/>
      <c r="C13854"/>
      <c r="D13854"/>
      <c r="E13854"/>
      <c r="F13854"/>
      <c r="G13854"/>
      <c r="H13854"/>
      <c r="I13854"/>
      <c r="J13854"/>
    </row>
    <row r="13855" spans="1:10" x14ac:dyDescent="0.3">
      <c r="A13855" s="957"/>
      <c r="B13855"/>
      <c r="C13855"/>
      <c r="D13855"/>
      <c r="E13855"/>
      <c r="F13855"/>
      <c r="G13855"/>
      <c r="H13855"/>
      <c r="I13855"/>
      <c r="J13855"/>
    </row>
    <row r="13856" spans="1:10" x14ac:dyDescent="0.3">
      <c r="A13856" s="957"/>
      <c r="B13856"/>
      <c r="C13856"/>
      <c r="D13856"/>
      <c r="E13856"/>
      <c r="F13856"/>
      <c r="G13856"/>
      <c r="H13856"/>
      <c r="I13856"/>
      <c r="J13856"/>
    </row>
    <row r="13857" spans="1:10" x14ac:dyDescent="0.3">
      <c r="A13857" s="957"/>
      <c r="B13857"/>
      <c r="C13857"/>
      <c r="D13857"/>
      <c r="E13857"/>
      <c r="F13857"/>
      <c r="G13857"/>
      <c r="H13857"/>
      <c r="I13857"/>
      <c r="J13857"/>
    </row>
    <row r="13858" spans="1:10" x14ac:dyDescent="0.3">
      <c r="A13858" s="957"/>
      <c r="B13858"/>
      <c r="C13858"/>
      <c r="D13858"/>
      <c r="E13858"/>
      <c r="F13858"/>
      <c r="G13858"/>
      <c r="H13858"/>
      <c r="I13858"/>
      <c r="J13858"/>
    </row>
    <row r="13859" spans="1:10" x14ac:dyDescent="0.3">
      <c r="A13859" s="957"/>
      <c r="B13859"/>
      <c r="C13859"/>
      <c r="D13859"/>
      <c r="E13859"/>
      <c r="F13859"/>
      <c r="G13859"/>
      <c r="H13859"/>
      <c r="I13859"/>
      <c r="J13859"/>
    </row>
    <row r="13860" spans="1:10" x14ac:dyDescent="0.3">
      <c r="A13860" s="957"/>
      <c r="B13860"/>
      <c r="C13860"/>
      <c r="D13860"/>
      <c r="E13860"/>
      <c r="F13860"/>
      <c r="G13860"/>
      <c r="H13860"/>
      <c r="I13860"/>
      <c r="J13860"/>
    </row>
    <row r="13861" spans="1:10" x14ac:dyDescent="0.3">
      <c r="A13861" s="957"/>
      <c r="B13861"/>
      <c r="C13861"/>
      <c r="D13861"/>
      <c r="E13861"/>
      <c r="F13861"/>
      <c r="G13861"/>
      <c r="H13861"/>
      <c r="I13861"/>
      <c r="J13861"/>
    </row>
    <row r="13862" spans="1:10" x14ac:dyDescent="0.3">
      <c r="A13862" s="957"/>
      <c r="B13862"/>
      <c r="C13862"/>
      <c r="D13862"/>
      <c r="E13862"/>
      <c r="F13862"/>
      <c r="G13862"/>
      <c r="H13862"/>
      <c r="I13862"/>
      <c r="J13862"/>
    </row>
    <row r="13863" spans="1:10" x14ac:dyDescent="0.3">
      <c r="A13863" s="957"/>
      <c r="B13863"/>
      <c r="C13863"/>
      <c r="D13863"/>
      <c r="E13863"/>
      <c r="F13863"/>
      <c r="G13863"/>
      <c r="H13863"/>
      <c r="I13863"/>
      <c r="J13863"/>
    </row>
    <row r="13864" spans="1:10" x14ac:dyDescent="0.3">
      <c r="A13864" s="957"/>
      <c r="B13864"/>
      <c r="C13864"/>
      <c r="D13864"/>
      <c r="E13864"/>
      <c r="F13864"/>
      <c r="G13864"/>
      <c r="H13864"/>
      <c r="I13864"/>
      <c r="J13864"/>
    </row>
    <row r="13865" spans="1:10" x14ac:dyDescent="0.3">
      <c r="A13865" s="957"/>
      <c r="B13865"/>
      <c r="C13865"/>
      <c r="D13865"/>
      <c r="E13865"/>
      <c r="F13865"/>
      <c r="G13865"/>
      <c r="H13865"/>
      <c r="I13865"/>
      <c r="J13865"/>
    </row>
    <row r="13866" spans="1:10" x14ac:dyDescent="0.3">
      <c r="A13866" s="957"/>
      <c r="B13866"/>
      <c r="C13866"/>
      <c r="D13866"/>
      <c r="E13866"/>
      <c r="F13866"/>
      <c r="G13866"/>
      <c r="H13866"/>
      <c r="I13866"/>
      <c r="J13866"/>
    </row>
    <row r="13867" spans="1:10" x14ac:dyDescent="0.3">
      <c r="A13867" s="957"/>
      <c r="B13867"/>
      <c r="C13867"/>
      <c r="D13867"/>
      <c r="E13867"/>
      <c r="F13867"/>
      <c r="G13867"/>
      <c r="H13867"/>
      <c r="I13867"/>
      <c r="J13867"/>
    </row>
    <row r="13868" spans="1:10" x14ac:dyDescent="0.3">
      <c r="A13868" s="957"/>
      <c r="B13868"/>
      <c r="C13868"/>
      <c r="D13868"/>
      <c r="E13868"/>
      <c r="F13868"/>
      <c r="G13868"/>
      <c r="H13868"/>
      <c r="I13868"/>
      <c r="J13868"/>
    </row>
    <row r="13869" spans="1:10" x14ac:dyDescent="0.3">
      <c r="A13869" s="957"/>
      <c r="B13869"/>
      <c r="C13869"/>
      <c r="D13869"/>
      <c r="E13869"/>
      <c r="F13869"/>
      <c r="G13869"/>
      <c r="H13869"/>
      <c r="I13869"/>
      <c r="J13869"/>
    </row>
    <row r="13870" spans="1:10" x14ac:dyDescent="0.3">
      <c r="A13870" s="957"/>
      <c r="B13870"/>
      <c r="C13870"/>
      <c r="D13870"/>
      <c r="E13870"/>
      <c r="F13870"/>
      <c r="G13870"/>
      <c r="H13870"/>
      <c r="I13870"/>
      <c r="J13870"/>
    </row>
    <row r="13871" spans="1:10" x14ac:dyDescent="0.3">
      <c r="A13871" s="957"/>
      <c r="B13871"/>
      <c r="C13871"/>
      <c r="D13871"/>
      <c r="E13871"/>
      <c r="F13871"/>
      <c r="G13871"/>
      <c r="H13871"/>
      <c r="I13871"/>
      <c r="J13871"/>
    </row>
    <row r="13872" spans="1:10" x14ac:dyDescent="0.3">
      <c r="A13872" s="957"/>
      <c r="B13872"/>
      <c r="C13872"/>
      <c r="D13872"/>
      <c r="E13872"/>
      <c r="F13872"/>
      <c r="G13872"/>
      <c r="H13872"/>
      <c r="I13872"/>
      <c r="J13872"/>
    </row>
    <row r="13873" spans="1:10" x14ac:dyDescent="0.3">
      <c r="A13873" s="957"/>
      <c r="B13873"/>
      <c r="C13873"/>
      <c r="D13873"/>
      <c r="E13873"/>
      <c r="F13873"/>
      <c r="G13873"/>
      <c r="H13873"/>
      <c r="I13873"/>
      <c r="J13873"/>
    </row>
    <row r="13874" spans="1:10" x14ac:dyDescent="0.3">
      <c r="A13874" s="957"/>
      <c r="B13874"/>
      <c r="C13874"/>
      <c r="D13874"/>
      <c r="E13874"/>
      <c r="F13874"/>
      <c r="G13874"/>
      <c r="H13874"/>
      <c r="I13874"/>
      <c r="J13874"/>
    </row>
    <row r="13875" spans="1:10" x14ac:dyDescent="0.3">
      <c r="A13875" s="957"/>
      <c r="B13875"/>
      <c r="C13875"/>
      <c r="D13875"/>
      <c r="E13875"/>
      <c r="F13875"/>
      <c r="G13875"/>
      <c r="H13875"/>
      <c r="I13875"/>
      <c r="J13875"/>
    </row>
    <row r="13876" spans="1:10" x14ac:dyDescent="0.3">
      <c r="A13876" s="957"/>
      <c r="B13876"/>
      <c r="C13876"/>
      <c r="D13876"/>
      <c r="E13876"/>
      <c r="F13876"/>
      <c r="G13876"/>
      <c r="H13876"/>
      <c r="I13876"/>
      <c r="J13876"/>
    </row>
    <row r="13877" spans="1:10" x14ac:dyDescent="0.3">
      <c r="A13877" s="957"/>
      <c r="B13877"/>
      <c r="C13877"/>
      <c r="D13877"/>
      <c r="E13877"/>
      <c r="F13877"/>
      <c r="G13877"/>
      <c r="H13877"/>
      <c r="I13877"/>
      <c r="J13877"/>
    </row>
    <row r="13878" spans="1:10" x14ac:dyDescent="0.3">
      <c r="A13878" s="957"/>
      <c r="B13878"/>
      <c r="C13878"/>
      <c r="D13878"/>
      <c r="E13878"/>
      <c r="F13878"/>
      <c r="G13878"/>
      <c r="H13878"/>
      <c r="I13878"/>
      <c r="J13878"/>
    </row>
    <row r="13879" spans="1:10" x14ac:dyDescent="0.3">
      <c r="A13879" s="957"/>
      <c r="B13879"/>
      <c r="C13879"/>
      <c r="D13879"/>
      <c r="E13879"/>
      <c r="F13879"/>
      <c r="G13879"/>
      <c r="H13879"/>
      <c r="I13879"/>
      <c r="J13879"/>
    </row>
    <row r="13880" spans="1:10" x14ac:dyDescent="0.3">
      <c r="A13880" s="957"/>
      <c r="B13880"/>
      <c r="C13880"/>
      <c r="D13880"/>
      <c r="E13880"/>
      <c r="F13880"/>
      <c r="G13880"/>
      <c r="H13880"/>
      <c r="I13880"/>
      <c r="J13880"/>
    </row>
    <row r="13881" spans="1:10" x14ac:dyDescent="0.3">
      <c r="A13881" s="957"/>
      <c r="B13881"/>
      <c r="C13881"/>
      <c r="D13881"/>
      <c r="E13881"/>
      <c r="F13881"/>
      <c r="G13881"/>
      <c r="H13881"/>
      <c r="I13881"/>
      <c r="J13881"/>
    </row>
    <row r="13882" spans="1:10" x14ac:dyDescent="0.3">
      <c r="A13882" s="957"/>
      <c r="B13882"/>
      <c r="C13882"/>
      <c r="D13882"/>
      <c r="E13882"/>
      <c r="F13882"/>
      <c r="G13882"/>
      <c r="H13882"/>
      <c r="I13882"/>
      <c r="J13882"/>
    </row>
    <row r="13883" spans="1:10" x14ac:dyDescent="0.3">
      <c r="A13883" s="957"/>
      <c r="B13883"/>
      <c r="C13883"/>
      <c r="D13883"/>
      <c r="E13883"/>
      <c r="F13883"/>
      <c r="G13883"/>
      <c r="H13883"/>
      <c r="I13883"/>
      <c r="J13883"/>
    </row>
    <row r="13884" spans="1:10" x14ac:dyDescent="0.3">
      <c r="A13884" s="957"/>
      <c r="B13884"/>
      <c r="C13884"/>
      <c r="D13884"/>
      <c r="E13884"/>
      <c r="F13884"/>
      <c r="G13884"/>
      <c r="H13884"/>
      <c r="I13884"/>
      <c r="J13884"/>
    </row>
    <row r="13885" spans="1:10" x14ac:dyDescent="0.3">
      <c r="A13885" s="957"/>
      <c r="B13885"/>
      <c r="C13885"/>
      <c r="D13885"/>
      <c r="E13885"/>
      <c r="F13885"/>
      <c r="G13885"/>
      <c r="H13885"/>
      <c r="I13885"/>
      <c r="J13885"/>
    </row>
    <row r="13886" spans="1:10" x14ac:dyDescent="0.3">
      <c r="A13886" s="957"/>
      <c r="B13886"/>
      <c r="C13886"/>
      <c r="D13886"/>
      <c r="E13886"/>
      <c r="F13886"/>
      <c r="G13886"/>
      <c r="H13886"/>
      <c r="I13886"/>
      <c r="J13886"/>
    </row>
    <row r="13887" spans="1:10" x14ac:dyDescent="0.3">
      <c r="A13887" s="957"/>
      <c r="B13887"/>
      <c r="C13887"/>
      <c r="D13887"/>
      <c r="E13887"/>
      <c r="F13887"/>
      <c r="G13887"/>
      <c r="H13887"/>
      <c r="I13887"/>
      <c r="J13887"/>
    </row>
    <row r="13888" spans="1:10" x14ac:dyDescent="0.3">
      <c r="A13888" s="957"/>
      <c r="B13888"/>
      <c r="C13888"/>
      <c r="D13888"/>
      <c r="E13888"/>
      <c r="F13888"/>
      <c r="G13888"/>
      <c r="H13888"/>
      <c r="I13888"/>
      <c r="J13888"/>
    </row>
    <row r="13889" spans="1:10" x14ac:dyDescent="0.3">
      <c r="A13889" s="957"/>
      <c r="B13889"/>
      <c r="C13889"/>
      <c r="D13889"/>
      <c r="E13889"/>
      <c r="F13889"/>
      <c r="G13889"/>
      <c r="H13889"/>
      <c r="I13889"/>
      <c r="J13889"/>
    </row>
    <row r="13890" spans="1:10" x14ac:dyDescent="0.3">
      <c r="A13890" s="957"/>
      <c r="B13890"/>
      <c r="C13890"/>
      <c r="D13890"/>
      <c r="E13890"/>
      <c r="F13890"/>
      <c r="G13890"/>
      <c r="H13890"/>
      <c r="I13890"/>
      <c r="J13890"/>
    </row>
    <row r="13891" spans="1:10" x14ac:dyDescent="0.3">
      <c r="A13891" s="957"/>
      <c r="B13891"/>
      <c r="C13891"/>
      <c r="D13891"/>
      <c r="E13891"/>
      <c r="F13891"/>
      <c r="G13891"/>
      <c r="H13891"/>
      <c r="I13891"/>
      <c r="J13891"/>
    </row>
    <row r="13892" spans="1:10" x14ac:dyDescent="0.3">
      <c r="A13892" s="957"/>
      <c r="B13892"/>
      <c r="C13892"/>
      <c r="D13892"/>
      <c r="E13892"/>
      <c r="F13892"/>
      <c r="G13892"/>
      <c r="H13892"/>
      <c r="I13892"/>
      <c r="J13892"/>
    </row>
    <row r="13893" spans="1:10" x14ac:dyDescent="0.3">
      <c r="A13893" s="957"/>
      <c r="B13893"/>
      <c r="C13893"/>
      <c r="D13893"/>
      <c r="E13893"/>
      <c r="F13893"/>
      <c r="G13893"/>
      <c r="H13893"/>
      <c r="I13893"/>
      <c r="J13893"/>
    </row>
    <row r="13894" spans="1:10" x14ac:dyDescent="0.3">
      <c r="A13894" s="957"/>
      <c r="B13894"/>
      <c r="C13894"/>
      <c r="D13894"/>
      <c r="E13894"/>
      <c r="F13894"/>
      <c r="G13894"/>
      <c r="H13894"/>
      <c r="I13894"/>
      <c r="J13894"/>
    </row>
    <row r="13895" spans="1:10" x14ac:dyDescent="0.3">
      <c r="A13895" s="957"/>
      <c r="B13895"/>
      <c r="C13895"/>
      <c r="D13895"/>
      <c r="E13895"/>
      <c r="F13895"/>
      <c r="G13895"/>
      <c r="H13895"/>
      <c r="I13895"/>
      <c r="J13895"/>
    </row>
    <row r="13896" spans="1:10" x14ac:dyDescent="0.3">
      <c r="A13896" s="957"/>
      <c r="B13896"/>
      <c r="C13896"/>
      <c r="D13896"/>
      <c r="E13896"/>
      <c r="F13896"/>
      <c r="G13896"/>
      <c r="H13896"/>
      <c r="I13896"/>
      <c r="J13896"/>
    </row>
    <row r="13897" spans="1:10" x14ac:dyDescent="0.3">
      <c r="A13897" s="957"/>
      <c r="B13897"/>
      <c r="C13897"/>
      <c r="D13897"/>
      <c r="E13897"/>
      <c r="F13897"/>
      <c r="G13897"/>
      <c r="H13897"/>
      <c r="I13897"/>
      <c r="J13897"/>
    </row>
    <row r="13898" spans="1:10" x14ac:dyDescent="0.3">
      <c r="A13898" s="957"/>
      <c r="B13898"/>
      <c r="C13898"/>
      <c r="D13898"/>
      <c r="E13898"/>
      <c r="F13898"/>
      <c r="G13898"/>
      <c r="H13898"/>
      <c r="I13898"/>
      <c r="J13898"/>
    </row>
    <row r="13899" spans="1:10" x14ac:dyDescent="0.3">
      <c r="A13899" s="957"/>
      <c r="B13899"/>
      <c r="C13899"/>
      <c r="D13899"/>
      <c r="E13899"/>
      <c r="F13899"/>
      <c r="G13899"/>
      <c r="H13899"/>
      <c r="I13899"/>
      <c r="J13899"/>
    </row>
    <row r="13900" spans="1:10" x14ac:dyDescent="0.3">
      <c r="A13900" s="957"/>
      <c r="B13900"/>
      <c r="C13900"/>
      <c r="D13900"/>
      <c r="E13900"/>
      <c r="F13900"/>
      <c r="G13900"/>
      <c r="H13900"/>
      <c r="I13900"/>
      <c r="J13900"/>
    </row>
    <row r="13901" spans="1:10" x14ac:dyDescent="0.3">
      <c r="A13901" s="957"/>
      <c r="B13901"/>
      <c r="C13901"/>
      <c r="D13901"/>
      <c r="E13901"/>
      <c r="F13901"/>
      <c r="G13901"/>
      <c r="H13901"/>
      <c r="I13901"/>
      <c r="J13901"/>
    </row>
    <row r="13902" spans="1:10" x14ac:dyDescent="0.3">
      <c r="A13902" s="957"/>
      <c r="B13902"/>
      <c r="C13902"/>
      <c r="D13902"/>
      <c r="E13902"/>
      <c r="F13902"/>
      <c r="G13902"/>
      <c r="H13902"/>
      <c r="I13902"/>
      <c r="J13902"/>
    </row>
    <row r="13903" spans="1:10" x14ac:dyDescent="0.3">
      <c r="A13903" s="957"/>
      <c r="B13903"/>
      <c r="C13903"/>
      <c r="D13903"/>
      <c r="E13903"/>
      <c r="F13903"/>
      <c r="G13903"/>
      <c r="H13903"/>
      <c r="I13903"/>
      <c r="J13903"/>
    </row>
    <row r="13904" spans="1:10" x14ac:dyDescent="0.3">
      <c r="A13904" s="957"/>
      <c r="B13904"/>
      <c r="C13904"/>
      <c r="D13904"/>
      <c r="E13904"/>
      <c r="F13904"/>
      <c r="G13904"/>
      <c r="H13904"/>
      <c r="I13904"/>
      <c r="J13904"/>
    </row>
    <row r="13905" spans="1:10" x14ac:dyDescent="0.3">
      <c r="A13905" s="957"/>
      <c r="B13905"/>
      <c r="C13905"/>
      <c r="D13905"/>
      <c r="E13905"/>
      <c r="F13905"/>
      <c r="G13905"/>
      <c r="H13905"/>
      <c r="I13905"/>
      <c r="J13905"/>
    </row>
    <row r="13906" spans="1:10" x14ac:dyDescent="0.3">
      <c r="A13906" s="957"/>
      <c r="B13906"/>
      <c r="C13906"/>
      <c r="D13906"/>
      <c r="E13906"/>
      <c r="F13906"/>
      <c r="G13906"/>
      <c r="H13906"/>
      <c r="I13906"/>
      <c r="J13906"/>
    </row>
    <row r="13907" spans="1:10" x14ac:dyDescent="0.3">
      <c r="A13907" s="957"/>
      <c r="B13907"/>
      <c r="C13907"/>
      <c r="D13907"/>
      <c r="E13907"/>
      <c r="F13907"/>
      <c r="G13907"/>
      <c r="H13907"/>
      <c r="I13907"/>
      <c r="J13907"/>
    </row>
    <row r="13908" spans="1:10" x14ac:dyDescent="0.3">
      <c r="A13908" s="957"/>
      <c r="B13908"/>
      <c r="C13908"/>
      <c r="D13908"/>
      <c r="E13908"/>
      <c r="F13908"/>
      <c r="G13908"/>
      <c r="H13908"/>
      <c r="I13908"/>
      <c r="J13908"/>
    </row>
    <row r="13909" spans="1:10" x14ac:dyDescent="0.3">
      <c r="A13909" s="957"/>
      <c r="B13909"/>
      <c r="C13909"/>
      <c r="D13909"/>
      <c r="E13909"/>
      <c r="F13909"/>
      <c r="G13909"/>
      <c r="H13909"/>
      <c r="I13909"/>
      <c r="J13909"/>
    </row>
    <row r="13910" spans="1:10" x14ac:dyDescent="0.3">
      <c r="A13910" s="957"/>
      <c r="B13910"/>
      <c r="C13910"/>
      <c r="D13910"/>
      <c r="E13910"/>
      <c r="F13910"/>
      <c r="G13910"/>
      <c r="H13910"/>
      <c r="I13910"/>
      <c r="J13910"/>
    </row>
    <row r="13911" spans="1:10" x14ac:dyDescent="0.3">
      <c r="A13911" s="957"/>
      <c r="B13911"/>
      <c r="C13911"/>
      <c r="D13911"/>
      <c r="E13911"/>
      <c r="F13911"/>
      <c r="G13911"/>
      <c r="H13911"/>
      <c r="I13911"/>
      <c r="J13911"/>
    </row>
    <row r="13912" spans="1:10" x14ac:dyDescent="0.3">
      <c r="A13912" s="957"/>
      <c r="B13912"/>
      <c r="C13912"/>
      <c r="D13912"/>
      <c r="E13912"/>
      <c r="F13912"/>
      <c r="G13912"/>
      <c r="H13912"/>
      <c r="I13912"/>
      <c r="J13912"/>
    </row>
    <row r="13913" spans="1:10" x14ac:dyDescent="0.3">
      <c r="A13913" s="957"/>
      <c r="B13913"/>
      <c r="C13913"/>
      <c r="D13913"/>
      <c r="E13913"/>
      <c r="F13913"/>
      <c r="G13913"/>
      <c r="H13913"/>
      <c r="I13913"/>
      <c r="J13913"/>
    </row>
    <row r="13914" spans="1:10" x14ac:dyDescent="0.3">
      <c r="A13914" s="957"/>
      <c r="B13914"/>
      <c r="C13914"/>
      <c r="D13914"/>
      <c r="E13914"/>
      <c r="F13914"/>
      <c r="G13914"/>
      <c r="H13914"/>
      <c r="I13914"/>
      <c r="J13914"/>
    </row>
    <row r="13915" spans="1:10" x14ac:dyDescent="0.3">
      <c r="A13915" s="957"/>
      <c r="B13915"/>
      <c r="C13915"/>
      <c r="D13915"/>
      <c r="E13915"/>
      <c r="F13915"/>
      <c r="G13915"/>
      <c r="H13915"/>
      <c r="I13915"/>
      <c r="J13915"/>
    </row>
    <row r="13916" spans="1:10" x14ac:dyDescent="0.3">
      <c r="A13916" s="957"/>
      <c r="B13916"/>
      <c r="C13916"/>
      <c r="D13916"/>
      <c r="E13916"/>
      <c r="F13916"/>
      <c r="G13916"/>
      <c r="H13916"/>
      <c r="I13916"/>
      <c r="J13916"/>
    </row>
    <row r="13917" spans="1:10" x14ac:dyDescent="0.3">
      <c r="A13917" s="957"/>
      <c r="B13917"/>
      <c r="C13917"/>
      <c r="D13917"/>
      <c r="E13917"/>
      <c r="F13917"/>
      <c r="G13917"/>
      <c r="H13917"/>
      <c r="I13917"/>
      <c r="J13917"/>
    </row>
    <row r="13918" spans="1:10" x14ac:dyDescent="0.3">
      <c r="A13918" s="957"/>
      <c r="B13918"/>
      <c r="C13918"/>
      <c r="D13918"/>
      <c r="E13918"/>
      <c r="F13918"/>
      <c r="G13918"/>
      <c r="H13918"/>
      <c r="I13918"/>
      <c r="J13918"/>
    </row>
    <row r="13919" spans="1:10" x14ac:dyDescent="0.3">
      <c r="A13919" s="957"/>
      <c r="B13919"/>
      <c r="C13919"/>
      <c r="D13919"/>
      <c r="E13919"/>
      <c r="F13919"/>
      <c r="G13919"/>
      <c r="H13919"/>
      <c r="I13919"/>
      <c r="J13919"/>
    </row>
    <row r="13920" spans="1:10" x14ac:dyDescent="0.3">
      <c r="A13920" s="957"/>
      <c r="B13920"/>
      <c r="C13920"/>
      <c r="D13920"/>
      <c r="E13920"/>
      <c r="F13920"/>
      <c r="G13920"/>
      <c r="H13920"/>
      <c r="I13920"/>
      <c r="J13920"/>
    </row>
    <row r="13921" spans="1:10" x14ac:dyDescent="0.3">
      <c r="A13921" s="957"/>
      <c r="B13921"/>
      <c r="C13921"/>
      <c r="D13921"/>
      <c r="E13921"/>
      <c r="F13921"/>
      <c r="G13921"/>
      <c r="H13921"/>
      <c r="I13921"/>
      <c r="J13921"/>
    </row>
    <row r="13922" spans="1:10" x14ac:dyDescent="0.3">
      <c r="A13922" s="957"/>
      <c r="B13922"/>
      <c r="C13922"/>
      <c r="D13922"/>
      <c r="E13922"/>
      <c r="F13922"/>
      <c r="G13922"/>
      <c r="H13922"/>
      <c r="I13922"/>
      <c r="J13922"/>
    </row>
    <row r="13923" spans="1:10" x14ac:dyDescent="0.3">
      <c r="A13923" s="957"/>
      <c r="B13923"/>
      <c r="C13923"/>
      <c r="D13923"/>
      <c r="E13923"/>
      <c r="F13923"/>
      <c r="G13923"/>
      <c r="H13923"/>
      <c r="I13923"/>
      <c r="J13923"/>
    </row>
    <row r="13924" spans="1:10" x14ac:dyDescent="0.3">
      <c r="A13924" s="957"/>
      <c r="B13924"/>
      <c r="C13924"/>
      <c r="D13924"/>
      <c r="E13924"/>
      <c r="F13924"/>
      <c r="G13924"/>
      <c r="H13924"/>
      <c r="I13924"/>
      <c r="J13924"/>
    </row>
    <row r="13925" spans="1:10" x14ac:dyDescent="0.3">
      <c r="A13925" s="957"/>
      <c r="B13925"/>
      <c r="C13925"/>
      <c r="D13925"/>
      <c r="E13925"/>
      <c r="F13925"/>
      <c r="G13925"/>
      <c r="H13925"/>
      <c r="I13925"/>
      <c r="J13925"/>
    </row>
    <row r="13926" spans="1:10" x14ac:dyDescent="0.3">
      <c r="A13926" s="957"/>
      <c r="B13926"/>
      <c r="C13926"/>
      <c r="D13926"/>
      <c r="E13926"/>
      <c r="F13926"/>
      <c r="G13926"/>
      <c r="H13926"/>
      <c r="I13926"/>
      <c r="J13926"/>
    </row>
    <row r="13927" spans="1:10" x14ac:dyDescent="0.3">
      <c r="A13927" s="957"/>
      <c r="B13927"/>
      <c r="C13927"/>
      <c r="D13927"/>
      <c r="E13927"/>
      <c r="F13927"/>
      <c r="G13927"/>
      <c r="H13927"/>
      <c r="I13927"/>
      <c r="J13927"/>
    </row>
    <row r="13928" spans="1:10" x14ac:dyDescent="0.3">
      <c r="A13928" s="957"/>
      <c r="B13928"/>
      <c r="C13928"/>
      <c r="D13928"/>
      <c r="E13928"/>
      <c r="F13928"/>
      <c r="G13928"/>
      <c r="H13928"/>
      <c r="I13928"/>
      <c r="J13928"/>
    </row>
    <row r="13929" spans="1:10" x14ac:dyDescent="0.3">
      <c r="A13929" s="957"/>
      <c r="B13929"/>
      <c r="C13929"/>
      <c r="D13929"/>
      <c r="E13929"/>
      <c r="F13929"/>
      <c r="G13929"/>
      <c r="H13929"/>
      <c r="I13929"/>
      <c r="J13929"/>
    </row>
    <row r="13930" spans="1:10" x14ac:dyDescent="0.3">
      <c r="A13930" s="957"/>
      <c r="B13930"/>
      <c r="C13930"/>
      <c r="D13930"/>
      <c r="E13930"/>
      <c r="F13930"/>
      <c r="G13930"/>
      <c r="H13930"/>
      <c r="I13930"/>
      <c r="J13930"/>
    </row>
    <row r="13931" spans="1:10" x14ac:dyDescent="0.3">
      <c r="A13931" s="957"/>
      <c r="B13931"/>
      <c r="C13931"/>
      <c r="D13931"/>
      <c r="E13931"/>
      <c r="F13931"/>
      <c r="G13931"/>
      <c r="H13931"/>
      <c r="I13931"/>
      <c r="J13931"/>
    </row>
    <row r="13932" spans="1:10" x14ac:dyDescent="0.3">
      <c r="A13932" s="957"/>
      <c r="B13932"/>
      <c r="C13932"/>
      <c r="D13932"/>
      <c r="E13932"/>
      <c r="F13932"/>
      <c r="G13932"/>
      <c r="H13932"/>
      <c r="I13932"/>
      <c r="J13932"/>
    </row>
    <row r="13933" spans="1:10" x14ac:dyDescent="0.3">
      <c r="A13933" s="957"/>
      <c r="B13933"/>
      <c r="C13933"/>
      <c r="D13933"/>
      <c r="E13933"/>
      <c r="F13933"/>
      <c r="G13933"/>
      <c r="H13933"/>
      <c r="I13933"/>
      <c r="J13933"/>
    </row>
    <row r="13934" spans="1:10" x14ac:dyDescent="0.3">
      <c r="A13934" s="957"/>
      <c r="B13934"/>
      <c r="C13934"/>
      <c r="D13934"/>
      <c r="E13934"/>
      <c r="F13934"/>
      <c r="G13934"/>
      <c r="H13934"/>
      <c r="I13934"/>
      <c r="J13934"/>
    </row>
    <row r="13935" spans="1:10" x14ac:dyDescent="0.3">
      <c r="A13935" s="957"/>
      <c r="B13935"/>
      <c r="C13935"/>
      <c r="D13935"/>
      <c r="E13935"/>
      <c r="F13935"/>
      <c r="G13935"/>
      <c r="H13935"/>
      <c r="I13935"/>
      <c r="J13935"/>
    </row>
    <row r="13936" spans="1:10" x14ac:dyDescent="0.3">
      <c r="A13936" s="957"/>
      <c r="B13936"/>
      <c r="C13936"/>
      <c r="D13936"/>
      <c r="E13936"/>
      <c r="F13936"/>
      <c r="G13936"/>
      <c r="H13936"/>
      <c r="I13936"/>
      <c r="J13936"/>
    </row>
    <row r="13937" spans="1:10" x14ac:dyDescent="0.3">
      <c r="A13937" s="957"/>
      <c r="B13937"/>
      <c r="C13937"/>
      <c r="D13937"/>
      <c r="E13937"/>
      <c r="F13937"/>
      <c r="G13937"/>
      <c r="H13937"/>
      <c r="I13937"/>
      <c r="J13937"/>
    </row>
    <row r="13938" spans="1:10" x14ac:dyDescent="0.3">
      <c r="A13938" s="957"/>
      <c r="B13938"/>
      <c r="C13938"/>
      <c r="D13938"/>
      <c r="E13938"/>
      <c r="F13938"/>
      <c r="G13938"/>
      <c r="H13938"/>
      <c r="I13938"/>
      <c r="J13938"/>
    </row>
    <row r="13939" spans="1:10" x14ac:dyDescent="0.3">
      <c r="A13939" s="957"/>
      <c r="B13939"/>
      <c r="C13939"/>
      <c r="D13939"/>
      <c r="E13939"/>
      <c r="F13939"/>
      <c r="G13939"/>
      <c r="H13939"/>
      <c r="I13939"/>
      <c r="J13939"/>
    </row>
    <row r="13940" spans="1:10" x14ac:dyDescent="0.3">
      <c r="A13940" s="957"/>
      <c r="B13940"/>
      <c r="C13940"/>
      <c r="D13940"/>
      <c r="E13940"/>
      <c r="F13940"/>
      <c r="G13940"/>
      <c r="H13940"/>
      <c r="I13940"/>
      <c r="J13940"/>
    </row>
    <row r="13941" spans="1:10" x14ac:dyDescent="0.3">
      <c r="A13941" s="957"/>
      <c r="B13941"/>
      <c r="C13941"/>
      <c r="D13941"/>
      <c r="E13941"/>
      <c r="F13941"/>
      <c r="G13941"/>
      <c r="H13941"/>
      <c r="I13941"/>
      <c r="J13941"/>
    </row>
    <row r="13942" spans="1:10" x14ac:dyDescent="0.3">
      <c r="A13942" s="957"/>
      <c r="B13942"/>
      <c r="C13942"/>
      <c r="D13942"/>
      <c r="E13942"/>
      <c r="F13942"/>
      <c r="G13942"/>
      <c r="H13942"/>
      <c r="I13942"/>
      <c r="J13942"/>
    </row>
    <row r="13943" spans="1:10" x14ac:dyDescent="0.3">
      <c r="A13943" s="957"/>
      <c r="B13943"/>
      <c r="C13943"/>
      <c r="D13943"/>
      <c r="E13943"/>
      <c r="F13943"/>
      <c r="G13943"/>
      <c r="H13943"/>
      <c r="I13943"/>
      <c r="J13943"/>
    </row>
    <row r="13944" spans="1:10" x14ac:dyDescent="0.3">
      <c r="A13944" s="957"/>
      <c r="B13944"/>
      <c r="C13944"/>
      <c r="D13944"/>
      <c r="E13944"/>
      <c r="F13944"/>
      <c r="G13944"/>
      <c r="H13944"/>
      <c r="I13944"/>
      <c r="J13944"/>
    </row>
    <row r="13945" spans="1:10" x14ac:dyDescent="0.3">
      <c r="A13945" s="957"/>
      <c r="B13945"/>
      <c r="C13945"/>
      <c r="D13945"/>
      <c r="E13945"/>
      <c r="F13945"/>
      <c r="G13945"/>
      <c r="H13945"/>
      <c r="I13945"/>
      <c r="J13945"/>
    </row>
    <row r="13946" spans="1:10" x14ac:dyDescent="0.3">
      <c r="A13946" s="957"/>
      <c r="B13946"/>
      <c r="C13946"/>
      <c r="D13946"/>
      <c r="E13946"/>
      <c r="F13946"/>
      <c r="G13946"/>
      <c r="H13946"/>
      <c r="I13946"/>
      <c r="J13946"/>
    </row>
    <row r="13947" spans="1:10" x14ac:dyDescent="0.3">
      <c r="A13947" s="957"/>
      <c r="B13947"/>
      <c r="C13947"/>
      <c r="D13947"/>
      <c r="E13947"/>
      <c r="F13947"/>
      <c r="G13947"/>
      <c r="H13947"/>
      <c r="I13947"/>
      <c r="J13947"/>
    </row>
    <row r="13948" spans="1:10" x14ac:dyDescent="0.3">
      <c r="A13948" s="957"/>
      <c r="B13948"/>
      <c r="C13948"/>
      <c r="D13948"/>
      <c r="E13948"/>
      <c r="F13948"/>
      <c r="G13948"/>
      <c r="H13948"/>
      <c r="I13948"/>
      <c r="J13948"/>
    </row>
    <row r="13949" spans="1:10" x14ac:dyDescent="0.3">
      <c r="A13949" s="957"/>
      <c r="B13949"/>
      <c r="C13949"/>
      <c r="D13949"/>
      <c r="E13949"/>
      <c r="F13949"/>
      <c r="G13949"/>
      <c r="H13949"/>
      <c r="I13949"/>
      <c r="J13949"/>
    </row>
    <row r="13950" spans="1:10" x14ac:dyDescent="0.3">
      <c r="A13950" s="957"/>
      <c r="B13950"/>
      <c r="C13950"/>
      <c r="D13950"/>
      <c r="E13950"/>
      <c r="F13950"/>
      <c r="G13950"/>
      <c r="H13950"/>
      <c r="I13950"/>
      <c r="J13950"/>
    </row>
    <row r="13951" spans="1:10" x14ac:dyDescent="0.3">
      <c r="A13951" s="957"/>
      <c r="B13951"/>
      <c r="C13951"/>
      <c r="D13951"/>
      <c r="E13951"/>
      <c r="F13951"/>
      <c r="G13951"/>
      <c r="H13951"/>
      <c r="I13951"/>
      <c r="J13951"/>
    </row>
    <row r="13952" spans="1:10" x14ac:dyDescent="0.3">
      <c r="A13952" s="957"/>
      <c r="B13952"/>
      <c r="C13952"/>
      <c r="D13952"/>
      <c r="E13952"/>
      <c r="F13952"/>
      <c r="G13952"/>
      <c r="H13952"/>
      <c r="I13952"/>
      <c r="J13952"/>
    </row>
    <row r="13953" spans="1:10" x14ac:dyDescent="0.3">
      <c r="A13953" s="957"/>
      <c r="B13953"/>
      <c r="C13953"/>
      <c r="D13953"/>
      <c r="E13953"/>
      <c r="F13953"/>
      <c r="G13953"/>
      <c r="H13953"/>
      <c r="I13953"/>
      <c r="J13953"/>
    </row>
    <row r="13954" spans="1:10" x14ac:dyDescent="0.3">
      <c r="A13954" s="957"/>
      <c r="B13954"/>
      <c r="C13954"/>
      <c r="D13954"/>
      <c r="E13954"/>
      <c r="F13954"/>
      <c r="G13954"/>
      <c r="H13954"/>
      <c r="I13954"/>
      <c r="J13954"/>
    </row>
    <row r="13955" spans="1:10" x14ac:dyDescent="0.3">
      <c r="A13955" s="957"/>
      <c r="B13955"/>
      <c r="C13955"/>
      <c r="D13955"/>
      <c r="E13955"/>
      <c r="F13955"/>
      <c r="G13955"/>
      <c r="H13955"/>
      <c r="I13955"/>
      <c r="J13955"/>
    </row>
    <row r="13956" spans="1:10" x14ac:dyDescent="0.3">
      <c r="A13956" s="957"/>
      <c r="B13956"/>
      <c r="C13956"/>
      <c r="D13956"/>
      <c r="E13956"/>
      <c r="F13956"/>
      <c r="G13956"/>
      <c r="H13956"/>
      <c r="I13956"/>
      <c r="J13956"/>
    </row>
    <row r="13957" spans="1:10" x14ac:dyDescent="0.3">
      <c r="A13957" s="957"/>
      <c r="B13957"/>
      <c r="C13957"/>
      <c r="D13957"/>
      <c r="E13957"/>
      <c r="F13957"/>
      <c r="G13957"/>
      <c r="H13957"/>
      <c r="I13957"/>
      <c r="J13957"/>
    </row>
    <row r="13958" spans="1:10" x14ac:dyDescent="0.3">
      <c r="A13958" s="957"/>
      <c r="B13958"/>
      <c r="C13958"/>
      <c r="D13958"/>
      <c r="E13958"/>
      <c r="F13958"/>
      <c r="G13958"/>
      <c r="H13958"/>
      <c r="I13958"/>
      <c r="J13958"/>
    </row>
    <row r="13959" spans="1:10" x14ac:dyDescent="0.3">
      <c r="A13959" s="957"/>
      <c r="B13959"/>
      <c r="C13959"/>
      <c r="D13959"/>
      <c r="E13959"/>
      <c r="F13959"/>
      <c r="G13959"/>
      <c r="H13959"/>
      <c r="I13959"/>
      <c r="J13959"/>
    </row>
    <row r="13960" spans="1:10" x14ac:dyDescent="0.3">
      <c r="A13960" s="957"/>
      <c r="B13960"/>
      <c r="C13960"/>
      <c r="D13960"/>
      <c r="E13960"/>
      <c r="F13960"/>
      <c r="G13960"/>
      <c r="H13960"/>
      <c r="I13960"/>
      <c r="J13960"/>
    </row>
    <row r="13961" spans="1:10" x14ac:dyDescent="0.3">
      <c r="A13961" s="957"/>
      <c r="B13961"/>
      <c r="C13961"/>
      <c r="D13961"/>
      <c r="E13961"/>
      <c r="F13961"/>
      <c r="G13961"/>
      <c r="H13961"/>
      <c r="I13961"/>
      <c r="J13961"/>
    </row>
    <row r="13962" spans="1:10" x14ac:dyDescent="0.3">
      <c r="A13962" s="957"/>
      <c r="B13962"/>
      <c r="C13962"/>
      <c r="D13962"/>
      <c r="E13962"/>
      <c r="F13962"/>
      <c r="G13962"/>
      <c r="H13962"/>
      <c r="I13962"/>
      <c r="J13962"/>
    </row>
    <row r="13963" spans="1:10" x14ac:dyDescent="0.3">
      <c r="A13963" s="957"/>
      <c r="B13963"/>
      <c r="C13963"/>
      <c r="D13963"/>
      <c r="E13963"/>
      <c r="F13963"/>
      <c r="G13963"/>
      <c r="H13963"/>
      <c r="I13963"/>
      <c r="J13963"/>
    </row>
    <row r="13964" spans="1:10" x14ac:dyDescent="0.3">
      <c r="A13964" s="957"/>
      <c r="B13964"/>
      <c r="C13964"/>
      <c r="D13964"/>
      <c r="E13964"/>
      <c r="F13964"/>
      <c r="G13964"/>
      <c r="H13964"/>
      <c r="I13964"/>
      <c r="J13964"/>
    </row>
    <row r="13965" spans="1:10" x14ac:dyDescent="0.3">
      <c r="A13965" s="957"/>
      <c r="B13965"/>
      <c r="C13965"/>
      <c r="D13965"/>
      <c r="E13965"/>
      <c r="F13965"/>
      <c r="G13965"/>
      <c r="H13965"/>
      <c r="I13965"/>
      <c r="J13965"/>
    </row>
    <row r="13966" spans="1:10" x14ac:dyDescent="0.3">
      <c r="A13966" s="957"/>
      <c r="B13966"/>
      <c r="C13966"/>
      <c r="D13966"/>
      <c r="E13966"/>
      <c r="F13966"/>
      <c r="G13966"/>
      <c r="H13966"/>
      <c r="I13966"/>
      <c r="J13966"/>
    </row>
    <row r="13967" spans="1:10" x14ac:dyDescent="0.3">
      <c r="A13967" s="957"/>
      <c r="B13967"/>
      <c r="C13967"/>
      <c r="D13967"/>
      <c r="E13967"/>
      <c r="F13967"/>
      <c r="G13967"/>
      <c r="H13967"/>
      <c r="I13967"/>
      <c r="J13967"/>
    </row>
    <row r="13968" spans="1:10" x14ac:dyDescent="0.3">
      <c r="A13968" s="957"/>
      <c r="B13968"/>
      <c r="C13968"/>
      <c r="D13968"/>
      <c r="E13968"/>
      <c r="F13968"/>
      <c r="G13968"/>
      <c r="H13968"/>
      <c r="I13968"/>
      <c r="J13968"/>
    </row>
    <row r="13969" spans="1:10" x14ac:dyDescent="0.3">
      <c r="A13969" s="957"/>
      <c r="B13969"/>
      <c r="C13969"/>
      <c r="D13969"/>
      <c r="E13969"/>
      <c r="F13969"/>
      <c r="G13969"/>
      <c r="H13969"/>
      <c r="I13969"/>
      <c r="J13969"/>
    </row>
    <row r="13970" spans="1:10" x14ac:dyDescent="0.3">
      <c r="A13970" s="957"/>
      <c r="B13970"/>
      <c r="C13970"/>
      <c r="D13970"/>
      <c r="E13970"/>
      <c r="F13970"/>
      <c r="G13970"/>
      <c r="H13970"/>
      <c r="I13970"/>
      <c r="J13970"/>
    </row>
    <row r="13971" spans="1:10" x14ac:dyDescent="0.3">
      <c r="A13971" s="957"/>
      <c r="B13971"/>
      <c r="C13971"/>
      <c r="D13971"/>
      <c r="E13971"/>
      <c r="F13971"/>
      <c r="G13971"/>
      <c r="H13971"/>
      <c r="I13971"/>
      <c r="J13971"/>
    </row>
    <row r="13972" spans="1:10" x14ac:dyDescent="0.3">
      <c r="A13972" s="957"/>
      <c r="B13972"/>
      <c r="C13972"/>
      <c r="D13972"/>
      <c r="E13972"/>
      <c r="F13972"/>
      <c r="G13972"/>
      <c r="H13972"/>
      <c r="I13972"/>
      <c r="J13972"/>
    </row>
    <row r="13973" spans="1:10" x14ac:dyDescent="0.3">
      <c r="A13973" s="957"/>
      <c r="B13973"/>
      <c r="C13973"/>
      <c r="D13973"/>
      <c r="E13973"/>
      <c r="F13973"/>
      <c r="G13973"/>
      <c r="H13973"/>
      <c r="I13973"/>
      <c r="J13973"/>
    </row>
    <row r="13974" spans="1:10" x14ac:dyDescent="0.3">
      <c r="A13974" s="957"/>
      <c r="B13974"/>
      <c r="C13974"/>
      <c r="D13974"/>
      <c r="E13974"/>
      <c r="F13974"/>
      <c r="G13974"/>
      <c r="H13974"/>
      <c r="I13974"/>
      <c r="J13974"/>
    </row>
    <row r="13975" spans="1:10" x14ac:dyDescent="0.3">
      <c r="A13975" s="957"/>
      <c r="B13975"/>
      <c r="C13975"/>
      <c r="D13975"/>
      <c r="E13975"/>
      <c r="F13975"/>
      <c r="G13975"/>
      <c r="H13975"/>
      <c r="I13975"/>
      <c r="J13975"/>
    </row>
    <row r="13976" spans="1:10" x14ac:dyDescent="0.3">
      <c r="A13976" s="957"/>
      <c r="B13976"/>
      <c r="C13976"/>
      <c r="D13976"/>
      <c r="E13976"/>
      <c r="F13976"/>
      <c r="G13976"/>
      <c r="H13976"/>
      <c r="I13976"/>
      <c r="J13976"/>
    </row>
    <row r="13977" spans="1:10" x14ac:dyDescent="0.3">
      <c r="A13977" s="957"/>
      <c r="B13977"/>
      <c r="C13977"/>
      <c r="D13977"/>
      <c r="E13977"/>
      <c r="F13977"/>
      <c r="G13977"/>
      <c r="H13977"/>
      <c r="I13977"/>
      <c r="J13977"/>
    </row>
    <row r="13978" spans="1:10" x14ac:dyDescent="0.3">
      <c r="A13978" s="957"/>
      <c r="B13978"/>
      <c r="C13978"/>
      <c r="D13978"/>
      <c r="E13978"/>
      <c r="F13978"/>
      <c r="G13978"/>
      <c r="H13978"/>
      <c r="I13978"/>
      <c r="J13978"/>
    </row>
    <row r="13979" spans="1:10" x14ac:dyDescent="0.3">
      <c r="A13979" s="957"/>
      <c r="B13979"/>
      <c r="C13979"/>
      <c r="D13979"/>
      <c r="E13979"/>
      <c r="F13979"/>
      <c r="G13979"/>
      <c r="H13979"/>
      <c r="I13979"/>
      <c r="J13979"/>
    </row>
    <row r="13980" spans="1:10" x14ac:dyDescent="0.3">
      <c r="A13980" s="957"/>
      <c r="B13980"/>
      <c r="C13980"/>
      <c r="D13980"/>
      <c r="E13980"/>
      <c r="F13980"/>
      <c r="G13980"/>
      <c r="H13980"/>
      <c r="I13980"/>
      <c r="J13980"/>
    </row>
    <row r="13981" spans="1:10" x14ac:dyDescent="0.3">
      <c r="A13981" s="957"/>
      <c r="B13981"/>
      <c r="C13981"/>
      <c r="D13981"/>
      <c r="E13981"/>
      <c r="F13981"/>
      <c r="G13981"/>
      <c r="H13981"/>
      <c r="I13981"/>
      <c r="J13981"/>
    </row>
    <row r="13982" spans="1:10" x14ac:dyDescent="0.3">
      <c r="A13982" s="957"/>
      <c r="B13982"/>
      <c r="C13982"/>
      <c r="D13982"/>
      <c r="E13982"/>
      <c r="F13982"/>
      <c r="G13982"/>
      <c r="H13982"/>
      <c r="I13982"/>
      <c r="J13982"/>
    </row>
    <row r="13983" spans="1:10" x14ac:dyDescent="0.3">
      <c r="A13983" s="957"/>
      <c r="B13983"/>
      <c r="C13983"/>
      <c r="D13983"/>
      <c r="E13983"/>
      <c r="F13983"/>
      <c r="G13983"/>
      <c r="H13983"/>
      <c r="I13983"/>
      <c r="J13983"/>
    </row>
    <row r="13984" spans="1:10" x14ac:dyDescent="0.3">
      <c r="A13984" s="957"/>
      <c r="B13984"/>
      <c r="C13984"/>
      <c r="D13984"/>
      <c r="E13984"/>
      <c r="F13984"/>
      <c r="G13984"/>
      <c r="H13984"/>
      <c r="I13984"/>
      <c r="J13984"/>
    </row>
    <row r="13985" spans="1:10" x14ac:dyDescent="0.3">
      <c r="A13985" s="957"/>
      <c r="B13985"/>
      <c r="C13985"/>
      <c r="D13985"/>
      <c r="E13985"/>
      <c r="F13985"/>
      <c r="G13985"/>
      <c r="H13985"/>
      <c r="I13985"/>
      <c r="J13985"/>
    </row>
    <row r="13986" spans="1:10" x14ac:dyDescent="0.3">
      <c r="A13986" s="957"/>
      <c r="B13986"/>
      <c r="C13986"/>
      <c r="D13986"/>
      <c r="E13986"/>
      <c r="F13986"/>
      <c r="G13986"/>
      <c r="H13986"/>
      <c r="I13986"/>
      <c r="J13986"/>
    </row>
    <row r="13987" spans="1:10" x14ac:dyDescent="0.3">
      <c r="A13987" s="957"/>
      <c r="B13987"/>
      <c r="C13987"/>
      <c r="D13987"/>
      <c r="E13987"/>
      <c r="F13987"/>
      <c r="G13987"/>
      <c r="H13987"/>
      <c r="I13987"/>
      <c r="J13987"/>
    </row>
    <row r="13988" spans="1:10" x14ac:dyDescent="0.3">
      <c r="A13988" s="957"/>
      <c r="B13988"/>
      <c r="C13988"/>
      <c r="D13988"/>
      <c r="E13988"/>
      <c r="F13988"/>
      <c r="G13988"/>
      <c r="H13988"/>
      <c r="I13988"/>
      <c r="J13988"/>
    </row>
    <row r="13989" spans="1:10" x14ac:dyDescent="0.3">
      <c r="A13989" s="957"/>
      <c r="B13989"/>
      <c r="C13989"/>
      <c r="D13989"/>
      <c r="E13989"/>
      <c r="F13989"/>
      <c r="G13989"/>
      <c r="H13989"/>
      <c r="I13989"/>
      <c r="J13989"/>
    </row>
    <row r="13990" spans="1:10" x14ac:dyDescent="0.3">
      <c r="A13990" s="957"/>
      <c r="B13990"/>
      <c r="C13990"/>
      <c r="D13990"/>
      <c r="E13990"/>
      <c r="F13990"/>
      <c r="G13990"/>
      <c r="H13990"/>
      <c r="I13990"/>
      <c r="J13990"/>
    </row>
    <row r="13991" spans="1:10" x14ac:dyDescent="0.3">
      <c r="A13991" s="957"/>
      <c r="B13991"/>
      <c r="C13991"/>
      <c r="D13991"/>
      <c r="E13991"/>
      <c r="F13991"/>
      <c r="G13991"/>
      <c r="H13991"/>
      <c r="I13991"/>
      <c r="J13991"/>
    </row>
    <row r="13992" spans="1:10" x14ac:dyDescent="0.3">
      <c r="A13992" s="957"/>
      <c r="B13992"/>
      <c r="C13992"/>
      <c r="D13992"/>
      <c r="E13992"/>
      <c r="F13992"/>
      <c r="G13992"/>
      <c r="H13992"/>
      <c r="I13992"/>
      <c r="J13992"/>
    </row>
    <row r="13993" spans="1:10" x14ac:dyDescent="0.3">
      <c r="A13993" s="957"/>
      <c r="B13993"/>
      <c r="C13993"/>
      <c r="D13993"/>
      <c r="E13993"/>
      <c r="F13993"/>
      <c r="G13993"/>
      <c r="H13993"/>
      <c r="I13993"/>
      <c r="J13993"/>
    </row>
    <row r="13994" spans="1:10" x14ac:dyDescent="0.3">
      <c r="A13994" s="957"/>
      <c r="B13994"/>
      <c r="C13994"/>
      <c r="D13994"/>
      <c r="E13994"/>
      <c r="F13994"/>
      <c r="G13994"/>
      <c r="H13994"/>
      <c r="I13994"/>
      <c r="J13994"/>
    </row>
    <row r="13995" spans="1:10" x14ac:dyDescent="0.3">
      <c r="A13995" s="957"/>
      <c r="B13995"/>
      <c r="C13995"/>
      <c r="D13995"/>
      <c r="E13995"/>
      <c r="F13995"/>
      <c r="G13995"/>
      <c r="H13995"/>
      <c r="I13995"/>
      <c r="J13995"/>
    </row>
    <row r="13996" spans="1:10" x14ac:dyDescent="0.3">
      <c r="A13996" s="957"/>
      <c r="B13996"/>
      <c r="C13996"/>
      <c r="D13996"/>
      <c r="E13996"/>
      <c r="F13996"/>
      <c r="G13996"/>
      <c r="H13996"/>
      <c r="I13996"/>
      <c r="J13996"/>
    </row>
    <row r="13997" spans="1:10" x14ac:dyDescent="0.3">
      <c r="A13997" s="957"/>
      <c r="B13997"/>
      <c r="C13997"/>
      <c r="D13997"/>
      <c r="E13997"/>
      <c r="F13997"/>
      <c r="G13997"/>
      <c r="H13997"/>
      <c r="I13997"/>
      <c r="J13997"/>
    </row>
    <row r="13998" spans="1:10" x14ac:dyDescent="0.3">
      <c r="A13998" s="957"/>
      <c r="B13998"/>
      <c r="C13998"/>
      <c r="D13998"/>
      <c r="E13998"/>
      <c r="F13998"/>
      <c r="G13998"/>
      <c r="H13998"/>
      <c r="I13998"/>
      <c r="J13998"/>
    </row>
    <row r="13999" spans="1:10" x14ac:dyDescent="0.3">
      <c r="A13999" s="957"/>
      <c r="B13999"/>
      <c r="C13999"/>
      <c r="D13999"/>
      <c r="E13999"/>
      <c r="F13999"/>
      <c r="G13999"/>
      <c r="H13999"/>
      <c r="I13999"/>
      <c r="J13999"/>
    </row>
    <row r="14000" spans="1:10" x14ac:dyDescent="0.3">
      <c r="A14000" s="957"/>
      <c r="B14000"/>
      <c r="C14000"/>
      <c r="D14000"/>
      <c r="E14000"/>
      <c r="F14000"/>
      <c r="G14000"/>
      <c r="H14000"/>
      <c r="I14000"/>
      <c r="J14000"/>
    </row>
    <row r="14001" spans="1:10" x14ac:dyDescent="0.3">
      <c r="A14001" s="957"/>
      <c r="B14001"/>
      <c r="C14001"/>
      <c r="D14001"/>
      <c r="E14001"/>
      <c r="F14001"/>
      <c r="G14001"/>
      <c r="H14001"/>
      <c r="I14001"/>
      <c r="J14001"/>
    </row>
    <row r="14002" spans="1:10" x14ac:dyDescent="0.3">
      <c r="A14002" s="957"/>
      <c r="B14002"/>
      <c r="C14002"/>
      <c r="D14002"/>
      <c r="E14002"/>
      <c r="F14002"/>
      <c r="G14002"/>
      <c r="H14002"/>
      <c r="I14002"/>
      <c r="J14002"/>
    </row>
    <row r="14003" spans="1:10" x14ac:dyDescent="0.3">
      <c r="A14003" s="957"/>
      <c r="B14003"/>
      <c r="C14003"/>
      <c r="D14003"/>
      <c r="E14003"/>
      <c r="F14003"/>
      <c r="G14003"/>
      <c r="H14003"/>
      <c r="I14003"/>
      <c r="J14003"/>
    </row>
    <row r="14004" spans="1:10" x14ac:dyDescent="0.3">
      <c r="A14004" s="957"/>
      <c r="B14004"/>
      <c r="C14004"/>
      <c r="D14004"/>
      <c r="E14004"/>
      <c r="F14004"/>
      <c r="G14004"/>
      <c r="H14004"/>
      <c r="I14004"/>
      <c r="J14004"/>
    </row>
    <row r="14005" spans="1:10" x14ac:dyDescent="0.3">
      <c r="A14005" s="957"/>
      <c r="B14005"/>
      <c r="C14005"/>
      <c r="D14005"/>
      <c r="E14005"/>
      <c r="F14005"/>
      <c r="G14005"/>
      <c r="H14005"/>
      <c r="I14005"/>
      <c r="J14005"/>
    </row>
    <row r="14006" spans="1:10" x14ac:dyDescent="0.3">
      <c r="A14006" s="957"/>
      <c r="B14006"/>
      <c r="C14006"/>
      <c r="D14006"/>
      <c r="E14006"/>
      <c r="F14006"/>
      <c r="G14006"/>
      <c r="H14006"/>
      <c r="I14006"/>
      <c r="J14006"/>
    </row>
    <row r="14007" spans="1:10" x14ac:dyDescent="0.3">
      <c r="A14007" s="957"/>
      <c r="B14007"/>
      <c r="C14007"/>
      <c r="D14007"/>
      <c r="E14007"/>
      <c r="F14007"/>
      <c r="G14007"/>
      <c r="H14007"/>
      <c r="I14007"/>
      <c r="J14007"/>
    </row>
    <row r="14008" spans="1:10" x14ac:dyDescent="0.3">
      <c r="A14008" s="957"/>
      <c r="B14008"/>
      <c r="C14008"/>
      <c r="D14008"/>
      <c r="E14008"/>
      <c r="F14008"/>
      <c r="G14008"/>
      <c r="H14008"/>
      <c r="I14008"/>
      <c r="J14008"/>
    </row>
    <row r="14009" spans="1:10" x14ac:dyDescent="0.3">
      <c r="A14009" s="957"/>
      <c r="B14009"/>
      <c r="C14009"/>
      <c r="D14009"/>
      <c r="E14009"/>
      <c r="F14009"/>
      <c r="G14009"/>
      <c r="H14009"/>
      <c r="I14009"/>
      <c r="J14009"/>
    </row>
    <row r="14010" spans="1:10" x14ac:dyDescent="0.3">
      <c r="A14010" s="957"/>
      <c r="B14010"/>
      <c r="C14010"/>
      <c r="D14010"/>
      <c r="E14010"/>
      <c r="F14010"/>
      <c r="G14010"/>
      <c r="H14010"/>
      <c r="I14010"/>
      <c r="J14010"/>
    </row>
    <row r="14011" spans="1:10" x14ac:dyDescent="0.3">
      <c r="A14011" s="957"/>
      <c r="B14011"/>
      <c r="C14011"/>
      <c r="D14011"/>
      <c r="E14011"/>
      <c r="F14011"/>
      <c r="G14011"/>
      <c r="H14011"/>
      <c r="I14011"/>
      <c r="J14011"/>
    </row>
    <row r="14012" spans="1:10" x14ac:dyDescent="0.3">
      <c r="A14012" s="957"/>
      <c r="B14012"/>
      <c r="C14012"/>
      <c r="D14012"/>
      <c r="E14012"/>
      <c r="F14012"/>
      <c r="G14012"/>
      <c r="H14012"/>
      <c r="I14012"/>
      <c r="J14012"/>
    </row>
    <row r="14013" spans="1:10" x14ac:dyDescent="0.3">
      <c r="A14013" s="957"/>
      <c r="B14013"/>
      <c r="C14013"/>
      <c r="D14013"/>
      <c r="E14013"/>
      <c r="F14013"/>
      <c r="G14013"/>
      <c r="H14013"/>
      <c r="I14013"/>
      <c r="J14013"/>
    </row>
    <row r="14014" spans="1:10" x14ac:dyDescent="0.3">
      <c r="A14014" s="957"/>
      <c r="B14014"/>
      <c r="C14014"/>
      <c r="D14014"/>
      <c r="E14014"/>
      <c r="F14014"/>
      <c r="G14014"/>
      <c r="H14014"/>
      <c r="I14014"/>
      <c r="J14014"/>
    </row>
    <row r="14015" spans="1:10" x14ac:dyDescent="0.3">
      <c r="A14015" s="957"/>
      <c r="B14015"/>
      <c r="C14015"/>
      <c r="D14015"/>
      <c r="E14015"/>
      <c r="F14015"/>
      <c r="G14015"/>
      <c r="H14015"/>
      <c r="I14015"/>
      <c r="J14015"/>
    </row>
    <row r="14016" spans="1:10" x14ac:dyDescent="0.3">
      <c r="A14016" s="957"/>
      <c r="B14016"/>
      <c r="C14016"/>
      <c r="D14016"/>
      <c r="E14016"/>
      <c r="F14016"/>
      <c r="G14016"/>
      <c r="H14016"/>
      <c r="I14016"/>
      <c r="J14016"/>
    </row>
    <row r="14017" spans="1:10" x14ac:dyDescent="0.3">
      <c r="A14017" s="957"/>
      <c r="B14017"/>
      <c r="C14017"/>
      <c r="D14017"/>
      <c r="E14017"/>
      <c r="F14017"/>
      <c r="G14017"/>
      <c r="H14017"/>
      <c r="I14017"/>
      <c r="J14017"/>
    </row>
    <row r="14018" spans="1:10" x14ac:dyDescent="0.3">
      <c r="A14018" s="957"/>
      <c r="B14018"/>
      <c r="C14018"/>
      <c r="D14018"/>
      <c r="E14018"/>
      <c r="F14018"/>
      <c r="G14018"/>
      <c r="H14018"/>
      <c r="I14018"/>
      <c r="J14018"/>
    </row>
    <row r="14019" spans="1:10" x14ac:dyDescent="0.3">
      <c r="A14019" s="957"/>
      <c r="B14019"/>
      <c r="C14019"/>
      <c r="D14019"/>
      <c r="E14019"/>
      <c r="F14019"/>
      <c r="G14019"/>
      <c r="H14019"/>
      <c r="I14019"/>
      <c r="J14019"/>
    </row>
    <row r="14020" spans="1:10" x14ac:dyDescent="0.3">
      <c r="A14020" s="957"/>
      <c r="B14020"/>
      <c r="C14020"/>
      <c r="D14020"/>
      <c r="E14020"/>
      <c r="F14020"/>
      <c r="G14020"/>
      <c r="H14020"/>
      <c r="I14020"/>
      <c r="J14020"/>
    </row>
    <row r="14021" spans="1:10" x14ac:dyDescent="0.3">
      <c r="A14021" s="957"/>
      <c r="B14021"/>
      <c r="C14021"/>
      <c r="D14021"/>
      <c r="E14021"/>
      <c r="F14021"/>
      <c r="G14021"/>
      <c r="H14021"/>
      <c r="I14021"/>
      <c r="J14021"/>
    </row>
    <row r="14022" spans="1:10" x14ac:dyDescent="0.3">
      <c r="A14022" s="957"/>
      <c r="B14022"/>
      <c r="C14022"/>
      <c r="D14022"/>
      <c r="E14022"/>
      <c r="F14022"/>
      <c r="G14022"/>
      <c r="H14022"/>
      <c r="I14022"/>
      <c r="J14022"/>
    </row>
    <row r="14023" spans="1:10" x14ac:dyDescent="0.3">
      <c r="A14023" s="957"/>
      <c r="B14023"/>
      <c r="C14023"/>
      <c r="D14023"/>
      <c r="E14023"/>
      <c r="F14023"/>
      <c r="G14023"/>
      <c r="H14023"/>
      <c r="I14023"/>
      <c r="J14023"/>
    </row>
    <row r="14024" spans="1:10" x14ac:dyDescent="0.3">
      <c r="A14024" s="957"/>
      <c r="B14024"/>
      <c r="C14024"/>
      <c r="D14024"/>
      <c r="E14024"/>
      <c r="F14024"/>
      <c r="G14024"/>
      <c r="H14024"/>
      <c r="I14024"/>
      <c r="J14024"/>
    </row>
    <row r="14025" spans="1:10" x14ac:dyDescent="0.3">
      <c r="A14025" s="957"/>
      <c r="B14025"/>
      <c r="C14025"/>
      <c r="D14025"/>
      <c r="E14025"/>
      <c r="F14025"/>
      <c r="G14025"/>
      <c r="H14025"/>
      <c r="I14025"/>
      <c r="J14025"/>
    </row>
    <row r="14026" spans="1:10" x14ac:dyDescent="0.3">
      <c r="A14026" s="957"/>
      <c r="B14026"/>
      <c r="C14026"/>
      <c r="D14026"/>
      <c r="E14026"/>
      <c r="F14026"/>
      <c r="G14026"/>
      <c r="H14026"/>
      <c r="I14026"/>
      <c r="J14026"/>
    </row>
    <row r="14027" spans="1:10" x14ac:dyDescent="0.3">
      <c r="A14027" s="957"/>
      <c r="B14027"/>
      <c r="C14027"/>
      <c r="D14027"/>
      <c r="E14027"/>
      <c r="F14027"/>
      <c r="G14027"/>
      <c r="H14027"/>
      <c r="I14027"/>
      <c r="J14027"/>
    </row>
    <row r="14028" spans="1:10" x14ac:dyDescent="0.3">
      <c r="A14028" s="957"/>
      <c r="B14028"/>
      <c r="C14028"/>
      <c r="D14028"/>
      <c r="E14028"/>
      <c r="F14028"/>
      <c r="G14028"/>
      <c r="H14028"/>
      <c r="I14028"/>
      <c r="J14028"/>
    </row>
    <row r="14029" spans="1:10" x14ac:dyDescent="0.3">
      <c r="A14029" s="957"/>
      <c r="B14029"/>
      <c r="C14029"/>
      <c r="D14029"/>
      <c r="E14029"/>
      <c r="F14029"/>
      <c r="G14029"/>
      <c r="H14029"/>
      <c r="I14029"/>
      <c r="J14029"/>
    </row>
    <row r="14030" spans="1:10" x14ac:dyDescent="0.3">
      <c r="A14030" s="957"/>
      <c r="B14030"/>
      <c r="C14030"/>
      <c r="D14030"/>
      <c r="E14030"/>
      <c r="F14030"/>
      <c r="G14030"/>
      <c r="H14030"/>
      <c r="I14030"/>
      <c r="J14030"/>
    </row>
    <row r="14031" spans="1:10" x14ac:dyDescent="0.3">
      <c r="A14031" s="957"/>
      <c r="B14031"/>
      <c r="C14031"/>
      <c r="D14031"/>
      <c r="E14031"/>
      <c r="F14031"/>
      <c r="G14031"/>
      <c r="H14031"/>
      <c r="I14031"/>
      <c r="J14031"/>
    </row>
    <row r="14032" spans="1:10" x14ac:dyDescent="0.3">
      <c r="A14032" s="957"/>
      <c r="B14032"/>
      <c r="C14032"/>
      <c r="D14032"/>
      <c r="E14032"/>
      <c r="F14032"/>
      <c r="G14032"/>
      <c r="H14032"/>
      <c r="I14032"/>
      <c r="J14032"/>
    </row>
    <row r="14033" spans="1:10" x14ac:dyDescent="0.3">
      <c r="A14033" s="957"/>
      <c r="B14033"/>
      <c r="C14033"/>
      <c r="D14033"/>
      <c r="E14033"/>
      <c r="F14033"/>
      <c r="G14033"/>
      <c r="H14033"/>
      <c r="I14033"/>
      <c r="J14033"/>
    </row>
    <row r="14034" spans="1:10" x14ac:dyDescent="0.3">
      <c r="A14034" s="957"/>
      <c r="B14034"/>
      <c r="C14034"/>
      <c r="D14034"/>
      <c r="E14034"/>
      <c r="F14034"/>
      <c r="G14034"/>
      <c r="H14034"/>
      <c r="I14034"/>
      <c r="J14034"/>
    </row>
    <row r="14035" spans="1:10" x14ac:dyDescent="0.3">
      <c r="A14035" s="957"/>
      <c r="B14035"/>
      <c r="C14035"/>
      <c r="D14035"/>
      <c r="E14035"/>
      <c r="F14035"/>
      <c r="G14035"/>
      <c r="H14035"/>
      <c r="I14035"/>
      <c r="J14035"/>
    </row>
    <row r="14036" spans="1:10" x14ac:dyDescent="0.3">
      <c r="A14036" s="957"/>
      <c r="B14036"/>
      <c r="C14036"/>
      <c r="D14036"/>
      <c r="E14036"/>
      <c r="F14036"/>
      <c r="G14036"/>
      <c r="H14036"/>
      <c r="I14036"/>
      <c r="J14036"/>
    </row>
    <row r="14037" spans="1:10" x14ac:dyDescent="0.3">
      <c r="A14037" s="957"/>
      <c r="B14037"/>
      <c r="C14037"/>
      <c r="D14037"/>
      <c r="E14037"/>
      <c r="F14037"/>
      <c r="G14037"/>
      <c r="H14037"/>
      <c r="I14037"/>
      <c r="J14037"/>
    </row>
    <row r="14038" spans="1:10" x14ac:dyDescent="0.3">
      <c r="A14038" s="957"/>
      <c r="B14038"/>
      <c r="C14038"/>
      <c r="D14038"/>
      <c r="E14038"/>
      <c r="F14038"/>
      <c r="G14038"/>
      <c r="H14038"/>
      <c r="I14038"/>
      <c r="J14038"/>
    </row>
    <row r="14039" spans="1:10" x14ac:dyDescent="0.3">
      <c r="A14039" s="957"/>
      <c r="B14039"/>
      <c r="C14039"/>
      <c r="D14039"/>
      <c r="E14039"/>
      <c r="F14039"/>
      <c r="G14039"/>
      <c r="H14039"/>
      <c r="I14039"/>
      <c r="J14039"/>
    </row>
    <row r="14040" spans="1:10" x14ac:dyDescent="0.3">
      <c r="A14040" s="957"/>
      <c r="B14040"/>
      <c r="C14040"/>
      <c r="D14040"/>
      <c r="E14040"/>
      <c r="F14040"/>
      <c r="G14040"/>
      <c r="H14040"/>
      <c r="I14040"/>
      <c r="J14040"/>
    </row>
    <row r="14041" spans="1:10" x14ac:dyDescent="0.3">
      <c r="A14041" s="957"/>
      <c r="B14041"/>
      <c r="C14041"/>
      <c r="D14041"/>
      <c r="E14041"/>
      <c r="F14041"/>
      <c r="G14041"/>
      <c r="H14041"/>
      <c r="I14041"/>
      <c r="J14041"/>
    </row>
    <row r="14042" spans="1:10" x14ac:dyDescent="0.3">
      <c r="A14042" s="957"/>
      <c r="B14042"/>
      <c r="C14042"/>
      <c r="D14042"/>
      <c r="E14042"/>
      <c r="F14042"/>
      <c r="G14042"/>
      <c r="H14042"/>
      <c r="I14042"/>
      <c r="J14042"/>
    </row>
    <row r="14043" spans="1:10" x14ac:dyDescent="0.3">
      <c r="A14043" s="957"/>
      <c r="B14043"/>
      <c r="C14043"/>
      <c r="D14043"/>
      <c r="E14043"/>
      <c r="F14043"/>
      <c r="G14043"/>
      <c r="H14043"/>
      <c r="I14043"/>
      <c r="J14043"/>
    </row>
    <row r="14044" spans="1:10" x14ac:dyDescent="0.3">
      <c r="A14044" s="957"/>
      <c r="B14044"/>
      <c r="C14044"/>
      <c r="D14044"/>
      <c r="E14044"/>
      <c r="F14044"/>
      <c r="G14044"/>
      <c r="H14044"/>
      <c r="I14044"/>
      <c r="J14044"/>
    </row>
    <row r="14045" spans="1:10" x14ac:dyDescent="0.3">
      <c r="A14045" s="957"/>
      <c r="B14045"/>
      <c r="C14045"/>
      <c r="D14045"/>
      <c r="E14045"/>
      <c r="F14045"/>
      <c r="G14045"/>
      <c r="H14045"/>
      <c r="I14045"/>
      <c r="J14045"/>
    </row>
    <row r="14046" spans="1:10" x14ac:dyDescent="0.3">
      <c r="A14046" s="957"/>
      <c r="B14046"/>
      <c r="C14046"/>
      <c r="D14046"/>
      <c r="E14046"/>
      <c r="F14046"/>
      <c r="G14046"/>
      <c r="H14046"/>
      <c r="I14046"/>
      <c r="J14046"/>
    </row>
    <row r="14047" spans="1:10" x14ac:dyDescent="0.3">
      <c r="A14047" s="957"/>
      <c r="B14047"/>
      <c r="C14047"/>
      <c r="D14047"/>
      <c r="E14047"/>
      <c r="F14047"/>
      <c r="G14047"/>
      <c r="H14047"/>
      <c r="I14047"/>
      <c r="J14047"/>
    </row>
    <row r="14048" spans="1:10" x14ac:dyDescent="0.3">
      <c r="A14048" s="957"/>
      <c r="B14048"/>
      <c r="C14048"/>
      <c r="D14048"/>
      <c r="E14048"/>
      <c r="F14048"/>
      <c r="G14048"/>
      <c r="H14048"/>
      <c r="I14048"/>
      <c r="J14048"/>
    </row>
    <row r="14049" spans="1:10" x14ac:dyDescent="0.3">
      <c r="A14049" s="957"/>
      <c r="B14049"/>
      <c r="C14049"/>
      <c r="D14049"/>
      <c r="E14049"/>
      <c r="F14049"/>
      <c r="G14049"/>
      <c r="H14049"/>
      <c r="I14049"/>
      <c r="J14049"/>
    </row>
    <row r="14050" spans="1:10" x14ac:dyDescent="0.3">
      <c r="A14050" s="957"/>
      <c r="B14050"/>
      <c r="C14050"/>
      <c r="D14050"/>
      <c r="E14050"/>
      <c r="F14050"/>
      <c r="G14050"/>
      <c r="H14050"/>
      <c r="I14050"/>
      <c r="J14050"/>
    </row>
    <row r="14051" spans="1:10" x14ac:dyDescent="0.3">
      <c r="A14051" s="957"/>
      <c r="B14051"/>
      <c r="C14051"/>
      <c r="D14051"/>
      <c r="E14051"/>
      <c r="F14051"/>
      <c r="G14051"/>
      <c r="H14051"/>
      <c r="I14051"/>
      <c r="J14051"/>
    </row>
    <row r="14052" spans="1:10" x14ac:dyDescent="0.3">
      <c r="A14052" s="957"/>
      <c r="B14052"/>
      <c r="C14052"/>
      <c r="D14052"/>
      <c r="E14052"/>
      <c r="F14052"/>
      <c r="G14052"/>
      <c r="H14052"/>
      <c r="I14052"/>
      <c r="J14052"/>
    </row>
    <row r="14053" spans="1:10" x14ac:dyDescent="0.3">
      <c r="A14053" s="957"/>
      <c r="B14053"/>
      <c r="C14053"/>
      <c r="D14053"/>
      <c r="E14053"/>
      <c r="F14053"/>
      <c r="G14053"/>
      <c r="H14053"/>
      <c r="I14053"/>
      <c r="J14053"/>
    </row>
    <row r="14054" spans="1:10" x14ac:dyDescent="0.3">
      <c r="A14054" s="957"/>
      <c r="B14054"/>
      <c r="C14054"/>
      <c r="D14054"/>
      <c r="E14054"/>
      <c r="F14054"/>
      <c r="G14054"/>
      <c r="H14054"/>
      <c r="I14054"/>
      <c r="J14054"/>
    </row>
    <row r="14055" spans="1:10" x14ac:dyDescent="0.3">
      <c r="A14055" s="957"/>
      <c r="B14055"/>
      <c r="C14055"/>
      <c r="D14055"/>
      <c r="E14055"/>
      <c r="F14055"/>
      <c r="G14055"/>
      <c r="H14055"/>
      <c r="I14055"/>
      <c r="J14055"/>
    </row>
    <row r="14056" spans="1:10" x14ac:dyDescent="0.3">
      <c r="A14056" s="957"/>
      <c r="B14056"/>
      <c r="C14056"/>
      <c r="D14056"/>
      <c r="E14056"/>
      <c r="F14056"/>
      <c r="G14056"/>
      <c r="H14056"/>
      <c r="I14056"/>
      <c r="J14056"/>
    </row>
    <row r="14057" spans="1:10" x14ac:dyDescent="0.3">
      <c r="A14057" s="957"/>
      <c r="B14057"/>
      <c r="C14057"/>
      <c r="D14057"/>
      <c r="E14057"/>
      <c r="F14057"/>
      <c r="G14057"/>
      <c r="H14057"/>
      <c r="I14057"/>
      <c r="J14057"/>
    </row>
    <row r="14058" spans="1:10" x14ac:dyDescent="0.3">
      <c r="A14058" s="957"/>
      <c r="B14058"/>
      <c r="C14058"/>
      <c r="D14058"/>
      <c r="E14058"/>
      <c r="F14058"/>
      <c r="G14058"/>
      <c r="H14058"/>
      <c r="I14058"/>
      <c r="J14058"/>
    </row>
    <row r="14059" spans="1:10" x14ac:dyDescent="0.3">
      <c r="A14059" s="957"/>
      <c r="B14059"/>
      <c r="C14059"/>
      <c r="D14059"/>
      <c r="E14059"/>
      <c r="F14059"/>
      <c r="G14059"/>
      <c r="H14059"/>
      <c r="I14059"/>
      <c r="J14059"/>
    </row>
    <row r="14060" spans="1:10" x14ac:dyDescent="0.3">
      <c r="A14060" s="957"/>
      <c r="B14060"/>
      <c r="C14060"/>
      <c r="D14060"/>
      <c r="E14060"/>
      <c r="F14060"/>
      <c r="G14060"/>
      <c r="H14060"/>
      <c r="I14060"/>
      <c r="J14060"/>
    </row>
    <row r="14061" spans="1:10" x14ac:dyDescent="0.3">
      <c r="A14061" s="957"/>
      <c r="B14061"/>
      <c r="C14061"/>
      <c r="D14061"/>
      <c r="E14061"/>
      <c r="F14061"/>
      <c r="G14061"/>
      <c r="H14061"/>
      <c r="I14061"/>
      <c r="J14061"/>
    </row>
    <row r="14062" spans="1:10" x14ac:dyDescent="0.3">
      <c r="A14062" s="957"/>
      <c r="B14062"/>
      <c r="C14062"/>
      <c r="D14062"/>
      <c r="E14062"/>
      <c r="F14062"/>
      <c r="G14062"/>
      <c r="H14062"/>
      <c r="I14062"/>
      <c r="J14062"/>
    </row>
    <row r="14063" spans="1:10" x14ac:dyDescent="0.3">
      <c r="A14063" s="957"/>
      <c r="B14063"/>
      <c r="C14063"/>
      <c r="D14063"/>
      <c r="E14063"/>
      <c r="F14063"/>
      <c r="G14063"/>
      <c r="H14063"/>
      <c r="I14063"/>
      <c r="J14063"/>
    </row>
    <row r="14064" spans="1:10" x14ac:dyDescent="0.3">
      <c r="A14064" s="957"/>
      <c r="B14064"/>
      <c r="C14064"/>
      <c r="D14064"/>
      <c r="E14064"/>
      <c r="F14064"/>
      <c r="G14064"/>
      <c r="H14064"/>
      <c r="I14064"/>
      <c r="J14064"/>
    </row>
    <row r="14065" spans="1:10" x14ac:dyDescent="0.3">
      <c r="A14065" s="957"/>
      <c r="B14065"/>
      <c r="C14065"/>
      <c r="D14065"/>
      <c r="E14065"/>
      <c r="F14065"/>
      <c r="G14065"/>
      <c r="H14065"/>
      <c r="I14065"/>
      <c r="J14065"/>
    </row>
    <row r="14066" spans="1:10" x14ac:dyDescent="0.3">
      <c r="A14066" s="957"/>
      <c r="B14066"/>
      <c r="C14066"/>
      <c r="D14066"/>
      <c r="E14066"/>
      <c r="F14066"/>
      <c r="G14066"/>
      <c r="H14066"/>
      <c r="I14066"/>
      <c r="J14066"/>
    </row>
    <row r="14067" spans="1:10" x14ac:dyDescent="0.3">
      <c r="A14067" s="957"/>
      <c r="B14067"/>
      <c r="C14067"/>
      <c r="D14067"/>
      <c r="E14067"/>
      <c r="F14067"/>
      <c r="G14067"/>
      <c r="H14067"/>
      <c r="I14067"/>
      <c r="J14067"/>
    </row>
    <row r="14068" spans="1:10" x14ac:dyDescent="0.3">
      <c r="A14068" s="957"/>
      <c r="B14068"/>
      <c r="C14068"/>
      <c r="D14068"/>
      <c r="E14068"/>
      <c r="F14068"/>
      <c r="G14068"/>
      <c r="H14068"/>
      <c r="I14068"/>
      <c r="J14068"/>
    </row>
    <row r="14069" spans="1:10" x14ac:dyDescent="0.3">
      <c r="A14069" s="957"/>
      <c r="B14069"/>
      <c r="C14069"/>
      <c r="D14069"/>
      <c r="E14069"/>
      <c r="F14069"/>
      <c r="G14069"/>
      <c r="H14069"/>
      <c r="I14069"/>
      <c r="J14069"/>
    </row>
    <row r="14070" spans="1:10" x14ac:dyDescent="0.3">
      <c r="A14070" s="957"/>
      <c r="B14070"/>
      <c r="C14070"/>
      <c r="D14070"/>
      <c r="E14070"/>
      <c r="F14070"/>
      <c r="G14070"/>
      <c r="H14070"/>
      <c r="I14070"/>
      <c r="J14070"/>
    </row>
    <row r="14071" spans="1:10" x14ac:dyDescent="0.3">
      <c r="A14071" s="957"/>
      <c r="B14071"/>
      <c r="C14071"/>
      <c r="D14071"/>
      <c r="E14071"/>
      <c r="F14071"/>
      <c r="G14071"/>
      <c r="H14071"/>
      <c r="I14071"/>
      <c r="J14071"/>
    </row>
    <row r="14072" spans="1:10" x14ac:dyDescent="0.3">
      <c r="A14072" s="957"/>
      <c r="B14072"/>
      <c r="C14072"/>
      <c r="D14072"/>
      <c r="E14072"/>
      <c r="F14072"/>
      <c r="G14072"/>
      <c r="H14072"/>
      <c r="I14072"/>
      <c r="J14072"/>
    </row>
    <row r="14073" spans="1:10" x14ac:dyDescent="0.3">
      <c r="A14073" s="957"/>
      <c r="B14073"/>
      <c r="C14073"/>
      <c r="D14073"/>
      <c r="E14073"/>
      <c r="F14073"/>
      <c r="G14073"/>
      <c r="H14073"/>
      <c r="I14073"/>
      <c r="J14073"/>
    </row>
    <row r="14074" spans="1:10" x14ac:dyDescent="0.3">
      <c r="A14074" s="957"/>
      <c r="B14074"/>
      <c r="C14074"/>
      <c r="D14074"/>
      <c r="E14074"/>
      <c r="F14074"/>
      <c r="G14074"/>
      <c r="H14074"/>
      <c r="I14074"/>
      <c r="J14074"/>
    </row>
    <row r="14075" spans="1:10" x14ac:dyDescent="0.3">
      <c r="A14075" s="957"/>
      <c r="B14075"/>
      <c r="C14075"/>
      <c r="D14075"/>
      <c r="E14075"/>
      <c r="F14075"/>
      <c r="G14075"/>
      <c r="H14075"/>
      <c r="I14075"/>
      <c r="J14075"/>
    </row>
    <row r="14076" spans="1:10" x14ac:dyDescent="0.3">
      <c r="A14076" s="957"/>
      <c r="B14076"/>
      <c r="C14076"/>
      <c r="D14076"/>
      <c r="E14076"/>
      <c r="F14076"/>
      <c r="G14076"/>
      <c r="H14076"/>
      <c r="I14076"/>
      <c r="J14076"/>
    </row>
    <row r="14077" spans="1:10" x14ac:dyDescent="0.3">
      <c r="A14077" s="957"/>
      <c r="B14077"/>
      <c r="C14077"/>
      <c r="D14077"/>
      <c r="E14077"/>
      <c r="F14077"/>
      <c r="G14077"/>
      <c r="H14077"/>
      <c r="I14077"/>
      <c r="J14077"/>
    </row>
    <row r="14078" spans="1:10" x14ac:dyDescent="0.3">
      <c r="A14078" s="957"/>
      <c r="B14078"/>
      <c r="C14078"/>
      <c r="D14078"/>
      <c r="E14078"/>
      <c r="F14078"/>
      <c r="G14078"/>
      <c r="H14078"/>
      <c r="I14078"/>
      <c r="J14078"/>
    </row>
    <row r="14079" spans="1:10" x14ac:dyDescent="0.3">
      <c r="A14079" s="957"/>
      <c r="B14079"/>
      <c r="C14079"/>
      <c r="D14079"/>
      <c r="E14079"/>
      <c r="F14079"/>
      <c r="G14079"/>
      <c r="H14079"/>
      <c r="I14079"/>
      <c r="J14079"/>
    </row>
    <row r="14080" spans="1:10" x14ac:dyDescent="0.3">
      <c r="A14080" s="957"/>
      <c r="B14080"/>
      <c r="C14080"/>
      <c r="D14080"/>
      <c r="E14080"/>
      <c r="F14080"/>
      <c r="G14080"/>
      <c r="H14080"/>
      <c r="I14080"/>
      <c r="J14080"/>
    </row>
    <row r="14081" spans="1:10" x14ac:dyDescent="0.3">
      <c r="A14081" s="957"/>
      <c r="B14081"/>
      <c r="C14081"/>
      <c r="D14081"/>
      <c r="E14081"/>
      <c r="F14081"/>
      <c r="G14081"/>
      <c r="H14081"/>
      <c r="I14081"/>
      <c r="J14081"/>
    </row>
    <row r="14082" spans="1:10" x14ac:dyDescent="0.3">
      <c r="A14082" s="957"/>
      <c r="B14082"/>
      <c r="C14082"/>
      <c r="D14082"/>
      <c r="E14082"/>
      <c r="F14082"/>
      <c r="G14082"/>
      <c r="H14082"/>
      <c r="I14082"/>
      <c r="J14082"/>
    </row>
    <row r="14083" spans="1:10" x14ac:dyDescent="0.3">
      <c r="A14083" s="957"/>
      <c r="B14083"/>
      <c r="C14083"/>
      <c r="D14083"/>
      <c r="E14083"/>
      <c r="F14083"/>
      <c r="G14083"/>
      <c r="H14083"/>
      <c r="I14083"/>
      <c r="J14083"/>
    </row>
    <row r="14084" spans="1:10" x14ac:dyDescent="0.3">
      <c r="A14084" s="957"/>
      <c r="B14084"/>
      <c r="C14084"/>
      <c r="D14084"/>
      <c r="E14084"/>
      <c r="F14084"/>
      <c r="G14084"/>
      <c r="H14084"/>
      <c r="I14084"/>
      <c r="J14084"/>
    </row>
    <row r="14085" spans="1:10" x14ac:dyDescent="0.3">
      <c r="A14085" s="957"/>
      <c r="B14085"/>
      <c r="C14085"/>
      <c r="D14085"/>
      <c r="E14085"/>
      <c r="F14085"/>
      <c r="G14085"/>
      <c r="H14085"/>
      <c r="I14085"/>
      <c r="J14085"/>
    </row>
    <row r="14086" spans="1:10" x14ac:dyDescent="0.3">
      <c r="A14086" s="957"/>
      <c r="B14086"/>
      <c r="C14086"/>
      <c r="D14086"/>
      <c r="E14086"/>
      <c r="F14086"/>
      <c r="G14086"/>
      <c r="H14086"/>
      <c r="I14086"/>
      <c r="J14086"/>
    </row>
    <row r="14087" spans="1:10" x14ac:dyDescent="0.3">
      <c r="A14087" s="957"/>
      <c r="B14087"/>
      <c r="C14087"/>
      <c r="D14087"/>
      <c r="E14087"/>
      <c r="F14087"/>
      <c r="G14087"/>
      <c r="H14087"/>
      <c r="I14087"/>
      <c r="J14087"/>
    </row>
    <row r="14088" spans="1:10" x14ac:dyDescent="0.3">
      <c r="A14088" s="957"/>
      <c r="B14088"/>
      <c r="C14088"/>
      <c r="D14088"/>
      <c r="E14088"/>
      <c r="F14088"/>
      <c r="G14088"/>
      <c r="H14088"/>
      <c r="I14088"/>
      <c r="J14088"/>
    </row>
    <row r="14089" spans="1:10" x14ac:dyDescent="0.3">
      <c r="A14089" s="957"/>
      <c r="B14089"/>
      <c r="C14089"/>
      <c r="D14089"/>
      <c r="E14089"/>
      <c r="F14089"/>
      <c r="G14089"/>
      <c r="H14089"/>
      <c r="I14089"/>
      <c r="J14089"/>
    </row>
    <row r="14090" spans="1:10" x14ac:dyDescent="0.3">
      <c r="A14090" s="957"/>
      <c r="B14090"/>
      <c r="C14090"/>
      <c r="D14090"/>
      <c r="E14090"/>
      <c r="F14090"/>
      <c r="G14090"/>
      <c r="H14090"/>
      <c r="I14090"/>
      <c r="J14090"/>
    </row>
    <row r="14091" spans="1:10" x14ac:dyDescent="0.3">
      <c r="A14091" s="957"/>
      <c r="B14091"/>
      <c r="C14091"/>
      <c r="D14091"/>
      <c r="E14091"/>
      <c r="F14091"/>
      <c r="G14091"/>
      <c r="H14091"/>
      <c r="I14091"/>
      <c r="J14091"/>
    </row>
    <row r="14092" spans="1:10" x14ac:dyDescent="0.3">
      <c r="A14092" s="957"/>
      <c r="B14092"/>
      <c r="C14092"/>
      <c r="D14092"/>
      <c r="E14092"/>
      <c r="F14092"/>
      <c r="G14092"/>
      <c r="H14092"/>
      <c r="I14092"/>
      <c r="J14092"/>
    </row>
    <row r="14093" spans="1:10" x14ac:dyDescent="0.3">
      <c r="A14093" s="957"/>
      <c r="B14093"/>
      <c r="C14093"/>
      <c r="D14093"/>
      <c r="E14093"/>
      <c r="F14093"/>
      <c r="G14093"/>
      <c r="H14093"/>
      <c r="I14093"/>
      <c r="J14093"/>
    </row>
    <row r="14094" spans="1:10" x14ac:dyDescent="0.3">
      <c r="A14094" s="957"/>
      <c r="B14094"/>
      <c r="C14094"/>
      <c r="D14094"/>
      <c r="E14094"/>
      <c r="F14094"/>
      <c r="G14094"/>
      <c r="H14094"/>
      <c r="I14094"/>
      <c r="J14094"/>
    </row>
    <row r="14095" spans="1:10" x14ac:dyDescent="0.3">
      <c r="A14095" s="957"/>
      <c r="B14095"/>
      <c r="C14095"/>
      <c r="D14095"/>
      <c r="E14095"/>
      <c r="F14095"/>
      <c r="G14095"/>
      <c r="H14095"/>
      <c r="I14095"/>
      <c r="J14095"/>
    </row>
    <row r="14096" spans="1:10" x14ac:dyDescent="0.3">
      <c r="A14096" s="957"/>
      <c r="B14096"/>
      <c r="C14096"/>
      <c r="D14096"/>
      <c r="E14096"/>
      <c r="F14096"/>
      <c r="G14096"/>
      <c r="H14096"/>
      <c r="I14096"/>
      <c r="J14096"/>
    </row>
    <row r="14097" spans="1:10" x14ac:dyDescent="0.3">
      <c r="A14097" s="957"/>
      <c r="B14097"/>
      <c r="C14097"/>
      <c r="D14097"/>
      <c r="E14097"/>
      <c r="F14097"/>
      <c r="G14097"/>
      <c r="H14097"/>
      <c r="I14097"/>
      <c r="J14097"/>
    </row>
    <row r="14098" spans="1:10" x14ac:dyDescent="0.3">
      <c r="A14098" s="957"/>
      <c r="B14098"/>
      <c r="C14098"/>
      <c r="D14098"/>
      <c r="E14098"/>
      <c r="F14098"/>
      <c r="G14098"/>
      <c r="H14098"/>
      <c r="I14098"/>
      <c r="J14098"/>
    </row>
    <row r="14099" spans="1:10" x14ac:dyDescent="0.3">
      <c r="A14099" s="957"/>
      <c r="B14099"/>
      <c r="C14099"/>
      <c r="D14099"/>
      <c r="E14099"/>
      <c r="F14099"/>
      <c r="G14099"/>
      <c r="H14099"/>
      <c r="I14099"/>
      <c r="J14099"/>
    </row>
    <row r="14100" spans="1:10" x14ac:dyDescent="0.3">
      <c r="A14100" s="957"/>
      <c r="B14100"/>
      <c r="C14100"/>
      <c r="D14100"/>
      <c r="E14100"/>
      <c r="F14100"/>
      <c r="G14100"/>
      <c r="H14100"/>
      <c r="I14100"/>
      <c r="J14100"/>
    </row>
    <row r="14101" spans="1:10" x14ac:dyDescent="0.3">
      <c r="A14101" s="957"/>
      <c r="B14101"/>
      <c r="C14101"/>
      <c r="D14101"/>
      <c r="E14101"/>
      <c r="F14101"/>
      <c r="G14101"/>
      <c r="H14101"/>
      <c r="I14101"/>
      <c r="J14101"/>
    </row>
    <row r="14102" spans="1:10" x14ac:dyDescent="0.3">
      <c r="A14102" s="957"/>
      <c r="B14102"/>
      <c r="C14102"/>
      <c r="D14102"/>
      <c r="E14102"/>
      <c r="F14102"/>
      <c r="G14102"/>
      <c r="H14102"/>
      <c r="I14102"/>
      <c r="J14102"/>
    </row>
    <row r="14103" spans="1:10" x14ac:dyDescent="0.3">
      <c r="A14103" s="957"/>
      <c r="B14103"/>
      <c r="C14103"/>
      <c r="D14103"/>
      <c r="E14103"/>
      <c r="F14103"/>
      <c r="G14103"/>
      <c r="H14103"/>
      <c r="I14103"/>
      <c r="J14103"/>
    </row>
    <row r="14104" spans="1:10" x14ac:dyDescent="0.3">
      <c r="A14104" s="957"/>
      <c r="B14104"/>
      <c r="C14104"/>
      <c r="D14104"/>
      <c r="E14104"/>
      <c r="F14104"/>
      <c r="G14104"/>
      <c r="H14104"/>
      <c r="I14104"/>
      <c r="J14104"/>
    </row>
    <row r="14105" spans="1:10" x14ac:dyDescent="0.3">
      <c r="A14105" s="957"/>
      <c r="B14105"/>
      <c r="C14105"/>
      <c r="D14105"/>
      <c r="E14105"/>
      <c r="F14105"/>
      <c r="G14105"/>
      <c r="H14105"/>
      <c r="I14105"/>
      <c r="J14105"/>
    </row>
    <row r="14106" spans="1:10" x14ac:dyDescent="0.3">
      <c r="A14106" s="957"/>
      <c r="B14106"/>
      <c r="C14106"/>
      <c r="D14106"/>
      <c r="E14106"/>
      <c r="F14106"/>
      <c r="G14106"/>
      <c r="H14106"/>
      <c r="I14106"/>
      <c r="J14106"/>
    </row>
    <row r="14107" spans="1:10" x14ac:dyDescent="0.3">
      <c r="A14107" s="957"/>
      <c r="B14107"/>
      <c r="C14107"/>
      <c r="D14107"/>
      <c r="E14107"/>
      <c r="F14107"/>
      <c r="G14107"/>
      <c r="H14107"/>
      <c r="I14107"/>
      <c r="J14107"/>
    </row>
    <row r="14108" spans="1:10" x14ac:dyDescent="0.3">
      <c r="A14108" s="957"/>
      <c r="B14108"/>
      <c r="C14108"/>
      <c r="D14108"/>
      <c r="E14108"/>
      <c r="F14108"/>
      <c r="G14108"/>
      <c r="H14108"/>
      <c r="I14108"/>
      <c r="J14108"/>
    </row>
    <row r="14109" spans="1:10" x14ac:dyDescent="0.3">
      <c r="A14109" s="957"/>
      <c r="B14109"/>
      <c r="C14109"/>
      <c r="D14109"/>
      <c r="E14109"/>
      <c r="F14109"/>
      <c r="G14109"/>
      <c r="H14109"/>
      <c r="I14109"/>
      <c r="J14109"/>
    </row>
    <row r="14110" spans="1:10" x14ac:dyDescent="0.3">
      <c r="A14110" s="957"/>
      <c r="B14110"/>
      <c r="C14110"/>
      <c r="D14110"/>
      <c r="E14110"/>
      <c r="F14110"/>
      <c r="G14110"/>
      <c r="H14110"/>
      <c r="I14110"/>
      <c r="J14110"/>
    </row>
    <row r="14111" spans="1:10" x14ac:dyDescent="0.3">
      <c r="A14111" s="957"/>
      <c r="B14111"/>
      <c r="C14111"/>
      <c r="D14111"/>
      <c r="E14111"/>
      <c r="F14111"/>
      <c r="G14111"/>
      <c r="H14111"/>
      <c r="I14111"/>
      <c r="J14111"/>
    </row>
    <row r="14112" spans="1:10" x14ac:dyDescent="0.3">
      <c r="A14112" s="957"/>
      <c r="B14112"/>
      <c r="C14112"/>
      <c r="D14112"/>
      <c r="E14112"/>
      <c r="F14112"/>
      <c r="G14112"/>
      <c r="H14112"/>
      <c r="I14112"/>
      <c r="J14112"/>
    </row>
    <row r="14113" spans="1:10" x14ac:dyDescent="0.3">
      <c r="A14113" s="957"/>
      <c r="B14113"/>
      <c r="C14113"/>
      <c r="D14113"/>
      <c r="E14113"/>
      <c r="F14113"/>
      <c r="G14113"/>
      <c r="H14113"/>
      <c r="I14113"/>
      <c r="J14113"/>
    </row>
    <row r="14114" spans="1:10" x14ac:dyDescent="0.3">
      <c r="A14114" s="957"/>
      <c r="B14114"/>
      <c r="C14114"/>
      <c r="D14114"/>
      <c r="E14114"/>
      <c r="F14114"/>
      <c r="G14114"/>
      <c r="H14114"/>
      <c r="I14114"/>
      <c r="J14114"/>
    </row>
    <row r="14115" spans="1:10" x14ac:dyDescent="0.3">
      <c r="A14115" s="957"/>
      <c r="B14115"/>
      <c r="C14115"/>
      <c r="D14115"/>
      <c r="E14115"/>
      <c r="F14115"/>
      <c r="G14115"/>
      <c r="H14115"/>
      <c r="I14115"/>
      <c r="J14115"/>
    </row>
    <row r="14116" spans="1:10" x14ac:dyDescent="0.3">
      <c r="A14116" s="957"/>
      <c r="B14116"/>
      <c r="C14116"/>
      <c r="D14116"/>
      <c r="E14116"/>
      <c r="F14116"/>
      <c r="G14116"/>
      <c r="H14116"/>
      <c r="I14116"/>
      <c r="J14116"/>
    </row>
    <row r="14117" spans="1:10" x14ac:dyDescent="0.3">
      <c r="A14117" s="957"/>
      <c r="B14117"/>
      <c r="C14117"/>
      <c r="D14117"/>
      <c r="E14117"/>
      <c r="F14117"/>
      <c r="G14117"/>
      <c r="H14117"/>
      <c r="I14117"/>
      <c r="J14117"/>
    </row>
    <row r="14118" spans="1:10" x14ac:dyDescent="0.3">
      <c r="A14118" s="957"/>
      <c r="B14118"/>
      <c r="C14118"/>
      <c r="D14118"/>
      <c r="E14118"/>
      <c r="F14118"/>
      <c r="G14118"/>
      <c r="H14118"/>
      <c r="I14118"/>
      <c r="J14118"/>
    </row>
    <row r="14119" spans="1:10" x14ac:dyDescent="0.3">
      <c r="A14119" s="957"/>
      <c r="B14119"/>
      <c r="C14119"/>
      <c r="D14119"/>
      <c r="E14119"/>
      <c r="F14119"/>
      <c r="G14119"/>
      <c r="H14119"/>
      <c r="I14119"/>
      <c r="J14119"/>
    </row>
    <row r="14120" spans="1:10" x14ac:dyDescent="0.3">
      <c r="A14120" s="957"/>
      <c r="B14120"/>
      <c r="C14120"/>
      <c r="D14120"/>
      <c r="E14120"/>
      <c r="F14120"/>
      <c r="G14120"/>
      <c r="H14120"/>
      <c r="I14120"/>
      <c r="J14120"/>
    </row>
    <row r="14121" spans="1:10" x14ac:dyDescent="0.3">
      <c r="A14121" s="957"/>
      <c r="B14121"/>
      <c r="C14121"/>
      <c r="D14121"/>
      <c r="E14121"/>
      <c r="F14121"/>
      <c r="G14121"/>
      <c r="H14121"/>
      <c r="I14121"/>
      <c r="J14121"/>
    </row>
    <row r="14122" spans="1:10" x14ac:dyDescent="0.3">
      <c r="A14122" s="957"/>
      <c r="B14122"/>
      <c r="C14122"/>
      <c r="D14122"/>
      <c r="E14122"/>
      <c r="F14122"/>
      <c r="G14122"/>
      <c r="H14122"/>
      <c r="I14122"/>
      <c r="J14122"/>
    </row>
    <row r="14123" spans="1:10" x14ac:dyDescent="0.3">
      <c r="A14123" s="957"/>
      <c r="B14123"/>
      <c r="C14123"/>
      <c r="D14123"/>
      <c r="E14123"/>
      <c r="F14123"/>
      <c r="G14123"/>
      <c r="H14123"/>
      <c r="I14123"/>
      <c r="J14123"/>
    </row>
    <row r="14124" spans="1:10" x14ac:dyDescent="0.3">
      <c r="A14124" s="957"/>
      <c r="B14124"/>
      <c r="C14124"/>
      <c r="D14124"/>
      <c r="E14124"/>
      <c r="F14124"/>
      <c r="G14124"/>
      <c r="H14124"/>
      <c r="I14124"/>
      <c r="J14124"/>
    </row>
    <row r="14125" spans="1:10" x14ac:dyDescent="0.3">
      <c r="A14125" s="957"/>
      <c r="B14125"/>
      <c r="C14125"/>
      <c r="D14125"/>
      <c r="E14125"/>
      <c r="F14125"/>
      <c r="G14125"/>
      <c r="H14125"/>
      <c r="I14125"/>
      <c r="J14125"/>
    </row>
    <row r="14126" spans="1:10" x14ac:dyDescent="0.3">
      <c r="A14126" s="957"/>
      <c r="B14126"/>
      <c r="C14126"/>
      <c r="D14126"/>
      <c r="E14126"/>
      <c r="F14126"/>
      <c r="G14126"/>
      <c r="H14126"/>
      <c r="I14126"/>
      <c r="J14126"/>
    </row>
    <row r="14127" spans="1:10" x14ac:dyDescent="0.3">
      <c r="A14127" s="957"/>
      <c r="B14127"/>
      <c r="C14127"/>
      <c r="D14127"/>
      <c r="E14127"/>
      <c r="F14127"/>
      <c r="G14127"/>
      <c r="H14127"/>
      <c r="I14127"/>
      <c r="J14127"/>
    </row>
    <row r="14128" spans="1:10" x14ac:dyDescent="0.3">
      <c r="A14128" s="957"/>
      <c r="B14128"/>
      <c r="C14128"/>
      <c r="D14128"/>
      <c r="E14128"/>
      <c r="F14128"/>
      <c r="G14128"/>
      <c r="H14128"/>
      <c r="I14128"/>
      <c r="J14128"/>
    </row>
    <row r="14129" spans="1:10" x14ac:dyDescent="0.3">
      <c r="A14129" s="957"/>
      <c r="B14129"/>
      <c r="C14129"/>
      <c r="D14129"/>
      <c r="E14129"/>
      <c r="F14129"/>
      <c r="G14129"/>
      <c r="H14129"/>
      <c r="I14129"/>
      <c r="J14129"/>
    </row>
    <row r="14130" spans="1:10" x14ac:dyDescent="0.3">
      <c r="A14130" s="957"/>
      <c r="B14130"/>
      <c r="C14130"/>
      <c r="D14130"/>
      <c r="E14130"/>
      <c r="F14130"/>
      <c r="G14130"/>
      <c r="H14130"/>
      <c r="I14130"/>
      <c r="J14130"/>
    </row>
    <row r="14131" spans="1:10" x14ac:dyDescent="0.3">
      <c r="A14131" s="957"/>
      <c r="B14131"/>
      <c r="C14131"/>
      <c r="D14131"/>
      <c r="E14131"/>
      <c r="F14131"/>
      <c r="G14131"/>
      <c r="H14131"/>
      <c r="I14131"/>
      <c r="J14131"/>
    </row>
    <row r="14132" spans="1:10" x14ac:dyDescent="0.3">
      <c r="A14132" s="957"/>
      <c r="B14132"/>
      <c r="C14132"/>
      <c r="D14132"/>
      <c r="E14132"/>
      <c r="F14132"/>
      <c r="G14132"/>
      <c r="H14132"/>
      <c r="I14132"/>
      <c r="J14132"/>
    </row>
    <row r="14133" spans="1:10" x14ac:dyDescent="0.3">
      <c r="A14133" s="957"/>
      <c r="B14133"/>
      <c r="C14133"/>
      <c r="D14133"/>
      <c r="E14133"/>
      <c r="F14133"/>
      <c r="G14133"/>
      <c r="H14133"/>
      <c r="I14133"/>
      <c r="J14133"/>
    </row>
    <row r="14134" spans="1:10" x14ac:dyDescent="0.3">
      <c r="A14134" s="957"/>
      <c r="B14134"/>
      <c r="C14134"/>
      <c r="D14134"/>
      <c r="E14134"/>
      <c r="F14134"/>
      <c r="G14134"/>
      <c r="H14134"/>
      <c r="I14134"/>
      <c r="J14134"/>
    </row>
    <row r="14135" spans="1:10" x14ac:dyDescent="0.3">
      <c r="A14135" s="957"/>
      <c r="B14135"/>
      <c r="C14135"/>
      <c r="D14135"/>
      <c r="E14135"/>
      <c r="F14135"/>
      <c r="G14135"/>
      <c r="H14135"/>
      <c r="I14135"/>
      <c r="J14135"/>
    </row>
    <row r="14136" spans="1:10" x14ac:dyDescent="0.3">
      <c r="A14136" s="957"/>
      <c r="B14136"/>
      <c r="C14136"/>
      <c r="D14136"/>
      <c r="E14136"/>
      <c r="F14136"/>
      <c r="G14136"/>
      <c r="H14136"/>
      <c r="I14136"/>
      <c r="J14136"/>
    </row>
    <row r="14137" spans="1:10" x14ac:dyDescent="0.3">
      <c r="A14137" s="957"/>
      <c r="B14137"/>
      <c r="C14137"/>
      <c r="D14137"/>
      <c r="E14137"/>
      <c r="F14137"/>
      <c r="G14137"/>
      <c r="H14137"/>
      <c r="I14137"/>
      <c r="J14137"/>
    </row>
    <row r="14138" spans="1:10" x14ac:dyDescent="0.3">
      <c r="A14138" s="957"/>
      <c r="B14138"/>
      <c r="C14138"/>
      <c r="D14138"/>
      <c r="E14138"/>
      <c r="F14138"/>
      <c r="G14138"/>
      <c r="H14138"/>
      <c r="I14138"/>
      <c r="J14138"/>
    </row>
    <row r="14139" spans="1:10" x14ac:dyDescent="0.3">
      <c r="A14139" s="957"/>
      <c r="B14139"/>
      <c r="C14139"/>
      <c r="D14139"/>
      <c r="E14139"/>
      <c r="F14139"/>
      <c r="G14139"/>
      <c r="H14139"/>
      <c r="I14139"/>
      <c r="J14139"/>
    </row>
    <row r="14140" spans="1:10" x14ac:dyDescent="0.3">
      <c r="A14140" s="957"/>
      <c r="B14140"/>
      <c r="C14140"/>
      <c r="D14140"/>
      <c r="E14140"/>
      <c r="F14140"/>
      <c r="G14140"/>
      <c r="H14140"/>
      <c r="I14140"/>
      <c r="J14140"/>
    </row>
    <row r="14141" spans="1:10" x14ac:dyDescent="0.3">
      <c r="A14141" s="957"/>
      <c r="B14141"/>
      <c r="C14141"/>
      <c r="D14141"/>
      <c r="E14141"/>
      <c r="F14141"/>
      <c r="G14141"/>
      <c r="H14141"/>
      <c r="I14141"/>
      <c r="J14141"/>
    </row>
    <row r="14142" spans="1:10" x14ac:dyDescent="0.3">
      <c r="A14142" s="957"/>
      <c r="B14142"/>
      <c r="C14142"/>
      <c r="D14142"/>
      <c r="E14142"/>
      <c r="F14142"/>
      <c r="G14142"/>
      <c r="H14142"/>
      <c r="I14142"/>
      <c r="J14142"/>
    </row>
    <row r="14143" spans="1:10" x14ac:dyDescent="0.3">
      <c r="A14143" s="957"/>
      <c r="B14143"/>
      <c r="C14143"/>
      <c r="D14143"/>
      <c r="E14143"/>
      <c r="F14143"/>
      <c r="G14143"/>
      <c r="H14143"/>
      <c r="I14143"/>
      <c r="J14143"/>
    </row>
    <row r="14144" spans="1:10" x14ac:dyDescent="0.3">
      <c r="A14144" s="957"/>
      <c r="B14144"/>
      <c r="C14144"/>
      <c r="D14144"/>
      <c r="E14144"/>
      <c r="F14144"/>
      <c r="G14144"/>
      <c r="H14144"/>
      <c r="I14144"/>
      <c r="J14144"/>
    </row>
    <row r="14145" spans="1:10" x14ac:dyDescent="0.3">
      <c r="A14145" s="957"/>
      <c r="B14145"/>
      <c r="C14145"/>
      <c r="D14145"/>
      <c r="E14145"/>
      <c r="F14145"/>
      <c r="G14145"/>
      <c r="H14145"/>
      <c r="I14145"/>
      <c r="J14145"/>
    </row>
    <row r="14146" spans="1:10" x14ac:dyDescent="0.3">
      <c r="A14146" s="957"/>
      <c r="B14146"/>
      <c r="C14146"/>
      <c r="D14146"/>
      <c r="E14146"/>
      <c r="F14146"/>
      <c r="G14146"/>
      <c r="H14146"/>
      <c r="I14146"/>
      <c r="J14146"/>
    </row>
    <row r="14147" spans="1:10" x14ac:dyDescent="0.3">
      <c r="A14147" s="957"/>
      <c r="B14147"/>
      <c r="C14147"/>
      <c r="D14147"/>
      <c r="E14147"/>
      <c r="F14147"/>
      <c r="G14147"/>
      <c r="H14147"/>
      <c r="I14147"/>
      <c r="J14147"/>
    </row>
    <row r="14148" spans="1:10" x14ac:dyDescent="0.3">
      <c r="A14148" s="957"/>
      <c r="B14148"/>
      <c r="C14148"/>
      <c r="D14148"/>
      <c r="E14148"/>
      <c r="F14148"/>
      <c r="G14148"/>
      <c r="H14148"/>
      <c r="I14148"/>
      <c r="J14148"/>
    </row>
    <row r="14149" spans="1:10" x14ac:dyDescent="0.3">
      <c r="A14149" s="957"/>
      <c r="B14149"/>
      <c r="C14149"/>
      <c r="D14149"/>
      <c r="E14149"/>
      <c r="F14149"/>
      <c r="G14149"/>
      <c r="H14149"/>
      <c r="I14149"/>
      <c r="J14149"/>
    </row>
    <row r="14150" spans="1:10" x14ac:dyDescent="0.3">
      <c r="A14150" s="957"/>
      <c r="B14150"/>
      <c r="C14150"/>
      <c r="D14150"/>
      <c r="E14150"/>
      <c r="F14150"/>
      <c r="G14150"/>
      <c r="H14150"/>
      <c r="I14150"/>
      <c r="J14150"/>
    </row>
    <row r="14151" spans="1:10" x14ac:dyDescent="0.3">
      <c r="A14151" s="957"/>
      <c r="B14151"/>
      <c r="C14151"/>
      <c r="D14151"/>
      <c r="E14151"/>
      <c r="F14151"/>
      <c r="G14151"/>
      <c r="H14151"/>
      <c r="I14151"/>
      <c r="J14151"/>
    </row>
    <row r="14152" spans="1:10" x14ac:dyDescent="0.3">
      <c r="A14152" s="957"/>
      <c r="B14152"/>
      <c r="C14152"/>
      <c r="D14152"/>
      <c r="E14152"/>
      <c r="F14152"/>
      <c r="G14152"/>
      <c r="H14152"/>
      <c r="I14152"/>
      <c r="J14152"/>
    </row>
    <row r="14153" spans="1:10" x14ac:dyDescent="0.3">
      <c r="A14153" s="957"/>
      <c r="B14153"/>
      <c r="C14153"/>
      <c r="D14153"/>
      <c r="E14153"/>
      <c r="F14153"/>
      <c r="G14153"/>
      <c r="H14153"/>
      <c r="I14153"/>
      <c r="J14153"/>
    </row>
    <row r="14154" spans="1:10" x14ac:dyDescent="0.3">
      <c r="A14154" s="957"/>
      <c r="B14154"/>
      <c r="C14154"/>
      <c r="D14154"/>
      <c r="E14154"/>
      <c r="F14154"/>
      <c r="G14154"/>
      <c r="H14154"/>
      <c r="I14154"/>
      <c r="J14154"/>
    </row>
    <row r="14155" spans="1:10" x14ac:dyDescent="0.3">
      <c r="A14155" s="957"/>
      <c r="B14155"/>
      <c r="C14155"/>
      <c r="D14155"/>
      <c r="E14155"/>
      <c r="F14155"/>
      <c r="G14155"/>
      <c r="H14155"/>
      <c r="I14155"/>
      <c r="J14155"/>
    </row>
    <row r="14156" spans="1:10" x14ac:dyDescent="0.3">
      <c r="A14156" s="957"/>
      <c r="B14156"/>
      <c r="C14156"/>
      <c r="D14156"/>
      <c r="E14156"/>
      <c r="F14156"/>
      <c r="G14156"/>
      <c r="H14156"/>
      <c r="I14156"/>
      <c r="J14156"/>
    </row>
    <row r="14157" spans="1:10" x14ac:dyDescent="0.3">
      <c r="A14157" s="957"/>
      <c r="B14157"/>
      <c r="C14157"/>
      <c r="D14157"/>
      <c r="E14157"/>
      <c r="F14157"/>
      <c r="G14157"/>
      <c r="H14157"/>
      <c r="I14157"/>
      <c r="J14157"/>
    </row>
    <row r="14158" spans="1:10" x14ac:dyDescent="0.3">
      <c r="A14158" s="957"/>
      <c r="B14158"/>
      <c r="C14158"/>
      <c r="D14158"/>
      <c r="E14158"/>
      <c r="F14158"/>
      <c r="G14158"/>
      <c r="H14158"/>
      <c r="I14158"/>
      <c r="J14158"/>
    </row>
    <row r="14159" spans="1:10" x14ac:dyDescent="0.3">
      <c r="A14159" s="957"/>
      <c r="B14159"/>
      <c r="C14159"/>
      <c r="D14159"/>
      <c r="E14159"/>
      <c r="F14159"/>
      <c r="G14159"/>
      <c r="H14159"/>
      <c r="I14159"/>
      <c r="J14159"/>
    </row>
    <row r="14160" spans="1:10" x14ac:dyDescent="0.3">
      <c r="A14160" s="957"/>
      <c r="B14160"/>
      <c r="C14160"/>
      <c r="D14160"/>
      <c r="E14160"/>
      <c r="F14160"/>
      <c r="G14160"/>
      <c r="H14160"/>
      <c r="I14160"/>
      <c r="J14160"/>
    </row>
    <row r="14161" spans="1:10" x14ac:dyDescent="0.3">
      <c r="A14161" s="957"/>
      <c r="B14161"/>
      <c r="C14161"/>
      <c r="D14161"/>
      <c r="E14161"/>
      <c r="F14161"/>
      <c r="G14161"/>
      <c r="H14161"/>
      <c r="I14161"/>
      <c r="J14161"/>
    </row>
    <row r="14162" spans="1:10" x14ac:dyDescent="0.3">
      <c r="A14162" s="957"/>
      <c r="B14162"/>
      <c r="C14162"/>
      <c r="D14162"/>
      <c r="E14162"/>
      <c r="F14162"/>
      <c r="G14162"/>
      <c r="H14162"/>
      <c r="I14162"/>
      <c r="J14162"/>
    </row>
    <row r="14163" spans="1:10" x14ac:dyDescent="0.3">
      <c r="A14163" s="957"/>
      <c r="B14163"/>
      <c r="C14163"/>
      <c r="D14163"/>
      <c r="E14163"/>
      <c r="F14163"/>
      <c r="G14163"/>
      <c r="H14163"/>
      <c r="I14163"/>
      <c r="J14163"/>
    </row>
    <row r="14164" spans="1:10" x14ac:dyDescent="0.3">
      <c r="A14164" s="957"/>
      <c r="B14164"/>
      <c r="C14164"/>
      <c r="D14164"/>
      <c r="E14164"/>
      <c r="F14164"/>
      <c r="G14164"/>
      <c r="H14164"/>
      <c r="I14164"/>
      <c r="J14164"/>
    </row>
    <row r="14165" spans="1:10" x14ac:dyDescent="0.3">
      <c r="A14165" s="957"/>
      <c r="B14165"/>
      <c r="C14165"/>
      <c r="D14165"/>
      <c r="E14165"/>
      <c r="F14165"/>
      <c r="G14165"/>
      <c r="H14165"/>
      <c r="I14165"/>
      <c r="J14165"/>
    </row>
    <row r="14166" spans="1:10" x14ac:dyDescent="0.3">
      <c r="A14166" s="957"/>
      <c r="B14166"/>
      <c r="C14166"/>
      <c r="D14166"/>
      <c r="E14166"/>
      <c r="F14166"/>
      <c r="G14166"/>
      <c r="H14166"/>
      <c r="I14166"/>
      <c r="J14166"/>
    </row>
    <row r="14167" spans="1:10" x14ac:dyDescent="0.3">
      <c r="A14167" s="957"/>
      <c r="B14167"/>
      <c r="C14167"/>
      <c r="D14167"/>
      <c r="E14167"/>
      <c r="F14167"/>
      <c r="G14167"/>
      <c r="H14167"/>
      <c r="I14167"/>
      <c r="J14167"/>
    </row>
    <row r="14168" spans="1:10" x14ac:dyDescent="0.3">
      <c r="A14168" s="957"/>
      <c r="B14168"/>
      <c r="C14168"/>
      <c r="D14168"/>
      <c r="E14168"/>
      <c r="F14168"/>
      <c r="G14168"/>
      <c r="H14168"/>
      <c r="I14168"/>
      <c r="J14168"/>
    </row>
    <row r="14169" spans="1:10" x14ac:dyDescent="0.3">
      <c r="A14169" s="957"/>
      <c r="B14169"/>
      <c r="C14169"/>
      <c r="D14169"/>
      <c r="E14169"/>
      <c r="F14169"/>
      <c r="G14169"/>
      <c r="H14169"/>
      <c r="I14169"/>
      <c r="J14169"/>
    </row>
    <row r="14170" spans="1:10" x14ac:dyDescent="0.3">
      <c r="A14170" s="957"/>
      <c r="B14170"/>
      <c r="C14170"/>
      <c r="D14170"/>
      <c r="E14170"/>
      <c r="F14170"/>
      <c r="G14170"/>
      <c r="H14170"/>
      <c r="I14170"/>
      <c r="J14170"/>
    </row>
    <row r="14171" spans="1:10" x14ac:dyDescent="0.3">
      <c r="A14171" s="957"/>
      <c r="B14171"/>
      <c r="C14171"/>
      <c r="D14171"/>
      <c r="E14171"/>
      <c r="F14171"/>
      <c r="G14171"/>
      <c r="H14171"/>
      <c r="I14171"/>
      <c r="J14171"/>
    </row>
    <row r="14172" spans="1:10" x14ac:dyDescent="0.3">
      <c r="A14172" s="957"/>
      <c r="B14172"/>
      <c r="C14172"/>
      <c r="D14172"/>
      <c r="E14172"/>
      <c r="F14172"/>
      <c r="G14172"/>
      <c r="H14172"/>
      <c r="I14172"/>
      <c r="J14172"/>
    </row>
    <row r="14173" spans="1:10" x14ac:dyDescent="0.3">
      <c r="A14173" s="957"/>
      <c r="B14173"/>
      <c r="C14173"/>
      <c r="D14173"/>
      <c r="E14173"/>
      <c r="F14173"/>
      <c r="G14173"/>
      <c r="H14173"/>
      <c r="I14173"/>
      <c r="J14173"/>
    </row>
    <row r="14174" spans="1:10" x14ac:dyDescent="0.3">
      <c r="A14174" s="957"/>
      <c r="B14174"/>
      <c r="C14174"/>
      <c r="D14174"/>
      <c r="E14174"/>
      <c r="F14174"/>
      <c r="G14174"/>
      <c r="H14174"/>
      <c r="I14174"/>
      <c r="J14174"/>
    </row>
    <row r="14175" spans="1:10" x14ac:dyDescent="0.3">
      <c r="A14175" s="957"/>
      <c r="B14175"/>
      <c r="C14175"/>
      <c r="D14175"/>
      <c r="E14175"/>
      <c r="F14175"/>
      <c r="G14175"/>
      <c r="H14175"/>
      <c r="I14175"/>
      <c r="J14175"/>
    </row>
    <row r="14176" spans="1:10" x14ac:dyDescent="0.3">
      <c r="A14176" s="957"/>
      <c r="B14176"/>
      <c r="C14176"/>
      <c r="D14176"/>
      <c r="E14176"/>
      <c r="F14176"/>
      <c r="G14176"/>
      <c r="H14176"/>
      <c r="I14176"/>
      <c r="J14176"/>
    </row>
    <row r="14177" spans="1:10" x14ac:dyDescent="0.3">
      <c r="A14177" s="957"/>
      <c r="B14177"/>
      <c r="C14177"/>
      <c r="D14177"/>
      <c r="E14177"/>
      <c r="F14177"/>
      <c r="G14177"/>
      <c r="H14177"/>
      <c r="I14177"/>
      <c r="J14177"/>
    </row>
    <row r="14178" spans="1:10" x14ac:dyDescent="0.3">
      <c r="A14178" s="957"/>
      <c r="B14178"/>
      <c r="C14178"/>
      <c r="D14178"/>
      <c r="E14178"/>
      <c r="F14178"/>
      <c r="G14178"/>
      <c r="H14178"/>
      <c r="I14178"/>
      <c r="J14178"/>
    </row>
    <row r="14179" spans="1:10" x14ac:dyDescent="0.3">
      <c r="A14179" s="957"/>
      <c r="B14179"/>
      <c r="C14179"/>
      <c r="D14179"/>
      <c r="E14179"/>
      <c r="F14179"/>
      <c r="G14179"/>
      <c r="H14179"/>
      <c r="I14179"/>
      <c r="J14179"/>
    </row>
    <row r="14180" spans="1:10" x14ac:dyDescent="0.3">
      <c r="A14180" s="957"/>
      <c r="B14180"/>
      <c r="C14180"/>
      <c r="D14180"/>
      <c r="E14180"/>
      <c r="F14180"/>
      <c r="G14180"/>
      <c r="H14180"/>
      <c r="I14180"/>
      <c r="J14180"/>
    </row>
    <row r="14181" spans="1:10" x14ac:dyDescent="0.3">
      <c r="A14181" s="957"/>
      <c r="B14181"/>
      <c r="C14181"/>
      <c r="D14181"/>
      <c r="E14181"/>
      <c r="F14181"/>
      <c r="G14181"/>
      <c r="H14181"/>
      <c r="I14181"/>
      <c r="J14181"/>
    </row>
    <row r="14182" spans="1:10" x14ac:dyDescent="0.3">
      <c r="A14182" s="957"/>
      <c r="B14182"/>
      <c r="C14182"/>
      <c r="D14182"/>
      <c r="E14182"/>
      <c r="F14182"/>
      <c r="G14182"/>
      <c r="H14182"/>
      <c r="I14182"/>
      <c r="J14182"/>
    </row>
    <row r="14183" spans="1:10" x14ac:dyDescent="0.3">
      <c r="A14183" s="957"/>
      <c r="B14183"/>
      <c r="C14183"/>
      <c r="D14183"/>
      <c r="E14183"/>
      <c r="F14183"/>
      <c r="G14183"/>
      <c r="H14183"/>
      <c r="I14183"/>
      <c r="J14183"/>
    </row>
    <row r="14184" spans="1:10" x14ac:dyDescent="0.3">
      <c r="A14184" s="957"/>
      <c r="B14184"/>
      <c r="C14184"/>
      <c r="D14184"/>
      <c r="E14184"/>
      <c r="F14184"/>
      <c r="G14184"/>
      <c r="H14184"/>
      <c r="I14184"/>
      <c r="J14184"/>
    </row>
    <row r="14185" spans="1:10" x14ac:dyDescent="0.3">
      <c r="A14185" s="957"/>
      <c r="B14185"/>
      <c r="C14185"/>
      <c r="D14185"/>
      <c r="E14185"/>
      <c r="F14185"/>
      <c r="G14185"/>
      <c r="H14185"/>
      <c r="I14185"/>
      <c r="J14185"/>
    </row>
    <row r="14186" spans="1:10" x14ac:dyDescent="0.3">
      <c r="A14186" s="957"/>
      <c r="B14186"/>
      <c r="C14186"/>
      <c r="D14186"/>
      <c r="E14186"/>
      <c r="F14186"/>
      <c r="G14186"/>
      <c r="H14186"/>
      <c r="I14186"/>
      <c r="J14186"/>
    </row>
    <row r="14187" spans="1:10" x14ac:dyDescent="0.3">
      <c r="A14187" s="957"/>
      <c r="B14187"/>
      <c r="C14187"/>
      <c r="D14187"/>
      <c r="E14187"/>
      <c r="F14187"/>
      <c r="G14187"/>
      <c r="H14187"/>
      <c r="I14187"/>
      <c r="J14187"/>
    </row>
    <row r="14188" spans="1:10" x14ac:dyDescent="0.3">
      <c r="A14188" s="957"/>
      <c r="B14188"/>
      <c r="C14188"/>
      <c r="D14188"/>
      <c r="E14188"/>
      <c r="F14188"/>
      <c r="G14188"/>
      <c r="H14188"/>
      <c r="I14188"/>
      <c r="J14188"/>
    </row>
    <row r="14189" spans="1:10" x14ac:dyDescent="0.3">
      <c r="A14189" s="957"/>
      <c r="B14189"/>
      <c r="C14189"/>
      <c r="D14189"/>
      <c r="E14189"/>
      <c r="F14189"/>
      <c r="G14189"/>
      <c r="H14189"/>
      <c r="I14189"/>
      <c r="J14189"/>
    </row>
    <row r="14190" spans="1:10" x14ac:dyDescent="0.3">
      <c r="A14190" s="957"/>
      <c r="B14190"/>
      <c r="C14190"/>
      <c r="D14190"/>
      <c r="E14190"/>
      <c r="F14190"/>
      <c r="G14190"/>
      <c r="H14190"/>
      <c r="I14190"/>
      <c r="J14190"/>
    </row>
    <row r="14191" spans="1:10" x14ac:dyDescent="0.3">
      <c r="A14191" s="957"/>
      <c r="B14191"/>
      <c r="C14191"/>
      <c r="D14191"/>
      <c r="E14191"/>
      <c r="F14191"/>
      <c r="G14191"/>
      <c r="H14191"/>
      <c r="I14191"/>
      <c r="J14191"/>
    </row>
    <row r="14192" spans="1:10" x14ac:dyDescent="0.3">
      <c r="A14192" s="957"/>
      <c r="B14192"/>
      <c r="C14192"/>
      <c r="D14192"/>
      <c r="E14192"/>
      <c r="F14192"/>
      <c r="G14192"/>
      <c r="H14192"/>
      <c r="I14192"/>
      <c r="J14192"/>
    </row>
    <row r="14193" spans="1:10" x14ac:dyDescent="0.3">
      <c r="A14193" s="957"/>
      <c r="B14193"/>
      <c r="C14193"/>
      <c r="D14193"/>
      <c r="E14193"/>
      <c r="F14193"/>
      <c r="G14193"/>
      <c r="H14193"/>
      <c r="I14193"/>
      <c r="J14193"/>
    </row>
    <row r="14194" spans="1:10" x14ac:dyDescent="0.3">
      <c r="A14194" s="957"/>
      <c r="B14194"/>
      <c r="C14194"/>
      <c r="D14194"/>
      <c r="E14194"/>
      <c r="F14194"/>
      <c r="G14194"/>
      <c r="H14194"/>
      <c r="I14194"/>
      <c r="J14194"/>
    </row>
    <row r="14195" spans="1:10" x14ac:dyDescent="0.3">
      <c r="A14195" s="957"/>
      <c r="B14195"/>
      <c r="C14195"/>
      <c r="D14195"/>
      <c r="E14195"/>
      <c r="F14195"/>
      <c r="G14195"/>
      <c r="H14195"/>
      <c r="I14195"/>
      <c r="J14195"/>
    </row>
    <row r="14196" spans="1:10" x14ac:dyDescent="0.3">
      <c r="A14196" s="957"/>
      <c r="B14196"/>
      <c r="C14196"/>
      <c r="D14196"/>
      <c r="E14196"/>
      <c r="F14196"/>
      <c r="G14196"/>
      <c r="H14196"/>
      <c r="I14196"/>
      <c r="J14196"/>
    </row>
    <row r="14197" spans="1:10" x14ac:dyDescent="0.3">
      <c r="A14197" s="957"/>
      <c r="B14197"/>
      <c r="C14197"/>
      <c r="D14197"/>
      <c r="E14197"/>
      <c r="F14197"/>
      <c r="G14197"/>
      <c r="H14197"/>
      <c r="I14197"/>
      <c r="J14197"/>
    </row>
    <row r="14198" spans="1:10" x14ac:dyDescent="0.3">
      <c r="A14198" s="957"/>
      <c r="B14198"/>
      <c r="C14198"/>
      <c r="D14198"/>
      <c r="E14198"/>
      <c r="F14198"/>
      <c r="G14198"/>
      <c r="H14198"/>
      <c r="I14198"/>
      <c r="J14198"/>
    </row>
    <row r="14199" spans="1:10" x14ac:dyDescent="0.3">
      <c r="A14199" s="957"/>
      <c r="B14199"/>
      <c r="C14199"/>
      <c r="D14199"/>
      <c r="E14199"/>
      <c r="F14199"/>
      <c r="G14199"/>
      <c r="H14199"/>
      <c r="I14199"/>
      <c r="J14199"/>
    </row>
    <row r="14200" spans="1:10" x14ac:dyDescent="0.3">
      <c r="A14200" s="957"/>
      <c r="B14200"/>
      <c r="C14200"/>
      <c r="D14200"/>
      <c r="E14200"/>
      <c r="F14200"/>
      <c r="G14200"/>
      <c r="H14200"/>
      <c r="I14200"/>
      <c r="J14200"/>
    </row>
    <row r="14201" spans="1:10" x14ac:dyDescent="0.3">
      <c r="A14201" s="957"/>
      <c r="B14201"/>
      <c r="C14201"/>
      <c r="D14201"/>
      <c r="E14201"/>
      <c r="F14201"/>
      <c r="G14201"/>
      <c r="H14201"/>
      <c r="I14201"/>
      <c r="J14201"/>
    </row>
    <row r="14202" spans="1:10" x14ac:dyDescent="0.3">
      <c r="A14202" s="957"/>
      <c r="B14202"/>
      <c r="C14202"/>
      <c r="D14202"/>
      <c r="E14202"/>
      <c r="F14202"/>
      <c r="G14202"/>
      <c r="H14202"/>
      <c r="I14202"/>
      <c r="J14202"/>
    </row>
    <row r="14203" spans="1:10" x14ac:dyDescent="0.3">
      <c r="A14203" s="957"/>
      <c r="B14203"/>
      <c r="C14203"/>
      <c r="D14203"/>
      <c r="E14203"/>
      <c r="F14203"/>
      <c r="G14203"/>
      <c r="H14203"/>
      <c r="I14203"/>
      <c r="J14203"/>
    </row>
    <row r="14204" spans="1:10" x14ac:dyDescent="0.3">
      <c r="A14204" s="957"/>
      <c r="B14204"/>
      <c r="C14204"/>
      <c r="D14204"/>
      <c r="E14204"/>
      <c r="F14204"/>
      <c r="G14204"/>
      <c r="H14204"/>
      <c r="I14204"/>
      <c r="J14204"/>
    </row>
    <row r="14205" spans="1:10" x14ac:dyDescent="0.3">
      <c r="A14205" s="957"/>
      <c r="B14205"/>
      <c r="C14205"/>
      <c r="D14205"/>
      <c r="E14205"/>
      <c r="F14205"/>
      <c r="G14205"/>
      <c r="H14205"/>
      <c r="I14205"/>
      <c r="J14205"/>
    </row>
    <row r="14206" spans="1:10" x14ac:dyDescent="0.3">
      <c r="A14206" s="957"/>
      <c r="B14206"/>
      <c r="C14206"/>
      <c r="D14206"/>
      <c r="E14206"/>
      <c r="F14206"/>
      <c r="G14206"/>
      <c r="H14206"/>
      <c r="I14206"/>
      <c r="J14206"/>
    </row>
    <row r="14207" spans="1:10" x14ac:dyDescent="0.3">
      <c r="A14207" s="957"/>
      <c r="B14207"/>
      <c r="C14207"/>
      <c r="D14207"/>
      <c r="E14207"/>
      <c r="F14207"/>
      <c r="G14207"/>
      <c r="H14207"/>
      <c r="I14207"/>
      <c r="J14207"/>
    </row>
    <row r="14208" spans="1:10" x14ac:dyDescent="0.3">
      <c r="A14208" s="957"/>
      <c r="B14208"/>
      <c r="C14208"/>
      <c r="D14208"/>
      <c r="E14208"/>
      <c r="F14208"/>
      <c r="G14208"/>
      <c r="H14208"/>
      <c r="I14208"/>
      <c r="J14208"/>
    </row>
    <row r="14209" spans="1:10" x14ac:dyDescent="0.3">
      <c r="A14209" s="957"/>
      <c r="B14209"/>
      <c r="C14209"/>
      <c r="D14209"/>
      <c r="E14209"/>
      <c r="F14209"/>
      <c r="G14209"/>
      <c r="H14209"/>
      <c r="I14209"/>
      <c r="J14209"/>
    </row>
    <row r="14210" spans="1:10" x14ac:dyDescent="0.3">
      <c r="A14210" s="957"/>
      <c r="B14210"/>
      <c r="C14210"/>
      <c r="D14210"/>
      <c r="E14210"/>
      <c r="F14210"/>
      <c r="G14210"/>
      <c r="H14210"/>
      <c r="I14210"/>
      <c r="J14210"/>
    </row>
    <row r="14211" spans="1:10" x14ac:dyDescent="0.3">
      <c r="A14211" s="957"/>
      <c r="B14211"/>
      <c r="C14211"/>
      <c r="D14211"/>
      <c r="E14211"/>
      <c r="F14211"/>
      <c r="G14211"/>
      <c r="H14211"/>
      <c r="I14211"/>
      <c r="J14211"/>
    </row>
    <row r="14212" spans="1:10" x14ac:dyDescent="0.3">
      <c r="A14212" s="957"/>
      <c r="B14212"/>
      <c r="C14212"/>
      <c r="D14212"/>
      <c r="E14212"/>
      <c r="F14212"/>
      <c r="G14212"/>
      <c r="H14212"/>
      <c r="I14212"/>
      <c r="J14212"/>
    </row>
    <row r="14213" spans="1:10" x14ac:dyDescent="0.3">
      <c r="A14213" s="957"/>
      <c r="B14213"/>
      <c r="C14213"/>
      <c r="D14213"/>
      <c r="E14213"/>
      <c r="F14213"/>
      <c r="G14213"/>
      <c r="H14213"/>
      <c r="I14213"/>
      <c r="J14213"/>
    </row>
    <row r="14214" spans="1:10" x14ac:dyDescent="0.3">
      <c r="A14214" s="957"/>
      <c r="B14214"/>
      <c r="C14214"/>
      <c r="D14214"/>
      <c r="E14214"/>
      <c r="F14214"/>
      <c r="G14214"/>
      <c r="H14214"/>
      <c r="I14214"/>
      <c r="J14214"/>
    </row>
    <row r="14215" spans="1:10" x14ac:dyDescent="0.3">
      <c r="A14215" s="957"/>
      <c r="B14215"/>
      <c r="C14215"/>
      <c r="D14215"/>
      <c r="E14215"/>
      <c r="F14215"/>
      <c r="G14215"/>
      <c r="H14215"/>
      <c r="I14215"/>
      <c r="J14215"/>
    </row>
    <row r="14216" spans="1:10" x14ac:dyDescent="0.3">
      <c r="A14216" s="957"/>
      <c r="B14216"/>
      <c r="C14216"/>
      <c r="D14216"/>
      <c r="E14216"/>
      <c r="F14216"/>
      <c r="G14216"/>
      <c r="H14216"/>
      <c r="I14216"/>
      <c r="J14216"/>
    </row>
    <row r="14217" spans="1:10" x14ac:dyDescent="0.3">
      <c r="A14217" s="957"/>
      <c r="B14217"/>
      <c r="C14217"/>
      <c r="D14217"/>
      <c r="E14217"/>
      <c r="F14217"/>
      <c r="G14217"/>
      <c r="H14217"/>
      <c r="I14217"/>
      <c r="J14217"/>
    </row>
    <row r="14218" spans="1:10" x14ac:dyDescent="0.3">
      <c r="A14218" s="957"/>
      <c r="B14218"/>
      <c r="C14218"/>
      <c r="D14218"/>
      <c r="E14218"/>
      <c r="F14218"/>
      <c r="G14218"/>
      <c r="H14218"/>
      <c r="I14218"/>
      <c r="J14218"/>
    </row>
    <row r="14219" spans="1:10" x14ac:dyDescent="0.3">
      <c r="A14219" s="957"/>
      <c r="B14219"/>
      <c r="C14219"/>
      <c r="D14219"/>
      <c r="E14219"/>
      <c r="F14219"/>
      <c r="G14219"/>
      <c r="H14219"/>
      <c r="I14219"/>
      <c r="J14219"/>
    </row>
    <row r="14220" spans="1:10" x14ac:dyDescent="0.3">
      <c r="A14220" s="957"/>
      <c r="B14220"/>
      <c r="C14220"/>
      <c r="D14220"/>
      <c r="E14220"/>
      <c r="F14220"/>
      <c r="G14220"/>
      <c r="H14220"/>
      <c r="I14220"/>
      <c r="J14220"/>
    </row>
    <row r="14221" spans="1:10" x14ac:dyDescent="0.3">
      <c r="A14221" s="957"/>
      <c r="B14221"/>
      <c r="C14221"/>
      <c r="D14221"/>
      <c r="E14221"/>
      <c r="F14221"/>
      <c r="G14221"/>
      <c r="H14221"/>
      <c r="I14221"/>
      <c r="J14221"/>
    </row>
    <row r="14222" spans="1:10" x14ac:dyDescent="0.3">
      <c r="A14222" s="957"/>
      <c r="B14222"/>
      <c r="C14222"/>
      <c r="D14222"/>
      <c r="E14222"/>
      <c r="F14222"/>
      <c r="G14222"/>
      <c r="H14222"/>
      <c r="I14222"/>
      <c r="J14222"/>
    </row>
    <row r="14223" spans="1:10" x14ac:dyDescent="0.3">
      <c r="A14223" s="957"/>
      <c r="B14223"/>
      <c r="C14223"/>
      <c r="D14223"/>
      <c r="E14223"/>
      <c r="F14223"/>
      <c r="G14223"/>
      <c r="H14223"/>
      <c r="I14223"/>
      <c r="J14223"/>
    </row>
    <row r="14224" spans="1:10" x14ac:dyDescent="0.3">
      <c r="A14224" s="957"/>
      <c r="B14224"/>
      <c r="C14224"/>
      <c r="D14224"/>
      <c r="E14224"/>
      <c r="F14224"/>
      <c r="G14224"/>
      <c r="H14224"/>
      <c r="I14224"/>
      <c r="J14224"/>
    </row>
    <row r="14225" spans="1:10" x14ac:dyDescent="0.3">
      <c r="A14225" s="957"/>
      <c r="B14225"/>
      <c r="C14225"/>
      <c r="D14225"/>
      <c r="E14225"/>
      <c r="F14225"/>
      <c r="G14225"/>
      <c r="H14225"/>
      <c r="I14225"/>
      <c r="J14225"/>
    </row>
    <row r="14226" spans="1:10" x14ac:dyDescent="0.3">
      <c r="A14226" s="957"/>
      <c r="B14226"/>
      <c r="C14226"/>
      <c r="D14226"/>
      <c r="E14226"/>
      <c r="F14226"/>
      <c r="G14226"/>
      <c r="H14226"/>
      <c r="I14226"/>
      <c r="J14226"/>
    </row>
    <row r="14227" spans="1:10" x14ac:dyDescent="0.3">
      <c r="A14227" s="957"/>
      <c r="B14227"/>
      <c r="C14227"/>
      <c r="D14227"/>
      <c r="E14227"/>
      <c r="F14227"/>
      <c r="G14227"/>
      <c r="H14227"/>
      <c r="I14227"/>
      <c r="J14227"/>
    </row>
    <row r="14228" spans="1:10" x14ac:dyDescent="0.3">
      <c r="A14228" s="957"/>
      <c r="B14228"/>
      <c r="C14228"/>
      <c r="D14228"/>
      <c r="E14228"/>
      <c r="F14228"/>
      <c r="G14228"/>
      <c r="H14228"/>
      <c r="I14228"/>
      <c r="J14228"/>
    </row>
    <row r="14229" spans="1:10" x14ac:dyDescent="0.3">
      <c r="A14229" s="957"/>
      <c r="B14229"/>
      <c r="C14229"/>
      <c r="D14229"/>
      <c r="E14229"/>
      <c r="F14229"/>
      <c r="G14229"/>
      <c r="H14229"/>
      <c r="I14229"/>
      <c r="J14229"/>
    </row>
    <row r="14230" spans="1:10" x14ac:dyDescent="0.3">
      <c r="A14230" s="957"/>
      <c r="B14230"/>
      <c r="C14230"/>
      <c r="D14230"/>
      <c r="E14230"/>
      <c r="F14230"/>
      <c r="G14230"/>
      <c r="H14230"/>
      <c r="I14230"/>
      <c r="J14230"/>
    </row>
    <row r="14231" spans="1:10" x14ac:dyDescent="0.3">
      <c r="A14231" s="957"/>
      <c r="B14231"/>
      <c r="C14231"/>
      <c r="D14231"/>
      <c r="E14231"/>
      <c r="F14231"/>
      <c r="G14231"/>
      <c r="H14231"/>
      <c r="I14231"/>
      <c r="J14231"/>
    </row>
    <row r="14232" spans="1:10" x14ac:dyDescent="0.3">
      <c r="A14232" s="957"/>
      <c r="B14232"/>
      <c r="C14232"/>
      <c r="D14232"/>
      <c r="E14232"/>
      <c r="F14232"/>
      <c r="G14232"/>
      <c r="H14232"/>
      <c r="I14232"/>
      <c r="J14232"/>
    </row>
    <row r="14233" spans="1:10" x14ac:dyDescent="0.3">
      <c r="A14233" s="957"/>
      <c r="B14233"/>
      <c r="C14233"/>
      <c r="D14233"/>
      <c r="E14233"/>
      <c r="F14233"/>
      <c r="G14233"/>
      <c r="H14233"/>
      <c r="I14233"/>
      <c r="J14233"/>
    </row>
    <row r="14234" spans="1:10" x14ac:dyDescent="0.3">
      <c r="A14234" s="957"/>
      <c r="B14234"/>
      <c r="C14234"/>
      <c r="D14234"/>
      <c r="E14234"/>
      <c r="F14234"/>
      <c r="G14234"/>
      <c r="H14234"/>
      <c r="I14234"/>
      <c r="J14234"/>
    </row>
    <row r="14235" spans="1:10" x14ac:dyDescent="0.3">
      <c r="A14235" s="957"/>
      <c r="B14235"/>
      <c r="C14235"/>
      <c r="D14235"/>
      <c r="E14235"/>
      <c r="F14235"/>
      <c r="G14235"/>
      <c r="H14235"/>
      <c r="I14235"/>
      <c r="J14235"/>
    </row>
    <row r="14236" spans="1:10" x14ac:dyDescent="0.3">
      <c r="A14236" s="957"/>
      <c r="B14236"/>
      <c r="C14236"/>
      <c r="D14236"/>
      <c r="E14236"/>
      <c r="F14236"/>
      <c r="G14236"/>
      <c r="H14236"/>
      <c r="I14236"/>
      <c r="J14236"/>
    </row>
    <row r="14237" spans="1:10" x14ac:dyDescent="0.3">
      <c r="A14237" s="957"/>
      <c r="B14237"/>
      <c r="C14237"/>
      <c r="D14237"/>
      <c r="E14237"/>
      <c r="F14237"/>
      <c r="G14237"/>
      <c r="H14237"/>
      <c r="I14237"/>
      <c r="J14237"/>
    </row>
    <row r="14238" spans="1:10" x14ac:dyDescent="0.3">
      <c r="A14238" s="957"/>
      <c r="B14238"/>
      <c r="C14238"/>
      <c r="D14238"/>
      <c r="E14238"/>
      <c r="F14238"/>
      <c r="G14238"/>
      <c r="H14238"/>
      <c r="I14238"/>
      <c r="J14238"/>
    </row>
    <row r="14239" spans="1:10" x14ac:dyDescent="0.3">
      <c r="A14239" s="957"/>
      <c r="B14239"/>
      <c r="C14239"/>
      <c r="D14239"/>
      <c r="E14239"/>
      <c r="F14239"/>
      <c r="G14239"/>
      <c r="H14239"/>
      <c r="I14239"/>
      <c r="J14239"/>
    </row>
    <row r="14240" spans="1:10" x14ac:dyDescent="0.3">
      <c r="A14240" s="957"/>
      <c r="B14240"/>
      <c r="C14240"/>
      <c r="D14240"/>
      <c r="E14240"/>
      <c r="F14240"/>
      <c r="G14240"/>
      <c r="H14240"/>
      <c r="I14240"/>
      <c r="J14240"/>
    </row>
    <row r="14241" spans="1:10" x14ac:dyDescent="0.3">
      <c r="A14241" s="957"/>
      <c r="B14241"/>
      <c r="C14241"/>
      <c r="D14241"/>
      <c r="E14241"/>
      <c r="F14241"/>
      <c r="G14241"/>
      <c r="H14241"/>
      <c r="I14241"/>
      <c r="J14241"/>
    </row>
    <row r="14242" spans="1:10" x14ac:dyDescent="0.3">
      <c r="A14242" s="957"/>
      <c r="B14242"/>
      <c r="C14242"/>
      <c r="D14242"/>
      <c r="E14242"/>
      <c r="F14242"/>
      <c r="G14242"/>
      <c r="H14242"/>
      <c r="I14242"/>
      <c r="J14242"/>
    </row>
    <row r="14243" spans="1:10" x14ac:dyDescent="0.3">
      <c r="A14243" s="957"/>
      <c r="B14243"/>
      <c r="C14243"/>
      <c r="D14243"/>
      <c r="E14243"/>
      <c r="F14243"/>
      <c r="G14243"/>
      <c r="H14243"/>
      <c r="I14243"/>
      <c r="J14243"/>
    </row>
    <row r="14244" spans="1:10" x14ac:dyDescent="0.3">
      <c r="A14244" s="957"/>
      <c r="B14244"/>
      <c r="C14244"/>
      <c r="D14244"/>
      <c r="E14244"/>
      <c r="F14244"/>
      <c r="G14244"/>
      <c r="H14244"/>
      <c r="I14244"/>
      <c r="J14244"/>
    </row>
    <row r="14245" spans="1:10" x14ac:dyDescent="0.3">
      <c r="A14245" s="957"/>
      <c r="B14245"/>
      <c r="C14245"/>
      <c r="D14245"/>
      <c r="E14245"/>
      <c r="F14245"/>
      <c r="G14245"/>
      <c r="H14245"/>
      <c r="I14245"/>
      <c r="J14245"/>
    </row>
    <row r="14246" spans="1:10" x14ac:dyDescent="0.3">
      <c r="A14246" s="957"/>
      <c r="B14246"/>
      <c r="C14246"/>
      <c r="D14246"/>
      <c r="E14246"/>
      <c r="F14246"/>
      <c r="G14246"/>
      <c r="H14246"/>
      <c r="I14246"/>
      <c r="J14246"/>
    </row>
    <row r="14247" spans="1:10" x14ac:dyDescent="0.3">
      <c r="A14247" s="957"/>
      <c r="B14247"/>
      <c r="C14247"/>
      <c r="D14247"/>
      <c r="E14247"/>
      <c r="F14247"/>
      <c r="G14247"/>
      <c r="H14247"/>
      <c r="I14247"/>
      <c r="J14247"/>
    </row>
    <row r="14248" spans="1:10" x14ac:dyDescent="0.3">
      <c r="A14248" s="957"/>
      <c r="B14248"/>
      <c r="C14248"/>
      <c r="D14248"/>
      <c r="E14248"/>
      <c r="F14248"/>
      <c r="G14248"/>
      <c r="H14248"/>
      <c r="I14248"/>
      <c r="J14248"/>
    </row>
    <row r="14249" spans="1:10" x14ac:dyDescent="0.3">
      <c r="A14249" s="957"/>
      <c r="B14249"/>
      <c r="C14249"/>
      <c r="D14249"/>
      <c r="E14249"/>
      <c r="F14249"/>
      <c r="G14249"/>
      <c r="H14249"/>
      <c r="I14249"/>
      <c r="J14249"/>
    </row>
    <row r="14250" spans="1:10" x14ac:dyDescent="0.3">
      <c r="A14250" s="957"/>
      <c r="B14250"/>
      <c r="C14250"/>
      <c r="D14250"/>
      <c r="E14250"/>
      <c r="F14250"/>
      <c r="G14250"/>
      <c r="H14250"/>
      <c r="I14250"/>
      <c r="J14250"/>
    </row>
    <row r="14251" spans="1:10" x14ac:dyDescent="0.3">
      <c r="A14251" s="957"/>
      <c r="B14251"/>
      <c r="C14251"/>
      <c r="D14251"/>
      <c r="E14251"/>
      <c r="F14251"/>
      <c r="G14251"/>
      <c r="H14251"/>
      <c r="I14251"/>
      <c r="J14251"/>
    </row>
    <row r="14252" spans="1:10" x14ac:dyDescent="0.3">
      <c r="A14252" s="957"/>
      <c r="B14252"/>
      <c r="C14252"/>
      <c r="D14252"/>
      <c r="E14252"/>
      <c r="F14252"/>
      <c r="G14252"/>
      <c r="H14252"/>
      <c r="I14252"/>
      <c r="J14252"/>
    </row>
    <row r="14253" spans="1:10" x14ac:dyDescent="0.3">
      <c r="A14253" s="957"/>
      <c r="B14253"/>
      <c r="C14253"/>
      <c r="D14253"/>
      <c r="E14253"/>
      <c r="F14253"/>
      <c r="G14253"/>
      <c r="H14253"/>
      <c r="I14253"/>
      <c r="J14253"/>
    </row>
    <row r="14254" spans="1:10" x14ac:dyDescent="0.3">
      <c r="A14254" s="957"/>
      <c r="B14254"/>
      <c r="C14254"/>
      <c r="D14254"/>
      <c r="E14254"/>
      <c r="F14254"/>
      <c r="G14254"/>
      <c r="H14254"/>
      <c r="I14254"/>
      <c r="J14254"/>
    </row>
    <row r="14255" spans="1:10" x14ac:dyDescent="0.3">
      <c r="A14255" s="957"/>
      <c r="B14255"/>
      <c r="C14255"/>
      <c r="D14255"/>
      <c r="E14255"/>
      <c r="F14255"/>
      <c r="G14255"/>
      <c r="H14255"/>
      <c r="I14255"/>
      <c r="J14255"/>
    </row>
    <row r="14256" spans="1:10" x14ac:dyDescent="0.3">
      <c r="A14256" s="957"/>
      <c r="B14256"/>
      <c r="C14256"/>
      <c r="D14256"/>
      <c r="E14256"/>
      <c r="F14256"/>
      <c r="G14256"/>
      <c r="H14256"/>
      <c r="I14256"/>
      <c r="J14256"/>
    </row>
    <row r="14257" spans="1:10" x14ac:dyDescent="0.3">
      <c r="A14257" s="957"/>
      <c r="B14257"/>
      <c r="C14257"/>
      <c r="D14257"/>
      <c r="E14257"/>
      <c r="F14257"/>
      <c r="G14257"/>
      <c r="H14257"/>
      <c r="I14257"/>
      <c r="J14257"/>
    </row>
    <row r="14258" spans="1:10" x14ac:dyDescent="0.3">
      <c r="A14258" s="957"/>
      <c r="B14258"/>
      <c r="C14258"/>
      <c r="D14258"/>
      <c r="E14258"/>
      <c r="F14258"/>
      <c r="G14258"/>
      <c r="H14258"/>
      <c r="I14258"/>
      <c r="J14258"/>
    </row>
    <row r="14259" spans="1:10" x14ac:dyDescent="0.3">
      <c r="A14259" s="957"/>
      <c r="B14259"/>
      <c r="C14259"/>
      <c r="D14259"/>
      <c r="E14259"/>
      <c r="F14259"/>
      <c r="G14259"/>
      <c r="H14259"/>
      <c r="I14259"/>
      <c r="J14259"/>
    </row>
    <row r="14260" spans="1:10" x14ac:dyDescent="0.3">
      <c r="A14260" s="957"/>
      <c r="B14260"/>
      <c r="C14260"/>
      <c r="D14260"/>
      <c r="E14260"/>
      <c r="F14260"/>
      <c r="G14260"/>
      <c r="H14260"/>
      <c r="I14260"/>
      <c r="J14260"/>
    </row>
    <row r="14261" spans="1:10" x14ac:dyDescent="0.3">
      <c r="A14261" s="957"/>
      <c r="B14261"/>
      <c r="C14261"/>
      <c r="D14261"/>
      <c r="E14261"/>
      <c r="F14261"/>
      <c r="G14261"/>
      <c r="H14261"/>
      <c r="I14261"/>
      <c r="J14261"/>
    </row>
    <row r="14262" spans="1:10" x14ac:dyDescent="0.3">
      <c r="A14262" s="957"/>
      <c r="B14262"/>
      <c r="C14262"/>
      <c r="D14262"/>
      <c r="E14262"/>
      <c r="F14262"/>
      <c r="G14262"/>
      <c r="H14262"/>
      <c r="I14262"/>
      <c r="J14262"/>
    </row>
    <row r="14263" spans="1:10" x14ac:dyDescent="0.3">
      <c r="A14263" s="957"/>
      <c r="B14263"/>
      <c r="C14263"/>
      <c r="D14263"/>
      <c r="E14263"/>
      <c r="F14263"/>
      <c r="G14263"/>
      <c r="H14263"/>
      <c r="I14263"/>
      <c r="J14263"/>
    </row>
    <row r="14264" spans="1:10" x14ac:dyDescent="0.3">
      <c r="A14264" s="957"/>
      <c r="B14264"/>
      <c r="C14264"/>
      <c r="D14264"/>
      <c r="E14264"/>
      <c r="F14264"/>
      <c r="G14264"/>
      <c r="H14264"/>
      <c r="I14264"/>
      <c r="J14264"/>
    </row>
    <row r="14265" spans="1:10" x14ac:dyDescent="0.3">
      <c r="A14265" s="957"/>
      <c r="B14265"/>
      <c r="C14265"/>
      <c r="D14265"/>
      <c r="E14265"/>
      <c r="F14265"/>
      <c r="G14265"/>
      <c r="H14265"/>
      <c r="I14265"/>
      <c r="J14265"/>
    </row>
    <row r="14266" spans="1:10" x14ac:dyDescent="0.3">
      <c r="A14266" s="957"/>
      <c r="B14266"/>
      <c r="C14266"/>
      <c r="D14266"/>
      <c r="E14266"/>
      <c r="F14266"/>
      <c r="G14266"/>
      <c r="H14266"/>
      <c r="I14266"/>
      <c r="J14266"/>
    </row>
    <row r="14267" spans="1:10" x14ac:dyDescent="0.3">
      <c r="A14267" s="957"/>
      <c r="B14267"/>
      <c r="C14267"/>
      <c r="D14267"/>
      <c r="E14267"/>
      <c r="F14267"/>
      <c r="G14267"/>
      <c r="H14267"/>
      <c r="I14267"/>
      <c r="J14267"/>
    </row>
    <row r="14268" spans="1:10" x14ac:dyDescent="0.3">
      <c r="A14268" s="957"/>
      <c r="B14268"/>
      <c r="C14268"/>
      <c r="D14268"/>
      <c r="E14268"/>
      <c r="F14268"/>
      <c r="G14268"/>
      <c r="H14268"/>
      <c r="I14268"/>
      <c r="J14268"/>
    </row>
    <row r="14269" spans="1:10" x14ac:dyDescent="0.3">
      <c r="A14269" s="957"/>
      <c r="B14269"/>
      <c r="C14269"/>
      <c r="D14269"/>
      <c r="E14269"/>
      <c r="F14269"/>
      <c r="G14269"/>
      <c r="H14269"/>
      <c r="I14269"/>
      <c r="J14269"/>
    </row>
    <row r="14270" spans="1:10" x14ac:dyDescent="0.3">
      <c r="A14270" s="957"/>
      <c r="B14270"/>
      <c r="C14270"/>
      <c r="D14270"/>
      <c r="E14270"/>
      <c r="F14270"/>
      <c r="G14270"/>
      <c r="H14270"/>
      <c r="I14270"/>
      <c r="J14270"/>
    </row>
    <row r="14271" spans="1:10" x14ac:dyDescent="0.3">
      <c r="A14271" s="957"/>
      <c r="B14271"/>
      <c r="C14271"/>
      <c r="D14271"/>
      <c r="E14271"/>
      <c r="F14271"/>
      <c r="G14271"/>
      <c r="H14271"/>
      <c r="I14271"/>
      <c r="J14271"/>
    </row>
    <row r="14272" spans="1:10" x14ac:dyDescent="0.3">
      <c r="A14272" s="957"/>
      <c r="B14272"/>
      <c r="C14272"/>
      <c r="D14272"/>
      <c r="E14272"/>
      <c r="F14272"/>
      <c r="G14272"/>
      <c r="H14272"/>
      <c r="I14272"/>
      <c r="J14272"/>
    </row>
    <row r="14273" spans="1:10" x14ac:dyDescent="0.3">
      <c r="A14273" s="957"/>
      <c r="B14273"/>
      <c r="C14273"/>
      <c r="D14273"/>
      <c r="E14273"/>
      <c r="F14273"/>
      <c r="G14273"/>
      <c r="H14273"/>
      <c r="I14273"/>
      <c r="J14273"/>
    </row>
    <row r="14274" spans="1:10" x14ac:dyDescent="0.3">
      <c r="A14274" s="957"/>
      <c r="B14274"/>
      <c r="C14274"/>
      <c r="D14274"/>
      <c r="E14274"/>
      <c r="F14274"/>
      <c r="G14274"/>
      <c r="H14274"/>
      <c r="I14274"/>
      <c r="J14274"/>
    </row>
    <row r="14275" spans="1:10" x14ac:dyDescent="0.3">
      <c r="A14275" s="957"/>
      <c r="B14275"/>
      <c r="C14275"/>
      <c r="D14275"/>
      <c r="E14275"/>
      <c r="F14275"/>
      <c r="G14275"/>
      <c r="H14275"/>
      <c r="I14275"/>
      <c r="J14275"/>
    </row>
    <row r="14276" spans="1:10" x14ac:dyDescent="0.3">
      <c r="A14276" s="957"/>
      <c r="B14276"/>
      <c r="C14276"/>
      <c r="D14276"/>
      <c r="E14276"/>
      <c r="F14276"/>
      <c r="G14276"/>
      <c r="H14276"/>
      <c r="I14276"/>
      <c r="J14276"/>
    </row>
    <row r="14277" spans="1:10" x14ac:dyDescent="0.3">
      <c r="A14277" s="957"/>
      <c r="B14277"/>
      <c r="C14277"/>
      <c r="D14277"/>
      <c r="E14277"/>
      <c r="F14277"/>
      <c r="G14277"/>
      <c r="H14277"/>
      <c r="I14277"/>
      <c r="J14277"/>
    </row>
    <row r="14278" spans="1:10" x14ac:dyDescent="0.3">
      <c r="A14278" s="957"/>
      <c r="B14278"/>
      <c r="C14278"/>
      <c r="D14278"/>
      <c r="E14278"/>
      <c r="F14278"/>
      <c r="G14278"/>
      <c r="H14278"/>
      <c r="I14278"/>
      <c r="J14278"/>
    </row>
    <row r="14279" spans="1:10" x14ac:dyDescent="0.3">
      <c r="A14279" s="957"/>
      <c r="B14279"/>
      <c r="C14279"/>
      <c r="D14279"/>
      <c r="E14279"/>
      <c r="F14279"/>
      <c r="G14279"/>
      <c r="H14279"/>
      <c r="I14279"/>
      <c r="J14279"/>
    </row>
    <row r="14280" spans="1:10" x14ac:dyDescent="0.3">
      <c r="A14280" s="957"/>
      <c r="B14280"/>
      <c r="C14280"/>
      <c r="D14280"/>
      <c r="E14280"/>
      <c r="F14280"/>
      <c r="G14280"/>
      <c r="H14280"/>
      <c r="I14280"/>
      <c r="J14280"/>
    </row>
    <row r="14281" spans="1:10" x14ac:dyDescent="0.3">
      <c r="A14281" s="957"/>
      <c r="B14281"/>
      <c r="C14281"/>
      <c r="D14281"/>
      <c r="E14281"/>
      <c r="F14281"/>
      <c r="G14281"/>
      <c r="H14281"/>
      <c r="I14281"/>
      <c r="J14281"/>
    </row>
    <row r="14282" spans="1:10" x14ac:dyDescent="0.3">
      <c r="A14282" s="957"/>
      <c r="B14282"/>
      <c r="C14282"/>
      <c r="D14282"/>
      <c r="E14282"/>
      <c r="F14282"/>
      <c r="G14282"/>
      <c r="H14282"/>
      <c r="I14282"/>
      <c r="J14282"/>
    </row>
    <row r="14283" spans="1:10" x14ac:dyDescent="0.3">
      <c r="A14283" s="957"/>
      <c r="B14283"/>
      <c r="C14283"/>
      <c r="D14283"/>
      <c r="E14283"/>
      <c r="F14283"/>
      <c r="G14283"/>
      <c r="H14283"/>
      <c r="I14283"/>
      <c r="J14283"/>
    </row>
    <row r="14284" spans="1:10" x14ac:dyDescent="0.3">
      <c r="A14284" s="957"/>
      <c r="B14284"/>
      <c r="C14284"/>
      <c r="D14284"/>
      <c r="E14284"/>
      <c r="F14284"/>
      <c r="G14284"/>
      <c r="H14284"/>
      <c r="I14284"/>
      <c r="J14284"/>
    </row>
    <row r="14285" spans="1:10" x14ac:dyDescent="0.3">
      <c r="A14285" s="957"/>
      <c r="B14285"/>
      <c r="C14285"/>
      <c r="D14285"/>
      <c r="E14285"/>
      <c r="F14285"/>
      <c r="G14285"/>
      <c r="H14285"/>
      <c r="I14285"/>
      <c r="J14285"/>
    </row>
    <row r="14286" spans="1:10" x14ac:dyDescent="0.3">
      <c r="A14286" s="957"/>
      <c r="B14286"/>
      <c r="C14286"/>
      <c r="D14286"/>
      <c r="E14286"/>
      <c r="F14286"/>
      <c r="G14286"/>
      <c r="H14286"/>
      <c r="I14286"/>
      <c r="J14286"/>
    </row>
    <row r="14287" spans="1:10" x14ac:dyDescent="0.3">
      <c r="A14287" s="957"/>
      <c r="B14287"/>
      <c r="C14287"/>
      <c r="D14287"/>
      <c r="E14287"/>
      <c r="F14287"/>
      <c r="G14287"/>
      <c r="H14287"/>
      <c r="I14287"/>
      <c r="J14287"/>
    </row>
    <row r="14288" spans="1:10" x14ac:dyDescent="0.3">
      <c r="A14288" s="957"/>
      <c r="B14288"/>
      <c r="C14288"/>
      <c r="D14288"/>
      <c r="E14288"/>
      <c r="F14288"/>
      <c r="G14288"/>
      <c r="H14288"/>
      <c r="I14288"/>
      <c r="J14288"/>
    </row>
    <row r="14289" spans="1:10" x14ac:dyDescent="0.3">
      <c r="A14289" s="957"/>
      <c r="B14289"/>
      <c r="C14289"/>
      <c r="D14289"/>
      <c r="E14289"/>
      <c r="F14289"/>
      <c r="G14289"/>
      <c r="H14289"/>
      <c r="I14289"/>
      <c r="J14289"/>
    </row>
    <row r="14290" spans="1:10" x14ac:dyDescent="0.3">
      <c r="A14290" s="957"/>
      <c r="B14290"/>
      <c r="C14290"/>
      <c r="D14290"/>
      <c r="E14290"/>
      <c r="F14290"/>
      <c r="G14290"/>
      <c r="H14290"/>
      <c r="I14290"/>
      <c r="J14290"/>
    </row>
    <row r="14291" spans="1:10" x14ac:dyDescent="0.3">
      <c r="A14291" s="957"/>
      <c r="B14291"/>
      <c r="C14291"/>
      <c r="D14291"/>
      <c r="E14291"/>
      <c r="F14291"/>
      <c r="G14291"/>
      <c r="H14291"/>
      <c r="I14291"/>
      <c r="J14291"/>
    </row>
    <row r="14292" spans="1:10" x14ac:dyDescent="0.3">
      <c r="A14292" s="957"/>
      <c r="B14292"/>
      <c r="C14292"/>
      <c r="D14292"/>
      <c r="E14292"/>
      <c r="F14292"/>
      <c r="G14292"/>
      <c r="H14292"/>
      <c r="I14292"/>
      <c r="J14292"/>
    </row>
    <row r="14293" spans="1:10" x14ac:dyDescent="0.3">
      <c r="A14293" s="957"/>
      <c r="B14293"/>
      <c r="C14293"/>
      <c r="D14293"/>
      <c r="E14293"/>
      <c r="F14293"/>
      <c r="G14293"/>
      <c r="H14293"/>
      <c r="I14293"/>
      <c r="J14293"/>
    </row>
    <row r="14294" spans="1:10" x14ac:dyDescent="0.3">
      <c r="A14294" s="957"/>
      <c r="B14294"/>
      <c r="C14294"/>
      <c r="D14294"/>
      <c r="E14294"/>
      <c r="F14294"/>
      <c r="G14294"/>
      <c r="H14294"/>
      <c r="I14294"/>
      <c r="J14294"/>
    </row>
    <row r="14295" spans="1:10" x14ac:dyDescent="0.3">
      <c r="A14295" s="957"/>
      <c r="B14295"/>
      <c r="C14295"/>
      <c r="D14295"/>
      <c r="E14295"/>
      <c r="F14295"/>
      <c r="G14295"/>
      <c r="H14295"/>
      <c r="I14295"/>
      <c r="J14295"/>
    </row>
    <row r="14296" spans="1:10" x14ac:dyDescent="0.3">
      <c r="A14296" s="957"/>
      <c r="B14296"/>
      <c r="C14296"/>
      <c r="D14296"/>
      <c r="E14296"/>
      <c r="F14296"/>
      <c r="G14296"/>
      <c r="H14296"/>
      <c r="I14296"/>
      <c r="J14296"/>
    </row>
    <row r="14297" spans="1:10" x14ac:dyDescent="0.3">
      <c r="A14297" s="957"/>
      <c r="B14297"/>
      <c r="C14297"/>
      <c r="D14297"/>
      <c r="E14297"/>
      <c r="F14297"/>
      <c r="G14297"/>
      <c r="H14297"/>
      <c r="I14297"/>
      <c r="J14297"/>
    </row>
    <row r="14298" spans="1:10" x14ac:dyDescent="0.3">
      <c r="A14298" s="957"/>
      <c r="B14298"/>
      <c r="C14298"/>
      <c r="D14298"/>
      <c r="E14298"/>
      <c r="F14298"/>
      <c r="G14298"/>
      <c r="H14298"/>
      <c r="I14298"/>
      <c r="J14298"/>
    </row>
    <row r="14299" spans="1:10" x14ac:dyDescent="0.3">
      <c r="A14299" s="957"/>
      <c r="B14299"/>
      <c r="C14299"/>
      <c r="D14299"/>
      <c r="E14299"/>
      <c r="F14299"/>
      <c r="G14299"/>
      <c r="H14299"/>
      <c r="I14299"/>
      <c r="J14299"/>
    </row>
    <row r="14300" spans="1:10" x14ac:dyDescent="0.3">
      <c r="A14300" s="957"/>
      <c r="B14300"/>
      <c r="C14300"/>
      <c r="D14300"/>
      <c r="E14300"/>
      <c r="F14300"/>
      <c r="G14300"/>
      <c r="H14300"/>
      <c r="I14300"/>
      <c r="J14300"/>
    </row>
    <row r="14301" spans="1:10" x14ac:dyDescent="0.3">
      <c r="A14301" s="957"/>
      <c r="B14301"/>
      <c r="C14301"/>
      <c r="D14301"/>
      <c r="E14301"/>
      <c r="F14301"/>
      <c r="G14301"/>
      <c r="H14301"/>
      <c r="I14301"/>
      <c r="J14301"/>
    </row>
    <row r="14302" spans="1:10" x14ac:dyDescent="0.3">
      <c r="A14302" s="957"/>
      <c r="B14302"/>
      <c r="C14302"/>
      <c r="D14302"/>
      <c r="E14302"/>
      <c r="F14302"/>
      <c r="G14302"/>
      <c r="H14302"/>
      <c r="I14302"/>
      <c r="J14302"/>
    </row>
    <row r="14303" spans="1:10" x14ac:dyDescent="0.3">
      <c r="A14303" s="957"/>
      <c r="B14303"/>
      <c r="C14303"/>
      <c r="D14303"/>
      <c r="E14303"/>
      <c r="F14303"/>
      <c r="G14303"/>
      <c r="H14303"/>
      <c r="I14303"/>
      <c r="J14303"/>
    </row>
    <row r="14304" spans="1:10" x14ac:dyDescent="0.3">
      <c r="A14304" s="957"/>
      <c r="B14304"/>
      <c r="C14304"/>
      <c r="D14304"/>
      <c r="E14304"/>
      <c r="F14304"/>
      <c r="G14304"/>
      <c r="H14304"/>
      <c r="I14304"/>
      <c r="J14304"/>
    </row>
    <row r="14305" spans="1:10" x14ac:dyDescent="0.3">
      <c r="A14305" s="957"/>
      <c r="B14305"/>
      <c r="C14305"/>
      <c r="D14305"/>
      <c r="E14305"/>
      <c r="F14305"/>
      <c r="G14305"/>
      <c r="H14305"/>
      <c r="I14305"/>
      <c r="J14305"/>
    </row>
    <row r="14306" spans="1:10" x14ac:dyDescent="0.3">
      <c r="A14306" s="957"/>
      <c r="B14306"/>
      <c r="C14306"/>
      <c r="D14306"/>
      <c r="E14306"/>
      <c r="F14306"/>
      <c r="G14306"/>
      <c r="H14306"/>
      <c r="I14306"/>
      <c r="J14306"/>
    </row>
    <row r="14307" spans="1:10" x14ac:dyDescent="0.3">
      <c r="A14307" s="957"/>
      <c r="B14307"/>
      <c r="C14307"/>
      <c r="D14307"/>
      <c r="E14307"/>
      <c r="F14307"/>
      <c r="G14307"/>
      <c r="H14307"/>
      <c r="I14307"/>
      <c r="J14307"/>
    </row>
    <row r="14308" spans="1:10" x14ac:dyDescent="0.3">
      <c r="A14308" s="957"/>
      <c r="B14308"/>
      <c r="C14308"/>
      <c r="D14308"/>
      <c r="E14308"/>
      <c r="F14308"/>
      <c r="G14308"/>
      <c r="H14308"/>
      <c r="I14308"/>
      <c r="J14308"/>
    </row>
    <row r="14309" spans="1:10" x14ac:dyDescent="0.3">
      <c r="A14309" s="957"/>
      <c r="B14309"/>
      <c r="C14309"/>
      <c r="D14309"/>
      <c r="E14309"/>
      <c r="F14309"/>
      <c r="G14309"/>
      <c r="H14309"/>
      <c r="I14309"/>
      <c r="J14309"/>
    </row>
    <row r="14310" spans="1:10" x14ac:dyDescent="0.3">
      <c r="A14310" s="957"/>
      <c r="B14310"/>
      <c r="C14310"/>
      <c r="D14310"/>
      <c r="E14310"/>
      <c r="F14310"/>
      <c r="G14310"/>
      <c r="H14310"/>
      <c r="I14310"/>
      <c r="J14310"/>
    </row>
    <row r="14311" spans="1:10" x14ac:dyDescent="0.3">
      <c r="A14311" s="957"/>
      <c r="B14311"/>
      <c r="C14311"/>
      <c r="D14311"/>
      <c r="E14311"/>
      <c r="F14311"/>
      <c r="G14311"/>
      <c r="H14311"/>
      <c r="I14311"/>
      <c r="J14311"/>
    </row>
    <row r="14312" spans="1:10" x14ac:dyDescent="0.3">
      <c r="A14312" s="957"/>
      <c r="B14312"/>
      <c r="C14312"/>
      <c r="D14312"/>
      <c r="E14312"/>
      <c r="F14312"/>
      <c r="G14312"/>
      <c r="H14312"/>
      <c r="I14312"/>
      <c r="J14312"/>
    </row>
    <row r="14313" spans="1:10" x14ac:dyDescent="0.3">
      <c r="A14313" s="957"/>
      <c r="B14313"/>
      <c r="C14313"/>
      <c r="D14313"/>
      <c r="E14313"/>
      <c r="F14313"/>
      <c r="G14313"/>
      <c r="H14313"/>
      <c r="I14313"/>
      <c r="J14313"/>
    </row>
    <row r="14314" spans="1:10" x14ac:dyDescent="0.3">
      <c r="A14314" s="957"/>
      <c r="B14314"/>
      <c r="C14314"/>
      <c r="D14314"/>
      <c r="E14314"/>
      <c r="F14314"/>
      <c r="G14314"/>
      <c r="H14314"/>
      <c r="I14314"/>
      <c r="J14314"/>
    </row>
    <row r="14315" spans="1:10" x14ac:dyDescent="0.3">
      <c r="A14315" s="957"/>
      <c r="B14315"/>
      <c r="C14315"/>
      <c r="D14315"/>
      <c r="E14315"/>
      <c r="F14315"/>
      <c r="G14315"/>
      <c r="H14315"/>
      <c r="I14315"/>
      <c r="J14315"/>
    </row>
    <row r="14316" spans="1:10" x14ac:dyDescent="0.3">
      <c r="A14316" s="957"/>
      <c r="B14316"/>
      <c r="C14316"/>
      <c r="D14316"/>
      <c r="E14316"/>
      <c r="F14316"/>
      <c r="G14316"/>
      <c r="H14316"/>
      <c r="I14316"/>
      <c r="J14316"/>
    </row>
    <row r="14317" spans="1:10" x14ac:dyDescent="0.3">
      <c r="A14317" s="957"/>
      <c r="B14317"/>
      <c r="C14317"/>
      <c r="D14317"/>
      <c r="E14317"/>
      <c r="F14317"/>
      <c r="G14317"/>
      <c r="H14317"/>
      <c r="I14317"/>
      <c r="J14317"/>
    </row>
    <row r="14318" spans="1:10" x14ac:dyDescent="0.3">
      <c r="A14318" s="957"/>
      <c r="B14318"/>
      <c r="C14318"/>
      <c r="D14318"/>
      <c r="E14318"/>
      <c r="F14318"/>
      <c r="G14318"/>
      <c r="H14318"/>
      <c r="I14318"/>
      <c r="J14318"/>
    </row>
    <row r="14319" spans="1:10" x14ac:dyDescent="0.3">
      <c r="A14319" s="957"/>
      <c r="B14319"/>
      <c r="C14319"/>
      <c r="D14319"/>
      <c r="E14319"/>
      <c r="F14319"/>
      <c r="G14319"/>
      <c r="H14319"/>
      <c r="I14319"/>
      <c r="J14319"/>
    </row>
    <row r="14320" spans="1:10" x14ac:dyDescent="0.3">
      <c r="A14320" s="957"/>
      <c r="B14320"/>
      <c r="C14320"/>
      <c r="D14320"/>
      <c r="E14320"/>
      <c r="F14320"/>
      <c r="G14320"/>
      <c r="H14320"/>
      <c r="I14320"/>
      <c r="J14320"/>
    </row>
    <row r="14321" spans="1:10" x14ac:dyDescent="0.3">
      <c r="A14321" s="957"/>
      <c r="B14321"/>
      <c r="C14321"/>
      <c r="D14321"/>
      <c r="E14321"/>
      <c r="F14321"/>
      <c r="G14321"/>
      <c r="H14321"/>
      <c r="I14321"/>
      <c r="J14321"/>
    </row>
    <row r="14322" spans="1:10" x14ac:dyDescent="0.3">
      <c r="A14322" s="957"/>
      <c r="B14322"/>
      <c r="C14322"/>
      <c r="D14322"/>
      <c r="E14322"/>
      <c r="F14322"/>
      <c r="G14322"/>
      <c r="H14322"/>
      <c r="I14322"/>
      <c r="J14322"/>
    </row>
    <row r="14323" spans="1:10" x14ac:dyDescent="0.3">
      <c r="A14323" s="957"/>
      <c r="B14323"/>
      <c r="C14323"/>
      <c r="D14323"/>
      <c r="E14323"/>
      <c r="F14323"/>
      <c r="G14323"/>
      <c r="H14323"/>
      <c r="I14323"/>
      <c r="J14323"/>
    </row>
    <row r="14324" spans="1:10" x14ac:dyDescent="0.3">
      <c r="A14324" s="957"/>
      <c r="B14324"/>
      <c r="C14324"/>
      <c r="D14324"/>
      <c r="E14324"/>
      <c r="F14324"/>
      <c r="G14324"/>
      <c r="H14324"/>
      <c r="I14324"/>
      <c r="J14324"/>
    </row>
    <row r="14325" spans="1:10" x14ac:dyDescent="0.3">
      <c r="A14325" s="957"/>
      <c r="B14325"/>
      <c r="C14325"/>
      <c r="D14325"/>
      <c r="E14325"/>
      <c r="F14325"/>
      <c r="G14325"/>
      <c r="H14325"/>
      <c r="I14325"/>
      <c r="J14325"/>
    </row>
    <row r="14326" spans="1:10" x14ac:dyDescent="0.3">
      <c r="A14326" s="957"/>
      <c r="B14326"/>
      <c r="C14326"/>
      <c r="D14326"/>
      <c r="E14326"/>
      <c r="F14326"/>
      <c r="G14326"/>
      <c r="H14326"/>
      <c r="I14326"/>
      <c r="J14326"/>
    </row>
    <row r="14327" spans="1:10" x14ac:dyDescent="0.3">
      <c r="A14327" s="957"/>
      <c r="B14327"/>
      <c r="C14327"/>
      <c r="D14327"/>
      <c r="E14327"/>
      <c r="F14327"/>
      <c r="G14327"/>
      <c r="H14327"/>
      <c r="I14327"/>
      <c r="J14327"/>
    </row>
    <row r="14328" spans="1:10" x14ac:dyDescent="0.3">
      <c r="A14328" s="957"/>
      <c r="B14328"/>
      <c r="C14328"/>
      <c r="D14328"/>
      <c r="E14328"/>
      <c r="F14328"/>
      <c r="G14328"/>
      <c r="H14328"/>
      <c r="I14328"/>
      <c r="J14328"/>
    </row>
    <row r="14329" spans="1:10" x14ac:dyDescent="0.3">
      <c r="A14329" s="957"/>
      <c r="B14329"/>
      <c r="C14329"/>
      <c r="D14329"/>
      <c r="E14329"/>
      <c r="F14329"/>
      <c r="G14329"/>
      <c r="H14329"/>
      <c r="I14329"/>
      <c r="J14329"/>
    </row>
    <row r="14330" spans="1:10" x14ac:dyDescent="0.3">
      <c r="A14330" s="957"/>
      <c r="B14330"/>
      <c r="C14330"/>
      <c r="D14330"/>
      <c r="E14330"/>
      <c r="F14330"/>
      <c r="G14330"/>
      <c r="H14330"/>
      <c r="I14330"/>
      <c r="J14330"/>
    </row>
    <row r="14331" spans="1:10" x14ac:dyDescent="0.3">
      <c r="A14331" s="957"/>
      <c r="B14331"/>
      <c r="C14331"/>
      <c r="D14331"/>
      <c r="E14331"/>
      <c r="F14331"/>
      <c r="G14331"/>
      <c r="H14331"/>
      <c r="I14331"/>
      <c r="J14331"/>
    </row>
    <row r="14332" spans="1:10" x14ac:dyDescent="0.3">
      <c r="A14332" s="957"/>
      <c r="B14332"/>
      <c r="C14332"/>
      <c r="D14332"/>
      <c r="E14332"/>
      <c r="F14332"/>
      <c r="G14332"/>
      <c r="H14332"/>
      <c r="I14332"/>
      <c r="J14332"/>
    </row>
    <row r="14333" spans="1:10" x14ac:dyDescent="0.3">
      <c r="A14333" s="957"/>
      <c r="B14333"/>
      <c r="C14333"/>
      <c r="D14333"/>
      <c r="E14333"/>
      <c r="F14333"/>
      <c r="G14333"/>
      <c r="H14333"/>
      <c r="I14333"/>
      <c r="J14333"/>
    </row>
    <row r="14334" spans="1:10" x14ac:dyDescent="0.3">
      <c r="A14334" s="957"/>
      <c r="B14334"/>
      <c r="C14334"/>
      <c r="D14334"/>
      <c r="E14334"/>
      <c r="F14334"/>
      <c r="G14334"/>
      <c r="H14334"/>
      <c r="I14334"/>
      <c r="J14334"/>
    </row>
    <row r="14335" spans="1:10" x14ac:dyDescent="0.3">
      <c r="A14335" s="957"/>
      <c r="B14335"/>
      <c r="C14335"/>
      <c r="D14335"/>
      <c r="E14335"/>
      <c r="F14335"/>
      <c r="G14335"/>
      <c r="H14335"/>
      <c r="I14335"/>
      <c r="J14335"/>
    </row>
    <row r="14336" spans="1:10" x14ac:dyDescent="0.3">
      <c r="A14336" s="957"/>
      <c r="B14336"/>
      <c r="C14336"/>
      <c r="D14336"/>
      <c r="E14336"/>
      <c r="F14336"/>
      <c r="G14336"/>
      <c r="H14336"/>
      <c r="I14336"/>
      <c r="J14336"/>
    </row>
    <row r="14337" spans="1:10" x14ac:dyDescent="0.3">
      <c r="A14337" s="957"/>
      <c r="B14337"/>
      <c r="C14337"/>
      <c r="D14337"/>
      <c r="E14337"/>
      <c r="F14337"/>
      <c r="G14337"/>
      <c r="H14337"/>
      <c r="I14337"/>
      <c r="J14337"/>
    </row>
    <row r="14338" spans="1:10" x14ac:dyDescent="0.3">
      <c r="A14338" s="957"/>
      <c r="B14338"/>
      <c r="C14338"/>
      <c r="D14338"/>
      <c r="E14338"/>
      <c r="F14338"/>
      <c r="G14338"/>
      <c r="H14338"/>
      <c r="I14338"/>
      <c r="J14338"/>
    </row>
    <row r="14339" spans="1:10" x14ac:dyDescent="0.3">
      <c r="A14339" s="957"/>
      <c r="B14339"/>
      <c r="C14339"/>
      <c r="D14339"/>
      <c r="E14339"/>
      <c r="F14339"/>
      <c r="G14339"/>
      <c r="H14339"/>
      <c r="I14339"/>
      <c r="J14339"/>
    </row>
    <row r="14340" spans="1:10" x14ac:dyDescent="0.3">
      <c r="A14340" s="957"/>
      <c r="B14340"/>
      <c r="C14340"/>
      <c r="D14340"/>
      <c r="E14340"/>
      <c r="F14340"/>
      <c r="G14340"/>
      <c r="H14340"/>
      <c r="I14340"/>
      <c r="J14340"/>
    </row>
    <row r="14341" spans="1:10" x14ac:dyDescent="0.3">
      <c r="A14341" s="957"/>
      <c r="B14341"/>
      <c r="C14341"/>
      <c r="D14341"/>
      <c r="E14341"/>
      <c r="F14341"/>
      <c r="G14341"/>
      <c r="H14341"/>
      <c r="I14341"/>
      <c r="J14341"/>
    </row>
    <row r="14342" spans="1:10" x14ac:dyDescent="0.3">
      <c r="A14342" s="957"/>
      <c r="B14342"/>
      <c r="C14342"/>
      <c r="D14342"/>
      <c r="E14342"/>
      <c r="F14342"/>
      <c r="G14342"/>
      <c r="H14342"/>
      <c r="I14342"/>
      <c r="J14342"/>
    </row>
    <row r="14343" spans="1:10" x14ac:dyDescent="0.3">
      <c r="A14343" s="957"/>
      <c r="B14343"/>
      <c r="C14343"/>
      <c r="D14343"/>
      <c r="E14343"/>
      <c r="F14343"/>
      <c r="G14343"/>
      <c r="H14343"/>
      <c r="I14343"/>
      <c r="J14343"/>
    </row>
    <row r="14344" spans="1:10" x14ac:dyDescent="0.3">
      <c r="A14344" s="957"/>
      <c r="B14344"/>
      <c r="C14344"/>
      <c r="D14344"/>
      <c r="E14344"/>
      <c r="F14344"/>
      <c r="G14344"/>
      <c r="H14344"/>
      <c r="I14344"/>
      <c r="J14344"/>
    </row>
    <row r="14345" spans="1:10" x14ac:dyDescent="0.3">
      <c r="A14345" s="957"/>
      <c r="B14345"/>
      <c r="C14345"/>
      <c r="D14345"/>
      <c r="E14345"/>
      <c r="F14345"/>
      <c r="G14345"/>
      <c r="H14345"/>
      <c r="I14345"/>
      <c r="J14345"/>
    </row>
    <row r="14346" spans="1:10" x14ac:dyDescent="0.3">
      <c r="A14346" s="957"/>
      <c r="B14346"/>
      <c r="C14346"/>
      <c r="D14346"/>
      <c r="E14346"/>
      <c r="F14346"/>
      <c r="G14346"/>
      <c r="H14346"/>
      <c r="I14346"/>
      <c r="J14346"/>
    </row>
    <row r="14347" spans="1:10" x14ac:dyDescent="0.3">
      <c r="A14347" s="957"/>
      <c r="B14347"/>
      <c r="C14347"/>
      <c r="D14347"/>
      <c r="E14347"/>
      <c r="F14347"/>
      <c r="G14347"/>
      <c r="H14347"/>
      <c r="I14347"/>
      <c r="J14347"/>
    </row>
    <row r="14348" spans="1:10" x14ac:dyDescent="0.3">
      <c r="A14348" s="957"/>
      <c r="B14348"/>
      <c r="C14348"/>
      <c r="D14348"/>
      <c r="E14348"/>
      <c r="F14348"/>
      <c r="G14348"/>
      <c r="H14348"/>
      <c r="I14348"/>
      <c r="J14348"/>
    </row>
    <row r="14349" spans="1:10" x14ac:dyDescent="0.3">
      <c r="A14349" s="957"/>
      <c r="B14349"/>
      <c r="C14349"/>
      <c r="D14349"/>
      <c r="E14349"/>
      <c r="F14349"/>
      <c r="G14349"/>
      <c r="H14349"/>
      <c r="I14349"/>
      <c r="J14349"/>
    </row>
    <row r="14350" spans="1:10" x14ac:dyDescent="0.3">
      <c r="A14350" s="957"/>
      <c r="B14350"/>
      <c r="C14350"/>
      <c r="D14350"/>
      <c r="E14350"/>
      <c r="F14350"/>
      <c r="G14350"/>
      <c r="H14350"/>
      <c r="I14350"/>
      <c r="J14350"/>
    </row>
    <row r="14351" spans="1:10" x14ac:dyDescent="0.3">
      <c r="A14351" s="957"/>
      <c r="B14351"/>
      <c r="C14351"/>
      <c r="D14351"/>
      <c r="E14351"/>
      <c r="F14351"/>
      <c r="G14351"/>
      <c r="H14351"/>
      <c r="I14351"/>
      <c r="J14351"/>
    </row>
    <row r="14352" spans="1:10" x14ac:dyDescent="0.3">
      <c r="A14352" s="957"/>
      <c r="B14352"/>
      <c r="C14352"/>
      <c r="D14352"/>
      <c r="E14352"/>
      <c r="F14352"/>
      <c r="G14352"/>
      <c r="H14352"/>
      <c r="I14352"/>
      <c r="J14352"/>
    </row>
    <row r="14353" spans="1:10" x14ac:dyDescent="0.3">
      <c r="A14353" s="957"/>
      <c r="B14353"/>
      <c r="C14353"/>
      <c r="D14353"/>
      <c r="E14353"/>
      <c r="F14353"/>
      <c r="G14353"/>
      <c r="H14353"/>
      <c r="I14353"/>
      <c r="J14353"/>
    </row>
    <row r="14354" spans="1:10" x14ac:dyDescent="0.3">
      <c r="A14354" s="957"/>
      <c r="B14354"/>
      <c r="C14354"/>
      <c r="D14354"/>
      <c r="E14354"/>
      <c r="F14354"/>
      <c r="G14354"/>
      <c r="H14354"/>
      <c r="I14354"/>
      <c r="J14354"/>
    </row>
    <row r="14355" spans="1:10" x14ac:dyDescent="0.3">
      <c r="A14355" s="957"/>
      <c r="B14355"/>
      <c r="C14355"/>
      <c r="D14355"/>
      <c r="E14355"/>
      <c r="F14355"/>
      <c r="G14355"/>
      <c r="H14355"/>
      <c r="I14355"/>
      <c r="J14355"/>
    </row>
    <row r="14356" spans="1:10" x14ac:dyDescent="0.3">
      <c r="A14356" s="957"/>
      <c r="B14356"/>
      <c r="C14356"/>
      <c r="D14356"/>
      <c r="E14356"/>
      <c r="F14356"/>
      <c r="G14356"/>
      <c r="H14356"/>
      <c r="I14356"/>
      <c r="J14356"/>
    </row>
    <row r="14357" spans="1:10" x14ac:dyDescent="0.3">
      <c r="A14357" s="957"/>
      <c r="B14357"/>
      <c r="C14357"/>
      <c r="D14357"/>
      <c r="E14357"/>
      <c r="F14357"/>
      <c r="G14357"/>
      <c r="H14357"/>
      <c r="I14357"/>
      <c r="J14357"/>
    </row>
    <row r="14358" spans="1:10" x14ac:dyDescent="0.3">
      <c r="A14358" s="957"/>
      <c r="B14358"/>
      <c r="C14358"/>
      <c r="D14358"/>
      <c r="E14358"/>
      <c r="F14358"/>
      <c r="G14358"/>
      <c r="H14358"/>
      <c r="I14358"/>
      <c r="J14358"/>
    </row>
    <row r="14359" spans="1:10" x14ac:dyDescent="0.3">
      <c r="A14359" s="957"/>
      <c r="B14359"/>
      <c r="C14359"/>
      <c r="D14359"/>
      <c r="E14359"/>
      <c r="F14359"/>
      <c r="G14359"/>
      <c r="H14359"/>
      <c r="I14359"/>
      <c r="J14359"/>
    </row>
    <row r="14360" spans="1:10" x14ac:dyDescent="0.3">
      <c r="A14360" s="957"/>
      <c r="B14360"/>
      <c r="C14360"/>
      <c r="D14360"/>
      <c r="E14360"/>
      <c r="F14360"/>
      <c r="G14360"/>
      <c r="H14360"/>
      <c r="I14360"/>
      <c r="J14360"/>
    </row>
    <row r="14361" spans="1:10" x14ac:dyDescent="0.3">
      <c r="A14361" s="957"/>
      <c r="B14361"/>
      <c r="C14361"/>
      <c r="D14361"/>
      <c r="E14361"/>
      <c r="F14361"/>
      <c r="G14361"/>
      <c r="H14361"/>
      <c r="I14361"/>
      <c r="J14361"/>
    </row>
    <row r="14362" spans="1:10" x14ac:dyDescent="0.3">
      <c r="A14362" s="957"/>
      <c r="B14362"/>
      <c r="C14362"/>
      <c r="D14362"/>
      <c r="E14362"/>
      <c r="F14362"/>
      <c r="G14362"/>
      <c r="H14362"/>
      <c r="I14362"/>
      <c r="J14362"/>
    </row>
    <row r="14363" spans="1:10" x14ac:dyDescent="0.3">
      <c r="A14363" s="957"/>
      <c r="B14363"/>
      <c r="C14363"/>
      <c r="D14363"/>
      <c r="E14363"/>
      <c r="F14363"/>
      <c r="G14363"/>
      <c r="H14363"/>
      <c r="I14363"/>
      <c r="J14363"/>
    </row>
    <row r="14364" spans="1:10" x14ac:dyDescent="0.3">
      <c r="A14364" s="957"/>
      <c r="B14364"/>
      <c r="C14364"/>
      <c r="D14364"/>
      <c r="E14364"/>
      <c r="F14364"/>
      <c r="G14364"/>
      <c r="H14364"/>
      <c r="I14364"/>
      <c r="J14364"/>
    </row>
    <row r="14365" spans="1:10" x14ac:dyDescent="0.3">
      <c r="A14365" s="957"/>
      <c r="B14365"/>
      <c r="C14365"/>
      <c r="D14365"/>
      <c r="E14365"/>
      <c r="F14365"/>
      <c r="G14365"/>
      <c r="H14365"/>
      <c r="I14365"/>
      <c r="J14365"/>
    </row>
    <row r="14366" spans="1:10" x14ac:dyDescent="0.3">
      <c r="A14366" s="957"/>
      <c r="B14366"/>
      <c r="C14366"/>
      <c r="D14366"/>
      <c r="E14366"/>
      <c r="F14366"/>
      <c r="G14366"/>
      <c r="H14366"/>
      <c r="I14366"/>
      <c r="J14366"/>
    </row>
    <row r="14367" spans="1:10" x14ac:dyDescent="0.3">
      <c r="A14367" s="957"/>
      <c r="B14367"/>
      <c r="C14367"/>
      <c r="D14367"/>
      <c r="E14367"/>
      <c r="F14367"/>
      <c r="G14367"/>
      <c r="H14367"/>
      <c r="I14367"/>
      <c r="J14367"/>
    </row>
    <row r="14368" spans="1:10" x14ac:dyDescent="0.3">
      <c r="A14368" s="957"/>
      <c r="B14368"/>
      <c r="C14368"/>
      <c r="D14368"/>
      <c r="E14368"/>
      <c r="F14368"/>
      <c r="G14368"/>
      <c r="H14368"/>
      <c r="I14368"/>
      <c r="J14368"/>
    </row>
    <row r="14369" spans="1:10" x14ac:dyDescent="0.3">
      <c r="A14369" s="957"/>
      <c r="B14369"/>
      <c r="C14369"/>
      <c r="D14369"/>
      <c r="E14369"/>
      <c r="F14369"/>
      <c r="G14369"/>
      <c r="H14369"/>
      <c r="I14369"/>
      <c r="J14369"/>
    </row>
    <row r="14370" spans="1:10" x14ac:dyDescent="0.3">
      <c r="A14370" s="957"/>
      <c r="B14370"/>
      <c r="C14370"/>
      <c r="D14370"/>
      <c r="E14370"/>
      <c r="F14370"/>
      <c r="G14370"/>
      <c r="H14370"/>
      <c r="I14370"/>
      <c r="J14370"/>
    </row>
    <row r="14371" spans="1:10" x14ac:dyDescent="0.3">
      <c r="A14371" s="957"/>
      <c r="B14371"/>
      <c r="C14371"/>
      <c r="D14371"/>
      <c r="E14371"/>
      <c r="F14371"/>
      <c r="G14371"/>
      <c r="H14371"/>
      <c r="I14371"/>
      <c r="J14371"/>
    </row>
    <row r="14372" spans="1:10" x14ac:dyDescent="0.3">
      <c r="A14372" s="957"/>
      <c r="B14372"/>
      <c r="C14372"/>
      <c r="D14372"/>
      <c r="E14372"/>
      <c r="F14372"/>
      <c r="G14372"/>
      <c r="H14372"/>
      <c r="I14372"/>
      <c r="J14372"/>
    </row>
    <row r="14373" spans="1:10" x14ac:dyDescent="0.3">
      <c r="A14373" s="957"/>
      <c r="B14373"/>
      <c r="C14373"/>
      <c r="D14373"/>
      <c r="E14373"/>
      <c r="F14373"/>
      <c r="G14373"/>
      <c r="H14373"/>
      <c r="I14373"/>
      <c r="J14373"/>
    </row>
    <row r="14374" spans="1:10" x14ac:dyDescent="0.3">
      <c r="A14374" s="957"/>
      <c r="B14374"/>
      <c r="C14374"/>
      <c r="D14374"/>
      <c r="E14374"/>
      <c r="F14374"/>
      <c r="G14374"/>
      <c r="H14374"/>
      <c r="I14374"/>
      <c r="J14374"/>
    </row>
    <row r="14375" spans="1:10" x14ac:dyDescent="0.3">
      <c r="A14375" s="957"/>
      <c r="B14375"/>
      <c r="C14375"/>
      <c r="D14375"/>
      <c r="E14375"/>
      <c r="F14375"/>
      <c r="G14375"/>
      <c r="H14375"/>
      <c r="I14375"/>
      <c r="J14375"/>
    </row>
    <row r="14376" spans="1:10" x14ac:dyDescent="0.3">
      <c r="A14376" s="957"/>
      <c r="B14376"/>
      <c r="C14376"/>
      <c r="D14376"/>
      <c r="E14376"/>
      <c r="F14376"/>
      <c r="G14376"/>
      <c r="H14376"/>
      <c r="I14376"/>
      <c r="J14376"/>
    </row>
    <row r="14377" spans="1:10" x14ac:dyDescent="0.3">
      <c r="A14377" s="957"/>
      <c r="B14377"/>
      <c r="C14377"/>
      <c r="D14377"/>
      <c r="E14377"/>
      <c r="F14377"/>
      <c r="G14377"/>
      <c r="H14377"/>
      <c r="I14377"/>
      <c r="J14377"/>
    </row>
    <row r="14378" spans="1:10" x14ac:dyDescent="0.3">
      <c r="A14378" s="957"/>
      <c r="B14378"/>
      <c r="C14378"/>
      <c r="D14378"/>
      <c r="E14378"/>
      <c r="F14378"/>
      <c r="G14378"/>
      <c r="H14378"/>
      <c r="I14378"/>
      <c r="J14378"/>
    </row>
    <row r="14379" spans="1:10" x14ac:dyDescent="0.3">
      <c r="A14379" s="957"/>
      <c r="B14379"/>
      <c r="C14379"/>
      <c r="D14379"/>
      <c r="E14379"/>
      <c r="F14379"/>
      <c r="G14379"/>
      <c r="H14379"/>
      <c r="I14379"/>
      <c r="J14379"/>
    </row>
    <row r="14380" spans="1:10" x14ac:dyDescent="0.3">
      <c r="A14380" s="957"/>
      <c r="B14380"/>
      <c r="C14380"/>
      <c r="D14380"/>
      <c r="E14380"/>
      <c r="F14380"/>
      <c r="G14380"/>
      <c r="H14380"/>
      <c r="I14380"/>
      <c r="J14380"/>
    </row>
    <row r="14381" spans="1:10" x14ac:dyDescent="0.3">
      <c r="A14381" s="957"/>
      <c r="B14381"/>
      <c r="C14381"/>
      <c r="D14381"/>
      <c r="E14381"/>
      <c r="F14381"/>
      <c r="G14381"/>
      <c r="H14381"/>
      <c r="I14381"/>
      <c r="J14381"/>
    </row>
    <row r="14382" spans="1:10" x14ac:dyDescent="0.3">
      <c r="A14382" s="957"/>
      <c r="B14382"/>
      <c r="C14382"/>
      <c r="D14382"/>
      <c r="E14382"/>
      <c r="F14382"/>
      <c r="G14382"/>
      <c r="H14382"/>
      <c r="I14382"/>
      <c r="J14382"/>
    </row>
    <row r="14383" spans="1:10" x14ac:dyDescent="0.3">
      <c r="A14383" s="957"/>
      <c r="B14383"/>
      <c r="C14383"/>
      <c r="D14383"/>
      <c r="E14383"/>
      <c r="F14383"/>
      <c r="G14383"/>
      <c r="H14383"/>
      <c r="I14383"/>
      <c r="J14383"/>
    </row>
    <row r="14384" spans="1:10" x14ac:dyDescent="0.3">
      <c r="A14384" s="957"/>
      <c r="B14384"/>
      <c r="C14384"/>
      <c r="D14384"/>
      <c r="E14384"/>
      <c r="F14384"/>
      <c r="G14384"/>
      <c r="H14384"/>
      <c r="I14384"/>
      <c r="J14384"/>
    </row>
    <row r="14385" spans="1:10" x14ac:dyDescent="0.3">
      <c r="A14385" s="957"/>
      <c r="B14385"/>
      <c r="C14385"/>
      <c r="D14385"/>
      <c r="E14385"/>
      <c r="F14385"/>
      <c r="G14385"/>
      <c r="H14385"/>
      <c r="I14385"/>
      <c r="J14385"/>
    </row>
    <row r="14386" spans="1:10" x14ac:dyDescent="0.3">
      <c r="A14386" s="957"/>
      <c r="B14386"/>
      <c r="C14386"/>
      <c r="D14386"/>
      <c r="E14386"/>
      <c r="F14386"/>
      <c r="G14386"/>
      <c r="H14386"/>
      <c r="I14386"/>
      <c r="J14386"/>
    </row>
    <row r="14387" spans="1:10" x14ac:dyDescent="0.3">
      <c r="A14387" s="957"/>
      <c r="B14387"/>
      <c r="C14387"/>
      <c r="D14387"/>
      <c r="E14387"/>
      <c r="F14387"/>
      <c r="G14387"/>
      <c r="H14387"/>
      <c r="I14387"/>
      <c r="J14387"/>
    </row>
    <row r="14388" spans="1:10" x14ac:dyDescent="0.3">
      <c r="A14388" s="957"/>
      <c r="B14388"/>
      <c r="C14388"/>
      <c r="D14388"/>
      <c r="E14388"/>
      <c r="F14388"/>
      <c r="G14388"/>
      <c r="H14388"/>
      <c r="I14388"/>
      <c r="J14388"/>
    </row>
    <row r="14389" spans="1:10" x14ac:dyDescent="0.3">
      <c r="A14389" s="957"/>
      <c r="B14389"/>
      <c r="C14389"/>
      <c r="D14389"/>
      <c r="E14389"/>
      <c r="F14389"/>
      <c r="G14389"/>
      <c r="H14389"/>
      <c r="I14389"/>
      <c r="J14389"/>
    </row>
    <row r="14390" spans="1:10" x14ac:dyDescent="0.3">
      <c r="A14390" s="957"/>
      <c r="B14390"/>
      <c r="C14390"/>
      <c r="D14390"/>
      <c r="E14390"/>
      <c r="F14390"/>
      <c r="G14390"/>
      <c r="H14390"/>
      <c r="I14390"/>
      <c r="J14390"/>
    </row>
    <row r="14391" spans="1:10" x14ac:dyDescent="0.3">
      <c r="A14391" s="957"/>
      <c r="B14391"/>
      <c r="C14391"/>
      <c r="D14391"/>
      <c r="E14391"/>
      <c r="F14391"/>
      <c r="G14391"/>
      <c r="H14391"/>
      <c r="I14391"/>
      <c r="J14391"/>
    </row>
    <row r="14392" spans="1:10" x14ac:dyDescent="0.3">
      <c r="A14392" s="957"/>
      <c r="B14392"/>
      <c r="C14392"/>
      <c r="D14392"/>
      <c r="E14392"/>
      <c r="F14392"/>
      <c r="G14392"/>
      <c r="H14392"/>
      <c r="I14392"/>
      <c r="J14392"/>
    </row>
    <row r="14393" spans="1:10" x14ac:dyDescent="0.3">
      <c r="A14393" s="957"/>
      <c r="B14393"/>
      <c r="C14393"/>
      <c r="D14393"/>
      <c r="E14393"/>
      <c r="F14393"/>
      <c r="G14393"/>
      <c r="H14393"/>
      <c r="I14393"/>
      <c r="J14393"/>
    </row>
    <row r="14394" spans="1:10" x14ac:dyDescent="0.3">
      <c r="A14394" s="957"/>
      <c r="B14394"/>
      <c r="C14394"/>
      <c r="D14394"/>
      <c r="E14394"/>
      <c r="F14394"/>
      <c r="G14394"/>
      <c r="H14394"/>
      <c r="I14394"/>
      <c r="J14394"/>
    </row>
    <row r="14395" spans="1:10" x14ac:dyDescent="0.3">
      <c r="A14395" s="957"/>
      <c r="B14395"/>
      <c r="C14395"/>
      <c r="D14395"/>
      <c r="E14395"/>
      <c r="F14395"/>
      <c r="G14395"/>
      <c r="H14395"/>
      <c r="I14395"/>
      <c r="J14395"/>
    </row>
    <row r="14396" spans="1:10" x14ac:dyDescent="0.3">
      <c r="A14396" s="957"/>
      <c r="B14396"/>
      <c r="C14396"/>
      <c r="D14396"/>
      <c r="E14396"/>
      <c r="F14396"/>
      <c r="G14396"/>
      <c r="H14396"/>
      <c r="I14396"/>
      <c r="J14396"/>
    </row>
    <row r="14397" spans="1:10" x14ac:dyDescent="0.3">
      <c r="A14397" s="957"/>
      <c r="B14397"/>
      <c r="C14397"/>
      <c r="D14397"/>
      <c r="E14397"/>
      <c r="F14397"/>
      <c r="G14397"/>
      <c r="H14397"/>
      <c r="I14397"/>
      <c r="J14397"/>
    </row>
    <row r="14398" spans="1:10" x14ac:dyDescent="0.3">
      <c r="A14398" s="957"/>
      <c r="B14398"/>
      <c r="C14398"/>
      <c r="D14398"/>
      <c r="E14398"/>
      <c r="F14398"/>
      <c r="G14398"/>
      <c r="H14398"/>
      <c r="I14398"/>
      <c r="J14398"/>
    </row>
    <row r="14399" spans="1:10" x14ac:dyDescent="0.3">
      <c r="A14399" s="957"/>
      <c r="B14399"/>
      <c r="C14399"/>
      <c r="D14399"/>
      <c r="E14399"/>
      <c r="F14399"/>
      <c r="G14399"/>
      <c r="H14399"/>
      <c r="I14399"/>
      <c r="J14399"/>
    </row>
    <row r="14400" spans="1:10" x14ac:dyDescent="0.3">
      <c r="A14400" s="957"/>
      <c r="B14400"/>
      <c r="C14400"/>
      <c r="D14400"/>
      <c r="E14400"/>
      <c r="F14400"/>
      <c r="G14400"/>
      <c r="H14400"/>
      <c r="I14400"/>
      <c r="J14400"/>
    </row>
    <row r="14401" spans="1:10" x14ac:dyDescent="0.3">
      <c r="A14401" s="957"/>
      <c r="B14401"/>
      <c r="C14401"/>
      <c r="D14401"/>
      <c r="E14401"/>
      <c r="F14401"/>
      <c r="G14401"/>
      <c r="H14401"/>
      <c r="I14401"/>
      <c r="J14401"/>
    </row>
    <row r="14402" spans="1:10" x14ac:dyDescent="0.3">
      <c r="A14402" s="957"/>
      <c r="B14402"/>
      <c r="C14402"/>
      <c r="D14402"/>
      <c r="E14402"/>
      <c r="F14402"/>
      <c r="G14402"/>
      <c r="H14402"/>
      <c r="I14402"/>
      <c r="J14402"/>
    </row>
    <row r="14403" spans="1:10" x14ac:dyDescent="0.3">
      <c r="A14403" s="957"/>
      <c r="B14403"/>
      <c r="C14403"/>
      <c r="D14403"/>
      <c r="E14403"/>
      <c r="F14403"/>
      <c r="G14403"/>
      <c r="H14403"/>
      <c r="I14403"/>
      <c r="J14403"/>
    </row>
    <row r="14404" spans="1:10" x14ac:dyDescent="0.3">
      <c r="A14404" s="957"/>
      <c r="B14404"/>
      <c r="C14404"/>
      <c r="D14404"/>
      <c r="E14404"/>
      <c r="F14404"/>
      <c r="G14404"/>
      <c r="H14404"/>
      <c r="I14404"/>
      <c r="J14404"/>
    </row>
    <row r="14405" spans="1:10" x14ac:dyDescent="0.3">
      <c r="A14405" s="957"/>
      <c r="B14405"/>
      <c r="C14405"/>
      <c r="D14405"/>
      <c r="E14405"/>
      <c r="F14405"/>
      <c r="G14405"/>
      <c r="H14405"/>
      <c r="I14405"/>
      <c r="J14405"/>
    </row>
    <row r="14406" spans="1:10" x14ac:dyDescent="0.3">
      <c r="A14406" s="957"/>
      <c r="B14406"/>
      <c r="C14406"/>
      <c r="D14406"/>
      <c r="E14406"/>
      <c r="F14406"/>
      <c r="G14406"/>
      <c r="H14406"/>
      <c r="I14406"/>
      <c r="J14406"/>
    </row>
    <row r="14407" spans="1:10" x14ac:dyDescent="0.3">
      <c r="A14407" s="957"/>
      <c r="B14407"/>
      <c r="C14407"/>
      <c r="D14407"/>
      <c r="E14407"/>
      <c r="F14407"/>
      <c r="G14407"/>
      <c r="H14407"/>
      <c r="I14407"/>
      <c r="J14407"/>
    </row>
    <row r="14408" spans="1:10" x14ac:dyDescent="0.3">
      <c r="A14408" s="957"/>
      <c r="B14408"/>
      <c r="C14408"/>
      <c r="D14408"/>
      <c r="E14408"/>
      <c r="F14408"/>
      <c r="G14408"/>
      <c r="H14408"/>
      <c r="I14408"/>
      <c r="J14408"/>
    </row>
    <row r="14409" spans="1:10" x14ac:dyDescent="0.3">
      <c r="A14409" s="957"/>
      <c r="B14409"/>
      <c r="C14409"/>
      <c r="D14409"/>
      <c r="E14409"/>
      <c r="F14409"/>
      <c r="G14409"/>
      <c r="H14409"/>
      <c r="I14409"/>
      <c r="J14409"/>
    </row>
    <row r="14410" spans="1:10" x14ac:dyDescent="0.3">
      <c r="A14410" s="957"/>
      <c r="B14410"/>
      <c r="C14410"/>
      <c r="D14410"/>
      <c r="E14410"/>
      <c r="F14410"/>
      <c r="G14410"/>
      <c r="H14410"/>
      <c r="I14410"/>
      <c r="J14410"/>
    </row>
    <row r="14411" spans="1:10" x14ac:dyDescent="0.3">
      <c r="A14411" s="957"/>
      <c r="B14411"/>
      <c r="C14411"/>
      <c r="D14411"/>
      <c r="E14411"/>
      <c r="F14411"/>
      <c r="G14411"/>
      <c r="H14411"/>
      <c r="I14411"/>
      <c r="J14411"/>
    </row>
    <row r="14412" spans="1:10" x14ac:dyDescent="0.3">
      <c r="A14412" s="957"/>
      <c r="B14412"/>
      <c r="C14412"/>
      <c r="D14412"/>
      <c r="E14412"/>
      <c r="F14412"/>
      <c r="G14412"/>
      <c r="H14412"/>
      <c r="I14412"/>
      <c r="J14412"/>
    </row>
    <row r="14413" spans="1:10" x14ac:dyDescent="0.3">
      <c r="A14413" s="957"/>
      <c r="B14413"/>
      <c r="C14413"/>
      <c r="D14413"/>
      <c r="E14413"/>
      <c r="F14413"/>
      <c r="G14413"/>
      <c r="H14413"/>
      <c r="I14413"/>
      <c r="J14413"/>
    </row>
    <row r="14414" spans="1:10" x14ac:dyDescent="0.3">
      <c r="A14414" s="957"/>
      <c r="B14414"/>
      <c r="C14414"/>
      <c r="D14414"/>
      <c r="E14414"/>
      <c r="F14414"/>
      <c r="G14414"/>
      <c r="H14414"/>
      <c r="I14414"/>
      <c r="J14414"/>
    </row>
    <row r="14415" spans="1:10" x14ac:dyDescent="0.3">
      <c r="A14415" s="957"/>
      <c r="B14415"/>
      <c r="C14415"/>
      <c r="D14415"/>
      <c r="E14415"/>
      <c r="F14415"/>
      <c r="G14415"/>
      <c r="H14415"/>
      <c r="I14415"/>
      <c r="J14415"/>
    </row>
    <row r="14416" spans="1:10" x14ac:dyDescent="0.3">
      <c r="A14416" s="957"/>
      <c r="B14416"/>
      <c r="C14416"/>
      <c r="D14416"/>
      <c r="E14416"/>
      <c r="F14416"/>
      <c r="G14416"/>
      <c r="H14416"/>
      <c r="I14416"/>
      <c r="J14416"/>
    </row>
    <row r="14417" spans="1:10" x14ac:dyDescent="0.3">
      <c r="A14417" s="957"/>
      <c r="B14417"/>
      <c r="C14417"/>
      <c r="D14417"/>
      <c r="E14417"/>
      <c r="F14417"/>
      <c r="G14417"/>
      <c r="H14417"/>
      <c r="I14417"/>
      <c r="J14417"/>
    </row>
    <row r="14418" spans="1:10" x14ac:dyDescent="0.3">
      <c r="A14418" s="957"/>
      <c r="B14418"/>
      <c r="C14418"/>
      <c r="D14418"/>
      <c r="E14418"/>
      <c r="F14418"/>
      <c r="G14418"/>
      <c r="H14418"/>
      <c r="I14418"/>
      <c r="J14418"/>
    </row>
    <row r="14419" spans="1:10" x14ac:dyDescent="0.3">
      <c r="A14419" s="957"/>
      <c r="B14419"/>
      <c r="C14419"/>
      <c r="D14419"/>
      <c r="E14419"/>
      <c r="F14419"/>
      <c r="G14419"/>
      <c r="H14419"/>
      <c r="I14419"/>
      <c r="J14419"/>
    </row>
    <row r="14420" spans="1:10" x14ac:dyDescent="0.3">
      <c r="A14420" s="957"/>
      <c r="B14420"/>
      <c r="C14420"/>
      <c r="D14420"/>
      <c r="E14420"/>
      <c r="F14420"/>
      <c r="G14420"/>
      <c r="H14420"/>
      <c r="I14420"/>
      <c r="J14420"/>
    </row>
    <row r="14421" spans="1:10" x14ac:dyDescent="0.3">
      <c r="A14421" s="957"/>
      <c r="B14421"/>
      <c r="C14421"/>
      <c r="D14421"/>
      <c r="E14421"/>
      <c r="F14421"/>
      <c r="G14421"/>
      <c r="H14421"/>
      <c r="I14421"/>
      <c r="J14421"/>
    </row>
    <row r="14422" spans="1:10" x14ac:dyDescent="0.3">
      <c r="A14422" s="957"/>
      <c r="B14422"/>
      <c r="C14422"/>
      <c r="D14422"/>
      <c r="E14422"/>
      <c r="F14422"/>
      <c r="G14422"/>
      <c r="H14422"/>
      <c r="I14422"/>
      <c r="J14422"/>
    </row>
    <row r="14423" spans="1:10" x14ac:dyDescent="0.3">
      <c r="A14423" s="957"/>
      <c r="B14423"/>
      <c r="C14423"/>
      <c r="D14423"/>
      <c r="E14423"/>
      <c r="F14423"/>
      <c r="G14423"/>
      <c r="H14423"/>
      <c r="I14423"/>
      <c r="J14423"/>
    </row>
    <row r="14424" spans="1:10" x14ac:dyDescent="0.3">
      <c r="A14424" s="957"/>
      <c r="B14424"/>
      <c r="C14424"/>
      <c r="D14424"/>
      <c r="E14424"/>
      <c r="F14424"/>
      <c r="G14424"/>
      <c r="H14424"/>
      <c r="I14424"/>
      <c r="J14424"/>
    </row>
    <row r="14425" spans="1:10" x14ac:dyDescent="0.3">
      <c r="A14425" s="957"/>
      <c r="B14425"/>
      <c r="C14425"/>
      <c r="D14425"/>
      <c r="E14425"/>
      <c r="F14425"/>
      <c r="G14425"/>
      <c r="H14425"/>
      <c r="I14425"/>
      <c r="J14425"/>
    </row>
    <row r="14426" spans="1:10" x14ac:dyDescent="0.3">
      <c r="A14426" s="957"/>
      <c r="B14426"/>
      <c r="C14426"/>
      <c r="D14426"/>
      <c r="E14426"/>
      <c r="F14426"/>
      <c r="G14426"/>
      <c r="H14426"/>
      <c r="I14426"/>
      <c r="J14426"/>
    </row>
    <row r="14427" spans="1:10" x14ac:dyDescent="0.3">
      <c r="A14427" s="957"/>
      <c r="B14427"/>
      <c r="C14427"/>
      <c r="D14427"/>
      <c r="E14427"/>
      <c r="F14427"/>
      <c r="G14427"/>
      <c r="H14427"/>
      <c r="I14427"/>
      <c r="J14427"/>
    </row>
    <row r="14428" spans="1:10" x14ac:dyDescent="0.3">
      <c r="A14428" s="957"/>
      <c r="B14428"/>
      <c r="C14428"/>
      <c r="D14428"/>
      <c r="E14428"/>
      <c r="F14428"/>
      <c r="G14428"/>
      <c r="H14428"/>
      <c r="I14428"/>
      <c r="J14428"/>
    </row>
    <row r="14429" spans="1:10" x14ac:dyDescent="0.3">
      <c r="A14429" s="957"/>
      <c r="B14429"/>
      <c r="C14429"/>
      <c r="D14429"/>
      <c r="E14429"/>
      <c r="F14429"/>
      <c r="G14429"/>
      <c r="H14429"/>
      <c r="I14429"/>
      <c r="J14429"/>
    </row>
    <row r="14430" spans="1:10" x14ac:dyDescent="0.3">
      <c r="A14430" s="957"/>
      <c r="B14430"/>
      <c r="C14430"/>
      <c r="D14430"/>
      <c r="E14430"/>
      <c r="F14430"/>
      <c r="G14430"/>
      <c r="H14430"/>
      <c r="I14430"/>
      <c r="J14430"/>
    </row>
    <row r="14431" spans="1:10" x14ac:dyDescent="0.3">
      <c r="A14431" s="957"/>
      <c r="B14431"/>
      <c r="C14431"/>
      <c r="D14431"/>
      <c r="E14431"/>
      <c r="F14431"/>
      <c r="G14431"/>
      <c r="H14431"/>
      <c r="I14431"/>
      <c r="J14431"/>
    </row>
    <row r="14432" spans="1:10" x14ac:dyDescent="0.3">
      <c r="A14432" s="957"/>
      <c r="B14432"/>
      <c r="C14432"/>
      <c r="D14432"/>
      <c r="E14432"/>
      <c r="F14432"/>
      <c r="G14432"/>
      <c r="H14432"/>
      <c r="I14432"/>
      <c r="J14432"/>
    </row>
    <row r="14433" spans="1:10" x14ac:dyDescent="0.3">
      <c r="A14433" s="957"/>
      <c r="B14433"/>
      <c r="C14433"/>
      <c r="D14433"/>
      <c r="E14433"/>
      <c r="F14433"/>
      <c r="G14433"/>
      <c r="H14433"/>
      <c r="I14433"/>
      <c r="J14433"/>
    </row>
    <row r="14434" spans="1:10" x14ac:dyDescent="0.3">
      <c r="A14434" s="957"/>
      <c r="B14434"/>
      <c r="C14434"/>
      <c r="D14434"/>
      <c r="E14434"/>
      <c r="F14434"/>
      <c r="G14434"/>
      <c r="H14434"/>
      <c r="I14434"/>
      <c r="J14434"/>
    </row>
    <row r="14435" spans="1:10" x14ac:dyDescent="0.3">
      <c r="A14435" s="957"/>
      <c r="B14435"/>
      <c r="C14435"/>
      <c r="D14435"/>
      <c r="E14435"/>
      <c r="F14435"/>
      <c r="G14435"/>
      <c r="H14435"/>
      <c r="I14435"/>
      <c r="J14435"/>
    </row>
    <row r="14436" spans="1:10" x14ac:dyDescent="0.3">
      <c r="A14436" s="957"/>
      <c r="B14436"/>
      <c r="C14436"/>
      <c r="D14436"/>
      <c r="E14436"/>
      <c r="F14436"/>
      <c r="G14436"/>
      <c r="H14436"/>
      <c r="I14436"/>
      <c r="J14436"/>
    </row>
    <row r="14437" spans="1:10" x14ac:dyDescent="0.3">
      <c r="A14437" s="957"/>
      <c r="B14437"/>
      <c r="C14437"/>
      <c r="D14437"/>
      <c r="E14437"/>
      <c r="F14437"/>
      <c r="G14437"/>
      <c r="H14437"/>
      <c r="I14437"/>
      <c r="J14437"/>
    </row>
    <row r="14438" spans="1:10" x14ac:dyDescent="0.3">
      <c r="A14438" s="957"/>
      <c r="B14438"/>
      <c r="C14438"/>
      <c r="D14438"/>
      <c r="E14438"/>
      <c r="F14438"/>
      <c r="G14438"/>
      <c r="H14438"/>
      <c r="I14438"/>
      <c r="J14438"/>
    </row>
    <row r="14439" spans="1:10" x14ac:dyDescent="0.3">
      <c r="A14439" s="957"/>
      <c r="B14439"/>
      <c r="C14439"/>
      <c r="D14439"/>
      <c r="E14439"/>
      <c r="F14439"/>
      <c r="G14439"/>
      <c r="H14439"/>
      <c r="I14439"/>
      <c r="J14439"/>
    </row>
    <row r="14440" spans="1:10" x14ac:dyDescent="0.3">
      <c r="A14440" s="957"/>
      <c r="B14440"/>
      <c r="C14440"/>
      <c r="D14440"/>
      <c r="E14440"/>
      <c r="F14440"/>
      <c r="G14440"/>
      <c r="H14440"/>
      <c r="I14440"/>
      <c r="J14440"/>
    </row>
    <row r="14441" spans="1:10" x14ac:dyDescent="0.3">
      <c r="A14441" s="957"/>
      <c r="B14441"/>
      <c r="C14441"/>
      <c r="D14441"/>
      <c r="E14441"/>
      <c r="F14441"/>
      <c r="G14441"/>
      <c r="H14441"/>
      <c r="I14441"/>
      <c r="J14441"/>
    </row>
    <row r="14442" spans="1:10" x14ac:dyDescent="0.3">
      <c r="A14442" s="957"/>
      <c r="B14442"/>
      <c r="C14442"/>
      <c r="D14442"/>
      <c r="E14442"/>
      <c r="F14442"/>
      <c r="G14442"/>
      <c r="H14442"/>
      <c r="I14442"/>
      <c r="J14442"/>
    </row>
    <row r="14443" spans="1:10" x14ac:dyDescent="0.3">
      <c r="A14443" s="957"/>
      <c r="B14443"/>
      <c r="C14443"/>
      <c r="D14443"/>
      <c r="E14443"/>
      <c r="F14443"/>
      <c r="G14443"/>
      <c r="H14443"/>
      <c r="I14443"/>
      <c r="J14443"/>
    </row>
    <row r="14444" spans="1:10" x14ac:dyDescent="0.3">
      <c r="A14444" s="957"/>
      <c r="B14444"/>
      <c r="C14444"/>
      <c r="D14444"/>
      <c r="E14444"/>
      <c r="F14444"/>
      <c r="G14444"/>
      <c r="H14444"/>
      <c r="I14444"/>
      <c r="J14444"/>
    </row>
    <row r="14445" spans="1:10" x14ac:dyDescent="0.3">
      <c r="A14445" s="957"/>
      <c r="B14445"/>
      <c r="C14445"/>
      <c r="D14445"/>
      <c r="E14445"/>
      <c r="F14445"/>
      <c r="G14445"/>
      <c r="H14445"/>
      <c r="I14445"/>
      <c r="J14445"/>
    </row>
    <row r="14446" spans="1:10" x14ac:dyDescent="0.3">
      <c r="A14446" s="957"/>
      <c r="B14446"/>
      <c r="C14446"/>
      <c r="D14446"/>
      <c r="E14446"/>
      <c r="F14446"/>
      <c r="G14446"/>
      <c r="H14446"/>
      <c r="I14446"/>
      <c r="J14446"/>
    </row>
    <row r="14447" spans="1:10" x14ac:dyDescent="0.3">
      <c r="A14447" s="957"/>
      <c r="B14447"/>
      <c r="C14447"/>
      <c r="D14447"/>
      <c r="E14447"/>
      <c r="F14447"/>
      <c r="G14447"/>
      <c r="H14447"/>
      <c r="I14447"/>
      <c r="J14447"/>
    </row>
    <row r="14448" spans="1:10" x14ac:dyDescent="0.3">
      <c r="A14448" s="957"/>
      <c r="B14448"/>
      <c r="C14448"/>
      <c r="D14448"/>
      <c r="E14448"/>
      <c r="F14448"/>
      <c r="G14448"/>
      <c r="H14448"/>
      <c r="I14448"/>
      <c r="J14448"/>
    </row>
    <row r="14449" spans="1:10" x14ac:dyDescent="0.3">
      <c r="A14449" s="957"/>
      <c r="B14449"/>
      <c r="C14449"/>
      <c r="D14449"/>
      <c r="E14449"/>
      <c r="F14449"/>
      <c r="G14449"/>
      <c r="H14449"/>
      <c r="I14449"/>
      <c r="J14449"/>
    </row>
    <row r="14450" spans="1:10" x14ac:dyDescent="0.3">
      <c r="A14450" s="957"/>
      <c r="B14450"/>
      <c r="C14450"/>
      <c r="D14450"/>
      <c r="E14450"/>
      <c r="F14450"/>
      <c r="G14450"/>
      <c r="H14450"/>
      <c r="I14450"/>
      <c r="J14450"/>
    </row>
    <row r="14451" spans="1:10" x14ac:dyDescent="0.3">
      <c r="A14451" s="957"/>
      <c r="B14451"/>
      <c r="C14451"/>
      <c r="D14451"/>
      <c r="E14451"/>
      <c r="F14451"/>
      <c r="G14451"/>
      <c r="H14451"/>
      <c r="I14451"/>
      <c r="J14451"/>
    </row>
    <row r="14452" spans="1:10" x14ac:dyDescent="0.3">
      <c r="A14452" s="957"/>
      <c r="B14452"/>
      <c r="C14452"/>
      <c r="D14452"/>
      <c r="E14452"/>
      <c r="F14452"/>
      <c r="G14452"/>
      <c r="H14452"/>
      <c r="I14452"/>
      <c r="J14452"/>
    </row>
    <row r="14453" spans="1:10" x14ac:dyDescent="0.3">
      <c r="A14453" s="957"/>
      <c r="B14453"/>
      <c r="C14453"/>
      <c r="D14453"/>
      <c r="E14453"/>
      <c r="F14453"/>
      <c r="G14453"/>
      <c r="H14453"/>
      <c r="I14453"/>
      <c r="J14453"/>
    </row>
    <row r="14454" spans="1:10" x14ac:dyDescent="0.3">
      <c r="A14454" s="957"/>
      <c r="B14454"/>
      <c r="C14454"/>
      <c r="D14454"/>
      <c r="E14454"/>
      <c r="F14454"/>
      <c r="G14454"/>
      <c r="H14454"/>
      <c r="I14454"/>
      <c r="J14454"/>
    </row>
    <row r="14455" spans="1:10" x14ac:dyDescent="0.3">
      <c r="A14455" s="957"/>
      <c r="B14455"/>
      <c r="C14455"/>
      <c r="D14455"/>
      <c r="E14455"/>
      <c r="F14455"/>
      <c r="G14455"/>
      <c r="H14455"/>
      <c r="I14455"/>
      <c r="J14455"/>
    </row>
    <row r="14456" spans="1:10" x14ac:dyDescent="0.3">
      <c r="A14456" s="957"/>
      <c r="B14456"/>
      <c r="C14456"/>
      <c r="D14456"/>
      <c r="E14456"/>
      <c r="F14456"/>
      <c r="G14456"/>
      <c r="H14456"/>
      <c r="I14456"/>
      <c r="J14456"/>
    </row>
    <row r="14457" spans="1:10" x14ac:dyDescent="0.3">
      <c r="A14457" s="957"/>
      <c r="B14457"/>
      <c r="C14457"/>
      <c r="D14457"/>
      <c r="E14457"/>
      <c r="F14457"/>
      <c r="G14457"/>
      <c r="H14457"/>
      <c r="I14457"/>
      <c r="J14457"/>
    </row>
    <row r="14458" spans="1:10" x14ac:dyDescent="0.3">
      <c r="A14458" s="957"/>
      <c r="B14458"/>
      <c r="C14458"/>
      <c r="D14458"/>
      <c r="E14458"/>
      <c r="F14458"/>
      <c r="G14458"/>
      <c r="H14458"/>
      <c r="I14458"/>
      <c r="J14458"/>
    </row>
    <row r="14459" spans="1:10" x14ac:dyDescent="0.3">
      <c r="A14459" s="957"/>
      <c r="B14459"/>
      <c r="C14459"/>
      <c r="D14459"/>
      <c r="E14459"/>
      <c r="F14459"/>
      <c r="G14459"/>
      <c r="H14459"/>
      <c r="I14459"/>
      <c r="J14459"/>
    </row>
    <row r="14460" spans="1:10" x14ac:dyDescent="0.3">
      <c r="A14460" s="957"/>
      <c r="B14460"/>
      <c r="C14460"/>
      <c r="D14460"/>
      <c r="E14460"/>
      <c r="F14460"/>
      <c r="G14460"/>
      <c r="H14460"/>
      <c r="I14460"/>
      <c r="J14460"/>
    </row>
    <row r="14461" spans="1:10" x14ac:dyDescent="0.3">
      <c r="A14461" s="957"/>
      <c r="B14461"/>
      <c r="C14461"/>
      <c r="D14461"/>
      <c r="E14461"/>
      <c r="F14461"/>
      <c r="G14461"/>
      <c r="H14461"/>
      <c r="I14461"/>
      <c r="J14461"/>
    </row>
    <row r="14462" spans="1:10" x14ac:dyDescent="0.3">
      <c r="A14462" s="957"/>
      <c r="B14462"/>
      <c r="C14462"/>
      <c r="D14462"/>
      <c r="E14462"/>
      <c r="F14462"/>
      <c r="G14462"/>
      <c r="H14462"/>
      <c r="I14462"/>
      <c r="J14462"/>
    </row>
    <row r="14463" spans="1:10" x14ac:dyDescent="0.3">
      <c r="A14463" s="957"/>
      <c r="B14463"/>
      <c r="C14463"/>
      <c r="D14463"/>
      <c r="E14463"/>
      <c r="F14463"/>
      <c r="G14463"/>
      <c r="H14463"/>
      <c r="I14463"/>
      <c r="J14463"/>
    </row>
    <row r="14464" spans="1:10" x14ac:dyDescent="0.3">
      <c r="A14464" s="957"/>
      <c r="B14464"/>
      <c r="C14464"/>
      <c r="D14464"/>
      <c r="E14464"/>
      <c r="F14464"/>
      <c r="G14464"/>
      <c r="H14464"/>
      <c r="I14464"/>
      <c r="J14464"/>
    </row>
    <row r="14465" spans="1:10" x14ac:dyDescent="0.3">
      <c r="A14465" s="957"/>
      <c r="B14465"/>
      <c r="C14465"/>
      <c r="D14465"/>
      <c r="E14465"/>
      <c r="F14465"/>
      <c r="G14465"/>
      <c r="H14465"/>
      <c r="I14465"/>
      <c r="J14465"/>
    </row>
    <row r="14466" spans="1:10" x14ac:dyDescent="0.3">
      <c r="A14466" s="957"/>
      <c r="B14466"/>
      <c r="C14466"/>
      <c r="D14466"/>
      <c r="E14466"/>
      <c r="F14466"/>
      <c r="G14466"/>
      <c r="H14466"/>
      <c r="I14466"/>
      <c r="J14466"/>
    </row>
    <row r="14467" spans="1:10" x14ac:dyDescent="0.3">
      <c r="A14467" s="957"/>
      <c r="B14467"/>
      <c r="C14467"/>
      <c r="D14467"/>
      <c r="E14467"/>
      <c r="F14467"/>
      <c r="G14467"/>
      <c r="H14467"/>
      <c r="I14467"/>
      <c r="J14467"/>
    </row>
    <row r="14468" spans="1:10" x14ac:dyDescent="0.3">
      <c r="A14468" s="957"/>
      <c r="B14468"/>
      <c r="C14468"/>
      <c r="D14468"/>
      <c r="E14468"/>
      <c r="F14468"/>
      <c r="G14468"/>
      <c r="H14468"/>
      <c r="I14468"/>
      <c r="J14468"/>
    </row>
    <row r="14469" spans="1:10" x14ac:dyDescent="0.3">
      <c r="A14469" s="957"/>
      <c r="B14469"/>
      <c r="C14469"/>
      <c r="D14469"/>
      <c r="E14469"/>
      <c r="F14469"/>
      <c r="G14469"/>
      <c r="H14469"/>
      <c r="I14469"/>
      <c r="J14469"/>
    </row>
    <row r="14470" spans="1:10" x14ac:dyDescent="0.3">
      <c r="A14470" s="957"/>
      <c r="B14470"/>
      <c r="C14470"/>
      <c r="D14470"/>
      <c r="E14470"/>
      <c r="F14470"/>
      <c r="G14470"/>
      <c r="H14470"/>
      <c r="I14470"/>
      <c r="J14470"/>
    </row>
    <row r="14471" spans="1:10" x14ac:dyDescent="0.3">
      <c r="A14471" s="957"/>
      <c r="B14471"/>
      <c r="C14471"/>
      <c r="D14471"/>
      <c r="E14471"/>
      <c r="F14471"/>
      <c r="G14471"/>
      <c r="H14471"/>
      <c r="I14471"/>
      <c r="J14471"/>
    </row>
    <row r="14472" spans="1:10" x14ac:dyDescent="0.3">
      <c r="A14472" s="957"/>
      <c r="B14472"/>
      <c r="C14472"/>
      <c r="D14472"/>
      <c r="E14472"/>
      <c r="F14472"/>
      <c r="G14472"/>
      <c r="H14472"/>
      <c r="I14472"/>
      <c r="J14472"/>
    </row>
    <row r="14473" spans="1:10" x14ac:dyDescent="0.3">
      <c r="A14473" s="957"/>
      <c r="B14473"/>
      <c r="C14473"/>
      <c r="D14473"/>
      <c r="E14473"/>
      <c r="F14473"/>
      <c r="G14473"/>
      <c r="H14473"/>
      <c r="I14473"/>
      <c r="J14473"/>
    </row>
    <row r="14474" spans="1:10" x14ac:dyDescent="0.3">
      <c r="A14474" s="957"/>
      <c r="B14474"/>
      <c r="C14474"/>
      <c r="D14474"/>
      <c r="E14474"/>
      <c r="F14474"/>
      <c r="G14474"/>
      <c r="H14474"/>
      <c r="I14474"/>
      <c r="J14474"/>
    </row>
    <row r="14475" spans="1:10" x14ac:dyDescent="0.3">
      <c r="A14475" s="957"/>
      <c r="B14475"/>
      <c r="C14475"/>
      <c r="D14475"/>
      <c r="E14475"/>
      <c r="F14475"/>
      <c r="G14475"/>
      <c r="H14475"/>
      <c r="I14475"/>
      <c r="J14475"/>
    </row>
    <row r="14476" spans="1:10" x14ac:dyDescent="0.3">
      <c r="A14476" s="957"/>
      <c r="B14476"/>
      <c r="C14476"/>
      <c r="D14476"/>
      <c r="E14476"/>
      <c r="F14476"/>
      <c r="G14476"/>
      <c r="H14476"/>
      <c r="I14476"/>
      <c r="J14476"/>
    </row>
    <row r="14477" spans="1:10" x14ac:dyDescent="0.3">
      <c r="A14477" s="957"/>
      <c r="B14477"/>
      <c r="C14477"/>
      <c r="D14477"/>
      <c r="E14477"/>
      <c r="F14477"/>
      <c r="G14477"/>
      <c r="H14477"/>
      <c r="I14477"/>
      <c r="J14477"/>
    </row>
    <row r="14478" spans="1:10" x14ac:dyDescent="0.3">
      <c r="A14478" s="957"/>
      <c r="B14478"/>
      <c r="C14478"/>
      <c r="D14478"/>
      <c r="E14478"/>
      <c r="F14478"/>
      <c r="G14478"/>
      <c r="H14478"/>
      <c r="I14478"/>
      <c r="J14478"/>
    </row>
    <row r="14479" spans="1:10" x14ac:dyDescent="0.3">
      <c r="A14479" s="957"/>
      <c r="B14479"/>
      <c r="C14479"/>
      <c r="D14479"/>
      <c r="E14479"/>
      <c r="F14479"/>
      <c r="G14479"/>
      <c r="H14479"/>
      <c r="I14479"/>
      <c r="J14479"/>
    </row>
    <row r="14480" spans="1:10" x14ac:dyDescent="0.3">
      <c r="A14480" s="957"/>
      <c r="B14480"/>
      <c r="C14480"/>
      <c r="D14480"/>
      <c r="E14480"/>
      <c r="F14480"/>
      <c r="G14480"/>
      <c r="H14480"/>
      <c r="I14480"/>
      <c r="J14480"/>
    </row>
    <row r="14481" spans="1:10" x14ac:dyDescent="0.3">
      <c r="A14481" s="957"/>
      <c r="B14481"/>
      <c r="C14481"/>
      <c r="D14481"/>
      <c r="E14481"/>
      <c r="F14481"/>
      <c r="G14481"/>
      <c r="H14481"/>
      <c r="I14481"/>
      <c r="J14481"/>
    </row>
    <row r="14482" spans="1:10" x14ac:dyDescent="0.3">
      <c r="A14482" s="957"/>
      <c r="B14482"/>
      <c r="C14482"/>
      <c r="D14482"/>
      <c r="E14482"/>
      <c r="F14482"/>
      <c r="G14482"/>
      <c r="H14482"/>
      <c r="I14482"/>
      <c r="J14482"/>
    </row>
    <row r="14483" spans="1:10" x14ac:dyDescent="0.3">
      <c r="A14483" s="957"/>
      <c r="B14483"/>
      <c r="C14483"/>
      <c r="D14483"/>
      <c r="E14483"/>
      <c r="F14483"/>
      <c r="G14483"/>
      <c r="H14483"/>
      <c r="I14483"/>
      <c r="J14483"/>
    </row>
    <row r="14484" spans="1:10" x14ac:dyDescent="0.3">
      <c r="A14484" s="957"/>
      <c r="B14484"/>
      <c r="C14484"/>
      <c r="D14484"/>
      <c r="E14484"/>
      <c r="F14484"/>
      <c r="G14484"/>
      <c r="H14484"/>
      <c r="I14484"/>
      <c r="J14484"/>
    </row>
    <row r="14485" spans="1:10" x14ac:dyDescent="0.3">
      <c r="A14485" s="957"/>
      <c r="B14485"/>
      <c r="C14485"/>
      <c r="D14485"/>
      <c r="E14485"/>
      <c r="F14485"/>
      <c r="G14485"/>
      <c r="H14485"/>
      <c r="I14485"/>
      <c r="J14485"/>
    </row>
    <row r="14486" spans="1:10" x14ac:dyDescent="0.3">
      <c r="A14486" s="957"/>
      <c r="B14486"/>
      <c r="C14486"/>
      <c r="D14486"/>
      <c r="E14486"/>
      <c r="F14486"/>
      <c r="G14486"/>
      <c r="H14486"/>
      <c r="I14486"/>
      <c r="J14486"/>
    </row>
    <row r="14487" spans="1:10" x14ac:dyDescent="0.3">
      <c r="A14487" s="957"/>
      <c r="B14487"/>
      <c r="C14487"/>
      <c r="D14487"/>
      <c r="E14487"/>
      <c r="F14487"/>
      <c r="G14487"/>
      <c r="H14487"/>
      <c r="I14487"/>
      <c r="J14487"/>
    </row>
    <row r="14488" spans="1:10" x14ac:dyDescent="0.3">
      <c r="A14488" s="957"/>
      <c r="B14488"/>
      <c r="C14488"/>
      <c r="D14488"/>
      <c r="E14488"/>
      <c r="F14488"/>
      <c r="G14488"/>
      <c r="H14488"/>
      <c r="I14488"/>
      <c r="J14488"/>
    </row>
    <row r="14489" spans="1:10" x14ac:dyDescent="0.3">
      <c r="A14489" s="957"/>
      <c r="B14489"/>
      <c r="C14489"/>
      <c r="D14489"/>
      <c r="E14489"/>
      <c r="F14489"/>
      <c r="G14489"/>
      <c r="H14489"/>
      <c r="I14489"/>
      <c r="J14489"/>
    </row>
    <row r="14490" spans="1:10" x14ac:dyDescent="0.3">
      <c r="A14490" s="957"/>
      <c r="B14490"/>
      <c r="C14490"/>
      <c r="D14490"/>
      <c r="E14490"/>
      <c r="F14490"/>
      <c r="G14490"/>
      <c r="H14490"/>
      <c r="I14490"/>
      <c r="J14490"/>
    </row>
    <row r="14491" spans="1:10" x14ac:dyDescent="0.3">
      <c r="A14491" s="957"/>
      <c r="B14491"/>
      <c r="C14491"/>
      <c r="D14491"/>
      <c r="E14491"/>
      <c r="F14491"/>
      <c r="G14491"/>
      <c r="H14491"/>
      <c r="I14491"/>
      <c r="J14491"/>
    </row>
    <row r="14492" spans="1:10" x14ac:dyDescent="0.3">
      <c r="A14492" s="957"/>
      <c r="B14492"/>
      <c r="C14492"/>
      <c r="D14492"/>
      <c r="E14492"/>
      <c r="F14492"/>
      <c r="G14492"/>
      <c r="H14492"/>
      <c r="I14492"/>
      <c r="J14492"/>
    </row>
    <row r="14493" spans="1:10" x14ac:dyDescent="0.3">
      <c r="A14493" s="957"/>
      <c r="B14493"/>
      <c r="C14493"/>
      <c r="D14493"/>
      <c r="E14493"/>
      <c r="F14493"/>
      <c r="G14493"/>
      <c r="H14493"/>
      <c r="I14493"/>
      <c r="J14493"/>
    </row>
    <row r="14494" spans="1:10" x14ac:dyDescent="0.3">
      <c r="A14494" s="957"/>
      <c r="B14494"/>
      <c r="C14494"/>
      <c r="D14494"/>
      <c r="E14494"/>
      <c r="F14494"/>
      <c r="G14494"/>
      <c r="H14494"/>
      <c r="I14494"/>
      <c r="J14494"/>
    </row>
    <row r="14495" spans="1:10" x14ac:dyDescent="0.3">
      <c r="A14495" s="957"/>
      <c r="B14495"/>
      <c r="C14495"/>
      <c r="D14495"/>
      <c r="E14495"/>
      <c r="F14495"/>
      <c r="G14495"/>
      <c r="H14495"/>
      <c r="I14495"/>
      <c r="J14495"/>
    </row>
    <row r="14496" spans="1:10" x14ac:dyDescent="0.3">
      <c r="A14496" s="957"/>
      <c r="B14496"/>
      <c r="C14496"/>
      <c r="D14496"/>
      <c r="E14496"/>
      <c r="F14496"/>
      <c r="G14496"/>
      <c r="H14496"/>
      <c r="I14496"/>
      <c r="J14496"/>
    </row>
    <row r="14497" spans="1:10" x14ac:dyDescent="0.3">
      <c r="A14497" s="957"/>
      <c r="B14497"/>
      <c r="C14497"/>
      <c r="D14497"/>
      <c r="E14497"/>
      <c r="F14497"/>
      <c r="G14497"/>
      <c r="H14497"/>
      <c r="I14497"/>
      <c r="J14497"/>
    </row>
    <row r="14498" spans="1:10" x14ac:dyDescent="0.3">
      <c r="A14498" s="957"/>
      <c r="B14498"/>
      <c r="C14498"/>
      <c r="D14498"/>
      <c r="E14498"/>
      <c r="F14498"/>
      <c r="G14498"/>
      <c r="H14498"/>
      <c r="I14498"/>
      <c r="J14498"/>
    </row>
    <row r="14499" spans="1:10" x14ac:dyDescent="0.3">
      <c r="A14499" s="957"/>
      <c r="B14499"/>
      <c r="C14499"/>
      <c r="D14499"/>
      <c r="E14499"/>
      <c r="F14499"/>
      <c r="G14499"/>
      <c r="H14499"/>
      <c r="I14499"/>
      <c r="J14499"/>
    </row>
    <row r="14500" spans="1:10" x14ac:dyDescent="0.3">
      <c r="A14500" s="957"/>
      <c r="B14500"/>
      <c r="C14500"/>
      <c r="D14500"/>
      <c r="E14500"/>
      <c r="F14500"/>
      <c r="G14500"/>
      <c r="H14500"/>
      <c r="I14500"/>
      <c r="J14500"/>
    </row>
    <row r="14501" spans="1:10" x14ac:dyDescent="0.3">
      <c r="A14501" s="957"/>
      <c r="B14501"/>
      <c r="C14501"/>
      <c r="D14501"/>
      <c r="E14501"/>
      <c r="F14501"/>
      <c r="G14501"/>
      <c r="H14501"/>
      <c r="I14501"/>
      <c r="J14501"/>
    </row>
    <row r="14502" spans="1:10" x14ac:dyDescent="0.3">
      <c r="A14502" s="957"/>
      <c r="B14502"/>
      <c r="C14502"/>
      <c r="D14502"/>
      <c r="E14502"/>
      <c r="F14502"/>
      <c r="G14502"/>
      <c r="H14502"/>
      <c r="I14502"/>
      <c r="J14502"/>
    </row>
    <row r="14503" spans="1:10" x14ac:dyDescent="0.3">
      <c r="A14503" s="957"/>
      <c r="B14503"/>
      <c r="C14503"/>
      <c r="D14503"/>
      <c r="E14503"/>
      <c r="F14503"/>
      <c r="G14503"/>
      <c r="H14503"/>
      <c r="I14503"/>
      <c r="J14503"/>
    </row>
    <row r="14504" spans="1:10" x14ac:dyDescent="0.3">
      <c r="A14504" s="957"/>
      <c r="B14504"/>
      <c r="C14504"/>
      <c r="D14504"/>
      <c r="E14504"/>
      <c r="F14504"/>
      <c r="G14504"/>
      <c r="H14504"/>
      <c r="I14504"/>
      <c r="J14504"/>
    </row>
    <row r="14505" spans="1:10" x14ac:dyDescent="0.3">
      <c r="A14505" s="957"/>
      <c r="B14505"/>
      <c r="C14505"/>
      <c r="D14505"/>
      <c r="E14505"/>
      <c r="F14505"/>
      <c r="G14505"/>
      <c r="H14505"/>
      <c r="I14505"/>
      <c r="J14505"/>
    </row>
    <row r="14506" spans="1:10" x14ac:dyDescent="0.3">
      <c r="A14506" s="957"/>
      <c r="B14506"/>
      <c r="C14506"/>
      <c r="D14506"/>
      <c r="E14506"/>
      <c r="F14506"/>
      <c r="G14506"/>
      <c r="H14506"/>
      <c r="I14506"/>
      <c r="J14506"/>
    </row>
    <row r="14507" spans="1:10" x14ac:dyDescent="0.3">
      <c r="A14507" s="957"/>
      <c r="B14507"/>
      <c r="C14507"/>
      <c r="D14507"/>
      <c r="E14507"/>
      <c r="F14507"/>
      <c r="G14507"/>
      <c r="H14507"/>
      <c r="I14507"/>
      <c r="J14507"/>
    </row>
    <row r="14508" spans="1:10" x14ac:dyDescent="0.3">
      <c r="A14508" s="957"/>
      <c r="B14508"/>
      <c r="C14508"/>
      <c r="D14508"/>
      <c r="E14508"/>
      <c r="F14508"/>
      <c r="G14508"/>
      <c r="H14508"/>
      <c r="I14508"/>
      <c r="J14508"/>
    </row>
    <row r="14509" spans="1:10" x14ac:dyDescent="0.3">
      <c r="A14509" s="957"/>
      <c r="B14509"/>
      <c r="C14509"/>
      <c r="D14509"/>
      <c r="E14509"/>
      <c r="F14509"/>
      <c r="G14509"/>
      <c r="H14509"/>
      <c r="I14509"/>
      <c r="J14509"/>
    </row>
    <row r="14510" spans="1:10" x14ac:dyDescent="0.3">
      <c r="A14510" s="957"/>
      <c r="B14510"/>
      <c r="C14510"/>
      <c r="D14510"/>
      <c r="E14510"/>
      <c r="F14510"/>
      <c r="G14510"/>
      <c r="H14510"/>
      <c r="I14510"/>
      <c r="J14510"/>
    </row>
    <row r="14511" spans="1:10" x14ac:dyDescent="0.3">
      <c r="A14511" s="957"/>
      <c r="B14511"/>
      <c r="C14511"/>
      <c r="D14511"/>
      <c r="E14511"/>
      <c r="F14511"/>
      <c r="G14511"/>
      <c r="H14511"/>
      <c r="I14511"/>
      <c r="J14511"/>
    </row>
    <row r="14512" spans="1:10" x14ac:dyDescent="0.3">
      <c r="A14512" s="957"/>
      <c r="B14512"/>
      <c r="C14512"/>
      <c r="D14512"/>
      <c r="E14512"/>
      <c r="F14512"/>
      <c r="G14512"/>
      <c r="H14512"/>
      <c r="I14512"/>
      <c r="J14512"/>
    </row>
    <row r="14513" spans="1:10" x14ac:dyDescent="0.3">
      <c r="A14513" s="957"/>
      <c r="B14513"/>
      <c r="C14513"/>
      <c r="D14513"/>
      <c r="E14513"/>
      <c r="F14513"/>
      <c r="G14513"/>
      <c r="H14513"/>
      <c r="I14513"/>
      <c r="J14513"/>
    </row>
    <row r="14514" spans="1:10" x14ac:dyDescent="0.3">
      <c r="A14514" s="957"/>
      <c r="B14514"/>
      <c r="C14514"/>
      <c r="D14514"/>
      <c r="E14514"/>
      <c r="F14514"/>
      <c r="G14514"/>
      <c r="H14514"/>
      <c r="I14514"/>
      <c r="J14514"/>
    </row>
    <row r="14515" spans="1:10" x14ac:dyDescent="0.3">
      <c r="A14515" s="957"/>
      <c r="B14515"/>
      <c r="C14515"/>
      <c r="D14515"/>
      <c r="E14515"/>
      <c r="F14515"/>
      <c r="G14515"/>
      <c r="H14515"/>
      <c r="I14515"/>
      <c r="J14515"/>
    </row>
    <row r="14516" spans="1:10" x14ac:dyDescent="0.3">
      <c r="A14516" s="957"/>
      <c r="B14516"/>
      <c r="C14516"/>
      <c r="D14516"/>
      <c r="E14516"/>
      <c r="F14516"/>
      <c r="G14516"/>
      <c r="H14516"/>
      <c r="I14516"/>
      <c r="J14516"/>
    </row>
    <row r="14517" spans="1:10" x14ac:dyDescent="0.3">
      <c r="A14517" s="957"/>
      <c r="B14517"/>
      <c r="C14517"/>
      <c r="D14517"/>
      <c r="E14517"/>
      <c r="F14517"/>
      <c r="G14517"/>
      <c r="H14517"/>
      <c r="I14517"/>
      <c r="J14517"/>
    </row>
    <row r="14518" spans="1:10" x14ac:dyDescent="0.3">
      <c r="A14518" s="957"/>
      <c r="B14518"/>
      <c r="C14518"/>
      <c r="D14518"/>
      <c r="E14518"/>
      <c r="F14518"/>
      <c r="G14518"/>
      <c r="H14518"/>
      <c r="I14518"/>
      <c r="J14518"/>
    </row>
    <row r="14519" spans="1:10" x14ac:dyDescent="0.3">
      <c r="A14519" s="957"/>
      <c r="B14519"/>
      <c r="C14519"/>
      <c r="D14519"/>
      <c r="E14519"/>
      <c r="F14519"/>
      <c r="G14519"/>
      <c r="H14519"/>
      <c r="I14519"/>
      <c r="J14519"/>
    </row>
    <row r="14520" spans="1:10" x14ac:dyDescent="0.3">
      <c r="A14520" s="957"/>
      <c r="B14520"/>
      <c r="C14520"/>
      <c r="D14520"/>
      <c r="E14520"/>
      <c r="F14520"/>
      <c r="G14520"/>
      <c r="H14520"/>
      <c r="I14520"/>
      <c r="J14520"/>
    </row>
    <row r="14521" spans="1:10" x14ac:dyDescent="0.3">
      <c r="A14521" s="957"/>
      <c r="B14521"/>
      <c r="C14521"/>
      <c r="D14521"/>
      <c r="E14521"/>
      <c r="F14521"/>
      <c r="G14521"/>
      <c r="H14521"/>
      <c r="I14521"/>
      <c r="J14521"/>
    </row>
    <row r="14522" spans="1:10" x14ac:dyDescent="0.3">
      <c r="A14522" s="957"/>
      <c r="B14522"/>
      <c r="C14522"/>
      <c r="D14522"/>
      <c r="E14522"/>
      <c r="F14522"/>
      <c r="G14522"/>
      <c r="H14522"/>
      <c r="I14522"/>
      <c r="J14522"/>
    </row>
    <row r="14523" spans="1:10" x14ac:dyDescent="0.3">
      <c r="A14523" s="957"/>
      <c r="B14523"/>
      <c r="C14523"/>
      <c r="D14523"/>
      <c r="E14523"/>
      <c r="F14523"/>
      <c r="G14523"/>
      <c r="H14523"/>
      <c r="I14523"/>
      <c r="J14523"/>
    </row>
    <row r="14524" spans="1:10" x14ac:dyDescent="0.3">
      <c r="A14524" s="957"/>
      <c r="B14524"/>
      <c r="C14524"/>
      <c r="D14524"/>
      <c r="E14524"/>
      <c r="F14524"/>
      <c r="G14524"/>
      <c r="H14524"/>
      <c r="I14524"/>
      <c r="J14524"/>
    </row>
    <row r="14525" spans="1:10" x14ac:dyDescent="0.3">
      <c r="A14525" s="957"/>
      <c r="B14525"/>
      <c r="C14525"/>
      <c r="D14525"/>
      <c r="E14525"/>
      <c r="F14525"/>
      <c r="G14525"/>
      <c r="H14525"/>
      <c r="I14525"/>
      <c r="J14525"/>
    </row>
    <row r="14526" spans="1:10" x14ac:dyDescent="0.3">
      <c r="A14526" s="957"/>
      <c r="B14526"/>
      <c r="C14526"/>
      <c r="D14526"/>
      <c r="E14526"/>
      <c r="F14526"/>
      <c r="G14526"/>
      <c r="H14526"/>
      <c r="I14526"/>
      <c r="J14526"/>
    </row>
    <row r="14527" spans="1:10" x14ac:dyDescent="0.3">
      <c r="A14527" s="957"/>
      <c r="B14527"/>
      <c r="C14527"/>
      <c r="D14527"/>
      <c r="E14527"/>
      <c r="F14527"/>
      <c r="G14527"/>
      <c r="H14527"/>
      <c r="I14527"/>
      <c r="J14527"/>
    </row>
    <row r="14528" spans="1:10" x14ac:dyDescent="0.3">
      <c r="A14528" s="957"/>
      <c r="B14528"/>
      <c r="C14528"/>
      <c r="D14528"/>
      <c r="E14528"/>
      <c r="F14528"/>
      <c r="G14528"/>
      <c r="H14528"/>
      <c r="I14528"/>
      <c r="J14528"/>
    </row>
    <row r="14529" spans="1:10" x14ac:dyDescent="0.3">
      <c r="A14529" s="957"/>
      <c r="B14529"/>
      <c r="C14529"/>
      <c r="D14529"/>
      <c r="E14529"/>
      <c r="F14529"/>
      <c r="G14529"/>
      <c r="H14529"/>
      <c r="I14529"/>
      <c r="J14529"/>
    </row>
    <row r="14530" spans="1:10" x14ac:dyDescent="0.3">
      <c r="A14530" s="957"/>
      <c r="B14530"/>
      <c r="C14530"/>
      <c r="D14530"/>
      <c r="E14530"/>
      <c r="F14530"/>
      <c r="G14530"/>
      <c r="H14530"/>
      <c r="I14530"/>
      <c r="J14530"/>
    </row>
    <row r="14531" spans="1:10" x14ac:dyDescent="0.3">
      <c r="A14531" s="957"/>
      <c r="B14531"/>
      <c r="C14531"/>
      <c r="D14531"/>
      <c r="E14531"/>
      <c r="F14531"/>
      <c r="G14531"/>
      <c r="H14531"/>
      <c r="I14531"/>
      <c r="J14531"/>
    </row>
    <row r="14532" spans="1:10" x14ac:dyDescent="0.3">
      <c r="A14532" s="957"/>
      <c r="B14532"/>
      <c r="C14532"/>
      <c r="D14532"/>
      <c r="E14532"/>
      <c r="F14532"/>
      <c r="G14532"/>
      <c r="H14532"/>
      <c r="I14532"/>
      <c r="J14532"/>
    </row>
    <row r="14533" spans="1:10" x14ac:dyDescent="0.3">
      <c r="A14533" s="957"/>
      <c r="B14533"/>
      <c r="C14533"/>
      <c r="D14533"/>
      <c r="E14533"/>
      <c r="F14533"/>
      <c r="G14533"/>
      <c r="H14533"/>
      <c r="I14533"/>
      <c r="J14533"/>
    </row>
    <row r="14534" spans="1:10" x14ac:dyDescent="0.3">
      <c r="A14534" s="957"/>
      <c r="B14534"/>
      <c r="C14534"/>
      <c r="D14534"/>
      <c r="E14534"/>
      <c r="F14534"/>
      <c r="G14534"/>
      <c r="H14534"/>
      <c r="I14534"/>
      <c r="J14534"/>
    </row>
    <row r="14535" spans="1:10" x14ac:dyDescent="0.3">
      <c r="A14535" s="957"/>
      <c r="B14535"/>
      <c r="C14535"/>
      <c r="D14535"/>
      <c r="E14535"/>
      <c r="F14535"/>
      <c r="G14535"/>
      <c r="H14535"/>
      <c r="I14535"/>
      <c r="J14535"/>
    </row>
    <row r="14536" spans="1:10" x14ac:dyDescent="0.3">
      <c r="A14536" s="957"/>
      <c r="B14536"/>
      <c r="C14536"/>
      <c r="D14536"/>
      <c r="E14536"/>
      <c r="F14536"/>
      <c r="G14536"/>
      <c r="H14536"/>
      <c r="I14536"/>
      <c r="J14536"/>
    </row>
    <row r="14537" spans="1:10" x14ac:dyDescent="0.3">
      <c r="A14537" s="957"/>
      <c r="B14537"/>
      <c r="C14537"/>
      <c r="D14537"/>
      <c r="E14537"/>
      <c r="F14537"/>
      <c r="G14537"/>
      <c r="H14537"/>
      <c r="I14537"/>
      <c r="J14537"/>
    </row>
    <row r="14538" spans="1:10" x14ac:dyDescent="0.3">
      <c r="A14538" s="957"/>
      <c r="B14538"/>
      <c r="C14538"/>
      <c r="D14538"/>
      <c r="E14538"/>
      <c r="F14538"/>
      <c r="G14538"/>
      <c r="H14538"/>
      <c r="I14538"/>
      <c r="J14538"/>
    </row>
    <row r="14539" spans="1:10" x14ac:dyDescent="0.3">
      <c r="A14539" s="957"/>
      <c r="B14539"/>
      <c r="C14539"/>
      <c r="D14539"/>
      <c r="E14539"/>
      <c r="F14539"/>
      <c r="G14539"/>
      <c r="H14539"/>
      <c r="I14539"/>
      <c r="J14539"/>
    </row>
    <row r="14540" spans="1:10" x14ac:dyDescent="0.3">
      <c r="A14540" s="957"/>
      <c r="B14540"/>
      <c r="C14540"/>
      <c r="D14540"/>
      <c r="E14540"/>
      <c r="F14540"/>
      <c r="G14540"/>
      <c r="H14540"/>
      <c r="I14540"/>
      <c r="J14540"/>
    </row>
    <row r="14541" spans="1:10" x14ac:dyDescent="0.3">
      <c r="A14541" s="957"/>
      <c r="B14541"/>
      <c r="C14541"/>
      <c r="D14541"/>
      <c r="E14541"/>
      <c r="F14541"/>
      <c r="G14541"/>
      <c r="H14541"/>
      <c r="I14541"/>
      <c r="J14541"/>
    </row>
    <row r="14542" spans="1:10" x14ac:dyDescent="0.3">
      <c r="A14542" s="957"/>
      <c r="B14542"/>
      <c r="C14542"/>
      <c r="D14542"/>
      <c r="E14542"/>
      <c r="F14542"/>
      <c r="G14542"/>
      <c r="H14542"/>
      <c r="I14542"/>
      <c r="J14542"/>
    </row>
    <row r="14543" spans="1:10" x14ac:dyDescent="0.3">
      <c r="A14543" s="957"/>
      <c r="B14543"/>
      <c r="C14543"/>
      <c r="D14543"/>
      <c r="E14543"/>
      <c r="F14543"/>
      <c r="G14543"/>
      <c r="H14543"/>
      <c r="I14543"/>
      <c r="J14543"/>
    </row>
    <row r="14544" spans="1:10" x14ac:dyDescent="0.3">
      <c r="A14544" s="957"/>
      <c r="B14544"/>
      <c r="C14544"/>
      <c r="D14544"/>
      <c r="E14544"/>
      <c r="F14544"/>
      <c r="G14544"/>
      <c r="H14544"/>
      <c r="I14544"/>
      <c r="J14544"/>
    </row>
    <row r="14545" spans="1:10" x14ac:dyDescent="0.3">
      <c r="A14545" s="957"/>
      <c r="B14545"/>
      <c r="C14545"/>
      <c r="D14545"/>
      <c r="E14545"/>
      <c r="F14545"/>
      <c r="G14545"/>
      <c r="H14545"/>
      <c r="I14545"/>
      <c r="J14545"/>
    </row>
    <row r="14546" spans="1:10" x14ac:dyDescent="0.3">
      <c r="A14546" s="957"/>
      <c r="B14546"/>
      <c r="C14546"/>
      <c r="D14546"/>
      <c r="E14546"/>
      <c r="F14546"/>
      <c r="G14546"/>
      <c r="H14546"/>
      <c r="I14546"/>
      <c r="J14546"/>
    </row>
    <row r="14547" spans="1:10" x14ac:dyDescent="0.3">
      <c r="A14547" s="957"/>
      <c r="B14547"/>
      <c r="C14547"/>
      <c r="D14547"/>
      <c r="E14547"/>
      <c r="F14547"/>
      <c r="G14547"/>
      <c r="H14547"/>
      <c r="I14547"/>
      <c r="J14547"/>
    </row>
    <row r="14548" spans="1:10" x14ac:dyDescent="0.3">
      <c r="A14548" s="957"/>
      <c r="B14548"/>
      <c r="C14548"/>
      <c r="D14548"/>
      <c r="E14548"/>
      <c r="F14548"/>
      <c r="G14548"/>
      <c r="H14548"/>
      <c r="I14548"/>
      <c r="J14548"/>
    </row>
    <row r="14549" spans="1:10" x14ac:dyDescent="0.3">
      <c r="A14549" s="957"/>
      <c r="B14549"/>
      <c r="C14549"/>
      <c r="D14549"/>
      <c r="E14549"/>
      <c r="F14549"/>
      <c r="G14549"/>
      <c r="H14549"/>
      <c r="I14549"/>
      <c r="J14549"/>
    </row>
    <row r="14550" spans="1:10" x14ac:dyDescent="0.3">
      <c r="A14550" s="957"/>
      <c r="B14550"/>
      <c r="C14550"/>
      <c r="D14550"/>
      <c r="E14550"/>
      <c r="F14550"/>
      <c r="G14550"/>
      <c r="H14550"/>
      <c r="I14550"/>
      <c r="J14550"/>
    </row>
    <row r="14551" spans="1:10" x14ac:dyDescent="0.3">
      <c r="A14551" s="957"/>
      <c r="B14551"/>
      <c r="C14551"/>
      <c r="D14551"/>
      <c r="E14551"/>
      <c r="F14551"/>
      <c r="G14551"/>
      <c r="H14551"/>
      <c r="I14551"/>
      <c r="J14551"/>
    </row>
    <row r="14552" spans="1:10" x14ac:dyDescent="0.3">
      <c r="A14552" s="957"/>
      <c r="B14552"/>
      <c r="C14552"/>
      <c r="D14552"/>
      <c r="E14552"/>
      <c r="F14552"/>
      <c r="G14552"/>
      <c r="H14552"/>
      <c r="I14552"/>
      <c r="J14552"/>
    </row>
    <row r="14553" spans="1:10" x14ac:dyDescent="0.3">
      <c r="A14553" s="957"/>
      <c r="B14553"/>
      <c r="C14553"/>
      <c r="D14553"/>
      <c r="E14553"/>
      <c r="F14553"/>
      <c r="G14553"/>
      <c r="H14553"/>
      <c r="I14553"/>
      <c r="J14553"/>
    </row>
    <row r="14554" spans="1:10" x14ac:dyDescent="0.3">
      <c r="A14554" s="957"/>
      <c r="B14554"/>
      <c r="C14554"/>
      <c r="D14554"/>
      <c r="E14554"/>
      <c r="F14554"/>
      <c r="G14554"/>
      <c r="H14554"/>
      <c r="I14554"/>
      <c r="J14554"/>
    </row>
    <row r="14555" spans="1:10" x14ac:dyDescent="0.3">
      <c r="A14555" s="957"/>
      <c r="B14555"/>
      <c r="C14555"/>
      <c r="D14555"/>
      <c r="E14555"/>
      <c r="F14555"/>
      <c r="G14555"/>
      <c r="H14555"/>
      <c r="I14555"/>
      <c r="J14555"/>
    </row>
    <row r="14556" spans="1:10" x14ac:dyDescent="0.3">
      <c r="A14556" s="957"/>
      <c r="B14556"/>
      <c r="C14556"/>
      <c r="D14556"/>
      <c r="E14556"/>
      <c r="F14556"/>
      <c r="G14556"/>
      <c r="H14556"/>
      <c r="I14556"/>
      <c r="J14556"/>
    </row>
    <row r="14557" spans="1:10" x14ac:dyDescent="0.3">
      <c r="A14557" s="957"/>
      <c r="B14557"/>
      <c r="C14557"/>
      <c r="D14557"/>
      <c r="E14557"/>
      <c r="F14557"/>
      <c r="G14557"/>
      <c r="H14557"/>
      <c r="I14557"/>
      <c r="J14557"/>
    </row>
    <row r="14558" spans="1:10" x14ac:dyDescent="0.3">
      <c r="A14558" s="957"/>
      <c r="B14558"/>
      <c r="C14558"/>
      <c r="D14558"/>
      <c r="E14558"/>
      <c r="F14558"/>
      <c r="G14558"/>
      <c r="H14558"/>
      <c r="I14558"/>
      <c r="J14558"/>
    </row>
    <row r="14559" spans="1:10" x14ac:dyDescent="0.3">
      <c r="A14559" s="957"/>
      <c r="B14559"/>
      <c r="C14559"/>
      <c r="D14559"/>
      <c r="E14559"/>
      <c r="F14559"/>
      <c r="G14559"/>
      <c r="H14559"/>
      <c r="I14559"/>
      <c r="J14559"/>
    </row>
    <row r="14560" spans="1:10" x14ac:dyDescent="0.3">
      <c r="A14560" s="957"/>
      <c r="B14560"/>
      <c r="C14560"/>
      <c r="D14560"/>
      <c r="E14560"/>
      <c r="F14560"/>
      <c r="G14560"/>
      <c r="H14560"/>
      <c r="I14560"/>
      <c r="J14560"/>
    </row>
    <row r="14561" spans="1:10" x14ac:dyDescent="0.3">
      <c r="A14561" s="957"/>
      <c r="B14561"/>
      <c r="C14561"/>
      <c r="D14561"/>
      <c r="E14561"/>
      <c r="F14561"/>
      <c r="G14561"/>
      <c r="H14561"/>
      <c r="I14561"/>
      <c r="J14561"/>
    </row>
    <row r="14562" spans="1:10" x14ac:dyDescent="0.3">
      <c r="A14562" s="957"/>
      <c r="B14562"/>
      <c r="C14562"/>
      <c r="D14562"/>
      <c r="E14562"/>
      <c r="F14562"/>
      <c r="G14562"/>
      <c r="H14562"/>
      <c r="I14562"/>
      <c r="J14562"/>
    </row>
    <row r="14563" spans="1:10" x14ac:dyDescent="0.3">
      <c r="A14563" s="957"/>
      <c r="B14563"/>
      <c r="C14563"/>
      <c r="D14563"/>
      <c r="E14563"/>
      <c r="F14563"/>
      <c r="G14563"/>
      <c r="H14563"/>
      <c r="I14563"/>
      <c r="J14563"/>
    </row>
    <row r="14564" spans="1:10" x14ac:dyDescent="0.3">
      <c r="A14564" s="957"/>
      <c r="B14564"/>
      <c r="C14564"/>
      <c r="D14564"/>
      <c r="E14564"/>
      <c r="F14564"/>
      <c r="G14564"/>
      <c r="H14564"/>
      <c r="I14564"/>
      <c r="J14564"/>
    </row>
    <row r="14565" spans="1:10" x14ac:dyDescent="0.3">
      <c r="A14565" s="957"/>
      <c r="B14565"/>
      <c r="C14565"/>
      <c r="D14565"/>
      <c r="E14565"/>
      <c r="F14565"/>
      <c r="G14565"/>
      <c r="H14565"/>
      <c r="I14565"/>
      <c r="J14565"/>
    </row>
    <row r="14566" spans="1:10" x14ac:dyDescent="0.3">
      <c r="A14566" s="957"/>
      <c r="B14566"/>
      <c r="C14566"/>
      <c r="D14566"/>
      <c r="E14566"/>
      <c r="F14566"/>
      <c r="G14566"/>
      <c r="H14566"/>
      <c r="I14566"/>
      <c r="J14566"/>
    </row>
    <row r="14567" spans="1:10" x14ac:dyDescent="0.3">
      <c r="A14567" s="957"/>
      <c r="B14567"/>
      <c r="C14567"/>
      <c r="D14567"/>
      <c r="E14567"/>
      <c r="F14567"/>
      <c r="G14567"/>
      <c r="H14567"/>
      <c r="I14567"/>
      <c r="J14567"/>
    </row>
    <row r="14568" spans="1:10" x14ac:dyDescent="0.3">
      <c r="A14568" s="957"/>
      <c r="B14568"/>
      <c r="C14568"/>
      <c r="D14568"/>
      <c r="E14568"/>
      <c r="F14568"/>
      <c r="G14568"/>
      <c r="H14568"/>
      <c r="I14568"/>
      <c r="J14568"/>
    </row>
    <row r="14569" spans="1:10" x14ac:dyDescent="0.3">
      <c r="A14569" s="957"/>
      <c r="B14569"/>
      <c r="C14569"/>
      <c r="D14569"/>
      <c r="E14569"/>
      <c r="F14569"/>
      <c r="G14569"/>
      <c r="H14569"/>
      <c r="I14569"/>
      <c r="J14569"/>
    </row>
    <row r="14570" spans="1:10" x14ac:dyDescent="0.3">
      <c r="A14570" s="957"/>
      <c r="B14570"/>
      <c r="C14570"/>
      <c r="D14570"/>
      <c r="E14570"/>
      <c r="F14570"/>
      <c r="G14570"/>
      <c r="H14570"/>
      <c r="I14570"/>
      <c r="J14570"/>
    </row>
    <row r="14571" spans="1:10" x14ac:dyDescent="0.3">
      <c r="A14571" s="957"/>
      <c r="B14571"/>
      <c r="C14571"/>
      <c r="D14571"/>
      <c r="E14571"/>
      <c r="F14571"/>
      <c r="G14571"/>
      <c r="H14571"/>
      <c r="I14571"/>
      <c r="J14571"/>
    </row>
    <row r="14572" spans="1:10" x14ac:dyDescent="0.3">
      <c r="A14572" s="957"/>
      <c r="B14572"/>
      <c r="C14572"/>
      <c r="D14572"/>
      <c r="E14572"/>
      <c r="F14572"/>
      <c r="G14572"/>
      <c r="H14572"/>
      <c r="I14572"/>
      <c r="J14572"/>
    </row>
    <row r="14573" spans="1:10" x14ac:dyDescent="0.3">
      <c r="A14573" s="957"/>
      <c r="B14573"/>
      <c r="C14573"/>
      <c r="D14573"/>
      <c r="E14573"/>
      <c r="F14573"/>
      <c r="G14573"/>
      <c r="H14573"/>
      <c r="I14573"/>
      <c r="J14573"/>
    </row>
    <row r="14574" spans="1:10" x14ac:dyDescent="0.3">
      <c r="A14574" s="957"/>
      <c r="B14574"/>
      <c r="C14574"/>
      <c r="D14574"/>
      <c r="E14574"/>
      <c r="F14574"/>
      <c r="G14574"/>
      <c r="H14574"/>
      <c r="I14574"/>
      <c r="J14574"/>
    </row>
    <row r="14575" spans="1:10" x14ac:dyDescent="0.3">
      <c r="A14575" s="957"/>
      <c r="B14575"/>
      <c r="C14575"/>
      <c r="D14575"/>
      <c r="E14575"/>
      <c r="F14575"/>
      <c r="G14575"/>
      <c r="H14575"/>
      <c r="I14575"/>
      <c r="J14575"/>
    </row>
    <row r="14576" spans="1:10" x14ac:dyDescent="0.3">
      <c r="A14576" s="957"/>
      <c r="B14576"/>
      <c r="C14576"/>
      <c r="D14576"/>
      <c r="E14576"/>
      <c r="F14576"/>
      <c r="G14576"/>
      <c r="H14576"/>
      <c r="I14576"/>
      <c r="J14576"/>
    </row>
    <row r="14577" spans="1:10" x14ac:dyDescent="0.3">
      <c r="A14577" s="957"/>
      <c r="B14577"/>
      <c r="C14577"/>
      <c r="D14577"/>
      <c r="E14577"/>
      <c r="F14577"/>
      <c r="G14577"/>
      <c r="H14577"/>
      <c r="I14577"/>
      <c r="J14577"/>
    </row>
    <row r="14578" spans="1:10" x14ac:dyDescent="0.3">
      <c r="A14578" s="957"/>
      <c r="B14578"/>
      <c r="C14578"/>
      <c r="D14578"/>
      <c r="E14578"/>
      <c r="F14578"/>
      <c r="G14578"/>
      <c r="H14578"/>
      <c r="I14578"/>
      <c r="J14578"/>
    </row>
    <row r="14579" spans="1:10" x14ac:dyDescent="0.3">
      <c r="A14579" s="957"/>
      <c r="B14579"/>
      <c r="C14579"/>
      <c r="D14579"/>
      <c r="E14579"/>
      <c r="F14579"/>
      <c r="G14579"/>
      <c r="H14579"/>
      <c r="I14579"/>
      <c r="J14579"/>
    </row>
    <row r="14580" spans="1:10" x14ac:dyDescent="0.3">
      <c r="A14580" s="957"/>
      <c r="B14580"/>
      <c r="C14580"/>
      <c r="D14580"/>
      <c r="E14580"/>
      <c r="F14580"/>
      <c r="G14580"/>
      <c r="H14580"/>
      <c r="I14580"/>
      <c r="J14580"/>
    </row>
    <row r="14581" spans="1:10" x14ac:dyDescent="0.3">
      <c r="A14581" s="957"/>
      <c r="B14581"/>
      <c r="C14581"/>
      <c r="D14581"/>
      <c r="E14581"/>
      <c r="F14581"/>
      <c r="G14581"/>
      <c r="H14581"/>
      <c r="I14581"/>
      <c r="J14581"/>
    </row>
    <row r="14582" spans="1:10" x14ac:dyDescent="0.3">
      <c r="A14582" s="957"/>
      <c r="B14582"/>
      <c r="C14582"/>
      <c r="D14582"/>
      <c r="E14582"/>
      <c r="F14582"/>
      <c r="G14582"/>
      <c r="H14582"/>
      <c r="I14582"/>
      <c r="J14582"/>
    </row>
    <row r="14583" spans="1:10" x14ac:dyDescent="0.3">
      <c r="A14583" s="957"/>
      <c r="B14583"/>
      <c r="C14583"/>
      <c r="D14583"/>
      <c r="E14583"/>
      <c r="F14583"/>
      <c r="G14583"/>
      <c r="H14583"/>
      <c r="I14583"/>
      <c r="J14583"/>
    </row>
    <row r="14584" spans="1:10" x14ac:dyDescent="0.3">
      <c r="A14584" s="957"/>
      <c r="B14584"/>
      <c r="C14584"/>
      <c r="D14584"/>
      <c r="E14584"/>
      <c r="F14584"/>
      <c r="G14584"/>
      <c r="H14584"/>
      <c r="I14584"/>
      <c r="J14584"/>
    </row>
    <row r="14585" spans="1:10" x14ac:dyDescent="0.3">
      <c r="A14585" s="957"/>
      <c r="B14585"/>
      <c r="C14585"/>
      <c r="D14585"/>
      <c r="E14585"/>
      <c r="F14585"/>
      <c r="G14585"/>
      <c r="H14585"/>
      <c r="I14585"/>
      <c r="J14585"/>
    </row>
    <row r="14586" spans="1:10" x14ac:dyDescent="0.3">
      <c r="A14586" s="957"/>
      <c r="B14586"/>
      <c r="C14586"/>
      <c r="D14586"/>
      <c r="E14586"/>
      <c r="F14586"/>
      <c r="G14586"/>
      <c r="H14586"/>
      <c r="I14586"/>
      <c r="J14586"/>
    </row>
    <row r="14587" spans="1:10" x14ac:dyDescent="0.3">
      <c r="A14587" s="957"/>
      <c r="B14587"/>
      <c r="C14587"/>
      <c r="D14587"/>
      <c r="E14587"/>
      <c r="F14587"/>
      <c r="G14587"/>
      <c r="H14587"/>
      <c r="I14587"/>
      <c r="J14587"/>
    </row>
    <row r="14588" spans="1:10" x14ac:dyDescent="0.3">
      <c r="A14588" s="957"/>
      <c r="B14588"/>
      <c r="C14588"/>
      <c r="D14588"/>
      <c r="E14588"/>
      <c r="F14588"/>
      <c r="G14588"/>
      <c r="H14588"/>
      <c r="I14588"/>
      <c r="J14588"/>
    </row>
    <row r="14589" spans="1:10" x14ac:dyDescent="0.3">
      <c r="A14589" s="957"/>
      <c r="B14589"/>
      <c r="C14589"/>
      <c r="D14589"/>
      <c r="E14589"/>
      <c r="F14589"/>
      <c r="G14589"/>
      <c r="H14589"/>
      <c r="I14589"/>
      <c r="J14589"/>
    </row>
    <row r="14590" spans="1:10" x14ac:dyDescent="0.3">
      <c r="A14590" s="957"/>
      <c r="B14590"/>
      <c r="C14590"/>
      <c r="D14590"/>
      <c r="E14590"/>
      <c r="F14590"/>
      <c r="G14590"/>
      <c r="H14590"/>
      <c r="I14590"/>
      <c r="J14590"/>
    </row>
    <row r="14591" spans="1:10" x14ac:dyDescent="0.3">
      <c r="A14591" s="957"/>
      <c r="B14591"/>
      <c r="C14591"/>
      <c r="D14591"/>
      <c r="E14591"/>
      <c r="F14591"/>
      <c r="G14591"/>
      <c r="H14591"/>
      <c r="I14591"/>
      <c r="J14591"/>
    </row>
    <row r="14592" spans="1:10" x14ac:dyDescent="0.3">
      <c r="A14592" s="957"/>
      <c r="B14592"/>
      <c r="C14592"/>
      <c r="D14592"/>
      <c r="E14592"/>
      <c r="F14592"/>
      <c r="G14592"/>
      <c r="H14592"/>
      <c r="I14592"/>
      <c r="J14592"/>
    </row>
    <row r="14593" spans="1:10" x14ac:dyDescent="0.3">
      <c r="A14593" s="957"/>
      <c r="B14593"/>
      <c r="C14593"/>
      <c r="D14593"/>
      <c r="E14593"/>
      <c r="F14593"/>
      <c r="G14593"/>
      <c r="H14593"/>
      <c r="I14593"/>
      <c r="J14593"/>
    </row>
    <row r="14594" spans="1:10" x14ac:dyDescent="0.3">
      <c r="A14594" s="957"/>
      <c r="B14594"/>
      <c r="C14594"/>
      <c r="D14594"/>
      <c r="E14594"/>
      <c r="F14594"/>
      <c r="G14594"/>
      <c r="H14594"/>
      <c r="I14594"/>
      <c r="J14594"/>
    </row>
    <row r="14595" spans="1:10" x14ac:dyDescent="0.3">
      <c r="A14595" s="957"/>
      <c r="B14595"/>
      <c r="C14595"/>
      <c r="D14595"/>
      <c r="E14595"/>
      <c r="F14595"/>
      <c r="G14595"/>
      <c r="H14595"/>
      <c r="I14595"/>
      <c r="J14595"/>
    </row>
    <row r="14596" spans="1:10" x14ac:dyDescent="0.3">
      <c r="A14596" s="957"/>
      <c r="B14596"/>
      <c r="C14596"/>
      <c r="D14596"/>
      <c r="E14596"/>
      <c r="F14596"/>
      <c r="G14596"/>
      <c r="H14596"/>
      <c r="I14596"/>
      <c r="J14596"/>
    </row>
    <row r="14597" spans="1:10" x14ac:dyDescent="0.3">
      <c r="A14597" s="957"/>
      <c r="B14597"/>
      <c r="C14597"/>
      <c r="D14597"/>
      <c r="E14597"/>
      <c r="F14597"/>
      <c r="G14597"/>
      <c r="H14597"/>
      <c r="I14597"/>
      <c r="J14597"/>
    </row>
    <row r="14598" spans="1:10" x14ac:dyDescent="0.3">
      <c r="A14598" s="957"/>
      <c r="B14598"/>
      <c r="C14598"/>
      <c r="D14598"/>
      <c r="E14598"/>
      <c r="F14598"/>
      <c r="G14598"/>
      <c r="H14598"/>
      <c r="I14598"/>
      <c r="J14598"/>
    </row>
    <row r="14599" spans="1:10" x14ac:dyDescent="0.3">
      <c r="A14599" s="957"/>
      <c r="B14599"/>
      <c r="C14599"/>
      <c r="D14599"/>
      <c r="E14599"/>
      <c r="F14599"/>
      <c r="G14599"/>
      <c r="H14599"/>
      <c r="I14599"/>
      <c r="J14599"/>
    </row>
    <row r="14600" spans="1:10" x14ac:dyDescent="0.3">
      <c r="A14600" s="957"/>
      <c r="B14600"/>
      <c r="C14600"/>
      <c r="D14600"/>
      <c r="E14600"/>
      <c r="F14600"/>
      <c r="G14600"/>
      <c r="H14600"/>
      <c r="I14600"/>
      <c r="J14600"/>
    </row>
    <row r="14601" spans="1:10" x14ac:dyDescent="0.3">
      <c r="A14601" s="957"/>
      <c r="B14601"/>
      <c r="C14601"/>
      <c r="D14601"/>
      <c r="E14601"/>
      <c r="F14601"/>
      <c r="G14601"/>
      <c r="H14601"/>
      <c r="I14601"/>
      <c r="J14601"/>
    </row>
    <row r="14602" spans="1:10" x14ac:dyDescent="0.3">
      <c r="A14602" s="957"/>
      <c r="B14602"/>
      <c r="C14602"/>
      <c r="D14602"/>
      <c r="E14602"/>
      <c r="F14602"/>
      <c r="G14602"/>
      <c r="H14602"/>
      <c r="I14602"/>
      <c r="J14602"/>
    </row>
    <row r="14603" spans="1:10" x14ac:dyDescent="0.3">
      <c r="A14603" s="957"/>
      <c r="B14603"/>
      <c r="C14603"/>
      <c r="D14603"/>
      <c r="E14603"/>
      <c r="F14603"/>
      <c r="G14603"/>
      <c r="H14603"/>
      <c r="I14603"/>
      <c r="J14603"/>
    </row>
    <row r="14604" spans="1:10" x14ac:dyDescent="0.3">
      <c r="A14604" s="957"/>
      <c r="B14604"/>
      <c r="C14604"/>
      <c r="D14604"/>
      <c r="E14604"/>
      <c r="F14604"/>
      <c r="G14604"/>
      <c r="H14604"/>
      <c r="I14604"/>
      <c r="J14604"/>
    </row>
    <row r="14605" spans="1:10" x14ac:dyDescent="0.3">
      <c r="A14605" s="957"/>
      <c r="B14605"/>
      <c r="C14605"/>
      <c r="D14605"/>
      <c r="E14605"/>
      <c r="F14605"/>
      <c r="G14605"/>
      <c r="H14605"/>
      <c r="I14605"/>
      <c r="J14605"/>
    </row>
    <row r="14606" spans="1:10" x14ac:dyDescent="0.3">
      <c r="A14606" s="957"/>
      <c r="B14606"/>
      <c r="C14606"/>
      <c r="D14606"/>
      <c r="E14606"/>
      <c r="F14606"/>
      <c r="G14606"/>
      <c r="H14606"/>
      <c r="I14606"/>
      <c r="J14606"/>
    </row>
    <row r="14607" spans="1:10" x14ac:dyDescent="0.3">
      <c r="A14607" s="957"/>
      <c r="B14607"/>
      <c r="C14607"/>
      <c r="D14607"/>
      <c r="E14607"/>
      <c r="F14607"/>
      <c r="G14607"/>
      <c r="H14607"/>
      <c r="I14607"/>
      <c r="J14607"/>
    </row>
    <row r="14608" spans="1:10" x14ac:dyDescent="0.3">
      <c r="A14608" s="957"/>
      <c r="B14608"/>
      <c r="C14608"/>
      <c r="D14608"/>
      <c r="E14608"/>
      <c r="F14608"/>
      <c r="G14608"/>
      <c r="H14608"/>
      <c r="I14608"/>
      <c r="J14608"/>
    </row>
    <row r="14609" spans="1:10" x14ac:dyDescent="0.3">
      <c r="A14609" s="957"/>
      <c r="B14609"/>
      <c r="C14609"/>
      <c r="D14609"/>
      <c r="E14609"/>
      <c r="F14609"/>
      <c r="G14609"/>
      <c r="H14609"/>
      <c r="I14609"/>
      <c r="J14609"/>
    </row>
    <row r="14610" spans="1:10" x14ac:dyDescent="0.3">
      <c r="A14610" s="957"/>
      <c r="B14610"/>
      <c r="C14610"/>
      <c r="D14610"/>
      <c r="E14610"/>
      <c r="F14610"/>
      <c r="G14610"/>
      <c r="H14610"/>
      <c r="I14610"/>
      <c r="J14610"/>
    </row>
    <row r="14611" spans="1:10" x14ac:dyDescent="0.3">
      <c r="A14611" s="957"/>
      <c r="B14611"/>
      <c r="C14611"/>
      <c r="D14611"/>
      <c r="E14611"/>
      <c r="F14611"/>
      <c r="G14611"/>
      <c r="H14611"/>
      <c r="I14611"/>
      <c r="J14611"/>
    </row>
    <row r="14612" spans="1:10" x14ac:dyDescent="0.3">
      <c r="A14612" s="957"/>
      <c r="B14612"/>
      <c r="C14612"/>
      <c r="D14612"/>
      <c r="E14612"/>
      <c r="F14612"/>
      <c r="G14612"/>
      <c r="H14612"/>
      <c r="I14612"/>
      <c r="J14612"/>
    </row>
    <row r="14613" spans="1:10" x14ac:dyDescent="0.3">
      <c r="A14613" s="957"/>
      <c r="B14613"/>
      <c r="C14613"/>
      <c r="D14613"/>
      <c r="E14613"/>
      <c r="F14613"/>
      <c r="G14613"/>
      <c r="H14613"/>
      <c r="I14613"/>
      <c r="J14613"/>
    </row>
    <row r="14614" spans="1:10" x14ac:dyDescent="0.3">
      <c r="A14614" s="957"/>
      <c r="B14614"/>
      <c r="C14614"/>
      <c r="D14614"/>
      <c r="E14614"/>
      <c r="F14614"/>
      <c r="G14614"/>
      <c r="H14614"/>
      <c r="I14614"/>
      <c r="J14614"/>
    </row>
    <row r="14615" spans="1:10" x14ac:dyDescent="0.3">
      <c r="A14615" s="957"/>
      <c r="B14615"/>
      <c r="C14615"/>
      <c r="D14615"/>
      <c r="E14615"/>
      <c r="F14615"/>
      <c r="G14615"/>
      <c r="H14615"/>
      <c r="I14615"/>
      <c r="J14615"/>
    </row>
    <row r="14616" spans="1:10" x14ac:dyDescent="0.3">
      <c r="A14616" s="957"/>
      <c r="B14616"/>
      <c r="C14616"/>
      <c r="D14616"/>
      <c r="E14616"/>
      <c r="F14616"/>
      <c r="G14616"/>
      <c r="H14616"/>
      <c r="I14616"/>
      <c r="J14616"/>
    </row>
    <row r="14617" spans="1:10" x14ac:dyDescent="0.3">
      <c r="A14617" s="957"/>
      <c r="B14617"/>
      <c r="C14617"/>
      <c r="D14617"/>
      <c r="E14617"/>
      <c r="F14617"/>
      <c r="G14617"/>
      <c r="H14617"/>
      <c r="I14617"/>
      <c r="J14617"/>
    </row>
    <row r="14618" spans="1:10" x14ac:dyDescent="0.3">
      <c r="A14618" s="957"/>
      <c r="B14618"/>
      <c r="C14618"/>
      <c r="D14618"/>
      <c r="E14618"/>
      <c r="F14618"/>
      <c r="G14618"/>
      <c r="H14618"/>
      <c r="I14618"/>
      <c r="J14618"/>
    </row>
    <row r="14619" spans="1:10" x14ac:dyDescent="0.3">
      <c r="A14619" s="957"/>
      <c r="B14619"/>
      <c r="C14619"/>
      <c r="D14619"/>
      <c r="E14619"/>
      <c r="F14619"/>
      <c r="G14619"/>
      <c r="H14619"/>
      <c r="I14619"/>
      <c r="J14619"/>
    </row>
    <row r="14620" spans="1:10" x14ac:dyDescent="0.3">
      <c r="A14620" s="957"/>
      <c r="B14620"/>
      <c r="C14620"/>
      <c r="D14620"/>
      <c r="E14620"/>
      <c r="F14620"/>
      <c r="G14620"/>
      <c r="H14620"/>
      <c r="I14620"/>
      <c r="J14620"/>
    </row>
    <row r="14621" spans="1:10" x14ac:dyDescent="0.3">
      <c r="A14621" s="957"/>
      <c r="B14621"/>
      <c r="C14621"/>
      <c r="D14621"/>
      <c r="E14621"/>
      <c r="F14621"/>
      <c r="G14621"/>
      <c r="H14621"/>
      <c r="I14621"/>
      <c r="J14621"/>
    </row>
    <row r="14622" spans="1:10" x14ac:dyDescent="0.3">
      <c r="A14622" s="957"/>
      <c r="B14622"/>
      <c r="C14622"/>
      <c r="D14622"/>
      <c r="E14622"/>
      <c r="F14622"/>
      <c r="G14622"/>
      <c r="H14622"/>
      <c r="I14622"/>
      <c r="J14622"/>
    </row>
    <row r="14623" spans="1:10" x14ac:dyDescent="0.3">
      <c r="A14623" s="957"/>
      <c r="B14623"/>
      <c r="C14623"/>
      <c r="D14623"/>
      <c r="E14623"/>
      <c r="F14623"/>
      <c r="G14623"/>
      <c r="H14623"/>
      <c r="I14623"/>
      <c r="J14623"/>
    </row>
    <row r="14624" spans="1:10" x14ac:dyDescent="0.3">
      <c r="A14624" s="957"/>
      <c r="B14624"/>
      <c r="C14624"/>
      <c r="D14624"/>
      <c r="E14624"/>
      <c r="F14624"/>
      <c r="G14624"/>
      <c r="H14624"/>
      <c r="I14624"/>
      <c r="J14624"/>
    </row>
    <row r="14625" spans="1:10" x14ac:dyDescent="0.3">
      <c r="A14625" s="957"/>
      <c r="B14625"/>
      <c r="C14625"/>
      <c r="D14625"/>
      <c r="E14625"/>
      <c r="F14625"/>
      <c r="G14625"/>
      <c r="H14625"/>
      <c r="I14625"/>
      <c r="J14625"/>
    </row>
    <row r="14626" spans="1:10" x14ac:dyDescent="0.3">
      <c r="A14626" s="957"/>
      <c r="B14626"/>
      <c r="C14626"/>
      <c r="D14626"/>
      <c r="E14626"/>
      <c r="F14626"/>
      <c r="G14626"/>
      <c r="H14626"/>
      <c r="I14626"/>
      <c r="J14626"/>
    </row>
    <row r="14627" spans="1:10" x14ac:dyDescent="0.3">
      <c r="A14627" s="957"/>
      <c r="B14627"/>
      <c r="C14627"/>
      <c r="D14627"/>
      <c r="E14627"/>
      <c r="F14627"/>
      <c r="G14627"/>
      <c r="H14627"/>
      <c r="I14627"/>
      <c r="J14627"/>
    </row>
    <row r="14628" spans="1:10" x14ac:dyDescent="0.3">
      <c r="A14628" s="957"/>
      <c r="B14628"/>
      <c r="C14628"/>
      <c r="D14628"/>
      <c r="E14628"/>
      <c r="F14628"/>
      <c r="G14628"/>
      <c r="H14628"/>
      <c r="I14628"/>
      <c r="J14628"/>
    </row>
    <row r="14629" spans="1:10" x14ac:dyDescent="0.3">
      <c r="A14629" s="957"/>
      <c r="B14629"/>
      <c r="C14629"/>
      <c r="D14629"/>
      <c r="E14629"/>
      <c r="F14629"/>
      <c r="G14629"/>
      <c r="H14629"/>
      <c r="I14629"/>
      <c r="J14629"/>
    </row>
    <row r="14630" spans="1:10" x14ac:dyDescent="0.3">
      <c r="A14630" s="957"/>
      <c r="B14630"/>
      <c r="C14630"/>
      <c r="D14630"/>
      <c r="E14630"/>
      <c r="F14630"/>
      <c r="G14630"/>
      <c r="H14630"/>
      <c r="I14630"/>
      <c r="J14630"/>
    </row>
    <row r="14631" spans="1:10" x14ac:dyDescent="0.3">
      <c r="A14631" s="957"/>
      <c r="B14631"/>
      <c r="C14631"/>
      <c r="D14631"/>
      <c r="E14631"/>
      <c r="F14631"/>
      <c r="G14631"/>
      <c r="H14631"/>
      <c r="I14631"/>
      <c r="J14631"/>
    </row>
    <row r="14632" spans="1:10" x14ac:dyDescent="0.3">
      <c r="A14632" s="957"/>
      <c r="B14632"/>
      <c r="C14632"/>
      <c r="D14632"/>
      <c r="E14632"/>
      <c r="F14632"/>
      <c r="G14632"/>
      <c r="H14632"/>
      <c r="I14632"/>
      <c r="J14632"/>
    </row>
    <row r="14633" spans="1:10" x14ac:dyDescent="0.3">
      <c r="A14633" s="957"/>
      <c r="B14633"/>
      <c r="C14633"/>
      <c r="D14633"/>
      <c r="E14633"/>
      <c r="F14633"/>
      <c r="G14633"/>
      <c r="H14633"/>
      <c r="I14633"/>
      <c r="J14633"/>
    </row>
    <row r="14634" spans="1:10" x14ac:dyDescent="0.3">
      <c r="A14634" s="957"/>
      <c r="B14634"/>
      <c r="C14634"/>
      <c r="D14634"/>
      <c r="E14634"/>
      <c r="F14634"/>
      <c r="G14634"/>
      <c r="H14634"/>
      <c r="I14634"/>
      <c r="J14634"/>
    </row>
    <row r="14635" spans="1:10" x14ac:dyDescent="0.3">
      <c r="A14635" s="957"/>
      <c r="B14635"/>
      <c r="C14635"/>
      <c r="D14635"/>
      <c r="E14635"/>
      <c r="F14635"/>
      <c r="G14635"/>
      <c r="H14635"/>
      <c r="I14635"/>
      <c r="J14635"/>
    </row>
    <row r="14636" spans="1:10" x14ac:dyDescent="0.3">
      <c r="A14636" s="957"/>
      <c r="B14636"/>
      <c r="C14636"/>
      <c r="D14636"/>
      <c r="E14636"/>
      <c r="F14636"/>
      <c r="G14636"/>
      <c r="H14636"/>
      <c r="I14636"/>
      <c r="J14636"/>
    </row>
    <row r="14637" spans="1:10" x14ac:dyDescent="0.3">
      <c r="A14637" s="957"/>
      <c r="B14637"/>
      <c r="C14637"/>
      <c r="D14637"/>
      <c r="E14637"/>
      <c r="F14637"/>
      <c r="G14637"/>
      <c r="H14637"/>
      <c r="I14637"/>
      <c r="J14637"/>
    </row>
    <row r="14638" spans="1:10" x14ac:dyDescent="0.3">
      <c r="A14638" s="957"/>
      <c r="B14638"/>
      <c r="C14638"/>
      <c r="D14638"/>
      <c r="E14638"/>
      <c r="F14638"/>
      <c r="G14638"/>
      <c r="H14638"/>
      <c r="I14638"/>
      <c r="J14638"/>
    </row>
    <row r="14639" spans="1:10" x14ac:dyDescent="0.3">
      <c r="A14639" s="957"/>
      <c r="B14639"/>
      <c r="C14639"/>
      <c r="D14639"/>
      <c r="E14639"/>
      <c r="F14639"/>
      <c r="G14639"/>
      <c r="H14639"/>
      <c r="I14639"/>
      <c r="J14639"/>
    </row>
    <row r="14640" spans="1:10" x14ac:dyDescent="0.3">
      <c r="A14640" s="957"/>
      <c r="B14640"/>
      <c r="C14640"/>
      <c r="D14640"/>
      <c r="E14640"/>
      <c r="F14640"/>
      <c r="G14640"/>
      <c r="H14640"/>
      <c r="I14640"/>
      <c r="J14640"/>
    </row>
    <row r="14641" spans="1:10" x14ac:dyDescent="0.3">
      <c r="A14641" s="957"/>
      <c r="B14641"/>
      <c r="C14641"/>
      <c r="D14641"/>
      <c r="E14641"/>
      <c r="F14641"/>
      <c r="G14641"/>
      <c r="H14641"/>
      <c r="I14641"/>
      <c r="J14641"/>
    </row>
    <row r="14642" spans="1:10" x14ac:dyDescent="0.3">
      <c r="A14642" s="957"/>
      <c r="B14642"/>
      <c r="C14642"/>
      <c r="D14642"/>
      <c r="E14642"/>
      <c r="F14642"/>
      <c r="G14642"/>
      <c r="H14642"/>
      <c r="I14642"/>
      <c r="J14642"/>
    </row>
    <row r="14643" spans="1:10" x14ac:dyDescent="0.3">
      <c r="A14643" s="957"/>
      <c r="B14643"/>
      <c r="C14643"/>
      <c r="D14643"/>
      <c r="E14643"/>
      <c r="F14643"/>
      <c r="G14643"/>
      <c r="H14643"/>
      <c r="I14643"/>
      <c r="J14643"/>
    </row>
    <row r="14644" spans="1:10" x14ac:dyDescent="0.3">
      <c r="A14644" s="957"/>
      <c r="B14644"/>
      <c r="C14644"/>
      <c r="D14644"/>
      <c r="E14644"/>
      <c r="F14644"/>
      <c r="G14644"/>
      <c r="H14644"/>
      <c r="I14644"/>
      <c r="J14644"/>
    </row>
    <row r="14645" spans="1:10" x14ac:dyDescent="0.3">
      <c r="A14645" s="957"/>
      <c r="B14645"/>
      <c r="C14645"/>
      <c r="D14645"/>
      <c r="E14645"/>
      <c r="F14645"/>
      <c r="G14645"/>
      <c r="H14645"/>
      <c r="I14645"/>
      <c r="J14645"/>
    </row>
    <row r="14646" spans="1:10" x14ac:dyDescent="0.3">
      <c r="A14646" s="957"/>
      <c r="B14646"/>
      <c r="C14646"/>
      <c r="D14646"/>
      <c r="E14646"/>
      <c r="F14646"/>
      <c r="G14646"/>
      <c r="H14646"/>
      <c r="I14646"/>
      <c r="J14646"/>
    </row>
    <row r="14647" spans="1:10" x14ac:dyDescent="0.3">
      <c r="A14647" s="957"/>
      <c r="B14647"/>
      <c r="C14647"/>
      <c r="D14647"/>
      <c r="E14647"/>
      <c r="F14647"/>
      <c r="G14647"/>
      <c r="H14647"/>
      <c r="I14647"/>
      <c r="J14647"/>
    </row>
    <row r="14648" spans="1:10" x14ac:dyDescent="0.3">
      <c r="A14648" s="957"/>
      <c r="B14648"/>
      <c r="C14648"/>
      <c r="D14648"/>
      <c r="E14648"/>
      <c r="F14648"/>
      <c r="G14648"/>
      <c r="H14648"/>
      <c r="I14648"/>
      <c r="J14648"/>
    </row>
    <row r="14649" spans="1:10" x14ac:dyDescent="0.3">
      <c r="A14649" s="957"/>
      <c r="B14649"/>
      <c r="C14649"/>
      <c r="D14649"/>
      <c r="E14649"/>
      <c r="F14649"/>
      <c r="G14649"/>
      <c r="H14649"/>
      <c r="I14649"/>
      <c r="J14649"/>
    </row>
    <row r="14650" spans="1:10" x14ac:dyDescent="0.3">
      <c r="A14650" s="957"/>
      <c r="B14650"/>
      <c r="C14650"/>
      <c r="D14650"/>
      <c r="E14650"/>
      <c r="F14650"/>
      <c r="G14650"/>
      <c r="H14650"/>
      <c r="I14650"/>
      <c r="J14650"/>
    </row>
    <row r="14651" spans="1:10" x14ac:dyDescent="0.3">
      <c r="A14651" s="957"/>
      <c r="B14651"/>
      <c r="C14651"/>
      <c r="D14651"/>
      <c r="E14651"/>
      <c r="F14651"/>
      <c r="G14651"/>
      <c r="H14651"/>
      <c r="I14651"/>
      <c r="J14651"/>
    </row>
    <row r="14652" spans="1:10" x14ac:dyDescent="0.3">
      <c r="A14652" s="957"/>
      <c r="B14652"/>
      <c r="C14652"/>
      <c r="D14652"/>
      <c r="E14652"/>
      <c r="F14652"/>
      <c r="G14652"/>
      <c r="H14652"/>
      <c r="I14652"/>
      <c r="J14652"/>
    </row>
    <row r="14653" spans="1:10" x14ac:dyDescent="0.3">
      <c r="A14653" s="957"/>
      <c r="B14653"/>
      <c r="C14653"/>
      <c r="D14653"/>
      <c r="E14653"/>
      <c r="F14653"/>
      <c r="G14653"/>
      <c r="H14653"/>
      <c r="I14653"/>
      <c r="J14653"/>
    </row>
    <row r="14654" spans="1:10" x14ac:dyDescent="0.3">
      <c r="A14654" s="957"/>
      <c r="B14654"/>
      <c r="C14654"/>
      <c r="D14654"/>
      <c r="E14654"/>
      <c r="F14654"/>
      <c r="G14654"/>
      <c r="H14654"/>
      <c r="I14654"/>
      <c r="J14654"/>
    </row>
    <row r="14655" spans="1:10" x14ac:dyDescent="0.3">
      <c r="A14655" s="957"/>
      <c r="B14655"/>
      <c r="C14655"/>
      <c r="D14655"/>
      <c r="E14655"/>
      <c r="F14655"/>
      <c r="G14655"/>
      <c r="H14655"/>
      <c r="I14655"/>
      <c r="J14655"/>
    </row>
    <row r="14656" spans="1:10" x14ac:dyDescent="0.3">
      <c r="A14656" s="957"/>
      <c r="B14656"/>
      <c r="C14656"/>
      <c r="D14656"/>
      <c r="E14656"/>
      <c r="F14656"/>
      <c r="G14656"/>
      <c r="H14656"/>
      <c r="I14656"/>
      <c r="J14656"/>
    </row>
    <row r="14657" spans="1:10" x14ac:dyDescent="0.3">
      <c r="A14657" s="957"/>
      <c r="B14657"/>
      <c r="C14657"/>
      <c r="D14657"/>
      <c r="E14657"/>
      <c r="F14657"/>
      <c r="G14657"/>
      <c r="H14657"/>
      <c r="I14657"/>
      <c r="J14657"/>
    </row>
    <row r="14658" spans="1:10" x14ac:dyDescent="0.3">
      <c r="A14658" s="957"/>
      <c r="B14658"/>
      <c r="C14658"/>
      <c r="D14658"/>
      <c r="E14658"/>
      <c r="F14658"/>
      <c r="G14658"/>
      <c r="H14658"/>
      <c r="I14658"/>
      <c r="J14658"/>
    </row>
    <row r="14659" spans="1:10" x14ac:dyDescent="0.3">
      <c r="A14659" s="957"/>
      <c r="B14659"/>
      <c r="C14659"/>
      <c r="D14659"/>
      <c r="E14659"/>
      <c r="F14659"/>
      <c r="G14659"/>
      <c r="H14659"/>
      <c r="I14659"/>
      <c r="J14659"/>
    </row>
    <row r="14660" spans="1:10" x14ac:dyDescent="0.3">
      <c r="A14660" s="957"/>
      <c r="B14660"/>
      <c r="C14660"/>
      <c r="D14660"/>
      <c r="E14660"/>
      <c r="F14660"/>
      <c r="G14660"/>
      <c r="H14660"/>
      <c r="I14660"/>
      <c r="J14660"/>
    </row>
    <row r="14661" spans="1:10" x14ac:dyDescent="0.3">
      <c r="A14661" s="957"/>
      <c r="B14661"/>
      <c r="C14661"/>
      <c r="D14661"/>
      <c r="E14661"/>
      <c r="F14661"/>
      <c r="G14661"/>
      <c r="H14661"/>
      <c r="I14661"/>
      <c r="J14661"/>
    </row>
    <row r="14662" spans="1:10" x14ac:dyDescent="0.3">
      <c r="A14662" s="957"/>
      <c r="B14662"/>
      <c r="C14662"/>
      <c r="D14662"/>
      <c r="E14662"/>
      <c r="F14662"/>
      <c r="G14662"/>
      <c r="H14662"/>
      <c r="I14662"/>
      <c r="J14662"/>
    </row>
    <row r="14663" spans="1:10" x14ac:dyDescent="0.3">
      <c r="A14663" s="957"/>
      <c r="B14663"/>
      <c r="C14663"/>
      <c r="D14663"/>
      <c r="E14663"/>
      <c r="F14663"/>
      <c r="G14663"/>
      <c r="H14663"/>
      <c r="I14663"/>
      <c r="J14663"/>
    </row>
    <row r="14664" spans="1:10" x14ac:dyDescent="0.3">
      <c r="A14664" s="957"/>
      <c r="B14664"/>
      <c r="C14664"/>
      <c r="D14664"/>
      <c r="E14664"/>
      <c r="F14664"/>
      <c r="G14664"/>
      <c r="H14664"/>
      <c r="I14664"/>
      <c r="J14664"/>
    </row>
    <row r="14665" spans="1:10" x14ac:dyDescent="0.3">
      <c r="A14665" s="957"/>
      <c r="B14665"/>
      <c r="C14665"/>
      <c r="D14665"/>
      <c r="E14665"/>
      <c r="F14665"/>
      <c r="G14665"/>
      <c r="H14665"/>
      <c r="I14665"/>
      <c r="J14665"/>
    </row>
    <row r="14666" spans="1:10" x14ac:dyDescent="0.3">
      <c r="A14666" s="957"/>
      <c r="B14666"/>
      <c r="C14666"/>
      <c r="D14666"/>
      <c r="E14666"/>
      <c r="F14666"/>
      <c r="G14666"/>
      <c r="H14666"/>
      <c r="I14666"/>
      <c r="J14666"/>
    </row>
    <row r="14667" spans="1:10" x14ac:dyDescent="0.3">
      <c r="A14667" s="957"/>
      <c r="B14667"/>
      <c r="C14667"/>
      <c r="D14667"/>
      <c r="E14667"/>
      <c r="F14667"/>
      <c r="G14667"/>
      <c r="H14667"/>
      <c r="I14667"/>
      <c r="J14667"/>
    </row>
    <row r="14668" spans="1:10" x14ac:dyDescent="0.3">
      <c r="A14668" s="957"/>
      <c r="B14668"/>
      <c r="C14668"/>
      <c r="D14668"/>
      <c r="E14668"/>
      <c r="F14668"/>
      <c r="G14668"/>
      <c r="H14668"/>
      <c r="I14668"/>
      <c r="J14668"/>
    </row>
    <row r="14669" spans="1:10" x14ac:dyDescent="0.3">
      <c r="A14669" s="957"/>
      <c r="B14669"/>
      <c r="C14669"/>
      <c r="D14669"/>
      <c r="E14669"/>
      <c r="F14669"/>
      <c r="G14669"/>
      <c r="H14669"/>
      <c r="I14669"/>
      <c r="J14669"/>
    </row>
    <row r="14670" spans="1:10" x14ac:dyDescent="0.3">
      <c r="A14670" s="957"/>
      <c r="B14670"/>
      <c r="C14670"/>
      <c r="D14670"/>
      <c r="E14670"/>
      <c r="F14670"/>
      <c r="G14670"/>
      <c r="H14670"/>
      <c r="I14670"/>
      <c r="J14670"/>
    </row>
    <row r="14671" spans="1:10" x14ac:dyDescent="0.3">
      <c r="A14671" s="957"/>
      <c r="B14671"/>
      <c r="C14671"/>
      <c r="D14671"/>
      <c r="E14671"/>
      <c r="F14671"/>
      <c r="G14671"/>
      <c r="H14671"/>
      <c r="I14671"/>
      <c r="J14671"/>
    </row>
    <row r="14672" spans="1:10" x14ac:dyDescent="0.3">
      <c r="A14672" s="957"/>
      <c r="B14672"/>
      <c r="C14672"/>
      <c r="D14672"/>
      <c r="E14672"/>
      <c r="F14672"/>
      <c r="G14672"/>
      <c r="H14672"/>
      <c r="I14672"/>
      <c r="J14672"/>
    </row>
    <row r="14673" spans="1:10" x14ac:dyDescent="0.3">
      <c r="A14673" s="957"/>
      <c r="B14673"/>
      <c r="C14673"/>
      <c r="D14673"/>
      <c r="E14673"/>
      <c r="F14673"/>
      <c r="G14673"/>
      <c r="H14673"/>
      <c r="I14673"/>
      <c r="J14673"/>
    </row>
    <row r="14674" spans="1:10" x14ac:dyDescent="0.3">
      <c r="A14674" s="957"/>
      <c r="B14674"/>
      <c r="C14674"/>
      <c r="D14674"/>
      <c r="E14674"/>
      <c r="F14674"/>
      <c r="G14674"/>
      <c r="H14674"/>
      <c r="I14674"/>
      <c r="J14674"/>
    </row>
    <row r="14675" spans="1:10" x14ac:dyDescent="0.3">
      <c r="A14675" s="957"/>
      <c r="B14675"/>
      <c r="C14675"/>
      <c r="D14675"/>
      <c r="E14675"/>
      <c r="F14675"/>
      <c r="G14675"/>
      <c r="H14675"/>
      <c r="I14675"/>
      <c r="J14675"/>
    </row>
    <row r="14676" spans="1:10" x14ac:dyDescent="0.3">
      <c r="A14676" s="957"/>
      <c r="B14676"/>
      <c r="C14676"/>
      <c r="D14676"/>
      <c r="E14676"/>
      <c r="F14676"/>
      <c r="G14676"/>
      <c r="H14676"/>
      <c r="I14676"/>
      <c r="J14676"/>
    </row>
    <row r="14677" spans="1:10" x14ac:dyDescent="0.3">
      <c r="A14677" s="957"/>
      <c r="B14677"/>
      <c r="C14677"/>
      <c r="D14677"/>
      <c r="E14677"/>
      <c r="F14677"/>
      <c r="G14677"/>
      <c r="H14677"/>
      <c r="I14677"/>
      <c r="J14677"/>
    </row>
    <row r="14678" spans="1:10" x14ac:dyDescent="0.3">
      <c r="A14678" s="957"/>
      <c r="B14678"/>
      <c r="C14678"/>
      <c r="D14678"/>
      <c r="E14678"/>
      <c r="F14678"/>
      <c r="G14678"/>
      <c r="H14678"/>
      <c r="I14678"/>
      <c r="J14678"/>
    </row>
    <row r="14679" spans="1:10" x14ac:dyDescent="0.3">
      <c r="A14679" s="957"/>
      <c r="B14679"/>
      <c r="C14679"/>
      <c r="D14679"/>
      <c r="E14679"/>
      <c r="F14679"/>
      <c r="G14679"/>
      <c r="H14679"/>
      <c r="I14679"/>
      <c r="J14679"/>
    </row>
    <row r="14680" spans="1:10" x14ac:dyDescent="0.3">
      <c r="A14680" s="957"/>
      <c r="B14680"/>
      <c r="C14680"/>
      <c r="D14680"/>
      <c r="E14680"/>
      <c r="F14680"/>
      <c r="G14680"/>
      <c r="H14680"/>
      <c r="I14680"/>
      <c r="J14680"/>
    </row>
    <row r="14681" spans="1:10" x14ac:dyDescent="0.3">
      <c r="A14681" s="957"/>
      <c r="B14681"/>
      <c r="C14681"/>
      <c r="D14681"/>
      <c r="E14681"/>
      <c r="F14681"/>
      <c r="G14681"/>
      <c r="H14681"/>
      <c r="I14681"/>
      <c r="J14681"/>
    </row>
    <row r="14682" spans="1:10" x14ac:dyDescent="0.3">
      <c r="A14682" s="957"/>
      <c r="B14682"/>
      <c r="C14682"/>
      <c r="D14682"/>
      <c r="E14682"/>
      <c r="F14682"/>
      <c r="G14682"/>
      <c r="H14682"/>
      <c r="I14682"/>
      <c r="J14682"/>
    </row>
    <row r="14683" spans="1:10" x14ac:dyDescent="0.3">
      <c r="A14683" s="957"/>
      <c r="B14683"/>
      <c r="C14683"/>
      <c r="D14683"/>
      <c r="E14683"/>
      <c r="F14683"/>
      <c r="G14683"/>
      <c r="H14683"/>
      <c r="I14683"/>
      <c r="J14683"/>
    </row>
    <row r="14684" spans="1:10" x14ac:dyDescent="0.3">
      <c r="A14684" s="957"/>
      <c r="B14684"/>
      <c r="C14684"/>
      <c r="D14684"/>
      <c r="E14684"/>
      <c r="F14684"/>
      <c r="G14684"/>
      <c r="H14684"/>
      <c r="I14684"/>
      <c r="J14684"/>
    </row>
    <row r="14685" spans="1:10" x14ac:dyDescent="0.3">
      <c r="A14685" s="957"/>
      <c r="B14685"/>
      <c r="C14685"/>
      <c r="D14685"/>
      <c r="E14685"/>
      <c r="F14685"/>
      <c r="G14685"/>
      <c r="H14685"/>
      <c r="I14685"/>
      <c r="J14685"/>
    </row>
    <row r="14686" spans="1:10" x14ac:dyDescent="0.3">
      <c r="A14686" s="957"/>
      <c r="B14686"/>
      <c r="C14686"/>
      <c r="D14686"/>
      <c r="E14686"/>
      <c r="F14686"/>
      <c r="G14686"/>
      <c r="H14686"/>
      <c r="I14686"/>
      <c r="J14686"/>
    </row>
    <row r="14687" spans="1:10" x14ac:dyDescent="0.3">
      <c r="A14687" s="957"/>
      <c r="B14687"/>
      <c r="C14687"/>
      <c r="D14687"/>
      <c r="E14687"/>
      <c r="F14687"/>
      <c r="G14687"/>
      <c r="H14687"/>
      <c r="I14687"/>
      <c r="J14687"/>
    </row>
    <row r="14688" spans="1:10" x14ac:dyDescent="0.3">
      <c r="A14688" s="957"/>
      <c r="B14688"/>
      <c r="C14688"/>
      <c r="D14688"/>
      <c r="E14688"/>
      <c r="F14688"/>
      <c r="G14688"/>
      <c r="H14688"/>
      <c r="I14688"/>
      <c r="J14688"/>
    </row>
    <row r="14689" spans="1:10" x14ac:dyDescent="0.3">
      <c r="A14689" s="957"/>
      <c r="B14689"/>
      <c r="C14689"/>
      <c r="D14689"/>
      <c r="E14689"/>
      <c r="F14689"/>
      <c r="G14689"/>
      <c r="H14689"/>
      <c r="I14689"/>
      <c r="J14689"/>
    </row>
    <row r="14690" spans="1:10" x14ac:dyDescent="0.3">
      <c r="A14690" s="957"/>
      <c r="B14690"/>
      <c r="C14690"/>
      <c r="D14690"/>
      <c r="E14690"/>
      <c r="F14690"/>
      <c r="G14690"/>
      <c r="H14690"/>
      <c r="I14690"/>
      <c r="J14690"/>
    </row>
    <row r="14691" spans="1:10" x14ac:dyDescent="0.3">
      <c r="A14691" s="957"/>
      <c r="B14691"/>
      <c r="C14691"/>
      <c r="D14691"/>
      <c r="E14691"/>
      <c r="F14691"/>
      <c r="G14691"/>
      <c r="H14691"/>
      <c r="I14691"/>
      <c r="J14691"/>
    </row>
    <row r="14692" spans="1:10" x14ac:dyDescent="0.3">
      <c r="A14692" s="957"/>
      <c r="B14692"/>
      <c r="C14692"/>
      <c r="D14692"/>
      <c r="E14692"/>
      <c r="F14692"/>
      <c r="G14692"/>
      <c r="H14692"/>
      <c r="I14692"/>
      <c r="J14692"/>
    </row>
    <row r="14693" spans="1:10" x14ac:dyDescent="0.3">
      <c r="A14693" s="957"/>
      <c r="B14693"/>
      <c r="C14693"/>
      <c r="D14693"/>
      <c r="E14693"/>
      <c r="F14693"/>
      <c r="G14693"/>
      <c r="H14693"/>
      <c r="I14693"/>
      <c r="J14693"/>
    </row>
    <row r="14694" spans="1:10" x14ac:dyDescent="0.3">
      <c r="A14694" s="957"/>
      <c r="B14694"/>
      <c r="C14694"/>
      <c r="D14694"/>
      <c r="E14694"/>
      <c r="F14694"/>
      <c r="G14694"/>
      <c r="H14694"/>
      <c r="I14694"/>
      <c r="J14694"/>
    </row>
    <row r="14695" spans="1:10" x14ac:dyDescent="0.3">
      <c r="A14695" s="957"/>
      <c r="B14695"/>
      <c r="C14695"/>
      <c r="D14695"/>
      <c r="E14695"/>
      <c r="F14695"/>
      <c r="G14695"/>
      <c r="H14695"/>
      <c r="I14695"/>
      <c r="J14695"/>
    </row>
    <row r="14696" spans="1:10" x14ac:dyDescent="0.3">
      <c r="A14696" s="957"/>
      <c r="B14696"/>
      <c r="C14696"/>
      <c r="D14696"/>
      <c r="E14696"/>
      <c r="F14696"/>
      <c r="G14696"/>
      <c r="H14696"/>
      <c r="I14696"/>
      <c r="J14696"/>
    </row>
    <row r="14697" spans="1:10" x14ac:dyDescent="0.3">
      <c r="A14697" s="957"/>
      <c r="B14697"/>
      <c r="C14697"/>
      <c r="D14697"/>
      <c r="E14697"/>
      <c r="F14697"/>
      <c r="G14697"/>
      <c r="H14697"/>
      <c r="I14697"/>
      <c r="J14697"/>
    </row>
    <row r="14698" spans="1:10" x14ac:dyDescent="0.3">
      <c r="A14698" s="957"/>
      <c r="B14698"/>
      <c r="C14698"/>
      <c r="D14698"/>
      <c r="E14698"/>
      <c r="F14698"/>
      <c r="G14698"/>
      <c r="H14698"/>
      <c r="I14698"/>
      <c r="J14698"/>
    </row>
    <row r="14699" spans="1:10" x14ac:dyDescent="0.3">
      <c r="A14699" s="957"/>
      <c r="B14699"/>
      <c r="C14699"/>
      <c r="D14699"/>
      <c r="E14699"/>
      <c r="F14699"/>
      <c r="G14699"/>
      <c r="H14699"/>
      <c r="I14699"/>
      <c r="J14699"/>
    </row>
    <row r="14700" spans="1:10" x14ac:dyDescent="0.3">
      <c r="A14700" s="957"/>
      <c r="B14700"/>
      <c r="C14700"/>
      <c r="D14700"/>
      <c r="E14700"/>
      <c r="F14700"/>
      <c r="G14700"/>
      <c r="H14700"/>
      <c r="I14700"/>
      <c r="J14700"/>
    </row>
    <row r="14701" spans="1:10" x14ac:dyDescent="0.3">
      <c r="A14701" s="957"/>
      <c r="B14701"/>
      <c r="C14701"/>
      <c r="D14701"/>
      <c r="E14701"/>
      <c r="F14701"/>
      <c r="G14701"/>
      <c r="H14701"/>
      <c r="I14701"/>
      <c r="J14701"/>
    </row>
    <row r="14702" spans="1:10" x14ac:dyDescent="0.3">
      <c r="A14702" s="957"/>
      <c r="B14702"/>
      <c r="C14702"/>
      <c r="D14702"/>
      <c r="E14702"/>
      <c r="F14702"/>
      <c r="G14702"/>
      <c r="H14702"/>
      <c r="I14702"/>
      <c r="J14702"/>
    </row>
    <row r="14703" spans="1:10" x14ac:dyDescent="0.3">
      <c r="A14703" s="957"/>
      <c r="B14703"/>
      <c r="C14703"/>
      <c r="D14703"/>
      <c r="E14703"/>
      <c r="F14703"/>
      <c r="G14703"/>
      <c r="H14703"/>
      <c r="I14703"/>
      <c r="J14703"/>
    </row>
    <row r="14704" spans="1:10" x14ac:dyDescent="0.3">
      <c r="A14704" s="957"/>
      <c r="B14704"/>
      <c r="C14704"/>
      <c r="D14704"/>
      <c r="E14704"/>
      <c r="F14704"/>
      <c r="G14704"/>
      <c r="H14704"/>
      <c r="I14704"/>
      <c r="J14704"/>
    </row>
    <row r="14705" spans="1:10" x14ac:dyDescent="0.3">
      <c r="A14705" s="957"/>
      <c r="B14705"/>
      <c r="C14705"/>
      <c r="D14705"/>
      <c r="E14705"/>
      <c r="F14705"/>
      <c r="G14705"/>
      <c r="H14705"/>
      <c r="I14705"/>
      <c r="J14705"/>
    </row>
    <row r="14706" spans="1:10" x14ac:dyDescent="0.3">
      <c r="A14706" s="957"/>
      <c r="B14706"/>
      <c r="C14706"/>
      <c r="D14706"/>
      <c r="E14706"/>
      <c r="F14706"/>
      <c r="G14706"/>
      <c r="H14706"/>
      <c r="I14706"/>
      <c r="J14706"/>
    </row>
    <row r="14707" spans="1:10" x14ac:dyDescent="0.3">
      <c r="A14707" s="957"/>
      <c r="B14707"/>
      <c r="C14707"/>
      <c r="D14707"/>
      <c r="E14707"/>
      <c r="F14707"/>
      <c r="G14707"/>
      <c r="H14707"/>
      <c r="I14707"/>
      <c r="J14707"/>
    </row>
    <row r="14708" spans="1:10" x14ac:dyDescent="0.3">
      <c r="A14708" s="957"/>
      <c r="B14708"/>
      <c r="C14708"/>
      <c r="D14708"/>
      <c r="E14708"/>
      <c r="F14708"/>
      <c r="G14708"/>
      <c r="H14708"/>
      <c r="I14708"/>
      <c r="J14708"/>
    </row>
    <row r="14709" spans="1:10" x14ac:dyDescent="0.3">
      <c r="A14709" s="957"/>
      <c r="B14709"/>
      <c r="C14709"/>
      <c r="D14709"/>
      <c r="E14709"/>
      <c r="F14709"/>
      <c r="G14709"/>
      <c r="H14709"/>
      <c r="I14709"/>
      <c r="J14709"/>
    </row>
    <row r="14710" spans="1:10" x14ac:dyDescent="0.3">
      <c r="A14710" s="957"/>
      <c r="B14710"/>
      <c r="C14710"/>
      <c r="D14710"/>
      <c r="E14710"/>
      <c r="F14710"/>
      <c r="G14710"/>
      <c r="H14710"/>
      <c r="I14710"/>
      <c r="J14710"/>
    </row>
    <row r="14711" spans="1:10" x14ac:dyDescent="0.3">
      <c r="A14711" s="957"/>
      <c r="B14711"/>
      <c r="C14711"/>
      <c r="D14711"/>
      <c r="E14711"/>
      <c r="F14711"/>
      <c r="G14711"/>
      <c r="H14711"/>
      <c r="I14711"/>
      <c r="J14711"/>
    </row>
    <row r="14712" spans="1:10" x14ac:dyDescent="0.3">
      <c r="A14712" s="957"/>
      <c r="B14712"/>
      <c r="C14712"/>
      <c r="D14712"/>
      <c r="E14712"/>
      <c r="F14712"/>
      <c r="G14712"/>
      <c r="H14712"/>
      <c r="I14712"/>
      <c r="J14712"/>
    </row>
    <row r="14713" spans="1:10" x14ac:dyDescent="0.3">
      <c r="A14713" s="957"/>
      <c r="B14713"/>
      <c r="C14713"/>
      <c r="D14713"/>
      <c r="E14713"/>
      <c r="F14713"/>
      <c r="G14713"/>
      <c r="H14713"/>
      <c r="I14713"/>
      <c r="J14713"/>
    </row>
    <row r="14714" spans="1:10" x14ac:dyDescent="0.3">
      <c r="A14714" s="957"/>
      <c r="B14714"/>
      <c r="C14714"/>
      <c r="D14714"/>
      <c r="E14714"/>
      <c r="F14714"/>
      <c r="G14714"/>
      <c r="H14714"/>
      <c r="I14714"/>
      <c r="J14714"/>
    </row>
    <row r="14715" spans="1:10" x14ac:dyDescent="0.3">
      <c r="A14715" s="957"/>
      <c r="B14715"/>
      <c r="C14715"/>
      <c r="D14715"/>
      <c r="E14715"/>
      <c r="F14715"/>
      <c r="G14715"/>
      <c r="H14715"/>
      <c r="I14715"/>
      <c r="J14715"/>
    </row>
    <row r="14716" spans="1:10" x14ac:dyDescent="0.3">
      <c r="A14716" s="957"/>
      <c r="B14716"/>
      <c r="C14716"/>
      <c r="D14716"/>
      <c r="E14716"/>
      <c r="F14716"/>
      <c r="G14716"/>
      <c r="H14716"/>
      <c r="I14716"/>
      <c r="J14716"/>
    </row>
    <row r="14717" spans="1:10" x14ac:dyDescent="0.3">
      <c r="A14717" s="957"/>
      <c r="B14717"/>
      <c r="C14717"/>
      <c r="D14717"/>
      <c r="E14717"/>
      <c r="F14717"/>
      <c r="G14717"/>
      <c r="H14717"/>
      <c r="I14717"/>
      <c r="J14717"/>
    </row>
    <row r="14718" spans="1:10" x14ac:dyDescent="0.3">
      <c r="A14718" s="957"/>
      <c r="B14718"/>
      <c r="C14718"/>
      <c r="D14718"/>
      <c r="E14718"/>
      <c r="F14718"/>
      <c r="G14718"/>
      <c r="H14718"/>
      <c r="I14718"/>
      <c r="J14718"/>
    </row>
    <row r="14719" spans="1:10" x14ac:dyDescent="0.3">
      <c r="A14719" s="957"/>
      <c r="B14719"/>
      <c r="C14719"/>
      <c r="D14719"/>
      <c r="E14719"/>
      <c r="F14719"/>
      <c r="G14719"/>
      <c r="H14719"/>
      <c r="I14719"/>
      <c r="J14719"/>
    </row>
    <row r="14720" spans="1:10" x14ac:dyDescent="0.3">
      <c r="A14720" s="957"/>
      <c r="B14720"/>
      <c r="C14720"/>
      <c r="D14720"/>
      <c r="E14720"/>
      <c r="F14720"/>
      <c r="G14720"/>
      <c r="H14720"/>
      <c r="I14720"/>
      <c r="J14720"/>
    </row>
    <row r="14721" spans="1:10" x14ac:dyDescent="0.3">
      <c r="A14721" s="957"/>
      <c r="B14721"/>
      <c r="C14721"/>
      <c r="D14721"/>
      <c r="E14721"/>
      <c r="F14721"/>
      <c r="G14721"/>
      <c r="H14721"/>
      <c r="I14721"/>
      <c r="J14721"/>
    </row>
    <row r="14722" spans="1:10" x14ac:dyDescent="0.3">
      <c r="A14722" s="957"/>
      <c r="B14722"/>
      <c r="C14722"/>
      <c r="D14722"/>
      <c r="E14722"/>
      <c r="F14722"/>
      <c r="G14722"/>
      <c r="H14722"/>
      <c r="I14722"/>
      <c r="J14722"/>
    </row>
    <row r="14723" spans="1:10" x14ac:dyDescent="0.3">
      <c r="A14723" s="957"/>
      <c r="B14723"/>
      <c r="C14723"/>
      <c r="D14723"/>
      <c r="E14723"/>
      <c r="F14723"/>
      <c r="G14723"/>
      <c r="H14723"/>
      <c r="I14723"/>
      <c r="J14723"/>
    </row>
    <row r="14724" spans="1:10" x14ac:dyDescent="0.3">
      <c r="A14724" s="957"/>
      <c r="B14724"/>
      <c r="C14724"/>
      <c r="D14724"/>
      <c r="E14724"/>
      <c r="F14724"/>
      <c r="G14724"/>
      <c r="H14724"/>
      <c r="I14724"/>
      <c r="J14724"/>
    </row>
    <row r="14725" spans="1:10" x14ac:dyDescent="0.3">
      <c r="A14725" s="957"/>
      <c r="B14725"/>
      <c r="C14725"/>
      <c r="D14725"/>
      <c r="E14725"/>
      <c r="F14725"/>
      <c r="G14725"/>
      <c r="H14725"/>
      <c r="I14725"/>
      <c r="J14725"/>
    </row>
    <row r="14726" spans="1:10" x14ac:dyDescent="0.3">
      <c r="A14726" s="957"/>
      <c r="B14726"/>
      <c r="C14726"/>
      <c r="D14726"/>
      <c r="E14726"/>
      <c r="F14726"/>
      <c r="G14726"/>
      <c r="H14726"/>
      <c r="I14726"/>
      <c r="J14726"/>
    </row>
    <row r="14727" spans="1:10" x14ac:dyDescent="0.3">
      <c r="A14727" s="957"/>
      <c r="B14727"/>
      <c r="C14727"/>
      <c r="D14727"/>
      <c r="E14727"/>
      <c r="F14727"/>
      <c r="G14727"/>
      <c r="H14727"/>
      <c r="I14727"/>
      <c r="J14727"/>
    </row>
    <row r="14728" spans="1:10" x14ac:dyDescent="0.3">
      <c r="A14728" s="957"/>
      <c r="B14728"/>
      <c r="C14728"/>
      <c r="D14728"/>
      <c r="E14728"/>
      <c r="F14728"/>
      <c r="G14728"/>
      <c r="H14728"/>
      <c r="I14728"/>
      <c r="J14728"/>
    </row>
    <row r="14729" spans="1:10" x14ac:dyDescent="0.3">
      <c r="A14729" s="957"/>
      <c r="B14729"/>
      <c r="C14729"/>
      <c r="D14729"/>
      <c r="E14729"/>
      <c r="F14729"/>
      <c r="G14729"/>
      <c r="H14729"/>
      <c r="I14729"/>
      <c r="J14729"/>
    </row>
    <row r="14730" spans="1:10" x14ac:dyDescent="0.3">
      <c r="A14730" s="957"/>
      <c r="B14730"/>
      <c r="C14730"/>
      <c r="D14730"/>
      <c r="E14730"/>
      <c r="F14730"/>
      <c r="G14730"/>
      <c r="H14730"/>
      <c r="I14730"/>
      <c r="J14730"/>
    </row>
    <row r="14731" spans="1:10" x14ac:dyDescent="0.3">
      <c r="A14731" s="957"/>
      <c r="B14731"/>
      <c r="C14731"/>
      <c r="D14731"/>
      <c r="E14731"/>
      <c r="F14731"/>
      <c r="G14731"/>
      <c r="H14731"/>
      <c r="I14731"/>
      <c r="J14731"/>
    </row>
    <row r="14732" spans="1:10" x14ac:dyDescent="0.3">
      <c r="A14732" s="957"/>
      <c r="B14732"/>
      <c r="C14732"/>
      <c r="D14732"/>
      <c r="E14732"/>
      <c r="F14732"/>
      <c r="G14732"/>
      <c r="H14732"/>
      <c r="I14732"/>
      <c r="J14732"/>
    </row>
    <row r="14733" spans="1:10" x14ac:dyDescent="0.3">
      <c r="A14733" s="957"/>
      <c r="B14733"/>
      <c r="C14733"/>
      <c r="D14733"/>
      <c r="E14733"/>
      <c r="F14733"/>
      <c r="G14733"/>
      <c r="H14733"/>
      <c r="I14733"/>
      <c r="J14733"/>
    </row>
    <row r="14734" spans="1:10" x14ac:dyDescent="0.3">
      <c r="A14734" s="957"/>
      <c r="B14734"/>
      <c r="C14734"/>
      <c r="D14734"/>
      <c r="E14734"/>
      <c r="F14734"/>
      <c r="G14734"/>
      <c r="H14734"/>
      <c r="I14734"/>
      <c r="J14734"/>
    </row>
    <row r="14735" spans="1:10" x14ac:dyDescent="0.3">
      <c r="A14735" s="957"/>
      <c r="B14735"/>
      <c r="C14735"/>
      <c r="D14735"/>
      <c r="E14735"/>
      <c r="F14735"/>
      <c r="G14735"/>
      <c r="H14735"/>
      <c r="I14735"/>
      <c r="J14735"/>
    </row>
    <row r="14736" spans="1:10" x14ac:dyDescent="0.3">
      <c r="A14736" s="957"/>
      <c r="B14736"/>
      <c r="C14736"/>
      <c r="D14736"/>
      <c r="E14736"/>
      <c r="F14736"/>
      <c r="G14736"/>
      <c r="H14736"/>
      <c r="I14736"/>
      <c r="J14736"/>
    </row>
    <row r="14737" spans="1:10" x14ac:dyDescent="0.3">
      <c r="A14737" s="957"/>
      <c r="B14737"/>
      <c r="C14737"/>
      <c r="D14737"/>
      <c r="E14737"/>
      <c r="F14737"/>
      <c r="G14737"/>
      <c r="H14737"/>
      <c r="I14737"/>
      <c r="J14737"/>
    </row>
    <row r="14738" spans="1:10" x14ac:dyDescent="0.3">
      <c r="A14738" s="957"/>
      <c r="B14738"/>
      <c r="C14738"/>
      <c r="D14738"/>
      <c r="E14738"/>
      <c r="F14738"/>
      <c r="G14738"/>
      <c r="H14738"/>
      <c r="I14738"/>
      <c r="J14738"/>
    </row>
    <row r="14739" spans="1:10" x14ac:dyDescent="0.3">
      <c r="A14739" s="957"/>
      <c r="B14739"/>
      <c r="C14739"/>
      <c r="D14739"/>
      <c r="E14739"/>
      <c r="F14739"/>
      <c r="G14739"/>
      <c r="H14739"/>
      <c r="I14739"/>
      <c r="J14739"/>
    </row>
    <row r="14740" spans="1:10" x14ac:dyDescent="0.3">
      <c r="A14740" s="957"/>
      <c r="B14740"/>
      <c r="C14740"/>
      <c r="D14740"/>
      <c r="E14740"/>
      <c r="F14740"/>
      <c r="G14740"/>
      <c r="H14740"/>
      <c r="I14740"/>
      <c r="J14740"/>
    </row>
    <row r="14741" spans="1:10" x14ac:dyDescent="0.3">
      <c r="A14741" s="957"/>
      <c r="B14741"/>
      <c r="C14741"/>
      <c r="D14741"/>
      <c r="E14741"/>
      <c r="F14741"/>
      <c r="G14741"/>
      <c r="H14741"/>
      <c r="I14741"/>
      <c r="J14741"/>
    </row>
    <row r="14742" spans="1:10" x14ac:dyDescent="0.3">
      <c r="A14742" s="957"/>
      <c r="B14742"/>
      <c r="C14742"/>
      <c r="D14742"/>
      <c r="E14742"/>
      <c r="F14742"/>
      <c r="G14742"/>
      <c r="H14742"/>
      <c r="I14742"/>
      <c r="J14742"/>
    </row>
    <row r="14743" spans="1:10" x14ac:dyDescent="0.3">
      <c r="A14743" s="957"/>
      <c r="B14743"/>
      <c r="C14743"/>
      <c r="D14743"/>
      <c r="E14743"/>
      <c r="F14743"/>
      <c r="G14743"/>
      <c r="H14743"/>
      <c r="I14743"/>
      <c r="J14743"/>
    </row>
    <row r="14744" spans="1:10" x14ac:dyDescent="0.3">
      <c r="A14744" s="957"/>
      <c r="B14744"/>
      <c r="C14744"/>
      <c r="D14744"/>
      <c r="E14744"/>
      <c r="F14744"/>
      <c r="G14744"/>
      <c r="H14744"/>
      <c r="I14744"/>
      <c r="J14744"/>
    </row>
    <row r="14745" spans="1:10" x14ac:dyDescent="0.3">
      <c r="A14745" s="957"/>
      <c r="B14745"/>
      <c r="C14745"/>
      <c r="D14745"/>
      <c r="E14745"/>
      <c r="F14745"/>
      <c r="G14745"/>
      <c r="H14745"/>
      <c r="I14745"/>
      <c r="J14745"/>
    </row>
    <row r="14746" spans="1:10" x14ac:dyDescent="0.3">
      <c r="A14746" s="957"/>
      <c r="B14746"/>
      <c r="C14746"/>
      <c r="D14746"/>
      <c r="E14746"/>
      <c r="F14746"/>
      <c r="G14746"/>
      <c r="H14746"/>
      <c r="I14746"/>
      <c r="J14746"/>
    </row>
    <row r="14747" spans="1:10" x14ac:dyDescent="0.3">
      <c r="A14747" s="957"/>
      <c r="B14747"/>
      <c r="C14747"/>
      <c r="D14747"/>
      <c r="E14747"/>
      <c r="F14747"/>
      <c r="G14747"/>
      <c r="H14747"/>
      <c r="I14747"/>
      <c r="J14747"/>
    </row>
    <row r="14748" spans="1:10" x14ac:dyDescent="0.3">
      <c r="A14748" s="957"/>
      <c r="B14748"/>
      <c r="C14748"/>
      <c r="D14748"/>
      <c r="E14748"/>
      <c r="F14748"/>
      <c r="G14748"/>
      <c r="H14748"/>
      <c r="I14748"/>
      <c r="J14748"/>
    </row>
    <row r="14749" spans="1:10" x14ac:dyDescent="0.3">
      <c r="A14749" s="957"/>
      <c r="B14749"/>
      <c r="C14749"/>
      <c r="D14749"/>
      <c r="E14749"/>
      <c r="F14749"/>
      <c r="G14749"/>
      <c r="H14749"/>
      <c r="I14749"/>
      <c r="J14749"/>
    </row>
    <row r="14750" spans="1:10" x14ac:dyDescent="0.3">
      <c r="A14750" s="957"/>
      <c r="B14750"/>
      <c r="C14750"/>
      <c r="D14750"/>
      <c r="E14750"/>
      <c r="F14750"/>
      <c r="G14750"/>
      <c r="H14750"/>
      <c r="I14750"/>
      <c r="J14750"/>
    </row>
    <row r="14751" spans="1:10" x14ac:dyDescent="0.3">
      <c r="A14751" s="957"/>
      <c r="B14751"/>
      <c r="C14751"/>
      <c r="D14751"/>
      <c r="E14751"/>
      <c r="F14751"/>
      <c r="G14751"/>
      <c r="H14751"/>
      <c r="I14751"/>
      <c r="J14751"/>
    </row>
    <row r="14752" spans="1:10" x14ac:dyDescent="0.3">
      <c r="A14752" s="957"/>
      <c r="B14752"/>
      <c r="C14752"/>
      <c r="D14752"/>
      <c r="E14752"/>
      <c r="F14752"/>
      <c r="G14752"/>
      <c r="H14752"/>
      <c r="I14752"/>
      <c r="J14752"/>
    </row>
    <row r="14753" spans="1:10" x14ac:dyDescent="0.3">
      <c r="A14753" s="957"/>
      <c r="B14753"/>
      <c r="C14753"/>
      <c r="D14753"/>
      <c r="E14753"/>
      <c r="F14753"/>
      <c r="G14753"/>
      <c r="H14753"/>
      <c r="I14753"/>
      <c r="J14753"/>
    </row>
    <row r="14754" spans="1:10" x14ac:dyDescent="0.3">
      <c r="A14754" s="957"/>
      <c r="B14754"/>
      <c r="C14754"/>
      <c r="D14754"/>
      <c r="E14754"/>
      <c r="F14754"/>
      <c r="G14754"/>
      <c r="H14754"/>
      <c r="I14754"/>
      <c r="J14754"/>
    </row>
    <row r="14755" spans="1:10" x14ac:dyDescent="0.3">
      <c r="A14755" s="957"/>
      <c r="B14755"/>
      <c r="C14755"/>
      <c r="D14755"/>
      <c r="E14755"/>
      <c r="F14755"/>
      <c r="G14755"/>
      <c r="H14755"/>
      <c r="I14755"/>
      <c r="J14755"/>
    </row>
    <row r="14756" spans="1:10" x14ac:dyDescent="0.3">
      <c r="A14756" s="957"/>
      <c r="B14756"/>
      <c r="C14756"/>
      <c r="D14756"/>
      <c r="E14756"/>
      <c r="F14756"/>
      <c r="G14756"/>
      <c r="H14756"/>
      <c r="I14756"/>
      <c r="J14756"/>
    </row>
    <row r="14757" spans="1:10" x14ac:dyDescent="0.3">
      <c r="A14757" s="957"/>
      <c r="B14757"/>
      <c r="C14757"/>
      <c r="D14757"/>
      <c r="E14757"/>
      <c r="F14757"/>
      <c r="G14757"/>
      <c r="H14757"/>
      <c r="I14757"/>
      <c r="J14757"/>
    </row>
    <row r="14758" spans="1:10" x14ac:dyDescent="0.3">
      <c r="A14758" s="957"/>
      <c r="B14758"/>
      <c r="C14758"/>
      <c r="D14758"/>
      <c r="E14758"/>
      <c r="F14758"/>
      <c r="G14758"/>
      <c r="H14758"/>
      <c r="I14758"/>
      <c r="J14758"/>
    </row>
    <row r="14759" spans="1:10" x14ac:dyDescent="0.3">
      <c r="A14759" s="957"/>
      <c r="B14759"/>
      <c r="C14759"/>
      <c r="D14759"/>
      <c r="E14759"/>
      <c r="F14759"/>
      <c r="G14759"/>
      <c r="H14759"/>
      <c r="I14759"/>
      <c r="J14759"/>
    </row>
    <row r="14760" spans="1:10" x14ac:dyDescent="0.3">
      <c r="A14760" s="957"/>
      <c r="B14760"/>
      <c r="C14760"/>
      <c r="D14760"/>
      <c r="E14760"/>
      <c r="F14760"/>
      <c r="G14760"/>
      <c r="H14760"/>
      <c r="I14760"/>
      <c r="J14760"/>
    </row>
    <row r="14761" spans="1:10" x14ac:dyDescent="0.3">
      <c r="A14761" s="957"/>
      <c r="B14761"/>
      <c r="C14761"/>
      <c r="D14761"/>
      <c r="E14761"/>
      <c r="F14761"/>
      <c r="G14761"/>
      <c r="H14761"/>
      <c r="I14761"/>
      <c r="J14761"/>
    </row>
    <row r="14762" spans="1:10" x14ac:dyDescent="0.3">
      <c r="A14762" s="957"/>
      <c r="B14762"/>
      <c r="C14762"/>
      <c r="D14762"/>
      <c r="E14762"/>
      <c r="F14762"/>
      <c r="G14762"/>
      <c r="H14762"/>
      <c r="I14762"/>
      <c r="J14762"/>
    </row>
    <row r="14763" spans="1:10" x14ac:dyDescent="0.3">
      <c r="A14763" s="957"/>
      <c r="B14763"/>
      <c r="C14763"/>
      <c r="D14763"/>
      <c r="E14763"/>
      <c r="F14763"/>
      <c r="G14763"/>
      <c r="H14763"/>
      <c r="I14763"/>
      <c r="J14763"/>
    </row>
    <row r="14764" spans="1:10" x14ac:dyDescent="0.3">
      <c r="A14764" s="957"/>
      <c r="B14764"/>
      <c r="C14764"/>
      <c r="D14764"/>
      <c r="E14764"/>
      <c r="F14764"/>
      <c r="G14764"/>
      <c r="H14764"/>
      <c r="I14764"/>
      <c r="J14764"/>
    </row>
    <row r="14765" spans="1:10" x14ac:dyDescent="0.3">
      <c r="A14765" s="957"/>
      <c r="B14765"/>
      <c r="C14765"/>
      <c r="D14765"/>
      <c r="E14765"/>
      <c r="F14765"/>
      <c r="G14765"/>
      <c r="H14765"/>
      <c r="I14765"/>
      <c r="J14765"/>
    </row>
    <row r="14766" spans="1:10" x14ac:dyDescent="0.3">
      <c r="A14766" s="957"/>
      <c r="B14766"/>
      <c r="C14766"/>
      <c r="D14766"/>
      <c r="E14766"/>
      <c r="F14766"/>
      <c r="G14766"/>
      <c r="H14766"/>
      <c r="I14766"/>
      <c r="J14766"/>
    </row>
    <row r="14767" spans="1:10" x14ac:dyDescent="0.3">
      <c r="A14767" s="957"/>
      <c r="B14767"/>
      <c r="C14767"/>
      <c r="D14767"/>
      <c r="E14767"/>
      <c r="F14767"/>
      <c r="G14767"/>
      <c r="H14767"/>
      <c r="I14767"/>
      <c r="J14767"/>
    </row>
    <row r="14768" spans="1:10" x14ac:dyDescent="0.3">
      <c r="A14768" s="957"/>
      <c r="B14768"/>
      <c r="C14768"/>
      <c r="D14768"/>
      <c r="E14768"/>
      <c r="F14768"/>
      <c r="G14768"/>
      <c r="H14768"/>
      <c r="I14768"/>
      <c r="J14768"/>
    </row>
    <row r="14769" spans="1:10" x14ac:dyDescent="0.3">
      <c r="A14769" s="957"/>
      <c r="B14769"/>
      <c r="C14769"/>
      <c r="D14769"/>
      <c r="E14769"/>
      <c r="F14769"/>
      <c r="G14769"/>
      <c r="H14769"/>
      <c r="I14769"/>
      <c r="J14769"/>
    </row>
    <row r="14770" spans="1:10" x14ac:dyDescent="0.3">
      <c r="A14770" s="957"/>
      <c r="B14770"/>
      <c r="C14770"/>
      <c r="D14770"/>
      <c r="E14770"/>
      <c r="F14770"/>
      <c r="G14770"/>
      <c r="H14770"/>
      <c r="I14770"/>
      <c r="J14770"/>
    </row>
    <row r="14771" spans="1:10" x14ac:dyDescent="0.3">
      <c r="A14771" s="957"/>
      <c r="B14771"/>
      <c r="C14771"/>
      <c r="D14771"/>
      <c r="E14771"/>
      <c r="F14771"/>
      <c r="G14771"/>
      <c r="H14771"/>
      <c r="I14771"/>
      <c r="J14771"/>
    </row>
    <row r="14772" spans="1:10" x14ac:dyDescent="0.3">
      <c r="A14772" s="957"/>
      <c r="B14772"/>
      <c r="C14772"/>
      <c r="D14772"/>
      <c r="E14772"/>
      <c r="F14772"/>
      <c r="G14772"/>
      <c r="H14772"/>
      <c r="I14772"/>
      <c r="J14772"/>
    </row>
    <row r="14773" spans="1:10" x14ac:dyDescent="0.3">
      <c r="A14773" s="957"/>
      <c r="B14773"/>
      <c r="C14773"/>
      <c r="D14773"/>
      <c r="E14773"/>
      <c r="F14773"/>
      <c r="G14773"/>
      <c r="H14773"/>
      <c r="I14773"/>
      <c r="J14773"/>
    </row>
    <row r="14774" spans="1:10" x14ac:dyDescent="0.3">
      <c r="A14774" s="957"/>
      <c r="B14774"/>
      <c r="C14774"/>
      <c r="D14774"/>
      <c r="E14774"/>
      <c r="F14774"/>
      <c r="G14774"/>
      <c r="H14774"/>
      <c r="I14774"/>
      <c r="J14774"/>
    </row>
    <row r="14775" spans="1:10" x14ac:dyDescent="0.3">
      <c r="A14775" s="957"/>
      <c r="B14775"/>
      <c r="C14775"/>
      <c r="D14775"/>
      <c r="E14775"/>
      <c r="F14775"/>
      <c r="G14775"/>
      <c r="H14775"/>
      <c r="I14775"/>
      <c r="J14775"/>
    </row>
    <row r="14776" spans="1:10" x14ac:dyDescent="0.3">
      <c r="A14776" s="957"/>
      <c r="B14776"/>
      <c r="C14776"/>
      <c r="D14776"/>
      <c r="E14776"/>
      <c r="F14776"/>
      <c r="G14776"/>
      <c r="H14776"/>
      <c r="I14776"/>
      <c r="J14776"/>
    </row>
    <row r="14777" spans="1:10" x14ac:dyDescent="0.3">
      <c r="A14777" s="957"/>
      <c r="B14777"/>
      <c r="C14777"/>
      <c r="D14777"/>
      <c r="E14777"/>
      <c r="F14777"/>
      <c r="G14777"/>
      <c r="H14777"/>
      <c r="I14777"/>
      <c r="J14777"/>
    </row>
    <row r="14778" spans="1:10" x14ac:dyDescent="0.3">
      <c r="A14778" s="957"/>
      <c r="B14778"/>
      <c r="C14778"/>
      <c r="D14778"/>
      <c r="E14778"/>
      <c r="F14778"/>
      <c r="G14778"/>
      <c r="H14778"/>
      <c r="I14778"/>
      <c r="J14778"/>
    </row>
    <row r="14779" spans="1:10" x14ac:dyDescent="0.3">
      <c r="A14779" s="957"/>
      <c r="B14779"/>
      <c r="C14779"/>
      <c r="D14779"/>
      <c r="E14779"/>
      <c r="F14779"/>
      <c r="G14779"/>
      <c r="H14779"/>
      <c r="I14779"/>
      <c r="J14779"/>
    </row>
    <row r="14780" spans="1:10" x14ac:dyDescent="0.3">
      <c r="A14780" s="957"/>
      <c r="B14780"/>
      <c r="C14780"/>
      <c r="D14780"/>
      <c r="E14780"/>
      <c r="F14780"/>
      <c r="G14780"/>
      <c r="H14780"/>
      <c r="I14780"/>
      <c r="J14780"/>
    </row>
    <row r="14781" spans="1:10" x14ac:dyDescent="0.3">
      <c r="A14781" s="957"/>
      <c r="B14781"/>
      <c r="C14781"/>
      <c r="D14781"/>
      <c r="E14781"/>
      <c r="F14781"/>
      <c r="G14781"/>
      <c r="H14781"/>
      <c r="I14781"/>
      <c r="J14781"/>
    </row>
    <row r="14782" spans="1:10" x14ac:dyDescent="0.3">
      <c r="A14782" s="957"/>
      <c r="B14782"/>
      <c r="C14782"/>
      <c r="D14782"/>
      <c r="E14782"/>
      <c r="F14782"/>
      <c r="G14782"/>
      <c r="H14782"/>
      <c r="I14782"/>
      <c r="J14782"/>
    </row>
    <row r="14783" spans="1:10" x14ac:dyDescent="0.3">
      <c r="A14783" s="957"/>
      <c r="B14783"/>
      <c r="C14783"/>
      <c r="D14783"/>
      <c r="E14783"/>
      <c r="F14783"/>
      <c r="G14783"/>
      <c r="H14783"/>
      <c r="I14783"/>
      <c r="J14783"/>
    </row>
    <row r="14784" spans="1:10" x14ac:dyDescent="0.3">
      <c r="A14784" s="957"/>
      <c r="B14784"/>
      <c r="C14784"/>
      <c r="D14784"/>
      <c r="E14784"/>
      <c r="F14784"/>
      <c r="G14784"/>
      <c r="H14784"/>
      <c r="I14784"/>
      <c r="J14784"/>
    </row>
    <row r="14785" spans="1:10" x14ac:dyDescent="0.3">
      <c r="A14785" s="957"/>
      <c r="B14785"/>
      <c r="C14785"/>
      <c r="D14785"/>
      <c r="E14785"/>
      <c r="F14785"/>
      <c r="G14785"/>
      <c r="H14785"/>
      <c r="I14785"/>
      <c r="J14785"/>
    </row>
    <row r="14786" spans="1:10" x14ac:dyDescent="0.3">
      <c r="A14786" s="957"/>
      <c r="B14786"/>
      <c r="C14786"/>
      <c r="D14786"/>
      <c r="E14786"/>
      <c r="F14786"/>
      <c r="G14786"/>
      <c r="H14786"/>
      <c r="I14786"/>
      <c r="J14786"/>
    </row>
    <row r="14787" spans="1:10" x14ac:dyDescent="0.3">
      <c r="A14787" s="957"/>
      <c r="B14787"/>
      <c r="C14787"/>
      <c r="D14787"/>
      <c r="E14787"/>
      <c r="F14787"/>
      <c r="G14787"/>
      <c r="H14787"/>
      <c r="I14787"/>
      <c r="J14787"/>
    </row>
    <row r="14788" spans="1:10" x14ac:dyDescent="0.3">
      <c r="A14788" s="957"/>
      <c r="B14788"/>
      <c r="C14788"/>
      <c r="D14788"/>
      <c r="E14788"/>
      <c r="F14788"/>
      <c r="G14788"/>
      <c r="H14788"/>
      <c r="I14788"/>
      <c r="J14788"/>
    </row>
    <row r="14789" spans="1:10" x14ac:dyDescent="0.3">
      <c r="A14789" s="957"/>
      <c r="B14789"/>
      <c r="C14789"/>
      <c r="D14789"/>
      <c r="E14789"/>
      <c r="F14789"/>
      <c r="G14789"/>
      <c r="H14789"/>
      <c r="I14789"/>
      <c r="J14789"/>
    </row>
    <row r="14790" spans="1:10" x14ac:dyDescent="0.3">
      <c r="A14790" s="957"/>
      <c r="B14790"/>
      <c r="C14790"/>
      <c r="D14790"/>
      <c r="E14790"/>
      <c r="F14790"/>
      <c r="G14790"/>
      <c r="H14790"/>
      <c r="I14790"/>
      <c r="J14790"/>
    </row>
    <row r="14791" spans="1:10" x14ac:dyDescent="0.3">
      <c r="A14791" s="957"/>
      <c r="B14791"/>
      <c r="C14791"/>
      <c r="D14791"/>
      <c r="E14791"/>
      <c r="F14791"/>
      <c r="G14791"/>
      <c r="H14791"/>
      <c r="I14791"/>
      <c r="J14791"/>
    </row>
    <row r="14792" spans="1:10" x14ac:dyDescent="0.3">
      <c r="A14792" s="957"/>
      <c r="B14792"/>
      <c r="C14792"/>
      <c r="D14792"/>
      <c r="E14792"/>
      <c r="F14792"/>
      <c r="G14792"/>
      <c r="H14792"/>
      <c r="I14792"/>
      <c r="J14792"/>
    </row>
    <row r="14793" spans="1:10" x14ac:dyDescent="0.3">
      <c r="A14793" s="957"/>
      <c r="B14793"/>
      <c r="C14793"/>
      <c r="D14793"/>
      <c r="E14793"/>
      <c r="F14793"/>
      <c r="G14793"/>
      <c r="H14793"/>
      <c r="I14793"/>
      <c r="J14793"/>
    </row>
    <row r="14794" spans="1:10" x14ac:dyDescent="0.3">
      <c r="A14794" s="957"/>
      <c r="B14794"/>
      <c r="C14794"/>
      <c r="D14794"/>
      <c r="E14794"/>
      <c r="F14794"/>
      <c r="G14794"/>
      <c r="H14794"/>
      <c r="I14794"/>
      <c r="J14794"/>
    </row>
    <row r="14795" spans="1:10" x14ac:dyDescent="0.3">
      <c r="A14795" s="957"/>
      <c r="B14795"/>
      <c r="C14795"/>
      <c r="D14795"/>
      <c r="E14795"/>
      <c r="F14795"/>
      <c r="G14795"/>
      <c r="H14795"/>
      <c r="I14795"/>
      <c r="J14795"/>
    </row>
    <row r="14796" spans="1:10" x14ac:dyDescent="0.3">
      <c r="A14796" s="957"/>
      <c r="B14796"/>
      <c r="C14796"/>
      <c r="D14796"/>
      <c r="E14796"/>
      <c r="F14796"/>
      <c r="G14796"/>
      <c r="H14796"/>
      <c r="I14796"/>
      <c r="J14796"/>
    </row>
    <row r="14797" spans="1:10" x14ac:dyDescent="0.3">
      <c r="A14797" s="957"/>
      <c r="B14797"/>
      <c r="C14797"/>
      <c r="D14797"/>
      <c r="E14797"/>
      <c r="F14797"/>
      <c r="G14797"/>
      <c r="H14797"/>
      <c r="I14797"/>
      <c r="J14797"/>
    </row>
    <row r="14798" spans="1:10" x14ac:dyDescent="0.3">
      <c r="A14798" s="957"/>
      <c r="B14798"/>
      <c r="C14798"/>
      <c r="D14798"/>
      <c r="E14798"/>
      <c r="F14798"/>
      <c r="G14798"/>
      <c r="H14798"/>
      <c r="I14798"/>
      <c r="J14798"/>
    </row>
    <row r="14799" spans="1:10" x14ac:dyDescent="0.3">
      <c r="A14799" s="957"/>
      <c r="B14799"/>
      <c r="C14799"/>
      <c r="D14799"/>
      <c r="E14799"/>
      <c r="F14799"/>
      <c r="G14799"/>
      <c r="H14799"/>
      <c r="I14799"/>
      <c r="J14799"/>
    </row>
    <row r="14800" spans="1:10" x14ac:dyDescent="0.3">
      <c r="A14800" s="957"/>
      <c r="B14800"/>
      <c r="C14800"/>
      <c r="D14800"/>
      <c r="E14800"/>
      <c r="F14800"/>
      <c r="G14800"/>
      <c r="H14800"/>
      <c r="I14800"/>
      <c r="J14800"/>
    </row>
    <row r="14801" spans="1:10" x14ac:dyDescent="0.3">
      <c r="A14801" s="957"/>
      <c r="B14801"/>
      <c r="C14801"/>
      <c r="D14801"/>
      <c r="E14801"/>
      <c r="F14801"/>
      <c r="G14801"/>
      <c r="H14801"/>
      <c r="I14801"/>
      <c r="J14801"/>
    </row>
    <row r="14802" spans="1:10" x14ac:dyDescent="0.3">
      <c r="A14802" s="957"/>
      <c r="B14802"/>
      <c r="C14802"/>
      <c r="D14802"/>
      <c r="E14802"/>
      <c r="F14802"/>
      <c r="G14802"/>
      <c r="H14802"/>
      <c r="I14802"/>
      <c r="J14802"/>
    </row>
    <row r="14803" spans="1:10" x14ac:dyDescent="0.3">
      <c r="A14803" s="957"/>
      <c r="B14803"/>
      <c r="C14803"/>
      <c r="D14803"/>
      <c r="E14803"/>
      <c r="F14803"/>
      <c r="G14803"/>
      <c r="H14803"/>
      <c r="I14803"/>
      <c r="J14803"/>
    </row>
    <row r="14804" spans="1:10" x14ac:dyDescent="0.3">
      <c r="A14804" s="957"/>
      <c r="B14804"/>
      <c r="C14804"/>
      <c r="D14804"/>
      <c r="E14804"/>
      <c r="F14804"/>
      <c r="G14804"/>
      <c r="H14804"/>
      <c r="I14804"/>
      <c r="J14804"/>
    </row>
    <row r="14805" spans="1:10" x14ac:dyDescent="0.3">
      <c r="A14805" s="957"/>
      <c r="B14805"/>
      <c r="C14805"/>
      <c r="D14805"/>
      <c r="E14805"/>
      <c r="F14805"/>
      <c r="G14805"/>
      <c r="H14805"/>
      <c r="I14805"/>
      <c r="J14805"/>
    </row>
    <row r="14806" spans="1:10" x14ac:dyDescent="0.3">
      <c r="A14806" s="957"/>
      <c r="B14806"/>
      <c r="C14806"/>
      <c r="D14806"/>
      <c r="E14806"/>
      <c r="F14806"/>
      <c r="G14806"/>
      <c r="H14806"/>
      <c r="I14806"/>
      <c r="J14806"/>
    </row>
    <row r="14807" spans="1:10" x14ac:dyDescent="0.3">
      <c r="A14807" s="957"/>
      <c r="B14807"/>
      <c r="C14807"/>
      <c r="D14807"/>
      <c r="E14807"/>
      <c r="F14807"/>
      <c r="G14807"/>
      <c r="H14807"/>
      <c r="I14807"/>
      <c r="J14807"/>
    </row>
    <row r="14808" spans="1:10" x14ac:dyDescent="0.3">
      <c r="A14808" s="957"/>
      <c r="B14808"/>
      <c r="C14808"/>
      <c r="D14808"/>
      <c r="E14808"/>
      <c r="F14808"/>
      <c r="G14808"/>
      <c r="H14808"/>
      <c r="I14808"/>
      <c r="J14808"/>
    </row>
    <row r="14809" spans="1:10" x14ac:dyDescent="0.3">
      <c r="A14809" s="957"/>
      <c r="B14809"/>
      <c r="C14809"/>
      <c r="D14809"/>
      <c r="E14809"/>
      <c r="F14809"/>
      <c r="G14809"/>
      <c r="H14809"/>
      <c r="I14809"/>
      <c r="J14809"/>
    </row>
    <row r="14810" spans="1:10" x14ac:dyDescent="0.3">
      <c r="A14810" s="957"/>
      <c r="B14810"/>
      <c r="C14810"/>
      <c r="D14810"/>
      <c r="E14810"/>
      <c r="F14810"/>
      <c r="G14810"/>
      <c r="H14810"/>
      <c r="I14810"/>
      <c r="J14810"/>
    </row>
    <row r="14811" spans="1:10" x14ac:dyDescent="0.3">
      <c r="A14811" s="957"/>
      <c r="B14811"/>
      <c r="C14811"/>
      <c r="D14811"/>
      <c r="E14811"/>
      <c r="F14811"/>
      <c r="G14811"/>
      <c r="H14811"/>
      <c r="I14811"/>
      <c r="J14811"/>
    </row>
    <row r="14812" spans="1:10" x14ac:dyDescent="0.3">
      <c r="A14812" s="957"/>
      <c r="B14812"/>
      <c r="C14812"/>
      <c r="D14812"/>
      <c r="E14812"/>
      <c r="F14812"/>
      <c r="G14812"/>
      <c r="H14812"/>
      <c r="I14812"/>
      <c r="J14812"/>
    </row>
    <row r="14813" spans="1:10" x14ac:dyDescent="0.3">
      <c r="A14813" s="957"/>
      <c r="B14813"/>
      <c r="C14813"/>
      <c r="D14813"/>
      <c r="E14813"/>
      <c r="F14813"/>
      <c r="G14813"/>
      <c r="H14813"/>
      <c r="I14813"/>
      <c r="J14813"/>
    </row>
    <row r="14814" spans="1:10" x14ac:dyDescent="0.3">
      <c r="A14814" s="957"/>
      <c r="B14814"/>
      <c r="C14814"/>
      <c r="D14814"/>
      <c r="E14814"/>
      <c r="F14814"/>
      <c r="G14814"/>
      <c r="H14814"/>
      <c r="I14814"/>
      <c r="J14814"/>
    </row>
    <row r="14815" spans="1:10" x14ac:dyDescent="0.3">
      <c r="A14815" s="957"/>
      <c r="B14815"/>
      <c r="C14815"/>
      <c r="D14815"/>
      <c r="E14815"/>
      <c r="F14815"/>
      <c r="G14815"/>
      <c r="H14815"/>
      <c r="I14815"/>
      <c r="J14815"/>
    </row>
    <row r="14816" spans="1:10" x14ac:dyDescent="0.3">
      <c r="A14816" s="957"/>
      <c r="B14816"/>
      <c r="C14816"/>
      <c r="D14816"/>
      <c r="E14816"/>
      <c r="F14816"/>
      <c r="G14816"/>
      <c r="H14816"/>
      <c r="I14816"/>
      <c r="J14816"/>
    </row>
    <row r="14817" spans="1:10" x14ac:dyDescent="0.3">
      <c r="A14817" s="957"/>
      <c r="B14817"/>
      <c r="C14817"/>
      <c r="D14817"/>
      <c r="E14817"/>
      <c r="F14817"/>
      <c r="G14817"/>
      <c r="H14817"/>
      <c r="I14817"/>
      <c r="J14817"/>
    </row>
    <row r="14818" spans="1:10" x14ac:dyDescent="0.3">
      <c r="A14818" s="957"/>
      <c r="B14818"/>
      <c r="C14818"/>
      <c r="D14818"/>
      <c r="E14818"/>
      <c r="F14818"/>
      <c r="G14818"/>
      <c r="H14818"/>
      <c r="I14818"/>
      <c r="J14818"/>
    </row>
    <row r="14819" spans="1:10" x14ac:dyDescent="0.3">
      <c r="A14819" s="957"/>
      <c r="B14819"/>
      <c r="C14819"/>
      <c r="D14819"/>
      <c r="E14819"/>
      <c r="F14819"/>
      <c r="G14819"/>
      <c r="H14819"/>
      <c r="I14819"/>
      <c r="J14819"/>
    </row>
    <row r="14820" spans="1:10" x14ac:dyDescent="0.3">
      <c r="A14820" s="957"/>
      <c r="B14820"/>
      <c r="C14820"/>
      <c r="D14820"/>
      <c r="E14820"/>
      <c r="F14820"/>
      <c r="G14820"/>
      <c r="H14820"/>
      <c r="I14820"/>
      <c r="J14820"/>
    </row>
    <row r="14821" spans="1:10" x14ac:dyDescent="0.3">
      <c r="A14821" s="957"/>
      <c r="B14821"/>
      <c r="C14821"/>
      <c r="D14821"/>
      <c r="E14821"/>
      <c r="F14821"/>
      <c r="G14821"/>
      <c r="H14821"/>
      <c r="I14821"/>
      <c r="J14821"/>
    </row>
    <row r="14822" spans="1:10" x14ac:dyDescent="0.3">
      <c r="A14822" s="957"/>
      <c r="B14822"/>
      <c r="C14822"/>
      <c r="D14822"/>
      <c r="E14822"/>
      <c r="F14822"/>
      <c r="G14822"/>
      <c r="H14822"/>
      <c r="I14822"/>
      <c r="J14822"/>
    </row>
    <row r="14823" spans="1:10" x14ac:dyDescent="0.3">
      <c r="A14823" s="957"/>
      <c r="B14823"/>
      <c r="C14823"/>
      <c r="D14823"/>
      <c r="E14823"/>
      <c r="F14823"/>
      <c r="G14823"/>
      <c r="H14823"/>
      <c r="I14823"/>
      <c r="J14823"/>
    </row>
    <row r="14824" spans="1:10" x14ac:dyDescent="0.3">
      <c r="A14824" s="957"/>
      <c r="B14824"/>
      <c r="C14824"/>
      <c r="D14824"/>
      <c r="E14824"/>
      <c r="F14824"/>
      <c r="G14824"/>
      <c r="H14824"/>
      <c r="I14824"/>
      <c r="J14824"/>
    </row>
    <row r="14825" spans="1:10" x14ac:dyDescent="0.3">
      <c r="A14825" s="957"/>
      <c r="B14825"/>
      <c r="C14825"/>
      <c r="D14825"/>
      <c r="E14825"/>
      <c r="F14825"/>
      <c r="G14825"/>
      <c r="H14825"/>
      <c r="I14825"/>
      <c r="J14825"/>
    </row>
    <row r="14826" spans="1:10" x14ac:dyDescent="0.3">
      <c r="A14826" s="957"/>
      <c r="B14826"/>
      <c r="C14826"/>
      <c r="D14826"/>
      <c r="E14826"/>
      <c r="F14826"/>
      <c r="G14826"/>
      <c r="H14826"/>
      <c r="I14826"/>
      <c r="J14826"/>
    </row>
    <row r="14827" spans="1:10" x14ac:dyDescent="0.3">
      <c r="A14827" s="957"/>
      <c r="B14827"/>
      <c r="C14827"/>
      <c r="D14827"/>
      <c r="E14827"/>
      <c r="F14827"/>
      <c r="G14827"/>
      <c r="H14827"/>
      <c r="I14827"/>
      <c r="J14827"/>
    </row>
    <row r="14828" spans="1:10" x14ac:dyDescent="0.3">
      <c r="A14828" s="957"/>
      <c r="B14828"/>
      <c r="C14828"/>
      <c r="D14828"/>
      <c r="E14828"/>
      <c r="F14828"/>
      <c r="G14828"/>
      <c r="H14828"/>
      <c r="I14828"/>
      <c r="J14828"/>
    </row>
    <row r="14829" spans="1:10" x14ac:dyDescent="0.3">
      <c r="A14829" s="957"/>
      <c r="B14829"/>
      <c r="C14829"/>
      <c r="D14829"/>
      <c r="E14829"/>
      <c r="F14829"/>
      <c r="G14829"/>
      <c r="H14829"/>
      <c r="I14829"/>
      <c r="J14829"/>
    </row>
    <row r="14830" spans="1:10" x14ac:dyDescent="0.3">
      <c r="A14830" s="957"/>
      <c r="B14830"/>
      <c r="C14830"/>
      <c r="D14830"/>
      <c r="E14830"/>
      <c r="F14830"/>
      <c r="G14830"/>
      <c r="H14830"/>
      <c r="I14830"/>
      <c r="J14830"/>
    </row>
    <row r="14831" spans="1:10" x14ac:dyDescent="0.3">
      <c r="A14831" s="957"/>
      <c r="B14831"/>
      <c r="C14831"/>
      <c r="D14831"/>
      <c r="E14831"/>
      <c r="F14831"/>
      <c r="G14831"/>
      <c r="H14831"/>
      <c r="I14831"/>
      <c r="J14831"/>
    </row>
    <row r="14832" spans="1:10" x14ac:dyDescent="0.3">
      <c r="A14832" s="957"/>
      <c r="B14832"/>
      <c r="C14832"/>
      <c r="D14832"/>
      <c r="E14832"/>
      <c r="F14832"/>
      <c r="G14832"/>
      <c r="H14832"/>
      <c r="I14832"/>
      <c r="J14832"/>
    </row>
    <row r="14833" spans="1:10" x14ac:dyDescent="0.3">
      <c r="A14833" s="957"/>
      <c r="B14833"/>
      <c r="C14833"/>
      <c r="D14833"/>
      <c r="E14833"/>
      <c r="F14833"/>
      <c r="G14833"/>
      <c r="H14833"/>
      <c r="I14833"/>
      <c r="J14833"/>
    </row>
    <row r="14834" spans="1:10" x14ac:dyDescent="0.3">
      <c r="A14834" s="957"/>
      <c r="B14834"/>
      <c r="C14834"/>
      <c r="D14834"/>
      <c r="E14834"/>
      <c r="F14834"/>
      <c r="G14834"/>
      <c r="H14834"/>
      <c r="I14834"/>
      <c r="J14834"/>
    </row>
    <row r="14835" spans="1:10" x14ac:dyDescent="0.3">
      <c r="A14835" s="957"/>
      <c r="B14835"/>
      <c r="C14835"/>
      <c r="D14835"/>
      <c r="E14835"/>
      <c r="F14835"/>
      <c r="G14835"/>
      <c r="H14835"/>
      <c r="I14835"/>
      <c r="J14835"/>
    </row>
    <row r="14836" spans="1:10" x14ac:dyDescent="0.3">
      <c r="A14836" s="957"/>
      <c r="B14836"/>
      <c r="C14836"/>
      <c r="D14836"/>
      <c r="E14836"/>
      <c r="F14836"/>
      <c r="G14836"/>
      <c r="H14836"/>
      <c r="I14836"/>
      <c r="J14836"/>
    </row>
    <row r="14837" spans="1:10" x14ac:dyDescent="0.3">
      <c r="A14837" s="957"/>
      <c r="B14837"/>
      <c r="C14837"/>
      <c r="D14837"/>
      <c r="E14837"/>
      <c r="F14837"/>
      <c r="G14837"/>
      <c r="H14837"/>
      <c r="I14837"/>
      <c r="J14837"/>
    </row>
    <row r="14838" spans="1:10" x14ac:dyDescent="0.3">
      <c r="A14838" s="957"/>
      <c r="B14838"/>
      <c r="C14838"/>
      <c r="D14838"/>
      <c r="E14838"/>
      <c r="F14838"/>
      <c r="G14838"/>
      <c r="H14838"/>
      <c r="I14838"/>
      <c r="J14838"/>
    </row>
    <row r="14839" spans="1:10" x14ac:dyDescent="0.3">
      <c r="A14839" s="957"/>
      <c r="B14839"/>
      <c r="C14839"/>
      <c r="D14839"/>
      <c r="E14839"/>
      <c r="F14839"/>
      <c r="G14839"/>
      <c r="H14839"/>
      <c r="I14839"/>
      <c r="J14839"/>
    </row>
    <row r="14840" spans="1:10" x14ac:dyDescent="0.3">
      <c r="A14840" s="957"/>
      <c r="B14840"/>
      <c r="C14840"/>
      <c r="D14840"/>
      <c r="E14840"/>
      <c r="F14840"/>
      <c r="G14840"/>
      <c r="H14840"/>
      <c r="I14840"/>
      <c r="J14840"/>
    </row>
    <row r="14841" spans="1:10" x14ac:dyDescent="0.3">
      <c r="A14841" s="957"/>
      <c r="B14841"/>
      <c r="C14841"/>
      <c r="D14841"/>
      <c r="E14841"/>
      <c r="F14841"/>
      <c r="G14841"/>
      <c r="H14841"/>
      <c r="I14841"/>
      <c r="J14841"/>
    </row>
    <row r="14842" spans="1:10" x14ac:dyDescent="0.3">
      <c r="A14842" s="957"/>
      <c r="B14842"/>
      <c r="C14842"/>
      <c r="D14842"/>
      <c r="E14842"/>
      <c r="F14842"/>
      <c r="G14842"/>
      <c r="H14842"/>
      <c r="I14842"/>
      <c r="J14842"/>
    </row>
    <row r="14843" spans="1:10" x14ac:dyDescent="0.3">
      <c r="A14843" s="957"/>
      <c r="B14843"/>
      <c r="C14843"/>
      <c r="D14843"/>
      <c r="E14843"/>
      <c r="F14843"/>
      <c r="G14843"/>
      <c r="H14843"/>
      <c r="I14843"/>
      <c r="J14843"/>
    </row>
    <row r="14844" spans="1:10" x14ac:dyDescent="0.3">
      <c r="A14844" s="957"/>
      <c r="B14844"/>
      <c r="C14844"/>
      <c r="D14844"/>
      <c r="E14844"/>
      <c r="F14844"/>
      <c r="G14844"/>
      <c r="H14844"/>
      <c r="I14844"/>
      <c r="J14844"/>
    </row>
    <row r="14845" spans="1:10" x14ac:dyDescent="0.3">
      <c r="A14845" s="957"/>
      <c r="B14845"/>
      <c r="C14845"/>
      <c r="D14845"/>
      <c r="E14845"/>
      <c r="F14845"/>
      <c r="G14845"/>
      <c r="H14845"/>
      <c r="I14845"/>
      <c r="J14845"/>
    </row>
    <row r="14846" spans="1:10" x14ac:dyDescent="0.3">
      <c r="A14846" s="957"/>
      <c r="B14846"/>
      <c r="C14846"/>
      <c r="D14846"/>
      <c r="E14846"/>
      <c r="F14846"/>
      <c r="G14846"/>
      <c r="H14846"/>
      <c r="I14846"/>
      <c r="J14846"/>
    </row>
    <row r="14847" spans="1:10" x14ac:dyDescent="0.3">
      <c r="A14847" s="957"/>
      <c r="B14847"/>
      <c r="C14847"/>
      <c r="D14847"/>
      <c r="E14847"/>
      <c r="F14847"/>
      <c r="G14847"/>
      <c r="H14847"/>
      <c r="I14847"/>
      <c r="J14847"/>
    </row>
    <row r="14848" spans="1:10" x14ac:dyDescent="0.3">
      <c r="A14848" s="957"/>
      <c r="B14848"/>
      <c r="C14848"/>
      <c r="D14848"/>
      <c r="E14848"/>
      <c r="F14848"/>
      <c r="G14848"/>
      <c r="H14848"/>
      <c r="I14848"/>
      <c r="J14848"/>
    </row>
    <row r="14849" spans="1:10" x14ac:dyDescent="0.3">
      <c r="A14849" s="957"/>
      <c r="B14849"/>
      <c r="C14849"/>
      <c r="D14849"/>
      <c r="E14849"/>
      <c r="F14849"/>
      <c r="G14849"/>
      <c r="H14849"/>
      <c r="I14849"/>
      <c r="J14849"/>
    </row>
    <row r="14850" spans="1:10" x14ac:dyDescent="0.3">
      <c r="A14850" s="957"/>
      <c r="B14850"/>
      <c r="C14850"/>
      <c r="D14850"/>
      <c r="E14850"/>
      <c r="F14850"/>
      <c r="G14850"/>
      <c r="H14850"/>
      <c r="I14850"/>
      <c r="J14850"/>
    </row>
    <row r="14851" spans="1:10" x14ac:dyDescent="0.3">
      <c r="A14851" s="957"/>
      <c r="B14851"/>
      <c r="C14851"/>
      <c r="D14851"/>
      <c r="E14851"/>
      <c r="F14851"/>
      <c r="G14851"/>
      <c r="H14851"/>
      <c r="I14851"/>
      <c r="J14851"/>
    </row>
    <row r="14852" spans="1:10" x14ac:dyDescent="0.3">
      <c r="A14852" s="957"/>
      <c r="B14852"/>
      <c r="C14852"/>
      <c r="D14852"/>
      <c r="E14852"/>
      <c r="F14852"/>
      <c r="G14852"/>
      <c r="H14852"/>
      <c r="I14852"/>
      <c r="J14852"/>
    </row>
    <row r="14853" spans="1:10" x14ac:dyDescent="0.3">
      <c r="A14853" s="957"/>
      <c r="B14853"/>
      <c r="C14853"/>
      <c r="D14853"/>
      <c r="E14853"/>
      <c r="F14853"/>
      <c r="G14853"/>
      <c r="H14853"/>
      <c r="I14853"/>
      <c r="J14853"/>
    </row>
    <row r="14854" spans="1:10" x14ac:dyDescent="0.3">
      <c r="A14854" s="957"/>
      <c r="B14854"/>
      <c r="C14854"/>
      <c r="D14854"/>
      <c r="E14854"/>
      <c r="F14854"/>
      <c r="G14854"/>
      <c r="H14854"/>
      <c r="I14854"/>
      <c r="J14854"/>
    </row>
    <row r="14855" spans="1:10" x14ac:dyDescent="0.3">
      <c r="A14855" s="957"/>
      <c r="B14855"/>
      <c r="C14855"/>
      <c r="D14855"/>
      <c r="E14855"/>
      <c r="F14855"/>
      <c r="G14855"/>
      <c r="H14855"/>
      <c r="I14855"/>
      <c r="J14855"/>
    </row>
    <row r="14856" spans="1:10" x14ac:dyDescent="0.3">
      <c r="A14856" s="957"/>
      <c r="B14856"/>
      <c r="C14856"/>
      <c r="D14856"/>
      <c r="E14856"/>
      <c r="F14856"/>
      <c r="G14856"/>
      <c r="H14856"/>
      <c r="I14856"/>
      <c r="J14856"/>
    </row>
    <row r="14857" spans="1:10" x14ac:dyDescent="0.3">
      <c r="A14857" s="957"/>
      <c r="B14857"/>
      <c r="C14857"/>
      <c r="D14857"/>
      <c r="E14857"/>
      <c r="F14857"/>
      <c r="G14857"/>
      <c r="H14857"/>
      <c r="I14857"/>
      <c r="J14857"/>
    </row>
    <row r="14858" spans="1:10" x14ac:dyDescent="0.3">
      <c r="A14858" s="957"/>
      <c r="B14858"/>
      <c r="C14858"/>
      <c r="D14858"/>
      <c r="E14858"/>
      <c r="F14858"/>
      <c r="G14858"/>
      <c r="H14858"/>
      <c r="I14858"/>
      <c r="J14858"/>
    </row>
    <row r="14859" spans="1:10" x14ac:dyDescent="0.3">
      <c r="A14859" s="957"/>
      <c r="B14859"/>
      <c r="C14859"/>
      <c r="D14859"/>
      <c r="E14859"/>
      <c r="F14859"/>
      <c r="G14859"/>
      <c r="H14859"/>
      <c r="I14859"/>
      <c r="J14859"/>
    </row>
    <row r="14860" spans="1:10" x14ac:dyDescent="0.3">
      <c r="A14860" s="957"/>
      <c r="B14860"/>
      <c r="C14860"/>
      <c r="D14860"/>
      <c r="E14860"/>
      <c r="F14860"/>
      <c r="G14860"/>
      <c r="H14860"/>
      <c r="I14860"/>
      <c r="J14860"/>
    </row>
    <row r="14861" spans="1:10" x14ac:dyDescent="0.3">
      <c r="A14861" s="957"/>
      <c r="B14861"/>
      <c r="C14861"/>
      <c r="D14861"/>
      <c r="E14861"/>
      <c r="F14861"/>
      <c r="G14861"/>
      <c r="H14861"/>
      <c r="I14861"/>
      <c r="J14861"/>
    </row>
    <row r="14862" spans="1:10" x14ac:dyDescent="0.3">
      <c r="A14862" s="957"/>
      <c r="B14862"/>
      <c r="C14862"/>
      <c r="D14862"/>
      <c r="E14862"/>
      <c r="F14862"/>
      <c r="G14862"/>
      <c r="H14862"/>
      <c r="I14862"/>
      <c r="J14862"/>
    </row>
    <row r="14863" spans="1:10" x14ac:dyDescent="0.3">
      <c r="A14863" s="957"/>
      <c r="B14863"/>
      <c r="C14863"/>
      <c r="D14863"/>
      <c r="E14863"/>
      <c r="F14863"/>
      <c r="G14863"/>
      <c r="H14863"/>
      <c r="I14863"/>
      <c r="J14863"/>
    </row>
    <row r="14864" spans="1:10" x14ac:dyDescent="0.3">
      <c r="A14864" s="957"/>
      <c r="B14864"/>
      <c r="C14864"/>
      <c r="D14864"/>
      <c r="E14864"/>
      <c r="F14864"/>
      <c r="G14864"/>
      <c r="H14864"/>
      <c r="I14864"/>
      <c r="J14864"/>
    </row>
    <row r="14865" spans="1:10" x14ac:dyDescent="0.3">
      <c r="A14865" s="957"/>
      <c r="B14865"/>
      <c r="C14865"/>
      <c r="D14865"/>
      <c r="E14865"/>
      <c r="F14865"/>
      <c r="G14865"/>
      <c r="H14865"/>
      <c r="I14865"/>
      <c r="J14865"/>
    </row>
    <row r="14866" spans="1:10" x14ac:dyDescent="0.3">
      <c r="A14866" s="957"/>
      <c r="B14866"/>
      <c r="C14866"/>
      <c r="D14866"/>
      <c r="E14866"/>
      <c r="F14866"/>
      <c r="G14866"/>
      <c r="H14866"/>
      <c r="I14866"/>
      <c r="J14866"/>
    </row>
    <row r="14867" spans="1:10" x14ac:dyDescent="0.3">
      <c r="A14867" s="957"/>
      <c r="B14867"/>
      <c r="C14867"/>
      <c r="D14867"/>
      <c r="E14867"/>
      <c r="F14867"/>
      <c r="G14867"/>
      <c r="H14867"/>
      <c r="I14867"/>
      <c r="J14867"/>
    </row>
    <row r="14868" spans="1:10" x14ac:dyDescent="0.3">
      <c r="A14868" s="957"/>
      <c r="B14868"/>
      <c r="C14868"/>
      <c r="D14868"/>
      <c r="E14868"/>
      <c r="F14868"/>
      <c r="G14868"/>
      <c r="H14868"/>
      <c r="I14868"/>
      <c r="J14868"/>
    </row>
    <row r="14869" spans="1:10" x14ac:dyDescent="0.3">
      <c r="A14869" s="957"/>
      <c r="B14869"/>
      <c r="C14869"/>
      <c r="D14869"/>
      <c r="E14869"/>
      <c r="F14869"/>
      <c r="G14869"/>
      <c r="H14869"/>
      <c r="I14869"/>
      <c r="J14869"/>
    </row>
    <row r="14870" spans="1:10" x14ac:dyDescent="0.3">
      <c r="A14870" s="957"/>
      <c r="B14870"/>
      <c r="C14870"/>
      <c r="D14870"/>
      <c r="E14870"/>
      <c r="F14870"/>
      <c r="G14870"/>
      <c r="H14870"/>
      <c r="I14870"/>
      <c r="J14870"/>
    </row>
    <row r="14871" spans="1:10" x14ac:dyDescent="0.3">
      <c r="A14871" s="957"/>
      <c r="B14871"/>
      <c r="C14871"/>
      <c r="D14871"/>
      <c r="E14871"/>
      <c r="F14871"/>
      <c r="G14871"/>
      <c r="H14871"/>
      <c r="I14871"/>
      <c r="J14871"/>
    </row>
    <row r="14872" spans="1:10" x14ac:dyDescent="0.3">
      <c r="A14872" s="957"/>
      <c r="B14872"/>
      <c r="C14872"/>
      <c r="D14872"/>
      <c r="E14872"/>
      <c r="F14872"/>
      <c r="G14872"/>
      <c r="H14872"/>
      <c r="I14872"/>
      <c r="J14872"/>
    </row>
    <row r="14873" spans="1:10" x14ac:dyDescent="0.3">
      <c r="A14873" s="957"/>
      <c r="B14873"/>
      <c r="C14873"/>
      <c r="D14873"/>
      <c r="E14873"/>
      <c r="F14873"/>
      <c r="G14873"/>
      <c r="H14873"/>
      <c r="I14873"/>
      <c r="J14873"/>
    </row>
    <row r="14874" spans="1:10" x14ac:dyDescent="0.3">
      <c r="A14874" s="957"/>
      <c r="B14874"/>
      <c r="C14874"/>
      <c r="D14874"/>
      <c r="E14874"/>
      <c r="F14874"/>
      <c r="G14874"/>
      <c r="H14874"/>
      <c r="I14874"/>
      <c r="J14874"/>
    </row>
    <row r="14875" spans="1:10" x14ac:dyDescent="0.3">
      <c r="A14875" s="957"/>
      <c r="B14875"/>
      <c r="C14875"/>
      <c r="D14875"/>
      <c r="E14875"/>
      <c r="F14875"/>
      <c r="G14875"/>
      <c r="H14875"/>
      <c r="I14875"/>
      <c r="J14875"/>
    </row>
    <row r="14876" spans="1:10" x14ac:dyDescent="0.3">
      <c r="A14876" s="957"/>
      <c r="B14876"/>
      <c r="C14876"/>
      <c r="D14876"/>
      <c r="E14876"/>
      <c r="F14876"/>
      <c r="G14876"/>
      <c r="H14876"/>
      <c r="I14876"/>
      <c r="J14876"/>
    </row>
    <row r="14877" spans="1:10" x14ac:dyDescent="0.3">
      <c r="A14877" s="957"/>
      <c r="B14877"/>
      <c r="C14877"/>
      <c r="D14877"/>
      <c r="E14877"/>
      <c r="F14877"/>
      <c r="G14877"/>
      <c r="H14877"/>
      <c r="I14877"/>
      <c r="J14877"/>
    </row>
    <row r="14878" spans="1:10" x14ac:dyDescent="0.3">
      <c r="A14878" s="957"/>
      <c r="B14878"/>
      <c r="C14878"/>
      <c r="D14878"/>
      <c r="E14878"/>
      <c r="F14878"/>
      <c r="G14878"/>
      <c r="H14878"/>
      <c r="I14878"/>
      <c r="J14878"/>
    </row>
    <row r="14879" spans="1:10" x14ac:dyDescent="0.3">
      <c r="A14879" s="957"/>
      <c r="B14879"/>
      <c r="C14879"/>
      <c r="D14879"/>
      <c r="E14879"/>
      <c r="F14879"/>
      <c r="G14879"/>
      <c r="H14879"/>
      <c r="I14879"/>
      <c r="J14879"/>
    </row>
    <row r="14880" spans="1:10" x14ac:dyDescent="0.3">
      <c r="A14880" s="957"/>
      <c r="B14880"/>
      <c r="C14880"/>
      <c r="D14880"/>
      <c r="E14880"/>
      <c r="F14880"/>
      <c r="G14880"/>
      <c r="H14880"/>
      <c r="I14880"/>
      <c r="J14880"/>
    </row>
    <row r="14881" spans="1:10" x14ac:dyDescent="0.3">
      <c r="A14881" s="957"/>
      <c r="B14881"/>
      <c r="C14881"/>
      <c r="D14881"/>
      <c r="E14881"/>
      <c r="F14881"/>
      <c r="G14881"/>
      <c r="H14881"/>
      <c r="I14881"/>
      <c r="J14881"/>
    </row>
    <row r="14882" spans="1:10" x14ac:dyDescent="0.3">
      <c r="A14882" s="957"/>
      <c r="B14882"/>
      <c r="C14882"/>
      <c r="D14882"/>
      <c r="E14882"/>
      <c r="F14882"/>
      <c r="G14882"/>
      <c r="H14882"/>
      <c r="I14882"/>
      <c r="J14882"/>
    </row>
    <row r="14883" spans="1:10" x14ac:dyDescent="0.3">
      <c r="A14883" s="957"/>
      <c r="B14883"/>
      <c r="C14883"/>
      <c r="D14883"/>
      <c r="E14883"/>
      <c r="F14883"/>
      <c r="G14883"/>
      <c r="H14883"/>
      <c r="I14883"/>
      <c r="J14883"/>
    </row>
    <row r="14884" spans="1:10" x14ac:dyDescent="0.3">
      <c r="A14884" s="957"/>
      <c r="B14884"/>
      <c r="C14884"/>
      <c r="D14884"/>
      <c r="E14884"/>
      <c r="F14884"/>
      <c r="G14884"/>
      <c r="H14884"/>
      <c r="I14884"/>
      <c r="J14884"/>
    </row>
    <row r="14885" spans="1:10" x14ac:dyDescent="0.3">
      <c r="A14885" s="957"/>
      <c r="B14885"/>
      <c r="C14885"/>
      <c r="D14885"/>
      <c r="E14885"/>
      <c r="F14885"/>
      <c r="G14885"/>
      <c r="H14885"/>
      <c r="I14885"/>
      <c r="J14885"/>
    </row>
    <row r="14886" spans="1:10" x14ac:dyDescent="0.3">
      <c r="A14886" s="957"/>
      <c r="B14886"/>
      <c r="C14886"/>
      <c r="D14886"/>
      <c r="E14886"/>
      <c r="F14886"/>
      <c r="G14886"/>
      <c r="H14886"/>
      <c r="I14886"/>
      <c r="J14886"/>
    </row>
    <row r="14887" spans="1:10" x14ac:dyDescent="0.3">
      <c r="A14887" s="957"/>
      <c r="B14887"/>
      <c r="C14887"/>
      <c r="D14887"/>
      <c r="E14887"/>
      <c r="F14887"/>
      <c r="G14887"/>
      <c r="H14887"/>
      <c r="I14887"/>
      <c r="J14887"/>
    </row>
    <row r="14888" spans="1:10" x14ac:dyDescent="0.3">
      <c r="A14888" s="957"/>
      <c r="B14888"/>
      <c r="C14888"/>
      <c r="D14888"/>
      <c r="E14888"/>
      <c r="F14888"/>
      <c r="G14888"/>
      <c r="H14888"/>
      <c r="I14888"/>
      <c r="J14888"/>
    </row>
    <row r="14889" spans="1:10" x14ac:dyDescent="0.3">
      <c r="A14889" s="957"/>
      <c r="B14889"/>
      <c r="C14889"/>
      <c r="D14889"/>
      <c r="E14889"/>
      <c r="F14889"/>
      <c r="G14889"/>
      <c r="H14889"/>
      <c r="I14889"/>
      <c r="J14889"/>
    </row>
    <row r="14890" spans="1:10" x14ac:dyDescent="0.3">
      <c r="A14890" s="957"/>
      <c r="B14890"/>
      <c r="C14890"/>
      <c r="D14890"/>
      <c r="E14890"/>
      <c r="F14890"/>
      <c r="G14890"/>
      <c r="H14890"/>
      <c r="I14890"/>
      <c r="J14890"/>
    </row>
    <row r="14891" spans="1:10" x14ac:dyDescent="0.3">
      <c r="A14891" s="957"/>
      <c r="B14891"/>
      <c r="C14891"/>
      <c r="D14891"/>
      <c r="E14891"/>
      <c r="F14891"/>
      <c r="G14891"/>
      <c r="H14891"/>
      <c r="I14891"/>
      <c r="J14891"/>
    </row>
    <row r="14892" spans="1:10" x14ac:dyDescent="0.3">
      <c r="A14892" s="957"/>
      <c r="B14892"/>
      <c r="C14892"/>
      <c r="D14892"/>
      <c r="E14892"/>
      <c r="F14892"/>
      <c r="G14892"/>
      <c r="H14892"/>
      <c r="I14892"/>
      <c r="J14892"/>
    </row>
    <row r="14893" spans="1:10" x14ac:dyDescent="0.3">
      <c r="A14893" s="957"/>
      <c r="B14893"/>
      <c r="C14893"/>
      <c r="D14893"/>
      <c r="E14893"/>
      <c r="F14893"/>
      <c r="G14893"/>
      <c r="H14893"/>
      <c r="I14893"/>
      <c r="J14893"/>
    </row>
    <row r="14894" spans="1:10" x14ac:dyDescent="0.3">
      <c r="A14894" s="957"/>
      <c r="B14894"/>
      <c r="C14894"/>
      <c r="D14894"/>
      <c r="E14894"/>
      <c r="F14894"/>
      <c r="G14894"/>
      <c r="H14894"/>
      <c r="I14894"/>
      <c r="J14894"/>
    </row>
    <row r="14895" spans="1:10" x14ac:dyDescent="0.3">
      <c r="A14895" s="957"/>
      <c r="B14895"/>
      <c r="C14895"/>
      <c r="D14895"/>
      <c r="E14895"/>
      <c r="F14895"/>
      <c r="G14895"/>
      <c r="H14895"/>
      <c r="I14895"/>
      <c r="J14895"/>
    </row>
    <row r="14896" spans="1:10" x14ac:dyDescent="0.3">
      <c r="A14896" s="957"/>
      <c r="B14896"/>
      <c r="C14896"/>
      <c r="D14896"/>
      <c r="E14896"/>
      <c r="F14896"/>
      <c r="G14896"/>
      <c r="H14896"/>
      <c r="I14896"/>
      <c r="J14896"/>
    </row>
    <row r="14897" spans="1:10" x14ac:dyDescent="0.3">
      <c r="A14897" s="957"/>
      <c r="B14897"/>
      <c r="C14897"/>
      <c r="D14897"/>
      <c r="E14897"/>
      <c r="F14897"/>
      <c r="G14897"/>
      <c r="H14897"/>
      <c r="I14897"/>
      <c r="J14897"/>
    </row>
    <row r="14898" spans="1:10" x14ac:dyDescent="0.3">
      <c r="A14898" s="957"/>
      <c r="B14898"/>
      <c r="C14898"/>
      <c r="D14898"/>
      <c r="E14898"/>
      <c r="F14898"/>
      <c r="G14898"/>
      <c r="H14898"/>
      <c r="I14898"/>
      <c r="J14898"/>
    </row>
    <row r="14899" spans="1:10" x14ac:dyDescent="0.3">
      <c r="A14899" s="957"/>
      <c r="B14899"/>
      <c r="C14899"/>
      <c r="D14899"/>
      <c r="E14899"/>
      <c r="F14899"/>
      <c r="G14899"/>
      <c r="H14899"/>
      <c r="I14899"/>
      <c r="J14899"/>
    </row>
    <row r="14900" spans="1:10" x14ac:dyDescent="0.3">
      <c r="A14900" s="957"/>
      <c r="B14900"/>
      <c r="C14900"/>
      <c r="D14900"/>
      <c r="E14900"/>
      <c r="F14900"/>
      <c r="G14900"/>
      <c r="H14900"/>
      <c r="I14900"/>
      <c r="J14900"/>
    </row>
    <row r="14901" spans="1:10" x14ac:dyDescent="0.3">
      <c r="A14901" s="957"/>
      <c r="B14901"/>
      <c r="C14901"/>
      <c r="D14901"/>
      <c r="E14901"/>
      <c r="F14901"/>
      <c r="G14901"/>
      <c r="H14901"/>
      <c r="I14901"/>
      <c r="J14901"/>
    </row>
    <row r="14902" spans="1:10" x14ac:dyDescent="0.3">
      <c r="A14902" s="957"/>
      <c r="B14902"/>
      <c r="C14902"/>
      <c r="D14902"/>
      <c r="E14902"/>
      <c r="F14902"/>
      <c r="G14902"/>
      <c r="H14902"/>
      <c r="I14902"/>
      <c r="J14902"/>
    </row>
    <row r="14903" spans="1:10" x14ac:dyDescent="0.3">
      <c r="A14903" s="957"/>
      <c r="B14903"/>
      <c r="C14903"/>
      <c r="D14903"/>
      <c r="E14903"/>
      <c r="F14903"/>
      <c r="G14903"/>
      <c r="H14903"/>
      <c r="I14903"/>
      <c r="J14903"/>
    </row>
    <row r="14904" spans="1:10" x14ac:dyDescent="0.3">
      <c r="A14904" s="957"/>
      <c r="B14904"/>
      <c r="C14904"/>
      <c r="D14904"/>
      <c r="E14904"/>
      <c r="F14904"/>
      <c r="G14904"/>
      <c r="H14904"/>
      <c r="I14904"/>
      <c r="J14904"/>
    </row>
    <row r="14905" spans="1:10" x14ac:dyDescent="0.3">
      <c r="A14905" s="957"/>
      <c r="B14905"/>
      <c r="C14905"/>
      <c r="D14905"/>
      <c r="E14905"/>
      <c r="F14905"/>
      <c r="G14905"/>
      <c r="H14905"/>
      <c r="I14905"/>
      <c r="J14905"/>
    </row>
    <row r="14906" spans="1:10" x14ac:dyDescent="0.3">
      <c r="A14906" s="957"/>
      <c r="B14906"/>
      <c r="C14906"/>
      <c r="D14906"/>
      <c r="E14906"/>
      <c r="F14906"/>
      <c r="G14906"/>
      <c r="H14906"/>
      <c r="I14906"/>
      <c r="J14906"/>
    </row>
    <row r="14907" spans="1:10" x14ac:dyDescent="0.3">
      <c r="A14907" s="957"/>
      <c r="B14907"/>
      <c r="C14907"/>
      <c r="D14907"/>
      <c r="E14907"/>
      <c r="F14907"/>
      <c r="G14907"/>
      <c r="H14907"/>
      <c r="I14907"/>
      <c r="J14907"/>
    </row>
    <row r="14908" spans="1:10" x14ac:dyDescent="0.3">
      <c r="A14908" s="957"/>
      <c r="B14908"/>
      <c r="C14908"/>
      <c r="D14908"/>
      <c r="E14908"/>
      <c r="F14908"/>
      <c r="G14908"/>
      <c r="H14908"/>
      <c r="I14908"/>
      <c r="J14908"/>
    </row>
    <row r="14909" spans="1:10" x14ac:dyDescent="0.3">
      <c r="A14909" s="957"/>
      <c r="B14909"/>
      <c r="C14909"/>
      <c r="D14909"/>
      <c r="E14909"/>
      <c r="F14909"/>
      <c r="G14909"/>
      <c r="H14909"/>
      <c r="I14909"/>
      <c r="J14909"/>
    </row>
    <row r="14910" spans="1:10" x14ac:dyDescent="0.3">
      <c r="A14910" s="957"/>
      <c r="B14910"/>
      <c r="C14910"/>
      <c r="D14910"/>
      <c r="E14910"/>
      <c r="F14910"/>
      <c r="G14910"/>
      <c r="H14910"/>
      <c r="I14910"/>
      <c r="J14910"/>
    </row>
    <row r="14911" spans="1:10" x14ac:dyDescent="0.3">
      <c r="A14911" s="957"/>
      <c r="B14911"/>
      <c r="C14911"/>
      <c r="D14911"/>
      <c r="E14911"/>
      <c r="F14911"/>
      <c r="G14911"/>
      <c r="H14911"/>
      <c r="I14911"/>
      <c r="J14911"/>
    </row>
    <row r="14912" spans="1:10" x14ac:dyDescent="0.3">
      <c r="A14912" s="957"/>
      <c r="B14912"/>
      <c r="C14912"/>
      <c r="D14912"/>
      <c r="E14912"/>
      <c r="F14912"/>
      <c r="G14912"/>
      <c r="H14912"/>
      <c r="I14912"/>
      <c r="J14912"/>
    </row>
    <row r="14913" spans="1:10" x14ac:dyDescent="0.3">
      <c r="A14913" s="957"/>
      <c r="B14913"/>
      <c r="C14913"/>
      <c r="D14913"/>
      <c r="E14913"/>
      <c r="F14913"/>
      <c r="G14913"/>
      <c r="H14913"/>
      <c r="I14913"/>
      <c r="J14913"/>
    </row>
    <row r="14914" spans="1:10" x14ac:dyDescent="0.3">
      <c r="A14914" s="957"/>
      <c r="B14914"/>
      <c r="C14914"/>
      <c r="D14914"/>
      <c r="E14914"/>
      <c r="F14914"/>
      <c r="G14914"/>
      <c r="H14914"/>
      <c r="I14914"/>
      <c r="J14914"/>
    </row>
    <row r="14915" spans="1:10" x14ac:dyDescent="0.3">
      <c r="A14915" s="957"/>
      <c r="B14915"/>
      <c r="C14915"/>
      <c r="D14915"/>
      <c r="E14915"/>
      <c r="F14915"/>
      <c r="G14915"/>
      <c r="H14915"/>
      <c r="I14915"/>
      <c r="J14915"/>
    </row>
    <row r="14916" spans="1:10" x14ac:dyDescent="0.3">
      <c r="A14916" s="957"/>
      <c r="B14916"/>
      <c r="C14916"/>
      <c r="D14916"/>
      <c r="E14916"/>
      <c r="F14916"/>
      <c r="G14916"/>
      <c r="H14916"/>
      <c r="I14916"/>
      <c r="J14916"/>
    </row>
    <row r="14917" spans="1:10" x14ac:dyDescent="0.3">
      <c r="A14917" s="957"/>
      <c r="B14917"/>
      <c r="C14917"/>
      <c r="D14917"/>
      <c r="E14917"/>
      <c r="F14917"/>
      <c r="G14917"/>
      <c r="H14917"/>
      <c r="I14917"/>
      <c r="J14917"/>
    </row>
    <row r="14918" spans="1:10" x14ac:dyDescent="0.3">
      <c r="A14918" s="957"/>
      <c r="B14918"/>
      <c r="C14918"/>
      <c r="D14918"/>
      <c r="E14918"/>
      <c r="F14918"/>
      <c r="G14918"/>
      <c r="H14918"/>
      <c r="I14918"/>
      <c r="J14918"/>
    </row>
    <row r="14919" spans="1:10" x14ac:dyDescent="0.3">
      <c r="A14919" s="957"/>
      <c r="B14919"/>
      <c r="C14919"/>
      <c r="D14919"/>
      <c r="E14919"/>
      <c r="F14919"/>
      <c r="G14919"/>
      <c r="H14919"/>
      <c r="I14919"/>
      <c r="J14919"/>
    </row>
    <row r="14920" spans="1:10" x14ac:dyDescent="0.3">
      <c r="A14920" s="957"/>
      <c r="B14920"/>
      <c r="C14920"/>
      <c r="D14920"/>
      <c r="E14920"/>
      <c r="F14920"/>
      <c r="G14920"/>
      <c r="H14920"/>
      <c r="I14920"/>
      <c r="J14920"/>
    </row>
    <row r="14921" spans="1:10" x14ac:dyDescent="0.3">
      <c r="A14921" s="957"/>
      <c r="B14921"/>
      <c r="C14921"/>
      <c r="D14921"/>
      <c r="E14921"/>
      <c r="F14921"/>
      <c r="G14921"/>
      <c r="H14921"/>
      <c r="I14921"/>
      <c r="J14921"/>
    </row>
    <row r="14922" spans="1:10" x14ac:dyDescent="0.3">
      <c r="A14922" s="957"/>
      <c r="B14922"/>
      <c r="C14922"/>
      <c r="D14922"/>
      <c r="E14922"/>
      <c r="F14922"/>
      <c r="G14922"/>
      <c r="H14922"/>
      <c r="I14922"/>
      <c r="J14922"/>
    </row>
    <row r="14923" spans="1:10" x14ac:dyDescent="0.3">
      <c r="A14923" s="957"/>
      <c r="B14923"/>
      <c r="C14923"/>
      <c r="D14923"/>
      <c r="E14923"/>
      <c r="F14923"/>
      <c r="G14923"/>
      <c r="H14923"/>
      <c r="I14923"/>
      <c r="J14923"/>
    </row>
    <row r="14924" spans="1:10" x14ac:dyDescent="0.3">
      <c r="A14924" s="957"/>
      <c r="B14924"/>
      <c r="C14924"/>
      <c r="D14924"/>
      <c r="E14924"/>
      <c r="F14924"/>
      <c r="G14924"/>
      <c r="H14924"/>
      <c r="I14924"/>
      <c r="J14924"/>
    </row>
    <row r="14925" spans="1:10" x14ac:dyDescent="0.3">
      <c r="A14925" s="957"/>
      <c r="B14925"/>
      <c r="C14925"/>
      <c r="D14925"/>
      <c r="E14925"/>
      <c r="F14925"/>
      <c r="G14925"/>
      <c r="H14925"/>
      <c r="I14925"/>
      <c r="J14925"/>
    </row>
    <row r="14926" spans="1:10" x14ac:dyDescent="0.3">
      <c r="A14926" s="957"/>
      <c r="B14926"/>
      <c r="C14926"/>
      <c r="D14926"/>
      <c r="E14926"/>
      <c r="F14926"/>
      <c r="G14926"/>
      <c r="H14926"/>
      <c r="I14926"/>
      <c r="J14926"/>
    </row>
    <row r="14927" spans="1:10" x14ac:dyDescent="0.3">
      <c r="A14927" s="957"/>
      <c r="B14927"/>
      <c r="C14927"/>
      <c r="D14927"/>
      <c r="E14927"/>
      <c r="F14927"/>
      <c r="G14927"/>
      <c r="H14927"/>
      <c r="I14927"/>
      <c r="J14927"/>
    </row>
    <row r="14928" spans="1:10" x14ac:dyDescent="0.3">
      <c r="A14928" s="957"/>
      <c r="B14928"/>
      <c r="C14928"/>
      <c r="D14928"/>
      <c r="E14928"/>
      <c r="F14928"/>
      <c r="G14928"/>
      <c r="H14928"/>
      <c r="I14928"/>
      <c r="J14928"/>
    </row>
    <row r="14929" spans="1:10" x14ac:dyDescent="0.3">
      <c r="A14929" s="957"/>
      <c r="B14929"/>
      <c r="C14929"/>
      <c r="D14929"/>
      <c r="E14929"/>
      <c r="F14929"/>
      <c r="G14929"/>
      <c r="H14929"/>
      <c r="I14929"/>
      <c r="J14929"/>
    </row>
    <row r="14930" spans="1:10" x14ac:dyDescent="0.3">
      <c r="A14930" s="957"/>
      <c r="B14930"/>
      <c r="C14930"/>
      <c r="D14930"/>
      <c r="E14930"/>
      <c r="F14930"/>
      <c r="G14930"/>
      <c r="H14930"/>
      <c r="I14930"/>
      <c r="J14930"/>
    </row>
    <row r="14931" spans="1:10" x14ac:dyDescent="0.3">
      <c r="A14931" s="957"/>
      <c r="B14931"/>
      <c r="C14931"/>
      <c r="D14931"/>
      <c r="E14931"/>
      <c r="F14931"/>
      <c r="G14931"/>
      <c r="H14931"/>
      <c r="I14931"/>
      <c r="J14931"/>
    </row>
    <row r="14932" spans="1:10" x14ac:dyDescent="0.3">
      <c r="A14932" s="957"/>
      <c r="B14932"/>
      <c r="C14932"/>
      <c r="D14932"/>
      <c r="E14932"/>
      <c r="F14932"/>
      <c r="G14932"/>
      <c r="H14932"/>
      <c r="I14932"/>
      <c r="J14932"/>
    </row>
    <row r="14933" spans="1:10" x14ac:dyDescent="0.3">
      <c r="A14933" s="957"/>
      <c r="B14933"/>
      <c r="C14933"/>
      <c r="D14933"/>
      <c r="E14933"/>
      <c r="F14933"/>
      <c r="G14933"/>
      <c r="H14933"/>
      <c r="I14933"/>
      <c r="J14933"/>
    </row>
    <row r="14934" spans="1:10" x14ac:dyDescent="0.3">
      <c r="A14934" s="957"/>
      <c r="B14934"/>
      <c r="C14934"/>
      <c r="D14934"/>
      <c r="E14934"/>
      <c r="F14934"/>
      <c r="G14934"/>
      <c r="H14934"/>
      <c r="I14934"/>
      <c r="J14934"/>
    </row>
    <row r="14935" spans="1:10" x14ac:dyDescent="0.3">
      <c r="A14935" s="957"/>
      <c r="B14935"/>
      <c r="C14935"/>
      <c r="D14935"/>
      <c r="E14935"/>
      <c r="F14935"/>
      <c r="G14935"/>
      <c r="H14935"/>
      <c r="I14935"/>
      <c r="J14935"/>
    </row>
    <row r="14936" spans="1:10" x14ac:dyDescent="0.3">
      <c r="A14936" s="957"/>
      <c r="B14936"/>
      <c r="C14936"/>
      <c r="D14936"/>
      <c r="E14936"/>
      <c r="F14936"/>
      <c r="G14936"/>
      <c r="H14936"/>
      <c r="I14936"/>
      <c r="J14936"/>
    </row>
    <row r="14937" spans="1:10" x14ac:dyDescent="0.3">
      <c r="A14937" s="957"/>
      <c r="B14937"/>
      <c r="C14937"/>
      <c r="D14937"/>
      <c r="E14937"/>
      <c r="F14937"/>
      <c r="G14937"/>
      <c r="H14937"/>
      <c r="I14937"/>
      <c r="J14937"/>
    </row>
    <row r="14938" spans="1:10" x14ac:dyDescent="0.3">
      <c r="A14938" s="957"/>
      <c r="B14938"/>
      <c r="C14938"/>
      <c r="D14938"/>
      <c r="E14938"/>
      <c r="F14938"/>
      <c r="G14938"/>
      <c r="H14938"/>
      <c r="I14938"/>
      <c r="J14938"/>
    </row>
    <row r="14939" spans="1:10" x14ac:dyDescent="0.3">
      <c r="A14939" s="957"/>
      <c r="B14939"/>
      <c r="C14939"/>
      <c r="D14939"/>
      <c r="E14939"/>
      <c r="F14939"/>
      <c r="G14939"/>
      <c r="H14939"/>
      <c r="I14939"/>
      <c r="J14939"/>
    </row>
    <row r="14940" spans="1:10" x14ac:dyDescent="0.3">
      <c r="A14940" s="957"/>
      <c r="B14940"/>
      <c r="C14940"/>
      <c r="D14940"/>
      <c r="E14940"/>
      <c r="F14940"/>
      <c r="G14940"/>
      <c r="H14940"/>
      <c r="I14940"/>
      <c r="J14940"/>
    </row>
    <row r="14941" spans="1:10" x14ac:dyDescent="0.3">
      <c r="A14941" s="957"/>
      <c r="B14941"/>
      <c r="C14941"/>
      <c r="D14941"/>
      <c r="E14941"/>
      <c r="F14941"/>
      <c r="G14941"/>
      <c r="H14941"/>
      <c r="I14941"/>
      <c r="J14941"/>
    </row>
    <row r="14942" spans="1:10" x14ac:dyDescent="0.3">
      <c r="A14942" s="957"/>
      <c r="B14942"/>
      <c r="C14942"/>
      <c r="D14942"/>
      <c r="E14942"/>
      <c r="F14942"/>
      <c r="G14942"/>
      <c r="H14942"/>
      <c r="I14942"/>
      <c r="J14942"/>
    </row>
    <row r="14943" spans="1:10" x14ac:dyDescent="0.3">
      <c r="A14943" s="957"/>
      <c r="B14943"/>
      <c r="C14943"/>
      <c r="D14943"/>
      <c r="E14943"/>
      <c r="F14943"/>
      <c r="G14943"/>
      <c r="H14943"/>
      <c r="I14943"/>
      <c r="J14943"/>
    </row>
    <row r="14944" spans="1:10" x14ac:dyDescent="0.3">
      <c r="A14944" s="957"/>
      <c r="B14944"/>
      <c r="C14944"/>
      <c r="D14944"/>
      <c r="E14944"/>
      <c r="F14944"/>
      <c r="G14944"/>
      <c r="H14944"/>
      <c r="I14944"/>
      <c r="J14944"/>
    </row>
    <row r="14945" spans="1:10" x14ac:dyDescent="0.3">
      <c r="A14945" s="957"/>
      <c r="B14945"/>
      <c r="C14945"/>
      <c r="D14945"/>
      <c r="E14945"/>
      <c r="F14945"/>
      <c r="G14945"/>
      <c r="H14945"/>
      <c r="I14945"/>
      <c r="J14945"/>
    </row>
    <row r="14946" spans="1:10" x14ac:dyDescent="0.3">
      <c r="A14946" s="957"/>
      <c r="B14946"/>
      <c r="C14946"/>
      <c r="D14946"/>
      <c r="E14946"/>
      <c r="F14946"/>
      <c r="G14946"/>
      <c r="H14946"/>
      <c r="I14946"/>
      <c r="J14946"/>
    </row>
    <row r="14947" spans="1:10" x14ac:dyDescent="0.3">
      <c r="A14947" s="957"/>
      <c r="B14947"/>
      <c r="C14947"/>
      <c r="D14947"/>
      <c r="E14947"/>
      <c r="F14947"/>
      <c r="G14947"/>
      <c r="H14947"/>
      <c r="I14947"/>
      <c r="J14947"/>
    </row>
    <row r="14948" spans="1:10" x14ac:dyDescent="0.3">
      <c r="A14948" s="957"/>
      <c r="B14948"/>
      <c r="C14948"/>
      <c r="D14948"/>
      <c r="E14948"/>
      <c r="F14948"/>
      <c r="G14948"/>
      <c r="H14948"/>
      <c r="I14948"/>
      <c r="J14948"/>
    </row>
    <row r="14949" spans="1:10" x14ac:dyDescent="0.3">
      <c r="A14949" s="957"/>
      <c r="B14949"/>
      <c r="C14949"/>
      <c r="D14949"/>
      <c r="E14949"/>
      <c r="F14949"/>
      <c r="G14949"/>
      <c r="H14949"/>
      <c r="I14949"/>
      <c r="J14949"/>
    </row>
    <row r="14950" spans="1:10" x14ac:dyDescent="0.3">
      <c r="A14950" s="957"/>
      <c r="B14950"/>
      <c r="C14950"/>
      <c r="D14950"/>
      <c r="E14950"/>
      <c r="F14950"/>
      <c r="G14950"/>
      <c r="H14950"/>
      <c r="I14950"/>
      <c r="J14950"/>
    </row>
    <row r="14951" spans="1:10" x14ac:dyDescent="0.3">
      <c r="A14951" s="957"/>
      <c r="B14951"/>
      <c r="C14951"/>
      <c r="D14951"/>
      <c r="E14951"/>
      <c r="F14951"/>
      <c r="G14951"/>
      <c r="H14951"/>
      <c r="I14951"/>
      <c r="J14951"/>
    </row>
    <row r="14952" spans="1:10" x14ac:dyDescent="0.3">
      <c r="A14952" s="957"/>
      <c r="B14952"/>
      <c r="C14952"/>
      <c r="D14952"/>
      <c r="E14952"/>
      <c r="F14952"/>
      <c r="G14952"/>
      <c r="H14952"/>
      <c r="I14952"/>
      <c r="J14952"/>
    </row>
    <row r="14953" spans="1:10" x14ac:dyDescent="0.3">
      <c r="A14953" s="957"/>
      <c r="B14953"/>
      <c r="C14953"/>
      <c r="D14953"/>
      <c r="E14953"/>
      <c r="F14953"/>
      <c r="G14953"/>
      <c r="H14953"/>
      <c r="I14953"/>
      <c r="J14953"/>
    </row>
    <row r="14954" spans="1:10" x14ac:dyDescent="0.3">
      <c r="A14954" s="957"/>
      <c r="B14954"/>
      <c r="C14954"/>
      <c r="D14954"/>
      <c r="E14954"/>
      <c r="F14954"/>
      <c r="G14954"/>
      <c r="H14954"/>
      <c r="I14954"/>
      <c r="J14954"/>
    </row>
    <row r="14955" spans="1:10" x14ac:dyDescent="0.3">
      <c r="A14955" s="957"/>
      <c r="B14955"/>
      <c r="C14955"/>
      <c r="D14955"/>
      <c r="E14955"/>
      <c r="F14955"/>
      <c r="G14955"/>
      <c r="H14955"/>
      <c r="I14955"/>
      <c r="J14955"/>
    </row>
    <row r="14956" spans="1:10" x14ac:dyDescent="0.3">
      <c r="A14956" s="957"/>
      <c r="B14956"/>
      <c r="C14956"/>
      <c r="D14956"/>
      <c r="E14956"/>
      <c r="F14956"/>
      <c r="G14956"/>
      <c r="H14956"/>
      <c r="I14956"/>
      <c r="J14956"/>
    </row>
    <row r="14957" spans="1:10" x14ac:dyDescent="0.3">
      <c r="A14957" s="957"/>
      <c r="B14957"/>
      <c r="C14957"/>
      <c r="D14957"/>
      <c r="E14957"/>
      <c r="F14957"/>
      <c r="G14957"/>
      <c r="H14957"/>
      <c r="I14957"/>
      <c r="J14957"/>
    </row>
    <row r="14958" spans="1:10" x14ac:dyDescent="0.3">
      <c r="A14958" s="957"/>
      <c r="B14958"/>
      <c r="C14958"/>
      <c r="D14958"/>
      <c r="E14958"/>
      <c r="F14958"/>
      <c r="G14958"/>
      <c r="H14958"/>
      <c r="I14958"/>
      <c r="J14958"/>
    </row>
    <row r="14959" spans="1:10" x14ac:dyDescent="0.3">
      <c r="A14959" s="957"/>
      <c r="B14959"/>
      <c r="C14959"/>
      <c r="D14959"/>
      <c r="E14959"/>
      <c r="F14959"/>
      <c r="G14959"/>
      <c r="H14959"/>
      <c r="I14959"/>
      <c r="J14959"/>
    </row>
    <row r="14960" spans="1:10" x14ac:dyDescent="0.3">
      <c r="A14960" s="957"/>
      <c r="B14960"/>
      <c r="C14960"/>
      <c r="D14960"/>
      <c r="E14960"/>
      <c r="F14960"/>
      <c r="G14960"/>
      <c r="H14960"/>
      <c r="I14960"/>
      <c r="J14960"/>
    </row>
    <row r="14961" spans="1:10" x14ac:dyDescent="0.3">
      <c r="A14961" s="957"/>
      <c r="B14961"/>
      <c r="C14961"/>
      <c r="D14961"/>
      <c r="E14961"/>
      <c r="F14961"/>
      <c r="G14961"/>
      <c r="H14961"/>
      <c r="I14961"/>
      <c r="J14961"/>
    </row>
    <row r="14962" spans="1:10" x14ac:dyDescent="0.3">
      <c r="A14962" s="957"/>
      <c r="B14962"/>
      <c r="C14962"/>
      <c r="D14962"/>
      <c r="E14962"/>
      <c r="F14962"/>
      <c r="G14962"/>
      <c r="H14962"/>
      <c r="I14962"/>
      <c r="J14962"/>
    </row>
    <row r="14963" spans="1:10" x14ac:dyDescent="0.3">
      <c r="A14963" s="957"/>
      <c r="B14963"/>
      <c r="C14963"/>
      <c r="D14963"/>
      <c r="E14963"/>
      <c r="F14963"/>
      <c r="G14963"/>
      <c r="H14963"/>
      <c r="I14963"/>
      <c r="J14963"/>
    </row>
    <row r="14964" spans="1:10" x14ac:dyDescent="0.3">
      <c r="A14964" s="957"/>
      <c r="B14964"/>
      <c r="C14964"/>
      <c r="D14964"/>
      <c r="E14964"/>
      <c r="F14964"/>
      <c r="G14964"/>
      <c r="H14964"/>
      <c r="I14964"/>
      <c r="J14964"/>
    </row>
    <row r="14965" spans="1:10" x14ac:dyDescent="0.3">
      <c r="A14965" s="957"/>
      <c r="B14965"/>
      <c r="C14965"/>
      <c r="D14965"/>
      <c r="E14965"/>
      <c r="F14965"/>
      <c r="G14965"/>
      <c r="H14965"/>
      <c r="I14965"/>
      <c r="J14965"/>
    </row>
    <row r="14966" spans="1:10" x14ac:dyDescent="0.3">
      <c r="A14966" s="957"/>
      <c r="B14966"/>
      <c r="C14966"/>
      <c r="D14966"/>
      <c r="E14966"/>
      <c r="F14966"/>
      <c r="G14966"/>
      <c r="H14966"/>
      <c r="I14966"/>
      <c r="J14966"/>
    </row>
    <row r="14967" spans="1:10" x14ac:dyDescent="0.3">
      <c r="A14967" s="957"/>
      <c r="B14967"/>
      <c r="C14967"/>
      <c r="D14967"/>
      <c r="E14967"/>
      <c r="F14967"/>
      <c r="G14967"/>
      <c r="H14967"/>
      <c r="I14967"/>
      <c r="J14967"/>
    </row>
    <row r="14968" spans="1:10" x14ac:dyDescent="0.3">
      <c r="A14968" s="957"/>
      <c r="B14968"/>
      <c r="C14968"/>
      <c r="D14968"/>
      <c r="E14968"/>
      <c r="F14968"/>
      <c r="G14968"/>
      <c r="H14968"/>
      <c r="I14968"/>
      <c r="J14968"/>
    </row>
    <row r="14969" spans="1:10" x14ac:dyDescent="0.3">
      <c r="A14969" s="957"/>
      <c r="B14969"/>
      <c r="C14969"/>
      <c r="D14969"/>
      <c r="E14969"/>
      <c r="F14969"/>
      <c r="G14969"/>
      <c r="H14969"/>
      <c r="I14969"/>
      <c r="J14969"/>
    </row>
    <row r="14970" spans="1:10" x14ac:dyDescent="0.3">
      <c r="A14970" s="957"/>
      <c r="B14970"/>
      <c r="C14970"/>
      <c r="D14970"/>
      <c r="E14970"/>
      <c r="F14970"/>
      <c r="G14970"/>
      <c r="H14970"/>
      <c r="I14970"/>
      <c r="J14970"/>
    </row>
    <row r="14971" spans="1:10" x14ac:dyDescent="0.3">
      <c r="A14971" s="957"/>
      <c r="B14971"/>
      <c r="C14971"/>
      <c r="D14971"/>
      <c r="E14971"/>
      <c r="F14971"/>
      <c r="G14971"/>
      <c r="H14971"/>
      <c r="I14971"/>
      <c r="J14971"/>
    </row>
    <row r="14972" spans="1:10" x14ac:dyDescent="0.3">
      <c r="A14972" s="957"/>
      <c r="B14972"/>
      <c r="C14972"/>
      <c r="D14972"/>
      <c r="E14972"/>
      <c r="F14972"/>
      <c r="G14972"/>
      <c r="H14972"/>
      <c r="I14972"/>
      <c r="J14972"/>
    </row>
    <row r="14973" spans="1:10" x14ac:dyDescent="0.3">
      <c r="A14973" s="957"/>
      <c r="B14973"/>
      <c r="C14973"/>
      <c r="D14973"/>
      <c r="E14973"/>
      <c r="F14973"/>
      <c r="G14973"/>
      <c r="H14973"/>
      <c r="I14973"/>
      <c r="J14973"/>
    </row>
    <row r="14974" spans="1:10" x14ac:dyDescent="0.3">
      <c r="A14974" s="957"/>
      <c r="B14974"/>
      <c r="C14974"/>
      <c r="D14974"/>
      <c r="E14974"/>
      <c r="F14974"/>
      <c r="G14974"/>
      <c r="H14974"/>
      <c r="I14974"/>
      <c r="J14974"/>
    </row>
    <row r="14975" spans="1:10" x14ac:dyDescent="0.3">
      <c r="A14975" s="957"/>
      <c r="B14975"/>
      <c r="C14975"/>
      <c r="D14975"/>
      <c r="E14975"/>
      <c r="F14975"/>
      <c r="G14975"/>
      <c r="H14975"/>
      <c r="I14975"/>
      <c r="J14975"/>
    </row>
    <row r="14976" spans="1:10" x14ac:dyDescent="0.3">
      <c r="A14976" s="957"/>
      <c r="B14976"/>
      <c r="C14976"/>
      <c r="D14976"/>
      <c r="E14976"/>
      <c r="F14976"/>
      <c r="G14976"/>
      <c r="H14976"/>
      <c r="I14976"/>
      <c r="J14976"/>
    </row>
    <row r="14977" spans="1:10" x14ac:dyDescent="0.3">
      <c r="A14977" s="957"/>
      <c r="B14977"/>
      <c r="C14977"/>
      <c r="D14977"/>
      <c r="E14977"/>
      <c r="F14977"/>
      <c r="G14977"/>
      <c r="H14977"/>
      <c r="I14977"/>
      <c r="J14977"/>
    </row>
    <row r="14978" spans="1:10" x14ac:dyDescent="0.3">
      <c r="A14978" s="957"/>
      <c r="B14978"/>
      <c r="C14978"/>
      <c r="D14978"/>
      <c r="E14978"/>
      <c r="F14978"/>
      <c r="G14978"/>
      <c r="H14978"/>
      <c r="I14978"/>
      <c r="J14978"/>
    </row>
    <row r="14979" spans="1:10" x14ac:dyDescent="0.3">
      <c r="A14979" s="957"/>
      <c r="B14979"/>
      <c r="C14979"/>
      <c r="D14979"/>
      <c r="E14979"/>
      <c r="F14979"/>
      <c r="G14979"/>
      <c r="H14979"/>
      <c r="I14979"/>
      <c r="J14979"/>
    </row>
    <row r="14980" spans="1:10" x14ac:dyDescent="0.3">
      <c r="A14980" s="957"/>
      <c r="B14980"/>
      <c r="C14980"/>
      <c r="D14980"/>
      <c r="E14980"/>
      <c r="F14980"/>
      <c r="G14980"/>
      <c r="H14980"/>
      <c r="I14980"/>
      <c r="J14980"/>
    </row>
    <row r="14981" spans="1:10" x14ac:dyDescent="0.3">
      <c r="A14981" s="957"/>
      <c r="B14981"/>
      <c r="C14981"/>
      <c r="D14981"/>
      <c r="E14981"/>
      <c r="F14981"/>
      <c r="G14981"/>
      <c r="H14981"/>
      <c r="I14981"/>
      <c r="J14981"/>
    </row>
    <row r="14982" spans="1:10" x14ac:dyDescent="0.3">
      <c r="A14982" s="957"/>
      <c r="B14982"/>
      <c r="C14982"/>
      <c r="D14982"/>
      <c r="E14982"/>
      <c r="F14982"/>
      <c r="G14982"/>
      <c r="H14982"/>
      <c r="I14982"/>
      <c r="J14982"/>
    </row>
    <row r="14983" spans="1:10" x14ac:dyDescent="0.3">
      <c r="A14983" s="957"/>
      <c r="B14983"/>
      <c r="C14983"/>
      <c r="D14983"/>
      <c r="E14983"/>
      <c r="F14983"/>
      <c r="G14983"/>
      <c r="H14983"/>
      <c r="I14983"/>
      <c r="J14983"/>
    </row>
    <row r="14984" spans="1:10" x14ac:dyDescent="0.3">
      <c r="A14984" s="957"/>
      <c r="B14984"/>
      <c r="C14984"/>
      <c r="D14984"/>
      <c r="E14984"/>
      <c r="F14984"/>
      <c r="G14984"/>
      <c r="H14984"/>
      <c r="I14984"/>
      <c r="J14984"/>
    </row>
    <row r="14985" spans="1:10" x14ac:dyDescent="0.3">
      <c r="A14985" s="957"/>
      <c r="B14985"/>
      <c r="C14985"/>
      <c r="D14985"/>
      <c r="E14985"/>
      <c r="F14985"/>
      <c r="G14985"/>
      <c r="H14985"/>
      <c r="I14985"/>
      <c r="J14985"/>
    </row>
    <row r="14986" spans="1:10" x14ac:dyDescent="0.3">
      <c r="A14986" s="957"/>
      <c r="B14986"/>
      <c r="C14986"/>
      <c r="D14986"/>
      <c r="E14986"/>
      <c r="F14986"/>
      <c r="G14986"/>
      <c r="H14986"/>
      <c r="I14986"/>
      <c r="J14986"/>
    </row>
    <row r="14987" spans="1:10" x14ac:dyDescent="0.3">
      <c r="A14987" s="957"/>
      <c r="B14987"/>
      <c r="C14987"/>
      <c r="D14987"/>
      <c r="E14987"/>
      <c r="F14987"/>
      <c r="G14987"/>
      <c r="H14987"/>
      <c r="I14987"/>
      <c r="J14987"/>
    </row>
    <row r="14988" spans="1:10" x14ac:dyDescent="0.3">
      <c r="A14988" s="957"/>
      <c r="B14988"/>
      <c r="C14988"/>
      <c r="D14988"/>
      <c r="E14988"/>
      <c r="F14988"/>
      <c r="G14988"/>
      <c r="H14988"/>
      <c r="I14988"/>
      <c r="J14988"/>
    </row>
    <row r="14989" spans="1:10" x14ac:dyDescent="0.3">
      <c r="A14989" s="957"/>
      <c r="B14989"/>
      <c r="C14989"/>
      <c r="D14989"/>
      <c r="E14989"/>
      <c r="F14989"/>
      <c r="G14989"/>
      <c r="H14989"/>
      <c r="I14989"/>
      <c r="J14989"/>
    </row>
    <row r="14990" spans="1:10" x14ac:dyDescent="0.3">
      <c r="A14990" s="957"/>
      <c r="B14990"/>
      <c r="C14990"/>
      <c r="D14990"/>
      <c r="E14990"/>
      <c r="F14990"/>
      <c r="G14990"/>
      <c r="H14990"/>
      <c r="I14990"/>
      <c r="J14990"/>
    </row>
    <row r="14991" spans="1:10" x14ac:dyDescent="0.3">
      <c r="A14991" s="957"/>
      <c r="B14991"/>
      <c r="C14991"/>
      <c r="D14991"/>
      <c r="E14991"/>
      <c r="F14991"/>
      <c r="G14991"/>
      <c r="H14991"/>
      <c r="I14991"/>
      <c r="J14991"/>
    </row>
    <row r="14992" spans="1:10" x14ac:dyDescent="0.3">
      <c r="A14992" s="957"/>
      <c r="B14992"/>
      <c r="C14992"/>
      <c r="D14992"/>
      <c r="E14992"/>
      <c r="F14992"/>
      <c r="G14992"/>
      <c r="H14992"/>
      <c r="I14992"/>
      <c r="J14992"/>
    </row>
    <row r="14993" spans="1:10" x14ac:dyDescent="0.3">
      <c r="A14993" s="957"/>
      <c r="B14993"/>
      <c r="C14993"/>
      <c r="D14993"/>
      <c r="E14993"/>
      <c r="F14993"/>
      <c r="G14993"/>
      <c r="H14993"/>
      <c r="I14993"/>
      <c r="J14993"/>
    </row>
    <row r="14994" spans="1:10" x14ac:dyDescent="0.3">
      <c r="A14994" s="957"/>
      <c r="B14994"/>
      <c r="C14994"/>
      <c r="D14994"/>
      <c r="E14994"/>
      <c r="F14994"/>
      <c r="G14994"/>
      <c r="H14994"/>
      <c r="I14994"/>
      <c r="J14994"/>
    </row>
    <row r="14995" spans="1:10" x14ac:dyDescent="0.3">
      <c r="A14995" s="957"/>
      <c r="B14995"/>
      <c r="C14995"/>
      <c r="D14995"/>
      <c r="E14995"/>
      <c r="F14995"/>
      <c r="G14995"/>
      <c r="H14995"/>
      <c r="I14995"/>
      <c r="J14995"/>
    </row>
    <row r="14996" spans="1:10" x14ac:dyDescent="0.3">
      <c r="A14996" s="957"/>
      <c r="B14996"/>
      <c r="C14996"/>
      <c r="D14996"/>
      <c r="E14996"/>
      <c r="F14996"/>
      <c r="G14996"/>
      <c r="H14996"/>
      <c r="I14996"/>
      <c r="J14996"/>
    </row>
    <row r="14997" spans="1:10" x14ac:dyDescent="0.3">
      <c r="A14997" s="957"/>
      <c r="B14997"/>
      <c r="C14997"/>
      <c r="D14997"/>
      <c r="E14997"/>
      <c r="F14997"/>
      <c r="G14997"/>
      <c r="H14997"/>
      <c r="I14997"/>
      <c r="J14997"/>
    </row>
    <row r="14998" spans="1:10" x14ac:dyDescent="0.3">
      <c r="A14998" s="957"/>
      <c r="B14998"/>
      <c r="C14998"/>
      <c r="D14998"/>
      <c r="E14998"/>
      <c r="F14998"/>
      <c r="G14998"/>
      <c r="H14998"/>
      <c r="I14998"/>
      <c r="J14998"/>
    </row>
    <row r="14999" spans="1:10" x14ac:dyDescent="0.3">
      <c r="A14999" s="957"/>
      <c r="B14999"/>
      <c r="C14999"/>
      <c r="D14999"/>
      <c r="E14999"/>
      <c r="F14999"/>
      <c r="G14999"/>
      <c r="H14999"/>
      <c r="I14999"/>
      <c r="J14999"/>
    </row>
    <row r="15000" spans="1:10" x14ac:dyDescent="0.3">
      <c r="A15000" s="957"/>
      <c r="B15000"/>
      <c r="C15000"/>
      <c r="D15000"/>
      <c r="E15000"/>
      <c r="F15000"/>
      <c r="G15000"/>
      <c r="H15000"/>
      <c r="I15000"/>
      <c r="J15000"/>
    </row>
    <row r="15001" spans="1:10" x14ac:dyDescent="0.3">
      <c r="A15001" s="957"/>
      <c r="B15001"/>
      <c r="C15001"/>
      <c r="D15001"/>
      <c r="E15001"/>
      <c r="F15001"/>
      <c r="G15001"/>
      <c r="H15001"/>
      <c r="I15001"/>
      <c r="J15001"/>
    </row>
    <row r="15002" spans="1:10" x14ac:dyDescent="0.3">
      <c r="A15002" s="957"/>
      <c r="B15002"/>
      <c r="C15002"/>
      <c r="D15002"/>
      <c r="E15002"/>
      <c r="F15002"/>
      <c r="G15002"/>
      <c r="H15002"/>
      <c r="I15002"/>
      <c r="J15002"/>
    </row>
    <row r="15003" spans="1:10" x14ac:dyDescent="0.3">
      <c r="A15003" s="957"/>
      <c r="B15003"/>
      <c r="C15003"/>
      <c r="D15003"/>
      <c r="E15003"/>
      <c r="F15003"/>
      <c r="G15003"/>
      <c r="H15003"/>
      <c r="I15003"/>
      <c r="J15003"/>
    </row>
    <row r="15004" spans="1:10" x14ac:dyDescent="0.3">
      <c r="A15004" s="957"/>
      <c r="B15004"/>
      <c r="C15004"/>
      <c r="D15004"/>
      <c r="E15004"/>
      <c r="F15004"/>
      <c r="G15004"/>
      <c r="H15004"/>
      <c r="I15004"/>
      <c r="J15004"/>
    </row>
    <row r="15005" spans="1:10" x14ac:dyDescent="0.3">
      <c r="A15005" s="957"/>
      <c r="B15005"/>
      <c r="C15005"/>
      <c r="D15005"/>
      <c r="E15005"/>
      <c r="F15005"/>
      <c r="G15005"/>
      <c r="H15005"/>
      <c r="I15005"/>
      <c r="J15005"/>
    </row>
    <row r="15006" spans="1:10" x14ac:dyDescent="0.3">
      <c r="A15006" s="957"/>
      <c r="B15006"/>
      <c r="C15006"/>
      <c r="D15006"/>
      <c r="E15006"/>
      <c r="F15006"/>
      <c r="G15006"/>
      <c r="H15006"/>
      <c r="I15006"/>
      <c r="J15006"/>
    </row>
    <row r="15007" spans="1:10" x14ac:dyDescent="0.3">
      <c r="A15007" s="957"/>
      <c r="B15007"/>
      <c r="C15007"/>
      <c r="D15007"/>
      <c r="E15007"/>
      <c r="F15007"/>
      <c r="G15007"/>
      <c r="H15007"/>
      <c r="I15007"/>
      <c r="J15007"/>
    </row>
    <row r="15008" spans="1:10" x14ac:dyDescent="0.3">
      <c r="A15008" s="957"/>
      <c r="B15008"/>
      <c r="C15008"/>
      <c r="D15008"/>
      <c r="E15008"/>
      <c r="F15008"/>
      <c r="G15008"/>
      <c r="H15008"/>
      <c r="I15008"/>
      <c r="J15008"/>
    </row>
    <row r="15009" spans="1:10" x14ac:dyDescent="0.3">
      <c r="A15009" s="957"/>
      <c r="B15009"/>
      <c r="C15009"/>
      <c r="D15009"/>
      <c r="E15009"/>
      <c r="F15009"/>
      <c r="G15009"/>
      <c r="H15009"/>
      <c r="I15009"/>
      <c r="J15009"/>
    </row>
    <row r="15010" spans="1:10" x14ac:dyDescent="0.3">
      <c r="A15010" s="957"/>
      <c r="B15010"/>
      <c r="C15010"/>
      <c r="D15010"/>
      <c r="E15010"/>
      <c r="F15010"/>
      <c r="G15010"/>
      <c r="H15010"/>
      <c r="I15010"/>
      <c r="J15010"/>
    </row>
    <row r="15011" spans="1:10" x14ac:dyDescent="0.3">
      <c r="A15011" s="957"/>
      <c r="B15011"/>
      <c r="C15011"/>
      <c r="D15011"/>
      <c r="E15011"/>
      <c r="F15011"/>
      <c r="G15011"/>
      <c r="H15011"/>
      <c r="I15011"/>
      <c r="J15011"/>
    </row>
    <row r="15012" spans="1:10" x14ac:dyDescent="0.3">
      <c r="A15012" s="957"/>
      <c r="B15012"/>
      <c r="C15012"/>
      <c r="D15012"/>
      <c r="E15012"/>
      <c r="F15012"/>
      <c r="G15012"/>
      <c r="H15012"/>
      <c r="I15012"/>
      <c r="J15012"/>
    </row>
    <row r="15013" spans="1:10" x14ac:dyDescent="0.3">
      <c r="A15013" s="957"/>
      <c r="B15013"/>
      <c r="C15013"/>
      <c r="D15013"/>
      <c r="E15013"/>
      <c r="F15013"/>
      <c r="G15013"/>
      <c r="H15013"/>
      <c r="I15013"/>
      <c r="J15013"/>
    </row>
    <row r="15014" spans="1:10" x14ac:dyDescent="0.3">
      <c r="A15014" s="957"/>
      <c r="B15014"/>
      <c r="C15014"/>
      <c r="D15014"/>
      <c r="E15014"/>
      <c r="F15014"/>
      <c r="G15014"/>
      <c r="H15014"/>
      <c r="I15014"/>
      <c r="J15014"/>
    </row>
    <row r="15015" spans="1:10" x14ac:dyDescent="0.3">
      <c r="A15015" s="957"/>
      <c r="B15015"/>
      <c r="C15015"/>
      <c r="D15015"/>
      <c r="E15015"/>
      <c r="F15015"/>
      <c r="G15015"/>
      <c r="H15015"/>
      <c r="I15015"/>
      <c r="J15015"/>
    </row>
    <row r="15016" spans="1:10" x14ac:dyDescent="0.3">
      <c r="A15016" s="957"/>
      <c r="B15016"/>
      <c r="C15016"/>
      <c r="D15016"/>
      <c r="E15016"/>
      <c r="F15016"/>
      <c r="G15016"/>
      <c r="H15016"/>
      <c r="I15016"/>
      <c r="J15016"/>
    </row>
    <row r="15017" spans="1:10" x14ac:dyDescent="0.3">
      <c r="A15017" s="957"/>
      <c r="B15017"/>
      <c r="C15017"/>
      <c r="D15017"/>
      <c r="E15017"/>
      <c r="F15017"/>
      <c r="G15017"/>
      <c r="H15017"/>
      <c r="I15017"/>
      <c r="J15017"/>
    </row>
    <row r="15018" spans="1:10" x14ac:dyDescent="0.3">
      <c r="A15018" s="957"/>
      <c r="B15018"/>
      <c r="C15018"/>
      <c r="D15018"/>
      <c r="E15018"/>
      <c r="F15018"/>
      <c r="G15018"/>
      <c r="H15018"/>
      <c r="I15018"/>
      <c r="J15018"/>
    </row>
    <row r="15019" spans="1:10" x14ac:dyDescent="0.3">
      <c r="A15019" s="957"/>
      <c r="B15019"/>
      <c r="C15019"/>
      <c r="D15019"/>
      <c r="E15019"/>
      <c r="F15019"/>
      <c r="G15019"/>
      <c r="H15019"/>
      <c r="I15019"/>
      <c r="J15019"/>
    </row>
    <row r="15020" spans="1:10" x14ac:dyDescent="0.3">
      <c r="A15020" s="957"/>
      <c r="B15020"/>
      <c r="C15020"/>
      <c r="D15020"/>
      <c r="E15020"/>
      <c r="F15020"/>
      <c r="G15020"/>
      <c r="H15020"/>
      <c r="I15020"/>
      <c r="J15020"/>
    </row>
    <row r="15021" spans="1:10" x14ac:dyDescent="0.3">
      <c r="A15021" s="957"/>
      <c r="B15021"/>
      <c r="C15021"/>
      <c r="D15021"/>
      <c r="E15021"/>
      <c r="F15021"/>
      <c r="G15021"/>
      <c r="H15021"/>
      <c r="I15021"/>
      <c r="J15021"/>
    </row>
    <row r="15022" spans="1:10" x14ac:dyDescent="0.3">
      <c r="A15022" s="957"/>
      <c r="B15022"/>
      <c r="C15022"/>
      <c r="D15022"/>
      <c r="E15022"/>
      <c r="F15022"/>
      <c r="G15022"/>
      <c r="H15022"/>
      <c r="I15022"/>
      <c r="J15022"/>
    </row>
    <row r="15023" spans="1:10" x14ac:dyDescent="0.3">
      <c r="A15023" s="957"/>
      <c r="B15023"/>
      <c r="C15023"/>
      <c r="D15023"/>
      <c r="E15023"/>
      <c r="F15023"/>
      <c r="G15023"/>
      <c r="H15023"/>
      <c r="I15023"/>
      <c r="J15023"/>
    </row>
    <row r="15024" spans="1:10" x14ac:dyDescent="0.3">
      <c r="A15024" s="957"/>
      <c r="B15024"/>
      <c r="C15024"/>
      <c r="D15024"/>
      <c r="E15024"/>
      <c r="F15024"/>
      <c r="G15024"/>
      <c r="H15024"/>
      <c r="I15024"/>
      <c r="J15024"/>
    </row>
    <row r="15025" spans="1:10" x14ac:dyDescent="0.3">
      <c r="A15025" s="957"/>
      <c r="B15025"/>
      <c r="C15025"/>
      <c r="D15025"/>
      <c r="E15025"/>
      <c r="F15025"/>
      <c r="G15025"/>
      <c r="H15025"/>
      <c r="I15025"/>
      <c r="J15025"/>
    </row>
    <row r="15026" spans="1:10" x14ac:dyDescent="0.3">
      <c r="A15026" s="957"/>
      <c r="B15026"/>
      <c r="C15026"/>
      <c r="D15026"/>
      <c r="E15026"/>
      <c r="F15026"/>
      <c r="G15026"/>
      <c r="H15026"/>
      <c r="I15026"/>
      <c r="J15026"/>
    </row>
    <row r="15027" spans="1:10" x14ac:dyDescent="0.3">
      <c r="A15027" s="957"/>
      <c r="B15027"/>
      <c r="C15027"/>
      <c r="D15027"/>
      <c r="E15027"/>
      <c r="F15027"/>
      <c r="G15027"/>
      <c r="H15027"/>
      <c r="I15027"/>
      <c r="J15027"/>
    </row>
    <row r="15028" spans="1:10" x14ac:dyDescent="0.3">
      <c r="A15028" s="957"/>
      <c r="B15028"/>
      <c r="C15028"/>
      <c r="D15028"/>
      <c r="E15028"/>
      <c r="F15028"/>
      <c r="G15028"/>
      <c r="H15028"/>
      <c r="I15028"/>
      <c r="J15028"/>
    </row>
    <row r="15029" spans="1:10" x14ac:dyDescent="0.3">
      <c r="A15029" s="957"/>
      <c r="B15029"/>
      <c r="C15029"/>
      <c r="D15029"/>
      <c r="E15029"/>
      <c r="F15029"/>
      <c r="G15029"/>
      <c r="H15029"/>
      <c r="I15029"/>
      <c r="J15029"/>
    </row>
    <row r="15030" spans="1:10" x14ac:dyDescent="0.3">
      <c r="A15030" s="957"/>
      <c r="B15030"/>
      <c r="C15030"/>
      <c r="D15030"/>
      <c r="E15030"/>
      <c r="F15030"/>
      <c r="G15030"/>
      <c r="H15030"/>
      <c r="I15030"/>
      <c r="J15030"/>
    </row>
    <row r="15031" spans="1:10" x14ac:dyDescent="0.3">
      <c r="A15031" s="957"/>
      <c r="B15031"/>
      <c r="C15031"/>
      <c r="D15031"/>
      <c r="E15031"/>
      <c r="F15031"/>
      <c r="G15031"/>
      <c r="H15031"/>
      <c r="I15031"/>
      <c r="J15031"/>
    </row>
    <row r="15032" spans="1:10" x14ac:dyDescent="0.3">
      <c r="A15032" s="957"/>
      <c r="B15032"/>
      <c r="C15032"/>
      <c r="D15032"/>
      <c r="E15032"/>
      <c r="F15032"/>
      <c r="G15032"/>
      <c r="H15032"/>
      <c r="I15032"/>
      <c r="J15032"/>
    </row>
    <row r="15033" spans="1:10" x14ac:dyDescent="0.3">
      <c r="A15033" s="957"/>
      <c r="B15033"/>
      <c r="C15033"/>
      <c r="D15033"/>
      <c r="E15033"/>
      <c r="F15033"/>
      <c r="G15033"/>
      <c r="H15033"/>
      <c r="I15033"/>
      <c r="J15033"/>
    </row>
    <row r="15034" spans="1:10" x14ac:dyDescent="0.3">
      <c r="A15034" s="957"/>
      <c r="B15034"/>
      <c r="C15034"/>
      <c r="D15034"/>
      <c r="E15034"/>
      <c r="F15034"/>
      <c r="G15034"/>
      <c r="H15034"/>
      <c r="I15034"/>
      <c r="J15034"/>
    </row>
    <row r="15035" spans="1:10" x14ac:dyDescent="0.3">
      <c r="A15035" s="957"/>
      <c r="B15035"/>
      <c r="C15035"/>
      <c r="D15035"/>
      <c r="E15035"/>
      <c r="F15035"/>
      <c r="G15035"/>
      <c r="H15035"/>
      <c r="I15035"/>
      <c r="J15035"/>
    </row>
    <row r="15036" spans="1:10" x14ac:dyDescent="0.3">
      <c r="A15036" s="957"/>
      <c r="B15036"/>
      <c r="C15036"/>
      <c r="D15036"/>
      <c r="E15036"/>
      <c r="F15036"/>
      <c r="G15036"/>
      <c r="H15036"/>
      <c r="I15036"/>
      <c r="J15036"/>
    </row>
    <row r="15037" spans="1:10" x14ac:dyDescent="0.3">
      <c r="A15037" s="957"/>
      <c r="B15037"/>
      <c r="C15037"/>
      <c r="D15037"/>
      <c r="E15037"/>
      <c r="F15037"/>
      <c r="G15037"/>
      <c r="H15037"/>
      <c r="I15037"/>
      <c r="J15037"/>
    </row>
    <row r="15038" spans="1:10" x14ac:dyDescent="0.3">
      <c r="A15038" s="957"/>
      <c r="B15038"/>
      <c r="C15038"/>
      <c r="D15038"/>
      <c r="E15038"/>
      <c r="F15038"/>
      <c r="G15038"/>
      <c r="H15038"/>
      <c r="I15038"/>
      <c r="J15038"/>
    </row>
    <row r="15039" spans="1:10" x14ac:dyDescent="0.3">
      <c r="A15039" s="957"/>
      <c r="B15039"/>
      <c r="C15039"/>
      <c r="D15039"/>
      <c r="E15039"/>
      <c r="F15039"/>
      <c r="G15039"/>
      <c r="H15039"/>
      <c r="I15039"/>
      <c r="J15039"/>
    </row>
    <row r="15040" spans="1:10" x14ac:dyDescent="0.3">
      <c r="A15040" s="957"/>
      <c r="B15040"/>
      <c r="C15040"/>
      <c r="D15040"/>
      <c r="E15040"/>
      <c r="F15040"/>
      <c r="G15040"/>
      <c r="H15040"/>
      <c r="I15040"/>
      <c r="J15040"/>
    </row>
    <row r="15041" spans="1:10" x14ac:dyDescent="0.3">
      <c r="A15041" s="957"/>
      <c r="B15041"/>
      <c r="C15041"/>
      <c r="D15041"/>
      <c r="E15041"/>
      <c r="F15041"/>
      <c r="G15041"/>
      <c r="H15041"/>
      <c r="I15041"/>
      <c r="J15041"/>
    </row>
    <row r="15042" spans="1:10" x14ac:dyDescent="0.3">
      <c r="A15042" s="957"/>
      <c r="B15042"/>
      <c r="C15042"/>
      <c r="D15042"/>
      <c r="E15042"/>
      <c r="F15042"/>
      <c r="G15042"/>
      <c r="H15042"/>
      <c r="I15042"/>
      <c r="J15042"/>
    </row>
    <row r="15043" spans="1:10" x14ac:dyDescent="0.3">
      <c r="A15043" s="957"/>
      <c r="B15043"/>
      <c r="C15043"/>
      <c r="D15043"/>
      <c r="E15043"/>
      <c r="F15043"/>
      <c r="G15043"/>
      <c r="H15043"/>
      <c r="I15043"/>
      <c r="J15043"/>
    </row>
    <row r="15044" spans="1:10" x14ac:dyDescent="0.3">
      <c r="A15044" s="957"/>
      <c r="B15044"/>
      <c r="C15044"/>
      <c r="D15044"/>
      <c r="E15044"/>
      <c r="F15044"/>
      <c r="G15044"/>
      <c r="H15044"/>
      <c r="I15044"/>
      <c r="J15044"/>
    </row>
    <row r="15045" spans="1:10" x14ac:dyDescent="0.3">
      <c r="A15045" s="957"/>
      <c r="B15045"/>
      <c r="C15045"/>
      <c r="D15045"/>
      <c r="E15045"/>
      <c r="F15045"/>
      <c r="G15045"/>
      <c r="H15045"/>
      <c r="I15045"/>
      <c r="J15045"/>
    </row>
    <row r="15046" spans="1:10" x14ac:dyDescent="0.3">
      <c r="A15046" s="957"/>
      <c r="B15046"/>
      <c r="C15046"/>
      <c r="D15046"/>
      <c r="E15046"/>
      <c r="F15046"/>
      <c r="G15046"/>
      <c r="H15046"/>
      <c r="I15046"/>
      <c r="J15046"/>
    </row>
    <row r="15047" spans="1:10" x14ac:dyDescent="0.3">
      <c r="A15047" s="957"/>
      <c r="B15047"/>
      <c r="C15047"/>
      <c r="D15047"/>
      <c r="E15047"/>
      <c r="F15047"/>
      <c r="G15047"/>
      <c r="H15047"/>
      <c r="I15047"/>
      <c r="J15047"/>
    </row>
    <row r="15048" spans="1:10" x14ac:dyDescent="0.3">
      <c r="A15048" s="957"/>
      <c r="B15048"/>
      <c r="C15048"/>
      <c r="D15048"/>
      <c r="E15048"/>
      <c r="F15048"/>
      <c r="G15048"/>
      <c r="H15048"/>
      <c r="I15048"/>
      <c r="J15048"/>
    </row>
    <row r="15049" spans="1:10" x14ac:dyDescent="0.3">
      <c r="A15049" s="957"/>
      <c r="B15049"/>
      <c r="C15049"/>
      <c r="D15049"/>
      <c r="E15049"/>
      <c r="F15049"/>
      <c r="G15049"/>
      <c r="H15049"/>
      <c r="I15049"/>
      <c r="J15049"/>
    </row>
    <row r="15050" spans="1:10" x14ac:dyDescent="0.3">
      <c r="A15050" s="957"/>
      <c r="B15050"/>
      <c r="C15050"/>
      <c r="D15050"/>
      <c r="E15050"/>
      <c r="F15050"/>
      <c r="G15050"/>
      <c r="H15050"/>
      <c r="I15050"/>
      <c r="J15050"/>
    </row>
    <row r="15051" spans="1:10" x14ac:dyDescent="0.3">
      <c r="A15051" s="957"/>
      <c r="B15051"/>
      <c r="C15051"/>
      <c r="D15051"/>
      <c r="E15051"/>
      <c r="F15051"/>
      <c r="G15051"/>
      <c r="H15051"/>
      <c r="I15051"/>
      <c r="J15051"/>
    </row>
    <row r="15052" spans="1:10" x14ac:dyDescent="0.3">
      <c r="A15052" s="957"/>
      <c r="B15052"/>
      <c r="C15052"/>
      <c r="D15052"/>
      <c r="E15052"/>
      <c r="F15052"/>
      <c r="G15052"/>
      <c r="H15052"/>
      <c r="I15052"/>
      <c r="J15052"/>
    </row>
    <row r="15053" spans="1:10" x14ac:dyDescent="0.3">
      <c r="A15053" s="957"/>
      <c r="B15053"/>
      <c r="C15053"/>
      <c r="D15053"/>
      <c r="E15053"/>
      <c r="F15053"/>
      <c r="G15053"/>
      <c r="H15053"/>
      <c r="I15053"/>
      <c r="J15053"/>
    </row>
    <row r="15054" spans="1:10" x14ac:dyDescent="0.3">
      <c r="A15054" s="957"/>
      <c r="B15054"/>
      <c r="C15054"/>
      <c r="D15054"/>
      <c r="E15054"/>
      <c r="F15054"/>
      <c r="G15054"/>
      <c r="H15054"/>
      <c r="I15054"/>
      <c r="J15054"/>
    </row>
    <row r="15055" spans="1:10" x14ac:dyDescent="0.3">
      <c r="A15055" s="957"/>
      <c r="B15055"/>
      <c r="C15055"/>
      <c r="D15055"/>
      <c r="E15055"/>
      <c r="F15055"/>
      <c r="G15055"/>
      <c r="H15055"/>
      <c r="I15055"/>
      <c r="J15055"/>
    </row>
    <row r="15056" spans="1:10" x14ac:dyDescent="0.3">
      <c r="A15056" s="957"/>
      <c r="B15056"/>
      <c r="C15056"/>
      <c r="D15056"/>
      <c r="E15056"/>
      <c r="F15056"/>
      <c r="G15056"/>
      <c r="H15056"/>
      <c r="I15056"/>
      <c r="J15056"/>
    </row>
    <row r="15057" spans="1:10" x14ac:dyDescent="0.3">
      <c r="A15057" s="957"/>
      <c r="B15057"/>
      <c r="C15057"/>
      <c r="D15057"/>
      <c r="E15057"/>
      <c r="F15057"/>
      <c r="G15057"/>
      <c r="H15057"/>
      <c r="I15057"/>
      <c r="J15057"/>
    </row>
    <row r="15058" spans="1:10" x14ac:dyDescent="0.3">
      <c r="A15058" s="957"/>
      <c r="B15058"/>
      <c r="C15058"/>
      <c r="D15058"/>
      <c r="E15058"/>
      <c r="F15058"/>
      <c r="G15058"/>
      <c r="H15058"/>
      <c r="I15058"/>
      <c r="J15058"/>
    </row>
    <row r="15059" spans="1:10" x14ac:dyDescent="0.3">
      <c r="A15059" s="957"/>
      <c r="B15059"/>
      <c r="C15059"/>
      <c r="D15059"/>
      <c r="E15059"/>
      <c r="F15059"/>
      <c r="G15059"/>
      <c r="H15059"/>
      <c r="I15059"/>
      <c r="J15059"/>
    </row>
    <row r="15060" spans="1:10" x14ac:dyDescent="0.3">
      <c r="A15060" s="957"/>
      <c r="B15060"/>
      <c r="C15060"/>
      <c r="D15060"/>
      <c r="E15060"/>
      <c r="F15060"/>
      <c r="G15060"/>
      <c r="H15060"/>
      <c r="I15060"/>
      <c r="J15060"/>
    </row>
    <row r="15061" spans="1:10" x14ac:dyDescent="0.3">
      <c r="A15061" s="957"/>
      <c r="B15061"/>
      <c r="C15061"/>
      <c r="D15061"/>
      <c r="E15061"/>
      <c r="F15061"/>
      <c r="G15061"/>
      <c r="H15061"/>
      <c r="I15061"/>
      <c r="J15061"/>
    </row>
    <row r="15062" spans="1:10" x14ac:dyDescent="0.3">
      <c r="A15062" s="957"/>
      <c r="B15062"/>
      <c r="C15062"/>
      <c r="D15062"/>
      <c r="E15062"/>
      <c r="F15062"/>
      <c r="G15062"/>
      <c r="H15062"/>
      <c r="I15062"/>
      <c r="J15062"/>
    </row>
    <row r="15063" spans="1:10" x14ac:dyDescent="0.3">
      <c r="A15063" s="957"/>
      <c r="B15063"/>
      <c r="C15063"/>
      <c r="D15063"/>
      <c r="E15063"/>
      <c r="F15063"/>
      <c r="G15063"/>
      <c r="H15063"/>
      <c r="I15063"/>
      <c r="J15063"/>
    </row>
    <row r="15064" spans="1:10" x14ac:dyDescent="0.3">
      <c r="A15064" s="957"/>
      <c r="B15064"/>
      <c r="C15064"/>
      <c r="D15064"/>
      <c r="E15064"/>
      <c r="F15064"/>
      <c r="G15064"/>
      <c r="H15064"/>
      <c r="I15064"/>
      <c r="J15064"/>
    </row>
    <row r="15065" spans="1:10" x14ac:dyDescent="0.3">
      <c r="A15065" s="957"/>
      <c r="B15065"/>
      <c r="C15065"/>
      <c r="D15065"/>
      <c r="E15065"/>
      <c r="F15065"/>
      <c r="G15065"/>
      <c r="H15065"/>
      <c r="I15065"/>
      <c r="J15065"/>
    </row>
    <row r="15066" spans="1:10" x14ac:dyDescent="0.3">
      <c r="A15066" s="957"/>
      <c r="B15066"/>
      <c r="C15066"/>
      <c r="D15066"/>
      <c r="E15066"/>
      <c r="F15066"/>
      <c r="G15066"/>
      <c r="H15066"/>
      <c r="I15066"/>
      <c r="J15066"/>
    </row>
    <row r="15067" spans="1:10" x14ac:dyDescent="0.3">
      <c r="A15067" s="957"/>
      <c r="B15067"/>
      <c r="C15067"/>
      <c r="D15067"/>
      <c r="E15067"/>
      <c r="F15067"/>
      <c r="G15067"/>
      <c r="H15067"/>
      <c r="I15067"/>
      <c r="J15067"/>
    </row>
    <row r="15068" spans="1:10" x14ac:dyDescent="0.3">
      <c r="A15068" s="957"/>
      <c r="B15068"/>
      <c r="C15068"/>
      <c r="D15068"/>
      <c r="E15068"/>
      <c r="F15068"/>
      <c r="G15068"/>
      <c r="H15068"/>
      <c r="I15068"/>
      <c r="J15068"/>
    </row>
    <row r="15069" spans="1:10" x14ac:dyDescent="0.3">
      <c r="A15069" s="957"/>
      <c r="B15069"/>
      <c r="C15069"/>
      <c r="D15069"/>
      <c r="E15069"/>
      <c r="F15069"/>
      <c r="G15069"/>
      <c r="H15069"/>
      <c r="I15069"/>
      <c r="J15069"/>
    </row>
    <row r="15070" spans="1:10" x14ac:dyDescent="0.3">
      <c r="A15070" s="957"/>
      <c r="B15070"/>
      <c r="C15070"/>
      <c r="D15070"/>
      <c r="E15070"/>
      <c r="F15070"/>
      <c r="G15070"/>
      <c r="H15070"/>
      <c r="I15070"/>
      <c r="J15070"/>
    </row>
    <row r="15071" spans="1:10" x14ac:dyDescent="0.3">
      <c r="A15071" s="957"/>
      <c r="B15071"/>
      <c r="C15071"/>
      <c r="D15071"/>
      <c r="E15071"/>
      <c r="F15071"/>
      <c r="G15071"/>
      <c r="H15071"/>
      <c r="I15071"/>
      <c r="J15071"/>
    </row>
    <row r="15072" spans="1:10" x14ac:dyDescent="0.3">
      <c r="A15072" s="957"/>
      <c r="B15072"/>
      <c r="C15072"/>
      <c r="D15072"/>
      <c r="E15072"/>
      <c r="F15072"/>
      <c r="G15072"/>
      <c r="H15072"/>
      <c r="I15072"/>
      <c r="J15072"/>
    </row>
    <row r="15073" spans="1:10" x14ac:dyDescent="0.3">
      <c r="A15073" s="957"/>
      <c r="B15073"/>
      <c r="C15073"/>
      <c r="D15073"/>
      <c r="E15073"/>
      <c r="F15073"/>
      <c r="G15073"/>
      <c r="H15073"/>
      <c r="I15073"/>
      <c r="J15073"/>
    </row>
    <row r="15074" spans="1:10" x14ac:dyDescent="0.3">
      <c r="A15074" s="957"/>
      <c r="B15074"/>
      <c r="C15074"/>
      <c r="D15074"/>
      <c r="E15074"/>
      <c r="F15074"/>
      <c r="G15074"/>
      <c r="H15074"/>
      <c r="I15074"/>
      <c r="J15074"/>
    </row>
    <row r="15075" spans="1:10" x14ac:dyDescent="0.3">
      <c r="A15075" s="957"/>
      <c r="B15075"/>
      <c r="C15075"/>
      <c r="D15075"/>
      <c r="E15075"/>
      <c r="F15075"/>
      <c r="G15075"/>
      <c r="H15075"/>
      <c r="I15075"/>
      <c r="J15075"/>
    </row>
    <row r="15076" spans="1:10" x14ac:dyDescent="0.3">
      <c r="A15076" s="957"/>
      <c r="B15076"/>
      <c r="C15076"/>
      <c r="D15076"/>
      <c r="E15076"/>
      <c r="F15076"/>
      <c r="G15076"/>
      <c r="H15076"/>
      <c r="I15076"/>
      <c r="J15076"/>
    </row>
    <row r="15077" spans="1:10" x14ac:dyDescent="0.3">
      <c r="A15077" s="957"/>
      <c r="B15077"/>
      <c r="C15077"/>
      <c r="D15077"/>
      <c r="E15077"/>
      <c r="F15077"/>
      <c r="G15077"/>
      <c r="H15077"/>
      <c r="I15077"/>
      <c r="J15077"/>
    </row>
    <row r="15078" spans="1:10" x14ac:dyDescent="0.3">
      <c r="A15078" s="957"/>
      <c r="B15078"/>
      <c r="C15078"/>
      <c r="D15078"/>
      <c r="E15078"/>
      <c r="F15078"/>
      <c r="G15078"/>
      <c r="H15078"/>
      <c r="I15078"/>
      <c r="J15078"/>
    </row>
    <row r="15079" spans="1:10" x14ac:dyDescent="0.3">
      <c r="A15079" s="957"/>
      <c r="B15079"/>
      <c r="C15079"/>
      <c r="D15079"/>
      <c r="E15079"/>
      <c r="F15079"/>
      <c r="G15079"/>
      <c r="H15079"/>
      <c r="I15079"/>
      <c r="J15079"/>
    </row>
    <row r="15080" spans="1:10" x14ac:dyDescent="0.3">
      <c r="A15080" s="957"/>
      <c r="B15080"/>
      <c r="C15080"/>
      <c r="D15080"/>
      <c r="E15080"/>
      <c r="F15080"/>
      <c r="G15080"/>
      <c r="H15080"/>
      <c r="I15080"/>
      <c r="J15080"/>
    </row>
    <row r="15081" spans="1:10" x14ac:dyDescent="0.3">
      <c r="A15081" s="957"/>
      <c r="B15081"/>
      <c r="C15081"/>
      <c r="D15081"/>
      <c r="E15081"/>
      <c r="F15081"/>
      <c r="G15081"/>
      <c r="H15081"/>
      <c r="I15081"/>
      <c r="J15081"/>
    </row>
    <row r="15082" spans="1:10" x14ac:dyDescent="0.3">
      <c r="A15082" s="957"/>
      <c r="B15082"/>
      <c r="C15082"/>
      <c r="D15082"/>
      <c r="E15082"/>
      <c r="F15082"/>
      <c r="G15082"/>
      <c r="H15082"/>
      <c r="I15082"/>
      <c r="J15082"/>
    </row>
    <row r="15083" spans="1:10" x14ac:dyDescent="0.3">
      <c r="A15083" s="957"/>
      <c r="B15083"/>
      <c r="C15083"/>
      <c r="D15083"/>
      <c r="E15083"/>
      <c r="F15083"/>
      <c r="G15083"/>
      <c r="H15083"/>
      <c r="I15083"/>
      <c r="J15083"/>
    </row>
    <row r="15084" spans="1:10" x14ac:dyDescent="0.3">
      <c r="A15084" s="957"/>
      <c r="B15084"/>
      <c r="C15084"/>
      <c r="D15084"/>
      <c r="E15084"/>
      <c r="F15084"/>
      <c r="G15084"/>
      <c r="H15084"/>
      <c r="I15084"/>
      <c r="J15084"/>
    </row>
    <row r="15085" spans="1:10" x14ac:dyDescent="0.3">
      <c r="A15085" s="957"/>
      <c r="B15085"/>
      <c r="C15085"/>
      <c r="D15085"/>
      <c r="E15085"/>
      <c r="F15085"/>
      <c r="G15085"/>
      <c r="H15085"/>
      <c r="I15085"/>
      <c r="J15085"/>
    </row>
    <row r="15086" spans="1:10" x14ac:dyDescent="0.3">
      <c r="A15086" s="957"/>
      <c r="B15086"/>
      <c r="C15086"/>
      <c r="D15086"/>
      <c r="E15086"/>
      <c r="F15086"/>
      <c r="G15086"/>
      <c r="H15086"/>
      <c r="I15086"/>
      <c r="J15086"/>
    </row>
    <row r="15087" spans="1:10" x14ac:dyDescent="0.3">
      <c r="A15087" s="957"/>
      <c r="B15087"/>
      <c r="C15087"/>
      <c r="D15087"/>
      <c r="E15087"/>
      <c r="F15087"/>
      <c r="G15087"/>
      <c r="H15087"/>
      <c r="I15087"/>
      <c r="J15087"/>
    </row>
    <row r="15088" spans="1:10" x14ac:dyDescent="0.3">
      <c r="A15088" s="957"/>
      <c r="B15088"/>
      <c r="C15088"/>
      <c r="D15088"/>
      <c r="E15088"/>
      <c r="F15088"/>
      <c r="G15088"/>
      <c r="H15088"/>
      <c r="I15088"/>
      <c r="J15088"/>
    </row>
    <row r="15089" spans="1:10" x14ac:dyDescent="0.3">
      <c r="A15089" s="957"/>
      <c r="B15089"/>
      <c r="C15089"/>
      <c r="D15089"/>
      <c r="E15089"/>
      <c r="F15089"/>
      <c r="G15089"/>
      <c r="H15089"/>
      <c r="I15089"/>
      <c r="J15089"/>
    </row>
    <row r="15090" spans="1:10" x14ac:dyDescent="0.3">
      <c r="A15090" s="957"/>
      <c r="B15090"/>
      <c r="C15090"/>
      <c r="D15090"/>
      <c r="E15090"/>
      <c r="F15090"/>
      <c r="G15090"/>
      <c r="H15090"/>
      <c r="I15090"/>
      <c r="J15090"/>
    </row>
    <row r="15091" spans="1:10" x14ac:dyDescent="0.3">
      <c r="A15091" s="957"/>
      <c r="B15091"/>
      <c r="C15091"/>
      <c r="D15091"/>
      <c r="E15091"/>
      <c r="F15091"/>
      <c r="G15091"/>
      <c r="H15091"/>
      <c r="I15091"/>
      <c r="J15091"/>
    </row>
    <row r="15092" spans="1:10" x14ac:dyDescent="0.3">
      <c r="A15092" s="957"/>
      <c r="B15092"/>
      <c r="C15092"/>
      <c r="D15092"/>
      <c r="E15092"/>
      <c r="F15092"/>
      <c r="G15092"/>
      <c r="H15092"/>
      <c r="I15092"/>
      <c r="J15092"/>
    </row>
    <row r="15093" spans="1:10" x14ac:dyDescent="0.3">
      <c r="A15093" s="957"/>
      <c r="B15093"/>
      <c r="C15093"/>
      <c r="D15093"/>
      <c r="E15093"/>
      <c r="F15093"/>
      <c r="G15093"/>
      <c r="H15093"/>
      <c r="I15093"/>
      <c r="J15093"/>
    </row>
    <row r="15094" spans="1:10" x14ac:dyDescent="0.3">
      <c r="A15094" s="957"/>
      <c r="B15094"/>
      <c r="C15094"/>
      <c r="D15094"/>
      <c r="E15094"/>
      <c r="F15094"/>
      <c r="G15094"/>
      <c r="H15094"/>
      <c r="I15094"/>
      <c r="J15094"/>
    </row>
    <row r="15095" spans="1:10" x14ac:dyDescent="0.3">
      <c r="A15095" s="957"/>
      <c r="B15095"/>
      <c r="C15095"/>
      <c r="D15095"/>
      <c r="E15095"/>
      <c r="F15095"/>
      <c r="G15095"/>
      <c r="H15095"/>
      <c r="I15095"/>
      <c r="J15095"/>
    </row>
    <row r="15096" spans="1:10" x14ac:dyDescent="0.3">
      <c r="A15096" s="957"/>
      <c r="B15096"/>
      <c r="C15096"/>
      <c r="D15096"/>
      <c r="E15096"/>
      <c r="F15096"/>
      <c r="G15096"/>
      <c r="H15096"/>
      <c r="I15096"/>
      <c r="J15096"/>
    </row>
    <row r="15097" spans="1:10" x14ac:dyDescent="0.3">
      <c r="A15097" s="957"/>
      <c r="B15097"/>
      <c r="C15097"/>
      <c r="D15097"/>
      <c r="E15097"/>
      <c r="F15097"/>
      <c r="G15097"/>
      <c r="H15097"/>
      <c r="I15097"/>
      <c r="J15097"/>
    </row>
    <row r="15098" spans="1:10" x14ac:dyDescent="0.3">
      <c r="A15098" s="957"/>
      <c r="B15098"/>
      <c r="C15098"/>
      <c r="D15098"/>
      <c r="E15098"/>
      <c r="F15098"/>
      <c r="G15098"/>
      <c r="H15098"/>
      <c r="I15098"/>
      <c r="J15098"/>
    </row>
    <row r="15099" spans="1:10" x14ac:dyDescent="0.3">
      <c r="A15099" s="957"/>
      <c r="B15099"/>
      <c r="C15099"/>
      <c r="D15099"/>
      <c r="E15099"/>
      <c r="F15099"/>
      <c r="G15099"/>
      <c r="H15099"/>
      <c r="I15099"/>
      <c r="J15099"/>
    </row>
    <row r="15100" spans="1:10" x14ac:dyDescent="0.3">
      <c r="A15100" s="957"/>
      <c r="B15100"/>
      <c r="C15100"/>
      <c r="D15100"/>
      <c r="E15100"/>
      <c r="F15100"/>
      <c r="G15100"/>
      <c r="H15100"/>
      <c r="I15100"/>
      <c r="J15100"/>
    </row>
    <row r="15101" spans="1:10" x14ac:dyDescent="0.3">
      <c r="A15101" s="957"/>
      <c r="B15101"/>
      <c r="C15101"/>
      <c r="D15101"/>
      <c r="E15101"/>
      <c r="F15101"/>
      <c r="G15101"/>
      <c r="H15101"/>
      <c r="I15101"/>
      <c r="J15101"/>
    </row>
    <row r="15102" spans="1:10" x14ac:dyDescent="0.3">
      <c r="A15102" s="957"/>
      <c r="B15102"/>
      <c r="C15102"/>
      <c r="D15102"/>
      <c r="E15102"/>
      <c r="F15102"/>
      <c r="G15102"/>
      <c r="H15102"/>
      <c r="I15102"/>
      <c r="J15102"/>
    </row>
    <row r="15103" spans="1:10" x14ac:dyDescent="0.3">
      <c r="A15103" s="957"/>
      <c r="B15103"/>
      <c r="C15103"/>
      <c r="D15103"/>
      <c r="E15103"/>
      <c r="F15103"/>
      <c r="G15103"/>
      <c r="H15103"/>
      <c r="I15103"/>
      <c r="J15103"/>
    </row>
    <row r="15104" spans="1:10" x14ac:dyDescent="0.3">
      <c r="A15104" s="957"/>
      <c r="B15104"/>
      <c r="C15104"/>
      <c r="D15104"/>
      <c r="E15104"/>
      <c r="F15104"/>
      <c r="G15104"/>
      <c r="H15104"/>
      <c r="I15104"/>
      <c r="J15104"/>
    </row>
    <row r="15105" spans="1:10" x14ac:dyDescent="0.3">
      <c r="A15105" s="957"/>
      <c r="B15105"/>
      <c r="C15105"/>
      <c r="D15105"/>
      <c r="E15105"/>
      <c r="F15105"/>
      <c r="G15105"/>
      <c r="H15105"/>
      <c r="I15105"/>
      <c r="J15105"/>
    </row>
    <row r="15106" spans="1:10" x14ac:dyDescent="0.3">
      <c r="A15106" s="957"/>
      <c r="B15106"/>
      <c r="C15106"/>
      <c r="D15106"/>
      <c r="E15106"/>
      <c r="F15106"/>
      <c r="G15106"/>
      <c r="H15106"/>
      <c r="I15106"/>
      <c r="J15106"/>
    </row>
    <row r="15107" spans="1:10" x14ac:dyDescent="0.3">
      <c r="A15107" s="957"/>
      <c r="B15107"/>
      <c r="C15107"/>
      <c r="D15107"/>
      <c r="E15107"/>
      <c r="F15107"/>
      <c r="G15107"/>
      <c r="H15107"/>
      <c r="I15107"/>
      <c r="J15107"/>
    </row>
    <row r="15108" spans="1:10" x14ac:dyDescent="0.3">
      <c r="A15108" s="957"/>
      <c r="B15108"/>
      <c r="C15108"/>
      <c r="D15108"/>
      <c r="E15108"/>
      <c r="F15108"/>
      <c r="G15108"/>
      <c r="H15108"/>
      <c r="I15108"/>
      <c r="J15108"/>
    </row>
    <row r="15109" spans="1:10" x14ac:dyDescent="0.3">
      <c r="A15109" s="957"/>
      <c r="B15109"/>
      <c r="C15109"/>
      <c r="D15109"/>
      <c r="E15109"/>
      <c r="F15109"/>
      <c r="G15109"/>
      <c r="H15109"/>
      <c r="I15109"/>
      <c r="J15109"/>
    </row>
    <row r="15110" spans="1:10" x14ac:dyDescent="0.3">
      <c r="A15110" s="957"/>
      <c r="B15110"/>
      <c r="C15110"/>
      <c r="D15110"/>
      <c r="E15110"/>
      <c r="F15110"/>
      <c r="G15110"/>
      <c r="H15110"/>
      <c r="I15110"/>
      <c r="J15110"/>
    </row>
    <row r="15111" spans="1:10" x14ac:dyDescent="0.3">
      <c r="A15111" s="957"/>
      <c r="B15111"/>
      <c r="C15111"/>
      <c r="D15111"/>
      <c r="E15111"/>
      <c r="F15111"/>
      <c r="G15111"/>
      <c r="H15111"/>
      <c r="I15111"/>
      <c r="J15111"/>
    </row>
    <row r="15112" spans="1:10" x14ac:dyDescent="0.3">
      <c r="A15112" s="957"/>
      <c r="B15112"/>
      <c r="C15112"/>
      <c r="D15112"/>
      <c r="E15112"/>
      <c r="F15112"/>
      <c r="G15112"/>
      <c r="H15112"/>
      <c r="I15112"/>
      <c r="J15112"/>
    </row>
    <row r="15113" spans="1:10" x14ac:dyDescent="0.3">
      <c r="A15113" s="957"/>
      <c r="B15113"/>
      <c r="C15113"/>
      <c r="D15113"/>
      <c r="E15113"/>
      <c r="F15113"/>
      <c r="G15113"/>
      <c r="H15113"/>
      <c r="I15113"/>
      <c r="J15113"/>
    </row>
    <row r="15114" spans="1:10" x14ac:dyDescent="0.3">
      <c r="A15114" s="957"/>
      <c r="B15114"/>
      <c r="C15114"/>
      <c r="D15114"/>
      <c r="E15114"/>
      <c r="F15114"/>
      <c r="G15114"/>
      <c r="H15114"/>
      <c r="I15114"/>
      <c r="J15114"/>
    </row>
    <row r="15115" spans="1:10" x14ac:dyDescent="0.3">
      <c r="A15115" s="957"/>
      <c r="B15115"/>
      <c r="C15115"/>
      <c r="D15115"/>
      <c r="E15115"/>
      <c r="F15115"/>
      <c r="G15115"/>
      <c r="H15115"/>
      <c r="I15115"/>
      <c r="J15115"/>
    </row>
    <row r="15116" spans="1:10" x14ac:dyDescent="0.3">
      <c r="A15116" s="957"/>
      <c r="B15116"/>
      <c r="C15116"/>
      <c r="D15116"/>
      <c r="E15116"/>
      <c r="F15116"/>
      <c r="G15116"/>
      <c r="H15116"/>
      <c r="I15116"/>
      <c r="J15116"/>
    </row>
    <row r="15117" spans="1:10" x14ac:dyDescent="0.3">
      <c r="A15117" s="957"/>
      <c r="B15117"/>
      <c r="C15117"/>
      <c r="D15117"/>
      <c r="E15117"/>
      <c r="F15117"/>
      <c r="G15117"/>
      <c r="H15117"/>
      <c r="I15117"/>
      <c r="J15117"/>
    </row>
    <row r="15118" spans="1:10" x14ac:dyDescent="0.3">
      <c r="A15118" s="957"/>
      <c r="B15118"/>
      <c r="C15118"/>
      <c r="D15118"/>
      <c r="E15118"/>
      <c r="F15118"/>
      <c r="G15118"/>
      <c r="H15118"/>
      <c r="I15118"/>
      <c r="J15118"/>
    </row>
    <row r="15119" spans="1:10" x14ac:dyDescent="0.3">
      <c r="A15119" s="957"/>
      <c r="B15119"/>
      <c r="C15119"/>
      <c r="D15119"/>
      <c r="E15119"/>
      <c r="F15119"/>
      <c r="G15119"/>
      <c r="H15119"/>
      <c r="I15119"/>
      <c r="J15119"/>
    </row>
    <row r="15120" spans="1:10" x14ac:dyDescent="0.3">
      <c r="A15120" s="957"/>
      <c r="B15120"/>
      <c r="C15120"/>
      <c r="D15120"/>
      <c r="E15120"/>
      <c r="F15120"/>
      <c r="G15120"/>
      <c r="H15120"/>
      <c r="I15120"/>
      <c r="J15120"/>
    </row>
    <row r="15121" spans="1:10" x14ac:dyDescent="0.3">
      <c r="A15121" s="957"/>
      <c r="B15121"/>
      <c r="C15121"/>
      <c r="D15121"/>
      <c r="E15121"/>
      <c r="F15121"/>
      <c r="G15121"/>
      <c r="H15121"/>
      <c r="I15121"/>
      <c r="J15121"/>
    </row>
    <row r="15122" spans="1:10" x14ac:dyDescent="0.3">
      <c r="A15122" s="957"/>
      <c r="B15122"/>
      <c r="C15122"/>
      <c r="D15122"/>
      <c r="E15122"/>
      <c r="F15122"/>
      <c r="G15122"/>
      <c r="H15122"/>
      <c r="I15122"/>
      <c r="J15122"/>
    </row>
    <row r="15123" spans="1:10" x14ac:dyDescent="0.3">
      <c r="A15123" s="957"/>
      <c r="B15123"/>
      <c r="C15123"/>
      <c r="D15123"/>
      <c r="E15123"/>
      <c r="F15123"/>
      <c r="G15123"/>
      <c r="H15123"/>
      <c r="I15123"/>
      <c r="J15123"/>
    </row>
    <row r="15124" spans="1:10" x14ac:dyDescent="0.3">
      <c r="A15124" s="957"/>
      <c r="B15124"/>
      <c r="C15124"/>
      <c r="D15124"/>
      <c r="E15124"/>
      <c r="F15124"/>
      <c r="G15124"/>
      <c r="H15124"/>
      <c r="I15124"/>
      <c r="J15124"/>
    </row>
    <row r="15125" spans="1:10" x14ac:dyDescent="0.3">
      <c r="A15125" s="957"/>
      <c r="B15125"/>
      <c r="C15125"/>
      <c r="D15125"/>
      <c r="E15125"/>
      <c r="F15125"/>
      <c r="G15125"/>
      <c r="H15125"/>
      <c r="I15125"/>
      <c r="J15125"/>
    </row>
    <row r="15126" spans="1:10" x14ac:dyDescent="0.3">
      <c r="A15126" s="957"/>
      <c r="B15126"/>
      <c r="C15126"/>
      <c r="D15126"/>
      <c r="E15126"/>
      <c r="F15126"/>
      <c r="G15126"/>
      <c r="H15126"/>
      <c r="I15126"/>
      <c r="J15126"/>
    </row>
    <row r="15127" spans="1:10" x14ac:dyDescent="0.3">
      <c r="A15127" s="957"/>
      <c r="B15127"/>
      <c r="C15127"/>
      <c r="D15127"/>
      <c r="E15127"/>
      <c r="F15127"/>
      <c r="G15127"/>
      <c r="H15127"/>
      <c r="I15127"/>
      <c r="J15127"/>
    </row>
    <row r="15128" spans="1:10" x14ac:dyDescent="0.3">
      <c r="A15128" s="957"/>
      <c r="B15128"/>
      <c r="C15128"/>
      <c r="D15128"/>
      <c r="E15128"/>
      <c r="F15128"/>
      <c r="G15128"/>
      <c r="H15128"/>
      <c r="I15128"/>
      <c r="J15128"/>
    </row>
    <row r="15129" spans="1:10" x14ac:dyDescent="0.3">
      <c r="A15129" s="957"/>
      <c r="B15129"/>
      <c r="C15129"/>
      <c r="D15129"/>
      <c r="E15129"/>
      <c r="F15129"/>
      <c r="G15129"/>
      <c r="H15129"/>
      <c r="I15129"/>
      <c r="J15129"/>
    </row>
    <row r="15130" spans="1:10" x14ac:dyDescent="0.3">
      <c r="A15130" s="957"/>
      <c r="B15130"/>
      <c r="C15130"/>
      <c r="D15130"/>
      <c r="E15130"/>
      <c r="F15130"/>
      <c r="G15130"/>
      <c r="H15130"/>
      <c r="I15130"/>
      <c r="J15130"/>
    </row>
    <row r="15131" spans="1:10" x14ac:dyDescent="0.3">
      <c r="A15131" s="957"/>
      <c r="B15131"/>
      <c r="C15131"/>
      <c r="D15131"/>
      <c r="E15131"/>
      <c r="F15131"/>
      <c r="G15131"/>
      <c r="H15131"/>
      <c r="I15131"/>
      <c r="J15131"/>
    </row>
    <row r="15132" spans="1:10" x14ac:dyDescent="0.3">
      <c r="A15132" s="957"/>
      <c r="B15132"/>
      <c r="C15132"/>
      <c r="D15132"/>
      <c r="E15132"/>
      <c r="F15132"/>
      <c r="G15132"/>
      <c r="H15132"/>
      <c r="I15132"/>
      <c r="J15132"/>
    </row>
    <row r="15133" spans="1:10" x14ac:dyDescent="0.3">
      <c r="A15133" s="957"/>
      <c r="B15133"/>
      <c r="C15133"/>
      <c r="D15133"/>
      <c r="E15133"/>
      <c r="F15133"/>
      <c r="G15133"/>
      <c r="H15133"/>
      <c r="I15133"/>
      <c r="J15133"/>
    </row>
    <row r="15134" spans="1:10" x14ac:dyDescent="0.3">
      <c r="A15134" s="957"/>
      <c r="B15134"/>
      <c r="C15134"/>
      <c r="D15134"/>
      <c r="E15134"/>
      <c r="F15134"/>
      <c r="G15134"/>
      <c r="H15134"/>
      <c r="I15134"/>
      <c r="J15134"/>
    </row>
    <row r="15135" spans="1:10" x14ac:dyDescent="0.3">
      <c r="A15135" s="957"/>
      <c r="B15135"/>
      <c r="C15135"/>
      <c r="D15135"/>
      <c r="E15135"/>
      <c r="F15135"/>
      <c r="G15135"/>
      <c r="H15135"/>
      <c r="I15135"/>
      <c r="J15135"/>
    </row>
    <row r="15136" spans="1:10" x14ac:dyDescent="0.3">
      <c r="A15136" s="957"/>
      <c r="B15136"/>
      <c r="C15136"/>
      <c r="D15136"/>
      <c r="E15136"/>
      <c r="F15136"/>
      <c r="G15136"/>
      <c r="H15136"/>
      <c r="I15136"/>
      <c r="J15136"/>
    </row>
    <row r="15137" spans="1:10" x14ac:dyDescent="0.3">
      <c r="A15137" s="957"/>
      <c r="B15137"/>
      <c r="C15137"/>
      <c r="D15137"/>
      <c r="E15137"/>
      <c r="F15137"/>
      <c r="G15137"/>
      <c r="H15137"/>
      <c r="I15137"/>
      <c r="J15137"/>
    </row>
    <row r="15138" spans="1:10" x14ac:dyDescent="0.3">
      <c r="A15138" s="957"/>
      <c r="B15138"/>
      <c r="C15138"/>
      <c r="D15138"/>
      <c r="E15138"/>
      <c r="F15138"/>
      <c r="G15138"/>
      <c r="H15138"/>
      <c r="I15138"/>
      <c r="J15138"/>
    </row>
    <row r="15139" spans="1:10" x14ac:dyDescent="0.3">
      <c r="A15139" s="957"/>
      <c r="B15139"/>
      <c r="C15139"/>
      <c r="D15139"/>
      <c r="E15139"/>
      <c r="F15139"/>
      <c r="G15139"/>
      <c r="H15139"/>
      <c r="I15139"/>
      <c r="J15139"/>
    </row>
    <row r="15140" spans="1:10" x14ac:dyDescent="0.3">
      <c r="A15140" s="957"/>
      <c r="B15140"/>
      <c r="C15140"/>
      <c r="D15140"/>
      <c r="E15140"/>
      <c r="F15140"/>
      <c r="G15140"/>
      <c r="H15140"/>
      <c r="I15140"/>
      <c r="J15140"/>
    </row>
    <row r="15141" spans="1:10" x14ac:dyDescent="0.3">
      <c r="A15141" s="957"/>
      <c r="B15141"/>
      <c r="C15141"/>
      <c r="D15141"/>
      <c r="E15141"/>
      <c r="F15141"/>
      <c r="G15141"/>
      <c r="H15141"/>
      <c r="I15141"/>
      <c r="J15141"/>
    </row>
    <row r="15142" spans="1:10" x14ac:dyDescent="0.3">
      <c r="A15142" s="957"/>
      <c r="B15142"/>
      <c r="C15142"/>
      <c r="D15142"/>
      <c r="E15142"/>
      <c r="F15142"/>
      <c r="G15142"/>
      <c r="H15142"/>
      <c r="I15142"/>
      <c r="J15142"/>
    </row>
    <row r="15143" spans="1:10" x14ac:dyDescent="0.3">
      <c r="A15143" s="957"/>
      <c r="B15143"/>
      <c r="C15143"/>
      <c r="D15143"/>
      <c r="E15143"/>
      <c r="F15143"/>
      <c r="G15143"/>
      <c r="H15143"/>
      <c r="I15143"/>
      <c r="J15143"/>
    </row>
    <row r="15144" spans="1:10" x14ac:dyDescent="0.3">
      <c r="A15144" s="957"/>
      <c r="B15144"/>
      <c r="C15144"/>
      <c r="D15144"/>
      <c r="E15144"/>
      <c r="F15144"/>
      <c r="G15144"/>
      <c r="H15144"/>
      <c r="I15144"/>
      <c r="J15144"/>
    </row>
    <row r="15145" spans="1:10" x14ac:dyDescent="0.3">
      <c r="A15145" s="957"/>
      <c r="B15145"/>
      <c r="C15145"/>
      <c r="D15145"/>
      <c r="E15145"/>
      <c r="F15145"/>
      <c r="G15145"/>
      <c r="H15145"/>
      <c r="I15145"/>
      <c r="J15145"/>
    </row>
    <row r="15146" spans="1:10" x14ac:dyDescent="0.3">
      <c r="A15146" s="957"/>
      <c r="B15146"/>
      <c r="C15146"/>
      <c r="D15146"/>
      <c r="E15146"/>
      <c r="F15146"/>
      <c r="G15146"/>
      <c r="H15146"/>
      <c r="I15146"/>
      <c r="J15146"/>
    </row>
    <row r="15147" spans="1:10" x14ac:dyDescent="0.3">
      <c r="A15147" s="957"/>
      <c r="B15147"/>
      <c r="C15147"/>
      <c r="D15147"/>
      <c r="E15147"/>
      <c r="F15147"/>
      <c r="G15147"/>
      <c r="H15147"/>
      <c r="I15147"/>
      <c r="J15147"/>
    </row>
    <row r="15148" spans="1:10" x14ac:dyDescent="0.3">
      <c r="A15148" s="957"/>
      <c r="B15148"/>
      <c r="C15148"/>
      <c r="D15148"/>
      <c r="E15148"/>
      <c r="F15148"/>
      <c r="G15148"/>
      <c r="H15148"/>
      <c r="I15148"/>
      <c r="J15148"/>
    </row>
    <row r="15149" spans="1:10" x14ac:dyDescent="0.3">
      <c r="A15149" s="957"/>
      <c r="B15149"/>
      <c r="C15149"/>
      <c r="D15149"/>
      <c r="E15149"/>
      <c r="F15149"/>
      <c r="G15149"/>
      <c r="H15149"/>
      <c r="I15149"/>
      <c r="J15149"/>
    </row>
    <row r="15150" spans="1:10" x14ac:dyDescent="0.3">
      <c r="A15150" s="957"/>
      <c r="B15150"/>
      <c r="C15150"/>
      <c r="D15150"/>
      <c r="E15150"/>
      <c r="F15150"/>
      <c r="G15150"/>
      <c r="H15150"/>
      <c r="I15150"/>
      <c r="J15150"/>
    </row>
    <row r="15151" spans="1:10" x14ac:dyDescent="0.3">
      <c r="A15151" s="957"/>
      <c r="B15151"/>
      <c r="C15151"/>
      <c r="D15151"/>
      <c r="E15151"/>
      <c r="F15151"/>
      <c r="G15151"/>
      <c r="H15151"/>
      <c r="I15151"/>
      <c r="J15151"/>
    </row>
    <row r="15152" spans="1:10" x14ac:dyDescent="0.3">
      <c r="A15152" s="957"/>
      <c r="B15152"/>
      <c r="C15152"/>
      <c r="D15152"/>
      <c r="E15152"/>
      <c r="F15152"/>
      <c r="G15152"/>
      <c r="H15152"/>
      <c r="I15152"/>
      <c r="J15152"/>
    </row>
    <row r="15153" spans="1:10" x14ac:dyDescent="0.3">
      <c r="A15153" s="957"/>
      <c r="B15153"/>
      <c r="C15153"/>
      <c r="D15153"/>
      <c r="E15153"/>
      <c r="F15153"/>
      <c r="G15153"/>
      <c r="H15153"/>
      <c r="I15153"/>
      <c r="J15153"/>
    </row>
    <row r="15154" spans="1:10" x14ac:dyDescent="0.3">
      <c r="A15154" s="957"/>
      <c r="B15154"/>
      <c r="C15154"/>
      <c r="D15154"/>
      <c r="E15154"/>
      <c r="F15154"/>
      <c r="G15154"/>
      <c r="H15154"/>
      <c r="I15154"/>
      <c r="J15154"/>
    </row>
    <row r="15155" spans="1:10" x14ac:dyDescent="0.3">
      <c r="A15155" s="957"/>
      <c r="B15155"/>
      <c r="C15155"/>
      <c r="D15155"/>
      <c r="E15155"/>
      <c r="F15155"/>
      <c r="G15155"/>
      <c r="H15155"/>
      <c r="I15155"/>
      <c r="J15155"/>
    </row>
    <row r="15156" spans="1:10" x14ac:dyDescent="0.3">
      <c r="A15156" s="957"/>
      <c r="B15156"/>
      <c r="C15156"/>
      <c r="D15156"/>
      <c r="E15156"/>
      <c r="F15156"/>
      <c r="G15156"/>
      <c r="H15156"/>
      <c r="I15156"/>
      <c r="J15156"/>
    </row>
    <row r="15157" spans="1:10" x14ac:dyDescent="0.3">
      <c r="A15157" s="957"/>
      <c r="B15157"/>
      <c r="C15157"/>
      <c r="D15157"/>
      <c r="E15157"/>
      <c r="F15157"/>
      <c r="G15157"/>
      <c r="H15157"/>
      <c r="I15157"/>
      <c r="J15157"/>
    </row>
    <row r="15158" spans="1:10" x14ac:dyDescent="0.3">
      <c r="A15158" s="957"/>
      <c r="B15158"/>
      <c r="C15158"/>
      <c r="D15158"/>
      <c r="E15158"/>
      <c r="F15158"/>
      <c r="G15158"/>
      <c r="H15158"/>
      <c r="I15158"/>
      <c r="J15158"/>
    </row>
    <row r="15159" spans="1:10" x14ac:dyDescent="0.3">
      <c r="A15159" s="957"/>
      <c r="B15159"/>
      <c r="C15159"/>
      <c r="D15159"/>
      <c r="E15159"/>
      <c r="F15159"/>
      <c r="G15159"/>
      <c r="H15159"/>
      <c r="I15159"/>
      <c r="J15159"/>
    </row>
    <row r="15160" spans="1:10" x14ac:dyDescent="0.3">
      <c r="A15160" s="957"/>
      <c r="B15160"/>
      <c r="C15160"/>
      <c r="D15160"/>
      <c r="E15160"/>
      <c r="F15160"/>
      <c r="G15160"/>
      <c r="H15160"/>
      <c r="I15160"/>
      <c r="J15160"/>
    </row>
    <row r="15161" spans="1:10" x14ac:dyDescent="0.3">
      <c r="A15161" s="957"/>
      <c r="B15161"/>
      <c r="C15161"/>
      <c r="D15161"/>
      <c r="E15161"/>
      <c r="F15161"/>
      <c r="G15161"/>
      <c r="H15161"/>
      <c r="I15161"/>
      <c r="J15161"/>
    </row>
    <row r="15162" spans="1:10" x14ac:dyDescent="0.3">
      <c r="A15162" s="957"/>
      <c r="B15162"/>
      <c r="C15162"/>
      <c r="D15162"/>
      <c r="E15162"/>
      <c r="F15162"/>
      <c r="G15162"/>
      <c r="H15162"/>
      <c r="I15162"/>
      <c r="J15162"/>
    </row>
    <row r="15163" spans="1:10" x14ac:dyDescent="0.3">
      <c r="A15163" s="957"/>
      <c r="B15163"/>
      <c r="C15163"/>
      <c r="D15163"/>
      <c r="E15163"/>
      <c r="F15163"/>
      <c r="G15163"/>
      <c r="H15163"/>
      <c r="I15163"/>
      <c r="J15163"/>
    </row>
    <row r="15164" spans="1:10" x14ac:dyDescent="0.3">
      <c r="A15164" s="957"/>
      <c r="B15164"/>
      <c r="C15164"/>
      <c r="D15164"/>
      <c r="E15164"/>
      <c r="F15164"/>
      <c r="G15164"/>
      <c r="H15164"/>
      <c r="I15164"/>
      <c r="J15164"/>
    </row>
    <row r="15165" spans="1:10" x14ac:dyDescent="0.3">
      <c r="A15165" s="957"/>
      <c r="B15165"/>
      <c r="C15165"/>
      <c r="D15165"/>
      <c r="E15165"/>
      <c r="F15165"/>
      <c r="G15165"/>
      <c r="H15165"/>
      <c r="I15165"/>
      <c r="J15165"/>
    </row>
    <row r="15166" spans="1:10" x14ac:dyDescent="0.3">
      <c r="A15166" s="957"/>
      <c r="B15166"/>
      <c r="C15166"/>
      <c r="D15166"/>
      <c r="E15166"/>
      <c r="F15166"/>
      <c r="G15166"/>
      <c r="H15166"/>
      <c r="I15166"/>
      <c r="J15166"/>
    </row>
    <row r="15167" spans="1:10" x14ac:dyDescent="0.3">
      <c r="A15167" s="957"/>
      <c r="B15167"/>
      <c r="C15167"/>
      <c r="D15167"/>
      <c r="E15167"/>
      <c r="F15167"/>
      <c r="G15167"/>
      <c r="H15167"/>
      <c r="I15167"/>
      <c r="J15167"/>
    </row>
    <row r="15168" spans="1:10" x14ac:dyDescent="0.3">
      <c r="A15168" s="957"/>
      <c r="B15168"/>
      <c r="C15168"/>
      <c r="D15168"/>
      <c r="E15168"/>
      <c r="F15168"/>
      <c r="G15168"/>
      <c r="H15168"/>
      <c r="I15168"/>
      <c r="J15168"/>
    </row>
    <row r="15169" spans="1:10" x14ac:dyDescent="0.3">
      <c r="A15169" s="957"/>
      <c r="B15169"/>
      <c r="C15169"/>
      <c r="D15169"/>
      <c r="E15169"/>
      <c r="F15169"/>
      <c r="G15169"/>
      <c r="H15169"/>
      <c r="I15169"/>
      <c r="J15169"/>
    </row>
    <row r="15170" spans="1:10" x14ac:dyDescent="0.3">
      <c r="A15170" s="957"/>
      <c r="B15170"/>
      <c r="C15170"/>
      <c r="D15170"/>
      <c r="E15170"/>
      <c r="F15170"/>
      <c r="G15170"/>
      <c r="H15170"/>
      <c r="I15170"/>
      <c r="J15170"/>
    </row>
    <row r="15171" spans="1:10" x14ac:dyDescent="0.3">
      <c r="A15171" s="957"/>
      <c r="B15171"/>
      <c r="C15171"/>
      <c r="D15171"/>
      <c r="E15171"/>
      <c r="F15171"/>
      <c r="G15171"/>
      <c r="H15171"/>
      <c r="I15171"/>
      <c r="J15171"/>
    </row>
    <row r="15172" spans="1:10" x14ac:dyDescent="0.3">
      <c r="A15172" s="957"/>
      <c r="B15172"/>
      <c r="C15172"/>
      <c r="D15172"/>
      <c r="E15172"/>
      <c r="F15172"/>
      <c r="G15172"/>
      <c r="H15172"/>
      <c r="I15172"/>
      <c r="J15172"/>
    </row>
    <row r="15173" spans="1:10" x14ac:dyDescent="0.3">
      <c r="A15173" s="957"/>
      <c r="B15173"/>
      <c r="C15173"/>
      <c r="D15173"/>
      <c r="E15173"/>
      <c r="F15173"/>
      <c r="G15173"/>
      <c r="H15173"/>
      <c r="I15173"/>
      <c r="J15173"/>
    </row>
    <row r="15174" spans="1:10" x14ac:dyDescent="0.3">
      <c r="A15174" s="957"/>
      <c r="B15174"/>
      <c r="C15174"/>
      <c r="D15174"/>
      <c r="E15174"/>
      <c r="F15174"/>
      <c r="G15174"/>
      <c r="H15174"/>
      <c r="I15174"/>
      <c r="J15174"/>
    </row>
    <row r="15175" spans="1:10" x14ac:dyDescent="0.3">
      <c r="A15175" s="957"/>
      <c r="B15175"/>
      <c r="C15175"/>
      <c r="D15175"/>
      <c r="E15175"/>
      <c r="F15175"/>
      <c r="G15175"/>
      <c r="H15175"/>
      <c r="I15175"/>
      <c r="J15175"/>
    </row>
    <row r="15176" spans="1:10" x14ac:dyDescent="0.3">
      <c r="A15176" s="957"/>
      <c r="B15176"/>
      <c r="C15176"/>
      <c r="D15176"/>
      <c r="E15176"/>
      <c r="F15176"/>
      <c r="G15176"/>
      <c r="H15176"/>
      <c r="I15176"/>
      <c r="J15176"/>
    </row>
    <row r="15177" spans="1:10" x14ac:dyDescent="0.3">
      <c r="A15177" s="957"/>
      <c r="B15177"/>
      <c r="C15177"/>
      <c r="D15177"/>
      <c r="E15177"/>
      <c r="F15177"/>
      <c r="G15177"/>
      <c r="H15177"/>
      <c r="I15177"/>
      <c r="J15177"/>
    </row>
    <row r="15178" spans="1:10" x14ac:dyDescent="0.3">
      <c r="A15178" s="957"/>
      <c r="B15178"/>
      <c r="C15178"/>
      <c r="D15178"/>
      <c r="E15178"/>
      <c r="F15178"/>
      <c r="G15178"/>
      <c r="H15178"/>
      <c r="I15178"/>
      <c r="J15178"/>
    </row>
    <row r="15179" spans="1:10" x14ac:dyDescent="0.3">
      <c r="A15179" s="957"/>
      <c r="B15179"/>
      <c r="C15179"/>
      <c r="D15179"/>
      <c r="E15179"/>
      <c r="F15179"/>
      <c r="G15179"/>
      <c r="H15179"/>
      <c r="I15179"/>
      <c r="J15179"/>
    </row>
    <row r="15180" spans="1:10" x14ac:dyDescent="0.3">
      <c r="A15180" s="957"/>
      <c r="B15180"/>
      <c r="C15180"/>
      <c r="D15180"/>
      <c r="E15180"/>
      <c r="F15180"/>
      <c r="G15180"/>
      <c r="H15180"/>
      <c r="I15180"/>
      <c r="J15180"/>
    </row>
    <row r="15181" spans="1:10" x14ac:dyDescent="0.3">
      <c r="A15181" s="957"/>
      <c r="B15181"/>
      <c r="C15181"/>
      <c r="D15181"/>
      <c r="E15181"/>
      <c r="F15181"/>
      <c r="G15181"/>
      <c r="H15181"/>
      <c r="I15181"/>
      <c r="J15181"/>
    </row>
    <row r="15182" spans="1:10" x14ac:dyDescent="0.3">
      <c r="A15182" s="957"/>
      <c r="B15182"/>
      <c r="C15182"/>
      <c r="D15182"/>
      <c r="E15182"/>
      <c r="F15182"/>
      <c r="G15182"/>
      <c r="H15182"/>
      <c r="I15182"/>
      <c r="J15182"/>
    </row>
    <row r="15183" spans="1:10" x14ac:dyDescent="0.3">
      <c r="A15183" s="957"/>
      <c r="B15183"/>
      <c r="C15183"/>
      <c r="D15183"/>
      <c r="E15183"/>
      <c r="F15183"/>
      <c r="G15183"/>
      <c r="H15183"/>
      <c r="I15183"/>
      <c r="J15183"/>
    </row>
    <row r="15184" spans="1:10" x14ac:dyDescent="0.3">
      <c r="A15184" s="957"/>
      <c r="B15184"/>
      <c r="C15184"/>
      <c r="D15184"/>
      <c r="E15184"/>
      <c r="F15184"/>
      <c r="G15184"/>
      <c r="H15184"/>
      <c r="I15184"/>
      <c r="J15184"/>
    </row>
    <row r="15185" spans="1:10" x14ac:dyDescent="0.3">
      <c r="A15185" s="957"/>
      <c r="B15185"/>
      <c r="C15185"/>
      <c r="D15185"/>
      <c r="E15185"/>
      <c r="F15185"/>
      <c r="G15185"/>
      <c r="H15185"/>
      <c r="I15185"/>
      <c r="J15185"/>
    </row>
    <row r="15186" spans="1:10" x14ac:dyDescent="0.3">
      <c r="A15186" s="957"/>
      <c r="B15186"/>
      <c r="C15186"/>
      <c r="D15186"/>
      <c r="E15186"/>
      <c r="F15186"/>
      <c r="G15186"/>
      <c r="H15186"/>
      <c r="I15186"/>
      <c r="J15186"/>
    </row>
    <row r="15187" spans="1:10" x14ac:dyDescent="0.3">
      <c r="A15187" s="957"/>
      <c r="B15187"/>
      <c r="C15187"/>
      <c r="D15187"/>
      <c r="E15187"/>
      <c r="F15187"/>
      <c r="G15187"/>
      <c r="H15187"/>
      <c r="I15187"/>
      <c r="J15187"/>
    </row>
    <row r="15188" spans="1:10" x14ac:dyDescent="0.3">
      <c r="A15188" s="957"/>
      <c r="B15188"/>
      <c r="C15188"/>
      <c r="D15188"/>
      <c r="E15188"/>
      <c r="F15188"/>
      <c r="G15188"/>
      <c r="H15188"/>
      <c r="I15188"/>
      <c r="J15188"/>
    </row>
    <row r="15189" spans="1:10" x14ac:dyDescent="0.3">
      <c r="A15189" s="957"/>
      <c r="B15189"/>
      <c r="C15189"/>
      <c r="D15189"/>
      <c r="E15189"/>
      <c r="F15189"/>
      <c r="G15189"/>
      <c r="H15189"/>
      <c r="I15189"/>
      <c r="J15189"/>
    </row>
    <row r="15190" spans="1:10" x14ac:dyDescent="0.3">
      <c r="A15190" s="957"/>
      <c r="B15190"/>
      <c r="C15190"/>
      <c r="D15190"/>
      <c r="E15190"/>
      <c r="F15190"/>
      <c r="G15190"/>
      <c r="H15190"/>
      <c r="I15190"/>
      <c r="J15190"/>
    </row>
    <row r="15191" spans="1:10" x14ac:dyDescent="0.3">
      <c r="A15191" s="957"/>
      <c r="B15191"/>
      <c r="C15191"/>
      <c r="D15191"/>
      <c r="E15191"/>
      <c r="F15191"/>
      <c r="G15191"/>
      <c r="H15191"/>
      <c r="I15191"/>
      <c r="J15191"/>
    </row>
    <row r="15192" spans="1:10" x14ac:dyDescent="0.3">
      <c r="A15192" s="957"/>
      <c r="B15192"/>
      <c r="C15192"/>
      <c r="D15192"/>
      <c r="E15192"/>
      <c r="F15192"/>
      <c r="G15192"/>
      <c r="H15192"/>
      <c r="I15192"/>
      <c r="J15192"/>
    </row>
    <row r="15193" spans="1:10" x14ac:dyDescent="0.3">
      <c r="A15193" s="957"/>
      <c r="B15193"/>
      <c r="C15193"/>
      <c r="D15193"/>
      <c r="E15193"/>
      <c r="F15193"/>
      <c r="G15193"/>
      <c r="H15193"/>
      <c r="I15193"/>
      <c r="J15193"/>
    </row>
    <row r="15194" spans="1:10" x14ac:dyDescent="0.3">
      <c r="A15194" s="957"/>
      <c r="B15194"/>
      <c r="C15194"/>
      <c r="D15194"/>
      <c r="E15194"/>
      <c r="F15194"/>
      <c r="G15194"/>
      <c r="H15194"/>
      <c r="I15194"/>
      <c r="J15194"/>
    </row>
    <row r="15195" spans="1:10" x14ac:dyDescent="0.3">
      <c r="A15195" s="957"/>
      <c r="B15195"/>
      <c r="C15195"/>
      <c r="D15195"/>
      <c r="E15195"/>
      <c r="F15195"/>
      <c r="G15195"/>
      <c r="H15195"/>
      <c r="I15195"/>
      <c r="J15195"/>
    </row>
    <row r="15196" spans="1:10" x14ac:dyDescent="0.3">
      <c r="A15196" s="957"/>
      <c r="B15196"/>
      <c r="C15196"/>
      <c r="D15196"/>
      <c r="E15196"/>
      <c r="F15196"/>
      <c r="G15196"/>
      <c r="H15196"/>
      <c r="I15196"/>
      <c r="J15196"/>
    </row>
    <row r="15197" spans="1:10" x14ac:dyDescent="0.3">
      <c r="A15197" s="957"/>
      <c r="B15197"/>
      <c r="C15197"/>
      <c r="D15197"/>
      <c r="E15197"/>
      <c r="F15197"/>
      <c r="G15197"/>
      <c r="H15197"/>
      <c r="I15197"/>
      <c r="J15197"/>
    </row>
    <row r="15198" spans="1:10" x14ac:dyDescent="0.3">
      <c r="A15198" s="957"/>
      <c r="B15198"/>
      <c r="C15198"/>
      <c r="D15198"/>
      <c r="E15198"/>
      <c r="F15198"/>
      <c r="G15198"/>
      <c r="H15198"/>
      <c r="I15198"/>
      <c r="J15198"/>
    </row>
    <row r="15199" spans="1:10" x14ac:dyDescent="0.3">
      <c r="A15199" s="957"/>
      <c r="B15199"/>
      <c r="C15199"/>
      <c r="D15199"/>
      <c r="E15199"/>
      <c r="F15199"/>
      <c r="G15199"/>
      <c r="H15199"/>
      <c r="I15199"/>
      <c r="J15199"/>
    </row>
    <row r="15200" spans="1:10" x14ac:dyDescent="0.3">
      <c r="A15200" s="957"/>
      <c r="B15200"/>
      <c r="C15200"/>
      <c r="D15200"/>
      <c r="E15200"/>
      <c r="F15200"/>
      <c r="G15200"/>
      <c r="H15200"/>
      <c r="I15200"/>
      <c r="J15200"/>
    </row>
    <row r="15201" spans="1:10" x14ac:dyDescent="0.3">
      <c r="A15201" s="957"/>
      <c r="B15201"/>
      <c r="C15201"/>
      <c r="D15201"/>
      <c r="E15201"/>
      <c r="F15201"/>
      <c r="G15201"/>
      <c r="H15201"/>
      <c r="I15201"/>
      <c r="J15201"/>
    </row>
    <row r="15202" spans="1:10" x14ac:dyDescent="0.3">
      <c r="A15202" s="957"/>
      <c r="B15202"/>
      <c r="C15202"/>
      <c r="D15202"/>
      <c r="E15202"/>
      <c r="F15202"/>
      <c r="G15202"/>
      <c r="H15202"/>
      <c r="I15202"/>
      <c r="J15202"/>
    </row>
    <row r="15203" spans="1:10" x14ac:dyDescent="0.3">
      <c r="A15203" s="957"/>
      <c r="B15203"/>
      <c r="C15203"/>
      <c r="D15203"/>
      <c r="E15203"/>
      <c r="F15203"/>
      <c r="G15203"/>
      <c r="H15203"/>
      <c r="I15203"/>
      <c r="J15203"/>
    </row>
    <row r="15204" spans="1:10" x14ac:dyDescent="0.3">
      <c r="A15204" s="957"/>
      <c r="B15204"/>
      <c r="C15204"/>
      <c r="D15204"/>
      <c r="E15204"/>
      <c r="F15204"/>
      <c r="G15204"/>
      <c r="H15204"/>
      <c r="I15204"/>
      <c r="J15204"/>
    </row>
    <row r="15205" spans="1:10" x14ac:dyDescent="0.3">
      <c r="A15205" s="957"/>
      <c r="B15205"/>
      <c r="C15205"/>
      <c r="D15205"/>
      <c r="E15205"/>
      <c r="F15205"/>
      <c r="G15205"/>
      <c r="H15205"/>
      <c r="I15205"/>
      <c r="J15205"/>
    </row>
    <row r="15206" spans="1:10" x14ac:dyDescent="0.3">
      <c r="A15206" s="957"/>
      <c r="B15206"/>
      <c r="C15206"/>
      <c r="D15206"/>
      <c r="E15206"/>
      <c r="F15206"/>
      <c r="G15206"/>
      <c r="H15206"/>
      <c r="I15206"/>
      <c r="J15206"/>
    </row>
    <row r="15207" spans="1:10" x14ac:dyDescent="0.3">
      <c r="A15207" s="957"/>
      <c r="B15207"/>
      <c r="C15207"/>
      <c r="D15207"/>
      <c r="E15207"/>
      <c r="F15207"/>
      <c r="G15207"/>
      <c r="H15207"/>
      <c r="I15207"/>
      <c r="J15207"/>
    </row>
    <row r="15208" spans="1:10" x14ac:dyDescent="0.3">
      <c r="A15208" s="957"/>
      <c r="B15208"/>
      <c r="C15208"/>
      <c r="D15208"/>
      <c r="E15208"/>
      <c r="F15208"/>
      <c r="G15208"/>
      <c r="H15208"/>
      <c r="I15208"/>
      <c r="J15208"/>
    </row>
    <row r="15209" spans="1:10" x14ac:dyDescent="0.3">
      <c r="A15209" s="957"/>
      <c r="B15209"/>
      <c r="C15209"/>
      <c r="D15209"/>
      <c r="E15209"/>
      <c r="F15209"/>
      <c r="G15209"/>
      <c r="H15209"/>
      <c r="I15209"/>
      <c r="J15209"/>
    </row>
    <row r="15210" spans="1:10" x14ac:dyDescent="0.3">
      <c r="A15210" s="957"/>
      <c r="B15210"/>
      <c r="C15210"/>
      <c r="D15210"/>
      <c r="E15210"/>
      <c r="F15210"/>
      <c r="G15210"/>
      <c r="H15210"/>
      <c r="I15210"/>
      <c r="J15210"/>
    </row>
    <row r="15211" spans="1:10" x14ac:dyDescent="0.3">
      <c r="A15211" s="957"/>
      <c r="B15211"/>
      <c r="C15211"/>
      <c r="D15211"/>
      <c r="E15211"/>
      <c r="F15211"/>
      <c r="G15211"/>
      <c r="H15211"/>
      <c r="I15211"/>
      <c r="J15211"/>
    </row>
    <row r="15212" spans="1:10" x14ac:dyDescent="0.3">
      <c r="A15212" s="957"/>
      <c r="B15212"/>
      <c r="C15212"/>
      <c r="D15212"/>
      <c r="E15212"/>
      <c r="F15212"/>
      <c r="G15212"/>
      <c r="H15212"/>
      <c r="I15212"/>
      <c r="J15212"/>
    </row>
    <row r="15213" spans="1:10" x14ac:dyDescent="0.3">
      <c r="A15213" s="957"/>
      <c r="B15213"/>
      <c r="C15213"/>
      <c r="D15213"/>
      <c r="E15213"/>
      <c r="F15213"/>
      <c r="G15213"/>
      <c r="H15213"/>
      <c r="I15213"/>
      <c r="J15213"/>
    </row>
    <row r="15214" spans="1:10" x14ac:dyDescent="0.3">
      <c r="A15214" s="957"/>
      <c r="B15214"/>
      <c r="C15214"/>
      <c r="D15214"/>
      <c r="E15214"/>
      <c r="F15214"/>
      <c r="G15214"/>
      <c r="H15214"/>
      <c r="I15214"/>
      <c r="J15214"/>
    </row>
    <row r="15215" spans="1:10" x14ac:dyDescent="0.3">
      <c r="A15215" s="957"/>
      <c r="B15215"/>
      <c r="C15215"/>
      <c r="D15215"/>
      <c r="E15215"/>
      <c r="F15215"/>
      <c r="G15215"/>
      <c r="H15215"/>
      <c r="I15215"/>
      <c r="J15215"/>
    </row>
    <row r="15216" spans="1:10" x14ac:dyDescent="0.3">
      <c r="A15216" s="957"/>
      <c r="B15216"/>
      <c r="C15216"/>
      <c r="D15216"/>
      <c r="E15216"/>
      <c r="F15216"/>
      <c r="G15216"/>
      <c r="H15216"/>
      <c r="I15216"/>
      <c r="J15216"/>
    </row>
    <row r="15217" spans="1:10" x14ac:dyDescent="0.3">
      <c r="A15217" s="957"/>
      <c r="B15217"/>
      <c r="C15217"/>
      <c r="D15217"/>
      <c r="E15217"/>
      <c r="F15217"/>
      <c r="G15217"/>
      <c r="H15217"/>
      <c r="I15217"/>
      <c r="J15217"/>
    </row>
    <row r="15218" spans="1:10" x14ac:dyDescent="0.3">
      <c r="A15218" s="957"/>
      <c r="B15218"/>
      <c r="C15218"/>
      <c r="D15218"/>
      <c r="E15218"/>
      <c r="F15218"/>
      <c r="G15218"/>
      <c r="H15218"/>
      <c r="I15218"/>
      <c r="J15218"/>
    </row>
    <row r="15219" spans="1:10" x14ac:dyDescent="0.3">
      <c r="A15219" s="957"/>
      <c r="B15219"/>
      <c r="C15219"/>
      <c r="D15219"/>
      <c r="E15219"/>
      <c r="F15219"/>
      <c r="G15219"/>
      <c r="H15219"/>
      <c r="I15219"/>
      <c r="J15219"/>
    </row>
    <row r="15220" spans="1:10" x14ac:dyDescent="0.3">
      <c r="A15220" s="957"/>
      <c r="B15220"/>
      <c r="C15220"/>
      <c r="D15220"/>
      <c r="E15220"/>
      <c r="F15220"/>
      <c r="G15220"/>
      <c r="H15220"/>
      <c r="I15220"/>
      <c r="J15220"/>
    </row>
    <row r="15221" spans="1:10" x14ac:dyDescent="0.3">
      <c r="A15221" s="957"/>
      <c r="B15221"/>
      <c r="C15221"/>
      <c r="D15221"/>
      <c r="E15221"/>
      <c r="F15221"/>
      <c r="G15221"/>
      <c r="H15221"/>
      <c r="I15221"/>
      <c r="J15221"/>
    </row>
    <row r="15222" spans="1:10" x14ac:dyDescent="0.3">
      <c r="A15222" s="957"/>
      <c r="B15222"/>
      <c r="C15222"/>
      <c r="D15222"/>
      <c r="E15222"/>
      <c r="F15222"/>
      <c r="G15222"/>
      <c r="H15222"/>
      <c r="I15222"/>
      <c r="J15222"/>
    </row>
    <row r="15223" spans="1:10" x14ac:dyDescent="0.3">
      <c r="A15223" s="957"/>
      <c r="B15223"/>
      <c r="C15223"/>
      <c r="D15223"/>
      <c r="E15223"/>
      <c r="F15223"/>
      <c r="G15223"/>
      <c r="H15223"/>
      <c r="I15223"/>
      <c r="J15223"/>
    </row>
    <row r="15224" spans="1:10" x14ac:dyDescent="0.3">
      <c r="A15224" s="957"/>
      <c r="B15224"/>
      <c r="C15224"/>
      <c r="D15224"/>
      <c r="E15224"/>
      <c r="F15224"/>
      <c r="G15224"/>
      <c r="H15224"/>
      <c r="I15224"/>
      <c r="J15224"/>
    </row>
    <row r="15225" spans="1:10" x14ac:dyDescent="0.3">
      <c r="A15225" s="957"/>
      <c r="B15225"/>
      <c r="C15225"/>
      <c r="D15225"/>
      <c r="E15225"/>
      <c r="F15225"/>
      <c r="G15225"/>
      <c r="H15225"/>
      <c r="I15225"/>
      <c r="J15225"/>
    </row>
    <row r="15226" spans="1:10" x14ac:dyDescent="0.3">
      <c r="A15226" s="957"/>
      <c r="B15226"/>
      <c r="C15226"/>
      <c r="D15226"/>
      <c r="E15226"/>
      <c r="F15226"/>
      <c r="G15226"/>
      <c r="H15226"/>
      <c r="I15226"/>
      <c r="J15226"/>
    </row>
    <row r="15227" spans="1:10" x14ac:dyDescent="0.3">
      <c r="A15227" s="957"/>
      <c r="B15227"/>
      <c r="C15227"/>
      <c r="D15227"/>
      <c r="E15227"/>
      <c r="F15227"/>
      <c r="G15227"/>
      <c r="H15227"/>
      <c r="I15227"/>
      <c r="J15227"/>
    </row>
    <row r="15228" spans="1:10" x14ac:dyDescent="0.3">
      <c r="A15228" s="957"/>
      <c r="B15228"/>
      <c r="C15228"/>
      <c r="D15228"/>
      <c r="E15228"/>
      <c r="F15228"/>
      <c r="G15228"/>
      <c r="H15228"/>
      <c r="I15228"/>
      <c r="J15228"/>
    </row>
    <row r="15229" spans="1:10" x14ac:dyDescent="0.3">
      <c r="A15229" s="957"/>
      <c r="B15229"/>
      <c r="C15229"/>
      <c r="D15229"/>
      <c r="E15229"/>
      <c r="F15229"/>
      <c r="G15229"/>
      <c r="H15229"/>
      <c r="I15229"/>
      <c r="J15229"/>
    </row>
    <row r="15230" spans="1:10" x14ac:dyDescent="0.3">
      <c r="A15230" s="957"/>
      <c r="B15230"/>
      <c r="C15230"/>
      <c r="D15230"/>
      <c r="E15230"/>
      <c r="F15230"/>
      <c r="G15230"/>
      <c r="H15230"/>
      <c r="I15230"/>
      <c r="J15230"/>
    </row>
    <row r="15231" spans="1:10" x14ac:dyDescent="0.3">
      <c r="A15231" s="957"/>
      <c r="B15231"/>
      <c r="C15231"/>
      <c r="D15231"/>
      <c r="E15231"/>
      <c r="F15231"/>
      <c r="G15231"/>
      <c r="H15231"/>
      <c r="I15231"/>
      <c r="J15231"/>
    </row>
    <row r="15232" spans="1:10" x14ac:dyDescent="0.3">
      <c r="A15232" s="957"/>
      <c r="B15232"/>
      <c r="C15232"/>
      <c r="D15232"/>
      <c r="E15232"/>
      <c r="F15232"/>
      <c r="G15232"/>
      <c r="H15232"/>
      <c r="I15232"/>
      <c r="J15232"/>
    </row>
    <row r="15233" spans="1:10" x14ac:dyDescent="0.3">
      <c r="A15233" s="957"/>
      <c r="B15233"/>
      <c r="C15233"/>
      <c r="D15233"/>
      <c r="E15233"/>
      <c r="F15233"/>
      <c r="G15233"/>
      <c r="H15233"/>
      <c r="I15233"/>
      <c r="J15233"/>
    </row>
    <row r="15234" spans="1:10" x14ac:dyDescent="0.3">
      <c r="A15234" s="957"/>
      <c r="B15234"/>
      <c r="C15234"/>
      <c r="D15234"/>
      <c r="E15234"/>
      <c r="F15234"/>
      <c r="G15234"/>
      <c r="H15234"/>
      <c r="I15234"/>
      <c r="J15234"/>
    </row>
    <row r="15235" spans="1:10" x14ac:dyDescent="0.3">
      <c r="A15235" s="957"/>
      <c r="B15235"/>
      <c r="C15235"/>
      <c r="D15235"/>
      <c r="E15235"/>
      <c r="F15235"/>
      <c r="G15235"/>
      <c r="H15235"/>
      <c r="I15235"/>
      <c r="J15235"/>
    </row>
    <row r="15236" spans="1:10" x14ac:dyDescent="0.3">
      <c r="A15236" s="957"/>
      <c r="B15236"/>
      <c r="C15236"/>
      <c r="D15236"/>
      <c r="E15236"/>
      <c r="F15236"/>
      <c r="G15236"/>
      <c r="H15236"/>
      <c r="I15236"/>
      <c r="J15236"/>
    </row>
    <row r="15237" spans="1:10" x14ac:dyDescent="0.3">
      <c r="A15237" s="957"/>
      <c r="B15237"/>
      <c r="C15237"/>
      <c r="D15237"/>
      <c r="E15237"/>
      <c r="F15237"/>
      <c r="G15237"/>
      <c r="H15237"/>
      <c r="I15237"/>
      <c r="J15237"/>
    </row>
    <row r="15238" spans="1:10" x14ac:dyDescent="0.3">
      <c r="A15238" s="957"/>
      <c r="B15238"/>
      <c r="C15238"/>
      <c r="D15238"/>
      <c r="E15238"/>
      <c r="F15238"/>
      <c r="G15238"/>
      <c r="H15238"/>
      <c r="I15238"/>
      <c r="J15238"/>
    </row>
    <row r="15239" spans="1:10" x14ac:dyDescent="0.3">
      <c r="A15239" s="957"/>
      <c r="B15239"/>
      <c r="C15239"/>
      <c r="D15239"/>
      <c r="E15239"/>
      <c r="F15239"/>
      <c r="G15239"/>
      <c r="H15239"/>
      <c r="I15239"/>
      <c r="J15239"/>
    </row>
    <row r="15240" spans="1:10" x14ac:dyDescent="0.3">
      <c r="A15240" s="957"/>
      <c r="B15240"/>
      <c r="C15240"/>
      <c r="D15240"/>
      <c r="E15240"/>
      <c r="F15240"/>
      <c r="G15240"/>
      <c r="H15240"/>
      <c r="I15240"/>
      <c r="J15240"/>
    </row>
    <row r="15241" spans="1:10" x14ac:dyDescent="0.3">
      <c r="A15241" s="957"/>
      <c r="B15241"/>
      <c r="C15241"/>
      <c r="D15241"/>
      <c r="E15241"/>
      <c r="F15241"/>
      <c r="G15241"/>
      <c r="H15241"/>
      <c r="I15241"/>
      <c r="J15241"/>
    </row>
    <row r="15242" spans="1:10" x14ac:dyDescent="0.3">
      <c r="A15242" s="957"/>
      <c r="B15242"/>
      <c r="C15242"/>
      <c r="D15242"/>
      <c r="E15242"/>
      <c r="F15242"/>
      <c r="G15242"/>
      <c r="H15242"/>
      <c r="I15242"/>
      <c r="J15242"/>
    </row>
    <row r="15243" spans="1:10" x14ac:dyDescent="0.3">
      <c r="A15243" s="957"/>
      <c r="B15243"/>
      <c r="C15243"/>
      <c r="D15243"/>
      <c r="E15243"/>
      <c r="F15243"/>
      <c r="G15243"/>
      <c r="H15243"/>
      <c r="I15243"/>
      <c r="J15243"/>
    </row>
    <row r="15244" spans="1:10" x14ac:dyDescent="0.3">
      <c r="A15244" s="957"/>
      <c r="B15244"/>
      <c r="C15244"/>
      <c r="D15244"/>
      <c r="E15244"/>
      <c r="F15244"/>
      <c r="G15244"/>
      <c r="H15244"/>
      <c r="I15244"/>
      <c r="J15244"/>
    </row>
    <row r="15245" spans="1:10" x14ac:dyDescent="0.3">
      <c r="A15245" s="957"/>
      <c r="B15245"/>
      <c r="C15245"/>
      <c r="D15245"/>
      <c r="E15245"/>
      <c r="F15245"/>
      <c r="G15245"/>
      <c r="H15245"/>
      <c r="I15245"/>
      <c r="J15245"/>
    </row>
    <row r="15246" spans="1:10" x14ac:dyDescent="0.3">
      <c r="A15246" s="957"/>
      <c r="B15246"/>
      <c r="C15246"/>
      <c r="D15246"/>
      <c r="E15246"/>
      <c r="F15246"/>
      <c r="G15246"/>
      <c r="H15246"/>
      <c r="I15246"/>
      <c r="J15246"/>
    </row>
    <row r="15247" spans="1:10" x14ac:dyDescent="0.3">
      <c r="A15247" s="957"/>
      <c r="B15247"/>
      <c r="C15247"/>
      <c r="D15247"/>
      <c r="E15247"/>
      <c r="F15247"/>
      <c r="G15247"/>
      <c r="H15247"/>
      <c r="I15247"/>
      <c r="J15247"/>
    </row>
    <row r="15248" spans="1:10" x14ac:dyDescent="0.3">
      <c r="A15248" s="957"/>
      <c r="B15248"/>
      <c r="C15248"/>
      <c r="D15248"/>
      <c r="E15248"/>
      <c r="F15248"/>
      <c r="G15248"/>
      <c r="H15248"/>
      <c r="I15248"/>
      <c r="J15248"/>
    </row>
    <row r="15249" spans="1:10" x14ac:dyDescent="0.3">
      <c r="A15249" s="957"/>
      <c r="B15249"/>
      <c r="C15249"/>
      <c r="D15249"/>
      <c r="E15249"/>
      <c r="F15249"/>
      <c r="G15249"/>
      <c r="H15249"/>
      <c r="I15249"/>
      <c r="J15249"/>
    </row>
    <row r="15250" spans="1:10" x14ac:dyDescent="0.3">
      <c r="A15250" s="957"/>
      <c r="B15250"/>
      <c r="C15250"/>
      <c r="D15250"/>
      <c r="E15250"/>
      <c r="F15250"/>
      <c r="G15250"/>
      <c r="H15250"/>
      <c r="I15250"/>
      <c r="J15250"/>
    </row>
    <row r="15251" spans="1:10" x14ac:dyDescent="0.3">
      <c r="A15251" s="957"/>
      <c r="B15251"/>
      <c r="C15251"/>
      <c r="D15251"/>
      <c r="E15251"/>
      <c r="F15251"/>
      <c r="G15251"/>
      <c r="H15251"/>
      <c r="I15251"/>
      <c r="J15251"/>
    </row>
    <row r="15252" spans="1:10" x14ac:dyDescent="0.3">
      <c r="A15252" s="957"/>
      <c r="B15252"/>
      <c r="C15252"/>
      <c r="D15252"/>
      <c r="E15252"/>
      <c r="F15252"/>
      <c r="G15252"/>
      <c r="H15252"/>
      <c r="I15252"/>
      <c r="J15252"/>
    </row>
    <row r="15253" spans="1:10" x14ac:dyDescent="0.3">
      <c r="A15253" s="957"/>
      <c r="B15253"/>
      <c r="C15253"/>
      <c r="D15253"/>
      <c r="E15253"/>
      <c r="F15253"/>
      <c r="G15253"/>
      <c r="H15253"/>
      <c r="I15253"/>
      <c r="J15253"/>
    </row>
    <row r="15254" spans="1:10" x14ac:dyDescent="0.3">
      <c r="A15254" s="957"/>
      <c r="B15254"/>
      <c r="C15254"/>
      <c r="D15254"/>
      <c r="E15254"/>
      <c r="F15254"/>
      <c r="G15254"/>
      <c r="H15254"/>
      <c r="I15254"/>
      <c r="J15254"/>
    </row>
    <row r="15255" spans="1:10" x14ac:dyDescent="0.3">
      <c r="A15255" s="957"/>
      <c r="B15255"/>
      <c r="C15255"/>
      <c r="D15255"/>
      <c r="E15255"/>
      <c r="F15255"/>
      <c r="G15255"/>
      <c r="H15255"/>
      <c r="I15255"/>
      <c r="J15255"/>
    </row>
    <row r="15256" spans="1:10" x14ac:dyDescent="0.3">
      <c r="A15256" s="957"/>
      <c r="B15256"/>
      <c r="C15256"/>
      <c r="D15256"/>
      <c r="E15256"/>
      <c r="F15256"/>
      <c r="G15256"/>
      <c r="H15256"/>
      <c r="I15256"/>
      <c r="J15256"/>
    </row>
    <row r="15257" spans="1:10" x14ac:dyDescent="0.3">
      <c r="A15257" s="957"/>
      <c r="B15257"/>
      <c r="C15257"/>
      <c r="D15257"/>
      <c r="E15257"/>
      <c r="F15257"/>
      <c r="G15257"/>
      <c r="H15257"/>
      <c r="I15257"/>
      <c r="J15257"/>
    </row>
    <row r="15258" spans="1:10" x14ac:dyDescent="0.3">
      <c r="A15258" s="957"/>
      <c r="B15258"/>
      <c r="C15258"/>
      <c r="D15258"/>
      <c r="E15258"/>
      <c r="F15258"/>
      <c r="G15258"/>
      <c r="H15258"/>
      <c r="I15258"/>
      <c r="J15258"/>
    </row>
    <row r="15259" spans="1:10" x14ac:dyDescent="0.3">
      <c r="A15259" s="957"/>
      <c r="B15259"/>
      <c r="C15259"/>
      <c r="D15259"/>
      <c r="E15259"/>
      <c r="F15259"/>
      <c r="G15259"/>
      <c r="H15259"/>
      <c r="I15259"/>
      <c r="J15259"/>
    </row>
    <row r="15260" spans="1:10" x14ac:dyDescent="0.3">
      <c r="A15260" s="957"/>
      <c r="B15260"/>
      <c r="C15260"/>
      <c r="D15260"/>
      <c r="E15260"/>
      <c r="F15260"/>
      <c r="G15260"/>
      <c r="H15260"/>
      <c r="I15260"/>
      <c r="J15260"/>
    </row>
    <row r="15261" spans="1:10" x14ac:dyDescent="0.3">
      <c r="A15261" s="957"/>
      <c r="B15261"/>
      <c r="C15261"/>
      <c r="D15261"/>
      <c r="E15261"/>
      <c r="F15261"/>
      <c r="G15261"/>
      <c r="H15261"/>
      <c r="I15261"/>
      <c r="J15261"/>
    </row>
    <row r="15262" spans="1:10" x14ac:dyDescent="0.3">
      <c r="A15262" s="957"/>
      <c r="B15262"/>
      <c r="C15262"/>
      <c r="D15262"/>
      <c r="E15262"/>
      <c r="F15262"/>
      <c r="G15262"/>
      <c r="H15262"/>
      <c r="I15262"/>
      <c r="J15262"/>
    </row>
    <row r="15263" spans="1:10" x14ac:dyDescent="0.3">
      <c r="A15263" s="957"/>
      <c r="B15263"/>
      <c r="C15263"/>
      <c r="D15263"/>
      <c r="E15263"/>
      <c r="F15263"/>
      <c r="G15263"/>
      <c r="H15263"/>
      <c r="I15263"/>
      <c r="J15263"/>
    </row>
    <row r="15264" spans="1:10" x14ac:dyDescent="0.3">
      <c r="A15264" s="957"/>
      <c r="B15264"/>
      <c r="C15264"/>
      <c r="D15264"/>
      <c r="E15264"/>
      <c r="F15264"/>
      <c r="G15264"/>
      <c r="H15264"/>
      <c r="I15264"/>
      <c r="J15264"/>
    </row>
    <row r="15265" spans="1:10" x14ac:dyDescent="0.3">
      <c r="A15265" s="957"/>
      <c r="B15265"/>
      <c r="C15265"/>
      <c r="D15265"/>
      <c r="E15265"/>
      <c r="F15265"/>
      <c r="G15265"/>
      <c r="H15265"/>
      <c r="I15265"/>
      <c r="J15265"/>
    </row>
    <row r="15266" spans="1:10" x14ac:dyDescent="0.3">
      <c r="A15266" s="957"/>
      <c r="B15266"/>
      <c r="C15266"/>
      <c r="D15266"/>
      <c r="E15266"/>
      <c r="F15266"/>
      <c r="G15266"/>
      <c r="H15266"/>
      <c r="I15266"/>
      <c r="J15266"/>
    </row>
    <row r="15267" spans="1:10" x14ac:dyDescent="0.3">
      <c r="A15267" s="957"/>
      <c r="B15267"/>
      <c r="C15267"/>
      <c r="D15267"/>
      <c r="E15267"/>
      <c r="F15267"/>
      <c r="G15267"/>
      <c r="H15267"/>
      <c r="I15267"/>
      <c r="J15267"/>
    </row>
    <row r="15268" spans="1:10" x14ac:dyDescent="0.3">
      <c r="A15268" s="957"/>
      <c r="B15268"/>
      <c r="C15268"/>
      <c r="D15268"/>
      <c r="E15268"/>
      <c r="F15268"/>
      <c r="G15268"/>
      <c r="H15268"/>
      <c r="I15268"/>
      <c r="J15268"/>
    </row>
    <row r="15269" spans="1:10" x14ac:dyDescent="0.3">
      <c r="A15269" s="957"/>
      <c r="B15269"/>
      <c r="C15269"/>
      <c r="D15269"/>
      <c r="E15269"/>
      <c r="F15269"/>
      <c r="G15269"/>
      <c r="H15269"/>
      <c r="I15269"/>
      <c r="J15269"/>
    </row>
    <row r="15270" spans="1:10" x14ac:dyDescent="0.3">
      <c r="A15270" s="957"/>
      <c r="B15270"/>
      <c r="C15270"/>
      <c r="D15270"/>
      <c r="E15270"/>
      <c r="F15270"/>
      <c r="G15270"/>
      <c r="H15270"/>
      <c r="I15270"/>
      <c r="J15270"/>
    </row>
    <row r="15271" spans="1:10" x14ac:dyDescent="0.3">
      <c r="A15271" s="957"/>
      <c r="B15271"/>
      <c r="C15271"/>
      <c r="D15271"/>
      <c r="E15271"/>
      <c r="F15271"/>
      <c r="G15271"/>
      <c r="H15271"/>
      <c r="I15271"/>
      <c r="J15271"/>
    </row>
    <row r="15272" spans="1:10" x14ac:dyDescent="0.3">
      <c r="A15272" s="957"/>
      <c r="B15272"/>
      <c r="C15272"/>
      <c r="D15272"/>
      <c r="E15272"/>
      <c r="F15272"/>
      <c r="G15272"/>
      <c r="H15272"/>
      <c r="I15272"/>
      <c r="J15272"/>
    </row>
    <row r="15273" spans="1:10" x14ac:dyDescent="0.3">
      <c r="A15273" s="957"/>
      <c r="B15273"/>
      <c r="C15273"/>
      <c r="D15273"/>
      <c r="E15273"/>
      <c r="F15273"/>
      <c r="G15273"/>
      <c r="H15273"/>
      <c r="I15273"/>
      <c r="J15273"/>
    </row>
    <row r="15274" spans="1:10" x14ac:dyDescent="0.3">
      <c r="A15274" s="957"/>
      <c r="B15274"/>
      <c r="C15274"/>
      <c r="D15274"/>
      <c r="E15274"/>
      <c r="F15274"/>
      <c r="G15274"/>
      <c r="H15274"/>
      <c r="I15274"/>
      <c r="J15274"/>
    </row>
    <row r="15275" spans="1:10" x14ac:dyDescent="0.3">
      <c r="A15275" s="957"/>
      <c r="B15275"/>
      <c r="C15275"/>
      <c r="D15275"/>
      <c r="E15275"/>
      <c r="F15275"/>
      <c r="G15275"/>
      <c r="H15275"/>
      <c r="I15275"/>
      <c r="J15275"/>
    </row>
    <row r="15276" spans="1:10" x14ac:dyDescent="0.3">
      <c r="A15276" s="957"/>
      <c r="B15276"/>
      <c r="C15276"/>
      <c r="D15276"/>
      <c r="E15276"/>
      <c r="F15276"/>
      <c r="G15276"/>
      <c r="H15276"/>
      <c r="I15276"/>
      <c r="J15276"/>
    </row>
    <row r="15277" spans="1:10" x14ac:dyDescent="0.3">
      <c r="A15277" s="957"/>
      <c r="B15277"/>
      <c r="C15277"/>
      <c r="D15277"/>
      <c r="E15277"/>
      <c r="F15277"/>
      <c r="G15277"/>
      <c r="H15277"/>
      <c r="I15277"/>
      <c r="J15277"/>
    </row>
    <row r="15278" spans="1:10" x14ac:dyDescent="0.3">
      <c r="A15278" s="957"/>
      <c r="B15278"/>
      <c r="C15278"/>
      <c r="D15278"/>
      <c r="E15278"/>
      <c r="F15278"/>
      <c r="G15278"/>
      <c r="H15278"/>
      <c r="I15278"/>
      <c r="J15278"/>
    </row>
    <row r="15279" spans="1:10" x14ac:dyDescent="0.3">
      <c r="A15279" s="957"/>
      <c r="B15279"/>
      <c r="C15279"/>
      <c r="D15279"/>
      <c r="E15279"/>
      <c r="F15279"/>
      <c r="G15279"/>
      <c r="H15279"/>
      <c r="I15279"/>
      <c r="J15279"/>
    </row>
    <row r="15280" spans="1:10" x14ac:dyDescent="0.3">
      <c r="A15280" s="957"/>
      <c r="B15280"/>
      <c r="C15280"/>
      <c r="D15280"/>
      <c r="E15280"/>
      <c r="F15280"/>
      <c r="G15280"/>
      <c r="H15280"/>
      <c r="I15280"/>
      <c r="J15280"/>
    </row>
    <row r="15281" spans="1:10" x14ac:dyDescent="0.3">
      <c r="A15281" s="957"/>
      <c r="B15281"/>
      <c r="C15281"/>
      <c r="D15281"/>
      <c r="E15281"/>
      <c r="F15281"/>
      <c r="G15281"/>
      <c r="H15281"/>
      <c r="I15281"/>
      <c r="J15281"/>
    </row>
    <row r="15282" spans="1:10" x14ac:dyDescent="0.3">
      <c r="A15282" s="957"/>
      <c r="B15282"/>
      <c r="C15282"/>
      <c r="D15282"/>
      <c r="E15282"/>
      <c r="F15282"/>
      <c r="G15282"/>
      <c r="H15282"/>
      <c r="I15282"/>
      <c r="J15282"/>
    </row>
    <row r="15283" spans="1:10" x14ac:dyDescent="0.3">
      <c r="A15283" s="957"/>
      <c r="B15283"/>
      <c r="C15283"/>
      <c r="D15283"/>
      <c r="E15283"/>
      <c r="F15283"/>
      <c r="G15283"/>
      <c r="H15283"/>
      <c r="I15283"/>
      <c r="J15283"/>
    </row>
    <row r="15284" spans="1:10" x14ac:dyDescent="0.3">
      <c r="A15284" s="957"/>
      <c r="B15284"/>
      <c r="C15284"/>
      <c r="D15284"/>
      <c r="E15284"/>
      <c r="F15284"/>
      <c r="G15284"/>
      <c r="H15284"/>
      <c r="I15284"/>
      <c r="J15284"/>
    </row>
    <row r="15285" spans="1:10" x14ac:dyDescent="0.3">
      <c r="A15285" s="957"/>
      <c r="B15285"/>
      <c r="C15285"/>
      <c r="D15285"/>
      <c r="E15285"/>
      <c r="F15285"/>
      <c r="G15285"/>
      <c r="H15285"/>
      <c r="I15285"/>
      <c r="J15285"/>
    </row>
    <row r="15286" spans="1:10" x14ac:dyDescent="0.3">
      <c r="A15286" s="957"/>
      <c r="B15286"/>
      <c r="C15286"/>
      <c r="D15286"/>
      <c r="E15286"/>
      <c r="F15286"/>
      <c r="G15286"/>
      <c r="H15286"/>
      <c r="I15286"/>
      <c r="J15286"/>
    </row>
    <row r="15287" spans="1:10" x14ac:dyDescent="0.3">
      <c r="A15287" s="957"/>
      <c r="B15287"/>
      <c r="C15287"/>
      <c r="D15287"/>
      <c r="E15287"/>
      <c r="F15287"/>
      <c r="G15287"/>
      <c r="H15287"/>
      <c r="I15287"/>
      <c r="J15287"/>
    </row>
    <row r="15288" spans="1:10" x14ac:dyDescent="0.3">
      <c r="A15288" s="957"/>
      <c r="B15288"/>
      <c r="C15288"/>
      <c r="D15288"/>
      <c r="E15288"/>
      <c r="F15288"/>
      <c r="G15288"/>
      <c r="H15288"/>
      <c r="I15288"/>
      <c r="J15288"/>
    </row>
    <row r="15289" spans="1:10" x14ac:dyDescent="0.3">
      <c r="A15289" s="957"/>
      <c r="B15289"/>
      <c r="C15289"/>
      <c r="D15289"/>
      <c r="E15289"/>
      <c r="F15289"/>
      <c r="G15289"/>
      <c r="H15289"/>
      <c r="I15289"/>
      <c r="J15289"/>
    </row>
    <row r="15290" spans="1:10" x14ac:dyDescent="0.3">
      <c r="A15290" s="957"/>
      <c r="B15290"/>
      <c r="C15290"/>
      <c r="D15290"/>
      <c r="E15290"/>
      <c r="F15290"/>
      <c r="G15290"/>
      <c r="H15290"/>
      <c r="I15290"/>
      <c r="J15290"/>
    </row>
    <row r="15291" spans="1:10" x14ac:dyDescent="0.3">
      <c r="A15291" s="957"/>
      <c r="B15291"/>
      <c r="C15291"/>
      <c r="D15291"/>
      <c r="E15291"/>
      <c r="F15291"/>
      <c r="G15291"/>
      <c r="H15291"/>
      <c r="I15291"/>
      <c r="J15291"/>
    </row>
    <row r="15292" spans="1:10" x14ac:dyDescent="0.3">
      <c r="A15292" s="957"/>
      <c r="B15292"/>
      <c r="C15292"/>
      <c r="D15292"/>
      <c r="E15292"/>
      <c r="F15292"/>
      <c r="G15292"/>
      <c r="H15292"/>
      <c r="I15292"/>
      <c r="J15292"/>
    </row>
    <row r="15293" spans="1:10" x14ac:dyDescent="0.3">
      <c r="A15293" s="957"/>
      <c r="B15293"/>
      <c r="C15293"/>
      <c r="D15293"/>
      <c r="E15293"/>
      <c r="F15293"/>
      <c r="G15293"/>
      <c r="H15293"/>
      <c r="I15293"/>
      <c r="J15293"/>
    </row>
    <row r="15294" spans="1:10" x14ac:dyDescent="0.3">
      <c r="A15294" s="957"/>
      <c r="B15294"/>
      <c r="C15294"/>
      <c r="D15294"/>
      <c r="E15294"/>
      <c r="F15294"/>
      <c r="G15294"/>
      <c r="H15294"/>
      <c r="I15294"/>
      <c r="J15294"/>
    </row>
    <row r="15295" spans="1:10" x14ac:dyDescent="0.3">
      <c r="A15295" s="957"/>
      <c r="B15295"/>
      <c r="C15295"/>
      <c r="D15295"/>
      <c r="E15295"/>
      <c r="F15295"/>
      <c r="G15295"/>
      <c r="H15295"/>
      <c r="I15295"/>
      <c r="J15295"/>
    </row>
    <row r="15296" spans="1:10" x14ac:dyDescent="0.3">
      <c r="A15296" s="957"/>
      <c r="B15296"/>
      <c r="C15296"/>
      <c r="D15296"/>
      <c r="E15296"/>
      <c r="F15296"/>
      <c r="G15296"/>
      <c r="H15296"/>
      <c r="I15296"/>
      <c r="J15296"/>
    </row>
    <row r="15297" spans="1:10" x14ac:dyDescent="0.3">
      <c r="A15297" s="957"/>
      <c r="B15297"/>
      <c r="C15297"/>
      <c r="D15297"/>
      <c r="E15297"/>
      <c r="F15297"/>
      <c r="G15297"/>
      <c r="H15297"/>
      <c r="I15297"/>
      <c r="J15297"/>
    </row>
    <row r="15298" spans="1:10" x14ac:dyDescent="0.3">
      <c r="A15298" s="957"/>
      <c r="B15298"/>
      <c r="C15298"/>
      <c r="D15298"/>
      <c r="E15298"/>
      <c r="F15298"/>
      <c r="G15298"/>
      <c r="H15298"/>
      <c r="I15298"/>
      <c r="J15298"/>
    </row>
    <row r="15299" spans="1:10" x14ac:dyDescent="0.3">
      <c r="A15299" s="957"/>
      <c r="B15299"/>
      <c r="C15299"/>
      <c r="D15299"/>
      <c r="E15299"/>
      <c r="F15299"/>
      <c r="G15299"/>
      <c r="H15299"/>
      <c r="I15299"/>
      <c r="J15299"/>
    </row>
    <row r="15300" spans="1:10" x14ac:dyDescent="0.3">
      <c r="A15300" s="957"/>
      <c r="B15300"/>
      <c r="C15300"/>
      <c r="D15300"/>
      <c r="E15300"/>
      <c r="F15300"/>
      <c r="G15300"/>
      <c r="H15300"/>
      <c r="I15300"/>
      <c r="J15300"/>
    </row>
    <row r="15301" spans="1:10" x14ac:dyDescent="0.3">
      <c r="A15301" s="957"/>
      <c r="B15301"/>
      <c r="C15301"/>
      <c r="D15301"/>
      <c r="E15301"/>
      <c r="F15301"/>
      <c r="G15301"/>
      <c r="H15301"/>
      <c r="I15301"/>
      <c r="J15301"/>
    </row>
    <row r="15302" spans="1:10" x14ac:dyDescent="0.3">
      <c r="A15302" s="957"/>
      <c r="B15302"/>
      <c r="C15302"/>
      <c r="D15302"/>
      <c r="E15302"/>
      <c r="F15302"/>
      <c r="G15302"/>
      <c r="H15302"/>
      <c r="I15302"/>
      <c r="J15302"/>
    </row>
    <row r="15303" spans="1:10" x14ac:dyDescent="0.3">
      <c r="A15303" s="957"/>
      <c r="B15303"/>
      <c r="C15303"/>
      <c r="D15303"/>
      <c r="E15303"/>
      <c r="F15303"/>
      <c r="G15303"/>
      <c r="H15303"/>
      <c r="I15303"/>
      <c r="J15303"/>
    </row>
    <row r="15304" spans="1:10" x14ac:dyDescent="0.3">
      <c r="A15304" s="957"/>
      <c r="B15304"/>
      <c r="C15304"/>
      <c r="D15304"/>
      <c r="E15304"/>
      <c r="F15304"/>
      <c r="G15304"/>
      <c r="H15304"/>
      <c r="I15304"/>
      <c r="J15304"/>
    </row>
    <row r="15305" spans="1:10" x14ac:dyDescent="0.3">
      <c r="A15305" s="957"/>
      <c r="B15305"/>
      <c r="C15305"/>
      <c r="D15305"/>
      <c r="E15305"/>
      <c r="F15305"/>
      <c r="G15305"/>
      <c r="H15305"/>
      <c r="I15305"/>
      <c r="J15305"/>
    </row>
    <row r="15306" spans="1:10" x14ac:dyDescent="0.3">
      <c r="A15306" s="957"/>
      <c r="B15306"/>
      <c r="C15306"/>
      <c r="D15306"/>
      <c r="E15306"/>
      <c r="F15306"/>
      <c r="G15306"/>
      <c r="H15306"/>
      <c r="I15306"/>
      <c r="J15306"/>
    </row>
    <row r="15307" spans="1:10" x14ac:dyDescent="0.3">
      <c r="A15307" s="957"/>
      <c r="B15307"/>
      <c r="C15307"/>
      <c r="D15307"/>
      <c r="E15307"/>
      <c r="F15307"/>
      <c r="G15307"/>
      <c r="H15307"/>
      <c r="I15307"/>
      <c r="J15307"/>
    </row>
    <row r="15308" spans="1:10" x14ac:dyDescent="0.3">
      <c r="A15308" s="957"/>
      <c r="B15308"/>
      <c r="C15308"/>
      <c r="D15308"/>
      <c r="E15308"/>
      <c r="F15308"/>
      <c r="G15308"/>
      <c r="H15308"/>
      <c r="I15308"/>
      <c r="J15308"/>
    </row>
    <row r="15309" spans="1:10" x14ac:dyDescent="0.3">
      <c r="A15309" s="957"/>
      <c r="B15309"/>
      <c r="C15309"/>
      <c r="D15309"/>
      <c r="E15309"/>
      <c r="F15309"/>
      <c r="G15309"/>
      <c r="H15309"/>
      <c r="I15309"/>
      <c r="J15309"/>
    </row>
    <row r="15310" spans="1:10" x14ac:dyDescent="0.3">
      <c r="A15310" s="957"/>
      <c r="B15310"/>
      <c r="C15310"/>
      <c r="D15310"/>
      <c r="E15310"/>
      <c r="F15310"/>
      <c r="G15310"/>
      <c r="H15310"/>
      <c r="I15310"/>
      <c r="J15310"/>
    </row>
    <row r="15311" spans="1:10" x14ac:dyDescent="0.3">
      <c r="A15311" s="957"/>
      <c r="B15311"/>
      <c r="C15311"/>
      <c r="D15311"/>
      <c r="E15311"/>
      <c r="F15311"/>
      <c r="G15311"/>
      <c r="H15311"/>
      <c r="I15311"/>
      <c r="J15311"/>
    </row>
    <row r="15312" spans="1:10" x14ac:dyDescent="0.3">
      <c r="A15312" s="957"/>
      <c r="B15312"/>
      <c r="C15312"/>
      <c r="D15312"/>
      <c r="E15312"/>
      <c r="F15312"/>
      <c r="G15312"/>
      <c r="H15312"/>
      <c r="I15312"/>
      <c r="J15312"/>
    </row>
    <row r="15313" spans="1:10" x14ac:dyDescent="0.3">
      <c r="A15313" s="957"/>
      <c r="B15313"/>
      <c r="C15313"/>
      <c r="D15313"/>
      <c r="E15313"/>
      <c r="F15313"/>
      <c r="G15313"/>
      <c r="H15313"/>
      <c r="I15313"/>
      <c r="J15313"/>
    </row>
    <row r="15314" spans="1:10" x14ac:dyDescent="0.3">
      <c r="A15314" s="957"/>
      <c r="B15314"/>
      <c r="C15314"/>
      <c r="D15314"/>
      <c r="E15314"/>
      <c r="F15314"/>
      <c r="G15314"/>
      <c r="H15314"/>
      <c r="I15314"/>
      <c r="J15314"/>
    </row>
    <row r="15315" spans="1:10" x14ac:dyDescent="0.3">
      <c r="A15315" s="957"/>
      <c r="B15315"/>
      <c r="C15315"/>
      <c r="D15315"/>
      <c r="E15315"/>
      <c r="F15315"/>
      <c r="G15315"/>
      <c r="H15315"/>
      <c r="I15315"/>
      <c r="J15315"/>
    </row>
    <row r="15316" spans="1:10" x14ac:dyDescent="0.3">
      <c r="A15316" s="957"/>
      <c r="B15316"/>
      <c r="C15316"/>
      <c r="D15316"/>
      <c r="E15316"/>
      <c r="F15316"/>
      <c r="G15316"/>
      <c r="H15316"/>
      <c r="I15316"/>
      <c r="J15316"/>
    </row>
    <row r="15317" spans="1:10" x14ac:dyDescent="0.3">
      <c r="A15317" s="957"/>
      <c r="B15317"/>
      <c r="C15317"/>
      <c r="D15317"/>
      <c r="E15317"/>
      <c r="F15317"/>
      <c r="G15317"/>
      <c r="H15317"/>
      <c r="I15317"/>
      <c r="J15317"/>
    </row>
    <row r="15318" spans="1:10" x14ac:dyDescent="0.3">
      <c r="A15318" s="957"/>
      <c r="B15318"/>
      <c r="C15318"/>
      <c r="D15318"/>
      <c r="E15318"/>
      <c r="F15318"/>
      <c r="G15318"/>
      <c r="H15318"/>
      <c r="I15318"/>
      <c r="J15318"/>
    </row>
    <row r="15319" spans="1:10" x14ac:dyDescent="0.3">
      <c r="A15319" s="957"/>
      <c r="B15319"/>
      <c r="C15319"/>
      <c r="D15319"/>
      <c r="E15319"/>
      <c r="F15319"/>
      <c r="G15319"/>
      <c r="H15319"/>
      <c r="I15319"/>
      <c r="J15319"/>
    </row>
    <row r="15320" spans="1:10" x14ac:dyDescent="0.3">
      <c r="A15320" s="957"/>
      <c r="B15320"/>
      <c r="C15320"/>
      <c r="D15320"/>
      <c r="E15320"/>
      <c r="F15320"/>
      <c r="G15320"/>
      <c r="H15320"/>
      <c r="I15320"/>
      <c r="J15320"/>
    </row>
    <row r="15321" spans="1:10" x14ac:dyDescent="0.3">
      <c r="A15321" s="957"/>
      <c r="B15321"/>
      <c r="C15321"/>
      <c r="D15321"/>
      <c r="E15321"/>
      <c r="F15321"/>
      <c r="G15321"/>
      <c r="H15321"/>
      <c r="I15321"/>
      <c r="J15321"/>
    </row>
    <row r="15322" spans="1:10" x14ac:dyDescent="0.3">
      <c r="A15322" s="957"/>
      <c r="B15322"/>
      <c r="C15322"/>
      <c r="D15322"/>
      <c r="E15322"/>
      <c r="F15322"/>
      <c r="G15322"/>
      <c r="H15322"/>
      <c r="I15322"/>
      <c r="J15322"/>
    </row>
    <row r="15323" spans="1:10" x14ac:dyDescent="0.3">
      <c r="A15323" s="957"/>
      <c r="B15323"/>
      <c r="C15323"/>
      <c r="D15323"/>
      <c r="E15323"/>
      <c r="F15323"/>
      <c r="G15323"/>
      <c r="H15323"/>
      <c r="I15323"/>
      <c r="J15323"/>
    </row>
    <row r="15324" spans="1:10" x14ac:dyDescent="0.3">
      <c r="A15324" s="957"/>
      <c r="B15324"/>
      <c r="C15324"/>
      <c r="D15324"/>
      <c r="E15324"/>
      <c r="F15324"/>
      <c r="G15324"/>
      <c r="H15324"/>
      <c r="I15324"/>
      <c r="J15324"/>
    </row>
    <row r="15325" spans="1:10" x14ac:dyDescent="0.3">
      <c r="A15325" s="957"/>
      <c r="B15325"/>
      <c r="C15325"/>
      <c r="D15325"/>
      <c r="E15325"/>
      <c r="F15325"/>
      <c r="G15325"/>
      <c r="H15325"/>
      <c r="I15325"/>
      <c r="J15325"/>
    </row>
    <row r="15326" spans="1:10" x14ac:dyDescent="0.3">
      <c r="A15326" s="957"/>
      <c r="B15326"/>
      <c r="C15326"/>
      <c r="D15326"/>
      <c r="E15326"/>
      <c r="F15326"/>
      <c r="G15326"/>
      <c r="H15326"/>
      <c r="I15326"/>
      <c r="J15326"/>
    </row>
    <row r="15327" spans="1:10" x14ac:dyDescent="0.3">
      <c r="A15327" s="957"/>
      <c r="B15327"/>
      <c r="C15327"/>
      <c r="D15327"/>
      <c r="E15327"/>
      <c r="F15327"/>
      <c r="G15327"/>
      <c r="H15327"/>
      <c r="I15327"/>
      <c r="J15327"/>
    </row>
    <row r="15328" spans="1:10" x14ac:dyDescent="0.3">
      <c r="A15328" s="957"/>
      <c r="B15328"/>
      <c r="C15328"/>
      <c r="D15328"/>
      <c r="E15328"/>
      <c r="F15328"/>
      <c r="G15328"/>
      <c r="H15328"/>
      <c r="I15328"/>
      <c r="J15328"/>
    </row>
    <row r="15329" spans="1:10" x14ac:dyDescent="0.3">
      <c r="A15329" s="957"/>
      <c r="B15329"/>
      <c r="C15329"/>
      <c r="D15329"/>
      <c r="E15329"/>
      <c r="F15329"/>
      <c r="G15329"/>
      <c r="H15329"/>
      <c r="I15329"/>
      <c r="J15329"/>
    </row>
    <row r="15330" spans="1:10" x14ac:dyDescent="0.3">
      <c r="A15330" s="957"/>
      <c r="B15330"/>
      <c r="C15330"/>
      <c r="D15330"/>
      <c r="E15330"/>
      <c r="F15330"/>
      <c r="G15330"/>
      <c r="H15330"/>
      <c r="I15330"/>
      <c r="J15330"/>
    </row>
    <row r="15331" spans="1:10" x14ac:dyDescent="0.3">
      <c r="A15331" s="957"/>
      <c r="B15331"/>
      <c r="C15331"/>
      <c r="D15331"/>
      <c r="E15331"/>
      <c r="F15331"/>
      <c r="G15331"/>
      <c r="H15331"/>
      <c r="I15331"/>
      <c r="J15331"/>
    </row>
    <row r="15332" spans="1:10" x14ac:dyDescent="0.3">
      <c r="A15332" s="957"/>
      <c r="B15332"/>
      <c r="C15332"/>
      <c r="D15332"/>
      <c r="E15332"/>
      <c r="F15332"/>
      <c r="G15332"/>
      <c r="H15332"/>
      <c r="I15332"/>
      <c r="J15332"/>
    </row>
    <row r="15333" spans="1:10" x14ac:dyDescent="0.3">
      <c r="A15333" s="957"/>
      <c r="B15333"/>
      <c r="C15333"/>
      <c r="D15333"/>
      <c r="E15333"/>
      <c r="F15333"/>
      <c r="G15333"/>
      <c r="H15333"/>
      <c r="I15333"/>
      <c r="J15333"/>
    </row>
    <row r="15334" spans="1:10" x14ac:dyDescent="0.3">
      <c r="A15334" s="957"/>
      <c r="B15334"/>
      <c r="C15334"/>
      <c r="D15334"/>
      <c r="E15334"/>
      <c r="F15334"/>
      <c r="G15334"/>
      <c r="H15334"/>
      <c r="I15334"/>
      <c r="J15334"/>
    </row>
    <row r="15335" spans="1:10" x14ac:dyDescent="0.3">
      <c r="A15335" s="957"/>
      <c r="B15335"/>
      <c r="C15335"/>
      <c r="D15335"/>
      <c r="E15335"/>
      <c r="F15335"/>
      <c r="G15335"/>
      <c r="H15335"/>
      <c r="I15335"/>
      <c r="J15335"/>
    </row>
    <row r="15336" spans="1:10" x14ac:dyDescent="0.3">
      <c r="A15336" s="957"/>
      <c r="B15336"/>
      <c r="C15336"/>
      <c r="D15336"/>
      <c r="E15336"/>
      <c r="F15336"/>
      <c r="G15336"/>
      <c r="H15336"/>
      <c r="I15336"/>
      <c r="J15336"/>
    </row>
    <row r="15337" spans="1:10" x14ac:dyDescent="0.3">
      <c r="A15337" s="957"/>
      <c r="B15337"/>
      <c r="C15337"/>
      <c r="D15337"/>
      <c r="E15337"/>
      <c r="F15337"/>
      <c r="G15337"/>
      <c r="H15337"/>
      <c r="I15337"/>
      <c r="J15337"/>
    </row>
    <row r="15338" spans="1:10" x14ac:dyDescent="0.3">
      <c r="A15338" s="957"/>
      <c r="B15338"/>
      <c r="C15338"/>
      <c r="D15338"/>
      <c r="E15338"/>
      <c r="F15338"/>
      <c r="G15338"/>
      <c r="H15338"/>
      <c r="I15338"/>
      <c r="J15338"/>
    </row>
    <row r="15339" spans="1:10" x14ac:dyDescent="0.3">
      <c r="A15339" s="957"/>
      <c r="B15339"/>
      <c r="C15339"/>
      <c r="D15339"/>
      <c r="E15339"/>
      <c r="F15339"/>
      <c r="G15339"/>
      <c r="H15339"/>
      <c r="I15339"/>
      <c r="J15339"/>
    </row>
    <row r="15340" spans="1:10" x14ac:dyDescent="0.3">
      <c r="A15340" s="957"/>
      <c r="B15340"/>
      <c r="C15340"/>
      <c r="D15340"/>
      <c r="E15340"/>
      <c r="F15340"/>
      <c r="G15340"/>
      <c r="H15340"/>
      <c r="I15340"/>
      <c r="J15340"/>
    </row>
    <row r="15341" spans="1:10" x14ac:dyDescent="0.3">
      <c r="A15341" s="957"/>
      <c r="B15341"/>
      <c r="C15341"/>
      <c r="D15341"/>
      <c r="E15341"/>
      <c r="F15341"/>
      <c r="G15341"/>
      <c r="H15341"/>
      <c r="I15341"/>
      <c r="J15341"/>
    </row>
    <row r="15342" spans="1:10" x14ac:dyDescent="0.3">
      <c r="A15342" s="957"/>
      <c r="B15342"/>
      <c r="C15342"/>
      <c r="D15342"/>
      <c r="E15342"/>
      <c r="F15342"/>
      <c r="G15342"/>
      <c r="H15342"/>
      <c r="I15342"/>
      <c r="J15342"/>
    </row>
    <row r="15343" spans="1:10" x14ac:dyDescent="0.3">
      <c r="A15343" s="957"/>
      <c r="B15343"/>
      <c r="C15343"/>
      <c r="D15343"/>
      <c r="E15343"/>
      <c r="F15343"/>
      <c r="G15343"/>
      <c r="H15343"/>
      <c r="I15343"/>
      <c r="J15343"/>
    </row>
    <row r="15344" spans="1:10" x14ac:dyDescent="0.3">
      <c r="A15344" s="957"/>
      <c r="B15344"/>
      <c r="C15344"/>
      <c r="D15344"/>
      <c r="E15344"/>
      <c r="F15344"/>
      <c r="G15344"/>
      <c r="H15344"/>
      <c r="I15344"/>
      <c r="J15344"/>
    </row>
    <row r="15345" spans="1:10" x14ac:dyDescent="0.3">
      <c r="A15345" s="957"/>
      <c r="B15345"/>
      <c r="C15345"/>
      <c r="D15345"/>
      <c r="E15345"/>
      <c r="F15345"/>
      <c r="G15345"/>
      <c r="H15345"/>
      <c r="I15345"/>
      <c r="J15345"/>
    </row>
    <row r="15346" spans="1:10" x14ac:dyDescent="0.3">
      <c r="A15346" s="957"/>
      <c r="B15346"/>
      <c r="C15346"/>
      <c r="D15346"/>
      <c r="E15346"/>
      <c r="F15346"/>
      <c r="G15346"/>
      <c r="H15346"/>
      <c r="I15346"/>
      <c r="J15346"/>
    </row>
    <row r="15347" spans="1:10" x14ac:dyDescent="0.3">
      <c r="A15347" s="957"/>
      <c r="B15347"/>
      <c r="C15347"/>
      <c r="D15347"/>
      <c r="E15347"/>
      <c r="F15347"/>
      <c r="G15347"/>
      <c r="H15347"/>
      <c r="I15347"/>
      <c r="J15347"/>
    </row>
    <row r="15348" spans="1:10" x14ac:dyDescent="0.3">
      <c r="A15348" s="957"/>
      <c r="B15348"/>
      <c r="C15348"/>
      <c r="D15348"/>
      <c r="E15348"/>
      <c r="F15348"/>
      <c r="G15348"/>
      <c r="H15348"/>
      <c r="I15348"/>
      <c r="J15348"/>
    </row>
    <row r="15349" spans="1:10" x14ac:dyDescent="0.3">
      <c r="A15349" s="957"/>
      <c r="B15349"/>
      <c r="C15349"/>
      <c r="D15349"/>
      <c r="E15349"/>
      <c r="F15349"/>
      <c r="G15349"/>
      <c r="H15349"/>
      <c r="I15349"/>
      <c r="J15349"/>
    </row>
    <row r="15350" spans="1:10" x14ac:dyDescent="0.3">
      <c r="A15350" s="957"/>
      <c r="B15350"/>
      <c r="C15350"/>
      <c r="D15350"/>
      <c r="E15350"/>
      <c r="F15350"/>
      <c r="G15350"/>
      <c r="H15350"/>
      <c r="I15350"/>
      <c r="J15350"/>
    </row>
    <row r="15351" spans="1:10" x14ac:dyDescent="0.3">
      <c r="A15351" s="957"/>
      <c r="B15351"/>
      <c r="C15351"/>
      <c r="D15351"/>
      <c r="E15351"/>
      <c r="F15351"/>
      <c r="G15351"/>
      <c r="H15351"/>
      <c r="I15351"/>
      <c r="J15351"/>
    </row>
    <row r="15352" spans="1:10" x14ac:dyDescent="0.3">
      <c r="A15352" s="957"/>
      <c r="B15352"/>
      <c r="C15352"/>
      <c r="D15352"/>
      <c r="E15352"/>
      <c r="F15352"/>
      <c r="G15352"/>
      <c r="H15352"/>
      <c r="I15352"/>
      <c r="J15352"/>
    </row>
    <row r="15353" spans="1:10" x14ac:dyDescent="0.3">
      <c r="A15353" s="957"/>
      <c r="B15353"/>
      <c r="C15353"/>
      <c r="D15353"/>
      <c r="E15353"/>
      <c r="F15353"/>
      <c r="G15353"/>
      <c r="H15353"/>
      <c r="I15353"/>
      <c r="J15353"/>
    </row>
    <row r="15354" spans="1:10" x14ac:dyDescent="0.3">
      <c r="A15354" s="957"/>
      <c r="B15354"/>
      <c r="C15354"/>
      <c r="D15354"/>
      <c r="E15354"/>
      <c r="F15354"/>
      <c r="G15354"/>
      <c r="H15354"/>
      <c r="I15354"/>
      <c r="J15354"/>
    </row>
    <row r="15355" spans="1:10" x14ac:dyDescent="0.3">
      <c r="A15355" s="957"/>
      <c r="B15355"/>
      <c r="C15355"/>
      <c r="D15355"/>
      <c r="E15355"/>
      <c r="F15355"/>
      <c r="G15355"/>
      <c r="H15355"/>
      <c r="I15355"/>
      <c r="J15355"/>
    </row>
    <row r="15356" spans="1:10" x14ac:dyDescent="0.3">
      <c r="A15356" s="957"/>
      <c r="B15356"/>
      <c r="C15356"/>
      <c r="D15356"/>
      <c r="E15356"/>
      <c r="F15356"/>
      <c r="G15356"/>
      <c r="H15356"/>
      <c r="I15356"/>
      <c r="J15356"/>
    </row>
    <row r="15357" spans="1:10" x14ac:dyDescent="0.3">
      <c r="A15357" s="957"/>
      <c r="B15357"/>
      <c r="C15357"/>
      <c r="D15357"/>
      <c r="E15357"/>
      <c r="F15357"/>
      <c r="G15357"/>
      <c r="H15357"/>
      <c r="I15357"/>
      <c r="J15357"/>
    </row>
    <row r="15358" spans="1:10" x14ac:dyDescent="0.3">
      <c r="A15358" s="957"/>
      <c r="B15358"/>
      <c r="C15358"/>
      <c r="D15358"/>
      <c r="E15358"/>
      <c r="F15358"/>
      <c r="G15358"/>
      <c r="H15358"/>
      <c r="I15358"/>
      <c r="J15358"/>
    </row>
    <row r="15359" spans="1:10" x14ac:dyDescent="0.3">
      <c r="A15359" s="957"/>
      <c r="B15359"/>
      <c r="C15359"/>
      <c r="D15359"/>
      <c r="E15359"/>
      <c r="F15359"/>
      <c r="G15359"/>
      <c r="H15359"/>
      <c r="I15359"/>
      <c r="J15359"/>
    </row>
    <row r="15360" spans="1:10" x14ac:dyDescent="0.3">
      <c r="A15360" s="957"/>
      <c r="B15360"/>
      <c r="C15360"/>
      <c r="D15360"/>
      <c r="E15360"/>
      <c r="F15360"/>
      <c r="G15360"/>
      <c r="H15360"/>
      <c r="I15360"/>
      <c r="J15360"/>
    </row>
    <row r="15361" spans="1:10" x14ac:dyDescent="0.3">
      <c r="A15361" s="957"/>
      <c r="B15361"/>
      <c r="C15361"/>
      <c r="D15361"/>
      <c r="E15361"/>
      <c r="F15361"/>
      <c r="G15361"/>
      <c r="H15361"/>
      <c r="I15361"/>
      <c r="J15361"/>
    </row>
    <row r="15362" spans="1:10" x14ac:dyDescent="0.3">
      <c r="A15362" s="957"/>
      <c r="B15362"/>
      <c r="C15362"/>
      <c r="D15362"/>
      <c r="E15362"/>
      <c r="F15362"/>
      <c r="G15362"/>
      <c r="H15362"/>
      <c r="I15362"/>
      <c r="J15362"/>
    </row>
    <row r="15363" spans="1:10" x14ac:dyDescent="0.3">
      <c r="A15363" s="957"/>
      <c r="B15363"/>
      <c r="C15363"/>
      <c r="D15363"/>
      <c r="E15363"/>
      <c r="F15363"/>
      <c r="G15363"/>
      <c r="H15363"/>
      <c r="I15363"/>
      <c r="J15363"/>
    </row>
    <row r="15364" spans="1:10" x14ac:dyDescent="0.3">
      <c r="A15364" s="957"/>
      <c r="B15364"/>
      <c r="C15364"/>
      <c r="D15364"/>
      <c r="E15364"/>
      <c r="F15364"/>
      <c r="G15364"/>
      <c r="H15364"/>
      <c r="I15364"/>
      <c r="J15364"/>
    </row>
    <row r="15365" spans="1:10" x14ac:dyDescent="0.3">
      <c r="A15365" s="957"/>
      <c r="B15365"/>
      <c r="C15365"/>
      <c r="D15365"/>
      <c r="E15365"/>
      <c r="F15365"/>
      <c r="G15365"/>
      <c r="H15365"/>
      <c r="I15365"/>
      <c r="J15365"/>
    </row>
    <row r="15366" spans="1:10" x14ac:dyDescent="0.3">
      <c r="A15366" s="957"/>
      <c r="B15366"/>
      <c r="C15366"/>
      <c r="D15366"/>
      <c r="E15366"/>
      <c r="F15366"/>
      <c r="G15366"/>
      <c r="H15366"/>
      <c r="I15366"/>
      <c r="J15366"/>
    </row>
    <row r="15367" spans="1:10" x14ac:dyDescent="0.3">
      <c r="A15367" s="957"/>
      <c r="B15367"/>
      <c r="C15367"/>
      <c r="D15367"/>
      <c r="E15367"/>
      <c r="F15367"/>
      <c r="G15367"/>
      <c r="H15367"/>
      <c r="I15367"/>
      <c r="J15367"/>
    </row>
    <row r="15368" spans="1:10" x14ac:dyDescent="0.3">
      <c r="A15368" s="957"/>
      <c r="B15368"/>
      <c r="C15368"/>
      <c r="D15368"/>
      <c r="E15368"/>
      <c r="F15368"/>
      <c r="G15368"/>
      <c r="H15368"/>
      <c r="I15368"/>
      <c r="J15368"/>
    </row>
    <row r="15369" spans="1:10" x14ac:dyDescent="0.3">
      <c r="A15369" s="957"/>
      <c r="B15369"/>
      <c r="C15369"/>
      <c r="D15369"/>
      <c r="E15369"/>
      <c r="F15369"/>
      <c r="G15369"/>
      <c r="H15369"/>
      <c r="I15369"/>
      <c r="J15369"/>
    </row>
    <row r="15370" spans="1:10" x14ac:dyDescent="0.3">
      <c r="A15370" s="957"/>
      <c r="B15370"/>
      <c r="C15370"/>
      <c r="D15370"/>
      <c r="E15370"/>
      <c r="F15370"/>
      <c r="G15370"/>
      <c r="H15370"/>
      <c r="I15370"/>
      <c r="J15370"/>
    </row>
    <row r="15371" spans="1:10" x14ac:dyDescent="0.3">
      <c r="A15371" s="957"/>
      <c r="B15371"/>
      <c r="C15371"/>
      <c r="D15371"/>
      <c r="E15371"/>
      <c r="F15371"/>
      <c r="G15371"/>
      <c r="H15371"/>
      <c r="I15371"/>
      <c r="J15371"/>
    </row>
    <row r="15372" spans="1:10" x14ac:dyDescent="0.3">
      <c r="A15372" s="957"/>
      <c r="B15372"/>
      <c r="C15372"/>
      <c r="D15372"/>
      <c r="E15372"/>
      <c r="F15372"/>
      <c r="G15372"/>
      <c r="H15372"/>
      <c r="I15372"/>
      <c r="J15372"/>
    </row>
    <row r="15373" spans="1:10" x14ac:dyDescent="0.3">
      <c r="A15373" s="957"/>
      <c r="B15373"/>
      <c r="C15373"/>
      <c r="D15373"/>
      <c r="E15373"/>
      <c r="F15373"/>
      <c r="G15373"/>
      <c r="H15373"/>
      <c r="I15373"/>
      <c r="J15373"/>
    </row>
    <row r="15374" spans="1:10" x14ac:dyDescent="0.3">
      <c r="A15374" s="957"/>
      <c r="B15374"/>
      <c r="C15374"/>
      <c r="D15374"/>
      <c r="E15374"/>
      <c r="F15374"/>
      <c r="G15374"/>
      <c r="H15374"/>
      <c r="I15374"/>
      <c r="J15374"/>
    </row>
    <row r="15375" spans="1:10" x14ac:dyDescent="0.3">
      <c r="A15375" s="957"/>
      <c r="B15375"/>
      <c r="C15375"/>
      <c r="D15375"/>
      <c r="E15375"/>
      <c r="F15375"/>
      <c r="G15375"/>
      <c r="H15375"/>
      <c r="I15375"/>
      <c r="J15375"/>
    </row>
    <row r="15376" spans="1:10" x14ac:dyDescent="0.3">
      <c r="A15376" s="957"/>
      <c r="B15376"/>
      <c r="C15376"/>
      <c r="D15376"/>
      <c r="E15376"/>
      <c r="F15376"/>
      <c r="G15376"/>
      <c r="H15376"/>
      <c r="I15376"/>
      <c r="J15376"/>
    </row>
    <row r="15377" spans="1:10" x14ac:dyDescent="0.3">
      <c r="A15377" s="957"/>
      <c r="B15377"/>
      <c r="C15377"/>
      <c r="D15377"/>
      <c r="E15377"/>
      <c r="F15377"/>
      <c r="G15377"/>
      <c r="H15377"/>
      <c r="I15377"/>
      <c r="J15377"/>
    </row>
    <row r="15378" spans="1:10" x14ac:dyDescent="0.3">
      <c r="A15378" s="957"/>
      <c r="B15378"/>
      <c r="C15378"/>
      <c r="D15378"/>
      <c r="E15378"/>
      <c r="F15378"/>
      <c r="G15378"/>
      <c r="H15378"/>
      <c r="I15378"/>
      <c r="J15378"/>
    </row>
    <row r="15379" spans="1:10" x14ac:dyDescent="0.3">
      <c r="A15379" s="957"/>
      <c r="B15379"/>
      <c r="C15379"/>
      <c r="D15379"/>
      <c r="E15379"/>
      <c r="F15379"/>
      <c r="G15379"/>
      <c r="H15379"/>
      <c r="I15379"/>
      <c r="J15379"/>
    </row>
    <row r="15380" spans="1:10" x14ac:dyDescent="0.3">
      <c r="A15380" s="957"/>
      <c r="B15380"/>
      <c r="C15380"/>
      <c r="D15380"/>
      <c r="E15380"/>
      <c r="F15380"/>
      <c r="G15380"/>
      <c r="H15380"/>
      <c r="I15380"/>
      <c r="J15380"/>
    </row>
    <row r="15381" spans="1:10" x14ac:dyDescent="0.3">
      <c r="A15381" s="957"/>
      <c r="B15381"/>
      <c r="C15381"/>
      <c r="D15381"/>
      <c r="E15381"/>
      <c r="F15381"/>
      <c r="G15381"/>
      <c r="H15381"/>
      <c r="I15381"/>
      <c r="J15381"/>
    </row>
    <row r="15382" spans="1:10" x14ac:dyDescent="0.3">
      <c r="A15382" s="957"/>
      <c r="B15382"/>
      <c r="C15382"/>
      <c r="D15382"/>
      <c r="E15382"/>
      <c r="F15382"/>
      <c r="G15382"/>
      <c r="H15382"/>
      <c r="I15382"/>
      <c r="J15382"/>
    </row>
    <row r="15383" spans="1:10" x14ac:dyDescent="0.3">
      <c r="A15383" s="957"/>
      <c r="B15383"/>
      <c r="C15383"/>
      <c r="D15383"/>
      <c r="E15383"/>
      <c r="F15383"/>
      <c r="G15383"/>
      <c r="H15383"/>
      <c r="I15383"/>
      <c r="J15383"/>
    </row>
    <row r="15384" spans="1:10" x14ac:dyDescent="0.3">
      <c r="A15384" s="957"/>
      <c r="B15384"/>
      <c r="C15384"/>
      <c r="D15384"/>
      <c r="E15384"/>
      <c r="F15384"/>
      <c r="G15384"/>
      <c r="H15384"/>
      <c r="I15384"/>
      <c r="J15384"/>
    </row>
    <row r="15385" spans="1:10" x14ac:dyDescent="0.3">
      <c r="A15385" s="957"/>
      <c r="B15385"/>
      <c r="C15385"/>
      <c r="D15385"/>
      <c r="E15385"/>
      <c r="F15385"/>
      <c r="G15385"/>
      <c r="H15385"/>
      <c r="I15385"/>
      <c r="J15385"/>
    </row>
    <row r="15386" spans="1:10" x14ac:dyDescent="0.3">
      <c r="A15386" s="957"/>
      <c r="B15386"/>
      <c r="C15386"/>
      <c r="D15386"/>
      <c r="E15386"/>
      <c r="F15386"/>
      <c r="G15386"/>
      <c r="H15386"/>
      <c r="I15386"/>
      <c r="J15386"/>
    </row>
    <row r="15387" spans="1:10" x14ac:dyDescent="0.3">
      <c r="A15387" s="957"/>
      <c r="B15387"/>
      <c r="C15387"/>
      <c r="D15387"/>
      <c r="E15387"/>
      <c r="F15387"/>
      <c r="G15387"/>
      <c r="H15387"/>
      <c r="I15387"/>
      <c r="J15387"/>
    </row>
    <row r="15388" spans="1:10" x14ac:dyDescent="0.3">
      <c r="A15388" s="957"/>
      <c r="B15388"/>
      <c r="C15388"/>
      <c r="D15388"/>
      <c r="E15388"/>
      <c r="F15388"/>
      <c r="G15388"/>
      <c r="H15388"/>
      <c r="I15388"/>
      <c r="J15388"/>
    </row>
    <row r="15389" spans="1:10" x14ac:dyDescent="0.3">
      <c r="A15389" s="957"/>
      <c r="B15389"/>
      <c r="C15389"/>
      <c r="D15389"/>
      <c r="E15389"/>
      <c r="F15389"/>
      <c r="G15389"/>
      <c r="H15389"/>
      <c r="I15389"/>
      <c r="J15389"/>
    </row>
    <row r="15390" spans="1:10" x14ac:dyDescent="0.3">
      <c r="A15390" s="957"/>
      <c r="B15390"/>
      <c r="C15390"/>
      <c r="D15390"/>
      <c r="E15390"/>
      <c r="F15390"/>
      <c r="G15390"/>
      <c r="H15390"/>
      <c r="I15390"/>
      <c r="J15390"/>
    </row>
    <row r="15391" spans="1:10" x14ac:dyDescent="0.3">
      <c r="A15391" s="957"/>
      <c r="B15391"/>
      <c r="C15391"/>
      <c r="D15391"/>
      <c r="E15391"/>
      <c r="F15391"/>
      <c r="G15391"/>
      <c r="H15391"/>
      <c r="I15391"/>
      <c r="J15391"/>
    </row>
    <row r="15392" spans="1:10" x14ac:dyDescent="0.3">
      <c r="A15392" s="957"/>
      <c r="B15392"/>
      <c r="C15392"/>
      <c r="D15392"/>
      <c r="E15392"/>
      <c r="F15392"/>
      <c r="G15392"/>
      <c r="H15392"/>
      <c r="I15392"/>
      <c r="J15392"/>
    </row>
    <row r="15393" spans="1:10" x14ac:dyDescent="0.3">
      <c r="A15393" s="957"/>
      <c r="B15393"/>
      <c r="C15393"/>
      <c r="D15393"/>
      <c r="E15393"/>
      <c r="F15393"/>
      <c r="G15393"/>
      <c r="H15393"/>
      <c r="I15393"/>
      <c r="J15393"/>
    </row>
    <row r="15394" spans="1:10" x14ac:dyDescent="0.3">
      <c r="A15394" s="957"/>
      <c r="B15394"/>
      <c r="C15394"/>
      <c r="D15394"/>
      <c r="E15394"/>
      <c r="F15394"/>
      <c r="G15394"/>
      <c r="H15394"/>
      <c r="I15394"/>
      <c r="J15394"/>
    </row>
    <row r="15395" spans="1:10" x14ac:dyDescent="0.3">
      <c r="A15395" s="957"/>
      <c r="B15395"/>
      <c r="C15395"/>
      <c r="D15395"/>
      <c r="E15395"/>
      <c r="F15395"/>
      <c r="G15395"/>
      <c r="H15395"/>
      <c r="I15395"/>
      <c r="J15395"/>
    </row>
    <row r="15396" spans="1:10" x14ac:dyDescent="0.3">
      <c r="A15396" s="957"/>
      <c r="B15396"/>
      <c r="C15396"/>
      <c r="D15396"/>
      <c r="E15396"/>
      <c r="F15396"/>
      <c r="G15396"/>
      <c r="H15396"/>
      <c r="I15396"/>
      <c r="J15396"/>
    </row>
    <row r="15397" spans="1:10" x14ac:dyDescent="0.3">
      <c r="A15397" s="957"/>
      <c r="B15397"/>
      <c r="C15397"/>
      <c r="D15397"/>
      <c r="E15397"/>
      <c r="F15397"/>
      <c r="G15397"/>
      <c r="H15397"/>
      <c r="I15397"/>
      <c r="J15397"/>
    </row>
    <row r="15398" spans="1:10" x14ac:dyDescent="0.3">
      <c r="A15398" s="957"/>
      <c r="B15398"/>
      <c r="C15398"/>
      <c r="D15398"/>
      <c r="E15398"/>
      <c r="F15398"/>
      <c r="G15398"/>
      <c r="H15398"/>
      <c r="I15398"/>
      <c r="J15398"/>
    </row>
    <row r="15399" spans="1:10" x14ac:dyDescent="0.3">
      <c r="A15399" s="957"/>
      <c r="B15399"/>
      <c r="C15399"/>
      <c r="D15399"/>
      <c r="E15399"/>
      <c r="F15399"/>
      <c r="G15399"/>
      <c r="H15399"/>
      <c r="I15399"/>
      <c r="J15399"/>
    </row>
    <row r="15400" spans="1:10" x14ac:dyDescent="0.3">
      <c r="A15400" s="957"/>
      <c r="B15400"/>
      <c r="C15400"/>
      <c r="D15400"/>
      <c r="E15400"/>
      <c r="F15400"/>
      <c r="G15400"/>
      <c r="H15400"/>
      <c r="I15400"/>
      <c r="J15400"/>
    </row>
    <row r="15401" spans="1:10" x14ac:dyDescent="0.3">
      <c r="A15401" s="957"/>
      <c r="B15401"/>
      <c r="C15401"/>
      <c r="D15401"/>
      <c r="E15401"/>
      <c r="F15401"/>
      <c r="G15401"/>
      <c r="H15401"/>
      <c r="I15401"/>
      <c r="J15401"/>
    </row>
    <row r="15402" spans="1:10" x14ac:dyDescent="0.3">
      <c r="A15402" s="957"/>
      <c r="B15402"/>
      <c r="C15402"/>
      <c r="D15402"/>
      <c r="E15402"/>
      <c r="F15402"/>
      <c r="G15402"/>
      <c r="H15402"/>
      <c r="I15402"/>
      <c r="J15402"/>
    </row>
    <row r="15403" spans="1:10" x14ac:dyDescent="0.3">
      <c r="A15403" s="957"/>
      <c r="B15403"/>
      <c r="C15403"/>
      <c r="D15403"/>
      <c r="E15403"/>
      <c r="F15403"/>
      <c r="G15403"/>
      <c r="H15403"/>
      <c r="I15403"/>
      <c r="J15403"/>
    </row>
    <row r="15404" spans="1:10" x14ac:dyDescent="0.3">
      <c r="A15404" s="957"/>
      <c r="B15404"/>
      <c r="C15404"/>
      <c r="D15404"/>
      <c r="E15404"/>
      <c r="F15404"/>
      <c r="G15404"/>
      <c r="H15404"/>
      <c r="I15404"/>
      <c r="J15404"/>
    </row>
    <row r="15405" spans="1:10" x14ac:dyDescent="0.3">
      <c r="A15405" s="957"/>
      <c r="B15405"/>
      <c r="C15405"/>
      <c r="D15405"/>
      <c r="E15405"/>
      <c r="F15405"/>
      <c r="G15405"/>
      <c r="H15405"/>
      <c r="I15405"/>
      <c r="J15405"/>
    </row>
    <row r="15406" spans="1:10" x14ac:dyDescent="0.3">
      <c r="A15406" s="957"/>
      <c r="B15406"/>
      <c r="C15406"/>
      <c r="D15406"/>
      <c r="E15406"/>
      <c r="F15406"/>
      <c r="G15406"/>
      <c r="H15406"/>
      <c r="I15406"/>
      <c r="J15406"/>
    </row>
    <row r="15407" spans="1:10" x14ac:dyDescent="0.3">
      <c r="A15407" s="957"/>
      <c r="B15407"/>
      <c r="C15407"/>
      <c r="D15407"/>
      <c r="E15407"/>
      <c r="F15407"/>
      <c r="G15407"/>
      <c r="H15407"/>
      <c r="I15407"/>
      <c r="J15407"/>
    </row>
    <row r="15408" spans="1:10" x14ac:dyDescent="0.3">
      <c r="A15408" s="957"/>
      <c r="B15408"/>
      <c r="C15408"/>
      <c r="D15408"/>
      <c r="E15408"/>
      <c r="F15408"/>
      <c r="G15408"/>
      <c r="H15408"/>
      <c r="I15408"/>
      <c r="J15408"/>
    </row>
    <row r="15409" spans="1:10" x14ac:dyDescent="0.3">
      <c r="A15409" s="957"/>
      <c r="B15409"/>
      <c r="C15409"/>
      <c r="D15409"/>
      <c r="E15409"/>
      <c r="F15409"/>
      <c r="G15409"/>
      <c r="H15409"/>
      <c r="I15409"/>
      <c r="J15409"/>
    </row>
    <row r="15410" spans="1:10" x14ac:dyDescent="0.3">
      <c r="A15410" s="957"/>
      <c r="B15410"/>
      <c r="C15410"/>
      <c r="D15410"/>
      <c r="E15410"/>
      <c r="F15410"/>
      <c r="G15410"/>
      <c r="H15410"/>
      <c r="I15410"/>
      <c r="J15410"/>
    </row>
    <row r="15411" spans="1:10" x14ac:dyDescent="0.3">
      <c r="A15411" s="957"/>
      <c r="B15411"/>
      <c r="C15411"/>
      <c r="D15411"/>
      <c r="E15411"/>
      <c r="F15411"/>
      <c r="G15411"/>
      <c r="H15411"/>
      <c r="I15411"/>
      <c r="J15411"/>
    </row>
    <row r="15412" spans="1:10" x14ac:dyDescent="0.3">
      <c r="A15412" s="957"/>
      <c r="B15412"/>
      <c r="C15412"/>
      <c r="D15412"/>
      <c r="E15412"/>
      <c r="F15412"/>
      <c r="G15412"/>
      <c r="H15412"/>
      <c r="I15412"/>
      <c r="J15412"/>
    </row>
    <row r="15413" spans="1:10" x14ac:dyDescent="0.3">
      <c r="A15413" s="957"/>
      <c r="B15413"/>
      <c r="C15413"/>
      <c r="D15413"/>
      <c r="E15413"/>
      <c r="F15413"/>
      <c r="G15413"/>
      <c r="H15413"/>
      <c r="I15413"/>
      <c r="J15413"/>
    </row>
    <row r="15414" spans="1:10" x14ac:dyDescent="0.3">
      <c r="A15414" s="957"/>
      <c r="B15414"/>
      <c r="C15414"/>
      <c r="D15414"/>
      <c r="E15414"/>
      <c r="F15414"/>
      <c r="G15414"/>
      <c r="H15414"/>
      <c r="I15414"/>
      <c r="J15414"/>
    </row>
    <row r="15415" spans="1:10" x14ac:dyDescent="0.3">
      <c r="A15415" s="957"/>
      <c r="B15415"/>
      <c r="C15415"/>
      <c r="D15415"/>
      <c r="E15415"/>
      <c r="F15415"/>
      <c r="G15415"/>
      <c r="H15415"/>
      <c r="I15415"/>
      <c r="J15415"/>
    </row>
    <row r="15416" spans="1:10" x14ac:dyDescent="0.3">
      <c r="A15416" s="957"/>
      <c r="B15416"/>
      <c r="C15416"/>
      <c r="D15416"/>
      <c r="E15416"/>
      <c r="F15416"/>
      <c r="G15416"/>
      <c r="H15416"/>
      <c r="I15416"/>
      <c r="J15416"/>
    </row>
    <row r="15417" spans="1:10" x14ac:dyDescent="0.3">
      <c r="A15417" s="957"/>
      <c r="B15417"/>
      <c r="C15417"/>
      <c r="D15417"/>
      <c r="E15417"/>
      <c r="F15417"/>
      <c r="G15417"/>
      <c r="H15417"/>
      <c r="I15417"/>
      <c r="J15417"/>
    </row>
    <row r="15418" spans="1:10" x14ac:dyDescent="0.3">
      <c r="A15418" s="957"/>
      <c r="B15418"/>
      <c r="C15418"/>
      <c r="D15418"/>
      <c r="E15418"/>
      <c r="F15418"/>
      <c r="G15418"/>
      <c r="H15418"/>
      <c r="I15418"/>
      <c r="J15418"/>
    </row>
    <row r="15419" spans="1:10" x14ac:dyDescent="0.3">
      <c r="A15419" s="957"/>
      <c r="B15419"/>
      <c r="C15419"/>
      <c r="D15419"/>
      <c r="E15419"/>
      <c r="F15419"/>
      <c r="G15419"/>
      <c r="H15419"/>
      <c r="I15419"/>
      <c r="J15419"/>
    </row>
    <row r="15420" spans="1:10" x14ac:dyDescent="0.3">
      <c r="A15420" s="957"/>
      <c r="B15420"/>
      <c r="C15420"/>
      <c r="D15420"/>
      <c r="E15420"/>
      <c r="F15420"/>
      <c r="G15420"/>
      <c r="H15420"/>
      <c r="I15420"/>
      <c r="J15420"/>
    </row>
    <row r="15421" spans="1:10" x14ac:dyDescent="0.3">
      <c r="A15421" s="957"/>
      <c r="B15421"/>
      <c r="C15421"/>
      <c r="D15421"/>
      <c r="E15421"/>
      <c r="F15421"/>
      <c r="G15421"/>
      <c r="H15421"/>
      <c r="I15421"/>
      <c r="J15421"/>
    </row>
    <row r="15422" spans="1:10" x14ac:dyDescent="0.3">
      <c r="A15422" s="957"/>
      <c r="B15422"/>
      <c r="C15422"/>
      <c r="D15422"/>
      <c r="E15422"/>
      <c r="F15422"/>
      <c r="G15422"/>
      <c r="H15422"/>
      <c r="I15422"/>
      <c r="J15422"/>
    </row>
    <row r="15423" spans="1:10" x14ac:dyDescent="0.3">
      <c r="A15423" s="957"/>
      <c r="B15423"/>
      <c r="C15423"/>
      <c r="D15423"/>
      <c r="E15423"/>
      <c r="F15423"/>
      <c r="G15423"/>
      <c r="H15423"/>
      <c r="I15423"/>
      <c r="J15423"/>
    </row>
    <row r="15424" spans="1:10" x14ac:dyDescent="0.3">
      <c r="A15424" s="957"/>
      <c r="B15424"/>
      <c r="C15424"/>
      <c r="D15424"/>
      <c r="E15424"/>
      <c r="F15424"/>
      <c r="G15424"/>
      <c r="H15424"/>
      <c r="I15424"/>
      <c r="J15424"/>
    </row>
    <row r="15425" spans="1:10" x14ac:dyDescent="0.3">
      <c r="A15425" s="957"/>
      <c r="B15425"/>
      <c r="C15425"/>
      <c r="D15425"/>
      <c r="E15425"/>
      <c r="F15425"/>
      <c r="G15425"/>
      <c r="H15425"/>
      <c r="I15425"/>
      <c r="J15425"/>
    </row>
    <row r="15426" spans="1:10" x14ac:dyDescent="0.3">
      <c r="A15426" s="957"/>
      <c r="B15426"/>
      <c r="C15426"/>
      <c r="D15426"/>
      <c r="E15426"/>
      <c r="F15426"/>
      <c r="G15426"/>
      <c r="H15426"/>
      <c r="I15426"/>
      <c r="J15426"/>
    </row>
    <row r="15427" spans="1:10" x14ac:dyDescent="0.3">
      <c r="A15427" s="957"/>
      <c r="B15427"/>
      <c r="C15427"/>
      <c r="D15427"/>
      <c r="E15427"/>
      <c r="F15427"/>
      <c r="G15427"/>
      <c r="H15427"/>
      <c r="I15427"/>
      <c r="J15427"/>
    </row>
    <row r="15428" spans="1:10" x14ac:dyDescent="0.3">
      <c r="A15428" s="957"/>
      <c r="B15428"/>
      <c r="C15428"/>
      <c r="D15428"/>
      <c r="E15428"/>
      <c r="F15428"/>
      <c r="G15428"/>
      <c r="H15428"/>
      <c r="I15428"/>
      <c r="J15428"/>
    </row>
    <row r="15429" spans="1:10" x14ac:dyDescent="0.3">
      <c r="A15429" s="957"/>
      <c r="B15429"/>
      <c r="C15429"/>
      <c r="D15429"/>
      <c r="E15429"/>
      <c r="F15429"/>
      <c r="G15429"/>
      <c r="H15429"/>
      <c r="I15429"/>
      <c r="J15429"/>
    </row>
    <row r="15430" spans="1:10" x14ac:dyDescent="0.3">
      <c r="A15430" s="957"/>
      <c r="B15430"/>
      <c r="C15430"/>
      <c r="D15430"/>
      <c r="E15430"/>
      <c r="F15430"/>
      <c r="G15430"/>
      <c r="H15430"/>
      <c r="I15430"/>
      <c r="J15430"/>
    </row>
    <row r="15431" spans="1:10" x14ac:dyDescent="0.3">
      <c r="A15431" s="957"/>
      <c r="B15431"/>
      <c r="C15431"/>
      <c r="D15431"/>
      <c r="E15431"/>
      <c r="F15431"/>
      <c r="G15431"/>
      <c r="H15431"/>
      <c r="I15431"/>
      <c r="J15431"/>
    </row>
    <row r="15432" spans="1:10" x14ac:dyDescent="0.3">
      <c r="A15432" s="957"/>
      <c r="B15432"/>
      <c r="C15432"/>
      <c r="D15432"/>
      <c r="E15432"/>
      <c r="F15432"/>
      <c r="G15432"/>
      <c r="H15432"/>
      <c r="I15432"/>
      <c r="J15432"/>
    </row>
    <row r="15433" spans="1:10" x14ac:dyDescent="0.3">
      <c r="A15433" s="957"/>
      <c r="B15433"/>
      <c r="C15433"/>
      <c r="D15433"/>
      <c r="E15433"/>
      <c r="F15433"/>
      <c r="G15433"/>
      <c r="H15433"/>
      <c r="I15433"/>
      <c r="J15433"/>
    </row>
    <row r="15434" spans="1:10" x14ac:dyDescent="0.3">
      <c r="A15434" s="957"/>
      <c r="B15434"/>
      <c r="C15434"/>
      <c r="D15434"/>
      <c r="E15434"/>
      <c r="F15434"/>
      <c r="G15434"/>
      <c r="H15434"/>
      <c r="I15434"/>
      <c r="J15434"/>
    </row>
    <row r="15435" spans="1:10" x14ac:dyDescent="0.3">
      <c r="A15435" s="957"/>
      <c r="B15435"/>
      <c r="C15435"/>
      <c r="D15435"/>
      <c r="E15435"/>
      <c r="F15435"/>
      <c r="G15435"/>
      <c r="H15435"/>
      <c r="I15435"/>
      <c r="J15435"/>
    </row>
    <row r="15436" spans="1:10" x14ac:dyDescent="0.3">
      <c r="A15436" s="957"/>
      <c r="B15436"/>
      <c r="C15436"/>
      <c r="D15436"/>
      <c r="E15436"/>
      <c r="F15436"/>
      <c r="G15436"/>
      <c r="H15436"/>
      <c r="I15436"/>
      <c r="J15436"/>
    </row>
    <row r="15437" spans="1:10" x14ac:dyDescent="0.3">
      <c r="A15437" s="957"/>
      <c r="B15437"/>
      <c r="C15437"/>
      <c r="D15437"/>
      <c r="E15437"/>
      <c r="F15437"/>
      <c r="G15437"/>
      <c r="H15437"/>
      <c r="I15437"/>
      <c r="J15437"/>
    </row>
    <row r="15438" spans="1:10" x14ac:dyDescent="0.3">
      <c r="A15438" s="957"/>
      <c r="B15438"/>
      <c r="C15438"/>
      <c r="D15438"/>
      <c r="E15438"/>
      <c r="F15438"/>
      <c r="G15438"/>
      <c r="H15438"/>
      <c r="I15438"/>
      <c r="J15438"/>
    </row>
    <row r="15439" spans="1:10" x14ac:dyDescent="0.3">
      <c r="A15439" s="957"/>
      <c r="B15439"/>
      <c r="C15439"/>
      <c r="D15439"/>
      <c r="E15439"/>
      <c r="F15439"/>
      <c r="G15439"/>
      <c r="H15439"/>
      <c r="I15439"/>
      <c r="J15439"/>
    </row>
    <row r="15440" spans="1:10" x14ac:dyDescent="0.3">
      <c r="A15440" s="957"/>
      <c r="B15440"/>
      <c r="C15440"/>
      <c r="D15440"/>
      <c r="E15440"/>
      <c r="F15440"/>
      <c r="G15440"/>
      <c r="H15440"/>
      <c r="I15440"/>
      <c r="J15440"/>
    </row>
    <row r="15441" spans="1:10" x14ac:dyDescent="0.3">
      <c r="A15441" s="957"/>
      <c r="B15441"/>
      <c r="C15441"/>
      <c r="D15441"/>
      <c r="E15441"/>
      <c r="F15441"/>
      <c r="G15441"/>
      <c r="H15441"/>
      <c r="I15441"/>
      <c r="J15441"/>
    </row>
    <row r="15442" spans="1:10" x14ac:dyDescent="0.3">
      <c r="A15442" s="957"/>
      <c r="B15442"/>
      <c r="C15442"/>
      <c r="D15442"/>
      <c r="E15442"/>
      <c r="F15442"/>
      <c r="G15442"/>
      <c r="H15442"/>
      <c r="I15442"/>
      <c r="J15442"/>
    </row>
    <row r="15443" spans="1:10" x14ac:dyDescent="0.3">
      <c r="A15443" s="957"/>
      <c r="B15443"/>
      <c r="C15443"/>
      <c r="D15443"/>
      <c r="E15443"/>
      <c r="F15443"/>
      <c r="G15443"/>
      <c r="H15443"/>
      <c r="I15443"/>
      <c r="J15443"/>
    </row>
    <row r="15444" spans="1:10" x14ac:dyDescent="0.3">
      <c r="A15444" s="957"/>
      <c r="B15444"/>
      <c r="C15444"/>
      <c r="D15444"/>
      <c r="E15444"/>
      <c r="F15444"/>
      <c r="G15444"/>
      <c r="H15444"/>
      <c r="I15444"/>
      <c r="J15444"/>
    </row>
    <row r="15445" spans="1:10" x14ac:dyDescent="0.3">
      <c r="A15445" s="957"/>
      <c r="B15445"/>
      <c r="C15445"/>
      <c r="D15445"/>
      <c r="E15445"/>
      <c r="F15445"/>
      <c r="G15445"/>
      <c r="H15445"/>
      <c r="I15445"/>
      <c r="J15445"/>
    </row>
    <row r="15446" spans="1:10" x14ac:dyDescent="0.3">
      <c r="A15446" s="957"/>
      <c r="B15446"/>
      <c r="C15446"/>
      <c r="D15446"/>
      <c r="E15446"/>
      <c r="F15446"/>
      <c r="G15446"/>
      <c r="H15446"/>
      <c r="I15446"/>
      <c r="J15446"/>
    </row>
    <row r="15447" spans="1:10" x14ac:dyDescent="0.3">
      <c r="A15447" s="957"/>
      <c r="B15447"/>
      <c r="C15447"/>
      <c r="D15447"/>
      <c r="E15447"/>
      <c r="F15447"/>
      <c r="G15447"/>
      <c r="H15447"/>
      <c r="I15447"/>
      <c r="J15447"/>
    </row>
    <row r="15448" spans="1:10" x14ac:dyDescent="0.3">
      <c r="A15448" s="957"/>
      <c r="B15448"/>
      <c r="C15448"/>
      <c r="D15448"/>
      <c r="E15448"/>
      <c r="F15448"/>
      <c r="G15448"/>
      <c r="H15448"/>
      <c r="I15448"/>
      <c r="J15448"/>
    </row>
    <row r="15449" spans="1:10" x14ac:dyDescent="0.3">
      <c r="A15449" s="957"/>
      <c r="B15449"/>
      <c r="C15449"/>
      <c r="D15449"/>
      <c r="E15449"/>
      <c r="F15449"/>
      <c r="G15449"/>
      <c r="H15449"/>
      <c r="I15449"/>
      <c r="J15449"/>
    </row>
    <row r="15450" spans="1:10" x14ac:dyDescent="0.3">
      <c r="A15450" s="957"/>
      <c r="B15450"/>
      <c r="C15450"/>
      <c r="D15450"/>
      <c r="E15450"/>
      <c r="F15450"/>
      <c r="G15450"/>
      <c r="H15450"/>
      <c r="I15450"/>
      <c r="J15450"/>
    </row>
    <row r="15451" spans="1:10" x14ac:dyDescent="0.3">
      <c r="A15451" s="957"/>
      <c r="B15451"/>
      <c r="C15451"/>
      <c r="D15451"/>
      <c r="E15451"/>
      <c r="F15451"/>
      <c r="G15451"/>
      <c r="H15451"/>
      <c r="I15451"/>
      <c r="J15451"/>
    </row>
    <row r="15452" spans="1:10" x14ac:dyDescent="0.3">
      <c r="A15452" s="957"/>
      <c r="B15452"/>
      <c r="C15452"/>
      <c r="D15452"/>
      <c r="E15452"/>
      <c r="F15452"/>
      <c r="G15452"/>
      <c r="H15452"/>
      <c r="I15452"/>
      <c r="J15452"/>
    </row>
    <row r="15453" spans="1:10" x14ac:dyDescent="0.3">
      <c r="A15453" s="957"/>
      <c r="B15453"/>
      <c r="C15453"/>
      <c r="D15453"/>
      <c r="E15453"/>
      <c r="F15453"/>
      <c r="G15453"/>
      <c r="H15453"/>
      <c r="I15453"/>
      <c r="J15453"/>
    </row>
    <row r="15454" spans="1:10" x14ac:dyDescent="0.3">
      <c r="A15454" s="957"/>
      <c r="B15454"/>
      <c r="C15454"/>
      <c r="D15454"/>
      <c r="E15454"/>
      <c r="F15454"/>
      <c r="G15454"/>
      <c r="H15454"/>
      <c r="I15454"/>
      <c r="J15454"/>
    </row>
    <row r="15455" spans="1:10" x14ac:dyDescent="0.3">
      <c r="A15455" s="957"/>
      <c r="B15455"/>
      <c r="C15455"/>
      <c r="D15455"/>
      <c r="E15455"/>
      <c r="F15455"/>
      <c r="G15455"/>
      <c r="H15455"/>
      <c r="I15455"/>
      <c r="J15455"/>
    </row>
    <row r="15456" spans="1:10" x14ac:dyDescent="0.3">
      <c r="A15456" s="957"/>
      <c r="B15456"/>
      <c r="C15456"/>
      <c r="D15456"/>
      <c r="E15456"/>
      <c r="F15456"/>
      <c r="G15456"/>
      <c r="H15456"/>
      <c r="I15456"/>
      <c r="J15456"/>
    </row>
    <row r="15457" spans="1:10" x14ac:dyDescent="0.3">
      <c r="A15457" s="957"/>
      <c r="B15457"/>
      <c r="C15457"/>
      <c r="D15457"/>
      <c r="E15457"/>
      <c r="F15457"/>
      <c r="G15457"/>
      <c r="H15457"/>
      <c r="I15457"/>
      <c r="J15457"/>
    </row>
    <row r="15458" spans="1:10" x14ac:dyDescent="0.3">
      <c r="A15458" s="957"/>
      <c r="B15458"/>
      <c r="C15458"/>
      <c r="D15458"/>
      <c r="E15458"/>
      <c r="F15458"/>
      <c r="G15458"/>
      <c r="H15458"/>
      <c r="I15458"/>
      <c r="J15458"/>
    </row>
    <row r="15459" spans="1:10" x14ac:dyDescent="0.3">
      <c r="A15459" s="957"/>
      <c r="B15459"/>
      <c r="C15459"/>
      <c r="D15459"/>
      <c r="E15459"/>
      <c r="F15459"/>
      <c r="G15459"/>
      <c r="H15459"/>
      <c r="I15459"/>
      <c r="J15459"/>
    </row>
    <row r="15460" spans="1:10" x14ac:dyDescent="0.3">
      <c r="A15460" s="957"/>
      <c r="B15460"/>
      <c r="C15460"/>
      <c r="D15460"/>
      <c r="E15460"/>
      <c r="F15460"/>
      <c r="G15460"/>
      <c r="H15460"/>
      <c r="I15460"/>
      <c r="J15460"/>
    </row>
    <row r="15461" spans="1:10" x14ac:dyDescent="0.3">
      <c r="A15461" s="957"/>
      <c r="B15461"/>
      <c r="C15461"/>
      <c r="D15461"/>
      <c r="E15461"/>
      <c r="F15461"/>
      <c r="G15461"/>
      <c r="H15461"/>
      <c r="I15461"/>
      <c r="J15461"/>
    </row>
    <row r="15462" spans="1:10" x14ac:dyDescent="0.3">
      <c r="A15462" s="957"/>
      <c r="B15462"/>
      <c r="C15462"/>
      <c r="D15462"/>
      <c r="E15462"/>
      <c r="F15462"/>
      <c r="G15462"/>
      <c r="H15462"/>
      <c r="I15462"/>
      <c r="J15462"/>
    </row>
    <row r="15463" spans="1:10" x14ac:dyDescent="0.3">
      <c r="A15463" s="957"/>
      <c r="B15463"/>
      <c r="C15463"/>
      <c r="D15463"/>
      <c r="E15463"/>
      <c r="F15463"/>
      <c r="G15463"/>
      <c r="H15463"/>
      <c r="I15463"/>
      <c r="J15463"/>
    </row>
    <row r="15464" spans="1:10" x14ac:dyDescent="0.3">
      <c r="A15464" s="957"/>
      <c r="B15464"/>
      <c r="C15464"/>
      <c r="D15464"/>
      <c r="E15464"/>
      <c r="F15464"/>
      <c r="G15464"/>
      <c r="H15464"/>
      <c r="I15464"/>
      <c r="J15464"/>
    </row>
    <row r="15465" spans="1:10" x14ac:dyDescent="0.3">
      <c r="A15465" s="957"/>
      <c r="B15465"/>
      <c r="C15465"/>
      <c r="D15465"/>
      <c r="E15465"/>
      <c r="F15465"/>
      <c r="G15465"/>
      <c r="H15465"/>
      <c r="I15465"/>
      <c r="J15465"/>
    </row>
    <row r="15466" spans="1:10" x14ac:dyDescent="0.3">
      <c r="A15466" s="957"/>
      <c r="B15466"/>
      <c r="C15466"/>
      <c r="D15466"/>
      <c r="E15466"/>
      <c r="F15466"/>
      <c r="G15466"/>
      <c r="H15466"/>
      <c r="I15466"/>
      <c r="J15466"/>
    </row>
    <row r="15467" spans="1:10" x14ac:dyDescent="0.3">
      <c r="A15467" s="957"/>
      <c r="B15467"/>
      <c r="C15467"/>
      <c r="D15467"/>
      <c r="E15467"/>
      <c r="F15467"/>
      <c r="G15467"/>
      <c r="H15467"/>
      <c r="I15467"/>
      <c r="J15467"/>
    </row>
    <row r="15468" spans="1:10" x14ac:dyDescent="0.3">
      <c r="A15468" s="957"/>
      <c r="B15468"/>
      <c r="C15468"/>
      <c r="D15468"/>
      <c r="E15468"/>
      <c r="F15468"/>
      <c r="G15468"/>
      <c r="H15468"/>
      <c r="I15468"/>
      <c r="J15468"/>
    </row>
    <row r="15469" spans="1:10" x14ac:dyDescent="0.3">
      <c r="A15469" s="957"/>
      <c r="B15469"/>
      <c r="C15469"/>
      <c r="D15469"/>
      <c r="E15469"/>
      <c r="F15469"/>
      <c r="G15469"/>
      <c r="H15469"/>
      <c r="I15469"/>
      <c r="J15469"/>
    </row>
    <row r="15470" spans="1:10" x14ac:dyDescent="0.3">
      <c r="A15470" s="957"/>
      <c r="B15470"/>
      <c r="C15470"/>
      <c r="D15470"/>
      <c r="E15470"/>
      <c r="F15470"/>
      <c r="G15470"/>
      <c r="H15470"/>
      <c r="I15470"/>
      <c r="J15470"/>
    </row>
    <row r="15471" spans="1:10" x14ac:dyDescent="0.3">
      <c r="A15471" s="957"/>
      <c r="B15471"/>
      <c r="C15471"/>
      <c r="D15471"/>
      <c r="E15471"/>
      <c r="F15471"/>
      <c r="G15471"/>
      <c r="H15471"/>
      <c r="I15471"/>
      <c r="J15471"/>
    </row>
    <row r="15472" spans="1:10" x14ac:dyDescent="0.3">
      <c r="A15472" s="957"/>
      <c r="B15472"/>
      <c r="C15472"/>
      <c r="D15472"/>
      <c r="E15472"/>
      <c r="F15472"/>
      <c r="G15472"/>
      <c r="H15472"/>
      <c r="I15472"/>
      <c r="J15472"/>
    </row>
    <row r="15473" spans="1:10" x14ac:dyDescent="0.3">
      <c r="A15473" s="957"/>
      <c r="B15473"/>
      <c r="C15473"/>
      <c r="D15473"/>
      <c r="E15473"/>
      <c r="F15473"/>
      <c r="G15473"/>
      <c r="H15473"/>
      <c r="I15473"/>
      <c r="J15473"/>
    </row>
    <row r="15474" spans="1:10" x14ac:dyDescent="0.3">
      <c r="A15474" s="957"/>
      <c r="B15474"/>
      <c r="C15474"/>
      <c r="D15474"/>
      <c r="E15474"/>
      <c r="F15474"/>
      <c r="G15474"/>
      <c r="H15474"/>
      <c r="I15474"/>
      <c r="J15474"/>
    </row>
    <row r="15475" spans="1:10" x14ac:dyDescent="0.3">
      <c r="A15475" s="957"/>
      <c r="B15475"/>
      <c r="C15475"/>
      <c r="D15475"/>
      <c r="E15475"/>
      <c r="F15475"/>
      <c r="G15475"/>
      <c r="H15475"/>
      <c r="I15475"/>
      <c r="J15475"/>
    </row>
    <row r="15476" spans="1:10" x14ac:dyDescent="0.3">
      <c r="A15476" s="957"/>
      <c r="B15476"/>
      <c r="C15476"/>
      <c r="D15476"/>
      <c r="E15476"/>
      <c r="F15476"/>
      <c r="G15476"/>
      <c r="H15476"/>
      <c r="I15476"/>
      <c r="J15476"/>
    </row>
    <row r="15477" spans="1:10" x14ac:dyDescent="0.3">
      <c r="A15477" s="957"/>
      <c r="B15477"/>
      <c r="C15477"/>
      <c r="D15477"/>
      <c r="E15477"/>
      <c r="F15477"/>
      <c r="G15477"/>
      <c r="H15477"/>
      <c r="I15477"/>
      <c r="J15477"/>
    </row>
    <row r="15478" spans="1:10" x14ac:dyDescent="0.3">
      <c r="A15478" s="957"/>
      <c r="B15478"/>
      <c r="C15478"/>
      <c r="D15478"/>
      <c r="E15478"/>
      <c r="F15478"/>
      <c r="G15478"/>
      <c r="H15478"/>
      <c r="I15478"/>
      <c r="J15478"/>
    </row>
    <row r="15479" spans="1:10" x14ac:dyDescent="0.3">
      <c r="A15479" s="957"/>
      <c r="B15479"/>
      <c r="C15479"/>
      <c r="D15479"/>
      <c r="E15479"/>
      <c r="F15479"/>
      <c r="G15479"/>
      <c r="H15479"/>
      <c r="I15479"/>
      <c r="J15479"/>
    </row>
    <row r="15480" spans="1:10" x14ac:dyDescent="0.3">
      <c r="A15480" s="957"/>
      <c r="B15480"/>
      <c r="C15480"/>
      <c r="D15480"/>
      <c r="E15480"/>
      <c r="F15480"/>
      <c r="G15480"/>
      <c r="H15480"/>
      <c r="I15480"/>
      <c r="J15480"/>
    </row>
    <row r="15481" spans="1:10" x14ac:dyDescent="0.3">
      <c r="A15481" s="957"/>
      <c r="B15481"/>
      <c r="C15481"/>
      <c r="D15481"/>
      <c r="E15481"/>
      <c r="F15481"/>
      <c r="G15481"/>
      <c r="H15481"/>
      <c r="I15481"/>
      <c r="J15481"/>
    </row>
    <row r="15482" spans="1:10" x14ac:dyDescent="0.3">
      <c r="A15482" s="957"/>
      <c r="B15482"/>
      <c r="C15482"/>
      <c r="D15482"/>
      <c r="E15482"/>
      <c r="F15482"/>
      <c r="G15482"/>
      <c r="H15482"/>
      <c r="I15482"/>
      <c r="J15482"/>
    </row>
    <row r="15483" spans="1:10" x14ac:dyDescent="0.3">
      <c r="A15483" s="957"/>
      <c r="B15483"/>
      <c r="C15483"/>
      <c r="D15483"/>
      <c r="E15483"/>
      <c r="F15483"/>
      <c r="G15483"/>
      <c r="H15483"/>
      <c r="I15483"/>
      <c r="J15483"/>
    </row>
    <row r="15484" spans="1:10" x14ac:dyDescent="0.3">
      <c r="A15484" s="957"/>
      <c r="B15484"/>
      <c r="C15484"/>
      <c r="D15484"/>
      <c r="E15484"/>
      <c r="F15484"/>
      <c r="G15484"/>
      <c r="H15484"/>
      <c r="I15484"/>
      <c r="J15484"/>
    </row>
    <row r="15485" spans="1:10" x14ac:dyDescent="0.3">
      <c r="A15485" s="957"/>
      <c r="B15485"/>
      <c r="C15485"/>
      <c r="D15485"/>
      <c r="E15485"/>
      <c r="F15485"/>
      <c r="G15485"/>
      <c r="H15485"/>
      <c r="I15485"/>
      <c r="J15485"/>
    </row>
    <row r="15486" spans="1:10" x14ac:dyDescent="0.3">
      <c r="A15486" s="957"/>
      <c r="B15486"/>
      <c r="C15486"/>
      <c r="D15486"/>
      <c r="E15486"/>
      <c r="F15486"/>
      <c r="G15486"/>
      <c r="H15486"/>
      <c r="I15486"/>
      <c r="J15486"/>
    </row>
    <row r="15487" spans="1:10" x14ac:dyDescent="0.3">
      <c r="A15487" s="957"/>
      <c r="B15487"/>
      <c r="C15487"/>
      <c r="D15487"/>
      <c r="E15487"/>
      <c r="F15487"/>
      <c r="G15487"/>
      <c r="H15487"/>
      <c r="I15487"/>
      <c r="J15487"/>
    </row>
    <row r="15488" spans="1:10" x14ac:dyDescent="0.3">
      <c r="A15488" s="957"/>
      <c r="B15488"/>
      <c r="C15488"/>
      <c r="D15488"/>
      <c r="E15488"/>
      <c r="F15488"/>
      <c r="G15488"/>
      <c r="H15488"/>
      <c r="I15488"/>
      <c r="J15488"/>
    </row>
    <row r="15489" spans="1:10" x14ac:dyDescent="0.3">
      <c r="A15489" s="957"/>
      <c r="B15489"/>
      <c r="C15489"/>
      <c r="D15489"/>
      <c r="E15489"/>
      <c r="F15489"/>
      <c r="G15489"/>
      <c r="H15489"/>
      <c r="I15489"/>
      <c r="J15489"/>
    </row>
    <row r="15490" spans="1:10" x14ac:dyDescent="0.3">
      <c r="A15490" s="957"/>
      <c r="B15490"/>
      <c r="C15490"/>
      <c r="D15490"/>
      <c r="E15490"/>
      <c r="F15490"/>
      <c r="G15490"/>
      <c r="H15490"/>
      <c r="I15490"/>
      <c r="J15490"/>
    </row>
    <row r="15491" spans="1:10" x14ac:dyDescent="0.3">
      <c r="A15491" s="957"/>
      <c r="B15491"/>
      <c r="C15491"/>
      <c r="D15491"/>
      <c r="E15491"/>
      <c r="F15491"/>
      <c r="G15491"/>
      <c r="H15491"/>
      <c r="I15491"/>
      <c r="J15491"/>
    </row>
    <row r="15492" spans="1:10" x14ac:dyDescent="0.3">
      <c r="A15492" s="957"/>
      <c r="B15492"/>
      <c r="C15492"/>
      <c r="D15492"/>
      <c r="E15492"/>
      <c r="F15492"/>
      <c r="G15492"/>
      <c r="H15492"/>
      <c r="I15492"/>
      <c r="J15492"/>
    </row>
    <row r="15493" spans="1:10" x14ac:dyDescent="0.3">
      <c r="A15493" s="957"/>
      <c r="B15493"/>
      <c r="C15493"/>
      <c r="D15493"/>
      <c r="E15493"/>
      <c r="F15493"/>
      <c r="G15493"/>
      <c r="H15493"/>
      <c r="I15493"/>
      <c r="J15493"/>
    </row>
    <row r="15494" spans="1:10" x14ac:dyDescent="0.3">
      <c r="A15494" s="957"/>
      <c r="B15494"/>
      <c r="C15494"/>
      <c r="D15494"/>
      <c r="E15494"/>
      <c r="F15494"/>
      <c r="G15494"/>
      <c r="H15494"/>
      <c r="I15494"/>
      <c r="J15494"/>
    </row>
    <row r="15495" spans="1:10" x14ac:dyDescent="0.3">
      <c r="A15495" s="957"/>
      <c r="B15495"/>
      <c r="C15495"/>
      <c r="D15495"/>
      <c r="E15495"/>
      <c r="F15495"/>
      <c r="G15495"/>
      <c r="H15495"/>
      <c r="I15495"/>
      <c r="J15495"/>
    </row>
    <row r="15496" spans="1:10" x14ac:dyDescent="0.3">
      <c r="A15496" s="957"/>
      <c r="B15496"/>
      <c r="C15496"/>
      <c r="D15496"/>
      <c r="E15496"/>
      <c r="F15496"/>
      <c r="G15496"/>
      <c r="H15496"/>
      <c r="I15496"/>
      <c r="J15496"/>
    </row>
    <row r="15497" spans="1:10" x14ac:dyDescent="0.3">
      <c r="A15497" s="957"/>
      <c r="B15497"/>
      <c r="C15497"/>
      <c r="D15497"/>
      <c r="E15497"/>
      <c r="F15497"/>
      <c r="G15497"/>
      <c r="H15497"/>
      <c r="I15497"/>
      <c r="J15497"/>
    </row>
    <row r="15498" spans="1:10" x14ac:dyDescent="0.3">
      <c r="A15498" s="957"/>
      <c r="B15498"/>
      <c r="C15498"/>
      <c r="D15498"/>
      <c r="E15498"/>
      <c r="F15498"/>
      <c r="G15498"/>
      <c r="H15498"/>
      <c r="I15498"/>
      <c r="J15498"/>
    </row>
    <row r="15499" spans="1:10" x14ac:dyDescent="0.3">
      <c r="A15499" s="957"/>
      <c r="B15499"/>
      <c r="C15499"/>
      <c r="D15499"/>
      <c r="E15499"/>
      <c r="F15499"/>
      <c r="G15499"/>
      <c r="H15499"/>
      <c r="I15499"/>
      <c r="J15499"/>
    </row>
    <row r="15500" spans="1:10" x14ac:dyDescent="0.3">
      <c r="A15500" s="957"/>
      <c r="B15500"/>
      <c r="C15500"/>
      <c r="D15500"/>
      <c r="E15500"/>
      <c r="F15500"/>
      <c r="G15500"/>
      <c r="H15500"/>
      <c r="I15500"/>
      <c r="J15500"/>
    </row>
    <row r="15501" spans="1:10" x14ac:dyDescent="0.3">
      <c r="A15501" s="957"/>
      <c r="B15501"/>
      <c r="C15501"/>
      <c r="D15501"/>
      <c r="E15501"/>
      <c r="F15501"/>
      <c r="G15501"/>
      <c r="H15501"/>
      <c r="I15501"/>
      <c r="J15501"/>
    </row>
    <row r="15502" spans="1:10" x14ac:dyDescent="0.3">
      <c r="A15502" s="957"/>
      <c r="B15502"/>
      <c r="C15502"/>
      <c r="D15502"/>
      <c r="E15502"/>
      <c r="F15502"/>
      <c r="G15502"/>
      <c r="H15502"/>
      <c r="I15502"/>
      <c r="J15502"/>
    </row>
    <row r="15503" spans="1:10" x14ac:dyDescent="0.3">
      <c r="A15503" s="957"/>
      <c r="B15503"/>
      <c r="C15503"/>
      <c r="D15503"/>
      <c r="E15503"/>
      <c r="F15503"/>
      <c r="G15503"/>
      <c r="H15503"/>
      <c r="I15503"/>
      <c r="J15503"/>
    </row>
    <row r="15504" spans="1:10" x14ac:dyDescent="0.3">
      <c r="A15504" s="957"/>
      <c r="B15504"/>
      <c r="C15504"/>
      <c r="D15504"/>
      <c r="E15504"/>
      <c r="F15504"/>
      <c r="G15504"/>
      <c r="H15504"/>
      <c r="I15504"/>
      <c r="J15504"/>
    </row>
    <row r="15505" spans="1:10" x14ac:dyDescent="0.3">
      <c r="A15505" s="957"/>
      <c r="B15505"/>
      <c r="C15505"/>
      <c r="D15505"/>
      <c r="E15505"/>
      <c r="F15505"/>
      <c r="G15505"/>
      <c r="H15505"/>
      <c r="I15505"/>
      <c r="J15505"/>
    </row>
    <row r="15506" spans="1:10" x14ac:dyDescent="0.3">
      <c r="A15506" s="957"/>
      <c r="B15506"/>
      <c r="C15506"/>
      <c r="D15506"/>
      <c r="E15506"/>
      <c r="F15506"/>
      <c r="G15506"/>
      <c r="H15506"/>
      <c r="I15506"/>
      <c r="J15506"/>
    </row>
    <row r="15507" spans="1:10" x14ac:dyDescent="0.3">
      <c r="A15507" s="957"/>
      <c r="B15507"/>
      <c r="C15507"/>
      <c r="D15507"/>
      <c r="E15507"/>
      <c r="F15507"/>
      <c r="G15507"/>
      <c r="H15507"/>
      <c r="I15507"/>
      <c r="J15507"/>
    </row>
    <row r="15508" spans="1:10" x14ac:dyDescent="0.3">
      <c r="A15508" s="957"/>
      <c r="B15508"/>
      <c r="C15508"/>
      <c r="D15508"/>
      <c r="E15508"/>
      <c r="F15508"/>
      <c r="G15508"/>
      <c r="H15508"/>
      <c r="I15508"/>
      <c r="J15508"/>
    </row>
    <row r="15509" spans="1:10" x14ac:dyDescent="0.3">
      <c r="A15509" s="957"/>
      <c r="B15509"/>
      <c r="C15509"/>
      <c r="D15509"/>
      <c r="E15509"/>
      <c r="F15509"/>
      <c r="G15509"/>
      <c r="H15509"/>
      <c r="I15509"/>
      <c r="J15509"/>
    </row>
    <row r="15510" spans="1:10" x14ac:dyDescent="0.3">
      <c r="A15510" s="957"/>
      <c r="B15510"/>
      <c r="C15510"/>
      <c r="D15510"/>
      <c r="E15510"/>
      <c r="F15510"/>
      <c r="G15510"/>
      <c r="H15510"/>
      <c r="I15510"/>
      <c r="J15510"/>
    </row>
    <row r="15511" spans="1:10" x14ac:dyDescent="0.3">
      <c r="A15511" s="957"/>
      <c r="B15511"/>
      <c r="C15511"/>
      <c r="D15511"/>
      <c r="E15511"/>
      <c r="F15511"/>
      <c r="G15511"/>
      <c r="H15511"/>
      <c r="I15511"/>
      <c r="J15511"/>
    </row>
    <row r="15512" spans="1:10" x14ac:dyDescent="0.3">
      <c r="A15512" s="957"/>
      <c r="B15512"/>
      <c r="C15512"/>
      <c r="D15512"/>
      <c r="E15512"/>
      <c r="F15512"/>
      <c r="G15512"/>
      <c r="H15512"/>
      <c r="I15512"/>
      <c r="J15512"/>
    </row>
    <row r="15513" spans="1:10" x14ac:dyDescent="0.3">
      <c r="A15513" s="957"/>
      <c r="B15513"/>
      <c r="C15513"/>
      <c r="D15513"/>
      <c r="E15513"/>
      <c r="F15513"/>
      <c r="G15513"/>
      <c r="H15513"/>
      <c r="I15513"/>
      <c r="J15513"/>
    </row>
    <row r="15514" spans="1:10" x14ac:dyDescent="0.3">
      <c r="A15514" s="957"/>
      <c r="B15514"/>
      <c r="C15514"/>
      <c r="D15514"/>
      <c r="E15514"/>
      <c r="F15514"/>
      <c r="G15514"/>
      <c r="H15514"/>
      <c r="I15514"/>
      <c r="J15514"/>
    </row>
    <row r="15515" spans="1:10" x14ac:dyDescent="0.3">
      <c r="A15515" s="957"/>
      <c r="B15515"/>
      <c r="C15515"/>
      <c r="D15515"/>
      <c r="E15515"/>
      <c r="F15515"/>
      <c r="G15515"/>
      <c r="H15515"/>
      <c r="I15515"/>
      <c r="J15515"/>
    </row>
    <row r="15516" spans="1:10" x14ac:dyDescent="0.3">
      <c r="A15516" s="957"/>
      <c r="B15516"/>
      <c r="C15516"/>
      <c r="D15516"/>
      <c r="E15516"/>
      <c r="F15516"/>
      <c r="G15516"/>
      <c r="H15516"/>
      <c r="I15516"/>
      <c r="J15516"/>
    </row>
    <row r="15517" spans="1:10" x14ac:dyDescent="0.3">
      <c r="A15517" s="957"/>
      <c r="B15517"/>
      <c r="C15517"/>
      <c r="D15517"/>
      <c r="E15517"/>
      <c r="F15517"/>
      <c r="G15517"/>
      <c r="H15517"/>
      <c r="I15517"/>
      <c r="J15517"/>
    </row>
    <row r="15518" spans="1:10" x14ac:dyDescent="0.3">
      <c r="A15518" s="957"/>
      <c r="B15518"/>
      <c r="C15518"/>
      <c r="D15518"/>
      <c r="E15518"/>
      <c r="F15518"/>
      <c r="G15518"/>
      <c r="H15518"/>
      <c r="I15518"/>
      <c r="J15518"/>
    </row>
    <row r="15519" spans="1:10" x14ac:dyDescent="0.3">
      <c r="A15519" s="957"/>
      <c r="B15519"/>
      <c r="C15519"/>
      <c r="D15519"/>
      <c r="E15519"/>
      <c r="F15519"/>
      <c r="G15519"/>
      <c r="H15519"/>
      <c r="I15519"/>
      <c r="J15519"/>
    </row>
    <row r="15520" spans="1:10" x14ac:dyDescent="0.3">
      <c r="A15520" s="957"/>
      <c r="B15520"/>
      <c r="C15520"/>
      <c r="D15520"/>
      <c r="E15520"/>
      <c r="F15520"/>
      <c r="G15520"/>
      <c r="H15520"/>
      <c r="I15520"/>
      <c r="J15520"/>
    </row>
    <row r="15521" spans="1:10" x14ac:dyDescent="0.3">
      <c r="A15521" s="957"/>
      <c r="B15521"/>
      <c r="C15521"/>
      <c r="D15521"/>
      <c r="E15521"/>
      <c r="F15521"/>
      <c r="G15521"/>
      <c r="H15521"/>
      <c r="I15521"/>
      <c r="J15521"/>
    </row>
    <row r="15522" spans="1:10" x14ac:dyDescent="0.3">
      <c r="A15522" s="957"/>
      <c r="B15522"/>
      <c r="C15522"/>
      <c r="D15522"/>
      <c r="E15522"/>
      <c r="F15522"/>
      <c r="G15522"/>
      <c r="H15522"/>
      <c r="I15522"/>
      <c r="J15522"/>
    </row>
    <row r="15523" spans="1:10" x14ac:dyDescent="0.3">
      <c r="A15523" s="957"/>
      <c r="B15523"/>
      <c r="C15523"/>
      <c r="D15523"/>
      <c r="E15523"/>
      <c r="F15523"/>
      <c r="G15523"/>
      <c r="H15523"/>
      <c r="I15523"/>
      <c r="J15523"/>
    </row>
    <row r="15524" spans="1:10" x14ac:dyDescent="0.3">
      <c r="A15524" s="957"/>
      <c r="B15524"/>
      <c r="C15524"/>
      <c r="D15524"/>
      <c r="E15524"/>
      <c r="F15524"/>
      <c r="G15524"/>
      <c r="H15524"/>
      <c r="I15524"/>
      <c r="J15524"/>
    </row>
    <row r="15525" spans="1:10" x14ac:dyDescent="0.3">
      <c r="A15525" s="957"/>
      <c r="B15525"/>
      <c r="C15525"/>
      <c r="D15525"/>
      <c r="E15525"/>
      <c r="F15525"/>
      <c r="G15525"/>
      <c r="H15525"/>
      <c r="I15525"/>
      <c r="J15525"/>
    </row>
    <row r="15526" spans="1:10" x14ac:dyDescent="0.3">
      <c r="A15526" s="957"/>
      <c r="B15526"/>
      <c r="C15526"/>
      <c r="D15526"/>
      <c r="E15526"/>
      <c r="F15526"/>
      <c r="G15526"/>
      <c r="H15526"/>
      <c r="I15526"/>
      <c r="J15526"/>
    </row>
    <row r="15527" spans="1:10" x14ac:dyDescent="0.3">
      <c r="A15527" s="957"/>
      <c r="B15527"/>
      <c r="C15527"/>
      <c r="D15527"/>
      <c r="E15527"/>
      <c r="F15527"/>
      <c r="G15527"/>
      <c r="H15527"/>
      <c r="I15527"/>
      <c r="J15527"/>
    </row>
    <row r="15528" spans="1:10" x14ac:dyDescent="0.3">
      <c r="A15528" s="957"/>
      <c r="B15528"/>
      <c r="C15528"/>
      <c r="D15528"/>
      <c r="E15528"/>
      <c r="F15528"/>
      <c r="G15528"/>
      <c r="H15528"/>
      <c r="I15528"/>
      <c r="J15528"/>
    </row>
    <row r="15529" spans="1:10" x14ac:dyDescent="0.3">
      <c r="A15529" s="957"/>
      <c r="B15529"/>
      <c r="C15529"/>
      <c r="D15529"/>
      <c r="E15529"/>
      <c r="F15529"/>
      <c r="G15529"/>
      <c r="H15529"/>
      <c r="I15529"/>
      <c r="J15529"/>
    </row>
    <row r="15530" spans="1:10" x14ac:dyDescent="0.3">
      <c r="A15530" s="957"/>
      <c r="B15530"/>
      <c r="C15530"/>
      <c r="D15530"/>
      <c r="E15530"/>
      <c r="F15530"/>
      <c r="G15530"/>
      <c r="H15530"/>
      <c r="I15530"/>
      <c r="J15530"/>
    </row>
    <row r="15531" spans="1:10" x14ac:dyDescent="0.3">
      <c r="A15531" s="957"/>
      <c r="B15531"/>
      <c r="C15531"/>
      <c r="D15531"/>
      <c r="E15531"/>
      <c r="F15531"/>
      <c r="G15531"/>
      <c r="H15531"/>
      <c r="I15531"/>
      <c r="J15531"/>
    </row>
    <row r="15532" spans="1:10" x14ac:dyDescent="0.3">
      <c r="A15532" s="957"/>
      <c r="B15532"/>
      <c r="C15532"/>
      <c r="D15532"/>
      <c r="E15532"/>
      <c r="F15532"/>
      <c r="G15532"/>
      <c r="H15532"/>
      <c r="I15532"/>
      <c r="J15532"/>
    </row>
    <row r="15533" spans="1:10" x14ac:dyDescent="0.3">
      <c r="A15533" s="957"/>
      <c r="B15533"/>
      <c r="C15533"/>
      <c r="D15533"/>
      <c r="E15533"/>
      <c r="F15533"/>
      <c r="G15533"/>
      <c r="H15533"/>
      <c r="I15533"/>
      <c r="J15533"/>
    </row>
    <row r="15534" spans="1:10" x14ac:dyDescent="0.3">
      <c r="A15534" s="957"/>
      <c r="B15534"/>
      <c r="C15534"/>
      <c r="D15534"/>
      <c r="E15534"/>
      <c r="F15534"/>
      <c r="G15534"/>
      <c r="H15534"/>
      <c r="I15534"/>
      <c r="J15534"/>
    </row>
    <row r="15535" spans="1:10" x14ac:dyDescent="0.3">
      <c r="A15535" s="957"/>
      <c r="B15535"/>
      <c r="C15535"/>
      <c r="D15535"/>
      <c r="E15535"/>
      <c r="F15535"/>
      <c r="G15535"/>
      <c r="H15535"/>
      <c r="I15535"/>
      <c r="J15535"/>
    </row>
    <row r="15536" spans="1:10" x14ac:dyDescent="0.3">
      <c r="A15536" s="957"/>
      <c r="B15536"/>
      <c r="C15536"/>
      <c r="D15536"/>
      <c r="E15536"/>
      <c r="F15536"/>
      <c r="G15536"/>
      <c r="H15536"/>
      <c r="I15536"/>
      <c r="J15536"/>
    </row>
    <row r="15537" spans="1:10" x14ac:dyDescent="0.3">
      <c r="A15537" s="957"/>
      <c r="B15537"/>
      <c r="C15537"/>
      <c r="D15537"/>
      <c r="E15537"/>
      <c r="F15537"/>
      <c r="G15537"/>
      <c r="H15537"/>
      <c r="I15537"/>
      <c r="J15537"/>
    </row>
    <row r="15538" spans="1:10" x14ac:dyDescent="0.3">
      <c r="A15538" s="957"/>
      <c r="B15538"/>
      <c r="C15538"/>
      <c r="D15538"/>
      <c r="E15538"/>
      <c r="F15538"/>
      <c r="G15538"/>
      <c r="H15538"/>
      <c r="I15538"/>
      <c r="J15538"/>
    </row>
    <row r="15539" spans="1:10" x14ac:dyDescent="0.3">
      <c r="A15539" s="957"/>
      <c r="B15539"/>
      <c r="C15539"/>
      <c r="D15539"/>
      <c r="E15539"/>
      <c r="F15539"/>
      <c r="G15539"/>
      <c r="H15539"/>
      <c r="I15539"/>
      <c r="J15539"/>
    </row>
    <row r="15540" spans="1:10" x14ac:dyDescent="0.3">
      <c r="A15540" s="957"/>
      <c r="B15540"/>
      <c r="C15540"/>
      <c r="D15540"/>
      <c r="E15540"/>
      <c r="F15540"/>
      <c r="G15540"/>
      <c r="H15540"/>
      <c r="I15540"/>
      <c r="J15540"/>
    </row>
    <row r="15541" spans="1:10" x14ac:dyDescent="0.3">
      <c r="A15541" s="957"/>
      <c r="B15541"/>
      <c r="C15541"/>
      <c r="D15541"/>
      <c r="E15541"/>
      <c r="F15541"/>
      <c r="G15541"/>
      <c r="H15541"/>
      <c r="I15541"/>
      <c r="J15541"/>
    </row>
    <row r="15542" spans="1:10" x14ac:dyDescent="0.3">
      <c r="A15542" s="957"/>
      <c r="B15542"/>
      <c r="C15542"/>
      <c r="D15542"/>
      <c r="E15542"/>
      <c r="F15542"/>
      <c r="G15542"/>
      <c r="H15542"/>
      <c r="I15542"/>
      <c r="J15542"/>
    </row>
    <row r="15543" spans="1:10" x14ac:dyDescent="0.3">
      <c r="A15543" s="957"/>
      <c r="B15543"/>
      <c r="C15543"/>
      <c r="D15543"/>
      <c r="E15543"/>
      <c r="F15543"/>
      <c r="G15543"/>
      <c r="H15543"/>
      <c r="I15543"/>
      <c r="J15543"/>
    </row>
    <row r="15544" spans="1:10" x14ac:dyDescent="0.3">
      <c r="A15544" s="957"/>
      <c r="B15544"/>
      <c r="C15544"/>
      <c r="D15544"/>
      <c r="E15544"/>
      <c r="F15544"/>
      <c r="G15544"/>
      <c r="H15544"/>
      <c r="I15544"/>
      <c r="J15544"/>
    </row>
    <row r="15545" spans="1:10" x14ac:dyDescent="0.3">
      <c r="A15545" s="957"/>
      <c r="B15545"/>
      <c r="C15545"/>
      <c r="D15545"/>
      <c r="E15545"/>
      <c r="F15545"/>
      <c r="G15545"/>
      <c r="H15545"/>
      <c r="I15545"/>
      <c r="J15545"/>
    </row>
    <row r="15546" spans="1:10" x14ac:dyDescent="0.3">
      <c r="A15546" s="957"/>
      <c r="B15546"/>
      <c r="C15546"/>
      <c r="D15546"/>
      <c r="E15546"/>
      <c r="F15546"/>
      <c r="G15546"/>
      <c r="H15546"/>
      <c r="I15546"/>
      <c r="J15546"/>
    </row>
    <row r="15547" spans="1:10" x14ac:dyDescent="0.3">
      <c r="A15547" s="957"/>
      <c r="B15547"/>
      <c r="C15547"/>
      <c r="D15547"/>
      <c r="E15547"/>
      <c r="F15547"/>
      <c r="G15547"/>
      <c r="H15547"/>
      <c r="I15547"/>
      <c r="J15547"/>
    </row>
    <row r="15548" spans="1:10" x14ac:dyDescent="0.3">
      <c r="A15548" s="957"/>
      <c r="B15548"/>
      <c r="C15548"/>
      <c r="D15548"/>
      <c r="E15548"/>
      <c r="F15548"/>
      <c r="G15548"/>
      <c r="H15548"/>
      <c r="I15548"/>
      <c r="J15548"/>
    </row>
    <row r="15549" spans="1:10" x14ac:dyDescent="0.3">
      <c r="A15549" s="957"/>
      <c r="B15549"/>
      <c r="C15549"/>
      <c r="D15549"/>
      <c r="E15549"/>
      <c r="F15549"/>
      <c r="G15549"/>
      <c r="H15549"/>
      <c r="I15549"/>
      <c r="J15549"/>
    </row>
    <row r="15550" spans="1:10" x14ac:dyDescent="0.3">
      <c r="A15550" s="957"/>
      <c r="B15550"/>
      <c r="C15550"/>
      <c r="D15550"/>
      <c r="E15550"/>
      <c r="F15550"/>
      <c r="G15550"/>
      <c r="H15550"/>
      <c r="I15550"/>
      <c r="J15550"/>
    </row>
    <row r="15551" spans="1:10" x14ac:dyDescent="0.3">
      <c r="A15551" s="957"/>
      <c r="B15551"/>
      <c r="C15551"/>
      <c r="D15551"/>
      <c r="E15551"/>
      <c r="F15551"/>
      <c r="G15551"/>
      <c r="H15551"/>
      <c r="I15551"/>
      <c r="J15551"/>
    </row>
    <row r="15552" spans="1:10" x14ac:dyDescent="0.3">
      <c r="A15552" s="957"/>
      <c r="B15552"/>
      <c r="C15552"/>
      <c r="D15552"/>
      <c r="E15552"/>
      <c r="F15552"/>
      <c r="G15552"/>
      <c r="H15552"/>
      <c r="I15552"/>
      <c r="J15552"/>
    </row>
    <row r="15553" spans="1:10" x14ac:dyDescent="0.3">
      <c r="A15553" s="957"/>
      <c r="B15553"/>
      <c r="C15553"/>
      <c r="D15553"/>
      <c r="E15553"/>
      <c r="F15553"/>
      <c r="G15553"/>
      <c r="H15553"/>
      <c r="I15553"/>
      <c r="J15553"/>
    </row>
    <row r="15554" spans="1:10" x14ac:dyDescent="0.3">
      <c r="A15554" s="957"/>
      <c r="B15554"/>
      <c r="C15554"/>
      <c r="D15554"/>
      <c r="E15554"/>
      <c r="F15554"/>
      <c r="G15554"/>
      <c r="H15554"/>
      <c r="I15554"/>
      <c r="J15554"/>
    </row>
    <row r="15555" spans="1:10" x14ac:dyDescent="0.3">
      <c r="A15555" s="957"/>
      <c r="B15555"/>
      <c r="C15555"/>
      <c r="D15555"/>
      <c r="E15555"/>
      <c r="F15555"/>
      <c r="G15555"/>
      <c r="H15555"/>
      <c r="I15555"/>
      <c r="J15555"/>
    </row>
    <row r="15556" spans="1:10" x14ac:dyDescent="0.3">
      <c r="A15556" s="957"/>
      <c r="B15556"/>
      <c r="C15556"/>
      <c r="D15556"/>
      <c r="E15556"/>
      <c r="F15556"/>
      <c r="G15556"/>
      <c r="H15556"/>
      <c r="I15556"/>
      <c r="J15556"/>
    </row>
    <row r="15557" spans="1:10" x14ac:dyDescent="0.3">
      <c r="A15557" s="957"/>
      <c r="B15557"/>
      <c r="C15557"/>
      <c r="D15557"/>
      <c r="E15557"/>
      <c r="F15557"/>
      <c r="G15557"/>
      <c r="H15557"/>
      <c r="I15557"/>
      <c r="J15557"/>
    </row>
    <row r="15558" spans="1:10" x14ac:dyDescent="0.3">
      <c r="A15558" s="957"/>
      <c r="B15558"/>
      <c r="C15558"/>
      <c r="D15558"/>
      <c r="E15558"/>
      <c r="F15558"/>
      <c r="G15558"/>
      <c r="H15558"/>
      <c r="I15558"/>
      <c r="J15558"/>
    </row>
    <row r="15559" spans="1:10" x14ac:dyDescent="0.3">
      <c r="A15559" s="957"/>
      <c r="B15559"/>
      <c r="C15559"/>
      <c r="D15559"/>
      <c r="E15559"/>
      <c r="F15559"/>
      <c r="G15559"/>
      <c r="H15559"/>
      <c r="I15559"/>
      <c r="J15559"/>
    </row>
    <row r="15560" spans="1:10" x14ac:dyDescent="0.3">
      <c r="A15560" s="957"/>
      <c r="B15560"/>
      <c r="C15560"/>
      <c r="D15560"/>
      <c r="E15560"/>
      <c r="F15560"/>
      <c r="G15560"/>
      <c r="H15560"/>
      <c r="I15560"/>
      <c r="J15560"/>
    </row>
    <row r="15561" spans="1:10" x14ac:dyDescent="0.3">
      <c r="A15561" s="957"/>
      <c r="B15561"/>
      <c r="C15561"/>
      <c r="D15561"/>
      <c r="E15561"/>
      <c r="F15561"/>
      <c r="G15561"/>
      <c r="H15561"/>
      <c r="I15561"/>
      <c r="J15561"/>
    </row>
    <row r="15562" spans="1:10" x14ac:dyDescent="0.3">
      <c r="A15562" s="957"/>
      <c r="B15562"/>
      <c r="C15562"/>
      <c r="D15562"/>
      <c r="E15562"/>
      <c r="F15562"/>
      <c r="G15562"/>
      <c r="H15562"/>
      <c r="I15562"/>
      <c r="J15562"/>
    </row>
    <row r="15563" spans="1:10" x14ac:dyDescent="0.3">
      <c r="A15563" s="957"/>
      <c r="B15563"/>
      <c r="C15563"/>
      <c r="D15563"/>
      <c r="E15563"/>
      <c r="F15563"/>
      <c r="G15563"/>
      <c r="H15563"/>
      <c r="I15563"/>
      <c r="J15563"/>
    </row>
    <row r="15564" spans="1:10" x14ac:dyDescent="0.3">
      <c r="A15564" s="957"/>
      <c r="B15564"/>
      <c r="C15564"/>
      <c r="D15564"/>
      <c r="E15564"/>
      <c r="F15564"/>
      <c r="G15564"/>
      <c r="H15564"/>
      <c r="I15564"/>
      <c r="J15564"/>
    </row>
    <row r="15565" spans="1:10" x14ac:dyDescent="0.3">
      <c r="A15565" s="957"/>
      <c r="B15565"/>
      <c r="C15565"/>
      <c r="D15565"/>
      <c r="E15565"/>
      <c r="F15565"/>
      <c r="G15565"/>
      <c r="H15565"/>
      <c r="I15565"/>
      <c r="J15565"/>
    </row>
    <row r="15566" spans="1:10" x14ac:dyDescent="0.3">
      <c r="A15566" s="957"/>
      <c r="B15566"/>
      <c r="C15566"/>
      <c r="D15566"/>
      <c r="E15566"/>
      <c r="F15566"/>
      <c r="G15566"/>
      <c r="H15566"/>
      <c r="I15566"/>
      <c r="J15566"/>
    </row>
    <row r="15567" spans="1:10" x14ac:dyDescent="0.3">
      <c r="A15567" s="957"/>
      <c r="B15567"/>
      <c r="C15567"/>
      <c r="D15567"/>
      <c r="E15567"/>
      <c r="F15567"/>
      <c r="G15567"/>
      <c r="H15567"/>
      <c r="I15567"/>
      <c r="J15567"/>
    </row>
    <row r="15568" spans="1:10" x14ac:dyDescent="0.3">
      <c r="A15568" s="957"/>
      <c r="B15568"/>
      <c r="C15568"/>
      <c r="D15568"/>
      <c r="E15568"/>
      <c r="F15568"/>
      <c r="G15568"/>
      <c r="H15568"/>
      <c r="I15568"/>
      <c r="J15568"/>
    </row>
    <row r="15569" spans="1:10" x14ac:dyDescent="0.3">
      <c r="A15569" s="957"/>
      <c r="B15569"/>
      <c r="C15569"/>
      <c r="D15569"/>
      <c r="E15569"/>
      <c r="F15569"/>
      <c r="G15569"/>
      <c r="H15569"/>
      <c r="I15569"/>
      <c r="J15569"/>
    </row>
    <row r="15570" spans="1:10" x14ac:dyDescent="0.3">
      <c r="A15570" s="957"/>
      <c r="B15570"/>
      <c r="C15570"/>
      <c r="D15570"/>
      <c r="E15570"/>
      <c r="F15570"/>
      <c r="G15570"/>
      <c r="H15570"/>
      <c r="I15570"/>
      <c r="J15570"/>
    </row>
    <row r="15571" spans="1:10" x14ac:dyDescent="0.3">
      <c r="A15571" s="957"/>
      <c r="B15571"/>
      <c r="C15571"/>
      <c r="D15571"/>
      <c r="E15571"/>
      <c r="F15571"/>
      <c r="G15571"/>
      <c r="H15571"/>
      <c r="I15571"/>
      <c r="J15571"/>
    </row>
    <row r="15572" spans="1:10" x14ac:dyDescent="0.3">
      <c r="A15572" s="957"/>
      <c r="B15572"/>
      <c r="C15572"/>
      <c r="D15572"/>
      <c r="E15572"/>
      <c r="F15572"/>
      <c r="G15572"/>
      <c r="H15572"/>
      <c r="I15572"/>
      <c r="J15572"/>
    </row>
    <row r="15573" spans="1:10" x14ac:dyDescent="0.3">
      <c r="A15573" s="957"/>
      <c r="B15573"/>
      <c r="C15573"/>
      <c r="D15573"/>
      <c r="E15573"/>
      <c r="F15573"/>
      <c r="G15573"/>
      <c r="H15573"/>
      <c r="I15573"/>
      <c r="J15573"/>
    </row>
    <row r="15574" spans="1:10" x14ac:dyDescent="0.3">
      <c r="A15574" s="957"/>
      <c r="B15574"/>
      <c r="C15574"/>
      <c r="D15574"/>
      <c r="E15574"/>
      <c r="F15574"/>
      <c r="G15574"/>
      <c r="H15574"/>
      <c r="I15574"/>
      <c r="J15574"/>
    </row>
    <row r="15575" spans="1:10" x14ac:dyDescent="0.3">
      <c r="A15575" s="957"/>
      <c r="B15575"/>
      <c r="C15575"/>
      <c r="D15575"/>
      <c r="E15575"/>
      <c r="F15575"/>
      <c r="G15575"/>
      <c r="H15575"/>
      <c r="I15575"/>
      <c r="J15575"/>
    </row>
    <row r="15576" spans="1:10" x14ac:dyDescent="0.3">
      <c r="A15576" s="957"/>
      <c r="B15576"/>
      <c r="C15576"/>
      <c r="D15576"/>
      <c r="E15576"/>
      <c r="F15576"/>
      <c r="G15576"/>
      <c r="H15576"/>
      <c r="I15576"/>
      <c r="J15576"/>
    </row>
    <row r="15577" spans="1:10" x14ac:dyDescent="0.3">
      <c r="A15577" s="957"/>
      <c r="B15577"/>
      <c r="C15577"/>
      <c r="D15577"/>
      <c r="E15577"/>
      <c r="F15577"/>
      <c r="G15577"/>
      <c r="H15577"/>
      <c r="I15577"/>
      <c r="J15577"/>
    </row>
    <row r="15578" spans="1:10" x14ac:dyDescent="0.3">
      <c r="A15578" s="957"/>
      <c r="B15578"/>
      <c r="C15578"/>
      <c r="D15578"/>
      <c r="E15578"/>
      <c r="F15578"/>
      <c r="G15578"/>
      <c r="H15578"/>
      <c r="I15578"/>
      <c r="J15578"/>
    </row>
    <row r="15579" spans="1:10" x14ac:dyDescent="0.3">
      <c r="A15579" s="957"/>
      <c r="B15579"/>
      <c r="C15579"/>
      <c r="D15579"/>
      <c r="E15579"/>
      <c r="F15579"/>
      <c r="G15579"/>
      <c r="H15579"/>
      <c r="I15579"/>
      <c r="J15579"/>
    </row>
    <row r="15580" spans="1:10" x14ac:dyDescent="0.3">
      <c r="A15580" s="957"/>
      <c r="B15580"/>
      <c r="C15580"/>
      <c r="D15580"/>
      <c r="E15580"/>
      <c r="F15580"/>
      <c r="G15580"/>
      <c r="H15580"/>
      <c r="I15580"/>
      <c r="J15580"/>
    </row>
    <row r="15581" spans="1:10" x14ac:dyDescent="0.3">
      <c r="A15581" s="957"/>
      <c r="B15581"/>
      <c r="C15581"/>
      <c r="D15581"/>
      <c r="E15581"/>
      <c r="F15581"/>
      <c r="G15581"/>
      <c r="H15581"/>
      <c r="I15581"/>
      <c r="J15581"/>
    </row>
    <row r="15582" spans="1:10" x14ac:dyDescent="0.3">
      <c r="A15582" s="957"/>
      <c r="B15582"/>
      <c r="C15582"/>
      <c r="D15582"/>
      <c r="E15582"/>
      <c r="F15582"/>
      <c r="G15582"/>
      <c r="H15582"/>
      <c r="I15582"/>
      <c r="J15582"/>
    </row>
    <row r="15583" spans="1:10" x14ac:dyDescent="0.3">
      <c r="A15583" s="957"/>
      <c r="B15583"/>
      <c r="C15583"/>
      <c r="D15583"/>
      <c r="E15583"/>
      <c r="F15583"/>
      <c r="G15583"/>
      <c r="H15583"/>
      <c r="I15583"/>
      <c r="J15583"/>
    </row>
    <row r="15584" spans="1:10" x14ac:dyDescent="0.3">
      <c r="A15584" s="957"/>
      <c r="B15584"/>
      <c r="C15584"/>
      <c r="D15584"/>
      <c r="E15584"/>
      <c r="F15584"/>
      <c r="G15584"/>
      <c r="H15584"/>
      <c r="I15584"/>
      <c r="J15584"/>
    </row>
    <row r="15585" spans="1:10" x14ac:dyDescent="0.3">
      <c r="A15585" s="957"/>
      <c r="B15585"/>
      <c r="C15585"/>
      <c r="D15585"/>
      <c r="E15585"/>
      <c r="F15585"/>
      <c r="G15585"/>
      <c r="H15585"/>
      <c r="I15585"/>
      <c r="J15585"/>
    </row>
    <row r="15586" spans="1:10" x14ac:dyDescent="0.3">
      <c r="A15586" s="957"/>
      <c r="B15586"/>
      <c r="C15586"/>
      <c r="D15586"/>
      <c r="E15586"/>
      <c r="F15586"/>
      <c r="G15586"/>
      <c r="H15586"/>
      <c r="I15586"/>
      <c r="J15586"/>
    </row>
    <row r="15587" spans="1:10" x14ac:dyDescent="0.3">
      <c r="A15587" s="957"/>
      <c r="B15587"/>
      <c r="C15587"/>
      <c r="D15587"/>
      <c r="E15587"/>
      <c r="F15587"/>
      <c r="G15587"/>
      <c r="H15587"/>
      <c r="I15587"/>
      <c r="J15587"/>
    </row>
    <row r="15588" spans="1:10" x14ac:dyDescent="0.3">
      <c r="A15588" s="957"/>
      <c r="B15588"/>
      <c r="C15588"/>
      <c r="D15588"/>
      <c r="E15588"/>
      <c r="F15588"/>
      <c r="G15588"/>
      <c r="H15588"/>
      <c r="I15588"/>
      <c r="J15588"/>
    </row>
    <row r="15589" spans="1:10" x14ac:dyDescent="0.3">
      <c r="A15589" s="957"/>
      <c r="B15589"/>
      <c r="C15589"/>
      <c r="D15589"/>
      <c r="E15589"/>
      <c r="F15589"/>
      <c r="G15589"/>
      <c r="H15589"/>
      <c r="I15589"/>
      <c r="J15589"/>
    </row>
    <row r="15590" spans="1:10" x14ac:dyDescent="0.3">
      <c r="A15590" s="957"/>
      <c r="B15590"/>
      <c r="C15590"/>
      <c r="D15590"/>
      <c r="E15590"/>
      <c r="F15590"/>
      <c r="G15590"/>
      <c r="H15590"/>
      <c r="I15590"/>
      <c r="J15590"/>
    </row>
    <row r="15591" spans="1:10" x14ac:dyDescent="0.3">
      <c r="A15591" s="957"/>
      <c r="B15591"/>
      <c r="C15591"/>
      <c r="D15591"/>
      <c r="E15591"/>
      <c r="F15591"/>
      <c r="G15591"/>
      <c r="H15591"/>
      <c r="I15591"/>
      <c r="J15591"/>
    </row>
    <row r="15592" spans="1:10" x14ac:dyDescent="0.3">
      <c r="A15592" s="957"/>
      <c r="B15592"/>
      <c r="C15592"/>
      <c r="D15592"/>
      <c r="E15592"/>
      <c r="F15592"/>
      <c r="G15592"/>
      <c r="H15592"/>
      <c r="I15592"/>
      <c r="J15592"/>
    </row>
    <row r="15593" spans="1:10" x14ac:dyDescent="0.3">
      <c r="A15593" s="957"/>
      <c r="B15593"/>
      <c r="C15593"/>
      <c r="D15593"/>
      <c r="E15593"/>
      <c r="F15593"/>
      <c r="G15593"/>
      <c r="H15593"/>
      <c r="I15593"/>
      <c r="J15593"/>
    </row>
    <row r="15594" spans="1:10" x14ac:dyDescent="0.3">
      <c r="A15594" s="957"/>
      <c r="B15594"/>
      <c r="C15594"/>
      <c r="D15594"/>
      <c r="E15594"/>
      <c r="F15594"/>
      <c r="G15594"/>
      <c r="H15594"/>
      <c r="I15594"/>
      <c r="J15594"/>
    </row>
    <row r="15595" spans="1:10" x14ac:dyDescent="0.3">
      <c r="A15595" s="957"/>
      <c r="B15595"/>
      <c r="C15595"/>
      <c r="D15595"/>
      <c r="E15595"/>
      <c r="F15595"/>
      <c r="G15595"/>
      <c r="H15595"/>
      <c r="I15595"/>
      <c r="J15595"/>
    </row>
    <row r="15596" spans="1:10" x14ac:dyDescent="0.3">
      <c r="A15596" s="957"/>
      <c r="B15596"/>
      <c r="C15596"/>
      <c r="D15596"/>
      <c r="E15596"/>
      <c r="F15596"/>
      <c r="G15596"/>
      <c r="H15596"/>
      <c r="I15596"/>
      <c r="J15596"/>
    </row>
    <row r="15597" spans="1:10" x14ac:dyDescent="0.3">
      <c r="A15597" s="957"/>
      <c r="B15597"/>
      <c r="C15597"/>
      <c r="D15597"/>
      <c r="E15597"/>
      <c r="F15597"/>
      <c r="G15597"/>
      <c r="H15597"/>
      <c r="I15597"/>
      <c r="J15597"/>
    </row>
    <row r="15598" spans="1:10" x14ac:dyDescent="0.3">
      <c r="A15598" s="957"/>
      <c r="B15598"/>
      <c r="C15598"/>
      <c r="D15598"/>
      <c r="E15598"/>
      <c r="F15598"/>
      <c r="G15598"/>
      <c r="H15598"/>
      <c r="I15598"/>
      <c r="J15598"/>
    </row>
    <row r="15599" spans="1:10" x14ac:dyDescent="0.3">
      <c r="A15599" s="957"/>
      <c r="B15599"/>
      <c r="C15599"/>
      <c r="D15599"/>
      <c r="E15599"/>
      <c r="F15599"/>
      <c r="G15599"/>
      <c r="H15599"/>
      <c r="I15599"/>
      <c r="J15599"/>
    </row>
    <row r="15600" spans="1:10" x14ac:dyDescent="0.3">
      <c r="A15600" s="957"/>
      <c r="B15600"/>
      <c r="C15600"/>
      <c r="D15600"/>
      <c r="E15600"/>
      <c r="F15600"/>
      <c r="G15600"/>
      <c r="H15600"/>
      <c r="I15600"/>
      <c r="J15600"/>
    </row>
    <row r="15601" spans="1:10" x14ac:dyDescent="0.3">
      <c r="A15601" s="957"/>
      <c r="B15601"/>
      <c r="C15601"/>
      <c r="D15601"/>
      <c r="E15601"/>
      <c r="F15601"/>
      <c r="G15601"/>
      <c r="H15601"/>
      <c r="I15601"/>
      <c r="J15601"/>
    </row>
    <row r="15602" spans="1:10" x14ac:dyDescent="0.3">
      <c r="A15602" s="957"/>
      <c r="B15602"/>
      <c r="C15602"/>
      <c r="D15602"/>
      <c r="E15602"/>
      <c r="F15602"/>
      <c r="G15602"/>
      <c r="H15602"/>
      <c r="I15602"/>
      <c r="J15602"/>
    </row>
    <row r="15603" spans="1:10" x14ac:dyDescent="0.3">
      <c r="A15603" s="957"/>
      <c r="B15603"/>
      <c r="C15603"/>
      <c r="D15603"/>
      <c r="E15603"/>
      <c r="F15603"/>
      <c r="G15603"/>
      <c r="H15603"/>
      <c r="I15603"/>
      <c r="J15603"/>
    </row>
    <row r="15604" spans="1:10" x14ac:dyDescent="0.3">
      <c r="A15604" s="957"/>
      <c r="B15604"/>
      <c r="C15604"/>
      <c r="D15604"/>
      <c r="E15604"/>
      <c r="F15604"/>
      <c r="G15604"/>
      <c r="H15604"/>
      <c r="I15604"/>
      <c r="J15604"/>
    </row>
    <row r="15605" spans="1:10" x14ac:dyDescent="0.3">
      <c r="A15605" s="957"/>
      <c r="B15605"/>
      <c r="C15605"/>
      <c r="D15605"/>
      <c r="E15605"/>
      <c r="F15605"/>
      <c r="G15605"/>
      <c r="H15605"/>
      <c r="I15605"/>
      <c r="J15605"/>
    </row>
    <row r="15606" spans="1:10" x14ac:dyDescent="0.3">
      <c r="A15606" s="957"/>
      <c r="B15606"/>
      <c r="C15606"/>
      <c r="D15606"/>
      <c r="E15606"/>
      <c r="F15606"/>
      <c r="G15606"/>
      <c r="H15606"/>
      <c r="I15606"/>
      <c r="J15606"/>
    </row>
    <row r="15607" spans="1:10" x14ac:dyDescent="0.3">
      <c r="A15607" s="957"/>
      <c r="B15607"/>
      <c r="C15607"/>
      <c r="D15607"/>
      <c r="E15607"/>
      <c r="F15607"/>
      <c r="G15607"/>
      <c r="H15607"/>
      <c r="I15607"/>
      <c r="J15607"/>
    </row>
    <row r="15608" spans="1:10" x14ac:dyDescent="0.3">
      <c r="A15608" s="957"/>
      <c r="B15608"/>
      <c r="C15608"/>
      <c r="D15608"/>
      <c r="E15608"/>
      <c r="F15608"/>
      <c r="G15608"/>
      <c r="H15608"/>
      <c r="I15608"/>
      <c r="J15608"/>
    </row>
    <row r="15609" spans="1:10" x14ac:dyDescent="0.3">
      <c r="A15609" s="957"/>
      <c r="B15609"/>
      <c r="C15609"/>
      <c r="D15609"/>
      <c r="E15609"/>
      <c r="F15609"/>
      <c r="G15609"/>
      <c r="H15609"/>
      <c r="I15609"/>
      <c r="J15609"/>
    </row>
    <row r="15610" spans="1:10" x14ac:dyDescent="0.3">
      <c r="A15610" s="957"/>
      <c r="B15610"/>
      <c r="C15610"/>
      <c r="D15610"/>
      <c r="E15610"/>
      <c r="F15610"/>
      <c r="G15610"/>
      <c r="H15610"/>
      <c r="I15610"/>
      <c r="J15610"/>
    </row>
    <row r="15611" spans="1:10" x14ac:dyDescent="0.3">
      <c r="A15611" s="957"/>
      <c r="B15611"/>
      <c r="C15611"/>
      <c r="D15611"/>
      <c r="E15611"/>
      <c r="F15611"/>
      <c r="G15611"/>
      <c r="H15611"/>
      <c r="I15611"/>
      <c r="J15611"/>
    </row>
    <row r="15612" spans="1:10" x14ac:dyDescent="0.3">
      <c r="A15612" s="957"/>
      <c r="B15612"/>
      <c r="C15612"/>
      <c r="D15612"/>
      <c r="E15612"/>
      <c r="F15612"/>
      <c r="G15612"/>
      <c r="H15612"/>
      <c r="I15612"/>
      <c r="J15612"/>
    </row>
    <row r="15613" spans="1:10" x14ac:dyDescent="0.3">
      <c r="A15613" s="957"/>
      <c r="B15613"/>
      <c r="C15613"/>
      <c r="D15613"/>
      <c r="E15613"/>
      <c r="F15613"/>
      <c r="G15613"/>
      <c r="H15613"/>
      <c r="I15613"/>
      <c r="J15613"/>
    </row>
    <row r="15614" spans="1:10" x14ac:dyDescent="0.3">
      <c r="A15614" s="957"/>
      <c r="B15614"/>
      <c r="C15614"/>
      <c r="D15614"/>
      <c r="E15614"/>
      <c r="F15614"/>
      <c r="G15614"/>
      <c r="H15614"/>
      <c r="I15614"/>
      <c r="J15614"/>
    </row>
    <row r="15615" spans="1:10" x14ac:dyDescent="0.3">
      <c r="A15615" s="957"/>
      <c r="B15615"/>
      <c r="C15615"/>
      <c r="D15615"/>
      <c r="E15615"/>
      <c r="F15615"/>
      <c r="G15615"/>
      <c r="H15615"/>
      <c r="I15615"/>
      <c r="J15615"/>
    </row>
    <row r="15616" spans="1:10" x14ac:dyDescent="0.3">
      <c r="A15616" s="957"/>
      <c r="B15616"/>
      <c r="C15616"/>
      <c r="D15616"/>
      <c r="E15616"/>
      <c r="F15616"/>
      <c r="G15616"/>
      <c r="H15616"/>
      <c r="I15616"/>
      <c r="J15616"/>
    </row>
    <row r="15617" spans="1:10" x14ac:dyDescent="0.3">
      <c r="A15617" s="957"/>
      <c r="B15617"/>
      <c r="C15617"/>
      <c r="D15617"/>
      <c r="E15617"/>
      <c r="F15617"/>
      <c r="G15617"/>
      <c r="H15617"/>
      <c r="I15617"/>
      <c r="J15617"/>
    </row>
    <row r="15618" spans="1:10" x14ac:dyDescent="0.3">
      <c r="A15618" s="957"/>
      <c r="B15618"/>
      <c r="C15618"/>
      <c r="D15618"/>
      <c r="E15618"/>
      <c r="F15618"/>
      <c r="G15618"/>
      <c r="H15618"/>
      <c r="I15618"/>
      <c r="J15618"/>
    </row>
    <row r="15619" spans="1:10" x14ac:dyDescent="0.3">
      <c r="A15619" s="957"/>
      <c r="B15619"/>
      <c r="C15619"/>
      <c r="D15619"/>
      <c r="E15619"/>
      <c r="F15619"/>
      <c r="G15619"/>
      <c r="H15619"/>
      <c r="I15619"/>
      <c r="J15619"/>
    </row>
    <row r="15620" spans="1:10" x14ac:dyDescent="0.3">
      <c r="A15620" s="957"/>
      <c r="B15620"/>
      <c r="C15620"/>
      <c r="D15620"/>
      <c r="E15620"/>
      <c r="F15620"/>
      <c r="G15620"/>
      <c r="H15620"/>
      <c r="I15620"/>
      <c r="J15620"/>
    </row>
    <row r="15621" spans="1:10" x14ac:dyDescent="0.3">
      <c r="A15621" s="957"/>
      <c r="B15621"/>
      <c r="C15621"/>
      <c r="D15621"/>
      <c r="E15621"/>
      <c r="F15621"/>
      <c r="G15621"/>
      <c r="H15621"/>
      <c r="I15621"/>
      <c r="J15621"/>
    </row>
    <row r="15622" spans="1:10" x14ac:dyDescent="0.3">
      <c r="A15622" s="957"/>
      <c r="B15622"/>
      <c r="C15622"/>
      <c r="D15622"/>
      <c r="E15622"/>
      <c r="F15622"/>
      <c r="G15622"/>
      <c r="H15622"/>
      <c r="I15622"/>
      <c r="J15622"/>
    </row>
    <row r="15623" spans="1:10" x14ac:dyDescent="0.3">
      <c r="A15623" s="957"/>
      <c r="B15623"/>
      <c r="C15623"/>
      <c r="D15623"/>
      <c r="E15623"/>
      <c r="F15623"/>
      <c r="G15623"/>
      <c r="H15623"/>
      <c r="I15623"/>
      <c r="J15623"/>
    </row>
    <row r="15624" spans="1:10" x14ac:dyDescent="0.3">
      <c r="A15624" s="957"/>
      <c r="B15624"/>
      <c r="C15624"/>
      <c r="D15624"/>
      <c r="E15624"/>
      <c r="F15624"/>
      <c r="G15624"/>
      <c r="H15624"/>
      <c r="I15624"/>
      <c r="J15624"/>
    </row>
    <row r="15625" spans="1:10" x14ac:dyDescent="0.3">
      <c r="A15625" s="957"/>
      <c r="B15625"/>
      <c r="C15625"/>
      <c r="D15625"/>
      <c r="E15625"/>
      <c r="F15625"/>
      <c r="G15625"/>
      <c r="H15625"/>
      <c r="I15625"/>
      <c r="J15625"/>
    </row>
    <row r="15626" spans="1:10" x14ac:dyDescent="0.3">
      <c r="A15626" s="957"/>
      <c r="B15626"/>
      <c r="C15626"/>
      <c r="D15626"/>
      <c r="E15626"/>
      <c r="F15626"/>
      <c r="G15626"/>
      <c r="H15626"/>
      <c r="I15626"/>
      <c r="J15626"/>
    </row>
    <row r="15627" spans="1:10" x14ac:dyDescent="0.3">
      <c r="A15627" s="957"/>
      <c r="B15627"/>
      <c r="C15627"/>
      <c r="D15627"/>
      <c r="E15627"/>
      <c r="F15627"/>
      <c r="G15627"/>
      <c r="H15627"/>
      <c r="I15627"/>
      <c r="J15627"/>
    </row>
    <row r="15628" spans="1:10" x14ac:dyDescent="0.3">
      <c r="A15628" s="957"/>
      <c r="B15628"/>
      <c r="C15628"/>
      <c r="D15628"/>
      <c r="E15628"/>
      <c r="F15628"/>
      <c r="G15628"/>
      <c r="H15628"/>
      <c r="I15628"/>
      <c r="J15628"/>
    </row>
    <row r="15629" spans="1:10" x14ac:dyDescent="0.3">
      <c r="A15629" s="957"/>
      <c r="B15629"/>
      <c r="C15629"/>
      <c r="D15629"/>
      <c r="E15629"/>
      <c r="F15629"/>
      <c r="G15629"/>
      <c r="H15629"/>
      <c r="I15629"/>
      <c r="J15629"/>
    </row>
    <row r="15630" spans="1:10" x14ac:dyDescent="0.3">
      <c r="A15630" s="957"/>
      <c r="B15630"/>
      <c r="C15630"/>
      <c r="D15630"/>
      <c r="E15630"/>
      <c r="F15630"/>
      <c r="G15630"/>
      <c r="H15630"/>
      <c r="I15630"/>
      <c r="J15630"/>
    </row>
    <row r="15631" spans="1:10" x14ac:dyDescent="0.3">
      <c r="A15631" s="957"/>
      <c r="B15631"/>
      <c r="C15631"/>
      <c r="D15631"/>
      <c r="E15631"/>
      <c r="F15631"/>
      <c r="G15631"/>
      <c r="H15631"/>
      <c r="I15631"/>
      <c r="J15631"/>
    </row>
    <row r="15632" spans="1:10" x14ac:dyDescent="0.3">
      <c r="A15632" s="957"/>
      <c r="B15632"/>
      <c r="C15632"/>
      <c r="D15632"/>
      <c r="E15632"/>
      <c r="F15632"/>
      <c r="G15632"/>
      <c r="H15632"/>
      <c r="I15632"/>
      <c r="J15632"/>
    </row>
    <row r="15633" spans="1:10" x14ac:dyDescent="0.3">
      <c r="A15633" s="957"/>
      <c r="B15633"/>
      <c r="C15633"/>
      <c r="D15633"/>
      <c r="E15633"/>
      <c r="F15633"/>
      <c r="G15633"/>
      <c r="H15633"/>
      <c r="I15633"/>
      <c r="J15633"/>
    </row>
    <row r="15634" spans="1:10" x14ac:dyDescent="0.3">
      <c r="A15634" s="957"/>
      <c r="B15634"/>
      <c r="C15634"/>
      <c r="D15634"/>
      <c r="E15634"/>
      <c r="F15634"/>
      <c r="G15634"/>
      <c r="H15634"/>
      <c r="I15634"/>
      <c r="J15634"/>
    </row>
    <row r="15635" spans="1:10" x14ac:dyDescent="0.3">
      <c r="A15635" s="957"/>
      <c r="B15635"/>
      <c r="C15635"/>
      <c r="D15635"/>
      <c r="E15635"/>
      <c r="F15635"/>
      <c r="G15635"/>
      <c r="H15635"/>
      <c r="I15635"/>
      <c r="J15635"/>
    </row>
    <row r="15636" spans="1:10" x14ac:dyDescent="0.3">
      <c r="A15636" s="957"/>
      <c r="B15636"/>
      <c r="C15636"/>
      <c r="D15636"/>
      <c r="E15636"/>
      <c r="F15636"/>
      <c r="G15636"/>
      <c r="H15636"/>
      <c r="I15636"/>
      <c r="J15636"/>
    </row>
    <row r="15637" spans="1:10" x14ac:dyDescent="0.3">
      <c r="A15637" s="957"/>
      <c r="B15637"/>
      <c r="C15637"/>
      <c r="D15637"/>
      <c r="E15637"/>
      <c r="F15637"/>
      <c r="G15637"/>
      <c r="H15637"/>
      <c r="I15637"/>
      <c r="J15637"/>
    </row>
    <row r="15638" spans="1:10" x14ac:dyDescent="0.3">
      <c r="A15638" s="957"/>
      <c r="B15638"/>
      <c r="C15638"/>
      <c r="D15638"/>
      <c r="E15638"/>
      <c r="F15638"/>
      <c r="G15638"/>
      <c r="H15638"/>
      <c r="I15638"/>
      <c r="J15638"/>
    </row>
    <row r="15639" spans="1:10" x14ac:dyDescent="0.3">
      <c r="A15639" s="957"/>
      <c r="B15639"/>
      <c r="C15639"/>
      <c r="D15639"/>
      <c r="E15639"/>
      <c r="F15639"/>
      <c r="G15639"/>
      <c r="H15639"/>
      <c r="I15639"/>
      <c r="J15639"/>
    </row>
    <row r="15640" spans="1:10" x14ac:dyDescent="0.3">
      <c r="A15640" s="957"/>
      <c r="B15640"/>
      <c r="C15640"/>
      <c r="D15640"/>
      <c r="E15640"/>
      <c r="F15640"/>
      <c r="G15640"/>
      <c r="H15640"/>
      <c r="I15640"/>
      <c r="J15640"/>
    </row>
    <row r="15641" spans="1:10" x14ac:dyDescent="0.3">
      <c r="A15641" s="957"/>
      <c r="B15641"/>
      <c r="C15641"/>
      <c r="D15641"/>
      <c r="E15641"/>
      <c r="F15641"/>
      <c r="G15641"/>
      <c r="H15641"/>
      <c r="I15641"/>
      <c r="J15641"/>
    </row>
    <row r="15642" spans="1:10" x14ac:dyDescent="0.3">
      <c r="A15642" s="957"/>
      <c r="B15642"/>
      <c r="C15642"/>
      <c r="D15642"/>
      <c r="E15642"/>
      <c r="F15642"/>
      <c r="G15642"/>
      <c r="H15642"/>
      <c r="I15642"/>
      <c r="J15642"/>
    </row>
    <row r="15643" spans="1:10" x14ac:dyDescent="0.3">
      <c r="A15643" s="957"/>
      <c r="B15643"/>
      <c r="C15643"/>
      <c r="D15643"/>
      <c r="E15643"/>
      <c r="F15643"/>
      <c r="G15643"/>
      <c r="H15643"/>
      <c r="I15643"/>
      <c r="J15643"/>
    </row>
    <row r="15644" spans="1:10" x14ac:dyDescent="0.3">
      <c r="A15644" s="957"/>
      <c r="B15644"/>
      <c r="C15644"/>
      <c r="D15644"/>
      <c r="E15644"/>
      <c r="F15644"/>
      <c r="G15644"/>
      <c r="H15644"/>
      <c r="I15644"/>
      <c r="J15644"/>
    </row>
    <row r="15645" spans="1:10" x14ac:dyDescent="0.3">
      <c r="A15645" s="957"/>
      <c r="B15645"/>
      <c r="C15645"/>
      <c r="D15645"/>
      <c r="E15645"/>
      <c r="F15645"/>
      <c r="G15645"/>
      <c r="H15645"/>
      <c r="I15645"/>
      <c r="J15645"/>
    </row>
    <row r="15646" spans="1:10" x14ac:dyDescent="0.3">
      <c r="A15646" s="957"/>
      <c r="B15646"/>
      <c r="C15646"/>
      <c r="D15646"/>
      <c r="E15646"/>
      <c r="F15646"/>
      <c r="G15646"/>
      <c r="H15646"/>
      <c r="I15646"/>
      <c r="J15646"/>
    </row>
    <row r="15647" spans="1:10" x14ac:dyDescent="0.3">
      <c r="A15647" s="957"/>
      <c r="B15647"/>
      <c r="C15647"/>
      <c r="D15647"/>
      <c r="E15647"/>
      <c r="F15647"/>
      <c r="G15647"/>
      <c r="H15647"/>
      <c r="I15647"/>
      <c r="J15647"/>
    </row>
    <row r="15648" spans="1:10" x14ac:dyDescent="0.3">
      <c r="A15648" s="957"/>
      <c r="B15648"/>
      <c r="C15648"/>
      <c r="D15648"/>
      <c r="E15648"/>
      <c r="F15648"/>
      <c r="G15648"/>
      <c r="H15648"/>
      <c r="I15648"/>
      <c r="J15648"/>
    </row>
    <row r="15649" spans="1:10" x14ac:dyDescent="0.3">
      <c r="A15649" s="957"/>
      <c r="B15649"/>
      <c r="C15649"/>
      <c r="D15649"/>
      <c r="E15649"/>
      <c r="F15649"/>
      <c r="G15649"/>
      <c r="H15649"/>
      <c r="I15649"/>
      <c r="J15649"/>
    </row>
    <row r="15650" spans="1:10" x14ac:dyDescent="0.3">
      <c r="A15650" s="957"/>
      <c r="B15650"/>
      <c r="C15650"/>
      <c r="D15650"/>
      <c r="E15650"/>
      <c r="F15650"/>
      <c r="G15650"/>
      <c r="H15650"/>
      <c r="I15650"/>
      <c r="J15650"/>
    </row>
    <row r="15651" spans="1:10" x14ac:dyDescent="0.3">
      <c r="A15651" s="957"/>
      <c r="B15651"/>
      <c r="C15651"/>
      <c r="D15651"/>
      <c r="E15651"/>
      <c r="F15651"/>
      <c r="G15651"/>
      <c r="H15651"/>
      <c r="I15651"/>
      <c r="J15651"/>
    </row>
    <row r="15652" spans="1:10" x14ac:dyDescent="0.3">
      <c r="A15652" s="957"/>
      <c r="B15652"/>
      <c r="C15652"/>
      <c r="D15652"/>
      <c r="E15652"/>
      <c r="F15652"/>
      <c r="G15652"/>
      <c r="H15652"/>
      <c r="I15652"/>
      <c r="J15652"/>
    </row>
    <row r="15653" spans="1:10" x14ac:dyDescent="0.3">
      <c r="A15653" s="957"/>
      <c r="B15653"/>
      <c r="C15653"/>
      <c r="D15653"/>
      <c r="E15653"/>
      <c r="F15653"/>
      <c r="G15653"/>
      <c r="H15653"/>
      <c r="I15653"/>
      <c r="J15653"/>
    </row>
    <row r="15654" spans="1:10" x14ac:dyDescent="0.3">
      <c r="A15654" s="957"/>
      <c r="B15654"/>
      <c r="C15654"/>
      <c r="D15654"/>
      <c r="E15654"/>
      <c r="F15654"/>
      <c r="G15654"/>
      <c r="H15654"/>
      <c r="I15654"/>
      <c r="J15654"/>
    </row>
    <row r="15655" spans="1:10" x14ac:dyDescent="0.3">
      <c r="A15655" s="957"/>
      <c r="B15655"/>
      <c r="C15655"/>
      <c r="D15655"/>
      <c r="E15655"/>
      <c r="F15655"/>
      <c r="G15655"/>
      <c r="H15655"/>
      <c r="I15655"/>
      <c r="J15655"/>
    </row>
    <row r="15656" spans="1:10" x14ac:dyDescent="0.3">
      <c r="A15656" s="957"/>
      <c r="B15656"/>
      <c r="C15656"/>
      <c r="D15656"/>
      <c r="E15656"/>
      <c r="F15656"/>
      <c r="G15656"/>
      <c r="H15656"/>
      <c r="I15656"/>
      <c r="J15656"/>
    </row>
    <row r="15657" spans="1:10" x14ac:dyDescent="0.3">
      <c r="A15657" s="957"/>
      <c r="B15657"/>
      <c r="C15657"/>
      <c r="D15657"/>
      <c r="E15657"/>
      <c r="F15657"/>
      <c r="G15657"/>
      <c r="H15657"/>
      <c r="I15657"/>
      <c r="J15657"/>
    </row>
    <row r="15658" spans="1:10" x14ac:dyDescent="0.3">
      <c r="A15658" s="957"/>
      <c r="B15658"/>
      <c r="C15658"/>
      <c r="D15658"/>
      <c r="E15658"/>
      <c r="F15658"/>
      <c r="G15658"/>
      <c r="H15658"/>
      <c r="I15658"/>
      <c r="J15658"/>
    </row>
    <row r="15659" spans="1:10" x14ac:dyDescent="0.3">
      <c r="A15659" s="957"/>
      <c r="B15659"/>
      <c r="C15659"/>
      <c r="D15659"/>
      <c r="E15659"/>
      <c r="F15659"/>
      <c r="G15659"/>
      <c r="H15659"/>
      <c r="I15659"/>
      <c r="J15659"/>
    </row>
    <row r="15660" spans="1:10" x14ac:dyDescent="0.3">
      <c r="A15660" s="957"/>
      <c r="B15660"/>
      <c r="C15660"/>
      <c r="D15660"/>
      <c r="E15660"/>
      <c r="F15660"/>
      <c r="G15660"/>
      <c r="H15660"/>
      <c r="I15660"/>
      <c r="J15660"/>
    </row>
    <row r="15661" spans="1:10" x14ac:dyDescent="0.3">
      <c r="A15661" s="957"/>
      <c r="B15661"/>
      <c r="C15661"/>
      <c r="D15661"/>
      <c r="E15661"/>
      <c r="F15661"/>
      <c r="G15661"/>
      <c r="H15661"/>
      <c r="I15661"/>
      <c r="J15661"/>
    </row>
    <row r="15662" spans="1:10" x14ac:dyDescent="0.3">
      <c r="A15662" s="957"/>
      <c r="B15662"/>
      <c r="C15662"/>
      <c r="D15662"/>
      <c r="E15662"/>
      <c r="F15662"/>
      <c r="G15662"/>
      <c r="H15662"/>
      <c r="I15662"/>
      <c r="J15662"/>
    </row>
    <row r="15663" spans="1:10" x14ac:dyDescent="0.3">
      <c r="A15663" s="957"/>
      <c r="B15663"/>
      <c r="C15663"/>
      <c r="D15663"/>
      <c r="E15663"/>
      <c r="F15663"/>
      <c r="G15663"/>
      <c r="H15663"/>
      <c r="I15663"/>
      <c r="J15663"/>
    </row>
    <row r="15664" spans="1:10" x14ac:dyDescent="0.3">
      <c r="A15664" s="957"/>
      <c r="B15664"/>
      <c r="C15664"/>
      <c r="D15664"/>
      <c r="E15664"/>
      <c r="F15664"/>
      <c r="G15664"/>
      <c r="H15664"/>
      <c r="I15664"/>
      <c r="J15664"/>
    </row>
    <row r="15665" spans="1:10" x14ac:dyDescent="0.3">
      <c r="A15665" s="957"/>
      <c r="B15665"/>
      <c r="C15665"/>
      <c r="D15665"/>
      <c r="E15665"/>
      <c r="F15665"/>
      <c r="G15665"/>
      <c r="H15665"/>
      <c r="I15665"/>
      <c r="J15665"/>
    </row>
    <row r="15666" spans="1:10" x14ac:dyDescent="0.3">
      <c r="A15666" s="957"/>
      <c r="B15666"/>
      <c r="C15666"/>
      <c r="D15666"/>
      <c r="E15666"/>
      <c r="F15666"/>
      <c r="G15666"/>
      <c r="H15666"/>
      <c r="I15666"/>
      <c r="J15666"/>
    </row>
    <row r="15667" spans="1:10" x14ac:dyDescent="0.3">
      <c r="A15667" s="957"/>
      <c r="B15667"/>
      <c r="C15667"/>
      <c r="D15667"/>
      <c r="E15667"/>
      <c r="F15667"/>
      <c r="G15667"/>
      <c r="H15667"/>
      <c r="I15667"/>
      <c r="J15667"/>
    </row>
    <row r="15668" spans="1:10" x14ac:dyDescent="0.3">
      <c r="A15668" s="957"/>
      <c r="B15668"/>
      <c r="C15668"/>
      <c r="D15668"/>
      <c r="E15668"/>
      <c r="F15668"/>
      <c r="G15668"/>
      <c r="H15668"/>
      <c r="I15668"/>
      <c r="J15668"/>
    </row>
    <row r="15669" spans="1:10" x14ac:dyDescent="0.3">
      <c r="A15669" s="957"/>
      <c r="B15669"/>
      <c r="C15669"/>
      <c r="D15669"/>
      <c r="E15669"/>
      <c r="F15669"/>
      <c r="G15669"/>
      <c r="H15669"/>
      <c r="I15669"/>
      <c r="J15669"/>
    </row>
    <row r="15670" spans="1:10" x14ac:dyDescent="0.3">
      <c r="A15670" s="957"/>
      <c r="B15670"/>
      <c r="C15670"/>
      <c r="D15670"/>
      <c r="E15670"/>
      <c r="F15670"/>
      <c r="G15670"/>
      <c r="H15670"/>
      <c r="I15670"/>
      <c r="J15670"/>
    </row>
    <row r="15671" spans="1:10" x14ac:dyDescent="0.3">
      <c r="A15671" s="957"/>
      <c r="B15671"/>
      <c r="C15671"/>
      <c r="D15671"/>
      <c r="E15671"/>
      <c r="F15671"/>
      <c r="G15671"/>
      <c r="H15671"/>
      <c r="I15671"/>
      <c r="J15671"/>
    </row>
    <row r="15672" spans="1:10" x14ac:dyDescent="0.3">
      <c r="A15672" s="957"/>
      <c r="B15672"/>
      <c r="C15672"/>
      <c r="D15672"/>
      <c r="E15672"/>
      <c r="F15672"/>
      <c r="G15672"/>
      <c r="H15672"/>
      <c r="I15672"/>
      <c r="J15672"/>
    </row>
    <row r="15673" spans="1:10" x14ac:dyDescent="0.3">
      <c r="A15673" s="957"/>
      <c r="B15673"/>
      <c r="C15673"/>
      <c r="D15673"/>
      <c r="E15673"/>
      <c r="F15673"/>
      <c r="G15673"/>
      <c r="H15673"/>
      <c r="I15673"/>
      <c r="J15673"/>
    </row>
    <row r="15674" spans="1:10" x14ac:dyDescent="0.3">
      <c r="A15674" s="957"/>
      <c r="B15674"/>
      <c r="C15674"/>
      <c r="D15674"/>
      <c r="E15674"/>
      <c r="F15674"/>
      <c r="G15674"/>
      <c r="H15674"/>
      <c r="I15674"/>
      <c r="J15674"/>
    </row>
    <row r="15675" spans="1:10" x14ac:dyDescent="0.3">
      <c r="A15675" s="957"/>
      <c r="B15675"/>
      <c r="C15675"/>
      <c r="D15675"/>
      <c r="E15675"/>
      <c r="F15675"/>
      <c r="G15675"/>
      <c r="H15675"/>
      <c r="I15675"/>
      <c r="J15675"/>
    </row>
    <row r="15676" spans="1:10" x14ac:dyDescent="0.3">
      <c r="A15676" s="957"/>
      <c r="B15676"/>
      <c r="C15676"/>
      <c r="D15676"/>
      <c r="E15676"/>
      <c r="F15676"/>
      <c r="G15676"/>
      <c r="H15676"/>
      <c r="I15676"/>
      <c r="J15676"/>
    </row>
    <row r="15677" spans="1:10" x14ac:dyDescent="0.3">
      <c r="A15677" s="957"/>
      <c r="B15677"/>
      <c r="C15677"/>
      <c r="D15677"/>
      <c r="E15677"/>
      <c r="F15677"/>
      <c r="G15677"/>
      <c r="H15677"/>
      <c r="I15677"/>
      <c r="J15677"/>
    </row>
    <row r="15678" spans="1:10" x14ac:dyDescent="0.3">
      <c r="A15678" s="957"/>
      <c r="B15678"/>
      <c r="C15678"/>
      <c r="D15678"/>
      <c r="E15678"/>
      <c r="F15678"/>
      <c r="G15678"/>
      <c r="H15678"/>
      <c r="I15678"/>
      <c r="J15678"/>
    </row>
    <row r="15679" spans="1:10" x14ac:dyDescent="0.3">
      <c r="A15679" s="957"/>
      <c r="B15679"/>
      <c r="C15679"/>
      <c r="D15679"/>
      <c r="E15679"/>
      <c r="F15679"/>
      <c r="G15679"/>
      <c r="H15679"/>
      <c r="I15679"/>
      <c r="J15679"/>
    </row>
    <row r="15680" spans="1:10" x14ac:dyDescent="0.3">
      <c r="A15680" s="957"/>
      <c r="B15680"/>
      <c r="C15680"/>
      <c r="D15680"/>
      <c r="E15680"/>
      <c r="F15680"/>
      <c r="G15680"/>
      <c r="H15680"/>
      <c r="I15680"/>
      <c r="J15680"/>
    </row>
    <row r="15681" spans="1:10" x14ac:dyDescent="0.3">
      <c r="A15681" s="957"/>
      <c r="B15681"/>
      <c r="C15681"/>
      <c r="D15681"/>
      <c r="E15681"/>
      <c r="F15681"/>
      <c r="G15681"/>
      <c r="H15681"/>
      <c r="I15681"/>
      <c r="J15681"/>
    </row>
    <row r="15682" spans="1:10" x14ac:dyDescent="0.3">
      <c r="A15682" s="957"/>
      <c r="B15682"/>
      <c r="C15682"/>
      <c r="D15682"/>
      <c r="E15682"/>
      <c r="F15682"/>
      <c r="G15682"/>
      <c r="H15682"/>
      <c r="I15682"/>
      <c r="J15682"/>
    </row>
    <row r="15683" spans="1:10" x14ac:dyDescent="0.3">
      <c r="A15683" s="957"/>
      <c r="B15683"/>
      <c r="C15683"/>
      <c r="D15683"/>
      <c r="E15683"/>
      <c r="F15683"/>
      <c r="G15683"/>
      <c r="H15683"/>
      <c r="I15683"/>
      <c r="J15683"/>
    </row>
    <row r="15684" spans="1:10" x14ac:dyDescent="0.3">
      <c r="A15684" s="957"/>
      <c r="B15684"/>
      <c r="C15684"/>
      <c r="D15684"/>
      <c r="E15684"/>
      <c r="F15684"/>
      <c r="G15684"/>
      <c r="H15684"/>
      <c r="I15684"/>
      <c r="J15684"/>
    </row>
    <row r="15685" spans="1:10" x14ac:dyDescent="0.3">
      <c r="A15685" s="957"/>
      <c r="B15685"/>
      <c r="C15685"/>
      <c r="D15685"/>
      <c r="E15685"/>
      <c r="F15685"/>
      <c r="G15685"/>
      <c r="H15685"/>
      <c r="I15685"/>
      <c r="J15685"/>
    </row>
    <row r="15686" spans="1:10" x14ac:dyDescent="0.3">
      <c r="A15686" s="957"/>
      <c r="B15686"/>
      <c r="C15686"/>
      <c r="D15686"/>
      <c r="E15686"/>
      <c r="F15686"/>
      <c r="G15686"/>
      <c r="H15686"/>
      <c r="I15686"/>
      <c r="J15686"/>
    </row>
    <row r="15687" spans="1:10" x14ac:dyDescent="0.3">
      <c r="A15687" s="957"/>
      <c r="B15687"/>
      <c r="C15687"/>
      <c r="D15687"/>
      <c r="E15687"/>
      <c r="F15687"/>
      <c r="G15687"/>
      <c r="H15687"/>
      <c r="I15687"/>
      <c r="J15687"/>
    </row>
    <row r="15688" spans="1:10" x14ac:dyDescent="0.3">
      <c r="A15688" s="957"/>
      <c r="B15688"/>
      <c r="C15688"/>
      <c r="D15688"/>
      <c r="E15688"/>
      <c r="F15688"/>
      <c r="G15688"/>
      <c r="H15688"/>
      <c r="I15688"/>
      <c r="J15688"/>
    </row>
    <row r="15689" spans="1:10" x14ac:dyDescent="0.3">
      <c r="A15689" s="957"/>
      <c r="B15689"/>
      <c r="C15689"/>
      <c r="D15689"/>
      <c r="E15689"/>
      <c r="F15689"/>
      <c r="G15689"/>
      <c r="H15689"/>
      <c r="I15689"/>
      <c r="J15689"/>
    </row>
    <row r="15690" spans="1:10" x14ac:dyDescent="0.3">
      <c r="A15690" s="957"/>
      <c r="B15690"/>
      <c r="C15690"/>
      <c r="D15690"/>
      <c r="E15690"/>
      <c r="F15690"/>
      <c r="G15690"/>
      <c r="H15690"/>
      <c r="I15690"/>
      <c r="J15690"/>
    </row>
    <row r="15691" spans="1:10" x14ac:dyDescent="0.3">
      <c r="A15691" s="957"/>
      <c r="B15691"/>
      <c r="C15691"/>
      <c r="D15691"/>
      <c r="E15691"/>
      <c r="F15691"/>
      <c r="G15691"/>
      <c r="H15691"/>
      <c r="I15691"/>
      <c r="J15691"/>
    </row>
    <row r="15692" spans="1:10" x14ac:dyDescent="0.3">
      <c r="A15692" s="957"/>
      <c r="B15692"/>
      <c r="C15692"/>
      <c r="D15692"/>
      <c r="E15692"/>
      <c r="F15692"/>
      <c r="G15692"/>
      <c r="H15692"/>
      <c r="I15692"/>
      <c r="J15692"/>
    </row>
    <row r="15693" spans="1:10" x14ac:dyDescent="0.3">
      <c r="A15693" s="957"/>
      <c r="B15693"/>
      <c r="C15693"/>
      <c r="D15693"/>
      <c r="E15693"/>
      <c r="F15693"/>
      <c r="G15693"/>
      <c r="H15693"/>
      <c r="I15693"/>
      <c r="J15693"/>
    </row>
    <row r="15694" spans="1:10" x14ac:dyDescent="0.3">
      <c r="A15694" s="957"/>
      <c r="B15694"/>
      <c r="C15694"/>
      <c r="D15694"/>
      <c r="E15694"/>
      <c r="F15694"/>
      <c r="G15694"/>
      <c r="H15694"/>
      <c r="I15694"/>
      <c r="J15694"/>
    </row>
    <row r="15695" spans="1:10" x14ac:dyDescent="0.3">
      <c r="A15695" s="957"/>
      <c r="B15695"/>
      <c r="C15695"/>
      <c r="D15695"/>
      <c r="E15695"/>
      <c r="F15695"/>
      <c r="G15695"/>
      <c r="H15695"/>
      <c r="I15695"/>
      <c r="J15695"/>
    </row>
    <row r="15696" spans="1:10" x14ac:dyDescent="0.3">
      <c r="A15696" s="957"/>
      <c r="B15696"/>
      <c r="C15696"/>
      <c r="D15696"/>
      <c r="E15696"/>
      <c r="F15696"/>
      <c r="G15696"/>
      <c r="H15696"/>
      <c r="I15696"/>
      <c r="J15696"/>
    </row>
    <row r="15697" spans="1:10" x14ac:dyDescent="0.3">
      <c r="A15697" s="957"/>
      <c r="B15697"/>
      <c r="C15697"/>
      <c r="D15697"/>
      <c r="E15697"/>
      <c r="F15697"/>
      <c r="G15697"/>
      <c r="H15697"/>
      <c r="I15697"/>
      <c r="J15697"/>
    </row>
    <row r="15698" spans="1:10" x14ac:dyDescent="0.3">
      <c r="A15698" s="957"/>
      <c r="B15698"/>
      <c r="C15698"/>
      <c r="D15698"/>
      <c r="E15698"/>
      <c r="F15698"/>
      <c r="G15698"/>
      <c r="H15698"/>
      <c r="I15698"/>
      <c r="J15698"/>
    </row>
    <row r="15699" spans="1:10" x14ac:dyDescent="0.3">
      <c r="A15699" s="957"/>
      <c r="B15699"/>
      <c r="C15699"/>
      <c r="D15699"/>
      <c r="E15699"/>
      <c r="F15699"/>
      <c r="G15699"/>
      <c r="H15699"/>
      <c r="I15699"/>
      <c r="J15699"/>
    </row>
    <row r="15700" spans="1:10" x14ac:dyDescent="0.3">
      <c r="A15700" s="957"/>
      <c r="B15700"/>
      <c r="C15700"/>
      <c r="D15700"/>
      <c r="E15700"/>
      <c r="F15700"/>
      <c r="G15700"/>
      <c r="H15700"/>
      <c r="I15700"/>
      <c r="J15700"/>
    </row>
    <row r="15701" spans="1:10" x14ac:dyDescent="0.3">
      <c r="A15701" s="957"/>
      <c r="B15701"/>
      <c r="C15701"/>
      <c r="D15701"/>
      <c r="E15701"/>
      <c r="F15701"/>
      <c r="G15701"/>
      <c r="H15701"/>
      <c r="I15701"/>
      <c r="J15701"/>
    </row>
    <row r="15702" spans="1:10" x14ac:dyDescent="0.3">
      <c r="A15702" s="957"/>
      <c r="B15702"/>
      <c r="C15702"/>
      <c r="D15702"/>
      <c r="E15702"/>
      <c r="F15702"/>
      <c r="G15702"/>
      <c r="H15702"/>
      <c r="I15702"/>
      <c r="J15702"/>
    </row>
    <row r="15703" spans="1:10" x14ac:dyDescent="0.3">
      <c r="A15703" s="957"/>
      <c r="B15703"/>
      <c r="C15703"/>
      <c r="D15703"/>
      <c r="E15703"/>
      <c r="F15703"/>
      <c r="G15703"/>
      <c r="H15703"/>
      <c r="I15703"/>
      <c r="J15703"/>
    </row>
    <row r="15704" spans="1:10" x14ac:dyDescent="0.3">
      <c r="A15704" s="957"/>
      <c r="B15704"/>
      <c r="C15704"/>
      <c r="D15704"/>
      <c r="E15704"/>
      <c r="F15704"/>
      <c r="G15704"/>
      <c r="H15704"/>
      <c r="I15704"/>
      <c r="J15704"/>
    </row>
    <row r="15705" spans="1:10" x14ac:dyDescent="0.3">
      <c r="A15705" s="957"/>
      <c r="B15705"/>
      <c r="C15705"/>
      <c r="D15705"/>
      <c r="E15705"/>
      <c r="F15705"/>
      <c r="G15705"/>
      <c r="H15705"/>
      <c r="I15705"/>
      <c r="J15705"/>
    </row>
    <row r="15706" spans="1:10" x14ac:dyDescent="0.3">
      <c r="A15706" s="957"/>
      <c r="B15706"/>
      <c r="C15706"/>
      <c r="D15706"/>
      <c r="E15706"/>
      <c r="F15706"/>
      <c r="G15706"/>
      <c r="H15706"/>
      <c r="I15706"/>
      <c r="J15706"/>
    </row>
    <row r="15707" spans="1:10" x14ac:dyDescent="0.3">
      <c r="A15707" s="957"/>
      <c r="B15707"/>
      <c r="C15707"/>
      <c r="D15707"/>
      <c r="E15707"/>
      <c r="F15707"/>
      <c r="G15707"/>
      <c r="H15707"/>
      <c r="I15707"/>
      <c r="J15707"/>
    </row>
    <row r="15708" spans="1:10" x14ac:dyDescent="0.3">
      <c r="A15708" s="957"/>
      <c r="B15708"/>
      <c r="C15708"/>
      <c r="D15708"/>
      <c r="E15708"/>
      <c r="F15708"/>
      <c r="G15708"/>
      <c r="H15708"/>
      <c r="I15708"/>
      <c r="J15708"/>
    </row>
    <row r="15709" spans="1:10" x14ac:dyDescent="0.3">
      <c r="A15709" s="957"/>
      <c r="B15709"/>
      <c r="C15709"/>
      <c r="D15709"/>
      <c r="E15709"/>
      <c r="F15709"/>
      <c r="G15709"/>
      <c r="H15709"/>
      <c r="I15709"/>
      <c r="J15709"/>
    </row>
    <row r="15710" spans="1:10" x14ac:dyDescent="0.3">
      <c r="A15710" s="957"/>
      <c r="B15710"/>
      <c r="C15710"/>
      <c r="D15710"/>
      <c r="E15710"/>
      <c r="F15710"/>
      <c r="G15710"/>
      <c r="H15710"/>
      <c r="I15710"/>
      <c r="J15710"/>
    </row>
    <row r="15711" spans="1:10" x14ac:dyDescent="0.3">
      <c r="A15711" s="957"/>
      <c r="B15711"/>
      <c r="C15711"/>
      <c r="D15711"/>
      <c r="E15711"/>
      <c r="F15711"/>
      <c r="G15711"/>
      <c r="H15711"/>
      <c r="I15711"/>
      <c r="J15711"/>
    </row>
    <row r="15712" spans="1:10" x14ac:dyDescent="0.3">
      <c r="A15712" s="957"/>
      <c r="B15712"/>
      <c r="C15712"/>
      <c r="D15712"/>
      <c r="E15712"/>
      <c r="F15712"/>
      <c r="G15712"/>
      <c r="H15712"/>
      <c r="I15712"/>
      <c r="J15712"/>
    </row>
    <row r="15713" spans="1:10" x14ac:dyDescent="0.3">
      <c r="A15713" s="957"/>
      <c r="B15713"/>
      <c r="C15713"/>
      <c r="D15713"/>
      <c r="E15713"/>
      <c r="F15713"/>
      <c r="G15713"/>
      <c r="H15713"/>
      <c r="I15713"/>
      <c r="J15713"/>
    </row>
    <row r="15714" spans="1:10" x14ac:dyDescent="0.3">
      <c r="A15714" s="957"/>
      <c r="B15714"/>
      <c r="C15714"/>
      <c r="D15714"/>
      <c r="E15714"/>
      <c r="F15714"/>
      <c r="G15714"/>
      <c r="H15714"/>
      <c r="I15714"/>
      <c r="J15714"/>
    </row>
    <row r="15715" spans="1:10" x14ac:dyDescent="0.3">
      <c r="A15715" s="957"/>
      <c r="B15715"/>
      <c r="C15715"/>
      <c r="D15715"/>
      <c r="E15715"/>
      <c r="F15715"/>
      <c r="G15715"/>
      <c r="H15715"/>
      <c r="I15715"/>
      <c r="J15715"/>
    </row>
    <row r="15716" spans="1:10" x14ac:dyDescent="0.3">
      <c r="A15716" s="957"/>
      <c r="B15716"/>
      <c r="C15716"/>
      <c r="D15716"/>
      <c r="E15716"/>
      <c r="F15716"/>
      <c r="G15716"/>
      <c r="H15716"/>
      <c r="I15716"/>
      <c r="J15716"/>
    </row>
    <row r="15717" spans="1:10" x14ac:dyDescent="0.3">
      <c r="A15717" s="957"/>
      <c r="B15717"/>
      <c r="C15717"/>
      <c r="D15717"/>
      <c r="E15717"/>
      <c r="F15717"/>
      <c r="G15717"/>
      <c r="H15717"/>
      <c r="I15717"/>
      <c r="J15717"/>
    </row>
    <row r="15718" spans="1:10" x14ac:dyDescent="0.3">
      <c r="A15718" s="957"/>
      <c r="B15718"/>
      <c r="C15718"/>
      <c r="D15718"/>
      <c r="E15718"/>
      <c r="F15718"/>
      <c r="G15718"/>
      <c r="H15718"/>
      <c r="I15718"/>
      <c r="J15718"/>
    </row>
    <row r="15719" spans="1:10" x14ac:dyDescent="0.3">
      <c r="A15719" s="957"/>
      <c r="B15719"/>
      <c r="C15719"/>
      <c r="D15719"/>
      <c r="E15719"/>
      <c r="F15719"/>
      <c r="G15719"/>
      <c r="H15719"/>
      <c r="I15719"/>
      <c r="J15719"/>
    </row>
    <row r="15720" spans="1:10" x14ac:dyDescent="0.3">
      <c r="A15720" s="957"/>
      <c r="B15720"/>
      <c r="C15720"/>
      <c r="D15720"/>
      <c r="E15720"/>
      <c r="F15720"/>
      <c r="G15720"/>
      <c r="H15720"/>
      <c r="I15720"/>
      <c r="J15720"/>
    </row>
    <row r="15721" spans="1:10" x14ac:dyDescent="0.3">
      <c r="A15721" s="957"/>
      <c r="B15721"/>
      <c r="C15721"/>
      <c r="D15721"/>
      <c r="E15721"/>
      <c r="F15721"/>
      <c r="G15721"/>
      <c r="H15721"/>
      <c r="I15721"/>
      <c r="J15721"/>
    </row>
    <row r="15722" spans="1:10" x14ac:dyDescent="0.3">
      <c r="A15722" s="957"/>
      <c r="B15722"/>
      <c r="C15722"/>
      <c r="D15722"/>
      <c r="E15722"/>
      <c r="F15722"/>
      <c r="G15722"/>
      <c r="H15722"/>
      <c r="I15722"/>
      <c r="J15722"/>
    </row>
    <row r="15723" spans="1:10" x14ac:dyDescent="0.3">
      <c r="A15723" s="957"/>
      <c r="B15723"/>
      <c r="C15723"/>
      <c r="D15723"/>
      <c r="E15723"/>
      <c r="F15723"/>
      <c r="G15723"/>
      <c r="H15723"/>
      <c r="I15723"/>
      <c r="J15723"/>
    </row>
    <row r="15724" spans="1:10" x14ac:dyDescent="0.3">
      <c r="A15724" s="957"/>
      <c r="B15724"/>
      <c r="C15724"/>
      <c r="D15724"/>
      <c r="E15724"/>
      <c r="F15724"/>
      <c r="G15724"/>
      <c r="H15724"/>
      <c r="I15724"/>
      <c r="J15724"/>
    </row>
    <row r="15725" spans="1:10" x14ac:dyDescent="0.3">
      <c r="A15725" s="957"/>
      <c r="B15725"/>
      <c r="C15725"/>
      <c r="D15725"/>
      <c r="E15725"/>
      <c r="F15725"/>
      <c r="G15725"/>
      <c r="H15725"/>
      <c r="I15725"/>
      <c r="J15725"/>
    </row>
    <row r="15726" spans="1:10" x14ac:dyDescent="0.3">
      <c r="A15726" s="957"/>
      <c r="B15726"/>
      <c r="C15726"/>
      <c r="D15726"/>
      <c r="E15726"/>
      <c r="F15726"/>
      <c r="G15726"/>
      <c r="H15726"/>
      <c r="I15726"/>
      <c r="J15726"/>
    </row>
    <row r="15727" spans="1:10" x14ac:dyDescent="0.3">
      <c r="A15727" s="957"/>
      <c r="B15727"/>
      <c r="C15727"/>
      <c r="D15727"/>
      <c r="E15727"/>
      <c r="F15727"/>
      <c r="G15727"/>
      <c r="H15727"/>
      <c r="I15727"/>
      <c r="J15727"/>
    </row>
    <row r="15728" spans="1:10" x14ac:dyDescent="0.3">
      <c r="A15728" s="957"/>
      <c r="B15728"/>
      <c r="C15728"/>
      <c r="D15728"/>
      <c r="E15728"/>
      <c r="F15728"/>
      <c r="G15728"/>
      <c r="H15728"/>
      <c r="I15728"/>
      <c r="J15728"/>
    </row>
    <row r="15729" spans="1:10" x14ac:dyDescent="0.3">
      <c r="A15729" s="957"/>
      <c r="B15729"/>
      <c r="C15729"/>
      <c r="D15729"/>
      <c r="E15729"/>
      <c r="F15729"/>
      <c r="G15729"/>
      <c r="H15729"/>
      <c r="I15729"/>
      <c r="J15729"/>
    </row>
    <row r="15730" spans="1:10" x14ac:dyDescent="0.3">
      <c r="A15730" s="957"/>
      <c r="B15730"/>
      <c r="C15730"/>
      <c r="D15730"/>
      <c r="E15730"/>
      <c r="F15730"/>
      <c r="G15730"/>
      <c r="H15730"/>
      <c r="I15730"/>
      <c r="J15730"/>
    </row>
    <row r="15731" spans="1:10" x14ac:dyDescent="0.3">
      <c r="A15731" s="957"/>
      <c r="B15731"/>
      <c r="C15731"/>
      <c r="D15731"/>
      <c r="E15731"/>
      <c r="F15731"/>
      <c r="G15731"/>
      <c r="H15731"/>
      <c r="I15731"/>
      <c r="J15731"/>
    </row>
    <row r="15732" spans="1:10" x14ac:dyDescent="0.3">
      <c r="A15732" s="957"/>
      <c r="B15732"/>
      <c r="C15732"/>
      <c r="D15732"/>
      <c r="E15732"/>
      <c r="F15732"/>
      <c r="G15732"/>
      <c r="H15732"/>
      <c r="I15732"/>
      <c r="J15732"/>
    </row>
    <row r="15733" spans="1:10" x14ac:dyDescent="0.3">
      <c r="A15733" s="957"/>
      <c r="B15733"/>
      <c r="C15733"/>
      <c r="D15733"/>
      <c r="E15733"/>
      <c r="F15733"/>
      <c r="G15733"/>
      <c r="H15733"/>
      <c r="I15733"/>
      <c r="J15733"/>
    </row>
    <row r="15734" spans="1:10" x14ac:dyDescent="0.3">
      <c r="A15734" s="957"/>
      <c r="B15734"/>
      <c r="C15734"/>
      <c r="D15734"/>
      <c r="E15734"/>
      <c r="F15734"/>
      <c r="G15734"/>
      <c r="H15734"/>
      <c r="I15734"/>
      <c r="J15734"/>
    </row>
    <row r="15735" spans="1:10" x14ac:dyDescent="0.3">
      <c r="A15735" s="957"/>
      <c r="B15735"/>
      <c r="C15735"/>
      <c r="D15735"/>
      <c r="E15735"/>
      <c r="F15735"/>
      <c r="G15735"/>
      <c r="H15735"/>
      <c r="I15735"/>
      <c r="J15735"/>
    </row>
    <row r="15736" spans="1:10" x14ac:dyDescent="0.3">
      <c r="A15736" s="957"/>
      <c r="B15736"/>
      <c r="C15736"/>
      <c r="D15736"/>
      <c r="E15736"/>
      <c r="F15736"/>
      <c r="G15736"/>
      <c r="H15736"/>
      <c r="I15736"/>
      <c r="J15736"/>
    </row>
    <row r="15737" spans="1:10" x14ac:dyDescent="0.3">
      <c r="A15737" s="957"/>
      <c r="B15737"/>
      <c r="C15737"/>
      <c r="D15737"/>
      <c r="E15737"/>
      <c r="F15737"/>
      <c r="G15737"/>
      <c r="H15737"/>
      <c r="I15737"/>
      <c r="J15737"/>
    </row>
    <row r="15738" spans="1:10" x14ac:dyDescent="0.3">
      <c r="A15738" s="957"/>
      <c r="B15738"/>
      <c r="C15738"/>
      <c r="D15738"/>
      <c r="E15738"/>
      <c r="F15738"/>
      <c r="G15738"/>
      <c r="H15738"/>
      <c r="I15738"/>
      <c r="J15738"/>
    </row>
    <row r="15739" spans="1:10" x14ac:dyDescent="0.3">
      <c r="A15739" s="957"/>
      <c r="B15739"/>
      <c r="C15739"/>
      <c r="D15739"/>
      <c r="E15739"/>
      <c r="F15739"/>
      <c r="G15739"/>
      <c r="H15739"/>
      <c r="I15739"/>
      <c r="J15739"/>
    </row>
    <row r="15740" spans="1:10" x14ac:dyDescent="0.3">
      <c r="A15740" s="957"/>
      <c r="B15740"/>
      <c r="C15740"/>
      <c r="D15740"/>
      <c r="E15740"/>
      <c r="F15740"/>
      <c r="G15740"/>
      <c r="H15740"/>
      <c r="I15740"/>
      <c r="J15740"/>
    </row>
    <row r="15741" spans="1:10" x14ac:dyDescent="0.3">
      <c r="A15741" s="957"/>
      <c r="B15741"/>
      <c r="C15741"/>
      <c r="D15741"/>
      <c r="E15741"/>
      <c r="F15741"/>
      <c r="G15741"/>
      <c r="H15741"/>
      <c r="I15741"/>
      <c r="J15741"/>
    </row>
    <row r="15742" spans="1:10" x14ac:dyDescent="0.3">
      <c r="A15742" s="957"/>
      <c r="B15742"/>
      <c r="C15742"/>
      <c r="D15742"/>
      <c r="E15742"/>
      <c r="F15742"/>
      <c r="G15742"/>
      <c r="H15742"/>
      <c r="I15742"/>
      <c r="J15742"/>
    </row>
    <row r="15743" spans="1:10" x14ac:dyDescent="0.3">
      <c r="A15743" s="957"/>
      <c r="B15743"/>
      <c r="C15743"/>
      <c r="D15743"/>
      <c r="E15743"/>
      <c r="F15743"/>
      <c r="G15743"/>
      <c r="H15743"/>
      <c r="I15743"/>
      <c r="J15743"/>
    </row>
    <row r="15744" spans="1:10" x14ac:dyDescent="0.3">
      <c r="A15744" s="957"/>
      <c r="B15744"/>
      <c r="C15744"/>
      <c r="D15744"/>
      <c r="E15744"/>
      <c r="F15744"/>
      <c r="G15744"/>
      <c r="H15744"/>
      <c r="I15744"/>
      <c r="J15744"/>
    </row>
    <row r="15745" spans="1:10" x14ac:dyDescent="0.3">
      <c r="A15745" s="957"/>
      <c r="B15745"/>
      <c r="C15745"/>
      <c r="D15745"/>
      <c r="E15745"/>
      <c r="F15745"/>
      <c r="G15745"/>
      <c r="H15745"/>
      <c r="I15745"/>
      <c r="J15745"/>
    </row>
    <row r="15746" spans="1:10" x14ac:dyDescent="0.3">
      <c r="A15746" s="957"/>
      <c r="B15746"/>
      <c r="C15746"/>
      <c r="D15746"/>
      <c r="E15746"/>
      <c r="F15746"/>
      <c r="G15746"/>
      <c r="H15746"/>
      <c r="I15746"/>
      <c r="J15746"/>
    </row>
    <row r="15747" spans="1:10" x14ac:dyDescent="0.3">
      <c r="A15747" s="957"/>
      <c r="B15747"/>
      <c r="C15747"/>
      <c r="D15747"/>
      <c r="E15747"/>
      <c r="F15747"/>
      <c r="G15747"/>
      <c r="H15747"/>
      <c r="I15747"/>
      <c r="J15747"/>
    </row>
    <row r="15748" spans="1:10" x14ac:dyDescent="0.3">
      <c r="A15748" s="957"/>
      <c r="B15748"/>
      <c r="C15748"/>
      <c r="D15748"/>
      <c r="E15748"/>
      <c r="F15748"/>
      <c r="G15748"/>
      <c r="H15748"/>
      <c r="I15748"/>
      <c r="J15748"/>
    </row>
    <row r="15749" spans="1:10" x14ac:dyDescent="0.3">
      <c r="A15749" s="957"/>
      <c r="B15749"/>
      <c r="C15749"/>
      <c r="D15749"/>
      <c r="E15749"/>
      <c r="F15749"/>
      <c r="G15749"/>
      <c r="H15749"/>
      <c r="I15749"/>
      <c r="J15749"/>
    </row>
    <row r="15750" spans="1:10" x14ac:dyDescent="0.3">
      <c r="A15750" s="957"/>
      <c r="B15750"/>
      <c r="C15750"/>
      <c r="D15750"/>
      <c r="E15750"/>
      <c r="F15750"/>
      <c r="G15750"/>
      <c r="H15750"/>
      <c r="I15750"/>
      <c r="J15750"/>
    </row>
    <row r="15751" spans="1:10" x14ac:dyDescent="0.3">
      <c r="A15751" s="957"/>
      <c r="B15751"/>
      <c r="C15751"/>
      <c r="D15751"/>
      <c r="E15751"/>
      <c r="F15751"/>
      <c r="G15751"/>
      <c r="H15751"/>
      <c r="I15751"/>
      <c r="J15751"/>
    </row>
    <row r="15752" spans="1:10" x14ac:dyDescent="0.3">
      <c r="A15752" s="957"/>
      <c r="B15752"/>
      <c r="C15752"/>
      <c r="D15752"/>
      <c r="E15752"/>
      <c r="F15752"/>
      <c r="G15752"/>
      <c r="H15752"/>
      <c r="I15752"/>
      <c r="J15752"/>
    </row>
    <row r="15753" spans="1:10" x14ac:dyDescent="0.3">
      <c r="A15753" s="957"/>
      <c r="B15753"/>
      <c r="C15753"/>
      <c r="D15753"/>
      <c r="E15753"/>
      <c r="F15753"/>
      <c r="G15753"/>
      <c r="H15753"/>
      <c r="I15753"/>
      <c r="J15753"/>
    </row>
    <row r="15754" spans="1:10" x14ac:dyDescent="0.3">
      <c r="A15754" s="957"/>
      <c r="B15754"/>
      <c r="C15754"/>
      <c r="D15754"/>
      <c r="E15754"/>
      <c r="F15754"/>
      <c r="G15754"/>
      <c r="H15754"/>
      <c r="I15754"/>
      <c r="J15754"/>
    </row>
    <row r="15755" spans="1:10" x14ac:dyDescent="0.3">
      <c r="A15755" s="957"/>
      <c r="B15755"/>
      <c r="C15755"/>
      <c r="D15755"/>
      <c r="E15755"/>
      <c r="F15755"/>
      <c r="G15755"/>
      <c r="H15755"/>
      <c r="I15755"/>
      <c r="J15755"/>
    </row>
    <row r="15756" spans="1:10" x14ac:dyDescent="0.3">
      <c r="A15756" s="957"/>
      <c r="B15756"/>
      <c r="C15756"/>
      <c r="D15756"/>
      <c r="E15756"/>
      <c r="F15756"/>
      <c r="G15756"/>
      <c r="H15756"/>
      <c r="I15756"/>
      <c r="J15756"/>
    </row>
    <row r="15757" spans="1:10" x14ac:dyDescent="0.3">
      <c r="A15757" s="957"/>
      <c r="B15757"/>
      <c r="C15757"/>
      <c r="D15757"/>
      <c r="E15757"/>
      <c r="F15757"/>
      <c r="G15757"/>
      <c r="H15757"/>
      <c r="I15757"/>
      <c r="J15757"/>
    </row>
    <row r="15758" spans="1:10" x14ac:dyDescent="0.3">
      <c r="A15758" s="957"/>
      <c r="B15758"/>
      <c r="C15758"/>
      <c r="D15758"/>
      <c r="E15758"/>
      <c r="F15758"/>
      <c r="G15758"/>
      <c r="H15758"/>
      <c r="I15758"/>
      <c r="J15758"/>
    </row>
    <row r="15759" spans="1:10" x14ac:dyDescent="0.3">
      <c r="A15759" s="957"/>
      <c r="B15759"/>
      <c r="C15759"/>
      <c r="D15759"/>
      <c r="E15759"/>
      <c r="F15759"/>
      <c r="G15759"/>
      <c r="H15759"/>
      <c r="I15759"/>
      <c r="J15759"/>
    </row>
    <row r="15760" spans="1:10" x14ac:dyDescent="0.3">
      <c r="A15760" s="957"/>
      <c r="B15760"/>
      <c r="C15760"/>
      <c r="D15760"/>
      <c r="E15760"/>
      <c r="F15760"/>
      <c r="G15760"/>
      <c r="H15760"/>
      <c r="I15760"/>
      <c r="J15760"/>
    </row>
    <row r="15761" spans="1:10" x14ac:dyDescent="0.3">
      <c r="A15761" s="957"/>
      <c r="B15761"/>
      <c r="C15761"/>
      <c r="D15761"/>
      <c r="E15761"/>
      <c r="F15761"/>
      <c r="G15761"/>
      <c r="H15761"/>
      <c r="I15761"/>
      <c r="J15761"/>
    </row>
    <row r="15762" spans="1:10" x14ac:dyDescent="0.3">
      <c r="A15762" s="957"/>
      <c r="B15762"/>
      <c r="C15762"/>
      <c r="D15762"/>
      <c r="E15762"/>
      <c r="F15762"/>
      <c r="G15762"/>
      <c r="H15762"/>
      <c r="I15762"/>
      <c r="J15762"/>
    </row>
    <row r="15763" spans="1:10" x14ac:dyDescent="0.3">
      <c r="A15763" s="957"/>
      <c r="B15763"/>
      <c r="C15763"/>
      <c r="D15763"/>
      <c r="E15763"/>
      <c r="F15763"/>
      <c r="G15763"/>
      <c r="H15763"/>
      <c r="I15763"/>
      <c r="J15763"/>
    </row>
    <row r="15764" spans="1:10" x14ac:dyDescent="0.3">
      <c r="A15764" s="957"/>
      <c r="B15764"/>
      <c r="C15764"/>
      <c r="D15764"/>
      <c r="E15764"/>
      <c r="F15764"/>
      <c r="G15764"/>
      <c r="H15764"/>
      <c r="I15764"/>
      <c r="J15764"/>
    </row>
    <row r="15765" spans="1:10" x14ac:dyDescent="0.3">
      <c r="A15765" s="957"/>
      <c r="B15765"/>
      <c r="C15765"/>
      <c r="D15765"/>
      <c r="E15765"/>
      <c r="F15765"/>
      <c r="G15765"/>
      <c r="H15765"/>
      <c r="I15765"/>
      <c r="J15765"/>
    </row>
    <row r="15766" spans="1:10" x14ac:dyDescent="0.3">
      <c r="A15766" s="957"/>
      <c r="B15766"/>
      <c r="C15766"/>
      <c r="D15766"/>
      <c r="E15766"/>
      <c r="F15766"/>
      <c r="G15766"/>
      <c r="H15766"/>
      <c r="I15766"/>
      <c r="J15766"/>
    </row>
    <row r="15767" spans="1:10" x14ac:dyDescent="0.3">
      <c r="A15767" s="957"/>
      <c r="B15767"/>
      <c r="C15767"/>
      <c r="D15767"/>
      <c r="E15767"/>
      <c r="F15767"/>
      <c r="G15767"/>
      <c r="H15767"/>
      <c r="I15767"/>
      <c r="J15767"/>
    </row>
    <row r="15768" spans="1:10" x14ac:dyDescent="0.3">
      <c r="A15768" s="957"/>
      <c r="B15768"/>
      <c r="C15768"/>
      <c r="D15768"/>
      <c r="E15768"/>
      <c r="F15768"/>
      <c r="G15768"/>
      <c r="H15768"/>
      <c r="I15768"/>
      <c r="J15768"/>
    </row>
    <row r="15769" spans="1:10" x14ac:dyDescent="0.3">
      <c r="A15769" s="957"/>
      <c r="B15769"/>
      <c r="C15769"/>
      <c r="D15769"/>
      <c r="E15769"/>
      <c r="F15769"/>
      <c r="G15769"/>
      <c r="H15769"/>
      <c r="I15769"/>
      <c r="J15769"/>
    </row>
    <row r="15770" spans="1:10" x14ac:dyDescent="0.3">
      <c r="A15770" s="957"/>
      <c r="B15770"/>
      <c r="C15770"/>
      <c r="D15770"/>
      <c r="E15770"/>
      <c r="F15770"/>
      <c r="G15770"/>
      <c r="H15770"/>
      <c r="I15770"/>
      <c r="J15770"/>
    </row>
    <row r="15771" spans="1:10" x14ac:dyDescent="0.3">
      <c r="A15771" s="957"/>
      <c r="B15771"/>
      <c r="C15771"/>
      <c r="D15771"/>
      <c r="E15771"/>
      <c r="F15771"/>
      <c r="G15771"/>
      <c r="H15771"/>
      <c r="I15771"/>
      <c r="J15771"/>
    </row>
    <row r="15772" spans="1:10" x14ac:dyDescent="0.3">
      <c r="A15772" s="957"/>
      <c r="B15772"/>
      <c r="C15772"/>
      <c r="D15772"/>
      <c r="E15772"/>
      <c r="F15772"/>
      <c r="G15772"/>
      <c r="H15772"/>
      <c r="I15772"/>
      <c r="J15772"/>
    </row>
    <row r="15773" spans="1:10" x14ac:dyDescent="0.3">
      <c r="A15773" s="957"/>
      <c r="B15773"/>
      <c r="C15773"/>
      <c r="D15773"/>
      <c r="E15773"/>
      <c r="F15773"/>
      <c r="G15773"/>
      <c r="H15773"/>
      <c r="I15773"/>
      <c r="J15773"/>
    </row>
    <row r="15774" spans="1:10" x14ac:dyDescent="0.3">
      <c r="A15774" s="957"/>
      <c r="B15774"/>
      <c r="C15774"/>
      <c r="D15774"/>
      <c r="E15774"/>
      <c r="F15774"/>
      <c r="G15774"/>
      <c r="H15774"/>
      <c r="I15774"/>
      <c r="J15774"/>
    </row>
    <row r="15775" spans="1:10" x14ac:dyDescent="0.3">
      <c r="A15775" s="957"/>
      <c r="B15775"/>
      <c r="C15775"/>
      <c r="D15775"/>
      <c r="E15775"/>
      <c r="F15775"/>
      <c r="G15775"/>
      <c r="H15775"/>
      <c r="I15775"/>
      <c r="J15775"/>
    </row>
    <row r="15776" spans="1:10" x14ac:dyDescent="0.3">
      <c r="A15776" s="957"/>
      <c r="B15776"/>
      <c r="C15776"/>
      <c r="D15776"/>
      <c r="E15776"/>
      <c r="F15776"/>
      <c r="G15776"/>
      <c r="H15776"/>
      <c r="I15776"/>
      <c r="J15776"/>
    </row>
    <row r="15777" spans="1:10" x14ac:dyDescent="0.3">
      <c r="A15777" s="957"/>
      <c r="B15777"/>
      <c r="C15777"/>
      <c r="D15777"/>
      <c r="E15777"/>
      <c r="F15777"/>
      <c r="G15777"/>
      <c r="H15777"/>
      <c r="I15777"/>
      <c r="J15777"/>
    </row>
    <row r="15778" spans="1:10" x14ac:dyDescent="0.3">
      <c r="A15778" s="957"/>
      <c r="B15778"/>
      <c r="C15778"/>
      <c r="D15778"/>
      <c r="E15778"/>
      <c r="F15778"/>
      <c r="G15778"/>
      <c r="H15778"/>
      <c r="I15778"/>
      <c r="J15778"/>
    </row>
    <row r="15779" spans="1:10" x14ac:dyDescent="0.3">
      <c r="A15779" s="957"/>
      <c r="B15779"/>
      <c r="C15779"/>
      <c r="D15779"/>
      <c r="E15779"/>
      <c r="F15779"/>
      <c r="G15779"/>
      <c r="H15779"/>
      <c r="I15779"/>
      <c r="J15779"/>
    </row>
    <row r="15780" spans="1:10" x14ac:dyDescent="0.3">
      <c r="A15780" s="957"/>
      <c r="B15780"/>
      <c r="C15780"/>
      <c r="D15780"/>
      <c r="E15780"/>
      <c r="F15780"/>
      <c r="G15780"/>
      <c r="H15780"/>
      <c r="I15780"/>
      <c r="J15780"/>
    </row>
    <row r="15781" spans="1:10" x14ac:dyDescent="0.3">
      <c r="A15781" s="957"/>
      <c r="B15781"/>
      <c r="C15781"/>
      <c r="D15781"/>
      <c r="E15781"/>
      <c r="F15781"/>
      <c r="G15781"/>
      <c r="H15781"/>
      <c r="I15781"/>
      <c r="J15781"/>
    </row>
    <row r="15782" spans="1:10" x14ac:dyDescent="0.3">
      <c r="A15782" s="957"/>
      <c r="B15782"/>
      <c r="C15782"/>
      <c r="D15782"/>
      <c r="E15782"/>
      <c r="F15782"/>
      <c r="G15782"/>
      <c r="H15782"/>
      <c r="I15782"/>
      <c r="J15782"/>
    </row>
    <row r="15783" spans="1:10" x14ac:dyDescent="0.3">
      <c r="A15783" s="957"/>
      <c r="B15783"/>
      <c r="C15783"/>
      <c r="D15783"/>
      <c r="E15783"/>
      <c r="F15783"/>
      <c r="G15783"/>
      <c r="H15783"/>
      <c r="I15783"/>
      <c r="J15783"/>
    </row>
    <row r="15784" spans="1:10" x14ac:dyDescent="0.3">
      <c r="A15784" s="957"/>
      <c r="B15784"/>
      <c r="C15784"/>
      <c r="D15784"/>
      <c r="E15784"/>
      <c r="F15784"/>
      <c r="G15784"/>
      <c r="H15784"/>
      <c r="I15784"/>
      <c r="J15784"/>
    </row>
    <row r="15785" spans="1:10" x14ac:dyDescent="0.3">
      <c r="A15785" s="957"/>
      <c r="B15785"/>
      <c r="C15785"/>
      <c r="D15785"/>
      <c r="E15785"/>
      <c r="F15785"/>
      <c r="G15785"/>
      <c r="H15785"/>
      <c r="I15785"/>
      <c r="J15785"/>
    </row>
    <row r="15786" spans="1:10" x14ac:dyDescent="0.3">
      <c r="A15786" s="957"/>
      <c r="B15786"/>
      <c r="C15786"/>
      <c r="D15786"/>
      <c r="E15786"/>
      <c r="F15786"/>
      <c r="G15786"/>
      <c r="H15786"/>
      <c r="I15786"/>
      <c r="J15786"/>
    </row>
    <row r="15787" spans="1:10" x14ac:dyDescent="0.3">
      <c r="A15787" s="957"/>
      <c r="B15787"/>
      <c r="C15787"/>
      <c r="D15787"/>
      <c r="E15787"/>
      <c r="F15787"/>
      <c r="G15787"/>
      <c r="H15787"/>
      <c r="I15787"/>
      <c r="J15787"/>
    </row>
    <row r="15788" spans="1:10" x14ac:dyDescent="0.3">
      <c r="A15788" s="957"/>
      <c r="B15788"/>
      <c r="C15788"/>
      <c r="D15788"/>
      <c r="E15788"/>
      <c r="F15788"/>
      <c r="G15788"/>
      <c r="H15788"/>
      <c r="I15788"/>
      <c r="J15788"/>
    </row>
    <row r="15789" spans="1:10" x14ac:dyDescent="0.3">
      <c r="A15789" s="957"/>
      <c r="B15789"/>
      <c r="C15789"/>
      <c r="D15789"/>
      <c r="E15789"/>
      <c r="F15789"/>
      <c r="G15789"/>
      <c r="H15789"/>
      <c r="I15789"/>
      <c r="J15789"/>
    </row>
    <row r="15790" spans="1:10" x14ac:dyDescent="0.3">
      <c r="A15790" s="957"/>
      <c r="B15790"/>
      <c r="C15790"/>
      <c r="D15790"/>
      <c r="E15790"/>
      <c r="F15790"/>
      <c r="G15790"/>
      <c r="H15790"/>
      <c r="I15790"/>
      <c r="J15790"/>
    </row>
    <row r="15791" spans="1:10" x14ac:dyDescent="0.3">
      <c r="A15791" s="957"/>
      <c r="B15791"/>
      <c r="C15791"/>
      <c r="D15791"/>
      <c r="E15791"/>
      <c r="F15791"/>
      <c r="G15791"/>
      <c r="H15791"/>
      <c r="I15791"/>
      <c r="J15791"/>
    </row>
    <row r="15792" spans="1:10" x14ac:dyDescent="0.3">
      <c r="A15792" s="957"/>
      <c r="B15792"/>
      <c r="C15792"/>
      <c r="D15792"/>
      <c r="E15792"/>
      <c r="F15792"/>
      <c r="G15792"/>
      <c r="H15792"/>
      <c r="I15792"/>
      <c r="J15792"/>
    </row>
    <row r="15793" spans="1:10" x14ac:dyDescent="0.3">
      <c r="A15793" s="957"/>
      <c r="B15793"/>
      <c r="C15793"/>
      <c r="D15793"/>
      <c r="E15793"/>
      <c r="F15793"/>
      <c r="G15793"/>
      <c r="H15793"/>
      <c r="I15793"/>
      <c r="J15793"/>
    </row>
    <row r="15794" spans="1:10" x14ac:dyDescent="0.3">
      <c r="A15794" s="957"/>
      <c r="B15794"/>
      <c r="C15794"/>
      <c r="D15794"/>
      <c r="E15794"/>
      <c r="F15794"/>
      <c r="G15794"/>
      <c r="H15794"/>
      <c r="I15794"/>
      <c r="J15794"/>
    </row>
    <row r="15795" spans="1:10" x14ac:dyDescent="0.3">
      <c r="A15795" s="957"/>
      <c r="B15795"/>
      <c r="C15795"/>
      <c r="D15795"/>
      <c r="E15795"/>
      <c r="F15795"/>
      <c r="G15795"/>
      <c r="H15795"/>
      <c r="I15795"/>
      <c r="J15795"/>
    </row>
    <row r="15796" spans="1:10" x14ac:dyDescent="0.3">
      <c r="A15796" s="957"/>
      <c r="B15796"/>
      <c r="C15796"/>
      <c r="D15796"/>
      <c r="E15796"/>
      <c r="F15796"/>
      <c r="G15796"/>
      <c r="H15796"/>
      <c r="I15796"/>
      <c r="J15796"/>
    </row>
    <row r="15797" spans="1:10" x14ac:dyDescent="0.3">
      <c r="A15797" s="957"/>
      <c r="B15797"/>
      <c r="C15797"/>
      <c r="D15797"/>
      <c r="E15797"/>
      <c r="F15797"/>
      <c r="G15797"/>
      <c r="H15797"/>
      <c r="I15797"/>
      <c r="J15797"/>
    </row>
    <row r="15798" spans="1:10" x14ac:dyDescent="0.3">
      <c r="A15798" s="957"/>
      <c r="B15798"/>
      <c r="C15798"/>
      <c r="D15798"/>
      <c r="E15798"/>
      <c r="F15798"/>
      <c r="G15798"/>
      <c r="H15798"/>
      <c r="I15798"/>
      <c r="J15798"/>
    </row>
    <row r="15799" spans="1:10" x14ac:dyDescent="0.3">
      <c r="A15799" s="957"/>
      <c r="B15799"/>
      <c r="C15799"/>
      <c r="D15799"/>
      <c r="E15799"/>
      <c r="F15799"/>
      <c r="G15799"/>
      <c r="H15799"/>
      <c r="I15799"/>
      <c r="J15799"/>
    </row>
    <row r="15800" spans="1:10" x14ac:dyDescent="0.3">
      <c r="A15800" s="957"/>
      <c r="B15800"/>
      <c r="C15800"/>
      <c r="D15800"/>
      <c r="E15800"/>
      <c r="F15800"/>
      <c r="G15800"/>
      <c r="H15800"/>
      <c r="I15800"/>
      <c r="J15800"/>
    </row>
    <row r="15801" spans="1:10" x14ac:dyDescent="0.3">
      <c r="A15801" s="957"/>
      <c r="B15801"/>
      <c r="C15801"/>
      <c r="D15801"/>
      <c r="E15801"/>
      <c r="F15801"/>
      <c r="G15801"/>
      <c r="H15801"/>
      <c r="I15801"/>
      <c r="J15801"/>
    </row>
    <row r="15802" spans="1:10" x14ac:dyDescent="0.3">
      <c r="A15802" s="957"/>
      <c r="B15802"/>
      <c r="C15802"/>
      <c r="D15802"/>
      <c r="E15802"/>
      <c r="F15802"/>
      <c r="G15802"/>
      <c r="H15802"/>
      <c r="I15802"/>
      <c r="J15802"/>
    </row>
    <row r="15803" spans="1:10" x14ac:dyDescent="0.3">
      <c r="A15803" s="957"/>
      <c r="B15803"/>
      <c r="C15803"/>
      <c r="D15803"/>
      <c r="E15803"/>
      <c r="F15803"/>
      <c r="G15803"/>
      <c r="H15803"/>
      <c r="I15803"/>
      <c r="J15803"/>
    </row>
    <row r="15804" spans="1:10" x14ac:dyDescent="0.3">
      <c r="A15804" s="957"/>
      <c r="B15804"/>
      <c r="C15804"/>
      <c r="D15804"/>
      <c r="E15804"/>
      <c r="F15804"/>
      <c r="G15804"/>
      <c r="H15804"/>
      <c r="I15804"/>
      <c r="J15804"/>
    </row>
    <row r="15805" spans="1:10" x14ac:dyDescent="0.3">
      <c r="A15805" s="957"/>
      <c r="B15805"/>
      <c r="C15805"/>
      <c r="D15805"/>
      <c r="E15805"/>
      <c r="F15805"/>
      <c r="G15805"/>
      <c r="H15805"/>
      <c r="I15805"/>
      <c r="J15805"/>
    </row>
    <row r="15806" spans="1:10" x14ac:dyDescent="0.3">
      <c r="A15806" s="957"/>
      <c r="B15806"/>
      <c r="C15806"/>
      <c r="D15806"/>
      <c r="E15806"/>
      <c r="F15806"/>
      <c r="G15806"/>
      <c r="H15806"/>
      <c r="I15806"/>
      <c r="J15806"/>
    </row>
    <row r="15807" spans="1:10" x14ac:dyDescent="0.3">
      <c r="A15807" s="957"/>
      <c r="B15807"/>
      <c r="C15807"/>
      <c r="D15807"/>
      <c r="E15807"/>
      <c r="F15807"/>
      <c r="G15807"/>
      <c r="H15807"/>
      <c r="I15807"/>
      <c r="J15807"/>
    </row>
    <row r="15808" spans="1:10" x14ac:dyDescent="0.3">
      <c r="A15808" s="957"/>
      <c r="B15808"/>
      <c r="C15808"/>
      <c r="D15808"/>
      <c r="E15808"/>
      <c r="F15808"/>
      <c r="G15808"/>
      <c r="H15808"/>
      <c r="I15808"/>
      <c r="J15808"/>
    </row>
    <row r="15809" spans="1:10" x14ac:dyDescent="0.3">
      <c r="A15809" s="957"/>
      <c r="B15809"/>
      <c r="C15809"/>
      <c r="D15809"/>
      <c r="E15809"/>
      <c r="F15809"/>
      <c r="G15809"/>
      <c r="H15809"/>
      <c r="I15809"/>
      <c r="J15809"/>
    </row>
    <row r="15810" spans="1:10" x14ac:dyDescent="0.3">
      <c r="A15810" s="957"/>
      <c r="B15810"/>
      <c r="C15810"/>
      <c r="D15810"/>
      <c r="E15810"/>
      <c r="F15810"/>
      <c r="G15810"/>
      <c r="H15810"/>
      <c r="I15810"/>
      <c r="J15810"/>
    </row>
    <row r="15811" spans="1:10" x14ac:dyDescent="0.3">
      <c r="A15811" s="957"/>
      <c r="B15811"/>
      <c r="C15811"/>
      <c r="D15811"/>
      <c r="E15811"/>
      <c r="F15811"/>
      <c r="G15811"/>
      <c r="H15811"/>
      <c r="I15811"/>
      <c r="J15811"/>
    </row>
    <row r="15812" spans="1:10" x14ac:dyDescent="0.3">
      <c r="A15812" s="957"/>
      <c r="B15812"/>
      <c r="C15812"/>
      <c r="D15812"/>
      <c r="E15812"/>
      <c r="F15812"/>
      <c r="G15812"/>
      <c r="H15812"/>
      <c r="I15812"/>
      <c r="J15812"/>
    </row>
    <row r="15813" spans="1:10" x14ac:dyDescent="0.3">
      <c r="A15813" s="957"/>
      <c r="B15813"/>
      <c r="C15813"/>
      <c r="D15813"/>
      <c r="E15813"/>
      <c r="F15813"/>
      <c r="G15813"/>
      <c r="H15813"/>
      <c r="I15813"/>
      <c r="J15813"/>
    </row>
    <row r="15814" spans="1:10" x14ac:dyDescent="0.3">
      <c r="A15814" s="957"/>
      <c r="B15814"/>
      <c r="C15814"/>
      <c r="D15814"/>
      <c r="E15814"/>
      <c r="F15814"/>
      <c r="G15814"/>
      <c r="H15814"/>
      <c r="I15814"/>
      <c r="J15814"/>
    </row>
    <row r="15815" spans="1:10" x14ac:dyDescent="0.3">
      <c r="A15815" s="957"/>
      <c r="B15815"/>
      <c r="C15815"/>
      <c r="D15815"/>
      <c r="E15815"/>
      <c r="F15815"/>
      <c r="G15815"/>
      <c r="H15815"/>
      <c r="I15815"/>
      <c r="J15815"/>
    </row>
    <row r="15816" spans="1:10" x14ac:dyDescent="0.3">
      <c r="A15816" s="957"/>
      <c r="B15816"/>
      <c r="C15816"/>
      <c r="D15816"/>
      <c r="E15816"/>
      <c r="F15816"/>
      <c r="G15816"/>
      <c r="H15816"/>
      <c r="I15816"/>
      <c r="J15816"/>
    </row>
    <row r="15817" spans="1:10" x14ac:dyDescent="0.3">
      <c r="A15817" s="957"/>
      <c r="B15817"/>
      <c r="C15817"/>
      <c r="D15817"/>
      <c r="E15817"/>
      <c r="F15817"/>
      <c r="G15817"/>
      <c r="H15817"/>
      <c r="I15817"/>
      <c r="J15817"/>
    </row>
    <row r="15818" spans="1:10" x14ac:dyDescent="0.3">
      <c r="A15818" s="957"/>
      <c r="B15818"/>
      <c r="C15818"/>
      <c r="D15818"/>
      <c r="E15818"/>
      <c r="F15818"/>
      <c r="G15818"/>
      <c r="H15818"/>
      <c r="I15818"/>
      <c r="J15818"/>
    </row>
    <row r="15819" spans="1:10" x14ac:dyDescent="0.3">
      <c r="A15819" s="957"/>
      <c r="B15819"/>
      <c r="C15819"/>
      <c r="D15819"/>
      <c r="E15819"/>
      <c r="F15819"/>
      <c r="G15819"/>
      <c r="H15819"/>
      <c r="I15819"/>
      <c r="J15819"/>
    </row>
    <row r="15820" spans="1:10" x14ac:dyDescent="0.3">
      <c r="A15820" s="957"/>
      <c r="B15820"/>
      <c r="C15820"/>
      <c r="D15820"/>
      <c r="E15820"/>
      <c r="F15820"/>
      <c r="G15820"/>
      <c r="H15820"/>
      <c r="I15820"/>
      <c r="J15820"/>
    </row>
    <row r="15821" spans="1:10" x14ac:dyDescent="0.3">
      <c r="A15821" s="957"/>
      <c r="B15821"/>
      <c r="C15821"/>
      <c r="D15821"/>
      <c r="E15821"/>
      <c r="F15821"/>
      <c r="G15821"/>
      <c r="H15821"/>
      <c r="I15821"/>
      <c r="J15821"/>
    </row>
    <row r="15822" spans="1:10" x14ac:dyDescent="0.3">
      <c r="A15822" s="957"/>
      <c r="B15822"/>
      <c r="C15822"/>
      <c r="D15822"/>
      <c r="E15822"/>
      <c r="F15822"/>
      <c r="G15822"/>
      <c r="H15822"/>
      <c r="I15822"/>
      <c r="J15822"/>
    </row>
    <row r="15823" spans="1:10" x14ac:dyDescent="0.3">
      <c r="A15823" s="957"/>
      <c r="B15823"/>
      <c r="C15823"/>
      <c r="D15823"/>
      <c r="E15823"/>
      <c r="F15823"/>
      <c r="G15823"/>
      <c r="H15823"/>
      <c r="I15823"/>
      <c r="J15823"/>
    </row>
    <row r="15824" spans="1:10" x14ac:dyDescent="0.3">
      <c r="A15824" s="957"/>
      <c r="B15824"/>
      <c r="C15824"/>
      <c r="D15824"/>
      <c r="E15824"/>
      <c r="F15824"/>
      <c r="G15824"/>
      <c r="H15824"/>
      <c r="I15824"/>
      <c r="J15824"/>
    </row>
    <row r="15825" spans="1:10" x14ac:dyDescent="0.3">
      <c r="A15825" s="957"/>
      <c r="B15825"/>
      <c r="C15825"/>
      <c r="D15825"/>
      <c r="E15825"/>
      <c r="F15825"/>
      <c r="G15825"/>
      <c r="H15825"/>
      <c r="I15825"/>
      <c r="J15825"/>
    </row>
    <row r="15826" spans="1:10" x14ac:dyDescent="0.3">
      <c r="A15826" s="957"/>
      <c r="B15826"/>
      <c r="C15826"/>
      <c r="D15826"/>
      <c r="E15826"/>
      <c r="F15826"/>
      <c r="G15826"/>
      <c r="H15826"/>
      <c r="I15826"/>
      <c r="J15826"/>
    </row>
    <row r="15827" spans="1:10" x14ac:dyDescent="0.3">
      <c r="A15827" s="957"/>
      <c r="B15827"/>
      <c r="C15827"/>
      <c r="D15827"/>
      <c r="E15827"/>
      <c r="F15827"/>
      <c r="G15827"/>
      <c r="H15827"/>
      <c r="I15827"/>
      <c r="J15827"/>
    </row>
    <row r="15828" spans="1:10" x14ac:dyDescent="0.3">
      <c r="A15828" s="957"/>
      <c r="B15828"/>
      <c r="C15828"/>
      <c r="D15828"/>
      <c r="E15828"/>
      <c r="F15828"/>
      <c r="G15828"/>
      <c r="H15828"/>
      <c r="I15828"/>
      <c r="J15828"/>
    </row>
    <row r="15829" spans="1:10" x14ac:dyDescent="0.3">
      <c r="A15829" s="957"/>
      <c r="B15829"/>
      <c r="C15829"/>
      <c r="D15829"/>
      <c r="E15829"/>
      <c r="F15829"/>
      <c r="G15829"/>
      <c r="H15829"/>
      <c r="I15829"/>
      <c r="J15829"/>
    </row>
    <row r="15830" spans="1:10" x14ac:dyDescent="0.3">
      <c r="A15830" s="957"/>
      <c r="B15830"/>
      <c r="C15830"/>
      <c r="D15830"/>
      <c r="E15830"/>
      <c r="F15830"/>
      <c r="G15830"/>
      <c r="H15830"/>
      <c r="I15830"/>
      <c r="J15830"/>
    </row>
    <row r="15831" spans="1:10" x14ac:dyDescent="0.3">
      <c r="A15831" s="957"/>
      <c r="B15831"/>
      <c r="C15831"/>
      <c r="D15831"/>
      <c r="E15831"/>
      <c r="F15831"/>
      <c r="G15831"/>
      <c r="H15831"/>
      <c r="I15831"/>
      <c r="J15831"/>
    </row>
    <row r="15832" spans="1:10" x14ac:dyDescent="0.3">
      <c r="A15832" s="957"/>
      <c r="B15832"/>
      <c r="C15832"/>
      <c r="D15832"/>
      <c r="E15832"/>
      <c r="F15832"/>
      <c r="G15832"/>
      <c r="H15832"/>
      <c r="I15832"/>
      <c r="J15832"/>
    </row>
    <row r="15833" spans="1:10" x14ac:dyDescent="0.3">
      <c r="A15833" s="957"/>
      <c r="B15833"/>
      <c r="C15833"/>
      <c r="D15833"/>
      <c r="E15833"/>
      <c r="F15833"/>
      <c r="G15833"/>
      <c r="H15833"/>
      <c r="I15833"/>
      <c r="J15833"/>
    </row>
    <row r="15834" spans="1:10" x14ac:dyDescent="0.3">
      <c r="A15834" s="957"/>
      <c r="B15834"/>
      <c r="C15834"/>
      <c r="D15834"/>
      <c r="E15834"/>
      <c r="F15834"/>
      <c r="G15834"/>
      <c r="H15834"/>
      <c r="I15834"/>
      <c r="J15834"/>
    </row>
    <row r="15835" spans="1:10" x14ac:dyDescent="0.3">
      <c r="A15835" s="957"/>
      <c r="B15835"/>
      <c r="C15835"/>
      <c r="D15835"/>
      <c r="E15835"/>
      <c r="F15835"/>
      <c r="G15835"/>
      <c r="H15835"/>
      <c r="I15835"/>
      <c r="J15835"/>
    </row>
    <row r="15836" spans="1:10" x14ac:dyDescent="0.3">
      <c r="A15836" s="957"/>
      <c r="B15836"/>
      <c r="C15836"/>
      <c r="D15836"/>
      <c r="E15836"/>
      <c r="F15836"/>
      <c r="G15836"/>
      <c r="H15836"/>
      <c r="I15836"/>
      <c r="J15836"/>
    </row>
    <row r="15837" spans="1:10" x14ac:dyDescent="0.3">
      <c r="A15837" s="957"/>
      <c r="B15837"/>
      <c r="C15837"/>
      <c r="D15837"/>
      <c r="E15837"/>
      <c r="F15837"/>
      <c r="G15837"/>
      <c r="H15837"/>
      <c r="I15837"/>
      <c r="J15837"/>
    </row>
    <row r="15838" spans="1:10" x14ac:dyDescent="0.3">
      <c r="A15838" s="957"/>
      <c r="B15838"/>
      <c r="C15838"/>
      <c r="D15838"/>
      <c r="E15838"/>
      <c r="F15838"/>
      <c r="G15838"/>
      <c r="H15838"/>
      <c r="I15838"/>
      <c r="J15838"/>
    </row>
    <row r="15839" spans="1:10" x14ac:dyDescent="0.3">
      <c r="A15839" s="957"/>
      <c r="B15839"/>
      <c r="C15839"/>
      <c r="D15839"/>
      <c r="E15839"/>
      <c r="F15839"/>
      <c r="G15839"/>
      <c r="H15839"/>
      <c r="I15839"/>
      <c r="J15839"/>
    </row>
    <row r="15840" spans="1:10" x14ac:dyDescent="0.3">
      <c r="A15840" s="957"/>
      <c r="B15840"/>
      <c r="C15840"/>
      <c r="D15840"/>
      <c r="E15840"/>
      <c r="F15840"/>
      <c r="G15840"/>
      <c r="H15840"/>
      <c r="I15840"/>
      <c r="J15840"/>
    </row>
    <row r="15841" spans="1:10" x14ac:dyDescent="0.3">
      <c r="A15841" s="957"/>
      <c r="B15841"/>
      <c r="C15841"/>
      <c r="D15841"/>
      <c r="E15841"/>
      <c r="F15841"/>
      <c r="G15841"/>
      <c r="H15841"/>
      <c r="I15841"/>
      <c r="J15841"/>
    </row>
    <row r="15842" spans="1:10" x14ac:dyDescent="0.3">
      <c r="A15842" s="957"/>
      <c r="B15842"/>
      <c r="C15842"/>
      <c r="D15842"/>
      <c r="E15842"/>
      <c r="F15842"/>
      <c r="G15842"/>
      <c r="H15842"/>
      <c r="I15842"/>
      <c r="J15842"/>
    </row>
    <row r="15843" spans="1:10" x14ac:dyDescent="0.3">
      <c r="A15843" s="957"/>
      <c r="B15843"/>
      <c r="C15843"/>
      <c r="D15843"/>
      <c r="E15843"/>
      <c r="F15843"/>
      <c r="G15843"/>
      <c r="H15843"/>
      <c r="I15843"/>
      <c r="J15843"/>
    </row>
    <row r="15844" spans="1:10" x14ac:dyDescent="0.3">
      <c r="A15844" s="957"/>
      <c r="B15844"/>
      <c r="C15844"/>
      <c r="D15844"/>
      <c r="E15844"/>
      <c r="F15844"/>
      <c r="G15844"/>
      <c r="H15844"/>
      <c r="I15844"/>
      <c r="J15844"/>
    </row>
    <row r="15845" spans="1:10" x14ac:dyDescent="0.3">
      <c r="A15845" s="957"/>
      <c r="B15845"/>
      <c r="C15845"/>
      <c r="D15845"/>
      <c r="E15845"/>
      <c r="F15845"/>
      <c r="G15845"/>
      <c r="H15845"/>
      <c r="I15845"/>
      <c r="J15845"/>
    </row>
    <row r="15846" spans="1:10" x14ac:dyDescent="0.3">
      <c r="A15846" s="957"/>
      <c r="B15846"/>
      <c r="C15846"/>
      <c r="D15846"/>
      <c r="E15846"/>
      <c r="F15846"/>
      <c r="G15846"/>
      <c r="H15846"/>
      <c r="I15846"/>
      <c r="J15846"/>
    </row>
    <row r="15847" spans="1:10" x14ac:dyDescent="0.3">
      <c r="A15847" s="957"/>
      <c r="B15847"/>
      <c r="C15847"/>
      <c r="D15847"/>
      <c r="E15847"/>
      <c r="F15847"/>
      <c r="G15847"/>
      <c r="H15847"/>
      <c r="I15847"/>
      <c r="J15847"/>
    </row>
    <row r="15848" spans="1:10" x14ac:dyDescent="0.3">
      <c r="A15848" s="957"/>
      <c r="B15848"/>
      <c r="C15848"/>
      <c r="D15848"/>
      <c r="E15848"/>
      <c r="F15848"/>
      <c r="G15848"/>
      <c r="H15848"/>
      <c r="I15848"/>
      <c r="J15848"/>
    </row>
    <row r="15849" spans="1:10" x14ac:dyDescent="0.3">
      <c r="A15849" s="957"/>
      <c r="B15849"/>
      <c r="C15849"/>
      <c r="D15849"/>
      <c r="E15849"/>
      <c r="F15849"/>
      <c r="G15849"/>
      <c r="H15849"/>
      <c r="I15849"/>
      <c r="J15849"/>
    </row>
    <row r="15850" spans="1:10" x14ac:dyDescent="0.3">
      <c r="A15850" s="957"/>
      <c r="B15850"/>
      <c r="C15850"/>
      <c r="D15850"/>
      <c r="E15850"/>
      <c r="F15850"/>
      <c r="G15850"/>
      <c r="H15850"/>
      <c r="I15850"/>
      <c r="J15850"/>
    </row>
    <row r="15851" spans="1:10" x14ac:dyDescent="0.3">
      <c r="A15851" s="957"/>
      <c r="B15851"/>
      <c r="C15851"/>
      <c r="D15851"/>
      <c r="E15851"/>
      <c r="F15851"/>
      <c r="G15851"/>
      <c r="H15851"/>
      <c r="I15851"/>
      <c r="J15851"/>
    </row>
    <row r="15852" spans="1:10" x14ac:dyDescent="0.3">
      <c r="A15852" s="957"/>
      <c r="B15852"/>
      <c r="C15852"/>
      <c r="D15852"/>
      <c r="E15852"/>
      <c r="F15852"/>
      <c r="G15852"/>
      <c r="H15852"/>
      <c r="I15852"/>
      <c r="J15852"/>
    </row>
    <row r="15853" spans="1:10" x14ac:dyDescent="0.3">
      <c r="A15853" s="957"/>
      <c r="B15853"/>
      <c r="C15853"/>
      <c r="D15853"/>
      <c r="E15853"/>
      <c r="F15853"/>
      <c r="G15853"/>
      <c r="H15853"/>
      <c r="I15853"/>
      <c r="J15853"/>
    </row>
    <row r="15854" spans="1:10" x14ac:dyDescent="0.3">
      <c r="A15854" s="957"/>
      <c r="B15854"/>
      <c r="C15854"/>
      <c r="D15854"/>
      <c r="E15854"/>
      <c r="F15854"/>
      <c r="G15854"/>
      <c r="H15854"/>
      <c r="I15854"/>
      <c r="J15854"/>
    </row>
    <row r="15855" spans="1:10" x14ac:dyDescent="0.3">
      <c r="A15855" s="957"/>
      <c r="B15855"/>
      <c r="C15855"/>
      <c r="D15855"/>
      <c r="E15855"/>
      <c r="F15855"/>
      <c r="G15855"/>
      <c r="H15855"/>
      <c r="I15855"/>
      <c r="J15855"/>
    </row>
    <row r="15856" spans="1:10" x14ac:dyDescent="0.3">
      <c r="A15856" s="957"/>
      <c r="B15856"/>
      <c r="C15856"/>
      <c r="D15856"/>
      <c r="E15856"/>
      <c r="F15856"/>
      <c r="G15856"/>
      <c r="H15856"/>
      <c r="I15856"/>
      <c r="J15856"/>
    </row>
    <row r="15857" spans="1:10" x14ac:dyDescent="0.3">
      <c r="A15857" s="957"/>
      <c r="B15857"/>
      <c r="C15857"/>
      <c r="D15857"/>
      <c r="E15857"/>
      <c r="F15857"/>
      <c r="G15857"/>
      <c r="H15857"/>
      <c r="I15857"/>
      <c r="J15857"/>
    </row>
    <row r="15858" spans="1:10" x14ac:dyDescent="0.3">
      <c r="A15858" s="957"/>
      <c r="B15858"/>
      <c r="C15858"/>
      <c r="D15858"/>
      <c r="E15858"/>
      <c r="F15858"/>
      <c r="G15858"/>
      <c r="H15858"/>
      <c r="I15858"/>
      <c r="J15858"/>
    </row>
    <row r="15859" spans="1:10" x14ac:dyDescent="0.3">
      <c r="A15859" s="957"/>
      <c r="B15859"/>
      <c r="C15859"/>
      <c r="D15859"/>
      <c r="E15859"/>
      <c r="F15859"/>
      <c r="G15859"/>
      <c r="H15859"/>
      <c r="I15859"/>
      <c r="J15859"/>
    </row>
    <row r="15860" spans="1:10" x14ac:dyDescent="0.3">
      <c r="A15860" s="957"/>
      <c r="B15860"/>
      <c r="C15860"/>
      <c r="D15860"/>
      <c r="E15860"/>
      <c r="F15860"/>
      <c r="G15860"/>
      <c r="H15860"/>
      <c r="I15860"/>
      <c r="J15860"/>
    </row>
    <row r="15861" spans="1:10" x14ac:dyDescent="0.3">
      <c r="A15861" s="957"/>
      <c r="B15861"/>
      <c r="C15861"/>
      <c r="D15861"/>
      <c r="E15861"/>
      <c r="F15861"/>
      <c r="G15861"/>
      <c r="H15861"/>
      <c r="I15861"/>
      <c r="J15861"/>
    </row>
    <row r="15862" spans="1:10" x14ac:dyDescent="0.3">
      <c r="A15862" s="957"/>
      <c r="B15862"/>
      <c r="C15862"/>
      <c r="D15862"/>
      <c r="E15862"/>
      <c r="F15862"/>
      <c r="G15862"/>
      <c r="H15862"/>
      <c r="I15862"/>
      <c r="J15862"/>
    </row>
    <row r="15863" spans="1:10" x14ac:dyDescent="0.3">
      <c r="A15863" s="957"/>
      <c r="B15863"/>
      <c r="C15863"/>
      <c r="D15863"/>
      <c r="E15863"/>
      <c r="F15863"/>
      <c r="G15863"/>
      <c r="H15863"/>
      <c r="I15863"/>
      <c r="J15863"/>
    </row>
    <row r="15864" spans="1:10" x14ac:dyDescent="0.3">
      <c r="A15864" s="957"/>
      <c r="B15864"/>
      <c r="C15864"/>
      <c r="D15864"/>
      <c r="E15864"/>
      <c r="F15864"/>
      <c r="G15864"/>
      <c r="H15864"/>
      <c r="I15864"/>
      <c r="J15864"/>
    </row>
    <row r="15865" spans="1:10" x14ac:dyDescent="0.3">
      <c r="A15865" s="957"/>
      <c r="B15865"/>
      <c r="C15865"/>
      <c r="D15865"/>
      <c r="E15865"/>
      <c r="F15865"/>
      <c r="G15865"/>
      <c r="H15865"/>
      <c r="I15865"/>
      <c r="J15865"/>
    </row>
    <row r="15866" spans="1:10" x14ac:dyDescent="0.3">
      <c r="A15866" s="957"/>
      <c r="B15866"/>
      <c r="C15866"/>
      <c r="D15866"/>
      <c r="E15866"/>
      <c r="F15866"/>
      <c r="G15866"/>
      <c r="H15866"/>
      <c r="I15866"/>
      <c r="J15866"/>
    </row>
    <row r="15867" spans="1:10" x14ac:dyDescent="0.3">
      <c r="A15867" s="957"/>
      <c r="B15867"/>
      <c r="C15867"/>
      <c r="D15867"/>
      <c r="E15867"/>
      <c r="F15867"/>
      <c r="G15867"/>
      <c r="H15867"/>
      <c r="I15867"/>
      <c r="J15867"/>
    </row>
    <row r="15868" spans="1:10" x14ac:dyDescent="0.3">
      <c r="A15868" s="957"/>
      <c r="B15868"/>
      <c r="C15868"/>
      <c r="D15868"/>
      <c r="E15868"/>
      <c r="F15868"/>
      <c r="G15868"/>
      <c r="H15868"/>
      <c r="I15868"/>
      <c r="J15868"/>
    </row>
    <row r="15869" spans="1:10" x14ac:dyDescent="0.3">
      <c r="A15869" s="957"/>
      <c r="B15869"/>
      <c r="C15869"/>
      <c r="D15869"/>
      <c r="E15869"/>
      <c r="F15869"/>
      <c r="G15869"/>
      <c r="H15869"/>
      <c r="I15869"/>
      <c r="J15869"/>
    </row>
    <row r="15870" spans="1:10" x14ac:dyDescent="0.3">
      <c r="A15870" s="957"/>
      <c r="B15870"/>
      <c r="C15870"/>
      <c r="D15870"/>
      <c r="E15870"/>
      <c r="F15870"/>
      <c r="G15870"/>
      <c r="H15870"/>
      <c r="I15870"/>
      <c r="J15870"/>
    </row>
    <row r="15871" spans="1:10" x14ac:dyDescent="0.3">
      <c r="A15871" s="957"/>
      <c r="B15871"/>
      <c r="C15871"/>
      <c r="D15871"/>
      <c r="E15871"/>
      <c r="F15871"/>
      <c r="G15871"/>
      <c r="H15871"/>
      <c r="I15871"/>
      <c r="J15871"/>
    </row>
    <row r="15872" spans="1:10" x14ac:dyDescent="0.3">
      <c r="A15872" s="957"/>
      <c r="B15872"/>
      <c r="C15872"/>
      <c r="D15872"/>
      <c r="E15872"/>
      <c r="F15872"/>
      <c r="G15872"/>
      <c r="H15872"/>
      <c r="I15872"/>
      <c r="J15872"/>
    </row>
    <row r="15873" spans="1:10" x14ac:dyDescent="0.3">
      <c r="A15873" s="957"/>
      <c r="B15873"/>
      <c r="C15873"/>
      <c r="D15873"/>
      <c r="E15873"/>
      <c r="F15873"/>
      <c r="G15873"/>
      <c r="H15873"/>
      <c r="I15873"/>
      <c r="J15873"/>
    </row>
    <row r="15874" spans="1:10" x14ac:dyDescent="0.3">
      <c r="A15874" s="957"/>
      <c r="B15874"/>
      <c r="C15874"/>
      <c r="D15874"/>
      <c r="E15874"/>
      <c r="F15874"/>
      <c r="G15874"/>
      <c r="H15874"/>
      <c r="I15874"/>
      <c r="J15874"/>
    </row>
    <row r="15875" spans="1:10" x14ac:dyDescent="0.3">
      <c r="A15875" s="957"/>
      <c r="B15875"/>
      <c r="C15875"/>
      <c r="D15875"/>
      <c r="E15875"/>
      <c r="F15875"/>
      <c r="G15875"/>
      <c r="H15875"/>
      <c r="I15875"/>
      <c r="J15875"/>
    </row>
    <row r="15876" spans="1:10" x14ac:dyDescent="0.3">
      <c r="A15876" s="957"/>
      <c r="B15876"/>
      <c r="C15876"/>
      <c r="D15876"/>
      <c r="E15876"/>
      <c r="F15876"/>
      <c r="G15876"/>
      <c r="H15876"/>
      <c r="I15876"/>
      <c r="J15876"/>
    </row>
    <row r="15877" spans="1:10" x14ac:dyDescent="0.3">
      <c r="A15877" s="957"/>
      <c r="B15877"/>
      <c r="C15877"/>
      <c r="D15877"/>
      <c r="E15877"/>
      <c r="F15877"/>
      <c r="G15877"/>
      <c r="H15877"/>
      <c r="I15877"/>
      <c r="J15877"/>
    </row>
    <row r="15878" spans="1:10" x14ac:dyDescent="0.3">
      <c r="A15878" s="957"/>
      <c r="B15878"/>
      <c r="C15878"/>
      <c r="D15878"/>
      <c r="E15878"/>
      <c r="F15878"/>
      <c r="G15878"/>
      <c r="H15878"/>
      <c r="I15878"/>
      <c r="J15878"/>
    </row>
    <row r="15879" spans="1:10" x14ac:dyDescent="0.3">
      <c r="A15879" s="957"/>
      <c r="B15879"/>
      <c r="C15879"/>
      <c r="D15879"/>
      <c r="E15879"/>
      <c r="F15879"/>
      <c r="G15879"/>
      <c r="H15879"/>
      <c r="I15879"/>
      <c r="J15879"/>
    </row>
    <row r="15880" spans="1:10" x14ac:dyDescent="0.3">
      <c r="A15880" s="957"/>
      <c r="B15880"/>
      <c r="C15880"/>
      <c r="D15880"/>
      <c r="E15880"/>
      <c r="F15880"/>
      <c r="G15880"/>
      <c r="H15880"/>
      <c r="I15880"/>
      <c r="J15880"/>
    </row>
    <row r="15881" spans="1:10" x14ac:dyDescent="0.3">
      <c r="A15881" s="957"/>
      <c r="B15881"/>
      <c r="C15881"/>
      <c r="D15881"/>
      <c r="E15881"/>
      <c r="F15881"/>
      <c r="G15881"/>
      <c r="H15881"/>
      <c r="I15881"/>
      <c r="J15881"/>
    </row>
    <row r="15882" spans="1:10" x14ac:dyDescent="0.3">
      <c r="A15882" s="957"/>
      <c r="B15882"/>
      <c r="C15882"/>
      <c r="D15882"/>
      <c r="E15882"/>
      <c r="F15882"/>
      <c r="G15882"/>
      <c r="H15882"/>
      <c r="I15882"/>
      <c r="J15882"/>
    </row>
    <row r="15883" spans="1:10" x14ac:dyDescent="0.3">
      <c r="A15883" s="957"/>
      <c r="B15883"/>
      <c r="C15883"/>
      <c r="D15883"/>
      <c r="E15883"/>
      <c r="F15883"/>
      <c r="G15883"/>
      <c r="H15883"/>
      <c r="I15883"/>
      <c r="J15883"/>
    </row>
    <row r="15884" spans="1:10" x14ac:dyDescent="0.3">
      <c r="A15884" s="957"/>
      <c r="B15884"/>
      <c r="C15884"/>
      <c r="D15884"/>
      <c r="E15884"/>
      <c r="F15884"/>
      <c r="G15884"/>
      <c r="H15884"/>
      <c r="I15884"/>
      <c r="J15884"/>
    </row>
    <row r="15885" spans="1:10" x14ac:dyDescent="0.3">
      <c r="A15885" s="957"/>
      <c r="B15885"/>
      <c r="C15885"/>
      <c r="D15885"/>
      <c r="E15885"/>
      <c r="F15885"/>
      <c r="G15885"/>
      <c r="H15885"/>
      <c r="I15885"/>
      <c r="J15885"/>
    </row>
    <row r="15886" spans="1:10" x14ac:dyDescent="0.3">
      <c r="A15886" s="957"/>
      <c r="B15886"/>
      <c r="C15886"/>
      <c r="D15886"/>
      <c r="E15886"/>
      <c r="F15886"/>
      <c r="G15886"/>
      <c r="H15886"/>
      <c r="I15886"/>
      <c r="J15886"/>
    </row>
    <row r="15887" spans="1:10" x14ac:dyDescent="0.3">
      <c r="A15887" s="957"/>
      <c r="B15887"/>
      <c r="C15887"/>
      <c r="D15887"/>
      <c r="E15887"/>
      <c r="F15887"/>
      <c r="G15887"/>
      <c r="H15887"/>
      <c r="I15887"/>
      <c r="J15887"/>
    </row>
    <row r="15888" spans="1:10" x14ac:dyDescent="0.3">
      <c r="A15888" s="957"/>
      <c r="B15888"/>
      <c r="C15888"/>
      <c r="D15888"/>
      <c r="E15888"/>
      <c r="F15888"/>
      <c r="G15888"/>
      <c r="H15888"/>
      <c r="I15888"/>
      <c r="J15888"/>
    </row>
    <row r="15889" spans="1:10" x14ac:dyDescent="0.3">
      <c r="A15889" s="957"/>
      <c r="B15889"/>
      <c r="C15889"/>
      <c r="D15889"/>
      <c r="E15889"/>
      <c r="F15889"/>
      <c r="G15889"/>
      <c r="H15889"/>
      <c r="I15889"/>
      <c r="J15889"/>
    </row>
    <row r="15890" spans="1:10" x14ac:dyDescent="0.3">
      <c r="A15890" s="957"/>
      <c r="B15890"/>
      <c r="C15890"/>
      <c r="D15890"/>
      <c r="E15890"/>
      <c r="F15890"/>
      <c r="G15890"/>
      <c r="H15890"/>
      <c r="I15890"/>
      <c r="J15890"/>
    </row>
    <row r="15891" spans="1:10" x14ac:dyDescent="0.3">
      <c r="A15891" s="957"/>
      <c r="B15891"/>
      <c r="C15891"/>
      <c r="D15891"/>
      <c r="E15891"/>
      <c r="F15891"/>
      <c r="G15891"/>
      <c r="H15891"/>
      <c r="I15891"/>
      <c r="J15891"/>
    </row>
    <row r="15892" spans="1:10" x14ac:dyDescent="0.3">
      <c r="A15892" s="957"/>
      <c r="B15892"/>
      <c r="C15892"/>
      <c r="D15892"/>
      <c r="E15892"/>
      <c r="F15892"/>
      <c r="G15892"/>
      <c r="H15892"/>
      <c r="I15892"/>
      <c r="J15892"/>
    </row>
    <row r="15893" spans="1:10" x14ac:dyDescent="0.3">
      <c r="A15893" s="957"/>
      <c r="B15893"/>
      <c r="C15893"/>
      <c r="D15893"/>
      <c r="E15893"/>
      <c r="F15893"/>
      <c r="G15893"/>
      <c r="H15893"/>
      <c r="I15893"/>
      <c r="J15893"/>
    </row>
    <row r="15894" spans="1:10" x14ac:dyDescent="0.3">
      <c r="A15894" s="957"/>
      <c r="B15894"/>
      <c r="C15894"/>
      <c r="D15894"/>
      <c r="E15894"/>
      <c r="F15894"/>
      <c r="G15894"/>
      <c r="H15894"/>
      <c r="I15894"/>
      <c r="J15894"/>
    </row>
    <row r="15895" spans="1:10" x14ac:dyDescent="0.3">
      <c r="A15895" s="957"/>
      <c r="B15895"/>
      <c r="C15895"/>
      <c r="D15895"/>
      <c r="E15895"/>
      <c r="F15895"/>
      <c r="G15895"/>
      <c r="H15895"/>
      <c r="I15895"/>
      <c r="J15895"/>
    </row>
    <row r="15896" spans="1:10" x14ac:dyDescent="0.3">
      <c r="A15896" s="957"/>
      <c r="B15896"/>
      <c r="C15896"/>
      <c r="D15896"/>
      <c r="E15896"/>
      <c r="F15896"/>
      <c r="G15896"/>
      <c r="H15896"/>
      <c r="I15896"/>
      <c r="J15896"/>
    </row>
    <row r="15897" spans="1:10" x14ac:dyDescent="0.3">
      <c r="A15897" s="957"/>
      <c r="B15897"/>
      <c r="C15897"/>
      <c r="D15897"/>
      <c r="E15897"/>
      <c r="F15897"/>
      <c r="G15897"/>
      <c r="H15897"/>
      <c r="I15897"/>
      <c r="J15897"/>
    </row>
    <row r="15898" spans="1:10" x14ac:dyDescent="0.3">
      <c r="A15898" s="957"/>
      <c r="B15898"/>
      <c r="C15898"/>
      <c r="D15898"/>
      <c r="E15898"/>
      <c r="F15898"/>
      <c r="G15898"/>
      <c r="H15898"/>
      <c r="I15898"/>
      <c r="J15898"/>
    </row>
    <row r="15899" spans="1:10" x14ac:dyDescent="0.3">
      <c r="A15899" s="957"/>
      <c r="B15899"/>
      <c r="C15899"/>
      <c r="D15899"/>
      <c r="E15899"/>
      <c r="F15899"/>
      <c r="G15899"/>
      <c r="H15899"/>
      <c r="I15899"/>
      <c r="J15899"/>
    </row>
    <row r="15900" spans="1:10" x14ac:dyDescent="0.3">
      <c r="A15900" s="957"/>
      <c r="B15900"/>
      <c r="C15900"/>
      <c r="D15900"/>
      <c r="E15900"/>
      <c r="F15900"/>
      <c r="G15900"/>
      <c r="H15900"/>
      <c r="I15900"/>
      <c r="J15900"/>
    </row>
    <row r="15901" spans="1:10" x14ac:dyDescent="0.3">
      <c r="A15901" s="957"/>
      <c r="B15901"/>
      <c r="C15901"/>
      <c r="D15901"/>
      <c r="E15901"/>
      <c r="F15901"/>
      <c r="G15901"/>
      <c r="H15901"/>
      <c r="I15901"/>
      <c r="J15901"/>
    </row>
    <row r="15902" spans="1:10" x14ac:dyDescent="0.3">
      <c r="A15902" s="957"/>
      <c r="B15902"/>
      <c r="C15902"/>
      <c r="D15902"/>
      <c r="E15902"/>
      <c r="F15902"/>
      <c r="G15902"/>
      <c r="H15902"/>
      <c r="I15902"/>
      <c r="J15902"/>
    </row>
    <row r="15903" spans="1:10" x14ac:dyDescent="0.3">
      <c r="A15903" s="957"/>
      <c r="B15903"/>
      <c r="C15903"/>
      <c r="D15903"/>
      <c r="E15903"/>
      <c r="F15903"/>
      <c r="G15903"/>
      <c r="H15903"/>
      <c r="I15903"/>
      <c r="J15903"/>
    </row>
    <row r="15904" spans="1:10" x14ac:dyDescent="0.3">
      <c r="A15904" s="957"/>
      <c r="B15904"/>
      <c r="C15904"/>
      <c r="D15904"/>
      <c r="E15904"/>
      <c r="F15904"/>
      <c r="G15904"/>
      <c r="H15904"/>
      <c r="I15904"/>
      <c r="J15904"/>
    </row>
    <row r="15905" spans="1:10" x14ac:dyDescent="0.3">
      <c r="A15905" s="957"/>
      <c r="B15905"/>
      <c r="C15905"/>
      <c r="D15905"/>
      <c r="E15905"/>
      <c r="F15905"/>
      <c r="G15905"/>
      <c r="H15905"/>
      <c r="I15905"/>
      <c r="J15905"/>
    </row>
    <row r="15906" spans="1:10" x14ac:dyDescent="0.3">
      <c r="A15906" s="957"/>
      <c r="B15906"/>
      <c r="C15906"/>
      <c r="D15906"/>
      <c r="E15906"/>
      <c r="F15906"/>
      <c r="G15906"/>
      <c r="H15906"/>
      <c r="I15906"/>
      <c r="J15906"/>
    </row>
    <row r="15907" spans="1:10" x14ac:dyDescent="0.3">
      <c r="A15907" s="957"/>
      <c r="B15907"/>
      <c r="C15907"/>
      <c r="D15907"/>
      <c r="E15907"/>
      <c r="F15907"/>
      <c r="G15907"/>
      <c r="H15907"/>
      <c r="I15907"/>
      <c r="J15907"/>
    </row>
    <row r="15908" spans="1:10" x14ac:dyDescent="0.3">
      <c r="A15908" s="957"/>
      <c r="B15908"/>
      <c r="C15908"/>
      <c r="D15908"/>
      <c r="E15908"/>
      <c r="F15908"/>
      <c r="G15908"/>
      <c r="H15908"/>
      <c r="I15908"/>
      <c r="J15908"/>
    </row>
    <row r="15909" spans="1:10" x14ac:dyDescent="0.3">
      <c r="A15909" s="957"/>
      <c r="B15909"/>
      <c r="C15909"/>
      <c r="D15909"/>
      <c r="E15909"/>
      <c r="F15909"/>
      <c r="G15909"/>
      <c r="H15909"/>
      <c r="I15909"/>
      <c r="J15909"/>
    </row>
    <row r="15910" spans="1:10" x14ac:dyDescent="0.3">
      <c r="A15910" s="957"/>
      <c r="B15910"/>
      <c r="C15910"/>
      <c r="D15910"/>
      <c r="E15910"/>
      <c r="F15910"/>
      <c r="G15910"/>
      <c r="H15910"/>
      <c r="I15910"/>
      <c r="J15910"/>
    </row>
    <row r="15911" spans="1:10" x14ac:dyDescent="0.3">
      <c r="A15911" s="957"/>
      <c r="B15911"/>
      <c r="C15911"/>
      <c r="D15911"/>
      <c r="E15911"/>
      <c r="F15911"/>
      <c r="G15911"/>
      <c r="H15911"/>
      <c r="I15911"/>
      <c r="J15911"/>
    </row>
    <row r="15912" spans="1:10" x14ac:dyDescent="0.3">
      <c r="A15912" s="957"/>
      <c r="B15912"/>
      <c r="C15912"/>
      <c r="D15912"/>
      <c r="E15912"/>
      <c r="F15912"/>
      <c r="G15912"/>
      <c r="H15912"/>
      <c r="I15912"/>
      <c r="J15912"/>
    </row>
    <row r="15913" spans="1:10" x14ac:dyDescent="0.3">
      <c r="A15913" s="957"/>
      <c r="B15913"/>
      <c r="C15913"/>
      <c r="D15913"/>
      <c r="E15913"/>
      <c r="F15913"/>
      <c r="G15913"/>
      <c r="H15913"/>
      <c r="I15913"/>
      <c r="J15913"/>
    </row>
    <row r="15914" spans="1:10" x14ac:dyDescent="0.3">
      <c r="A15914" s="957"/>
      <c r="B15914"/>
      <c r="C15914"/>
      <c r="D15914"/>
      <c r="E15914"/>
      <c r="F15914"/>
      <c r="G15914"/>
      <c r="H15914"/>
      <c r="I15914"/>
      <c r="J15914"/>
    </row>
    <row r="15915" spans="1:10" x14ac:dyDescent="0.3">
      <c r="A15915" s="957"/>
      <c r="B15915"/>
      <c r="C15915"/>
      <c r="D15915"/>
      <c r="E15915"/>
      <c r="F15915"/>
      <c r="G15915"/>
      <c r="H15915"/>
      <c r="I15915"/>
      <c r="J15915"/>
    </row>
    <row r="15916" spans="1:10" x14ac:dyDescent="0.3">
      <c r="A15916" s="957"/>
      <c r="B15916"/>
      <c r="C15916"/>
      <c r="D15916"/>
      <c r="E15916"/>
      <c r="F15916"/>
      <c r="G15916"/>
      <c r="H15916"/>
      <c r="I15916"/>
      <c r="J15916"/>
    </row>
    <row r="15917" spans="1:10" x14ac:dyDescent="0.3">
      <c r="A15917" s="957"/>
      <c r="B15917"/>
      <c r="C15917"/>
      <c r="D15917"/>
      <c r="E15917"/>
      <c r="F15917"/>
      <c r="G15917"/>
      <c r="H15917"/>
      <c r="I15917"/>
      <c r="J15917"/>
    </row>
    <row r="15918" spans="1:10" x14ac:dyDescent="0.3">
      <c r="A15918" s="957"/>
      <c r="B15918"/>
      <c r="C15918"/>
      <c r="D15918"/>
      <c r="E15918"/>
      <c r="F15918"/>
      <c r="G15918"/>
      <c r="H15918"/>
      <c r="I15918"/>
      <c r="J15918"/>
    </row>
    <row r="15919" spans="1:10" x14ac:dyDescent="0.3">
      <c r="A15919" s="957"/>
      <c r="B15919"/>
      <c r="C15919"/>
      <c r="D15919"/>
      <c r="E15919"/>
      <c r="F15919"/>
      <c r="G15919"/>
      <c r="H15919"/>
      <c r="I15919"/>
      <c r="J15919"/>
    </row>
    <row r="15920" spans="1:10" x14ac:dyDescent="0.3">
      <c r="A15920" s="957"/>
      <c r="B15920"/>
      <c r="C15920"/>
      <c r="D15920"/>
      <c r="E15920"/>
      <c r="F15920"/>
      <c r="G15920"/>
      <c r="H15920"/>
      <c r="I15920"/>
      <c r="J15920"/>
    </row>
    <row r="15921" spans="1:10" x14ac:dyDescent="0.3">
      <c r="A15921" s="957"/>
      <c r="B15921"/>
      <c r="C15921"/>
      <c r="D15921"/>
      <c r="E15921"/>
      <c r="F15921"/>
      <c r="G15921"/>
      <c r="H15921"/>
      <c r="I15921"/>
      <c r="J15921"/>
    </row>
    <row r="15922" spans="1:10" x14ac:dyDescent="0.3">
      <c r="A15922" s="957"/>
      <c r="B15922"/>
      <c r="C15922"/>
      <c r="D15922"/>
      <c r="E15922"/>
      <c r="F15922"/>
      <c r="G15922"/>
      <c r="H15922"/>
      <c r="I15922"/>
      <c r="J15922"/>
    </row>
    <row r="15923" spans="1:10" x14ac:dyDescent="0.3">
      <c r="A15923" s="957"/>
      <c r="B15923"/>
      <c r="C15923"/>
      <c r="D15923"/>
      <c r="E15923"/>
      <c r="F15923"/>
      <c r="G15923"/>
      <c r="H15923"/>
      <c r="I15923"/>
      <c r="J15923"/>
    </row>
    <row r="15924" spans="1:10" x14ac:dyDescent="0.3">
      <c r="A15924" s="957"/>
      <c r="B15924"/>
      <c r="C15924"/>
      <c r="D15924"/>
      <c r="E15924"/>
      <c r="F15924"/>
      <c r="G15924"/>
      <c r="H15924"/>
      <c r="I15924"/>
      <c r="J15924"/>
    </row>
    <row r="15925" spans="1:10" x14ac:dyDescent="0.3">
      <c r="A15925" s="957"/>
      <c r="B15925"/>
      <c r="C15925"/>
      <c r="D15925"/>
      <c r="E15925"/>
      <c r="F15925"/>
      <c r="G15925"/>
      <c r="H15925"/>
      <c r="I15925"/>
      <c r="J15925"/>
    </row>
    <row r="15926" spans="1:10" x14ac:dyDescent="0.3">
      <c r="A15926" s="957"/>
      <c r="B15926"/>
      <c r="C15926"/>
      <c r="D15926"/>
      <c r="E15926"/>
      <c r="F15926"/>
      <c r="G15926"/>
      <c r="H15926"/>
      <c r="I15926"/>
      <c r="J15926"/>
    </row>
    <row r="15927" spans="1:10" x14ac:dyDescent="0.3">
      <c r="A15927" s="957"/>
      <c r="B15927"/>
      <c r="C15927"/>
      <c r="D15927"/>
      <c r="E15927"/>
      <c r="F15927"/>
      <c r="G15927"/>
      <c r="H15927"/>
      <c r="I15927"/>
      <c r="J15927"/>
    </row>
    <row r="15928" spans="1:10" x14ac:dyDescent="0.3">
      <c r="A15928" s="957"/>
      <c r="B15928"/>
      <c r="C15928"/>
      <c r="D15928"/>
      <c r="E15928"/>
      <c r="F15928"/>
      <c r="G15928"/>
      <c r="H15928"/>
      <c r="I15928"/>
      <c r="J15928"/>
    </row>
    <row r="15929" spans="1:10" x14ac:dyDescent="0.3">
      <c r="A15929" s="957"/>
      <c r="B15929"/>
      <c r="C15929"/>
      <c r="D15929"/>
      <c r="E15929"/>
      <c r="F15929"/>
      <c r="G15929"/>
      <c r="H15929"/>
      <c r="I15929"/>
      <c r="J15929"/>
    </row>
    <row r="15930" spans="1:10" x14ac:dyDescent="0.3">
      <c r="A15930" s="957"/>
      <c r="B15930"/>
      <c r="C15930"/>
      <c r="D15930"/>
      <c r="E15930"/>
      <c r="F15930"/>
      <c r="G15930"/>
      <c r="H15930"/>
      <c r="I15930"/>
      <c r="J15930"/>
    </row>
    <row r="15931" spans="1:10" x14ac:dyDescent="0.3">
      <c r="A15931" s="957"/>
      <c r="B15931"/>
      <c r="C15931"/>
      <c r="D15931"/>
      <c r="E15931"/>
      <c r="F15931"/>
      <c r="G15931"/>
      <c r="H15931"/>
      <c r="I15931"/>
      <c r="J15931"/>
    </row>
    <row r="15932" spans="1:10" x14ac:dyDescent="0.3">
      <c r="A15932" s="957"/>
      <c r="B15932"/>
      <c r="C15932"/>
      <c r="D15932"/>
      <c r="E15932"/>
      <c r="F15932"/>
      <c r="G15932"/>
      <c r="H15932"/>
      <c r="I15932"/>
      <c r="J15932"/>
    </row>
    <row r="15933" spans="1:10" x14ac:dyDescent="0.3">
      <c r="A15933" s="957"/>
      <c r="B15933"/>
      <c r="C15933"/>
      <c r="D15933"/>
      <c r="E15933"/>
      <c r="F15933"/>
      <c r="G15933"/>
      <c r="H15933"/>
      <c r="I15933"/>
      <c r="J15933"/>
    </row>
    <row r="15934" spans="1:10" x14ac:dyDescent="0.3">
      <c r="A15934" s="957"/>
      <c r="B15934"/>
      <c r="C15934"/>
      <c r="D15934"/>
      <c r="E15934"/>
      <c r="F15934"/>
      <c r="G15934"/>
      <c r="H15934"/>
      <c r="I15934"/>
      <c r="J15934"/>
    </row>
    <row r="15935" spans="1:10" x14ac:dyDescent="0.3">
      <c r="A15935" s="957"/>
      <c r="B15935"/>
      <c r="C15935"/>
      <c r="D15935"/>
      <c r="E15935"/>
      <c r="F15935"/>
      <c r="G15935"/>
      <c r="H15935"/>
      <c r="I15935"/>
      <c r="J15935"/>
    </row>
    <row r="15936" spans="1:10" x14ac:dyDescent="0.3">
      <c r="A15936" s="957"/>
      <c r="B15936"/>
      <c r="C15936"/>
      <c r="D15936"/>
      <c r="E15936"/>
      <c r="F15936"/>
      <c r="G15936"/>
      <c r="H15936"/>
      <c r="I15936"/>
      <c r="J15936"/>
    </row>
    <row r="15937" spans="1:10" x14ac:dyDescent="0.3">
      <c r="A15937" s="957"/>
      <c r="B15937"/>
      <c r="C15937"/>
      <c r="D15937"/>
      <c r="E15937"/>
      <c r="F15937"/>
      <c r="G15937"/>
      <c r="H15937"/>
      <c r="I15937"/>
      <c r="J15937"/>
    </row>
    <row r="15938" spans="1:10" x14ac:dyDescent="0.3">
      <c r="A15938" s="957"/>
      <c r="B15938"/>
      <c r="C15938"/>
      <c r="D15938"/>
      <c r="E15938"/>
      <c r="F15938"/>
      <c r="G15938"/>
      <c r="H15938"/>
      <c r="I15938"/>
      <c r="J15938"/>
    </row>
    <row r="15939" spans="1:10" x14ac:dyDescent="0.3">
      <c r="A15939" s="957"/>
      <c r="B15939"/>
      <c r="C15939"/>
      <c r="D15939"/>
      <c r="E15939"/>
      <c r="F15939"/>
      <c r="G15939"/>
      <c r="H15939"/>
      <c r="I15939"/>
      <c r="J15939"/>
    </row>
    <row r="15940" spans="1:10" x14ac:dyDescent="0.3">
      <c r="A15940" s="957"/>
      <c r="B15940"/>
      <c r="C15940"/>
      <c r="D15940"/>
      <c r="E15940"/>
      <c r="F15940"/>
      <c r="G15940"/>
      <c r="H15940"/>
      <c r="I15940"/>
      <c r="J15940"/>
    </row>
    <row r="15941" spans="1:10" x14ac:dyDescent="0.3">
      <c r="A15941" s="957"/>
      <c r="B15941"/>
      <c r="C15941"/>
      <c r="D15941"/>
      <c r="E15941"/>
      <c r="F15941"/>
      <c r="G15941"/>
      <c r="H15941"/>
      <c r="I15941"/>
      <c r="J15941"/>
    </row>
    <row r="15942" spans="1:10" x14ac:dyDescent="0.3">
      <c r="A15942" s="957"/>
      <c r="B15942"/>
      <c r="C15942"/>
      <c r="D15942"/>
      <c r="E15942"/>
      <c r="F15942"/>
      <c r="G15942"/>
      <c r="H15942"/>
      <c r="I15942"/>
      <c r="J15942"/>
    </row>
    <row r="15943" spans="1:10" x14ac:dyDescent="0.3">
      <c r="A15943" s="957"/>
      <c r="B15943"/>
      <c r="C15943"/>
      <c r="D15943"/>
      <c r="E15943"/>
      <c r="F15943"/>
      <c r="G15943"/>
      <c r="H15943"/>
      <c r="I15943"/>
      <c r="J15943"/>
    </row>
    <row r="15944" spans="1:10" x14ac:dyDescent="0.3">
      <c r="A15944" s="957"/>
      <c r="B15944"/>
      <c r="C15944"/>
      <c r="D15944"/>
      <c r="E15944"/>
      <c r="F15944"/>
      <c r="G15944"/>
      <c r="H15944"/>
      <c r="I15944"/>
      <c r="J15944"/>
    </row>
    <row r="15945" spans="1:10" x14ac:dyDescent="0.3">
      <c r="A15945" s="957"/>
      <c r="B15945"/>
      <c r="C15945"/>
      <c r="D15945"/>
      <c r="E15945"/>
      <c r="F15945"/>
      <c r="G15945"/>
      <c r="H15945"/>
      <c r="I15945"/>
      <c r="J15945"/>
    </row>
    <row r="15946" spans="1:10" x14ac:dyDescent="0.3">
      <c r="A15946" s="957"/>
      <c r="B15946"/>
      <c r="C15946"/>
      <c r="D15946"/>
      <c r="E15946"/>
      <c r="F15946"/>
      <c r="G15946"/>
      <c r="H15946"/>
      <c r="I15946"/>
      <c r="J15946"/>
    </row>
    <row r="15947" spans="1:10" x14ac:dyDescent="0.3">
      <c r="A15947" s="957"/>
      <c r="B15947"/>
      <c r="C15947"/>
      <c r="D15947"/>
      <c r="E15947"/>
      <c r="F15947"/>
      <c r="G15947"/>
      <c r="H15947"/>
      <c r="I15947"/>
      <c r="J15947"/>
    </row>
    <row r="15948" spans="1:10" x14ac:dyDescent="0.3">
      <c r="A15948" s="957"/>
      <c r="B15948"/>
      <c r="C15948"/>
      <c r="D15948"/>
      <c r="E15948"/>
      <c r="F15948"/>
      <c r="G15948"/>
      <c r="H15948"/>
      <c r="I15948"/>
      <c r="J15948"/>
    </row>
    <row r="15949" spans="1:10" x14ac:dyDescent="0.3">
      <c r="A15949" s="957"/>
      <c r="B15949"/>
      <c r="C15949"/>
      <c r="D15949"/>
      <c r="E15949"/>
      <c r="F15949"/>
      <c r="G15949"/>
      <c r="H15949"/>
      <c r="I15949"/>
      <c r="J15949"/>
    </row>
    <row r="15950" spans="1:10" x14ac:dyDescent="0.3">
      <c r="A15950" s="957"/>
      <c r="B15950"/>
      <c r="C15950"/>
      <c r="D15950"/>
      <c r="E15950"/>
      <c r="F15950"/>
      <c r="G15950"/>
      <c r="H15950"/>
      <c r="I15950"/>
      <c r="J15950"/>
    </row>
    <row r="15951" spans="1:10" x14ac:dyDescent="0.3">
      <c r="A15951" s="957"/>
      <c r="B15951"/>
      <c r="C15951"/>
      <c r="D15951"/>
      <c r="E15951"/>
      <c r="F15951"/>
      <c r="G15951"/>
      <c r="H15951"/>
      <c r="I15951"/>
      <c r="J15951"/>
    </row>
    <row r="15952" spans="1:10" x14ac:dyDescent="0.3">
      <c r="A15952" s="957"/>
      <c r="B15952"/>
      <c r="C15952"/>
      <c r="D15952"/>
      <c r="E15952"/>
      <c r="F15952"/>
      <c r="G15952"/>
      <c r="H15952"/>
      <c r="I15952"/>
      <c r="J15952"/>
    </row>
    <row r="15953" spans="1:10" x14ac:dyDescent="0.3">
      <c r="A15953" s="957"/>
      <c r="B15953"/>
      <c r="C15953"/>
      <c r="D15953"/>
      <c r="E15953"/>
      <c r="F15953"/>
      <c r="G15953"/>
      <c r="H15953"/>
      <c r="I15953"/>
      <c r="J15953"/>
    </row>
    <row r="15954" spans="1:10" x14ac:dyDescent="0.3">
      <c r="A15954" s="957"/>
      <c r="B15954"/>
      <c r="C15954"/>
      <c r="D15954"/>
      <c r="E15954"/>
      <c r="F15954"/>
      <c r="G15954"/>
      <c r="H15954"/>
      <c r="I15954"/>
      <c r="J15954"/>
    </row>
    <row r="15955" spans="1:10" x14ac:dyDescent="0.3">
      <c r="A15955" s="957"/>
      <c r="B15955"/>
      <c r="C15955"/>
      <c r="D15955"/>
      <c r="E15955"/>
      <c r="F15955"/>
      <c r="G15955"/>
      <c r="H15955"/>
      <c r="I15955"/>
      <c r="J15955"/>
    </row>
    <row r="15956" spans="1:10" x14ac:dyDescent="0.3">
      <c r="A15956" s="957"/>
      <c r="B15956"/>
      <c r="C15956"/>
      <c r="D15956"/>
      <c r="E15956"/>
      <c r="F15956"/>
      <c r="G15956"/>
      <c r="H15956"/>
      <c r="I15956"/>
      <c r="J15956"/>
    </row>
    <row r="15957" spans="1:10" x14ac:dyDescent="0.3">
      <c r="A15957" s="957"/>
      <c r="B15957"/>
      <c r="C15957"/>
      <c r="D15957"/>
      <c r="E15957"/>
      <c r="F15957"/>
      <c r="G15957"/>
      <c r="H15957"/>
      <c r="I15957"/>
      <c r="J15957"/>
    </row>
    <row r="15958" spans="1:10" x14ac:dyDescent="0.3">
      <c r="A15958" s="957"/>
      <c r="B15958"/>
      <c r="C15958"/>
      <c r="D15958"/>
      <c r="E15958"/>
      <c r="F15958"/>
      <c r="G15958"/>
      <c r="H15958"/>
      <c r="I15958"/>
      <c r="J15958"/>
    </row>
    <row r="15959" spans="1:10" x14ac:dyDescent="0.3">
      <c r="A15959" s="957"/>
      <c r="B15959"/>
      <c r="C15959"/>
      <c r="D15959"/>
      <c r="E15959"/>
      <c r="F15959"/>
      <c r="G15959"/>
      <c r="H15959"/>
      <c r="I15959"/>
      <c r="J15959"/>
    </row>
    <row r="15960" spans="1:10" x14ac:dyDescent="0.3">
      <c r="A15960" s="957"/>
      <c r="B15960"/>
      <c r="C15960"/>
      <c r="D15960"/>
      <c r="E15960"/>
      <c r="F15960"/>
      <c r="G15960"/>
      <c r="H15960"/>
      <c r="I15960"/>
      <c r="J15960"/>
    </row>
    <row r="15961" spans="1:10" x14ac:dyDescent="0.3">
      <c r="A15961" s="957"/>
      <c r="B15961"/>
      <c r="C15961"/>
      <c r="D15961"/>
      <c r="E15961"/>
      <c r="F15961"/>
      <c r="G15961"/>
      <c r="H15961"/>
      <c r="I15961"/>
      <c r="J15961"/>
    </row>
    <row r="15962" spans="1:10" x14ac:dyDescent="0.3">
      <c r="A15962" s="957"/>
      <c r="B15962"/>
      <c r="C15962"/>
      <c r="D15962"/>
      <c r="E15962"/>
      <c r="F15962"/>
      <c r="G15962"/>
      <c r="H15962"/>
      <c r="I15962"/>
      <c r="J15962"/>
    </row>
    <row r="15963" spans="1:10" x14ac:dyDescent="0.3">
      <c r="A15963" s="957"/>
      <c r="B15963"/>
      <c r="C15963"/>
      <c r="D15963"/>
      <c r="E15963"/>
      <c r="F15963"/>
      <c r="G15963"/>
      <c r="H15963"/>
      <c r="I15963"/>
      <c r="J15963"/>
    </row>
    <row r="15964" spans="1:10" x14ac:dyDescent="0.3">
      <c r="A15964" s="957"/>
      <c r="B15964"/>
      <c r="C15964"/>
      <c r="D15964"/>
      <c r="E15964"/>
      <c r="F15964"/>
      <c r="G15964"/>
      <c r="H15964"/>
      <c r="I15964"/>
      <c r="J15964"/>
    </row>
    <row r="15965" spans="1:10" x14ac:dyDescent="0.3">
      <c r="A15965" s="957"/>
      <c r="B15965"/>
      <c r="C15965"/>
      <c r="D15965"/>
      <c r="E15965"/>
      <c r="F15965"/>
      <c r="G15965"/>
      <c r="H15965"/>
      <c r="I15965"/>
      <c r="J15965"/>
    </row>
    <row r="15966" spans="1:10" x14ac:dyDescent="0.3">
      <c r="A15966" s="957"/>
      <c r="B15966"/>
      <c r="C15966"/>
      <c r="D15966"/>
      <c r="E15966"/>
      <c r="F15966"/>
      <c r="G15966"/>
      <c r="H15966"/>
      <c r="I15966"/>
      <c r="J15966"/>
    </row>
    <row r="15967" spans="1:10" x14ac:dyDescent="0.3">
      <c r="A15967" s="957"/>
      <c r="B15967"/>
      <c r="C15967"/>
      <c r="D15967"/>
      <c r="E15967"/>
      <c r="F15967"/>
      <c r="G15967"/>
      <c r="H15967"/>
      <c r="I15967"/>
      <c r="J15967"/>
    </row>
    <row r="15968" spans="1:10" x14ac:dyDescent="0.3">
      <c r="A15968" s="957"/>
      <c r="B15968"/>
      <c r="C15968"/>
      <c r="D15968"/>
      <c r="E15968"/>
      <c r="F15968"/>
      <c r="G15968"/>
      <c r="H15968"/>
      <c r="I15968"/>
      <c r="J15968"/>
    </row>
    <row r="15969" spans="1:10" x14ac:dyDescent="0.3">
      <c r="A15969" s="957"/>
      <c r="B15969"/>
      <c r="C15969"/>
      <c r="D15969"/>
      <c r="E15969"/>
      <c r="F15969"/>
      <c r="G15969"/>
      <c r="H15969"/>
      <c r="I15969"/>
      <c r="J15969"/>
    </row>
    <row r="15970" spans="1:10" x14ac:dyDescent="0.3">
      <c r="A15970" s="957"/>
      <c r="B15970"/>
      <c r="C15970"/>
      <c r="D15970"/>
      <c r="E15970"/>
      <c r="F15970"/>
      <c r="G15970"/>
      <c r="H15970"/>
      <c r="I15970"/>
      <c r="J15970"/>
    </row>
    <row r="15971" spans="1:10" x14ac:dyDescent="0.3">
      <c r="A15971" s="957"/>
      <c r="B15971"/>
      <c r="C15971"/>
      <c r="D15971"/>
      <c r="E15971"/>
      <c r="F15971"/>
      <c r="G15971"/>
      <c r="H15971"/>
      <c r="I15971"/>
      <c r="J15971"/>
    </row>
    <row r="15972" spans="1:10" x14ac:dyDescent="0.3">
      <c r="A15972" s="957"/>
      <c r="B15972"/>
      <c r="C15972"/>
      <c r="D15972"/>
      <c r="E15972"/>
      <c r="F15972"/>
      <c r="G15972"/>
      <c r="H15972"/>
      <c r="I15972"/>
      <c r="J15972"/>
    </row>
    <row r="15973" spans="1:10" x14ac:dyDescent="0.3">
      <c r="A15973" s="957"/>
      <c r="B15973"/>
      <c r="C15973"/>
      <c r="D15973"/>
      <c r="E15973"/>
      <c r="F15973"/>
      <c r="G15973"/>
      <c r="H15973"/>
      <c r="I15973"/>
      <c r="J15973"/>
    </row>
    <row r="15974" spans="1:10" x14ac:dyDescent="0.3">
      <c r="A15974" s="957"/>
      <c r="B15974"/>
      <c r="C15974"/>
      <c r="D15974"/>
      <c r="E15974"/>
      <c r="F15974"/>
      <c r="G15974"/>
      <c r="H15974"/>
      <c r="I15974"/>
      <c r="J15974"/>
    </row>
    <row r="15975" spans="1:10" x14ac:dyDescent="0.3">
      <c r="A15975" s="957"/>
      <c r="B15975"/>
      <c r="C15975"/>
      <c r="D15975"/>
      <c r="E15975"/>
      <c r="F15975"/>
      <c r="G15975"/>
      <c r="H15975"/>
      <c r="I15975"/>
      <c r="J15975"/>
    </row>
    <row r="15976" spans="1:10" x14ac:dyDescent="0.3">
      <c r="A15976" s="957"/>
      <c r="B15976"/>
      <c r="C15976"/>
      <c r="D15976"/>
      <c r="E15976"/>
      <c r="F15976"/>
      <c r="G15976"/>
      <c r="H15976"/>
      <c r="I15976"/>
      <c r="J15976"/>
    </row>
    <row r="15977" spans="1:10" x14ac:dyDescent="0.3">
      <c r="A15977" s="957"/>
      <c r="B15977"/>
      <c r="C15977"/>
      <c r="D15977"/>
      <c r="E15977"/>
      <c r="F15977"/>
      <c r="G15977"/>
      <c r="H15977"/>
      <c r="I15977"/>
      <c r="J15977"/>
    </row>
    <row r="15978" spans="1:10" x14ac:dyDescent="0.3">
      <c r="A15978" s="957"/>
      <c r="B15978"/>
      <c r="C15978"/>
      <c r="D15978"/>
      <c r="E15978"/>
      <c r="F15978"/>
      <c r="G15978"/>
      <c r="H15978"/>
      <c r="I15978"/>
      <c r="J15978"/>
    </row>
    <row r="15979" spans="1:10" x14ac:dyDescent="0.3">
      <c r="A15979" s="957"/>
      <c r="B15979"/>
      <c r="C15979"/>
      <c r="D15979"/>
      <c r="E15979"/>
      <c r="F15979"/>
      <c r="G15979"/>
      <c r="H15979"/>
      <c r="I15979"/>
      <c r="J15979"/>
    </row>
    <row r="15980" spans="1:10" x14ac:dyDescent="0.3">
      <c r="A15980" s="957"/>
      <c r="B15980"/>
      <c r="C15980"/>
      <c r="D15980"/>
      <c r="E15980"/>
      <c r="F15980"/>
      <c r="G15980"/>
      <c r="H15980"/>
      <c r="I15980"/>
      <c r="J15980"/>
    </row>
    <row r="15981" spans="1:10" x14ac:dyDescent="0.3">
      <c r="A15981" s="957"/>
      <c r="B15981"/>
      <c r="C15981"/>
      <c r="D15981"/>
      <c r="E15981"/>
      <c r="F15981"/>
      <c r="G15981"/>
      <c r="H15981"/>
      <c r="I15981"/>
      <c r="J15981"/>
    </row>
    <row r="15982" spans="1:10" x14ac:dyDescent="0.3">
      <c r="A15982" s="957"/>
      <c r="B15982"/>
      <c r="C15982"/>
      <c r="D15982"/>
      <c r="E15982"/>
      <c r="F15982"/>
      <c r="G15982"/>
      <c r="H15982"/>
      <c r="I15982"/>
      <c r="J15982"/>
    </row>
    <row r="15983" spans="1:10" x14ac:dyDescent="0.3">
      <c r="A15983" s="957"/>
      <c r="B15983"/>
      <c r="C15983"/>
      <c r="D15983"/>
      <c r="E15983"/>
      <c r="F15983"/>
      <c r="G15983"/>
      <c r="H15983"/>
      <c r="I15983"/>
      <c r="J15983"/>
    </row>
    <row r="15984" spans="1:10" x14ac:dyDescent="0.3">
      <c r="A15984" s="957"/>
      <c r="B15984"/>
      <c r="C15984"/>
      <c r="D15984"/>
      <c r="E15984"/>
      <c r="F15984"/>
      <c r="G15984"/>
      <c r="H15984"/>
      <c r="I15984"/>
      <c r="J15984"/>
    </row>
    <row r="15985" spans="1:10" x14ac:dyDescent="0.3">
      <c r="A15985" s="957"/>
      <c r="B15985"/>
      <c r="C15985"/>
      <c r="D15985"/>
      <c r="E15985"/>
      <c r="F15985"/>
      <c r="G15985"/>
      <c r="H15985"/>
      <c r="I15985"/>
      <c r="J15985"/>
    </row>
    <row r="15986" spans="1:10" x14ac:dyDescent="0.3">
      <c r="A15986" s="957"/>
      <c r="B15986"/>
      <c r="C15986"/>
      <c r="D15986"/>
      <c r="E15986"/>
      <c r="F15986"/>
      <c r="G15986"/>
      <c r="H15986"/>
      <c r="I15986"/>
      <c r="J15986"/>
    </row>
    <row r="15987" spans="1:10" x14ac:dyDescent="0.3">
      <c r="A15987" s="957"/>
      <c r="B15987"/>
      <c r="C15987"/>
      <c r="D15987"/>
      <c r="E15987"/>
      <c r="F15987"/>
      <c r="G15987"/>
      <c r="H15987"/>
      <c r="I15987"/>
      <c r="J15987"/>
    </row>
    <row r="15988" spans="1:10" x14ac:dyDescent="0.3">
      <c r="A15988" s="957"/>
      <c r="B15988"/>
      <c r="C15988"/>
      <c r="D15988"/>
      <c r="E15988"/>
      <c r="F15988"/>
      <c r="G15988"/>
      <c r="H15988"/>
      <c r="I15988"/>
      <c r="J15988"/>
    </row>
    <row r="15989" spans="1:10" x14ac:dyDescent="0.3">
      <c r="A15989" s="957"/>
      <c r="B15989"/>
      <c r="C15989"/>
      <c r="D15989"/>
      <c r="E15989"/>
      <c r="F15989"/>
      <c r="G15989"/>
      <c r="H15989"/>
      <c r="I15989"/>
      <c r="J15989"/>
    </row>
    <row r="15990" spans="1:10" x14ac:dyDescent="0.3">
      <c r="A15990" s="957"/>
      <c r="B15990"/>
      <c r="C15990"/>
      <c r="D15990"/>
      <c r="E15990"/>
      <c r="F15990"/>
      <c r="G15990"/>
      <c r="H15990"/>
      <c r="I15990"/>
      <c r="J15990"/>
    </row>
    <row r="15991" spans="1:10" x14ac:dyDescent="0.3">
      <c r="A15991" s="957"/>
      <c r="B15991"/>
      <c r="C15991"/>
      <c r="D15991"/>
      <c r="E15991"/>
      <c r="F15991"/>
      <c r="G15991"/>
      <c r="H15991"/>
      <c r="I15991"/>
      <c r="J15991"/>
    </row>
    <row r="15992" spans="1:10" x14ac:dyDescent="0.3">
      <c r="A15992" s="957"/>
      <c r="B15992"/>
      <c r="C15992"/>
      <c r="D15992"/>
      <c r="E15992"/>
      <c r="F15992"/>
      <c r="G15992"/>
      <c r="H15992"/>
      <c r="I15992"/>
      <c r="J15992"/>
    </row>
    <row r="15993" spans="1:10" x14ac:dyDescent="0.3">
      <c r="A15993" s="957"/>
      <c r="B15993"/>
      <c r="C15993"/>
      <c r="D15993"/>
      <c r="E15993"/>
      <c r="F15993"/>
      <c r="G15993"/>
      <c r="H15993"/>
      <c r="I15993"/>
      <c r="J15993"/>
    </row>
    <row r="15994" spans="1:10" x14ac:dyDescent="0.3">
      <c r="A15994" s="957"/>
      <c r="B15994"/>
      <c r="C15994"/>
      <c r="D15994"/>
      <c r="E15994"/>
      <c r="F15994"/>
      <c r="G15994"/>
      <c r="H15994"/>
      <c r="I15994"/>
      <c r="J15994"/>
    </row>
    <row r="15995" spans="1:10" x14ac:dyDescent="0.3">
      <c r="A15995" s="957"/>
      <c r="B15995"/>
      <c r="C15995"/>
      <c r="D15995"/>
      <c r="E15995"/>
      <c r="F15995"/>
      <c r="G15995"/>
      <c r="H15995"/>
      <c r="I15995"/>
      <c r="J15995"/>
    </row>
    <row r="15996" spans="1:10" x14ac:dyDescent="0.3">
      <c r="A15996" s="957"/>
      <c r="B15996"/>
      <c r="C15996"/>
      <c r="D15996"/>
      <c r="E15996"/>
      <c r="F15996"/>
      <c r="G15996"/>
      <c r="H15996"/>
      <c r="I15996"/>
      <c r="J15996"/>
    </row>
    <row r="15997" spans="1:10" x14ac:dyDescent="0.3">
      <c r="A15997" s="957"/>
      <c r="B15997"/>
      <c r="C15997"/>
      <c r="D15997"/>
      <c r="E15997"/>
      <c r="F15997"/>
      <c r="G15997"/>
      <c r="H15997"/>
      <c r="I15997"/>
      <c r="J15997"/>
    </row>
    <row r="15998" spans="1:10" x14ac:dyDescent="0.3">
      <c r="A15998" s="957"/>
      <c r="B15998"/>
      <c r="C15998"/>
      <c r="D15998"/>
      <c r="E15998"/>
      <c r="F15998"/>
      <c r="G15998"/>
      <c r="H15998"/>
      <c r="I15998"/>
      <c r="J15998"/>
    </row>
    <row r="15999" spans="1:10" x14ac:dyDescent="0.3">
      <c r="A15999" s="957"/>
      <c r="B15999"/>
      <c r="C15999"/>
      <c r="D15999"/>
      <c r="E15999"/>
      <c r="F15999"/>
      <c r="G15999"/>
      <c r="H15999"/>
      <c r="I15999"/>
      <c r="J15999"/>
    </row>
    <row r="16000" spans="1:10" x14ac:dyDescent="0.3">
      <c r="A16000" s="957"/>
      <c r="B16000"/>
      <c r="C16000"/>
      <c r="D16000"/>
      <c r="E16000"/>
      <c r="F16000"/>
      <c r="G16000"/>
      <c r="H16000"/>
      <c r="I16000"/>
      <c r="J16000"/>
    </row>
    <row r="16001" spans="1:10" x14ac:dyDescent="0.3">
      <c r="A16001" s="957"/>
      <c r="B16001"/>
      <c r="C16001"/>
      <c r="D16001"/>
      <c r="E16001"/>
      <c r="F16001"/>
      <c r="G16001"/>
      <c r="H16001"/>
      <c r="I16001"/>
      <c r="J16001"/>
    </row>
    <row r="16002" spans="1:10" x14ac:dyDescent="0.3">
      <c r="A16002" s="957"/>
      <c r="B16002"/>
      <c r="C16002"/>
      <c r="D16002"/>
      <c r="E16002"/>
      <c r="F16002"/>
      <c r="G16002"/>
      <c r="H16002"/>
      <c r="I16002"/>
      <c r="J16002"/>
    </row>
    <row r="16003" spans="1:10" x14ac:dyDescent="0.3">
      <c r="A16003" s="957"/>
      <c r="B16003"/>
      <c r="C16003"/>
      <c r="D16003"/>
      <c r="E16003"/>
      <c r="F16003"/>
      <c r="G16003"/>
      <c r="H16003"/>
      <c r="I16003"/>
      <c r="J16003"/>
    </row>
    <row r="16004" spans="1:10" x14ac:dyDescent="0.3">
      <c r="A16004" s="957"/>
      <c r="B16004"/>
      <c r="C16004"/>
      <c r="D16004"/>
      <c r="E16004"/>
      <c r="F16004"/>
      <c r="G16004"/>
      <c r="H16004"/>
      <c r="I16004"/>
      <c r="J16004"/>
    </row>
    <row r="16005" spans="1:10" x14ac:dyDescent="0.3">
      <c r="A16005" s="957"/>
      <c r="B16005"/>
      <c r="C16005"/>
      <c r="D16005"/>
      <c r="E16005"/>
      <c r="F16005"/>
      <c r="G16005"/>
      <c r="H16005"/>
      <c r="I16005"/>
      <c r="J16005"/>
    </row>
    <row r="16006" spans="1:10" x14ac:dyDescent="0.3">
      <c r="A16006" s="957"/>
      <c r="B16006"/>
      <c r="C16006"/>
      <c r="D16006"/>
      <c r="E16006"/>
      <c r="F16006"/>
      <c r="G16006"/>
      <c r="H16006"/>
      <c r="I16006"/>
      <c r="J16006"/>
    </row>
    <row r="16007" spans="1:10" x14ac:dyDescent="0.3">
      <c r="A16007" s="957"/>
      <c r="B16007"/>
      <c r="C16007"/>
      <c r="D16007"/>
      <c r="E16007"/>
      <c r="F16007"/>
      <c r="G16007"/>
      <c r="H16007"/>
      <c r="I16007"/>
      <c r="J16007"/>
    </row>
    <row r="16008" spans="1:10" x14ac:dyDescent="0.3">
      <c r="A16008" s="957"/>
      <c r="B16008"/>
      <c r="C16008"/>
      <c r="D16008"/>
      <c r="E16008"/>
      <c r="F16008"/>
      <c r="G16008"/>
      <c r="H16008"/>
      <c r="I16008"/>
      <c r="J16008"/>
    </row>
    <row r="16009" spans="1:10" x14ac:dyDescent="0.3">
      <c r="A16009" s="957"/>
      <c r="B16009"/>
      <c r="C16009"/>
      <c r="D16009"/>
      <c r="E16009"/>
      <c r="F16009"/>
      <c r="G16009"/>
      <c r="H16009"/>
      <c r="I16009"/>
      <c r="J16009"/>
    </row>
    <row r="16010" spans="1:10" x14ac:dyDescent="0.3">
      <c r="A16010" s="957"/>
      <c r="B16010"/>
      <c r="C16010"/>
      <c r="D16010"/>
      <c r="E16010"/>
      <c r="F16010"/>
      <c r="G16010"/>
      <c r="H16010"/>
      <c r="I16010"/>
      <c r="J16010"/>
    </row>
    <row r="16011" spans="1:10" x14ac:dyDescent="0.3">
      <c r="A16011" s="957"/>
      <c r="B16011"/>
      <c r="C16011"/>
      <c r="D16011"/>
      <c r="E16011"/>
      <c r="F16011"/>
      <c r="G16011"/>
      <c r="H16011"/>
      <c r="I16011"/>
      <c r="J16011"/>
    </row>
    <row r="16012" spans="1:10" x14ac:dyDescent="0.3">
      <c r="A16012" s="957"/>
      <c r="B16012"/>
      <c r="C16012"/>
      <c r="D16012"/>
      <c r="E16012"/>
      <c r="F16012"/>
      <c r="G16012"/>
      <c r="H16012"/>
      <c r="I16012"/>
      <c r="J16012"/>
    </row>
    <row r="16013" spans="1:10" x14ac:dyDescent="0.3">
      <c r="A16013" s="957"/>
      <c r="B16013"/>
      <c r="C16013"/>
      <c r="D16013"/>
      <c r="E16013"/>
      <c r="F16013"/>
      <c r="G16013"/>
      <c r="H16013"/>
      <c r="I16013"/>
      <c r="J16013"/>
    </row>
    <row r="16014" spans="1:10" x14ac:dyDescent="0.3">
      <c r="A16014" s="957"/>
      <c r="B16014"/>
      <c r="C16014"/>
      <c r="D16014"/>
      <c r="E16014"/>
      <c r="F16014"/>
      <c r="G16014"/>
      <c r="H16014"/>
      <c r="I16014"/>
      <c r="J16014"/>
    </row>
    <row r="16015" spans="1:10" x14ac:dyDescent="0.3">
      <c r="A16015" s="957"/>
      <c r="B16015"/>
      <c r="C16015"/>
      <c r="D16015"/>
      <c r="E16015"/>
      <c r="F16015"/>
      <c r="G16015"/>
      <c r="H16015"/>
      <c r="I16015"/>
      <c r="J16015"/>
    </row>
    <row r="16016" spans="1:10" x14ac:dyDescent="0.3">
      <c r="A16016" s="957"/>
      <c r="B16016"/>
      <c r="C16016"/>
      <c r="D16016"/>
      <c r="E16016"/>
      <c r="F16016"/>
      <c r="G16016"/>
      <c r="H16016"/>
      <c r="I16016"/>
      <c r="J16016"/>
    </row>
    <row r="16017" spans="1:10" x14ac:dyDescent="0.3">
      <c r="A16017" s="957"/>
      <c r="B16017"/>
      <c r="C16017"/>
      <c r="D16017"/>
      <c r="E16017"/>
      <c r="F16017"/>
      <c r="G16017"/>
      <c r="H16017"/>
      <c r="I16017"/>
      <c r="J16017"/>
    </row>
    <row r="16018" spans="1:10" x14ac:dyDescent="0.3">
      <c r="A16018" s="957"/>
      <c r="B16018"/>
      <c r="C16018"/>
      <c r="D16018"/>
      <c r="E16018"/>
      <c r="F16018"/>
      <c r="G16018"/>
      <c r="H16018"/>
      <c r="I16018"/>
      <c r="J16018"/>
    </row>
    <row r="16019" spans="1:10" x14ac:dyDescent="0.3">
      <c r="A16019" s="957"/>
      <c r="B16019"/>
      <c r="C16019"/>
      <c r="D16019"/>
      <c r="E16019"/>
      <c r="F16019"/>
      <c r="G16019"/>
      <c r="H16019"/>
      <c r="I16019"/>
      <c r="J16019"/>
    </row>
    <row r="16020" spans="1:10" x14ac:dyDescent="0.3">
      <c r="A16020" s="957"/>
      <c r="B16020"/>
      <c r="C16020"/>
      <c r="D16020"/>
      <c r="E16020"/>
      <c r="F16020"/>
      <c r="G16020"/>
      <c r="H16020"/>
      <c r="I16020"/>
      <c r="J16020"/>
    </row>
    <row r="16021" spans="1:10" x14ac:dyDescent="0.3">
      <c r="A16021" s="957"/>
      <c r="B16021"/>
      <c r="C16021"/>
      <c r="D16021"/>
      <c r="E16021"/>
      <c r="F16021"/>
      <c r="G16021"/>
      <c r="H16021"/>
      <c r="I16021"/>
      <c r="J16021"/>
    </row>
    <row r="16022" spans="1:10" x14ac:dyDescent="0.3">
      <c r="A16022" s="957"/>
      <c r="B16022"/>
      <c r="C16022"/>
      <c r="D16022"/>
      <c r="E16022"/>
      <c r="F16022"/>
      <c r="G16022"/>
      <c r="H16022"/>
      <c r="I16022"/>
      <c r="J16022"/>
    </row>
    <row r="16023" spans="1:10" x14ac:dyDescent="0.3">
      <c r="A16023" s="957"/>
      <c r="B16023"/>
      <c r="C16023"/>
      <c r="D16023"/>
      <c r="E16023"/>
      <c r="F16023"/>
      <c r="G16023"/>
      <c r="H16023"/>
      <c r="I16023"/>
      <c r="J16023"/>
    </row>
    <row r="16024" spans="1:10" x14ac:dyDescent="0.3">
      <c r="A16024" s="957"/>
      <c r="B16024"/>
      <c r="C16024"/>
      <c r="D16024"/>
      <c r="E16024"/>
      <c r="F16024"/>
      <c r="G16024"/>
      <c r="H16024"/>
      <c r="I16024"/>
      <c r="J16024"/>
    </row>
    <row r="16025" spans="1:10" x14ac:dyDescent="0.3">
      <c r="A16025" s="957"/>
      <c r="B16025"/>
      <c r="C16025"/>
      <c r="D16025"/>
      <c r="E16025"/>
      <c r="F16025"/>
      <c r="G16025"/>
      <c r="H16025"/>
      <c r="I16025"/>
      <c r="J16025"/>
    </row>
    <row r="16026" spans="1:10" x14ac:dyDescent="0.3">
      <c r="A16026" s="957"/>
      <c r="B16026"/>
      <c r="C16026"/>
      <c r="D16026"/>
      <c r="E16026"/>
      <c r="F16026"/>
      <c r="G16026"/>
      <c r="H16026"/>
      <c r="I16026"/>
      <c r="J16026"/>
    </row>
    <row r="16027" spans="1:10" x14ac:dyDescent="0.3">
      <c r="A16027" s="957"/>
      <c r="B16027"/>
      <c r="C16027"/>
      <c r="D16027"/>
      <c r="E16027"/>
      <c r="F16027"/>
      <c r="G16027"/>
      <c r="H16027"/>
      <c r="I16027"/>
      <c r="J16027"/>
    </row>
    <row r="16028" spans="1:10" x14ac:dyDescent="0.3">
      <c r="A16028" s="957"/>
      <c r="B16028"/>
      <c r="C16028"/>
      <c r="D16028"/>
      <c r="E16028"/>
      <c r="F16028"/>
      <c r="G16028"/>
      <c r="H16028"/>
      <c r="I16028"/>
      <c r="J16028"/>
    </row>
    <row r="16029" spans="1:10" x14ac:dyDescent="0.3">
      <c r="A16029" s="957"/>
      <c r="B16029"/>
      <c r="C16029"/>
      <c r="D16029"/>
      <c r="E16029"/>
      <c r="F16029"/>
      <c r="G16029"/>
      <c r="H16029"/>
      <c r="I16029"/>
      <c r="J16029"/>
    </row>
    <row r="16030" spans="1:10" x14ac:dyDescent="0.3">
      <c r="A16030" s="957"/>
      <c r="B16030"/>
      <c r="C16030"/>
      <c r="D16030"/>
      <c r="E16030"/>
      <c r="F16030"/>
      <c r="G16030"/>
      <c r="H16030"/>
      <c r="I16030"/>
      <c r="J16030"/>
    </row>
    <row r="16031" spans="1:10" x14ac:dyDescent="0.3">
      <c r="A16031" s="957"/>
      <c r="B16031"/>
      <c r="C16031"/>
      <c r="D16031"/>
      <c r="E16031"/>
      <c r="F16031"/>
      <c r="G16031"/>
      <c r="H16031"/>
      <c r="I16031"/>
      <c r="J16031"/>
    </row>
    <row r="16032" spans="1:10" x14ac:dyDescent="0.3">
      <c r="A16032" s="957"/>
      <c r="B16032"/>
      <c r="C16032"/>
      <c r="D16032"/>
      <c r="E16032"/>
      <c r="F16032"/>
      <c r="G16032"/>
      <c r="H16032"/>
      <c r="I16032"/>
      <c r="J16032"/>
    </row>
    <row r="16033" spans="1:10" x14ac:dyDescent="0.3">
      <c r="A16033" s="957"/>
      <c r="B16033"/>
      <c r="C16033"/>
      <c r="D16033"/>
      <c r="E16033"/>
      <c r="F16033"/>
      <c r="G16033"/>
      <c r="H16033"/>
      <c r="I16033"/>
      <c r="J16033"/>
    </row>
    <row r="16034" spans="1:10" x14ac:dyDescent="0.3">
      <c r="A16034" s="957"/>
      <c r="B16034"/>
      <c r="C16034"/>
      <c r="D16034"/>
      <c r="E16034"/>
      <c r="F16034"/>
      <c r="G16034"/>
      <c r="H16034"/>
      <c r="I16034"/>
      <c r="J16034"/>
    </row>
    <row r="16035" spans="1:10" x14ac:dyDescent="0.3">
      <c r="A16035" s="957"/>
      <c r="B16035"/>
      <c r="C16035"/>
      <c r="D16035"/>
      <c r="E16035"/>
      <c r="F16035"/>
      <c r="G16035"/>
      <c r="H16035"/>
      <c r="I16035"/>
      <c r="J16035"/>
    </row>
    <row r="16036" spans="1:10" x14ac:dyDescent="0.3">
      <c r="A16036" s="957"/>
      <c r="B16036"/>
      <c r="C16036"/>
      <c r="D16036"/>
      <c r="E16036"/>
      <c r="F16036"/>
      <c r="G16036"/>
      <c r="H16036"/>
      <c r="I16036"/>
      <c r="J16036"/>
    </row>
    <row r="16037" spans="1:10" x14ac:dyDescent="0.3">
      <c r="A16037" s="957"/>
      <c r="B16037"/>
      <c r="C16037"/>
      <c r="D16037"/>
      <c r="E16037"/>
      <c r="F16037"/>
      <c r="G16037"/>
      <c r="H16037"/>
      <c r="I16037"/>
      <c r="J16037"/>
    </row>
    <row r="16038" spans="1:10" x14ac:dyDescent="0.3">
      <c r="A16038" s="957"/>
      <c r="B16038"/>
      <c r="C16038"/>
      <c r="D16038"/>
      <c r="E16038"/>
      <c r="F16038"/>
      <c r="G16038"/>
      <c r="H16038"/>
      <c r="I16038"/>
      <c r="J16038"/>
    </row>
    <row r="16039" spans="1:10" x14ac:dyDescent="0.3">
      <c r="A16039" s="957"/>
      <c r="B16039"/>
      <c r="C16039"/>
      <c r="D16039"/>
      <c r="E16039"/>
      <c r="F16039"/>
      <c r="G16039"/>
      <c r="H16039"/>
      <c r="I16039"/>
      <c r="J16039"/>
    </row>
    <row r="16040" spans="1:10" x14ac:dyDescent="0.3">
      <c r="A16040" s="957"/>
      <c r="B16040"/>
      <c r="C16040"/>
      <c r="D16040"/>
      <c r="E16040"/>
      <c r="F16040"/>
      <c r="G16040"/>
      <c r="H16040"/>
      <c r="I16040"/>
      <c r="J16040"/>
    </row>
    <row r="16041" spans="1:10" x14ac:dyDescent="0.3">
      <c r="A16041" s="957"/>
      <c r="B16041"/>
      <c r="C16041"/>
      <c r="D16041"/>
      <c r="E16041"/>
      <c r="F16041"/>
      <c r="G16041"/>
      <c r="H16041"/>
      <c r="I16041"/>
      <c r="J16041"/>
    </row>
    <row r="16042" spans="1:10" x14ac:dyDescent="0.3">
      <c r="A16042" s="957"/>
      <c r="B16042"/>
      <c r="C16042"/>
      <c r="D16042"/>
      <c r="E16042"/>
      <c r="F16042"/>
      <c r="G16042"/>
      <c r="H16042"/>
      <c r="I16042"/>
      <c r="J16042"/>
    </row>
    <row r="16043" spans="1:10" x14ac:dyDescent="0.3">
      <c r="A16043" s="957"/>
      <c r="B16043"/>
      <c r="C16043"/>
      <c r="D16043"/>
      <c r="E16043"/>
      <c r="F16043"/>
      <c r="G16043"/>
      <c r="H16043"/>
      <c r="I16043"/>
      <c r="J16043"/>
    </row>
    <row r="16044" spans="1:10" x14ac:dyDescent="0.3">
      <c r="A16044" s="957"/>
      <c r="B16044"/>
      <c r="C16044"/>
      <c r="D16044"/>
      <c r="E16044"/>
      <c r="F16044"/>
      <c r="G16044"/>
      <c r="H16044"/>
      <c r="I16044"/>
      <c r="J16044"/>
    </row>
    <row r="16045" spans="1:10" x14ac:dyDescent="0.3">
      <c r="A16045" s="957"/>
      <c r="B16045"/>
      <c r="C16045"/>
      <c r="D16045"/>
      <c r="E16045"/>
      <c r="F16045"/>
      <c r="G16045"/>
      <c r="H16045"/>
      <c r="I16045"/>
      <c r="J16045"/>
    </row>
    <row r="16046" spans="1:10" x14ac:dyDescent="0.3">
      <c r="A16046" s="957"/>
      <c r="B16046"/>
      <c r="C16046"/>
      <c r="D16046"/>
      <c r="E16046"/>
      <c r="F16046"/>
      <c r="G16046"/>
      <c r="H16046"/>
      <c r="I16046"/>
      <c r="J16046"/>
    </row>
    <row r="16047" spans="1:10" x14ac:dyDescent="0.3">
      <c r="A16047" s="957"/>
      <c r="B16047"/>
      <c r="C16047"/>
      <c r="D16047"/>
      <c r="E16047"/>
      <c r="F16047"/>
      <c r="G16047"/>
      <c r="H16047"/>
      <c r="I16047"/>
      <c r="J16047"/>
    </row>
    <row r="16048" spans="1:10" x14ac:dyDescent="0.3">
      <c r="A16048" s="957"/>
      <c r="B16048"/>
      <c r="C16048"/>
      <c r="D16048"/>
      <c r="E16048"/>
      <c r="F16048"/>
      <c r="G16048"/>
      <c r="H16048"/>
      <c r="I16048"/>
      <c r="J16048"/>
    </row>
    <row r="16049" spans="1:10" x14ac:dyDescent="0.3">
      <c r="A16049" s="957"/>
      <c r="B16049"/>
      <c r="C16049"/>
      <c r="D16049"/>
      <c r="E16049"/>
      <c r="F16049"/>
      <c r="G16049"/>
      <c r="H16049"/>
      <c r="I16049"/>
      <c r="J16049"/>
    </row>
    <row r="16050" spans="1:10" x14ac:dyDescent="0.3">
      <c r="A16050" s="957"/>
      <c r="B16050"/>
      <c r="C16050"/>
      <c r="D16050"/>
      <c r="E16050"/>
      <c r="F16050"/>
      <c r="G16050"/>
      <c r="H16050"/>
      <c r="I16050"/>
      <c r="J16050"/>
    </row>
    <row r="16051" spans="1:10" x14ac:dyDescent="0.3">
      <c r="A16051" s="957"/>
      <c r="B16051"/>
      <c r="C16051"/>
      <c r="D16051"/>
      <c r="E16051"/>
      <c r="F16051"/>
      <c r="G16051"/>
      <c r="H16051"/>
      <c r="I16051"/>
      <c r="J16051"/>
    </row>
    <row r="16052" spans="1:10" x14ac:dyDescent="0.3">
      <c r="A16052" s="957"/>
      <c r="B16052"/>
      <c r="C16052"/>
      <c r="D16052"/>
      <c r="E16052"/>
      <c r="F16052"/>
      <c r="G16052"/>
      <c r="H16052"/>
      <c r="I16052"/>
      <c r="J16052"/>
    </row>
    <row r="16053" spans="1:10" x14ac:dyDescent="0.3">
      <c r="A16053" s="957"/>
      <c r="B16053"/>
      <c r="C16053"/>
      <c r="D16053"/>
      <c r="E16053"/>
      <c r="F16053"/>
      <c r="G16053"/>
      <c r="H16053"/>
      <c r="I16053"/>
      <c r="J16053"/>
    </row>
    <row r="16054" spans="1:10" x14ac:dyDescent="0.3">
      <c r="A16054" s="957"/>
      <c r="B16054"/>
      <c r="C16054"/>
      <c r="D16054"/>
      <c r="E16054"/>
      <c r="F16054"/>
      <c r="G16054"/>
      <c r="H16054"/>
      <c r="I16054"/>
      <c r="J16054"/>
    </row>
    <row r="16055" spans="1:10" x14ac:dyDescent="0.3">
      <c r="A16055" s="957"/>
      <c r="B16055"/>
      <c r="C16055"/>
      <c r="D16055"/>
      <c r="E16055"/>
      <c r="F16055"/>
      <c r="G16055"/>
      <c r="H16055"/>
      <c r="I16055"/>
      <c r="J16055"/>
    </row>
    <row r="16056" spans="1:10" x14ac:dyDescent="0.3">
      <c r="A16056" s="957"/>
      <c r="B16056"/>
      <c r="C16056"/>
      <c r="D16056"/>
      <c r="E16056"/>
      <c r="F16056"/>
      <c r="G16056"/>
      <c r="H16056"/>
      <c r="I16056"/>
      <c r="J16056"/>
    </row>
    <row r="16057" spans="1:10" x14ac:dyDescent="0.3">
      <c r="A16057" s="957"/>
      <c r="B16057"/>
      <c r="C16057"/>
      <c r="D16057"/>
      <c r="E16057"/>
      <c r="F16057"/>
      <c r="G16057"/>
      <c r="H16057"/>
      <c r="I16057"/>
      <c r="J16057"/>
    </row>
    <row r="16058" spans="1:10" x14ac:dyDescent="0.3">
      <c r="A16058" s="957"/>
      <c r="B16058"/>
      <c r="C16058"/>
      <c r="D16058"/>
      <c r="E16058"/>
      <c r="F16058"/>
      <c r="G16058"/>
      <c r="H16058"/>
      <c r="I16058"/>
      <c r="J16058"/>
    </row>
    <row r="16059" spans="1:10" x14ac:dyDescent="0.3">
      <c r="A16059" s="957"/>
      <c r="B16059"/>
      <c r="C16059"/>
      <c r="D16059"/>
      <c r="E16059"/>
      <c r="F16059"/>
      <c r="G16059"/>
      <c r="H16059"/>
      <c r="I16059"/>
      <c r="J16059"/>
    </row>
    <row r="16060" spans="1:10" x14ac:dyDescent="0.3">
      <c r="A16060" s="957"/>
      <c r="B16060"/>
      <c r="C16060"/>
      <c r="D16060"/>
      <c r="E16060"/>
      <c r="F16060"/>
      <c r="G16060"/>
      <c r="H16060"/>
      <c r="I16060"/>
      <c r="J16060"/>
    </row>
    <row r="16061" spans="1:10" x14ac:dyDescent="0.3">
      <c r="A16061" s="957"/>
      <c r="B16061"/>
      <c r="C16061"/>
      <c r="D16061"/>
      <c r="E16061"/>
      <c r="F16061"/>
      <c r="G16061"/>
      <c r="H16061"/>
      <c r="I16061"/>
      <c r="J16061"/>
    </row>
    <row r="16062" spans="1:10" x14ac:dyDescent="0.3">
      <c r="A16062" s="957"/>
      <c r="B16062"/>
      <c r="C16062"/>
      <c r="D16062"/>
      <c r="E16062"/>
      <c r="F16062"/>
      <c r="G16062"/>
      <c r="H16062"/>
      <c r="I16062"/>
      <c r="J16062"/>
    </row>
    <row r="16063" spans="1:10" x14ac:dyDescent="0.3">
      <c r="A16063" s="957"/>
      <c r="B16063"/>
      <c r="C16063"/>
      <c r="D16063"/>
      <c r="E16063"/>
      <c r="F16063"/>
      <c r="G16063"/>
      <c r="H16063"/>
      <c r="I16063"/>
      <c r="J16063"/>
    </row>
    <row r="16064" spans="1:10" x14ac:dyDescent="0.3">
      <c r="A16064" s="957"/>
      <c r="B16064"/>
      <c r="C16064"/>
      <c r="D16064"/>
      <c r="E16064"/>
      <c r="F16064"/>
      <c r="G16064"/>
      <c r="H16064"/>
      <c r="I16064"/>
      <c r="J16064"/>
    </row>
    <row r="16065" spans="1:10" x14ac:dyDescent="0.3">
      <c r="A16065" s="957"/>
      <c r="B16065"/>
      <c r="C16065"/>
      <c r="D16065"/>
      <c r="E16065"/>
      <c r="F16065"/>
      <c r="G16065"/>
      <c r="H16065"/>
      <c r="I16065"/>
      <c r="J16065"/>
    </row>
    <row r="16066" spans="1:10" x14ac:dyDescent="0.3">
      <c r="A16066" s="957"/>
      <c r="B16066"/>
      <c r="C16066"/>
      <c r="D16066"/>
      <c r="E16066"/>
      <c r="F16066"/>
      <c r="G16066"/>
      <c r="H16066"/>
      <c r="I16066"/>
      <c r="J16066"/>
    </row>
    <row r="16067" spans="1:10" x14ac:dyDescent="0.3">
      <c r="A16067" s="957"/>
      <c r="B16067"/>
      <c r="C16067"/>
      <c r="D16067"/>
      <c r="E16067"/>
      <c r="F16067"/>
      <c r="G16067"/>
      <c r="H16067"/>
      <c r="I16067"/>
      <c r="J16067"/>
    </row>
    <row r="16068" spans="1:10" x14ac:dyDescent="0.3">
      <c r="A16068" s="957"/>
      <c r="B16068"/>
      <c r="C16068"/>
      <c r="D16068"/>
      <c r="E16068"/>
      <c r="F16068"/>
      <c r="G16068"/>
      <c r="H16068"/>
      <c r="I16068"/>
      <c r="J16068"/>
    </row>
    <row r="16069" spans="1:10" x14ac:dyDescent="0.3">
      <c r="A16069" s="957"/>
      <c r="B16069"/>
      <c r="C16069"/>
      <c r="D16069"/>
      <c r="E16069"/>
      <c r="F16069"/>
      <c r="G16069"/>
      <c r="H16069"/>
      <c r="I16069"/>
      <c r="J16069"/>
    </row>
    <row r="16070" spans="1:10" x14ac:dyDescent="0.3">
      <c r="A16070" s="957"/>
      <c r="B16070"/>
      <c r="C16070"/>
      <c r="D16070"/>
      <c r="E16070"/>
      <c r="F16070"/>
      <c r="G16070"/>
      <c r="H16070"/>
      <c r="I16070"/>
      <c r="J16070"/>
    </row>
    <row r="16071" spans="1:10" x14ac:dyDescent="0.3">
      <c r="A16071" s="957"/>
      <c r="B16071"/>
      <c r="C16071"/>
      <c r="D16071"/>
      <c r="E16071"/>
      <c r="F16071"/>
      <c r="G16071"/>
      <c r="H16071"/>
      <c r="I16071"/>
      <c r="J16071"/>
    </row>
    <row r="16072" spans="1:10" x14ac:dyDescent="0.3">
      <c r="A16072" s="957"/>
      <c r="B16072"/>
      <c r="C16072"/>
      <c r="D16072"/>
      <c r="E16072"/>
      <c r="F16072"/>
      <c r="G16072"/>
      <c r="H16072"/>
      <c r="I16072"/>
      <c r="J16072"/>
    </row>
    <row r="16073" spans="1:10" x14ac:dyDescent="0.3">
      <c r="A16073" s="957"/>
      <c r="B16073"/>
      <c r="C16073"/>
      <c r="D16073"/>
      <c r="E16073"/>
      <c r="F16073"/>
      <c r="G16073"/>
      <c r="H16073"/>
      <c r="I16073"/>
      <c r="J16073"/>
    </row>
    <row r="16074" spans="1:10" x14ac:dyDescent="0.3">
      <c r="A16074" s="957"/>
      <c r="B16074"/>
      <c r="C16074"/>
      <c r="D16074"/>
      <c r="E16074"/>
      <c r="F16074"/>
      <c r="G16074"/>
      <c r="H16074"/>
      <c r="I16074"/>
      <c r="J16074"/>
    </row>
    <row r="16075" spans="1:10" x14ac:dyDescent="0.3">
      <c r="A16075" s="957"/>
      <c r="B16075"/>
      <c r="C16075"/>
      <c r="D16075"/>
      <c r="E16075"/>
      <c r="F16075"/>
      <c r="G16075"/>
      <c r="H16075"/>
      <c r="I16075"/>
      <c r="J16075"/>
    </row>
    <row r="16076" spans="1:10" x14ac:dyDescent="0.3">
      <c r="A16076" s="957"/>
      <c r="B16076"/>
      <c r="C16076"/>
      <c r="D16076"/>
      <c r="E16076"/>
      <c r="F16076"/>
      <c r="G16076"/>
      <c r="H16076"/>
      <c r="I16076"/>
      <c r="J16076"/>
    </row>
    <row r="16077" spans="1:10" x14ac:dyDescent="0.3">
      <c r="A16077" s="957"/>
      <c r="B16077"/>
      <c r="C16077"/>
      <c r="D16077"/>
      <c r="E16077"/>
      <c r="F16077"/>
      <c r="G16077"/>
      <c r="H16077"/>
      <c r="I16077"/>
      <c r="J16077"/>
    </row>
    <row r="16078" spans="1:10" x14ac:dyDescent="0.3">
      <c r="A16078" s="957"/>
      <c r="B16078"/>
      <c r="C16078"/>
      <c r="D16078"/>
      <c r="E16078"/>
      <c r="F16078"/>
      <c r="G16078"/>
      <c r="H16078"/>
      <c r="I16078"/>
      <c r="J16078"/>
    </row>
    <row r="16079" spans="1:10" x14ac:dyDescent="0.3">
      <c r="A16079" s="957"/>
      <c r="B16079"/>
      <c r="C16079"/>
      <c r="D16079"/>
      <c r="E16079"/>
      <c r="F16079"/>
      <c r="G16079"/>
      <c r="H16079"/>
      <c r="I16079"/>
      <c r="J16079"/>
    </row>
    <row r="16080" spans="1:10" x14ac:dyDescent="0.3">
      <c r="A16080" s="957"/>
      <c r="B16080"/>
      <c r="C16080"/>
      <c r="D16080"/>
      <c r="E16080"/>
      <c r="F16080"/>
      <c r="G16080"/>
      <c r="H16080"/>
      <c r="I16080"/>
      <c r="J16080"/>
    </row>
    <row r="16081" spans="1:10" x14ac:dyDescent="0.3">
      <c r="A16081" s="957"/>
      <c r="B16081"/>
      <c r="C16081"/>
      <c r="D16081"/>
      <c r="E16081"/>
      <c r="F16081"/>
      <c r="G16081"/>
      <c r="H16081"/>
      <c r="I16081"/>
      <c r="J16081"/>
    </row>
    <row r="16082" spans="1:10" x14ac:dyDescent="0.3">
      <c r="A16082" s="957"/>
      <c r="B16082"/>
      <c r="C16082"/>
      <c r="D16082"/>
      <c r="E16082"/>
      <c r="F16082"/>
      <c r="G16082"/>
      <c r="H16082"/>
      <c r="I16082"/>
      <c r="J16082"/>
    </row>
    <row r="16083" spans="1:10" x14ac:dyDescent="0.3">
      <c r="A16083" s="957"/>
      <c r="B16083"/>
      <c r="C16083"/>
      <c r="D16083"/>
      <c r="E16083"/>
      <c r="F16083"/>
      <c r="G16083"/>
      <c r="H16083"/>
      <c r="I16083"/>
      <c r="J16083"/>
    </row>
    <row r="16084" spans="1:10" x14ac:dyDescent="0.3">
      <c r="A16084" s="957"/>
      <c r="B16084"/>
      <c r="C16084"/>
      <c r="D16084"/>
      <c r="E16084"/>
      <c r="F16084"/>
      <c r="G16084"/>
      <c r="H16084"/>
      <c r="I16084"/>
      <c r="J16084"/>
    </row>
    <row r="16085" spans="1:10" x14ac:dyDescent="0.3">
      <c r="A16085" s="957"/>
      <c r="B16085"/>
      <c r="C16085"/>
      <c r="D16085"/>
      <c r="E16085"/>
      <c r="F16085"/>
      <c r="G16085"/>
      <c r="H16085"/>
      <c r="I16085"/>
      <c r="J16085"/>
    </row>
    <row r="16086" spans="1:10" x14ac:dyDescent="0.3">
      <c r="A16086" s="957"/>
      <c r="B16086"/>
      <c r="C16086"/>
      <c r="D16086"/>
      <c r="E16086"/>
      <c r="F16086"/>
      <c r="G16086"/>
      <c r="H16086"/>
      <c r="I16086"/>
      <c r="J16086"/>
    </row>
    <row r="16087" spans="1:10" x14ac:dyDescent="0.3">
      <c r="A16087" s="957"/>
      <c r="B16087"/>
      <c r="C16087"/>
      <c r="D16087"/>
      <c r="E16087"/>
      <c r="F16087"/>
      <c r="G16087"/>
      <c r="H16087"/>
      <c r="I16087"/>
      <c r="J16087"/>
    </row>
    <row r="16088" spans="1:10" x14ac:dyDescent="0.3">
      <c r="A16088" s="957"/>
      <c r="B16088"/>
      <c r="C16088"/>
      <c r="D16088"/>
      <c r="E16088"/>
      <c r="F16088"/>
      <c r="G16088"/>
      <c r="H16088"/>
      <c r="I16088"/>
      <c r="J16088"/>
    </row>
    <row r="16089" spans="1:10" x14ac:dyDescent="0.3">
      <c r="A16089" s="957"/>
      <c r="B16089"/>
      <c r="C16089"/>
      <c r="D16089"/>
      <c r="E16089"/>
      <c r="F16089"/>
      <c r="G16089"/>
      <c r="H16089"/>
      <c r="I16089"/>
      <c r="J16089"/>
    </row>
    <row r="16090" spans="1:10" x14ac:dyDescent="0.3">
      <c r="A16090" s="957"/>
      <c r="B16090"/>
      <c r="C16090"/>
      <c r="D16090"/>
      <c r="E16090"/>
      <c r="F16090"/>
      <c r="G16090"/>
      <c r="H16090"/>
      <c r="I16090"/>
      <c r="J16090"/>
    </row>
    <row r="16091" spans="1:10" x14ac:dyDescent="0.3">
      <c r="A16091" s="957"/>
      <c r="B16091"/>
      <c r="C16091"/>
      <c r="D16091"/>
      <c r="E16091"/>
      <c r="F16091"/>
      <c r="G16091"/>
      <c r="H16091"/>
      <c r="I16091"/>
      <c r="J16091"/>
    </row>
    <row r="16092" spans="1:10" x14ac:dyDescent="0.3">
      <c r="A16092" s="957"/>
      <c r="B16092"/>
      <c r="C16092"/>
      <c r="D16092"/>
      <c r="E16092"/>
      <c r="F16092"/>
      <c r="G16092"/>
      <c r="H16092"/>
      <c r="I16092"/>
      <c r="J16092"/>
    </row>
    <row r="16093" spans="1:10" x14ac:dyDescent="0.3">
      <c r="A16093" s="957"/>
      <c r="B16093"/>
      <c r="C16093"/>
      <c r="D16093"/>
      <c r="E16093"/>
      <c r="F16093"/>
      <c r="G16093"/>
      <c r="H16093"/>
      <c r="I16093"/>
      <c r="J16093"/>
    </row>
    <row r="16094" spans="1:10" x14ac:dyDescent="0.3">
      <c r="A16094" s="957"/>
      <c r="B16094"/>
      <c r="C16094"/>
      <c r="D16094"/>
      <c r="E16094"/>
      <c r="F16094"/>
      <c r="G16094"/>
      <c r="H16094"/>
      <c r="I16094"/>
      <c r="J16094"/>
    </row>
    <row r="16095" spans="1:10" x14ac:dyDescent="0.3">
      <c r="A16095" s="957"/>
      <c r="B16095"/>
      <c r="C16095"/>
      <c r="D16095"/>
      <c r="E16095"/>
      <c r="F16095"/>
      <c r="G16095"/>
      <c r="H16095"/>
      <c r="I16095"/>
      <c r="J16095"/>
    </row>
    <row r="16096" spans="1:10" x14ac:dyDescent="0.3">
      <c r="A16096" s="957"/>
      <c r="B16096"/>
      <c r="C16096"/>
      <c r="D16096"/>
      <c r="E16096"/>
      <c r="F16096"/>
      <c r="G16096"/>
      <c r="H16096"/>
      <c r="I16096"/>
      <c r="J16096"/>
    </row>
    <row r="16097" spans="1:10" x14ac:dyDescent="0.3">
      <c r="A16097" s="957"/>
      <c r="B16097"/>
      <c r="C16097"/>
      <c r="D16097"/>
      <c r="E16097"/>
      <c r="F16097"/>
      <c r="G16097"/>
      <c r="H16097"/>
      <c r="I16097"/>
      <c r="J16097"/>
    </row>
    <row r="16098" spans="1:10" x14ac:dyDescent="0.3">
      <c r="A16098" s="957"/>
      <c r="B16098"/>
      <c r="C16098"/>
      <c r="D16098"/>
      <c r="E16098"/>
      <c r="F16098"/>
      <c r="G16098"/>
      <c r="H16098"/>
      <c r="I16098"/>
      <c r="J16098"/>
    </row>
    <row r="16099" spans="1:10" x14ac:dyDescent="0.3">
      <c r="A16099" s="957"/>
      <c r="B16099"/>
      <c r="C16099"/>
      <c r="D16099"/>
      <c r="E16099"/>
      <c r="F16099"/>
      <c r="G16099"/>
      <c r="H16099"/>
      <c r="I16099"/>
      <c r="J16099"/>
    </row>
    <row r="16100" spans="1:10" x14ac:dyDescent="0.3">
      <c r="A16100" s="957"/>
      <c r="B16100"/>
      <c r="C16100"/>
      <c r="D16100"/>
      <c r="E16100"/>
      <c r="F16100"/>
      <c r="G16100"/>
      <c r="H16100"/>
      <c r="I16100"/>
      <c r="J16100"/>
    </row>
    <row r="16101" spans="1:10" x14ac:dyDescent="0.3">
      <c r="A16101" s="957"/>
      <c r="B16101"/>
      <c r="C16101"/>
      <c r="D16101"/>
      <c r="E16101"/>
      <c r="F16101"/>
      <c r="G16101"/>
      <c r="H16101"/>
      <c r="I16101"/>
      <c r="J16101"/>
    </row>
    <row r="16102" spans="1:10" x14ac:dyDescent="0.3">
      <c r="A16102" s="957"/>
      <c r="B16102"/>
      <c r="C16102"/>
      <c r="D16102"/>
      <c r="E16102"/>
      <c r="F16102"/>
      <c r="G16102"/>
      <c r="H16102"/>
      <c r="I16102"/>
      <c r="J16102"/>
    </row>
    <row r="16103" spans="1:10" x14ac:dyDescent="0.3">
      <c r="A16103" s="957"/>
      <c r="B16103"/>
      <c r="C16103"/>
      <c r="D16103"/>
      <c r="E16103"/>
      <c r="F16103"/>
      <c r="G16103"/>
      <c r="H16103"/>
      <c r="I16103"/>
      <c r="J16103"/>
    </row>
    <row r="16104" spans="1:10" x14ac:dyDescent="0.3">
      <c r="A16104" s="957"/>
      <c r="B16104"/>
      <c r="C16104"/>
      <c r="D16104"/>
      <c r="E16104"/>
      <c r="F16104"/>
      <c r="G16104"/>
      <c r="H16104"/>
      <c r="I16104"/>
      <c r="J16104"/>
    </row>
    <row r="16105" spans="1:10" x14ac:dyDescent="0.3">
      <c r="A16105" s="957"/>
      <c r="B16105"/>
      <c r="C16105"/>
      <c r="D16105"/>
      <c r="E16105"/>
      <c r="F16105"/>
      <c r="G16105"/>
      <c r="H16105"/>
      <c r="I16105"/>
      <c r="J16105"/>
    </row>
    <row r="16106" spans="1:10" x14ac:dyDescent="0.3">
      <c r="A16106" s="957"/>
      <c r="B16106"/>
      <c r="C16106"/>
      <c r="D16106"/>
      <c r="E16106"/>
      <c r="F16106"/>
      <c r="G16106"/>
      <c r="H16106"/>
      <c r="I16106"/>
      <c r="J16106"/>
    </row>
    <row r="16107" spans="1:10" x14ac:dyDescent="0.3">
      <c r="A16107" s="957"/>
      <c r="B16107"/>
      <c r="C16107"/>
      <c r="D16107"/>
      <c r="E16107"/>
      <c r="F16107"/>
      <c r="G16107"/>
      <c r="H16107"/>
      <c r="I16107"/>
      <c r="J16107"/>
    </row>
    <row r="16108" spans="1:10" x14ac:dyDescent="0.3">
      <c r="A16108" s="957"/>
      <c r="B16108"/>
      <c r="C16108"/>
      <c r="D16108"/>
      <c r="E16108"/>
      <c r="F16108"/>
      <c r="G16108"/>
      <c r="H16108"/>
      <c r="I16108"/>
      <c r="J16108"/>
    </row>
    <row r="16109" spans="1:10" x14ac:dyDescent="0.3">
      <c r="A16109" s="957"/>
      <c r="B16109"/>
      <c r="C16109"/>
      <c r="D16109"/>
      <c r="E16109"/>
      <c r="F16109"/>
      <c r="G16109"/>
      <c r="H16109"/>
      <c r="I16109"/>
      <c r="J16109"/>
    </row>
    <row r="16110" spans="1:10" x14ac:dyDescent="0.3">
      <c r="A16110" s="957"/>
      <c r="B16110"/>
      <c r="C16110"/>
      <c r="D16110"/>
      <c r="E16110"/>
      <c r="F16110"/>
      <c r="G16110"/>
      <c r="H16110"/>
      <c r="I16110"/>
      <c r="J16110"/>
    </row>
    <row r="16111" spans="1:10" x14ac:dyDescent="0.3">
      <c r="A16111" s="957"/>
      <c r="B16111"/>
      <c r="C16111"/>
      <c r="D16111"/>
      <c r="E16111"/>
      <c r="F16111"/>
      <c r="G16111"/>
      <c r="H16111"/>
      <c r="I16111"/>
      <c r="J16111"/>
    </row>
    <row r="16112" spans="1:10" x14ac:dyDescent="0.3">
      <c r="A16112" s="957"/>
      <c r="B16112"/>
      <c r="C16112"/>
      <c r="D16112"/>
      <c r="E16112"/>
      <c r="F16112"/>
      <c r="G16112"/>
      <c r="H16112"/>
      <c r="I16112"/>
      <c r="J16112"/>
    </row>
    <row r="16113" spans="1:10" x14ac:dyDescent="0.3">
      <c r="A16113" s="957"/>
      <c r="B16113"/>
      <c r="C16113"/>
      <c r="D16113"/>
      <c r="E16113"/>
      <c r="F16113"/>
      <c r="G16113"/>
      <c r="H16113"/>
      <c r="I16113"/>
      <c r="J16113"/>
    </row>
    <row r="16114" spans="1:10" x14ac:dyDescent="0.3">
      <c r="A16114" s="957"/>
      <c r="B16114"/>
      <c r="C16114"/>
      <c r="D16114"/>
      <c r="E16114"/>
      <c r="F16114"/>
      <c r="G16114"/>
      <c r="H16114"/>
      <c r="I16114"/>
      <c r="J16114"/>
    </row>
    <row r="16115" spans="1:10" x14ac:dyDescent="0.3">
      <c r="A16115" s="957"/>
      <c r="B16115"/>
      <c r="C16115"/>
      <c r="D16115"/>
      <c r="E16115"/>
      <c r="F16115"/>
      <c r="G16115"/>
      <c r="H16115"/>
      <c r="I16115"/>
      <c r="J16115"/>
    </row>
    <row r="16116" spans="1:10" x14ac:dyDescent="0.3">
      <c r="A16116" s="957"/>
      <c r="B16116"/>
      <c r="C16116"/>
      <c r="D16116"/>
      <c r="E16116"/>
      <c r="F16116"/>
      <c r="G16116"/>
      <c r="H16116"/>
      <c r="I16116"/>
      <c r="J16116"/>
    </row>
    <row r="16117" spans="1:10" x14ac:dyDescent="0.3">
      <c r="A16117" s="957"/>
      <c r="B16117"/>
      <c r="C16117"/>
      <c r="D16117"/>
      <c r="E16117"/>
      <c r="F16117"/>
      <c r="G16117"/>
      <c r="H16117"/>
      <c r="I16117"/>
      <c r="J16117"/>
    </row>
    <row r="16118" spans="1:10" x14ac:dyDescent="0.3">
      <c r="A16118" s="957"/>
      <c r="B16118"/>
      <c r="C16118"/>
      <c r="D16118"/>
      <c r="E16118"/>
      <c r="F16118"/>
      <c r="G16118"/>
      <c r="H16118"/>
      <c r="I16118"/>
      <c r="J16118"/>
    </row>
    <row r="16119" spans="1:10" x14ac:dyDescent="0.3">
      <c r="A16119" s="957"/>
      <c r="B16119"/>
      <c r="C16119"/>
      <c r="D16119"/>
      <c r="E16119"/>
      <c r="F16119"/>
      <c r="G16119"/>
      <c r="H16119"/>
      <c r="I16119"/>
      <c r="J16119"/>
    </row>
    <row r="16120" spans="1:10" x14ac:dyDescent="0.3">
      <c r="A16120" s="957"/>
      <c r="B16120"/>
      <c r="C16120"/>
      <c r="D16120"/>
      <c r="E16120"/>
      <c r="F16120"/>
      <c r="G16120"/>
      <c r="H16120"/>
      <c r="I16120"/>
      <c r="J16120"/>
    </row>
    <row r="16121" spans="1:10" x14ac:dyDescent="0.3">
      <c r="A16121" s="957"/>
      <c r="B16121"/>
      <c r="C16121"/>
      <c r="D16121"/>
      <c r="E16121"/>
      <c r="F16121"/>
      <c r="G16121"/>
      <c r="H16121"/>
      <c r="I16121"/>
      <c r="J16121"/>
    </row>
    <row r="16122" spans="1:10" x14ac:dyDescent="0.3">
      <c r="A16122" s="957"/>
      <c r="B16122"/>
      <c r="C16122"/>
      <c r="D16122"/>
      <c r="E16122"/>
      <c r="F16122"/>
      <c r="G16122"/>
      <c r="H16122"/>
      <c r="I16122"/>
      <c r="J16122"/>
    </row>
    <row r="16123" spans="1:10" x14ac:dyDescent="0.3">
      <c r="A16123" s="957"/>
      <c r="B16123"/>
      <c r="C16123"/>
      <c r="D16123"/>
      <c r="E16123"/>
      <c r="F16123"/>
      <c r="G16123"/>
      <c r="H16123"/>
      <c r="I16123"/>
      <c r="J16123"/>
    </row>
    <row r="16124" spans="1:10" x14ac:dyDescent="0.3">
      <c r="A16124" s="957"/>
      <c r="B16124"/>
      <c r="C16124"/>
      <c r="D16124"/>
      <c r="E16124"/>
      <c r="F16124"/>
      <c r="G16124"/>
      <c r="H16124"/>
      <c r="I16124"/>
      <c r="J16124"/>
    </row>
    <row r="16125" spans="1:10" x14ac:dyDescent="0.3">
      <c r="A16125" s="957"/>
      <c r="B16125"/>
      <c r="C16125"/>
      <c r="D16125"/>
      <c r="E16125"/>
      <c r="F16125"/>
      <c r="G16125"/>
      <c r="H16125"/>
      <c r="I16125"/>
      <c r="J16125"/>
    </row>
    <row r="16126" spans="1:10" x14ac:dyDescent="0.3">
      <c r="A16126" s="957"/>
      <c r="B16126"/>
      <c r="C16126"/>
      <c r="D16126"/>
      <c r="E16126"/>
      <c r="F16126"/>
      <c r="G16126"/>
      <c r="H16126"/>
      <c r="I16126"/>
      <c r="J16126"/>
    </row>
    <row r="16127" spans="1:10" x14ac:dyDescent="0.3">
      <c r="A16127" s="957"/>
      <c r="B16127"/>
      <c r="C16127"/>
      <c r="D16127"/>
      <c r="E16127"/>
      <c r="F16127"/>
      <c r="G16127"/>
      <c r="H16127"/>
      <c r="I16127"/>
      <c r="J16127"/>
    </row>
    <row r="16128" spans="1:10" x14ac:dyDescent="0.3">
      <c r="A16128" s="957"/>
      <c r="B16128"/>
      <c r="C16128"/>
      <c r="D16128"/>
      <c r="E16128"/>
      <c r="F16128"/>
      <c r="G16128"/>
      <c r="H16128"/>
      <c r="I16128"/>
      <c r="J16128"/>
    </row>
    <row r="16129" spans="1:10" x14ac:dyDescent="0.3">
      <c r="A16129" s="957"/>
      <c r="B16129"/>
      <c r="C16129"/>
      <c r="D16129"/>
      <c r="E16129"/>
      <c r="F16129"/>
      <c r="G16129"/>
      <c r="H16129"/>
      <c r="I16129"/>
      <c r="J16129"/>
    </row>
    <row r="16130" spans="1:10" x14ac:dyDescent="0.3">
      <c r="A16130" s="957"/>
      <c r="B16130"/>
      <c r="C16130"/>
      <c r="D16130"/>
      <c r="E16130"/>
      <c r="F16130"/>
      <c r="G16130"/>
      <c r="H16130"/>
      <c r="I16130"/>
      <c r="J16130"/>
    </row>
    <row r="16131" spans="1:10" x14ac:dyDescent="0.3">
      <c r="A16131" s="957"/>
      <c r="B16131"/>
      <c r="C16131"/>
      <c r="D16131"/>
      <c r="E16131"/>
      <c r="F16131"/>
      <c r="G16131"/>
      <c r="H16131"/>
      <c r="I16131"/>
      <c r="J16131"/>
    </row>
    <row r="16132" spans="1:10" x14ac:dyDescent="0.3">
      <c r="A16132" s="957"/>
      <c r="B16132"/>
      <c r="C16132"/>
      <c r="D16132"/>
      <c r="E16132"/>
      <c r="F16132"/>
      <c r="G16132"/>
      <c r="H16132"/>
      <c r="I16132"/>
      <c r="J16132"/>
    </row>
    <row r="16133" spans="1:10" x14ac:dyDescent="0.3">
      <c r="A16133" s="957"/>
      <c r="B16133"/>
      <c r="C16133"/>
      <c r="D16133"/>
      <c r="E16133"/>
      <c r="F16133"/>
      <c r="G16133"/>
      <c r="H16133"/>
      <c r="I16133"/>
      <c r="J16133"/>
    </row>
    <row r="16134" spans="1:10" x14ac:dyDescent="0.3">
      <c r="A16134" s="957"/>
      <c r="B16134"/>
      <c r="C16134"/>
      <c r="D16134"/>
      <c r="E16134"/>
      <c r="F16134"/>
      <c r="G16134"/>
      <c r="H16134"/>
      <c r="I16134"/>
      <c r="J16134"/>
    </row>
    <row r="16135" spans="1:10" x14ac:dyDescent="0.3">
      <c r="A16135" s="957"/>
      <c r="B16135"/>
      <c r="C16135"/>
      <c r="D16135"/>
      <c r="E16135"/>
      <c r="F16135"/>
      <c r="G16135"/>
      <c r="H16135"/>
      <c r="I16135"/>
      <c r="J16135"/>
    </row>
    <row r="16136" spans="1:10" x14ac:dyDescent="0.3">
      <c r="A16136" s="957"/>
      <c r="B16136"/>
      <c r="C16136"/>
      <c r="D16136"/>
      <c r="E16136"/>
      <c r="F16136"/>
      <c r="G16136"/>
      <c r="H16136"/>
      <c r="I16136"/>
      <c r="J16136"/>
    </row>
    <row r="16137" spans="1:10" x14ac:dyDescent="0.3">
      <c r="A16137" s="957"/>
      <c r="B16137"/>
      <c r="C16137"/>
      <c r="D16137"/>
      <c r="E16137"/>
      <c r="F16137"/>
      <c r="G16137"/>
      <c r="H16137"/>
      <c r="I16137"/>
      <c r="J16137"/>
    </row>
    <row r="16138" spans="1:10" x14ac:dyDescent="0.3">
      <c r="A16138" s="957"/>
      <c r="B16138"/>
      <c r="C16138"/>
      <c r="D16138"/>
      <c r="E16138"/>
      <c r="F16138"/>
      <c r="G16138"/>
      <c r="H16138"/>
      <c r="I16138"/>
      <c r="J16138"/>
    </row>
    <row r="16139" spans="1:10" x14ac:dyDescent="0.3">
      <c r="A16139" s="957"/>
      <c r="B16139"/>
      <c r="C16139"/>
      <c r="D16139"/>
      <c r="E16139"/>
      <c r="F16139"/>
      <c r="G16139"/>
      <c r="H16139"/>
      <c r="I16139"/>
      <c r="J16139"/>
    </row>
    <row r="16140" spans="1:10" x14ac:dyDescent="0.3">
      <c r="A16140" s="957"/>
      <c r="B16140"/>
      <c r="C16140"/>
      <c r="D16140"/>
      <c r="E16140"/>
      <c r="F16140"/>
      <c r="G16140"/>
      <c r="H16140"/>
      <c r="I16140"/>
      <c r="J16140"/>
    </row>
    <row r="16141" spans="1:10" x14ac:dyDescent="0.3">
      <c r="A16141" s="957"/>
      <c r="B16141"/>
      <c r="C16141"/>
      <c r="D16141"/>
      <c r="E16141"/>
      <c r="F16141"/>
      <c r="G16141"/>
      <c r="H16141"/>
      <c r="I16141"/>
      <c r="J16141"/>
    </row>
    <row r="16142" spans="1:10" x14ac:dyDescent="0.3">
      <c r="A16142" s="957"/>
      <c r="B16142"/>
      <c r="C16142"/>
      <c r="D16142"/>
      <c r="E16142"/>
      <c r="F16142"/>
      <c r="G16142"/>
      <c r="H16142"/>
      <c r="I16142"/>
      <c r="J16142"/>
    </row>
    <row r="16143" spans="1:10" x14ac:dyDescent="0.3">
      <c r="A16143" s="957"/>
      <c r="B16143"/>
      <c r="C16143"/>
      <c r="D16143"/>
      <c r="E16143"/>
      <c r="F16143"/>
      <c r="G16143"/>
      <c r="H16143"/>
      <c r="I16143"/>
      <c r="J16143"/>
    </row>
    <row r="16144" spans="1:10" x14ac:dyDescent="0.3">
      <c r="A16144" s="957"/>
      <c r="B16144"/>
      <c r="C16144"/>
      <c r="D16144"/>
      <c r="E16144"/>
      <c r="F16144"/>
      <c r="G16144"/>
      <c r="H16144"/>
      <c r="I16144"/>
      <c r="J16144"/>
    </row>
    <row r="16145" spans="1:10" x14ac:dyDescent="0.3">
      <c r="A16145" s="957"/>
      <c r="B16145"/>
      <c r="C16145"/>
      <c r="D16145"/>
      <c r="E16145"/>
      <c r="F16145"/>
      <c r="G16145"/>
      <c r="H16145"/>
      <c r="I16145"/>
      <c r="J16145"/>
    </row>
    <row r="16146" spans="1:10" x14ac:dyDescent="0.3">
      <c r="A16146" s="957"/>
      <c r="B16146"/>
      <c r="C16146"/>
      <c r="D16146"/>
      <c r="E16146"/>
      <c r="F16146"/>
      <c r="G16146"/>
      <c r="H16146"/>
      <c r="I16146"/>
      <c r="J16146"/>
    </row>
    <row r="16147" spans="1:10" x14ac:dyDescent="0.3">
      <c r="A16147" s="957"/>
      <c r="B16147"/>
      <c r="C16147"/>
      <c r="D16147"/>
      <c r="E16147"/>
      <c r="F16147"/>
      <c r="G16147"/>
      <c r="H16147"/>
      <c r="I16147"/>
      <c r="J16147"/>
    </row>
    <row r="16148" spans="1:10" x14ac:dyDescent="0.3">
      <c r="A16148" s="957"/>
      <c r="B16148"/>
      <c r="C16148"/>
      <c r="D16148"/>
      <c r="E16148"/>
      <c r="F16148"/>
      <c r="G16148"/>
      <c r="H16148"/>
      <c r="I16148"/>
      <c r="J16148"/>
    </row>
    <row r="16149" spans="1:10" x14ac:dyDescent="0.3">
      <c r="A16149" s="957"/>
      <c r="B16149"/>
      <c r="C16149"/>
      <c r="D16149"/>
      <c r="E16149"/>
      <c r="F16149"/>
      <c r="G16149"/>
      <c r="H16149"/>
      <c r="I16149"/>
      <c r="J16149"/>
    </row>
    <row r="16150" spans="1:10" x14ac:dyDescent="0.3">
      <c r="A16150" s="957"/>
      <c r="B16150"/>
      <c r="C16150"/>
      <c r="D16150"/>
      <c r="E16150"/>
      <c r="F16150"/>
      <c r="G16150"/>
      <c r="H16150"/>
      <c r="I16150"/>
      <c r="J16150"/>
    </row>
    <row r="16151" spans="1:10" x14ac:dyDescent="0.3">
      <c r="A16151" s="957"/>
      <c r="B16151"/>
      <c r="C16151"/>
      <c r="D16151"/>
      <c r="E16151"/>
      <c r="F16151"/>
      <c r="G16151"/>
      <c r="H16151"/>
      <c r="I16151"/>
      <c r="J16151"/>
    </row>
    <row r="16152" spans="1:10" x14ac:dyDescent="0.3">
      <c r="A16152" s="957"/>
      <c r="B16152"/>
      <c r="C16152"/>
      <c r="D16152"/>
      <c r="E16152"/>
      <c r="F16152"/>
      <c r="G16152"/>
      <c r="H16152"/>
      <c r="I16152"/>
      <c r="J16152"/>
    </row>
    <row r="16153" spans="1:10" x14ac:dyDescent="0.3">
      <c r="A16153" s="957"/>
      <c r="B16153"/>
      <c r="C16153"/>
      <c r="D16153"/>
      <c r="E16153"/>
      <c r="F16153"/>
      <c r="G16153"/>
      <c r="H16153"/>
      <c r="I16153"/>
      <c r="J16153"/>
    </row>
    <row r="16154" spans="1:10" x14ac:dyDescent="0.3">
      <c r="A16154" s="957"/>
      <c r="B16154"/>
      <c r="C16154"/>
      <c r="D16154"/>
      <c r="E16154"/>
      <c r="F16154"/>
      <c r="G16154"/>
      <c r="H16154"/>
      <c r="I16154"/>
      <c r="J16154"/>
    </row>
    <row r="16155" spans="1:10" x14ac:dyDescent="0.3">
      <c r="A16155" s="957"/>
      <c r="B16155"/>
      <c r="C16155"/>
      <c r="D16155"/>
      <c r="E16155"/>
      <c r="F16155"/>
      <c r="G16155"/>
      <c r="H16155"/>
      <c r="I16155"/>
      <c r="J16155"/>
    </row>
    <row r="16156" spans="1:10" x14ac:dyDescent="0.3">
      <c r="A16156" s="957"/>
      <c r="B16156"/>
      <c r="C16156"/>
      <c r="D16156"/>
      <c r="E16156"/>
      <c r="F16156"/>
      <c r="G16156"/>
      <c r="H16156"/>
      <c r="I16156"/>
      <c r="J16156"/>
    </row>
    <row r="16157" spans="1:10" x14ac:dyDescent="0.3">
      <c r="A16157" s="957"/>
      <c r="B16157"/>
      <c r="C16157"/>
      <c r="D16157"/>
      <c r="E16157"/>
      <c r="F16157"/>
      <c r="G16157"/>
      <c r="H16157"/>
      <c r="I16157"/>
      <c r="J16157"/>
    </row>
    <row r="16158" spans="1:10" x14ac:dyDescent="0.3">
      <c r="A16158" s="957"/>
      <c r="B16158"/>
      <c r="C16158"/>
      <c r="D16158"/>
      <c r="E16158"/>
      <c r="F16158"/>
      <c r="G16158"/>
      <c r="H16158"/>
      <c r="I16158"/>
      <c r="J16158"/>
    </row>
    <row r="16159" spans="1:10" x14ac:dyDescent="0.3">
      <c r="A16159" s="957"/>
      <c r="B16159"/>
      <c r="C16159"/>
      <c r="D16159"/>
      <c r="E16159"/>
      <c r="F16159"/>
      <c r="G16159"/>
      <c r="H16159"/>
      <c r="I16159"/>
      <c r="J16159"/>
    </row>
    <row r="16160" spans="1:10" x14ac:dyDescent="0.3">
      <c r="A16160" s="957"/>
      <c r="B16160"/>
      <c r="C16160"/>
      <c r="D16160"/>
      <c r="E16160"/>
      <c r="F16160"/>
      <c r="G16160"/>
      <c r="H16160"/>
      <c r="I16160"/>
      <c r="J16160"/>
    </row>
    <row r="16161" spans="1:10" x14ac:dyDescent="0.3">
      <c r="A16161" s="957"/>
      <c r="B16161"/>
      <c r="C16161"/>
      <c r="D16161"/>
      <c r="E16161"/>
      <c r="F16161"/>
      <c r="G16161"/>
      <c r="H16161"/>
      <c r="I16161"/>
      <c r="J16161"/>
    </row>
    <row r="16162" spans="1:10" x14ac:dyDescent="0.3">
      <c r="A16162" s="957"/>
      <c r="B16162"/>
      <c r="C16162"/>
      <c r="D16162"/>
      <c r="E16162"/>
      <c r="F16162"/>
      <c r="G16162"/>
      <c r="H16162"/>
      <c r="I16162"/>
      <c r="J16162"/>
    </row>
    <row r="16163" spans="1:10" x14ac:dyDescent="0.3">
      <c r="A16163" s="957"/>
      <c r="B16163"/>
      <c r="C16163"/>
      <c r="D16163"/>
      <c r="E16163"/>
      <c r="F16163"/>
      <c r="G16163"/>
      <c r="H16163"/>
      <c r="I16163"/>
      <c r="J16163"/>
    </row>
    <row r="16164" spans="1:10" x14ac:dyDescent="0.3">
      <c r="A16164" s="957"/>
      <c r="B16164"/>
      <c r="C16164"/>
      <c r="D16164"/>
      <c r="E16164"/>
      <c r="F16164"/>
      <c r="G16164"/>
      <c r="H16164"/>
      <c r="I16164"/>
      <c r="J16164"/>
    </row>
    <row r="16165" spans="1:10" x14ac:dyDescent="0.3">
      <c r="A16165" s="957"/>
      <c r="B16165"/>
      <c r="C16165"/>
      <c r="D16165"/>
      <c r="E16165"/>
      <c r="F16165"/>
      <c r="G16165"/>
      <c r="H16165"/>
      <c r="I16165"/>
      <c r="J16165"/>
    </row>
    <row r="16166" spans="1:10" x14ac:dyDescent="0.3">
      <c r="A16166" s="957"/>
      <c r="B16166"/>
      <c r="C16166"/>
      <c r="D16166"/>
      <c r="E16166"/>
      <c r="F16166"/>
      <c r="G16166"/>
      <c r="H16166"/>
      <c r="I16166"/>
      <c r="J16166"/>
    </row>
    <row r="16167" spans="1:10" x14ac:dyDescent="0.3">
      <c r="A16167" s="957"/>
      <c r="B16167"/>
      <c r="C16167"/>
      <c r="D16167"/>
      <c r="E16167"/>
      <c r="F16167"/>
      <c r="G16167"/>
      <c r="H16167"/>
      <c r="I16167"/>
      <c r="J16167"/>
    </row>
    <row r="16168" spans="1:10" x14ac:dyDescent="0.3">
      <c r="A16168" s="957"/>
      <c r="B16168"/>
      <c r="C16168"/>
      <c r="D16168"/>
      <c r="E16168"/>
      <c r="F16168"/>
      <c r="G16168"/>
      <c r="H16168"/>
      <c r="I16168"/>
      <c r="J16168"/>
    </row>
    <row r="16169" spans="1:10" x14ac:dyDescent="0.3">
      <c r="A16169" s="957"/>
      <c r="B16169"/>
      <c r="C16169"/>
      <c r="D16169"/>
      <c r="E16169"/>
      <c r="F16169"/>
      <c r="G16169"/>
      <c r="H16169"/>
      <c r="I16169"/>
      <c r="J16169"/>
    </row>
    <row r="16170" spans="1:10" x14ac:dyDescent="0.3">
      <c r="A16170" s="957"/>
      <c r="B16170"/>
      <c r="C16170"/>
      <c r="D16170"/>
      <c r="E16170"/>
      <c r="F16170"/>
      <c r="G16170"/>
      <c r="H16170"/>
      <c r="I16170"/>
      <c r="J16170"/>
    </row>
    <row r="16171" spans="1:10" x14ac:dyDescent="0.3">
      <c r="A16171" s="957"/>
      <c r="B16171"/>
      <c r="C16171"/>
      <c r="D16171"/>
      <c r="E16171"/>
      <c r="F16171"/>
      <c r="G16171"/>
      <c r="H16171"/>
      <c r="I16171"/>
      <c r="J16171"/>
    </row>
    <row r="16172" spans="1:10" x14ac:dyDescent="0.3">
      <c r="A16172" s="957"/>
      <c r="B16172"/>
      <c r="C16172"/>
      <c r="D16172"/>
      <c r="E16172"/>
      <c r="F16172"/>
      <c r="G16172"/>
      <c r="H16172"/>
      <c r="I16172"/>
      <c r="J16172"/>
    </row>
    <row r="16173" spans="1:10" x14ac:dyDescent="0.3">
      <c r="A16173" s="957"/>
      <c r="B16173"/>
      <c r="C16173"/>
      <c r="D16173"/>
      <c r="E16173"/>
      <c r="F16173"/>
      <c r="G16173"/>
      <c r="H16173"/>
      <c r="I16173"/>
      <c r="J16173"/>
    </row>
    <row r="16174" spans="1:10" x14ac:dyDescent="0.3">
      <c r="A16174" s="957"/>
      <c r="B16174"/>
      <c r="C16174"/>
      <c r="D16174"/>
      <c r="E16174"/>
      <c r="F16174"/>
      <c r="G16174"/>
      <c r="H16174"/>
      <c r="I16174"/>
      <c r="J16174"/>
    </row>
    <row r="16175" spans="1:10" x14ac:dyDescent="0.3">
      <c r="A16175" s="957"/>
      <c r="B16175"/>
      <c r="C16175"/>
      <c r="D16175"/>
      <c r="E16175"/>
      <c r="F16175"/>
      <c r="G16175"/>
      <c r="H16175"/>
      <c r="I16175"/>
      <c r="J16175"/>
    </row>
    <row r="16176" spans="1:10" x14ac:dyDescent="0.3">
      <c r="A16176" s="957"/>
      <c r="B16176"/>
      <c r="C16176"/>
      <c r="D16176"/>
      <c r="E16176"/>
      <c r="F16176"/>
      <c r="G16176"/>
      <c r="H16176"/>
      <c r="I16176"/>
      <c r="J16176"/>
    </row>
    <row r="16177" spans="1:10" x14ac:dyDescent="0.3">
      <c r="A16177" s="957"/>
      <c r="B16177"/>
      <c r="C16177"/>
      <c r="D16177"/>
      <c r="E16177"/>
      <c r="F16177"/>
      <c r="G16177"/>
      <c r="H16177"/>
      <c r="I16177"/>
      <c r="J16177"/>
    </row>
    <row r="16178" spans="1:10" x14ac:dyDescent="0.3">
      <c r="A16178" s="957"/>
      <c r="B16178"/>
      <c r="C16178"/>
      <c r="D16178"/>
      <c r="E16178"/>
      <c r="F16178"/>
      <c r="G16178"/>
      <c r="H16178"/>
      <c r="I16178"/>
      <c r="J16178"/>
    </row>
    <row r="16179" spans="1:10" x14ac:dyDescent="0.3">
      <c r="A16179" s="957"/>
      <c r="B16179"/>
      <c r="C16179"/>
      <c r="D16179"/>
      <c r="E16179"/>
      <c r="F16179"/>
      <c r="G16179"/>
      <c r="H16179"/>
      <c r="I16179"/>
      <c r="J16179"/>
    </row>
    <row r="16180" spans="1:10" x14ac:dyDescent="0.3">
      <c r="A16180" s="957"/>
      <c r="B16180"/>
      <c r="C16180"/>
      <c r="D16180"/>
      <c r="E16180"/>
      <c r="F16180"/>
      <c r="G16180"/>
      <c r="H16180"/>
      <c r="I16180"/>
      <c r="J16180"/>
    </row>
    <row r="16181" spans="1:10" x14ac:dyDescent="0.3">
      <c r="A16181" s="957"/>
      <c r="B16181"/>
      <c r="C16181"/>
      <c r="D16181"/>
      <c r="E16181"/>
      <c r="F16181"/>
      <c r="G16181"/>
      <c r="H16181"/>
      <c r="I16181"/>
      <c r="J16181"/>
    </row>
    <row r="16182" spans="1:10" x14ac:dyDescent="0.3">
      <c r="A16182" s="957"/>
      <c r="B16182"/>
      <c r="C16182"/>
      <c r="D16182"/>
      <c r="E16182"/>
      <c r="F16182"/>
      <c r="G16182"/>
      <c r="H16182"/>
      <c r="I16182"/>
      <c r="J16182"/>
    </row>
    <row r="16183" spans="1:10" x14ac:dyDescent="0.3">
      <c r="A16183" s="957"/>
      <c r="B16183"/>
      <c r="C16183"/>
      <c r="D16183"/>
      <c r="E16183"/>
      <c r="F16183"/>
      <c r="G16183"/>
      <c r="H16183"/>
      <c r="I16183"/>
      <c r="J16183"/>
    </row>
    <row r="16184" spans="1:10" x14ac:dyDescent="0.3">
      <c r="A16184" s="957"/>
      <c r="B16184"/>
      <c r="C16184"/>
      <c r="D16184"/>
      <c r="E16184"/>
      <c r="F16184"/>
      <c r="G16184"/>
      <c r="H16184"/>
      <c r="I16184"/>
      <c r="J16184"/>
    </row>
    <row r="16185" spans="1:10" x14ac:dyDescent="0.3">
      <c r="A16185" s="957"/>
      <c r="B16185"/>
      <c r="C16185"/>
      <c r="D16185"/>
      <c r="E16185"/>
      <c r="F16185"/>
      <c r="G16185"/>
      <c r="H16185"/>
      <c r="I16185"/>
      <c r="J16185"/>
    </row>
    <row r="16186" spans="1:10" x14ac:dyDescent="0.3">
      <c r="A16186" s="957"/>
      <c r="B16186"/>
      <c r="C16186"/>
      <c r="D16186"/>
      <c r="E16186"/>
      <c r="F16186"/>
      <c r="G16186"/>
      <c r="H16186"/>
      <c r="I16186"/>
      <c r="J16186"/>
    </row>
    <row r="16187" spans="1:10" x14ac:dyDescent="0.3">
      <c r="A16187" s="957"/>
      <c r="B16187"/>
      <c r="C16187"/>
      <c r="D16187"/>
      <c r="E16187"/>
      <c r="F16187"/>
      <c r="G16187"/>
      <c r="H16187"/>
      <c r="I16187"/>
      <c r="J16187"/>
    </row>
    <row r="16188" spans="1:10" x14ac:dyDescent="0.3">
      <c r="A16188" s="957"/>
      <c r="B16188"/>
      <c r="C16188"/>
      <c r="D16188"/>
      <c r="E16188"/>
      <c r="F16188"/>
      <c r="G16188"/>
      <c r="H16188"/>
      <c r="I16188"/>
      <c r="J16188"/>
    </row>
    <row r="16189" spans="1:10" x14ac:dyDescent="0.3">
      <c r="A16189" s="957"/>
      <c r="B16189"/>
      <c r="C16189"/>
      <c r="D16189"/>
      <c r="E16189"/>
      <c r="F16189"/>
      <c r="G16189"/>
      <c r="H16189"/>
      <c r="I16189"/>
      <c r="J16189"/>
    </row>
    <row r="16190" spans="1:10" x14ac:dyDescent="0.3">
      <c r="A16190" s="957"/>
      <c r="B16190"/>
      <c r="C16190"/>
      <c r="D16190"/>
      <c r="E16190"/>
      <c r="F16190"/>
      <c r="G16190"/>
      <c r="H16190"/>
      <c r="I16190"/>
      <c r="J16190"/>
    </row>
    <row r="16191" spans="1:10" x14ac:dyDescent="0.3">
      <c r="A16191" s="957"/>
      <c r="B16191"/>
      <c r="C16191"/>
      <c r="D16191"/>
      <c r="E16191"/>
      <c r="F16191"/>
      <c r="G16191"/>
      <c r="H16191"/>
      <c r="I16191"/>
      <c r="J16191"/>
    </row>
    <row r="16192" spans="1:10" x14ac:dyDescent="0.3">
      <c r="A16192" s="957"/>
      <c r="B16192"/>
      <c r="C16192"/>
      <c r="D16192"/>
      <c r="E16192"/>
      <c r="F16192"/>
      <c r="G16192"/>
      <c r="H16192"/>
      <c r="I16192"/>
      <c r="J16192"/>
    </row>
    <row r="16193" spans="1:10" x14ac:dyDescent="0.3">
      <c r="A16193" s="957"/>
      <c r="B16193"/>
      <c r="C16193"/>
      <c r="D16193"/>
      <c r="E16193"/>
      <c r="F16193"/>
      <c r="G16193"/>
      <c r="H16193"/>
      <c r="I16193"/>
      <c r="J16193"/>
    </row>
    <row r="16194" spans="1:10" x14ac:dyDescent="0.3">
      <c r="A16194" s="957"/>
      <c r="B16194"/>
      <c r="C16194"/>
      <c r="D16194"/>
      <c r="E16194"/>
      <c r="F16194"/>
      <c r="G16194"/>
      <c r="H16194"/>
      <c r="I16194"/>
      <c r="J16194"/>
    </row>
    <row r="16195" spans="1:10" x14ac:dyDescent="0.3">
      <c r="A16195" s="957"/>
      <c r="B16195"/>
      <c r="C16195"/>
      <c r="D16195"/>
      <c r="E16195"/>
      <c r="F16195"/>
      <c r="G16195"/>
      <c r="H16195"/>
      <c r="I16195"/>
      <c r="J16195"/>
    </row>
    <row r="16196" spans="1:10" x14ac:dyDescent="0.3">
      <c r="A16196" s="957"/>
      <c r="B16196"/>
      <c r="C16196"/>
      <c r="D16196"/>
      <c r="E16196"/>
      <c r="F16196"/>
      <c r="G16196"/>
      <c r="H16196"/>
      <c r="I16196"/>
      <c r="J16196"/>
    </row>
    <row r="16197" spans="1:10" x14ac:dyDescent="0.3">
      <c r="A16197" s="957"/>
      <c r="B16197"/>
      <c r="C16197"/>
      <c r="D16197"/>
      <c r="E16197"/>
      <c r="F16197"/>
      <c r="G16197"/>
      <c r="H16197"/>
      <c r="I16197"/>
      <c r="J16197"/>
    </row>
    <row r="16198" spans="1:10" x14ac:dyDescent="0.3">
      <c r="A16198" s="957"/>
      <c r="B16198"/>
      <c r="C16198"/>
      <c r="D16198"/>
      <c r="E16198"/>
      <c r="F16198"/>
      <c r="G16198"/>
      <c r="H16198"/>
      <c r="I16198"/>
      <c r="J16198"/>
    </row>
    <row r="16199" spans="1:10" x14ac:dyDescent="0.3">
      <c r="A16199" s="957"/>
      <c r="B16199"/>
      <c r="C16199"/>
      <c r="D16199"/>
      <c r="E16199"/>
      <c r="F16199"/>
      <c r="G16199"/>
      <c r="H16199"/>
      <c r="I16199"/>
      <c r="J16199"/>
    </row>
    <row r="16200" spans="1:10" x14ac:dyDescent="0.3">
      <c r="A16200" s="957"/>
      <c r="B16200"/>
      <c r="C16200"/>
      <c r="D16200"/>
      <c r="E16200"/>
      <c r="F16200"/>
      <c r="G16200"/>
      <c r="H16200"/>
      <c r="I16200"/>
      <c r="J16200"/>
    </row>
    <row r="16201" spans="1:10" x14ac:dyDescent="0.3">
      <c r="A16201" s="957"/>
      <c r="B16201"/>
      <c r="C16201"/>
      <c r="D16201"/>
      <c r="E16201"/>
      <c r="F16201"/>
      <c r="G16201"/>
      <c r="H16201"/>
      <c r="I16201"/>
      <c r="J16201"/>
    </row>
    <row r="16202" spans="1:10" x14ac:dyDescent="0.3">
      <c r="A16202" s="957"/>
      <c r="B16202"/>
      <c r="C16202"/>
      <c r="D16202"/>
      <c r="E16202"/>
      <c r="F16202"/>
      <c r="G16202"/>
      <c r="H16202"/>
      <c r="I16202"/>
      <c r="J16202"/>
    </row>
    <row r="16203" spans="1:10" x14ac:dyDescent="0.3">
      <c r="A16203" s="957"/>
      <c r="B16203"/>
      <c r="C16203"/>
      <c r="D16203"/>
      <c r="E16203"/>
      <c r="F16203"/>
      <c r="G16203"/>
      <c r="H16203"/>
      <c r="I16203"/>
      <c r="J16203"/>
    </row>
    <row r="16204" spans="1:10" x14ac:dyDescent="0.3">
      <c r="A16204" s="957"/>
      <c r="B16204"/>
      <c r="C16204"/>
      <c r="D16204"/>
      <c r="E16204"/>
      <c r="F16204"/>
      <c r="G16204"/>
      <c r="H16204"/>
      <c r="I16204"/>
      <c r="J16204"/>
    </row>
    <row r="16205" spans="1:10" x14ac:dyDescent="0.3">
      <c r="A16205" s="957"/>
      <c r="B16205"/>
      <c r="C16205"/>
      <c r="D16205"/>
      <c r="E16205"/>
      <c r="F16205"/>
      <c r="G16205"/>
      <c r="H16205"/>
      <c r="I16205"/>
      <c r="J16205"/>
    </row>
    <row r="16206" spans="1:10" x14ac:dyDescent="0.3">
      <c r="A16206" s="957"/>
      <c r="B16206"/>
      <c r="C16206"/>
      <c r="D16206"/>
      <c r="E16206"/>
      <c r="F16206"/>
      <c r="G16206"/>
      <c r="H16206"/>
      <c r="I16206"/>
      <c r="J16206"/>
    </row>
    <row r="16207" spans="1:10" x14ac:dyDescent="0.3">
      <c r="A16207" s="957"/>
      <c r="B16207"/>
      <c r="C16207"/>
      <c r="D16207"/>
      <c r="E16207"/>
      <c r="F16207"/>
      <c r="G16207"/>
      <c r="H16207"/>
      <c r="I16207"/>
      <c r="J16207"/>
    </row>
    <row r="16208" spans="1:10" x14ac:dyDescent="0.3">
      <c r="A16208" s="957"/>
      <c r="B16208"/>
      <c r="C16208"/>
      <c r="D16208"/>
      <c r="E16208"/>
      <c r="F16208"/>
      <c r="G16208"/>
      <c r="H16208"/>
      <c r="I16208"/>
      <c r="J16208"/>
    </row>
    <row r="16209" spans="1:10" x14ac:dyDescent="0.3">
      <c r="A16209" s="957"/>
      <c r="B16209"/>
      <c r="C16209"/>
      <c r="D16209"/>
      <c r="E16209"/>
      <c r="F16209"/>
      <c r="G16209"/>
      <c r="H16209"/>
      <c r="I16209"/>
      <c r="J16209"/>
    </row>
    <row r="16210" spans="1:10" x14ac:dyDescent="0.3">
      <c r="A16210" s="957"/>
      <c r="B16210"/>
      <c r="C16210"/>
      <c r="D16210"/>
      <c r="E16210"/>
      <c r="F16210"/>
      <c r="G16210"/>
      <c r="H16210"/>
      <c r="I16210"/>
      <c r="J16210"/>
    </row>
    <row r="16211" spans="1:10" x14ac:dyDescent="0.3">
      <c r="A16211" s="957"/>
      <c r="B16211"/>
      <c r="C16211"/>
      <c r="D16211"/>
      <c r="E16211"/>
      <c r="F16211"/>
      <c r="G16211"/>
      <c r="H16211"/>
      <c r="I16211"/>
      <c r="J16211"/>
    </row>
    <row r="16212" spans="1:10" x14ac:dyDescent="0.3">
      <c r="A16212" s="957"/>
      <c r="B16212"/>
      <c r="C16212"/>
      <c r="D16212"/>
      <c r="E16212"/>
      <c r="F16212"/>
      <c r="G16212"/>
      <c r="H16212"/>
      <c r="I16212"/>
      <c r="J16212"/>
    </row>
    <row r="16213" spans="1:10" x14ac:dyDescent="0.3">
      <c r="A16213" s="957"/>
      <c r="B16213"/>
      <c r="C16213"/>
      <c r="D16213"/>
      <c r="E16213"/>
      <c r="F16213"/>
      <c r="G16213"/>
      <c r="H16213"/>
      <c r="I16213"/>
      <c r="J16213"/>
    </row>
    <row r="16214" spans="1:10" x14ac:dyDescent="0.3">
      <c r="A16214" s="957"/>
      <c r="B16214"/>
      <c r="C16214"/>
      <c r="D16214"/>
      <c r="E16214"/>
      <c r="F16214"/>
      <c r="G16214"/>
      <c r="H16214"/>
      <c r="I16214"/>
      <c r="J16214"/>
    </row>
    <row r="16215" spans="1:10" x14ac:dyDescent="0.3">
      <c r="A16215" s="957"/>
      <c r="B16215"/>
      <c r="C16215"/>
      <c r="D16215"/>
      <c r="E16215"/>
      <c r="F16215"/>
      <c r="G16215"/>
      <c r="H16215"/>
      <c r="I16215"/>
      <c r="J16215"/>
    </row>
    <row r="16216" spans="1:10" x14ac:dyDescent="0.3">
      <c r="A16216" s="957"/>
      <c r="B16216"/>
      <c r="C16216"/>
      <c r="D16216"/>
      <c r="E16216"/>
      <c r="F16216"/>
      <c r="G16216"/>
      <c r="H16216"/>
      <c r="I16216"/>
      <c r="J16216"/>
    </row>
    <row r="16217" spans="1:10" x14ac:dyDescent="0.3">
      <c r="A16217" s="957"/>
      <c r="B16217"/>
      <c r="C16217"/>
      <c r="D16217"/>
      <c r="E16217"/>
      <c r="F16217"/>
      <c r="G16217"/>
      <c r="H16217"/>
      <c r="I16217"/>
      <c r="J16217"/>
    </row>
    <row r="16218" spans="1:10" x14ac:dyDescent="0.3">
      <c r="A16218" s="957"/>
      <c r="B16218"/>
      <c r="C16218"/>
      <c r="D16218"/>
      <c r="E16218"/>
      <c r="F16218"/>
      <c r="G16218"/>
      <c r="H16218"/>
      <c r="I16218"/>
      <c r="J16218"/>
    </row>
    <row r="16219" spans="1:10" x14ac:dyDescent="0.3">
      <c r="A16219" s="957"/>
      <c r="B16219"/>
      <c r="C16219"/>
      <c r="D16219"/>
      <c r="E16219"/>
      <c r="F16219"/>
      <c r="G16219"/>
      <c r="H16219"/>
      <c r="I16219"/>
      <c r="J16219"/>
    </row>
    <row r="16220" spans="1:10" x14ac:dyDescent="0.3">
      <c r="A16220" s="957"/>
      <c r="B16220"/>
      <c r="C16220"/>
      <c r="D16220"/>
      <c r="E16220"/>
      <c r="F16220"/>
      <c r="G16220"/>
      <c r="H16220"/>
      <c r="I16220"/>
      <c r="J16220"/>
    </row>
    <row r="16221" spans="1:10" x14ac:dyDescent="0.3">
      <c r="A16221" s="957"/>
      <c r="B16221"/>
      <c r="C16221"/>
      <c r="D16221"/>
      <c r="E16221"/>
      <c r="F16221"/>
      <c r="G16221"/>
      <c r="H16221"/>
      <c r="I16221"/>
      <c r="J16221"/>
    </row>
    <row r="16222" spans="1:10" x14ac:dyDescent="0.3">
      <c r="A16222" s="957"/>
      <c r="B16222"/>
      <c r="C16222"/>
      <c r="D16222"/>
      <c r="E16222"/>
      <c r="F16222"/>
      <c r="G16222"/>
      <c r="H16222"/>
      <c r="I16222"/>
      <c r="J16222"/>
    </row>
    <row r="16223" spans="1:10" x14ac:dyDescent="0.3">
      <c r="A16223" s="957"/>
      <c r="B16223"/>
      <c r="C16223"/>
      <c r="D16223"/>
      <c r="E16223"/>
      <c r="F16223"/>
      <c r="G16223"/>
      <c r="H16223"/>
      <c r="I16223"/>
      <c r="J16223"/>
    </row>
    <row r="16224" spans="1:10" x14ac:dyDescent="0.3">
      <c r="A16224" s="957"/>
      <c r="B16224"/>
      <c r="C16224"/>
      <c r="D16224"/>
      <c r="E16224"/>
      <c r="F16224"/>
      <c r="G16224"/>
      <c r="H16224"/>
      <c r="I16224"/>
      <c r="J16224"/>
    </row>
    <row r="16225" spans="1:10" x14ac:dyDescent="0.3">
      <c r="A16225" s="957"/>
      <c r="B16225"/>
      <c r="C16225"/>
      <c r="D16225"/>
      <c r="E16225"/>
      <c r="F16225"/>
      <c r="G16225"/>
      <c r="H16225"/>
      <c r="I16225"/>
      <c r="J16225"/>
    </row>
    <row r="16226" spans="1:10" x14ac:dyDescent="0.3">
      <c r="A16226" s="957"/>
      <c r="B16226"/>
      <c r="C16226"/>
      <c r="D16226"/>
      <c r="E16226"/>
      <c r="F16226"/>
      <c r="G16226"/>
      <c r="H16226"/>
      <c r="I16226"/>
      <c r="J16226"/>
    </row>
    <row r="16227" spans="1:10" x14ac:dyDescent="0.3">
      <c r="A16227" s="957"/>
      <c r="B16227"/>
      <c r="C16227"/>
      <c r="D16227"/>
      <c r="E16227"/>
      <c r="F16227"/>
      <c r="G16227"/>
      <c r="H16227"/>
      <c r="I16227"/>
      <c r="J16227"/>
    </row>
    <row r="16228" spans="1:10" x14ac:dyDescent="0.3">
      <c r="A16228" s="957"/>
      <c r="B16228"/>
      <c r="C16228"/>
      <c r="D16228"/>
      <c r="E16228"/>
      <c r="F16228"/>
      <c r="G16228"/>
      <c r="H16228"/>
      <c r="I16228"/>
      <c r="J16228"/>
    </row>
    <row r="16229" spans="1:10" x14ac:dyDescent="0.3">
      <c r="A16229" s="957"/>
      <c r="B16229"/>
      <c r="C16229"/>
      <c r="D16229"/>
      <c r="E16229"/>
      <c r="F16229"/>
      <c r="G16229"/>
      <c r="H16229"/>
      <c r="I16229"/>
      <c r="J16229"/>
    </row>
    <row r="16230" spans="1:10" x14ac:dyDescent="0.3">
      <c r="A16230" s="957"/>
      <c r="B16230"/>
      <c r="C16230"/>
      <c r="D16230"/>
      <c r="E16230"/>
      <c r="F16230"/>
      <c r="G16230"/>
      <c r="H16230"/>
      <c r="I16230"/>
      <c r="J16230"/>
    </row>
    <row r="16231" spans="1:10" x14ac:dyDescent="0.3">
      <c r="A16231" s="957"/>
      <c r="B16231"/>
      <c r="C16231"/>
      <c r="D16231"/>
      <c r="E16231"/>
      <c r="F16231"/>
      <c r="G16231"/>
      <c r="H16231"/>
      <c r="I16231"/>
      <c r="J16231"/>
    </row>
    <row r="16232" spans="1:10" x14ac:dyDescent="0.3">
      <c r="A16232" s="957"/>
      <c r="B16232"/>
      <c r="C16232"/>
      <c r="D16232"/>
      <c r="E16232"/>
      <c r="F16232"/>
      <c r="G16232"/>
      <c r="H16232"/>
      <c r="I16232"/>
      <c r="J16232"/>
    </row>
    <row r="16233" spans="1:10" x14ac:dyDescent="0.3">
      <c r="A16233" s="957"/>
      <c r="B16233"/>
      <c r="C16233"/>
      <c r="D16233"/>
      <c r="E16233"/>
      <c r="F16233"/>
      <c r="G16233"/>
      <c r="H16233"/>
      <c r="I16233"/>
      <c r="J16233"/>
    </row>
    <row r="16234" spans="1:10" x14ac:dyDescent="0.3">
      <c r="A16234" s="957"/>
      <c r="B16234"/>
      <c r="C16234"/>
      <c r="D16234"/>
      <c r="E16234"/>
      <c r="F16234"/>
      <c r="G16234"/>
      <c r="H16234"/>
      <c r="I16234"/>
      <c r="J16234"/>
    </row>
    <row r="16235" spans="1:10" x14ac:dyDescent="0.3">
      <c r="A16235" s="957"/>
      <c r="B16235"/>
      <c r="C16235"/>
      <c r="D16235"/>
      <c r="E16235"/>
      <c r="F16235"/>
      <c r="G16235"/>
      <c r="H16235"/>
      <c r="I16235"/>
      <c r="J16235"/>
    </row>
    <row r="16236" spans="1:10" x14ac:dyDescent="0.3">
      <c r="A16236" s="957"/>
      <c r="B16236"/>
      <c r="C16236"/>
      <c r="D16236"/>
      <c r="E16236"/>
      <c r="F16236"/>
      <c r="G16236"/>
      <c r="H16236"/>
      <c r="I16236"/>
      <c r="J16236"/>
    </row>
    <row r="16237" spans="1:10" x14ac:dyDescent="0.3">
      <c r="A16237" s="957"/>
      <c r="B16237"/>
      <c r="C16237"/>
      <c r="D16237"/>
      <c r="E16237"/>
      <c r="F16237"/>
      <c r="G16237"/>
      <c r="H16237"/>
      <c r="I16237"/>
      <c r="J16237"/>
    </row>
    <row r="16238" spans="1:10" x14ac:dyDescent="0.3">
      <c r="A16238" s="957"/>
      <c r="B16238"/>
      <c r="C16238"/>
      <c r="D16238"/>
      <c r="E16238"/>
      <c r="F16238"/>
      <c r="G16238"/>
      <c r="H16238"/>
      <c r="I16238"/>
      <c r="J16238"/>
    </row>
    <row r="16239" spans="1:10" x14ac:dyDescent="0.3">
      <c r="A16239" s="957"/>
      <c r="B16239"/>
      <c r="C16239"/>
      <c r="D16239"/>
      <c r="E16239"/>
      <c r="F16239"/>
      <c r="G16239"/>
      <c r="H16239"/>
      <c r="I16239"/>
      <c r="J16239"/>
    </row>
    <row r="16240" spans="1:10" x14ac:dyDescent="0.3">
      <c r="A16240" s="957"/>
      <c r="B16240"/>
      <c r="C16240"/>
      <c r="D16240"/>
      <c r="E16240"/>
      <c r="F16240"/>
      <c r="G16240"/>
      <c r="H16240"/>
      <c r="I16240"/>
      <c r="J16240"/>
    </row>
    <row r="16241" spans="1:10" x14ac:dyDescent="0.3">
      <c r="A16241" s="957"/>
      <c r="B16241"/>
      <c r="C16241"/>
      <c r="D16241"/>
      <c r="E16241"/>
      <c r="F16241"/>
      <c r="G16241"/>
      <c r="H16241"/>
      <c r="I16241"/>
      <c r="J16241"/>
    </row>
    <row r="16242" spans="1:10" x14ac:dyDescent="0.3">
      <c r="A16242" s="957"/>
      <c r="B16242"/>
      <c r="C16242"/>
      <c r="D16242"/>
      <c r="E16242"/>
      <c r="F16242"/>
      <c r="G16242"/>
      <c r="H16242"/>
      <c r="I16242"/>
      <c r="J16242"/>
    </row>
    <row r="16243" spans="1:10" x14ac:dyDescent="0.3">
      <c r="A16243" s="957"/>
      <c r="B16243"/>
      <c r="C16243"/>
      <c r="D16243"/>
      <c r="E16243"/>
      <c r="F16243"/>
      <c r="G16243"/>
      <c r="H16243"/>
      <c r="I16243"/>
      <c r="J16243"/>
    </row>
    <row r="16244" spans="1:10" x14ac:dyDescent="0.3">
      <c r="A16244" s="957"/>
      <c r="B16244"/>
      <c r="C16244"/>
      <c r="D16244"/>
      <c r="E16244"/>
      <c r="F16244"/>
      <c r="G16244"/>
      <c r="H16244"/>
      <c r="I16244"/>
      <c r="J16244"/>
    </row>
    <row r="16245" spans="1:10" x14ac:dyDescent="0.3">
      <c r="A16245" s="957"/>
      <c r="B16245"/>
      <c r="C16245"/>
      <c r="D16245"/>
      <c r="E16245"/>
      <c r="F16245"/>
      <c r="G16245"/>
      <c r="H16245"/>
      <c r="I16245"/>
      <c r="J16245"/>
    </row>
    <row r="16246" spans="1:10" x14ac:dyDescent="0.3">
      <c r="A16246" s="957"/>
      <c r="B16246"/>
      <c r="C16246"/>
      <c r="D16246"/>
      <c r="E16246"/>
      <c r="F16246"/>
      <c r="G16246"/>
      <c r="H16246"/>
      <c r="I16246"/>
      <c r="J16246"/>
    </row>
    <row r="16247" spans="1:10" x14ac:dyDescent="0.3">
      <c r="A16247" s="957"/>
      <c r="B16247"/>
      <c r="C16247"/>
      <c r="D16247"/>
      <c r="E16247"/>
      <c r="F16247"/>
      <c r="G16247"/>
      <c r="H16247"/>
      <c r="I16247"/>
      <c r="J16247"/>
    </row>
    <row r="16248" spans="1:10" x14ac:dyDescent="0.3">
      <c r="A16248" s="957"/>
      <c r="B16248"/>
      <c r="C16248"/>
      <c r="D16248"/>
      <c r="E16248"/>
      <c r="F16248"/>
      <c r="G16248"/>
      <c r="H16248"/>
      <c r="I16248"/>
      <c r="J16248"/>
    </row>
    <row r="16249" spans="1:10" x14ac:dyDescent="0.3">
      <c r="A16249" s="957"/>
      <c r="B16249"/>
      <c r="C16249"/>
      <c r="D16249"/>
      <c r="E16249"/>
      <c r="F16249"/>
      <c r="G16249"/>
      <c r="H16249"/>
      <c r="I16249"/>
      <c r="J16249"/>
    </row>
    <row r="16250" spans="1:10" x14ac:dyDescent="0.3">
      <c r="A16250" s="957"/>
      <c r="B16250"/>
      <c r="C16250"/>
      <c r="D16250"/>
      <c r="E16250"/>
      <c r="F16250"/>
      <c r="G16250"/>
      <c r="H16250"/>
      <c r="I16250"/>
      <c r="J16250"/>
    </row>
    <row r="16251" spans="1:10" x14ac:dyDescent="0.3">
      <c r="A16251" s="957"/>
      <c r="B16251"/>
      <c r="C16251"/>
      <c r="D16251"/>
      <c r="E16251"/>
      <c r="F16251"/>
      <c r="G16251"/>
      <c r="H16251"/>
      <c r="I16251"/>
      <c r="J16251"/>
    </row>
    <row r="16252" spans="1:10" x14ac:dyDescent="0.3">
      <c r="A16252" s="957"/>
      <c r="B16252"/>
      <c r="C16252"/>
      <c r="D16252"/>
      <c r="E16252"/>
      <c r="F16252"/>
      <c r="G16252"/>
      <c r="H16252"/>
      <c r="I16252"/>
      <c r="J16252"/>
    </row>
    <row r="16253" spans="1:10" x14ac:dyDescent="0.3">
      <c r="A16253" s="957"/>
      <c r="B16253"/>
      <c r="C16253"/>
      <c r="D16253"/>
      <c r="E16253"/>
      <c r="F16253"/>
      <c r="G16253"/>
      <c r="H16253"/>
      <c r="I16253"/>
      <c r="J16253"/>
    </row>
    <row r="16254" spans="1:10" x14ac:dyDescent="0.3">
      <c r="A16254" s="957"/>
      <c r="B16254"/>
      <c r="C16254"/>
      <c r="D16254"/>
      <c r="E16254"/>
      <c r="F16254"/>
      <c r="G16254"/>
      <c r="H16254"/>
      <c r="I16254"/>
      <c r="J16254"/>
    </row>
    <row r="16255" spans="1:10" x14ac:dyDescent="0.3">
      <c r="A16255" s="957"/>
      <c r="B16255"/>
      <c r="C16255"/>
      <c r="D16255"/>
      <c r="E16255"/>
      <c r="F16255"/>
      <c r="G16255"/>
      <c r="H16255"/>
      <c r="I16255"/>
      <c r="J16255"/>
    </row>
    <row r="16256" spans="1:10" x14ac:dyDescent="0.3">
      <c r="A16256" s="957"/>
      <c r="B16256"/>
      <c r="C16256"/>
      <c r="D16256"/>
      <c r="E16256"/>
      <c r="F16256"/>
      <c r="G16256"/>
      <c r="H16256"/>
      <c r="I16256"/>
      <c r="J16256"/>
    </row>
    <row r="16257" spans="1:10" x14ac:dyDescent="0.3">
      <c r="A16257" s="957"/>
      <c r="B16257"/>
      <c r="C16257"/>
      <c r="D16257"/>
      <c r="E16257"/>
      <c r="F16257"/>
      <c r="G16257"/>
      <c r="H16257"/>
      <c r="I16257"/>
      <c r="J16257"/>
    </row>
    <row r="16258" spans="1:10" x14ac:dyDescent="0.3">
      <c r="A16258" s="957"/>
      <c r="B16258"/>
      <c r="C16258"/>
      <c r="D16258"/>
      <c r="E16258"/>
      <c r="F16258"/>
      <c r="G16258"/>
      <c r="H16258"/>
      <c r="I16258"/>
      <c r="J16258"/>
    </row>
    <row r="16259" spans="1:10" x14ac:dyDescent="0.3">
      <c r="A16259" s="957"/>
      <c r="B16259"/>
      <c r="C16259"/>
      <c r="D16259"/>
      <c r="E16259"/>
      <c r="F16259"/>
      <c r="G16259"/>
      <c r="H16259"/>
      <c r="I16259"/>
      <c r="J16259"/>
    </row>
    <row r="16260" spans="1:10" x14ac:dyDescent="0.3">
      <c r="A16260" s="957"/>
      <c r="B16260"/>
      <c r="C16260"/>
      <c r="D16260"/>
      <c r="E16260"/>
      <c r="F16260"/>
      <c r="G16260"/>
      <c r="H16260"/>
      <c r="I16260"/>
      <c r="J16260"/>
    </row>
    <row r="16261" spans="1:10" x14ac:dyDescent="0.3">
      <c r="A16261" s="957"/>
      <c r="B16261"/>
      <c r="C16261"/>
      <c r="D16261"/>
      <c r="E16261"/>
      <c r="F16261"/>
      <c r="G16261"/>
      <c r="H16261"/>
      <c r="I16261"/>
      <c r="J16261"/>
    </row>
    <row r="16262" spans="1:10" x14ac:dyDescent="0.3">
      <c r="A16262" s="957"/>
      <c r="B16262"/>
      <c r="C16262"/>
      <c r="D16262"/>
      <c r="E16262"/>
      <c r="F16262"/>
      <c r="G16262"/>
      <c r="H16262"/>
      <c r="I16262"/>
      <c r="J16262"/>
    </row>
    <row r="16263" spans="1:10" x14ac:dyDescent="0.3">
      <c r="A16263" s="957"/>
      <c r="B16263"/>
      <c r="C16263"/>
      <c r="D16263"/>
      <c r="E16263"/>
      <c r="F16263"/>
      <c r="G16263"/>
      <c r="H16263"/>
      <c r="I16263"/>
      <c r="J16263"/>
    </row>
    <row r="16264" spans="1:10" x14ac:dyDescent="0.3">
      <c r="A16264" s="957"/>
      <c r="B16264"/>
      <c r="C16264"/>
      <c r="D16264"/>
      <c r="E16264"/>
      <c r="F16264"/>
      <c r="G16264"/>
      <c r="H16264"/>
      <c r="I16264"/>
      <c r="J16264"/>
    </row>
    <row r="16265" spans="1:10" x14ac:dyDescent="0.3">
      <c r="A16265" s="957"/>
      <c r="B16265"/>
      <c r="C16265"/>
      <c r="D16265"/>
      <c r="E16265"/>
      <c r="F16265"/>
      <c r="G16265"/>
      <c r="H16265"/>
      <c r="I16265"/>
      <c r="J16265"/>
    </row>
    <row r="16266" spans="1:10" x14ac:dyDescent="0.3">
      <c r="A16266" s="957"/>
      <c r="B16266"/>
      <c r="C16266"/>
      <c r="D16266"/>
      <c r="E16266"/>
      <c r="F16266"/>
      <c r="G16266"/>
      <c r="H16266"/>
      <c r="I16266"/>
      <c r="J16266"/>
    </row>
    <row r="16267" spans="1:10" x14ac:dyDescent="0.3">
      <c r="A16267" s="957"/>
      <c r="B16267"/>
      <c r="C16267"/>
      <c r="D16267"/>
      <c r="E16267"/>
      <c r="F16267"/>
      <c r="G16267"/>
      <c r="H16267"/>
      <c r="I16267"/>
      <c r="J16267"/>
    </row>
    <row r="16268" spans="1:10" x14ac:dyDescent="0.3">
      <c r="A16268" s="957"/>
      <c r="B16268"/>
      <c r="C16268"/>
      <c r="D16268"/>
      <c r="E16268"/>
      <c r="F16268"/>
      <c r="G16268"/>
      <c r="H16268"/>
      <c r="I16268"/>
      <c r="J16268"/>
    </row>
    <row r="16269" spans="1:10" x14ac:dyDescent="0.3">
      <c r="A16269" s="957"/>
      <c r="B16269"/>
      <c r="C16269"/>
      <c r="D16269"/>
      <c r="E16269"/>
      <c r="F16269"/>
      <c r="G16269"/>
      <c r="H16269"/>
      <c r="I16269"/>
      <c r="J16269"/>
    </row>
    <row r="16270" spans="1:10" x14ac:dyDescent="0.3">
      <c r="A16270" s="957"/>
      <c r="B16270"/>
      <c r="C16270"/>
      <c r="D16270"/>
      <c r="E16270"/>
      <c r="F16270"/>
      <c r="G16270"/>
      <c r="H16270"/>
      <c r="I16270"/>
      <c r="J16270"/>
    </row>
    <row r="16271" spans="1:10" x14ac:dyDescent="0.3">
      <c r="A16271" s="957"/>
      <c r="B16271"/>
      <c r="C16271"/>
      <c r="D16271"/>
      <c r="E16271"/>
      <c r="F16271"/>
      <c r="G16271"/>
      <c r="H16271"/>
      <c r="I16271"/>
      <c r="J16271"/>
    </row>
    <row r="16272" spans="1:10" x14ac:dyDescent="0.3">
      <c r="A16272" s="957"/>
      <c r="B16272"/>
      <c r="C16272"/>
      <c r="D16272"/>
      <c r="E16272"/>
      <c r="F16272"/>
      <c r="G16272"/>
      <c r="H16272"/>
      <c r="I16272"/>
      <c r="J16272"/>
    </row>
    <row r="16273" spans="1:10" x14ac:dyDescent="0.3">
      <c r="A16273" s="957"/>
      <c r="B16273"/>
      <c r="C16273"/>
      <c r="D16273"/>
      <c r="E16273"/>
      <c r="F16273"/>
      <c r="G16273"/>
      <c r="H16273"/>
      <c r="I16273"/>
      <c r="J16273"/>
    </row>
    <row r="16274" spans="1:10" x14ac:dyDescent="0.3">
      <c r="A16274" s="957"/>
      <c r="B16274"/>
      <c r="C16274"/>
      <c r="D16274"/>
      <c r="E16274"/>
      <c r="F16274"/>
      <c r="G16274"/>
      <c r="H16274"/>
      <c r="I16274"/>
      <c r="J16274"/>
    </row>
    <row r="16275" spans="1:10" x14ac:dyDescent="0.3">
      <c r="A16275" s="957"/>
      <c r="B16275"/>
      <c r="C16275"/>
      <c r="D16275"/>
      <c r="E16275"/>
      <c r="F16275"/>
      <c r="G16275"/>
      <c r="H16275"/>
      <c r="I16275"/>
      <c r="J16275"/>
    </row>
    <row r="16276" spans="1:10" x14ac:dyDescent="0.3">
      <c r="A16276" s="957"/>
      <c r="B16276"/>
      <c r="C16276"/>
      <c r="D16276"/>
      <c r="E16276"/>
      <c r="F16276"/>
      <c r="G16276"/>
      <c r="H16276"/>
      <c r="I16276"/>
      <c r="J16276"/>
    </row>
    <row r="16277" spans="1:10" x14ac:dyDescent="0.3">
      <c r="A16277" s="957"/>
      <c r="B16277"/>
      <c r="C16277"/>
      <c r="D16277"/>
      <c r="E16277"/>
      <c r="F16277"/>
      <c r="G16277"/>
      <c r="H16277"/>
      <c r="I16277"/>
      <c r="J16277"/>
    </row>
    <row r="16278" spans="1:10" x14ac:dyDescent="0.3">
      <c r="A16278" s="957"/>
      <c r="B16278"/>
      <c r="C16278"/>
      <c r="D16278"/>
      <c r="E16278"/>
      <c r="F16278"/>
      <c r="G16278"/>
      <c r="H16278"/>
      <c r="I16278"/>
      <c r="J16278"/>
    </row>
    <row r="16279" spans="1:10" x14ac:dyDescent="0.3">
      <c r="A16279" s="957"/>
      <c r="B16279"/>
      <c r="C16279"/>
      <c r="D16279"/>
      <c r="E16279"/>
      <c r="F16279"/>
      <c r="G16279"/>
      <c r="H16279"/>
      <c r="I16279"/>
      <c r="J16279"/>
    </row>
    <row r="16280" spans="1:10" x14ac:dyDescent="0.3">
      <c r="A16280" s="957"/>
      <c r="B16280"/>
      <c r="C16280"/>
      <c r="D16280"/>
      <c r="E16280"/>
      <c r="F16280"/>
      <c r="G16280"/>
      <c r="H16280"/>
      <c r="I16280"/>
      <c r="J16280"/>
    </row>
    <row r="16281" spans="1:10" x14ac:dyDescent="0.3">
      <c r="A16281" s="957"/>
      <c r="B16281"/>
      <c r="C16281"/>
      <c r="D16281"/>
      <c r="E16281"/>
      <c r="F16281"/>
      <c r="G16281"/>
      <c r="H16281"/>
      <c r="I16281"/>
      <c r="J16281"/>
    </row>
    <row r="16282" spans="1:10" x14ac:dyDescent="0.3">
      <c r="A16282" s="957"/>
      <c r="B16282"/>
      <c r="C16282"/>
      <c r="D16282"/>
      <c r="E16282"/>
      <c r="F16282"/>
      <c r="G16282"/>
      <c r="H16282"/>
      <c r="I16282"/>
      <c r="J16282"/>
    </row>
    <row r="16283" spans="1:10" x14ac:dyDescent="0.3">
      <c r="A16283" s="957"/>
      <c r="B16283"/>
      <c r="C16283"/>
      <c r="D16283"/>
      <c r="E16283"/>
      <c r="F16283"/>
      <c r="G16283"/>
      <c r="H16283"/>
      <c r="I16283"/>
      <c r="J16283"/>
    </row>
    <row r="16284" spans="1:10" x14ac:dyDescent="0.3">
      <c r="A16284" s="957"/>
      <c r="B16284"/>
      <c r="C16284"/>
      <c r="D16284"/>
      <c r="E16284"/>
      <c r="F16284"/>
      <c r="G16284"/>
      <c r="H16284"/>
      <c r="I16284"/>
      <c r="J16284"/>
    </row>
    <row r="16285" spans="1:10" x14ac:dyDescent="0.3">
      <c r="A16285" s="957"/>
      <c r="B16285"/>
      <c r="C16285"/>
      <c r="D16285"/>
      <c r="E16285"/>
      <c r="F16285"/>
      <c r="G16285"/>
      <c r="H16285"/>
      <c r="I16285"/>
      <c r="J16285"/>
    </row>
    <row r="16286" spans="1:10" x14ac:dyDescent="0.3">
      <c r="A16286" s="957"/>
      <c r="B16286"/>
      <c r="C16286"/>
      <c r="D16286"/>
      <c r="E16286"/>
      <c r="F16286"/>
      <c r="G16286"/>
      <c r="H16286"/>
      <c r="I16286"/>
      <c r="J16286"/>
    </row>
    <row r="16287" spans="1:10" x14ac:dyDescent="0.3">
      <c r="A16287" s="957"/>
      <c r="B16287"/>
      <c r="C16287"/>
      <c r="D16287"/>
      <c r="E16287"/>
      <c r="F16287"/>
      <c r="G16287"/>
      <c r="H16287"/>
      <c r="I16287"/>
      <c r="J16287"/>
    </row>
    <row r="16288" spans="1:10" x14ac:dyDescent="0.3">
      <c r="A16288" s="957"/>
      <c r="B16288"/>
      <c r="C16288"/>
      <c r="D16288"/>
      <c r="E16288"/>
      <c r="F16288"/>
      <c r="G16288"/>
      <c r="H16288"/>
      <c r="I16288"/>
      <c r="J16288"/>
    </row>
    <row r="16289" spans="1:10" x14ac:dyDescent="0.3">
      <c r="A16289" s="957"/>
      <c r="B16289"/>
      <c r="C16289"/>
      <c r="D16289"/>
      <c r="E16289"/>
      <c r="F16289"/>
      <c r="G16289"/>
      <c r="H16289"/>
      <c r="I16289"/>
      <c r="J16289"/>
    </row>
    <row r="16290" spans="1:10" x14ac:dyDescent="0.3">
      <c r="A16290" s="957"/>
      <c r="B16290"/>
      <c r="C16290"/>
      <c r="D16290"/>
      <c r="E16290"/>
      <c r="F16290"/>
      <c r="G16290"/>
      <c r="H16290"/>
      <c r="I16290"/>
      <c r="J16290"/>
    </row>
    <row r="16291" spans="1:10" x14ac:dyDescent="0.3">
      <c r="A16291" s="957"/>
      <c r="B16291"/>
      <c r="C16291"/>
      <c r="D16291"/>
      <c r="E16291"/>
      <c r="F16291"/>
      <c r="G16291"/>
      <c r="H16291"/>
      <c r="I16291"/>
      <c r="J16291"/>
    </row>
    <row r="16292" spans="1:10" x14ac:dyDescent="0.3">
      <c r="A16292" s="957"/>
      <c r="B16292"/>
      <c r="C16292"/>
      <c r="D16292"/>
      <c r="E16292"/>
      <c r="F16292"/>
      <c r="G16292"/>
      <c r="H16292"/>
      <c r="I16292"/>
      <c r="J16292"/>
    </row>
    <row r="16293" spans="1:10" x14ac:dyDescent="0.3">
      <c r="A16293" s="957"/>
      <c r="B16293"/>
      <c r="C16293"/>
      <c r="D16293"/>
      <c r="E16293"/>
      <c r="F16293"/>
      <c r="G16293"/>
      <c r="H16293"/>
      <c r="I16293"/>
      <c r="J16293"/>
    </row>
    <row r="16294" spans="1:10" x14ac:dyDescent="0.3">
      <c r="A16294" s="957"/>
      <c r="B16294"/>
      <c r="C16294"/>
      <c r="D16294"/>
      <c r="E16294"/>
      <c r="F16294"/>
      <c r="G16294"/>
      <c r="H16294"/>
      <c r="I16294"/>
      <c r="J16294"/>
    </row>
    <row r="16295" spans="1:10" x14ac:dyDescent="0.3">
      <c r="A16295" s="957"/>
      <c r="B16295"/>
      <c r="C16295"/>
      <c r="D16295"/>
      <c r="E16295"/>
      <c r="F16295"/>
      <c r="G16295"/>
      <c r="H16295"/>
      <c r="I16295"/>
      <c r="J16295"/>
    </row>
    <row r="16296" spans="1:10" x14ac:dyDescent="0.3">
      <c r="A16296" s="957"/>
      <c r="B16296"/>
      <c r="C16296"/>
      <c r="D16296"/>
      <c r="E16296"/>
      <c r="F16296"/>
      <c r="G16296"/>
      <c r="H16296"/>
      <c r="I16296"/>
      <c r="J16296"/>
    </row>
    <row r="16297" spans="1:10" x14ac:dyDescent="0.3">
      <c r="A16297" s="957"/>
      <c r="B16297"/>
      <c r="C16297"/>
      <c r="D16297"/>
      <c r="E16297"/>
      <c r="F16297"/>
      <c r="G16297"/>
      <c r="H16297"/>
      <c r="I16297"/>
      <c r="J16297"/>
    </row>
    <row r="16298" spans="1:10" x14ac:dyDescent="0.3">
      <c r="A16298" s="957"/>
      <c r="B16298"/>
      <c r="C16298"/>
      <c r="D16298"/>
      <c r="E16298"/>
      <c r="F16298"/>
      <c r="G16298"/>
      <c r="H16298"/>
      <c r="I16298"/>
      <c r="J16298"/>
    </row>
    <row r="16299" spans="1:10" x14ac:dyDescent="0.3">
      <c r="A16299" s="957"/>
      <c r="B16299"/>
      <c r="C16299"/>
      <c r="D16299"/>
      <c r="E16299"/>
      <c r="F16299"/>
      <c r="G16299"/>
      <c r="H16299"/>
      <c r="I16299"/>
      <c r="J16299"/>
    </row>
    <row r="16300" spans="1:10" x14ac:dyDescent="0.3">
      <c r="A16300" s="957"/>
      <c r="B16300"/>
      <c r="C16300"/>
      <c r="D16300"/>
      <c r="E16300"/>
      <c r="F16300"/>
      <c r="G16300"/>
      <c r="H16300"/>
      <c r="I16300"/>
      <c r="J16300"/>
    </row>
    <row r="16301" spans="1:10" x14ac:dyDescent="0.3">
      <c r="A16301" s="957"/>
      <c r="B16301"/>
      <c r="C16301"/>
      <c r="D16301"/>
      <c r="E16301"/>
      <c r="F16301"/>
      <c r="G16301"/>
      <c r="H16301"/>
      <c r="I16301"/>
      <c r="J16301"/>
    </row>
    <row r="16302" spans="1:10" x14ac:dyDescent="0.3">
      <c r="A16302" s="957"/>
      <c r="B16302"/>
      <c r="C16302"/>
      <c r="D16302"/>
      <c r="E16302"/>
      <c r="F16302"/>
      <c r="G16302"/>
      <c r="H16302"/>
      <c r="I16302"/>
      <c r="J16302"/>
    </row>
    <row r="16303" spans="1:10" x14ac:dyDescent="0.3">
      <c r="A16303" s="957"/>
      <c r="B16303"/>
      <c r="C16303"/>
      <c r="D16303"/>
      <c r="E16303"/>
      <c r="F16303"/>
      <c r="G16303"/>
      <c r="H16303"/>
      <c r="I16303"/>
      <c r="J16303"/>
    </row>
    <row r="16304" spans="1:10" x14ac:dyDescent="0.3">
      <c r="A16304" s="957"/>
      <c r="B16304"/>
      <c r="C16304"/>
      <c r="D16304"/>
      <c r="E16304"/>
      <c r="F16304"/>
      <c r="G16304"/>
      <c r="H16304"/>
      <c r="I16304"/>
      <c r="J16304"/>
    </row>
    <row r="16305" spans="1:10" x14ac:dyDescent="0.3">
      <c r="A16305" s="957"/>
      <c r="B16305"/>
      <c r="C16305"/>
      <c r="D16305"/>
      <c r="E16305"/>
      <c r="F16305"/>
      <c r="G16305"/>
      <c r="H16305"/>
      <c r="I16305"/>
      <c r="J16305"/>
    </row>
    <row r="16306" spans="1:10" x14ac:dyDescent="0.3">
      <c r="A16306" s="957"/>
      <c r="B16306"/>
      <c r="C16306"/>
      <c r="D16306"/>
      <c r="E16306"/>
      <c r="F16306"/>
      <c r="G16306"/>
      <c r="H16306"/>
      <c r="I16306"/>
      <c r="J16306"/>
    </row>
    <row r="16307" spans="1:10" x14ac:dyDescent="0.3">
      <c r="A16307" s="957"/>
      <c r="B16307"/>
      <c r="C16307"/>
      <c r="D16307"/>
      <c r="E16307"/>
      <c r="F16307"/>
      <c r="G16307"/>
      <c r="H16307"/>
      <c r="I16307"/>
      <c r="J16307"/>
    </row>
    <row r="16308" spans="1:10" x14ac:dyDescent="0.3">
      <c r="A16308" s="957"/>
      <c r="B16308"/>
      <c r="C16308"/>
      <c r="D16308"/>
      <c r="E16308"/>
      <c r="F16308"/>
      <c r="G16308"/>
      <c r="H16308"/>
      <c r="I16308"/>
      <c r="J16308"/>
    </row>
    <row r="16309" spans="1:10" x14ac:dyDescent="0.3">
      <c r="A16309" s="957"/>
      <c r="B16309"/>
      <c r="C16309"/>
      <c r="D16309"/>
      <c r="E16309"/>
      <c r="F16309"/>
      <c r="G16309"/>
      <c r="H16309"/>
      <c r="I16309"/>
      <c r="J16309"/>
    </row>
    <row r="16310" spans="1:10" x14ac:dyDescent="0.3">
      <c r="A16310" s="957"/>
      <c r="B16310"/>
      <c r="C16310"/>
      <c r="D16310"/>
      <c r="E16310"/>
      <c r="F16310"/>
      <c r="G16310"/>
      <c r="H16310"/>
      <c r="I16310"/>
      <c r="J16310"/>
    </row>
    <row r="16311" spans="1:10" x14ac:dyDescent="0.3">
      <c r="A16311" s="957"/>
      <c r="B16311"/>
      <c r="C16311"/>
      <c r="D16311"/>
      <c r="E16311"/>
      <c r="F16311"/>
      <c r="G16311"/>
      <c r="H16311"/>
      <c r="I16311"/>
      <c r="J16311"/>
    </row>
    <row r="16312" spans="1:10" x14ac:dyDescent="0.3">
      <c r="A16312" s="957"/>
      <c r="B16312"/>
      <c r="C16312"/>
      <c r="D16312"/>
      <c r="E16312"/>
      <c r="F16312"/>
      <c r="G16312"/>
      <c r="H16312"/>
      <c r="I16312"/>
      <c r="J16312"/>
    </row>
    <row r="16313" spans="1:10" x14ac:dyDescent="0.3">
      <c r="A16313" s="957"/>
      <c r="B16313"/>
      <c r="C16313"/>
      <c r="D16313"/>
      <c r="E16313"/>
      <c r="F16313"/>
      <c r="G16313"/>
      <c r="H16313"/>
      <c r="I16313"/>
      <c r="J16313"/>
    </row>
    <row r="16314" spans="1:10" x14ac:dyDescent="0.3">
      <c r="A16314" s="957"/>
      <c r="B16314"/>
      <c r="C16314"/>
      <c r="D16314"/>
      <c r="E16314"/>
      <c r="F16314"/>
      <c r="G16314"/>
      <c r="H16314"/>
      <c r="I16314"/>
      <c r="J16314"/>
    </row>
    <row r="16315" spans="1:10" x14ac:dyDescent="0.3">
      <c r="A16315" s="957"/>
      <c r="B16315"/>
      <c r="C16315"/>
      <c r="D16315"/>
      <c r="E16315"/>
      <c r="F16315"/>
      <c r="G16315"/>
      <c r="H16315"/>
      <c r="I16315"/>
      <c r="J16315"/>
    </row>
    <row r="16316" spans="1:10" x14ac:dyDescent="0.3">
      <c r="A16316" s="957"/>
      <c r="B16316"/>
      <c r="C16316"/>
      <c r="D16316"/>
      <c r="E16316"/>
      <c r="F16316"/>
      <c r="G16316"/>
      <c r="H16316"/>
      <c r="I16316"/>
      <c r="J16316"/>
    </row>
    <row r="16317" spans="1:10" x14ac:dyDescent="0.3">
      <c r="A16317" s="957"/>
      <c r="B16317"/>
      <c r="C16317"/>
      <c r="D16317"/>
      <c r="E16317"/>
      <c r="F16317"/>
      <c r="G16317"/>
      <c r="H16317"/>
      <c r="I16317"/>
      <c r="J16317"/>
    </row>
    <row r="16318" spans="1:10" x14ac:dyDescent="0.3">
      <c r="A16318" s="957"/>
      <c r="B16318"/>
      <c r="C16318"/>
      <c r="D16318"/>
      <c r="E16318"/>
      <c r="F16318"/>
      <c r="G16318"/>
      <c r="H16318"/>
      <c r="I16318"/>
      <c r="J16318"/>
    </row>
    <row r="16319" spans="1:10" x14ac:dyDescent="0.3">
      <c r="A16319" s="957"/>
      <c r="B16319"/>
      <c r="C16319"/>
      <c r="D16319"/>
      <c r="E16319"/>
      <c r="F16319"/>
      <c r="G16319"/>
      <c r="H16319"/>
      <c r="I16319"/>
      <c r="J16319"/>
    </row>
    <row r="16320" spans="1:10" x14ac:dyDescent="0.3">
      <c r="A16320" s="957"/>
      <c r="B16320"/>
      <c r="C16320"/>
      <c r="D16320"/>
      <c r="E16320"/>
      <c r="F16320"/>
      <c r="G16320"/>
      <c r="H16320"/>
      <c r="I16320"/>
      <c r="J16320"/>
    </row>
    <row r="16321" spans="1:10" x14ac:dyDescent="0.3">
      <c r="A16321" s="957"/>
      <c r="B16321"/>
      <c r="C16321"/>
      <c r="D16321"/>
      <c r="E16321"/>
      <c r="F16321"/>
      <c r="G16321"/>
      <c r="H16321"/>
      <c r="I16321"/>
      <c r="J16321"/>
    </row>
    <row r="16322" spans="1:10" x14ac:dyDescent="0.3">
      <c r="A16322" s="957"/>
      <c r="B16322"/>
      <c r="C16322"/>
      <c r="D16322"/>
      <c r="E16322"/>
      <c r="F16322"/>
      <c r="G16322"/>
      <c r="H16322"/>
      <c r="I16322"/>
      <c r="J16322"/>
    </row>
    <row r="16323" spans="1:10" x14ac:dyDescent="0.3">
      <c r="A16323" s="957"/>
      <c r="B16323"/>
      <c r="C16323"/>
      <c r="D16323"/>
      <c r="E16323"/>
      <c r="F16323"/>
      <c r="G16323"/>
      <c r="H16323"/>
      <c r="I16323"/>
      <c r="J16323"/>
    </row>
    <row r="16324" spans="1:10" x14ac:dyDescent="0.3">
      <c r="A16324" s="957"/>
      <c r="B16324"/>
      <c r="C16324"/>
      <c r="D16324"/>
      <c r="E16324"/>
      <c r="F16324"/>
      <c r="G16324"/>
      <c r="H16324"/>
      <c r="I16324"/>
      <c r="J16324"/>
    </row>
    <row r="16325" spans="1:10" x14ac:dyDescent="0.3">
      <c r="A16325" s="957"/>
      <c r="B16325"/>
      <c r="C16325"/>
      <c r="D16325"/>
      <c r="E16325"/>
      <c r="F16325"/>
      <c r="G16325"/>
      <c r="H16325"/>
      <c r="I16325"/>
      <c r="J16325"/>
    </row>
    <row r="16326" spans="1:10" x14ac:dyDescent="0.3">
      <c r="A16326" s="957"/>
      <c r="B16326"/>
      <c r="C16326"/>
      <c r="D16326"/>
      <c r="E16326"/>
      <c r="F16326"/>
      <c r="G16326"/>
      <c r="H16326"/>
      <c r="I16326"/>
      <c r="J16326"/>
    </row>
    <row r="16327" spans="1:10" x14ac:dyDescent="0.3">
      <c r="A16327" s="957"/>
      <c r="B16327"/>
      <c r="C16327"/>
      <c r="D16327"/>
      <c r="E16327"/>
      <c r="F16327"/>
      <c r="G16327"/>
      <c r="H16327"/>
      <c r="I16327"/>
      <c r="J16327"/>
    </row>
    <row r="16328" spans="1:10" x14ac:dyDescent="0.3">
      <c r="A16328" s="957"/>
      <c r="B16328"/>
      <c r="C16328"/>
      <c r="D16328"/>
      <c r="E16328"/>
      <c r="F16328"/>
      <c r="G16328"/>
      <c r="H16328"/>
      <c r="I16328"/>
      <c r="J16328"/>
    </row>
    <row r="16329" spans="1:10" x14ac:dyDescent="0.3">
      <c r="A16329" s="957"/>
      <c r="B16329"/>
      <c r="C16329"/>
      <c r="D16329"/>
      <c r="E16329"/>
      <c r="F16329"/>
      <c r="G16329"/>
      <c r="H16329"/>
      <c r="I16329"/>
      <c r="J16329"/>
    </row>
    <row r="16330" spans="1:10" x14ac:dyDescent="0.3">
      <c r="A16330" s="957"/>
      <c r="B16330"/>
      <c r="C16330"/>
      <c r="D16330"/>
      <c r="E16330"/>
      <c r="F16330"/>
      <c r="G16330"/>
      <c r="H16330"/>
      <c r="I16330"/>
      <c r="J16330"/>
    </row>
    <row r="16331" spans="1:10" x14ac:dyDescent="0.3">
      <c r="A16331" s="957"/>
      <c r="B16331"/>
      <c r="C16331"/>
      <c r="D16331"/>
      <c r="E16331"/>
      <c r="F16331"/>
      <c r="G16331"/>
      <c r="H16331"/>
      <c r="I16331"/>
      <c r="J16331"/>
    </row>
    <row r="16332" spans="1:10" x14ac:dyDescent="0.3">
      <c r="A16332" s="957"/>
      <c r="B16332"/>
      <c r="C16332"/>
      <c r="D16332"/>
      <c r="E16332"/>
      <c r="F16332"/>
      <c r="G16332"/>
      <c r="H16332"/>
      <c r="I16332"/>
      <c r="J16332"/>
    </row>
    <row r="16333" spans="1:10" x14ac:dyDescent="0.3">
      <c r="A16333" s="957"/>
      <c r="B16333"/>
      <c r="C16333"/>
      <c r="D16333"/>
      <c r="E16333"/>
      <c r="F16333"/>
      <c r="G16333"/>
      <c r="H16333"/>
      <c r="I16333"/>
      <c r="J16333"/>
    </row>
    <row r="16334" spans="1:10" x14ac:dyDescent="0.3">
      <c r="A16334" s="957"/>
      <c r="B16334"/>
      <c r="C16334"/>
      <c r="D16334"/>
      <c r="E16334"/>
      <c r="F16334"/>
      <c r="G16334"/>
      <c r="H16334"/>
      <c r="I16334"/>
      <c r="J16334"/>
    </row>
    <row r="16335" spans="1:10" x14ac:dyDescent="0.3">
      <c r="A16335" s="957"/>
      <c r="B16335"/>
      <c r="C16335"/>
      <c r="D16335"/>
      <c r="E16335"/>
      <c r="F16335"/>
      <c r="G16335"/>
      <c r="H16335"/>
      <c r="I16335"/>
      <c r="J16335"/>
    </row>
    <row r="16336" spans="1:10" x14ac:dyDescent="0.3">
      <c r="A16336" s="957"/>
      <c r="B16336"/>
      <c r="C16336"/>
      <c r="D16336"/>
      <c r="E16336"/>
      <c r="F16336"/>
      <c r="G16336"/>
      <c r="H16336"/>
      <c r="I16336"/>
      <c r="J16336"/>
    </row>
    <row r="16337" spans="1:10" x14ac:dyDescent="0.3">
      <c r="A16337" s="957"/>
      <c r="B16337"/>
      <c r="C16337"/>
      <c r="D16337"/>
      <c r="E16337"/>
      <c r="F16337"/>
      <c r="G16337"/>
      <c r="H16337"/>
      <c r="I16337"/>
      <c r="J16337"/>
    </row>
    <row r="16338" spans="1:10" x14ac:dyDescent="0.3">
      <c r="A16338" s="957"/>
      <c r="B16338"/>
      <c r="C16338"/>
      <c r="D16338"/>
      <c r="E16338"/>
      <c r="F16338"/>
      <c r="G16338"/>
      <c r="H16338"/>
      <c r="I16338"/>
      <c r="J16338"/>
    </row>
    <row r="16339" spans="1:10" x14ac:dyDescent="0.3">
      <c r="A16339" s="957"/>
      <c r="B16339"/>
      <c r="C16339"/>
      <c r="D16339"/>
      <c r="E16339"/>
      <c r="F16339"/>
      <c r="G16339"/>
      <c r="H16339"/>
      <c r="I16339"/>
      <c r="J16339"/>
    </row>
    <row r="16340" spans="1:10" x14ac:dyDescent="0.3">
      <c r="A16340" s="957"/>
      <c r="B16340"/>
      <c r="C16340"/>
      <c r="D16340"/>
      <c r="E16340"/>
      <c r="F16340"/>
      <c r="G16340"/>
      <c r="H16340"/>
      <c r="I16340"/>
      <c r="J16340"/>
    </row>
    <row r="16341" spans="1:10" x14ac:dyDescent="0.3">
      <c r="A16341" s="957"/>
      <c r="B16341"/>
      <c r="C16341"/>
      <c r="D16341"/>
      <c r="E16341"/>
      <c r="F16341"/>
      <c r="G16341"/>
      <c r="H16341"/>
      <c r="I16341"/>
      <c r="J16341"/>
    </row>
    <row r="16342" spans="1:10" x14ac:dyDescent="0.3">
      <c r="A16342" s="957"/>
      <c r="B16342"/>
      <c r="C16342"/>
      <c r="D16342"/>
      <c r="E16342"/>
      <c r="F16342"/>
      <c r="G16342"/>
      <c r="H16342"/>
      <c r="I16342"/>
      <c r="J16342"/>
    </row>
    <row r="16343" spans="1:10" x14ac:dyDescent="0.3">
      <c r="A16343" s="957"/>
      <c r="B16343"/>
      <c r="C16343"/>
      <c r="D16343"/>
      <c r="E16343"/>
      <c r="F16343"/>
      <c r="G16343"/>
      <c r="H16343"/>
      <c r="I16343"/>
      <c r="J16343"/>
    </row>
    <row r="16344" spans="1:10" x14ac:dyDescent="0.3">
      <c r="A16344" s="957"/>
      <c r="B16344"/>
      <c r="C16344"/>
      <c r="D16344"/>
      <c r="E16344"/>
      <c r="F16344"/>
      <c r="G16344"/>
      <c r="H16344"/>
      <c r="I16344"/>
      <c r="J16344"/>
    </row>
    <row r="16345" spans="1:10" x14ac:dyDescent="0.3">
      <c r="A16345" s="957"/>
      <c r="B16345"/>
      <c r="C16345"/>
      <c r="D16345"/>
      <c r="E16345"/>
      <c r="F16345"/>
      <c r="G16345"/>
      <c r="H16345"/>
      <c r="I16345"/>
      <c r="J16345"/>
    </row>
    <row r="16346" spans="1:10" x14ac:dyDescent="0.3">
      <c r="A16346" s="957"/>
      <c r="B16346"/>
      <c r="C16346"/>
      <c r="D16346"/>
      <c r="E16346"/>
      <c r="F16346"/>
      <c r="G16346"/>
      <c r="H16346"/>
      <c r="I16346"/>
      <c r="J16346"/>
    </row>
    <row r="16347" spans="1:10" x14ac:dyDescent="0.3">
      <c r="A16347" s="957"/>
      <c r="B16347"/>
      <c r="C16347"/>
      <c r="D16347"/>
      <c r="E16347"/>
      <c r="F16347"/>
      <c r="G16347"/>
      <c r="H16347"/>
      <c r="I16347"/>
      <c r="J16347"/>
    </row>
    <row r="16348" spans="1:10" x14ac:dyDescent="0.3">
      <c r="A16348" s="957"/>
      <c r="B16348"/>
      <c r="C16348"/>
      <c r="D16348"/>
      <c r="E16348"/>
      <c r="F16348"/>
      <c r="G16348"/>
      <c r="H16348"/>
      <c r="I16348"/>
      <c r="J16348"/>
    </row>
    <row r="16349" spans="1:10" x14ac:dyDescent="0.3">
      <c r="A16349" s="957"/>
      <c r="B16349"/>
      <c r="C16349"/>
      <c r="D16349"/>
      <c r="E16349"/>
      <c r="F16349"/>
      <c r="G16349"/>
      <c r="H16349"/>
      <c r="I16349"/>
      <c r="J16349"/>
    </row>
    <row r="16350" spans="1:10" x14ac:dyDescent="0.3">
      <c r="A16350" s="957"/>
      <c r="B16350"/>
      <c r="C16350"/>
      <c r="D16350"/>
      <c r="E16350"/>
      <c r="F16350"/>
      <c r="G16350"/>
      <c r="H16350"/>
      <c r="I16350"/>
      <c r="J16350"/>
    </row>
    <row r="16351" spans="1:10" x14ac:dyDescent="0.3">
      <c r="A16351" s="957"/>
      <c r="B16351"/>
      <c r="C16351"/>
      <c r="D16351"/>
      <c r="E16351"/>
      <c r="F16351"/>
      <c r="G16351"/>
      <c r="H16351"/>
      <c r="I16351"/>
      <c r="J16351"/>
    </row>
    <row r="16352" spans="1:10" x14ac:dyDescent="0.3">
      <c r="A16352" s="957"/>
      <c r="B16352"/>
      <c r="C16352"/>
      <c r="D16352"/>
      <c r="E16352"/>
      <c r="F16352"/>
      <c r="G16352"/>
      <c r="H16352"/>
      <c r="I16352"/>
      <c r="J16352"/>
    </row>
    <row r="16353" spans="1:10" x14ac:dyDescent="0.3">
      <c r="A16353" s="957"/>
      <c r="B16353"/>
      <c r="C16353"/>
      <c r="D16353"/>
      <c r="E16353"/>
      <c r="F16353"/>
      <c r="G16353"/>
      <c r="H16353"/>
      <c r="I16353"/>
      <c r="J16353"/>
    </row>
    <row r="16354" spans="1:10" x14ac:dyDescent="0.3">
      <c r="A16354" s="957"/>
      <c r="B16354"/>
      <c r="C16354"/>
      <c r="D16354"/>
      <c r="E16354"/>
      <c r="F16354"/>
      <c r="G16354"/>
      <c r="H16354"/>
      <c r="I16354"/>
      <c r="J16354"/>
    </row>
    <row r="16355" spans="1:10" x14ac:dyDescent="0.3">
      <c r="A16355" s="957"/>
      <c r="B16355"/>
      <c r="C16355"/>
      <c r="D16355"/>
      <c r="E16355"/>
      <c r="F16355"/>
      <c r="G16355"/>
      <c r="H16355"/>
      <c r="I16355"/>
      <c r="J16355"/>
    </row>
    <row r="16356" spans="1:10" x14ac:dyDescent="0.3">
      <c r="A16356" s="957"/>
      <c r="B16356"/>
      <c r="C16356"/>
      <c r="D16356"/>
      <c r="E16356"/>
      <c r="F16356"/>
      <c r="G16356"/>
      <c r="H16356"/>
      <c r="I16356"/>
      <c r="J16356"/>
    </row>
    <row r="16357" spans="1:10" x14ac:dyDescent="0.3">
      <c r="A16357" s="957"/>
      <c r="B16357"/>
      <c r="C16357"/>
      <c r="D16357"/>
      <c r="E16357"/>
      <c r="F16357"/>
      <c r="G16357"/>
      <c r="H16357"/>
      <c r="I16357"/>
      <c r="J16357"/>
    </row>
    <row r="16358" spans="1:10" x14ac:dyDescent="0.3">
      <c r="A16358" s="957"/>
      <c r="B16358"/>
      <c r="C16358"/>
      <c r="D16358"/>
      <c r="E16358"/>
      <c r="F16358"/>
      <c r="G16358"/>
      <c r="H16358"/>
      <c r="I16358"/>
      <c r="J16358"/>
    </row>
    <row r="16359" spans="1:10" x14ac:dyDescent="0.3">
      <c r="A16359" s="957"/>
      <c r="B16359"/>
      <c r="C16359"/>
      <c r="D16359"/>
      <c r="E16359"/>
      <c r="F16359"/>
      <c r="G16359"/>
      <c r="H16359"/>
      <c r="I16359"/>
      <c r="J16359"/>
    </row>
    <row r="16360" spans="1:10" x14ac:dyDescent="0.3">
      <c r="A16360" s="957"/>
      <c r="B16360"/>
      <c r="C16360"/>
      <c r="D16360"/>
      <c r="E16360"/>
      <c r="F16360"/>
      <c r="G16360"/>
      <c r="H16360"/>
      <c r="I16360"/>
      <c r="J16360"/>
    </row>
    <row r="16361" spans="1:10" x14ac:dyDescent="0.3">
      <c r="A16361" s="957"/>
      <c r="B16361"/>
      <c r="C16361"/>
      <c r="D16361"/>
      <c r="E16361"/>
      <c r="F16361"/>
      <c r="G16361"/>
      <c r="H16361"/>
      <c r="I16361"/>
      <c r="J16361"/>
    </row>
    <row r="16362" spans="1:10" x14ac:dyDescent="0.3">
      <c r="A16362" s="957"/>
      <c r="B16362"/>
      <c r="C16362"/>
      <c r="D16362"/>
      <c r="E16362"/>
      <c r="F16362"/>
      <c r="G16362"/>
      <c r="H16362"/>
      <c r="I16362"/>
      <c r="J16362"/>
    </row>
    <row r="16363" spans="1:10" x14ac:dyDescent="0.3">
      <c r="A16363" s="957"/>
      <c r="B16363"/>
      <c r="C16363"/>
      <c r="D16363"/>
      <c r="E16363"/>
      <c r="F16363"/>
      <c r="G16363"/>
      <c r="H16363"/>
      <c r="I16363"/>
      <c r="J16363"/>
    </row>
    <row r="16364" spans="1:10" x14ac:dyDescent="0.3">
      <c r="A16364" s="957"/>
      <c r="B16364"/>
      <c r="C16364"/>
      <c r="D16364"/>
      <c r="E16364"/>
      <c r="F16364"/>
      <c r="G16364"/>
      <c r="H16364"/>
      <c r="I16364"/>
      <c r="J16364"/>
    </row>
    <row r="16365" spans="1:10" x14ac:dyDescent="0.3">
      <c r="A16365" s="957"/>
      <c r="B16365"/>
      <c r="C16365"/>
      <c r="D16365"/>
      <c r="E16365"/>
      <c r="F16365"/>
      <c r="G16365"/>
      <c r="H16365"/>
      <c r="I16365"/>
      <c r="J16365"/>
    </row>
    <row r="16366" spans="1:10" x14ac:dyDescent="0.3">
      <c r="A16366" s="957"/>
      <c r="B16366"/>
      <c r="C16366"/>
      <c r="D16366"/>
      <c r="E16366"/>
      <c r="F16366"/>
      <c r="G16366"/>
      <c r="H16366"/>
      <c r="I16366"/>
      <c r="J16366"/>
    </row>
    <row r="16367" spans="1:10" x14ac:dyDescent="0.3">
      <c r="A16367" s="957"/>
      <c r="B16367"/>
      <c r="C16367"/>
      <c r="D16367"/>
      <c r="E16367"/>
      <c r="F16367"/>
      <c r="G16367"/>
      <c r="H16367"/>
      <c r="I16367"/>
      <c r="J16367"/>
    </row>
    <row r="16368" spans="1:10" x14ac:dyDescent="0.3">
      <c r="A16368" s="957"/>
      <c r="B16368"/>
      <c r="C16368"/>
      <c r="D16368"/>
      <c r="E16368"/>
      <c r="F16368"/>
      <c r="G16368"/>
      <c r="H16368"/>
      <c r="I16368"/>
      <c r="J16368"/>
    </row>
    <row r="16369" spans="1:10" x14ac:dyDescent="0.3">
      <c r="A16369" s="957"/>
      <c r="B16369"/>
      <c r="C16369"/>
      <c r="D16369"/>
      <c r="E16369"/>
      <c r="F16369"/>
      <c r="G16369"/>
      <c r="H16369"/>
      <c r="I16369"/>
      <c r="J16369"/>
    </row>
    <row r="16370" spans="1:10" x14ac:dyDescent="0.3">
      <c r="A16370" s="957"/>
      <c r="B16370"/>
      <c r="C16370"/>
      <c r="D16370"/>
      <c r="E16370"/>
      <c r="F16370"/>
      <c r="G16370"/>
      <c r="H16370"/>
      <c r="I16370"/>
      <c r="J16370"/>
    </row>
    <row r="16371" spans="1:10" x14ac:dyDescent="0.3">
      <c r="A16371" s="957"/>
      <c r="B16371"/>
      <c r="C16371"/>
      <c r="D16371"/>
      <c r="E16371"/>
      <c r="F16371"/>
      <c r="G16371"/>
      <c r="H16371"/>
      <c r="I16371"/>
      <c r="J16371"/>
    </row>
    <row r="16372" spans="1:10" x14ac:dyDescent="0.3">
      <c r="A16372" s="957"/>
      <c r="B16372"/>
      <c r="C16372"/>
      <c r="D16372"/>
      <c r="E16372"/>
      <c r="F16372"/>
      <c r="G16372"/>
      <c r="H16372"/>
      <c r="I16372"/>
      <c r="J16372"/>
    </row>
    <row r="16373" spans="1:10" x14ac:dyDescent="0.3">
      <c r="A16373" s="957"/>
      <c r="B16373"/>
      <c r="C16373"/>
      <c r="D16373"/>
      <c r="E16373"/>
      <c r="F16373"/>
      <c r="G16373"/>
      <c r="H16373"/>
      <c r="I16373"/>
      <c r="J16373"/>
    </row>
    <row r="16374" spans="1:10" x14ac:dyDescent="0.3">
      <c r="A16374" s="957"/>
      <c r="B16374"/>
      <c r="C16374"/>
      <c r="D16374"/>
      <c r="E16374"/>
      <c r="F16374"/>
      <c r="G16374"/>
      <c r="H16374"/>
      <c r="I16374"/>
      <c r="J16374"/>
    </row>
    <row r="16375" spans="1:10" x14ac:dyDescent="0.3">
      <c r="A16375" s="957"/>
      <c r="B16375"/>
      <c r="C16375"/>
      <c r="D16375"/>
      <c r="E16375"/>
      <c r="F16375"/>
      <c r="G16375"/>
      <c r="H16375"/>
      <c r="I16375"/>
      <c r="J16375"/>
    </row>
    <row r="16376" spans="1:10" x14ac:dyDescent="0.3">
      <c r="A16376" s="957"/>
      <c r="B16376"/>
      <c r="C16376"/>
      <c r="D16376"/>
      <c r="E16376"/>
      <c r="F16376"/>
      <c r="G16376"/>
      <c r="H16376"/>
      <c r="I16376"/>
      <c r="J16376"/>
    </row>
    <row r="16377" spans="1:10" x14ac:dyDescent="0.3">
      <c r="A16377" s="957"/>
      <c r="B16377"/>
      <c r="C16377"/>
      <c r="D16377"/>
      <c r="E16377"/>
      <c r="F16377"/>
      <c r="G16377"/>
      <c r="H16377"/>
      <c r="I16377"/>
      <c r="J16377"/>
    </row>
    <row r="16378" spans="1:10" x14ac:dyDescent="0.3">
      <c r="A16378" s="957"/>
      <c r="B16378"/>
      <c r="C16378"/>
      <c r="D16378"/>
      <c r="E16378"/>
      <c r="F16378"/>
      <c r="G16378"/>
      <c r="H16378"/>
      <c r="I16378"/>
      <c r="J16378"/>
    </row>
    <row r="16379" spans="1:10" x14ac:dyDescent="0.3">
      <c r="A16379" s="957"/>
      <c r="B16379"/>
      <c r="C16379"/>
      <c r="D16379"/>
      <c r="E16379"/>
      <c r="F16379"/>
      <c r="G16379"/>
      <c r="H16379"/>
      <c r="I16379"/>
      <c r="J16379"/>
    </row>
    <row r="16380" spans="1:10" x14ac:dyDescent="0.3">
      <c r="A16380" s="957"/>
      <c r="B16380"/>
      <c r="C16380"/>
      <c r="D16380"/>
      <c r="E16380"/>
      <c r="F16380"/>
      <c r="G16380"/>
      <c r="H16380"/>
      <c r="I16380"/>
      <c r="J16380"/>
    </row>
    <row r="16381" spans="1:10" x14ac:dyDescent="0.3">
      <c r="A16381" s="957"/>
      <c r="B16381"/>
      <c r="C16381"/>
      <c r="D16381"/>
      <c r="E16381"/>
      <c r="F16381"/>
      <c r="G16381"/>
      <c r="H16381"/>
      <c r="I16381"/>
      <c r="J16381"/>
    </row>
    <row r="16382" spans="1:10" x14ac:dyDescent="0.3">
      <c r="A16382" s="957"/>
      <c r="B16382"/>
      <c r="C16382"/>
      <c r="D16382"/>
      <c r="E16382"/>
      <c r="F16382"/>
      <c r="G16382"/>
      <c r="H16382"/>
      <c r="I16382"/>
      <c r="J16382"/>
    </row>
    <row r="16383" spans="1:10" x14ac:dyDescent="0.3">
      <c r="A16383" s="957"/>
      <c r="B16383"/>
      <c r="C16383"/>
      <c r="D16383"/>
      <c r="E16383"/>
      <c r="F16383"/>
      <c r="G16383"/>
      <c r="H16383"/>
      <c r="I16383"/>
      <c r="J16383"/>
    </row>
    <row r="16384" spans="1:10" x14ac:dyDescent="0.3">
      <c r="A16384" s="957"/>
      <c r="B16384"/>
      <c r="C16384"/>
      <c r="D16384"/>
      <c r="E16384"/>
      <c r="F16384"/>
      <c r="G16384"/>
      <c r="H16384"/>
      <c r="I16384"/>
      <c r="J16384"/>
    </row>
    <row r="16385" spans="1:10" x14ac:dyDescent="0.3">
      <c r="A16385" s="957"/>
      <c r="B16385"/>
      <c r="C16385"/>
      <c r="D16385"/>
      <c r="E16385"/>
      <c r="F16385"/>
      <c r="G16385"/>
      <c r="H16385"/>
      <c r="I16385"/>
      <c r="J16385"/>
    </row>
    <row r="16386" spans="1:10" x14ac:dyDescent="0.3">
      <c r="A16386" s="957"/>
      <c r="B16386"/>
      <c r="C16386"/>
      <c r="D16386"/>
      <c r="E16386"/>
      <c r="F16386"/>
      <c r="G16386"/>
      <c r="H16386"/>
      <c r="I16386"/>
      <c r="J16386"/>
    </row>
    <row r="16387" spans="1:10" x14ac:dyDescent="0.3">
      <c r="A16387" s="957"/>
      <c r="B16387"/>
      <c r="C16387"/>
      <c r="D16387"/>
      <c r="E16387"/>
      <c r="F16387"/>
      <c r="G16387"/>
      <c r="H16387"/>
      <c r="I16387"/>
      <c r="J16387"/>
    </row>
    <row r="16388" spans="1:10" x14ac:dyDescent="0.3">
      <c r="A16388" s="957"/>
      <c r="B16388"/>
      <c r="C16388"/>
      <c r="D16388"/>
      <c r="E16388"/>
      <c r="F16388"/>
      <c r="G16388"/>
      <c r="H16388"/>
      <c r="I16388"/>
      <c r="J16388"/>
    </row>
    <row r="16389" spans="1:10" x14ac:dyDescent="0.3">
      <c r="A16389" s="957"/>
      <c r="B16389"/>
      <c r="C16389"/>
      <c r="D16389"/>
      <c r="E16389"/>
      <c r="F16389"/>
      <c r="G16389"/>
      <c r="H16389"/>
      <c r="I16389"/>
      <c r="J16389"/>
    </row>
    <row r="16390" spans="1:10" x14ac:dyDescent="0.3">
      <c r="A16390" s="957"/>
      <c r="B16390"/>
      <c r="C16390"/>
      <c r="D16390"/>
      <c r="E16390"/>
      <c r="F16390"/>
      <c r="G16390"/>
      <c r="H16390"/>
      <c r="I16390"/>
      <c r="J16390"/>
    </row>
    <row r="16391" spans="1:10" x14ac:dyDescent="0.3">
      <c r="A16391" s="957"/>
      <c r="B16391"/>
      <c r="C16391"/>
      <c r="D16391"/>
      <c r="E16391"/>
      <c r="F16391"/>
      <c r="G16391"/>
      <c r="H16391"/>
      <c r="I16391"/>
      <c r="J16391"/>
    </row>
    <row r="16392" spans="1:10" x14ac:dyDescent="0.3">
      <c r="A16392" s="957"/>
      <c r="B16392"/>
      <c r="C16392"/>
      <c r="D16392"/>
      <c r="E16392"/>
      <c r="F16392"/>
      <c r="G16392"/>
      <c r="H16392"/>
      <c r="I16392"/>
      <c r="J16392"/>
    </row>
    <row r="16393" spans="1:10" x14ac:dyDescent="0.3">
      <c r="A16393" s="957"/>
      <c r="B16393"/>
      <c r="C16393"/>
      <c r="D16393"/>
      <c r="E16393"/>
      <c r="F16393"/>
      <c r="G16393"/>
      <c r="H16393"/>
      <c r="I16393"/>
      <c r="J16393"/>
    </row>
    <row r="16394" spans="1:10" x14ac:dyDescent="0.3">
      <c r="A16394" s="957"/>
      <c r="B16394"/>
      <c r="C16394"/>
      <c r="D16394"/>
      <c r="E16394"/>
      <c r="F16394"/>
      <c r="G16394"/>
      <c r="H16394"/>
      <c r="I16394"/>
      <c r="J16394"/>
    </row>
    <row r="16395" spans="1:10" x14ac:dyDescent="0.3">
      <c r="A16395" s="957"/>
      <c r="B16395"/>
      <c r="C16395"/>
      <c r="D16395"/>
      <c r="E16395"/>
      <c r="F16395"/>
      <c r="G16395"/>
      <c r="H16395"/>
      <c r="I16395"/>
      <c r="J16395"/>
    </row>
    <row r="16396" spans="1:10" x14ac:dyDescent="0.3">
      <c r="A16396" s="957"/>
      <c r="B16396"/>
      <c r="C16396"/>
      <c r="D16396"/>
      <c r="E16396"/>
      <c r="F16396"/>
      <c r="G16396"/>
      <c r="H16396"/>
      <c r="I16396"/>
      <c r="J16396"/>
    </row>
    <row r="16397" spans="1:10" x14ac:dyDescent="0.3">
      <c r="A16397" s="957"/>
      <c r="B16397"/>
      <c r="C16397"/>
      <c r="D16397"/>
      <c r="E16397"/>
      <c r="F16397"/>
      <c r="G16397"/>
      <c r="H16397"/>
      <c r="I16397"/>
      <c r="J16397"/>
    </row>
    <row r="16398" spans="1:10" x14ac:dyDescent="0.3">
      <c r="A16398" s="957"/>
      <c r="B16398"/>
      <c r="C16398"/>
      <c r="D16398"/>
      <c r="E16398"/>
      <c r="F16398"/>
      <c r="G16398"/>
      <c r="H16398"/>
      <c r="I16398"/>
      <c r="J16398"/>
    </row>
    <row r="16399" spans="1:10" x14ac:dyDescent="0.3">
      <c r="A16399" s="957"/>
      <c r="B16399"/>
      <c r="C16399"/>
      <c r="D16399"/>
      <c r="E16399"/>
      <c r="F16399"/>
      <c r="G16399"/>
      <c r="H16399"/>
      <c r="I16399"/>
      <c r="J16399"/>
    </row>
    <row r="16400" spans="1:10" x14ac:dyDescent="0.3">
      <c r="A16400" s="957"/>
      <c r="B16400"/>
      <c r="C16400"/>
      <c r="D16400"/>
      <c r="E16400"/>
      <c r="F16400"/>
      <c r="G16400"/>
      <c r="H16400"/>
      <c r="I16400"/>
      <c r="J16400"/>
    </row>
    <row r="16401" spans="1:10" x14ac:dyDescent="0.3">
      <c r="A16401" s="957"/>
      <c r="B16401"/>
      <c r="C16401"/>
      <c r="D16401"/>
      <c r="E16401"/>
      <c r="F16401"/>
      <c r="G16401"/>
      <c r="H16401"/>
      <c r="I16401"/>
      <c r="J16401"/>
    </row>
    <row r="16402" spans="1:10" x14ac:dyDescent="0.3">
      <c r="A16402" s="957"/>
      <c r="B16402"/>
      <c r="C16402"/>
      <c r="D16402"/>
      <c r="E16402"/>
      <c r="F16402"/>
      <c r="G16402"/>
      <c r="H16402"/>
      <c r="I16402"/>
      <c r="J16402"/>
    </row>
    <row r="16403" spans="1:10" x14ac:dyDescent="0.3">
      <c r="A16403" s="957"/>
      <c r="B16403"/>
      <c r="C16403"/>
      <c r="D16403"/>
      <c r="E16403"/>
      <c r="F16403"/>
      <c r="G16403"/>
      <c r="H16403"/>
      <c r="I16403"/>
      <c r="J16403"/>
    </row>
    <row r="16404" spans="1:10" x14ac:dyDescent="0.3">
      <c r="A16404" s="957"/>
      <c r="B16404"/>
      <c r="C16404"/>
      <c r="D16404"/>
      <c r="E16404"/>
      <c r="F16404"/>
      <c r="G16404"/>
      <c r="H16404"/>
      <c r="I16404"/>
      <c r="J16404"/>
    </row>
    <row r="16405" spans="1:10" x14ac:dyDescent="0.3">
      <c r="A16405" s="957"/>
      <c r="B16405"/>
      <c r="C16405"/>
      <c r="D16405"/>
      <c r="E16405"/>
      <c r="F16405"/>
      <c r="G16405"/>
      <c r="H16405"/>
      <c r="I16405"/>
      <c r="J16405"/>
    </row>
    <row r="16406" spans="1:10" x14ac:dyDescent="0.3">
      <c r="A16406" s="957"/>
      <c r="B16406"/>
      <c r="C16406"/>
      <c r="D16406"/>
      <c r="E16406"/>
      <c r="F16406"/>
      <c r="G16406"/>
      <c r="H16406"/>
      <c r="I16406"/>
      <c r="J16406"/>
    </row>
    <row r="16407" spans="1:10" x14ac:dyDescent="0.3">
      <c r="A16407" s="957"/>
      <c r="B16407"/>
      <c r="C16407"/>
      <c r="D16407"/>
      <c r="E16407"/>
      <c r="F16407"/>
      <c r="G16407"/>
      <c r="H16407"/>
      <c r="I16407"/>
      <c r="J16407"/>
    </row>
    <row r="16408" spans="1:10" x14ac:dyDescent="0.3">
      <c r="A16408" s="957"/>
      <c r="B16408"/>
      <c r="C16408"/>
      <c r="D16408"/>
      <c r="E16408"/>
      <c r="F16408"/>
      <c r="G16408"/>
      <c r="H16408"/>
      <c r="I16408"/>
      <c r="J16408"/>
    </row>
    <row r="16409" spans="1:10" x14ac:dyDescent="0.3">
      <c r="A16409" s="957"/>
      <c r="B16409"/>
      <c r="C16409"/>
      <c r="D16409"/>
      <c r="E16409"/>
      <c r="F16409"/>
      <c r="G16409"/>
      <c r="H16409"/>
      <c r="I16409"/>
      <c r="J16409"/>
    </row>
    <row r="16410" spans="1:10" x14ac:dyDescent="0.3">
      <c r="A16410" s="957"/>
      <c r="B16410"/>
      <c r="C16410"/>
      <c r="D16410"/>
      <c r="E16410"/>
      <c r="F16410"/>
      <c r="G16410"/>
      <c r="H16410"/>
      <c r="I16410"/>
      <c r="J16410"/>
    </row>
    <row r="16411" spans="1:10" x14ac:dyDescent="0.3">
      <c r="A16411" s="957"/>
      <c r="B16411"/>
      <c r="C16411"/>
      <c r="D16411"/>
      <c r="E16411"/>
      <c r="F16411"/>
      <c r="G16411"/>
      <c r="H16411"/>
      <c r="I16411"/>
      <c r="J16411"/>
    </row>
    <row r="16412" spans="1:10" x14ac:dyDescent="0.3">
      <c r="A16412" s="957"/>
      <c r="B16412"/>
      <c r="C16412"/>
      <c r="D16412"/>
      <c r="E16412"/>
      <c r="F16412"/>
      <c r="G16412"/>
      <c r="H16412"/>
      <c r="I16412"/>
      <c r="J16412"/>
    </row>
    <row r="16413" spans="1:10" x14ac:dyDescent="0.3">
      <c r="A16413" s="957"/>
      <c r="B16413"/>
      <c r="C16413"/>
      <c r="D16413"/>
      <c r="E16413"/>
      <c r="F16413"/>
      <c r="G16413"/>
      <c r="H16413"/>
      <c r="I16413"/>
      <c r="J16413"/>
    </row>
    <row r="16414" spans="1:10" x14ac:dyDescent="0.3">
      <c r="A16414" s="957"/>
      <c r="B16414"/>
      <c r="C16414"/>
      <c r="D16414"/>
      <c r="E16414"/>
      <c r="F16414"/>
      <c r="G16414"/>
      <c r="H16414"/>
      <c r="I16414"/>
      <c r="J16414"/>
    </row>
    <row r="16415" spans="1:10" x14ac:dyDescent="0.3">
      <c r="A16415" s="957"/>
      <c r="B16415"/>
      <c r="C16415"/>
      <c r="D16415"/>
      <c r="E16415"/>
      <c r="F16415"/>
      <c r="G16415"/>
      <c r="H16415"/>
      <c r="I16415"/>
      <c r="J16415"/>
    </row>
    <row r="16416" spans="1:10" x14ac:dyDescent="0.3">
      <c r="A16416" s="957"/>
      <c r="B16416"/>
      <c r="C16416"/>
      <c r="D16416"/>
      <c r="E16416"/>
      <c r="F16416"/>
      <c r="G16416"/>
      <c r="H16416"/>
      <c r="I16416"/>
      <c r="J16416"/>
    </row>
    <row r="16417" spans="1:10" x14ac:dyDescent="0.3">
      <c r="A16417" s="957"/>
      <c r="B16417"/>
      <c r="C16417"/>
      <c r="D16417"/>
      <c r="E16417"/>
      <c r="F16417"/>
      <c r="G16417"/>
      <c r="H16417"/>
      <c r="I16417"/>
      <c r="J16417"/>
    </row>
    <row r="16418" spans="1:10" x14ac:dyDescent="0.3">
      <c r="A16418" s="957"/>
      <c r="B16418"/>
      <c r="C16418"/>
      <c r="D16418"/>
      <c r="E16418"/>
      <c r="F16418"/>
      <c r="G16418"/>
      <c r="H16418"/>
      <c r="I16418"/>
      <c r="J16418"/>
    </row>
    <row r="16419" spans="1:10" x14ac:dyDescent="0.3">
      <c r="A16419" s="957"/>
      <c r="B16419"/>
      <c r="C16419"/>
      <c r="D16419"/>
      <c r="E16419"/>
      <c r="F16419"/>
      <c r="G16419"/>
      <c r="H16419"/>
      <c r="I16419"/>
      <c r="J16419"/>
    </row>
    <row r="16420" spans="1:10" x14ac:dyDescent="0.3">
      <c r="A16420" s="957"/>
      <c r="B16420"/>
      <c r="C16420"/>
      <c r="D16420"/>
      <c r="E16420"/>
      <c r="F16420"/>
      <c r="G16420"/>
      <c r="H16420"/>
      <c r="I16420"/>
      <c r="J16420"/>
    </row>
    <row r="16421" spans="1:10" x14ac:dyDescent="0.3">
      <c r="A16421" s="957"/>
      <c r="B16421"/>
      <c r="C16421"/>
      <c r="D16421"/>
      <c r="E16421"/>
      <c r="F16421"/>
      <c r="G16421"/>
      <c r="H16421"/>
      <c r="I16421"/>
      <c r="J16421"/>
    </row>
    <row r="16422" spans="1:10" x14ac:dyDescent="0.3">
      <c r="A16422" s="957"/>
      <c r="B16422"/>
      <c r="C16422"/>
      <c r="D16422"/>
      <c r="E16422"/>
      <c r="F16422"/>
      <c r="G16422"/>
      <c r="H16422"/>
      <c r="I16422"/>
      <c r="J16422"/>
    </row>
    <row r="16423" spans="1:10" x14ac:dyDescent="0.3">
      <c r="A16423" s="957"/>
      <c r="B16423"/>
      <c r="C16423"/>
      <c r="D16423"/>
      <c r="E16423"/>
      <c r="F16423"/>
      <c r="G16423"/>
      <c r="H16423"/>
      <c r="I16423"/>
      <c r="J16423"/>
    </row>
    <row r="16424" spans="1:10" x14ac:dyDescent="0.3">
      <c r="A16424" s="957"/>
      <c r="B16424"/>
      <c r="C16424"/>
      <c r="D16424"/>
      <c r="E16424"/>
      <c r="F16424"/>
      <c r="G16424"/>
      <c r="H16424"/>
      <c r="I16424"/>
      <c r="J16424"/>
    </row>
    <row r="16425" spans="1:10" x14ac:dyDescent="0.3">
      <c r="A16425" s="957"/>
      <c r="B16425"/>
      <c r="C16425"/>
      <c r="D16425"/>
      <c r="E16425"/>
      <c r="F16425"/>
      <c r="G16425"/>
      <c r="H16425"/>
      <c r="I16425"/>
      <c r="J16425"/>
    </row>
    <row r="16426" spans="1:10" x14ac:dyDescent="0.3">
      <c r="A16426" s="957"/>
      <c r="B16426"/>
      <c r="C16426"/>
      <c r="D16426"/>
      <c r="E16426"/>
      <c r="F16426"/>
      <c r="G16426"/>
      <c r="H16426"/>
      <c r="I16426"/>
      <c r="J16426"/>
    </row>
    <row r="16427" spans="1:10" x14ac:dyDescent="0.3">
      <c r="A16427" s="957"/>
      <c r="B16427"/>
      <c r="C16427"/>
      <c r="D16427"/>
      <c r="E16427"/>
      <c r="F16427"/>
      <c r="G16427"/>
      <c r="H16427"/>
      <c r="I16427"/>
      <c r="J16427"/>
    </row>
    <row r="16428" spans="1:10" x14ac:dyDescent="0.3">
      <c r="A16428" s="957"/>
      <c r="B16428"/>
      <c r="C16428"/>
      <c r="D16428"/>
      <c r="E16428"/>
      <c r="F16428"/>
      <c r="G16428"/>
      <c r="H16428"/>
      <c r="I16428"/>
      <c r="J16428"/>
    </row>
    <row r="16429" spans="1:10" x14ac:dyDescent="0.3">
      <c r="A16429" s="957"/>
      <c r="B16429"/>
      <c r="C16429"/>
      <c r="D16429"/>
      <c r="E16429"/>
      <c r="F16429"/>
      <c r="G16429"/>
      <c r="H16429"/>
      <c r="I16429"/>
      <c r="J16429"/>
    </row>
    <row r="16430" spans="1:10" x14ac:dyDescent="0.3">
      <c r="A16430" s="957"/>
      <c r="B16430"/>
      <c r="C16430"/>
      <c r="D16430"/>
      <c r="E16430"/>
      <c r="F16430"/>
      <c r="G16430"/>
      <c r="H16430"/>
      <c r="I16430"/>
      <c r="J16430"/>
    </row>
    <row r="16431" spans="1:10" x14ac:dyDescent="0.3">
      <c r="A16431" s="957"/>
      <c r="B16431"/>
      <c r="C16431"/>
      <c r="D16431"/>
      <c r="E16431"/>
      <c r="F16431"/>
      <c r="G16431"/>
      <c r="H16431"/>
      <c r="I16431"/>
      <c r="J16431"/>
    </row>
    <row r="16432" spans="1:10" x14ac:dyDescent="0.3">
      <c r="A16432" s="957"/>
      <c r="B16432"/>
      <c r="C16432"/>
      <c r="D16432"/>
      <c r="E16432"/>
      <c r="F16432"/>
      <c r="G16432"/>
      <c r="H16432"/>
      <c r="I16432"/>
      <c r="J16432"/>
    </row>
    <row r="16433" spans="1:10" x14ac:dyDescent="0.3">
      <c r="A16433" s="957"/>
      <c r="B16433"/>
      <c r="C16433"/>
      <c r="D16433"/>
      <c r="E16433"/>
      <c r="F16433"/>
      <c r="G16433"/>
      <c r="H16433"/>
      <c r="I16433"/>
      <c r="J16433"/>
    </row>
    <row r="16434" spans="1:10" x14ac:dyDescent="0.3">
      <c r="A16434" s="957"/>
      <c r="B16434"/>
      <c r="C16434"/>
      <c r="D16434"/>
      <c r="E16434"/>
      <c r="F16434"/>
      <c r="G16434"/>
      <c r="H16434"/>
      <c r="I16434"/>
      <c r="J16434"/>
    </row>
    <row r="16435" spans="1:10" x14ac:dyDescent="0.3">
      <c r="A16435" s="957"/>
      <c r="B16435"/>
      <c r="C16435"/>
      <c r="D16435"/>
      <c r="E16435"/>
      <c r="F16435"/>
      <c r="G16435"/>
      <c r="H16435"/>
      <c r="I16435"/>
      <c r="J16435"/>
    </row>
    <row r="16436" spans="1:10" x14ac:dyDescent="0.3">
      <c r="A16436" s="957"/>
      <c r="B16436"/>
      <c r="C16436"/>
      <c r="D16436"/>
      <c r="E16436"/>
      <c r="F16436"/>
      <c r="G16436"/>
      <c r="H16436"/>
      <c r="I16436"/>
      <c r="J16436"/>
    </row>
    <row r="16437" spans="1:10" x14ac:dyDescent="0.3">
      <c r="A16437" s="957"/>
      <c r="B16437"/>
      <c r="C16437"/>
      <c r="D16437"/>
      <c r="E16437"/>
      <c r="F16437"/>
      <c r="G16437"/>
      <c r="H16437"/>
      <c r="I16437"/>
      <c r="J16437"/>
    </row>
    <row r="16438" spans="1:10" x14ac:dyDescent="0.3">
      <c r="A16438" s="957"/>
      <c r="B16438"/>
      <c r="C16438"/>
      <c r="D16438"/>
      <c r="E16438"/>
      <c r="F16438"/>
      <c r="G16438"/>
      <c r="H16438"/>
      <c r="I16438"/>
      <c r="J16438"/>
    </row>
    <row r="16439" spans="1:10" x14ac:dyDescent="0.3">
      <c r="A16439" s="957"/>
      <c r="B16439"/>
      <c r="C16439"/>
      <c r="D16439"/>
      <c r="E16439"/>
      <c r="F16439"/>
      <c r="G16439"/>
      <c r="H16439"/>
      <c r="I16439"/>
      <c r="J16439"/>
    </row>
    <row r="16440" spans="1:10" x14ac:dyDescent="0.3">
      <c r="A16440" s="957"/>
      <c r="B16440"/>
      <c r="C16440"/>
      <c r="D16440"/>
      <c r="E16440"/>
      <c r="F16440"/>
      <c r="G16440"/>
      <c r="H16440"/>
      <c r="I16440"/>
      <c r="J16440"/>
    </row>
    <row r="16441" spans="1:10" x14ac:dyDescent="0.3">
      <c r="A16441" s="957"/>
      <c r="B16441"/>
      <c r="C16441"/>
      <c r="D16441"/>
      <c r="E16441"/>
      <c r="F16441"/>
      <c r="G16441"/>
      <c r="H16441"/>
      <c r="I16441"/>
      <c r="J16441"/>
    </row>
    <row r="16442" spans="1:10" x14ac:dyDescent="0.3">
      <c r="A16442" s="957"/>
      <c r="B16442"/>
      <c r="C16442"/>
      <c r="D16442"/>
      <c r="E16442"/>
      <c r="F16442"/>
      <c r="G16442"/>
      <c r="H16442"/>
      <c r="I16442"/>
      <c r="J16442"/>
    </row>
    <row r="16443" spans="1:10" x14ac:dyDescent="0.3">
      <c r="A16443" s="957"/>
      <c r="B16443"/>
      <c r="C16443"/>
      <c r="D16443"/>
      <c r="E16443"/>
      <c r="F16443"/>
      <c r="G16443"/>
      <c r="H16443"/>
      <c r="I16443"/>
      <c r="J16443"/>
    </row>
    <row r="16444" spans="1:10" x14ac:dyDescent="0.3">
      <c r="A16444" s="957"/>
      <c r="B16444"/>
      <c r="C16444"/>
      <c r="D16444"/>
      <c r="E16444"/>
      <c r="F16444"/>
      <c r="G16444"/>
      <c r="H16444"/>
      <c r="I16444"/>
      <c r="J16444"/>
    </row>
    <row r="16445" spans="1:10" x14ac:dyDescent="0.3">
      <c r="A16445" s="957"/>
      <c r="B16445"/>
      <c r="C16445"/>
      <c r="D16445"/>
      <c r="E16445"/>
      <c r="F16445"/>
      <c r="G16445"/>
      <c r="H16445"/>
      <c r="I16445"/>
      <c r="J16445"/>
    </row>
    <row r="16446" spans="1:10" x14ac:dyDescent="0.3">
      <c r="A16446" s="957"/>
      <c r="B16446"/>
      <c r="C16446"/>
      <c r="D16446"/>
      <c r="E16446"/>
      <c r="F16446"/>
      <c r="G16446"/>
      <c r="H16446"/>
      <c r="I16446"/>
      <c r="J16446"/>
    </row>
    <row r="16447" spans="1:10" x14ac:dyDescent="0.3">
      <c r="A16447" s="957"/>
      <c r="B16447"/>
      <c r="C16447"/>
      <c r="D16447"/>
      <c r="E16447"/>
      <c r="F16447"/>
      <c r="G16447"/>
      <c r="H16447"/>
      <c r="I16447"/>
      <c r="J16447"/>
    </row>
    <row r="16448" spans="1:10" x14ac:dyDescent="0.3">
      <c r="A16448" s="957"/>
      <c r="B16448"/>
      <c r="C16448"/>
      <c r="D16448"/>
      <c r="E16448"/>
      <c r="F16448"/>
      <c r="G16448"/>
      <c r="H16448"/>
      <c r="I16448"/>
      <c r="J16448"/>
    </row>
    <row r="16449" spans="1:10" x14ac:dyDescent="0.3">
      <c r="A16449" s="957"/>
      <c r="B16449"/>
      <c r="C16449"/>
      <c r="D16449"/>
      <c r="E16449"/>
      <c r="F16449"/>
      <c r="G16449"/>
      <c r="H16449"/>
      <c r="I16449"/>
      <c r="J16449"/>
    </row>
    <row r="16450" spans="1:10" x14ac:dyDescent="0.3">
      <c r="A16450" s="957"/>
      <c r="B16450"/>
      <c r="C16450"/>
      <c r="D16450"/>
      <c r="E16450"/>
      <c r="F16450"/>
      <c r="G16450"/>
      <c r="H16450"/>
      <c r="I16450"/>
      <c r="J16450"/>
    </row>
    <row r="16451" spans="1:10" x14ac:dyDescent="0.3">
      <c r="A16451" s="957"/>
      <c r="B16451"/>
      <c r="C16451"/>
      <c r="D16451"/>
      <c r="E16451"/>
      <c r="F16451"/>
      <c r="G16451"/>
      <c r="H16451"/>
      <c r="I16451"/>
      <c r="J16451"/>
    </row>
    <row r="16452" spans="1:10" x14ac:dyDescent="0.3">
      <c r="A16452" s="957"/>
      <c r="B16452"/>
      <c r="C16452"/>
      <c r="D16452"/>
      <c r="E16452"/>
      <c r="F16452"/>
      <c r="G16452"/>
      <c r="H16452"/>
      <c r="I16452"/>
      <c r="J16452"/>
    </row>
    <row r="16453" spans="1:10" x14ac:dyDescent="0.3">
      <c r="A16453" s="957"/>
      <c r="B16453"/>
      <c r="C16453"/>
      <c r="D16453"/>
      <c r="E16453"/>
      <c r="F16453"/>
      <c r="G16453"/>
      <c r="H16453"/>
      <c r="I16453"/>
      <c r="J16453"/>
    </row>
    <row r="16454" spans="1:10" x14ac:dyDescent="0.3">
      <c r="A16454" s="957"/>
      <c r="B16454"/>
      <c r="C16454"/>
      <c r="D16454"/>
      <c r="E16454"/>
      <c r="F16454"/>
      <c r="G16454"/>
      <c r="H16454"/>
      <c r="I16454"/>
      <c r="J16454"/>
    </row>
    <row r="16455" spans="1:10" x14ac:dyDescent="0.3">
      <c r="A16455" s="957"/>
      <c r="B16455"/>
      <c r="C16455"/>
      <c r="D16455"/>
      <c r="E16455"/>
      <c r="F16455"/>
      <c r="G16455"/>
      <c r="H16455"/>
      <c r="I16455"/>
      <c r="J16455"/>
    </row>
    <row r="16456" spans="1:10" x14ac:dyDescent="0.3">
      <c r="A16456" s="957"/>
      <c r="B16456"/>
      <c r="C16456"/>
      <c r="D16456"/>
      <c r="E16456"/>
      <c r="F16456"/>
      <c r="G16456"/>
      <c r="H16456"/>
      <c r="I16456"/>
      <c r="J16456"/>
    </row>
    <row r="16457" spans="1:10" x14ac:dyDescent="0.3">
      <c r="A16457" s="957"/>
      <c r="B16457"/>
      <c r="C16457"/>
      <c r="D16457"/>
      <c r="E16457"/>
      <c r="F16457"/>
      <c r="G16457"/>
      <c r="H16457"/>
      <c r="I16457"/>
      <c r="J16457"/>
    </row>
    <row r="16458" spans="1:10" x14ac:dyDescent="0.3">
      <c r="A16458" s="957"/>
      <c r="B16458"/>
      <c r="C16458"/>
      <c r="D16458"/>
      <c r="E16458"/>
      <c r="F16458"/>
      <c r="G16458"/>
      <c r="H16458"/>
      <c r="I16458"/>
      <c r="J16458"/>
    </row>
    <row r="16459" spans="1:10" x14ac:dyDescent="0.3">
      <c r="A16459" s="957"/>
      <c r="B16459"/>
      <c r="C16459"/>
      <c r="D16459"/>
      <c r="E16459"/>
      <c r="F16459"/>
      <c r="G16459"/>
      <c r="H16459"/>
      <c r="I16459"/>
      <c r="J16459"/>
    </row>
    <row r="16460" spans="1:10" x14ac:dyDescent="0.3">
      <c r="A16460" s="957"/>
      <c r="B16460"/>
      <c r="C16460"/>
      <c r="D16460"/>
      <c r="E16460"/>
      <c r="F16460"/>
      <c r="G16460"/>
      <c r="H16460"/>
      <c r="I16460"/>
      <c r="J16460"/>
    </row>
    <row r="16461" spans="1:10" x14ac:dyDescent="0.3">
      <c r="A16461" s="957"/>
      <c r="B16461"/>
      <c r="C16461"/>
      <c r="D16461"/>
      <c r="E16461"/>
      <c r="F16461"/>
      <c r="G16461"/>
      <c r="H16461"/>
      <c r="I16461"/>
      <c r="J16461"/>
    </row>
    <row r="16462" spans="1:10" x14ac:dyDescent="0.3">
      <c r="A16462" s="957"/>
      <c r="B16462"/>
      <c r="C16462"/>
      <c r="D16462"/>
      <c r="E16462"/>
      <c r="F16462"/>
      <c r="G16462"/>
      <c r="H16462"/>
      <c r="I16462"/>
      <c r="J16462"/>
    </row>
    <row r="16463" spans="1:10" x14ac:dyDescent="0.3">
      <c r="A16463" s="957"/>
      <c r="B16463"/>
      <c r="C16463"/>
      <c r="D16463"/>
      <c r="E16463"/>
      <c r="F16463"/>
      <c r="G16463"/>
      <c r="H16463"/>
      <c r="I16463"/>
      <c r="J16463"/>
    </row>
    <row r="16464" spans="1:10" x14ac:dyDescent="0.3">
      <c r="A16464" s="957"/>
      <c r="B16464"/>
      <c r="C16464"/>
      <c r="D16464"/>
      <c r="E16464"/>
      <c r="F16464"/>
      <c r="G16464"/>
      <c r="H16464"/>
      <c r="I16464"/>
      <c r="J16464"/>
    </row>
    <row r="16465" spans="1:10" x14ac:dyDescent="0.3">
      <c r="A16465" s="957"/>
      <c r="B16465"/>
      <c r="C16465"/>
      <c r="D16465"/>
      <c r="E16465"/>
      <c r="F16465"/>
      <c r="G16465"/>
      <c r="H16465"/>
      <c r="I16465"/>
      <c r="J16465"/>
    </row>
    <row r="16466" spans="1:10" x14ac:dyDescent="0.3">
      <c r="A16466" s="957"/>
      <c r="B16466"/>
      <c r="C16466"/>
      <c r="D16466"/>
      <c r="E16466"/>
      <c r="F16466"/>
      <c r="G16466"/>
      <c r="H16466"/>
      <c r="I16466"/>
      <c r="J16466"/>
    </row>
    <row r="16467" spans="1:10" x14ac:dyDescent="0.3">
      <c r="A16467" s="957"/>
      <c r="B16467"/>
      <c r="C16467"/>
      <c r="D16467"/>
      <c r="E16467"/>
      <c r="F16467"/>
      <c r="G16467"/>
      <c r="H16467"/>
      <c r="I16467"/>
      <c r="J16467"/>
    </row>
    <row r="16468" spans="1:10" x14ac:dyDescent="0.3">
      <c r="A16468" s="957"/>
      <c r="B16468"/>
      <c r="C16468"/>
      <c r="D16468"/>
      <c r="E16468"/>
      <c r="F16468"/>
      <c r="G16468"/>
      <c r="H16468"/>
      <c r="I16468"/>
      <c r="J16468"/>
    </row>
    <row r="16469" spans="1:10" x14ac:dyDescent="0.3">
      <c r="A16469" s="957"/>
      <c r="B16469"/>
      <c r="C16469"/>
      <c r="D16469"/>
      <c r="E16469"/>
      <c r="F16469"/>
      <c r="G16469"/>
      <c r="H16469"/>
      <c r="I16469"/>
      <c r="J16469"/>
    </row>
    <row r="16470" spans="1:10" x14ac:dyDescent="0.3">
      <c r="A16470" s="957"/>
      <c r="B16470"/>
      <c r="C16470"/>
      <c r="D16470"/>
      <c r="E16470"/>
      <c r="F16470"/>
      <c r="G16470"/>
      <c r="H16470"/>
      <c r="I16470"/>
      <c r="J16470"/>
    </row>
    <row r="16471" spans="1:10" x14ac:dyDescent="0.3">
      <c r="A16471" s="957"/>
      <c r="B16471"/>
      <c r="C16471"/>
      <c r="D16471"/>
      <c r="E16471"/>
      <c r="F16471"/>
      <c r="G16471"/>
      <c r="H16471"/>
      <c r="I16471"/>
      <c r="J16471"/>
    </row>
    <row r="16472" spans="1:10" x14ac:dyDescent="0.3">
      <c r="A16472" s="957"/>
      <c r="B16472"/>
      <c r="C16472"/>
      <c r="D16472"/>
      <c r="E16472"/>
      <c r="F16472"/>
      <c r="G16472"/>
      <c r="H16472"/>
      <c r="I16472"/>
      <c r="J16472"/>
    </row>
    <row r="16473" spans="1:10" x14ac:dyDescent="0.3">
      <c r="A16473" s="957"/>
      <c r="B16473"/>
      <c r="C16473"/>
      <c r="D16473"/>
      <c r="E16473"/>
      <c r="F16473"/>
      <c r="G16473"/>
      <c r="H16473"/>
      <c r="I16473"/>
      <c r="J16473"/>
    </row>
    <row r="16474" spans="1:10" x14ac:dyDescent="0.3">
      <c r="A16474" s="957"/>
      <c r="B16474"/>
      <c r="C16474"/>
      <c r="D16474"/>
      <c r="E16474"/>
      <c r="F16474"/>
      <c r="G16474"/>
      <c r="H16474"/>
      <c r="I16474"/>
      <c r="J16474"/>
    </row>
    <row r="16475" spans="1:10" x14ac:dyDescent="0.3">
      <c r="A16475" s="957"/>
      <c r="B16475"/>
      <c r="C16475"/>
      <c r="D16475"/>
      <c r="E16475"/>
      <c r="F16475"/>
      <c r="G16475"/>
      <c r="H16475"/>
      <c r="I16475"/>
      <c r="J16475"/>
    </row>
    <row r="16476" spans="1:10" x14ac:dyDescent="0.3">
      <c r="A16476" s="957"/>
      <c r="B16476"/>
      <c r="C16476"/>
      <c r="D16476"/>
      <c r="E16476"/>
      <c r="F16476"/>
      <c r="G16476"/>
      <c r="H16476"/>
      <c r="I16476"/>
      <c r="J16476"/>
    </row>
    <row r="16477" spans="1:10" x14ac:dyDescent="0.3">
      <c r="A16477" s="957"/>
      <c r="B16477"/>
      <c r="C16477"/>
      <c r="D16477"/>
      <c r="E16477"/>
      <c r="F16477"/>
      <c r="G16477"/>
      <c r="H16477"/>
      <c r="I16477"/>
      <c r="J16477"/>
    </row>
    <row r="16478" spans="1:10" x14ac:dyDescent="0.3">
      <c r="A16478" s="957"/>
      <c r="B16478"/>
      <c r="C16478"/>
      <c r="D16478"/>
      <c r="E16478"/>
      <c r="F16478"/>
      <c r="G16478"/>
      <c r="H16478"/>
      <c r="I16478"/>
      <c r="J16478"/>
    </row>
    <row r="16479" spans="1:10" x14ac:dyDescent="0.3">
      <c r="A16479" s="957"/>
      <c r="B16479"/>
      <c r="C16479"/>
      <c r="D16479"/>
      <c r="E16479"/>
      <c r="F16479"/>
      <c r="G16479"/>
      <c r="H16479"/>
      <c r="I16479"/>
      <c r="J16479"/>
    </row>
    <row r="16480" spans="1:10" x14ac:dyDescent="0.3">
      <c r="A16480" s="957"/>
      <c r="B16480"/>
      <c r="C16480"/>
      <c r="D16480"/>
      <c r="E16480"/>
      <c r="F16480"/>
      <c r="G16480"/>
      <c r="H16480"/>
      <c r="I16480"/>
      <c r="J16480"/>
    </row>
    <row r="16481" spans="1:10" x14ac:dyDescent="0.3">
      <c r="A16481" s="957"/>
      <c r="B16481"/>
      <c r="C16481"/>
      <c r="D16481"/>
      <c r="E16481"/>
      <c r="F16481"/>
      <c r="G16481"/>
      <c r="H16481"/>
      <c r="I16481"/>
      <c r="J16481"/>
    </row>
    <row r="16482" spans="1:10" x14ac:dyDescent="0.3">
      <c r="A16482" s="957"/>
      <c r="B16482"/>
      <c r="C16482"/>
      <c r="D16482"/>
      <c r="E16482"/>
      <c r="F16482"/>
      <c r="G16482"/>
      <c r="H16482"/>
      <c r="I16482"/>
      <c r="J16482"/>
    </row>
    <row r="16483" spans="1:10" x14ac:dyDescent="0.3">
      <c r="A16483" s="957"/>
      <c r="B16483"/>
      <c r="C16483"/>
      <c r="D16483"/>
      <c r="E16483"/>
      <c r="F16483"/>
      <c r="G16483"/>
      <c r="H16483"/>
      <c r="I16483"/>
      <c r="J16483"/>
    </row>
    <row r="16484" spans="1:10" x14ac:dyDescent="0.3">
      <c r="A16484" s="957"/>
      <c r="B16484"/>
      <c r="C16484"/>
      <c r="D16484"/>
      <c r="E16484"/>
      <c r="F16484"/>
      <c r="G16484"/>
      <c r="H16484"/>
      <c r="I16484"/>
      <c r="J16484"/>
    </row>
    <row r="16485" spans="1:10" x14ac:dyDescent="0.3">
      <c r="A16485" s="957"/>
      <c r="B16485"/>
      <c r="C16485"/>
      <c r="D16485"/>
      <c r="E16485"/>
      <c r="F16485"/>
      <c r="G16485"/>
      <c r="H16485"/>
      <c r="I16485"/>
      <c r="J16485"/>
    </row>
    <row r="16486" spans="1:10" x14ac:dyDescent="0.3">
      <c r="A16486" s="957"/>
      <c r="B16486"/>
      <c r="C16486"/>
      <c r="D16486"/>
      <c r="E16486"/>
      <c r="F16486"/>
      <c r="G16486"/>
      <c r="H16486"/>
      <c r="I16486"/>
      <c r="J16486"/>
    </row>
    <row r="16487" spans="1:10" x14ac:dyDescent="0.3">
      <c r="A16487" s="957"/>
      <c r="B16487"/>
      <c r="C16487"/>
      <c r="D16487"/>
      <c r="E16487"/>
      <c r="F16487"/>
      <c r="G16487"/>
      <c r="H16487"/>
      <c r="I16487"/>
      <c r="J16487"/>
    </row>
    <row r="16488" spans="1:10" x14ac:dyDescent="0.3">
      <c r="A16488" s="957"/>
      <c r="B16488"/>
      <c r="C16488"/>
      <c r="D16488"/>
      <c r="E16488"/>
      <c r="F16488"/>
      <c r="G16488"/>
      <c r="H16488"/>
      <c r="I16488"/>
      <c r="J16488"/>
    </row>
    <row r="16489" spans="1:10" x14ac:dyDescent="0.3">
      <c r="A16489" s="957"/>
      <c r="B16489"/>
      <c r="C16489"/>
      <c r="D16489"/>
      <c r="E16489"/>
      <c r="F16489"/>
      <c r="G16489"/>
      <c r="H16489"/>
      <c r="I16489"/>
      <c r="J16489"/>
    </row>
    <row r="16490" spans="1:10" x14ac:dyDescent="0.3">
      <c r="A16490" s="957"/>
      <c r="B16490"/>
      <c r="C16490"/>
      <c r="D16490"/>
      <c r="E16490"/>
      <c r="F16490"/>
      <c r="G16490"/>
      <c r="H16490"/>
      <c r="I16490"/>
      <c r="J16490"/>
    </row>
    <row r="16491" spans="1:10" x14ac:dyDescent="0.3">
      <c r="A16491" s="957"/>
      <c r="B16491"/>
      <c r="C16491"/>
      <c r="D16491"/>
      <c r="E16491"/>
      <c r="F16491"/>
      <c r="G16491"/>
      <c r="H16491"/>
      <c r="I16491"/>
      <c r="J16491"/>
    </row>
    <row r="16492" spans="1:10" x14ac:dyDescent="0.3">
      <c r="A16492" s="957"/>
      <c r="B16492"/>
      <c r="C16492"/>
      <c r="D16492"/>
      <c r="E16492"/>
      <c r="F16492"/>
      <c r="G16492"/>
      <c r="H16492"/>
      <c r="I16492"/>
      <c r="J16492"/>
    </row>
    <row r="16493" spans="1:10" x14ac:dyDescent="0.3">
      <c r="A16493" s="957"/>
      <c r="B16493"/>
      <c r="C16493"/>
      <c r="D16493"/>
      <c r="E16493"/>
      <c r="F16493"/>
      <c r="G16493"/>
      <c r="H16493"/>
      <c r="I16493"/>
      <c r="J16493"/>
    </row>
    <row r="16494" spans="1:10" x14ac:dyDescent="0.3">
      <c r="A16494" s="957"/>
      <c r="B16494"/>
      <c r="C16494"/>
      <c r="D16494"/>
      <c r="E16494"/>
      <c r="F16494"/>
      <c r="G16494"/>
      <c r="H16494"/>
      <c r="I16494"/>
      <c r="J16494"/>
    </row>
    <row r="16495" spans="1:10" x14ac:dyDescent="0.3">
      <c r="A16495" s="957"/>
      <c r="B16495"/>
      <c r="C16495"/>
      <c r="D16495"/>
      <c r="E16495"/>
      <c r="F16495"/>
      <c r="G16495"/>
      <c r="H16495"/>
      <c r="I16495"/>
      <c r="J16495"/>
    </row>
    <row r="16496" spans="1:10" x14ac:dyDescent="0.3">
      <c r="A16496" s="957"/>
      <c r="B16496"/>
      <c r="C16496"/>
      <c r="D16496"/>
      <c r="E16496"/>
      <c r="F16496"/>
      <c r="G16496"/>
      <c r="H16496"/>
      <c r="I16496"/>
      <c r="J16496"/>
    </row>
    <row r="16497" spans="1:10" x14ac:dyDescent="0.3">
      <c r="A16497" s="957"/>
      <c r="B16497"/>
      <c r="C16497"/>
      <c r="D16497"/>
      <c r="E16497"/>
      <c r="F16497"/>
      <c r="G16497"/>
      <c r="H16497"/>
      <c r="I16497"/>
      <c r="J16497"/>
    </row>
    <row r="16498" spans="1:10" x14ac:dyDescent="0.3">
      <c r="A16498" s="957"/>
      <c r="B16498"/>
      <c r="C16498"/>
      <c r="D16498"/>
      <c r="E16498"/>
      <c r="F16498"/>
      <c r="G16498"/>
      <c r="H16498"/>
      <c r="I16498"/>
      <c r="J16498"/>
    </row>
    <row r="16499" spans="1:10" x14ac:dyDescent="0.3">
      <c r="A16499" s="957"/>
      <c r="B16499"/>
      <c r="C16499"/>
      <c r="D16499"/>
      <c r="E16499"/>
      <c r="F16499"/>
      <c r="G16499"/>
      <c r="H16499"/>
      <c r="I16499"/>
      <c r="J16499"/>
    </row>
    <row r="16500" spans="1:10" x14ac:dyDescent="0.3">
      <c r="A16500" s="957"/>
      <c r="B16500"/>
      <c r="C16500"/>
      <c r="D16500"/>
      <c r="E16500"/>
      <c r="F16500"/>
      <c r="G16500"/>
      <c r="H16500"/>
      <c r="I16500"/>
      <c r="J16500"/>
    </row>
    <row r="16501" spans="1:10" x14ac:dyDescent="0.3">
      <c r="A16501" s="957"/>
      <c r="B16501"/>
      <c r="C16501"/>
      <c r="D16501"/>
      <c r="E16501"/>
      <c r="F16501"/>
      <c r="G16501"/>
      <c r="H16501"/>
      <c r="I16501"/>
      <c r="J16501"/>
    </row>
    <row r="16502" spans="1:10" x14ac:dyDescent="0.3">
      <c r="A16502" s="957"/>
      <c r="B16502"/>
      <c r="C16502"/>
      <c r="D16502"/>
      <c r="E16502"/>
      <c r="F16502"/>
      <c r="G16502"/>
      <c r="H16502"/>
      <c r="I16502"/>
      <c r="J16502"/>
    </row>
    <row r="16503" spans="1:10" x14ac:dyDescent="0.3">
      <c r="A16503" s="957"/>
      <c r="B16503"/>
      <c r="C16503"/>
      <c r="D16503"/>
      <c r="E16503"/>
      <c r="F16503"/>
      <c r="G16503"/>
      <c r="H16503"/>
      <c r="I16503"/>
      <c r="J16503"/>
    </row>
    <row r="16504" spans="1:10" x14ac:dyDescent="0.3">
      <c r="A16504" s="957"/>
      <c r="B16504"/>
      <c r="C16504"/>
      <c r="D16504"/>
      <c r="E16504"/>
      <c r="F16504"/>
      <c r="G16504"/>
      <c r="H16504"/>
      <c r="I16504"/>
      <c r="J16504"/>
    </row>
    <row r="16505" spans="1:10" x14ac:dyDescent="0.3">
      <c r="A16505" s="957"/>
      <c r="B16505"/>
      <c r="C16505"/>
      <c r="D16505"/>
      <c r="E16505"/>
      <c r="F16505"/>
      <c r="G16505"/>
      <c r="H16505"/>
      <c r="I16505"/>
      <c r="J16505"/>
    </row>
    <row r="16506" spans="1:10" x14ac:dyDescent="0.3">
      <c r="A16506" s="957"/>
      <c r="B16506"/>
      <c r="C16506"/>
      <c r="D16506"/>
      <c r="E16506"/>
      <c r="F16506"/>
      <c r="G16506"/>
      <c r="H16506"/>
      <c r="I16506"/>
      <c r="J16506"/>
    </row>
    <row r="16507" spans="1:10" x14ac:dyDescent="0.3">
      <c r="A16507" s="957"/>
      <c r="B16507"/>
      <c r="C16507"/>
      <c r="D16507"/>
      <c r="E16507"/>
      <c r="F16507"/>
      <c r="G16507"/>
      <c r="H16507"/>
      <c r="I16507"/>
      <c r="J16507"/>
    </row>
    <row r="16508" spans="1:10" x14ac:dyDescent="0.3">
      <c r="A16508" s="957"/>
      <c r="B16508"/>
      <c r="C16508"/>
      <c r="D16508"/>
      <c r="E16508"/>
      <c r="F16508"/>
      <c r="G16508"/>
      <c r="H16508"/>
      <c r="I16508"/>
      <c r="J16508"/>
    </row>
    <row r="16509" spans="1:10" x14ac:dyDescent="0.3">
      <c r="A16509" s="957"/>
      <c r="B16509"/>
      <c r="C16509"/>
      <c r="D16509"/>
      <c r="E16509"/>
      <c r="F16509"/>
      <c r="G16509"/>
      <c r="H16509"/>
      <c r="I16509"/>
      <c r="J16509"/>
    </row>
    <row r="16510" spans="1:10" x14ac:dyDescent="0.3">
      <c r="A16510" s="957"/>
      <c r="B16510"/>
      <c r="C16510"/>
      <c r="D16510"/>
      <c r="E16510"/>
      <c r="F16510"/>
      <c r="G16510"/>
      <c r="H16510"/>
      <c r="I16510"/>
      <c r="J16510"/>
    </row>
    <row r="16511" spans="1:10" x14ac:dyDescent="0.3">
      <c r="A16511" s="957"/>
      <c r="B16511"/>
      <c r="C16511"/>
      <c r="D16511"/>
      <c r="E16511"/>
      <c r="F16511"/>
      <c r="G16511"/>
      <c r="H16511"/>
      <c r="I16511"/>
      <c r="J16511"/>
    </row>
    <row r="16512" spans="1:10" x14ac:dyDescent="0.3">
      <c r="A16512" s="957"/>
      <c r="B16512"/>
      <c r="C16512"/>
      <c r="D16512"/>
      <c r="E16512"/>
      <c r="F16512"/>
      <c r="G16512"/>
      <c r="H16512"/>
      <c r="I16512"/>
      <c r="J16512"/>
    </row>
    <row r="16513" spans="1:10" x14ac:dyDescent="0.3">
      <c r="A16513" s="957"/>
      <c r="B16513"/>
      <c r="C16513"/>
      <c r="D16513"/>
      <c r="E16513"/>
      <c r="F16513"/>
      <c r="G16513"/>
      <c r="H16513"/>
      <c r="I16513"/>
      <c r="J16513"/>
    </row>
    <row r="16514" spans="1:10" x14ac:dyDescent="0.3">
      <c r="A16514" s="957"/>
      <c r="B16514"/>
      <c r="C16514"/>
      <c r="D16514"/>
      <c r="E16514"/>
      <c r="F16514"/>
      <c r="G16514"/>
      <c r="H16514"/>
      <c r="I16514"/>
      <c r="J16514"/>
    </row>
    <row r="16515" spans="1:10" x14ac:dyDescent="0.3">
      <c r="A16515" s="957"/>
      <c r="B16515"/>
      <c r="C16515"/>
      <c r="D16515"/>
      <c r="E16515"/>
      <c r="F16515"/>
      <c r="G16515"/>
      <c r="H16515"/>
      <c r="I16515"/>
      <c r="J16515"/>
    </row>
    <row r="16516" spans="1:10" x14ac:dyDescent="0.3">
      <c r="A16516" s="957"/>
      <c r="B16516"/>
      <c r="C16516"/>
      <c r="D16516"/>
      <c r="E16516"/>
      <c r="F16516"/>
      <c r="G16516"/>
      <c r="H16516"/>
      <c r="I16516"/>
      <c r="J16516"/>
    </row>
    <row r="16517" spans="1:10" x14ac:dyDescent="0.3">
      <c r="A16517" s="957"/>
      <c r="B16517"/>
      <c r="C16517"/>
      <c r="D16517"/>
      <c r="E16517"/>
      <c r="F16517"/>
      <c r="G16517"/>
      <c r="H16517"/>
      <c r="I16517"/>
      <c r="J16517"/>
    </row>
    <row r="16518" spans="1:10" x14ac:dyDescent="0.3">
      <c r="A16518" s="957"/>
      <c r="B16518"/>
      <c r="C16518"/>
      <c r="D16518"/>
      <c r="E16518"/>
      <c r="F16518"/>
      <c r="G16518"/>
      <c r="H16518"/>
      <c r="I16518"/>
      <c r="J16518"/>
    </row>
    <row r="16519" spans="1:10" x14ac:dyDescent="0.3">
      <c r="A16519" s="957"/>
      <c r="B16519"/>
      <c r="C16519"/>
      <c r="D16519"/>
      <c r="E16519"/>
      <c r="F16519"/>
      <c r="G16519"/>
      <c r="H16519"/>
      <c r="I16519"/>
      <c r="J16519"/>
    </row>
    <row r="16520" spans="1:10" x14ac:dyDescent="0.3">
      <c r="A16520" s="957"/>
      <c r="B16520"/>
      <c r="C16520"/>
      <c r="D16520"/>
      <c r="E16520"/>
      <c r="F16520"/>
      <c r="G16520"/>
      <c r="H16520"/>
      <c r="I16520"/>
      <c r="J16520"/>
    </row>
    <row r="16521" spans="1:10" x14ac:dyDescent="0.3">
      <c r="A16521" s="957"/>
      <c r="B16521"/>
      <c r="C16521"/>
      <c r="D16521"/>
      <c r="E16521"/>
      <c r="F16521"/>
      <c r="G16521"/>
      <c r="H16521"/>
      <c r="I16521"/>
      <c r="J16521"/>
    </row>
    <row r="16522" spans="1:10" x14ac:dyDescent="0.3">
      <c r="A16522" s="957"/>
      <c r="B16522"/>
      <c r="C16522"/>
      <c r="D16522"/>
      <c r="E16522"/>
      <c r="F16522"/>
      <c r="G16522"/>
      <c r="H16522"/>
      <c r="I16522"/>
      <c r="J16522"/>
    </row>
    <row r="16523" spans="1:10" x14ac:dyDescent="0.3">
      <c r="A16523" s="957"/>
      <c r="B16523"/>
      <c r="C16523"/>
      <c r="D16523"/>
      <c r="E16523"/>
      <c r="F16523"/>
      <c r="G16523"/>
      <c r="H16523"/>
      <c r="I16523"/>
      <c r="J16523"/>
    </row>
    <row r="16524" spans="1:10" x14ac:dyDescent="0.3">
      <c r="A16524" s="957"/>
      <c r="B16524"/>
      <c r="C16524"/>
      <c r="D16524"/>
      <c r="E16524"/>
      <c r="F16524"/>
      <c r="G16524"/>
      <c r="H16524"/>
      <c r="I16524"/>
      <c r="J16524"/>
    </row>
    <row r="16525" spans="1:10" x14ac:dyDescent="0.3">
      <c r="A16525" s="957"/>
      <c r="B16525"/>
      <c r="C16525"/>
      <c r="D16525"/>
      <c r="E16525"/>
      <c r="F16525"/>
      <c r="G16525"/>
      <c r="H16525"/>
      <c r="I16525"/>
      <c r="J16525"/>
    </row>
    <row r="16526" spans="1:10" x14ac:dyDescent="0.3">
      <c r="A16526" s="957"/>
      <c r="B16526"/>
      <c r="C16526"/>
      <c r="D16526"/>
      <c r="E16526"/>
      <c r="F16526"/>
      <c r="G16526"/>
      <c r="H16526"/>
      <c r="I16526"/>
      <c r="J16526"/>
    </row>
    <row r="16527" spans="1:10" x14ac:dyDescent="0.3">
      <c r="A16527" s="957"/>
      <c r="B16527"/>
      <c r="C16527"/>
      <c r="D16527"/>
      <c r="E16527"/>
      <c r="F16527"/>
      <c r="G16527"/>
      <c r="H16527"/>
      <c r="I16527"/>
      <c r="J16527"/>
    </row>
    <row r="16528" spans="1:10" x14ac:dyDescent="0.3">
      <c r="A16528" s="957"/>
      <c r="B16528"/>
      <c r="C16528"/>
      <c r="D16528"/>
      <c r="E16528"/>
      <c r="F16528"/>
      <c r="G16528"/>
      <c r="H16528"/>
      <c r="I16528"/>
      <c r="J16528"/>
    </row>
    <row r="16529" spans="1:10" x14ac:dyDescent="0.3">
      <c r="A16529" s="957"/>
      <c r="B16529"/>
      <c r="C16529"/>
      <c r="D16529"/>
      <c r="E16529"/>
      <c r="F16529"/>
      <c r="G16529"/>
      <c r="H16529"/>
      <c r="I16529"/>
      <c r="J16529"/>
    </row>
    <row r="16530" spans="1:10" x14ac:dyDescent="0.3">
      <c r="A16530" s="957"/>
      <c r="B16530"/>
      <c r="C16530"/>
      <c r="D16530"/>
      <c r="E16530"/>
      <c r="F16530"/>
      <c r="G16530"/>
      <c r="H16530"/>
      <c r="I16530"/>
      <c r="J16530"/>
    </row>
    <row r="16531" spans="1:10" x14ac:dyDescent="0.3">
      <c r="A16531" s="957"/>
      <c r="B16531"/>
      <c r="C16531"/>
      <c r="D16531"/>
      <c r="E16531"/>
      <c r="F16531"/>
      <c r="G16531"/>
      <c r="H16531"/>
      <c r="I16531"/>
      <c r="J16531"/>
    </row>
    <row r="16532" spans="1:10" x14ac:dyDescent="0.3">
      <c r="A16532" s="957"/>
      <c r="B16532"/>
      <c r="C16532"/>
      <c r="D16532"/>
      <c r="E16532"/>
      <c r="F16532"/>
      <c r="G16532"/>
      <c r="H16532"/>
      <c r="I16532"/>
      <c r="J16532"/>
    </row>
    <row r="16533" spans="1:10" x14ac:dyDescent="0.3">
      <c r="A16533" s="957"/>
      <c r="B16533"/>
      <c r="C16533"/>
      <c r="D16533"/>
      <c r="E16533"/>
      <c r="F16533"/>
      <c r="G16533"/>
      <c r="H16533"/>
      <c r="I16533"/>
      <c r="J16533"/>
    </row>
    <row r="16534" spans="1:10" x14ac:dyDescent="0.3">
      <c r="A16534" s="957"/>
      <c r="B16534"/>
      <c r="C16534"/>
      <c r="D16534"/>
      <c r="E16534"/>
      <c r="F16534"/>
      <c r="G16534"/>
      <c r="H16534"/>
      <c r="I16534"/>
      <c r="J16534"/>
    </row>
    <row r="16535" spans="1:10" x14ac:dyDescent="0.3">
      <c r="A16535" s="957"/>
      <c r="B16535"/>
      <c r="C16535"/>
      <c r="D16535"/>
      <c r="E16535"/>
      <c r="F16535"/>
      <c r="G16535"/>
      <c r="H16535"/>
      <c r="I16535"/>
      <c r="J16535"/>
    </row>
    <row r="16536" spans="1:10" x14ac:dyDescent="0.3">
      <c r="A16536" s="957"/>
      <c r="B16536"/>
      <c r="C16536"/>
      <c r="D16536"/>
      <c r="E16536"/>
      <c r="F16536"/>
      <c r="G16536"/>
      <c r="H16536"/>
      <c r="I16536"/>
      <c r="J16536"/>
    </row>
    <row r="16537" spans="1:10" x14ac:dyDescent="0.3">
      <c r="A16537" s="957"/>
      <c r="B16537"/>
      <c r="C16537"/>
      <c r="D16537"/>
      <c r="E16537"/>
      <c r="F16537"/>
      <c r="G16537"/>
      <c r="H16537"/>
      <c r="I16537"/>
      <c r="J16537"/>
    </row>
    <row r="16538" spans="1:10" x14ac:dyDescent="0.3">
      <c r="A16538" s="957"/>
      <c r="B16538"/>
      <c r="C16538"/>
      <c r="D16538"/>
      <c r="E16538"/>
      <c r="F16538"/>
      <c r="G16538"/>
      <c r="H16538"/>
      <c r="I16538"/>
      <c r="J16538"/>
    </row>
    <row r="16539" spans="1:10" x14ac:dyDescent="0.3">
      <c r="A16539" s="957"/>
      <c r="B16539"/>
      <c r="C16539"/>
      <c r="D16539"/>
      <c r="E16539"/>
      <c r="F16539"/>
      <c r="G16539"/>
      <c r="H16539"/>
      <c r="I16539"/>
      <c r="J16539"/>
    </row>
    <row r="16540" spans="1:10" x14ac:dyDescent="0.3">
      <c r="A16540" s="957"/>
      <c r="B16540"/>
      <c r="C16540"/>
      <c r="D16540"/>
      <c r="E16540"/>
      <c r="F16540"/>
      <c r="G16540"/>
      <c r="H16540"/>
      <c r="I16540"/>
      <c r="J16540"/>
    </row>
    <row r="16541" spans="1:10" x14ac:dyDescent="0.3">
      <c r="A16541" s="957"/>
      <c r="B16541"/>
      <c r="C16541"/>
      <c r="D16541"/>
      <c r="E16541"/>
      <c r="F16541"/>
      <c r="G16541"/>
      <c r="H16541"/>
      <c r="I16541"/>
      <c r="J16541"/>
    </row>
    <row r="16542" spans="1:10" x14ac:dyDescent="0.3">
      <c r="A16542" s="957"/>
      <c r="B16542"/>
      <c r="C16542"/>
      <c r="D16542"/>
      <c r="E16542"/>
      <c r="F16542"/>
      <c r="G16542"/>
      <c r="H16542"/>
      <c r="I16542"/>
      <c r="J16542"/>
    </row>
    <row r="16543" spans="1:10" x14ac:dyDescent="0.3">
      <c r="A16543" s="957"/>
      <c r="B16543"/>
      <c r="C16543"/>
      <c r="D16543"/>
      <c r="E16543"/>
      <c r="F16543"/>
      <c r="G16543"/>
      <c r="H16543"/>
      <c r="I16543"/>
      <c r="J16543"/>
    </row>
    <row r="16544" spans="1:10" x14ac:dyDescent="0.3">
      <c r="A16544" s="957"/>
      <c r="B16544"/>
      <c r="C16544"/>
      <c r="D16544"/>
      <c r="E16544"/>
      <c r="F16544"/>
      <c r="G16544"/>
      <c r="H16544"/>
      <c r="I16544"/>
      <c r="J16544"/>
    </row>
    <row r="16545" spans="1:10" x14ac:dyDescent="0.3">
      <c r="A16545" s="957"/>
      <c r="B16545"/>
      <c r="C16545"/>
      <c r="D16545"/>
      <c r="E16545"/>
      <c r="F16545"/>
      <c r="G16545"/>
      <c r="H16545"/>
      <c r="I16545"/>
      <c r="J16545"/>
    </row>
    <row r="16546" spans="1:10" x14ac:dyDescent="0.3">
      <c r="A16546" s="957"/>
      <c r="B16546"/>
      <c r="C16546"/>
      <c r="D16546"/>
      <c r="E16546"/>
      <c r="F16546"/>
      <c r="G16546"/>
      <c r="H16546"/>
      <c r="I16546"/>
      <c r="J16546"/>
    </row>
    <row r="16547" spans="1:10" x14ac:dyDescent="0.3">
      <c r="A16547" s="957"/>
      <c r="B16547"/>
      <c r="C16547"/>
      <c r="D16547"/>
      <c r="E16547"/>
      <c r="F16547"/>
      <c r="G16547"/>
      <c r="H16547"/>
      <c r="I16547"/>
      <c r="J16547"/>
    </row>
    <row r="16548" spans="1:10" x14ac:dyDescent="0.3">
      <c r="A16548" s="957"/>
      <c r="B16548"/>
      <c r="C16548"/>
      <c r="D16548"/>
      <c r="E16548"/>
      <c r="F16548"/>
      <c r="G16548"/>
      <c r="H16548"/>
      <c r="I16548"/>
      <c r="J16548"/>
    </row>
    <row r="16549" spans="1:10" x14ac:dyDescent="0.3">
      <c r="A16549" s="957"/>
      <c r="B16549"/>
      <c r="C16549"/>
      <c r="D16549"/>
      <c r="E16549"/>
      <c r="F16549"/>
      <c r="G16549"/>
      <c r="H16549"/>
      <c r="I16549"/>
      <c r="J16549"/>
    </row>
    <row r="16550" spans="1:10" x14ac:dyDescent="0.3">
      <c r="A16550" s="957"/>
      <c r="B16550"/>
      <c r="C16550"/>
      <c r="D16550"/>
      <c r="E16550"/>
      <c r="F16550"/>
      <c r="G16550"/>
      <c r="H16550"/>
      <c r="I16550"/>
      <c r="J16550"/>
    </row>
    <row r="16551" spans="1:10" x14ac:dyDescent="0.3">
      <c r="A16551" s="957"/>
      <c r="B16551"/>
      <c r="C16551"/>
      <c r="D16551"/>
      <c r="E16551"/>
      <c r="F16551"/>
      <c r="G16551"/>
      <c r="H16551"/>
      <c r="I16551"/>
      <c r="J16551"/>
    </row>
    <row r="16552" spans="1:10" x14ac:dyDescent="0.3">
      <c r="A16552" s="957"/>
      <c r="B16552"/>
      <c r="C16552"/>
      <c r="D16552"/>
      <c r="E16552"/>
      <c r="F16552"/>
      <c r="G16552"/>
      <c r="H16552"/>
      <c r="I16552"/>
      <c r="J16552"/>
    </row>
    <row r="16553" spans="1:10" x14ac:dyDescent="0.3">
      <c r="A16553" s="957"/>
      <c r="B16553"/>
      <c r="C16553"/>
      <c r="D16553"/>
      <c r="E16553"/>
      <c r="F16553"/>
      <c r="G16553"/>
      <c r="H16553"/>
      <c r="I16553"/>
      <c r="J16553"/>
    </row>
    <row r="16554" spans="1:10" x14ac:dyDescent="0.3">
      <c r="A16554" s="957"/>
      <c r="B16554"/>
      <c r="C16554"/>
      <c r="D16554"/>
      <c r="E16554"/>
      <c r="F16554"/>
      <c r="G16554"/>
      <c r="H16554"/>
      <c r="I16554"/>
      <c r="J16554"/>
    </row>
    <row r="16555" spans="1:10" x14ac:dyDescent="0.3">
      <c r="A16555" s="957"/>
      <c r="B16555"/>
      <c r="C16555"/>
      <c r="D16555"/>
      <c r="E16555"/>
      <c r="F16555"/>
      <c r="G16555"/>
      <c r="H16555"/>
      <c r="I16555"/>
      <c r="J16555"/>
    </row>
    <row r="16556" spans="1:10" x14ac:dyDescent="0.3">
      <c r="A16556" s="957"/>
      <c r="B16556"/>
      <c r="C16556"/>
      <c r="D16556"/>
      <c r="E16556"/>
      <c r="F16556"/>
      <c r="G16556"/>
      <c r="H16556"/>
      <c r="I16556"/>
      <c r="J16556"/>
    </row>
    <row r="16557" spans="1:10" x14ac:dyDescent="0.3">
      <c r="A16557" s="957"/>
      <c r="B16557"/>
      <c r="C16557"/>
      <c r="D16557"/>
      <c r="E16557"/>
      <c r="F16557"/>
      <c r="G16557"/>
      <c r="H16557"/>
      <c r="I16557"/>
      <c r="J16557"/>
    </row>
    <row r="16558" spans="1:10" x14ac:dyDescent="0.3">
      <c r="A16558" s="957"/>
      <c r="B16558"/>
      <c r="C16558"/>
      <c r="D16558"/>
      <c r="E16558"/>
      <c r="F16558"/>
      <c r="G16558"/>
      <c r="H16558"/>
      <c r="I16558"/>
      <c r="J16558"/>
    </row>
    <row r="16559" spans="1:10" x14ac:dyDescent="0.3">
      <c r="A16559" s="957"/>
      <c r="B16559"/>
      <c r="C16559"/>
      <c r="D16559"/>
      <c r="E16559"/>
      <c r="F16559"/>
      <c r="G16559"/>
      <c r="H16559"/>
      <c r="I16559"/>
      <c r="J16559"/>
    </row>
    <row r="16560" spans="1:10" x14ac:dyDescent="0.3">
      <c r="A16560" s="957"/>
      <c r="B16560"/>
      <c r="C16560"/>
      <c r="D16560"/>
      <c r="E16560"/>
      <c r="F16560"/>
      <c r="G16560"/>
      <c r="H16560"/>
      <c r="I16560"/>
      <c r="J16560"/>
    </row>
    <row r="16561" spans="1:10" x14ac:dyDescent="0.3">
      <c r="A16561" s="957"/>
      <c r="B16561"/>
      <c r="C16561"/>
      <c r="D16561"/>
      <c r="E16561"/>
      <c r="F16561"/>
      <c r="G16561"/>
      <c r="H16561"/>
      <c r="I16561"/>
      <c r="J16561"/>
    </row>
    <row r="16562" spans="1:10" x14ac:dyDescent="0.3">
      <c r="A16562" s="957"/>
      <c r="B16562"/>
      <c r="C16562"/>
      <c r="D16562"/>
      <c r="E16562"/>
      <c r="F16562"/>
      <c r="G16562"/>
      <c r="H16562"/>
      <c r="I16562"/>
      <c r="J16562"/>
    </row>
    <row r="16563" spans="1:10" x14ac:dyDescent="0.3">
      <c r="A16563" s="957"/>
      <c r="B16563"/>
      <c r="C16563"/>
      <c r="D16563"/>
      <c r="E16563"/>
      <c r="F16563"/>
      <c r="G16563"/>
      <c r="H16563"/>
      <c r="I16563"/>
      <c r="J16563"/>
    </row>
    <row r="16564" spans="1:10" x14ac:dyDescent="0.3">
      <c r="A16564" s="957"/>
      <c r="B16564"/>
      <c r="C16564"/>
      <c r="D16564"/>
      <c r="E16564"/>
      <c r="F16564"/>
      <c r="G16564"/>
      <c r="H16564"/>
      <c r="I16564"/>
      <c r="J16564"/>
    </row>
    <row r="16565" spans="1:10" x14ac:dyDescent="0.3">
      <c r="A16565" s="957"/>
      <c r="B16565"/>
      <c r="C16565"/>
      <c r="D16565"/>
      <c r="E16565"/>
      <c r="F16565"/>
      <c r="G16565"/>
      <c r="H16565"/>
      <c r="I16565"/>
      <c r="J16565"/>
    </row>
    <row r="16566" spans="1:10" x14ac:dyDescent="0.3">
      <c r="A16566" s="957"/>
      <c r="B16566"/>
      <c r="C16566"/>
      <c r="D16566"/>
      <c r="E16566"/>
      <c r="F16566"/>
      <c r="G16566"/>
      <c r="H16566"/>
      <c r="I16566"/>
      <c r="J16566"/>
    </row>
    <row r="16567" spans="1:10" x14ac:dyDescent="0.3">
      <c r="A16567" s="957"/>
      <c r="B16567"/>
      <c r="C16567"/>
      <c r="D16567"/>
      <c r="E16567"/>
      <c r="F16567"/>
      <c r="G16567"/>
      <c r="H16567"/>
      <c r="I16567"/>
      <c r="J16567"/>
    </row>
    <row r="16568" spans="1:10" x14ac:dyDescent="0.3">
      <c r="A16568" s="957"/>
      <c r="B16568"/>
      <c r="C16568"/>
      <c r="D16568"/>
      <c r="E16568"/>
      <c r="F16568"/>
      <c r="G16568"/>
      <c r="H16568"/>
      <c r="I16568"/>
      <c r="J16568"/>
    </row>
    <row r="16569" spans="1:10" x14ac:dyDescent="0.3">
      <c r="A16569" s="957"/>
      <c r="B16569"/>
      <c r="C16569"/>
      <c r="D16569"/>
      <c r="E16569"/>
      <c r="F16569"/>
      <c r="G16569"/>
      <c r="H16569"/>
      <c r="I16569"/>
      <c r="J16569"/>
    </row>
    <row r="16570" spans="1:10" x14ac:dyDescent="0.3">
      <c r="A16570" s="957"/>
      <c r="B16570"/>
      <c r="C16570"/>
      <c r="D16570"/>
      <c r="E16570"/>
      <c r="F16570"/>
      <c r="G16570"/>
      <c r="H16570"/>
      <c r="I16570"/>
      <c r="J16570"/>
    </row>
    <row r="16571" spans="1:10" x14ac:dyDescent="0.3">
      <c r="A16571" s="957"/>
      <c r="B16571"/>
      <c r="C16571"/>
      <c r="D16571"/>
      <c r="E16571"/>
      <c r="F16571"/>
      <c r="G16571"/>
      <c r="H16571"/>
      <c r="I16571"/>
      <c r="J16571"/>
    </row>
    <row r="16572" spans="1:10" x14ac:dyDescent="0.3">
      <c r="A16572" s="957"/>
      <c r="B16572"/>
      <c r="C16572"/>
      <c r="D16572"/>
      <c r="E16572"/>
      <c r="F16572"/>
      <c r="G16572"/>
      <c r="H16572"/>
      <c r="I16572"/>
      <c r="J16572"/>
    </row>
    <row r="16573" spans="1:10" x14ac:dyDescent="0.3">
      <c r="A16573" s="957"/>
      <c r="B16573"/>
      <c r="C16573"/>
      <c r="D16573"/>
      <c r="E16573"/>
      <c r="F16573"/>
      <c r="G16573"/>
      <c r="H16573"/>
      <c r="I16573"/>
      <c r="J16573"/>
    </row>
    <row r="16574" spans="1:10" x14ac:dyDescent="0.3">
      <c r="A16574" s="957"/>
      <c r="B16574"/>
      <c r="C16574"/>
      <c r="D16574"/>
      <c r="E16574"/>
      <c r="F16574"/>
      <c r="G16574"/>
      <c r="H16574"/>
      <c r="I16574"/>
      <c r="J16574"/>
    </row>
    <row r="16575" spans="1:10" x14ac:dyDescent="0.3">
      <c r="A16575" s="957"/>
      <c r="B16575"/>
      <c r="C16575"/>
      <c r="D16575"/>
      <c r="E16575"/>
      <c r="F16575"/>
      <c r="G16575"/>
      <c r="H16575"/>
      <c r="I16575"/>
      <c r="J16575"/>
    </row>
    <row r="16576" spans="1:10" x14ac:dyDescent="0.3">
      <c r="A16576" s="957"/>
      <c r="B16576"/>
      <c r="C16576"/>
      <c r="D16576"/>
      <c r="E16576"/>
      <c r="F16576"/>
      <c r="G16576"/>
      <c r="H16576"/>
      <c r="I16576"/>
      <c r="J16576"/>
    </row>
    <row r="16577" spans="1:10" x14ac:dyDescent="0.3">
      <c r="A16577" s="957"/>
      <c r="B16577"/>
      <c r="C16577"/>
      <c r="D16577"/>
      <c r="E16577"/>
      <c r="F16577"/>
      <c r="G16577"/>
      <c r="H16577"/>
      <c r="I16577"/>
      <c r="J16577"/>
    </row>
    <row r="16578" spans="1:10" x14ac:dyDescent="0.3">
      <c r="A16578" s="957"/>
      <c r="B16578"/>
      <c r="C16578"/>
      <c r="D16578"/>
      <c r="E16578"/>
      <c r="F16578"/>
      <c r="G16578"/>
      <c r="H16578"/>
      <c r="I16578"/>
      <c r="J16578"/>
    </row>
    <row r="16579" spans="1:10" x14ac:dyDescent="0.3">
      <c r="A16579" s="957"/>
      <c r="B16579"/>
      <c r="C16579"/>
      <c r="D16579"/>
      <c r="E16579"/>
      <c r="F16579"/>
      <c r="G16579"/>
      <c r="H16579"/>
      <c r="I16579"/>
      <c r="J16579"/>
    </row>
    <row r="16580" spans="1:10" x14ac:dyDescent="0.3">
      <c r="A16580" s="957"/>
      <c r="B16580"/>
      <c r="C16580"/>
      <c r="D16580"/>
      <c r="E16580"/>
      <c r="F16580"/>
      <c r="G16580"/>
      <c r="H16580"/>
      <c r="I16580"/>
      <c r="J16580"/>
    </row>
    <row r="16581" spans="1:10" x14ac:dyDescent="0.3">
      <c r="A16581" s="957"/>
      <c r="B16581"/>
      <c r="C16581"/>
      <c r="D16581"/>
      <c r="E16581"/>
      <c r="F16581"/>
      <c r="G16581"/>
      <c r="H16581"/>
      <c r="I16581"/>
      <c r="J16581"/>
    </row>
    <row r="16582" spans="1:10" x14ac:dyDescent="0.3">
      <c r="A16582" s="957"/>
      <c r="B16582"/>
      <c r="C16582"/>
      <c r="D16582"/>
      <c r="E16582"/>
      <c r="F16582"/>
      <c r="G16582"/>
      <c r="H16582"/>
      <c r="I16582"/>
      <c r="J16582"/>
    </row>
    <row r="16583" spans="1:10" x14ac:dyDescent="0.3">
      <c r="A16583" s="957"/>
      <c r="B16583"/>
      <c r="C16583"/>
      <c r="D16583"/>
      <c r="E16583"/>
      <c r="F16583"/>
      <c r="G16583"/>
      <c r="H16583"/>
      <c r="I16583"/>
      <c r="J16583"/>
    </row>
    <row r="16584" spans="1:10" x14ac:dyDescent="0.3">
      <c r="A16584" s="957"/>
      <c r="B16584"/>
      <c r="C16584"/>
      <c r="D16584"/>
      <c r="E16584"/>
      <c r="F16584"/>
      <c r="G16584"/>
      <c r="H16584"/>
      <c r="I16584"/>
      <c r="J16584"/>
    </row>
    <row r="16585" spans="1:10" x14ac:dyDescent="0.3">
      <c r="A16585" s="957"/>
      <c r="B16585"/>
      <c r="C16585"/>
      <c r="D16585"/>
      <c r="E16585"/>
      <c r="F16585"/>
      <c r="G16585"/>
      <c r="H16585"/>
      <c r="I16585"/>
      <c r="J16585"/>
    </row>
    <row r="16586" spans="1:10" x14ac:dyDescent="0.3">
      <c r="A16586" s="957"/>
      <c r="B16586"/>
      <c r="C16586"/>
      <c r="D16586"/>
      <c r="E16586"/>
      <c r="F16586"/>
      <c r="G16586"/>
      <c r="H16586"/>
      <c r="I16586"/>
      <c r="J16586"/>
    </row>
    <row r="16587" spans="1:10" x14ac:dyDescent="0.3">
      <c r="A16587" s="957"/>
      <c r="B16587"/>
      <c r="C16587"/>
      <c r="D16587"/>
      <c r="E16587"/>
      <c r="F16587"/>
      <c r="G16587"/>
      <c r="H16587"/>
      <c r="I16587"/>
      <c r="J16587"/>
    </row>
    <row r="16588" spans="1:10" x14ac:dyDescent="0.3">
      <c r="A16588" s="957"/>
      <c r="B16588"/>
      <c r="C16588"/>
      <c r="D16588"/>
      <c r="E16588"/>
      <c r="F16588"/>
      <c r="G16588"/>
      <c r="H16588"/>
      <c r="I16588"/>
      <c r="J16588"/>
    </row>
    <row r="16589" spans="1:10" x14ac:dyDescent="0.3">
      <c r="A16589" s="957"/>
      <c r="B16589"/>
      <c r="C16589"/>
      <c r="D16589"/>
      <c r="E16589"/>
      <c r="F16589"/>
      <c r="G16589"/>
      <c r="H16589"/>
      <c r="I16589"/>
      <c r="J16589"/>
    </row>
    <row r="16590" spans="1:10" x14ac:dyDescent="0.3">
      <c r="A16590" s="957"/>
      <c r="B16590"/>
      <c r="C16590"/>
      <c r="D16590"/>
      <c r="E16590"/>
      <c r="F16590"/>
      <c r="G16590"/>
      <c r="H16590"/>
      <c r="I16590"/>
      <c r="J16590"/>
    </row>
    <row r="16591" spans="1:10" x14ac:dyDescent="0.3">
      <c r="A16591" s="957"/>
      <c r="B16591"/>
      <c r="C16591"/>
      <c r="D16591"/>
      <c r="E16591"/>
      <c r="F16591"/>
      <c r="G16591"/>
      <c r="H16591"/>
      <c r="I16591"/>
      <c r="J16591"/>
    </row>
    <row r="16592" spans="1:10" x14ac:dyDescent="0.3">
      <c r="A16592" s="957"/>
      <c r="B16592"/>
      <c r="C16592"/>
      <c r="D16592"/>
      <c r="E16592"/>
      <c r="F16592"/>
      <c r="G16592"/>
      <c r="H16592"/>
      <c r="I16592"/>
      <c r="J16592"/>
    </row>
    <row r="16593" spans="1:10" x14ac:dyDescent="0.3">
      <c r="A16593" s="957"/>
      <c r="B16593"/>
      <c r="C16593"/>
      <c r="D16593"/>
      <c r="E16593"/>
      <c r="F16593"/>
      <c r="G16593"/>
      <c r="H16593"/>
      <c r="I16593"/>
      <c r="J16593"/>
    </row>
    <row r="16594" spans="1:10" x14ac:dyDescent="0.3">
      <c r="A16594" s="957"/>
      <c r="B16594"/>
      <c r="C16594"/>
      <c r="D16594"/>
      <c r="E16594"/>
      <c r="F16594"/>
      <c r="G16594"/>
      <c r="H16594"/>
      <c r="I16594"/>
      <c r="J16594"/>
    </row>
    <row r="16595" spans="1:10" x14ac:dyDescent="0.3">
      <c r="A16595" s="957"/>
      <c r="B16595"/>
      <c r="C16595"/>
      <c r="D16595"/>
      <c r="E16595"/>
      <c r="F16595"/>
      <c r="G16595"/>
      <c r="H16595"/>
      <c r="I16595"/>
      <c r="J16595"/>
    </row>
    <row r="16596" spans="1:10" x14ac:dyDescent="0.3">
      <c r="A16596" s="957"/>
      <c r="B16596"/>
      <c r="C16596"/>
      <c r="D16596"/>
      <c r="E16596"/>
      <c r="F16596"/>
      <c r="G16596"/>
      <c r="H16596"/>
      <c r="I16596"/>
      <c r="J16596"/>
    </row>
    <row r="16597" spans="1:10" x14ac:dyDescent="0.3">
      <c r="A16597" s="957"/>
      <c r="B16597"/>
      <c r="C16597"/>
      <c r="D16597"/>
      <c r="E16597"/>
      <c r="F16597"/>
      <c r="G16597"/>
      <c r="H16597"/>
      <c r="I16597"/>
      <c r="J16597"/>
    </row>
    <row r="16598" spans="1:10" x14ac:dyDescent="0.3">
      <c r="A16598" s="957"/>
      <c r="B16598"/>
      <c r="C16598"/>
      <c r="D16598"/>
      <c r="E16598"/>
      <c r="F16598"/>
      <c r="G16598"/>
      <c r="H16598"/>
      <c r="I16598"/>
      <c r="J16598"/>
    </row>
    <row r="16599" spans="1:10" x14ac:dyDescent="0.3">
      <c r="A16599" s="957"/>
      <c r="B16599"/>
      <c r="C16599"/>
      <c r="D16599"/>
      <c r="E16599"/>
      <c r="F16599"/>
      <c r="G16599"/>
      <c r="H16599"/>
      <c r="I16599"/>
      <c r="J16599"/>
    </row>
    <row r="16600" spans="1:10" x14ac:dyDescent="0.3">
      <c r="A16600" s="957"/>
      <c r="B16600"/>
      <c r="C16600"/>
      <c r="D16600"/>
      <c r="E16600"/>
      <c r="F16600"/>
      <c r="G16600"/>
      <c r="H16600"/>
      <c r="I16600"/>
      <c r="J16600"/>
    </row>
    <row r="16601" spans="1:10" x14ac:dyDescent="0.3">
      <c r="A16601" s="957"/>
      <c r="B16601"/>
      <c r="C16601"/>
      <c r="D16601"/>
      <c r="E16601"/>
      <c r="F16601"/>
      <c r="G16601"/>
      <c r="H16601"/>
      <c r="I16601"/>
      <c r="J16601"/>
    </row>
    <row r="16602" spans="1:10" x14ac:dyDescent="0.3">
      <c r="A16602" s="957"/>
      <c r="B16602"/>
      <c r="C16602"/>
      <c r="D16602"/>
      <c r="E16602"/>
      <c r="F16602"/>
      <c r="G16602"/>
      <c r="H16602"/>
      <c r="I16602"/>
      <c r="J16602"/>
    </row>
    <row r="16603" spans="1:10" x14ac:dyDescent="0.3">
      <c r="A16603" s="957"/>
      <c r="B16603"/>
      <c r="C16603"/>
      <c r="D16603"/>
      <c r="E16603"/>
      <c r="F16603"/>
      <c r="G16603"/>
      <c r="H16603"/>
      <c r="I16603"/>
      <c r="J16603"/>
    </row>
    <row r="16604" spans="1:10" x14ac:dyDescent="0.3">
      <c r="A16604" s="957"/>
      <c r="B16604"/>
      <c r="C16604"/>
      <c r="D16604"/>
      <c r="E16604"/>
      <c r="F16604"/>
      <c r="G16604"/>
      <c r="H16604"/>
      <c r="I16604"/>
      <c r="J16604"/>
    </row>
    <row r="16605" spans="1:10" x14ac:dyDescent="0.3">
      <c r="A16605" s="957"/>
      <c r="B16605"/>
      <c r="C16605"/>
      <c r="D16605"/>
      <c r="E16605"/>
      <c r="F16605"/>
      <c r="G16605"/>
      <c r="H16605"/>
      <c r="I16605"/>
      <c r="J16605"/>
    </row>
    <row r="16606" spans="1:10" x14ac:dyDescent="0.3">
      <c r="A16606" s="957"/>
      <c r="B16606"/>
      <c r="C16606"/>
      <c r="D16606"/>
      <c r="E16606"/>
      <c r="F16606"/>
      <c r="G16606"/>
      <c r="H16606"/>
      <c r="I16606"/>
      <c r="J16606"/>
    </row>
    <row r="16607" spans="1:10" x14ac:dyDescent="0.3">
      <c r="A16607" s="957"/>
      <c r="B16607"/>
      <c r="C16607"/>
      <c r="D16607"/>
      <c r="E16607"/>
      <c r="F16607"/>
      <c r="G16607"/>
      <c r="H16607"/>
      <c r="I16607"/>
      <c r="J16607"/>
    </row>
    <row r="16608" spans="1:10" x14ac:dyDescent="0.3">
      <c r="A16608" s="957"/>
      <c r="B16608"/>
      <c r="C16608"/>
      <c r="D16608"/>
      <c r="E16608"/>
      <c r="F16608"/>
      <c r="G16608"/>
      <c r="H16608"/>
      <c r="I16608"/>
      <c r="J16608"/>
    </row>
    <row r="16609" spans="1:10" x14ac:dyDescent="0.3">
      <c r="A16609" s="957"/>
      <c r="B16609"/>
      <c r="C16609"/>
      <c r="D16609"/>
      <c r="E16609"/>
      <c r="F16609"/>
      <c r="G16609"/>
      <c r="H16609"/>
      <c r="I16609"/>
      <c r="J16609"/>
    </row>
    <row r="16610" spans="1:10" x14ac:dyDescent="0.3">
      <c r="A16610" s="957"/>
      <c r="B16610"/>
      <c r="C16610"/>
      <c r="D16610"/>
      <c r="E16610"/>
      <c r="F16610"/>
      <c r="G16610"/>
      <c r="H16610"/>
      <c r="I16610"/>
      <c r="J16610"/>
    </row>
    <row r="16611" spans="1:10" x14ac:dyDescent="0.3">
      <c r="A16611" s="957"/>
      <c r="B16611"/>
      <c r="C16611"/>
      <c r="D16611"/>
      <c r="E16611"/>
      <c r="F16611"/>
      <c r="G16611"/>
      <c r="H16611"/>
      <c r="I16611"/>
      <c r="J16611"/>
    </row>
    <row r="16612" spans="1:10" x14ac:dyDescent="0.3">
      <c r="A16612" s="957"/>
      <c r="B16612"/>
      <c r="C16612"/>
      <c r="D16612"/>
      <c r="E16612"/>
      <c r="F16612"/>
      <c r="G16612"/>
      <c r="H16612"/>
      <c r="I16612"/>
      <c r="J16612"/>
    </row>
    <row r="16613" spans="1:10" x14ac:dyDescent="0.3">
      <c r="A16613" s="957"/>
      <c r="B16613"/>
      <c r="C16613"/>
      <c r="D16613"/>
      <c r="E16613"/>
      <c r="F16613"/>
      <c r="G16613"/>
      <c r="H16613"/>
      <c r="I16613"/>
      <c r="J16613"/>
    </row>
    <row r="16614" spans="1:10" x14ac:dyDescent="0.3">
      <c r="A16614" s="957"/>
      <c r="B16614"/>
      <c r="C16614"/>
      <c r="D16614"/>
      <c r="E16614"/>
      <c r="F16614"/>
      <c r="G16614"/>
      <c r="H16614"/>
      <c r="I16614"/>
      <c r="J16614"/>
    </row>
    <row r="16615" spans="1:10" x14ac:dyDescent="0.3">
      <c r="A16615" s="957"/>
      <c r="B16615"/>
      <c r="C16615"/>
      <c r="D16615"/>
      <c r="E16615"/>
      <c r="F16615"/>
      <c r="G16615"/>
      <c r="H16615"/>
      <c r="I16615"/>
      <c r="J16615"/>
    </row>
    <row r="16616" spans="1:10" x14ac:dyDescent="0.3">
      <c r="A16616" s="957"/>
      <c r="B16616"/>
      <c r="C16616"/>
      <c r="D16616"/>
      <c r="E16616"/>
      <c r="F16616"/>
      <c r="G16616"/>
      <c r="H16616"/>
      <c r="I16616"/>
      <c r="J16616"/>
    </row>
    <row r="16617" spans="1:10" x14ac:dyDescent="0.3">
      <c r="A16617" s="957"/>
      <c r="B16617"/>
      <c r="C16617"/>
      <c r="D16617"/>
      <c r="E16617"/>
      <c r="F16617"/>
      <c r="G16617"/>
      <c r="H16617"/>
      <c r="I16617"/>
      <c r="J16617"/>
    </row>
    <row r="16618" spans="1:10" x14ac:dyDescent="0.3">
      <c r="A16618" s="957"/>
      <c r="B16618"/>
      <c r="C16618"/>
      <c r="D16618"/>
      <c r="E16618"/>
      <c r="F16618"/>
      <c r="G16618"/>
      <c r="H16618"/>
      <c r="I16618"/>
      <c r="J16618"/>
    </row>
    <row r="16619" spans="1:10" x14ac:dyDescent="0.3">
      <c r="A16619" s="957"/>
      <c r="B16619"/>
      <c r="C16619"/>
      <c r="D16619"/>
      <c r="E16619"/>
      <c r="F16619"/>
      <c r="G16619"/>
      <c r="H16619"/>
      <c r="I16619"/>
      <c r="J16619"/>
    </row>
    <row r="16620" spans="1:10" x14ac:dyDescent="0.3">
      <c r="A16620" s="957"/>
      <c r="B16620"/>
      <c r="C16620"/>
      <c r="D16620"/>
      <c r="E16620"/>
      <c r="F16620"/>
      <c r="G16620"/>
      <c r="H16620"/>
      <c r="I16620"/>
      <c r="J16620"/>
    </row>
    <row r="16621" spans="1:10" x14ac:dyDescent="0.3">
      <c r="A16621" s="957"/>
      <c r="B16621"/>
      <c r="C16621"/>
      <c r="D16621"/>
      <c r="E16621"/>
      <c r="F16621"/>
      <c r="G16621"/>
      <c r="H16621"/>
      <c r="I16621"/>
      <c r="J16621"/>
    </row>
    <row r="16622" spans="1:10" x14ac:dyDescent="0.3">
      <c r="A16622" s="957"/>
      <c r="B16622"/>
      <c r="C16622"/>
      <c r="D16622"/>
      <c r="E16622"/>
      <c r="F16622"/>
      <c r="G16622"/>
      <c r="H16622"/>
      <c r="I16622"/>
      <c r="J16622"/>
    </row>
    <row r="16623" spans="1:10" x14ac:dyDescent="0.3">
      <c r="A16623" s="957"/>
      <c r="B16623"/>
      <c r="C16623"/>
      <c r="D16623"/>
      <c r="E16623"/>
      <c r="F16623"/>
      <c r="G16623"/>
      <c r="H16623"/>
      <c r="I16623"/>
      <c r="J16623"/>
    </row>
    <row r="16624" spans="1:10" x14ac:dyDescent="0.3">
      <c r="A16624" s="957"/>
      <c r="B16624"/>
      <c r="C16624"/>
      <c r="D16624"/>
      <c r="E16624"/>
      <c r="F16624"/>
      <c r="G16624"/>
      <c r="H16624"/>
      <c r="I16624"/>
      <c r="J16624"/>
    </row>
    <row r="16625" spans="1:10" x14ac:dyDescent="0.3">
      <c r="A16625" s="957"/>
      <c r="B16625"/>
      <c r="C16625"/>
      <c r="D16625"/>
      <c r="E16625"/>
      <c r="F16625"/>
      <c r="G16625"/>
      <c r="H16625"/>
      <c r="I16625"/>
      <c r="J16625"/>
    </row>
    <row r="16626" spans="1:10" x14ac:dyDescent="0.3">
      <c r="A16626" s="957"/>
      <c r="B16626"/>
      <c r="C16626"/>
      <c r="D16626"/>
      <c r="E16626"/>
      <c r="F16626"/>
      <c r="G16626"/>
      <c r="H16626"/>
      <c r="I16626"/>
      <c r="J16626"/>
    </row>
    <row r="16627" spans="1:10" x14ac:dyDescent="0.3">
      <c r="A16627" s="957"/>
      <c r="B16627"/>
      <c r="C16627"/>
      <c r="D16627"/>
      <c r="E16627"/>
      <c r="F16627"/>
      <c r="G16627"/>
      <c r="H16627"/>
      <c r="I16627"/>
      <c r="J16627"/>
    </row>
    <row r="16628" spans="1:10" x14ac:dyDescent="0.3">
      <c r="A16628" s="957"/>
      <c r="B16628"/>
      <c r="C16628"/>
      <c r="D16628"/>
      <c r="E16628"/>
      <c r="F16628"/>
      <c r="G16628"/>
      <c r="H16628"/>
      <c r="I16628"/>
      <c r="J16628"/>
    </row>
    <row r="16629" spans="1:10" x14ac:dyDescent="0.3">
      <c r="A16629" s="957"/>
      <c r="B16629"/>
      <c r="C16629"/>
      <c r="D16629"/>
      <c r="E16629"/>
      <c r="F16629"/>
      <c r="G16629"/>
      <c r="H16629"/>
      <c r="I16629"/>
      <c r="J16629"/>
    </row>
    <row r="16630" spans="1:10" x14ac:dyDescent="0.3">
      <c r="A16630" s="957"/>
      <c r="B16630"/>
      <c r="C16630"/>
      <c r="D16630"/>
      <c r="E16630"/>
      <c r="F16630"/>
      <c r="G16630"/>
      <c r="H16630"/>
      <c r="I16630"/>
      <c r="J16630"/>
    </row>
    <row r="16631" spans="1:10" x14ac:dyDescent="0.3">
      <c r="A16631" s="957"/>
      <c r="B16631"/>
      <c r="C16631"/>
      <c r="D16631"/>
      <c r="E16631"/>
      <c r="F16631"/>
      <c r="G16631"/>
      <c r="H16631"/>
      <c r="I16631"/>
      <c r="J16631"/>
    </row>
    <row r="16632" spans="1:10" x14ac:dyDescent="0.3">
      <c r="A16632" s="957"/>
      <c r="B16632"/>
      <c r="C16632"/>
      <c r="D16632"/>
      <c r="E16632"/>
      <c r="F16632"/>
      <c r="G16632"/>
      <c r="H16632"/>
      <c r="I16632"/>
      <c r="J16632"/>
    </row>
    <row r="16633" spans="1:10" x14ac:dyDescent="0.3">
      <c r="A16633" s="957"/>
      <c r="B16633"/>
      <c r="C16633"/>
      <c r="D16633"/>
      <c r="E16633"/>
      <c r="F16633"/>
      <c r="G16633"/>
      <c r="H16633"/>
      <c r="I16633"/>
      <c r="J16633"/>
    </row>
    <row r="16634" spans="1:10" x14ac:dyDescent="0.3">
      <c r="A16634" s="957"/>
      <c r="B16634"/>
      <c r="C16634"/>
      <c r="D16634"/>
      <c r="E16634"/>
      <c r="F16634"/>
      <c r="G16634"/>
      <c r="H16634"/>
      <c r="I16634"/>
      <c r="J16634"/>
    </row>
    <row r="16635" spans="1:10" x14ac:dyDescent="0.3">
      <c r="A16635" s="957"/>
      <c r="B16635"/>
      <c r="C16635"/>
      <c r="D16635"/>
      <c r="E16635"/>
      <c r="F16635"/>
      <c r="G16635"/>
      <c r="H16635"/>
      <c r="I16635"/>
      <c r="J16635"/>
    </row>
    <row r="16636" spans="1:10" x14ac:dyDescent="0.3">
      <c r="A16636" s="957"/>
      <c r="B16636"/>
      <c r="C16636"/>
      <c r="D16636"/>
      <c r="E16636"/>
      <c r="F16636"/>
      <c r="G16636"/>
      <c r="H16636"/>
      <c r="I16636"/>
      <c r="J16636"/>
    </row>
    <row r="16637" spans="1:10" x14ac:dyDescent="0.3">
      <c r="A16637" s="957"/>
      <c r="B16637"/>
      <c r="C16637"/>
      <c r="D16637"/>
      <c r="E16637"/>
      <c r="F16637"/>
      <c r="G16637"/>
      <c r="H16637"/>
      <c r="I16637"/>
      <c r="J16637"/>
    </row>
    <row r="16638" spans="1:10" x14ac:dyDescent="0.3">
      <c r="A16638" s="957"/>
      <c r="B16638"/>
      <c r="C16638"/>
      <c r="D16638"/>
      <c r="E16638"/>
      <c r="F16638"/>
      <c r="G16638"/>
      <c r="H16638"/>
      <c r="I16638"/>
      <c r="J16638"/>
    </row>
    <row r="16639" spans="1:10" x14ac:dyDescent="0.3">
      <c r="A16639" s="957"/>
      <c r="B16639"/>
      <c r="C16639"/>
      <c r="D16639"/>
      <c r="E16639"/>
      <c r="F16639"/>
      <c r="G16639"/>
      <c r="H16639"/>
      <c r="I16639"/>
      <c r="J16639"/>
    </row>
    <row r="16640" spans="1:10" x14ac:dyDescent="0.3">
      <c r="A16640" s="957"/>
      <c r="B16640"/>
      <c r="C16640"/>
      <c r="D16640"/>
      <c r="E16640"/>
      <c r="F16640"/>
      <c r="G16640"/>
      <c r="H16640"/>
      <c r="I16640"/>
      <c r="J16640"/>
    </row>
    <row r="16641" spans="1:10" x14ac:dyDescent="0.3">
      <c r="A16641" s="957"/>
      <c r="B16641"/>
      <c r="C16641"/>
      <c r="D16641"/>
      <c r="E16641"/>
      <c r="F16641"/>
      <c r="G16641"/>
      <c r="H16641"/>
      <c r="I16641"/>
      <c r="J16641"/>
    </row>
    <row r="16642" spans="1:10" x14ac:dyDescent="0.3">
      <c r="A16642" s="957"/>
      <c r="B16642"/>
      <c r="C16642"/>
      <c r="D16642"/>
      <c r="E16642"/>
      <c r="F16642"/>
      <c r="G16642"/>
      <c r="H16642"/>
      <c r="I16642"/>
      <c r="J16642"/>
    </row>
    <row r="16643" spans="1:10" x14ac:dyDescent="0.3">
      <c r="A16643" s="957"/>
      <c r="B16643"/>
      <c r="C16643"/>
      <c r="D16643"/>
      <c r="E16643"/>
      <c r="F16643"/>
      <c r="G16643"/>
      <c r="H16643"/>
      <c r="I16643"/>
      <c r="J16643"/>
    </row>
    <row r="16644" spans="1:10" x14ac:dyDescent="0.3">
      <c r="A16644" s="957"/>
      <c r="B16644"/>
      <c r="C16644"/>
      <c r="D16644"/>
      <c r="E16644"/>
      <c r="F16644"/>
      <c r="G16644"/>
      <c r="H16644"/>
      <c r="I16644"/>
      <c r="J16644"/>
    </row>
    <row r="16645" spans="1:10" x14ac:dyDescent="0.3">
      <c r="A16645" s="957"/>
      <c r="B16645"/>
      <c r="C16645"/>
      <c r="D16645"/>
      <c r="E16645"/>
      <c r="F16645"/>
      <c r="G16645"/>
      <c r="H16645"/>
      <c r="I16645"/>
      <c r="J16645"/>
    </row>
    <row r="16646" spans="1:10" x14ac:dyDescent="0.3">
      <c r="A16646" s="957"/>
      <c r="B16646"/>
      <c r="C16646"/>
      <c r="D16646"/>
      <c r="E16646"/>
      <c r="F16646"/>
      <c r="G16646"/>
      <c r="H16646"/>
      <c r="I16646"/>
      <c r="J16646"/>
    </row>
    <row r="16647" spans="1:10" x14ac:dyDescent="0.3">
      <c r="A16647" s="957"/>
      <c r="B16647"/>
      <c r="C16647"/>
      <c r="D16647"/>
      <c r="E16647"/>
      <c r="F16647"/>
      <c r="G16647"/>
      <c r="H16647"/>
      <c r="I16647"/>
      <c r="J16647"/>
    </row>
    <row r="16648" spans="1:10" x14ac:dyDescent="0.3">
      <c r="A16648" s="957"/>
      <c r="B16648"/>
      <c r="C16648"/>
      <c r="D16648"/>
      <c r="E16648"/>
      <c r="F16648"/>
      <c r="G16648"/>
      <c r="H16648"/>
      <c r="I16648"/>
      <c r="J16648"/>
    </row>
    <row r="16649" spans="1:10" x14ac:dyDescent="0.3">
      <c r="A16649" s="957"/>
      <c r="B16649"/>
      <c r="C16649"/>
      <c r="D16649"/>
      <c r="E16649"/>
      <c r="F16649"/>
      <c r="G16649"/>
      <c r="H16649"/>
      <c r="I16649"/>
      <c r="J16649"/>
    </row>
    <row r="16650" spans="1:10" x14ac:dyDescent="0.3">
      <c r="A16650" s="957"/>
      <c r="B16650"/>
      <c r="C16650"/>
      <c r="D16650"/>
      <c r="E16650"/>
      <c r="F16650"/>
      <c r="G16650"/>
      <c r="H16650"/>
      <c r="I16650"/>
      <c r="J16650"/>
    </row>
    <row r="16651" spans="1:10" x14ac:dyDescent="0.3">
      <c r="A16651" s="957"/>
      <c r="B16651"/>
      <c r="C16651"/>
      <c r="D16651"/>
      <c r="E16651"/>
      <c r="F16651"/>
      <c r="G16651"/>
      <c r="H16651"/>
      <c r="I16651"/>
      <c r="J16651"/>
    </row>
    <row r="16652" spans="1:10" x14ac:dyDescent="0.3">
      <c r="A16652" s="957"/>
      <c r="B16652"/>
      <c r="C16652"/>
      <c r="D16652"/>
      <c r="E16652"/>
      <c r="F16652"/>
      <c r="G16652"/>
      <c r="H16652"/>
      <c r="I16652"/>
      <c r="J16652"/>
    </row>
    <row r="16653" spans="1:10" x14ac:dyDescent="0.3">
      <c r="A16653" s="957"/>
      <c r="B16653"/>
      <c r="C16653"/>
      <c r="D16653"/>
      <c r="E16653"/>
      <c r="F16653"/>
      <c r="G16653"/>
      <c r="H16653"/>
      <c r="I16653"/>
      <c r="J16653"/>
    </row>
    <row r="16654" spans="1:10" x14ac:dyDescent="0.3">
      <c r="A16654" s="957"/>
      <c r="B16654"/>
      <c r="C16654"/>
      <c r="D16654"/>
      <c r="E16654"/>
      <c r="F16654"/>
      <c r="G16654"/>
      <c r="H16654"/>
      <c r="I16654"/>
      <c r="J16654"/>
    </row>
    <row r="16655" spans="1:10" x14ac:dyDescent="0.3">
      <c r="A16655" s="957"/>
      <c r="B16655"/>
      <c r="C16655"/>
      <c r="D16655"/>
      <c r="E16655"/>
      <c r="F16655"/>
      <c r="G16655"/>
      <c r="H16655"/>
      <c r="I16655"/>
      <c r="J16655"/>
    </row>
    <row r="16656" spans="1:10" x14ac:dyDescent="0.3">
      <c r="A16656" s="957"/>
      <c r="B16656"/>
      <c r="C16656"/>
      <c r="D16656"/>
      <c r="E16656"/>
      <c r="F16656"/>
      <c r="G16656"/>
      <c r="H16656"/>
      <c r="I16656"/>
      <c r="J16656"/>
    </row>
    <row r="16657" spans="1:10" x14ac:dyDescent="0.3">
      <c r="A16657" s="957"/>
      <c r="B16657"/>
      <c r="C16657"/>
      <c r="D16657"/>
      <c r="E16657"/>
      <c r="F16657"/>
      <c r="G16657"/>
      <c r="H16657"/>
      <c r="I16657"/>
      <c r="J16657"/>
    </row>
    <row r="16658" spans="1:10" x14ac:dyDescent="0.3">
      <c r="A16658" s="957"/>
      <c r="B16658"/>
      <c r="C16658"/>
      <c r="D16658"/>
      <c r="E16658"/>
      <c r="F16658"/>
      <c r="G16658"/>
      <c r="H16658"/>
      <c r="I16658"/>
      <c r="J16658"/>
    </row>
    <row r="16659" spans="1:10" x14ac:dyDescent="0.3">
      <c r="A16659" s="957"/>
      <c r="B16659"/>
      <c r="C16659"/>
      <c r="D16659"/>
      <c r="E16659"/>
      <c r="F16659"/>
      <c r="G16659"/>
      <c r="H16659"/>
      <c r="I16659"/>
      <c r="J16659"/>
    </row>
    <row r="16660" spans="1:10" x14ac:dyDescent="0.3">
      <c r="A16660" s="957"/>
      <c r="B16660"/>
      <c r="C16660"/>
      <c r="D16660"/>
      <c r="E16660"/>
      <c r="F16660"/>
      <c r="G16660"/>
      <c r="H16660"/>
      <c r="I16660"/>
      <c r="J16660"/>
    </row>
    <row r="16661" spans="1:10" x14ac:dyDescent="0.3">
      <c r="A16661" s="957"/>
      <c r="B16661"/>
      <c r="C16661"/>
      <c r="D16661"/>
      <c r="E16661"/>
      <c r="F16661"/>
      <c r="G16661"/>
      <c r="H16661"/>
      <c r="I16661"/>
      <c r="J16661"/>
    </row>
    <row r="16662" spans="1:10" x14ac:dyDescent="0.3">
      <c r="A16662" s="957"/>
      <c r="B16662"/>
      <c r="C16662"/>
      <c r="D16662"/>
      <c r="E16662"/>
      <c r="F16662"/>
      <c r="G16662"/>
      <c r="H16662"/>
      <c r="I16662"/>
      <c r="J16662"/>
    </row>
    <row r="16663" spans="1:10" x14ac:dyDescent="0.3">
      <c r="A16663" s="957"/>
      <c r="B16663"/>
      <c r="C16663"/>
      <c r="D16663"/>
      <c r="E16663"/>
      <c r="F16663"/>
      <c r="G16663"/>
      <c r="H16663"/>
      <c r="I16663"/>
      <c r="J16663"/>
    </row>
    <row r="16664" spans="1:10" x14ac:dyDescent="0.3">
      <c r="A16664" s="957"/>
      <c r="B16664"/>
      <c r="C16664"/>
      <c r="D16664"/>
      <c r="E16664"/>
      <c r="F16664"/>
      <c r="G16664"/>
      <c r="H16664"/>
      <c r="I16664"/>
      <c r="J16664"/>
    </row>
    <row r="16665" spans="1:10" x14ac:dyDescent="0.3">
      <c r="A16665" s="957"/>
      <c r="B16665"/>
      <c r="C16665"/>
      <c r="D16665"/>
      <c r="E16665"/>
      <c r="F16665"/>
      <c r="G16665"/>
      <c r="H16665"/>
      <c r="I16665"/>
      <c r="J16665"/>
    </row>
    <row r="16666" spans="1:10" x14ac:dyDescent="0.3">
      <c r="A16666" s="957"/>
      <c r="B16666"/>
      <c r="C16666"/>
      <c r="D16666"/>
      <c r="E16666"/>
      <c r="F16666"/>
      <c r="G16666"/>
      <c r="H16666"/>
      <c r="I16666"/>
      <c r="J16666"/>
    </row>
    <row r="16667" spans="1:10" x14ac:dyDescent="0.3">
      <c r="A16667" s="957"/>
      <c r="B16667"/>
      <c r="C16667"/>
      <c r="D16667"/>
      <c r="E16667"/>
      <c r="F16667"/>
      <c r="G16667"/>
      <c r="H16667"/>
      <c r="I16667"/>
      <c r="J16667"/>
    </row>
    <row r="16668" spans="1:10" x14ac:dyDescent="0.3">
      <c r="A16668" s="957"/>
      <c r="B16668"/>
      <c r="C16668"/>
      <c r="D16668"/>
      <c r="E16668"/>
      <c r="F16668"/>
      <c r="G16668"/>
      <c r="H16668"/>
      <c r="I16668"/>
      <c r="J16668"/>
    </row>
    <row r="16669" spans="1:10" x14ac:dyDescent="0.3">
      <c r="A16669" s="957"/>
      <c r="B16669"/>
      <c r="C16669"/>
      <c r="D16669"/>
      <c r="E16669"/>
      <c r="F16669"/>
      <c r="G16669"/>
      <c r="H16669"/>
      <c r="I16669"/>
      <c r="J16669"/>
    </row>
    <row r="16670" spans="1:10" x14ac:dyDescent="0.3">
      <c r="A16670" s="957"/>
      <c r="B16670"/>
      <c r="C16670"/>
      <c r="D16670"/>
      <c r="E16670"/>
      <c r="F16670"/>
      <c r="G16670"/>
      <c r="H16670"/>
      <c r="I16670"/>
      <c r="J16670"/>
    </row>
    <row r="16671" spans="1:10" x14ac:dyDescent="0.3">
      <c r="A16671" s="957"/>
      <c r="B16671"/>
      <c r="C16671"/>
      <c r="D16671"/>
      <c r="E16671"/>
      <c r="F16671"/>
      <c r="G16671"/>
      <c r="H16671"/>
      <c r="I16671"/>
      <c r="J16671"/>
    </row>
    <row r="16672" spans="1:10" x14ac:dyDescent="0.3">
      <c r="A16672" s="957"/>
      <c r="B16672"/>
      <c r="C16672"/>
      <c r="D16672"/>
      <c r="E16672"/>
      <c r="F16672"/>
      <c r="G16672"/>
      <c r="H16672"/>
      <c r="I16672"/>
      <c r="J16672"/>
    </row>
    <row r="16673" spans="1:10" x14ac:dyDescent="0.3">
      <c r="A16673" s="957"/>
      <c r="B16673"/>
      <c r="C16673"/>
      <c r="D16673"/>
      <c r="E16673"/>
      <c r="F16673"/>
      <c r="G16673"/>
      <c r="H16673"/>
      <c r="I16673"/>
      <c r="J16673"/>
    </row>
    <row r="16674" spans="1:10" x14ac:dyDescent="0.3">
      <c r="A16674" s="957"/>
      <c r="B16674"/>
      <c r="C16674"/>
      <c r="D16674"/>
      <c r="E16674"/>
      <c r="F16674"/>
      <c r="G16674"/>
      <c r="H16674"/>
      <c r="I16674"/>
      <c r="J16674"/>
    </row>
    <row r="16675" spans="1:10" x14ac:dyDescent="0.3">
      <c r="A16675" s="957"/>
      <c r="B16675"/>
      <c r="C16675"/>
      <c r="D16675"/>
      <c r="E16675"/>
      <c r="F16675"/>
      <c r="G16675"/>
      <c r="H16675"/>
      <c r="I16675"/>
      <c r="J16675"/>
    </row>
    <row r="16676" spans="1:10" x14ac:dyDescent="0.3">
      <c r="A16676" s="957"/>
      <c r="B16676"/>
      <c r="C16676"/>
      <c r="D16676"/>
      <c r="E16676"/>
      <c r="F16676"/>
      <c r="G16676"/>
      <c r="H16676"/>
      <c r="I16676"/>
      <c r="J16676"/>
    </row>
    <row r="16677" spans="1:10" x14ac:dyDescent="0.3">
      <c r="A16677" s="957"/>
      <c r="B16677"/>
      <c r="C16677"/>
      <c r="D16677"/>
      <c r="E16677"/>
      <c r="F16677"/>
      <c r="G16677"/>
      <c r="H16677"/>
      <c r="I16677"/>
      <c r="J16677"/>
    </row>
    <row r="16678" spans="1:10" x14ac:dyDescent="0.3">
      <c r="A16678" s="957"/>
      <c r="B16678"/>
      <c r="C16678"/>
      <c r="D16678"/>
      <c r="E16678"/>
      <c r="F16678"/>
      <c r="G16678"/>
      <c r="H16678"/>
      <c r="I16678"/>
      <c r="J16678"/>
    </row>
    <row r="16679" spans="1:10" x14ac:dyDescent="0.3">
      <c r="A16679" s="957"/>
      <c r="B16679"/>
      <c r="C16679"/>
      <c r="D16679"/>
      <c r="E16679"/>
      <c r="F16679"/>
      <c r="G16679"/>
      <c r="H16679"/>
      <c r="I16679"/>
      <c r="J16679"/>
    </row>
    <row r="16680" spans="1:10" x14ac:dyDescent="0.3">
      <c r="A16680" s="957"/>
      <c r="B16680"/>
      <c r="C16680"/>
      <c r="D16680"/>
      <c r="E16680"/>
      <c r="F16680"/>
      <c r="G16680"/>
      <c r="H16680"/>
      <c r="I16680"/>
      <c r="J16680"/>
    </row>
    <row r="16681" spans="1:10" x14ac:dyDescent="0.3">
      <c r="A16681" s="957"/>
      <c r="B16681"/>
      <c r="C16681"/>
      <c r="D16681"/>
      <c r="E16681"/>
      <c r="F16681"/>
      <c r="G16681"/>
      <c r="H16681"/>
      <c r="I16681"/>
      <c r="J16681"/>
    </row>
    <row r="16682" spans="1:10" x14ac:dyDescent="0.3">
      <c r="A16682" s="957"/>
      <c r="B16682"/>
      <c r="C16682"/>
      <c r="D16682"/>
      <c r="E16682"/>
      <c r="F16682"/>
      <c r="G16682"/>
      <c r="H16682"/>
      <c r="I16682"/>
      <c r="J16682"/>
    </row>
    <row r="16683" spans="1:10" x14ac:dyDescent="0.3">
      <c r="A16683" s="957"/>
      <c r="B16683"/>
      <c r="C16683"/>
      <c r="D16683"/>
      <c r="E16683"/>
      <c r="F16683"/>
      <c r="G16683"/>
      <c r="H16683"/>
      <c r="I16683"/>
      <c r="J16683"/>
    </row>
    <row r="16684" spans="1:10" x14ac:dyDescent="0.3">
      <c r="A16684" s="957"/>
      <c r="B16684"/>
      <c r="C16684"/>
      <c r="D16684"/>
      <c r="E16684"/>
      <c r="F16684"/>
      <c r="G16684"/>
      <c r="H16684"/>
      <c r="I16684"/>
      <c r="J16684"/>
    </row>
    <row r="16685" spans="1:10" x14ac:dyDescent="0.3">
      <c r="A16685" s="957"/>
      <c r="B16685"/>
      <c r="C16685"/>
      <c r="D16685"/>
      <c r="E16685"/>
      <c r="F16685"/>
      <c r="G16685"/>
      <c r="H16685"/>
      <c r="I16685"/>
      <c r="J16685"/>
    </row>
    <row r="16686" spans="1:10" x14ac:dyDescent="0.3">
      <c r="A16686" s="957"/>
      <c r="B16686"/>
      <c r="C16686"/>
      <c r="D16686"/>
      <c r="E16686"/>
      <c r="F16686"/>
      <c r="G16686"/>
      <c r="H16686"/>
      <c r="I16686"/>
      <c r="J16686"/>
    </row>
    <row r="16687" spans="1:10" x14ac:dyDescent="0.3">
      <c r="A16687" s="957"/>
      <c r="B16687"/>
      <c r="C16687"/>
      <c r="D16687"/>
      <c r="E16687"/>
      <c r="F16687"/>
      <c r="G16687"/>
      <c r="H16687"/>
      <c r="I16687"/>
      <c r="J16687"/>
    </row>
    <row r="16688" spans="1:10" x14ac:dyDescent="0.3">
      <c r="A16688" s="957"/>
      <c r="B16688"/>
      <c r="C16688"/>
      <c r="D16688"/>
      <c r="E16688"/>
      <c r="F16688"/>
      <c r="G16688"/>
      <c r="H16688"/>
      <c r="I16688"/>
      <c r="J16688"/>
    </row>
    <row r="16689" spans="1:10" x14ac:dyDescent="0.3">
      <c r="A16689" s="957"/>
      <c r="B16689"/>
      <c r="C16689"/>
      <c r="D16689"/>
      <c r="E16689"/>
      <c r="F16689"/>
      <c r="G16689"/>
      <c r="H16689"/>
      <c r="I16689"/>
      <c r="J16689"/>
    </row>
    <row r="16690" spans="1:10" x14ac:dyDescent="0.3">
      <c r="A16690" s="957"/>
      <c r="B16690"/>
      <c r="C16690"/>
      <c r="D16690"/>
      <c r="E16690"/>
      <c r="F16690"/>
      <c r="G16690"/>
      <c r="H16690"/>
      <c r="I16690"/>
      <c r="J16690"/>
    </row>
    <row r="16691" spans="1:10" x14ac:dyDescent="0.3">
      <c r="A16691" s="957"/>
      <c r="B16691"/>
      <c r="C16691"/>
      <c r="D16691"/>
      <c r="E16691"/>
      <c r="F16691"/>
      <c r="G16691"/>
      <c r="H16691"/>
      <c r="I16691"/>
      <c r="J16691"/>
    </row>
    <row r="16692" spans="1:10" x14ac:dyDescent="0.3">
      <c r="A16692" s="957"/>
      <c r="B16692"/>
      <c r="C16692"/>
      <c r="D16692"/>
      <c r="E16692"/>
      <c r="F16692"/>
      <c r="G16692"/>
      <c r="H16692"/>
      <c r="I16692"/>
      <c r="J16692"/>
    </row>
    <row r="16693" spans="1:10" x14ac:dyDescent="0.3">
      <c r="A16693" s="957"/>
      <c r="B16693"/>
      <c r="C16693"/>
      <c r="D16693"/>
      <c r="E16693"/>
      <c r="F16693"/>
      <c r="G16693"/>
      <c r="H16693"/>
      <c r="I16693"/>
      <c r="J16693"/>
    </row>
    <row r="16694" spans="1:10" x14ac:dyDescent="0.3">
      <c r="A16694" s="957"/>
      <c r="B16694"/>
      <c r="C16694"/>
      <c r="D16694"/>
      <c r="E16694"/>
      <c r="F16694"/>
      <c r="G16694"/>
      <c r="H16694"/>
      <c r="I16694"/>
      <c r="J16694"/>
    </row>
    <row r="16695" spans="1:10" x14ac:dyDescent="0.3">
      <c r="A16695" s="957"/>
      <c r="B16695"/>
      <c r="C16695"/>
      <c r="D16695"/>
      <c r="E16695"/>
      <c r="F16695"/>
      <c r="G16695"/>
      <c r="H16695"/>
      <c r="I16695"/>
      <c r="J16695"/>
    </row>
    <row r="16696" spans="1:10" x14ac:dyDescent="0.3">
      <c r="A16696" s="957"/>
      <c r="B16696"/>
      <c r="C16696"/>
      <c r="D16696"/>
      <c r="E16696"/>
      <c r="F16696"/>
      <c r="G16696"/>
      <c r="H16696"/>
      <c r="I16696"/>
      <c r="J16696"/>
    </row>
    <row r="16697" spans="1:10" x14ac:dyDescent="0.3">
      <c r="A16697" s="957"/>
      <c r="B16697"/>
      <c r="C16697"/>
      <c r="D16697"/>
      <c r="E16697"/>
      <c r="F16697"/>
      <c r="G16697"/>
      <c r="H16697"/>
      <c r="I16697"/>
      <c r="J16697"/>
    </row>
    <row r="16698" spans="1:10" x14ac:dyDescent="0.3">
      <c r="A16698" s="957"/>
      <c r="B16698"/>
      <c r="C16698"/>
      <c r="D16698"/>
      <c r="E16698"/>
      <c r="F16698"/>
      <c r="G16698"/>
      <c r="H16698"/>
      <c r="I16698"/>
      <c r="J16698"/>
    </row>
    <row r="16699" spans="1:10" x14ac:dyDescent="0.3">
      <c r="A16699" s="957"/>
      <c r="B16699"/>
      <c r="C16699"/>
      <c r="D16699"/>
      <c r="E16699"/>
      <c r="F16699"/>
      <c r="G16699"/>
      <c r="H16699"/>
      <c r="I16699"/>
      <c r="J16699"/>
    </row>
    <row r="16700" spans="1:10" x14ac:dyDescent="0.3">
      <c r="A16700" s="957"/>
      <c r="B16700"/>
      <c r="C16700"/>
      <c r="D16700"/>
      <c r="E16700"/>
      <c r="F16700"/>
      <c r="G16700"/>
      <c r="H16700"/>
      <c r="I16700"/>
      <c r="J16700"/>
    </row>
    <row r="16701" spans="1:10" x14ac:dyDescent="0.3">
      <c r="A16701" s="957"/>
      <c r="B16701"/>
      <c r="C16701"/>
      <c r="D16701"/>
      <c r="E16701"/>
      <c r="F16701"/>
      <c r="G16701"/>
      <c r="H16701"/>
      <c r="I16701"/>
      <c r="J16701"/>
    </row>
    <row r="16702" spans="1:10" x14ac:dyDescent="0.3">
      <c r="A16702" s="957"/>
      <c r="B16702"/>
      <c r="C16702"/>
      <c r="D16702"/>
      <c r="E16702"/>
      <c r="F16702"/>
      <c r="G16702"/>
      <c r="H16702"/>
      <c r="I16702"/>
      <c r="J16702"/>
    </row>
    <row r="16703" spans="1:10" x14ac:dyDescent="0.3">
      <c r="A16703" s="957"/>
      <c r="B16703"/>
      <c r="C16703"/>
      <c r="D16703"/>
      <c r="E16703"/>
      <c r="F16703"/>
      <c r="G16703"/>
      <c r="H16703"/>
      <c r="I16703"/>
      <c r="J16703"/>
    </row>
    <row r="16704" spans="1:10" x14ac:dyDescent="0.3">
      <c r="A16704" s="957"/>
      <c r="B16704"/>
      <c r="C16704"/>
      <c r="D16704"/>
      <c r="E16704"/>
      <c r="F16704"/>
      <c r="G16704"/>
      <c r="H16704"/>
      <c r="I16704"/>
      <c r="J16704"/>
    </row>
    <row r="16705" spans="1:10" x14ac:dyDescent="0.3">
      <c r="A16705" s="957"/>
      <c r="B16705"/>
      <c r="C16705"/>
      <c r="D16705"/>
      <c r="E16705"/>
      <c r="F16705"/>
      <c r="G16705"/>
      <c r="H16705"/>
      <c r="I16705"/>
      <c r="J16705"/>
    </row>
    <row r="16706" spans="1:10" x14ac:dyDescent="0.3">
      <c r="A16706" s="957"/>
      <c r="B16706"/>
      <c r="C16706"/>
      <c r="D16706"/>
      <c r="E16706"/>
      <c r="F16706"/>
      <c r="G16706"/>
      <c r="H16706"/>
      <c r="I16706"/>
      <c r="J16706"/>
    </row>
    <row r="16707" spans="1:10" x14ac:dyDescent="0.3">
      <c r="A16707" s="957"/>
      <c r="B16707"/>
      <c r="C16707"/>
      <c r="D16707"/>
      <c r="E16707"/>
      <c r="F16707"/>
      <c r="G16707"/>
      <c r="H16707"/>
      <c r="I16707"/>
      <c r="J16707"/>
    </row>
    <row r="16708" spans="1:10" x14ac:dyDescent="0.3">
      <c r="A16708" s="957"/>
      <c r="B16708"/>
      <c r="C16708"/>
      <c r="D16708"/>
      <c r="E16708"/>
      <c r="F16708"/>
      <c r="G16708"/>
      <c r="H16708"/>
      <c r="I16708"/>
      <c r="J16708"/>
    </row>
    <row r="16709" spans="1:10" x14ac:dyDescent="0.3">
      <c r="A16709" s="957"/>
      <c r="B16709"/>
      <c r="C16709"/>
      <c r="D16709"/>
      <c r="E16709"/>
      <c r="F16709"/>
      <c r="G16709"/>
      <c r="H16709"/>
      <c r="I16709"/>
      <c r="J16709"/>
    </row>
    <row r="16710" spans="1:10" x14ac:dyDescent="0.3">
      <c r="A16710" s="957"/>
      <c r="B16710"/>
      <c r="C16710"/>
      <c r="D16710"/>
      <c r="E16710"/>
      <c r="F16710"/>
      <c r="G16710"/>
      <c r="H16710"/>
      <c r="I16710"/>
      <c r="J16710"/>
    </row>
    <row r="16711" spans="1:10" x14ac:dyDescent="0.3">
      <c r="A16711" s="957"/>
      <c r="B16711"/>
      <c r="C16711"/>
      <c r="D16711"/>
      <c r="E16711"/>
      <c r="F16711"/>
      <c r="G16711"/>
      <c r="H16711"/>
      <c r="I16711"/>
      <c r="J16711"/>
    </row>
    <row r="16712" spans="1:10" x14ac:dyDescent="0.3">
      <c r="A16712" s="957"/>
      <c r="B16712"/>
      <c r="C16712"/>
      <c r="D16712"/>
      <c r="E16712"/>
      <c r="F16712"/>
      <c r="G16712"/>
      <c r="H16712"/>
      <c r="I16712"/>
      <c r="J16712"/>
    </row>
    <row r="16713" spans="1:10" x14ac:dyDescent="0.3">
      <c r="A16713" s="957"/>
      <c r="B16713"/>
      <c r="C16713"/>
      <c r="D16713"/>
      <c r="E16713"/>
      <c r="F16713"/>
      <c r="G16713"/>
      <c r="H16713"/>
      <c r="I16713"/>
      <c r="J16713"/>
    </row>
    <row r="16714" spans="1:10" x14ac:dyDescent="0.3">
      <c r="A16714" s="957"/>
      <c r="B16714"/>
      <c r="C16714"/>
      <c r="D16714"/>
      <c r="E16714"/>
      <c r="F16714"/>
      <c r="G16714"/>
      <c r="H16714"/>
      <c r="I16714"/>
      <c r="J16714"/>
    </row>
    <row r="16715" spans="1:10" x14ac:dyDescent="0.3">
      <c r="A16715" s="957"/>
      <c r="B16715"/>
      <c r="C16715"/>
      <c r="D16715"/>
      <c r="E16715"/>
      <c r="F16715"/>
      <c r="G16715"/>
      <c r="H16715"/>
      <c r="I16715"/>
      <c r="J16715"/>
    </row>
    <row r="16716" spans="1:10" x14ac:dyDescent="0.3">
      <c r="A16716" s="957"/>
      <c r="B16716"/>
      <c r="C16716"/>
      <c r="D16716"/>
      <c r="E16716"/>
      <c r="F16716"/>
      <c r="G16716"/>
      <c r="H16716"/>
      <c r="I16716"/>
      <c r="J16716"/>
    </row>
    <row r="16717" spans="1:10" x14ac:dyDescent="0.3">
      <c r="A16717" s="957"/>
      <c r="B16717"/>
      <c r="C16717"/>
      <c r="D16717"/>
      <c r="E16717"/>
      <c r="F16717"/>
      <c r="G16717"/>
      <c r="H16717"/>
      <c r="I16717"/>
      <c r="J16717"/>
    </row>
    <row r="16718" spans="1:10" x14ac:dyDescent="0.3">
      <c r="A16718" s="957"/>
      <c r="B16718"/>
      <c r="C16718"/>
      <c r="D16718"/>
      <c r="E16718"/>
      <c r="F16718"/>
      <c r="G16718"/>
      <c r="H16718"/>
      <c r="I16718"/>
      <c r="J16718"/>
    </row>
    <row r="16719" spans="1:10" x14ac:dyDescent="0.3">
      <c r="A16719" s="957"/>
      <c r="B16719"/>
      <c r="C16719"/>
      <c r="D16719"/>
      <c r="E16719"/>
      <c r="F16719"/>
      <c r="G16719"/>
      <c r="H16719"/>
      <c r="I16719"/>
      <c r="J16719"/>
    </row>
    <row r="16720" spans="1:10" x14ac:dyDescent="0.3">
      <c r="A16720" s="957"/>
      <c r="B16720"/>
      <c r="C16720"/>
      <c r="D16720"/>
      <c r="E16720"/>
      <c r="F16720"/>
      <c r="G16720"/>
      <c r="H16720"/>
      <c r="I16720"/>
      <c r="J16720"/>
    </row>
    <row r="16721" spans="1:10" x14ac:dyDescent="0.3">
      <c r="A16721" s="957"/>
      <c r="B16721"/>
      <c r="C16721"/>
      <c r="D16721"/>
      <c r="E16721"/>
      <c r="F16721"/>
      <c r="G16721"/>
      <c r="H16721"/>
      <c r="I16721"/>
      <c r="J16721"/>
    </row>
    <row r="16722" spans="1:10" x14ac:dyDescent="0.3">
      <c r="A16722" s="957"/>
      <c r="B16722"/>
      <c r="C16722"/>
      <c r="D16722"/>
      <c r="E16722"/>
      <c r="F16722"/>
      <c r="G16722"/>
      <c r="H16722"/>
      <c r="I16722"/>
      <c r="J16722"/>
    </row>
    <row r="16723" spans="1:10" x14ac:dyDescent="0.3">
      <c r="A16723" s="957"/>
      <c r="B16723"/>
      <c r="C16723"/>
      <c r="D16723"/>
      <c r="E16723"/>
      <c r="F16723"/>
      <c r="G16723"/>
      <c r="H16723"/>
      <c r="I16723"/>
      <c r="J16723"/>
    </row>
    <row r="16724" spans="1:10" x14ac:dyDescent="0.3">
      <c r="A16724" s="957"/>
      <c r="B16724"/>
      <c r="C16724"/>
      <c r="D16724"/>
      <c r="E16724"/>
      <c r="F16724"/>
      <c r="G16724"/>
      <c r="H16724"/>
      <c r="I16724"/>
      <c r="J16724"/>
    </row>
    <row r="16725" spans="1:10" x14ac:dyDescent="0.3">
      <c r="A16725" s="957"/>
      <c r="B16725"/>
      <c r="C16725"/>
      <c r="D16725"/>
      <c r="E16725"/>
      <c r="F16725"/>
      <c r="G16725"/>
      <c r="H16725"/>
      <c r="I16725"/>
      <c r="J16725"/>
    </row>
    <row r="16726" spans="1:10" x14ac:dyDescent="0.3">
      <c r="A16726" s="957"/>
      <c r="B16726"/>
      <c r="C16726"/>
      <c r="D16726"/>
      <c r="E16726"/>
      <c r="F16726"/>
      <c r="G16726"/>
      <c r="H16726"/>
      <c r="I16726"/>
      <c r="J16726"/>
    </row>
    <row r="16727" spans="1:10" x14ac:dyDescent="0.3">
      <c r="A16727" s="957"/>
      <c r="B16727"/>
      <c r="C16727"/>
      <c r="D16727"/>
      <c r="E16727"/>
      <c r="F16727"/>
      <c r="G16727"/>
      <c r="H16727"/>
      <c r="I16727"/>
      <c r="J16727"/>
    </row>
    <row r="16728" spans="1:10" x14ac:dyDescent="0.3">
      <c r="A16728" s="957"/>
      <c r="B16728"/>
      <c r="C16728"/>
      <c r="D16728"/>
      <c r="E16728"/>
      <c r="F16728"/>
      <c r="G16728"/>
      <c r="H16728"/>
      <c r="I16728"/>
      <c r="J16728"/>
    </row>
    <row r="16729" spans="1:10" x14ac:dyDescent="0.3">
      <c r="A16729" s="957"/>
      <c r="B16729"/>
      <c r="C16729"/>
      <c r="D16729"/>
      <c r="E16729"/>
      <c r="F16729"/>
      <c r="G16729"/>
      <c r="H16729"/>
      <c r="I16729"/>
      <c r="J16729"/>
    </row>
    <row r="16730" spans="1:10" x14ac:dyDescent="0.3">
      <c r="A16730" s="957"/>
      <c r="B16730"/>
      <c r="C16730"/>
      <c r="D16730"/>
      <c r="E16730"/>
      <c r="F16730"/>
      <c r="G16730"/>
      <c r="H16730"/>
      <c r="I16730"/>
      <c r="J16730"/>
    </row>
    <row r="16731" spans="1:10" x14ac:dyDescent="0.3">
      <c r="A16731" s="957"/>
      <c r="B16731"/>
      <c r="C16731"/>
      <c r="D16731"/>
      <c r="E16731"/>
      <c r="F16731"/>
      <c r="G16731"/>
      <c r="H16731"/>
      <c r="I16731"/>
      <c r="J16731"/>
    </row>
    <row r="16732" spans="1:10" x14ac:dyDescent="0.3">
      <c r="A16732" s="957"/>
      <c r="B16732"/>
      <c r="C16732"/>
      <c r="D16732"/>
      <c r="E16732"/>
      <c r="F16732"/>
      <c r="G16732"/>
      <c r="H16732"/>
      <c r="I16732"/>
      <c r="J16732"/>
    </row>
    <row r="16733" spans="1:10" x14ac:dyDescent="0.3">
      <c r="A16733" s="957"/>
      <c r="B16733"/>
      <c r="C16733"/>
      <c r="D16733"/>
      <c r="E16733"/>
      <c r="F16733"/>
      <c r="G16733"/>
      <c r="H16733"/>
      <c r="I16733"/>
      <c r="J16733"/>
    </row>
    <row r="16734" spans="1:10" x14ac:dyDescent="0.3">
      <c r="A16734" s="957"/>
      <c r="B16734"/>
      <c r="C16734"/>
      <c r="D16734"/>
      <c r="E16734"/>
      <c r="F16734"/>
      <c r="G16734"/>
      <c r="H16734"/>
      <c r="I16734"/>
      <c r="J16734"/>
    </row>
    <row r="16735" spans="1:10" x14ac:dyDescent="0.3">
      <c r="A16735" s="957"/>
      <c r="B16735"/>
      <c r="C16735"/>
      <c r="D16735"/>
      <c r="E16735"/>
      <c r="F16735"/>
      <c r="G16735"/>
      <c r="H16735"/>
      <c r="I16735"/>
      <c r="J16735"/>
    </row>
    <row r="16736" spans="1:10" x14ac:dyDescent="0.3">
      <c r="A16736" s="957"/>
      <c r="B16736"/>
      <c r="C16736"/>
      <c r="D16736"/>
      <c r="E16736"/>
      <c r="F16736"/>
      <c r="G16736"/>
      <c r="H16736"/>
      <c r="I16736"/>
      <c r="J16736"/>
    </row>
    <row r="16737" spans="1:10" x14ac:dyDescent="0.3">
      <c r="A16737" s="957"/>
      <c r="B16737"/>
      <c r="C16737"/>
      <c r="D16737"/>
      <c r="E16737"/>
      <c r="F16737"/>
      <c r="G16737"/>
      <c r="H16737"/>
      <c r="I16737"/>
      <c r="J16737"/>
    </row>
    <row r="16738" spans="1:10" x14ac:dyDescent="0.3">
      <c r="A16738" s="957"/>
      <c r="B16738"/>
      <c r="C16738"/>
      <c r="D16738"/>
      <c r="E16738"/>
      <c r="F16738"/>
      <c r="G16738"/>
      <c r="H16738"/>
      <c r="I16738"/>
      <c r="J16738"/>
    </row>
    <row r="16739" spans="1:10" x14ac:dyDescent="0.3">
      <c r="A16739" s="957"/>
      <c r="B16739"/>
      <c r="C16739"/>
      <c r="D16739"/>
      <c r="E16739"/>
      <c r="F16739"/>
      <c r="G16739"/>
      <c r="H16739"/>
      <c r="I16739"/>
      <c r="J16739"/>
    </row>
    <row r="16740" spans="1:10" x14ac:dyDescent="0.3">
      <c r="A16740" s="957"/>
      <c r="B16740"/>
      <c r="C16740"/>
      <c r="D16740"/>
      <c r="E16740"/>
      <c r="F16740"/>
      <c r="G16740"/>
      <c r="H16740"/>
      <c r="I16740"/>
      <c r="J16740"/>
    </row>
    <row r="16741" spans="1:10" x14ac:dyDescent="0.3">
      <c r="A16741" s="957"/>
      <c r="B16741"/>
      <c r="C16741"/>
      <c r="D16741"/>
      <c r="E16741"/>
      <c r="F16741"/>
      <c r="G16741"/>
      <c r="H16741"/>
      <c r="I16741"/>
      <c r="J16741"/>
    </row>
    <row r="16742" spans="1:10" x14ac:dyDescent="0.3">
      <c r="A16742" s="957"/>
      <c r="B16742"/>
      <c r="C16742"/>
      <c r="D16742"/>
      <c r="E16742"/>
      <c r="F16742"/>
      <c r="G16742"/>
      <c r="H16742"/>
      <c r="I16742"/>
      <c r="J16742"/>
    </row>
    <row r="16743" spans="1:10" x14ac:dyDescent="0.3">
      <c r="A16743" s="957"/>
      <c r="B16743"/>
      <c r="C16743"/>
      <c r="D16743"/>
      <c r="E16743"/>
      <c r="F16743"/>
      <c r="G16743"/>
      <c r="H16743"/>
      <c r="I16743"/>
      <c r="J16743"/>
    </row>
    <row r="16744" spans="1:10" x14ac:dyDescent="0.3">
      <c r="A16744" s="957"/>
      <c r="B16744"/>
      <c r="C16744"/>
      <c r="D16744"/>
      <c r="E16744"/>
      <c r="F16744"/>
      <c r="G16744"/>
      <c r="H16744"/>
      <c r="I16744"/>
      <c r="J16744"/>
    </row>
    <row r="16745" spans="1:10" x14ac:dyDescent="0.3">
      <c r="A16745" s="957"/>
      <c r="B16745"/>
      <c r="C16745"/>
      <c r="D16745"/>
      <c r="E16745"/>
      <c r="F16745"/>
      <c r="G16745"/>
      <c r="H16745"/>
      <c r="I16745"/>
      <c r="J16745"/>
    </row>
    <row r="16746" spans="1:10" x14ac:dyDescent="0.3">
      <c r="A16746" s="957"/>
      <c r="B16746"/>
      <c r="C16746"/>
      <c r="D16746"/>
      <c r="E16746"/>
      <c r="F16746"/>
      <c r="G16746"/>
      <c r="H16746"/>
      <c r="I16746"/>
      <c r="J16746"/>
    </row>
    <row r="16747" spans="1:10" x14ac:dyDescent="0.3">
      <c r="A16747" s="957"/>
      <c r="B16747"/>
      <c r="C16747"/>
      <c r="D16747"/>
      <c r="E16747"/>
      <c r="F16747"/>
      <c r="G16747"/>
      <c r="H16747"/>
      <c r="I16747"/>
      <c r="J16747"/>
    </row>
    <row r="16748" spans="1:10" x14ac:dyDescent="0.3">
      <c r="A16748" s="957"/>
      <c r="B16748"/>
      <c r="C16748"/>
      <c r="D16748"/>
      <c r="E16748"/>
      <c r="F16748"/>
      <c r="G16748"/>
      <c r="H16748"/>
      <c r="I16748"/>
      <c r="J16748"/>
    </row>
    <row r="16749" spans="1:10" x14ac:dyDescent="0.3">
      <c r="A16749" s="957"/>
      <c r="B16749"/>
      <c r="C16749"/>
      <c r="D16749"/>
      <c r="E16749"/>
      <c r="F16749"/>
      <c r="G16749"/>
      <c r="H16749"/>
      <c r="I16749"/>
      <c r="J16749"/>
    </row>
    <row r="16750" spans="1:10" x14ac:dyDescent="0.3">
      <c r="A16750" s="957"/>
      <c r="B16750"/>
      <c r="C16750"/>
      <c r="D16750"/>
      <c r="E16750"/>
      <c r="F16750"/>
      <c r="G16750"/>
      <c r="H16750"/>
      <c r="I16750"/>
      <c r="J16750"/>
    </row>
    <row r="16751" spans="1:10" x14ac:dyDescent="0.3">
      <c r="A16751" s="957"/>
      <c r="B16751"/>
      <c r="C16751"/>
      <c r="D16751"/>
      <c r="E16751"/>
      <c r="F16751"/>
      <c r="G16751"/>
      <c r="H16751"/>
      <c r="I16751"/>
      <c r="J16751"/>
    </row>
    <row r="16752" spans="1:10" x14ac:dyDescent="0.3">
      <c r="A16752" s="957"/>
      <c r="B16752"/>
      <c r="C16752"/>
      <c r="D16752"/>
      <c r="E16752"/>
      <c r="F16752"/>
      <c r="G16752"/>
      <c r="H16752"/>
      <c r="I16752"/>
      <c r="J16752"/>
    </row>
    <row r="16753" spans="1:10" x14ac:dyDescent="0.3">
      <c r="A16753" s="957"/>
      <c r="B16753"/>
      <c r="C16753"/>
      <c r="D16753"/>
      <c r="E16753"/>
      <c r="F16753"/>
      <c r="G16753"/>
      <c r="H16753"/>
      <c r="I16753"/>
      <c r="J16753"/>
    </row>
    <row r="16754" spans="1:10" x14ac:dyDescent="0.3">
      <c r="A16754" s="957"/>
      <c r="B16754"/>
      <c r="C16754"/>
      <c r="D16754"/>
      <c r="E16754"/>
      <c r="F16754"/>
      <c r="G16754"/>
      <c r="H16754"/>
      <c r="I16754"/>
      <c r="J16754"/>
    </row>
    <row r="16755" spans="1:10" x14ac:dyDescent="0.3">
      <c r="A16755" s="957"/>
      <c r="B16755"/>
      <c r="C16755"/>
      <c r="D16755"/>
      <c r="E16755"/>
      <c r="F16755"/>
      <c r="G16755"/>
      <c r="H16755"/>
      <c r="I16755"/>
      <c r="J16755"/>
    </row>
    <row r="16756" spans="1:10" x14ac:dyDescent="0.3">
      <c r="A16756" s="957"/>
      <c r="B16756"/>
      <c r="C16756"/>
      <c r="D16756"/>
      <c r="E16756"/>
      <c r="F16756"/>
      <c r="G16756"/>
      <c r="H16756"/>
      <c r="I16756"/>
      <c r="J16756"/>
    </row>
    <row r="16757" spans="1:10" x14ac:dyDescent="0.3">
      <c r="A16757" s="957"/>
      <c r="B16757"/>
      <c r="C16757"/>
      <c r="D16757"/>
      <c r="E16757"/>
      <c r="F16757"/>
      <c r="G16757"/>
      <c r="H16757"/>
      <c r="I16757"/>
      <c r="J16757"/>
    </row>
    <row r="16758" spans="1:10" x14ac:dyDescent="0.3">
      <c r="A16758" s="957"/>
      <c r="B16758"/>
      <c r="C16758"/>
      <c r="D16758"/>
      <c r="E16758"/>
      <c r="F16758"/>
      <c r="G16758"/>
      <c r="H16758"/>
      <c r="I16758"/>
      <c r="J16758"/>
    </row>
    <row r="16759" spans="1:10" x14ac:dyDescent="0.3">
      <c r="A16759" s="957"/>
      <c r="B16759"/>
      <c r="C16759"/>
      <c r="D16759"/>
      <c r="E16759"/>
      <c r="F16759"/>
      <c r="G16759"/>
      <c r="H16759"/>
      <c r="I16759"/>
      <c r="J16759"/>
    </row>
    <row r="16760" spans="1:10" x14ac:dyDescent="0.3">
      <c r="A16760" s="957"/>
      <c r="B16760"/>
      <c r="C16760"/>
      <c r="D16760"/>
      <c r="E16760"/>
      <c r="F16760"/>
      <c r="G16760"/>
      <c r="H16760"/>
      <c r="I16760"/>
      <c r="J16760"/>
    </row>
    <row r="16761" spans="1:10" x14ac:dyDescent="0.3">
      <c r="A16761" s="957"/>
      <c r="B16761"/>
      <c r="C16761"/>
      <c r="D16761"/>
      <c r="E16761"/>
      <c r="F16761"/>
      <c r="G16761"/>
      <c r="H16761"/>
      <c r="I16761"/>
      <c r="J16761"/>
    </row>
    <row r="16762" spans="1:10" x14ac:dyDescent="0.3">
      <c r="A16762" s="957"/>
      <c r="B16762"/>
      <c r="C16762"/>
      <c r="D16762"/>
      <c r="E16762"/>
      <c r="F16762"/>
      <c r="G16762"/>
      <c r="H16762"/>
      <c r="I16762"/>
      <c r="J16762"/>
    </row>
    <row r="16763" spans="1:10" x14ac:dyDescent="0.3">
      <c r="A16763" s="957"/>
      <c r="B16763"/>
      <c r="C16763"/>
      <c r="D16763"/>
      <c r="E16763"/>
      <c r="F16763"/>
      <c r="G16763"/>
      <c r="H16763"/>
      <c r="I16763"/>
      <c r="J16763"/>
    </row>
    <row r="16764" spans="1:10" x14ac:dyDescent="0.3">
      <c r="A16764" s="957"/>
      <c r="B16764"/>
      <c r="C16764"/>
      <c r="D16764"/>
      <c r="E16764"/>
      <c r="F16764"/>
      <c r="G16764"/>
      <c r="H16764"/>
      <c r="I16764"/>
      <c r="J16764"/>
    </row>
    <row r="16765" spans="1:10" x14ac:dyDescent="0.3">
      <c r="A16765" s="957"/>
      <c r="B16765"/>
      <c r="C16765"/>
      <c r="D16765"/>
      <c r="E16765"/>
      <c r="F16765"/>
      <c r="G16765"/>
      <c r="H16765"/>
      <c r="I16765"/>
      <c r="J16765"/>
    </row>
    <row r="16766" spans="1:10" x14ac:dyDescent="0.3">
      <c r="A16766" s="957"/>
      <c r="B16766"/>
      <c r="C16766"/>
      <c r="D16766"/>
      <c r="E16766"/>
      <c r="F16766"/>
      <c r="G16766"/>
      <c r="H16766"/>
      <c r="I16766"/>
      <c r="J16766"/>
    </row>
    <row r="16767" spans="1:10" x14ac:dyDescent="0.3">
      <c r="A16767" s="957"/>
      <c r="B16767"/>
      <c r="C16767"/>
      <c r="D16767"/>
      <c r="E16767"/>
      <c r="F16767"/>
      <c r="G16767"/>
      <c r="H16767"/>
      <c r="I16767"/>
      <c r="J16767"/>
    </row>
    <row r="16768" spans="1:10" x14ac:dyDescent="0.3">
      <c r="A16768" s="957"/>
      <c r="B16768"/>
      <c r="C16768"/>
      <c r="D16768"/>
      <c r="E16768"/>
      <c r="F16768"/>
      <c r="G16768"/>
      <c r="H16768"/>
      <c r="I16768"/>
      <c r="J16768"/>
    </row>
    <row r="16769" spans="1:10" x14ac:dyDescent="0.3">
      <c r="A16769" s="957"/>
      <c r="B16769"/>
      <c r="C16769"/>
      <c r="D16769"/>
      <c r="E16769"/>
      <c r="F16769"/>
      <c r="G16769"/>
      <c r="H16769"/>
      <c r="I16769"/>
      <c r="J16769"/>
    </row>
    <row r="16770" spans="1:10" x14ac:dyDescent="0.3">
      <c r="A16770" s="957"/>
      <c r="B16770"/>
      <c r="C16770"/>
      <c r="D16770"/>
      <c r="E16770"/>
      <c r="F16770"/>
      <c r="G16770"/>
      <c r="H16770"/>
      <c r="I16770"/>
      <c r="J16770"/>
    </row>
    <row r="16771" spans="1:10" x14ac:dyDescent="0.3">
      <c r="A16771" s="957"/>
      <c r="B16771"/>
      <c r="C16771"/>
      <c r="D16771"/>
      <c r="E16771"/>
      <c r="F16771"/>
      <c r="G16771"/>
      <c r="H16771"/>
      <c r="I16771"/>
      <c r="J16771"/>
    </row>
    <row r="16772" spans="1:10" x14ac:dyDescent="0.3">
      <c r="A16772" s="957"/>
      <c r="B16772"/>
      <c r="C16772"/>
      <c r="D16772"/>
      <c r="E16772"/>
      <c r="F16772"/>
      <c r="G16772"/>
      <c r="H16772"/>
      <c r="I16772"/>
      <c r="J16772"/>
    </row>
    <row r="16773" spans="1:10" x14ac:dyDescent="0.3">
      <c r="A16773" s="957"/>
      <c r="B16773"/>
      <c r="C16773"/>
      <c r="D16773"/>
      <c r="E16773"/>
      <c r="F16773"/>
      <c r="G16773"/>
      <c r="H16773"/>
      <c r="I16773"/>
      <c r="J16773"/>
    </row>
    <row r="16774" spans="1:10" x14ac:dyDescent="0.3">
      <c r="A16774" s="957"/>
      <c r="B16774"/>
      <c r="C16774"/>
      <c r="D16774"/>
      <c r="E16774"/>
      <c r="F16774"/>
      <c r="G16774"/>
      <c r="H16774"/>
      <c r="I16774"/>
      <c r="J16774"/>
    </row>
    <row r="16775" spans="1:10" x14ac:dyDescent="0.3">
      <c r="A16775" s="957"/>
      <c r="B16775"/>
      <c r="C16775"/>
      <c r="D16775"/>
      <c r="E16775"/>
      <c r="F16775"/>
      <c r="G16775"/>
      <c r="H16775"/>
      <c r="I16775"/>
      <c r="J16775"/>
    </row>
    <row r="16776" spans="1:10" x14ac:dyDescent="0.3">
      <c r="A16776" s="957"/>
      <c r="B16776"/>
      <c r="C16776"/>
      <c r="D16776"/>
      <c r="E16776"/>
      <c r="F16776"/>
      <c r="G16776"/>
      <c r="H16776"/>
      <c r="I16776"/>
      <c r="J16776"/>
    </row>
    <row r="16777" spans="1:10" x14ac:dyDescent="0.3">
      <c r="A16777" s="957"/>
      <c r="B16777"/>
      <c r="C16777"/>
      <c r="D16777"/>
      <c r="E16777"/>
      <c r="F16777"/>
      <c r="G16777"/>
      <c r="H16777"/>
      <c r="I16777"/>
      <c r="J16777"/>
    </row>
    <row r="16778" spans="1:10" x14ac:dyDescent="0.3">
      <c r="A16778" s="957"/>
      <c r="B16778"/>
      <c r="C16778"/>
      <c r="D16778"/>
      <c r="E16778"/>
      <c r="F16778"/>
      <c r="G16778"/>
      <c r="H16778"/>
      <c r="I16778"/>
      <c r="J16778"/>
    </row>
    <row r="16779" spans="1:10" x14ac:dyDescent="0.3">
      <c r="A16779" s="957"/>
      <c r="B16779"/>
      <c r="C16779"/>
      <c r="D16779"/>
      <c r="E16779"/>
      <c r="F16779"/>
      <c r="G16779"/>
      <c r="H16779"/>
      <c r="I16779"/>
      <c r="J16779"/>
    </row>
    <row r="16780" spans="1:10" x14ac:dyDescent="0.3">
      <c r="A16780" s="957"/>
      <c r="B16780"/>
      <c r="C16780"/>
      <c r="D16780"/>
      <c r="E16780"/>
      <c r="F16780"/>
      <c r="G16780"/>
      <c r="H16780"/>
      <c r="I16780"/>
      <c r="J16780"/>
    </row>
    <row r="16781" spans="1:10" x14ac:dyDescent="0.3">
      <c r="A16781" s="957"/>
      <c r="B16781"/>
      <c r="C16781"/>
      <c r="D16781"/>
      <c r="E16781"/>
      <c r="F16781"/>
      <c r="G16781"/>
      <c r="H16781"/>
      <c r="I16781"/>
      <c r="J16781"/>
    </row>
    <row r="16782" spans="1:10" x14ac:dyDescent="0.3">
      <c r="A16782" s="957"/>
      <c r="B16782"/>
      <c r="C16782"/>
      <c r="D16782"/>
      <c r="E16782"/>
      <c r="F16782"/>
      <c r="G16782"/>
      <c r="H16782"/>
      <c r="I16782"/>
      <c r="J16782"/>
    </row>
    <row r="16783" spans="1:10" x14ac:dyDescent="0.3">
      <c r="A16783" s="957"/>
      <c r="B16783"/>
      <c r="C16783"/>
      <c r="D16783"/>
      <c r="E16783"/>
      <c r="F16783"/>
      <c r="G16783"/>
      <c r="H16783"/>
      <c r="I16783"/>
      <c r="J16783"/>
    </row>
    <row r="16784" spans="1:10" x14ac:dyDescent="0.3">
      <c r="A16784" s="957"/>
      <c r="B16784"/>
      <c r="C16784"/>
      <c r="D16784"/>
      <c r="E16784"/>
      <c r="F16784"/>
      <c r="G16784"/>
      <c r="H16784"/>
      <c r="I16784"/>
      <c r="J16784"/>
    </row>
    <row r="16785" spans="1:10" x14ac:dyDescent="0.3">
      <c r="A16785" s="957"/>
      <c r="B16785"/>
      <c r="C16785"/>
      <c r="D16785"/>
      <c r="E16785"/>
      <c r="F16785"/>
      <c r="G16785"/>
      <c r="H16785"/>
      <c r="I16785"/>
      <c r="J16785"/>
    </row>
    <row r="16786" spans="1:10" x14ac:dyDescent="0.3">
      <c r="A16786" s="957"/>
      <c r="B16786"/>
      <c r="C16786"/>
      <c r="D16786"/>
      <c r="E16786"/>
      <c r="F16786"/>
      <c r="G16786"/>
      <c r="H16786"/>
      <c r="I16786"/>
      <c r="J16786"/>
    </row>
    <row r="16787" spans="1:10" x14ac:dyDescent="0.3">
      <c r="A16787" s="957"/>
      <c r="B16787"/>
      <c r="C16787"/>
      <c r="D16787"/>
      <c r="E16787"/>
      <c r="F16787"/>
      <c r="G16787"/>
      <c r="H16787"/>
      <c r="I16787"/>
      <c r="J16787"/>
    </row>
    <row r="16788" spans="1:10" x14ac:dyDescent="0.3">
      <c r="A16788" s="957"/>
      <c r="B16788"/>
      <c r="C16788"/>
      <c r="D16788"/>
      <c r="E16788"/>
      <c r="F16788"/>
      <c r="G16788"/>
      <c r="H16788"/>
      <c r="I16788"/>
      <c r="J16788"/>
    </row>
    <row r="16789" spans="1:10" x14ac:dyDescent="0.3">
      <c r="A16789" s="957"/>
      <c r="B16789"/>
      <c r="C16789"/>
      <c r="D16789"/>
      <c r="E16789"/>
      <c r="F16789"/>
      <c r="G16789"/>
      <c r="H16789"/>
      <c r="I16789"/>
      <c r="J16789"/>
    </row>
    <row r="16790" spans="1:10" x14ac:dyDescent="0.3">
      <c r="A16790" s="957"/>
      <c r="B16790"/>
      <c r="C16790"/>
      <c r="D16790"/>
      <c r="E16790"/>
      <c r="F16790"/>
      <c r="G16790"/>
      <c r="H16790"/>
      <c r="I16790"/>
      <c r="J16790"/>
    </row>
    <row r="16791" spans="1:10" x14ac:dyDescent="0.3">
      <c r="A16791" s="957"/>
      <c r="B16791"/>
      <c r="C16791"/>
      <c r="D16791"/>
      <c r="E16791"/>
      <c r="F16791"/>
      <c r="G16791"/>
      <c r="H16791"/>
      <c r="I16791"/>
      <c r="J16791"/>
    </row>
    <row r="16792" spans="1:10" x14ac:dyDescent="0.3">
      <c r="A16792" s="957"/>
      <c r="B16792"/>
      <c r="C16792"/>
      <c r="D16792"/>
      <c r="E16792"/>
      <c r="F16792"/>
      <c r="G16792"/>
      <c r="H16792"/>
      <c r="I16792"/>
      <c r="J16792"/>
    </row>
    <row r="16793" spans="1:10" x14ac:dyDescent="0.3">
      <c r="A16793" s="957"/>
      <c r="B16793"/>
      <c r="C16793"/>
      <c r="D16793"/>
      <c r="E16793"/>
      <c r="F16793"/>
      <c r="G16793"/>
      <c r="H16793"/>
      <c r="I16793"/>
      <c r="J16793"/>
    </row>
    <row r="16794" spans="1:10" x14ac:dyDescent="0.3">
      <c r="A16794" s="957"/>
      <c r="B16794"/>
      <c r="C16794"/>
      <c r="D16794"/>
      <c r="E16794"/>
      <c r="F16794"/>
      <c r="G16794"/>
      <c r="H16794"/>
      <c r="I16794"/>
      <c r="J16794"/>
    </row>
    <row r="16795" spans="1:10" x14ac:dyDescent="0.3">
      <c r="A16795" s="957"/>
      <c r="B16795"/>
      <c r="C16795"/>
      <c r="D16795"/>
      <c r="E16795"/>
      <c r="F16795"/>
      <c r="G16795"/>
      <c r="H16795"/>
      <c r="I16795"/>
      <c r="J16795"/>
    </row>
    <row r="16796" spans="1:10" x14ac:dyDescent="0.3">
      <c r="A16796" s="957"/>
      <c r="B16796"/>
      <c r="C16796"/>
      <c r="D16796"/>
      <c r="E16796"/>
      <c r="F16796"/>
      <c r="G16796"/>
      <c r="H16796"/>
      <c r="I16796"/>
      <c r="J16796"/>
    </row>
    <row r="16797" spans="1:10" x14ac:dyDescent="0.3">
      <c r="A16797" s="957"/>
      <c r="B16797"/>
      <c r="C16797"/>
      <c r="D16797"/>
      <c r="E16797"/>
      <c r="F16797"/>
      <c r="G16797"/>
      <c r="H16797"/>
      <c r="I16797"/>
      <c r="J16797"/>
    </row>
    <row r="16798" spans="1:10" x14ac:dyDescent="0.3">
      <c r="A16798" s="957"/>
      <c r="B16798"/>
      <c r="C16798"/>
      <c r="D16798"/>
      <c r="E16798"/>
      <c r="F16798"/>
      <c r="G16798"/>
      <c r="H16798"/>
      <c r="I16798"/>
      <c r="J16798"/>
    </row>
    <row r="16799" spans="1:10" x14ac:dyDescent="0.3">
      <c r="A16799" s="957"/>
      <c r="B16799"/>
      <c r="C16799"/>
      <c r="D16799"/>
      <c r="E16799"/>
      <c r="F16799"/>
      <c r="G16799"/>
      <c r="H16799"/>
      <c r="I16799"/>
      <c r="J16799"/>
    </row>
    <row r="16800" spans="1:10" x14ac:dyDescent="0.3">
      <c r="A16800" s="957"/>
      <c r="B16800"/>
      <c r="C16800"/>
      <c r="D16800"/>
      <c r="E16800"/>
      <c r="F16800"/>
      <c r="G16800"/>
      <c r="H16800"/>
      <c r="I16800"/>
      <c r="J16800"/>
    </row>
    <row r="16801" spans="1:10" x14ac:dyDescent="0.3">
      <c r="A16801" s="957"/>
      <c r="B16801"/>
      <c r="C16801"/>
      <c r="D16801"/>
      <c r="E16801"/>
      <c r="F16801"/>
      <c r="G16801"/>
      <c r="H16801"/>
      <c r="I16801"/>
      <c r="J16801"/>
    </row>
    <row r="16802" spans="1:10" x14ac:dyDescent="0.3">
      <c r="A16802" s="957"/>
      <c r="B16802"/>
      <c r="C16802"/>
      <c r="D16802"/>
      <c r="E16802"/>
      <c r="F16802"/>
      <c r="G16802"/>
      <c r="H16802"/>
      <c r="I16802"/>
      <c r="J16802"/>
    </row>
    <row r="16803" spans="1:10" x14ac:dyDescent="0.3">
      <c r="A16803" s="957"/>
      <c r="B16803"/>
      <c r="C16803"/>
      <c r="D16803"/>
      <c r="E16803"/>
      <c r="F16803"/>
      <c r="G16803"/>
      <c r="H16803"/>
      <c r="I16803"/>
      <c r="J16803"/>
    </row>
    <row r="16804" spans="1:10" x14ac:dyDescent="0.3">
      <c r="A16804" s="957"/>
      <c r="B16804"/>
      <c r="C16804"/>
      <c r="D16804"/>
      <c r="E16804"/>
      <c r="F16804"/>
      <c r="G16804"/>
      <c r="H16804"/>
      <c r="I16804"/>
      <c r="J16804"/>
    </row>
    <row r="16805" spans="1:10" x14ac:dyDescent="0.3">
      <c r="A16805" s="957"/>
      <c r="B16805"/>
      <c r="C16805"/>
      <c r="D16805"/>
      <c r="E16805"/>
      <c r="F16805"/>
      <c r="G16805"/>
      <c r="H16805"/>
      <c r="I16805"/>
      <c r="J16805"/>
    </row>
    <row r="16806" spans="1:10" x14ac:dyDescent="0.3">
      <c r="A16806" s="957"/>
      <c r="B16806"/>
      <c r="C16806"/>
      <c r="D16806"/>
      <c r="E16806"/>
      <c r="F16806"/>
      <c r="G16806"/>
      <c r="H16806"/>
      <c r="I16806"/>
      <c r="J16806"/>
    </row>
    <row r="16807" spans="1:10" x14ac:dyDescent="0.3">
      <c r="A16807" s="957"/>
      <c r="B16807"/>
      <c r="C16807"/>
      <c r="D16807"/>
      <c r="E16807"/>
      <c r="F16807"/>
      <c r="G16807"/>
      <c r="H16807"/>
      <c r="I16807"/>
      <c r="J16807"/>
    </row>
    <row r="16808" spans="1:10" x14ac:dyDescent="0.3">
      <c r="A16808" s="957"/>
      <c r="B16808"/>
      <c r="C16808"/>
      <c r="D16808"/>
      <c r="E16808"/>
      <c r="F16808"/>
      <c r="G16808"/>
      <c r="H16808"/>
      <c r="I16808"/>
      <c r="J16808"/>
    </row>
    <row r="16809" spans="1:10" x14ac:dyDescent="0.3">
      <c r="A16809" s="957"/>
      <c r="B16809"/>
      <c r="C16809"/>
      <c r="D16809"/>
      <c r="E16809"/>
      <c r="F16809"/>
      <c r="G16809"/>
      <c r="H16809"/>
      <c r="I16809"/>
      <c r="J16809"/>
    </row>
    <row r="16810" spans="1:10" x14ac:dyDescent="0.3">
      <c r="A16810" s="957"/>
      <c r="B16810"/>
      <c r="C16810"/>
      <c r="D16810"/>
      <c r="E16810"/>
      <c r="F16810"/>
      <c r="G16810"/>
      <c r="H16810"/>
      <c r="I16810"/>
      <c r="J16810"/>
    </row>
    <row r="16811" spans="1:10" x14ac:dyDescent="0.3">
      <c r="A16811" s="957"/>
      <c r="B16811"/>
      <c r="C16811"/>
      <c r="D16811"/>
      <c r="E16811"/>
      <c r="F16811"/>
      <c r="G16811"/>
      <c r="H16811"/>
      <c r="I16811"/>
      <c r="J16811"/>
    </row>
    <row r="16812" spans="1:10" x14ac:dyDescent="0.3">
      <c r="A16812" s="957"/>
      <c r="B16812"/>
      <c r="C16812"/>
      <c r="D16812"/>
      <c r="E16812"/>
      <c r="F16812"/>
      <c r="G16812"/>
      <c r="H16812"/>
      <c r="I16812"/>
      <c r="J16812"/>
    </row>
    <row r="16813" spans="1:10" x14ac:dyDescent="0.3">
      <c r="A16813" s="957"/>
      <c r="B16813"/>
      <c r="C16813"/>
      <c r="D16813"/>
      <c r="E16813"/>
      <c r="F16813"/>
      <c r="G16813"/>
      <c r="H16813"/>
      <c r="I16813"/>
      <c r="J16813"/>
    </row>
    <row r="16814" spans="1:10" x14ac:dyDescent="0.3">
      <c r="A16814" s="957"/>
      <c r="B16814"/>
      <c r="C16814"/>
      <c r="D16814"/>
      <c r="E16814"/>
      <c r="F16814"/>
      <c r="G16814"/>
      <c r="H16814"/>
      <c r="I16814"/>
      <c r="J16814"/>
    </row>
    <row r="16815" spans="1:10" x14ac:dyDescent="0.3">
      <c r="A16815" s="957"/>
      <c r="B16815"/>
      <c r="C16815"/>
      <c r="D16815"/>
      <c r="E16815"/>
      <c r="F16815"/>
      <c r="G16815"/>
      <c r="H16815"/>
      <c r="I16815"/>
      <c r="J16815"/>
    </row>
    <row r="16816" spans="1:10" x14ac:dyDescent="0.3">
      <c r="A16816" s="957"/>
      <c r="B16816"/>
      <c r="C16816"/>
      <c r="D16816"/>
      <c r="E16816"/>
      <c r="F16816"/>
      <c r="G16816"/>
      <c r="H16816"/>
      <c r="I16816"/>
      <c r="J16816"/>
    </row>
    <row r="16817" spans="1:10" x14ac:dyDescent="0.3">
      <c r="A16817" s="957"/>
      <c r="B16817"/>
      <c r="C16817"/>
      <c r="D16817"/>
      <c r="E16817"/>
      <c r="F16817"/>
      <c r="G16817"/>
      <c r="H16817"/>
      <c r="I16817"/>
      <c r="J16817"/>
    </row>
    <row r="16818" spans="1:10" x14ac:dyDescent="0.3">
      <c r="A16818" s="957"/>
      <c r="B16818"/>
      <c r="C16818"/>
      <c r="D16818"/>
      <c r="E16818"/>
      <c r="F16818"/>
      <c r="G16818"/>
      <c r="H16818"/>
      <c r="I16818"/>
      <c r="J16818"/>
    </row>
    <row r="16819" spans="1:10" x14ac:dyDescent="0.3">
      <c r="A16819" s="957"/>
      <c r="B16819"/>
      <c r="C16819"/>
      <c r="D16819"/>
      <c r="E16819"/>
      <c r="F16819"/>
      <c r="G16819"/>
      <c r="H16819"/>
      <c r="I16819"/>
      <c r="J16819"/>
    </row>
    <row r="16820" spans="1:10" x14ac:dyDescent="0.3">
      <c r="A16820" s="957"/>
      <c r="B16820"/>
      <c r="C16820"/>
      <c r="D16820"/>
      <c r="E16820"/>
      <c r="F16820"/>
      <c r="G16820"/>
      <c r="H16820"/>
      <c r="I16820"/>
      <c r="J16820"/>
    </row>
    <row r="16821" spans="1:10" x14ac:dyDescent="0.3">
      <c r="A16821" s="957"/>
      <c r="B16821"/>
      <c r="C16821"/>
      <c r="D16821"/>
      <c r="E16821"/>
      <c r="F16821"/>
      <c r="G16821"/>
      <c r="H16821"/>
      <c r="I16821"/>
      <c r="J16821"/>
    </row>
    <row r="16822" spans="1:10" x14ac:dyDescent="0.3">
      <c r="A16822" s="957"/>
      <c r="B16822"/>
      <c r="C16822"/>
      <c r="D16822"/>
      <c r="E16822"/>
      <c r="F16822"/>
      <c r="G16822"/>
      <c r="H16822"/>
      <c r="I16822"/>
      <c r="J16822"/>
    </row>
    <row r="16823" spans="1:10" x14ac:dyDescent="0.3">
      <c r="A16823" s="957"/>
      <c r="B16823"/>
      <c r="C16823"/>
      <c r="D16823"/>
      <c r="E16823"/>
      <c r="F16823"/>
      <c r="G16823"/>
      <c r="H16823"/>
      <c r="I16823"/>
      <c r="J16823"/>
    </row>
    <row r="16824" spans="1:10" x14ac:dyDescent="0.3">
      <c r="A16824" s="957"/>
      <c r="B16824"/>
      <c r="C16824"/>
      <c r="D16824"/>
      <c r="E16824"/>
      <c r="F16824"/>
      <c r="G16824"/>
      <c r="H16824"/>
      <c r="I16824"/>
      <c r="J16824"/>
    </row>
    <row r="16825" spans="1:10" x14ac:dyDescent="0.3">
      <c r="A16825" s="957"/>
      <c r="B16825"/>
      <c r="C16825"/>
      <c r="D16825"/>
      <c r="E16825"/>
      <c r="F16825"/>
      <c r="G16825"/>
      <c r="H16825"/>
      <c r="I16825"/>
      <c r="J16825"/>
    </row>
    <row r="16826" spans="1:10" x14ac:dyDescent="0.3">
      <c r="A16826" s="957"/>
      <c r="B16826"/>
      <c r="C16826"/>
      <c r="D16826"/>
      <c r="E16826"/>
      <c r="F16826"/>
      <c r="G16826"/>
      <c r="H16826"/>
      <c r="I16826"/>
      <c r="J16826"/>
    </row>
    <row r="16827" spans="1:10" x14ac:dyDescent="0.3">
      <c r="A16827" s="957"/>
      <c r="B16827"/>
      <c r="C16827"/>
      <c r="D16827"/>
      <c r="E16827"/>
      <c r="F16827"/>
      <c r="G16827"/>
      <c r="H16827"/>
      <c r="I16827"/>
      <c r="J16827"/>
    </row>
    <row r="16828" spans="1:10" x14ac:dyDescent="0.3">
      <c r="A16828" s="957"/>
      <c r="B16828"/>
      <c r="C16828"/>
      <c r="D16828"/>
      <c r="E16828"/>
      <c r="F16828"/>
      <c r="G16828"/>
      <c r="H16828"/>
      <c r="I16828"/>
      <c r="J16828"/>
    </row>
    <row r="16829" spans="1:10" x14ac:dyDescent="0.3">
      <c r="A16829" s="957"/>
      <c r="B16829"/>
      <c r="C16829"/>
      <c r="D16829"/>
      <c r="E16829"/>
      <c r="F16829"/>
      <c r="G16829"/>
      <c r="H16829"/>
      <c r="I16829"/>
      <c r="J16829"/>
    </row>
    <row r="16830" spans="1:10" x14ac:dyDescent="0.3">
      <c r="A16830" s="957"/>
      <c r="B16830"/>
      <c r="C16830"/>
      <c r="D16830"/>
      <c r="E16830"/>
      <c r="F16830"/>
      <c r="G16830"/>
      <c r="H16830"/>
      <c r="I16830"/>
      <c r="J16830"/>
    </row>
    <row r="16831" spans="1:10" x14ac:dyDescent="0.3">
      <c r="A16831" s="957"/>
      <c r="B16831"/>
      <c r="C16831"/>
      <c r="D16831"/>
      <c r="E16831"/>
      <c r="F16831"/>
      <c r="G16831"/>
      <c r="H16831"/>
      <c r="I16831"/>
      <c r="J16831"/>
    </row>
    <row r="16832" spans="1:10" x14ac:dyDescent="0.3">
      <c r="A16832" s="957"/>
      <c r="B16832"/>
      <c r="C16832"/>
      <c r="D16832"/>
      <c r="E16832"/>
      <c r="F16832"/>
      <c r="G16832"/>
      <c r="H16832"/>
      <c r="I16832"/>
      <c r="J16832"/>
    </row>
    <row r="16833" spans="1:10" x14ac:dyDescent="0.3">
      <c r="A16833" s="957"/>
      <c r="B16833"/>
      <c r="C16833"/>
      <c r="D16833"/>
      <c r="E16833"/>
      <c r="F16833"/>
      <c r="G16833"/>
      <c r="H16833"/>
      <c r="I16833"/>
      <c r="J16833"/>
    </row>
    <row r="16834" spans="1:10" x14ac:dyDescent="0.3">
      <c r="A16834" s="957"/>
      <c r="B16834"/>
      <c r="C16834"/>
      <c r="D16834"/>
      <c r="E16834"/>
      <c r="F16834"/>
      <c r="G16834"/>
      <c r="H16834"/>
      <c r="I16834"/>
      <c r="J16834"/>
    </row>
    <row r="16835" spans="1:10" x14ac:dyDescent="0.3">
      <c r="A16835" s="957"/>
      <c r="B16835"/>
      <c r="C16835"/>
      <c r="D16835"/>
      <c r="E16835"/>
      <c r="F16835"/>
      <c r="G16835"/>
      <c r="H16835"/>
      <c r="I16835"/>
      <c r="J16835"/>
    </row>
    <row r="16836" spans="1:10" x14ac:dyDescent="0.3">
      <c r="A16836" s="957"/>
      <c r="B16836"/>
      <c r="C16836"/>
      <c r="D16836"/>
      <c r="E16836"/>
      <c r="F16836"/>
      <c r="G16836"/>
      <c r="H16836"/>
      <c r="I16836"/>
      <c r="J16836"/>
    </row>
    <row r="16837" spans="1:10" x14ac:dyDescent="0.3">
      <c r="A16837" s="957"/>
      <c r="B16837"/>
      <c r="C16837"/>
      <c r="D16837"/>
      <c r="E16837"/>
      <c r="F16837"/>
      <c r="G16837"/>
      <c r="H16837"/>
      <c r="I16837"/>
      <c r="J16837"/>
    </row>
    <row r="16838" spans="1:10" x14ac:dyDescent="0.3">
      <c r="A16838" s="957"/>
      <c r="B16838"/>
      <c r="C16838"/>
      <c r="D16838"/>
      <c r="E16838"/>
      <c r="F16838"/>
      <c r="G16838"/>
      <c r="H16838"/>
      <c r="I16838"/>
      <c r="J16838"/>
    </row>
    <row r="16839" spans="1:10" x14ac:dyDescent="0.3">
      <c r="A16839" s="957"/>
      <c r="B16839"/>
      <c r="C16839"/>
      <c r="D16839"/>
      <c r="E16839"/>
      <c r="F16839"/>
      <c r="G16839"/>
      <c r="H16839"/>
      <c r="I16839"/>
      <c r="J16839"/>
    </row>
    <row r="16840" spans="1:10" x14ac:dyDescent="0.3">
      <c r="A16840" s="957"/>
      <c r="B16840"/>
      <c r="C16840"/>
      <c r="D16840"/>
      <c r="E16840"/>
      <c r="F16840"/>
      <c r="G16840"/>
      <c r="H16840"/>
      <c r="I16840"/>
      <c r="J16840"/>
    </row>
    <row r="16841" spans="1:10" x14ac:dyDescent="0.3">
      <c r="A16841" s="957"/>
      <c r="B16841"/>
      <c r="C16841"/>
      <c r="D16841"/>
      <c r="E16841"/>
      <c r="F16841"/>
      <c r="G16841"/>
      <c r="H16841"/>
      <c r="I16841"/>
      <c r="J16841"/>
    </row>
    <row r="16842" spans="1:10" x14ac:dyDescent="0.3">
      <c r="A16842" s="957"/>
      <c r="B16842"/>
      <c r="C16842"/>
      <c r="D16842"/>
      <c r="E16842"/>
      <c r="F16842"/>
      <c r="G16842"/>
      <c r="H16842"/>
      <c r="I16842"/>
      <c r="J16842"/>
    </row>
    <row r="16843" spans="1:10" x14ac:dyDescent="0.3">
      <c r="A16843" s="957"/>
      <c r="B16843"/>
      <c r="C16843"/>
      <c r="D16843"/>
      <c r="E16843"/>
      <c r="F16843"/>
      <c r="G16843"/>
      <c r="H16843"/>
      <c r="I16843"/>
      <c r="J16843"/>
    </row>
    <row r="16844" spans="1:10" x14ac:dyDescent="0.3">
      <c r="A16844" s="957"/>
      <c r="B16844"/>
      <c r="C16844"/>
      <c r="D16844"/>
      <c r="E16844"/>
      <c r="F16844"/>
      <c r="G16844"/>
      <c r="H16844"/>
      <c r="I16844"/>
      <c r="J16844"/>
    </row>
    <row r="16845" spans="1:10" x14ac:dyDescent="0.3">
      <c r="A16845" s="957"/>
      <c r="B16845"/>
      <c r="C16845"/>
      <c r="D16845"/>
      <c r="E16845"/>
      <c r="F16845"/>
      <c r="G16845"/>
      <c r="H16845"/>
      <c r="I16845"/>
      <c r="J16845"/>
    </row>
    <row r="16846" spans="1:10" x14ac:dyDescent="0.3">
      <c r="A16846" s="957"/>
      <c r="B16846"/>
      <c r="C16846"/>
      <c r="D16846"/>
      <c r="E16846"/>
      <c r="F16846"/>
      <c r="G16846"/>
      <c r="H16846"/>
      <c r="I16846"/>
      <c r="J16846"/>
    </row>
    <row r="16847" spans="1:10" x14ac:dyDescent="0.3">
      <c r="A16847" s="957"/>
      <c r="B16847"/>
      <c r="C16847"/>
      <c r="D16847"/>
      <c r="E16847"/>
      <c r="F16847"/>
      <c r="G16847"/>
      <c r="H16847"/>
      <c r="I16847"/>
      <c r="J16847"/>
    </row>
    <row r="16848" spans="1:10" x14ac:dyDescent="0.3">
      <c r="A16848" s="957"/>
      <c r="B16848"/>
      <c r="C16848"/>
      <c r="D16848"/>
      <c r="E16848"/>
      <c r="F16848"/>
      <c r="G16848"/>
      <c r="H16848"/>
      <c r="I16848"/>
      <c r="J16848"/>
    </row>
    <row r="16849" spans="1:10" x14ac:dyDescent="0.3">
      <c r="A16849" s="957"/>
      <c r="B16849"/>
      <c r="C16849"/>
      <c r="D16849"/>
      <c r="E16849"/>
      <c r="F16849"/>
      <c r="G16849"/>
      <c r="H16849"/>
      <c r="I16849"/>
      <c r="J16849"/>
    </row>
    <row r="16850" spans="1:10" x14ac:dyDescent="0.3">
      <c r="A16850" s="957"/>
      <c r="B16850"/>
      <c r="C16850"/>
      <c r="D16850"/>
      <c r="E16850"/>
      <c r="F16850"/>
      <c r="G16850"/>
      <c r="H16850"/>
      <c r="I16850"/>
      <c r="J16850"/>
    </row>
    <row r="16851" spans="1:10" x14ac:dyDescent="0.3">
      <c r="A16851" s="957"/>
      <c r="B16851"/>
      <c r="C16851"/>
      <c r="D16851"/>
      <c r="E16851"/>
      <c r="F16851"/>
      <c r="G16851"/>
      <c r="H16851"/>
      <c r="I16851"/>
      <c r="J16851"/>
    </row>
    <row r="16852" spans="1:10" x14ac:dyDescent="0.3">
      <c r="A16852" s="957"/>
      <c r="B16852"/>
      <c r="C16852"/>
      <c r="D16852"/>
      <c r="E16852"/>
      <c r="F16852"/>
      <c r="G16852"/>
      <c r="H16852"/>
      <c r="I16852"/>
      <c r="J16852"/>
    </row>
    <row r="16853" spans="1:10" x14ac:dyDescent="0.3">
      <c r="A16853" s="957"/>
      <c r="B16853"/>
      <c r="C16853"/>
      <c r="D16853"/>
      <c r="E16853"/>
      <c r="F16853"/>
      <c r="G16853"/>
      <c r="H16853"/>
      <c r="I16853"/>
      <c r="J16853"/>
    </row>
    <row r="16854" spans="1:10" x14ac:dyDescent="0.3">
      <c r="A16854" s="957"/>
      <c r="B16854"/>
      <c r="C16854"/>
      <c r="D16854"/>
      <c r="E16854"/>
      <c r="F16854"/>
      <c r="G16854"/>
      <c r="H16854"/>
      <c r="I16854"/>
      <c r="J16854"/>
    </row>
    <row r="16855" spans="1:10" x14ac:dyDescent="0.3">
      <c r="A16855" s="957"/>
      <c r="B16855"/>
      <c r="C16855"/>
      <c r="D16855"/>
      <c r="E16855"/>
      <c r="F16855"/>
      <c r="G16855"/>
      <c r="H16855"/>
      <c r="I16855"/>
      <c r="J16855"/>
    </row>
    <row r="16856" spans="1:10" x14ac:dyDescent="0.3">
      <c r="A16856" s="957"/>
      <c r="B16856"/>
      <c r="C16856"/>
      <c r="D16856"/>
      <c r="E16856"/>
      <c r="F16856"/>
      <c r="G16856"/>
      <c r="H16856"/>
      <c r="I16856"/>
      <c r="J16856"/>
    </row>
    <row r="16857" spans="1:10" x14ac:dyDescent="0.3">
      <c r="A16857" s="957"/>
      <c r="B16857"/>
      <c r="C16857"/>
      <c r="D16857"/>
      <c r="E16857"/>
      <c r="F16857"/>
      <c r="G16857"/>
      <c r="H16857"/>
      <c r="I16857"/>
      <c r="J16857"/>
    </row>
    <row r="16858" spans="1:10" x14ac:dyDescent="0.3">
      <c r="A16858" s="957"/>
      <c r="B16858"/>
      <c r="C16858"/>
      <c r="D16858"/>
      <c r="E16858"/>
      <c r="F16858"/>
      <c r="G16858"/>
      <c r="H16858"/>
      <c r="I16858"/>
      <c r="J16858"/>
    </row>
    <row r="16859" spans="1:10" x14ac:dyDescent="0.3">
      <c r="A16859" s="957"/>
      <c r="B16859"/>
      <c r="C16859"/>
      <c r="D16859"/>
      <c r="E16859"/>
      <c r="F16859"/>
      <c r="G16859"/>
      <c r="H16859"/>
      <c r="I16859"/>
      <c r="J16859"/>
    </row>
    <row r="16860" spans="1:10" x14ac:dyDescent="0.3">
      <c r="A16860" s="957"/>
      <c r="B16860"/>
      <c r="C16860"/>
      <c r="D16860"/>
      <c r="E16860"/>
      <c r="F16860"/>
      <c r="G16860"/>
      <c r="H16860"/>
      <c r="I16860"/>
      <c r="J16860"/>
    </row>
    <row r="16861" spans="1:10" x14ac:dyDescent="0.3">
      <c r="A16861" s="957"/>
      <c r="B16861"/>
      <c r="C16861"/>
      <c r="D16861"/>
      <c r="E16861"/>
      <c r="F16861"/>
      <c r="G16861"/>
      <c r="H16861"/>
      <c r="I16861"/>
      <c r="J16861"/>
    </row>
    <row r="16862" spans="1:10" x14ac:dyDescent="0.3">
      <c r="A16862" s="957"/>
      <c r="B16862"/>
      <c r="C16862"/>
      <c r="D16862"/>
      <c r="E16862"/>
      <c r="F16862"/>
      <c r="G16862"/>
      <c r="H16862"/>
      <c r="I16862"/>
      <c r="J16862"/>
    </row>
    <row r="16863" spans="1:10" x14ac:dyDescent="0.3">
      <c r="A16863" s="957"/>
      <c r="B16863"/>
      <c r="C16863"/>
      <c r="D16863"/>
      <c r="E16863"/>
      <c r="F16863"/>
      <c r="G16863"/>
      <c r="H16863"/>
      <c r="I16863"/>
      <c r="J16863"/>
    </row>
    <row r="16864" spans="1:10" x14ac:dyDescent="0.3">
      <c r="A16864" s="957"/>
      <c r="B16864"/>
      <c r="C16864"/>
      <c r="D16864"/>
      <c r="E16864"/>
      <c r="F16864"/>
      <c r="G16864"/>
      <c r="H16864"/>
      <c r="I16864"/>
      <c r="J16864"/>
    </row>
    <row r="16865" spans="1:10" x14ac:dyDescent="0.3">
      <c r="A16865" s="957"/>
      <c r="B16865"/>
      <c r="C16865"/>
      <c r="D16865"/>
      <c r="E16865"/>
      <c r="F16865"/>
      <c r="G16865"/>
      <c r="H16865"/>
      <c r="I16865"/>
      <c r="J16865"/>
    </row>
    <row r="16866" spans="1:10" x14ac:dyDescent="0.3">
      <c r="A16866" s="957"/>
      <c r="B16866"/>
      <c r="C16866"/>
      <c r="D16866"/>
      <c r="E16866"/>
      <c r="F16866"/>
      <c r="G16866"/>
      <c r="H16866"/>
      <c r="I16866"/>
      <c r="J16866"/>
    </row>
    <row r="16867" spans="1:10" x14ac:dyDescent="0.3">
      <c r="A16867" s="957"/>
      <c r="B16867"/>
      <c r="C16867"/>
      <c r="D16867"/>
      <c r="E16867"/>
      <c r="F16867"/>
      <c r="G16867"/>
      <c r="H16867"/>
      <c r="I16867"/>
      <c r="J16867"/>
    </row>
    <row r="16868" spans="1:10" x14ac:dyDescent="0.3">
      <c r="A16868" s="957"/>
      <c r="B16868"/>
      <c r="C16868"/>
      <c r="D16868"/>
      <c r="E16868"/>
      <c r="F16868"/>
      <c r="G16868"/>
      <c r="H16868"/>
      <c r="I16868"/>
      <c r="J16868"/>
    </row>
    <row r="16869" spans="1:10" x14ac:dyDescent="0.3">
      <c r="A16869" s="957"/>
      <c r="B16869"/>
      <c r="C16869"/>
      <c r="D16869"/>
      <c r="E16869"/>
      <c r="F16869"/>
      <c r="G16869"/>
      <c r="H16869"/>
      <c r="I16869"/>
      <c r="J16869"/>
    </row>
    <row r="16870" spans="1:10" x14ac:dyDescent="0.3">
      <c r="A16870" s="957"/>
      <c r="B16870"/>
      <c r="C16870"/>
      <c r="D16870"/>
      <c r="E16870"/>
      <c r="F16870"/>
      <c r="G16870"/>
      <c r="H16870"/>
      <c r="I16870"/>
      <c r="J16870"/>
    </row>
    <row r="16871" spans="1:10" x14ac:dyDescent="0.3">
      <c r="A16871" s="957"/>
      <c r="B16871"/>
      <c r="C16871"/>
      <c r="D16871"/>
      <c r="E16871"/>
      <c r="F16871"/>
      <c r="G16871"/>
      <c r="H16871"/>
      <c r="I16871"/>
      <c r="J16871"/>
    </row>
    <row r="16872" spans="1:10" x14ac:dyDescent="0.3">
      <c r="A16872" s="957"/>
      <c r="B16872"/>
      <c r="C16872"/>
      <c r="D16872"/>
      <c r="E16872"/>
      <c r="F16872"/>
      <c r="G16872"/>
      <c r="H16872"/>
      <c r="I16872"/>
      <c r="J16872"/>
    </row>
    <row r="16873" spans="1:10" x14ac:dyDescent="0.3">
      <c r="A16873" s="957"/>
      <c r="B16873"/>
      <c r="C16873"/>
      <c r="D16873"/>
      <c r="E16873"/>
      <c r="F16873"/>
      <c r="G16873"/>
      <c r="H16873"/>
      <c r="I16873"/>
      <c r="J16873"/>
    </row>
    <row r="16874" spans="1:10" x14ac:dyDescent="0.3">
      <c r="A16874" s="957"/>
      <c r="B16874"/>
      <c r="C16874"/>
      <c r="D16874"/>
      <c r="E16874"/>
      <c r="F16874"/>
      <c r="G16874"/>
      <c r="H16874"/>
      <c r="I16874"/>
      <c r="J16874"/>
    </row>
    <row r="16875" spans="1:10" x14ac:dyDescent="0.3">
      <c r="A16875" s="957"/>
      <c r="B16875"/>
      <c r="C16875"/>
      <c r="D16875"/>
      <c r="E16875"/>
      <c r="F16875"/>
      <c r="G16875"/>
      <c r="H16875"/>
      <c r="I16875"/>
      <c r="J16875"/>
    </row>
    <row r="16876" spans="1:10" x14ac:dyDescent="0.3">
      <c r="A16876" s="957"/>
      <c r="B16876"/>
      <c r="C16876"/>
      <c r="D16876"/>
      <c r="E16876"/>
      <c r="F16876"/>
      <c r="G16876"/>
      <c r="H16876"/>
      <c r="I16876"/>
      <c r="J16876"/>
    </row>
    <row r="16877" spans="1:10" x14ac:dyDescent="0.3">
      <c r="A16877" s="957"/>
      <c r="B16877"/>
      <c r="C16877"/>
      <c r="D16877"/>
      <c r="E16877"/>
      <c r="F16877"/>
      <c r="G16877"/>
      <c r="H16877"/>
      <c r="I16877"/>
      <c r="J16877"/>
    </row>
    <row r="16878" spans="1:10" x14ac:dyDescent="0.3">
      <c r="A16878" s="957"/>
      <c r="B16878"/>
      <c r="C16878"/>
      <c r="D16878"/>
      <c r="E16878"/>
      <c r="F16878"/>
      <c r="G16878"/>
      <c r="H16878"/>
      <c r="I16878"/>
      <c r="J16878"/>
    </row>
    <row r="16879" spans="1:10" x14ac:dyDescent="0.3">
      <c r="A16879" s="957"/>
      <c r="B16879"/>
      <c r="C16879"/>
      <c r="D16879"/>
      <c r="E16879"/>
      <c r="F16879"/>
      <c r="G16879"/>
      <c r="H16879"/>
      <c r="I16879"/>
      <c r="J16879"/>
    </row>
    <row r="16880" spans="1:10" x14ac:dyDescent="0.3">
      <c r="A16880" s="957"/>
      <c r="B16880"/>
      <c r="C16880"/>
      <c r="D16880"/>
      <c r="E16880"/>
      <c r="F16880"/>
      <c r="G16880"/>
      <c r="H16880"/>
      <c r="I16880"/>
      <c r="J16880"/>
    </row>
    <row r="16881" spans="1:10" x14ac:dyDescent="0.3">
      <c r="A16881" s="957"/>
      <c r="B16881"/>
      <c r="C16881"/>
      <c r="D16881"/>
      <c r="E16881"/>
      <c r="F16881"/>
      <c r="G16881"/>
      <c r="H16881"/>
      <c r="I16881"/>
      <c r="J16881"/>
    </row>
    <row r="16882" spans="1:10" x14ac:dyDescent="0.3">
      <c r="A16882" s="957"/>
      <c r="B16882"/>
      <c r="C16882"/>
      <c r="D16882"/>
      <c r="E16882"/>
      <c r="F16882"/>
      <c r="G16882"/>
      <c r="H16882"/>
      <c r="I16882"/>
      <c r="J16882"/>
    </row>
    <row r="16883" spans="1:10" x14ac:dyDescent="0.3">
      <c r="A16883" s="957"/>
      <c r="B16883"/>
      <c r="C16883"/>
      <c r="D16883"/>
      <c r="E16883"/>
      <c r="F16883"/>
      <c r="G16883"/>
      <c r="H16883"/>
      <c r="I16883"/>
      <c r="J16883"/>
    </row>
    <row r="16884" spans="1:10" x14ac:dyDescent="0.3">
      <c r="A16884" s="957"/>
      <c r="B16884"/>
      <c r="C16884"/>
      <c r="D16884"/>
      <c r="E16884"/>
      <c r="F16884"/>
      <c r="G16884"/>
      <c r="H16884"/>
      <c r="I16884"/>
      <c r="J16884"/>
    </row>
    <row r="16885" spans="1:10" x14ac:dyDescent="0.3">
      <c r="A16885" s="957"/>
      <c r="B16885"/>
      <c r="C16885"/>
      <c r="D16885"/>
      <c r="E16885"/>
      <c r="F16885"/>
      <c r="G16885"/>
      <c r="H16885"/>
      <c r="I16885"/>
      <c r="J16885"/>
    </row>
    <row r="16886" spans="1:10" x14ac:dyDescent="0.3">
      <c r="A16886" s="957"/>
      <c r="B16886"/>
      <c r="C16886"/>
      <c r="D16886"/>
      <c r="E16886"/>
      <c r="F16886"/>
      <c r="G16886"/>
      <c r="H16886"/>
      <c r="I16886"/>
      <c r="J16886"/>
    </row>
    <row r="16887" spans="1:10" x14ac:dyDescent="0.3">
      <c r="A16887" s="957"/>
      <c r="B16887"/>
      <c r="C16887"/>
      <c r="D16887"/>
      <c r="E16887"/>
      <c r="F16887"/>
      <c r="G16887"/>
      <c r="H16887"/>
      <c r="I16887"/>
      <c r="J16887"/>
    </row>
    <row r="16888" spans="1:10" x14ac:dyDescent="0.3">
      <c r="A16888" s="957"/>
      <c r="B16888"/>
      <c r="C16888"/>
      <c r="D16888"/>
      <c r="E16888"/>
      <c r="F16888"/>
      <c r="G16888"/>
      <c r="H16888"/>
      <c r="I16888"/>
      <c r="J16888"/>
    </row>
    <row r="16889" spans="1:10" x14ac:dyDescent="0.3">
      <c r="A16889" s="957"/>
      <c r="B16889"/>
      <c r="C16889"/>
      <c r="D16889"/>
      <c r="E16889"/>
      <c r="F16889"/>
      <c r="G16889"/>
      <c r="H16889"/>
      <c r="I16889"/>
      <c r="J16889"/>
    </row>
    <row r="16890" spans="1:10" x14ac:dyDescent="0.3">
      <c r="A16890" s="957"/>
      <c r="B16890"/>
      <c r="C16890"/>
      <c r="D16890"/>
      <c r="E16890"/>
      <c r="F16890"/>
      <c r="G16890"/>
      <c r="H16890"/>
      <c r="I16890"/>
      <c r="J16890"/>
    </row>
    <row r="16891" spans="1:10" x14ac:dyDescent="0.3">
      <c r="A16891" s="957"/>
      <c r="B16891"/>
      <c r="C16891"/>
      <c r="D16891"/>
      <c r="E16891"/>
      <c r="F16891"/>
      <c r="G16891"/>
      <c r="H16891"/>
      <c r="I16891"/>
      <c r="J16891"/>
    </row>
    <row r="16892" spans="1:10" x14ac:dyDescent="0.3">
      <c r="A16892" s="957"/>
      <c r="B16892"/>
      <c r="C16892"/>
      <c r="D16892"/>
      <c r="E16892"/>
      <c r="F16892"/>
      <c r="G16892"/>
      <c r="H16892"/>
      <c r="I16892"/>
      <c r="J16892"/>
    </row>
    <row r="16893" spans="1:10" x14ac:dyDescent="0.3">
      <c r="A16893" s="957"/>
      <c r="B16893"/>
      <c r="C16893"/>
      <c r="D16893"/>
      <c r="E16893"/>
      <c r="F16893"/>
      <c r="G16893"/>
      <c r="H16893"/>
      <c r="I16893"/>
      <c r="J16893"/>
    </row>
    <row r="16894" spans="1:10" x14ac:dyDescent="0.3">
      <c r="A16894" s="957"/>
      <c r="B16894"/>
      <c r="C16894"/>
      <c r="D16894"/>
      <c r="E16894"/>
      <c r="F16894"/>
      <c r="G16894"/>
      <c r="H16894"/>
      <c r="I16894"/>
      <c r="J16894"/>
    </row>
    <row r="16895" spans="1:10" x14ac:dyDescent="0.3">
      <c r="A16895" s="957"/>
      <c r="B16895"/>
      <c r="C16895"/>
      <c r="D16895"/>
      <c r="E16895"/>
      <c r="F16895"/>
      <c r="G16895"/>
      <c r="H16895"/>
      <c r="I16895"/>
      <c r="J16895"/>
    </row>
    <row r="16896" spans="1:10" x14ac:dyDescent="0.3">
      <c r="A16896" s="957"/>
      <c r="B16896"/>
      <c r="C16896"/>
      <c r="D16896"/>
      <c r="E16896"/>
      <c r="F16896"/>
      <c r="G16896"/>
      <c r="H16896"/>
      <c r="I16896"/>
      <c r="J16896"/>
    </row>
    <row r="16897" spans="1:10" x14ac:dyDescent="0.3">
      <c r="A16897" s="957"/>
      <c r="B16897"/>
      <c r="C16897"/>
      <c r="D16897"/>
      <c r="E16897"/>
      <c r="F16897"/>
      <c r="G16897"/>
      <c r="H16897"/>
      <c r="I16897"/>
      <c r="J16897"/>
    </row>
    <row r="16898" spans="1:10" x14ac:dyDescent="0.3">
      <c r="A16898" s="957"/>
      <c r="B16898"/>
      <c r="C16898"/>
      <c r="D16898"/>
      <c r="E16898"/>
      <c r="F16898"/>
      <c r="G16898"/>
      <c r="H16898"/>
      <c r="I16898"/>
      <c r="J16898"/>
    </row>
    <row r="16899" spans="1:10" x14ac:dyDescent="0.3">
      <c r="A16899" s="957"/>
      <c r="B16899"/>
      <c r="C16899"/>
      <c r="D16899"/>
      <c r="E16899"/>
      <c r="F16899"/>
      <c r="G16899"/>
      <c r="H16899"/>
      <c r="I16899"/>
      <c r="J16899"/>
    </row>
    <row r="16900" spans="1:10" x14ac:dyDescent="0.3">
      <c r="A16900" s="957"/>
      <c r="B16900"/>
      <c r="C16900"/>
      <c r="D16900"/>
      <c r="E16900"/>
      <c r="F16900"/>
      <c r="G16900"/>
      <c r="H16900"/>
      <c r="I16900"/>
      <c r="J16900"/>
    </row>
    <row r="16901" spans="1:10" x14ac:dyDescent="0.3">
      <c r="A16901" s="957"/>
      <c r="B16901"/>
      <c r="C16901"/>
      <c r="D16901"/>
      <c r="E16901"/>
      <c r="F16901"/>
      <c r="G16901"/>
      <c r="H16901"/>
      <c r="I16901"/>
      <c r="J16901"/>
    </row>
    <row r="16902" spans="1:10" x14ac:dyDescent="0.3">
      <c r="A16902" s="957"/>
      <c r="B16902"/>
      <c r="C16902"/>
      <c r="D16902"/>
      <c r="E16902"/>
      <c r="F16902"/>
      <c r="G16902"/>
      <c r="H16902"/>
      <c r="I16902"/>
      <c r="J16902"/>
    </row>
    <row r="16903" spans="1:10" x14ac:dyDescent="0.3">
      <c r="A16903" s="957"/>
      <c r="B16903"/>
      <c r="C16903"/>
      <c r="D16903"/>
      <c r="E16903"/>
      <c r="F16903"/>
      <c r="G16903"/>
      <c r="H16903"/>
      <c r="I16903"/>
      <c r="J16903"/>
    </row>
    <row r="16904" spans="1:10" x14ac:dyDescent="0.3">
      <c r="A16904" s="957"/>
      <c r="B16904"/>
      <c r="C16904"/>
      <c r="D16904"/>
      <c r="E16904"/>
      <c r="F16904"/>
      <c r="G16904"/>
      <c r="H16904"/>
      <c r="I16904"/>
      <c r="J16904"/>
    </row>
    <row r="16905" spans="1:10" x14ac:dyDescent="0.3">
      <c r="A16905" s="957"/>
      <c r="B16905"/>
      <c r="C16905"/>
      <c r="D16905"/>
      <c r="E16905"/>
      <c r="F16905"/>
      <c r="G16905"/>
      <c r="H16905"/>
      <c r="I16905"/>
      <c r="J16905"/>
    </row>
    <row r="16906" spans="1:10" x14ac:dyDescent="0.3">
      <c r="A16906" s="957"/>
      <c r="B16906"/>
      <c r="C16906"/>
      <c r="D16906"/>
      <c r="E16906"/>
      <c r="F16906"/>
      <c r="G16906"/>
      <c r="H16906"/>
      <c r="I16906"/>
      <c r="J16906"/>
    </row>
    <row r="16907" spans="1:10" x14ac:dyDescent="0.3">
      <c r="A16907" s="957"/>
      <c r="B16907"/>
      <c r="C16907"/>
      <c r="D16907"/>
      <c r="E16907"/>
      <c r="F16907"/>
      <c r="G16907"/>
      <c r="H16907"/>
      <c r="I16907"/>
      <c r="J16907"/>
    </row>
    <row r="16908" spans="1:10" x14ac:dyDescent="0.3">
      <c r="A16908" s="957"/>
      <c r="B16908"/>
      <c r="C16908"/>
      <c r="D16908"/>
      <c r="E16908"/>
      <c r="F16908"/>
      <c r="G16908"/>
      <c r="H16908"/>
      <c r="I16908"/>
      <c r="J16908"/>
    </row>
    <row r="16909" spans="1:10" x14ac:dyDescent="0.3">
      <c r="A16909" s="957"/>
      <c r="B16909"/>
      <c r="C16909"/>
      <c r="D16909"/>
      <c r="E16909"/>
      <c r="F16909"/>
      <c r="G16909"/>
      <c r="H16909"/>
      <c r="I16909"/>
      <c r="J16909"/>
    </row>
    <row r="16910" spans="1:10" x14ac:dyDescent="0.3">
      <c r="A16910" s="957"/>
      <c r="B16910"/>
      <c r="C16910"/>
      <c r="D16910"/>
      <c r="E16910"/>
      <c r="F16910"/>
      <c r="G16910"/>
      <c r="H16910"/>
      <c r="I16910"/>
      <c r="J16910"/>
    </row>
    <row r="16911" spans="1:10" x14ac:dyDescent="0.3">
      <c r="A16911" s="957"/>
      <c r="B16911"/>
      <c r="C16911"/>
      <c r="D16911"/>
      <c r="E16911"/>
      <c r="F16911"/>
      <c r="G16911"/>
      <c r="H16911"/>
      <c r="I16911"/>
      <c r="J16911"/>
    </row>
    <row r="16912" spans="1:10" x14ac:dyDescent="0.3">
      <c r="A16912" s="957"/>
      <c r="B16912"/>
      <c r="C16912"/>
      <c r="D16912"/>
      <c r="E16912"/>
      <c r="F16912"/>
      <c r="G16912"/>
      <c r="H16912"/>
      <c r="I16912"/>
      <c r="J16912"/>
    </row>
    <row r="16913" spans="1:10" x14ac:dyDescent="0.3">
      <c r="A16913" s="957"/>
      <c r="B16913"/>
      <c r="C16913"/>
      <c r="D16913"/>
      <c r="E16913"/>
      <c r="F16913"/>
      <c r="G16913"/>
      <c r="H16913"/>
      <c r="I16913"/>
      <c r="J16913"/>
    </row>
    <row r="16914" spans="1:10" x14ac:dyDescent="0.3">
      <c r="A16914" s="957"/>
      <c r="B16914"/>
      <c r="C16914"/>
      <c r="D16914"/>
      <c r="E16914"/>
      <c r="F16914"/>
      <c r="G16914"/>
      <c r="H16914"/>
      <c r="I16914"/>
      <c r="J16914"/>
    </row>
    <row r="16915" spans="1:10" x14ac:dyDescent="0.3">
      <c r="A16915" s="957"/>
      <c r="B16915"/>
      <c r="C16915"/>
      <c r="D16915"/>
      <c r="E16915"/>
      <c r="F16915"/>
      <c r="G16915"/>
      <c r="H16915"/>
      <c r="I16915"/>
      <c r="J16915"/>
    </row>
    <row r="16916" spans="1:10" x14ac:dyDescent="0.3">
      <c r="A16916" s="957"/>
      <c r="B16916"/>
      <c r="C16916"/>
      <c r="D16916"/>
      <c r="E16916"/>
      <c r="F16916"/>
      <c r="G16916"/>
      <c r="H16916"/>
      <c r="I16916"/>
      <c r="J16916"/>
    </row>
    <row r="16917" spans="1:10" x14ac:dyDescent="0.3">
      <c r="A16917" s="957"/>
      <c r="B16917"/>
      <c r="C16917"/>
      <c r="D16917"/>
      <c r="E16917"/>
      <c r="F16917"/>
      <c r="G16917"/>
      <c r="H16917"/>
      <c r="I16917"/>
      <c r="J16917"/>
    </row>
    <row r="16918" spans="1:10" x14ac:dyDescent="0.3">
      <c r="A16918" s="957"/>
      <c r="B16918"/>
      <c r="C16918"/>
      <c r="D16918"/>
      <c r="E16918"/>
      <c r="F16918"/>
      <c r="G16918"/>
      <c r="H16918"/>
      <c r="I16918"/>
      <c r="J16918"/>
    </row>
    <row r="16919" spans="1:10" x14ac:dyDescent="0.3">
      <c r="A16919" s="957"/>
      <c r="B16919"/>
      <c r="C16919"/>
      <c r="D16919"/>
      <c r="E16919"/>
      <c r="F16919"/>
      <c r="G16919"/>
      <c r="H16919"/>
      <c r="I16919"/>
      <c r="J16919"/>
    </row>
    <row r="16920" spans="1:10" x14ac:dyDescent="0.3">
      <c r="A16920" s="957"/>
      <c r="B16920"/>
      <c r="C16920"/>
      <c r="D16920"/>
      <c r="E16920"/>
      <c r="F16920"/>
      <c r="G16920"/>
      <c r="H16920"/>
      <c r="I16920"/>
      <c r="J16920"/>
    </row>
    <row r="16921" spans="1:10" x14ac:dyDescent="0.3">
      <c r="A16921" s="957"/>
      <c r="B16921"/>
      <c r="C16921"/>
      <c r="D16921"/>
      <c r="E16921"/>
      <c r="F16921"/>
      <c r="G16921"/>
      <c r="H16921"/>
      <c r="I16921"/>
      <c r="J16921"/>
    </row>
    <row r="16922" spans="1:10" x14ac:dyDescent="0.3">
      <c r="A16922" s="957"/>
      <c r="B16922"/>
      <c r="C16922"/>
      <c r="D16922"/>
      <c r="E16922"/>
      <c r="F16922"/>
      <c r="G16922"/>
      <c r="H16922"/>
      <c r="I16922"/>
      <c r="J16922"/>
    </row>
    <row r="16923" spans="1:10" x14ac:dyDescent="0.3">
      <c r="A16923" s="957"/>
      <c r="B16923"/>
      <c r="C16923"/>
      <c r="D16923"/>
      <c r="E16923"/>
      <c r="F16923"/>
      <c r="G16923"/>
      <c r="H16923"/>
      <c r="I16923"/>
      <c r="J16923"/>
    </row>
    <row r="16924" spans="1:10" x14ac:dyDescent="0.3">
      <c r="A16924" s="957"/>
      <c r="B16924"/>
      <c r="C16924"/>
      <c r="D16924"/>
      <c r="E16924"/>
      <c r="F16924"/>
      <c r="G16924"/>
      <c r="H16924"/>
      <c r="I16924"/>
      <c r="J16924"/>
    </row>
    <row r="16925" spans="1:10" x14ac:dyDescent="0.3">
      <c r="A16925" s="957"/>
      <c r="B16925"/>
      <c r="C16925"/>
      <c r="D16925"/>
      <c r="E16925"/>
      <c r="F16925"/>
      <c r="G16925"/>
      <c r="H16925"/>
      <c r="I16925"/>
      <c r="J16925"/>
    </row>
    <row r="16926" spans="1:10" x14ac:dyDescent="0.3">
      <c r="A16926" s="957"/>
      <c r="B16926"/>
      <c r="C16926"/>
      <c r="D16926"/>
      <c r="E16926"/>
      <c r="F16926"/>
      <c r="G16926"/>
      <c r="H16926"/>
      <c r="I16926"/>
      <c r="J16926"/>
    </row>
    <row r="16927" spans="1:10" x14ac:dyDescent="0.3">
      <c r="A16927" s="957"/>
      <c r="B16927"/>
      <c r="C16927"/>
      <c r="D16927"/>
      <c r="E16927"/>
      <c r="F16927"/>
      <c r="G16927"/>
      <c r="H16927"/>
      <c r="I16927"/>
      <c r="J16927"/>
    </row>
    <row r="16928" spans="1:10" x14ac:dyDescent="0.3">
      <c r="A16928" s="957"/>
      <c r="B16928"/>
      <c r="C16928"/>
      <c r="D16928"/>
      <c r="E16928"/>
      <c r="F16928"/>
      <c r="G16928"/>
      <c r="H16928"/>
      <c r="I16928"/>
      <c r="J16928"/>
    </row>
    <row r="16929" spans="1:10" x14ac:dyDescent="0.3">
      <c r="A16929" s="957"/>
      <c r="B16929"/>
      <c r="C16929"/>
      <c r="D16929"/>
      <c r="E16929"/>
      <c r="F16929"/>
      <c r="G16929"/>
      <c r="H16929"/>
      <c r="I16929"/>
      <c r="J16929"/>
    </row>
    <row r="16930" spans="1:10" x14ac:dyDescent="0.3">
      <c r="A16930" s="957"/>
      <c r="B16930"/>
      <c r="C16930"/>
      <c r="D16930"/>
      <c r="E16930"/>
      <c r="F16930"/>
      <c r="G16930"/>
      <c r="H16930"/>
      <c r="I16930"/>
      <c r="J16930"/>
    </row>
    <row r="16931" spans="1:10" x14ac:dyDescent="0.3">
      <c r="A16931" s="957"/>
      <c r="B16931"/>
      <c r="C16931"/>
      <c r="D16931"/>
      <c r="E16931"/>
      <c r="F16931"/>
      <c r="G16931"/>
      <c r="H16931"/>
      <c r="I16931"/>
      <c r="J16931"/>
    </row>
    <row r="16932" spans="1:10" x14ac:dyDescent="0.3">
      <c r="A16932" s="957"/>
      <c r="B16932"/>
      <c r="C16932"/>
      <c r="D16932"/>
      <c r="E16932"/>
      <c r="F16932"/>
      <c r="G16932"/>
      <c r="H16932"/>
      <c r="I16932"/>
      <c r="J16932"/>
    </row>
    <row r="16933" spans="1:10" x14ac:dyDescent="0.3">
      <c r="A16933" s="957"/>
      <c r="B16933"/>
      <c r="C16933"/>
      <c r="D16933"/>
      <c r="E16933"/>
      <c r="F16933"/>
      <c r="G16933"/>
      <c r="H16933"/>
      <c r="I16933"/>
      <c r="J16933"/>
    </row>
    <row r="16934" spans="1:10" x14ac:dyDescent="0.3">
      <c r="A16934" s="957"/>
      <c r="B16934"/>
      <c r="C16934"/>
      <c r="D16934"/>
      <c r="E16934"/>
      <c r="F16934"/>
      <c r="G16934"/>
      <c r="H16934"/>
      <c r="I16934"/>
      <c r="J16934"/>
    </row>
    <row r="16935" spans="1:10" x14ac:dyDescent="0.3">
      <c r="A16935" s="957"/>
      <c r="B16935"/>
      <c r="C16935"/>
      <c r="D16935"/>
      <c r="E16935"/>
      <c r="F16935"/>
      <c r="G16935"/>
      <c r="H16935"/>
      <c r="I16935"/>
      <c r="J16935"/>
    </row>
    <row r="16936" spans="1:10" x14ac:dyDescent="0.3">
      <c r="A16936" s="957"/>
      <c r="B16936"/>
      <c r="C16936"/>
      <c r="D16936"/>
      <c r="E16936"/>
      <c r="F16936"/>
      <c r="G16936"/>
      <c r="H16936"/>
      <c r="I16936"/>
      <c r="J16936"/>
    </row>
    <row r="16937" spans="1:10" x14ac:dyDescent="0.3">
      <c r="A16937" s="957"/>
      <c r="B16937"/>
      <c r="C16937"/>
      <c r="D16937"/>
      <c r="E16937"/>
      <c r="F16937"/>
      <c r="G16937"/>
      <c r="H16937"/>
      <c r="I16937"/>
      <c r="J16937"/>
    </row>
    <row r="16938" spans="1:10" x14ac:dyDescent="0.3">
      <c r="A16938" s="957"/>
      <c r="B16938"/>
      <c r="C16938"/>
      <c r="D16938"/>
      <c r="E16938"/>
      <c r="F16938"/>
      <c r="G16938"/>
      <c r="H16938"/>
      <c r="I16938"/>
      <c r="J16938"/>
    </row>
    <row r="16939" spans="1:10" x14ac:dyDescent="0.3">
      <c r="A16939" s="957"/>
      <c r="B16939"/>
      <c r="C16939"/>
      <c r="D16939"/>
      <c r="E16939"/>
      <c r="F16939"/>
      <c r="G16939"/>
      <c r="H16939"/>
      <c r="I16939"/>
      <c r="J16939"/>
    </row>
    <row r="16940" spans="1:10" x14ac:dyDescent="0.3">
      <c r="A16940" s="957"/>
      <c r="B16940"/>
      <c r="C16940"/>
      <c r="D16940"/>
      <c r="E16940"/>
      <c r="F16940"/>
      <c r="G16940"/>
      <c r="H16940"/>
      <c r="I16940"/>
      <c r="J16940"/>
    </row>
    <row r="16941" spans="1:10" x14ac:dyDescent="0.3">
      <c r="A16941" s="957"/>
      <c r="B16941"/>
      <c r="C16941"/>
      <c r="D16941"/>
      <c r="E16941"/>
      <c r="F16941"/>
      <c r="G16941"/>
      <c r="H16941"/>
      <c r="I16941"/>
      <c r="J16941"/>
    </row>
    <row r="16942" spans="1:10" x14ac:dyDescent="0.3">
      <c r="A16942" s="957"/>
      <c r="B16942"/>
      <c r="C16942"/>
      <c r="D16942"/>
      <c r="E16942"/>
      <c r="F16942"/>
      <c r="G16942"/>
      <c r="H16942"/>
      <c r="I16942"/>
      <c r="J16942"/>
    </row>
    <row r="16943" spans="1:10" x14ac:dyDescent="0.3">
      <c r="A16943" s="957"/>
      <c r="B16943"/>
      <c r="C16943"/>
      <c r="D16943"/>
      <c r="E16943"/>
      <c r="F16943"/>
      <c r="G16943"/>
      <c r="H16943"/>
      <c r="I16943"/>
      <c r="J16943"/>
    </row>
    <row r="16944" spans="1:10" x14ac:dyDescent="0.3">
      <c r="A16944" s="957"/>
      <c r="B16944"/>
      <c r="C16944"/>
      <c r="D16944"/>
      <c r="E16944"/>
      <c r="F16944"/>
      <c r="G16944"/>
      <c r="H16944"/>
      <c r="I16944"/>
      <c r="J16944"/>
    </row>
    <row r="16945" spans="1:10" x14ac:dyDescent="0.3">
      <c r="A16945" s="957"/>
      <c r="B16945"/>
      <c r="C16945"/>
      <c r="D16945"/>
      <c r="E16945"/>
      <c r="F16945"/>
      <c r="G16945"/>
      <c r="H16945"/>
      <c r="I16945"/>
      <c r="J16945"/>
    </row>
    <row r="16946" spans="1:10" x14ac:dyDescent="0.3">
      <c r="A16946" s="957"/>
      <c r="B16946"/>
      <c r="C16946"/>
      <c r="D16946"/>
      <c r="E16946"/>
      <c r="F16946"/>
      <c r="G16946"/>
      <c r="H16946"/>
      <c r="I16946"/>
      <c r="J16946"/>
    </row>
    <row r="16947" spans="1:10" x14ac:dyDescent="0.3">
      <c r="A16947" s="957"/>
      <c r="B16947"/>
      <c r="C16947"/>
      <c r="D16947"/>
      <c r="E16947"/>
      <c r="F16947"/>
      <c r="G16947"/>
      <c r="H16947"/>
      <c r="I16947"/>
      <c r="J16947"/>
    </row>
    <row r="16948" spans="1:10" x14ac:dyDescent="0.3">
      <c r="A16948" s="957"/>
      <c r="B16948"/>
      <c r="C16948"/>
      <c r="D16948"/>
      <c r="E16948"/>
      <c r="F16948"/>
      <c r="G16948"/>
      <c r="H16948"/>
      <c r="I16948"/>
      <c r="J16948"/>
    </row>
    <row r="16949" spans="1:10" x14ac:dyDescent="0.3">
      <c r="A16949" s="957"/>
      <c r="B16949"/>
      <c r="C16949"/>
      <c r="D16949"/>
      <c r="E16949"/>
      <c r="F16949"/>
      <c r="G16949"/>
      <c r="H16949"/>
      <c r="I16949"/>
      <c r="J16949"/>
    </row>
    <row r="16950" spans="1:10" x14ac:dyDescent="0.3">
      <c r="A16950" s="957"/>
      <c r="B16950"/>
      <c r="C16950"/>
      <c r="D16950"/>
      <c r="E16950"/>
      <c r="F16950"/>
      <c r="G16950"/>
      <c r="H16950"/>
      <c r="I16950"/>
      <c r="J16950"/>
    </row>
    <row r="16951" spans="1:10" x14ac:dyDescent="0.3">
      <c r="A16951" s="957"/>
      <c r="B16951"/>
      <c r="C16951"/>
      <c r="D16951"/>
      <c r="E16951"/>
      <c r="F16951"/>
      <c r="G16951"/>
      <c r="H16951"/>
      <c r="I16951"/>
      <c r="J16951"/>
    </row>
    <row r="16952" spans="1:10" x14ac:dyDescent="0.3">
      <c r="A16952" s="957"/>
      <c r="B16952"/>
      <c r="C16952"/>
      <c r="D16952"/>
      <c r="E16952"/>
      <c r="F16952"/>
      <c r="G16952"/>
      <c r="H16952"/>
      <c r="I16952"/>
      <c r="J16952"/>
    </row>
    <row r="16953" spans="1:10" x14ac:dyDescent="0.3">
      <c r="A16953" s="957"/>
      <c r="B16953"/>
      <c r="C16953"/>
      <c r="D16953"/>
      <c r="E16953"/>
      <c r="F16953"/>
      <c r="G16953"/>
      <c r="H16953"/>
      <c r="I16953"/>
      <c r="J16953"/>
    </row>
    <row r="16954" spans="1:10" x14ac:dyDescent="0.3">
      <c r="A16954" s="957"/>
      <c r="B16954"/>
      <c r="C16954"/>
      <c r="D16954"/>
      <c r="E16954"/>
      <c r="F16954"/>
      <c r="G16954"/>
      <c r="H16954"/>
      <c r="I16954"/>
      <c r="J16954"/>
    </row>
    <row r="16955" spans="1:10" x14ac:dyDescent="0.3">
      <c r="A16955" s="957"/>
      <c r="B16955"/>
      <c r="C16955"/>
      <c r="D16955"/>
      <c r="E16955"/>
      <c r="F16955"/>
      <c r="G16955"/>
      <c r="H16955"/>
      <c r="I16955"/>
      <c r="J16955"/>
    </row>
    <row r="16956" spans="1:10" x14ac:dyDescent="0.3">
      <c r="A16956" s="957"/>
      <c r="B16956"/>
      <c r="C16956"/>
      <c r="D16956"/>
      <c r="E16956"/>
      <c r="F16956"/>
      <c r="G16956"/>
      <c r="H16956"/>
      <c r="I16956"/>
      <c r="J16956"/>
    </row>
    <row r="16957" spans="1:10" x14ac:dyDescent="0.3">
      <c r="A16957" s="957"/>
      <c r="B16957"/>
      <c r="C16957"/>
      <c r="D16957"/>
      <c r="E16957"/>
      <c r="F16957"/>
      <c r="G16957"/>
      <c r="H16957"/>
      <c r="I16957"/>
      <c r="J16957"/>
    </row>
    <row r="16958" spans="1:10" x14ac:dyDescent="0.3">
      <c r="A16958" s="957"/>
      <c r="B16958"/>
      <c r="C16958"/>
      <c r="D16958"/>
      <c r="E16958"/>
      <c r="F16958"/>
      <c r="G16958"/>
      <c r="H16958"/>
      <c r="I16958"/>
      <c r="J16958"/>
    </row>
    <row r="16959" spans="1:10" x14ac:dyDescent="0.3">
      <c r="A16959" s="957"/>
      <c r="B16959"/>
      <c r="C16959"/>
      <c r="D16959"/>
      <c r="E16959"/>
      <c r="F16959"/>
      <c r="G16959"/>
      <c r="H16959"/>
      <c r="I16959"/>
      <c r="J16959"/>
    </row>
    <row r="16960" spans="1:10" x14ac:dyDescent="0.3">
      <c r="A16960" s="957"/>
      <c r="B16960"/>
      <c r="C16960"/>
      <c r="D16960"/>
      <c r="E16960"/>
      <c r="F16960"/>
      <c r="G16960"/>
      <c r="H16960"/>
      <c r="I16960"/>
      <c r="J16960"/>
    </row>
    <row r="16961" spans="1:10" x14ac:dyDescent="0.3">
      <c r="A16961" s="957"/>
      <c r="B16961"/>
      <c r="C16961"/>
      <c r="D16961"/>
      <c r="E16961"/>
      <c r="F16961"/>
      <c r="G16961"/>
      <c r="H16961"/>
      <c r="I16961"/>
      <c r="J16961"/>
    </row>
    <row r="16962" spans="1:10" x14ac:dyDescent="0.3">
      <c r="A16962" s="957"/>
      <c r="B16962"/>
      <c r="C16962"/>
      <c r="D16962"/>
      <c r="E16962"/>
      <c r="F16962"/>
      <c r="G16962"/>
      <c r="H16962"/>
      <c r="I16962"/>
      <c r="J16962"/>
    </row>
    <row r="16963" spans="1:10" x14ac:dyDescent="0.3">
      <c r="A16963" s="957"/>
      <c r="B16963"/>
      <c r="C16963"/>
      <c r="D16963"/>
      <c r="E16963"/>
      <c r="F16963"/>
      <c r="G16963"/>
      <c r="H16963"/>
      <c r="I16963"/>
      <c r="J16963"/>
    </row>
    <row r="16964" spans="1:10" x14ac:dyDescent="0.3">
      <c r="A16964" s="957"/>
      <c r="B16964"/>
      <c r="C16964"/>
      <c r="D16964"/>
      <c r="E16964"/>
      <c r="F16964"/>
      <c r="G16964"/>
      <c r="H16964"/>
      <c r="I16964"/>
      <c r="J16964"/>
    </row>
    <row r="16965" spans="1:10" x14ac:dyDescent="0.3">
      <c r="A16965" s="957"/>
      <c r="B16965"/>
      <c r="C16965"/>
      <c r="D16965"/>
      <c r="E16965"/>
      <c r="F16965"/>
      <c r="G16965"/>
      <c r="H16965"/>
      <c r="I16965"/>
      <c r="J16965"/>
    </row>
    <row r="16966" spans="1:10" x14ac:dyDescent="0.3">
      <c r="A16966" s="957"/>
      <c r="B16966"/>
      <c r="C16966"/>
      <c r="D16966"/>
      <c r="E16966"/>
      <c r="F16966"/>
      <c r="G16966"/>
      <c r="H16966"/>
      <c r="I16966"/>
      <c r="J16966"/>
    </row>
    <row r="16967" spans="1:10" x14ac:dyDescent="0.3">
      <c r="A16967" s="957"/>
      <c r="B16967"/>
      <c r="C16967"/>
      <c r="D16967"/>
      <c r="E16967"/>
      <c r="F16967"/>
      <c r="G16967"/>
      <c r="H16967"/>
      <c r="I16967"/>
      <c r="J16967"/>
    </row>
    <row r="16968" spans="1:10" x14ac:dyDescent="0.3">
      <c r="A16968" s="957"/>
      <c r="B16968"/>
      <c r="C16968"/>
      <c r="D16968"/>
      <c r="E16968"/>
      <c r="F16968"/>
      <c r="G16968"/>
      <c r="H16968"/>
      <c r="I16968"/>
      <c r="J16968"/>
    </row>
    <row r="16969" spans="1:10" x14ac:dyDescent="0.3">
      <c r="A16969" s="957"/>
      <c r="B16969"/>
      <c r="C16969"/>
      <c r="D16969"/>
      <c r="E16969"/>
      <c r="F16969"/>
      <c r="G16969"/>
      <c r="H16969"/>
      <c r="I16969"/>
      <c r="J16969"/>
    </row>
    <row r="16970" spans="1:10" x14ac:dyDescent="0.3">
      <c r="A16970" s="957"/>
      <c r="B16970"/>
      <c r="C16970"/>
      <c r="D16970"/>
      <c r="E16970"/>
      <c r="F16970"/>
      <c r="G16970"/>
      <c r="H16970"/>
      <c r="I16970"/>
      <c r="J16970"/>
    </row>
    <row r="16971" spans="1:10" x14ac:dyDescent="0.3">
      <c r="A16971" s="957"/>
      <c r="B16971"/>
      <c r="C16971"/>
      <c r="D16971"/>
      <c r="E16971"/>
      <c r="F16971"/>
      <c r="G16971"/>
      <c r="H16971"/>
      <c r="I16971"/>
      <c r="J16971"/>
    </row>
    <row r="16972" spans="1:10" x14ac:dyDescent="0.3">
      <c r="A16972" s="957"/>
      <c r="B16972"/>
      <c r="C16972"/>
      <c r="D16972"/>
      <c r="E16972"/>
      <c r="F16972"/>
      <c r="G16972"/>
      <c r="H16972"/>
      <c r="I16972"/>
      <c r="J16972"/>
    </row>
    <row r="16973" spans="1:10" x14ac:dyDescent="0.3">
      <c r="A16973" s="957"/>
      <c r="B16973"/>
      <c r="C16973"/>
      <c r="D16973"/>
      <c r="E16973"/>
      <c r="F16973"/>
      <c r="G16973"/>
      <c r="H16973"/>
      <c r="I16973"/>
      <c r="J16973"/>
    </row>
    <row r="16974" spans="1:10" x14ac:dyDescent="0.3">
      <c r="A16974" s="957"/>
      <c r="B16974"/>
      <c r="C16974"/>
      <c r="D16974"/>
      <c r="E16974"/>
      <c r="F16974"/>
      <c r="G16974"/>
      <c r="H16974"/>
      <c r="I16974"/>
      <c r="J16974"/>
    </row>
    <row r="16975" spans="1:10" x14ac:dyDescent="0.3">
      <c r="A16975" s="957"/>
      <c r="B16975"/>
      <c r="C16975"/>
      <c r="D16975"/>
      <c r="E16975"/>
      <c r="F16975"/>
      <c r="G16975"/>
      <c r="H16975"/>
      <c r="I16975"/>
      <c r="J16975"/>
    </row>
    <row r="16976" spans="1:10" x14ac:dyDescent="0.3">
      <c r="A16976" s="957"/>
      <c r="B16976"/>
      <c r="C16976"/>
      <c r="D16976"/>
      <c r="E16976"/>
      <c r="F16976"/>
      <c r="G16976"/>
      <c r="H16976"/>
      <c r="I16976"/>
      <c r="J16976"/>
    </row>
    <row r="16977" spans="1:10" x14ac:dyDescent="0.3">
      <c r="A16977" s="957"/>
      <c r="B16977"/>
      <c r="C16977"/>
      <c r="D16977"/>
      <c r="E16977"/>
      <c r="F16977"/>
      <c r="G16977"/>
      <c r="H16977"/>
      <c r="I16977"/>
      <c r="J16977"/>
    </row>
    <row r="16978" spans="1:10" x14ac:dyDescent="0.3">
      <c r="A16978" s="957"/>
      <c r="B16978"/>
      <c r="C16978"/>
      <c r="D16978"/>
      <c r="E16978"/>
      <c r="F16978"/>
      <c r="G16978"/>
      <c r="H16978"/>
      <c r="I16978"/>
      <c r="J16978"/>
    </row>
    <row r="16979" spans="1:10" x14ac:dyDescent="0.3">
      <c r="A16979" s="957"/>
      <c r="B16979"/>
      <c r="C16979"/>
      <c r="D16979"/>
      <c r="E16979"/>
      <c r="F16979"/>
      <c r="G16979"/>
      <c r="H16979"/>
      <c r="I16979"/>
      <c r="J16979"/>
    </row>
    <row r="16980" spans="1:10" x14ac:dyDescent="0.3">
      <c r="A16980" s="957"/>
      <c r="B16980"/>
      <c r="C16980"/>
      <c r="D16980"/>
      <c r="E16980"/>
      <c r="F16980"/>
      <c r="G16980"/>
      <c r="H16980"/>
      <c r="I16980"/>
      <c r="J16980"/>
    </row>
    <row r="16981" spans="1:10" x14ac:dyDescent="0.3">
      <c r="A16981" s="957"/>
      <c r="B16981"/>
      <c r="C16981"/>
      <c r="D16981"/>
      <c r="E16981"/>
      <c r="F16981"/>
      <c r="G16981"/>
      <c r="H16981"/>
      <c r="I16981"/>
      <c r="J16981"/>
    </row>
    <row r="16982" spans="1:10" x14ac:dyDescent="0.3">
      <c r="A16982" s="957"/>
      <c r="B16982"/>
      <c r="C16982"/>
      <c r="D16982"/>
      <c r="E16982"/>
      <c r="F16982"/>
      <c r="G16982"/>
      <c r="H16982"/>
      <c r="I16982"/>
      <c r="J16982"/>
    </row>
    <row r="16983" spans="1:10" x14ac:dyDescent="0.3">
      <c r="A16983" s="957"/>
      <c r="B16983"/>
      <c r="C16983"/>
      <c r="D16983"/>
      <c r="E16983"/>
      <c r="F16983"/>
      <c r="G16983"/>
      <c r="H16983"/>
      <c r="I16983"/>
      <c r="J16983"/>
    </row>
    <row r="16984" spans="1:10" x14ac:dyDescent="0.3">
      <c r="A16984" s="957"/>
      <c r="B16984"/>
      <c r="C16984"/>
      <c r="D16984"/>
      <c r="E16984"/>
      <c r="F16984"/>
      <c r="G16984"/>
      <c r="H16984"/>
      <c r="I16984"/>
      <c r="J16984"/>
    </row>
    <row r="16985" spans="1:10" x14ac:dyDescent="0.3">
      <c r="A16985" s="957"/>
      <c r="B16985"/>
      <c r="C16985"/>
      <c r="D16985"/>
      <c r="E16985"/>
      <c r="F16985"/>
      <c r="G16985"/>
      <c r="H16985"/>
      <c r="I16985"/>
      <c r="J16985"/>
    </row>
    <row r="16986" spans="1:10" x14ac:dyDescent="0.3">
      <c r="A16986" s="957"/>
      <c r="B16986"/>
      <c r="C16986"/>
      <c r="D16986"/>
      <c r="E16986"/>
      <c r="F16986"/>
      <c r="G16986"/>
      <c r="H16986"/>
      <c r="I16986"/>
      <c r="J16986"/>
    </row>
    <row r="16987" spans="1:10" x14ac:dyDescent="0.3">
      <c r="A16987" s="957"/>
      <c r="B16987"/>
      <c r="C16987"/>
      <c r="D16987"/>
      <c r="E16987"/>
      <c r="F16987"/>
      <c r="G16987"/>
      <c r="H16987"/>
      <c r="I16987"/>
      <c r="J16987"/>
    </row>
    <row r="16988" spans="1:10" x14ac:dyDescent="0.3">
      <c r="A16988" s="957"/>
      <c r="B16988"/>
      <c r="C16988"/>
      <c r="D16988"/>
      <c r="E16988"/>
      <c r="F16988"/>
      <c r="G16988"/>
      <c r="H16988"/>
      <c r="I16988"/>
      <c r="J16988"/>
    </row>
    <row r="16989" spans="1:10" x14ac:dyDescent="0.3">
      <c r="A16989" s="957"/>
      <c r="B16989"/>
      <c r="C16989"/>
      <c r="D16989"/>
      <c r="E16989"/>
      <c r="F16989"/>
      <c r="G16989"/>
      <c r="H16989"/>
      <c r="I16989"/>
      <c r="J16989"/>
    </row>
    <row r="16990" spans="1:10" x14ac:dyDescent="0.3">
      <c r="A16990" s="957"/>
      <c r="B16990"/>
      <c r="C16990"/>
      <c r="D16990"/>
      <c r="E16990"/>
      <c r="F16990"/>
      <c r="G16990"/>
      <c r="H16990"/>
      <c r="I16990"/>
      <c r="J16990"/>
    </row>
    <row r="16991" spans="1:10" x14ac:dyDescent="0.3">
      <c r="A16991" s="957"/>
      <c r="B16991"/>
      <c r="C16991"/>
      <c r="D16991"/>
      <c r="E16991"/>
      <c r="F16991"/>
      <c r="G16991"/>
      <c r="H16991"/>
      <c r="I16991"/>
      <c r="J16991"/>
    </row>
    <row r="16992" spans="1:10" x14ac:dyDescent="0.3">
      <c r="A16992" s="957"/>
      <c r="B16992"/>
      <c r="C16992"/>
      <c r="D16992"/>
      <c r="E16992"/>
      <c r="F16992"/>
      <c r="G16992"/>
      <c r="H16992"/>
      <c r="I16992"/>
      <c r="J16992"/>
    </row>
    <row r="16993" spans="1:10" x14ac:dyDescent="0.3">
      <c r="A16993" s="957"/>
      <c r="B16993"/>
      <c r="C16993"/>
      <c r="D16993"/>
      <c r="E16993"/>
      <c r="F16993"/>
      <c r="G16993"/>
      <c r="H16993"/>
      <c r="I16993"/>
      <c r="J16993"/>
    </row>
    <row r="16994" spans="1:10" x14ac:dyDescent="0.3">
      <c r="A16994" s="957"/>
      <c r="B16994"/>
      <c r="C16994"/>
      <c r="D16994"/>
      <c r="E16994"/>
      <c r="F16994"/>
      <c r="G16994"/>
      <c r="H16994"/>
      <c r="I16994"/>
      <c r="J16994"/>
    </row>
    <row r="16995" spans="1:10" x14ac:dyDescent="0.3">
      <c r="A16995" s="957"/>
      <c r="B16995"/>
      <c r="C16995"/>
      <c r="D16995"/>
      <c r="E16995"/>
      <c r="F16995"/>
      <c r="G16995"/>
      <c r="H16995"/>
      <c r="I16995"/>
      <c r="J16995"/>
    </row>
    <row r="16996" spans="1:10" x14ac:dyDescent="0.3">
      <c r="A16996" s="957"/>
      <c r="B16996"/>
      <c r="C16996"/>
      <c r="D16996"/>
      <c r="E16996"/>
      <c r="F16996"/>
      <c r="G16996"/>
      <c r="H16996"/>
      <c r="I16996"/>
      <c r="J16996"/>
    </row>
    <row r="16997" spans="1:10" x14ac:dyDescent="0.3">
      <c r="A16997" s="957"/>
      <c r="B16997"/>
      <c r="C16997"/>
      <c r="D16997"/>
      <c r="E16997"/>
      <c r="F16997"/>
      <c r="G16997"/>
      <c r="H16997"/>
      <c r="I16997"/>
      <c r="J16997"/>
    </row>
    <row r="16998" spans="1:10" x14ac:dyDescent="0.3">
      <c r="A16998" s="957"/>
      <c r="B16998"/>
      <c r="C16998"/>
      <c r="D16998"/>
      <c r="E16998"/>
      <c r="F16998"/>
      <c r="G16998"/>
      <c r="H16998"/>
      <c r="I16998"/>
      <c r="J16998"/>
    </row>
    <row r="16999" spans="1:10" x14ac:dyDescent="0.3">
      <c r="A16999" s="957"/>
      <c r="B16999"/>
      <c r="C16999"/>
      <c r="D16999"/>
      <c r="E16999"/>
      <c r="F16999"/>
      <c r="G16999"/>
      <c r="H16999"/>
      <c r="I16999"/>
      <c r="J16999"/>
    </row>
    <row r="17000" spans="1:10" x14ac:dyDescent="0.3">
      <c r="A17000" s="957"/>
      <c r="B17000"/>
      <c r="C17000"/>
      <c r="D17000"/>
      <c r="E17000"/>
      <c r="F17000"/>
      <c r="G17000"/>
      <c r="H17000"/>
      <c r="I17000"/>
      <c r="J17000"/>
    </row>
    <row r="17001" spans="1:10" x14ac:dyDescent="0.3">
      <c r="A17001" s="957"/>
      <c r="B17001"/>
      <c r="C17001"/>
      <c r="D17001"/>
      <c r="E17001"/>
      <c r="F17001"/>
      <c r="G17001"/>
      <c r="H17001"/>
      <c r="I17001"/>
      <c r="J17001"/>
    </row>
    <row r="17002" spans="1:10" x14ac:dyDescent="0.3">
      <c r="A17002" s="957"/>
      <c r="B17002"/>
      <c r="C17002"/>
      <c r="D17002"/>
      <c r="E17002"/>
      <c r="F17002"/>
      <c r="G17002"/>
      <c r="H17002"/>
      <c r="I17002"/>
      <c r="J17002"/>
    </row>
    <row r="17003" spans="1:10" x14ac:dyDescent="0.3">
      <c r="A17003" s="957"/>
      <c r="B17003"/>
      <c r="C17003"/>
      <c r="D17003"/>
      <c r="E17003"/>
      <c r="F17003"/>
      <c r="G17003"/>
      <c r="H17003"/>
      <c r="I17003"/>
      <c r="J17003"/>
    </row>
    <row r="17004" spans="1:10" x14ac:dyDescent="0.3">
      <c r="A17004" s="957"/>
      <c r="B17004"/>
      <c r="C17004"/>
      <c r="D17004"/>
      <c r="E17004"/>
      <c r="F17004"/>
      <c r="G17004"/>
      <c r="H17004"/>
      <c r="I17004"/>
      <c r="J17004"/>
    </row>
    <row r="17005" spans="1:10" x14ac:dyDescent="0.3">
      <c r="A17005" s="957"/>
      <c r="B17005"/>
      <c r="C17005"/>
      <c r="D17005"/>
      <c r="E17005"/>
      <c r="F17005"/>
      <c r="G17005"/>
      <c r="H17005"/>
      <c r="I17005"/>
      <c r="J17005"/>
    </row>
    <row r="17006" spans="1:10" x14ac:dyDescent="0.3">
      <c r="A17006" s="957"/>
      <c r="B17006"/>
      <c r="C17006"/>
      <c r="D17006"/>
      <c r="E17006"/>
      <c r="F17006"/>
      <c r="G17006"/>
      <c r="H17006"/>
      <c r="I17006"/>
      <c r="J17006"/>
    </row>
    <row r="17007" spans="1:10" x14ac:dyDescent="0.3">
      <c r="A17007" s="957"/>
      <c r="B17007"/>
      <c r="C17007"/>
      <c r="D17007"/>
      <c r="E17007"/>
      <c r="F17007"/>
      <c r="G17007"/>
      <c r="H17007"/>
      <c r="I17007"/>
      <c r="J17007"/>
    </row>
    <row r="17008" spans="1:10" x14ac:dyDescent="0.3">
      <c r="A17008" s="957"/>
      <c r="B17008"/>
      <c r="C17008"/>
      <c r="D17008"/>
      <c r="E17008"/>
      <c r="F17008"/>
      <c r="G17008"/>
      <c r="H17008"/>
      <c r="I17008"/>
      <c r="J17008"/>
    </row>
    <row r="17009" spans="1:10" x14ac:dyDescent="0.3">
      <c r="A17009" s="957"/>
      <c r="B17009"/>
      <c r="C17009"/>
      <c r="D17009"/>
      <c r="E17009"/>
      <c r="F17009"/>
      <c r="G17009"/>
      <c r="H17009"/>
      <c r="I17009"/>
      <c r="J17009"/>
    </row>
    <row r="17010" spans="1:10" x14ac:dyDescent="0.3">
      <c r="A17010" s="957"/>
      <c r="B17010"/>
      <c r="C17010"/>
      <c r="D17010"/>
      <c r="E17010"/>
      <c r="F17010"/>
      <c r="G17010"/>
      <c r="H17010"/>
      <c r="I17010"/>
      <c r="J17010"/>
    </row>
    <row r="17011" spans="1:10" x14ac:dyDescent="0.3">
      <c r="A17011" s="957"/>
      <c r="B17011"/>
      <c r="C17011"/>
      <c r="D17011"/>
      <c r="E17011"/>
      <c r="F17011"/>
      <c r="G17011"/>
      <c r="H17011"/>
      <c r="I17011"/>
      <c r="J17011"/>
    </row>
    <row r="17012" spans="1:10" x14ac:dyDescent="0.3">
      <c r="A17012" s="957"/>
      <c r="B17012"/>
      <c r="C17012"/>
      <c r="D17012"/>
      <c r="E17012"/>
      <c r="F17012"/>
      <c r="G17012"/>
      <c r="H17012"/>
      <c r="I17012"/>
      <c r="J17012"/>
    </row>
    <row r="17013" spans="1:10" x14ac:dyDescent="0.3">
      <c r="A17013" s="957"/>
      <c r="B17013"/>
      <c r="C17013"/>
      <c r="D17013"/>
      <c r="E17013"/>
      <c r="F17013"/>
      <c r="G17013"/>
      <c r="H17013"/>
      <c r="I17013"/>
      <c r="J17013"/>
    </row>
    <row r="17014" spans="1:10" x14ac:dyDescent="0.3">
      <c r="A17014" s="957"/>
      <c r="B17014"/>
      <c r="C17014"/>
      <c r="D17014"/>
      <c r="E17014"/>
      <c r="F17014"/>
      <c r="G17014"/>
      <c r="H17014"/>
      <c r="I17014"/>
      <c r="J17014"/>
    </row>
    <row r="17015" spans="1:10" x14ac:dyDescent="0.3">
      <c r="A17015" s="957"/>
      <c r="B17015"/>
      <c r="C17015"/>
      <c r="D17015"/>
      <c r="E17015"/>
      <c r="F17015"/>
      <c r="G17015"/>
      <c r="H17015"/>
      <c r="I17015"/>
      <c r="J17015"/>
    </row>
    <row r="17016" spans="1:10" x14ac:dyDescent="0.3">
      <c r="A17016" s="957"/>
      <c r="B17016"/>
      <c r="C17016"/>
      <c r="D17016"/>
      <c r="E17016"/>
      <c r="F17016"/>
      <c r="G17016"/>
      <c r="H17016"/>
      <c r="I17016"/>
      <c r="J17016"/>
    </row>
    <row r="17017" spans="1:10" x14ac:dyDescent="0.3">
      <c r="A17017" s="957"/>
      <c r="B17017"/>
      <c r="C17017"/>
      <c r="D17017"/>
      <c r="E17017"/>
      <c r="F17017"/>
      <c r="G17017"/>
      <c r="H17017"/>
      <c r="I17017"/>
      <c r="J17017"/>
    </row>
    <row r="17018" spans="1:10" x14ac:dyDescent="0.3">
      <c r="A17018" s="957"/>
      <c r="B17018"/>
      <c r="C17018"/>
      <c r="D17018"/>
      <c r="E17018"/>
      <c r="F17018"/>
      <c r="G17018"/>
      <c r="H17018"/>
      <c r="I17018"/>
      <c r="J17018"/>
    </row>
    <row r="17019" spans="1:10" x14ac:dyDescent="0.3">
      <c r="A17019" s="957"/>
      <c r="B17019"/>
      <c r="C17019"/>
      <c r="D17019"/>
      <c r="E17019"/>
      <c r="F17019"/>
      <c r="G17019"/>
      <c r="H17019"/>
      <c r="I17019"/>
      <c r="J17019"/>
    </row>
    <row r="17020" spans="1:10" x14ac:dyDescent="0.3">
      <c r="A17020" s="957"/>
      <c r="B17020"/>
      <c r="C17020"/>
      <c r="D17020"/>
      <c r="E17020"/>
      <c r="F17020"/>
      <c r="G17020"/>
      <c r="H17020"/>
      <c r="I17020"/>
      <c r="J17020"/>
    </row>
    <row r="17021" spans="1:10" x14ac:dyDescent="0.3">
      <c r="A17021" s="957"/>
      <c r="B17021"/>
      <c r="C17021"/>
      <c r="D17021"/>
      <c r="E17021"/>
      <c r="F17021"/>
      <c r="G17021"/>
      <c r="H17021"/>
      <c r="I17021"/>
      <c r="J17021"/>
    </row>
    <row r="17022" spans="1:10" x14ac:dyDescent="0.3">
      <c r="A17022" s="957"/>
      <c r="B17022"/>
      <c r="C17022"/>
      <c r="D17022"/>
      <c r="E17022"/>
      <c r="F17022"/>
      <c r="G17022"/>
      <c r="H17022"/>
      <c r="I17022"/>
      <c r="J17022"/>
    </row>
    <row r="17023" spans="1:10" x14ac:dyDescent="0.3">
      <c r="A17023" s="957"/>
      <c r="B17023"/>
      <c r="C17023"/>
      <c r="D17023"/>
      <c r="E17023"/>
      <c r="F17023"/>
      <c r="G17023"/>
      <c r="H17023"/>
      <c r="I17023"/>
      <c r="J17023"/>
    </row>
    <row r="17024" spans="1:10" x14ac:dyDescent="0.3">
      <c r="A17024" s="957"/>
      <c r="B17024"/>
      <c r="C17024"/>
      <c r="D17024"/>
      <c r="E17024"/>
      <c r="F17024"/>
      <c r="G17024"/>
      <c r="H17024"/>
      <c r="I17024"/>
      <c r="J17024"/>
    </row>
    <row r="17025" spans="1:10" x14ac:dyDescent="0.3">
      <c r="A17025" s="957"/>
      <c r="B17025"/>
      <c r="C17025"/>
      <c r="D17025"/>
      <c r="E17025"/>
      <c r="F17025"/>
      <c r="G17025"/>
      <c r="H17025"/>
      <c r="I17025"/>
      <c r="J17025"/>
    </row>
    <row r="17026" spans="1:10" x14ac:dyDescent="0.3">
      <c r="A17026" s="957"/>
      <c r="B17026"/>
      <c r="C17026"/>
      <c r="D17026"/>
      <c r="E17026"/>
      <c r="F17026"/>
      <c r="G17026"/>
      <c r="H17026"/>
      <c r="I17026"/>
      <c r="J17026"/>
    </row>
    <row r="17027" spans="1:10" x14ac:dyDescent="0.3">
      <c r="A17027" s="957"/>
      <c r="B17027"/>
      <c r="C17027"/>
      <c r="D17027"/>
      <c r="E17027"/>
      <c r="F17027"/>
      <c r="G17027"/>
      <c r="H17027"/>
      <c r="I17027"/>
      <c r="J17027"/>
    </row>
    <row r="17028" spans="1:10" x14ac:dyDescent="0.3">
      <c r="A17028" s="957"/>
      <c r="B17028"/>
      <c r="C17028"/>
      <c r="D17028"/>
      <c r="E17028"/>
      <c r="F17028"/>
      <c r="G17028"/>
      <c r="H17028"/>
      <c r="I17028"/>
      <c r="J17028"/>
    </row>
    <row r="17029" spans="1:10" x14ac:dyDescent="0.3">
      <c r="A17029" s="957"/>
      <c r="B17029"/>
      <c r="C17029"/>
      <c r="D17029"/>
      <c r="E17029"/>
      <c r="F17029"/>
      <c r="G17029"/>
      <c r="H17029"/>
      <c r="I17029"/>
      <c r="J17029"/>
    </row>
    <row r="17030" spans="1:10" x14ac:dyDescent="0.3">
      <c r="A17030" s="957"/>
      <c r="B17030"/>
      <c r="C17030"/>
      <c r="D17030"/>
      <c r="E17030"/>
      <c r="F17030"/>
      <c r="G17030"/>
      <c r="H17030"/>
      <c r="I17030"/>
      <c r="J17030"/>
    </row>
    <row r="17031" spans="1:10" x14ac:dyDescent="0.3">
      <c r="A17031" s="957"/>
      <c r="B17031"/>
      <c r="C17031"/>
      <c r="D17031"/>
      <c r="E17031"/>
      <c r="F17031"/>
      <c r="G17031"/>
      <c r="H17031"/>
      <c r="I17031"/>
      <c r="J17031"/>
    </row>
    <row r="17032" spans="1:10" x14ac:dyDescent="0.3">
      <c r="A17032" s="957"/>
      <c r="B17032"/>
      <c r="C17032"/>
      <c r="D17032"/>
      <c r="E17032"/>
      <c r="F17032"/>
      <c r="G17032"/>
      <c r="H17032"/>
      <c r="I17032"/>
      <c r="J17032"/>
    </row>
    <row r="17033" spans="1:10" x14ac:dyDescent="0.3">
      <c r="A17033" s="957"/>
      <c r="B17033"/>
      <c r="C17033"/>
      <c r="D17033"/>
      <c r="E17033"/>
      <c r="F17033"/>
      <c r="G17033"/>
      <c r="H17033"/>
      <c r="I17033"/>
      <c r="J17033"/>
    </row>
    <row r="17034" spans="1:10" x14ac:dyDescent="0.3">
      <c r="A17034" s="957"/>
      <c r="B17034"/>
      <c r="C17034"/>
      <c r="D17034"/>
      <c r="E17034"/>
      <c r="F17034"/>
      <c r="G17034"/>
      <c r="H17034"/>
      <c r="I17034"/>
      <c r="J17034"/>
    </row>
    <row r="17035" spans="1:10" x14ac:dyDescent="0.3">
      <c r="A17035" s="957"/>
      <c r="B17035"/>
      <c r="C17035"/>
      <c r="D17035"/>
      <c r="E17035"/>
      <c r="F17035"/>
      <c r="G17035"/>
      <c r="H17035"/>
      <c r="I17035"/>
      <c r="J17035"/>
    </row>
    <row r="17036" spans="1:10" x14ac:dyDescent="0.3">
      <c r="A17036" s="957"/>
      <c r="B17036"/>
      <c r="C17036"/>
      <c r="D17036"/>
      <c r="E17036"/>
      <c r="F17036"/>
      <c r="G17036"/>
      <c r="H17036"/>
      <c r="I17036"/>
      <c r="J17036"/>
    </row>
    <row r="17037" spans="1:10" x14ac:dyDescent="0.3">
      <c r="A17037" s="957"/>
      <c r="B17037"/>
      <c r="C17037"/>
      <c r="D17037"/>
      <c r="E17037"/>
      <c r="F17037"/>
      <c r="G17037"/>
      <c r="H17037"/>
      <c r="I17037"/>
      <c r="J17037"/>
    </row>
    <row r="17038" spans="1:10" x14ac:dyDescent="0.3">
      <c r="A17038" s="957"/>
      <c r="B17038"/>
      <c r="C17038"/>
      <c r="D17038"/>
      <c r="E17038"/>
      <c r="F17038"/>
      <c r="G17038"/>
      <c r="H17038"/>
      <c r="I17038"/>
      <c r="J17038"/>
    </row>
    <row r="17039" spans="1:10" x14ac:dyDescent="0.3">
      <c r="A17039" s="957"/>
      <c r="B17039"/>
      <c r="C17039"/>
      <c r="D17039"/>
      <c r="E17039"/>
      <c r="F17039"/>
      <c r="G17039"/>
      <c r="H17039"/>
      <c r="I17039"/>
      <c r="J17039"/>
    </row>
    <row r="17040" spans="1:10" x14ac:dyDescent="0.3">
      <c r="A17040" s="957"/>
      <c r="B17040"/>
      <c r="C17040"/>
      <c r="D17040"/>
      <c r="E17040"/>
      <c r="F17040"/>
      <c r="G17040"/>
      <c r="H17040"/>
      <c r="I17040"/>
      <c r="J17040"/>
    </row>
    <row r="17041" spans="1:10" x14ac:dyDescent="0.3">
      <c r="A17041" s="957"/>
      <c r="B17041"/>
      <c r="C17041"/>
      <c r="D17041"/>
      <c r="E17041"/>
      <c r="F17041"/>
      <c r="G17041"/>
      <c r="H17041"/>
      <c r="I17041"/>
      <c r="J17041"/>
    </row>
    <row r="17042" spans="1:10" x14ac:dyDescent="0.3">
      <c r="A17042" s="957"/>
      <c r="B17042"/>
      <c r="C17042"/>
      <c r="D17042"/>
      <c r="E17042"/>
      <c r="F17042"/>
      <c r="G17042"/>
      <c r="H17042"/>
      <c r="I17042"/>
      <c r="J17042"/>
    </row>
    <row r="17043" spans="1:10" x14ac:dyDescent="0.3">
      <c r="A17043" s="957"/>
      <c r="B17043"/>
      <c r="C17043"/>
      <c r="D17043"/>
      <c r="E17043"/>
      <c r="F17043"/>
      <c r="G17043"/>
      <c r="H17043"/>
      <c r="I17043"/>
      <c r="J17043"/>
    </row>
    <row r="17044" spans="1:10" x14ac:dyDescent="0.3">
      <c r="A17044" s="957"/>
      <c r="B17044"/>
      <c r="C17044"/>
      <c r="D17044"/>
      <c r="E17044"/>
      <c r="F17044"/>
      <c r="G17044"/>
      <c r="H17044"/>
      <c r="I17044"/>
      <c r="J17044"/>
    </row>
    <row r="17045" spans="1:10" x14ac:dyDescent="0.3">
      <c r="A17045" s="957"/>
      <c r="B17045"/>
      <c r="C17045"/>
      <c r="D17045"/>
      <c r="E17045"/>
      <c r="F17045"/>
      <c r="G17045"/>
      <c r="H17045"/>
      <c r="I17045"/>
      <c r="J17045"/>
    </row>
    <row r="17046" spans="1:10" x14ac:dyDescent="0.3">
      <c r="A17046" s="957"/>
      <c r="B17046"/>
      <c r="C17046"/>
      <c r="D17046"/>
      <c r="E17046"/>
      <c r="F17046"/>
      <c r="G17046"/>
      <c r="H17046"/>
      <c r="I17046"/>
      <c r="J17046"/>
    </row>
    <row r="17047" spans="1:10" x14ac:dyDescent="0.3">
      <c r="A17047" s="957"/>
      <c r="B17047"/>
      <c r="C17047"/>
      <c r="D17047"/>
      <c r="E17047"/>
      <c r="F17047"/>
      <c r="G17047"/>
      <c r="H17047"/>
      <c r="I17047"/>
      <c r="J17047"/>
    </row>
    <row r="17048" spans="1:10" x14ac:dyDescent="0.3">
      <c r="A17048" s="957"/>
      <c r="B17048"/>
      <c r="C17048"/>
      <c r="D17048"/>
      <c r="E17048"/>
      <c r="F17048"/>
      <c r="G17048"/>
      <c r="H17048"/>
      <c r="I17048"/>
      <c r="J17048"/>
    </row>
    <row r="17049" spans="1:10" x14ac:dyDescent="0.3">
      <c r="A17049" s="957"/>
      <c r="B17049"/>
      <c r="C17049"/>
      <c r="D17049"/>
      <c r="E17049"/>
      <c r="F17049"/>
      <c r="G17049"/>
      <c r="H17049"/>
      <c r="I17049"/>
      <c r="J17049"/>
    </row>
    <row r="17050" spans="1:10" x14ac:dyDescent="0.3">
      <c r="A17050" s="957"/>
      <c r="B17050"/>
      <c r="C17050"/>
      <c r="D17050"/>
      <c r="E17050"/>
      <c r="F17050"/>
      <c r="G17050"/>
      <c r="H17050"/>
      <c r="I17050"/>
      <c r="J17050"/>
    </row>
    <row r="17051" spans="1:10" x14ac:dyDescent="0.3">
      <c r="A17051" s="957"/>
      <c r="B17051"/>
      <c r="C17051"/>
      <c r="D17051"/>
      <c r="E17051"/>
      <c r="F17051"/>
      <c r="G17051"/>
      <c r="H17051"/>
      <c r="I17051"/>
      <c r="J17051"/>
    </row>
    <row r="17052" spans="1:10" x14ac:dyDescent="0.3">
      <c r="A17052" s="957"/>
      <c r="B17052"/>
      <c r="C17052"/>
      <c r="D17052"/>
      <c r="E17052"/>
      <c r="F17052"/>
      <c r="G17052"/>
      <c r="H17052"/>
      <c r="I17052"/>
      <c r="J17052"/>
    </row>
    <row r="17053" spans="1:10" x14ac:dyDescent="0.3">
      <c r="A17053" s="957"/>
      <c r="B17053"/>
      <c r="C17053"/>
      <c r="D17053"/>
      <c r="E17053"/>
      <c r="F17053"/>
      <c r="G17053"/>
      <c r="H17053"/>
      <c r="I17053"/>
      <c r="J17053"/>
    </row>
    <row r="17054" spans="1:10" x14ac:dyDescent="0.3">
      <c r="A17054" s="957"/>
      <c r="B17054"/>
      <c r="C17054"/>
      <c r="D17054"/>
      <c r="E17054"/>
      <c r="F17054"/>
      <c r="G17054"/>
      <c r="H17054"/>
      <c r="I17054"/>
      <c r="J17054"/>
    </row>
    <row r="17055" spans="1:10" x14ac:dyDescent="0.3">
      <c r="A17055" s="957"/>
      <c r="B17055"/>
      <c r="C17055"/>
      <c r="D17055"/>
      <c r="E17055"/>
      <c r="F17055"/>
      <c r="G17055"/>
      <c r="H17055"/>
      <c r="I17055"/>
      <c r="J17055"/>
    </row>
    <row r="17056" spans="1:10" x14ac:dyDescent="0.3">
      <c r="A17056" s="957"/>
      <c r="B17056"/>
      <c r="C17056"/>
      <c r="D17056"/>
      <c r="E17056"/>
      <c r="F17056"/>
      <c r="G17056"/>
      <c r="H17056"/>
      <c r="I17056"/>
      <c r="J17056"/>
    </row>
    <row r="17057" spans="1:10" x14ac:dyDescent="0.3">
      <c r="A17057" s="957"/>
      <c r="B17057"/>
      <c r="C17057"/>
      <c r="D17057"/>
      <c r="E17057"/>
      <c r="F17057"/>
      <c r="G17057"/>
      <c r="H17057"/>
      <c r="I17057"/>
      <c r="J17057"/>
    </row>
    <row r="17058" spans="1:10" x14ac:dyDescent="0.3">
      <c r="A17058" s="957"/>
      <c r="B17058"/>
      <c r="C17058"/>
      <c r="D17058"/>
      <c r="E17058"/>
      <c r="F17058"/>
      <c r="G17058"/>
      <c r="H17058"/>
      <c r="I17058"/>
      <c r="J17058"/>
    </row>
    <row r="17059" spans="1:10" x14ac:dyDescent="0.3">
      <c r="A17059" s="957"/>
      <c r="B17059"/>
      <c r="C17059"/>
      <c r="D17059"/>
      <c r="E17059"/>
      <c r="F17059"/>
      <c r="G17059"/>
      <c r="H17059"/>
      <c r="I17059"/>
      <c r="J17059"/>
    </row>
    <row r="17060" spans="1:10" x14ac:dyDescent="0.3">
      <c r="A17060" s="957"/>
      <c r="B17060"/>
      <c r="C17060"/>
      <c r="D17060"/>
      <c r="E17060"/>
      <c r="F17060"/>
      <c r="G17060"/>
      <c r="H17060"/>
      <c r="I17060"/>
      <c r="J17060"/>
    </row>
    <row r="17061" spans="1:10" x14ac:dyDescent="0.3">
      <c r="A17061" s="957"/>
      <c r="B17061"/>
      <c r="C17061"/>
      <c r="D17061"/>
      <c r="E17061"/>
      <c r="F17061"/>
      <c r="G17061"/>
      <c r="H17061"/>
      <c r="I17061"/>
      <c r="J17061"/>
    </row>
    <row r="17062" spans="1:10" x14ac:dyDescent="0.3">
      <c r="A17062" s="957"/>
      <c r="B17062"/>
      <c r="C17062"/>
      <c r="D17062"/>
      <c r="E17062"/>
      <c r="F17062"/>
      <c r="G17062"/>
      <c r="H17062"/>
      <c r="I17062"/>
      <c r="J17062"/>
    </row>
    <row r="17063" spans="1:10" x14ac:dyDescent="0.3">
      <c r="A17063" s="957"/>
      <c r="B17063"/>
      <c r="C17063"/>
      <c r="D17063"/>
      <c r="E17063"/>
      <c r="F17063"/>
      <c r="G17063"/>
      <c r="H17063"/>
      <c r="I17063"/>
      <c r="J17063"/>
    </row>
    <row r="17064" spans="1:10" x14ac:dyDescent="0.3">
      <c r="A17064" s="957"/>
      <c r="B17064"/>
      <c r="C17064"/>
      <c r="D17064"/>
      <c r="E17064"/>
      <c r="F17064"/>
      <c r="G17064"/>
      <c r="H17064"/>
      <c r="I17064"/>
      <c r="J17064"/>
    </row>
    <row r="17065" spans="1:10" x14ac:dyDescent="0.3">
      <c r="A17065" s="957"/>
      <c r="B17065"/>
      <c r="C17065"/>
      <c r="D17065"/>
      <c r="E17065"/>
      <c r="F17065"/>
      <c r="G17065"/>
      <c r="H17065"/>
      <c r="I17065"/>
      <c r="J17065"/>
    </row>
    <row r="17066" spans="1:10" x14ac:dyDescent="0.3">
      <c r="A17066" s="957"/>
      <c r="B17066"/>
      <c r="C17066"/>
      <c r="D17066"/>
      <c r="E17066"/>
      <c r="F17066"/>
      <c r="G17066"/>
      <c r="H17066"/>
      <c r="I17066"/>
      <c r="J17066"/>
    </row>
    <row r="17067" spans="1:10" x14ac:dyDescent="0.3">
      <c r="A17067" s="957"/>
      <c r="B17067"/>
      <c r="C17067"/>
      <c r="D17067"/>
      <c r="E17067"/>
      <c r="F17067"/>
      <c r="G17067"/>
      <c r="H17067"/>
      <c r="I17067"/>
      <c r="J17067"/>
    </row>
    <row r="17068" spans="1:10" x14ac:dyDescent="0.3">
      <c r="A17068" s="957"/>
      <c r="B17068"/>
      <c r="C17068"/>
      <c r="D17068"/>
      <c r="E17068"/>
      <c r="F17068"/>
      <c r="G17068"/>
      <c r="H17068"/>
      <c r="I17068"/>
      <c r="J17068"/>
    </row>
    <row r="17069" spans="1:10" x14ac:dyDescent="0.3">
      <c r="A17069" s="957"/>
      <c r="B17069"/>
      <c r="C17069"/>
      <c r="D17069"/>
      <c r="E17069"/>
      <c r="F17069"/>
      <c r="G17069"/>
      <c r="H17069"/>
      <c r="I17069"/>
      <c r="J17069"/>
    </row>
    <row r="17070" spans="1:10" x14ac:dyDescent="0.3">
      <c r="A17070" s="957"/>
      <c r="B17070"/>
      <c r="C17070"/>
      <c r="D17070"/>
      <c r="E17070"/>
      <c r="F17070"/>
      <c r="G17070"/>
      <c r="H17070"/>
      <c r="I17070"/>
      <c r="J17070"/>
    </row>
    <row r="17071" spans="1:10" x14ac:dyDescent="0.3">
      <c r="A17071" s="957"/>
      <c r="B17071"/>
      <c r="C17071"/>
      <c r="D17071"/>
      <c r="E17071"/>
      <c r="F17071"/>
      <c r="G17071"/>
      <c r="H17071"/>
      <c r="I17071"/>
      <c r="J17071"/>
    </row>
    <row r="17072" spans="1:10" x14ac:dyDescent="0.3">
      <c r="A17072" s="957"/>
      <c r="B17072"/>
      <c r="C17072"/>
      <c r="D17072"/>
      <c r="E17072"/>
      <c r="F17072"/>
      <c r="G17072"/>
      <c r="H17072"/>
      <c r="I17072"/>
      <c r="J17072"/>
    </row>
    <row r="17073" spans="1:10" x14ac:dyDescent="0.3">
      <c r="A17073" s="957"/>
      <c r="B17073"/>
      <c r="C17073"/>
      <c r="D17073"/>
      <c r="E17073"/>
      <c r="F17073"/>
      <c r="G17073"/>
      <c r="H17073"/>
      <c r="I17073"/>
      <c r="J17073"/>
    </row>
    <row r="17074" spans="1:10" x14ac:dyDescent="0.3">
      <c r="A17074" s="957"/>
      <c r="B17074"/>
      <c r="C17074"/>
      <c r="D17074"/>
      <c r="E17074"/>
      <c r="F17074"/>
      <c r="G17074"/>
      <c r="H17074"/>
      <c r="I17074"/>
      <c r="J17074"/>
    </row>
    <row r="17075" spans="1:10" x14ac:dyDescent="0.3">
      <c r="A17075" s="957"/>
      <c r="B17075"/>
      <c r="C17075"/>
      <c r="D17075"/>
      <c r="E17075"/>
      <c r="F17075"/>
      <c r="G17075"/>
      <c r="H17075"/>
      <c r="I17075"/>
      <c r="J17075"/>
    </row>
    <row r="17076" spans="1:10" x14ac:dyDescent="0.3">
      <c r="A17076" s="957"/>
      <c r="B17076"/>
      <c r="C17076"/>
      <c r="D17076"/>
      <c r="E17076"/>
      <c r="F17076"/>
      <c r="G17076"/>
      <c r="H17076"/>
      <c r="I17076"/>
      <c r="J17076"/>
    </row>
    <row r="17077" spans="1:10" x14ac:dyDescent="0.3">
      <c r="A17077" s="957"/>
      <c r="B17077"/>
      <c r="C17077"/>
      <c r="D17077"/>
      <c r="E17077"/>
      <c r="F17077"/>
      <c r="G17077"/>
      <c r="H17077"/>
      <c r="I17077"/>
      <c r="J17077"/>
    </row>
    <row r="17078" spans="1:10" x14ac:dyDescent="0.3">
      <c r="A17078" s="957"/>
      <c r="B17078"/>
      <c r="C17078"/>
      <c r="D17078"/>
      <c r="E17078"/>
      <c r="F17078"/>
      <c r="G17078"/>
      <c r="H17078"/>
      <c r="I17078"/>
      <c r="J17078"/>
    </row>
    <row r="17079" spans="1:10" x14ac:dyDescent="0.3">
      <c r="A17079" s="957"/>
      <c r="B17079"/>
      <c r="C17079"/>
      <c r="D17079"/>
      <c r="E17079"/>
      <c r="F17079"/>
      <c r="G17079"/>
      <c r="H17079"/>
      <c r="I17079"/>
      <c r="J17079"/>
    </row>
    <row r="17080" spans="1:10" x14ac:dyDescent="0.3">
      <c r="A17080" s="957"/>
      <c r="B17080"/>
      <c r="C17080"/>
      <c r="D17080"/>
      <c r="E17080"/>
      <c r="F17080"/>
      <c r="G17080"/>
      <c r="H17080"/>
      <c r="I17080"/>
      <c r="J17080"/>
    </row>
    <row r="17081" spans="1:10" x14ac:dyDescent="0.3">
      <c r="A17081" s="957"/>
      <c r="B17081"/>
      <c r="C17081"/>
      <c r="D17081"/>
      <c r="E17081"/>
      <c r="F17081"/>
      <c r="G17081"/>
      <c r="H17081"/>
      <c r="I17081"/>
      <c r="J17081"/>
    </row>
    <row r="17082" spans="1:10" x14ac:dyDescent="0.3">
      <c r="A17082" s="957"/>
      <c r="B17082"/>
      <c r="C17082"/>
      <c r="D17082"/>
      <c r="E17082"/>
      <c r="F17082"/>
      <c r="G17082"/>
      <c r="H17082"/>
      <c r="I17082"/>
      <c r="J17082"/>
    </row>
    <row r="17083" spans="1:10" x14ac:dyDescent="0.3">
      <c r="A17083" s="957"/>
      <c r="B17083"/>
      <c r="C17083"/>
      <c r="D17083"/>
      <c r="E17083"/>
      <c r="F17083"/>
      <c r="G17083"/>
      <c r="H17083"/>
      <c r="I17083"/>
      <c r="J17083"/>
    </row>
    <row r="17084" spans="1:10" x14ac:dyDescent="0.3">
      <c r="A17084" s="957"/>
      <c r="B17084"/>
      <c r="C17084"/>
      <c r="D17084"/>
      <c r="E17084"/>
      <c r="F17084"/>
      <c r="G17084"/>
      <c r="H17084"/>
      <c r="I17084"/>
      <c r="J17084"/>
    </row>
    <row r="17085" spans="1:10" x14ac:dyDescent="0.3">
      <c r="A17085" s="957"/>
      <c r="B17085"/>
      <c r="C17085"/>
      <c r="D17085"/>
      <c r="E17085"/>
      <c r="F17085"/>
      <c r="G17085"/>
      <c r="H17085"/>
      <c r="I17085"/>
      <c r="J17085"/>
    </row>
    <row r="17086" spans="1:10" x14ac:dyDescent="0.3">
      <c r="A17086" s="957"/>
      <c r="B17086"/>
      <c r="C17086"/>
      <c r="D17086"/>
      <c r="E17086"/>
      <c r="F17086"/>
      <c r="G17086"/>
      <c r="H17086"/>
      <c r="I17086"/>
      <c r="J17086"/>
    </row>
    <row r="17087" spans="1:10" x14ac:dyDescent="0.3">
      <c r="A17087" s="957"/>
      <c r="B17087"/>
      <c r="C17087"/>
      <c r="D17087"/>
      <c r="E17087"/>
      <c r="F17087"/>
      <c r="G17087"/>
      <c r="H17087"/>
      <c r="I17087"/>
      <c r="J17087"/>
    </row>
    <row r="17088" spans="1:10" x14ac:dyDescent="0.3">
      <c r="A17088" s="957"/>
      <c r="B17088"/>
      <c r="C17088"/>
      <c r="D17088"/>
      <c r="E17088"/>
      <c r="F17088"/>
      <c r="G17088"/>
      <c r="H17088"/>
      <c r="I17088"/>
      <c r="J17088"/>
    </row>
    <row r="17089" spans="1:10" x14ac:dyDescent="0.3">
      <c r="A17089" s="957"/>
      <c r="B17089"/>
      <c r="C17089"/>
      <c r="D17089"/>
      <c r="E17089"/>
      <c r="F17089"/>
      <c r="G17089"/>
      <c r="H17089"/>
      <c r="I17089"/>
      <c r="J17089"/>
    </row>
    <row r="17090" spans="1:10" x14ac:dyDescent="0.3">
      <c r="A17090" s="957"/>
      <c r="B17090"/>
      <c r="C17090"/>
      <c r="D17090"/>
      <c r="E17090"/>
      <c r="F17090"/>
      <c r="G17090"/>
      <c r="H17090"/>
      <c r="I17090"/>
      <c r="J17090"/>
    </row>
    <row r="17091" spans="1:10" x14ac:dyDescent="0.3">
      <c r="A17091" s="957"/>
      <c r="B17091"/>
      <c r="C17091"/>
      <c r="D17091"/>
      <c r="E17091"/>
      <c r="F17091"/>
      <c r="G17091"/>
      <c r="H17091"/>
      <c r="I17091"/>
      <c r="J17091"/>
    </row>
    <row r="17092" spans="1:10" x14ac:dyDescent="0.3">
      <c r="A17092" s="957"/>
      <c r="B17092"/>
      <c r="C17092"/>
      <c r="D17092"/>
      <c r="E17092"/>
      <c r="F17092"/>
      <c r="G17092"/>
      <c r="H17092"/>
      <c r="I17092"/>
      <c r="J17092"/>
    </row>
    <row r="17093" spans="1:10" x14ac:dyDescent="0.3">
      <c r="A17093" s="957"/>
      <c r="B17093"/>
      <c r="C17093"/>
      <c r="D17093"/>
      <c r="E17093"/>
      <c r="F17093"/>
      <c r="G17093"/>
      <c r="H17093"/>
      <c r="I17093"/>
      <c r="J17093"/>
    </row>
    <row r="17094" spans="1:10" x14ac:dyDescent="0.3">
      <c r="A17094" s="957"/>
      <c r="B17094"/>
      <c r="C17094"/>
      <c r="D17094"/>
      <c r="E17094"/>
      <c r="F17094"/>
      <c r="G17094"/>
      <c r="H17094"/>
      <c r="I17094"/>
      <c r="J17094"/>
    </row>
    <row r="17095" spans="1:10" x14ac:dyDescent="0.3">
      <c r="A17095" s="957"/>
      <c r="B17095"/>
      <c r="C17095"/>
      <c r="D17095"/>
      <c r="E17095"/>
      <c r="F17095"/>
      <c r="G17095"/>
      <c r="H17095"/>
      <c r="I17095"/>
      <c r="J17095"/>
    </row>
    <row r="17096" spans="1:10" x14ac:dyDescent="0.3">
      <c r="A17096" s="957"/>
      <c r="B17096"/>
      <c r="C17096"/>
      <c r="D17096"/>
      <c r="E17096"/>
      <c r="F17096"/>
      <c r="G17096"/>
      <c r="H17096"/>
      <c r="I17096"/>
      <c r="J17096"/>
    </row>
    <row r="17097" spans="1:10" x14ac:dyDescent="0.3">
      <c r="A17097" s="957"/>
      <c r="B17097"/>
      <c r="C17097"/>
      <c r="D17097"/>
      <c r="E17097"/>
      <c r="F17097"/>
      <c r="G17097"/>
      <c r="H17097"/>
      <c r="I17097"/>
      <c r="J17097"/>
    </row>
    <row r="17098" spans="1:10" x14ac:dyDescent="0.3">
      <c r="A17098" s="957"/>
      <c r="B17098"/>
      <c r="C17098"/>
      <c r="D17098"/>
      <c r="E17098"/>
      <c r="F17098"/>
      <c r="G17098"/>
      <c r="H17098"/>
      <c r="I17098"/>
      <c r="J17098"/>
    </row>
    <row r="17099" spans="1:10" x14ac:dyDescent="0.3">
      <c r="A17099" s="957"/>
      <c r="B17099"/>
      <c r="C17099"/>
      <c r="D17099"/>
      <c r="E17099"/>
      <c r="F17099"/>
      <c r="G17099"/>
      <c r="H17099"/>
      <c r="I17099"/>
      <c r="J17099"/>
    </row>
    <row r="17100" spans="1:10" x14ac:dyDescent="0.3">
      <c r="A17100" s="957"/>
      <c r="B17100"/>
      <c r="C17100"/>
      <c r="D17100"/>
      <c r="E17100"/>
      <c r="F17100"/>
      <c r="G17100"/>
      <c r="H17100"/>
      <c r="I17100"/>
      <c r="J17100"/>
    </row>
    <row r="17101" spans="1:10" x14ac:dyDescent="0.3">
      <c r="A17101" s="957"/>
      <c r="B17101"/>
      <c r="C17101"/>
      <c r="D17101"/>
      <c r="E17101"/>
      <c r="F17101"/>
      <c r="G17101"/>
      <c r="H17101"/>
      <c r="I17101"/>
      <c r="J17101"/>
    </row>
    <row r="17102" spans="1:10" x14ac:dyDescent="0.3">
      <c r="A17102" s="957"/>
      <c r="B17102"/>
      <c r="C17102"/>
      <c r="D17102"/>
      <c r="E17102"/>
      <c r="F17102"/>
      <c r="G17102"/>
      <c r="H17102"/>
      <c r="I17102"/>
      <c r="J17102"/>
    </row>
    <row r="17103" spans="1:10" x14ac:dyDescent="0.3">
      <c r="A17103" s="957"/>
      <c r="B17103"/>
      <c r="C17103"/>
      <c r="D17103"/>
      <c r="E17103"/>
      <c r="F17103"/>
      <c r="G17103"/>
      <c r="H17103"/>
      <c r="I17103"/>
      <c r="J17103"/>
    </row>
    <row r="17104" spans="1:10" x14ac:dyDescent="0.3">
      <c r="A17104" s="957"/>
      <c r="B17104"/>
      <c r="C17104"/>
      <c r="D17104"/>
      <c r="E17104"/>
      <c r="F17104"/>
      <c r="G17104"/>
      <c r="H17104"/>
      <c r="I17104"/>
      <c r="J17104"/>
    </row>
    <row r="17105" spans="1:10" x14ac:dyDescent="0.3">
      <c r="A17105" s="957"/>
      <c r="B17105"/>
      <c r="C17105"/>
      <c r="D17105"/>
      <c r="E17105"/>
      <c r="F17105"/>
      <c r="G17105"/>
      <c r="H17105"/>
      <c r="I17105"/>
      <c r="J17105"/>
    </row>
    <row r="17106" spans="1:10" x14ac:dyDescent="0.3">
      <c r="A17106" s="957"/>
      <c r="B17106"/>
      <c r="C17106"/>
      <c r="D17106"/>
      <c r="E17106"/>
      <c r="F17106"/>
      <c r="G17106"/>
      <c r="H17106"/>
      <c r="I17106"/>
      <c r="J17106"/>
    </row>
    <row r="17107" spans="1:10" x14ac:dyDescent="0.3">
      <c r="A17107" s="957"/>
      <c r="B17107"/>
      <c r="C17107"/>
      <c r="D17107"/>
      <c r="E17107"/>
      <c r="F17107"/>
      <c r="G17107"/>
      <c r="H17107"/>
      <c r="I17107"/>
      <c r="J17107"/>
    </row>
    <row r="17108" spans="1:10" x14ac:dyDescent="0.3">
      <c r="A17108" s="957"/>
      <c r="B17108"/>
      <c r="C17108"/>
      <c r="D17108"/>
      <c r="E17108"/>
      <c r="F17108"/>
      <c r="G17108"/>
      <c r="H17108"/>
      <c r="I17108"/>
      <c r="J17108"/>
    </row>
    <row r="17109" spans="1:10" x14ac:dyDescent="0.3">
      <c r="A17109" s="957"/>
      <c r="B17109"/>
      <c r="C17109"/>
      <c r="D17109"/>
      <c r="E17109"/>
      <c r="F17109"/>
      <c r="G17109"/>
      <c r="H17109"/>
      <c r="I17109"/>
      <c r="J17109"/>
    </row>
    <row r="17110" spans="1:10" x14ac:dyDescent="0.3">
      <c r="A17110" s="957"/>
      <c r="B17110"/>
      <c r="C17110"/>
      <c r="D17110"/>
      <c r="E17110"/>
      <c r="F17110"/>
      <c r="G17110"/>
      <c r="H17110"/>
      <c r="I17110"/>
      <c r="J17110"/>
    </row>
    <row r="17111" spans="1:10" x14ac:dyDescent="0.3">
      <c r="A17111" s="957"/>
      <c r="B17111"/>
      <c r="C17111"/>
      <c r="D17111"/>
      <c r="E17111"/>
      <c r="F17111"/>
      <c r="G17111"/>
      <c r="H17111"/>
      <c r="I17111"/>
      <c r="J17111"/>
    </row>
    <row r="17112" spans="1:10" x14ac:dyDescent="0.3">
      <c r="A17112" s="957"/>
      <c r="B17112"/>
      <c r="C17112"/>
      <c r="D17112"/>
      <c r="E17112"/>
      <c r="F17112"/>
      <c r="G17112"/>
      <c r="H17112"/>
      <c r="I17112"/>
      <c r="J17112"/>
    </row>
    <row r="17113" spans="1:10" x14ac:dyDescent="0.3">
      <c r="A17113" s="957"/>
      <c r="B17113"/>
      <c r="C17113"/>
      <c r="D17113"/>
      <c r="E17113"/>
      <c r="F17113"/>
      <c r="G17113"/>
      <c r="H17113"/>
      <c r="I17113"/>
      <c r="J17113"/>
    </row>
    <row r="17114" spans="1:10" x14ac:dyDescent="0.3">
      <c r="A17114" s="957"/>
      <c r="B17114"/>
      <c r="C17114"/>
      <c r="D17114"/>
      <c r="E17114"/>
      <c r="F17114"/>
      <c r="G17114"/>
      <c r="H17114"/>
      <c r="I17114"/>
      <c r="J17114"/>
    </row>
    <row r="17115" spans="1:10" x14ac:dyDescent="0.3">
      <c r="A17115" s="957"/>
      <c r="B17115"/>
      <c r="C17115"/>
      <c r="D17115"/>
      <c r="E17115"/>
      <c r="F17115"/>
      <c r="G17115"/>
      <c r="H17115"/>
      <c r="I17115"/>
      <c r="J17115"/>
    </row>
    <row r="17116" spans="1:10" x14ac:dyDescent="0.3">
      <c r="A17116" s="957"/>
      <c r="B17116"/>
      <c r="C17116"/>
      <c r="D17116"/>
      <c r="E17116"/>
      <c r="F17116"/>
      <c r="G17116"/>
      <c r="H17116"/>
      <c r="I17116"/>
      <c r="J17116"/>
    </row>
    <row r="17117" spans="1:10" x14ac:dyDescent="0.3">
      <c r="A17117" s="957"/>
      <c r="B17117"/>
      <c r="C17117"/>
      <c r="D17117"/>
      <c r="E17117"/>
      <c r="F17117"/>
      <c r="G17117"/>
      <c r="H17117"/>
      <c r="I17117"/>
      <c r="J17117"/>
    </row>
    <row r="17118" spans="1:10" x14ac:dyDescent="0.3">
      <c r="A17118" s="957"/>
      <c r="B17118"/>
      <c r="C17118"/>
      <c r="D17118"/>
      <c r="E17118"/>
      <c r="F17118"/>
      <c r="G17118"/>
      <c r="H17118"/>
      <c r="I17118"/>
      <c r="J17118"/>
    </row>
    <row r="17119" spans="1:10" x14ac:dyDescent="0.3">
      <c r="A17119" s="957"/>
      <c r="B17119"/>
      <c r="C17119"/>
      <c r="D17119"/>
      <c r="E17119"/>
      <c r="F17119"/>
      <c r="G17119"/>
      <c r="H17119"/>
      <c r="I17119"/>
      <c r="J17119"/>
    </row>
    <row r="17120" spans="1:10" x14ac:dyDescent="0.3">
      <c r="A17120" s="957"/>
      <c r="B17120"/>
      <c r="C17120"/>
      <c r="D17120"/>
      <c r="E17120"/>
      <c r="F17120"/>
      <c r="G17120"/>
      <c r="H17120"/>
      <c r="I17120"/>
      <c r="J17120"/>
    </row>
    <row r="17121" spans="1:10" x14ac:dyDescent="0.3">
      <c r="A17121" s="957"/>
      <c r="B17121"/>
      <c r="C17121"/>
      <c r="D17121"/>
      <c r="E17121"/>
      <c r="F17121"/>
      <c r="G17121"/>
      <c r="H17121"/>
      <c r="I17121"/>
      <c r="J17121"/>
    </row>
    <row r="17122" spans="1:10" x14ac:dyDescent="0.3">
      <c r="A17122" s="957"/>
      <c r="B17122"/>
      <c r="C17122"/>
      <c r="D17122"/>
      <c r="E17122"/>
      <c r="F17122"/>
      <c r="G17122"/>
      <c r="H17122"/>
      <c r="I17122"/>
      <c r="J17122"/>
    </row>
    <row r="17123" spans="1:10" x14ac:dyDescent="0.3">
      <c r="A17123" s="957"/>
      <c r="B17123"/>
      <c r="C17123"/>
      <c r="D17123"/>
      <c r="E17123"/>
      <c r="F17123"/>
      <c r="G17123"/>
      <c r="H17123"/>
      <c r="I17123"/>
      <c r="J17123"/>
    </row>
    <row r="17124" spans="1:10" x14ac:dyDescent="0.3">
      <c r="A17124" s="957"/>
      <c r="B17124"/>
      <c r="C17124"/>
      <c r="D17124"/>
      <c r="E17124"/>
      <c r="F17124"/>
      <c r="G17124"/>
      <c r="H17124"/>
      <c r="I17124"/>
      <c r="J17124"/>
    </row>
    <row r="17125" spans="1:10" x14ac:dyDescent="0.3">
      <c r="A17125" s="957"/>
      <c r="B17125"/>
      <c r="C17125"/>
      <c r="D17125"/>
      <c r="E17125"/>
      <c r="F17125"/>
      <c r="G17125"/>
      <c r="H17125"/>
      <c r="I17125"/>
      <c r="J17125"/>
    </row>
    <row r="17126" spans="1:10" x14ac:dyDescent="0.3">
      <c r="A17126" s="957"/>
      <c r="B17126"/>
      <c r="C17126"/>
      <c r="D17126"/>
      <c r="E17126"/>
      <c r="F17126"/>
      <c r="G17126"/>
      <c r="H17126"/>
      <c r="I17126"/>
      <c r="J17126"/>
    </row>
    <row r="17127" spans="1:10" x14ac:dyDescent="0.3">
      <c r="A17127" s="957"/>
      <c r="B17127"/>
      <c r="C17127"/>
      <c r="D17127"/>
      <c r="E17127"/>
      <c r="F17127"/>
      <c r="G17127"/>
      <c r="H17127"/>
      <c r="I17127"/>
      <c r="J17127"/>
    </row>
    <row r="17128" spans="1:10" x14ac:dyDescent="0.3">
      <c r="A17128" s="957"/>
      <c r="B17128"/>
      <c r="C17128"/>
      <c r="D17128"/>
      <c r="E17128"/>
      <c r="F17128"/>
      <c r="G17128"/>
      <c r="H17128"/>
      <c r="I17128"/>
      <c r="J17128"/>
    </row>
    <row r="17129" spans="1:10" x14ac:dyDescent="0.3">
      <c r="A17129" s="957"/>
      <c r="B17129"/>
      <c r="C17129"/>
      <c r="D17129"/>
      <c r="E17129"/>
      <c r="F17129"/>
      <c r="G17129"/>
      <c r="H17129"/>
      <c r="I17129"/>
      <c r="J17129"/>
    </row>
    <row r="17130" spans="1:10" x14ac:dyDescent="0.3">
      <c r="A17130" s="957"/>
      <c r="B17130"/>
      <c r="C17130"/>
      <c r="D17130"/>
      <c r="E17130"/>
      <c r="F17130"/>
      <c r="G17130"/>
      <c r="H17130"/>
      <c r="I17130"/>
      <c r="J17130"/>
    </row>
    <row r="17131" spans="1:10" x14ac:dyDescent="0.3">
      <c r="A17131" s="957"/>
      <c r="B17131"/>
      <c r="C17131"/>
      <c r="D17131"/>
      <c r="E17131"/>
      <c r="F17131"/>
      <c r="G17131"/>
      <c r="H17131"/>
      <c r="I17131"/>
      <c r="J17131"/>
    </row>
    <row r="17132" spans="1:10" x14ac:dyDescent="0.3">
      <c r="A17132" s="957"/>
      <c r="B17132"/>
      <c r="C17132"/>
      <c r="D17132"/>
      <c r="E17132"/>
      <c r="F17132"/>
      <c r="G17132"/>
      <c r="H17132"/>
      <c r="I17132"/>
      <c r="J17132"/>
    </row>
    <row r="17133" spans="1:10" x14ac:dyDescent="0.3">
      <c r="A17133" s="957"/>
      <c r="B17133"/>
      <c r="C17133"/>
      <c r="D17133"/>
      <c r="E17133"/>
      <c r="F17133"/>
      <c r="G17133"/>
      <c r="H17133"/>
      <c r="I17133"/>
      <c r="J17133"/>
    </row>
    <row r="17134" spans="1:10" x14ac:dyDescent="0.3">
      <c r="A17134" s="957"/>
      <c r="B17134"/>
      <c r="C17134"/>
      <c r="D17134"/>
      <c r="E17134"/>
      <c r="F17134"/>
      <c r="G17134"/>
      <c r="H17134"/>
      <c r="I17134"/>
      <c r="J17134"/>
    </row>
    <row r="17135" spans="1:10" x14ac:dyDescent="0.3">
      <c r="A17135" s="957"/>
      <c r="B17135"/>
      <c r="C17135"/>
      <c r="D17135"/>
      <c r="E17135"/>
      <c r="F17135"/>
      <c r="G17135"/>
      <c r="H17135"/>
      <c r="I17135"/>
      <c r="J17135"/>
    </row>
    <row r="17136" spans="1:10" x14ac:dyDescent="0.3">
      <c r="A17136" s="957"/>
      <c r="B17136"/>
      <c r="C17136"/>
      <c r="D17136"/>
      <c r="E17136"/>
      <c r="F17136"/>
      <c r="G17136"/>
      <c r="H17136"/>
      <c r="I17136"/>
      <c r="J17136"/>
    </row>
    <row r="17137" spans="1:10" x14ac:dyDescent="0.3">
      <c r="A17137" s="957"/>
      <c r="B17137"/>
      <c r="C17137"/>
      <c r="D17137"/>
      <c r="E17137"/>
      <c r="F17137"/>
      <c r="G17137"/>
      <c r="H17137"/>
      <c r="I17137"/>
      <c r="J17137"/>
    </row>
    <row r="17138" spans="1:10" x14ac:dyDescent="0.3">
      <c r="A17138" s="957"/>
      <c r="B17138"/>
      <c r="C17138"/>
      <c r="D17138"/>
      <c r="E17138"/>
      <c r="F17138"/>
      <c r="G17138"/>
      <c r="H17138"/>
      <c r="I17138"/>
      <c r="J17138"/>
    </row>
    <row r="17139" spans="1:10" x14ac:dyDescent="0.3">
      <c r="A17139" s="957"/>
      <c r="B17139"/>
      <c r="C17139"/>
      <c r="D17139"/>
      <c r="E17139"/>
      <c r="F17139"/>
      <c r="G17139"/>
      <c r="H17139"/>
      <c r="I17139"/>
      <c r="J17139"/>
    </row>
    <row r="17140" spans="1:10" x14ac:dyDescent="0.3">
      <c r="A17140" s="957"/>
      <c r="B17140"/>
      <c r="C17140"/>
      <c r="D17140"/>
      <c r="E17140"/>
      <c r="F17140"/>
      <c r="G17140"/>
      <c r="H17140"/>
      <c r="I17140"/>
      <c r="J17140"/>
    </row>
    <row r="17141" spans="1:10" x14ac:dyDescent="0.3">
      <c r="A17141" s="957"/>
      <c r="B17141"/>
      <c r="C17141"/>
      <c r="D17141"/>
      <c r="E17141"/>
      <c r="F17141"/>
      <c r="G17141"/>
      <c r="H17141"/>
      <c r="I17141"/>
      <c r="J17141"/>
    </row>
    <row r="17142" spans="1:10" x14ac:dyDescent="0.3">
      <c r="A17142" s="957"/>
      <c r="B17142"/>
      <c r="C17142"/>
      <c r="D17142"/>
      <c r="E17142"/>
      <c r="F17142"/>
      <c r="G17142"/>
      <c r="H17142"/>
      <c r="I17142"/>
      <c r="J17142"/>
    </row>
    <row r="17143" spans="1:10" x14ac:dyDescent="0.3">
      <c r="A17143" s="957"/>
      <c r="B17143"/>
      <c r="C17143"/>
      <c r="D17143"/>
      <c r="E17143"/>
      <c r="F17143"/>
      <c r="G17143"/>
      <c r="H17143"/>
      <c r="I17143"/>
      <c r="J17143"/>
    </row>
    <row r="17144" spans="1:10" x14ac:dyDescent="0.3">
      <c r="A17144" s="957"/>
      <c r="B17144"/>
      <c r="C17144"/>
      <c r="D17144"/>
      <c r="E17144"/>
      <c r="F17144"/>
      <c r="G17144"/>
      <c r="H17144"/>
      <c r="I17144"/>
      <c r="J17144"/>
    </row>
    <row r="17145" spans="1:10" x14ac:dyDescent="0.3">
      <c r="A17145" s="957"/>
      <c r="B17145"/>
      <c r="C17145"/>
      <c r="D17145"/>
      <c r="E17145"/>
      <c r="F17145"/>
      <c r="G17145"/>
      <c r="H17145"/>
      <c r="I17145"/>
      <c r="J17145"/>
    </row>
    <row r="17146" spans="1:10" x14ac:dyDescent="0.3">
      <c r="A17146" s="957"/>
      <c r="B17146"/>
      <c r="C17146"/>
      <c r="D17146"/>
      <c r="E17146"/>
      <c r="F17146"/>
      <c r="G17146"/>
      <c r="H17146"/>
      <c r="I17146"/>
      <c r="J17146"/>
    </row>
    <row r="17147" spans="1:10" x14ac:dyDescent="0.3">
      <c r="A17147" s="957"/>
      <c r="B17147"/>
      <c r="C17147"/>
      <c r="D17147"/>
      <c r="E17147"/>
      <c r="F17147"/>
      <c r="G17147"/>
      <c r="H17147"/>
      <c r="I17147"/>
      <c r="J17147"/>
    </row>
    <row r="17148" spans="1:10" x14ac:dyDescent="0.3">
      <c r="A17148" s="957"/>
      <c r="B17148"/>
      <c r="C17148"/>
      <c r="D17148"/>
      <c r="E17148"/>
      <c r="F17148"/>
      <c r="G17148"/>
      <c r="H17148"/>
      <c r="I17148"/>
      <c r="J17148"/>
    </row>
    <row r="17149" spans="1:10" x14ac:dyDescent="0.3">
      <c r="A17149" s="957"/>
      <c r="B17149"/>
      <c r="C17149"/>
      <c r="D17149"/>
      <c r="E17149"/>
      <c r="F17149"/>
      <c r="G17149"/>
      <c r="H17149"/>
      <c r="I17149"/>
      <c r="J17149"/>
    </row>
    <row r="17150" spans="1:10" x14ac:dyDescent="0.3">
      <c r="A17150" s="957"/>
      <c r="B17150"/>
      <c r="C17150"/>
      <c r="D17150"/>
      <c r="E17150"/>
      <c r="F17150"/>
      <c r="G17150"/>
      <c r="H17150"/>
      <c r="I17150"/>
      <c r="J17150"/>
    </row>
    <row r="17151" spans="1:10" x14ac:dyDescent="0.3">
      <c r="A17151" s="957"/>
      <c r="B17151"/>
      <c r="C17151"/>
      <c r="D17151"/>
      <c r="E17151"/>
      <c r="F17151"/>
      <c r="G17151"/>
      <c r="H17151"/>
      <c r="I17151"/>
      <c r="J17151"/>
    </row>
    <row r="17152" spans="1:10" x14ac:dyDescent="0.3">
      <c r="A17152" s="957"/>
      <c r="B17152"/>
      <c r="C17152"/>
      <c r="D17152"/>
      <c r="E17152"/>
      <c r="F17152"/>
      <c r="G17152"/>
      <c r="H17152"/>
      <c r="I17152"/>
      <c r="J17152"/>
    </row>
    <row r="17153" spans="1:10" x14ac:dyDescent="0.3">
      <c r="A17153" s="957"/>
      <c r="B17153"/>
      <c r="C17153"/>
      <c r="D17153"/>
      <c r="E17153"/>
      <c r="F17153"/>
      <c r="G17153"/>
      <c r="H17153"/>
      <c r="I17153"/>
      <c r="J17153"/>
    </row>
    <row r="17154" spans="1:10" x14ac:dyDescent="0.3">
      <c r="A17154" s="957"/>
      <c r="B17154"/>
      <c r="C17154"/>
      <c r="D17154"/>
      <c r="E17154"/>
      <c r="F17154"/>
      <c r="G17154"/>
      <c r="H17154"/>
      <c r="I17154"/>
      <c r="J17154"/>
    </row>
    <row r="17155" spans="1:10" x14ac:dyDescent="0.3">
      <c r="A17155" s="957"/>
      <c r="B17155"/>
      <c r="C17155"/>
      <c r="D17155"/>
      <c r="E17155"/>
      <c r="F17155"/>
      <c r="G17155"/>
      <c r="H17155"/>
      <c r="I17155"/>
      <c r="J17155"/>
    </row>
    <row r="17156" spans="1:10" x14ac:dyDescent="0.3">
      <c r="A17156" s="957"/>
      <c r="B17156"/>
      <c r="C17156"/>
      <c r="D17156"/>
      <c r="E17156"/>
      <c r="F17156"/>
      <c r="G17156"/>
      <c r="H17156"/>
      <c r="I17156"/>
      <c r="J17156"/>
    </row>
    <row r="17157" spans="1:10" x14ac:dyDescent="0.3">
      <c r="A17157" s="957"/>
      <c r="B17157"/>
      <c r="C17157"/>
      <c r="D17157"/>
      <c r="E17157"/>
      <c r="F17157"/>
      <c r="G17157"/>
      <c r="H17157"/>
      <c r="I17157"/>
      <c r="J17157"/>
    </row>
    <row r="17158" spans="1:10" x14ac:dyDescent="0.3">
      <c r="A17158" s="957"/>
      <c r="B17158"/>
      <c r="C17158"/>
      <c r="D17158"/>
      <c r="E17158"/>
      <c r="F17158"/>
      <c r="G17158"/>
      <c r="H17158"/>
      <c r="I17158"/>
      <c r="J17158"/>
    </row>
    <row r="17159" spans="1:10" x14ac:dyDescent="0.3">
      <c r="A17159" s="957"/>
      <c r="B17159"/>
      <c r="C17159"/>
      <c r="D17159"/>
      <c r="E17159"/>
      <c r="F17159"/>
      <c r="G17159"/>
      <c r="H17159"/>
      <c r="I17159"/>
      <c r="J17159"/>
    </row>
    <row r="17160" spans="1:10" x14ac:dyDescent="0.3">
      <c r="A17160" s="957"/>
      <c r="B17160"/>
      <c r="C17160"/>
      <c r="D17160"/>
      <c r="E17160"/>
      <c r="F17160"/>
      <c r="G17160"/>
      <c r="H17160"/>
      <c r="I17160"/>
      <c r="J17160"/>
    </row>
    <row r="17161" spans="1:10" x14ac:dyDescent="0.3">
      <c r="A17161" s="957"/>
      <c r="B17161"/>
      <c r="C17161"/>
      <c r="D17161"/>
      <c r="E17161"/>
      <c r="F17161"/>
      <c r="G17161"/>
      <c r="H17161"/>
      <c r="I17161"/>
      <c r="J17161"/>
    </row>
    <row r="17162" spans="1:10" x14ac:dyDescent="0.3">
      <c r="A17162" s="957"/>
      <c r="B17162"/>
      <c r="C17162"/>
      <c r="D17162"/>
      <c r="E17162"/>
      <c r="F17162"/>
      <c r="G17162"/>
      <c r="H17162"/>
      <c r="I17162"/>
      <c r="J17162"/>
    </row>
    <row r="17163" spans="1:10" x14ac:dyDescent="0.3">
      <c r="A17163" s="957"/>
      <c r="B17163"/>
      <c r="C17163"/>
      <c r="D17163"/>
      <c r="E17163"/>
      <c r="F17163"/>
      <c r="G17163"/>
      <c r="H17163"/>
      <c r="I17163"/>
      <c r="J17163"/>
    </row>
    <row r="17164" spans="1:10" x14ac:dyDescent="0.3">
      <c r="A17164" s="957"/>
      <c r="B17164"/>
      <c r="C17164"/>
      <c r="D17164"/>
      <c r="E17164"/>
      <c r="F17164"/>
      <c r="G17164"/>
      <c r="H17164"/>
      <c r="I17164"/>
      <c r="J17164"/>
    </row>
    <row r="17165" spans="1:10" x14ac:dyDescent="0.3">
      <c r="A17165" s="957"/>
      <c r="B17165"/>
      <c r="C17165"/>
      <c r="D17165"/>
      <c r="E17165"/>
      <c r="F17165"/>
      <c r="G17165"/>
      <c r="H17165"/>
      <c r="I17165"/>
      <c r="J17165"/>
    </row>
    <row r="17166" spans="1:10" x14ac:dyDescent="0.3">
      <c r="A17166" s="957"/>
      <c r="B17166"/>
      <c r="C17166"/>
      <c r="D17166"/>
      <c r="E17166"/>
      <c r="F17166"/>
      <c r="G17166"/>
      <c r="H17166"/>
      <c r="I17166"/>
      <c r="J17166"/>
    </row>
    <row r="17167" spans="1:10" x14ac:dyDescent="0.3">
      <c r="A17167" s="957"/>
      <c r="B17167"/>
      <c r="C17167"/>
      <c r="D17167"/>
      <c r="E17167"/>
      <c r="F17167"/>
      <c r="G17167"/>
      <c r="H17167"/>
      <c r="I17167"/>
      <c r="J17167"/>
    </row>
    <row r="17168" spans="1:10" x14ac:dyDescent="0.3">
      <c r="A17168" s="957"/>
      <c r="B17168"/>
      <c r="C17168"/>
      <c r="D17168"/>
      <c r="E17168"/>
      <c r="F17168"/>
      <c r="G17168"/>
      <c r="H17168"/>
      <c r="I17168"/>
      <c r="J17168"/>
    </row>
    <row r="17169" spans="1:10" x14ac:dyDescent="0.3">
      <c r="A17169" s="957"/>
      <c r="B17169"/>
      <c r="C17169"/>
      <c r="D17169"/>
      <c r="E17169"/>
      <c r="F17169"/>
      <c r="G17169"/>
      <c r="H17169"/>
      <c r="I17169"/>
      <c r="J17169"/>
    </row>
    <row r="17170" spans="1:10" x14ac:dyDescent="0.3">
      <c r="A17170" s="957"/>
      <c r="B17170"/>
      <c r="C17170"/>
      <c r="D17170"/>
      <c r="E17170"/>
      <c r="F17170"/>
      <c r="G17170"/>
      <c r="H17170"/>
      <c r="I17170"/>
      <c r="J17170"/>
    </row>
    <row r="17171" spans="1:10" x14ac:dyDescent="0.3">
      <c r="A17171" s="957"/>
      <c r="B17171"/>
      <c r="C17171"/>
      <c r="D17171"/>
      <c r="E17171"/>
      <c r="F17171"/>
      <c r="G17171"/>
      <c r="H17171"/>
      <c r="I17171"/>
      <c r="J17171"/>
    </row>
    <row r="17172" spans="1:10" x14ac:dyDescent="0.3">
      <c r="A17172" s="957"/>
      <c r="B17172"/>
      <c r="C17172"/>
      <c r="D17172"/>
      <c r="E17172"/>
      <c r="F17172"/>
      <c r="G17172"/>
      <c r="H17172"/>
      <c r="I17172"/>
      <c r="J17172"/>
    </row>
    <row r="17173" spans="1:10" x14ac:dyDescent="0.3">
      <c r="A17173" s="957"/>
      <c r="B17173"/>
      <c r="C17173"/>
      <c r="D17173"/>
      <c r="E17173"/>
      <c r="F17173"/>
      <c r="G17173"/>
      <c r="H17173"/>
      <c r="I17173"/>
      <c r="J17173"/>
    </row>
    <row r="17174" spans="1:10" x14ac:dyDescent="0.3">
      <c r="A17174" s="957"/>
      <c r="B17174"/>
      <c r="C17174"/>
      <c r="D17174"/>
      <c r="E17174"/>
      <c r="F17174"/>
      <c r="G17174"/>
      <c r="H17174"/>
      <c r="I17174"/>
      <c r="J17174"/>
    </row>
    <row r="17175" spans="1:10" x14ac:dyDescent="0.3">
      <c r="A17175" s="957"/>
      <c r="B17175"/>
      <c r="C17175"/>
      <c r="D17175"/>
      <c r="E17175"/>
      <c r="F17175"/>
      <c r="G17175"/>
      <c r="H17175"/>
      <c r="I17175"/>
      <c r="J17175"/>
    </row>
    <row r="17176" spans="1:10" x14ac:dyDescent="0.3">
      <c r="A17176" s="957"/>
      <c r="B17176"/>
      <c r="C17176"/>
      <c r="D17176"/>
      <c r="E17176"/>
      <c r="F17176"/>
      <c r="G17176"/>
      <c r="H17176"/>
      <c r="I17176"/>
      <c r="J17176"/>
    </row>
    <row r="17177" spans="1:10" x14ac:dyDescent="0.3">
      <c r="A17177" s="957"/>
      <c r="B17177"/>
      <c r="C17177"/>
      <c r="D17177"/>
      <c r="E17177"/>
      <c r="F17177"/>
      <c r="G17177"/>
      <c r="H17177"/>
      <c r="I17177"/>
      <c r="J17177"/>
    </row>
    <row r="17178" spans="1:10" x14ac:dyDescent="0.3">
      <c r="A17178" s="957"/>
      <c r="B17178"/>
      <c r="C17178"/>
      <c r="D17178"/>
      <c r="E17178"/>
      <c r="F17178"/>
      <c r="G17178"/>
      <c r="H17178"/>
      <c r="I17178"/>
      <c r="J17178"/>
    </row>
    <row r="17179" spans="1:10" x14ac:dyDescent="0.3">
      <c r="A17179" s="957"/>
      <c r="B17179"/>
      <c r="C17179"/>
      <c r="D17179"/>
      <c r="E17179"/>
      <c r="F17179"/>
      <c r="G17179"/>
      <c r="H17179"/>
      <c r="I17179"/>
      <c r="J17179"/>
    </row>
    <row r="17180" spans="1:10" x14ac:dyDescent="0.3">
      <c r="A17180" s="957"/>
      <c r="B17180"/>
      <c r="C17180"/>
      <c r="D17180"/>
      <c r="E17180"/>
      <c r="F17180"/>
      <c r="G17180"/>
      <c r="H17180"/>
      <c r="I17180"/>
      <c r="J17180"/>
    </row>
    <row r="17181" spans="1:10" x14ac:dyDescent="0.3">
      <c r="A17181" s="957"/>
      <c r="B17181"/>
      <c r="C17181"/>
      <c r="D17181"/>
      <c r="E17181"/>
      <c r="F17181"/>
      <c r="G17181"/>
      <c r="H17181"/>
      <c r="I17181"/>
      <c r="J17181"/>
    </row>
    <row r="17182" spans="1:10" x14ac:dyDescent="0.3">
      <c r="A17182" s="957"/>
      <c r="B17182"/>
      <c r="C17182"/>
      <c r="D17182"/>
      <c r="E17182"/>
      <c r="F17182"/>
      <c r="G17182"/>
      <c r="H17182"/>
      <c r="I17182"/>
      <c r="J17182"/>
    </row>
    <row r="17183" spans="1:10" x14ac:dyDescent="0.3">
      <c r="A17183" s="957"/>
      <c r="B17183"/>
      <c r="C17183"/>
      <c r="D17183"/>
      <c r="E17183"/>
      <c r="F17183"/>
      <c r="G17183"/>
      <c r="H17183"/>
      <c r="I17183"/>
      <c r="J17183"/>
    </row>
    <row r="17184" spans="1:10" x14ac:dyDescent="0.3">
      <c r="A17184" s="957"/>
      <c r="B17184"/>
      <c r="C17184"/>
      <c r="D17184"/>
      <c r="E17184"/>
      <c r="F17184"/>
      <c r="G17184"/>
      <c r="H17184"/>
      <c r="I17184"/>
      <c r="J17184"/>
    </row>
    <row r="17185" spans="1:10" x14ac:dyDescent="0.3">
      <c r="A17185" s="957"/>
      <c r="B17185"/>
      <c r="C17185"/>
      <c r="D17185"/>
      <c r="E17185"/>
      <c r="F17185"/>
      <c r="G17185"/>
      <c r="H17185"/>
      <c r="I17185"/>
      <c r="J17185"/>
    </row>
    <row r="17186" spans="1:10" x14ac:dyDescent="0.3">
      <c r="A17186" s="957"/>
      <c r="B17186"/>
      <c r="C17186"/>
      <c r="D17186"/>
      <c r="E17186"/>
      <c r="F17186"/>
      <c r="G17186"/>
      <c r="H17186"/>
      <c r="I17186"/>
      <c r="J17186"/>
    </row>
    <row r="17187" spans="1:10" x14ac:dyDescent="0.3">
      <c r="A17187" s="957"/>
      <c r="B17187"/>
      <c r="C17187"/>
      <c r="D17187"/>
      <c r="E17187"/>
      <c r="F17187"/>
      <c r="G17187"/>
      <c r="H17187"/>
      <c r="I17187"/>
      <c r="J17187"/>
    </row>
    <row r="17188" spans="1:10" x14ac:dyDescent="0.3">
      <c r="A17188" s="957"/>
      <c r="B17188"/>
      <c r="C17188"/>
      <c r="D17188"/>
      <c r="E17188"/>
      <c r="F17188"/>
      <c r="G17188"/>
      <c r="H17188"/>
      <c r="I17188"/>
      <c r="J17188"/>
    </row>
    <row r="17189" spans="1:10" x14ac:dyDescent="0.3">
      <c r="A17189" s="957"/>
      <c r="B17189"/>
      <c r="C17189"/>
      <c r="D17189"/>
      <c r="E17189"/>
      <c r="F17189"/>
      <c r="G17189"/>
      <c r="H17189"/>
      <c r="I17189"/>
      <c r="J17189"/>
    </row>
    <row r="17190" spans="1:10" x14ac:dyDescent="0.3">
      <c r="A17190" s="957"/>
      <c r="B17190"/>
      <c r="C17190"/>
      <c r="D17190"/>
      <c r="E17190"/>
      <c r="F17190"/>
      <c r="G17190"/>
      <c r="H17190"/>
      <c r="I17190"/>
      <c r="J17190"/>
    </row>
    <row r="17191" spans="1:10" x14ac:dyDescent="0.3">
      <c r="A17191" s="957"/>
      <c r="B17191"/>
      <c r="C17191"/>
      <c r="D17191"/>
      <c r="E17191"/>
      <c r="F17191"/>
      <c r="G17191"/>
      <c r="H17191"/>
      <c r="I17191"/>
      <c r="J17191"/>
    </row>
    <row r="17192" spans="1:10" x14ac:dyDescent="0.3">
      <c r="A17192" s="957"/>
      <c r="B17192"/>
      <c r="C17192"/>
      <c r="D17192"/>
      <c r="E17192"/>
      <c r="F17192"/>
      <c r="G17192"/>
      <c r="H17192"/>
      <c r="I17192"/>
      <c r="J17192"/>
    </row>
    <row r="17193" spans="1:10" x14ac:dyDescent="0.3">
      <c r="A17193" s="957"/>
      <c r="B17193"/>
      <c r="C17193"/>
      <c r="D17193"/>
      <c r="E17193"/>
      <c r="F17193"/>
      <c r="G17193"/>
      <c r="H17193"/>
      <c r="I17193"/>
      <c r="J17193"/>
    </row>
    <row r="17194" spans="1:10" x14ac:dyDescent="0.3">
      <c r="A17194" s="957"/>
      <c r="B17194"/>
      <c r="C17194"/>
      <c r="D17194"/>
      <c r="E17194"/>
      <c r="F17194"/>
      <c r="G17194"/>
      <c r="H17194"/>
      <c r="I17194"/>
      <c r="J17194"/>
    </row>
    <row r="17195" spans="1:10" x14ac:dyDescent="0.3">
      <c r="A17195" s="957"/>
      <c r="B17195"/>
      <c r="C17195"/>
      <c r="D17195"/>
      <c r="E17195"/>
      <c r="F17195"/>
      <c r="G17195"/>
      <c r="H17195"/>
      <c r="I17195"/>
      <c r="J17195"/>
    </row>
    <row r="17196" spans="1:10" x14ac:dyDescent="0.3">
      <c r="A17196" s="957"/>
      <c r="B17196"/>
      <c r="C17196"/>
      <c r="D17196"/>
      <c r="E17196"/>
      <c r="F17196"/>
      <c r="G17196"/>
      <c r="H17196"/>
      <c r="I17196"/>
      <c r="J17196"/>
    </row>
    <row r="17197" spans="1:10" x14ac:dyDescent="0.3">
      <c r="A17197" s="957"/>
      <c r="B17197"/>
      <c r="C17197"/>
      <c r="D17197"/>
      <c r="E17197"/>
      <c r="F17197"/>
      <c r="G17197"/>
      <c r="H17197"/>
      <c r="I17197"/>
      <c r="J17197"/>
    </row>
    <row r="17198" spans="1:10" x14ac:dyDescent="0.3">
      <c r="A17198" s="957"/>
      <c r="B17198"/>
      <c r="C17198"/>
      <c r="D17198"/>
      <c r="E17198"/>
      <c r="F17198"/>
      <c r="G17198"/>
      <c r="H17198"/>
      <c r="I17198"/>
      <c r="J17198"/>
    </row>
    <row r="17199" spans="1:10" x14ac:dyDescent="0.3">
      <c r="A17199" s="957"/>
      <c r="B17199"/>
      <c r="C17199"/>
      <c r="D17199"/>
      <c r="E17199"/>
      <c r="F17199"/>
      <c r="G17199"/>
      <c r="H17199"/>
      <c r="I17199"/>
      <c r="J17199"/>
    </row>
    <row r="17200" spans="1:10" x14ac:dyDescent="0.3">
      <c r="A17200" s="957"/>
      <c r="B17200"/>
      <c r="C17200"/>
      <c r="D17200"/>
      <c r="E17200"/>
      <c r="F17200"/>
      <c r="G17200"/>
      <c r="H17200"/>
      <c r="I17200"/>
      <c r="J17200"/>
    </row>
    <row r="17201" spans="1:10" x14ac:dyDescent="0.3">
      <c r="A17201" s="957"/>
      <c r="B17201"/>
      <c r="C17201"/>
      <c r="D17201"/>
      <c r="E17201"/>
      <c r="F17201"/>
      <c r="G17201"/>
      <c r="H17201"/>
      <c r="I17201"/>
      <c r="J17201"/>
    </row>
    <row r="17202" spans="1:10" x14ac:dyDescent="0.3">
      <c r="A17202" s="957"/>
      <c r="B17202"/>
      <c r="C17202"/>
      <c r="D17202"/>
      <c r="E17202"/>
      <c r="F17202"/>
      <c r="G17202"/>
      <c r="H17202"/>
      <c r="I17202"/>
      <c r="J17202"/>
    </row>
    <row r="17203" spans="1:10" x14ac:dyDescent="0.3">
      <c r="A17203" s="957"/>
      <c r="B17203"/>
      <c r="C17203"/>
      <c r="D17203"/>
      <c r="E17203"/>
      <c r="F17203"/>
      <c r="G17203"/>
      <c r="H17203"/>
      <c r="I17203"/>
      <c r="J17203"/>
    </row>
    <row r="17204" spans="1:10" x14ac:dyDescent="0.3">
      <c r="A17204" s="957"/>
      <c r="B17204"/>
      <c r="C17204"/>
      <c r="D17204"/>
      <c r="E17204"/>
      <c r="F17204"/>
      <c r="G17204"/>
      <c r="H17204"/>
      <c r="I17204"/>
      <c r="J17204"/>
    </row>
    <row r="17205" spans="1:10" x14ac:dyDescent="0.3">
      <c r="A17205" s="957"/>
      <c r="B17205"/>
      <c r="C17205"/>
      <c r="D17205"/>
      <c r="E17205"/>
      <c r="F17205"/>
      <c r="G17205"/>
      <c r="H17205"/>
      <c r="I17205"/>
      <c r="J17205"/>
    </row>
    <row r="17206" spans="1:10" x14ac:dyDescent="0.3">
      <c r="A17206" s="957"/>
      <c r="B17206"/>
      <c r="C17206"/>
      <c r="D17206"/>
      <c r="E17206"/>
      <c r="F17206"/>
      <c r="G17206"/>
      <c r="H17206"/>
      <c r="I17206"/>
      <c r="J17206"/>
    </row>
    <row r="17207" spans="1:10" x14ac:dyDescent="0.3">
      <c r="A17207" s="957"/>
      <c r="B17207"/>
      <c r="C17207"/>
      <c r="D17207"/>
      <c r="E17207"/>
      <c r="F17207"/>
      <c r="G17207"/>
      <c r="H17207"/>
      <c r="I17207"/>
      <c r="J17207"/>
    </row>
    <row r="17208" spans="1:10" x14ac:dyDescent="0.3">
      <c r="A17208" s="957"/>
      <c r="B17208"/>
      <c r="C17208"/>
      <c r="D17208"/>
      <c r="E17208"/>
      <c r="F17208"/>
      <c r="G17208"/>
      <c r="H17208"/>
      <c r="I17208"/>
      <c r="J17208"/>
    </row>
    <row r="17209" spans="1:10" x14ac:dyDescent="0.3">
      <c r="A17209" s="957"/>
      <c r="B17209"/>
      <c r="C17209"/>
      <c r="D17209"/>
      <c r="E17209"/>
      <c r="F17209"/>
      <c r="G17209"/>
      <c r="H17209"/>
      <c r="I17209"/>
      <c r="J17209"/>
    </row>
    <row r="17210" spans="1:10" x14ac:dyDescent="0.3">
      <c r="A17210" s="957"/>
      <c r="B17210"/>
      <c r="C17210"/>
      <c r="D17210"/>
      <c r="E17210"/>
      <c r="F17210"/>
      <c r="G17210"/>
      <c r="H17210"/>
      <c r="I17210"/>
      <c r="J17210"/>
    </row>
    <row r="17211" spans="1:10" x14ac:dyDescent="0.3">
      <c r="A17211" s="957"/>
      <c r="B17211"/>
      <c r="C17211"/>
      <c r="D17211"/>
      <c r="E17211"/>
      <c r="F17211"/>
      <c r="G17211"/>
      <c r="H17211"/>
      <c r="I17211"/>
      <c r="J17211"/>
    </row>
    <row r="17212" spans="1:10" x14ac:dyDescent="0.3">
      <c r="A17212" s="957"/>
      <c r="B17212"/>
      <c r="C17212"/>
      <c r="D17212"/>
      <c r="E17212"/>
      <c r="F17212"/>
      <c r="G17212"/>
      <c r="H17212"/>
      <c r="I17212"/>
      <c r="J17212"/>
    </row>
    <row r="17213" spans="1:10" x14ac:dyDescent="0.3">
      <c r="A17213" s="957"/>
      <c r="B17213"/>
      <c r="C17213"/>
      <c r="D17213"/>
      <c r="E17213"/>
      <c r="F17213"/>
      <c r="G17213"/>
      <c r="H17213"/>
      <c r="I17213"/>
      <c r="J17213"/>
    </row>
    <row r="17214" spans="1:10" x14ac:dyDescent="0.3">
      <c r="A17214" s="957"/>
      <c r="B17214"/>
      <c r="C17214"/>
      <c r="D17214"/>
      <c r="E17214"/>
      <c r="F17214"/>
      <c r="G17214"/>
      <c r="H17214"/>
      <c r="I17214"/>
      <c r="J17214"/>
    </row>
    <row r="17215" spans="1:10" x14ac:dyDescent="0.3">
      <c r="A17215" s="957"/>
      <c r="B17215"/>
      <c r="C17215"/>
      <c r="D17215"/>
      <c r="E17215"/>
      <c r="F17215"/>
      <c r="G17215"/>
      <c r="H17215"/>
      <c r="I17215"/>
      <c r="J17215"/>
    </row>
    <row r="17216" spans="1:10" x14ac:dyDescent="0.3">
      <c r="A17216" s="957"/>
      <c r="B17216"/>
      <c r="C17216"/>
      <c r="D17216"/>
      <c r="E17216"/>
      <c r="F17216"/>
      <c r="G17216"/>
      <c r="H17216"/>
      <c r="I17216"/>
      <c r="J17216"/>
    </row>
    <row r="17217" spans="1:10" x14ac:dyDescent="0.3">
      <c r="A17217" s="957"/>
      <c r="B17217"/>
      <c r="C17217"/>
      <c r="D17217"/>
      <c r="E17217"/>
      <c r="F17217"/>
      <c r="G17217"/>
      <c r="H17217"/>
      <c r="I17217"/>
      <c r="J17217"/>
    </row>
    <row r="17218" spans="1:10" x14ac:dyDescent="0.3">
      <c r="A17218" s="957"/>
      <c r="B17218"/>
      <c r="C17218"/>
      <c r="D17218"/>
      <c r="E17218"/>
      <c r="F17218"/>
      <c r="G17218"/>
      <c r="H17218"/>
      <c r="I17218"/>
      <c r="J17218"/>
    </row>
    <row r="17219" spans="1:10" x14ac:dyDescent="0.3">
      <c r="A17219" s="957"/>
      <c r="B17219"/>
      <c r="C17219"/>
      <c r="D17219"/>
      <c r="E17219"/>
      <c r="F17219"/>
      <c r="G17219"/>
      <c r="H17219"/>
      <c r="I17219"/>
      <c r="J17219"/>
    </row>
    <row r="17220" spans="1:10" x14ac:dyDescent="0.3">
      <c r="A17220" s="957"/>
      <c r="B17220"/>
      <c r="C17220"/>
      <c r="D17220"/>
      <c r="E17220"/>
      <c r="F17220"/>
      <c r="G17220"/>
      <c r="H17220"/>
      <c r="I17220"/>
      <c r="J17220"/>
    </row>
    <row r="17221" spans="1:10" x14ac:dyDescent="0.3">
      <c r="A17221" s="957"/>
      <c r="B17221"/>
      <c r="C17221"/>
      <c r="D17221"/>
      <c r="E17221"/>
      <c r="F17221"/>
      <c r="G17221"/>
      <c r="H17221"/>
      <c r="I17221"/>
      <c r="J17221"/>
    </row>
    <row r="17222" spans="1:10" x14ac:dyDescent="0.3">
      <c r="A17222" s="957"/>
      <c r="B17222"/>
      <c r="C17222"/>
      <c r="D17222"/>
      <c r="E17222"/>
      <c r="F17222"/>
      <c r="G17222"/>
      <c r="H17222"/>
      <c r="I17222"/>
      <c r="J17222"/>
    </row>
    <row r="17223" spans="1:10" x14ac:dyDescent="0.3">
      <c r="A17223" s="957"/>
      <c r="B17223"/>
      <c r="C17223"/>
      <c r="D17223"/>
      <c r="E17223"/>
      <c r="F17223"/>
      <c r="G17223"/>
      <c r="H17223"/>
      <c r="I17223"/>
      <c r="J17223"/>
    </row>
    <row r="17224" spans="1:10" x14ac:dyDescent="0.3">
      <c r="A17224" s="957"/>
      <c r="B17224"/>
      <c r="C17224"/>
      <c r="D17224"/>
      <c r="E17224"/>
      <c r="F17224"/>
      <c r="G17224"/>
      <c r="H17224"/>
      <c r="I17224"/>
      <c r="J17224"/>
    </row>
    <row r="17225" spans="1:10" x14ac:dyDescent="0.3">
      <c r="A17225" s="957"/>
      <c r="B17225"/>
      <c r="C17225"/>
      <c r="D17225"/>
      <c r="E17225"/>
      <c r="F17225"/>
      <c r="G17225"/>
      <c r="H17225"/>
      <c r="I17225"/>
      <c r="J17225"/>
    </row>
    <row r="17226" spans="1:10" x14ac:dyDescent="0.3">
      <c r="A17226" s="957"/>
      <c r="B17226"/>
      <c r="C17226"/>
      <c r="D17226"/>
      <c r="E17226"/>
      <c r="F17226"/>
      <c r="G17226"/>
      <c r="H17226"/>
      <c r="I17226"/>
      <c r="J17226"/>
    </row>
    <row r="17227" spans="1:10" x14ac:dyDescent="0.3">
      <c r="A17227" s="957"/>
      <c r="B17227"/>
      <c r="C17227"/>
      <c r="D17227"/>
      <c r="E17227"/>
      <c r="F17227"/>
      <c r="G17227"/>
      <c r="H17227"/>
      <c r="I17227"/>
      <c r="J17227"/>
    </row>
    <row r="17228" spans="1:10" x14ac:dyDescent="0.3">
      <c r="A17228" s="957"/>
      <c r="B17228"/>
      <c r="C17228"/>
      <c r="D17228"/>
      <c r="E17228"/>
      <c r="F17228"/>
      <c r="G17228"/>
      <c r="H17228"/>
      <c r="I17228"/>
      <c r="J17228"/>
    </row>
    <row r="17229" spans="1:10" x14ac:dyDescent="0.3">
      <c r="A17229" s="957"/>
      <c r="B17229"/>
      <c r="C17229"/>
      <c r="D17229"/>
      <c r="E17229"/>
      <c r="F17229"/>
      <c r="G17229"/>
      <c r="H17229"/>
      <c r="I17229"/>
      <c r="J17229"/>
    </row>
    <row r="17230" spans="1:10" x14ac:dyDescent="0.3">
      <c r="A17230" s="957"/>
      <c r="B17230"/>
      <c r="C17230"/>
      <c r="D17230"/>
      <c r="E17230"/>
      <c r="F17230"/>
      <c r="G17230"/>
      <c r="H17230"/>
      <c r="I17230"/>
      <c r="J17230"/>
    </row>
    <row r="17231" spans="1:10" x14ac:dyDescent="0.3">
      <c r="A17231" s="957"/>
      <c r="B17231"/>
      <c r="C17231"/>
      <c r="D17231"/>
      <c r="E17231"/>
      <c r="F17231"/>
      <c r="G17231"/>
      <c r="H17231"/>
      <c r="I17231"/>
      <c r="J17231"/>
    </row>
    <row r="17232" spans="1:10" x14ac:dyDescent="0.3">
      <c r="A17232" s="957"/>
      <c r="B17232"/>
      <c r="C17232"/>
      <c r="D17232"/>
      <c r="E17232"/>
      <c r="F17232"/>
      <c r="G17232"/>
      <c r="H17232"/>
      <c r="I17232"/>
      <c r="J17232"/>
    </row>
    <row r="17233" spans="1:10" x14ac:dyDescent="0.3">
      <c r="A17233" s="957"/>
      <c r="B17233"/>
      <c r="C17233"/>
      <c r="D17233"/>
      <c r="E17233"/>
      <c r="F17233"/>
      <c r="G17233"/>
      <c r="H17233"/>
      <c r="I17233"/>
      <c r="J17233"/>
    </row>
    <row r="17234" spans="1:10" x14ac:dyDescent="0.3">
      <c r="A17234" s="957"/>
      <c r="B17234"/>
      <c r="C17234"/>
      <c r="D17234"/>
      <c r="E17234"/>
      <c r="F17234"/>
      <c r="G17234"/>
      <c r="H17234"/>
      <c r="I17234"/>
      <c r="J17234"/>
    </row>
    <row r="17235" spans="1:10" x14ac:dyDescent="0.3">
      <c r="A17235" s="957"/>
      <c r="B17235"/>
      <c r="C17235"/>
      <c r="D17235"/>
      <c r="E17235"/>
      <c r="F17235"/>
      <c r="G17235"/>
      <c r="H17235"/>
      <c r="I17235"/>
      <c r="J17235"/>
    </row>
    <row r="17236" spans="1:10" x14ac:dyDescent="0.3">
      <c r="A17236" s="957"/>
      <c r="B17236"/>
      <c r="C17236"/>
      <c r="D17236"/>
      <c r="E17236"/>
      <c r="F17236"/>
      <c r="G17236"/>
      <c r="H17236"/>
      <c r="I17236"/>
      <c r="J17236"/>
    </row>
    <row r="17237" spans="1:10" x14ac:dyDescent="0.3">
      <c r="A17237" s="957"/>
      <c r="B17237"/>
      <c r="C17237"/>
      <c r="D17237"/>
      <c r="E17237"/>
      <c r="F17237"/>
      <c r="G17237"/>
      <c r="H17237"/>
      <c r="I17237"/>
      <c r="J17237"/>
    </row>
    <row r="17238" spans="1:10" x14ac:dyDescent="0.3">
      <c r="A17238" s="957"/>
      <c r="B17238"/>
      <c r="C17238"/>
      <c r="D17238"/>
      <c r="E17238"/>
      <c r="F17238"/>
      <c r="G17238"/>
      <c r="H17238"/>
      <c r="I17238"/>
      <c r="J17238"/>
    </row>
    <row r="17239" spans="1:10" x14ac:dyDescent="0.3">
      <c r="A17239" s="957"/>
      <c r="B17239"/>
      <c r="C17239"/>
      <c r="D17239"/>
      <c r="E17239"/>
      <c r="F17239"/>
      <c r="G17239"/>
      <c r="H17239"/>
      <c r="I17239"/>
      <c r="J17239"/>
    </row>
    <row r="17240" spans="1:10" x14ac:dyDescent="0.3">
      <c r="A17240" s="957"/>
      <c r="B17240"/>
      <c r="C17240"/>
      <c r="D17240"/>
      <c r="E17240"/>
      <c r="F17240"/>
      <c r="G17240"/>
      <c r="H17240"/>
      <c r="I17240"/>
      <c r="J17240"/>
    </row>
    <row r="17241" spans="1:10" x14ac:dyDescent="0.3">
      <c r="A17241" s="957"/>
      <c r="B17241"/>
      <c r="C17241"/>
      <c r="D17241"/>
      <c r="E17241"/>
      <c r="F17241"/>
      <c r="G17241"/>
      <c r="H17241"/>
      <c r="I17241"/>
      <c r="J17241"/>
    </row>
    <row r="17242" spans="1:10" x14ac:dyDescent="0.3">
      <c r="A17242" s="957"/>
      <c r="B17242"/>
      <c r="C17242"/>
      <c r="D17242"/>
      <c r="E17242"/>
      <c r="F17242"/>
      <c r="G17242"/>
      <c r="H17242"/>
      <c r="I17242"/>
      <c r="J17242"/>
    </row>
    <row r="17243" spans="1:10" x14ac:dyDescent="0.3">
      <c r="A17243" s="957"/>
      <c r="B17243"/>
      <c r="C17243"/>
      <c r="D17243"/>
      <c r="E17243"/>
      <c r="F17243"/>
      <c r="G17243"/>
      <c r="H17243"/>
      <c r="I17243"/>
      <c r="J17243"/>
    </row>
    <row r="17244" spans="1:10" x14ac:dyDescent="0.3">
      <c r="A17244" s="957"/>
      <c r="B17244"/>
      <c r="C17244"/>
      <c r="D17244"/>
      <c r="E17244"/>
      <c r="F17244"/>
      <c r="G17244"/>
      <c r="H17244"/>
      <c r="I17244"/>
      <c r="J17244"/>
    </row>
    <row r="17245" spans="1:10" x14ac:dyDescent="0.3">
      <c r="A17245" s="957"/>
      <c r="B17245"/>
      <c r="C17245"/>
      <c r="D17245"/>
      <c r="E17245"/>
      <c r="F17245"/>
      <c r="G17245"/>
      <c r="H17245"/>
      <c r="I17245"/>
      <c r="J17245"/>
    </row>
    <row r="17246" spans="1:10" x14ac:dyDescent="0.3">
      <c r="A17246" s="957"/>
      <c r="B17246"/>
      <c r="C17246"/>
      <c r="D17246"/>
      <c r="E17246"/>
      <c r="F17246"/>
      <c r="G17246"/>
      <c r="H17246"/>
      <c r="I17246"/>
      <c r="J17246"/>
    </row>
    <row r="17247" spans="1:10" x14ac:dyDescent="0.3">
      <c r="A17247" s="957"/>
      <c r="B17247"/>
      <c r="C17247"/>
      <c r="D17247"/>
      <c r="E17247"/>
      <c r="F17247"/>
      <c r="G17247"/>
      <c r="H17247"/>
      <c r="I17247"/>
      <c r="J17247"/>
    </row>
    <row r="17248" spans="1:10" x14ac:dyDescent="0.3">
      <c r="A17248" s="957"/>
      <c r="B17248"/>
      <c r="C17248"/>
      <c r="D17248"/>
      <c r="E17248"/>
      <c r="F17248"/>
      <c r="G17248"/>
      <c r="H17248"/>
      <c r="I17248"/>
      <c r="J17248"/>
    </row>
    <row r="17249" spans="1:10" x14ac:dyDescent="0.3">
      <c r="A17249" s="957"/>
      <c r="B17249"/>
      <c r="C17249"/>
      <c r="D17249"/>
      <c r="E17249"/>
      <c r="F17249"/>
      <c r="G17249"/>
      <c r="H17249"/>
      <c r="I17249"/>
      <c r="J17249"/>
    </row>
    <row r="17250" spans="1:10" x14ac:dyDescent="0.3">
      <c r="A17250" s="957"/>
      <c r="B17250"/>
      <c r="C17250"/>
      <c r="D17250"/>
      <c r="E17250"/>
      <c r="F17250"/>
      <c r="G17250"/>
      <c r="H17250"/>
      <c r="I17250"/>
      <c r="J17250"/>
    </row>
    <row r="17251" spans="1:10" x14ac:dyDescent="0.3">
      <c r="A17251" s="957"/>
      <c r="B17251"/>
      <c r="C17251"/>
      <c r="D17251"/>
      <c r="E17251"/>
      <c r="F17251"/>
      <c r="G17251"/>
      <c r="H17251"/>
      <c r="I17251"/>
      <c r="J17251"/>
    </row>
    <row r="17252" spans="1:10" x14ac:dyDescent="0.3">
      <c r="A17252" s="957"/>
      <c r="B17252"/>
      <c r="C17252"/>
      <c r="D17252"/>
      <c r="E17252"/>
      <c r="F17252"/>
      <c r="G17252"/>
      <c r="H17252"/>
      <c r="I17252"/>
      <c r="J17252"/>
    </row>
    <row r="17253" spans="1:10" x14ac:dyDescent="0.3">
      <c r="A17253" s="957"/>
      <c r="B17253"/>
      <c r="C17253"/>
      <c r="D17253"/>
      <c r="E17253"/>
      <c r="F17253"/>
      <c r="G17253"/>
      <c r="H17253"/>
      <c r="I17253"/>
      <c r="J17253"/>
    </row>
    <row r="17254" spans="1:10" x14ac:dyDescent="0.3">
      <c r="A17254" s="957"/>
      <c r="B17254"/>
      <c r="C17254"/>
      <c r="D17254"/>
      <c r="E17254"/>
      <c r="F17254"/>
      <c r="G17254"/>
      <c r="H17254"/>
      <c r="I17254"/>
      <c r="J17254"/>
    </row>
    <row r="17255" spans="1:10" x14ac:dyDescent="0.3">
      <c r="A17255" s="957"/>
      <c r="B17255"/>
      <c r="C17255"/>
      <c r="D17255"/>
      <c r="E17255"/>
      <c r="F17255"/>
      <c r="G17255"/>
      <c r="H17255"/>
      <c r="I17255"/>
      <c r="J17255"/>
    </row>
    <row r="17256" spans="1:10" x14ac:dyDescent="0.3">
      <c r="A17256" s="957"/>
      <c r="B17256"/>
      <c r="C17256"/>
      <c r="D17256"/>
      <c r="E17256"/>
      <c r="F17256"/>
      <c r="G17256"/>
      <c r="H17256"/>
      <c r="I17256"/>
      <c r="J17256"/>
    </row>
    <row r="17257" spans="1:10" x14ac:dyDescent="0.3">
      <c r="A17257" s="957"/>
      <c r="B17257"/>
      <c r="C17257"/>
      <c r="D17257"/>
      <c r="E17257"/>
      <c r="F17257"/>
      <c r="G17257"/>
      <c r="H17257"/>
      <c r="I17257"/>
      <c r="J17257"/>
    </row>
    <row r="17258" spans="1:10" x14ac:dyDescent="0.3">
      <c r="A17258" s="957"/>
      <c r="B17258"/>
      <c r="C17258"/>
      <c r="D17258"/>
      <c r="E17258"/>
      <c r="F17258"/>
      <c r="G17258"/>
      <c r="H17258"/>
      <c r="I17258"/>
      <c r="J17258"/>
    </row>
    <row r="17259" spans="1:10" x14ac:dyDescent="0.3">
      <c r="A17259" s="957"/>
      <c r="B17259"/>
      <c r="C17259"/>
      <c r="D17259"/>
      <c r="E17259"/>
      <c r="F17259"/>
      <c r="G17259"/>
      <c r="H17259"/>
      <c r="I17259"/>
      <c r="J17259"/>
    </row>
    <row r="17260" spans="1:10" x14ac:dyDescent="0.3">
      <c r="A17260" s="957"/>
      <c r="B17260"/>
      <c r="C17260"/>
      <c r="D17260"/>
      <c r="E17260"/>
      <c r="F17260"/>
      <c r="G17260"/>
      <c r="H17260"/>
      <c r="I17260"/>
      <c r="J17260"/>
    </row>
    <row r="17261" spans="1:10" x14ac:dyDescent="0.3">
      <c r="A17261" s="957"/>
      <c r="B17261"/>
      <c r="C17261"/>
      <c r="D17261"/>
      <c r="E17261"/>
      <c r="F17261"/>
      <c r="G17261"/>
      <c r="H17261"/>
      <c r="I17261"/>
      <c r="J17261"/>
    </row>
    <row r="17262" spans="1:10" x14ac:dyDescent="0.3">
      <c r="A17262" s="957"/>
      <c r="B17262"/>
      <c r="C17262"/>
      <c r="D17262"/>
      <c r="E17262"/>
      <c r="F17262"/>
      <c r="G17262"/>
      <c r="H17262"/>
      <c r="I17262"/>
      <c r="J17262"/>
    </row>
    <row r="17263" spans="1:10" x14ac:dyDescent="0.3">
      <c r="A17263" s="957"/>
      <c r="B17263"/>
      <c r="C17263"/>
      <c r="D17263"/>
      <c r="E17263"/>
      <c r="F17263"/>
      <c r="G17263"/>
      <c r="H17263"/>
      <c r="I17263"/>
      <c r="J17263"/>
    </row>
    <row r="17264" spans="1:10" x14ac:dyDescent="0.3">
      <c r="A17264" s="957"/>
      <c r="B17264"/>
      <c r="C17264"/>
      <c r="D17264"/>
      <c r="E17264"/>
      <c r="F17264"/>
      <c r="G17264"/>
      <c r="H17264"/>
      <c r="I17264"/>
      <c r="J17264"/>
    </row>
    <row r="17265" spans="1:10" x14ac:dyDescent="0.3">
      <c r="A17265" s="957"/>
      <c r="B17265"/>
      <c r="C17265"/>
      <c r="D17265"/>
      <c r="E17265"/>
      <c r="F17265"/>
      <c r="G17265"/>
      <c r="H17265"/>
      <c r="I17265"/>
      <c r="J17265"/>
    </row>
    <row r="17266" spans="1:10" x14ac:dyDescent="0.3">
      <c r="A17266" s="957"/>
      <c r="B17266"/>
      <c r="C17266"/>
      <c r="D17266"/>
      <c r="E17266"/>
      <c r="F17266"/>
      <c r="G17266"/>
      <c r="H17266"/>
      <c r="I17266"/>
      <c r="J17266"/>
    </row>
    <row r="17267" spans="1:10" x14ac:dyDescent="0.3">
      <c r="A17267" s="957"/>
      <c r="B17267"/>
      <c r="C17267"/>
      <c r="D17267"/>
      <c r="E17267"/>
      <c r="F17267"/>
      <c r="G17267"/>
      <c r="H17267"/>
      <c r="I17267"/>
      <c r="J17267"/>
    </row>
    <row r="17268" spans="1:10" x14ac:dyDescent="0.3">
      <c r="A17268" s="957"/>
      <c r="B17268"/>
      <c r="C17268"/>
      <c r="D17268"/>
      <c r="E17268"/>
      <c r="F17268"/>
      <c r="G17268"/>
      <c r="H17268"/>
      <c r="I17268"/>
      <c r="J17268"/>
    </row>
    <row r="17269" spans="1:10" x14ac:dyDescent="0.3">
      <c r="A17269" s="957"/>
      <c r="B17269"/>
      <c r="C17269"/>
      <c r="D17269"/>
      <c r="E17269"/>
      <c r="F17269"/>
      <c r="G17269"/>
      <c r="H17269"/>
      <c r="I17269"/>
      <c r="J17269"/>
    </row>
    <row r="17270" spans="1:10" x14ac:dyDescent="0.3">
      <c r="A17270" s="957"/>
      <c r="B17270"/>
      <c r="C17270"/>
      <c r="D17270"/>
      <c r="E17270"/>
      <c r="F17270"/>
      <c r="G17270"/>
      <c r="H17270"/>
      <c r="I17270"/>
      <c r="J17270"/>
    </row>
    <row r="17271" spans="1:10" x14ac:dyDescent="0.3">
      <c r="A17271" s="957"/>
      <c r="B17271"/>
      <c r="C17271"/>
      <c r="D17271"/>
      <c r="E17271"/>
      <c r="F17271"/>
      <c r="G17271"/>
      <c r="H17271"/>
      <c r="I17271"/>
      <c r="J17271"/>
    </row>
    <row r="17272" spans="1:10" x14ac:dyDescent="0.3">
      <c r="A17272" s="957"/>
      <c r="B17272"/>
      <c r="C17272"/>
      <c r="D17272"/>
      <c r="E17272"/>
      <c r="F17272"/>
      <c r="G17272"/>
      <c r="H17272"/>
      <c r="I17272"/>
      <c r="J17272"/>
    </row>
    <row r="17273" spans="1:10" x14ac:dyDescent="0.3">
      <c r="A17273" s="957"/>
      <c r="B17273"/>
      <c r="C17273"/>
      <c r="D17273"/>
      <c r="E17273"/>
      <c r="F17273"/>
      <c r="G17273"/>
      <c r="H17273"/>
      <c r="I17273"/>
      <c r="J17273"/>
    </row>
    <row r="17274" spans="1:10" x14ac:dyDescent="0.3">
      <c r="A17274" s="957"/>
      <c r="B17274"/>
      <c r="C17274"/>
      <c r="D17274"/>
      <c r="E17274"/>
      <c r="F17274"/>
      <c r="G17274"/>
      <c r="H17274"/>
      <c r="I17274"/>
      <c r="J17274"/>
    </row>
    <row r="17275" spans="1:10" x14ac:dyDescent="0.3">
      <c r="A17275" s="957"/>
      <c r="B17275"/>
      <c r="C17275"/>
      <c r="D17275"/>
      <c r="E17275"/>
      <c r="F17275"/>
      <c r="G17275"/>
      <c r="H17275"/>
      <c r="I17275"/>
      <c r="J17275"/>
    </row>
    <row r="17276" spans="1:10" x14ac:dyDescent="0.3">
      <c r="A17276" s="957"/>
      <c r="B17276"/>
      <c r="C17276"/>
      <c r="D17276"/>
      <c r="E17276"/>
      <c r="F17276"/>
      <c r="G17276"/>
      <c r="H17276"/>
      <c r="I17276"/>
      <c r="J17276"/>
    </row>
    <row r="17277" spans="1:10" x14ac:dyDescent="0.3">
      <c r="A17277" s="957"/>
      <c r="B17277"/>
      <c r="C17277"/>
      <c r="D17277"/>
      <c r="E17277"/>
      <c r="F17277"/>
      <c r="G17277"/>
      <c r="H17277"/>
      <c r="I17277"/>
      <c r="J17277"/>
    </row>
    <row r="17278" spans="1:10" x14ac:dyDescent="0.3">
      <c r="A17278" s="957"/>
      <c r="B17278"/>
      <c r="C17278"/>
      <c r="D17278"/>
      <c r="E17278"/>
      <c r="F17278"/>
      <c r="G17278"/>
      <c r="H17278"/>
      <c r="I17278"/>
      <c r="J17278"/>
    </row>
    <row r="17279" spans="1:10" x14ac:dyDescent="0.3">
      <c r="A17279" s="957"/>
      <c r="B17279"/>
      <c r="C17279"/>
      <c r="D17279"/>
      <c r="E17279"/>
      <c r="F17279"/>
      <c r="G17279"/>
      <c r="H17279"/>
      <c r="I17279"/>
      <c r="J17279"/>
    </row>
    <row r="17280" spans="1:10" x14ac:dyDescent="0.3">
      <c r="A17280" s="957"/>
      <c r="B17280"/>
      <c r="C17280"/>
      <c r="D17280"/>
      <c r="E17280"/>
      <c r="F17280"/>
      <c r="G17280"/>
      <c r="H17280"/>
      <c r="I17280"/>
      <c r="J17280"/>
    </row>
    <row r="17281" spans="1:10" x14ac:dyDescent="0.3">
      <c r="A17281" s="957"/>
      <c r="B17281"/>
      <c r="C17281"/>
      <c r="D17281"/>
      <c r="E17281"/>
      <c r="F17281"/>
      <c r="G17281"/>
      <c r="H17281"/>
      <c r="I17281"/>
      <c r="J17281"/>
    </row>
    <row r="17282" spans="1:10" x14ac:dyDescent="0.3">
      <c r="A17282" s="957"/>
      <c r="B17282"/>
      <c r="C17282"/>
      <c r="D17282"/>
      <c r="E17282"/>
      <c r="F17282"/>
      <c r="G17282"/>
      <c r="H17282"/>
      <c r="I17282"/>
      <c r="J17282"/>
    </row>
    <row r="17283" spans="1:10" x14ac:dyDescent="0.3">
      <c r="A17283" s="957"/>
      <c r="B17283"/>
      <c r="C17283"/>
      <c r="D17283"/>
      <c r="E17283"/>
      <c r="F17283"/>
      <c r="G17283"/>
      <c r="H17283"/>
      <c r="I17283"/>
      <c r="J17283"/>
    </row>
    <row r="17284" spans="1:10" x14ac:dyDescent="0.3">
      <c r="A17284" s="957"/>
      <c r="B17284"/>
      <c r="C17284"/>
      <c r="D17284"/>
      <c r="E17284"/>
      <c r="F17284"/>
      <c r="G17284"/>
      <c r="H17284"/>
      <c r="I17284"/>
      <c r="J17284"/>
    </row>
    <row r="17285" spans="1:10" x14ac:dyDescent="0.3">
      <c r="A17285" s="957"/>
      <c r="B17285"/>
      <c r="C17285"/>
      <c r="D17285"/>
      <c r="E17285"/>
      <c r="F17285"/>
      <c r="G17285"/>
      <c r="H17285"/>
      <c r="I17285"/>
      <c r="J17285"/>
    </row>
    <row r="17286" spans="1:10" x14ac:dyDescent="0.3">
      <c r="A17286" s="957"/>
      <c r="B17286"/>
      <c r="C17286"/>
      <c r="D17286"/>
      <c r="E17286"/>
      <c r="F17286"/>
      <c r="G17286"/>
      <c r="H17286"/>
      <c r="I17286"/>
      <c r="J17286"/>
    </row>
    <row r="17287" spans="1:10" x14ac:dyDescent="0.3">
      <c r="A17287" s="957"/>
      <c r="B17287"/>
      <c r="C17287"/>
      <c r="D17287"/>
      <c r="E17287"/>
      <c r="F17287"/>
      <c r="G17287"/>
      <c r="H17287"/>
      <c r="I17287"/>
      <c r="J17287"/>
    </row>
    <row r="17288" spans="1:10" x14ac:dyDescent="0.3">
      <c r="A17288" s="957"/>
      <c r="B17288"/>
      <c r="C17288"/>
      <c r="D17288"/>
      <c r="E17288"/>
      <c r="F17288"/>
      <c r="G17288"/>
      <c r="H17288"/>
      <c r="I17288"/>
      <c r="J17288"/>
    </row>
    <row r="17289" spans="1:10" x14ac:dyDescent="0.3">
      <c r="A17289" s="957"/>
      <c r="B17289"/>
      <c r="C17289"/>
      <c r="D17289"/>
      <c r="E17289"/>
      <c r="F17289"/>
      <c r="G17289"/>
      <c r="H17289"/>
      <c r="I17289"/>
      <c r="J17289"/>
    </row>
    <row r="17290" spans="1:10" x14ac:dyDescent="0.3">
      <c r="A17290" s="957"/>
      <c r="B17290"/>
      <c r="C17290"/>
      <c r="D17290"/>
      <c r="E17290"/>
      <c r="F17290"/>
      <c r="G17290"/>
      <c r="H17290"/>
      <c r="I17290"/>
      <c r="J17290"/>
    </row>
    <row r="17291" spans="1:10" x14ac:dyDescent="0.3">
      <c r="A17291" s="957"/>
      <c r="B17291"/>
      <c r="C17291"/>
      <c r="D17291"/>
      <c r="E17291"/>
      <c r="F17291"/>
      <c r="G17291"/>
      <c r="H17291"/>
      <c r="I17291"/>
      <c r="J17291"/>
    </row>
    <row r="17292" spans="1:10" x14ac:dyDescent="0.3">
      <c r="A17292" s="957"/>
      <c r="B17292"/>
      <c r="C17292"/>
      <c r="D17292"/>
      <c r="E17292"/>
      <c r="F17292"/>
      <c r="G17292"/>
      <c r="H17292"/>
      <c r="I17292"/>
      <c r="J17292"/>
    </row>
    <row r="17293" spans="1:10" x14ac:dyDescent="0.3">
      <c r="A17293" s="957"/>
      <c r="B17293"/>
      <c r="C17293"/>
      <c r="D17293"/>
      <c r="E17293"/>
      <c r="F17293"/>
      <c r="G17293"/>
      <c r="H17293"/>
      <c r="I17293"/>
      <c r="J17293"/>
    </row>
    <row r="17294" spans="1:10" x14ac:dyDescent="0.3">
      <c r="A17294" s="957"/>
      <c r="B17294"/>
      <c r="C17294"/>
      <c r="D17294"/>
      <c r="E17294"/>
      <c r="F17294"/>
      <c r="G17294"/>
      <c r="H17294"/>
      <c r="I17294"/>
      <c r="J17294"/>
    </row>
    <row r="17295" spans="1:10" x14ac:dyDescent="0.3">
      <c r="A17295" s="957"/>
      <c r="B17295"/>
      <c r="C17295"/>
      <c r="D17295"/>
      <c r="E17295"/>
      <c r="F17295"/>
      <c r="G17295"/>
      <c r="H17295"/>
      <c r="I17295"/>
      <c r="J17295"/>
    </row>
    <row r="17296" spans="1:10" x14ac:dyDescent="0.3">
      <c r="A17296" s="957"/>
      <c r="B17296"/>
      <c r="C17296"/>
      <c r="D17296"/>
      <c r="E17296"/>
      <c r="F17296"/>
      <c r="G17296"/>
      <c r="H17296"/>
      <c r="I17296"/>
      <c r="J17296"/>
    </row>
    <row r="17297" spans="1:10" x14ac:dyDescent="0.3">
      <c r="A17297" s="957"/>
      <c r="B17297"/>
      <c r="C17297"/>
      <c r="D17297"/>
      <c r="E17297"/>
      <c r="F17297"/>
      <c r="G17297"/>
      <c r="H17297"/>
      <c r="I17297"/>
      <c r="J17297"/>
    </row>
    <row r="17298" spans="1:10" x14ac:dyDescent="0.3">
      <c r="A17298" s="957"/>
      <c r="B17298"/>
      <c r="C17298"/>
      <c r="D17298"/>
      <c r="E17298"/>
      <c r="F17298"/>
      <c r="G17298"/>
      <c r="H17298"/>
      <c r="I17298"/>
      <c r="J17298"/>
    </row>
    <row r="17299" spans="1:10" x14ac:dyDescent="0.3">
      <c r="A17299" s="957"/>
      <c r="B17299"/>
      <c r="C17299"/>
      <c r="D17299"/>
      <c r="E17299"/>
      <c r="F17299"/>
      <c r="G17299"/>
      <c r="H17299"/>
      <c r="I17299"/>
      <c r="J17299"/>
    </row>
    <row r="17300" spans="1:10" x14ac:dyDescent="0.3">
      <c r="A17300" s="957"/>
      <c r="B17300"/>
      <c r="C17300"/>
      <c r="D17300"/>
      <c r="E17300"/>
      <c r="F17300"/>
      <c r="G17300"/>
      <c r="H17300"/>
      <c r="I17300"/>
      <c r="J17300"/>
    </row>
    <row r="17301" spans="1:10" x14ac:dyDescent="0.3">
      <c r="A17301" s="957"/>
      <c r="B17301"/>
      <c r="C17301"/>
      <c r="D17301"/>
      <c r="E17301"/>
      <c r="F17301"/>
      <c r="G17301"/>
      <c r="H17301"/>
      <c r="I17301"/>
      <c r="J17301"/>
    </row>
    <row r="17302" spans="1:10" x14ac:dyDescent="0.3">
      <c r="A17302" s="957"/>
      <c r="B17302"/>
      <c r="C17302"/>
      <c r="D17302"/>
      <c r="E17302"/>
      <c r="F17302"/>
      <c r="G17302"/>
      <c r="H17302"/>
      <c r="I17302"/>
      <c r="J17302"/>
    </row>
    <row r="17303" spans="1:10" x14ac:dyDescent="0.3">
      <c r="A17303" s="957"/>
      <c r="B17303"/>
      <c r="C17303"/>
      <c r="D17303"/>
      <c r="E17303"/>
      <c r="F17303"/>
      <c r="G17303"/>
      <c r="H17303"/>
      <c r="I17303"/>
      <c r="J17303"/>
    </row>
    <row r="17304" spans="1:10" x14ac:dyDescent="0.3">
      <c r="A17304" s="957"/>
      <c r="B17304"/>
      <c r="C17304"/>
      <c r="D17304"/>
      <c r="E17304"/>
      <c r="F17304"/>
      <c r="G17304"/>
      <c r="H17304"/>
      <c r="I17304"/>
      <c r="J17304"/>
    </row>
    <row r="17305" spans="1:10" x14ac:dyDescent="0.3">
      <c r="A17305" s="957"/>
      <c r="B17305"/>
      <c r="C17305"/>
      <c r="D17305"/>
      <c r="E17305"/>
      <c r="F17305"/>
      <c r="G17305"/>
      <c r="H17305"/>
      <c r="I17305"/>
      <c r="J17305"/>
    </row>
    <row r="17306" spans="1:10" x14ac:dyDescent="0.3">
      <c r="A17306" s="957"/>
      <c r="B17306"/>
      <c r="C17306"/>
      <c r="D17306"/>
      <c r="E17306"/>
      <c r="F17306"/>
      <c r="G17306"/>
      <c r="H17306"/>
      <c r="I17306"/>
      <c r="J17306"/>
    </row>
    <row r="17307" spans="1:10" x14ac:dyDescent="0.3">
      <c r="A17307" s="957"/>
      <c r="B17307"/>
      <c r="C17307"/>
      <c r="D17307"/>
      <c r="E17307"/>
      <c r="F17307"/>
      <c r="G17307"/>
      <c r="H17307"/>
      <c r="I17307"/>
      <c r="J17307"/>
    </row>
    <row r="17308" spans="1:10" x14ac:dyDescent="0.3">
      <c r="A17308" s="957"/>
      <c r="B17308"/>
      <c r="C17308"/>
      <c r="D17308"/>
      <c r="E17308"/>
      <c r="F17308"/>
      <c r="G17308"/>
      <c r="H17308"/>
      <c r="I17308"/>
      <c r="J17308"/>
    </row>
    <row r="17309" spans="1:10" x14ac:dyDescent="0.3">
      <c r="A17309" s="957"/>
      <c r="B17309"/>
      <c r="C17309"/>
      <c r="D17309"/>
      <c r="E17309"/>
      <c r="F17309"/>
      <c r="G17309"/>
      <c r="H17309"/>
      <c r="I17309"/>
      <c r="J17309"/>
    </row>
    <row r="17310" spans="1:10" x14ac:dyDescent="0.3">
      <c r="A17310" s="957"/>
      <c r="B17310"/>
      <c r="C17310"/>
      <c r="D17310"/>
      <c r="E17310"/>
      <c r="F17310"/>
      <c r="G17310"/>
      <c r="H17310"/>
      <c r="I17310"/>
      <c r="J17310"/>
    </row>
    <row r="17311" spans="1:10" x14ac:dyDescent="0.3">
      <c r="A17311" s="957"/>
      <c r="B17311"/>
      <c r="C17311"/>
      <c r="D17311"/>
      <c r="E17311"/>
      <c r="F17311"/>
      <c r="G17311"/>
      <c r="H17311"/>
      <c r="I17311"/>
      <c r="J17311"/>
    </row>
    <row r="17312" spans="1:10" x14ac:dyDescent="0.3">
      <c r="A17312" s="957"/>
      <c r="B17312"/>
      <c r="C17312"/>
      <c r="D17312"/>
      <c r="E17312"/>
      <c r="F17312"/>
      <c r="G17312"/>
      <c r="H17312"/>
      <c r="I17312"/>
      <c r="J17312"/>
    </row>
    <row r="17313" spans="1:10" x14ac:dyDescent="0.3">
      <c r="A17313" s="957"/>
      <c r="B17313"/>
      <c r="C17313"/>
      <c r="D17313"/>
      <c r="E17313"/>
      <c r="F17313"/>
      <c r="G17313"/>
      <c r="H17313"/>
      <c r="I17313"/>
      <c r="J17313"/>
    </row>
    <row r="17314" spans="1:10" x14ac:dyDescent="0.3">
      <c r="A17314" s="957"/>
      <c r="B17314"/>
      <c r="C17314"/>
      <c r="D17314"/>
      <c r="E17314"/>
      <c r="F17314"/>
      <c r="G17314"/>
      <c r="H17314"/>
      <c r="I17314"/>
      <c r="J17314"/>
    </row>
    <row r="17315" spans="1:10" x14ac:dyDescent="0.3">
      <c r="A17315" s="957"/>
      <c r="B17315"/>
      <c r="C17315"/>
      <c r="D17315"/>
      <c r="E17315"/>
      <c r="F17315"/>
      <c r="G17315"/>
      <c r="H17315"/>
      <c r="I17315"/>
      <c r="J17315"/>
    </row>
    <row r="17316" spans="1:10" x14ac:dyDescent="0.3">
      <c r="A17316" s="957"/>
      <c r="B17316"/>
      <c r="C17316"/>
      <c r="D17316"/>
      <c r="E17316"/>
      <c r="F17316"/>
      <c r="G17316"/>
      <c r="H17316"/>
      <c r="I17316"/>
      <c r="J17316"/>
    </row>
    <row r="17317" spans="1:10" x14ac:dyDescent="0.3">
      <c r="A17317" s="957"/>
      <c r="B17317"/>
      <c r="C17317"/>
      <c r="D17317"/>
      <c r="E17317"/>
      <c r="F17317"/>
      <c r="G17317"/>
      <c r="H17317"/>
      <c r="I17317"/>
      <c r="J17317"/>
    </row>
    <row r="17318" spans="1:10" x14ac:dyDescent="0.3">
      <c r="A17318" s="957"/>
      <c r="B17318"/>
      <c r="C17318"/>
      <c r="D17318"/>
      <c r="E17318"/>
      <c r="F17318"/>
      <c r="G17318"/>
      <c r="H17318"/>
      <c r="I17318"/>
      <c r="J17318"/>
    </row>
    <row r="17319" spans="1:10" x14ac:dyDescent="0.3">
      <c r="A17319" s="957"/>
      <c r="B17319"/>
      <c r="C17319"/>
      <c r="D17319"/>
      <c r="E17319"/>
      <c r="F17319"/>
      <c r="G17319"/>
      <c r="H17319"/>
      <c r="I17319"/>
      <c r="J17319"/>
    </row>
    <row r="17320" spans="1:10" x14ac:dyDescent="0.3">
      <c r="A17320" s="957"/>
      <c r="B17320"/>
      <c r="C17320"/>
      <c r="D17320"/>
      <c r="E17320"/>
      <c r="F17320"/>
      <c r="G17320"/>
      <c r="H17320"/>
      <c r="I17320"/>
      <c r="J17320"/>
    </row>
    <row r="17321" spans="1:10" x14ac:dyDescent="0.3">
      <c r="A17321" s="957"/>
      <c r="B17321"/>
      <c r="C17321"/>
      <c r="D17321"/>
      <c r="E17321"/>
      <c r="F17321"/>
      <c r="G17321"/>
      <c r="H17321"/>
      <c r="I17321"/>
      <c r="J17321"/>
    </row>
    <row r="17322" spans="1:10" x14ac:dyDescent="0.3">
      <c r="A17322" s="957"/>
      <c r="B17322"/>
      <c r="C17322"/>
      <c r="D17322"/>
      <c r="E17322"/>
      <c r="F17322"/>
      <c r="G17322"/>
      <c r="H17322"/>
      <c r="I17322"/>
      <c r="J17322"/>
    </row>
    <row r="17323" spans="1:10" x14ac:dyDescent="0.3">
      <c r="A17323" s="957"/>
      <c r="B17323"/>
      <c r="C17323"/>
      <c r="D17323"/>
      <c r="E17323"/>
      <c r="F17323"/>
      <c r="G17323"/>
      <c r="H17323"/>
      <c r="I17323"/>
      <c r="J17323"/>
    </row>
    <row r="17324" spans="1:10" x14ac:dyDescent="0.3">
      <c r="A17324" s="957"/>
      <c r="B17324"/>
      <c r="C17324"/>
      <c r="D17324"/>
      <c r="E17324"/>
      <c r="F17324"/>
      <c r="G17324"/>
      <c r="H17324"/>
      <c r="I17324"/>
      <c r="J17324"/>
    </row>
    <row r="17325" spans="1:10" x14ac:dyDescent="0.3">
      <c r="A17325" s="957"/>
      <c r="B17325"/>
      <c r="C17325"/>
      <c r="D17325"/>
      <c r="E17325"/>
      <c r="F17325"/>
      <c r="G17325"/>
      <c r="H17325"/>
      <c r="I17325"/>
      <c r="J17325"/>
    </row>
    <row r="17326" spans="1:10" x14ac:dyDescent="0.3">
      <c r="A17326" s="957"/>
      <c r="B17326"/>
      <c r="C17326"/>
      <c r="D17326"/>
      <c r="E17326"/>
      <c r="F17326"/>
      <c r="G17326"/>
      <c r="H17326"/>
      <c r="I17326"/>
      <c r="J17326"/>
    </row>
    <row r="17327" spans="1:10" x14ac:dyDescent="0.3">
      <c r="A17327" s="957"/>
      <c r="B17327"/>
      <c r="C17327"/>
      <c r="D17327"/>
      <c r="E17327"/>
      <c r="F17327"/>
      <c r="G17327"/>
      <c r="H17327"/>
      <c r="I17327"/>
      <c r="J17327"/>
    </row>
    <row r="17328" spans="1:10" x14ac:dyDescent="0.3">
      <c r="A17328" s="957"/>
      <c r="B17328"/>
      <c r="C17328"/>
      <c r="D17328"/>
      <c r="E17328"/>
      <c r="F17328"/>
      <c r="G17328"/>
      <c r="H17328"/>
      <c r="I17328"/>
      <c r="J17328"/>
    </row>
    <row r="17329" spans="1:10" x14ac:dyDescent="0.3">
      <c r="A17329" s="957"/>
      <c r="B17329"/>
      <c r="C17329"/>
      <c r="D17329"/>
      <c r="E17329"/>
      <c r="F17329"/>
      <c r="G17329"/>
      <c r="H17329"/>
      <c r="I17329"/>
      <c r="J17329"/>
    </row>
    <row r="17330" spans="1:10" x14ac:dyDescent="0.3">
      <c r="A17330" s="957"/>
      <c r="B17330"/>
      <c r="C17330"/>
      <c r="D17330"/>
      <c r="E17330"/>
      <c r="F17330"/>
      <c r="G17330"/>
      <c r="H17330"/>
      <c r="I17330"/>
      <c r="J17330"/>
    </row>
    <row r="17331" spans="1:10" x14ac:dyDescent="0.3">
      <c r="A17331" s="957"/>
      <c r="B17331"/>
      <c r="C17331"/>
      <c r="D17331"/>
      <c r="E17331"/>
      <c r="F17331"/>
      <c r="G17331"/>
      <c r="H17331"/>
      <c r="I17331"/>
      <c r="J17331"/>
    </row>
    <row r="17332" spans="1:10" x14ac:dyDescent="0.3">
      <c r="A17332" s="957"/>
      <c r="B17332"/>
      <c r="C17332"/>
      <c r="D17332"/>
      <c r="E17332"/>
      <c r="F17332"/>
      <c r="G17332"/>
      <c r="H17332"/>
      <c r="I17332"/>
      <c r="J17332"/>
    </row>
    <row r="17333" spans="1:10" x14ac:dyDescent="0.3">
      <c r="A17333" s="957"/>
      <c r="B17333"/>
      <c r="C17333"/>
      <c r="D17333"/>
      <c r="E17333"/>
      <c r="F17333"/>
      <c r="G17333"/>
      <c r="H17333"/>
      <c r="I17333"/>
      <c r="J17333"/>
    </row>
    <row r="17334" spans="1:10" x14ac:dyDescent="0.3">
      <c r="A17334" s="957"/>
      <c r="B17334"/>
      <c r="C17334"/>
      <c r="D17334"/>
      <c r="E17334"/>
      <c r="F17334"/>
      <c r="G17334"/>
      <c r="H17334"/>
      <c r="I17334"/>
      <c r="J17334"/>
    </row>
    <row r="17335" spans="1:10" x14ac:dyDescent="0.3">
      <c r="A17335" s="957"/>
      <c r="B17335"/>
      <c r="C17335"/>
      <c r="D17335"/>
      <c r="E17335"/>
      <c r="F17335"/>
      <c r="G17335"/>
      <c r="H17335"/>
      <c r="I17335"/>
      <c r="J17335"/>
    </row>
    <row r="17336" spans="1:10" x14ac:dyDescent="0.3">
      <c r="A17336" s="957"/>
      <c r="B17336"/>
      <c r="C17336"/>
      <c r="D17336"/>
      <c r="E17336"/>
      <c r="F17336"/>
      <c r="G17336"/>
      <c r="H17336"/>
      <c r="I17336"/>
      <c r="J17336"/>
    </row>
    <row r="17337" spans="1:10" x14ac:dyDescent="0.3">
      <c r="A17337" s="957"/>
      <c r="B17337"/>
      <c r="C17337"/>
      <c r="D17337"/>
      <c r="E17337"/>
      <c r="F17337"/>
      <c r="G17337"/>
      <c r="H17337"/>
      <c r="I17337"/>
      <c r="J17337"/>
    </row>
    <row r="17338" spans="1:10" x14ac:dyDescent="0.3">
      <c r="A17338" s="957"/>
      <c r="B17338"/>
      <c r="C17338"/>
      <c r="D17338"/>
      <c r="E17338"/>
      <c r="F17338"/>
      <c r="G17338"/>
      <c r="H17338"/>
      <c r="I17338"/>
      <c r="J17338"/>
    </row>
    <row r="17339" spans="1:10" x14ac:dyDescent="0.3">
      <c r="A17339" s="957"/>
      <c r="B17339"/>
      <c r="C17339"/>
      <c r="D17339"/>
      <c r="E17339"/>
      <c r="F17339"/>
      <c r="G17339"/>
      <c r="H17339"/>
      <c r="I17339"/>
      <c r="J17339"/>
    </row>
    <row r="17340" spans="1:10" x14ac:dyDescent="0.3">
      <c r="A17340" s="957"/>
      <c r="B17340"/>
      <c r="C17340"/>
      <c r="D17340"/>
      <c r="E17340"/>
      <c r="F17340"/>
      <c r="G17340"/>
      <c r="H17340"/>
      <c r="I17340"/>
      <c r="J17340"/>
    </row>
    <row r="17341" spans="1:10" x14ac:dyDescent="0.3">
      <c r="A17341" s="957"/>
      <c r="B17341"/>
      <c r="C17341"/>
      <c r="D17341"/>
      <c r="E17341"/>
      <c r="F17341"/>
      <c r="G17341"/>
      <c r="H17341"/>
      <c r="I17341"/>
      <c r="J17341"/>
    </row>
    <row r="17342" spans="1:10" x14ac:dyDescent="0.3">
      <c r="A17342" s="957"/>
      <c r="B17342"/>
      <c r="C17342"/>
      <c r="D17342"/>
      <c r="E17342"/>
      <c r="F17342"/>
      <c r="G17342"/>
      <c r="H17342"/>
      <c r="I17342"/>
      <c r="J17342"/>
    </row>
    <row r="17343" spans="1:10" x14ac:dyDescent="0.3">
      <c r="A17343" s="957"/>
      <c r="B17343"/>
      <c r="C17343"/>
      <c r="D17343"/>
      <c r="E17343"/>
      <c r="F17343"/>
      <c r="G17343"/>
      <c r="H17343"/>
      <c r="I17343"/>
      <c r="J17343"/>
    </row>
    <row r="17344" spans="1:10" x14ac:dyDescent="0.3">
      <c r="A17344" s="957"/>
      <c r="B17344"/>
      <c r="C17344"/>
      <c r="D17344"/>
      <c r="E17344"/>
      <c r="F17344"/>
      <c r="G17344"/>
      <c r="H17344"/>
      <c r="I17344"/>
      <c r="J17344"/>
    </row>
    <row r="17345" spans="1:10" x14ac:dyDescent="0.3">
      <c r="A17345" s="957"/>
      <c r="B17345"/>
      <c r="C17345"/>
      <c r="D17345"/>
      <c r="E17345"/>
      <c r="F17345"/>
      <c r="G17345"/>
      <c r="H17345"/>
      <c r="I17345"/>
      <c r="J17345"/>
    </row>
    <row r="17346" spans="1:10" x14ac:dyDescent="0.3">
      <c r="A17346" s="957"/>
      <c r="B17346"/>
      <c r="C17346"/>
      <c r="D17346"/>
      <c r="E17346"/>
      <c r="F17346"/>
      <c r="G17346"/>
      <c r="H17346"/>
      <c r="I17346"/>
      <c r="J17346"/>
    </row>
    <row r="17347" spans="1:10" x14ac:dyDescent="0.3">
      <c r="A17347" s="957"/>
      <c r="B17347"/>
      <c r="C17347"/>
      <c r="D17347"/>
      <c r="E17347"/>
      <c r="F17347"/>
      <c r="G17347"/>
      <c r="H17347"/>
      <c r="I17347"/>
      <c r="J17347"/>
    </row>
    <row r="17348" spans="1:10" x14ac:dyDescent="0.3">
      <c r="A17348" s="957"/>
      <c r="B17348"/>
      <c r="C17348"/>
      <c r="D17348"/>
      <c r="E17348"/>
      <c r="F17348"/>
      <c r="G17348"/>
      <c r="H17348"/>
      <c r="I17348"/>
      <c r="J17348"/>
    </row>
    <row r="17349" spans="1:10" x14ac:dyDescent="0.3">
      <c r="A17349" s="957"/>
      <c r="B17349"/>
      <c r="C17349"/>
      <c r="D17349"/>
      <c r="E17349"/>
      <c r="F17349"/>
      <c r="G17349"/>
      <c r="H17349"/>
      <c r="I17349"/>
      <c r="J17349"/>
    </row>
    <row r="17350" spans="1:10" x14ac:dyDescent="0.3">
      <c r="A17350" s="957"/>
      <c r="B17350"/>
      <c r="C17350"/>
      <c r="D17350"/>
      <c r="E17350"/>
      <c r="F17350"/>
      <c r="G17350"/>
      <c r="H17350"/>
      <c r="I17350"/>
      <c r="J17350"/>
    </row>
    <row r="17351" spans="1:10" x14ac:dyDescent="0.3">
      <c r="A17351" s="957"/>
      <c r="B17351"/>
      <c r="C17351"/>
      <c r="D17351"/>
      <c r="E17351"/>
      <c r="F17351"/>
      <c r="G17351"/>
      <c r="H17351"/>
      <c r="I17351"/>
      <c r="J17351"/>
    </row>
    <row r="17352" spans="1:10" x14ac:dyDescent="0.3">
      <c r="A17352" s="957"/>
      <c r="B17352"/>
      <c r="C17352"/>
      <c r="D17352"/>
      <c r="E17352"/>
      <c r="F17352"/>
      <c r="G17352"/>
      <c r="H17352"/>
      <c r="I17352"/>
      <c r="J17352"/>
    </row>
    <row r="17353" spans="1:10" x14ac:dyDescent="0.3">
      <c r="A17353" s="957"/>
      <c r="B17353"/>
      <c r="C17353"/>
      <c r="D17353"/>
      <c r="E17353"/>
      <c r="F17353"/>
      <c r="G17353"/>
      <c r="H17353"/>
      <c r="I17353"/>
      <c r="J17353"/>
    </row>
    <row r="17354" spans="1:10" x14ac:dyDescent="0.3">
      <c r="A17354" s="957"/>
      <c r="B17354"/>
      <c r="C17354"/>
      <c r="D17354"/>
      <c r="E17354"/>
      <c r="F17354"/>
      <c r="G17354"/>
      <c r="H17354"/>
      <c r="I17354"/>
      <c r="J17354"/>
    </row>
    <row r="17355" spans="1:10" x14ac:dyDescent="0.3">
      <c r="A17355" s="957"/>
      <c r="B17355"/>
      <c r="C17355"/>
      <c r="D17355"/>
      <c r="E17355"/>
      <c r="F17355"/>
      <c r="G17355"/>
      <c r="H17355"/>
      <c r="I17355"/>
      <c r="J17355"/>
    </row>
    <row r="17356" spans="1:10" x14ac:dyDescent="0.3">
      <c r="A17356" s="957"/>
      <c r="B17356"/>
      <c r="C17356"/>
      <c r="D17356"/>
      <c r="E17356"/>
      <c r="F17356"/>
      <c r="G17356"/>
      <c r="H17356"/>
      <c r="I17356"/>
      <c r="J17356"/>
    </row>
    <row r="17357" spans="1:10" x14ac:dyDescent="0.3">
      <c r="A17357" s="957"/>
      <c r="B17357"/>
      <c r="C17357"/>
      <c r="D17357"/>
      <c r="E17357"/>
      <c r="F17357"/>
      <c r="G17357"/>
      <c r="H17357"/>
      <c r="I17357"/>
      <c r="J17357"/>
    </row>
    <row r="17358" spans="1:10" x14ac:dyDescent="0.3">
      <c r="A17358" s="957"/>
      <c r="B17358"/>
      <c r="C17358"/>
      <c r="D17358"/>
      <c r="E17358"/>
      <c r="F17358"/>
      <c r="G17358"/>
      <c r="H17358"/>
      <c r="I17358"/>
      <c r="J17358"/>
    </row>
    <row r="17359" spans="1:10" x14ac:dyDescent="0.3">
      <c r="A17359" s="957"/>
      <c r="B17359"/>
      <c r="C17359"/>
      <c r="D17359"/>
      <c r="E17359"/>
      <c r="F17359"/>
      <c r="G17359"/>
      <c r="H17359"/>
      <c r="I17359"/>
      <c r="J17359"/>
    </row>
    <row r="17360" spans="1:10" x14ac:dyDescent="0.3">
      <c r="A17360" s="957"/>
      <c r="B17360"/>
      <c r="C17360"/>
      <c r="D17360"/>
      <c r="E17360"/>
      <c r="F17360"/>
      <c r="G17360"/>
      <c r="H17360"/>
      <c r="I17360"/>
      <c r="J17360"/>
    </row>
    <row r="17361" spans="1:10" x14ac:dyDescent="0.3">
      <c r="A17361" s="957"/>
      <c r="B17361"/>
      <c r="C17361"/>
      <c r="D17361"/>
      <c r="E17361"/>
      <c r="F17361"/>
      <c r="G17361"/>
      <c r="H17361"/>
      <c r="I17361"/>
      <c r="J17361"/>
    </row>
    <row r="17362" spans="1:10" x14ac:dyDescent="0.3">
      <c r="A17362" s="957"/>
      <c r="B17362"/>
      <c r="C17362"/>
      <c r="D17362"/>
      <c r="E17362"/>
      <c r="F17362"/>
      <c r="G17362"/>
      <c r="H17362"/>
      <c r="I17362"/>
      <c r="J17362"/>
    </row>
    <row r="17363" spans="1:10" x14ac:dyDescent="0.3">
      <c r="A17363" s="957"/>
      <c r="B17363"/>
      <c r="C17363"/>
      <c r="D17363"/>
      <c r="E17363"/>
      <c r="F17363"/>
      <c r="G17363"/>
      <c r="H17363"/>
      <c r="I17363"/>
      <c r="J17363"/>
    </row>
    <row r="17364" spans="1:10" x14ac:dyDescent="0.3">
      <c r="A17364" s="957"/>
      <c r="B17364"/>
      <c r="C17364"/>
      <c r="D17364"/>
      <c r="E17364"/>
      <c r="F17364"/>
      <c r="G17364"/>
      <c r="H17364"/>
      <c r="I17364"/>
      <c r="J17364"/>
    </row>
    <row r="17365" spans="1:10" x14ac:dyDescent="0.3">
      <c r="A17365" s="957"/>
      <c r="B17365"/>
      <c r="C17365"/>
      <c r="D17365"/>
      <c r="E17365"/>
      <c r="F17365"/>
      <c r="G17365"/>
      <c r="H17365"/>
      <c r="I17365"/>
      <c r="J17365"/>
    </row>
    <row r="17366" spans="1:10" x14ac:dyDescent="0.3">
      <c r="A17366" s="957"/>
      <c r="B17366"/>
      <c r="C17366"/>
      <c r="D17366"/>
      <c r="E17366"/>
      <c r="F17366"/>
      <c r="G17366"/>
      <c r="H17366"/>
      <c r="I17366"/>
      <c r="J17366"/>
    </row>
    <row r="17367" spans="1:10" x14ac:dyDescent="0.3">
      <c r="A17367" s="957"/>
      <c r="B17367"/>
      <c r="C17367"/>
      <c r="D17367"/>
      <c r="E17367"/>
      <c r="F17367"/>
      <c r="G17367"/>
      <c r="H17367"/>
      <c r="I17367"/>
      <c r="J17367"/>
    </row>
    <row r="17368" spans="1:10" x14ac:dyDescent="0.3">
      <c r="A17368" s="957"/>
      <c r="B17368"/>
      <c r="C17368"/>
      <c r="D17368"/>
      <c r="E17368"/>
      <c r="F17368"/>
      <c r="G17368"/>
      <c r="H17368"/>
      <c r="I17368"/>
      <c r="J17368"/>
    </row>
    <row r="17369" spans="1:10" x14ac:dyDescent="0.3">
      <c r="A17369" s="957"/>
      <c r="B17369"/>
      <c r="C17369"/>
      <c r="D17369"/>
      <c r="E17369"/>
      <c r="F17369"/>
      <c r="G17369"/>
      <c r="H17369"/>
      <c r="I17369"/>
      <c r="J17369"/>
    </row>
    <row r="17370" spans="1:10" x14ac:dyDescent="0.3">
      <c r="A17370" s="957"/>
      <c r="B17370"/>
      <c r="C17370"/>
      <c r="D17370"/>
      <c r="E17370"/>
      <c r="F17370"/>
      <c r="G17370"/>
      <c r="H17370"/>
      <c r="I17370"/>
      <c r="J17370"/>
    </row>
    <row r="17371" spans="1:10" x14ac:dyDescent="0.3">
      <c r="A17371" s="957"/>
      <c r="B17371"/>
      <c r="C17371"/>
      <c r="D17371"/>
      <c r="E17371"/>
      <c r="F17371"/>
      <c r="G17371"/>
      <c r="H17371"/>
      <c r="I17371"/>
      <c r="J17371"/>
    </row>
    <row r="17372" spans="1:10" x14ac:dyDescent="0.3">
      <c r="A17372" s="957"/>
      <c r="B17372"/>
      <c r="C17372"/>
      <c r="D17372"/>
      <c r="E17372"/>
      <c r="F17372"/>
      <c r="G17372"/>
      <c r="H17372"/>
      <c r="I17372"/>
      <c r="J17372"/>
    </row>
    <row r="17373" spans="1:10" x14ac:dyDescent="0.3">
      <c r="A17373" s="957"/>
      <c r="B17373"/>
      <c r="C17373"/>
      <c r="D17373"/>
      <c r="E17373"/>
      <c r="F17373"/>
      <c r="G17373"/>
      <c r="H17373"/>
      <c r="I17373"/>
      <c r="J17373"/>
    </row>
    <row r="17374" spans="1:10" x14ac:dyDescent="0.3">
      <c r="A17374" s="957"/>
      <c r="B17374"/>
      <c r="C17374"/>
      <c r="D17374"/>
      <c r="E17374"/>
      <c r="F17374"/>
      <c r="G17374"/>
      <c r="H17374"/>
      <c r="I17374"/>
      <c r="J17374"/>
    </row>
    <row r="17375" spans="1:10" x14ac:dyDescent="0.3">
      <c r="A17375" s="957"/>
      <c r="B17375"/>
      <c r="C17375"/>
      <c r="D17375"/>
      <c r="E17375"/>
      <c r="F17375"/>
      <c r="G17375"/>
      <c r="H17375"/>
      <c r="I17375"/>
      <c r="J17375"/>
    </row>
    <row r="17376" spans="1:10" x14ac:dyDescent="0.3">
      <c r="A17376" s="957"/>
      <c r="B17376"/>
      <c r="C17376"/>
      <c r="D17376"/>
      <c r="E17376"/>
      <c r="F17376"/>
      <c r="G17376"/>
      <c r="H17376"/>
      <c r="I17376"/>
      <c r="J17376"/>
    </row>
    <row r="17377" spans="1:10" x14ac:dyDescent="0.3">
      <c r="A17377" s="957"/>
      <c r="B17377"/>
      <c r="C17377"/>
      <c r="D17377"/>
      <c r="E17377"/>
      <c r="F17377"/>
      <c r="G17377"/>
      <c r="H17377"/>
      <c r="I17377"/>
      <c r="J17377"/>
    </row>
    <row r="17378" spans="1:10" x14ac:dyDescent="0.3">
      <c r="A17378" s="957"/>
      <c r="B17378"/>
      <c r="C17378"/>
      <c r="D17378"/>
      <c r="E17378"/>
      <c r="F17378"/>
      <c r="G17378"/>
      <c r="H17378"/>
      <c r="I17378"/>
      <c r="J17378"/>
    </row>
    <row r="17379" spans="1:10" x14ac:dyDescent="0.3">
      <c r="A17379" s="957"/>
      <c r="B17379"/>
      <c r="C17379"/>
      <c r="D17379"/>
      <c r="E17379"/>
      <c r="F17379"/>
      <c r="G17379"/>
      <c r="H17379"/>
      <c r="I17379"/>
      <c r="J17379"/>
    </row>
    <row r="17380" spans="1:10" x14ac:dyDescent="0.3">
      <c r="A17380" s="957"/>
      <c r="B17380"/>
      <c r="C17380"/>
      <c r="D17380"/>
      <c r="E17380"/>
      <c r="F17380"/>
      <c r="G17380"/>
      <c r="H17380"/>
      <c r="I17380"/>
      <c r="J17380"/>
    </row>
    <row r="17381" spans="1:10" x14ac:dyDescent="0.3">
      <c r="A17381" s="957"/>
      <c r="B17381"/>
      <c r="C17381"/>
      <c r="D17381"/>
      <c r="E17381"/>
      <c r="F17381"/>
      <c r="G17381"/>
      <c r="H17381"/>
      <c r="I17381"/>
      <c r="J17381"/>
    </row>
    <row r="17382" spans="1:10" x14ac:dyDescent="0.3">
      <c r="A17382" s="957"/>
      <c r="B17382"/>
      <c r="C17382"/>
      <c r="D17382"/>
      <c r="E17382"/>
      <c r="F17382"/>
      <c r="G17382"/>
      <c r="H17382"/>
      <c r="I17382"/>
      <c r="J17382"/>
    </row>
    <row r="17383" spans="1:10" x14ac:dyDescent="0.3">
      <c r="A17383" s="957"/>
      <c r="B17383"/>
      <c r="C17383"/>
      <c r="D17383"/>
      <c r="E17383"/>
      <c r="F17383"/>
      <c r="G17383"/>
      <c r="H17383"/>
      <c r="I17383"/>
      <c r="J17383"/>
    </row>
    <row r="17384" spans="1:10" x14ac:dyDescent="0.3">
      <c r="A17384" s="957"/>
      <c r="B17384"/>
      <c r="C17384"/>
      <c r="D17384"/>
      <c r="E17384"/>
      <c r="F17384"/>
      <c r="G17384"/>
      <c r="H17384"/>
      <c r="I17384"/>
      <c r="J17384"/>
    </row>
    <row r="17385" spans="1:10" x14ac:dyDescent="0.3">
      <c r="A17385" s="957"/>
      <c r="B17385"/>
      <c r="C17385"/>
      <c r="D17385"/>
      <c r="E17385"/>
      <c r="F17385"/>
      <c r="G17385"/>
      <c r="H17385"/>
      <c r="I17385"/>
      <c r="J17385"/>
    </row>
    <row r="17386" spans="1:10" x14ac:dyDescent="0.3">
      <c r="A17386" s="957"/>
      <c r="B17386"/>
      <c r="C17386"/>
      <c r="D17386"/>
      <c r="E17386"/>
      <c r="F17386"/>
      <c r="G17386"/>
      <c r="H17386"/>
      <c r="I17386"/>
      <c r="J17386"/>
    </row>
    <row r="17387" spans="1:10" x14ac:dyDescent="0.3">
      <c r="A17387" s="957"/>
      <c r="B17387"/>
      <c r="C17387"/>
      <c r="D17387"/>
      <c r="E17387"/>
      <c r="F17387"/>
      <c r="G17387"/>
      <c r="H17387"/>
      <c r="I17387"/>
      <c r="J17387"/>
    </row>
    <row r="17388" spans="1:10" x14ac:dyDescent="0.3">
      <c r="A17388" s="957"/>
      <c r="B17388"/>
      <c r="C17388"/>
      <c r="D17388"/>
      <c r="E17388"/>
      <c r="F17388"/>
      <c r="G17388"/>
      <c r="H17388"/>
      <c r="I17388"/>
      <c r="J17388"/>
    </row>
    <row r="17389" spans="1:10" x14ac:dyDescent="0.3">
      <c r="A17389" s="957"/>
      <c r="B17389"/>
      <c r="C17389"/>
      <c r="D17389"/>
      <c r="E17389"/>
      <c r="F17389"/>
      <c r="G17389"/>
      <c r="H17389"/>
      <c r="I17389"/>
      <c r="J17389"/>
    </row>
    <row r="17390" spans="1:10" x14ac:dyDescent="0.3">
      <c r="A17390" s="957"/>
      <c r="B17390"/>
      <c r="C17390"/>
      <c r="D17390"/>
      <c r="E17390"/>
      <c r="F17390"/>
      <c r="G17390"/>
      <c r="H17390"/>
      <c r="I17390"/>
      <c r="J17390"/>
    </row>
    <row r="17391" spans="1:10" x14ac:dyDescent="0.3">
      <c r="A17391" s="957"/>
      <c r="B17391"/>
      <c r="C17391"/>
      <c r="D17391"/>
      <c r="E17391"/>
      <c r="F17391"/>
      <c r="G17391"/>
      <c r="H17391"/>
      <c r="I17391"/>
      <c r="J17391"/>
    </row>
    <row r="17392" spans="1:10" x14ac:dyDescent="0.3">
      <c r="A17392" s="957"/>
      <c r="B17392"/>
      <c r="C17392"/>
      <c r="D17392"/>
      <c r="E17392"/>
      <c r="F17392"/>
      <c r="G17392"/>
      <c r="H17392"/>
      <c r="I17392"/>
      <c r="J17392"/>
    </row>
    <row r="17393" spans="1:10" x14ac:dyDescent="0.3">
      <c r="A17393" s="957"/>
      <c r="B17393"/>
      <c r="C17393"/>
      <c r="D17393"/>
      <c r="E17393"/>
      <c r="F17393"/>
      <c r="G17393"/>
      <c r="H17393"/>
      <c r="I17393"/>
      <c r="J17393"/>
    </row>
    <row r="17394" spans="1:10" x14ac:dyDescent="0.3">
      <c r="A17394" s="957"/>
      <c r="B17394"/>
      <c r="C17394"/>
      <c r="D17394"/>
      <c r="E17394"/>
      <c r="F17394"/>
      <c r="G17394"/>
      <c r="H17394"/>
      <c r="I17394"/>
      <c r="J17394"/>
    </row>
    <row r="17395" spans="1:10" x14ac:dyDescent="0.3">
      <c r="A17395" s="957"/>
      <c r="B17395"/>
      <c r="C17395"/>
      <c r="D17395"/>
      <c r="E17395"/>
      <c r="F17395"/>
      <c r="G17395"/>
      <c r="H17395"/>
      <c r="I17395"/>
      <c r="J17395"/>
    </row>
    <row r="17396" spans="1:10" x14ac:dyDescent="0.3">
      <c r="A17396" s="957"/>
      <c r="B17396"/>
      <c r="C17396"/>
      <c r="D17396"/>
      <c r="E17396"/>
      <c r="F17396"/>
      <c r="G17396"/>
      <c r="H17396"/>
      <c r="I17396"/>
      <c r="J17396"/>
    </row>
    <row r="17397" spans="1:10" x14ac:dyDescent="0.3">
      <c r="A17397" s="957"/>
      <c r="B17397"/>
      <c r="C17397"/>
      <c r="D17397"/>
      <c r="E17397"/>
      <c r="F17397"/>
      <c r="G17397"/>
      <c r="H17397"/>
      <c r="I17397"/>
      <c r="J17397"/>
    </row>
    <row r="17398" spans="1:10" x14ac:dyDescent="0.3">
      <c r="A17398" s="957"/>
      <c r="B17398"/>
      <c r="C17398"/>
      <c r="D17398"/>
      <c r="E17398"/>
      <c r="F17398"/>
      <c r="G17398"/>
      <c r="H17398"/>
      <c r="I17398"/>
      <c r="J17398"/>
    </row>
    <row r="17399" spans="1:10" x14ac:dyDescent="0.3">
      <c r="A17399" s="957"/>
      <c r="B17399"/>
      <c r="C17399"/>
      <c r="D17399"/>
      <c r="E17399"/>
      <c r="F17399"/>
      <c r="G17399"/>
      <c r="H17399"/>
      <c r="I17399"/>
      <c r="J17399"/>
    </row>
    <row r="17400" spans="1:10" x14ac:dyDescent="0.3">
      <c r="A17400" s="957"/>
      <c r="B17400"/>
      <c r="C17400"/>
      <c r="D17400"/>
      <c r="E17400"/>
      <c r="F17400"/>
      <c r="G17400"/>
      <c r="H17400"/>
      <c r="I17400"/>
      <c r="J17400"/>
    </row>
    <row r="17401" spans="1:10" x14ac:dyDescent="0.3">
      <c r="A17401" s="957"/>
      <c r="B17401"/>
      <c r="C17401"/>
      <c r="D17401"/>
      <c r="E17401"/>
      <c r="F17401"/>
      <c r="G17401"/>
      <c r="H17401"/>
      <c r="I17401"/>
      <c r="J17401"/>
    </row>
    <row r="17402" spans="1:10" x14ac:dyDescent="0.3">
      <c r="A17402" s="957"/>
      <c r="B17402"/>
      <c r="C17402"/>
      <c r="D17402"/>
      <c r="E17402"/>
      <c r="F17402"/>
      <c r="G17402"/>
      <c r="H17402"/>
      <c r="I17402"/>
      <c r="J17402"/>
    </row>
    <row r="17403" spans="1:10" x14ac:dyDescent="0.3">
      <c r="A17403" s="957"/>
      <c r="B17403"/>
      <c r="C17403"/>
      <c r="D17403"/>
      <c r="E17403"/>
      <c r="F17403"/>
      <c r="G17403"/>
      <c r="H17403"/>
      <c r="I17403"/>
      <c r="J17403"/>
    </row>
    <row r="17404" spans="1:10" x14ac:dyDescent="0.3">
      <c r="A17404" s="957"/>
      <c r="B17404"/>
      <c r="C17404"/>
      <c r="D17404"/>
      <c r="E17404"/>
      <c r="F17404"/>
      <c r="G17404"/>
      <c r="H17404"/>
      <c r="I17404"/>
      <c r="J17404"/>
    </row>
    <row r="17405" spans="1:10" x14ac:dyDescent="0.3">
      <c r="A17405" s="957"/>
      <c r="B17405"/>
      <c r="C17405"/>
      <c r="D17405"/>
      <c r="E17405"/>
      <c r="F17405"/>
      <c r="G17405"/>
      <c r="H17405"/>
      <c r="I17405"/>
      <c r="J17405"/>
    </row>
    <row r="17406" spans="1:10" x14ac:dyDescent="0.3">
      <c r="A17406" s="957"/>
      <c r="B17406"/>
      <c r="C17406"/>
      <c r="D17406"/>
      <c r="E17406"/>
      <c r="F17406"/>
      <c r="G17406"/>
      <c r="H17406"/>
      <c r="I17406"/>
      <c r="J17406"/>
    </row>
    <row r="17407" spans="1:10" x14ac:dyDescent="0.3">
      <c r="A17407" s="957"/>
      <c r="B17407"/>
      <c r="C17407"/>
      <c r="D17407"/>
      <c r="E17407"/>
      <c r="F17407"/>
      <c r="G17407"/>
      <c r="H17407"/>
      <c r="I17407"/>
      <c r="J17407"/>
    </row>
    <row r="17408" spans="1:10" x14ac:dyDescent="0.3">
      <c r="A17408" s="957"/>
      <c r="B17408"/>
      <c r="C17408"/>
      <c r="D17408"/>
      <c r="E17408"/>
      <c r="F17408"/>
      <c r="G17408"/>
      <c r="H17408"/>
      <c r="I17408"/>
      <c r="J17408"/>
    </row>
    <row r="17409" spans="1:10" x14ac:dyDescent="0.3">
      <c r="A17409" s="957"/>
      <c r="B17409"/>
      <c r="C17409"/>
      <c r="D17409"/>
      <c r="E17409"/>
      <c r="F17409"/>
      <c r="G17409"/>
      <c r="H17409"/>
      <c r="I17409"/>
      <c r="J17409"/>
    </row>
    <row r="17410" spans="1:10" x14ac:dyDescent="0.3">
      <c r="A17410" s="957"/>
      <c r="B17410"/>
      <c r="C17410"/>
      <c r="D17410"/>
      <c r="E17410"/>
      <c r="F17410"/>
      <c r="G17410"/>
      <c r="H17410"/>
      <c r="I17410"/>
      <c r="J17410"/>
    </row>
    <row r="17411" spans="1:10" x14ac:dyDescent="0.3">
      <c r="A17411" s="957"/>
      <c r="B17411"/>
      <c r="C17411"/>
      <c r="D17411"/>
      <c r="E17411"/>
      <c r="F17411"/>
      <c r="G17411"/>
      <c r="H17411"/>
      <c r="I17411"/>
      <c r="J17411"/>
    </row>
    <row r="17412" spans="1:10" x14ac:dyDescent="0.3">
      <c r="A17412" s="957"/>
      <c r="B17412"/>
      <c r="C17412"/>
      <c r="D17412"/>
      <c r="E17412"/>
      <c r="F17412"/>
      <c r="G17412"/>
      <c r="H17412"/>
      <c r="I17412"/>
      <c r="J17412"/>
    </row>
    <row r="17413" spans="1:10" x14ac:dyDescent="0.3">
      <c r="A17413" s="957"/>
      <c r="B17413"/>
      <c r="C17413"/>
      <c r="D17413"/>
      <c r="E17413"/>
      <c r="F17413"/>
      <c r="G17413"/>
      <c r="H17413"/>
      <c r="I17413"/>
      <c r="J17413"/>
    </row>
    <row r="17414" spans="1:10" x14ac:dyDescent="0.3">
      <c r="A17414" s="957"/>
      <c r="B17414"/>
      <c r="C17414"/>
      <c r="D17414"/>
      <c r="E17414"/>
      <c r="F17414"/>
      <c r="G17414"/>
      <c r="H17414"/>
      <c r="I17414"/>
      <c r="J17414"/>
    </row>
    <row r="17415" spans="1:10" x14ac:dyDescent="0.3">
      <c r="A17415" s="957"/>
      <c r="B17415"/>
      <c r="C17415"/>
      <c r="D17415"/>
      <c r="E17415"/>
      <c r="F17415"/>
      <c r="G17415"/>
      <c r="H17415"/>
      <c r="I17415"/>
      <c r="J17415"/>
    </row>
    <row r="17416" spans="1:10" x14ac:dyDescent="0.3">
      <c r="A17416" s="957"/>
      <c r="B17416"/>
      <c r="C17416"/>
      <c r="D17416"/>
      <c r="E17416"/>
      <c r="F17416"/>
      <c r="G17416"/>
      <c r="H17416"/>
      <c r="I17416"/>
      <c r="J17416"/>
    </row>
    <row r="17417" spans="1:10" x14ac:dyDescent="0.3">
      <c r="A17417" s="957"/>
      <c r="B17417"/>
      <c r="C17417"/>
      <c r="D17417"/>
      <c r="E17417"/>
      <c r="F17417"/>
      <c r="G17417"/>
      <c r="H17417"/>
      <c r="I17417"/>
      <c r="J17417"/>
    </row>
    <row r="17418" spans="1:10" x14ac:dyDescent="0.3">
      <c r="A17418" s="957"/>
      <c r="B17418"/>
      <c r="C17418"/>
      <c r="D17418"/>
      <c r="E17418"/>
      <c r="F17418"/>
      <c r="G17418"/>
      <c r="H17418"/>
      <c r="I17418"/>
      <c r="J17418"/>
    </row>
    <row r="17419" spans="1:10" x14ac:dyDescent="0.3">
      <c r="A17419" s="957"/>
      <c r="B17419"/>
      <c r="C17419"/>
      <c r="D17419"/>
      <c r="E17419"/>
      <c r="F17419"/>
      <c r="G17419"/>
      <c r="H17419"/>
      <c r="I17419"/>
      <c r="J17419"/>
    </row>
    <row r="17420" spans="1:10" x14ac:dyDescent="0.3">
      <c r="A17420" s="957"/>
      <c r="B17420"/>
      <c r="C17420"/>
      <c r="D17420"/>
      <c r="E17420"/>
      <c r="F17420"/>
      <c r="G17420"/>
      <c r="H17420"/>
      <c r="I17420"/>
      <c r="J17420"/>
    </row>
    <row r="17421" spans="1:10" x14ac:dyDescent="0.3">
      <c r="A17421" s="957"/>
      <c r="B17421"/>
      <c r="C17421"/>
      <c r="D17421"/>
      <c r="E17421"/>
      <c r="F17421"/>
      <c r="G17421"/>
      <c r="H17421"/>
      <c r="I17421"/>
      <c r="J17421"/>
    </row>
    <row r="17422" spans="1:10" x14ac:dyDescent="0.3">
      <c r="A17422" s="957"/>
      <c r="B17422"/>
      <c r="C17422"/>
      <c r="D17422"/>
      <c r="E17422"/>
      <c r="F17422"/>
      <c r="G17422"/>
      <c r="H17422"/>
      <c r="I17422"/>
      <c r="J17422"/>
    </row>
    <row r="17423" spans="1:10" x14ac:dyDescent="0.3">
      <c r="A17423" s="957"/>
      <c r="B17423"/>
      <c r="C17423"/>
      <c r="D17423"/>
      <c r="E17423"/>
      <c r="F17423"/>
      <c r="G17423"/>
      <c r="H17423"/>
      <c r="I17423"/>
      <c r="J17423"/>
    </row>
    <row r="17424" spans="1:10" x14ac:dyDescent="0.3">
      <c r="A17424" s="957"/>
      <c r="B17424"/>
      <c r="C17424"/>
      <c r="D17424"/>
      <c r="E17424"/>
      <c r="F17424"/>
      <c r="G17424"/>
      <c r="H17424"/>
      <c r="I17424"/>
      <c r="J17424"/>
    </row>
    <row r="17425" spans="1:10" x14ac:dyDescent="0.3">
      <c r="A17425" s="957"/>
      <c r="B17425"/>
      <c r="C17425"/>
      <c r="D17425"/>
      <c r="E17425"/>
      <c r="F17425"/>
      <c r="G17425"/>
      <c r="H17425"/>
      <c r="I17425"/>
      <c r="J17425"/>
    </row>
    <row r="17426" spans="1:10" x14ac:dyDescent="0.3">
      <c r="A17426" s="957"/>
      <c r="B17426"/>
      <c r="C17426"/>
      <c r="D17426"/>
      <c r="E17426"/>
      <c r="F17426"/>
      <c r="G17426"/>
      <c r="H17426"/>
      <c r="I17426"/>
      <c r="J17426"/>
    </row>
    <row r="17427" spans="1:10" x14ac:dyDescent="0.3">
      <c r="A17427" s="957"/>
      <c r="B17427"/>
      <c r="C17427"/>
      <c r="D17427"/>
      <c r="E17427"/>
      <c r="F17427"/>
      <c r="G17427"/>
      <c r="H17427"/>
      <c r="I17427"/>
      <c r="J17427"/>
    </row>
    <row r="17428" spans="1:10" x14ac:dyDescent="0.3">
      <c r="A17428" s="957"/>
      <c r="B17428"/>
      <c r="C17428"/>
      <c r="D17428"/>
      <c r="E17428"/>
      <c r="F17428"/>
      <c r="G17428"/>
      <c r="H17428"/>
      <c r="I17428"/>
      <c r="J17428"/>
    </row>
    <row r="17429" spans="1:10" x14ac:dyDescent="0.3">
      <c r="A17429" s="957"/>
      <c r="B17429"/>
      <c r="C17429"/>
      <c r="D17429"/>
      <c r="E17429"/>
      <c r="F17429"/>
      <c r="G17429"/>
      <c r="H17429"/>
      <c r="I17429"/>
      <c r="J17429"/>
    </row>
    <row r="17430" spans="1:10" x14ac:dyDescent="0.3">
      <c r="A17430" s="957"/>
      <c r="B17430"/>
      <c r="C17430"/>
      <c r="D17430"/>
      <c r="E17430"/>
      <c r="F17430"/>
      <c r="G17430"/>
      <c r="H17430"/>
      <c r="I17430"/>
      <c r="J17430"/>
    </row>
    <row r="17431" spans="1:10" x14ac:dyDescent="0.3">
      <c r="A17431" s="957"/>
      <c r="B17431"/>
      <c r="C17431"/>
      <c r="D17431"/>
      <c r="E17431"/>
      <c r="F17431"/>
      <c r="G17431"/>
      <c r="H17431"/>
      <c r="I17431"/>
      <c r="J17431"/>
    </row>
    <row r="17432" spans="1:10" x14ac:dyDescent="0.3">
      <c r="A17432" s="957"/>
      <c r="B17432"/>
      <c r="C17432"/>
      <c r="D17432"/>
      <c r="E17432"/>
      <c r="F17432"/>
      <c r="G17432"/>
      <c r="H17432"/>
      <c r="I17432"/>
      <c r="J17432"/>
    </row>
    <row r="17433" spans="1:10" x14ac:dyDescent="0.3">
      <c r="A17433" s="957"/>
      <c r="B17433"/>
      <c r="C17433"/>
      <c r="D17433"/>
      <c r="E17433"/>
      <c r="F17433"/>
      <c r="G17433"/>
      <c r="H17433"/>
      <c r="I17433"/>
      <c r="J17433"/>
    </row>
    <row r="17434" spans="1:10" x14ac:dyDescent="0.3">
      <c r="A17434" s="957"/>
      <c r="B17434"/>
      <c r="C17434"/>
      <c r="D17434"/>
      <c r="E17434"/>
      <c r="F17434"/>
      <c r="G17434"/>
      <c r="H17434"/>
      <c r="I17434"/>
      <c r="J17434"/>
    </row>
    <row r="17435" spans="1:10" x14ac:dyDescent="0.3">
      <c r="A17435" s="957"/>
      <c r="B17435"/>
      <c r="C17435"/>
      <c r="D17435"/>
      <c r="E17435"/>
      <c r="F17435"/>
      <c r="G17435"/>
      <c r="H17435"/>
      <c r="I17435"/>
      <c r="J17435"/>
    </row>
    <row r="17436" spans="1:10" x14ac:dyDescent="0.3">
      <c r="A17436" s="957"/>
      <c r="B17436"/>
      <c r="C17436"/>
      <c r="D17436"/>
      <c r="E17436"/>
      <c r="F17436"/>
      <c r="G17436"/>
      <c r="H17436"/>
      <c r="I17436"/>
      <c r="J17436"/>
    </row>
    <row r="17437" spans="1:10" x14ac:dyDescent="0.3">
      <c r="A17437" s="957"/>
      <c r="B17437"/>
      <c r="C17437"/>
      <c r="D17437"/>
      <c r="E17437"/>
      <c r="F17437"/>
      <c r="G17437"/>
      <c r="H17437"/>
      <c r="I17437"/>
      <c r="J17437"/>
    </row>
    <row r="17438" spans="1:10" x14ac:dyDescent="0.3">
      <c r="A17438" s="957"/>
      <c r="B17438"/>
      <c r="C17438"/>
      <c r="D17438"/>
      <c r="E17438"/>
      <c r="F17438"/>
      <c r="G17438"/>
      <c r="H17438"/>
      <c r="I17438"/>
      <c r="J17438"/>
    </row>
    <row r="17439" spans="1:10" x14ac:dyDescent="0.3">
      <c r="A17439" s="957"/>
      <c r="B17439"/>
      <c r="C17439"/>
      <c r="D17439"/>
      <c r="E17439"/>
      <c r="F17439"/>
      <c r="G17439"/>
      <c r="H17439"/>
      <c r="I17439"/>
      <c r="J17439"/>
    </row>
    <row r="17440" spans="1:10" x14ac:dyDescent="0.3">
      <c r="A17440" s="957"/>
      <c r="B17440"/>
      <c r="C17440"/>
      <c r="D17440"/>
      <c r="E17440"/>
      <c r="F17440"/>
      <c r="G17440"/>
      <c r="H17440"/>
      <c r="I17440"/>
      <c r="J17440"/>
    </row>
    <row r="17441" spans="1:10" x14ac:dyDescent="0.3">
      <c r="A17441" s="957"/>
      <c r="B17441"/>
      <c r="C17441"/>
      <c r="D17441"/>
      <c r="E17441"/>
      <c r="F17441"/>
      <c r="G17441"/>
      <c r="H17441"/>
      <c r="I17441"/>
      <c r="J17441"/>
    </row>
    <row r="17442" spans="1:10" x14ac:dyDescent="0.3">
      <c r="A17442" s="957"/>
      <c r="B17442"/>
      <c r="C17442"/>
      <c r="D17442"/>
      <c r="E17442"/>
      <c r="F17442"/>
      <c r="G17442"/>
      <c r="H17442"/>
      <c r="I17442"/>
      <c r="J17442"/>
    </row>
    <row r="17443" spans="1:10" x14ac:dyDescent="0.3">
      <c r="A17443" s="957"/>
      <c r="B17443"/>
      <c r="C17443"/>
      <c r="D17443"/>
      <c r="E17443"/>
      <c r="F17443"/>
      <c r="G17443"/>
      <c r="H17443"/>
      <c r="I17443"/>
      <c r="J17443"/>
    </row>
    <row r="17444" spans="1:10" x14ac:dyDescent="0.3">
      <c r="A17444" s="957"/>
      <c r="B17444"/>
      <c r="C17444"/>
      <c r="D17444"/>
      <c r="E17444"/>
      <c r="F17444"/>
      <c r="G17444"/>
      <c r="H17444"/>
      <c r="I17444"/>
      <c r="J17444"/>
    </row>
    <row r="17445" spans="1:10" x14ac:dyDescent="0.3">
      <c r="A17445" s="957"/>
      <c r="B17445"/>
      <c r="C17445"/>
      <c r="D17445"/>
      <c r="E17445"/>
      <c r="F17445"/>
      <c r="G17445"/>
      <c r="H17445"/>
      <c r="I17445"/>
      <c r="J17445"/>
    </row>
    <row r="17446" spans="1:10" x14ac:dyDescent="0.3">
      <c r="A17446" s="957"/>
      <c r="B17446"/>
      <c r="C17446"/>
      <c r="D17446"/>
      <c r="E17446"/>
      <c r="F17446"/>
      <c r="G17446"/>
      <c r="H17446"/>
      <c r="I17446"/>
      <c r="J17446"/>
    </row>
    <row r="17447" spans="1:10" x14ac:dyDescent="0.3">
      <c r="A17447" s="957"/>
      <c r="B17447"/>
      <c r="C17447"/>
      <c r="D17447"/>
      <c r="E17447"/>
      <c r="F17447"/>
      <c r="G17447"/>
      <c r="H17447"/>
      <c r="I17447"/>
      <c r="J17447"/>
    </row>
    <row r="17448" spans="1:10" x14ac:dyDescent="0.3">
      <c r="A17448" s="957"/>
      <c r="B17448"/>
      <c r="C17448"/>
      <c r="D17448"/>
      <c r="E17448"/>
      <c r="F17448"/>
      <c r="G17448"/>
      <c r="H17448"/>
      <c r="I17448"/>
      <c r="J17448"/>
    </row>
    <row r="17449" spans="1:10" x14ac:dyDescent="0.3">
      <c r="A17449" s="957"/>
      <c r="B17449"/>
      <c r="C17449"/>
      <c r="D17449"/>
      <c r="E17449"/>
      <c r="F17449"/>
      <c r="G17449"/>
      <c r="H17449"/>
      <c r="I17449"/>
      <c r="J17449"/>
    </row>
    <row r="17450" spans="1:10" x14ac:dyDescent="0.3">
      <c r="A17450" s="957"/>
      <c r="B17450"/>
      <c r="C17450"/>
      <c r="D17450"/>
      <c r="E17450"/>
      <c r="F17450"/>
      <c r="G17450"/>
      <c r="H17450"/>
      <c r="I17450"/>
      <c r="J17450"/>
    </row>
    <row r="17451" spans="1:10" x14ac:dyDescent="0.3">
      <c r="A17451" s="957"/>
      <c r="B17451"/>
      <c r="C17451"/>
      <c r="D17451"/>
      <c r="E17451"/>
      <c r="F17451"/>
      <c r="G17451"/>
      <c r="H17451"/>
      <c r="I17451"/>
      <c r="J17451"/>
    </row>
    <row r="17452" spans="1:10" x14ac:dyDescent="0.3">
      <c r="A17452" s="957"/>
      <c r="B17452"/>
      <c r="C17452"/>
      <c r="D17452"/>
      <c r="E17452"/>
      <c r="F17452"/>
      <c r="G17452"/>
      <c r="H17452"/>
      <c r="I17452"/>
      <c r="J17452"/>
    </row>
    <row r="17453" spans="1:10" x14ac:dyDescent="0.3">
      <c r="A17453" s="957"/>
      <c r="B17453"/>
      <c r="C17453"/>
      <c r="D17453"/>
      <c r="E17453"/>
      <c r="F17453"/>
      <c r="G17453"/>
      <c r="H17453"/>
      <c r="I17453"/>
      <c r="J17453"/>
    </row>
    <row r="17454" spans="1:10" x14ac:dyDescent="0.3">
      <c r="A17454" s="957"/>
      <c r="B17454"/>
      <c r="C17454"/>
      <c r="D17454"/>
      <c r="E17454"/>
      <c r="F17454"/>
      <c r="G17454"/>
      <c r="H17454"/>
      <c r="I17454"/>
      <c r="J17454"/>
    </row>
    <row r="17455" spans="1:10" x14ac:dyDescent="0.3">
      <c r="A17455" s="957"/>
      <c r="B17455"/>
      <c r="C17455"/>
      <c r="D17455"/>
      <c r="E17455"/>
      <c r="F17455"/>
      <c r="G17455"/>
      <c r="H17455"/>
      <c r="I17455"/>
      <c r="J17455"/>
    </row>
    <row r="17456" spans="1:10" x14ac:dyDescent="0.3">
      <c r="A17456" s="957"/>
      <c r="B17456"/>
      <c r="C17456"/>
      <c r="D17456"/>
      <c r="E17456"/>
      <c r="F17456"/>
      <c r="G17456"/>
      <c r="H17456"/>
      <c r="I17456"/>
      <c r="J17456"/>
    </row>
    <row r="17457" spans="1:10" x14ac:dyDescent="0.3">
      <c r="A17457" s="957"/>
      <c r="B17457"/>
      <c r="C17457"/>
      <c r="D17457"/>
      <c r="E17457"/>
      <c r="F17457"/>
      <c r="G17457"/>
      <c r="H17457"/>
      <c r="I17457"/>
      <c r="J17457"/>
    </row>
    <row r="17458" spans="1:10" x14ac:dyDescent="0.3">
      <c r="A17458" s="957"/>
      <c r="B17458"/>
      <c r="C17458"/>
      <c r="D17458"/>
      <c r="E17458"/>
      <c r="F17458"/>
      <c r="G17458"/>
      <c r="H17458"/>
      <c r="I17458"/>
      <c r="J17458"/>
    </row>
    <row r="17459" spans="1:10" x14ac:dyDescent="0.3">
      <c r="A17459" s="957"/>
      <c r="B17459"/>
      <c r="C17459"/>
      <c r="D17459"/>
      <c r="E17459"/>
      <c r="F17459"/>
      <c r="G17459"/>
      <c r="H17459"/>
      <c r="I17459"/>
      <c r="J17459"/>
    </row>
    <row r="17460" spans="1:10" x14ac:dyDescent="0.3">
      <c r="A17460" s="957"/>
      <c r="B17460"/>
      <c r="C17460"/>
      <c r="D17460"/>
      <c r="E17460"/>
      <c r="F17460"/>
      <c r="G17460"/>
      <c r="H17460"/>
      <c r="I17460"/>
      <c r="J17460"/>
    </row>
    <row r="17461" spans="1:10" x14ac:dyDescent="0.3">
      <c r="A17461" s="957"/>
      <c r="B17461"/>
      <c r="C17461"/>
      <c r="D17461"/>
      <c r="E17461"/>
      <c r="F17461"/>
      <c r="G17461"/>
      <c r="H17461"/>
      <c r="I17461"/>
      <c r="J17461"/>
    </row>
    <row r="17462" spans="1:10" x14ac:dyDescent="0.3">
      <c r="A17462" s="957"/>
      <c r="B17462"/>
      <c r="C17462"/>
      <c r="D17462"/>
      <c r="E17462"/>
      <c r="F17462"/>
      <c r="G17462"/>
      <c r="H17462"/>
      <c r="I17462"/>
      <c r="J17462"/>
    </row>
    <row r="17463" spans="1:10" x14ac:dyDescent="0.3">
      <c r="A17463" s="957"/>
      <c r="B17463"/>
      <c r="C17463"/>
      <c r="D17463"/>
      <c r="E17463"/>
      <c r="F17463"/>
      <c r="G17463"/>
      <c r="H17463"/>
      <c r="I17463"/>
      <c r="J17463"/>
    </row>
    <row r="17464" spans="1:10" x14ac:dyDescent="0.3">
      <c r="A17464" s="957"/>
      <c r="B17464"/>
      <c r="C17464"/>
      <c r="D17464"/>
      <c r="E17464"/>
      <c r="F17464"/>
      <c r="G17464"/>
      <c r="H17464"/>
      <c r="I17464"/>
      <c r="J17464"/>
    </row>
    <row r="17465" spans="1:10" x14ac:dyDescent="0.3">
      <c r="A17465" s="957"/>
      <c r="B17465"/>
      <c r="C17465"/>
      <c r="D17465"/>
      <c r="E17465"/>
      <c r="F17465"/>
      <c r="G17465"/>
      <c r="H17465"/>
      <c r="I17465"/>
      <c r="J17465"/>
    </row>
    <row r="17466" spans="1:10" x14ac:dyDescent="0.3">
      <c r="A17466" s="957"/>
      <c r="B17466"/>
      <c r="C17466"/>
      <c r="D17466"/>
      <c r="E17466"/>
      <c r="F17466"/>
      <c r="G17466"/>
      <c r="H17466"/>
      <c r="I17466"/>
      <c r="J17466"/>
    </row>
    <row r="17467" spans="1:10" x14ac:dyDescent="0.3">
      <c r="A17467" s="957"/>
      <c r="B17467"/>
      <c r="C17467"/>
      <c r="D17467"/>
      <c r="E17467"/>
      <c r="F17467"/>
      <c r="G17467"/>
      <c r="H17467"/>
      <c r="I17467"/>
      <c r="J17467"/>
    </row>
    <row r="17468" spans="1:10" x14ac:dyDescent="0.3">
      <c r="A17468" s="957"/>
      <c r="B17468"/>
      <c r="C17468"/>
      <c r="D17468"/>
      <c r="E17468"/>
      <c r="F17468"/>
      <c r="G17468"/>
      <c r="H17468"/>
      <c r="I17468"/>
      <c r="J17468"/>
    </row>
    <row r="17469" spans="1:10" x14ac:dyDescent="0.3">
      <c r="A17469" s="957"/>
      <c r="B17469"/>
      <c r="C17469"/>
      <c r="D17469"/>
      <c r="E17469"/>
      <c r="F17469"/>
      <c r="G17469"/>
      <c r="H17469"/>
      <c r="I17469"/>
      <c r="J17469"/>
    </row>
    <row r="17470" spans="1:10" x14ac:dyDescent="0.3">
      <c r="A17470" s="957"/>
      <c r="B17470"/>
      <c r="C17470"/>
      <c r="D17470"/>
      <c r="E17470"/>
      <c r="F17470"/>
      <c r="G17470"/>
      <c r="H17470"/>
      <c r="I17470"/>
      <c r="J17470"/>
    </row>
    <row r="17471" spans="1:10" x14ac:dyDescent="0.3">
      <c r="A17471" s="957"/>
      <c r="B17471"/>
      <c r="C17471"/>
      <c r="D17471"/>
      <c r="E17471"/>
      <c r="F17471"/>
      <c r="G17471"/>
      <c r="H17471"/>
      <c r="I17471"/>
      <c r="J17471"/>
    </row>
    <row r="17472" spans="1:10" x14ac:dyDescent="0.3">
      <c r="A17472" s="957"/>
      <c r="B17472"/>
      <c r="C17472"/>
      <c r="D17472"/>
      <c r="E17472"/>
      <c r="F17472"/>
      <c r="G17472"/>
      <c r="H17472"/>
      <c r="I17472"/>
      <c r="J17472"/>
    </row>
    <row r="17473" spans="1:10" x14ac:dyDescent="0.3">
      <c r="A17473" s="957"/>
      <c r="B17473"/>
      <c r="C17473"/>
      <c r="D17473"/>
      <c r="E17473"/>
      <c r="F17473"/>
      <c r="G17473"/>
      <c r="H17473"/>
      <c r="I17473"/>
      <c r="J17473"/>
    </row>
    <row r="17474" spans="1:10" x14ac:dyDescent="0.3">
      <c r="A17474" s="957"/>
      <c r="B17474"/>
      <c r="C17474"/>
      <c r="D17474"/>
      <c r="E17474"/>
      <c r="F17474"/>
      <c r="G17474"/>
      <c r="H17474"/>
      <c r="I17474"/>
      <c r="J17474"/>
    </row>
    <row r="17475" spans="1:10" x14ac:dyDescent="0.3">
      <c r="A17475" s="957"/>
      <c r="B17475"/>
      <c r="C17475"/>
      <c r="D17475"/>
      <c r="E17475"/>
      <c r="F17475"/>
      <c r="G17475"/>
      <c r="H17475"/>
      <c r="I17475"/>
      <c r="J17475"/>
    </row>
    <row r="17476" spans="1:10" x14ac:dyDescent="0.3">
      <c r="A17476" s="957"/>
      <c r="B17476"/>
      <c r="C17476"/>
      <c r="D17476"/>
      <c r="E17476"/>
      <c r="F17476"/>
      <c r="G17476"/>
      <c r="H17476"/>
      <c r="I17476"/>
      <c r="J17476"/>
    </row>
    <row r="17477" spans="1:10" x14ac:dyDescent="0.3">
      <c r="A17477" s="957"/>
      <c r="B17477"/>
      <c r="C17477"/>
      <c r="D17477"/>
      <c r="E17477"/>
      <c r="F17477"/>
      <c r="G17477"/>
      <c r="H17477"/>
      <c r="I17477"/>
      <c r="J17477"/>
    </row>
    <row r="17478" spans="1:10" x14ac:dyDescent="0.3">
      <c r="A17478" s="957"/>
      <c r="B17478"/>
      <c r="C17478"/>
      <c r="D17478"/>
      <c r="E17478"/>
      <c r="F17478"/>
      <c r="G17478"/>
      <c r="H17478"/>
      <c r="I17478"/>
      <c r="J17478"/>
    </row>
    <row r="17479" spans="1:10" x14ac:dyDescent="0.3">
      <c r="A17479" s="957"/>
      <c r="B17479"/>
      <c r="C17479"/>
      <c r="D17479"/>
      <c r="E17479"/>
      <c r="F17479"/>
      <c r="G17479"/>
      <c r="H17479"/>
      <c r="I17479"/>
      <c r="J17479"/>
    </row>
    <row r="17480" spans="1:10" x14ac:dyDescent="0.3">
      <c r="A17480" s="957"/>
      <c r="B17480"/>
      <c r="C17480"/>
      <c r="D17480"/>
      <c r="E17480"/>
      <c r="F17480"/>
      <c r="G17480"/>
      <c r="H17480"/>
      <c r="I17480"/>
      <c r="J17480"/>
    </row>
    <row r="17481" spans="1:10" x14ac:dyDescent="0.3">
      <c r="A17481" s="957"/>
      <c r="B17481"/>
      <c r="C17481"/>
      <c r="D17481"/>
      <c r="E17481"/>
      <c r="F17481"/>
      <c r="G17481"/>
      <c r="H17481"/>
      <c r="I17481"/>
      <c r="J17481"/>
    </row>
    <row r="17482" spans="1:10" x14ac:dyDescent="0.3">
      <c r="A17482" s="957"/>
      <c r="B17482"/>
      <c r="C17482"/>
      <c r="D17482"/>
      <c r="E17482"/>
      <c r="F17482"/>
      <c r="G17482"/>
      <c r="H17482"/>
      <c r="I17482"/>
      <c r="J17482"/>
    </row>
    <row r="17483" spans="1:10" x14ac:dyDescent="0.3">
      <c r="A17483" s="957"/>
      <c r="B17483"/>
      <c r="C17483"/>
      <c r="D17483"/>
      <c r="E17483"/>
      <c r="F17483"/>
      <c r="G17483"/>
      <c r="H17483"/>
      <c r="I17483"/>
      <c r="J17483"/>
    </row>
    <row r="17484" spans="1:10" x14ac:dyDescent="0.3">
      <c r="A17484" s="957"/>
      <c r="B17484"/>
      <c r="C17484"/>
      <c r="D17484"/>
      <c r="E17484"/>
      <c r="F17484"/>
      <c r="G17484"/>
      <c r="H17484"/>
      <c r="I17484"/>
      <c r="J17484"/>
    </row>
    <row r="17485" spans="1:10" x14ac:dyDescent="0.3">
      <c r="A17485" s="957"/>
      <c r="B17485"/>
      <c r="C17485"/>
      <c r="D17485"/>
      <c r="E17485"/>
      <c r="F17485"/>
      <c r="G17485"/>
      <c r="H17485"/>
      <c r="I17485"/>
      <c r="J17485"/>
    </row>
    <row r="17486" spans="1:10" x14ac:dyDescent="0.3">
      <c r="A17486" s="957"/>
      <c r="B17486"/>
      <c r="C17486"/>
      <c r="D17486"/>
      <c r="E17486"/>
      <c r="F17486"/>
      <c r="G17486"/>
      <c r="H17486"/>
      <c r="I17486"/>
      <c r="J17486"/>
    </row>
    <row r="17487" spans="1:10" x14ac:dyDescent="0.3">
      <c r="A17487" s="957"/>
      <c r="B17487"/>
      <c r="C17487"/>
      <c r="D17487"/>
      <c r="E17487"/>
      <c r="F17487"/>
      <c r="G17487"/>
      <c r="H17487"/>
      <c r="I17487"/>
      <c r="J17487"/>
    </row>
    <row r="17488" spans="1:10" x14ac:dyDescent="0.3">
      <c r="A17488" s="957"/>
      <c r="B17488"/>
      <c r="C17488"/>
      <c r="D17488"/>
      <c r="E17488"/>
      <c r="F17488"/>
      <c r="G17488"/>
      <c r="H17488"/>
      <c r="I17488"/>
      <c r="J17488"/>
    </row>
    <row r="17489" spans="1:10" x14ac:dyDescent="0.3">
      <c r="A17489" s="957"/>
      <c r="B17489"/>
      <c r="C17489"/>
      <c r="D17489"/>
      <c r="E17489"/>
      <c r="F17489"/>
      <c r="G17489"/>
      <c r="H17489"/>
      <c r="I17489"/>
      <c r="J17489"/>
    </row>
    <row r="17490" spans="1:10" x14ac:dyDescent="0.3">
      <c r="A17490" s="957"/>
      <c r="B17490"/>
      <c r="C17490"/>
      <c r="D17490"/>
      <c r="E17490"/>
      <c r="F17490"/>
      <c r="G17490"/>
      <c r="H17490"/>
      <c r="I17490"/>
      <c r="J17490"/>
    </row>
    <row r="17491" spans="1:10" x14ac:dyDescent="0.3">
      <c r="A17491" s="957"/>
      <c r="B17491"/>
      <c r="C17491"/>
      <c r="D17491"/>
      <c r="E17491"/>
      <c r="F17491"/>
      <c r="G17491"/>
      <c r="H17491"/>
      <c r="I17491"/>
      <c r="J17491"/>
    </row>
    <row r="17492" spans="1:10" x14ac:dyDescent="0.3">
      <c r="A17492" s="957"/>
      <c r="B17492"/>
      <c r="C17492"/>
      <c r="D17492"/>
      <c r="E17492"/>
      <c r="F17492"/>
      <c r="G17492"/>
      <c r="H17492"/>
      <c r="I17492"/>
      <c r="J17492"/>
    </row>
    <row r="17493" spans="1:10" x14ac:dyDescent="0.3">
      <c r="A17493" s="957"/>
      <c r="B17493"/>
      <c r="C17493"/>
      <c r="D17493"/>
      <c r="E17493"/>
      <c r="F17493"/>
      <c r="G17493"/>
      <c r="H17493"/>
      <c r="I17493"/>
      <c r="J17493"/>
    </row>
    <row r="17494" spans="1:10" x14ac:dyDescent="0.3">
      <c r="A17494" s="957"/>
      <c r="B17494"/>
      <c r="C17494"/>
      <c r="D17494"/>
      <c r="E17494"/>
      <c r="F17494"/>
      <c r="G17494"/>
      <c r="H17494"/>
      <c r="I17494"/>
      <c r="J17494"/>
    </row>
    <row r="17495" spans="1:10" x14ac:dyDescent="0.3">
      <c r="A17495" s="957"/>
      <c r="B17495"/>
      <c r="C17495"/>
      <c r="D17495"/>
      <c r="E17495"/>
      <c r="F17495"/>
      <c r="G17495"/>
      <c r="H17495"/>
      <c r="I17495"/>
      <c r="J17495"/>
    </row>
    <row r="17496" spans="1:10" x14ac:dyDescent="0.3">
      <c r="A17496" s="957"/>
      <c r="B17496"/>
      <c r="C17496"/>
      <c r="D17496"/>
      <c r="E17496"/>
      <c r="F17496"/>
      <c r="G17496"/>
      <c r="H17496"/>
      <c r="I17496"/>
      <c r="J17496"/>
    </row>
    <row r="17497" spans="1:10" x14ac:dyDescent="0.3">
      <c r="A17497" s="957"/>
      <c r="B17497"/>
      <c r="C17497"/>
      <c r="D17497"/>
      <c r="E17497"/>
      <c r="F17497"/>
      <c r="G17497"/>
      <c r="H17497"/>
      <c r="I17497"/>
      <c r="J17497"/>
    </row>
    <row r="17498" spans="1:10" x14ac:dyDescent="0.3">
      <c r="A17498" s="957"/>
      <c r="B17498"/>
      <c r="C17498"/>
      <c r="D17498"/>
      <c r="E17498"/>
      <c r="F17498"/>
      <c r="G17498"/>
      <c r="H17498"/>
      <c r="I17498"/>
      <c r="J17498"/>
    </row>
    <row r="17499" spans="1:10" x14ac:dyDescent="0.3">
      <c r="A17499" s="957"/>
      <c r="B17499"/>
      <c r="C17499"/>
      <c r="D17499"/>
      <c r="E17499"/>
      <c r="F17499"/>
      <c r="G17499"/>
      <c r="H17499"/>
      <c r="I17499"/>
      <c r="J17499"/>
    </row>
    <row r="17500" spans="1:10" x14ac:dyDescent="0.3">
      <c r="A17500" s="957"/>
      <c r="B17500"/>
      <c r="C17500"/>
      <c r="D17500"/>
      <c r="E17500"/>
      <c r="F17500"/>
      <c r="G17500"/>
      <c r="H17500"/>
      <c r="I17500"/>
      <c r="J17500"/>
    </row>
    <row r="17501" spans="1:10" x14ac:dyDescent="0.3">
      <c r="A17501" s="957"/>
      <c r="B17501"/>
      <c r="C17501"/>
      <c r="D17501"/>
      <c r="E17501"/>
      <c r="F17501"/>
      <c r="G17501"/>
      <c r="H17501"/>
      <c r="I17501"/>
      <c r="J17501"/>
    </row>
    <row r="17502" spans="1:10" x14ac:dyDescent="0.3">
      <c r="A17502" s="957"/>
      <c r="B17502"/>
      <c r="C17502"/>
      <c r="D17502"/>
      <c r="E17502"/>
      <c r="F17502"/>
      <c r="G17502"/>
      <c r="H17502"/>
      <c r="I17502"/>
      <c r="J17502"/>
    </row>
    <row r="17503" spans="1:10" x14ac:dyDescent="0.3">
      <c r="A17503" s="957"/>
      <c r="B17503"/>
      <c r="C17503"/>
      <c r="D17503"/>
      <c r="E17503"/>
      <c r="F17503"/>
      <c r="G17503"/>
      <c r="H17503"/>
      <c r="I17503"/>
      <c r="J17503"/>
    </row>
    <row r="17504" spans="1:10" x14ac:dyDescent="0.3">
      <c r="A17504" s="957"/>
      <c r="B17504"/>
      <c r="C17504"/>
      <c r="D17504"/>
      <c r="E17504"/>
      <c r="F17504"/>
      <c r="G17504"/>
      <c r="H17504"/>
      <c r="I17504"/>
      <c r="J17504"/>
    </row>
    <row r="17505" spans="1:10" x14ac:dyDescent="0.3">
      <c r="A17505" s="957"/>
      <c r="B17505"/>
      <c r="C17505"/>
      <c r="D17505"/>
      <c r="E17505"/>
      <c r="F17505"/>
      <c r="G17505"/>
      <c r="H17505"/>
      <c r="I17505"/>
      <c r="J17505"/>
    </row>
    <row r="17506" spans="1:10" x14ac:dyDescent="0.3">
      <c r="A17506" s="957"/>
      <c r="B17506"/>
      <c r="C17506"/>
      <c r="D17506"/>
      <c r="E17506"/>
      <c r="F17506"/>
      <c r="G17506"/>
      <c r="H17506"/>
      <c r="I17506"/>
      <c r="J17506"/>
    </row>
    <row r="17507" spans="1:10" x14ac:dyDescent="0.3">
      <c r="A17507" s="957"/>
      <c r="B17507"/>
      <c r="C17507"/>
      <c r="D17507"/>
      <c r="E17507"/>
      <c r="F17507"/>
      <c r="G17507"/>
      <c r="H17507"/>
      <c r="I17507"/>
      <c r="J17507"/>
    </row>
    <row r="17508" spans="1:10" x14ac:dyDescent="0.3">
      <c r="A17508" s="957"/>
      <c r="B17508"/>
      <c r="C17508"/>
      <c r="D17508"/>
      <c r="E17508"/>
      <c r="F17508"/>
      <c r="G17508"/>
      <c r="H17508"/>
      <c r="I17508"/>
      <c r="J17508"/>
    </row>
    <row r="17509" spans="1:10" x14ac:dyDescent="0.3">
      <c r="A17509" s="957"/>
      <c r="B17509"/>
      <c r="C17509"/>
      <c r="D17509"/>
      <c r="E17509"/>
      <c r="F17509"/>
      <c r="G17509"/>
      <c r="H17509"/>
      <c r="I17509"/>
      <c r="J17509"/>
    </row>
    <row r="17510" spans="1:10" x14ac:dyDescent="0.3">
      <c r="A17510" s="957"/>
      <c r="B17510"/>
      <c r="C17510"/>
      <c r="D17510"/>
      <c r="E17510"/>
      <c r="F17510"/>
      <c r="G17510"/>
      <c r="H17510"/>
      <c r="I17510"/>
      <c r="J17510"/>
    </row>
    <row r="17511" spans="1:10" x14ac:dyDescent="0.3">
      <c r="A17511" s="957"/>
      <c r="B17511"/>
      <c r="C17511"/>
      <c r="D17511"/>
      <c r="E17511"/>
      <c r="F17511"/>
      <c r="G17511"/>
      <c r="H17511"/>
      <c r="I17511"/>
      <c r="J17511"/>
    </row>
    <row r="17512" spans="1:10" x14ac:dyDescent="0.3">
      <c r="A17512" s="957"/>
      <c r="B17512"/>
      <c r="C17512"/>
      <c r="D17512"/>
      <c r="E17512"/>
      <c r="F17512"/>
      <c r="G17512"/>
      <c r="H17512"/>
      <c r="I17512"/>
      <c r="J17512"/>
    </row>
    <row r="17513" spans="1:10" x14ac:dyDescent="0.3">
      <c r="A17513" s="957"/>
      <c r="B17513"/>
      <c r="C17513"/>
      <c r="D17513"/>
      <c r="E17513"/>
      <c r="F17513"/>
      <c r="G17513"/>
      <c r="H17513"/>
      <c r="I17513"/>
      <c r="J17513"/>
    </row>
    <row r="17514" spans="1:10" x14ac:dyDescent="0.3">
      <c r="A17514" s="957"/>
      <c r="B17514"/>
      <c r="C17514"/>
      <c r="D17514"/>
      <c r="E17514"/>
      <c r="F17514"/>
      <c r="G17514"/>
      <c r="H17514"/>
      <c r="I17514"/>
      <c r="J17514"/>
    </row>
    <row r="17515" spans="1:10" x14ac:dyDescent="0.3">
      <c r="A17515" s="957"/>
      <c r="B17515"/>
      <c r="C17515"/>
      <c r="D17515"/>
      <c r="E17515"/>
      <c r="F17515"/>
      <c r="G17515"/>
      <c r="H17515"/>
      <c r="I17515"/>
      <c r="J17515"/>
    </row>
    <row r="17516" spans="1:10" x14ac:dyDescent="0.3">
      <c r="A17516" s="957"/>
      <c r="B17516"/>
      <c r="C17516"/>
      <c r="D17516"/>
      <c r="E17516"/>
      <c r="F17516"/>
      <c r="G17516"/>
      <c r="H17516"/>
      <c r="I17516"/>
      <c r="J17516"/>
    </row>
    <row r="17517" spans="1:10" x14ac:dyDescent="0.3">
      <c r="A17517" s="957"/>
      <c r="B17517"/>
      <c r="C17517"/>
      <c r="D17517"/>
      <c r="E17517"/>
      <c r="F17517"/>
      <c r="G17517"/>
      <c r="H17517"/>
      <c r="I17517"/>
      <c r="J17517"/>
    </row>
    <row r="17518" spans="1:10" x14ac:dyDescent="0.3">
      <c r="A17518" s="957"/>
      <c r="B17518"/>
      <c r="C17518"/>
      <c r="D17518"/>
      <c r="E17518"/>
      <c r="F17518"/>
      <c r="G17518"/>
      <c r="H17518"/>
      <c r="I17518"/>
      <c r="J17518"/>
    </row>
    <row r="17519" spans="1:10" x14ac:dyDescent="0.3">
      <c r="A17519" s="957"/>
      <c r="B17519"/>
      <c r="C17519"/>
      <c r="D17519"/>
      <c r="E17519"/>
      <c r="F17519"/>
      <c r="G17519"/>
      <c r="H17519"/>
      <c r="I17519"/>
      <c r="J17519"/>
    </row>
    <row r="17520" spans="1:10" x14ac:dyDescent="0.3">
      <c r="A17520" s="957"/>
      <c r="B17520"/>
      <c r="C17520"/>
      <c r="D17520"/>
      <c r="E17520"/>
      <c r="F17520"/>
      <c r="G17520"/>
      <c r="H17520"/>
      <c r="I17520"/>
      <c r="J17520"/>
    </row>
    <row r="17521" spans="1:10" x14ac:dyDescent="0.3">
      <c r="A17521" s="957"/>
      <c r="B17521"/>
      <c r="C17521"/>
      <c r="D17521"/>
      <c r="E17521"/>
      <c r="F17521"/>
      <c r="G17521"/>
      <c r="H17521"/>
      <c r="I17521"/>
      <c r="J17521"/>
    </row>
    <row r="17522" spans="1:10" x14ac:dyDescent="0.3">
      <c r="A17522" s="957"/>
      <c r="B17522"/>
      <c r="C17522"/>
      <c r="D17522"/>
      <c r="E17522"/>
      <c r="F17522"/>
      <c r="G17522"/>
      <c r="H17522"/>
      <c r="I17522"/>
      <c r="J17522"/>
    </row>
    <row r="17523" spans="1:10" x14ac:dyDescent="0.3">
      <c r="A17523" s="957"/>
      <c r="B17523"/>
      <c r="C17523"/>
      <c r="D17523"/>
      <c r="E17523"/>
      <c r="F17523"/>
      <c r="G17523"/>
      <c r="H17523"/>
      <c r="I17523"/>
      <c r="J17523"/>
    </row>
    <row r="17524" spans="1:10" x14ac:dyDescent="0.3">
      <c r="A17524" s="957"/>
      <c r="B17524"/>
      <c r="C17524"/>
      <c r="D17524"/>
      <c r="E17524"/>
      <c r="F17524"/>
      <c r="G17524"/>
      <c r="H17524"/>
      <c r="I17524"/>
      <c r="J17524"/>
    </row>
    <row r="17525" spans="1:10" x14ac:dyDescent="0.3">
      <c r="A17525" s="957"/>
      <c r="B17525"/>
      <c r="C17525"/>
      <c r="D17525"/>
      <c r="E17525"/>
      <c r="F17525"/>
      <c r="G17525"/>
      <c r="H17525"/>
      <c r="I17525"/>
      <c r="J17525"/>
    </row>
    <row r="17526" spans="1:10" x14ac:dyDescent="0.3">
      <c r="A17526" s="957"/>
      <c r="B17526"/>
      <c r="C17526"/>
      <c r="D17526"/>
      <c r="E17526"/>
      <c r="F17526"/>
      <c r="G17526"/>
      <c r="H17526"/>
      <c r="I17526"/>
      <c r="J17526"/>
    </row>
    <row r="17527" spans="1:10" x14ac:dyDescent="0.3">
      <c r="A17527" s="957"/>
      <c r="B17527"/>
      <c r="C17527"/>
      <c r="D17527"/>
      <c r="E17527"/>
      <c r="F17527"/>
      <c r="G17527"/>
      <c r="H17527"/>
      <c r="I17527"/>
      <c r="J17527"/>
    </row>
    <row r="17528" spans="1:10" x14ac:dyDescent="0.3">
      <c r="A17528" s="957"/>
      <c r="B17528"/>
      <c r="C17528"/>
      <c r="D17528"/>
      <c r="E17528"/>
      <c r="F17528"/>
      <c r="G17528"/>
      <c r="H17528"/>
      <c r="I17528"/>
      <c r="J17528"/>
    </row>
    <row r="17529" spans="1:10" x14ac:dyDescent="0.3">
      <c r="A17529" s="957"/>
      <c r="B17529"/>
      <c r="C17529"/>
      <c r="D17529"/>
      <c r="E17529"/>
      <c r="F17529"/>
      <c r="G17529"/>
      <c r="H17529"/>
      <c r="I17529"/>
      <c r="J17529"/>
    </row>
    <row r="17530" spans="1:10" x14ac:dyDescent="0.3">
      <c r="A17530" s="957"/>
      <c r="B17530"/>
      <c r="C17530"/>
      <c r="D17530"/>
      <c r="E17530"/>
      <c r="F17530"/>
      <c r="G17530"/>
      <c r="H17530"/>
      <c r="I17530"/>
      <c r="J17530"/>
    </row>
    <row r="17531" spans="1:10" x14ac:dyDescent="0.3">
      <c r="A17531" s="957"/>
      <c r="B17531"/>
      <c r="C17531"/>
      <c r="D17531"/>
      <c r="E17531"/>
      <c r="F17531"/>
      <c r="G17531"/>
      <c r="H17531"/>
      <c r="I17531"/>
      <c r="J17531"/>
    </row>
    <row r="17532" spans="1:10" x14ac:dyDescent="0.3">
      <c r="A17532" s="957"/>
      <c r="B17532"/>
      <c r="C17532"/>
      <c r="D17532"/>
      <c r="E17532"/>
      <c r="F17532"/>
      <c r="G17532"/>
      <c r="H17532"/>
      <c r="I17532"/>
      <c r="J17532"/>
    </row>
    <row r="17533" spans="1:10" x14ac:dyDescent="0.3">
      <c r="A17533" s="957"/>
      <c r="B17533"/>
      <c r="C17533"/>
      <c r="D17533"/>
      <c r="E17533"/>
      <c r="F17533"/>
      <c r="G17533"/>
      <c r="H17533"/>
      <c r="I17533"/>
      <c r="J17533"/>
    </row>
    <row r="17534" spans="1:10" x14ac:dyDescent="0.3">
      <c r="A17534" s="957"/>
      <c r="B17534"/>
      <c r="C17534"/>
      <c r="D17534"/>
      <c r="E17534"/>
      <c r="F17534"/>
      <c r="G17534"/>
      <c r="H17534"/>
      <c r="I17534"/>
      <c r="J17534"/>
    </row>
    <row r="17535" spans="1:10" x14ac:dyDescent="0.3">
      <c r="A17535" s="957"/>
      <c r="B17535"/>
      <c r="C17535"/>
      <c r="D17535"/>
      <c r="E17535"/>
      <c r="F17535"/>
      <c r="G17535"/>
      <c r="H17535"/>
      <c r="I17535"/>
      <c r="J17535"/>
    </row>
    <row r="17536" spans="1:10" x14ac:dyDescent="0.3">
      <c r="A17536" s="957"/>
      <c r="B17536"/>
      <c r="C17536"/>
      <c r="D17536"/>
      <c r="E17536"/>
      <c r="F17536"/>
      <c r="G17536"/>
      <c r="H17536"/>
      <c r="I17536"/>
      <c r="J17536"/>
    </row>
    <row r="17537" spans="1:10" x14ac:dyDescent="0.3">
      <c r="A17537" s="957"/>
      <c r="B17537"/>
      <c r="C17537"/>
      <c r="D17537"/>
      <c r="E17537"/>
      <c r="F17537"/>
      <c r="G17537"/>
      <c r="H17537"/>
      <c r="I17537"/>
      <c r="J17537"/>
    </row>
    <row r="17538" spans="1:10" x14ac:dyDescent="0.3">
      <c r="A17538" s="957"/>
      <c r="B17538"/>
      <c r="C17538"/>
      <c r="D17538"/>
      <c r="E17538"/>
      <c r="F17538"/>
      <c r="G17538"/>
      <c r="H17538"/>
      <c r="I17538"/>
      <c r="J17538"/>
    </row>
    <row r="17539" spans="1:10" x14ac:dyDescent="0.3">
      <c r="A17539" s="957"/>
      <c r="B17539"/>
      <c r="C17539"/>
      <c r="D17539"/>
      <c r="E17539"/>
      <c r="F17539"/>
      <c r="G17539"/>
      <c r="H17539"/>
      <c r="I17539"/>
      <c r="J17539"/>
    </row>
    <row r="17540" spans="1:10" x14ac:dyDescent="0.3">
      <c r="A17540" s="957"/>
      <c r="B17540"/>
      <c r="C17540"/>
      <c r="D17540"/>
      <c r="E17540"/>
      <c r="F17540"/>
      <c r="G17540"/>
      <c r="H17540"/>
      <c r="I17540"/>
      <c r="J17540"/>
    </row>
    <row r="17541" spans="1:10" x14ac:dyDescent="0.3">
      <c r="A17541" s="957"/>
      <c r="B17541"/>
      <c r="C17541"/>
      <c r="D17541"/>
      <c r="E17541"/>
      <c r="F17541"/>
      <c r="G17541"/>
      <c r="H17541"/>
      <c r="I17541"/>
      <c r="J17541"/>
    </row>
    <row r="17542" spans="1:10" x14ac:dyDescent="0.3">
      <c r="A17542" s="957"/>
      <c r="B17542"/>
      <c r="C17542"/>
      <c r="D17542"/>
      <c r="E17542"/>
      <c r="F17542"/>
      <c r="G17542"/>
      <c r="H17542"/>
      <c r="I17542"/>
      <c r="J17542"/>
    </row>
    <row r="17543" spans="1:10" x14ac:dyDescent="0.3">
      <c r="A17543" s="957"/>
      <c r="B17543"/>
      <c r="C17543"/>
      <c r="D17543"/>
      <c r="E17543"/>
      <c r="F17543"/>
      <c r="G17543"/>
      <c r="H17543"/>
      <c r="I17543"/>
      <c r="J17543"/>
    </row>
    <row r="17544" spans="1:10" x14ac:dyDescent="0.3">
      <c r="A17544" s="957"/>
      <c r="B17544"/>
      <c r="C17544"/>
      <c r="D17544"/>
      <c r="E17544"/>
      <c r="F17544"/>
      <c r="G17544"/>
      <c r="H17544"/>
      <c r="I17544"/>
      <c r="J17544"/>
    </row>
    <row r="17545" spans="1:10" x14ac:dyDescent="0.3">
      <c r="A17545" s="957"/>
      <c r="B17545"/>
      <c r="C17545"/>
      <c r="D17545"/>
      <c r="E17545"/>
      <c r="F17545"/>
      <c r="G17545"/>
      <c r="H17545"/>
      <c r="I17545"/>
      <c r="J17545"/>
    </row>
    <row r="17546" spans="1:10" x14ac:dyDescent="0.3">
      <c r="A17546" s="957"/>
      <c r="B17546"/>
      <c r="C17546"/>
      <c r="D17546"/>
      <c r="E17546"/>
      <c r="F17546"/>
      <c r="G17546"/>
      <c r="H17546"/>
      <c r="I17546"/>
      <c r="J17546"/>
    </row>
    <row r="17547" spans="1:10" x14ac:dyDescent="0.3">
      <c r="A17547" s="957"/>
      <c r="B17547"/>
      <c r="C17547"/>
      <c r="D17547"/>
      <c r="E17547"/>
      <c r="F17547"/>
      <c r="G17547"/>
      <c r="H17547"/>
      <c r="I17547"/>
      <c r="J17547"/>
    </row>
    <row r="17548" spans="1:10" x14ac:dyDescent="0.3">
      <c r="A17548" s="957"/>
      <c r="B17548"/>
      <c r="C17548"/>
      <c r="D17548"/>
      <c r="E17548"/>
      <c r="F17548"/>
      <c r="G17548"/>
      <c r="H17548"/>
      <c r="I17548"/>
      <c r="J17548"/>
    </row>
    <row r="17549" spans="1:10" x14ac:dyDescent="0.3">
      <c r="A17549" s="957"/>
      <c r="B17549"/>
      <c r="C17549"/>
      <c r="D17549"/>
      <c r="E17549"/>
      <c r="F17549"/>
      <c r="G17549"/>
      <c r="H17549"/>
      <c r="I17549"/>
      <c r="J17549"/>
    </row>
    <row r="17550" spans="1:10" x14ac:dyDescent="0.3">
      <c r="A17550" s="957"/>
      <c r="B17550"/>
      <c r="C17550"/>
      <c r="D17550"/>
      <c r="E17550"/>
      <c r="F17550"/>
      <c r="G17550"/>
      <c r="H17550"/>
      <c r="I17550"/>
      <c r="J17550"/>
    </row>
    <row r="17551" spans="1:10" x14ac:dyDescent="0.3">
      <c r="A17551" s="957"/>
      <c r="B17551"/>
      <c r="C17551"/>
      <c r="D17551"/>
      <c r="E17551"/>
      <c r="F17551"/>
      <c r="G17551"/>
      <c r="H17551"/>
      <c r="I17551"/>
      <c r="J17551"/>
    </row>
    <row r="17552" spans="1:10" x14ac:dyDescent="0.3">
      <c r="A17552" s="957"/>
      <c r="B17552"/>
      <c r="C17552"/>
      <c r="D17552"/>
      <c r="E17552"/>
      <c r="F17552"/>
      <c r="G17552"/>
      <c r="H17552"/>
      <c r="I17552"/>
      <c r="J17552"/>
    </row>
    <row r="17553" spans="1:10" x14ac:dyDescent="0.3">
      <c r="A17553" s="957"/>
      <c r="B17553"/>
      <c r="C17553"/>
      <c r="D17553"/>
      <c r="E17553"/>
      <c r="F17553"/>
      <c r="G17553"/>
      <c r="H17553"/>
      <c r="I17553"/>
      <c r="J17553"/>
    </row>
    <row r="17554" spans="1:10" x14ac:dyDescent="0.3">
      <c r="A17554" s="957"/>
      <c r="B17554"/>
      <c r="C17554"/>
      <c r="D17554"/>
      <c r="E17554"/>
      <c r="F17554"/>
      <c r="G17554"/>
      <c r="H17554"/>
      <c r="I17554"/>
      <c r="J17554"/>
    </row>
    <row r="17555" spans="1:10" x14ac:dyDescent="0.3">
      <c r="A17555" s="957"/>
      <c r="B17555"/>
      <c r="C17555"/>
      <c r="D17555"/>
      <c r="E17555"/>
      <c r="F17555"/>
      <c r="G17555"/>
      <c r="H17555"/>
      <c r="I17555"/>
      <c r="J17555"/>
    </row>
    <row r="17556" spans="1:10" x14ac:dyDescent="0.3">
      <c r="A17556" s="957"/>
      <c r="B17556"/>
      <c r="C17556"/>
      <c r="D17556"/>
      <c r="E17556"/>
      <c r="F17556"/>
      <c r="G17556"/>
      <c r="H17556"/>
      <c r="I17556"/>
      <c r="J17556"/>
    </row>
    <row r="17557" spans="1:10" x14ac:dyDescent="0.3">
      <c r="A17557" s="957"/>
      <c r="B17557"/>
      <c r="C17557"/>
      <c r="D17557"/>
      <c r="E17557"/>
      <c r="F17557"/>
      <c r="G17557"/>
      <c r="H17557"/>
      <c r="I17557"/>
      <c r="J17557"/>
    </row>
    <row r="17558" spans="1:10" x14ac:dyDescent="0.3">
      <c r="A17558" s="957"/>
      <c r="B17558"/>
      <c r="C17558"/>
      <c r="D17558"/>
      <c r="E17558"/>
      <c r="F17558"/>
      <c r="G17558"/>
      <c r="H17558"/>
      <c r="I17558"/>
      <c r="J17558"/>
    </row>
    <row r="17559" spans="1:10" x14ac:dyDescent="0.3">
      <c r="A17559" s="957"/>
      <c r="B17559"/>
      <c r="C17559"/>
      <c r="D17559"/>
      <c r="E17559"/>
      <c r="F17559"/>
      <c r="G17559"/>
      <c r="H17559"/>
      <c r="I17559"/>
      <c r="J17559"/>
    </row>
    <row r="17560" spans="1:10" x14ac:dyDescent="0.3">
      <c r="A17560" s="957"/>
      <c r="B17560"/>
      <c r="C17560"/>
      <c r="D17560"/>
      <c r="E17560"/>
      <c r="F17560"/>
      <c r="G17560"/>
      <c r="H17560"/>
      <c r="I17560"/>
      <c r="J17560"/>
    </row>
    <row r="17561" spans="1:10" x14ac:dyDescent="0.3">
      <c r="A17561" s="957"/>
      <c r="B17561"/>
      <c r="C17561"/>
      <c r="D17561"/>
      <c r="E17561"/>
      <c r="F17561"/>
      <c r="G17561"/>
      <c r="H17561"/>
      <c r="I17561"/>
      <c r="J17561"/>
    </row>
    <row r="17562" spans="1:10" x14ac:dyDescent="0.3">
      <c r="A17562" s="957"/>
      <c r="B17562"/>
      <c r="C17562"/>
      <c r="D17562"/>
      <c r="E17562"/>
      <c r="F17562"/>
      <c r="G17562"/>
      <c r="H17562"/>
      <c r="I17562"/>
      <c r="J17562"/>
    </row>
    <row r="17563" spans="1:10" x14ac:dyDescent="0.3">
      <c r="A17563" s="957"/>
      <c r="B17563"/>
      <c r="C17563"/>
      <c r="D17563"/>
      <c r="E17563"/>
      <c r="F17563"/>
      <c r="G17563"/>
      <c r="H17563"/>
      <c r="I17563"/>
      <c r="J17563"/>
    </row>
    <row r="17564" spans="1:10" x14ac:dyDescent="0.3">
      <c r="A17564" s="957"/>
      <c r="B17564"/>
      <c r="C17564"/>
      <c r="D17564"/>
      <c r="E17564"/>
      <c r="F17564"/>
      <c r="G17564"/>
      <c r="H17564"/>
      <c r="I17564"/>
      <c r="J17564"/>
    </row>
    <row r="17565" spans="1:10" x14ac:dyDescent="0.3">
      <c r="A17565" s="957"/>
      <c r="B17565"/>
      <c r="C17565"/>
      <c r="D17565"/>
      <c r="E17565"/>
      <c r="F17565"/>
      <c r="G17565"/>
      <c r="H17565"/>
      <c r="I17565"/>
      <c r="J17565"/>
    </row>
    <row r="17566" spans="1:10" x14ac:dyDescent="0.3">
      <c r="A17566" s="957"/>
      <c r="B17566"/>
      <c r="C17566"/>
      <c r="D17566"/>
      <c r="E17566"/>
      <c r="F17566"/>
      <c r="G17566"/>
      <c r="H17566"/>
      <c r="I17566"/>
      <c r="J17566"/>
    </row>
    <row r="17567" spans="1:10" x14ac:dyDescent="0.3">
      <c r="A17567" s="957"/>
      <c r="B17567"/>
      <c r="C17567"/>
      <c r="D17567"/>
      <c r="E17567"/>
      <c r="F17567"/>
      <c r="G17567"/>
      <c r="H17567"/>
      <c r="I17567"/>
      <c r="J17567"/>
    </row>
    <row r="17568" spans="1:10" x14ac:dyDescent="0.3">
      <c r="A17568" s="957"/>
      <c r="B17568"/>
      <c r="C17568"/>
      <c r="D17568"/>
      <c r="E17568"/>
      <c r="F17568"/>
      <c r="G17568"/>
      <c r="H17568"/>
      <c r="I17568"/>
      <c r="J17568"/>
    </row>
    <row r="17569" spans="1:10" x14ac:dyDescent="0.3">
      <c r="A17569" s="957"/>
      <c r="B17569"/>
      <c r="C17569"/>
      <c r="D17569"/>
      <c r="E17569"/>
      <c r="F17569"/>
      <c r="G17569"/>
      <c r="H17569"/>
      <c r="I17569"/>
      <c r="J17569"/>
    </row>
    <row r="17570" spans="1:10" x14ac:dyDescent="0.3">
      <c r="A17570" s="957"/>
      <c r="B17570"/>
      <c r="C17570"/>
      <c r="D17570"/>
      <c r="E17570"/>
      <c r="F17570"/>
      <c r="G17570"/>
      <c r="H17570"/>
      <c r="I17570"/>
      <c r="J17570"/>
    </row>
    <row r="17571" spans="1:10" x14ac:dyDescent="0.3">
      <c r="A17571" s="957"/>
      <c r="B17571"/>
      <c r="C17571"/>
      <c r="D17571"/>
      <c r="E17571"/>
      <c r="F17571"/>
      <c r="G17571"/>
      <c r="H17571"/>
      <c r="I17571"/>
      <c r="J17571"/>
    </row>
    <row r="17572" spans="1:10" x14ac:dyDescent="0.3">
      <c r="A17572" s="957"/>
      <c r="B17572"/>
      <c r="C17572"/>
      <c r="D17572"/>
      <c r="E17572"/>
      <c r="F17572"/>
      <c r="G17572"/>
      <c r="H17572"/>
      <c r="I17572"/>
      <c r="J17572"/>
    </row>
    <row r="17573" spans="1:10" x14ac:dyDescent="0.3">
      <c r="A17573" s="957"/>
      <c r="B17573"/>
      <c r="C17573"/>
      <c r="D17573"/>
      <c r="E17573"/>
      <c r="F17573"/>
      <c r="G17573"/>
      <c r="H17573"/>
      <c r="I17573"/>
      <c r="J17573"/>
    </row>
    <row r="17574" spans="1:10" x14ac:dyDescent="0.3">
      <c r="A17574" s="957"/>
      <c r="B17574"/>
      <c r="C17574"/>
      <c r="D17574"/>
      <c r="E17574"/>
      <c r="F17574"/>
      <c r="G17574"/>
      <c r="H17574"/>
      <c r="I17574"/>
      <c r="J17574"/>
    </row>
    <row r="17575" spans="1:10" x14ac:dyDescent="0.3">
      <c r="A17575" s="957"/>
      <c r="B17575"/>
      <c r="C17575"/>
      <c r="D17575"/>
      <c r="E17575"/>
      <c r="F17575"/>
      <c r="G17575"/>
      <c r="H17575"/>
      <c r="I17575"/>
      <c r="J17575"/>
    </row>
    <row r="17576" spans="1:10" x14ac:dyDescent="0.3">
      <c r="A17576" s="957"/>
      <c r="B17576"/>
      <c r="C17576"/>
      <c r="D17576"/>
      <c r="E17576"/>
      <c r="F17576"/>
      <c r="G17576"/>
      <c r="H17576"/>
      <c r="I17576"/>
      <c r="J17576"/>
    </row>
    <row r="17577" spans="1:10" x14ac:dyDescent="0.3">
      <c r="A17577" s="957"/>
      <c r="B17577"/>
      <c r="C17577"/>
      <c r="D17577"/>
      <c r="E17577"/>
      <c r="F17577"/>
      <c r="G17577"/>
      <c r="H17577"/>
      <c r="I17577"/>
      <c r="J17577"/>
    </row>
    <row r="17578" spans="1:10" x14ac:dyDescent="0.3">
      <c r="A17578" s="957"/>
      <c r="B17578"/>
      <c r="C17578"/>
      <c r="D17578"/>
      <c r="E17578"/>
      <c r="F17578"/>
      <c r="G17578"/>
      <c r="H17578"/>
      <c r="I17578"/>
      <c r="J17578"/>
    </row>
    <row r="17579" spans="1:10" x14ac:dyDescent="0.3">
      <c r="A17579" s="957"/>
      <c r="B17579"/>
      <c r="C17579"/>
      <c r="D17579"/>
      <c r="E17579"/>
      <c r="F17579"/>
      <c r="G17579"/>
      <c r="H17579"/>
      <c r="I17579"/>
      <c r="J17579"/>
    </row>
    <row r="17580" spans="1:10" x14ac:dyDescent="0.3">
      <c r="A17580" s="957"/>
      <c r="B17580"/>
      <c r="C17580"/>
      <c r="D17580"/>
      <c r="E17580"/>
      <c r="F17580"/>
      <c r="G17580"/>
      <c r="H17580"/>
      <c r="I17580"/>
      <c r="J17580"/>
    </row>
    <row r="17581" spans="1:10" x14ac:dyDescent="0.3">
      <c r="A17581" s="957"/>
      <c r="B17581"/>
      <c r="C17581"/>
      <c r="D17581"/>
      <c r="E17581"/>
      <c r="F17581"/>
      <c r="G17581"/>
      <c r="H17581"/>
      <c r="I17581"/>
      <c r="J17581"/>
    </row>
    <row r="17582" spans="1:10" x14ac:dyDescent="0.3">
      <c r="A17582" s="957"/>
      <c r="B17582"/>
      <c r="C17582"/>
      <c r="D17582"/>
      <c r="E17582"/>
      <c r="F17582"/>
      <c r="G17582"/>
      <c r="H17582"/>
      <c r="I17582"/>
      <c r="J17582"/>
    </row>
    <row r="17583" spans="1:10" x14ac:dyDescent="0.3">
      <c r="A17583" s="957"/>
      <c r="B17583"/>
      <c r="C17583"/>
      <c r="D17583"/>
      <c r="E17583"/>
      <c r="F17583"/>
      <c r="G17583"/>
      <c r="H17583"/>
      <c r="I17583"/>
      <c r="J17583"/>
    </row>
    <row r="17584" spans="1:10" x14ac:dyDescent="0.3">
      <c r="A17584" s="957"/>
      <c r="B17584"/>
      <c r="C17584"/>
      <c r="D17584"/>
      <c r="E17584"/>
      <c r="F17584"/>
      <c r="G17584"/>
      <c r="H17584"/>
      <c r="I17584"/>
      <c r="J17584"/>
    </row>
    <row r="17585" spans="1:10" x14ac:dyDescent="0.3">
      <c r="A17585" s="957"/>
      <c r="B17585"/>
      <c r="C17585"/>
      <c r="D17585"/>
      <c r="E17585"/>
      <c r="F17585"/>
      <c r="G17585"/>
      <c r="H17585"/>
      <c r="I17585"/>
      <c r="J17585"/>
    </row>
    <row r="17586" spans="1:10" x14ac:dyDescent="0.3">
      <c r="A17586" s="957"/>
      <c r="B17586"/>
      <c r="C17586"/>
      <c r="D17586"/>
      <c r="E17586"/>
      <c r="F17586"/>
      <c r="G17586"/>
      <c r="H17586"/>
      <c r="I17586"/>
      <c r="J17586"/>
    </row>
    <row r="17587" spans="1:10" x14ac:dyDescent="0.3">
      <c r="A17587" s="957"/>
      <c r="B17587"/>
      <c r="C17587"/>
      <c r="D17587"/>
      <c r="E17587"/>
      <c r="F17587"/>
      <c r="G17587"/>
      <c r="H17587"/>
      <c r="I17587"/>
      <c r="J17587"/>
    </row>
    <row r="17588" spans="1:10" x14ac:dyDescent="0.3">
      <c r="A17588" s="957"/>
      <c r="B17588"/>
      <c r="C17588"/>
      <c r="D17588"/>
      <c r="E17588"/>
      <c r="F17588"/>
      <c r="G17588"/>
      <c r="H17588"/>
      <c r="I17588"/>
      <c r="J17588"/>
    </row>
    <row r="17589" spans="1:10" x14ac:dyDescent="0.3">
      <c r="A17589" s="957"/>
      <c r="B17589"/>
      <c r="C17589"/>
      <c r="D17589"/>
      <c r="E17589"/>
      <c r="F17589"/>
      <c r="G17589"/>
      <c r="H17589"/>
      <c r="I17589"/>
      <c r="J17589"/>
    </row>
    <row r="17590" spans="1:10" x14ac:dyDescent="0.3">
      <c r="A17590" s="957"/>
      <c r="B17590"/>
      <c r="C17590"/>
      <c r="D17590"/>
      <c r="E17590"/>
      <c r="F17590"/>
      <c r="G17590"/>
      <c r="H17590"/>
      <c r="I17590"/>
      <c r="J17590"/>
    </row>
    <row r="17591" spans="1:10" x14ac:dyDescent="0.3">
      <c r="A17591" s="957"/>
      <c r="B17591"/>
      <c r="C17591"/>
      <c r="D17591"/>
      <c r="E17591"/>
      <c r="F17591"/>
      <c r="G17591"/>
      <c r="H17591"/>
      <c r="I17591"/>
      <c r="J17591"/>
    </row>
    <row r="17592" spans="1:10" x14ac:dyDescent="0.3">
      <c r="A17592" s="957"/>
      <c r="B17592"/>
      <c r="C17592"/>
      <c r="D17592"/>
      <c r="E17592"/>
      <c r="F17592"/>
      <c r="G17592"/>
      <c r="H17592"/>
      <c r="I17592"/>
      <c r="J17592"/>
    </row>
    <row r="17593" spans="1:10" x14ac:dyDescent="0.3">
      <c r="A17593" s="957"/>
      <c r="B17593"/>
      <c r="C17593"/>
      <c r="D17593"/>
      <c r="E17593"/>
      <c r="F17593"/>
      <c r="G17593"/>
      <c r="H17593"/>
      <c r="I17593"/>
      <c r="J17593"/>
    </row>
    <row r="17594" spans="1:10" x14ac:dyDescent="0.3">
      <c r="A17594" s="957"/>
      <c r="B17594"/>
      <c r="C17594"/>
      <c r="D17594"/>
      <c r="E17594"/>
      <c r="F17594"/>
      <c r="G17594"/>
      <c r="H17594"/>
      <c r="I17594"/>
      <c r="J17594"/>
    </row>
    <row r="17595" spans="1:10" x14ac:dyDescent="0.3">
      <c r="A17595" s="957"/>
      <c r="B17595"/>
      <c r="C17595"/>
      <c r="D17595"/>
      <c r="E17595"/>
      <c r="F17595"/>
      <c r="G17595"/>
      <c r="H17595"/>
      <c r="I17595"/>
      <c r="J17595"/>
    </row>
    <row r="17596" spans="1:10" x14ac:dyDescent="0.3">
      <c r="A17596" s="957"/>
      <c r="B17596"/>
      <c r="C17596"/>
      <c r="D17596"/>
      <c r="E17596"/>
      <c r="F17596"/>
      <c r="G17596"/>
      <c r="H17596"/>
      <c r="I17596"/>
      <c r="J17596"/>
    </row>
    <row r="17597" spans="1:10" x14ac:dyDescent="0.3">
      <c r="A17597" s="957"/>
      <c r="B17597"/>
      <c r="C17597"/>
      <c r="D17597"/>
      <c r="E17597"/>
      <c r="F17597"/>
      <c r="G17597"/>
      <c r="H17597"/>
      <c r="I17597"/>
      <c r="J17597"/>
    </row>
    <row r="17598" spans="1:10" x14ac:dyDescent="0.3">
      <c r="A17598" s="957"/>
      <c r="B17598"/>
      <c r="C17598"/>
      <c r="D17598"/>
      <c r="E17598"/>
      <c r="F17598"/>
      <c r="G17598"/>
      <c r="H17598"/>
      <c r="I17598"/>
      <c r="J17598"/>
    </row>
    <row r="17599" spans="1:10" x14ac:dyDescent="0.3">
      <c r="A17599" s="957"/>
      <c r="B17599"/>
      <c r="C17599"/>
      <c r="D17599"/>
      <c r="E17599"/>
      <c r="F17599"/>
      <c r="G17599"/>
      <c r="H17599"/>
      <c r="I17599"/>
      <c r="J17599"/>
    </row>
    <row r="17600" spans="1:10" x14ac:dyDescent="0.3">
      <c r="A17600" s="957"/>
      <c r="B17600"/>
      <c r="C17600"/>
      <c r="D17600"/>
      <c r="E17600"/>
      <c r="F17600"/>
      <c r="G17600"/>
      <c r="H17600"/>
      <c r="I17600"/>
      <c r="J17600"/>
    </row>
    <row r="17601" spans="1:10" x14ac:dyDescent="0.3">
      <c r="A17601" s="957"/>
      <c r="B17601"/>
      <c r="C17601"/>
      <c r="D17601"/>
      <c r="E17601"/>
      <c r="F17601"/>
      <c r="G17601"/>
      <c r="H17601"/>
      <c r="I17601"/>
      <c r="J17601"/>
    </row>
    <row r="17602" spans="1:10" x14ac:dyDescent="0.3">
      <c r="A17602" s="957"/>
      <c r="B17602"/>
      <c r="C17602"/>
      <c r="D17602"/>
      <c r="E17602"/>
      <c r="F17602"/>
      <c r="G17602"/>
      <c r="H17602"/>
      <c r="I17602"/>
      <c r="J17602"/>
    </row>
    <row r="17603" spans="1:10" x14ac:dyDescent="0.3">
      <c r="A17603" s="957"/>
      <c r="B17603"/>
      <c r="C17603"/>
      <c r="D17603"/>
      <c r="E17603"/>
      <c r="F17603"/>
      <c r="G17603"/>
      <c r="H17603"/>
      <c r="I17603"/>
      <c r="J17603"/>
    </row>
    <row r="17604" spans="1:10" x14ac:dyDescent="0.3">
      <c r="A17604" s="957"/>
      <c r="B17604"/>
      <c r="C17604"/>
      <c r="D17604"/>
      <c r="E17604"/>
      <c r="F17604"/>
      <c r="G17604"/>
      <c r="H17604"/>
      <c r="I17604"/>
      <c r="J17604"/>
    </row>
    <row r="17605" spans="1:10" x14ac:dyDescent="0.3">
      <c r="A17605" s="957"/>
      <c r="B17605"/>
      <c r="C17605"/>
      <c r="D17605"/>
      <c r="E17605"/>
      <c r="F17605"/>
      <c r="G17605"/>
      <c r="H17605"/>
      <c r="I17605"/>
      <c r="J17605"/>
    </row>
    <row r="17606" spans="1:10" x14ac:dyDescent="0.3">
      <c r="A17606" s="957"/>
      <c r="B17606"/>
      <c r="C17606"/>
      <c r="D17606"/>
      <c r="E17606"/>
      <c r="F17606"/>
      <c r="G17606"/>
      <c r="H17606"/>
      <c r="I17606"/>
      <c r="J17606"/>
    </row>
    <row r="17607" spans="1:10" x14ac:dyDescent="0.3">
      <c r="A17607" s="957"/>
      <c r="B17607"/>
      <c r="C17607"/>
      <c r="D17607"/>
      <c r="E17607"/>
      <c r="F17607"/>
      <c r="G17607"/>
      <c r="H17607"/>
      <c r="I17607"/>
      <c r="J17607"/>
    </row>
    <row r="17608" spans="1:10" x14ac:dyDescent="0.3">
      <c r="A17608" s="957"/>
      <c r="B17608"/>
      <c r="C17608"/>
      <c r="D17608"/>
      <c r="E17608"/>
      <c r="F17608"/>
      <c r="G17608"/>
      <c r="H17608"/>
      <c r="I17608"/>
      <c r="J17608"/>
    </row>
    <row r="17609" spans="1:10" x14ac:dyDescent="0.3">
      <c r="A17609" s="957"/>
      <c r="B17609"/>
      <c r="C17609"/>
      <c r="D17609"/>
      <c r="E17609"/>
      <c r="F17609"/>
      <c r="G17609"/>
      <c r="H17609"/>
      <c r="I17609"/>
      <c r="J17609"/>
    </row>
    <row r="17610" spans="1:10" x14ac:dyDescent="0.3">
      <c r="A17610" s="957"/>
      <c r="B17610"/>
      <c r="C17610"/>
      <c r="D17610"/>
      <c r="E17610"/>
      <c r="F17610"/>
      <c r="G17610"/>
      <c r="H17610"/>
      <c r="I17610"/>
      <c r="J17610"/>
    </row>
    <row r="17611" spans="1:10" x14ac:dyDescent="0.3">
      <c r="A17611" s="957"/>
      <c r="B17611"/>
      <c r="C17611"/>
      <c r="D17611"/>
      <c r="E17611"/>
      <c r="F17611"/>
      <c r="G17611"/>
      <c r="H17611"/>
      <c r="I17611"/>
      <c r="J17611"/>
    </row>
    <row r="17612" spans="1:10" x14ac:dyDescent="0.3">
      <c r="A17612" s="957"/>
      <c r="B17612"/>
      <c r="C17612"/>
      <c r="D17612"/>
      <c r="E17612"/>
      <c r="F17612"/>
      <c r="G17612"/>
      <c r="H17612"/>
      <c r="I17612"/>
      <c r="J17612"/>
    </row>
    <row r="17613" spans="1:10" x14ac:dyDescent="0.3">
      <c r="A17613" s="957"/>
      <c r="B17613"/>
      <c r="C17613"/>
      <c r="D17613"/>
      <c r="E17613"/>
      <c r="F17613"/>
      <c r="G17613"/>
      <c r="H17613"/>
      <c r="I17613"/>
      <c r="J17613"/>
    </row>
    <row r="17614" spans="1:10" x14ac:dyDescent="0.3">
      <c r="A17614" s="957"/>
      <c r="B17614"/>
      <c r="C17614"/>
      <c r="D17614"/>
      <c r="E17614"/>
      <c r="F17614"/>
      <c r="G17614"/>
      <c r="H17614"/>
      <c r="I17614"/>
      <c r="J17614"/>
    </row>
    <row r="17615" spans="1:10" x14ac:dyDescent="0.3">
      <c r="A17615" s="957"/>
      <c r="B17615"/>
      <c r="C17615"/>
      <c r="D17615"/>
      <c r="E17615"/>
      <c r="F17615"/>
      <c r="G17615"/>
      <c r="H17615"/>
      <c r="I17615"/>
      <c r="J17615"/>
    </row>
    <row r="17616" spans="1:10" x14ac:dyDescent="0.3">
      <c r="A17616" s="957"/>
      <c r="B17616"/>
      <c r="C17616"/>
      <c r="D17616"/>
      <c r="E17616"/>
      <c r="F17616"/>
      <c r="G17616"/>
      <c r="H17616"/>
      <c r="I17616"/>
      <c r="J17616"/>
    </row>
    <row r="17617" spans="1:10" x14ac:dyDescent="0.3">
      <c r="A17617" s="957"/>
      <c r="B17617"/>
      <c r="C17617"/>
      <c r="D17617"/>
      <c r="E17617"/>
      <c r="F17617"/>
      <c r="G17617"/>
      <c r="H17617"/>
      <c r="I17617"/>
      <c r="J17617"/>
    </row>
    <row r="17618" spans="1:10" x14ac:dyDescent="0.3">
      <c r="A17618" s="957"/>
      <c r="B17618"/>
      <c r="C17618"/>
      <c r="D17618"/>
      <c r="E17618"/>
      <c r="F17618"/>
      <c r="G17618"/>
      <c r="H17618"/>
      <c r="I17618"/>
      <c r="J17618"/>
    </row>
    <row r="17619" spans="1:10" x14ac:dyDescent="0.3">
      <c r="A17619" s="957"/>
      <c r="B17619"/>
      <c r="C17619"/>
      <c r="D17619"/>
      <c r="E17619"/>
      <c r="F17619"/>
      <c r="G17619"/>
      <c r="H17619"/>
      <c r="I17619"/>
      <c r="J17619"/>
    </row>
    <row r="17620" spans="1:10" x14ac:dyDescent="0.3">
      <c r="A17620" s="957"/>
      <c r="B17620"/>
      <c r="C17620"/>
      <c r="D17620"/>
      <c r="E17620"/>
      <c r="F17620"/>
      <c r="G17620"/>
      <c r="H17620"/>
      <c r="I17620"/>
      <c r="J17620"/>
    </row>
    <row r="17621" spans="1:10" x14ac:dyDescent="0.3">
      <c r="A17621" s="957"/>
      <c r="B17621"/>
      <c r="C17621"/>
      <c r="D17621"/>
      <c r="E17621"/>
      <c r="F17621"/>
      <c r="G17621"/>
      <c r="H17621"/>
      <c r="I17621"/>
      <c r="J17621"/>
    </row>
    <row r="17622" spans="1:10" x14ac:dyDescent="0.3">
      <c r="A17622" s="957"/>
      <c r="B17622"/>
      <c r="C17622"/>
      <c r="D17622"/>
      <c r="E17622"/>
      <c r="F17622"/>
      <c r="G17622"/>
      <c r="H17622"/>
      <c r="I17622"/>
      <c r="J17622"/>
    </row>
    <row r="17623" spans="1:10" x14ac:dyDescent="0.3">
      <c r="A17623" s="957"/>
      <c r="B17623"/>
      <c r="C17623"/>
      <c r="D17623"/>
      <c r="E17623"/>
      <c r="F17623"/>
      <c r="G17623"/>
      <c r="H17623"/>
      <c r="I17623"/>
      <c r="J17623"/>
    </row>
    <row r="17624" spans="1:10" x14ac:dyDescent="0.3">
      <c r="A17624" s="957"/>
      <c r="B17624"/>
      <c r="C17624"/>
      <c r="D17624"/>
      <c r="E17624"/>
      <c r="F17624"/>
      <c r="G17624"/>
      <c r="H17624"/>
      <c r="I17624"/>
      <c r="J17624"/>
    </row>
    <row r="17625" spans="1:10" x14ac:dyDescent="0.3">
      <c r="A17625" s="957"/>
      <c r="B17625"/>
      <c r="C17625"/>
      <c r="D17625"/>
      <c r="E17625"/>
      <c r="F17625"/>
      <c r="G17625"/>
      <c r="H17625"/>
      <c r="I17625"/>
      <c r="J17625"/>
    </row>
    <row r="17626" spans="1:10" x14ac:dyDescent="0.3">
      <c r="A17626" s="957"/>
      <c r="B17626"/>
      <c r="C17626"/>
      <c r="D17626"/>
      <c r="E17626"/>
      <c r="F17626"/>
      <c r="G17626"/>
      <c r="H17626"/>
      <c r="I17626"/>
      <c r="J17626"/>
    </row>
    <row r="17627" spans="1:10" x14ac:dyDescent="0.3">
      <c r="A17627" s="957"/>
      <c r="B17627"/>
      <c r="C17627"/>
      <c r="D17627"/>
      <c r="E17627"/>
      <c r="F17627"/>
      <c r="G17627"/>
      <c r="H17627"/>
      <c r="I17627"/>
      <c r="J17627"/>
    </row>
    <row r="17628" spans="1:10" x14ac:dyDescent="0.3">
      <c r="A17628" s="957"/>
      <c r="B17628"/>
      <c r="C17628"/>
      <c r="D17628"/>
      <c r="E17628"/>
      <c r="F17628"/>
      <c r="G17628"/>
      <c r="H17628"/>
      <c r="I17628"/>
      <c r="J17628"/>
    </row>
    <row r="17629" spans="1:10" x14ac:dyDescent="0.3">
      <c r="A17629" s="957"/>
      <c r="B17629"/>
      <c r="C17629"/>
      <c r="D17629"/>
      <c r="E17629"/>
      <c r="F17629"/>
      <c r="G17629"/>
      <c r="H17629"/>
      <c r="I17629"/>
      <c r="J17629"/>
    </row>
    <row r="17630" spans="1:10" x14ac:dyDescent="0.3">
      <c r="A17630" s="957"/>
      <c r="B17630"/>
      <c r="C17630"/>
      <c r="D17630"/>
      <c r="E17630"/>
      <c r="F17630"/>
      <c r="G17630"/>
      <c r="H17630"/>
      <c r="I17630"/>
      <c r="J17630"/>
    </row>
    <row r="17631" spans="1:10" x14ac:dyDescent="0.3">
      <c r="A17631" s="957"/>
      <c r="B17631"/>
      <c r="C17631"/>
      <c r="D17631"/>
      <c r="E17631"/>
      <c r="F17631"/>
      <c r="G17631"/>
      <c r="H17631"/>
      <c r="I17631"/>
      <c r="J17631"/>
    </row>
    <row r="17632" spans="1:10" x14ac:dyDescent="0.3">
      <c r="A17632" s="957"/>
      <c r="B17632"/>
      <c r="C17632"/>
      <c r="D17632"/>
      <c r="E17632"/>
      <c r="F17632"/>
      <c r="G17632"/>
      <c r="H17632"/>
      <c r="I17632"/>
      <c r="J17632"/>
    </row>
    <row r="17633" spans="1:10" x14ac:dyDescent="0.3">
      <c r="A17633" s="957"/>
      <c r="B17633"/>
      <c r="C17633"/>
      <c r="D17633"/>
      <c r="E17633"/>
      <c r="F17633"/>
      <c r="G17633"/>
      <c r="H17633"/>
      <c r="I17633"/>
      <c r="J17633"/>
    </row>
    <row r="17634" spans="1:10" x14ac:dyDescent="0.3">
      <c r="A17634" s="957"/>
      <c r="B17634"/>
      <c r="C17634"/>
      <c r="D17634"/>
      <c r="E17634"/>
      <c r="F17634"/>
      <c r="G17634"/>
      <c r="H17634"/>
      <c r="I17634"/>
      <c r="J17634"/>
    </row>
    <row r="17635" spans="1:10" x14ac:dyDescent="0.3">
      <c r="A17635" s="957"/>
      <c r="B17635"/>
      <c r="C17635"/>
      <c r="D17635"/>
      <c r="E17635"/>
      <c r="F17635"/>
      <c r="G17635"/>
      <c r="H17635"/>
      <c r="I17635"/>
      <c r="J17635"/>
    </row>
    <row r="17636" spans="1:10" x14ac:dyDescent="0.3">
      <c r="A17636" s="957"/>
      <c r="B17636"/>
      <c r="C17636"/>
      <c r="D17636"/>
      <c r="E17636"/>
      <c r="F17636"/>
      <c r="G17636"/>
      <c r="H17636"/>
      <c r="I17636"/>
      <c r="J17636"/>
    </row>
    <row r="17637" spans="1:10" x14ac:dyDescent="0.3">
      <c r="A17637" s="957"/>
      <c r="B17637"/>
      <c r="C17637"/>
      <c r="D17637"/>
      <c r="E17637"/>
      <c r="F17637"/>
      <c r="G17637"/>
      <c r="H17637"/>
      <c r="I17637"/>
      <c r="J17637"/>
    </row>
    <row r="17638" spans="1:10" x14ac:dyDescent="0.3">
      <c r="A17638" s="957"/>
      <c r="B17638"/>
      <c r="C17638"/>
      <c r="D17638"/>
      <c r="E17638"/>
      <c r="F17638"/>
      <c r="G17638"/>
      <c r="H17638"/>
      <c r="I17638"/>
      <c r="J17638"/>
    </row>
    <row r="17639" spans="1:10" x14ac:dyDescent="0.3">
      <c r="A17639" s="957"/>
      <c r="B17639"/>
      <c r="C17639"/>
      <c r="D17639"/>
      <c r="E17639"/>
      <c r="F17639"/>
      <c r="G17639"/>
      <c r="H17639"/>
      <c r="I17639"/>
      <c r="J17639"/>
    </row>
    <row r="17640" spans="1:10" x14ac:dyDescent="0.3">
      <c r="A17640" s="957"/>
      <c r="B17640"/>
      <c r="C17640"/>
      <c r="D17640"/>
      <c r="E17640"/>
      <c r="F17640"/>
      <c r="G17640"/>
      <c r="H17640"/>
      <c r="I17640"/>
      <c r="J17640"/>
    </row>
    <row r="17641" spans="1:10" x14ac:dyDescent="0.3">
      <c r="A17641" s="957"/>
      <c r="B17641"/>
      <c r="C17641"/>
      <c r="D17641"/>
      <c r="E17641"/>
      <c r="F17641"/>
      <c r="G17641"/>
      <c r="H17641"/>
      <c r="I17641"/>
      <c r="J17641"/>
    </row>
    <row r="17642" spans="1:10" x14ac:dyDescent="0.3">
      <c r="A17642" s="957"/>
      <c r="B17642"/>
      <c r="C17642"/>
      <c r="D17642"/>
      <c r="E17642"/>
      <c r="F17642"/>
      <c r="G17642"/>
      <c r="H17642"/>
      <c r="I17642"/>
      <c r="J17642"/>
    </row>
    <row r="17643" spans="1:10" x14ac:dyDescent="0.3">
      <c r="A17643" s="957"/>
      <c r="B17643"/>
      <c r="C17643"/>
      <c r="D17643"/>
      <c r="E17643"/>
      <c r="F17643"/>
      <c r="G17643"/>
      <c r="H17643"/>
      <c r="I17643"/>
      <c r="J17643"/>
    </row>
    <row r="17644" spans="1:10" x14ac:dyDescent="0.3">
      <c r="A17644" s="957"/>
      <c r="B17644"/>
      <c r="C17644"/>
      <c r="D17644"/>
      <c r="E17644"/>
      <c r="F17644"/>
      <c r="G17644"/>
      <c r="H17644"/>
      <c r="I17644"/>
      <c r="J17644"/>
    </row>
    <row r="17645" spans="1:10" x14ac:dyDescent="0.3">
      <c r="A17645" s="957"/>
      <c r="B17645"/>
      <c r="C17645"/>
      <c r="D17645"/>
      <c r="E17645"/>
      <c r="F17645"/>
      <c r="G17645"/>
      <c r="H17645"/>
      <c r="I17645"/>
      <c r="J17645"/>
    </row>
    <row r="17646" spans="1:10" x14ac:dyDescent="0.3">
      <c r="A17646" s="957"/>
      <c r="B17646"/>
      <c r="C17646"/>
      <c r="D17646"/>
      <c r="E17646"/>
      <c r="F17646"/>
      <c r="G17646"/>
      <c r="H17646"/>
      <c r="I17646"/>
      <c r="J17646"/>
    </row>
    <row r="17647" spans="1:10" x14ac:dyDescent="0.3">
      <c r="A17647" s="957"/>
      <c r="B17647"/>
      <c r="C17647"/>
      <c r="D17647"/>
      <c r="E17647"/>
      <c r="F17647"/>
      <c r="G17647"/>
      <c r="H17647"/>
      <c r="I17647"/>
      <c r="J17647"/>
    </row>
    <row r="17648" spans="1:10" x14ac:dyDescent="0.3">
      <c r="A17648" s="957"/>
      <c r="B17648"/>
      <c r="C17648"/>
      <c r="D17648"/>
      <c r="E17648"/>
      <c r="F17648"/>
      <c r="G17648"/>
      <c r="H17648"/>
      <c r="I17648"/>
      <c r="J17648"/>
    </row>
    <row r="17649" spans="1:10" x14ac:dyDescent="0.3">
      <c r="A17649" s="957"/>
      <c r="B17649"/>
      <c r="C17649"/>
      <c r="D17649"/>
      <c r="E17649"/>
      <c r="F17649"/>
      <c r="G17649"/>
      <c r="H17649"/>
      <c r="I17649"/>
      <c r="J17649"/>
    </row>
    <row r="17650" spans="1:10" x14ac:dyDescent="0.3">
      <c r="A17650" s="957"/>
      <c r="B17650"/>
      <c r="C17650"/>
      <c r="D17650"/>
      <c r="E17650"/>
      <c r="F17650"/>
      <c r="G17650"/>
      <c r="H17650"/>
      <c r="I17650"/>
      <c r="J17650"/>
    </row>
    <row r="17651" spans="1:10" x14ac:dyDescent="0.3">
      <c r="A17651" s="957"/>
      <c r="B17651"/>
      <c r="C17651"/>
      <c r="D17651"/>
      <c r="E17651"/>
      <c r="F17651"/>
      <c r="G17651"/>
      <c r="H17651"/>
      <c r="I17651"/>
      <c r="J17651"/>
    </row>
    <row r="17652" spans="1:10" x14ac:dyDescent="0.3">
      <c r="A17652" s="957"/>
      <c r="B17652"/>
      <c r="C17652"/>
      <c r="D17652"/>
      <c r="E17652"/>
      <c r="F17652"/>
      <c r="G17652"/>
      <c r="H17652"/>
      <c r="I17652"/>
      <c r="J17652"/>
    </row>
    <row r="17653" spans="1:10" x14ac:dyDescent="0.3">
      <c r="A17653" s="957"/>
      <c r="B17653"/>
      <c r="C17653"/>
      <c r="D17653"/>
      <c r="E17653"/>
      <c r="F17653"/>
      <c r="G17653"/>
      <c r="H17653"/>
      <c r="I17653"/>
      <c r="J17653"/>
    </row>
    <row r="17654" spans="1:10" x14ac:dyDescent="0.3">
      <c r="A17654" s="957"/>
      <c r="B17654"/>
      <c r="C17654"/>
      <c r="D17654"/>
      <c r="E17654"/>
      <c r="F17654"/>
      <c r="G17654"/>
      <c r="H17654"/>
      <c r="I17654"/>
      <c r="J17654"/>
    </row>
    <row r="17655" spans="1:10" x14ac:dyDescent="0.3">
      <c r="A17655" s="957"/>
      <c r="B17655"/>
      <c r="C17655"/>
      <c r="D17655"/>
      <c r="E17655"/>
      <c r="F17655"/>
      <c r="G17655"/>
      <c r="H17655"/>
      <c r="I17655"/>
      <c r="J17655"/>
    </row>
    <row r="17656" spans="1:10" x14ac:dyDescent="0.3">
      <c r="A17656" s="957"/>
      <c r="B17656"/>
      <c r="C17656"/>
      <c r="D17656"/>
      <c r="E17656"/>
      <c r="F17656"/>
      <c r="G17656"/>
      <c r="H17656"/>
      <c r="I17656"/>
      <c r="J17656"/>
    </row>
    <row r="17657" spans="1:10" x14ac:dyDescent="0.3">
      <c r="A17657" s="957"/>
      <c r="B17657"/>
      <c r="C17657"/>
      <c r="D17657"/>
      <c r="E17657"/>
      <c r="F17657"/>
      <c r="G17657"/>
      <c r="H17657"/>
      <c r="I17657"/>
      <c r="J17657"/>
    </row>
    <row r="17658" spans="1:10" x14ac:dyDescent="0.3">
      <c r="A17658" s="957"/>
      <c r="B17658"/>
      <c r="C17658"/>
      <c r="D17658"/>
      <c r="E17658"/>
      <c r="F17658"/>
      <c r="G17658"/>
      <c r="H17658"/>
      <c r="I17658"/>
      <c r="J17658"/>
    </row>
    <row r="17659" spans="1:10" x14ac:dyDescent="0.3">
      <c r="A17659" s="957"/>
      <c r="B17659"/>
      <c r="C17659"/>
      <c r="D17659"/>
      <c r="E17659"/>
      <c r="F17659"/>
      <c r="G17659"/>
      <c r="H17659"/>
      <c r="I17659"/>
      <c r="J17659"/>
    </row>
    <row r="17660" spans="1:10" x14ac:dyDescent="0.3">
      <c r="A17660" s="957"/>
      <c r="B17660"/>
      <c r="C17660"/>
      <c r="D17660"/>
      <c r="E17660"/>
      <c r="F17660"/>
      <c r="G17660"/>
      <c r="H17660"/>
      <c r="I17660"/>
      <c r="J17660"/>
    </row>
    <row r="17661" spans="1:10" x14ac:dyDescent="0.3">
      <c r="A17661" s="957"/>
      <c r="B17661"/>
      <c r="C17661"/>
      <c r="D17661"/>
      <c r="E17661"/>
      <c r="F17661"/>
      <c r="G17661"/>
      <c r="H17661"/>
      <c r="I17661"/>
      <c r="J17661"/>
    </row>
    <row r="17662" spans="1:10" x14ac:dyDescent="0.3">
      <c r="A17662" s="957"/>
      <c r="B17662"/>
      <c r="C17662"/>
      <c r="D17662"/>
      <c r="E17662"/>
      <c r="F17662"/>
      <c r="G17662"/>
      <c r="H17662"/>
      <c r="I17662"/>
      <c r="J17662"/>
    </row>
    <row r="17663" spans="1:10" x14ac:dyDescent="0.3">
      <c r="A17663" s="957"/>
      <c r="B17663"/>
      <c r="C17663"/>
      <c r="D17663"/>
      <c r="E17663"/>
      <c r="F17663"/>
      <c r="G17663"/>
      <c r="H17663"/>
      <c r="I17663"/>
      <c r="J17663"/>
    </row>
    <row r="17664" spans="1:10" x14ac:dyDescent="0.3">
      <c r="A17664" s="957"/>
      <c r="B17664"/>
      <c r="C17664"/>
      <c r="D17664"/>
      <c r="E17664"/>
      <c r="F17664"/>
      <c r="G17664"/>
      <c r="H17664"/>
      <c r="I17664"/>
      <c r="J17664"/>
    </row>
    <row r="17665" spans="1:10" x14ac:dyDescent="0.3">
      <c r="A17665" s="957"/>
      <c r="B17665"/>
      <c r="C17665"/>
      <c r="D17665"/>
      <c r="E17665"/>
      <c r="F17665"/>
      <c r="G17665"/>
      <c r="H17665"/>
      <c r="I17665"/>
      <c r="J17665"/>
    </row>
    <row r="17666" spans="1:10" x14ac:dyDescent="0.3">
      <c r="A17666" s="957"/>
      <c r="B17666"/>
      <c r="C17666"/>
      <c r="D17666"/>
      <c r="E17666"/>
      <c r="F17666"/>
      <c r="G17666"/>
      <c r="H17666"/>
      <c r="I17666"/>
      <c r="J17666"/>
    </row>
    <row r="17667" spans="1:10" x14ac:dyDescent="0.3">
      <c r="A17667" s="957"/>
      <c r="B17667"/>
      <c r="C17667"/>
      <c r="D17667"/>
      <c r="E17667"/>
      <c r="F17667"/>
      <c r="G17667"/>
      <c r="H17667"/>
      <c r="I17667"/>
      <c r="J17667"/>
    </row>
    <row r="17668" spans="1:10" x14ac:dyDescent="0.3">
      <c r="A17668" s="957"/>
      <c r="B17668"/>
      <c r="C17668"/>
      <c r="D17668"/>
      <c r="E17668"/>
      <c r="F17668"/>
      <c r="G17668"/>
      <c r="H17668"/>
      <c r="I17668"/>
      <c r="J17668"/>
    </row>
    <row r="17669" spans="1:10" x14ac:dyDescent="0.3">
      <c r="A17669" s="957"/>
      <c r="B17669"/>
      <c r="C17669"/>
      <c r="D17669"/>
      <c r="E17669"/>
      <c r="F17669"/>
      <c r="G17669"/>
      <c r="H17669"/>
      <c r="I17669"/>
      <c r="J17669"/>
    </row>
    <row r="17670" spans="1:10" x14ac:dyDescent="0.3">
      <c r="A17670" s="957"/>
      <c r="B17670"/>
      <c r="C17670"/>
      <c r="D17670"/>
      <c r="E17670"/>
      <c r="F17670"/>
      <c r="G17670"/>
      <c r="H17670"/>
      <c r="I17670"/>
      <c r="J17670"/>
    </row>
    <row r="17671" spans="1:10" x14ac:dyDescent="0.3">
      <c r="A17671" s="957"/>
      <c r="B17671"/>
      <c r="C17671"/>
      <c r="D17671"/>
      <c r="E17671"/>
      <c r="F17671"/>
      <c r="G17671"/>
      <c r="H17671"/>
      <c r="I17671"/>
      <c r="J17671"/>
    </row>
    <row r="17672" spans="1:10" x14ac:dyDescent="0.3">
      <c r="A17672" s="957"/>
      <c r="B17672"/>
      <c r="C17672"/>
      <c r="D17672"/>
      <c r="E17672"/>
      <c r="F17672"/>
      <c r="G17672"/>
      <c r="H17672"/>
      <c r="I17672"/>
      <c r="J17672"/>
    </row>
    <row r="17673" spans="1:10" x14ac:dyDescent="0.3">
      <c r="A17673" s="957"/>
      <c r="B17673"/>
      <c r="C17673"/>
      <c r="D17673"/>
      <c r="E17673"/>
      <c r="F17673"/>
      <c r="G17673"/>
      <c r="H17673"/>
      <c r="I17673"/>
      <c r="J17673"/>
    </row>
    <row r="17674" spans="1:10" x14ac:dyDescent="0.3">
      <c r="A17674" s="957"/>
      <c r="B17674"/>
      <c r="C17674"/>
      <c r="D17674"/>
      <c r="E17674"/>
      <c r="F17674"/>
      <c r="G17674"/>
      <c r="H17674"/>
      <c r="I17674"/>
      <c r="J17674"/>
    </row>
    <row r="17675" spans="1:10" x14ac:dyDescent="0.3">
      <c r="A17675" s="957"/>
      <c r="B17675"/>
      <c r="C17675"/>
      <c r="D17675"/>
      <c r="E17675"/>
      <c r="F17675"/>
      <c r="G17675"/>
      <c r="H17675"/>
      <c r="I17675"/>
      <c r="J17675"/>
    </row>
    <row r="17676" spans="1:10" x14ac:dyDescent="0.3">
      <c r="A17676" s="957"/>
      <c r="B17676"/>
      <c r="C17676"/>
      <c r="D17676"/>
      <c r="E17676"/>
      <c r="F17676"/>
      <c r="G17676"/>
      <c r="H17676"/>
      <c r="I17676"/>
      <c r="J17676"/>
    </row>
    <row r="17677" spans="1:10" x14ac:dyDescent="0.3">
      <c r="A17677" s="957"/>
      <c r="B17677"/>
      <c r="C17677"/>
      <c r="D17677"/>
      <c r="E17677"/>
      <c r="F17677"/>
      <c r="G17677"/>
      <c r="H17677"/>
      <c r="I17677"/>
      <c r="J17677"/>
    </row>
    <row r="17678" spans="1:10" x14ac:dyDescent="0.3">
      <c r="A17678" s="957"/>
      <c r="B17678"/>
      <c r="C17678"/>
      <c r="D17678"/>
      <c r="E17678"/>
      <c r="F17678"/>
      <c r="G17678"/>
      <c r="H17678"/>
      <c r="I17678"/>
      <c r="J17678"/>
    </row>
    <row r="17679" spans="1:10" x14ac:dyDescent="0.3">
      <c r="A17679" s="957"/>
      <c r="B17679"/>
      <c r="C17679"/>
      <c r="D17679"/>
      <c r="E17679"/>
      <c r="F17679"/>
      <c r="G17679"/>
      <c r="H17679"/>
      <c r="I17679"/>
      <c r="J17679"/>
    </row>
    <row r="17680" spans="1:10" x14ac:dyDescent="0.3">
      <c r="A17680" s="957"/>
      <c r="B17680"/>
      <c r="C17680"/>
      <c r="D17680"/>
      <c r="E17680"/>
      <c r="F17680"/>
      <c r="G17680"/>
      <c r="H17680"/>
      <c r="I17680"/>
      <c r="J17680"/>
    </row>
    <row r="17681" spans="1:10" x14ac:dyDescent="0.3">
      <c r="A17681" s="957"/>
      <c r="B17681"/>
      <c r="C17681"/>
      <c r="D17681"/>
      <c r="E17681"/>
      <c r="F17681"/>
      <c r="G17681"/>
      <c r="H17681"/>
      <c r="I17681"/>
      <c r="J17681"/>
    </row>
    <row r="17682" spans="1:10" x14ac:dyDescent="0.3">
      <c r="A17682" s="957"/>
      <c r="B17682"/>
      <c r="C17682"/>
      <c r="D17682"/>
      <c r="E17682"/>
      <c r="F17682"/>
      <c r="G17682"/>
      <c r="H17682"/>
      <c r="I17682"/>
      <c r="J17682"/>
    </row>
    <row r="17683" spans="1:10" x14ac:dyDescent="0.3">
      <c r="A17683" s="957"/>
      <c r="B17683"/>
      <c r="C17683"/>
      <c r="D17683"/>
      <c r="E17683"/>
      <c r="F17683"/>
      <c r="G17683"/>
      <c r="H17683"/>
      <c r="I17683"/>
      <c r="J17683"/>
    </row>
    <row r="17684" spans="1:10" x14ac:dyDescent="0.3">
      <c r="A17684" s="957"/>
      <c r="B17684"/>
      <c r="C17684"/>
      <c r="D17684"/>
      <c r="E17684"/>
      <c r="F17684"/>
      <c r="G17684"/>
      <c r="H17684"/>
      <c r="I17684"/>
      <c r="J17684"/>
    </row>
    <row r="17685" spans="1:10" x14ac:dyDescent="0.3">
      <c r="A17685" s="957"/>
      <c r="B17685"/>
      <c r="C17685"/>
      <c r="D17685"/>
      <c r="E17685"/>
      <c r="F17685"/>
      <c r="G17685"/>
      <c r="H17685"/>
      <c r="I17685"/>
      <c r="J17685"/>
    </row>
    <row r="17686" spans="1:10" x14ac:dyDescent="0.3">
      <c r="A17686" s="957"/>
      <c r="B17686"/>
      <c r="C17686"/>
      <c r="D17686"/>
      <c r="E17686"/>
      <c r="F17686"/>
      <c r="G17686"/>
      <c r="H17686"/>
      <c r="I17686"/>
      <c r="J17686"/>
    </row>
    <row r="17687" spans="1:10" x14ac:dyDescent="0.3">
      <c r="A17687" s="957"/>
      <c r="B17687"/>
      <c r="C17687"/>
      <c r="D17687"/>
      <c r="E17687"/>
      <c r="F17687"/>
      <c r="G17687"/>
      <c r="H17687"/>
      <c r="I17687"/>
      <c r="J17687"/>
    </row>
    <row r="17688" spans="1:10" x14ac:dyDescent="0.3">
      <c r="A17688" s="957"/>
      <c r="B17688"/>
      <c r="C17688"/>
      <c r="D17688"/>
      <c r="E17688"/>
      <c r="F17688"/>
      <c r="G17688"/>
      <c r="H17688"/>
      <c r="I17688"/>
      <c r="J17688"/>
    </row>
    <row r="17689" spans="1:10" x14ac:dyDescent="0.3">
      <c r="A17689" s="957"/>
      <c r="B17689"/>
      <c r="C17689"/>
      <c r="D17689"/>
      <c r="E17689"/>
      <c r="F17689"/>
      <c r="G17689"/>
      <c r="H17689"/>
      <c r="I17689"/>
      <c r="J17689"/>
    </row>
    <row r="17690" spans="1:10" x14ac:dyDescent="0.3">
      <c r="A17690" s="957"/>
      <c r="B17690"/>
      <c r="C17690"/>
      <c r="D17690"/>
      <c r="E17690"/>
      <c r="F17690"/>
      <c r="G17690"/>
      <c r="H17690"/>
      <c r="I17690"/>
      <c r="J17690"/>
    </row>
    <row r="17691" spans="1:10" x14ac:dyDescent="0.3">
      <c r="A17691" s="957"/>
      <c r="B17691"/>
      <c r="C17691"/>
      <c r="D17691"/>
      <c r="E17691"/>
      <c r="F17691"/>
      <c r="G17691"/>
      <c r="H17691"/>
      <c r="I17691"/>
      <c r="J17691"/>
    </row>
    <row r="17692" spans="1:10" x14ac:dyDescent="0.3">
      <c r="A17692" s="957"/>
      <c r="B17692"/>
      <c r="C17692"/>
      <c r="D17692"/>
      <c r="E17692"/>
      <c r="F17692"/>
      <c r="G17692"/>
      <c r="H17692"/>
      <c r="I17692"/>
      <c r="J17692"/>
    </row>
    <row r="17693" spans="1:10" x14ac:dyDescent="0.3">
      <c r="A17693" s="957"/>
      <c r="B17693"/>
      <c r="C17693"/>
      <c r="D17693"/>
      <c r="E17693"/>
      <c r="F17693"/>
      <c r="G17693"/>
      <c r="H17693"/>
      <c r="I17693"/>
      <c r="J17693"/>
    </row>
    <row r="17694" spans="1:10" x14ac:dyDescent="0.3">
      <c r="A17694" s="957"/>
      <c r="B17694"/>
      <c r="C17694"/>
      <c r="D17694"/>
      <c r="E17694"/>
      <c r="F17694"/>
      <c r="G17694"/>
      <c r="H17694"/>
      <c r="I17694"/>
      <c r="J17694"/>
    </row>
    <row r="17695" spans="1:10" x14ac:dyDescent="0.3">
      <c r="A17695" s="957"/>
      <c r="B17695"/>
      <c r="C17695"/>
      <c r="D17695"/>
      <c r="E17695"/>
      <c r="F17695"/>
      <c r="G17695"/>
      <c r="H17695"/>
      <c r="I17695"/>
      <c r="J17695"/>
    </row>
    <row r="17696" spans="1:10" x14ac:dyDescent="0.3">
      <c r="A17696" s="957"/>
      <c r="B17696"/>
      <c r="C17696"/>
      <c r="D17696"/>
      <c r="E17696"/>
      <c r="F17696"/>
      <c r="G17696"/>
      <c r="H17696"/>
      <c r="I17696"/>
      <c r="J17696"/>
    </row>
    <row r="17697" spans="1:10" x14ac:dyDescent="0.3">
      <c r="A17697" s="957"/>
      <c r="B17697"/>
      <c r="C17697"/>
      <c r="D17697"/>
      <c r="E17697"/>
      <c r="F17697"/>
      <c r="G17697"/>
      <c r="H17697"/>
      <c r="I17697"/>
      <c r="J17697"/>
    </row>
    <row r="17698" spans="1:10" x14ac:dyDescent="0.3">
      <c r="A17698" s="957"/>
      <c r="B17698"/>
      <c r="C17698"/>
      <c r="D17698"/>
      <c r="E17698"/>
      <c r="F17698"/>
      <c r="G17698"/>
      <c r="H17698"/>
      <c r="I17698"/>
      <c r="J17698"/>
    </row>
    <row r="17699" spans="1:10" x14ac:dyDescent="0.3">
      <c r="A17699" s="957"/>
      <c r="B17699"/>
      <c r="C17699"/>
      <c r="D17699"/>
      <c r="E17699"/>
      <c r="F17699"/>
      <c r="G17699"/>
      <c r="H17699"/>
      <c r="I17699"/>
      <c r="J17699"/>
    </row>
    <row r="17700" spans="1:10" x14ac:dyDescent="0.3">
      <c r="A17700" s="957"/>
      <c r="B17700"/>
      <c r="C17700"/>
      <c r="D17700"/>
      <c r="E17700"/>
      <c r="F17700"/>
      <c r="G17700"/>
      <c r="H17700"/>
      <c r="I17700"/>
      <c r="J17700"/>
    </row>
    <row r="17701" spans="1:10" x14ac:dyDescent="0.3">
      <c r="A17701" s="957"/>
      <c r="B17701"/>
      <c r="C17701"/>
      <c r="D17701"/>
      <c r="E17701"/>
      <c r="F17701"/>
      <c r="G17701"/>
      <c r="H17701"/>
      <c r="I17701"/>
      <c r="J17701"/>
    </row>
    <row r="17702" spans="1:10" x14ac:dyDescent="0.3">
      <c r="A17702" s="957"/>
      <c r="B17702"/>
      <c r="C17702"/>
      <c r="D17702"/>
      <c r="E17702"/>
      <c r="F17702"/>
      <c r="G17702"/>
      <c r="H17702"/>
      <c r="I17702"/>
      <c r="J17702"/>
    </row>
    <row r="17703" spans="1:10" x14ac:dyDescent="0.3">
      <c r="A17703" s="957"/>
      <c r="B17703"/>
      <c r="C17703"/>
      <c r="D17703"/>
      <c r="E17703"/>
      <c r="F17703"/>
      <c r="G17703"/>
      <c r="H17703"/>
      <c r="I17703"/>
      <c r="J17703"/>
    </row>
    <row r="17704" spans="1:10" x14ac:dyDescent="0.3">
      <c r="A17704" s="957"/>
      <c r="B17704"/>
      <c r="C17704"/>
      <c r="D17704"/>
      <c r="E17704"/>
      <c r="F17704"/>
      <c r="G17704"/>
      <c r="H17704"/>
      <c r="I17704"/>
      <c r="J17704"/>
    </row>
    <row r="17705" spans="1:10" x14ac:dyDescent="0.3">
      <c r="A17705" s="957"/>
      <c r="B17705"/>
      <c r="C17705"/>
      <c r="D17705"/>
      <c r="E17705"/>
      <c r="F17705"/>
      <c r="G17705"/>
      <c r="H17705"/>
      <c r="I17705"/>
      <c r="J17705"/>
    </row>
    <row r="17706" spans="1:10" x14ac:dyDescent="0.3">
      <c r="A17706" s="957"/>
      <c r="B17706"/>
      <c r="C17706"/>
      <c r="D17706"/>
      <c r="E17706"/>
      <c r="F17706"/>
      <c r="G17706"/>
      <c r="H17706"/>
      <c r="I17706"/>
      <c r="J17706"/>
    </row>
    <row r="17707" spans="1:10" x14ac:dyDescent="0.3">
      <c r="A17707" s="957"/>
      <c r="B17707"/>
      <c r="C17707"/>
      <c r="D17707"/>
      <c r="E17707"/>
      <c r="F17707"/>
      <c r="G17707"/>
      <c r="H17707"/>
      <c r="I17707"/>
      <c r="J17707"/>
    </row>
    <row r="17708" spans="1:10" x14ac:dyDescent="0.3">
      <c r="A17708" s="957"/>
      <c r="B17708"/>
      <c r="C17708"/>
      <c r="D17708"/>
      <c r="E17708"/>
      <c r="F17708"/>
      <c r="G17708"/>
      <c r="H17708"/>
      <c r="I17708"/>
      <c r="J17708"/>
    </row>
    <row r="17709" spans="1:10" x14ac:dyDescent="0.3">
      <c r="A17709" s="957"/>
      <c r="B17709"/>
      <c r="C17709"/>
      <c r="D17709"/>
      <c r="E17709"/>
      <c r="F17709"/>
      <c r="G17709"/>
      <c r="H17709"/>
      <c r="I17709"/>
      <c r="J17709"/>
    </row>
    <row r="17710" spans="1:10" x14ac:dyDescent="0.3">
      <c r="A17710" s="957"/>
      <c r="B17710"/>
      <c r="C17710"/>
      <c r="D17710"/>
      <c r="E17710"/>
      <c r="F17710"/>
      <c r="G17710"/>
      <c r="H17710"/>
      <c r="I17710"/>
      <c r="J17710"/>
    </row>
    <row r="17711" spans="1:10" x14ac:dyDescent="0.3">
      <c r="A17711" s="957"/>
      <c r="B17711"/>
      <c r="C17711"/>
      <c r="D17711"/>
      <c r="E17711"/>
      <c r="F17711"/>
      <c r="G17711"/>
      <c r="H17711"/>
      <c r="I17711"/>
      <c r="J17711"/>
    </row>
    <row r="17712" spans="1:10" x14ac:dyDescent="0.3">
      <c r="A17712" s="957"/>
      <c r="B17712"/>
      <c r="C17712"/>
      <c r="D17712"/>
      <c r="E17712"/>
      <c r="F17712"/>
      <c r="G17712"/>
      <c r="H17712"/>
      <c r="I17712"/>
      <c r="J17712"/>
    </row>
    <row r="17713" spans="1:10" x14ac:dyDescent="0.3">
      <c r="A17713" s="957"/>
      <c r="B17713"/>
      <c r="C17713"/>
      <c r="D17713"/>
      <c r="E17713"/>
      <c r="F17713"/>
      <c r="G17713"/>
      <c r="H17713"/>
      <c r="I17713"/>
      <c r="J17713"/>
    </row>
    <row r="17714" spans="1:10" x14ac:dyDescent="0.3">
      <c r="A17714" s="957"/>
      <c r="B17714"/>
      <c r="C17714"/>
      <c r="D17714"/>
      <c r="E17714"/>
      <c r="F17714"/>
      <c r="G17714"/>
      <c r="H17714"/>
      <c r="I17714"/>
      <c r="J17714"/>
    </row>
    <row r="17715" spans="1:10" x14ac:dyDescent="0.3">
      <c r="A17715" s="957"/>
      <c r="B17715"/>
      <c r="C17715"/>
      <c r="D17715"/>
      <c r="E17715"/>
      <c r="F17715"/>
      <c r="G17715"/>
      <c r="H17715"/>
      <c r="I17715"/>
      <c r="J17715"/>
    </row>
    <row r="17716" spans="1:10" x14ac:dyDescent="0.3">
      <c r="A17716" s="957"/>
      <c r="B17716"/>
      <c r="C17716"/>
      <c r="D17716"/>
      <c r="E17716"/>
      <c r="F17716"/>
      <c r="G17716"/>
      <c r="H17716"/>
      <c r="I17716"/>
      <c r="J17716"/>
    </row>
    <row r="17717" spans="1:10" x14ac:dyDescent="0.3">
      <c r="A17717" s="957"/>
      <c r="B17717"/>
      <c r="C17717"/>
      <c r="D17717"/>
      <c r="E17717"/>
      <c r="F17717"/>
      <c r="G17717"/>
      <c r="H17717"/>
      <c r="I17717"/>
      <c r="J17717"/>
    </row>
    <row r="17718" spans="1:10" x14ac:dyDescent="0.3">
      <c r="A17718" s="957"/>
      <c r="B17718"/>
      <c r="C17718"/>
      <c r="D17718"/>
      <c r="E17718"/>
      <c r="F17718"/>
      <c r="G17718"/>
      <c r="H17718"/>
      <c r="I17718"/>
      <c r="J17718"/>
    </row>
    <row r="17719" spans="1:10" x14ac:dyDescent="0.3">
      <c r="A17719" s="957"/>
      <c r="B17719"/>
      <c r="C17719"/>
      <c r="D17719"/>
      <c r="E17719"/>
      <c r="F17719"/>
      <c r="G17719"/>
      <c r="H17719"/>
      <c r="I17719"/>
      <c r="J17719"/>
    </row>
    <row r="17720" spans="1:10" x14ac:dyDescent="0.3">
      <c r="A17720" s="957"/>
      <c r="B17720"/>
      <c r="C17720"/>
      <c r="D17720"/>
      <c r="E17720"/>
      <c r="F17720"/>
      <c r="G17720"/>
      <c r="H17720"/>
      <c r="I17720"/>
      <c r="J17720"/>
    </row>
    <row r="17721" spans="1:10" x14ac:dyDescent="0.3">
      <c r="A17721" s="957"/>
      <c r="B17721"/>
      <c r="C17721"/>
      <c r="D17721"/>
      <c r="E17721"/>
      <c r="F17721"/>
      <c r="G17721"/>
      <c r="H17721"/>
      <c r="I17721"/>
      <c r="J17721"/>
    </row>
    <row r="17722" spans="1:10" x14ac:dyDescent="0.3">
      <c r="A17722" s="957"/>
      <c r="B17722"/>
      <c r="C17722"/>
      <c r="D17722"/>
      <c r="E17722"/>
      <c r="F17722"/>
      <c r="G17722"/>
      <c r="H17722"/>
      <c r="I17722"/>
      <c r="J17722"/>
    </row>
    <row r="17723" spans="1:10" x14ac:dyDescent="0.3">
      <c r="A17723" s="957"/>
      <c r="B17723"/>
      <c r="C17723"/>
      <c r="D17723"/>
      <c r="E17723"/>
      <c r="F17723"/>
      <c r="G17723"/>
      <c r="H17723"/>
      <c r="I17723"/>
      <c r="J17723"/>
    </row>
    <row r="17724" spans="1:10" x14ac:dyDescent="0.3">
      <c r="A17724" s="957"/>
      <c r="B17724"/>
      <c r="C17724"/>
      <c r="D17724"/>
      <c r="E17724"/>
      <c r="F17724"/>
      <c r="G17724"/>
      <c r="H17724"/>
      <c r="I17724"/>
      <c r="J17724"/>
    </row>
    <row r="17725" spans="1:10" x14ac:dyDescent="0.3">
      <c r="A17725" s="957"/>
      <c r="B17725"/>
      <c r="C17725"/>
      <c r="D17725"/>
      <c r="E17725"/>
      <c r="F17725"/>
      <c r="G17725"/>
      <c r="H17725"/>
      <c r="I17725"/>
      <c r="J17725"/>
    </row>
    <row r="17726" spans="1:10" x14ac:dyDescent="0.3">
      <c r="A17726" s="957"/>
      <c r="B17726"/>
      <c r="C17726"/>
      <c r="D17726"/>
      <c r="E17726"/>
      <c r="F17726"/>
      <c r="G17726"/>
      <c r="H17726"/>
      <c r="I17726"/>
      <c r="J17726"/>
    </row>
    <row r="17727" spans="1:10" x14ac:dyDescent="0.3">
      <c r="A17727" s="957"/>
      <c r="B17727"/>
      <c r="C17727"/>
      <c r="D17727"/>
      <c r="E17727"/>
      <c r="F17727"/>
      <c r="G17727"/>
      <c r="H17727"/>
      <c r="I17727"/>
      <c r="J17727"/>
    </row>
    <row r="17728" spans="1:10" x14ac:dyDescent="0.3">
      <c r="A17728" s="957"/>
      <c r="B17728"/>
      <c r="C17728"/>
      <c r="D17728"/>
      <c r="E17728"/>
      <c r="F17728"/>
      <c r="G17728"/>
      <c r="H17728"/>
      <c r="I17728"/>
      <c r="J17728"/>
    </row>
    <row r="17729" spans="1:10" x14ac:dyDescent="0.3">
      <c r="A17729" s="957"/>
      <c r="B17729"/>
      <c r="C17729"/>
      <c r="D17729"/>
      <c r="E17729"/>
      <c r="F17729"/>
      <c r="G17729"/>
      <c r="H17729"/>
      <c r="I17729"/>
      <c r="J17729"/>
    </row>
    <row r="17730" spans="1:10" x14ac:dyDescent="0.3">
      <c r="A17730" s="957"/>
      <c r="B17730"/>
      <c r="C17730"/>
      <c r="D17730"/>
      <c r="E17730"/>
      <c r="F17730"/>
      <c r="G17730"/>
      <c r="H17730"/>
      <c r="I17730"/>
      <c r="J17730"/>
    </row>
    <row r="17731" spans="1:10" x14ac:dyDescent="0.3">
      <c r="A17731" s="957"/>
      <c r="B17731"/>
      <c r="C17731"/>
      <c r="D17731"/>
      <c r="E17731"/>
      <c r="F17731"/>
      <c r="G17731"/>
      <c r="H17731"/>
      <c r="I17731"/>
      <c r="J17731"/>
    </row>
    <row r="17732" spans="1:10" x14ac:dyDescent="0.3">
      <c r="A17732" s="957"/>
      <c r="B17732"/>
      <c r="C17732"/>
      <c r="D17732"/>
      <c r="E17732"/>
      <c r="F17732"/>
      <c r="G17732"/>
      <c r="H17732"/>
      <c r="I17732"/>
      <c r="J17732"/>
    </row>
    <row r="17733" spans="1:10" x14ac:dyDescent="0.3">
      <c r="A17733" s="957"/>
      <c r="B17733"/>
      <c r="C17733"/>
      <c r="D17733"/>
      <c r="E17733"/>
      <c r="F17733"/>
      <c r="G17733"/>
      <c r="H17733"/>
      <c r="I17733"/>
      <c r="J17733"/>
    </row>
    <row r="17734" spans="1:10" x14ac:dyDescent="0.3">
      <c r="A17734" s="957"/>
      <c r="B17734"/>
      <c r="C17734"/>
      <c r="D17734"/>
      <c r="E17734"/>
      <c r="F17734"/>
      <c r="G17734"/>
      <c r="H17734"/>
      <c r="I17734"/>
      <c r="J17734"/>
    </row>
    <row r="17735" spans="1:10" x14ac:dyDescent="0.3">
      <c r="A17735" s="957"/>
      <c r="B17735"/>
      <c r="C17735"/>
      <c r="D17735"/>
      <c r="E17735"/>
      <c r="F17735"/>
      <c r="G17735"/>
      <c r="H17735"/>
      <c r="I17735"/>
      <c r="J17735"/>
    </row>
    <row r="17736" spans="1:10" x14ac:dyDescent="0.3">
      <c r="A17736" s="957"/>
      <c r="B17736"/>
      <c r="C17736"/>
      <c r="D17736"/>
      <c r="E17736"/>
      <c r="F17736"/>
      <c r="G17736"/>
      <c r="H17736"/>
      <c r="I17736"/>
      <c r="J17736"/>
    </row>
    <row r="17737" spans="1:10" x14ac:dyDescent="0.3">
      <c r="A17737" s="957"/>
      <c r="B17737"/>
      <c r="C17737"/>
      <c r="D17737"/>
      <c r="E17737"/>
      <c r="F17737"/>
      <c r="G17737"/>
      <c r="H17737"/>
      <c r="I17737"/>
      <c r="J17737"/>
    </row>
    <row r="17738" spans="1:10" x14ac:dyDescent="0.3">
      <c r="A17738" s="957"/>
      <c r="B17738"/>
      <c r="C17738"/>
      <c r="D17738"/>
      <c r="E17738"/>
      <c r="F17738"/>
      <c r="G17738"/>
      <c r="H17738"/>
      <c r="I17738"/>
      <c r="J17738"/>
    </row>
    <row r="17739" spans="1:10" x14ac:dyDescent="0.3">
      <c r="A17739" s="957"/>
      <c r="B17739"/>
      <c r="C17739"/>
      <c r="D17739"/>
      <c r="E17739"/>
      <c r="F17739"/>
      <c r="G17739"/>
      <c r="H17739"/>
      <c r="I17739"/>
      <c r="J17739"/>
    </row>
    <row r="17740" spans="1:10" x14ac:dyDescent="0.3">
      <c r="A17740" s="957"/>
      <c r="B17740"/>
      <c r="C17740"/>
      <c r="D17740"/>
      <c r="E17740"/>
      <c r="F17740"/>
      <c r="G17740"/>
      <c r="H17740"/>
      <c r="I17740"/>
      <c r="J17740"/>
    </row>
    <row r="17741" spans="1:10" x14ac:dyDescent="0.3">
      <c r="A17741" s="957"/>
      <c r="B17741"/>
      <c r="C17741"/>
      <c r="D17741"/>
      <c r="E17741"/>
      <c r="F17741"/>
      <c r="G17741"/>
      <c r="H17741"/>
      <c r="I17741"/>
      <c r="J17741"/>
    </row>
    <row r="17742" spans="1:10" x14ac:dyDescent="0.3">
      <c r="A17742" s="957"/>
      <c r="B17742"/>
      <c r="C17742"/>
      <c r="D17742"/>
      <c r="E17742"/>
      <c r="F17742"/>
      <c r="G17742"/>
      <c r="H17742"/>
      <c r="I17742"/>
      <c r="J17742"/>
    </row>
    <row r="17743" spans="1:10" x14ac:dyDescent="0.3">
      <c r="A17743" s="957"/>
      <c r="B17743"/>
      <c r="C17743"/>
      <c r="D17743"/>
      <c r="E17743"/>
      <c r="F17743"/>
      <c r="G17743"/>
      <c r="H17743"/>
      <c r="I17743"/>
      <c r="J17743"/>
    </row>
    <row r="17744" spans="1:10" x14ac:dyDescent="0.3">
      <c r="A17744" s="957"/>
      <c r="B17744"/>
      <c r="C17744"/>
      <c r="D17744"/>
      <c r="E17744"/>
      <c r="F17744"/>
      <c r="G17744"/>
      <c r="H17744"/>
      <c r="I17744"/>
      <c r="J17744"/>
    </row>
    <row r="17745" spans="1:10" x14ac:dyDescent="0.3">
      <c r="A17745" s="957"/>
      <c r="B17745"/>
      <c r="C17745"/>
      <c r="D17745"/>
      <c r="E17745"/>
      <c r="F17745"/>
      <c r="G17745"/>
      <c r="H17745"/>
      <c r="I17745"/>
      <c r="J17745"/>
    </row>
    <row r="17746" spans="1:10" x14ac:dyDescent="0.3">
      <c r="A17746" s="957"/>
      <c r="B17746"/>
      <c r="C17746"/>
      <c r="D17746"/>
      <c r="E17746"/>
      <c r="F17746"/>
      <c r="G17746"/>
      <c r="H17746"/>
      <c r="I17746"/>
      <c r="J17746"/>
    </row>
    <row r="17747" spans="1:10" x14ac:dyDescent="0.3">
      <c r="A17747" s="957"/>
      <c r="B17747"/>
      <c r="C17747"/>
      <c r="D17747"/>
      <c r="E17747"/>
      <c r="F17747"/>
      <c r="G17747"/>
      <c r="H17747"/>
      <c r="I17747"/>
      <c r="J17747"/>
    </row>
    <row r="17748" spans="1:10" x14ac:dyDescent="0.3">
      <c r="A17748" s="957"/>
      <c r="B17748"/>
      <c r="C17748"/>
      <c r="D17748"/>
      <c r="E17748"/>
      <c r="F17748"/>
      <c r="G17748"/>
      <c r="H17748"/>
      <c r="I17748"/>
      <c r="J17748"/>
    </row>
    <row r="17749" spans="1:10" x14ac:dyDescent="0.3">
      <c r="A17749" s="957"/>
      <c r="B17749"/>
      <c r="C17749"/>
      <c r="D17749"/>
      <c r="E17749"/>
      <c r="F17749"/>
      <c r="G17749"/>
      <c r="H17749"/>
      <c r="I17749"/>
      <c r="J17749"/>
    </row>
    <row r="17750" spans="1:10" x14ac:dyDescent="0.3">
      <c r="A17750" s="957"/>
      <c r="B17750"/>
      <c r="C17750"/>
      <c r="D17750"/>
      <c r="E17750"/>
      <c r="F17750"/>
      <c r="G17750"/>
      <c r="H17750"/>
      <c r="I17750"/>
      <c r="J17750"/>
    </row>
    <row r="17751" spans="1:10" x14ac:dyDescent="0.3">
      <c r="A17751" s="957"/>
      <c r="B17751"/>
      <c r="C17751"/>
      <c r="D17751"/>
      <c r="E17751"/>
      <c r="F17751"/>
      <c r="G17751"/>
      <c r="H17751"/>
      <c r="I17751"/>
      <c r="J17751"/>
    </row>
    <row r="17752" spans="1:10" x14ac:dyDescent="0.3">
      <c r="A17752" s="957"/>
      <c r="B17752"/>
      <c r="C17752"/>
      <c r="D17752"/>
      <c r="E17752"/>
      <c r="F17752"/>
      <c r="G17752"/>
      <c r="H17752"/>
      <c r="I17752"/>
      <c r="J17752"/>
    </row>
    <row r="17753" spans="1:10" x14ac:dyDescent="0.3">
      <c r="A17753" s="957"/>
      <c r="B17753"/>
      <c r="C17753"/>
      <c r="D17753"/>
      <c r="E17753"/>
      <c r="F17753"/>
      <c r="G17753"/>
      <c r="H17753"/>
      <c r="I17753"/>
      <c r="J17753"/>
    </row>
    <row r="17754" spans="1:10" x14ac:dyDescent="0.3">
      <c r="A17754" s="957"/>
      <c r="B17754"/>
      <c r="C17754"/>
      <c r="D17754"/>
      <c r="E17754"/>
      <c r="F17754"/>
      <c r="G17754"/>
      <c r="H17754"/>
      <c r="I17754"/>
      <c r="J17754"/>
    </row>
    <row r="17755" spans="1:10" x14ac:dyDescent="0.3">
      <c r="A17755" s="957"/>
      <c r="B17755"/>
      <c r="C17755"/>
      <c r="D17755"/>
      <c r="E17755"/>
      <c r="F17755"/>
      <c r="G17755"/>
      <c r="H17755"/>
      <c r="I17755"/>
      <c r="J17755"/>
    </row>
    <row r="17756" spans="1:10" x14ac:dyDescent="0.3">
      <c r="A17756" s="957"/>
      <c r="B17756"/>
      <c r="C17756"/>
      <c r="D17756"/>
      <c r="E17756"/>
      <c r="F17756"/>
      <c r="G17756"/>
      <c r="H17756"/>
      <c r="I17756"/>
      <c r="J17756"/>
    </row>
    <row r="17757" spans="1:10" x14ac:dyDescent="0.3">
      <c r="A17757" s="957"/>
      <c r="B17757"/>
      <c r="C17757"/>
      <c r="D17757"/>
      <c r="E17757"/>
      <c r="F17757"/>
      <c r="G17757"/>
      <c r="H17757"/>
      <c r="I17757"/>
      <c r="J17757"/>
    </row>
    <row r="17758" spans="1:10" x14ac:dyDescent="0.3">
      <c r="A17758" s="957"/>
      <c r="B17758"/>
      <c r="C17758"/>
      <c r="D17758"/>
      <c r="E17758"/>
      <c r="F17758"/>
      <c r="G17758"/>
      <c r="H17758"/>
      <c r="I17758"/>
      <c r="J17758"/>
    </row>
    <row r="17759" spans="1:10" x14ac:dyDescent="0.3">
      <c r="A17759" s="957"/>
      <c r="B17759"/>
      <c r="C17759"/>
      <c r="D17759"/>
      <c r="E17759"/>
      <c r="F17759"/>
      <c r="G17759"/>
      <c r="H17759"/>
      <c r="I17759"/>
      <c r="J17759"/>
    </row>
    <row r="17760" spans="1:10" x14ac:dyDescent="0.3">
      <c r="A17760" s="957"/>
      <c r="B17760"/>
      <c r="C17760"/>
      <c r="D17760"/>
      <c r="E17760"/>
      <c r="F17760"/>
      <c r="G17760"/>
      <c r="H17760"/>
      <c r="I17760"/>
      <c r="J17760"/>
    </row>
    <row r="17761" spans="1:10" x14ac:dyDescent="0.3">
      <c r="A17761" s="957"/>
      <c r="B17761"/>
      <c r="C17761"/>
      <c r="D17761"/>
      <c r="E17761"/>
      <c r="F17761"/>
      <c r="G17761"/>
      <c r="H17761"/>
      <c r="I17761"/>
      <c r="J17761"/>
    </row>
    <row r="17762" spans="1:10" x14ac:dyDescent="0.3">
      <c r="A17762" s="957"/>
      <c r="B17762"/>
      <c r="C17762"/>
      <c r="D17762"/>
      <c r="E17762"/>
      <c r="F17762"/>
      <c r="G17762"/>
      <c r="H17762"/>
      <c r="I17762"/>
      <c r="J17762"/>
    </row>
    <row r="17763" spans="1:10" x14ac:dyDescent="0.3">
      <c r="A17763" s="957"/>
      <c r="B17763"/>
      <c r="C17763"/>
      <c r="D17763"/>
      <c r="E17763"/>
      <c r="F17763"/>
      <c r="G17763"/>
      <c r="H17763"/>
      <c r="I17763"/>
      <c r="J17763"/>
    </row>
    <row r="17764" spans="1:10" x14ac:dyDescent="0.3">
      <c r="A17764" s="957"/>
      <c r="B17764"/>
      <c r="C17764"/>
      <c r="D17764"/>
      <c r="E17764"/>
      <c r="F17764"/>
      <c r="G17764"/>
      <c r="H17764"/>
      <c r="I17764"/>
      <c r="J17764"/>
    </row>
    <row r="17765" spans="1:10" x14ac:dyDescent="0.3">
      <c r="A17765" s="957"/>
      <c r="B17765"/>
      <c r="C17765"/>
      <c r="D17765"/>
      <c r="E17765"/>
      <c r="F17765"/>
      <c r="G17765"/>
      <c r="H17765"/>
      <c r="I17765"/>
      <c r="J17765"/>
    </row>
    <row r="17766" spans="1:10" x14ac:dyDescent="0.3">
      <c r="A17766" s="957"/>
      <c r="B17766"/>
      <c r="C17766"/>
      <c r="D17766"/>
      <c r="E17766"/>
      <c r="F17766"/>
      <c r="G17766"/>
      <c r="H17766"/>
      <c r="I17766"/>
      <c r="J17766"/>
    </row>
    <row r="17767" spans="1:10" x14ac:dyDescent="0.3">
      <c r="A17767" s="957"/>
      <c r="B17767"/>
      <c r="C17767"/>
      <c r="D17767"/>
      <c r="E17767"/>
      <c r="F17767"/>
      <c r="G17767"/>
      <c r="H17767"/>
      <c r="I17767"/>
      <c r="J17767"/>
    </row>
    <row r="17768" spans="1:10" x14ac:dyDescent="0.3">
      <c r="A17768" s="957"/>
      <c r="B17768"/>
      <c r="C17768"/>
      <c r="D17768"/>
      <c r="E17768"/>
      <c r="F17768"/>
      <c r="G17768"/>
      <c r="H17768"/>
      <c r="I17768"/>
      <c r="J17768"/>
    </row>
    <row r="17769" spans="1:10" x14ac:dyDescent="0.3">
      <c r="A17769" s="957"/>
      <c r="B17769"/>
      <c r="C17769"/>
      <c r="D17769"/>
      <c r="E17769"/>
      <c r="F17769"/>
      <c r="G17769"/>
      <c r="H17769"/>
      <c r="I17769"/>
      <c r="J17769"/>
    </row>
    <row r="17770" spans="1:10" x14ac:dyDescent="0.3">
      <c r="A17770" s="957"/>
      <c r="B17770"/>
      <c r="C17770"/>
      <c r="D17770"/>
      <c r="E17770"/>
      <c r="F17770"/>
      <c r="G17770"/>
      <c r="H17770"/>
      <c r="I17770"/>
      <c r="J17770"/>
    </row>
    <row r="17771" spans="1:10" x14ac:dyDescent="0.3">
      <c r="A17771" s="957"/>
      <c r="B17771"/>
      <c r="C17771"/>
      <c r="D17771"/>
      <c r="E17771"/>
      <c r="F17771"/>
      <c r="G17771"/>
      <c r="H17771"/>
      <c r="I17771"/>
      <c r="J17771"/>
    </row>
    <row r="17772" spans="1:10" x14ac:dyDescent="0.3">
      <c r="A17772" s="957"/>
      <c r="B17772"/>
      <c r="C17772"/>
      <c r="D17772"/>
      <c r="E17772"/>
      <c r="F17772"/>
      <c r="G17772"/>
      <c r="H17772"/>
      <c r="I17772"/>
      <c r="J17772"/>
    </row>
    <row r="17773" spans="1:10" x14ac:dyDescent="0.3">
      <c r="A17773" s="957"/>
      <c r="B17773"/>
      <c r="C17773"/>
      <c r="D17773"/>
      <c r="E17773"/>
      <c r="F17773"/>
      <c r="G17773"/>
      <c r="H17773"/>
      <c r="I17773"/>
      <c r="J17773"/>
    </row>
    <row r="17774" spans="1:10" x14ac:dyDescent="0.3">
      <c r="A17774" s="957"/>
      <c r="B17774"/>
      <c r="C17774"/>
      <c r="D17774"/>
      <c r="E17774"/>
      <c r="F17774"/>
      <c r="G17774"/>
      <c r="H17774"/>
      <c r="I17774"/>
      <c r="J17774"/>
    </row>
    <row r="17775" spans="1:10" x14ac:dyDescent="0.3">
      <c r="A17775" s="957"/>
      <c r="B17775"/>
      <c r="C17775"/>
      <c r="D17775"/>
      <c r="E17775"/>
      <c r="F17775"/>
      <c r="G17775"/>
      <c r="H17775"/>
      <c r="I17775"/>
      <c r="J17775"/>
    </row>
    <row r="17776" spans="1:10" x14ac:dyDescent="0.3">
      <c r="A17776" s="957"/>
      <c r="B17776"/>
      <c r="C17776"/>
      <c r="D17776"/>
      <c r="E17776"/>
      <c r="F17776"/>
      <c r="G17776"/>
      <c r="H17776"/>
      <c r="I17776"/>
      <c r="J17776"/>
    </row>
    <row r="17777" spans="1:10" x14ac:dyDescent="0.3">
      <c r="A17777" s="957"/>
      <c r="B17777"/>
      <c r="C17777"/>
      <c r="D17777"/>
      <c r="E17777"/>
      <c r="F17777"/>
      <c r="G17777"/>
      <c r="H17777"/>
      <c r="I17777"/>
      <c r="J17777"/>
    </row>
    <row r="17778" spans="1:10" x14ac:dyDescent="0.3">
      <c r="A17778" s="957"/>
      <c r="B17778"/>
      <c r="C17778"/>
      <c r="D17778"/>
      <c r="E17778"/>
      <c r="F17778"/>
      <c r="G17778"/>
      <c r="H17778"/>
      <c r="I17778"/>
      <c r="J17778"/>
    </row>
    <row r="17779" spans="1:10" x14ac:dyDescent="0.3">
      <c r="A17779" s="957"/>
      <c r="B17779"/>
      <c r="C17779"/>
      <c r="D17779"/>
      <c r="E17779"/>
      <c r="F17779"/>
      <c r="G17779"/>
      <c r="H17779"/>
      <c r="I17779"/>
      <c r="J17779"/>
    </row>
    <row r="17780" spans="1:10" x14ac:dyDescent="0.3">
      <c r="A17780" s="957"/>
      <c r="B17780"/>
      <c r="C17780"/>
      <c r="D17780"/>
      <c r="E17780"/>
      <c r="F17780"/>
      <c r="G17780"/>
      <c r="H17780"/>
      <c r="I17780"/>
      <c r="J17780"/>
    </row>
    <row r="17781" spans="1:10" x14ac:dyDescent="0.3">
      <c r="A17781" s="957"/>
      <c r="B17781"/>
      <c r="C17781"/>
      <c r="D17781"/>
      <c r="E17781"/>
      <c r="F17781"/>
      <c r="G17781"/>
      <c r="H17781"/>
      <c r="I17781"/>
      <c r="J17781"/>
    </row>
    <row r="17782" spans="1:10" x14ac:dyDescent="0.3">
      <c r="A17782" s="957"/>
      <c r="B17782"/>
      <c r="C17782"/>
      <c r="D17782"/>
      <c r="E17782"/>
      <c r="F17782"/>
      <c r="G17782"/>
      <c r="H17782"/>
      <c r="I17782"/>
      <c r="J17782"/>
    </row>
    <row r="17783" spans="1:10" x14ac:dyDescent="0.3">
      <c r="A17783" s="957"/>
      <c r="B17783"/>
      <c r="C17783"/>
      <c r="D17783"/>
      <c r="E17783"/>
      <c r="F17783"/>
      <c r="G17783"/>
      <c r="H17783"/>
      <c r="I17783"/>
      <c r="J17783"/>
    </row>
    <row r="17784" spans="1:10" x14ac:dyDescent="0.3">
      <c r="A17784" s="957"/>
      <c r="B17784"/>
      <c r="C17784"/>
      <c r="D17784"/>
      <c r="E17784"/>
      <c r="F17784"/>
      <c r="G17784"/>
      <c r="H17784"/>
      <c r="I17784"/>
      <c r="J17784"/>
    </row>
    <row r="17785" spans="1:10" x14ac:dyDescent="0.3">
      <c r="A17785" s="957"/>
      <c r="B17785"/>
      <c r="C17785"/>
      <c r="D17785"/>
      <c r="E17785"/>
      <c r="F17785"/>
      <c r="G17785"/>
      <c r="H17785"/>
      <c r="I17785"/>
      <c r="J17785"/>
    </row>
    <row r="17786" spans="1:10" x14ac:dyDescent="0.3">
      <c r="A17786" s="957"/>
      <c r="B17786"/>
      <c r="C17786"/>
      <c r="D17786"/>
      <c r="E17786"/>
      <c r="F17786"/>
      <c r="G17786"/>
      <c r="H17786"/>
      <c r="I17786"/>
      <c r="J17786"/>
    </row>
    <row r="17787" spans="1:10" x14ac:dyDescent="0.3">
      <c r="A17787" s="957"/>
      <c r="B17787"/>
      <c r="C17787"/>
      <c r="D17787"/>
      <c r="E17787"/>
      <c r="F17787"/>
      <c r="G17787"/>
      <c r="H17787"/>
      <c r="I17787"/>
      <c r="J17787"/>
    </row>
    <row r="17788" spans="1:10" x14ac:dyDescent="0.3">
      <c r="A17788" s="957"/>
      <c r="B17788"/>
      <c r="C17788"/>
      <c r="D17788"/>
      <c r="E17788"/>
      <c r="F17788"/>
      <c r="G17788"/>
      <c r="H17788"/>
      <c r="I17788"/>
      <c r="J17788"/>
    </row>
    <row r="17789" spans="1:10" x14ac:dyDescent="0.3">
      <c r="A17789" s="957"/>
      <c r="B17789"/>
      <c r="C17789"/>
      <c r="D17789"/>
      <c r="E17789"/>
      <c r="F17789"/>
      <c r="G17789"/>
      <c r="H17789"/>
      <c r="I17789"/>
      <c r="J17789"/>
    </row>
    <row r="17790" spans="1:10" x14ac:dyDescent="0.3">
      <c r="A17790" s="957"/>
      <c r="B17790"/>
      <c r="C17790"/>
      <c r="D17790"/>
      <c r="E17790"/>
      <c r="F17790"/>
      <c r="G17790"/>
      <c r="H17790"/>
      <c r="I17790"/>
      <c r="J17790"/>
    </row>
    <row r="17791" spans="1:10" x14ac:dyDescent="0.3">
      <c r="A17791" s="957"/>
      <c r="B17791"/>
      <c r="C17791"/>
      <c r="D17791"/>
      <c r="E17791"/>
      <c r="F17791"/>
      <c r="G17791"/>
      <c r="H17791"/>
      <c r="I17791"/>
      <c r="J17791"/>
    </row>
    <row r="17792" spans="1:10" x14ac:dyDescent="0.3">
      <c r="A17792" s="957"/>
      <c r="B17792"/>
      <c r="C17792"/>
      <c r="D17792"/>
      <c r="E17792"/>
      <c r="F17792"/>
      <c r="G17792"/>
      <c r="H17792"/>
      <c r="I17792"/>
      <c r="J17792"/>
    </row>
    <row r="17793" spans="1:10" x14ac:dyDescent="0.3">
      <c r="A17793" s="957"/>
      <c r="B17793"/>
      <c r="C17793"/>
      <c r="D17793"/>
      <c r="E17793"/>
      <c r="F17793"/>
      <c r="G17793"/>
      <c r="H17793"/>
      <c r="I17793"/>
      <c r="J17793"/>
    </row>
    <row r="17794" spans="1:10" x14ac:dyDescent="0.3">
      <c r="A17794" s="957"/>
      <c r="B17794"/>
      <c r="C17794"/>
      <c r="D17794"/>
      <c r="E17794"/>
      <c r="F17794"/>
      <c r="G17794"/>
      <c r="H17794"/>
      <c r="I17794"/>
      <c r="J17794"/>
    </row>
    <row r="17795" spans="1:10" x14ac:dyDescent="0.3">
      <c r="A17795" s="957"/>
      <c r="B17795"/>
      <c r="C17795"/>
      <c r="D17795"/>
      <c r="E17795"/>
      <c r="F17795"/>
      <c r="G17795"/>
      <c r="H17795"/>
      <c r="I17795"/>
      <c r="J17795"/>
    </row>
    <row r="17796" spans="1:10" x14ac:dyDescent="0.3">
      <c r="A17796" s="957"/>
      <c r="B17796"/>
      <c r="C17796"/>
      <c r="D17796"/>
      <c r="E17796"/>
      <c r="F17796"/>
      <c r="G17796"/>
      <c r="H17796"/>
      <c r="I17796"/>
      <c r="J17796"/>
    </row>
    <row r="17797" spans="1:10" x14ac:dyDescent="0.3">
      <c r="A17797" s="957"/>
      <c r="B17797"/>
      <c r="C17797"/>
      <c r="D17797"/>
      <c r="E17797"/>
      <c r="F17797"/>
      <c r="G17797"/>
      <c r="H17797"/>
      <c r="I17797"/>
      <c r="J17797"/>
    </row>
    <row r="17798" spans="1:10" x14ac:dyDescent="0.3">
      <c r="A17798" s="957"/>
      <c r="B17798"/>
      <c r="C17798"/>
      <c r="D17798"/>
      <c r="E17798"/>
      <c r="F17798"/>
      <c r="G17798"/>
      <c r="H17798"/>
      <c r="I17798"/>
      <c r="J17798"/>
    </row>
    <row r="17799" spans="1:10" x14ac:dyDescent="0.3">
      <c r="A17799" s="957"/>
      <c r="B17799"/>
      <c r="C17799"/>
      <c r="D17799"/>
      <c r="E17799"/>
      <c r="F17799"/>
      <c r="G17799"/>
      <c r="H17799"/>
      <c r="I17799"/>
      <c r="J17799"/>
    </row>
    <row r="17800" spans="1:10" x14ac:dyDescent="0.3">
      <c r="A17800" s="957"/>
      <c r="B17800"/>
      <c r="C17800"/>
      <c r="D17800"/>
      <c r="E17800"/>
      <c r="F17800"/>
      <c r="G17800"/>
      <c r="H17800"/>
      <c r="I17800"/>
      <c r="J17800"/>
    </row>
    <row r="17801" spans="1:10" x14ac:dyDescent="0.3">
      <c r="A17801" s="957"/>
      <c r="B17801"/>
      <c r="C17801"/>
      <c r="D17801"/>
      <c r="E17801"/>
      <c r="F17801"/>
      <c r="G17801"/>
      <c r="H17801"/>
      <c r="I17801"/>
      <c r="J17801"/>
    </row>
    <row r="17802" spans="1:10" x14ac:dyDescent="0.3">
      <c r="A17802" s="957"/>
      <c r="B17802"/>
      <c r="C17802"/>
      <c r="D17802"/>
      <c r="E17802"/>
      <c r="F17802"/>
      <c r="G17802"/>
      <c r="H17802"/>
      <c r="I17802"/>
      <c r="J17802"/>
    </row>
    <row r="17803" spans="1:10" x14ac:dyDescent="0.3">
      <c r="A17803" s="957"/>
      <c r="B17803"/>
      <c r="C17803"/>
      <c r="D17803"/>
      <c r="E17803"/>
      <c r="F17803"/>
      <c r="G17803"/>
      <c r="H17803"/>
      <c r="I17803"/>
      <c r="J17803"/>
    </row>
    <row r="17804" spans="1:10" x14ac:dyDescent="0.3">
      <c r="A17804" s="957"/>
      <c r="B17804"/>
      <c r="C17804"/>
      <c r="D17804"/>
      <c r="E17804"/>
      <c r="F17804"/>
      <c r="G17804"/>
      <c r="H17804"/>
      <c r="I17804"/>
      <c r="J17804"/>
    </row>
    <row r="17805" spans="1:10" x14ac:dyDescent="0.3">
      <c r="A17805" s="957"/>
      <c r="B17805"/>
      <c r="C17805"/>
      <c r="D17805"/>
      <c r="E17805"/>
      <c r="F17805"/>
      <c r="G17805"/>
      <c r="H17805"/>
      <c r="I17805"/>
      <c r="J17805"/>
    </row>
    <row r="17806" spans="1:10" x14ac:dyDescent="0.3">
      <c r="A17806" s="957"/>
      <c r="B17806"/>
      <c r="C17806"/>
      <c r="D17806"/>
      <c r="E17806"/>
      <c r="F17806"/>
      <c r="G17806"/>
      <c r="H17806"/>
      <c r="I17806"/>
      <c r="J17806"/>
    </row>
    <row r="17807" spans="1:10" x14ac:dyDescent="0.3">
      <c r="A17807" s="957"/>
      <c r="B17807"/>
      <c r="C17807"/>
      <c r="D17807"/>
      <c r="E17807"/>
      <c r="F17807"/>
      <c r="G17807"/>
      <c r="H17807"/>
      <c r="I17807"/>
      <c r="J17807"/>
    </row>
    <row r="17808" spans="1:10" x14ac:dyDescent="0.3">
      <c r="A17808" s="957"/>
      <c r="B17808"/>
      <c r="C17808"/>
      <c r="D17808"/>
      <c r="E17808"/>
      <c r="F17808"/>
      <c r="G17808"/>
      <c r="H17808"/>
      <c r="I17808"/>
      <c r="J17808"/>
    </row>
    <row r="17809" spans="1:10" x14ac:dyDescent="0.3">
      <c r="A17809" s="957"/>
      <c r="B17809"/>
      <c r="C17809"/>
      <c r="D17809"/>
      <c r="E17809"/>
      <c r="F17809"/>
      <c r="G17809"/>
      <c r="H17809"/>
      <c r="I17809"/>
      <c r="J17809"/>
    </row>
    <row r="17810" spans="1:10" x14ac:dyDescent="0.3">
      <c r="A17810" s="957"/>
      <c r="B17810"/>
      <c r="C17810"/>
      <c r="D17810"/>
      <c r="E17810"/>
      <c r="F17810"/>
      <c r="G17810"/>
      <c r="H17810"/>
      <c r="I17810"/>
      <c r="J17810"/>
    </row>
    <row r="17811" spans="1:10" x14ac:dyDescent="0.3">
      <c r="A17811" s="957"/>
      <c r="B17811"/>
      <c r="C17811"/>
      <c r="D17811"/>
      <c r="E17811"/>
      <c r="F17811"/>
      <c r="G17811"/>
      <c r="H17811"/>
      <c r="I17811"/>
      <c r="J17811"/>
    </row>
    <row r="17812" spans="1:10" x14ac:dyDescent="0.3">
      <c r="A17812" s="957"/>
      <c r="B17812"/>
      <c r="C17812"/>
      <c r="D17812"/>
      <c r="E17812"/>
      <c r="F17812"/>
      <c r="G17812"/>
      <c r="H17812"/>
      <c r="I17812"/>
      <c r="J17812"/>
    </row>
    <row r="17813" spans="1:10" x14ac:dyDescent="0.3">
      <c r="A17813" s="957"/>
      <c r="B17813"/>
      <c r="C17813"/>
      <c r="D17813"/>
      <c r="E17813"/>
      <c r="F17813"/>
      <c r="G17813"/>
      <c r="H17813"/>
      <c r="I17813"/>
      <c r="J17813"/>
    </row>
    <row r="17814" spans="1:10" x14ac:dyDescent="0.3">
      <c r="A17814" s="957"/>
      <c r="B17814"/>
      <c r="C17814"/>
      <c r="D17814"/>
      <c r="E17814"/>
      <c r="F17814"/>
      <c r="G17814"/>
      <c r="H17814"/>
      <c r="I17814"/>
      <c r="J17814"/>
    </row>
    <row r="17815" spans="1:10" x14ac:dyDescent="0.3">
      <c r="A17815" s="957"/>
      <c r="B17815"/>
      <c r="C17815"/>
      <c r="D17815"/>
      <c r="E17815"/>
      <c r="F17815"/>
      <c r="G17815"/>
      <c r="H17815"/>
      <c r="I17815"/>
      <c r="J17815"/>
    </row>
    <row r="17816" spans="1:10" x14ac:dyDescent="0.3">
      <c r="A17816" s="957"/>
      <c r="B17816"/>
      <c r="C17816"/>
      <c r="D17816"/>
      <c r="E17816"/>
      <c r="F17816"/>
      <c r="G17816"/>
      <c r="H17816"/>
      <c r="I17816"/>
      <c r="J17816"/>
    </row>
    <row r="17817" spans="1:10" x14ac:dyDescent="0.3">
      <c r="A17817" s="957"/>
      <c r="B17817"/>
      <c r="C17817"/>
      <c r="D17817"/>
      <c r="E17817"/>
      <c r="F17817"/>
      <c r="G17817"/>
      <c r="H17817"/>
      <c r="I17817"/>
      <c r="J17817"/>
    </row>
    <row r="17818" spans="1:10" x14ac:dyDescent="0.3">
      <c r="A17818" s="957"/>
      <c r="B17818"/>
      <c r="C17818"/>
      <c r="D17818"/>
      <c r="E17818"/>
      <c r="F17818"/>
      <c r="G17818"/>
      <c r="H17818"/>
      <c r="I17818"/>
      <c r="J17818"/>
    </row>
    <row r="17819" spans="1:10" x14ac:dyDescent="0.3">
      <c r="A17819" s="957"/>
      <c r="B17819"/>
      <c r="C17819"/>
      <c r="D17819"/>
      <c r="E17819"/>
      <c r="F17819"/>
      <c r="G17819"/>
      <c r="H17819"/>
      <c r="I17819"/>
      <c r="J17819"/>
    </row>
    <row r="17820" spans="1:10" x14ac:dyDescent="0.3">
      <c r="A17820" s="957"/>
      <c r="B17820"/>
      <c r="C17820"/>
      <c r="D17820"/>
      <c r="E17820"/>
      <c r="F17820"/>
      <c r="G17820"/>
      <c r="H17820"/>
      <c r="I17820"/>
      <c r="J17820"/>
    </row>
    <row r="17821" spans="1:10" x14ac:dyDescent="0.3">
      <c r="A17821" s="957"/>
      <c r="B17821"/>
      <c r="C17821"/>
      <c r="D17821"/>
      <c r="E17821"/>
      <c r="F17821"/>
      <c r="G17821"/>
      <c r="H17821"/>
      <c r="I17821"/>
      <c r="J17821"/>
    </row>
    <row r="17822" spans="1:10" x14ac:dyDescent="0.3">
      <c r="A17822" s="957"/>
      <c r="B17822"/>
      <c r="C17822"/>
      <c r="D17822"/>
      <c r="E17822"/>
      <c r="F17822"/>
      <c r="G17822"/>
      <c r="H17822"/>
      <c r="I17822"/>
      <c r="J17822"/>
    </row>
    <row r="17823" spans="1:10" x14ac:dyDescent="0.3">
      <c r="A17823" s="957"/>
      <c r="B17823"/>
      <c r="C17823"/>
      <c r="D17823"/>
      <c r="E17823"/>
      <c r="F17823"/>
      <c r="G17823"/>
      <c r="H17823"/>
      <c r="I17823"/>
      <c r="J17823"/>
    </row>
    <row r="17824" spans="1:10" x14ac:dyDescent="0.3">
      <c r="A17824" s="957"/>
      <c r="B17824"/>
      <c r="C17824"/>
      <c r="D17824"/>
      <c r="E17824"/>
      <c r="F17824"/>
      <c r="G17824"/>
      <c r="H17824"/>
      <c r="I17824"/>
      <c r="J17824"/>
    </row>
    <row r="17825" spans="1:10" x14ac:dyDescent="0.3">
      <c r="A17825" s="957"/>
      <c r="B17825"/>
      <c r="C17825"/>
      <c r="D17825"/>
      <c r="E17825"/>
      <c r="F17825"/>
      <c r="G17825"/>
      <c r="H17825"/>
      <c r="I17825"/>
      <c r="J17825"/>
    </row>
    <row r="17826" spans="1:10" x14ac:dyDescent="0.3">
      <c r="A17826" s="957"/>
      <c r="B17826"/>
      <c r="C17826"/>
      <c r="D17826"/>
      <c r="E17826"/>
      <c r="F17826"/>
      <c r="G17826"/>
      <c r="H17826"/>
      <c r="I17826"/>
      <c r="J17826"/>
    </row>
    <row r="17827" spans="1:10" x14ac:dyDescent="0.3">
      <c r="A17827" s="957"/>
      <c r="B17827"/>
      <c r="C17827"/>
      <c r="D17827"/>
      <c r="E17827"/>
      <c r="F17827"/>
      <c r="G17827"/>
      <c r="H17827"/>
      <c r="I17827"/>
      <c r="J17827"/>
    </row>
    <row r="17828" spans="1:10" x14ac:dyDescent="0.3">
      <c r="A17828" s="957"/>
      <c r="B17828"/>
      <c r="C17828"/>
      <c r="D17828"/>
      <c r="E17828"/>
      <c r="F17828"/>
      <c r="G17828"/>
      <c r="H17828"/>
      <c r="I17828"/>
      <c r="J17828"/>
    </row>
    <row r="17829" spans="1:10" x14ac:dyDescent="0.3">
      <c r="A17829" s="957"/>
      <c r="B17829"/>
      <c r="C17829"/>
      <c r="D17829"/>
      <c r="E17829"/>
      <c r="F17829"/>
      <c r="G17829"/>
      <c r="H17829"/>
      <c r="I17829"/>
      <c r="J17829"/>
    </row>
    <row r="17830" spans="1:10" x14ac:dyDescent="0.3">
      <c r="A17830" s="957"/>
      <c r="B17830"/>
      <c r="C17830"/>
      <c r="D17830"/>
      <c r="E17830"/>
      <c r="F17830"/>
      <c r="G17830"/>
      <c r="H17830"/>
      <c r="I17830"/>
      <c r="J17830"/>
    </row>
    <row r="17831" spans="1:10" x14ac:dyDescent="0.3">
      <c r="A17831" s="957"/>
      <c r="B17831"/>
      <c r="C17831"/>
      <c r="D17831"/>
      <c r="E17831"/>
      <c r="F17831"/>
      <c r="G17831"/>
      <c r="H17831"/>
      <c r="I17831"/>
      <c r="J17831"/>
    </row>
    <row r="17832" spans="1:10" x14ac:dyDescent="0.3">
      <c r="A17832" s="957"/>
      <c r="B17832"/>
      <c r="C17832"/>
      <c r="D17832"/>
      <c r="E17832"/>
      <c r="F17832"/>
      <c r="G17832"/>
      <c r="H17832"/>
      <c r="I17832"/>
      <c r="J17832"/>
    </row>
    <row r="17833" spans="1:10" x14ac:dyDescent="0.3">
      <c r="A17833" s="957"/>
      <c r="B17833"/>
      <c r="C17833"/>
      <c r="D17833"/>
      <c r="E17833"/>
      <c r="F17833"/>
      <c r="G17833"/>
      <c r="H17833"/>
      <c r="I17833"/>
      <c r="J17833"/>
    </row>
    <row r="17834" spans="1:10" x14ac:dyDescent="0.3">
      <c r="A17834" s="957"/>
      <c r="B17834"/>
      <c r="C17834"/>
      <c r="D17834"/>
      <c r="E17834"/>
      <c r="F17834"/>
      <c r="G17834"/>
      <c r="H17834"/>
      <c r="I17834"/>
      <c r="J17834"/>
    </row>
    <row r="17835" spans="1:10" x14ac:dyDescent="0.3">
      <c r="A17835" s="957"/>
      <c r="B17835"/>
      <c r="C17835"/>
      <c r="D17835"/>
      <c r="E17835"/>
      <c r="F17835"/>
      <c r="G17835"/>
      <c r="H17835"/>
      <c r="I17835"/>
      <c r="J17835"/>
    </row>
    <row r="17836" spans="1:10" x14ac:dyDescent="0.3">
      <c r="A17836" s="957"/>
      <c r="B17836"/>
      <c r="C17836"/>
      <c r="D17836"/>
      <c r="E17836"/>
      <c r="F17836"/>
      <c r="G17836"/>
      <c r="H17836"/>
      <c r="I17836"/>
      <c r="J17836"/>
    </row>
    <row r="17837" spans="1:10" x14ac:dyDescent="0.3">
      <c r="A17837" s="957"/>
      <c r="B17837"/>
      <c r="C17837"/>
      <c r="D17837"/>
      <c r="E17837"/>
      <c r="F17837"/>
      <c r="G17837"/>
      <c r="H17837"/>
      <c r="I17837"/>
      <c r="J17837"/>
    </row>
    <row r="17838" spans="1:10" x14ac:dyDescent="0.3">
      <c r="A17838" s="957"/>
      <c r="B17838"/>
      <c r="C17838"/>
      <c r="D17838"/>
      <c r="E17838"/>
      <c r="F17838"/>
      <c r="G17838"/>
      <c r="H17838"/>
      <c r="I17838"/>
      <c r="J17838"/>
    </row>
    <row r="17839" spans="1:10" x14ac:dyDescent="0.3">
      <c r="A17839" s="957"/>
      <c r="B17839"/>
      <c r="C17839"/>
      <c r="D17839"/>
      <c r="E17839"/>
      <c r="F17839"/>
      <c r="G17839"/>
      <c r="H17839"/>
      <c r="I17839"/>
      <c r="J17839"/>
    </row>
    <row r="17840" spans="1:10" x14ac:dyDescent="0.3">
      <c r="A17840" s="957"/>
      <c r="B17840"/>
      <c r="C17840"/>
      <c r="D17840"/>
      <c r="E17840"/>
      <c r="F17840"/>
      <c r="G17840"/>
      <c r="H17840"/>
      <c r="I17840"/>
      <c r="J17840"/>
    </row>
    <row r="17841" spans="1:10" x14ac:dyDescent="0.3">
      <c r="A17841" s="957"/>
      <c r="B17841"/>
      <c r="C17841"/>
      <c r="D17841"/>
      <c r="E17841"/>
      <c r="F17841"/>
      <c r="G17841"/>
      <c r="H17841"/>
      <c r="I17841"/>
      <c r="J17841"/>
    </row>
    <row r="17842" spans="1:10" x14ac:dyDescent="0.3">
      <c r="A17842" s="957"/>
      <c r="B17842"/>
      <c r="C17842"/>
      <c r="D17842"/>
      <c r="E17842"/>
      <c r="F17842"/>
      <c r="G17842"/>
      <c r="H17842"/>
      <c r="I17842"/>
      <c r="J17842"/>
    </row>
    <row r="17843" spans="1:10" x14ac:dyDescent="0.3">
      <c r="A17843" s="957"/>
      <c r="B17843"/>
      <c r="C17843"/>
      <c r="D17843"/>
      <c r="E17843"/>
      <c r="F17843"/>
      <c r="G17843"/>
      <c r="H17843"/>
      <c r="I17843"/>
      <c r="J17843"/>
    </row>
    <row r="17844" spans="1:10" x14ac:dyDescent="0.3">
      <c r="A17844" s="957"/>
      <c r="B17844"/>
      <c r="C17844"/>
      <c r="D17844"/>
      <c r="E17844"/>
      <c r="F17844"/>
      <c r="G17844"/>
      <c r="H17844"/>
      <c r="I17844"/>
      <c r="J17844"/>
    </row>
    <row r="17845" spans="1:10" x14ac:dyDescent="0.3">
      <c r="A17845" s="957"/>
      <c r="B17845"/>
      <c r="C17845"/>
      <c r="D17845"/>
      <c r="E17845"/>
      <c r="F17845"/>
      <c r="G17845"/>
      <c r="H17845"/>
      <c r="I17845"/>
      <c r="J17845"/>
    </row>
    <row r="17846" spans="1:10" x14ac:dyDescent="0.3">
      <c r="A17846" s="957"/>
      <c r="B17846"/>
      <c r="C17846"/>
      <c r="D17846"/>
      <c r="E17846"/>
      <c r="F17846"/>
      <c r="G17846"/>
      <c r="H17846"/>
      <c r="I17846"/>
      <c r="J17846"/>
    </row>
    <row r="17847" spans="1:10" x14ac:dyDescent="0.3">
      <c r="A17847" s="957"/>
      <c r="B17847"/>
      <c r="C17847"/>
      <c r="D17847"/>
      <c r="E17847"/>
      <c r="F17847"/>
      <c r="G17847"/>
      <c r="H17847"/>
      <c r="I17847"/>
      <c r="J17847"/>
    </row>
    <row r="17848" spans="1:10" x14ac:dyDescent="0.3">
      <c r="A17848" s="957"/>
      <c r="B17848"/>
      <c r="C17848"/>
      <c r="D17848"/>
      <c r="E17848"/>
      <c r="F17848"/>
      <c r="G17848"/>
      <c r="H17848"/>
      <c r="I17848"/>
      <c r="J17848"/>
    </row>
    <row r="17849" spans="1:10" x14ac:dyDescent="0.3">
      <c r="A17849" s="957"/>
      <c r="B17849"/>
      <c r="C17849"/>
      <c r="D17849"/>
      <c r="E17849"/>
      <c r="F17849"/>
      <c r="G17849"/>
      <c r="H17849"/>
      <c r="I17849"/>
      <c r="J17849"/>
    </row>
    <row r="17850" spans="1:10" x14ac:dyDescent="0.3">
      <c r="A17850" s="957"/>
      <c r="B17850"/>
      <c r="C17850"/>
      <c r="D17850"/>
      <c r="E17850"/>
      <c r="F17850"/>
      <c r="G17850"/>
      <c r="H17850"/>
      <c r="I17850"/>
      <c r="J17850"/>
    </row>
    <row r="17851" spans="1:10" x14ac:dyDescent="0.3">
      <c r="A17851" s="957"/>
      <c r="B17851"/>
      <c r="C17851"/>
      <c r="D17851"/>
      <c r="E17851"/>
      <c r="F17851"/>
      <c r="G17851"/>
      <c r="H17851"/>
      <c r="I17851"/>
      <c r="J17851"/>
    </row>
    <row r="17852" spans="1:10" x14ac:dyDescent="0.3">
      <c r="A17852" s="957"/>
      <c r="B17852"/>
      <c r="C17852"/>
      <c r="D17852"/>
      <c r="E17852"/>
      <c r="F17852"/>
      <c r="G17852"/>
      <c r="H17852"/>
      <c r="I17852"/>
      <c r="J17852"/>
    </row>
    <row r="17853" spans="1:10" x14ac:dyDescent="0.3">
      <c r="A17853" s="957"/>
      <c r="B17853"/>
      <c r="C17853"/>
      <c r="D17853"/>
      <c r="E17853"/>
      <c r="F17853"/>
      <c r="G17853"/>
      <c r="H17853"/>
      <c r="I17853"/>
      <c r="J17853"/>
    </row>
    <row r="17854" spans="1:10" x14ac:dyDescent="0.3">
      <c r="A17854" s="957"/>
      <c r="B17854"/>
      <c r="C17854"/>
      <c r="D17854"/>
      <c r="E17854"/>
      <c r="F17854"/>
      <c r="G17854"/>
      <c r="H17854"/>
      <c r="I17854"/>
      <c r="J17854"/>
    </row>
    <row r="17855" spans="1:10" x14ac:dyDescent="0.3">
      <c r="A17855" s="957"/>
      <c r="B17855"/>
      <c r="C17855"/>
      <c r="D17855"/>
      <c r="E17855"/>
      <c r="F17855"/>
      <c r="G17855"/>
      <c r="H17855"/>
      <c r="I17855"/>
      <c r="J17855"/>
    </row>
    <row r="17856" spans="1:10" x14ac:dyDescent="0.3">
      <c r="A17856" s="957"/>
      <c r="B17856"/>
      <c r="C17856"/>
      <c r="D17856"/>
      <c r="E17856"/>
      <c r="F17856"/>
      <c r="G17856"/>
      <c r="H17856"/>
      <c r="I17856"/>
      <c r="J17856"/>
    </row>
    <row r="17857" spans="1:10" x14ac:dyDescent="0.3">
      <c r="A17857" s="957"/>
      <c r="B17857"/>
      <c r="C17857"/>
      <c r="D17857"/>
      <c r="E17857"/>
      <c r="F17857"/>
      <c r="G17857"/>
      <c r="H17857"/>
      <c r="I17857"/>
      <c r="J17857"/>
    </row>
    <row r="17858" spans="1:10" x14ac:dyDescent="0.3">
      <c r="A17858" s="957"/>
      <c r="B17858"/>
      <c r="C17858"/>
      <c r="D17858"/>
      <c r="E17858"/>
      <c r="F17858"/>
      <c r="G17858"/>
      <c r="H17858"/>
      <c r="I17858"/>
      <c r="J17858"/>
    </row>
    <row r="17859" spans="1:10" x14ac:dyDescent="0.3">
      <c r="A17859" s="957"/>
      <c r="B17859"/>
      <c r="C17859"/>
      <c r="D17859"/>
      <c r="E17859"/>
      <c r="F17859"/>
      <c r="G17859"/>
      <c r="H17859"/>
      <c r="I17859"/>
      <c r="J17859"/>
    </row>
    <row r="17860" spans="1:10" x14ac:dyDescent="0.3">
      <c r="A17860" s="957"/>
      <c r="B17860"/>
      <c r="C17860"/>
      <c r="D17860"/>
      <c r="E17860"/>
      <c r="F17860"/>
      <c r="G17860"/>
      <c r="H17860"/>
      <c r="I17860"/>
      <c r="J17860"/>
    </row>
    <row r="17861" spans="1:10" x14ac:dyDescent="0.3">
      <c r="A17861" s="957"/>
      <c r="B17861"/>
      <c r="C17861"/>
      <c r="D17861"/>
      <c r="E17861"/>
      <c r="F17861"/>
      <c r="G17861"/>
      <c r="H17861"/>
      <c r="I17861"/>
      <c r="J17861"/>
    </row>
    <row r="17862" spans="1:10" x14ac:dyDescent="0.3">
      <c r="A17862" s="957"/>
      <c r="B17862"/>
      <c r="C17862"/>
      <c r="D17862"/>
      <c r="E17862"/>
      <c r="F17862"/>
      <c r="G17862"/>
      <c r="H17862"/>
      <c r="I17862"/>
      <c r="J17862"/>
    </row>
    <row r="17863" spans="1:10" x14ac:dyDescent="0.3">
      <c r="A17863" s="957"/>
      <c r="B17863"/>
      <c r="C17863"/>
      <c r="D17863"/>
      <c r="E17863"/>
      <c r="F17863"/>
      <c r="G17863"/>
      <c r="H17863"/>
      <c r="I17863"/>
      <c r="J17863"/>
    </row>
    <row r="17864" spans="1:10" x14ac:dyDescent="0.3">
      <c r="A17864" s="957"/>
      <c r="B17864"/>
      <c r="C17864"/>
      <c r="D17864"/>
      <c r="E17864"/>
      <c r="F17864"/>
      <c r="G17864"/>
      <c r="H17864"/>
      <c r="I17864"/>
      <c r="J17864"/>
    </row>
    <row r="17865" spans="1:10" x14ac:dyDescent="0.3">
      <c r="A17865" s="957"/>
      <c r="B17865"/>
      <c r="C17865"/>
      <c r="D17865"/>
      <c r="E17865"/>
      <c r="F17865"/>
      <c r="G17865"/>
      <c r="H17865"/>
      <c r="I17865"/>
      <c r="J17865"/>
    </row>
    <row r="17866" spans="1:10" x14ac:dyDescent="0.3">
      <c r="A17866" s="957"/>
      <c r="B17866"/>
      <c r="C17866"/>
      <c r="D17866"/>
      <c r="E17866"/>
      <c r="F17866"/>
      <c r="G17866"/>
      <c r="H17866"/>
      <c r="I17866"/>
      <c r="J17866"/>
    </row>
    <row r="17867" spans="1:10" x14ac:dyDescent="0.3">
      <c r="A17867" s="957"/>
      <c r="B17867"/>
      <c r="C17867"/>
      <c r="D17867"/>
      <c r="E17867"/>
      <c r="F17867"/>
      <c r="G17867"/>
      <c r="H17867"/>
      <c r="I17867"/>
      <c r="J17867"/>
    </row>
    <row r="17868" spans="1:10" x14ac:dyDescent="0.3">
      <c r="A17868" s="957"/>
      <c r="B17868"/>
      <c r="C17868"/>
      <c r="D17868"/>
      <c r="E17868"/>
      <c r="F17868"/>
      <c r="G17868"/>
      <c r="H17868"/>
      <c r="I17868"/>
      <c r="J17868"/>
    </row>
    <row r="17869" spans="1:10" x14ac:dyDescent="0.3">
      <c r="A17869" s="957"/>
      <c r="B17869"/>
      <c r="C17869"/>
      <c r="D17869"/>
      <c r="E17869"/>
      <c r="F17869"/>
      <c r="G17869"/>
      <c r="H17869"/>
      <c r="I17869"/>
      <c r="J17869"/>
    </row>
    <row r="17870" spans="1:10" x14ac:dyDescent="0.3">
      <c r="A17870" s="957"/>
      <c r="B17870"/>
      <c r="C17870"/>
      <c r="D17870"/>
      <c r="E17870"/>
      <c r="F17870"/>
      <c r="G17870"/>
      <c r="H17870"/>
      <c r="I17870"/>
      <c r="J17870"/>
    </row>
    <row r="17871" spans="1:10" x14ac:dyDescent="0.3">
      <c r="A17871" s="957"/>
      <c r="B17871"/>
      <c r="C17871"/>
      <c r="D17871"/>
      <c r="E17871"/>
      <c r="F17871"/>
      <c r="G17871"/>
      <c r="H17871"/>
      <c r="I17871"/>
      <c r="J17871"/>
    </row>
    <row r="17872" spans="1:10" x14ac:dyDescent="0.3">
      <c r="A17872" s="957"/>
      <c r="B17872"/>
      <c r="C17872"/>
      <c r="D17872"/>
      <c r="E17872"/>
      <c r="F17872"/>
      <c r="G17872"/>
      <c r="H17872"/>
      <c r="I17872"/>
      <c r="J17872"/>
    </row>
    <row r="17873" spans="1:10" x14ac:dyDescent="0.3">
      <c r="A17873" s="957"/>
      <c r="B17873"/>
      <c r="C17873"/>
      <c r="D17873"/>
      <c r="E17873"/>
      <c r="F17873"/>
      <c r="G17873"/>
      <c r="H17873"/>
      <c r="I17873"/>
      <c r="J17873"/>
    </row>
    <row r="17874" spans="1:10" x14ac:dyDescent="0.3">
      <c r="A17874" s="957"/>
      <c r="B17874"/>
      <c r="C17874"/>
      <c r="D17874"/>
      <c r="E17874"/>
      <c r="F17874"/>
      <c r="G17874"/>
      <c r="H17874"/>
      <c r="I17874"/>
      <c r="J17874"/>
    </row>
    <row r="17875" spans="1:10" x14ac:dyDescent="0.3">
      <c r="A17875" s="957"/>
      <c r="B17875"/>
      <c r="C17875"/>
      <c r="D17875"/>
      <c r="E17875"/>
      <c r="F17875"/>
      <c r="G17875"/>
      <c r="H17875"/>
      <c r="I17875"/>
      <c r="J17875"/>
    </row>
    <row r="17876" spans="1:10" x14ac:dyDescent="0.3">
      <c r="A17876" s="957"/>
      <c r="B17876"/>
      <c r="C17876"/>
      <c r="D17876"/>
      <c r="E17876"/>
      <c r="F17876"/>
      <c r="G17876"/>
      <c r="H17876"/>
      <c r="I17876"/>
      <c r="J17876"/>
    </row>
    <row r="17877" spans="1:10" x14ac:dyDescent="0.3">
      <c r="A17877" s="957"/>
      <c r="B17877"/>
      <c r="C17877"/>
      <c r="D17877"/>
      <c r="E17877"/>
      <c r="F17877"/>
      <c r="G17877"/>
      <c r="H17877"/>
      <c r="I17877"/>
      <c r="J17877"/>
    </row>
    <row r="17878" spans="1:10" x14ac:dyDescent="0.3">
      <c r="A17878" s="957"/>
      <c r="B17878"/>
      <c r="C17878"/>
      <c r="D17878"/>
      <c r="E17878"/>
      <c r="F17878"/>
      <c r="G17878"/>
      <c r="H17878"/>
      <c r="I17878"/>
      <c r="J17878"/>
    </row>
    <row r="17879" spans="1:10" x14ac:dyDescent="0.3">
      <c r="A17879" s="957"/>
      <c r="B17879"/>
      <c r="C17879"/>
      <c r="D17879"/>
      <c r="E17879"/>
      <c r="F17879"/>
      <c r="G17879"/>
      <c r="H17879"/>
      <c r="I17879"/>
      <c r="J17879"/>
    </row>
    <row r="17880" spans="1:10" x14ac:dyDescent="0.3">
      <c r="A17880" s="957"/>
      <c r="B17880"/>
      <c r="C17880"/>
      <c r="D17880"/>
      <c r="E17880"/>
      <c r="F17880"/>
      <c r="G17880"/>
      <c r="H17880"/>
      <c r="I17880"/>
      <c r="J17880"/>
    </row>
    <row r="17881" spans="1:10" x14ac:dyDescent="0.3">
      <c r="A17881" s="957"/>
      <c r="B17881"/>
      <c r="C17881"/>
      <c r="D17881"/>
      <c r="E17881"/>
      <c r="F17881"/>
      <c r="G17881"/>
      <c r="H17881"/>
      <c r="I17881"/>
      <c r="J17881"/>
    </row>
    <row r="17882" spans="1:10" x14ac:dyDescent="0.3">
      <c r="A17882" s="957"/>
      <c r="B17882"/>
      <c r="C17882"/>
      <c r="D17882"/>
      <c r="E17882"/>
      <c r="F17882"/>
      <c r="G17882"/>
      <c r="H17882"/>
      <c r="I17882"/>
      <c r="J17882"/>
    </row>
    <row r="17883" spans="1:10" x14ac:dyDescent="0.3">
      <c r="A17883" s="957"/>
      <c r="B17883"/>
      <c r="C17883"/>
      <c r="D17883"/>
      <c r="E17883"/>
      <c r="F17883"/>
      <c r="G17883"/>
      <c r="H17883"/>
      <c r="I17883"/>
      <c r="J17883"/>
    </row>
    <row r="17884" spans="1:10" x14ac:dyDescent="0.3">
      <c r="A17884" s="957"/>
      <c r="B17884"/>
      <c r="C17884"/>
      <c r="D17884"/>
      <c r="E17884"/>
      <c r="F17884"/>
      <c r="G17884"/>
      <c r="H17884"/>
      <c r="I17884"/>
      <c r="J17884"/>
    </row>
    <row r="17885" spans="1:10" x14ac:dyDescent="0.3">
      <c r="A17885" s="957"/>
      <c r="B17885"/>
      <c r="C17885"/>
      <c r="D17885"/>
      <c r="E17885"/>
      <c r="F17885"/>
      <c r="G17885"/>
      <c r="H17885"/>
      <c r="I17885"/>
      <c r="J17885"/>
    </row>
    <row r="17886" spans="1:10" x14ac:dyDescent="0.3">
      <c r="A17886" s="957"/>
      <c r="B17886"/>
      <c r="C17886"/>
      <c r="D17886"/>
      <c r="E17886"/>
      <c r="F17886"/>
      <c r="G17886"/>
      <c r="H17886"/>
      <c r="I17886"/>
      <c r="J17886"/>
    </row>
    <row r="17887" spans="1:10" x14ac:dyDescent="0.3">
      <c r="A17887" s="957"/>
      <c r="B17887"/>
      <c r="C17887"/>
      <c r="D17887"/>
      <c r="E17887"/>
      <c r="F17887"/>
      <c r="G17887"/>
      <c r="H17887"/>
      <c r="I17887"/>
      <c r="J17887"/>
    </row>
    <row r="17888" spans="1:10" x14ac:dyDescent="0.3">
      <c r="A17888" s="957"/>
      <c r="B17888"/>
      <c r="C17888"/>
      <c r="D17888"/>
      <c r="E17888"/>
      <c r="F17888"/>
      <c r="G17888"/>
      <c r="H17888"/>
      <c r="I17888"/>
      <c r="J17888"/>
    </row>
    <row r="17889" spans="1:10" x14ac:dyDescent="0.3">
      <c r="A17889" s="957"/>
      <c r="B17889"/>
      <c r="C17889"/>
      <c r="D17889"/>
      <c r="E17889"/>
      <c r="F17889"/>
      <c r="G17889"/>
      <c r="H17889"/>
      <c r="I17889"/>
      <c r="J17889"/>
    </row>
    <row r="17890" spans="1:10" x14ac:dyDescent="0.3">
      <c r="A17890" s="957"/>
      <c r="B17890"/>
      <c r="C17890"/>
      <c r="D17890"/>
      <c r="E17890"/>
      <c r="F17890"/>
      <c r="G17890"/>
      <c r="H17890"/>
      <c r="I17890"/>
      <c r="J17890"/>
    </row>
    <row r="17891" spans="1:10" x14ac:dyDescent="0.3">
      <c r="A17891" s="957"/>
      <c r="B17891"/>
      <c r="C17891"/>
      <c r="D17891"/>
      <c r="E17891"/>
      <c r="F17891"/>
      <c r="G17891"/>
      <c r="H17891"/>
      <c r="I17891"/>
      <c r="J17891"/>
    </row>
    <row r="17892" spans="1:10" x14ac:dyDescent="0.3">
      <c r="A17892" s="957"/>
      <c r="B17892"/>
      <c r="C17892"/>
      <c r="D17892"/>
      <c r="E17892"/>
      <c r="F17892"/>
      <c r="G17892"/>
      <c r="H17892"/>
      <c r="I17892"/>
      <c r="J17892"/>
    </row>
    <row r="17893" spans="1:10" x14ac:dyDescent="0.3">
      <c r="A17893" s="957"/>
      <c r="B17893"/>
      <c r="C17893"/>
      <c r="D17893"/>
      <c r="E17893"/>
      <c r="F17893"/>
      <c r="G17893"/>
      <c r="H17893"/>
      <c r="I17893"/>
      <c r="J17893"/>
    </row>
    <row r="17894" spans="1:10" x14ac:dyDescent="0.3">
      <c r="A17894" s="957"/>
      <c r="B17894"/>
      <c r="C17894"/>
      <c r="D17894"/>
      <c r="E17894"/>
      <c r="F17894"/>
      <c r="G17894"/>
      <c r="H17894"/>
      <c r="I17894"/>
      <c r="J17894"/>
    </row>
    <row r="17895" spans="1:10" x14ac:dyDescent="0.3">
      <c r="A17895" s="957"/>
      <c r="B17895"/>
      <c r="C17895"/>
      <c r="D17895"/>
      <c r="E17895"/>
      <c r="F17895"/>
      <c r="G17895"/>
      <c r="H17895"/>
      <c r="I17895"/>
      <c r="J17895"/>
    </row>
    <row r="17896" spans="1:10" x14ac:dyDescent="0.3">
      <c r="A17896" s="957"/>
      <c r="B17896"/>
      <c r="C17896"/>
      <c r="D17896"/>
      <c r="E17896"/>
      <c r="F17896"/>
      <c r="G17896"/>
      <c r="H17896"/>
      <c r="I17896"/>
      <c r="J17896"/>
    </row>
    <row r="17897" spans="1:10" x14ac:dyDescent="0.3">
      <c r="A17897" s="957"/>
      <c r="B17897"/>
      <c r="C17897"/>
      <c r="D17897"/>
      <c r="E17897"/>
      <c r="F17897"/>
      <c r="G17897"/>
      <c r="H17897"/>
      <c r="I17897"/>
      <c r="J17897"/>
    </row>
    <row r="17898" spans="1:10" x14ac:dyDescent="0.3">
      <c r="A17898" s="957"/>
      <c r="B17898"/>
      <c r="C17898"/>
      <c r="D17898"/>
      <c r="E17898"/>
      <c r="F17898"/>
      <c r="G17898"/>
      <c r="H17898"/>
      <c r="I17898"/>
      <c r="J17898"/>
    </row>
    <row r="17899" spans="1:10" x14ac:dyDescent="0.3">
      <c r="A17899" s="957"/>
      <c r="B17899"/>
      <c r="C17899"/>
      <c r="D17899"/>
      <c r="E17899"/>
      <c r="F17899"/>
      <c r="G17899"/>
      <c r="H17899"/>
      <c r="I17899"/>
      <c r="J17899"/>
    </row>
    <row r="17900" spans="1:10" x14ac:dyDescent="0.3">
      <c r="A17900" s="957"/>
      <c r="B17900"/>
      <c r="C17900"/>
      <c r="D17900"/>
      <c r="E17900"/>
      <c r="F17900"/>
      <c r="G17900"/>
      <c r="H17900"/>
      <c r="I17900"/>
      <c r="J17900"/>
    </row>
    <row r="17901" spans="1:10" x14ac:dyDescent="0.3">
      <c r="A17901" s="957"/>
      <c r="B17901"/>
      <c r="C17901"/>
      <c r="D17901"/>
      <c r="E17901"/>
      <c r="F17901"/>
      <c r="G17901"/>
      <c r="H17901"/>
      <c r="I17901"/>
      <c r="J17901"/>
    </row>
    <row r="17902" spans="1:10" x14ac:dyDescent="0.3">
      <c r="A17902" s="957"/>
      <c r="B17902"/>
      <c r="C17902"/>
      <c r="D17902"/>
      <c r="E17902"/>
      <c r="F17902"/>
      <c r="G17902"/>
      <c r="H17902"/>
      <c r="I17902"/>
      <c r="J17902"/>
    </row>
    <row r="17903" spans="1:10" x14ac:dyDescent="0.3">
      <c r="A17903" s="957"/>
      <c r="B17903"/>
      <c r="C17903"/>
      <c r="D17903"/>
      <c r="E17903"/>
      <c r="F17903"/>
      <c r="G17903"/>
      <c r="H17903"/>
      <c r="I17903"/>
      <c r="J17903"/>
    </row>
    <row r="17904" spans="1:10" x14ac:dyDescent="0.3">
      <c r="A17904" s="957"/>
      <c r="B17904"/>
      <c r="C17904"/>
      <c r="D17904"/>
      <c r="E17904"/>
      <c r="F17904"/>
      <c r="G17904"/>
      <c r="H17904"/>
      <c r="I17904"/>
      <c r="J17904"/>
    </row>
    <row r="17905" spans="1:10" x14ac:dyDescent="0.3">
      <c r="A17905" s="957"/>
      <c r="B17905"/>
      <c r="C17905"/>
      <c r="D17905"/>
      <c r="E17905"/>
      <c r="F17905"/>
      <c r="G17905"/>
      <c r="H17905"/>
      <c r="I17905"/>
      <c r="J17905"/>
    </row>
    <row r="17906" spans="1:10" x14ac:dyDescent="0.3">
      <c r="A17906" s="957"/>
      <c r="B17906"/>
      <c r="C17906"/>
      <c r="D17906"/>
      <c r="E17906"/>
      <c r="F17906"/>
      <c r="G17906"/>
      <c r="H17906"/>
      <c r="I17906"/>
      <c r="J17906"/>
    </row>
    <row r="17907" spans="1:10" x14ac:dyDescent="0.3">
      <c r="A17907" s="957"/>
      <c r="B17907"/>
      <c r="C17907"/>
      <c r="D17907"/>
      <c r="E17907"/>
      <c r="F17907"/>
      <c r="G17907"/>
      <c r="H17907"/>
      <c r="I17907"/>
      <c r="J17907"/>
    </row>
    <row r="17908" spans="1:10" x14ac:dyDescent="0.3">
      <c r="A17908" s="957"/>
      <c r="B17908"/>
      <c r="C17908"/>
      <c r="D17908"/>
      <c r="E17908"/>
      <c r="F17908"/>
      <c r="G17908"/>
      <c r="H17908"/>
      <c r="I17908"/>
      <c r="J17908"/>
    </row>
    <row r="17909" spans="1:10" x14ac:dyDescent="0.3">
      <c r="A17909" s="957"/>
      <c r="B17909"/>
      <c r="C17909"/>
      <c r="D17909"/>
      <c r="E17909"/>
      <c r="F17909"/>
      <c r="G17909"/>
      <c r="H17909"/>
      <c r="I17909"/>
      <c r="J17909"/>
    </row>
    <row r="17910" spans="1:10" x14ac:dyDescent="0.3">
      <c r="A17910" s="957"/>
      <c r="B17910"/>
      <c r="C17910"/>
      <c r="D17910"/>
      <c r="E17910"/>
      <c r="F17910"/>
      <c r="G17910"/>
      <c r="H17910"/>
      <c r="I17910"/>
      <c r="J17910"/>
    </row>
    <row r="17911" spans="1:10" x14ac:dyDescent="0.3">
      <c r="A17911" s="957"/>
      <c r="B17911"/>
      <c r="C17911"/>
      <c r="D17911"/>
      <c r="E17911"/>
      <c r="F17911"/>
      <c r="G17911"/>
      <c r="H17911"/>
      <c r="I17911"/>
      <c r="J17911"/>
    </row>
    <row r="17912" spans="1:10" x14ac:dyDescent="0.3">
      <c r="A17912" s="957"/>
      <c r="B17912"/>
      <c r="C17912"/>
      <c r="D17912"/>
      <c r="E17912"/>
      <c r="F17912"/>
      <c r="G17912"/>
      <c r="H17912"/>
      <c r="I17912"/>
      <c r="J17912"/>
    </row>
    <row r="17913" spans="1:10" x14ac:dyDescent="0.3">
      <c r="A17913" s="957"/>
      <c r="B17913"/>
      <c r="C17913"/>
      <c r="D17913"/>
      <c r="E17913"/>
      <c r="F17913"/>
      <c r="G17913"/>
      <c r="H17913"/>
      <c r="I17913"/>
      <c r="J17913"/>
    </row>
    <row r="17914" spans="1:10" x14ac:dyDescent="0.3">
      <c r="A17914" s="957"/>
      <c r="B17914"/>
      <c r="C17914"/>
      <c r="D17914"/>
      <c r="E17914"/>
      <c r="F17914"/>
      <c r="G17914"/>
      <c r="H17914"/>
      <c r="I17914"/>
      <c r="J17914"/>
    </row>
    <row r="17915" spans="1:10" x14ac:dyDescent="0.3">
      <c r="A17915" s="957"/>
      <c r="B17915"/>
      <c r="C17915"/>
      <c r="D17915"/>
      <c r="E17915"/>
      <c r="F17915"/>
      <c r="G17915"/>
      <c r="H17915"/>
      <c r="I17915"/>
      <c r="J17915"/>
    </row>
    <row r="17916" spans="1:10" x14ac:dyDescent="0.3">
      <c r="A17916" s="957"/>
      <c r="B17916"/>
      <c r="C17916"/>
      <c r="D17916"/>
      <c r="E17916"/>
      <c r="F17916"/>
      <c r="G17916"/>
      <c r="H17916"/>
      <c r="I17916"/>
      <c r="J17916"/>
    </row>
    <row r="17917" spans="1:10" x14ac:dyDescent="0.3">
      <c r="A17917" s="957"/>
      <c r="B17917"/>
      <c r="C17917"/>
      <c r="D17917"/>
      <c r="E17917"/>
      <c r="F17917"/>
      <c r="G17917"/>
      <c r="H17917"/>
      <c r="I17917"/>
      <c r="J17917"/>
    </row>
    <row r="17918" spans="1:10" x14ac:dyDescent="0.3">
      <c r="A17918" s="957"/>
      <c r="B17918"/>
      <c r="C17918"/>
      <c r="D17918"/>
      <c r="E17918"/>
      <c r="F17918"/>
      <c r="G17918"/>
      <c r="H17918"/>
      <c r="I17918"/>
      <c r="J17918"/>
    </row>
    <row r="17919" spans="1:10" x14ac:dyDescent="0.3">
      <c r="A17919" s="957"/>
      <c r="B17919"/>
      <c r="C17919"/>
      <c r="D17919"/>
      <c r="E17919"/>
      <c r="F17919"/>
      <c r="G17919"/>
      <c r="H17919"/>
      <c r="I17919"/>
      <c r="J17919"/>
    </row>
    <row r="17920" spans="1:10" x14ac:dyDescent="0.3">
      <c r="A17920" s="957"/>
      <c r="B17920"/>
      <c r="C17920"/>
      <c r="D17920"/>
      <c r="E17920"/>
      <c r="F17920"/>
      <c r="G17920"/>
      <c r="H17920"/>
      <c r="I17920"/>
      <c r="J17920"/>
    </row>
    <row r="17921" spans="1:10" x14ac:dyDescent="0.3">
      <c r="A17921" s="957"/>
      <c r="B17921"/>
      <c r="C17921"/>
      <c r="D17921"/>
      <c r="E17921"/>
      <c r="F17921"/>
      <c r="G17921"/>
      <c r="H17921"/>
      <c r="I17921"/>
      <c r="J17921"/>
    </row>
    <row r="17922" spans="1:10" x14ac:dyDescent="0.3">
      <c r="A17922" s="957"/>
      <c r="B17922"/>
      <c r="C17922"/>
      <c r="D17922"/>
      <c r="E17922"/>
      <c r="F17922"/>
      <c r="G17922"/>
      <c r="H17922"/>
      <c r="I17922"/>
      <c r="J17922"/>
    </row>
    <row r="17923" spans="1:10" x14ac:dyDescent="0.3">
      <c r="A17923" s="957"/>
      <c r="B17923"/>
      <c r="C17923"/>
      <c r="D17923"/>
      <c r="E17923"/>
      <c r="F17923"/>
      <c r="G17923"/>
      <c r="H17923"/>
      <c r="I17923"/>
      <c r="J17923"/>
    </row>
    <row r="17924" spans="1:10" x14ac:dyDescent="0.3">
      <c r="A17924" s="957"/>
      <c r="B17924"/>
      <c r="C17924"/>
      <c r="D17924"/>
      <c r="E17924"/>
      <c r="F17924"/>
      <c r="G17924"/>
      <c r="H17924"/>
      <c r="I17924"/>
      <c r="J17924"/>
    </row>
    <row r="17925" spans="1:10" x14ac:dyDescent="0.3">
      <c r="A17925" s="957"/>
      <c r="B17925"/>
      <c r="C17925"/>
      <c r="D17925"/>
      <c r="E17925"/>
      <c r="F17925"/>
      <c r="G17925"/>
      <c r="H17925"/>
      <c r="I17925"/>
      <c r="J17925"/>
    </row>
    <row r="17926" spans="1:10" x14ac:dyDescent="0.3">
      <c r="A17926" s="957"/>
      <c r="B17926"/>
      <c r="C17926"/>
      <c r="D17926"/>
      <c r="E17926"/>
      <c r="F17926"/>
      <c r="G17926"/>
      <c r="H17926"/>
      <c r="I17926"/>
      <c r="J17926"/>
    </row>
    <row r="17927" spans="1:10" x14ac:dyDescent="0.3">
      <c r="A17927" s="957"/>
      <c r="B17927"/>
      <c r="C17927"/>
      <c r="D17927"/>
      <c r="E17927"/>
      <c r="F17927"/>
      <c r="G17927"/>
      <c r="H17927"/>
      <c r="I17927"/>
      <c r="J17927"/>
    </row>
    <row r="17928" spans="1:10" x14ac:dyDescent="0.3">
      <c r="A17928" s="957"/>
      <c r="B17928"/>
      <c r="C17928"/>
      <c r="D17928"/>
      <c r="E17928"/>
      <c r="F17928"/>
      <c r="G17928"/>
      <c r="H17928"/>
      <c r="I17928"/>
      <c r="J17928"/>
    </row>
    <row r="17929" spans="1:10" x14ac:dyDescent="0.3">
      <c r="A17929" s="957"/>
      <c r="B17929"/>
      <c r="C17929"/>
      <c r="D17929"/>
      <c r="E17929"/>
      <c r="F17929"/>
      <c r="G17929"/>
      <c r="H17929"/>
      <c r="I17929"/>
      <c r="J17929"/>
    </row>
    <row r="17930" spans="1:10" x14ac:dyDescent="0.3">
      <c r="A17930" s="957"/>
      <c r="B17930"/>
      <c r="C17930"/>
      <c r="D17930"/>
      <c r="E17930"/>
      <c r="F17930"/>
      <c r="G17930"/>
      <c r="H17930"/>
      <c r="I17930"/>
      <c r="J17930"/>
    </row>
    <row r="17931" spans="1:10" x14ac:dyDescent="0.3">
      <c r="A17931" s="957"/>
      <c r="B17931"/>
      <c r="C17931"/>
      <c r="D17931"/>
      <c r="E17931"/>
      <c r="F17931"/>
      <c r="G17931"/>
      <c r="H17931"/>
      <c r="I17931"/>
      <c r="J17931"/>
    </row>
    <row r="17932" spans="1:10" x14ac:dyDescent="0.3">
      <c r="A17932" s="957"/>
      <c r="B17932"/>
      <c r="C17932"/>
      <c r="D17932"/>
      <c r="E17932"/>
      <c r="F17932"/>
      <c r="G17932"/>
      <c r="H17932"/>
      <c r="I17932"/>
      <c r="J17932"/>
    </row>
    <row r="17933" spans="1:10" x14ac:dyDescent="0.3">
      <c r="A17933" s="957"/>
      <c r="B17933"/>
      <c r="C17933"/>
      <c r="D17933"/>
      <c r="E17933"/>
      <c r="F17933"/>
      <c r="G17933"/>
      <c r="H17933"/>
      <c r="I17933"/>
      <c r="J17933"/>
    </row>
    <row r="17934" spans="1:10" x14ac:dyDescent="0.3">
      <c r="A17934" s="957"/>
      <c r="B17934"/>
      <c r="C17934"/>
      <c r="D17934"/>
      <c r="E17934"/>
      <c r="F17934"/>
      <c r="G17934"/>
      <c r="H17934"/>
      <c r="I17934"/>
      <c r="J17934"/>
    </row>
    <row r="17935" spans="1:10" x14ac:dyDescent="0.3">
      <c r="A17935" s="957"/>
      <c r="B17935"/>
      <c r="C17935"/>
      <c r="D17935"/>
      <c r="E17935"/>
      <c r="F17935"/>
      <c r="G17935"/>
      <c r="H17935"/>
      <c r="I17935"/>
      <c r="J17935"/>
    </row>
    <row r="17936" spans="1:10" x14ac:dyDescent="0.3">
      <c r="A17936" s="957"/>
      <c r="B17936"/>
      <c r="C17936"/>
      <c r="D17936"/>
      <c r="E17936"/>
      <c r="F17936"/>
      <c r="G17936"/>
      <c r="H17936"/>
      <c r="I17936"/>
      <c r="J17936"/>
    </row>
    <row r="17937" spans="1:10" x14ac:dyDescent="0.3">
      <c r="A17937" s="957"/>
      <c r="B17937"/>
      <c r="C17937"/>
      <c r="D17937"/>
      <c r="E17937"/>
      <c r="F17937"/>
      <c r="G17937"/>
      <c r="H17937"/>
      <c r="I17937"/>
      <c r="J17937"/>
    </row>
    <row r="17938" spans="1:10" x14ac:dyDescent="0.3">
      <c r="A17938" s="957"/>
      <c r="B17938"/>
      <c r="C17938"/>
      <c r="D17938"/>
      <c r="E17938"/>
      <c r="F17938"/>
      <c r="G17938"/>
      <c r="H17938"/>
      <c r="I17938"/>
      <c r="J17938"/>
    </row>
    <row r="17939" spans="1:10" x14ac:dyDescent="0.3">
      <c r="A17939" s="957"/>
      <c r="B17939"/>
      <c r="C17939"/>
      <c r="D17939"/>
      <c r="E17939"/>
      <c r="F17939"/>
      <c r="G17939"/>
      <c r="H17939"/>
      <c r="I17939"/>
      <c r="J17939"/>
    </row>
    <row r="17940" spans="1:10" x14ac:dyDescent="0.3">
      <c r="A17940" s="957"/>
      <c r="B17940"/>
      <c r="C17940"/>
      <c r="D17940"/>
      <c r="E17940"/>
      <c r="F17940"/>
      <c r="G17940"/>
      <c r="H17940"/>
      <c r="I17940"/>
      <c r="J17940"/>
    </row>
    <row r="17941" spans="1:10" x14ac:dyDescent="0.3">
      <c r="A17941" s="957"/>
      <c r="B17941"/>
      <c r="C17941"/>
      <c r="D17941"/>
      <c r="E17941"/>
      <c r="F17941"/>
      <c r="G17941"/>
      <c r="H17941"/>
      <c r="I17941"/>
      <c r="J17941"/>
    </row>
    <row r="17942" spans="1:10" x14ac:dyDescent="0.3">
      <c r="A17942" s="957"/>
      <c r="B17942"/>
      <c r="C17942"/>
      <c r="D17942"/>
      <c r="E17942"/>
      <c r="F17942"/>
      <c r="G17942"/>
      <c r="H17942"/>
      <c r="I17942"/>
      <c r="J17942"/>
    </row>
    <row r="17943" spans="1:10" x14ac:dyDescent="0.3">
      <c r="A17943" s="957"/>
      <c r="B17943"/>
      <c r="C17943"/>
      <c r="D17943"/>
      <c r="E17943"/>
      <c r="F17943"/>
      <c r="G17943"/>
      <c r="H17943"/>
      <c r="I17943"/>
      <c r="J17943"/>
    </row>
    <row r="17944" spans="1:10" x14ac:dyDescent="0.3">
      <c r="A17944" s="957"/>
      <c r="B17944"/>
      <c r="C17944"/>
      <c r="D17944"/>
      <c r="E17944"/>
      <c r="F17944"/>
      <c r="G17944"/>
      <c r="H17944"/>
      <c r="I17944"/>
      <c r="J17944"/>
    </row>
    <row r="17945" spans="1:10" x14ac:dyDescent="0.3">
      <c r="A17945" s="957"/>
      <c r="B17945"/>
      <c r="C17945"/>
      <c r="D17945"/>
      <c r="E17945"/>
      <c r="F17945"/>
      <c r="G17945"/>
      <c r="H17945"/>
      <c r="I17945"/>
      <c r="J17945"/>
    </row>
    <row r="17946" spans="1:10" x14ac:dyDescent="0.3">
      <c r="A17946" s="957"/>
      <c r="B17946"/>
      <c r="C17946"/>
      <c r="D17946"/>
      <c r="E17946"/>
      <c r="F17946"/>
      <c r="G17946"/>
      <c r="H17946"/>
      <c r="I17946"/>
      <c r="J17946"/>
    </row>
    <row r="17947" spans="1:10" x14ac:dyDescent="0.3">
      <c r="A17947" s="957"/>
      <c r="B17947"/>
      <c r="C17947"/>
      <c r="D17947"/>
      <c r="E17947"/>
      <c r="F17947"/>
      <c r="G17947"/>
      <c r="H17947"/>
      <c r="I17947"/>
      <c r="J17947"/>
    </row>
    <row r="17948" spans="1:10" x14ac:dyDescent="0.3">
      <c r="A17948" s="957"/>
      <c r="B17948"/>
      <c r="C17948"/>
      <c r="D17948"/>
      <c r="E17948"/>
      <c r="F17948"/>
      <c r="G17948"/>
      <c r="H17948"/>
      <c r="I17948"/>
      <c r="J17948"/>
    </row>
    <row r="17949" spans="1:10" x14ac:dyDescent="0.3">
      <c r="A17949" s="957"/>
      <c r="B17949"/>
      <c r="C17949"/>
      <c r="D17949"/>
      <c r="E17949"/>
      <c r="F17949"/>
      <c r="G17949"/>
      <c r="H17949"/>
      <c r="I17949"/>
      <c r="J17949"/>
    </row>
    <row r="17950" spans="1:10" x14ac:dyDescent="0.3">
      <c r="A17950" s="957"/>
      <c r="B17950"/>
      <c r="C17950"/>
      <c r="D17950"/>
      <c r="E17950"/>
      <c r="F17950"/>
      <c r="G17950"/>
      <c r="H17950"/>
      <c r="I17950"/>
      <c r="J17950"/>
    </row>
    <row r="17951" spans="1:10" x14ac:dyDescent="0.3">
      <c r="A17951" s="957"/>
      <c r="B17951"/>
      <c r="C17951"/>
      <c r="D17951"/>
      <c r="E17951"/>
      <c r="F17951"/>
      <c r="G17951"/>
      <c r="H17951"/>
      <c r="I17951"/>
      <c r="J17951"/>
    </row>
    <row r="17952" spans="1:10" x14ac:dyDescent="0.3">
      <c r="A17952" s="957"/>
      <c r="B17952"/>
      <c r="C17952"/>
      <c r="D17952"/>
      <c r="E17952"/>
      <c r="F17952"/>
      <c r="G17952"/>
      <c r="H17952"/>
      <c r="I17952"/>
      <c r="J17952"/>
    </row>
    <row r="17953" spans="1:10" x14ac:dyDescent="0.3">
      <c r="A17953" s="957"/>
      <c r="B17953"/>
      <c r="C17953"/>
      <c r="D17953"/>
      <c r="E17953"/>
      <c r="F17953"/>
      <c r="G17953"/>
      <c r="H17953"/>
      <c r="I17953"/>
      <c r="J17953"/>
    </row>
    <row r="17954" spans="1:10" x14ac:dyDescent="0.3">
      <c r="A17954" s="957"/>
      <c r="B17954"/>
      <c r="C17954"/>
      <c r="D17954"/>
      <c r="E17954"/>
      <c r="F17954"/>
      <c r="G17954"/>
      <c r="H17954"/>
      <c r="I17954"/>
      <c r="J17954"/>
    </row>
    <row r="17955" spans="1:10" x14ac:dyDescent="0.3">
      <c r="A17955" s="957"/>
      <c r="B17955"/>
      <c r="C17955"/>
      <c r="D17955"/>
      <c r="E17955"/>
      <c r="F17955"/>
      <c r="G17955"/>
      <c r="H17955"/>
      <c r="I17955"/>
      <c r="J17955"/>
    </row>
    <row r="17956" spans="1:10" x14ac:dyDescent="0.3">
      <c r="A17956" s="957"/>
      <c r="B17956"/>
      <c r="C17956"/>
      <c r="D17956"/>
      <c r="E17956"/>
      <c r="F17956"/>
      <c r="G17956"/>
      <c r="H17956"/>
      <c r="I17956"/>
      <c r="J17956"/>
    </row>
    <row r="17957" spans="1:10" x14ac:dyDescent="0.3">
      <c r="A17957" s="957"/>
      <c r="B17957"/>
      <c r="C17957"/>
      <c r="D17957"/>
      <c r="E17957"/>
      <c r="F17957"/>
      <c r="G17957"/>
      <c r="H17957"/>
      <c r="I17957"/>
      <c r="J17957"/>
    </row>
    <row r="17958" spans="1:10" x14ac:dyDescent="0.3">
      <c r="A17958" s="957"/>
      <c r="B17958"/>
      <c r="C17958"/>
      <c r="D17958"/>
      <c r="E17958"/>
      <c r="F17958"/>
      <c r="G17958"/>
      <c r="H17958"/>
      <c r="I17958"/>
      <c r="J17958"/>
    </row>
    <row r="17959" spans="1:10" x14ac:dyDescent="0.3">
      <c r="A17959" s="957"/>
      <c r="B17959"/>
      <c r="C17959"/>
      <c r="D17959"/>
      <c r="E17959"/>
      <c r="F17959"/>
      <c r="G17959"/>
      <c r="H17959"/>
      <c r="I17959"/>
      <c r="J17959"/>
    </row>
    <row r="17960" spans="1:10" x14ac:dyDescent="0.3">
      <c r="A17960" s="957"/>
      <c r="B17960"/>
      <c r="C17960"/>
      <c r="D17960"/>
      <c r="E17960"/>
      <c r="F17960"/>
      <c r="G17960"/>
      <c r="H17960"/>
      <c r="I17960"/>
      <c r="J17960"/>
    </row>
    <row r="17961" spans="1:10" x14ac:dyDescent="0.3">
      <c r="A17961" s="957"/>
      <c r="B17961"/>
      <c r="C17961"/>
      <c r="D17961"/>
      <c r="E17961"/>
      <c r="F17961"/>
      <c r="G17961"/>
      <c r="H17961"/>
      <c r="I17961"/>
      <c r="J17961"/>
    </row>
    <row r="17962" spans="1:10" x14ac:dyDescent="0.3">
      <c r="A17962" s="957"/>
      <c r="B17962"/>
      <c r="C17962"/>
      <c r="D17962"/>
      <c r="E17962"/>
      <c r="F17962"/>
      <c r="G17962"/>
      <c r="H17962"/>
      <c r="I17962"/>
      <c r="J17962"/>
    </row>
    <row r="17963" spans="1:10" x14ac:dyDescent="0.3">
      <c r="A17963" s="957"/>
      <c r="B17963"/>
      <c r="C17963"/>
      <c r="D17963"/>
      <c r="E17963"/>
      <c r="F17963"/>
      <c r="G17963"/>
      <c r="H17963"/>
      <c r="I17963"/>
      <c r="J17963"/>
    </row>
    <row r="17964" spans="1:10" x14ac:dyDescent="0.3">
      <c r="A17964" s="957"/>
      <c r="B17964"/>
      <c r="C17964"/>
      <c r="D17964"/>
      <c r="E17964"/>
      <c r="F17964"/>
      <c r="G17964"/>
      <c r="H17964"/>
      <c r="I17964"/>
      <c r="J17964"/>
    </row>
    <row r="17965" spans="1:10" x14ac:dyDescent="0.3">
      <c r="A17965" s="957"/>
      <c r="B17965"/>
      <c r="C17965"/>
      <c r="D17965"/>
      <c r="E17965"/>
      <c r="F17965"/>
      <c r="G17965"/>
      <c r="H17965"/>
      <c r="I17965"/>
      <c r="J17965"/>
    </row>
    <row r="17966" spans="1:10" x14ac:dyDescent="0.3">
      <c r="A17966" s="957"/>
      <c r="B17966"/>
      <c r="C17966"/>
      <c r="D17966"/>
      <c r="E17966"/>
      <c r="F17966"/>
      <c r="G17966"/>
      <c r="H17966"/>
      <c r="I17966"/>
      <c r="J17966"/>
    </row>
    <row r="17967" spans="1:10" x14ac:dyDescent="0.3">
      <c r="A17967" s="957"/>
      <c r="B17967"/>
      <c r="C17967"/>
      <c r="D17967"/>
      <c r="E17967"/>
      <c r="F17967"/>
      <c r="G17967"/>
      <c r="H17967"/>
      <c r="I17967"/>
      <c r="J17967"/>
    </row>
    <row r="17968" spans="1:10" x14ac:dyDescent="0.3">
      <c r="A17968" s="957"/>
      <c r="B17968"/>
      <c r="C17968"/>
      <c r="D17968"/>
      <c r="E17968"/>
      <c r="F17968"/>
      <c r="G17968"/>
      <c r="H17968"/>
      <c r="I17968"/>
      <c r="J17968"/>
    </row>
    <row r="17969" spans="1:10" x14ac:dyDescent="0.3">
      <c r="A17969" s="957"/>
      <c r="B17969"/>
      <c r="C17969"/>
      <c r="D17969"/>
      <c r="E17969"/>
      <c r="F17969"/>
      <c r="G17969"/>
      <c r="H17969"/>
      <c r="I17969"/>
      <c r="J17969"/>
    </row>
    <row r="17970" spans="1:10" x14ac:dyDescent="0.3">
      <c r="A17970" s="957"/>
      <c r="B17970"/>
      <c r="C17970"/>
      <c r="D17970"/>
      <c r="E17970"/>
      <c r="F17970"/>
      <c r="G17970"/>
      <c r="H17970"/>
      <c r="I17970"/>
      <c r="J17970"/>
    </row>
    <row r="17971" spans="1:10" x14ac:dyDescent="0.3">
      <c r="A17971" s="957"/>
      <c r="B17971"/>
      <c r="C17971"/>
      <c r="D17971"/>
      <c r="E17971"/>
      <c r="F17971"/>
      <c r="G17971"/>
      <c r="H17971"/>
      <c r="I17971"/>
      <c r="J17971"/>
    </row>
    <row r="17972" spans="1:10" x14ac:dyDescent="0.3">
      <c r="A17972" s="957"/>
      <c r="B17972"/>
      <c r="C17972"/>
      <c r="D17972"/>
      <c r="E17972"/>
      <c r="F17972"/>
      <c r="G17972"/>
      <c r="H17972"/>
      <c r="I17972"/>
      <c r="J17972"/>
    </row>
    <row r="17973" spans="1:10" x14ac:dyDescent="0.3">
      <c r="A17973" s="957"/>
      <c r="B17973"/>
      <c r="C17973"/>
      <c r="D17973"/>
      <c r="E17973"/>
      <c r="F17973"/>
      <c r="G17973"/>
      <c r="H17973"/>
      <c r="I17973"/>
      <c r="J17973"/>
    </row>
    <row r="17974" spans="1:10" x14ac:dyDescent="0.3">
      <c r="A17974" s="957"/>
      <c r="B17974"/>
      <c r="C17974"/>
      <c r="D17974"/>
      <c r="E17974"/>
      <c r="F17974"/>
      <c r="G17974"/>
      <c r="H17974"/>
      <c r="I17974"/>
      <c r="J17974"/>
    </row>
    <row r="17975" spans="1:10" x14ac:dyDescent="0.3">
      <c r="A17975" s="957"/>
      <c r="B17975"/>
      <c r="C17975"/>
      <c r="D17975"/>
      <c r="E17975"/>
      <c r="F17975"/>
      <c r="G17975"/>
      <c r="H17975"/>
      <c r="I17975"/>
      <c r="J17975"/>
    </row>
    <row r="17976" spans="1:10" x14ac:dyDescent="0.3">
      <c r="A17976" s="957"/>
      <c r="B17976"/>
      <c r="C17976"/>
      <c r="D17976"/>
      <c r="E17976"/>
      <c r="F17976"/>
      <c r="G17976"/>
      <c r="H17976"/>
      <c r="I17976"/>
      <c r="J17976"/>
    </row>
    <row r="17977" spans="1:10" x14ac:dyDescent="0.3">
      <c r="A17977" s="957"/>
      <c r="B17977"/>
      <c r="C17977"/>
      <c r="D17977"/>
      <c r="E17977"/>
      <c r="F17977"/>
      <c r="G17977"/>
      <c r="H17977"/>
      <c r="I17977"/>
      <c r="J17977"/>
    </row>
    <row r="17978" spans="1:10" x14ac:dyDescent="0.3">
      <c r="A17978" s="957"/>
      <c r="B17978"/>
      <c r="C17978"/>
      <c r="D17978"/>
      <c r="E17978"/>
      <c r="F17978"/>
      <c r="G17978"/>
      <c r="H17978"/>
      <c r="I17978"/>
      <c r="J17978"/>
    </row>
    <row r="17979" spans="1:10" x14ac:dyDescent="0.3">
      <c r="A17979" s="957"/>
      <c r="B17979"/>
      <c r="C17979"/>
      <c r="D17979"/>
      <c r="E17979"/>
      <c r="F17979"/>
      <c r="G17979"/>
      <c r="H17979"/>
      <c r="I17979"/>
      <c r="J17979"/>
    </row>
    <row r="17980" spans="1:10" x14ac:dyDescent="0.3">
      <c r="A17980" s="957"/>
      <c r="B17980"/>
      <c r="C17980"/>
      <c r="D17980"/>
      <c r="E17980"/>
      <c r="F17980"/>
      <c r="G17980"/>
      <c r="H17980"/>
      <c r="I17980"/>
      <c r="J17980"/>
    </row>
    <row r="17981" spans="1:10" x14ac:dyDescent="0.3">
      <c r="A17981" s="957"/>
      <c r="B17981"/>
      <c r="C17981"/>
      <c r="D17981"/>
      <c r="E17981"/>
      <c r="F17981"/>
      <c r="G17981"/>
      <c r="H17981"/>
      <c r="I17981"/>
      <c r="J17981"/>
    </row>
    <row r="17982" spans="1:10" x14ac:dyDescent="0.3">
      <c r="A17982" s="957"/>
      <c r="B17982"/>
      <c r="C17982"/>
      <c r="D17982"/>
      <c r="E17982"/>
      <c r="F17982"/>
      <c r="G17982"/>
      <c r="H17982"/>
      <c r="I17982"/>
      <c r="J17982"/>
    </row>
    <row r="17983" spans="1:10" x14ac:dyDescent="0.3">
      <c r="A17983" s="957"/>
      <c r="B17983"/>
      <c r="C17983"/>
      <c r="D17983"/>
      <c r="E17983"/>
      <c r="F17983"/>
      <c r="G17983"/>
      <c r="H17983"/>
      <c r="I17983"/>
      <c r="J17983"/>
    </row>
    <row r="17984" spans="1:10" x14ac:dyDescent="0.3">
      <c r="A17984" s="957"/>
      <c r="B17984"/>
      <c r="C17984"/>
      <c r="D17984"/>
      <c r="E17984"/>
      <c r="F17984"/>
      <c r="G17984"/>
      <c r="H17984"/>
      <c r="I17984"/>
      <c r="J17984"/>
    </row>
    <row r="17985" spans="1:10" x14ac:dyDescent="0.3">
      <c r="A17985" s="957"/>
      <c r="B17985"/>
      <c r="C17985"/>
      <c r="D17985"/>
      <c r="E17985"/>
      <c r="F17985"/>
      <c r="G17985"/>
      <c r="H17985"/>
      <c r="I17985"/>
      <c r="J17985"/>
    </row>
    <row r="17986" spans="1:10" x14ac:dyDescent="0.3">
      <c r="A17986" s="957"/>
      <c r="B17986"/>
      <c r="C17986"/>
      <c r="D17986"/>
      <c r="E17986"/>
      <c r="F17986"/>
      <c r="G17986"/>
      <c r="H17986"/>
      <c r="I17986"/>
      <c r="J17986"/>
    </row>
    <row r="17987" spans="1:10" x14ac:dyDescent="0.3">
      <c r="A17987" s="957"/>
      <c r="B17987"/>
      <c r="C17987"/>
      <c r="D17987"/>
      <c r="E17987"/>
      <c r="F17987"/>
      <c r="G17987"/>
      <c r="H17987"/>
      <c r="I17987"/>
      <c r="J17987"/>
    </row>
    <row r="17988" spans="1:10" x14ac:dyDescent="0.3">
      <c r="A17988" s="957"/>
      <c r="B17988"/>
      <c r="C17988"/>
      <c r="D17988"/>
      <c r="E17988"/>
      <c r="F17988"/>
      <c r="G17988"/>
      <c r="H17988"/>
      <c r="I17988"/>
      <c r="J17988"/>
    </row>
    <row r="17989" spans="1:10" x14ac:dyDescent="0.3">
      <c r="A17989" s="957"/>
      <c r="B17989"/>
      <c r="C17989"/>
      <c r="D17989"/>
      <c r="E17989"/>
      <c r="F17989"/>
      <c r="G17989"/>
      <c r="H17989"/>
      <c r="I17989"/>
      <c r="J17989"/>
    </row>
    <row r="17990" spans="1:10" x14ac:dyDescent="0.3">
      <c r="A17990" s="957"/>
      <c r="B17990"/>
      <c r="C17990"/>
      <c r="D17990"/>
      <c r="E17990"/>
      <c r="F17990"/>
      <c r="G17990"/>
      <c r="H17990"/>
      <c r="I17990"/>
      <c r="J17990"/>
    </row>
    <row r="17991" spans="1:10" x14ac:dyDescent="0.3">
      <c r="A17991" s="957"/>
      <c r="B17991"/>
      <c r="C17991"/>
      <c r="D17991"/>
      <c r="E17991"/>
      <c r="F17991"/>
      <c r="G17991"/>
      <c r="H17991"/>
      <c r="I17991"/>
      <c r="J17991"/>
    </row>
    <row r="17992" spans="1:10" x14ac:dyDescent="0.3">
      <c r="A17992" s="957"/>
      <c r="B17992"/>
      <c r="C17992"/>
      <c r="D17992"/>
      <c r="E17992"/>
      <c r="F17992"/>
      <c r="G17992"/>
      <c r="H17992"/>
      <c r="I17992"/>
      <c r="J17992"/>
    </row>
    <row r="17993" spans="1:10" x14ac:dyDescent="0.3">
      <c r="A17993" s="957"/>
      <c r="B17993"/>
      <c r="C17993"/>
      <c r="D17993"/>
      <c r="E17993"/>
      <c r="F17993"/>
      <c r="G17993"/>
      <c r="H17993"/>
      <c r="I17993"/>
      <c r="J17993"/>
    </row>
    <row r="17994" spans="1:10" x14ac:dyDescent="0.3">
      <c r="A17994" s="957"/>
      <c r="B17994"/>
      <c r="C17994"/>
      <c r="D17994"/>
      <c r="E17994"/>
      <c r="F17994"/>
      <c r="G17994"/>
      <c r="H17994"/>
      <c r="I17994"/>
      <c r="J17994"/>
    </row>
    <row r="17995" spans="1:10" x14ac:dyDescent="0.3">
      <c r="A17995" s="957"/>
      <c r="B17995"/>
      <c r="C17995"/>
      <c r="D17995"/>
      <c r="E17995"/>
      <c r="F17995"/>
      <c r="G17995"/>
      <c r="H17995"/>
      <c r="I17995"/>
      <c r="J17995"/>
    </row>
    <row r="17996" spans="1:10" x14ac:dyDescent="0.3">
      <c r="A17996" s="957"/>
      <c r="B17996"/>
      <c r="C17996"/>
      <c r="D17996"/>
      <c r="E17996"/>
      <c r="F17996"/>
      <c r="G17996"/>
      <c r="H17996"/>
      <c r="I17996"/>
      <c r="J17996"/>
    </row>
    <row r="17997" spans="1:10" x14ac:dyDescent="0.3">
      <c r="A17997" s="957"/>
      <c r="B17997"/>
      <c r="C17997"/>
      <c r="D17997"/>
      <c r="E17997"/>
      <c r="F17997"/>
      <c r="G17997"/>
      <c r="H17997"/>
      <c r="I17997"/>
      <c r="J17997"/>
    </row>
    <row r="17998" spans="1:10" x14ac:dyDescent="0.3">
      <c r="A17998" s="957"/>
      <c r="B17998"/>
      <c r="C17998"/>
      <c r="D17998"/>
      <c r="E17998"/>
      <c r="F17998"/>
      <c r="G17998"/>
      <c r="H17998"/>
      <c r="I17998"/>
      <c r="J17998"/>
    </row>
    <row r="17999" spans="1:10" x14ac:dyDescent="0.3">
      <c r="A17999" s="957"/>
      <c r="B17999"/>
      <c r="C17999"/>
      <c r="D17999"/>
      <c r="E17999"/>
      <c r="F17999"/>
      <c r="G17999"/>
      <c r="H17999"/>
      <c r="I17999"/>
      <c r="J17999"/>
    </row>
    <row r="18000" spans="1:10" x14ac:dyDescent="0.3">
      <c r="A18000" s="957"/>
      <c r="B18000"/>
      <c r="C18000"/>
      <c r="D18000"/>
      <c r="E18000"/>
      <c r="F18000"/>
      <c r="G18000"/>
      <c r="H18000"/>
      <c r="I18000"/>
      <c r="J18000"/>
    </row>
    <row r="18001" spans="1:10" x14ac:dyDescent="0.3">
      <c r="A18001" s="957"/>
      <c r="B18001"/>
      <c r="C18001"/>
      <c r="D18001"/>
      <c r="E18001"/>
      <c r="F18001"/>
      <c r="G18001"/>
      <c r="H18001"/>
      <c r="I18001"/>
      <c r="J18001"/>
    </row>
    <row r="18002" spans="1:10" x14ac:dyDescent="0.3">
      <c r="A18002" s="957"/>
      <c r="B18002"/>
      <c r="C18002"/>
      <c r="D18002"/>
      <c r="E18002"/>
      <c r="F18002"/>
      <c r="G18002"/>
      <c r="H18002"/>
      <c r="I18002"/>
      <c r="J18002"/>
    </row>
    <row r="18003" spans="1:10" x14ac:dyDescent="0.3">
      <c r="A18003" s="957"/>
      <c r="B18003"/>
      <c r="C18003"/>
      <c r="D18003"/>
      <c r="E18003"/>
      <c r="F18003"/>
      <c r="G18003"/>
      <c r="H18003"/>
      <c r="I18003"/>
      <c r="J18003"/>
    </row>
    <row r="18004" spans="1:10" x14ac:dyDescent="0.3">
      <c r="A18004" s="957"/>
      <c r="B18004"/>
      <c r="C18004"/>
      <c r="D18004"/>
      <c r="E18004"/>
      <c r="F18004"/>
      <c r="G18004"/>
      <c r="H18004"/>
      <c r="I18004"/>
      <c r="J18004"/>
    </row>
    <row r="18005" spans="1:10" x14ac:dyDescent="0.3">
      <c r="A18005" s="957"/>
      <c r="B18005"/>
      <c r="C18005"/>
      <c r="D18005"/>
      <c r="E18005"/>
      <c r="F18005"/>
      <c r="G18005"/>
      <c r="H18005"/>
      <c r="I18005"/>
      <c r="J18005"/>
    </row>
    <row r="18006" spans="1:10" x14ac:dyDescent="0.3">
      <c r="A18006" s="957"/>
      <c r="B18006"/>
      <c r="C18006"/>
      <c r="D18006"/>
      <c r="E18006"/>
      <c r="F18006"/>
      <c r="G18006"/>
      <c r="H18006"/>
      <c r="I18006"/>
      <c r="J18006"/>
    </row>
    <row r="18007" spans="1:10" x14ac:dyDescent="0.3">
      <c r="A18007" s="957"/>
      <c r="B18007"/>
      <c r="C18007"/>
      <c r="D18007"/>
      <c r="E18007"/>
      <c r="F18007"/>
      <c r="G18007"/>
      <c r="H18007"/>
      <c r="I18007"/>
      <c r="J18007"/>
    </row>
    <row r="18008" spans="1:10" x14ac:dyDescent="0.3">
      <c r="A18008" s="957"/>
      <c r="B18008"/>
      <c r="C18008"/>
      <c r="D18008"/>
      <c r="E18008"/>
      <c r="F18008"/>
      <c r="G18008"/>
      <c r="H18008"/>
      <c r="I18008"/>
      <c r="J18008"/>
    </row>
    <row r="18009" spans="1:10" x14ac:dyDescent="0.3">
      <c r="A18009" s="957"/>
      <c r="B18009"/>
      <c r="C18009"/>
      <c r="D18009"/>
      <c r="E18009"/>
      <c r="F18009"/>
      <c r="G18009"/>
      <c r="H18009"/>
      <c r="I18009"/>
      <c r="J18009"/>
    </row>
    <row r="18010" spans="1:10" x14ac:dyDescent="0.3">
      <c r="A18010" s="957"/>
      <c r="B18010"/>
      <c r="C18010"/>
      <c r="D18010"/>
      <c r="E18010"/>
      <c r="F18010"/>
      <c r="G18010"/>
      <c r="H18010"/>
      <c r="I18010"/>
      <c r="J18010"/>
    </row>
    <row r="18011" spans="1:10" x14ac:dyDescent="0.3">
      <c r="A18011" s="957"/>
      <c r="B18011"/>
      <c r="C18011"/>
      <c r="D18011"/>
      <c r="E18011"/>
      <c r="F18011"/>
      <c r="G18011"/>
      <c r="H18011"/>
      <c r="I18011"/>
      <c r="J18011"/>
    </row>
    <row r="18012" spans="1:10" x14ac:dyDescent="0.3">
      <c r="A18012" s="957"/>
      <c r="B18012"/>
      <c r="C18012"/>
      <c r="D18012"/>
      <c r="E18012"/>
      <c r="F18012"/>
      <c r="G18012"/>
      <c r="H18012"/>
      <c r="I18012"/>
      <c r="J18012"/>
    </row>
    <row r="18013" spans="1:10" x14ac:dyDescent="0.3">
      <c r="A18013" s="957"/>
      <c r="B18013"/>
      <c r="C18013"/>
      <c r="D18013"/>
      <c r="E18013"/>
      <c r="F18013"/>
      <c r="G18013"/>
      <c r="H18013"/>
      <c r="I18013"/>
      <c r="J18013"/>
    </row>
    <row r="18014" spans="1:10" x14ac:dyDescent="0.3">
      <c r="A18014" s="957"/>
      <c r="B18014"/>
      <c r="C18014"/>
      <c r="D18014"/>
      <c r="E18014"/>
      <c r="F18014"/>
      <c r="G18014"/>
      <c r="H18014"/>
      <c r="I18014"/>
      <c r="J18014"/>
    </row>
    <row r="18015" spans="1:10" x14ac:dyDescent="0.3">
      <c r="A18015" s="957"/>
      <c r="B18015"/>
      <c r="C18015"/>
      <c r="D18015"/>
      <c r="E18015"/>
      <c r="F18015"/>
      <c r="G18015"/>
      <c r="H18015"/>
      <c r="I18015"/>
      <c r="J18015"/>
    </row>
    <row r="18016" spans="1:10" x14ac:dyDescent="0.3">
      <c r="A18016" s="957"/>
      <c r="B18016"/>
      <c r="C18016"/>
      <c r="D18016"/>
      <c r="E18016"/>
      <c r="F18016"/>
      <c r="G18016"/>
      <c r="H18016"/>
      <c r="I18016"/>
      <c r="J18016"/>
    </row>
    <row r="18017" spans="1:10" x14ac:dyDescent="0.3">
      <c r="A18017" s="957"/>
      <c r="B18017"/>
      <c r="C18017"/>
      <c r="D18017"/>
      <c r="E18017"/>
      <c r="F18017"/>
      <c r="G18017"/>
      <c r="H18017"/>
      <c r="I18017"/>
      <c r="J18017"/>
    </row>
    <row r="18018" spans="1:10" x14ac:dyDescent="0.3">
      <c r="A18018" s="957"/>
      <c r="B18018"/>
      <c r="C18018"/>
      <c r="D18018"/>
      <c r="E18018"/>
      <c r="F18018"/>
      <c r="G18018"/>
      <c r="H18018"/>
      <c r="I18018"/>
      <c r="J18018"/>
    </row>
    <row r="18019" spans="1:10" x14ac:dyDescent="0.3">
      <c r="A18019" s="957"/>
      <c r="B18019"/>
      <c r="C18019"/>
      <c r="D18019"/>
      <c r="E18019"/>
      <c r="F18019"/>
      <c r="G18019"/>
      <c r="H18019"/>
      <c r="I18019"/>
      <c r="J18019"/>
    </row>
    <row r="18020" spans="1:10" x14ac:dyDescent="0.3">
      <c r="A18020" s="957"/>
      <c r="B18020"/>
      <c r="C18020"/>
      <c r="D18020"/>
      <c r="E18020"/>
      <c r="F18020"/>
      <c r="G18020"/>
      <c r="H18020"/>
      <c r="I18020"/>
      <c r="J18020"/>
    </row>
    <row r="18021" spans="1:10" x14ac:dyDescent="0.3">
      <c r="A18021" s="957"/>
      <c r="B18021"/>
      <c r="C18021"/>
      <c r="D18021"/>
      <c r="E18021"/>
      <c r="F18021"/>
      <c r="G18021"/>
      <c r="H18021"/>
      <c r="I18021"/>
      <c r="J18021"/>
    </row>
    <row r="18022" spans="1:10" x14ac:dyDescent="0.3">
      <c r="A18022" s="957"/>
      <c r="B18022"/>
      <c r="C18022"/>
      <c r="D18022"/>
      <c r="E18022"/>
      <c r="F18022"/>
      <c r="G18022"/>
      <c r="H18022"/>
      <c r="I18022"/>
      <c r="J18022"/>
    </row>
    <row r="18023" spans="1:10" x14ac:dyDescent="0.3">
      <c r="A18023" s="957"/>
      <c r="B18023"/>
      <c r="C18023"/>
      <c r="D18023"/>
      <c r="E18023"/>
      <c r="F18023"/>
      <c r="G18023"/>
      <c r="H18023"/>
      <c r="I18023"/>
      <c r="J18023"/>
    </row>
    <row r="18024" spans="1:10" x14ac:dyDescent="0.3">
      <c r="A18024" s="957"/>
      <c r="B18024"/>
      <c r="C18024"/>
      <c r="D18024"/>
      <c r="E18024"/>
      <c r="F18024"/>
      <c r="G18024"/>
      <c r="H18024"/>
      <c r="I18024"/>
      <c r="J18024"/>
    </row>
    <row r="18025" spans="1:10" x14ac:dyDescent="0.3">
      <c r="A18025" s="957"/>
      <c r="B18025"/>
      <c r="C18025"/>
      <c r="D18025"/>
      <c r="E18025"/>
      <c r="F18025"/>
      <c r="G18025"/>
      <c r="H18025"/>
      <c r="I18025"/>
      <c r="J18025"/>
    </row>
    <row r="18026" spans="1:10" x14ac:dyDescent="0.3">
      <c r="A18026" s="957"/>
      <c r="B18026"/>
      <c r="C18026"/>
      <c r="D18026"/>
      <c r="E18026"/>
      <c r="F18026"/>
      <c r="G18026"/>
      <c r="H18026"/>
      <c r="I18026"/>
      <c r="J18026"/>
    </row>
    <row r="18027" spans="1:10" x14ac:dyDescent="0.3">
      <c r="A18027" s="957"/>
      <c r="B18027"/>
      <c r="C18027"/>
      <c r="D18027"/>
      <c r="E18027"/>
      <c r="F18027"/>
      <c r="G18027"/>
      <c r="H18027"/>
      <c r="I18027"/>
      <c r="J18027"/>
    </row>
    <row r="18028" spans="1:10" x14ac:dyDescent="0.3">
      <c r="A18028" s="957"/>
      <c r="B18028"/>
      <c r="C18028"/>
      <c r="D18028"/>
      <c r="E18028"/>
      <c r="F18028"/>
      <c r="G18028"/>
      <c r="H18028"/>
      <c r="I18028"/>
      <c r="J18028"/>
    </row>
    <row r="18029" spans="1:10" x14ac:dyDescent="0.3">
      <c r="A18029" s="957"/>
      <c r="B18029"/>
      <c r="C18029"/>
      <c r="D18029"/>
      <c r="E18029"/>
      <c r="F18029"/>
      <c r="G18029"/>
      <c r="H18029"/>
      <c r="I18029"/>
      <c r="J18029"/>
    </row>
    <row r="18030" spans="1:10" x14ac:dyDescent="0.3">
      <c r="A18030" s="957"/>
      <c r="B18030"/>
      <c r="C18030"/>
      <c r="D18030"/>
      <c r="E18030"/>
      <c r="F18030"/>
      <c r="G18030"/>
      <c r="H18030"/>
      <c r="I18030"/>
      <c r="J18030"/>
    </row>
    <row r="18031" spans="1:10" x14ac:dyDescent="0.3">
      <c r="A18031" s="957"/>
      <c r="B18031"/>
      <c r="C18031"/>
      <c r="D18031"/>
      <c r="E18031"/>
      <c r="F18031"/>
      <c r="G18031"/>
      <c r="H18031"/>
      <c r="I18031"/>
      <c r="J18031"/>
    </row>
    <row r="18032" spans="1:10" x14ac:dyDescent="0.3">
      <c r="A18032" s="957"/>
      <c r="B18032"/>
      <c r="C18032"/>
      <c r="D18032"/>
      <c r="E18032"/>
      <c r="F18032"/>
      <c r="G18032"/>
      <c r="H18032"/>
      <c r="I18032"/>
      <c r="J18032"/>
    </row>
    <row r="18033" spans="1:10" x14ac:dyDescent="0.3">
      <c r="A18033" s="957"/>
      <c r="B18033"/>
      <c r="C18033"/>
      <c r="D18033"/>
      <c r="E18033"/>
      <c r="F18033"/>
      <c r="G18033"/>
      <c r="H18033"/>
      <c r="I18033"/>
      <c r="J18033"/>
    </row>
    <row r="18034" spans="1:10" x14ac:dyDescent="0.3">
      <c r="A18034" s="957"/>
      <c r="B18034"/>
      <c r="C18034"/>
      <c r="D18034"/>
      <c r="E18034"/>
      <c r="F18034"/>
      <c r="G18034"/>
      <c r="H18034"/>
      <c r="I18034"/>
      <c r="J18034"/>
    </row>
    <row r="18035" spans="1:10" x14ac:dyDescent="0.3">
      <c r="A18035" s="957"/>
      <c r="B18035"/>
      <c r="C18035"/>
      <c r="D18035"/>
      <c r="E18035"/>
      <c r="F18035"/>
      <c r="G18035"/>
      <c r="H18035"/>
      <c r="I18035"/>
      <c r="J18035"/>
    </row>
    <row r="18036" spans="1:10" x14ac:dyDescent="0.3">
      <c r="A18036" s="957"/>
      <c r="B18036"/>
      <c r="C18036"/>
      <c r="D18036"/>
      <c r="E18036"/>
      <c r="F18036"/>
      <c r="G18036"/>
      <c r="H18036"/>
      <c r="I18036"/>
      <c r="J18036"/>
    </row>
    <row r="18037" spans="1:10" x14ac:dyDescent="0.3">
      <c r="A18037" s="957"/>
      <c r="B18037"/>
      <c r="C18037"/>
      <c r="D18037"/>
      <c r="E18037"/>
      <c r="F18037"/>
      <c r="G18037"/>
      <c r="H18037"/>
      <c r="I18037"/>
      <c r="J18037"/>
    </row>
    <row r="18038" spans="1:10" x14ac:dyDescent="0.3">
      <c r="A18038" s="957"/>
      <c r="B18038"/>
      <c r="C18038"/>
      <c r="D18038"/>
      <c r="E18038"/>
      <c r="F18038"/>
      <c r="G18038"/>
      <c r="H18038"/>
      <c r="I18038"/>
      <c r="J18038"/>
    </row>
    <row r="18039" spans="1:10" x14ac:dyDescent="0.3">
      <c r="A18039" s="957"/>
      <c r="B18039"/>
      <c r="C18039"/>
      <c r="D18039"/>
      <c r="E18039"/>
      <c r="F18039"/>
      <c r="G18039"/>
      <c r="H18039"/>
      <c r="I18039"/>
      <c r="J18039"/>
    </row>
    <row r="18040" spans="1:10" x14ac:dyDescent="0.3">
      <c r="A18040" s="957"/>
      <c r="B18040"/>
      <c r="C18040"/>
      <c r="D18040"/>
      <c r="E18040"/>
      <c r="F18040"/>
      <c r="G18040"/>
      <c r="H18040"/>
      <c r="I18040"/>
      <c r="J18040"/>
    </row>
    <row r="18041" spans="1:10" x14ac:dyDescent="0.3">
      <c r="A18041" s="957"/>
      <c r="B18041"/>
      <c r="C18041"/>
      <c r="D18041"/>
      <c r="E18041"/>
      <c r="F18041"/>
      <c r="G18041"/>
      <c r="H18041"/>
      <c r="I18041"/>
      <c r="J18041"/>
    </row>
    <row r="18042" spans="1:10" x14ac:dyDescent="0.3">
      <c r="A18042" s="957"/>
      <c r="B18042"/>
      <c r="C18042"/>
      <c r="D18042"/>
      <c r="E18042"/>
      <c r="F18042"/>
      <c r="G18042"/>
      <c r="H18042"/>
      <c r="I18042"/>
      <c r="J18042"/>
    </row>
    <row r="18043" spans="1:10" x14ac:dyDescent="0.3">
      <c r="A18043" s="957"/>
      <c r="B18043"/>
      <c r="C18043"/>
      <c r="D18043"/>
      <c r="E18043"/>
      <c r="F18043"/>
      <c r="G18043"/>
      <c r="H18043"/>
      <c r="I18043"/>
      <c r="J18043"/>
    </row>
    <row r="18044" spans="1:10" x14ac:dyDescent="0.3">
      <c r="A18044" s="957"/>
      <c r="B18044"/>
      <c r="C18044"/>
      <c r="D18044"/>
      <c r="E18044"/>
      <c r="F18044"/>
      <c r="G18044"/>
      <c r="H18044"/>
      <c r="I18044"/>
      <c r="J18044"/>
    </row>
    <row r="18045" spans="1:10" x14ac:dyDescent="0.3">
      <c r="A18045" s="957"/>
      <c r="B18045"/>
      <c r="C18045"/>
      <c r="D18045"/>
      <c r="E18045"/>
      <c r="F18045"/>
      <c r="G18045"/>
      <c r="H18045"/>
      <c r="I18045"/>
      <c r="J18045"/>
    </row>
    <row r="18046" spans="1:10" x14ac:dyDescent="0.3">
      <c r="A18046" s="957"/>
      <c r="B18046"/>
      <c r="C18046"/>
      <c r="D18046"/>
      <c r="E18046"/>
      <c r="F18046"/>
      <c r="G18046"/>
      <c r="H18046"/>
      <c r="I18046"/>
      <c r="J18046"/>
    </row>
    <row r="18047" spans="1:10" x14ac:dyDescent="0.3">
      <c r="A18047" s="957"/>
      <c r="B18047"/>
      <c r="C18047"/>
      <c r="D18047"/>
      <c r="E18047"/>
      <c r="F18047"/>
      <c r="G18047"/>
      <c r="H18047"/>
      <c r="I18047"/>
      <c r="J18047"/>
    </row>
    <row r="18048" spans="1:10" x14ac:dyDescent="0.3">
      <c r="A18048" s="957"/>
      <c r="B18048"/>
      <c r="C18048"/>
      <c r="D18048"/>
      <c r="E18048"/>
      <c r="F18048"/>
      <c r="G18048"/>
      <c r="H18048"/>
      <c r="I18048"/>
      <c r="J18048"/>
    </row>
    <row r="18049" spans="1:10" x14ac:dyDescent="0.3">
      <c r="A18049" s="957"/>
      <c r="B18049"/>
      <c r="C18049"/>
      <c r="D18049"/>
      <c r="E18049"/>
      <c r="F18049"/>
      <c r="G18049"/>
      <c r="H18049"/>
      <c r="I18049"/>
      <c r="J18049"/>
    </row>
    <row r="18050" spans="1:10" x14ac:dyDescent="0.3">
      <c r="A18050" s="957"/>
      <c r="B18050"/>
      <c r="C18050"/>
      <c r="D18050"/>
      <c r="E18050"/>
      <c r="F18050"/>
      <c r="G18050"/>
      <c r="H18050"/>
      <c r="I18050"/>
      <c r="J18050"/>
    </row>
    <row r="18051" spans="1:10" x14ac:dyDescent="0.3">
      <c r="A18051" s="957"/>
      <c r="B18051"/>
      <c r="C18051"/>
      <c r="D18051"/>
      <c r="E18051"/>
      <c r="F18051"/>
      <c r="G18051"/>
      <c r="H18051"/>
      <c r="I18051"/>
      <c r="J18051"/>
    </row>
    <row r="18052" spans="1:10" x14ac:dyDescent="0.3">
      <c r="A18052" s="957"/>
      <c r="B18052"/>
      <c r="C18052"/>
      <c r="D18052"/>
      <c r="E18052"/>
      <c r="F18052"/>
      <c r="G18052"/>
      <c r="H18052"/>
      <c r="I18052"/>
      <c r="J18052"/>
    </row>
    <row r="18053" spans="1:10" x14ac:dyDescent="0.3">
      <c r="A18053" s="957"/>
      <c r="B18053"/>
      <c r="C18053"/>
      <c r="D18053"/>
      <c r="E18053"/>
      <c r="F18053"/>
      <c r="G18053"/>
      <c r="H18053"/>
      <c r="I18053"/>
      <c r="J18053"/>
    </row>
    <row r="18054" spans="1:10" x14ac:dyDescent="0.3">
      <c r="A18054" s="957"/>
      <c r="B18054"/>
      <c r="C18054"/>
      <c r="D18054"/>
      <c r="E18054"/>
      <c r="F18054"/>
      <c r="G18054"/>
      <c r="H18054"/>
      <c r="I18054"/>
      <c r="J18054"/>
    </row>
    <row r="18055" spans="1:10" x14ac:dyDescent="0.3">
      <c r="A18055" s="957"/>
      <c r="B18055"/>
      <c r="C18055"/>
      <c r="D18055"/>
      <c r="E18055"/>
      <c r="F18055"/>
      <c r="G18055"/>
      <c r="H18055"/>
      <c r="I18055"/>
      <c r="J18055"/>
    </row>
    <row r="18056" spans="1:10" x14ac:dyDescent="0.3">
      <c r="A18056" s="957"/>
      <c r="B18056"/>
      <c r="C18056"/>
      <c r="D18056"/>
      <c r="E18056"/>
      <c r="F18056"/>
      <c r="G18056"/>
      <c r="H18056"/>
      <c r="I18056"/>
      <c r="J18056"/>
    </row>
    <row r="18057" spans="1:10" x14ac:dyDescent="0.3">
      <c r="A18057" s="957"/>
      <c r="B18057"/>
      <c r="C18057"/>
      <c r="D18057"/>
      <c r="E18057"/>
      <c r="F18057"/>
      <c r="G18057"/>
      <c r="H18057"/>
      <c r="I18057"/>
      <c r="J18057"/>
    </row>
    <row r="18058" spans="1:10" x14ac:dyDescent="0.3">
      <c r="A18058" s="957"/>
      <c r="B18058"/>
      <c r="C18058"/>
      <c r="D18058"/>
      <c r="E18058"/>
      <c r="F18058"/>
      <c r="G18058"/>
      <c r="H18058"/>
      <c r="I18058"/>
      <c r="J18058"/>
    </row>
    <row r="18059" spans="1:10" x14ac:dyDescent="0.3">
      <c r="A18059" s="957"/>
      <c r="B18059"/>
      <c r="C18059"/>
      <c r="D18059"/>
      <c r="E18059"/>
      <c r="F18059"/>
      <c r="G18059"/>
      <c r="H18059"/>
      <c r="I18059"/>
      <c r="J18059"/>
    </row>
    <row r="18060" spans="1:10" x14ac:dyDescent="0.3">
      <c r="A18060" s="957"/>
      <c r="B18060"/>
      <c r="C18060"/>
      <c r="D18060"/>
      <c r="E18060"/>
      <c r="F18060"/>
      <c r="G18060"/>
      <c r="H18060"/>
      <c r="I18060"/>
      <c r="J18060"/>
    </row>
    <row r="18061" spans="1:10" x14ac:dyDescent="0.3">
      <c r="A18061" s="957"/>
      <c r="B18061"/>
      <c r="C18061"/>
      <c r="D18061"/>
      <c r="E18061"/>
      <c r="F18061"/>
      <c r="G18061"/>
      <c r="H18061"/>
      <c r="I18061"/>
      <c r="J18061"/>
    </row>
    <row r="18062" spans="1:10" x14ac:dyDescent="0.3">
      <c r="A18062" s="957"/>
      <c r="B18062"/>
      <c r="C18062"/>
      <c r="D18062"/>
      <c r="E18062"/>
      <c r="F18062"/>
      <c r="G18062"/>
      <c r="H18062"/>
      <c r="I18062"/>
      <c r="J18062"/>
    </row>
    <row r="18063" spans="1:10" x14ac:dyDescent="0.3">
      <c r="A18063" s="957"/>
      <c r="B18063"/>
      <c r="C18063"/>
      <c r="D18063"/>
      <c r="E18063"/>
      <c r="F18063"/>
      <c r="G18063"/>
      <c r="H18063"/>
      <c r="I18063"/>
      <c r="J18063"/>
    </row>
    <row r="18064" spans="1:10" x14ac:dyDescent="0.3">
      <c r="A18064" s="957"/>
      <c r="B18064"/>
      <c r="C18064"/>
      <c r="D18064"/>
      <c r="E18064"/>
      <c r="F18064"/>
      <c r="G18064"/>
      <c r="H18064"/>
      <c r="I18064"/>
      <c r="J18064"/>
    </row>
    <row r="18065" spans="1:10" x14ac:dyDescent="0.3">
      <c r="A18065" s="957"/>
      <c r="B18065"/>
      <c r="C18065"/>
      <c r="D18065"/>
      <c r="E18065"/>
      <c r="F18065"/>
      <c r="G18065"/>
      <c r="H18065"/>
      <c r="I18065"/>
      <c r="J18065"/>
    </row>
    <row r="18066" spans="1:10" x14ac:dyDescent="0.3">
      <c r="A18066" s="957"/>
      <c r="B18066"/>
      <c r="C18066"/>
      <c r="D18066"/>
      <c r="E18066"/>
      <c r="F18066"/>
      <c r="G18066"/>
      <c r="H18066"/>
      <c r="I18066"/>
      <c r="J18066"/>
    </row>
    <row r="18067" spans="1:10" x14ac:dyDescent="0.3">
      <c r="A18067" s="957"/>
      <c r="B18067"/>
      <c r="C18067"/>
      <c r="D18067"/>
      <c r="E18067"/>
      <c r="F18067"/>
      <c r="G18067"/>
      <c r="H18067"/>
      <c r="I18067"/>
      <c r="J18067"/>
    </row>
    <row r="18068" spans="1:10" x14ac:dyDescent="0.3">
      <c r="A18068" s="957"/>
      <c r="B18068"/>
      <c r="C18068"/>
      <c r="D18068"/>
      <c r="E18068"/>
      <c r="F18068"/>
      <c r="G18068"/>
      <c r="H18068"/>
      <c r="I18068"/>
      <c r="J18068"/>
    </row>
    <row r="18069" spans="1:10" x14ac:dyDescent="0.3">
      <c r="A18069" s="957"/>
      <c r="B18069"/>
      <c r="C18069"/>
      <c r="D18069"/>
      <c r="E18069"/>
      <c r="F18069"/>
      <c r="G18069"/>
      <c r="H18069"/>
      <c r="I18069"/>
      <c r="J18069"/>
    </row>
    <row r="18070" spans="1:10" x14ac:dyDescent="0.3">
      <c r="A18070" s="957"/>
      <c r="B18070"/>
      <c r="C18070"/>
      <c r="D18070"/>
      <c r="E18070"/>
      <c r="F18070"/>
      <c r="G18070"/>
      <c r="H18070"/>
      <c r="I18070"/>
      <c r="J18070"/>
    </row>
    <row r="18071" spans="1:10" x14ac:dyDescent="0.3">
      <c r="A18071" s="957"/>
      <c r="B18071"/>
      <c r="C18071"/>
      <c r="D18071"/>
      <c r="E18071"/>
      <c r="F18071"/>
      <c r="G18071"/>
      <c r="H18071"/>
      <c r="I18071"/>
      <c r="J18071"/>
    </row>
    <row r="18072" spans="1:10" x14ac:dyDescent="0.3">
      <c r="A18072" s="957"/>
      <c r="B18072"/>
      <c r="C18072"/>
      <c r="D18072"/>
      <c r="E18072"/>
      <c r="F18072"/>
      <c r="G18072"/>
      <c r="H18072"/>
      <c r="I18072"/>
      <c r="J18072"/>
    </row>
    <row r="18073" spans="1:10" x14ac:dyDescent="0.3">
      <c r="A18073" s="957"/>
      <c r="B18073"/>
      <c r="C18073"/>
      <c r="D18073"/>
      <c r="E18073"/>
      <c r="F18073"/>
      <c r="G18073"/>
      <c r="H18073"/>
      <c r="I18073"/>
      <c r="J18073"/>
    </row>
    <row r="18074" spans="1:10" x14ac:dyDescent="0.3">
      <c r="A18074" s="957"/>
      <c r="B18074"/>
      <c r="C18074"/>
      <c r="D18074"/>
      <c r="E18074"/>
      <c r="F18074"/>
      <c r="G18074"/>
      <c r="H18074"/>
      <c r="I18074"/>
      <c r="J18074"/>
    </row>
    <row r="18075" spans="1:10" x14ac:dyDescent="0.3">
      <c r="A18075" s="957"/>
      <c r="B18075"/>
      <c r="C18075"/>
      <c r="D18075"/>
      <c r="E18075"/>
      <c r="F18075"/>
      <c r="G18075"/>
      <c r="H18075"/>
      <c r="I18075"/>
      <c r="J18075"/>
    </row>
    <row r="18076" spans="1:10" x14ac:dyDescent="0.3">
      <c r="A18076" s="957"/>
      <c r="B18076"/>
      <c r="C18076"/>
      <c r="D18076"/>
      <c r="E18076"/>
      <c r="F18076"/>
      <c r="G18076"/>
      <c r="H18076"/>
      <c r="I18076"/>
      <c r="J18076"/>
    </row>
    <row r="18077" spans="1:10" x14ac:dyDescent="0.3">
      <c r="A18077" s="957"/>
      <c r="B18077"/>
      <c r="C18077"/>
      <c r="D18077"/>
      <c r="E18077"/>
      <c r="F18077"/>
      <c r="G18077"/>
      <c r="H18077"/>
      <c r="I18077"/>
      <c r="J18077"/>
    </row>
    <row r="18078" spans="1:10" x14ac:dyDescent="0.3">
      <c r="A18078" s="957"/>
      <c r="B18078"/>
      <c r="C18078"/>
      <c r="D18078"/>
      <c r="E18078"/>
      <c r="F18078"/>
      <c r="G18078"/>
      <c r="H18078"/>
      <c r="I18078"/>
      <c r="J18078"/>
    </row>
    <row r="18079" spans="1:10" x14ac:dyDescent="0.3">
      <c r="A18079" s="957"/>
      <c r="B18079"/>
      <c r="C18079"/>
      <c r="D18079"/>
      <c r="E18079"/>
      <c r="F18079"/>
      <c r="G18079"/>
      <c r="H18079"/>
      <c r="I18079"/>
      <c r="J18079"/>
    </row>
    <row r="18080" spans="1:10" x14ac:dyDescent="0.3">
      <c r="A18080" s="957"/>
      <c r="B18080"/>
      <c r="C18080"/>
      <c r="D18080"/>
      <c r="E18080"/>
      <c r="F18080"/>
      <c r="G18080"/>
      <c r="H18080"/>
      <c r="I18080"/>
      <c r="J18080"/>
    </row>
    <row r="18081" spans="1:10" x14ac:dyDescent="0.3">
      <c r="A18081" s="957"/>
      <c r="B18081"/>
      <c r="C18081"/>
      <c r="D18081"/>
      <c r="E18081"/>
      <c r="F18081"/>
      <c r="G18081"/>
      <c r="H18081"/>
      <c r="I18081"/>
      <c r="J18081"/>
    </row>
    <row r="18082" spans="1:10" x14ac:dyDescent="0.3">
      <c r="A18082" s="957"/>
      <c r="B18082"/>
      <c r="C18082"/>
      <c r="D18082"/>
      <c r="E18082"/>
      <c r="F18082"/>
      <c r="G18082"/>
      <c r="H18082"/>
      <c r="I18082"/>
      <c r="J18082"/>
    </row>
    <row r="18083" spans="1:10" x14ac:dyDescent="0.3">
      <c r="A18083" s="957"/>
      <c r="B18083"/>
      <c r="C18083"/>
      <c r="D18083"/>
      <c r="E18083"/>
      <c r="F18083"/>
      <c r="G18083"/>
      <c r="H18083"/>
      <c r="I18083"/>
      <c r="J18083"/>
    </row>
    <row r="18084" spans="1:10" x14ac:dyDescent="0.3">
      <c r="A18084" s="957"/>
      <c r="B18084"/>
      <c r="C18084"/>
      <c r="D18084"/>
      <c r="E18084"/>
      <c r="F18084"/>
      <c r="G18084"/>
      <c r="H18084"/>
      <c r="I18084"/>
      <c r="J18084"/>
    </row>
    <row r="18085" spans="1:10" x14ac:dyDescent="0.3">
      <c r="A18085" s="957"/>
      <c r="B18085"/>
      <c r="C18085"/>
      <c r="D18085"/>
      <c r="E18085"/>
      <c r="F18085"/>
      <c r="G18085"/>
      <c r="H18085"/>
      <c r="I18085"/>
      <c r="J18085"/>
    </row>
    <row r="18086" spans="1:10" x14ac:dyDescent="0.3">
      <c r="A18086" s="957"/>
      <c r="B18086"/>
      <c r="C18086"/>
      <c r="D18086"/>
      <c r="E18086"/>
      <c r="F18086"/>
      <c r="G18086"/>
      <c r="H18086"/>
      <c r="I18086"/>
      <c r="J18086"/>
    </row>
    <row r="18087" spans="1:10" x14ac:dyDescent="0.3">
      <c r="A18087" s="957"/>
      <c r="B18087"/>
      <c r="C18087"/>
      <c r="D18087"/>
      <c r="E18087"/>
      <c r="F18087"/>
      <c r="G18087"/>
      <c r="H18087"/>
      <c r="I18087"/>
      <c r="J18087"/>
    </row>
    <row r="18088" spans="1:10" x14ac:dyDescent="0.3">
      <c r="A18088" s="957"/>
      <c r="B18088"/>
      <c r="C18088"/>
      <c r="D18088"/>
      <c r="E18088"/>
      <c r="F18088"/>
      <c r="G18088"/>
      <c r="H18088"/>
      <c r="I18088"/>
      <c r="J18088"/>
    </row>
    <row r="18089" spans="1:10" x14ac:dyDescent="0.3">
      <c r="A18089" s="957"/>
      <c r="B18089"/>
      <c r="C18089"/>
      <c r="D18089"/>
      <c r="E18089"/>
      <c r="F18089"/>
      <c r="G18089"/>
      <c r="H18089"/>
      <c r="I18089"/>
      <c r="J18089"/>
    </row>
    <row r="18090" spans="1:10" x14ac:dyDescent="0.3">
      <c r="A18090" s="957"/>
      <c r="B18090"/>
      <c r="C18090"/>
      <c r="D18090"/>
      <c r="E18090"/>
      <c r="F18090"/>
      <c r="G18090"/>
      <c r="H18090"/>
      <c r="I18090"/>
      <c r="J18090"/>
    </row>
    <row r="18091" spans="1:10" x14ac:dyDescent="0.3">
      <c r="A18091" s="957"/>
      <c r="B18091"/>
      <c r="C18091"/>
      <c r="D18091"/>
      <c r="E18091"/>
      <c r="F18091"/>
      <c r="G18091"/>
      <c r="H18091"/>
      <c r="I18091"/>
      <c r="J18091"/>
    </row>
    <row r="18092" spans="1:10" x14ac:dyDescent="0.3">
      <c r="A18092" s="957"/>
      <c r="B18092"/>
      <c r="C18092"/>
      <c r="D18092"/>
      <c r="E18092"/>
      <c r="F18092"/>
      <c r="G18092"/>
      <c r="H18092"/>
      <c r="I18092"/>
      <c r="J18092"/>
    </row>
    <row r="18093" spans="1:10" x14ac:dyDescent="0.3">
      <c r="A18093" s="957"/>
      <c r="B18093"/>
      <c r="C18093"/>
      <c r="D18093"/>
      <c r="E18093"/>
      <c r="F18093"/>
      <c r="G18093"/>
      <c r="H18093"/>
      <c r="I18093"/>
      <c r="J18093"/>
    </row>
    <row r="18094" spans="1:10" x14ac:dyDescent="0.3">
      <c r="A18094" s="957"/>
      <c r="B18094"/>
      <c r="C18094"/>
      <c r="D18094"/>
      <c r="E18094"/>
      <c r="F18094"/>
      <c r="G18094"/>
      <c r="H18094"/>
      <c r="I18094"/>
      <c r="J18094"/>
    </row>
    <row r="18095" spans="1:10" x14ac:dyDescent="0.3">
      <c r="A18095" s="957"/>
      <c r="B18095"/>
      <c r="C18095"/>
      <c r="D18095"/>
      <c r="E18095"/>
      <c r="F18095"/>
      <c r="G18095"/>
      <c r="H18095"/>
      <c r="I18095"/>
      <c r="J18095"/>
    </row>
    <row r="18096" spans="1:10" x14ac:dyDescent="0.3">
      <c r="A18096" s="957"/>
      <c r="B18096"/>
      <c r="C18096"/>
      <c r="D18096"/>
      <c r="E18096"/>
      <c r="F18096"/>
      <c r="G18096"/>
      <c r="H18096"/>
      <c r="I18096"/>
      <c r="J18096"/>
    </row>
    <row r="18097" spans="1:10" x14ac:dyDescent="0.3">
      <c r="A18097" s="957"/>
      <c r="B18097"/>
      <c r="C18097"/>
      <c r="D18097"/>
      <c r="E18097"/>
      <c r="F18097"/>
      <c r="G18097"/>
      <c r="H18097"/>
      <c r="I18097"/>
      <c r="J18097"/>
    </row>
    <row r="18098" spans="1:10" x14ac:dyDescent="0.3">
      <c r="A18098" s="957"/>
      <c r="B18098"/>
      <c r="C18098"/>
      <c r="D18098"/>
      <c r="E18098"/>
      <c r="F18098"/>
      <c r="G18098"/>
      <c r="H18098"/>
      <c r="I18098"/>
      <c r="J18098"/>
    </row>
    <row r="18099" spans="1:10" x14ac:dyDescent="0.3">
      <c r="A18099" s="957"/>
      <c r="B18099"/>
      <c r="C18099"/>
      <c r="D18099"/>
      <c r="E18099"/>
      <c r="F18099"/>
      <c r="G18099"/>
      <c r="H18099"/>
      <c r="I18099"/>
      <c r="J18099"/>
    </row>
    <row r="18100" spans="1:10" x14ac:dyDescent="0.3">
      <c r="A18100" s="957"/>
      <c r="B18100"/>
      <c r="C18100"/>
      <c r="D18100"/>
      <c r="E18100"/>
      <c r="F18100"/>
      <c r="G18100"/>
      <c r="H18100"/>
      <c r="I18100"/>
      <c r="J18100"/>
    </row>
    <row r="18101" spans="1:10" x14ac:dyDescent="0.3">
      <c r="A18101" s="957"/>
      <c r="B18101"/>
      <c r="C18101"/>
      <c r="D18101"/>
      <c r="E18101"/>
      <c r="F18101"/>
      <c r="G18101"/>
      <c r="H18101"/>
      <c r="I18101"/>
      <c r="J18101"/>
    </row>
    <row r="18102" spans="1:10" x14ac:dyDescent="0.3">
      <c r="A18102" s="957"/>
      <c r="B18102"/>
      <c r="C18102"/>
      <c r="D18102"/>
      <c r="E18102"/>
      <c r="F18102"/>
      <c r="G18102"/>
      <c r="H18102"/>
      <c r="I18102"/>
      <c r="J18102"/>
    </row>
    <row r="18103" spans="1:10" x14ac:dyDescent="0.3">
      <c r="A18103" s="957"/>
      <c r="B18103"/>
      <c r="C18103"/>
      <c r="D18103"/>
      <c r="E18103"/>
      <c r="F18103"/>
      <c r="G18103"/>
      <c r="H18103"/>
      <c r="I18103"/>
      <c r="J18103"/>
    </row>
    <row r="18104" spans="1:10" x14ac:dyDescent="0.3">
      <c r="A18104" s="957"/>
      <c r="B18104"/>
      <c r="C18104"/>
      <c r="D18104"/>
      <c r="E18104"/>
      <c r="F18104"/>
      <c r="G18104"/>
      <c r="H18104"/>
      <c r="I18104"/>
      <c r="J18104"/>
    </row>
    <row r="18105" spans="1:10" x14ac:dyDescent="0.3">
      <c r="A18105" s="957"/>
      <c r="B18105"/>
      <c r="C18105"/>
      <c r="D18105"/>
      <c r="E18105"/>
      <c r="F18105"/>
      <c r="G18105"/>
      <c r="H18105"/>
      <c r="I18105"/>
      <c r="J18105"/>
    </row>
    <row r="18106" spans="1:10" x14ac:dyDescent="0.3">
      <c r="A18106" s="957"/>
      <c r="B18106"/>
      <c r="C18106"/>
      <c r="D18106"/>
      <c r="E18106"/>
      <c r="F18106"/>
      <c r="G18106"/>
      <c r="H18106"/>
      <c r="I18106"/>
      <c r="J18106"/>
    </row>
    <row r="18107" spans="1:10" x14ac:dyDescent="0.3">
      <c r="A18107" s="957"/>
      <c r="B18107"/>
      <c r="C18107"/>
      <c r="D18107"/>
      <c r="E18107"/>
      <c r="F18107"/>
      <c r="G18107"/>
      <c r="H18107"/>
      <c r="I18107"/>
      <c r="J18107"/>
    </row>
    <row r="18108" spans="1:10" x14ac:dyDescent="0.3">
      <c r="A18108" s="957"/>
      <c r="B18108"/>
      <c r="C18108"/>
      <c r="D18108"/>
      <c r="E18108"/>
      <c r="F18108"/>
      <c r="G18108"/>
      <c r="H18108"/>
      <c r="I18108"/>
      <c r="J18108"/>
    </row>
    <row r="18109" spans="1:10" x14ac:dyDescent="0.3">
      <c r="A18109" s="957"/>
      <c r="B18109"/>
      <c r="C18109"/>
      <c r="D18109"/>
      <c r="E18109"/>
      <c r="F18109"/>
      <c r="G18109"/>
      <c r="H18109"/>
      <c r="I18109"/>
      <c r="J18109"/>
    </row>
    <row r="18110" spans="1:10" x14ac:dyDescent="0.3">
      <c r="A18110" s="957"/>
      <c r="B18110"/>
      <c r="C18110"/>
      <c r="D18110"/>
      <c r="E18110"/>
      <c r="F18110"/>
      <c r="G18110"/>
      <c r="H18110"/>
      <c r="I18110"/>
      <c r="J18110"/>
    </row>
    <row r="18111" spans="1:10" x14ac:dyDescent="0.3">
      <c r="A18111" s="957"/>
      <c r="B18111"/>
      <c r="C18111"/>
      <c r="D18111"/>
      <c r="E18111"/>
      <c r="F18111"/>
      <c r="G18111"/>
      <c r="H18111"/>
      <c r="I18111"/>
      <c r="J18111"/>
    </row>
    <row r="18112" spans="1:10" x14ac:dyDescent="0.3">
      <c r="A18112" s="957"/>
      <c r="B18112"/>
      <c r="C18112"/>
      <c r="D18112"/>
      <c r="E18112"/>
      <c r="F18112"/>
      <c r="G18112"/>
      <c r="H18112"/>
      <c r="I18112"/>
      <c r="J18112"/>
    </row>
    <row r="18113" spans="1:10" x14ac:dyDescent="0.3">
      <c r="A18113" s="957"/>
      <c r="B18113"/>
      <c r="C18113"/>
      <c r="D18113"/>
      <c r="E18113"/>
      <c r="F18113"/>
      <c r="G18113"/>
      <c r="H18113"/>
      <c r="I18113"/>
      <c r="J18113"/>
    </row>
    <row r="18114" spans="1:10" x14ac:dyDescent="0.3">
      <c r="A18114" s="957"/>
      <c r="B18114"/>
      <c r="C18114"/>
      <c r="D18114"/>
      <c r="E18114"/>
      <c r="F18114"/>
      <c r="G18114"/>
      <c r="H18114"/>
      <c r="I18114"/>
      <c r="J18114"/>
    </row>
    <row r="18115" spans="1:10" x14ac:dyDescent="0.3">
      <c r="A18115" s="957"/>
      <c r="B18115"/>
      <c r="C18115"/>
      <c r="D18115"/>
      <c r="E18115"/>
      <c r="F18115"/>
      <c r="G18115"/>
      <c r="H18115"/>
      <c r="I18115"/>
      <c r="J18115"/>
    </row>
    <row r="18116" spans="1:10" x14ac:dyDescent="0.3">
      <c r="A18116" s="957"/>
      <c r="B18116"/>
      <c r="C18116"/>
      <c r="D18116"/>
      <c r="E18116"/>
      <c r="F18116"/>
      <c r="G18116"/>
      <c r="H18116"/>
      <c r="I18116"/>
      <c r="J18116"/>
    </row>
    <row r="18117" spans="1:10" x14ac:dyDescent="0.3">
      <c r="A18117" s="957"/>
      <c r="B18117"/>
      <c r="C18117"/>
      <c r="D18117"/>
      <c r="E18117"/>
      <c r="F18117"/>
      <c r="G18117"/>
      <c r="H18117"/>
      <c r="I18117"/>
      <c r="J18117"/>
    </row>
    <row r="18118" spans="1:10" x14ac:dyDescent="0.3">
      <c r="A18118" s="957"/>
      <c r="B18118"/>
      <c r="C18118"/>
      <c r="D18118"/>
      <c r="E18118"/>
      <c r="F18118"/>
      <c r="G18118"/>
      <c r="H18118"/>
      <c r="I18118"/>
      <c r="J18118"/>
    </row>
    <row r="18119" spans="1:10" x14ac:dyDescent="0.3">
      <c r="A18119" s="957"/>
      <c r="B18119"/>
      <c r="C18119"/>
      <c r="D18119"/>
      <c r="E18119"/>
      <c r="F18119"/>
      <c r="G18119"/>
      <c r="H18119"/>
      <c r="I18119"/>
      <c r="J18119"/>
    </row>
    <row r="18120" spans="1:10" x14ac:dyDescent="0.3">
      <c r="A18120" s="957"/>
      <c r="B18120"/>
      <c r="C18120"/>
      <c r="D18120"/>
      <c r="E18120"/>
      <c r="F18120"/>
      <c r="G18120"/>
      <c r="H18120"/>
      <c r="I18120"/>
      <c r="J18120"/>
    </row>
    <row r="18121" spans="1:10" x14ac:dyDescent="0.3">
      <c r="A18121" s="957"/>
      <c r="B18121"/>
      <c r="C18121"/>
      <c r="D18121"/>
      <c r="E18121"/>
      <c r="F18121"/>
      <c r="G18121"/>
      <c r="H18121"/>
      <c r="I18121"/>
      <c r="J18121"/>
    </row>
    <row r="18122" spans="1:10" x14ac:dyDescent="0.3">
      <c r="A18122" s="957"/>
      <c r="B18122"/>
      <c r="C18122"/>
      <c r="D18122"/>
      <c r="E18122"/>
      <c r="F18122"/>
      <c r="G18122"/>
      <c r="H18122"/>
      <c r="I18122"/>
      <c r="J18122"/>
    </row>
    <row r="18123" spans="1:10" x14ac:dyDescent="0.3">
      <c r="A18123" s="957"/>
      <c r="B18123"/>
      <c r="C18123"/>
      <c r="D18123"/>
      <c r="E18123"/>
      <c r="F18123"/>
      <c r="G18123"/>
      <c r="H18123"/>
      <c r="I18123"/>
      <c r="J18123"/>
    </row>
    <row r="18124" spans="1:10" x14ac:dyDescent="0.3">
      <c r="A18124" s="957"/>
      <c r="B18124"/>
      <c r="C18124"/>
      <c r="D18124"/>
      <c r="E18124"/>
      <c r="F18124"/>
      <c r="G18124"/>
      <c r="H18124"/>
      <c r="I18124"/>
      <c r="J18124"/>
    </row>
    <row r="18125" spans="1:10" x14ac:dyDescent="0.3">
      <c r="A18125" s="957"/>
      <c r="B18125"/>
      <c r="C18125"/>
      <c r="D18125"/>
      <c r="E18125"/>
      <c r="F18125"/>
      <c r="G18125"/>
      <c r="H18125"/>
      <c r="I18125"/>
      <c r="J18125"/>
    </row>
    <row r="18126" spans="1:10" x14ac:dyDescent="0.3">
      <c r="A18126" s="957"/>
      <c r="B18126"/>
      <c r="C18126"/>
      <c r="D18126"/>
      <c r="E18126"/>
      <c r="F18126"/>
      <c r="G18126"/>
      <c r="H18126"/>
      <c r="I18126"/>
      <c r="J18126"/>
    </row>
    <row r="18127" spans="1:10" x14ac:dyDescent="0.3">
      <c r="A18127" s="957"/>
      <c r="B18127"/>
      <c r="C18127"/>
      <c r="D18127"/>
      <c r="E18127"/>
      <c r="F18127"/>
      <c r="G18127"/>
      <c r="H18127"/>
      <c r="I18127"/>
      <c r="J18127"/>
    </row>
    <row r="18128" spans="1:10" x14ac:dyDescent="0.3">
      <c r="A18128" s="957"/>
      <c r="B18128"/>
      <c r="C18128"/>
      <c r="D18128"/>
      <c r="E18128"/>
      <c r="F18128"/>
      <c r="G18128"/>
      <c r="H18128"/>
      <c r="I18128"/>
      <c r="J18128"/>
    </row>
    <row r="18129" spans="1:10" x14ac:dyDescent="0.3">
      <c r="A18129" s="957"/>
      <c r="B18129"/>
      <c r="C18129"/>
      <c r="D18129"/>
      <c r="E18129"/>
      <c r="F18129"/>
      <c r="G18129"/>
      <c r="H18129"/>
      <c r="I18129"/>
      <c r="J18129"/>
    </row>
    <row r="18130" spans="1:10" x14ac:dyDescent="0.3">
      <c r="A18130" s="957"/>
      <c r="B18130"/>
      <c r="C18130"/>
      <c r="D18130"/>
      <c r="E18130"/>
      <c r="F18130"/>
      <c r="G18130"/>
      <c r="H18130"/>
      <c r="I18130"/>
      <c r="J18130"/>
    </row>
    <row r="18131" spans="1:10" x14ac:dyDescent="0.3">
      <c r="A18131" s="957"/>
      <c r="B18131"/>
      <c r="C18131"/>
      <c r="D18131"/>
      <c r="E18131"/>
      <c r="F18131"/>
      <c r="G18131"/>
      <c r="H18131"/>
      <c r="I18131"/>
      <c r="J18131"/>
    </row>
    <row r="18132" spans="1:10" x14ac:dyDescent="0.3">
      <c r="A18132" s="957"/>
      <c r="B18132"/>
      <c r="C18132"/>
      <c r="D18132"/>
      <c r="E18132"/>
      <c r="F18132"/>
      <c r="G18132"/>
      <c r="H18132"/>
      <c r="I18132"/>
      <c r="J18132"/>
    </row>
    <row r="18133" spans="1:10" x14ac:dyDescent="0.3">
      <c r="A18133" s="957"/>
      <c r="B18133"/>
      <c r="C18133"/>
      <c r="D18133"/>
      <c r="E18133"/>
      <c r="F18133"/>
      <c r="G18133"/>
      <c r="H18133"/>
      <c r="I18133"/>
      <c r="J18133"/>
    </row>
    <row r="18134" spans="1:10" x14ac:dyDescent="0.3">
      <c r="A18134" s="957"/>
      <c r="B18134"/>
      <c r="C18134"/>
      <c r="D18134"/>
      <c r="E18134"/>
      <c r="F18134"/>
      <c r="G18134"/>
      <c r="H18134"/>
      <c r="I18134"/>
      <c r="J18134"/>
    </row>
    <row r="18135" spans="1:10" x14ac:dyDescent="0.3">
      <c r="A18135" s="957"/>
      <c r="B18135"/>
      <c r="C18135"/>
      <c r="D18135"/>
      <c r="E18135"/>
      <c r="F18135"/>
      <c r="G18135"/>
      <c r="H18135"/>
      <c r="I18135"/>
      <c r="J18135"/>
    </row>
    <row r="18136" spans="1:10" x14ac:dyDescent="0.3">
      <c r="A18136" s="957"/>
      <c r="B18136"/>
      <c r="C18136"/>
      <c r="D18136"/>
      <c r="E18136"/>
      <c r="F18136"/>
      <c r="G18136"/>
      <c r="H18136"/>
      <c r="I18136"/>
      <c r="J18136"/>
    </row>
    <row r="18137" spans="1:10" x14ac:dyDescent="0.3">
      <c r="A18137" s="957"/>
      <c r="B18137"/>
      <c r="C18137"/>
      <c r="D18137"/>
      <c r="E18137"/>
      <c r="F18137"/>
      <c r="G18137"/>
      <c r="H18137"/>
      <c r="I18137"/>
      <c r="J18137"/>
    </row>
    <row r="18138" spans="1:10" x14ac:dyDescent="0.3">
      <c r="A18138" s="957"/>
      <c r="B18138"/>
      <c r="C18138"/>
      <c r="D18138"/>
      <c r="E18138"/>
      <c r="F18138"/>
      <c r="G18138"/>
      <c r="H18138"/>
      <c r="I18138"/>
      <c r="J18138"/>
    </row>
    <row r="18139" spans="1:10" x14ac:dyDescent="0.3">
      <c r="A18139" s="957"/>
      <c r="B18139"/>
      <c r="C18139"/>
      <c r="D18139"/>
      <c r="E18139"/>
      <c r="F18139"/>
      <c r="G18139"/>
      <c r="H18139"/>
      <c r="I18139"/>
      <c r="J18139"/>
    </row>
    <row r="18140" spans="1:10" x14ac:dyDescent="0.3">
      <c r="A18140" s="957"/>
      <c r="B18140"/>
      <c r="C18140"/>
      <c r="D18140"/>
      <c r="E18140"/>
      <c r="F18140"/>
      <c r="G18140"/>
      <c r="H18140"/>
      <c r="I18140"/>
      <c r="J18140"/>
    </row>
    <row r="18141" spans="1:10" x14ac:dyDescent="0.3">
      <c r="A18141" s="957"/>
      <c r="B18141"/>
      <c r="C18141"/>
      <c r="D18141"/>
      <c r="E18141"/>
      <c r="F18141"/>
      <c r="G18141"/>
      <c r="H18141"/>
      <c r="I18141"/>
      <c r="J18141"/>
    </row>
    <row r="18142" spans="1:10" x14ac:dyDescent="0.3">
      <c r="A18142" s="957"/>
      <c r="B18142"/>
      <c r="C18142"/>
      <c r="D18142"/>
      <c r="E18142"/>
      <c r="F18142"/>
      <c r="G18142"/>
      <c r="H18142"/>
      <c r="I18142"/>
      <c r="J18142"/>
    </row>
    <row r="18143" spans="1:10" x14ac:dyDescent="0.3">
      <c r="A18143" s="957"/>
      <c r="B18143"/>
      <c r="C18143"/>
      <c r="D18143"/>
      <c r="E18143"/>
      <c r="F18143"/>
      <c r="G18143"/>
      <c r="H18143"/>
      <c r="I18143"/>
      <c r="J18143"/>
    </row>
    <row r="18144" spans="1:10" x14ac:dyDescent="0.3">
      <c r="A18144" s="957"/>
      <c r="B18144"/>
      <c r="C18144"/>
      <c r="D18144"/>
      <c r="E18144"/>
      <c r="F18144"/>
      <c r="G18144"/>
      <c r="H18144"/>
      <c r="I18144"/>
      <c r="J18144"/>
    </row>
    <row r="18145" spans="1:10" x14ac:dyDescent="0.3">
      <c r="A18145" s="957"/>
      <c r="B18145"/>
      <c r="C18145"/>
      <c r="D18145"/>
      <c r="E18145"/>
      <c r="F18145"/>
      <c r="G18145"/>
      <c r="H18145"/>
      <c r="I18145"/>
      <c r="J18145"/>
    </row>
    <row r="18146" spans="1:10" x14ac:dyDescent="0.3">
      <c r="A18146" s="957"/>
      <c r="B18146"/>
      <c r="C18146"/>
      <c r="D18146"/>
      <c r="E18146"/>
      <c r="F18146"/>
      <c r="G18146"/>
      <c r="H18146"/>
      <c r="I18146"/>
      <c r="J18146"/>
    </row>
    <row r="18147" spans="1:10" x14ac:dyDescent="0.3">
      <c r="A18147" s="957"/>
      <c r="B18147"/>
      <c r="C18147"/>
      <c r="D18147"/>
      <c r="E18147"/>
      <c r="F18147"/>
      <c r="G18147"/>
      <c r="H18147"/>
      <c r="I18147"/>
      <c r="J18147"/>
    </row>
    <row r="18148" spans="1:10" x14ac:dyDescent="0.3">
      <c r="A18148" s="957"/>
      <c r="B18148"/>
      <c r="C18148"/>
      <c r="D18148"/>
      <c r="E18148"/>
      <c r="F18148"/>
      <c r="G18148"/>
      <c r="H18148"/>
      <c r="I18148"/>
      <c r="J18148"/>
    </row>
    <row r="18149" spans="1:10" x14ac:dyDescent="0.3">
      <c r="A18149" s="957"/>
      <c r="B18149"/>
      <c r="C18149"/>
      <c r="D18149"/>
      <c r="E18149"/>
      <c r="F18149"/>
      <c r="G18149"/>
      <c r="H18149"/>
      <c r="I18149"/>
      <c r="J18149"/>
    </row>
    <row r="18150" spans="1:10" x14ac:dyDescent="0.3">
      <c r="A18150" s="957"/>
      <c r="B18150"/>
      <c r="C18150"/>
      <c r="D18150"/>
      <c r="E18150"/>
      <c r="F18150"/>
      <c r="G18150"/>
      <c r="H18150"/>
      <c r="I18150"/>
      <c r="J18150"/>
    </row>
    <row r="18151" spans="1:10" x14ac:dyDescent="0.3">
      <c r="A18151" s="957"/>
      <c r="B18151"/>
      <c r="C18151"/>
      <c r="D18151"/>
      <c r="E18151"/>
      <c r="F18151"/>
      <c r="G18151"/>
      <c r="H18151"/>
      <c r="I18151"/>
      <c r="J18151"/>
    </row>
    <row r="18152" spans="1:10" x14ac:dyDescent="0.3">
      <c r="A18152" s="957"/>
      <c r="B18152"/>
      <c r="C18152"/>
      <c r="D18152"/>
      <c r="E18152"/>
      <c r="F18152"/>
      <c r="G18152"/>
      <c r="H18152"/>
      <c r="I18152"/>
      <c r="J18152"/>
    </row>
    <row r="18153" spans="1:10" x14ac:dyDescent="0.3">
      <c r="A18153" s="957"/>
      <c r="B18153"/>
      <c r="C18153"/>
      <c r="D18153"/>
      <c r="E18153"/>
      <c r="F18153"/>
      <c r="G18153"/>
      <c r="H18153"/>
      <c r="I18153"/>
      <c r="J18153"/>
    </row>
    <row r="18154" spans="1:10" x14ac:dyDescent="0.3">
      <c r="A18154" s="957"/>
      <c r="B18154"/>
      <c r="C18154"/>
      <c r="D18154"/>
      <c r="E18154"/>
      <c r="F18154"/>
      <c r="G18154"/>
      <c r="H18154"/>
      <c r="I18154"/>
      <c r="J18154"/>
    </row>
    <row r="18155" spans="1:10" x14ac:dyDescent="0.3">
      <c r="A18155" s="957"/>
      <c r="B18155"/>
      <c r="C18155"/>
      <c r="D18155"/>
      <c r="E18155"/>
      <c r="F18155"/>
      <c r="G18155"/>
      <c r="H18155"/>
      <c r="I18155"/>
      <c r="J18155"/>
    </row>
    <row r="18156" spans="1:10" x14ac:dyDescent="0.3">
      <c r="A18156" s="957"/>
      <c r="B18156"/>
      <c r="C18156"/>
      <c r="D18156"/>
      <c r="E18156"/>
      <c r="F18156"/>
      <c r="G18156"/>
      <c r="H18156"/>
      <c r="I18156"/>
      <c r="J18156"/>
    </row>
    <row r="18157" spans="1:10" x14ac:dyDescent="0.3">
      <c r="A18157" s="957"/>
      <c r="B18157"/>
      <c r="C18157"/>
      <c r="D18157"/>
      <c r="E18157"/>
      <c r="F18157"/>
      <c r="G18157"/>
      <c r="H18157"/>
      <c r="I18157"/>
      <c r="J18157"/>
    </row>
    <row r="18158" spans="1:10" x14ac:dyDescent="0.3">
      <c r="A18158" s="957"/>
      <c r="B18158"/>
      <c r="C18158"/>
      <c r="D18158"/>
      <c r="E18158"/>
      <c r="F18158"/>
      <c r="G18158"/>
      <c r="H18158"/>
      <c r="I18158"/>
      <c r="J18158"/>
    </row>
    <row r="18159" spans="1:10" x14ac:dyDescent="0.3">
      <c r="A18159" s="957"/>
      <c r="B18159"/>
      <c r="C18159"/>
      <c r="D18159"/>
      <c r="E18159"/>
      <c r="F18159"/>
      <c r="G18159"/>
      <c r="H18159"/>
      <c r="I18159"/>
      <c r="J18159"/>
    </row>
    <row r="18160" spans="1:10" x14ac:dyDescent="0.3">
      <c r="A18160" s="957"/>
      <c r="B18160"/>
      <c r="C18160"/>
      <c r="D18160"/>
      <c r="E18160"/>
      <c r="F18160"/>
      <c r="G18160"/>
      <c r="H18160"/>
      <c r="I18160"/>
      <c r="J18160"/>
    </row>
    <row r="18161" spans="1:10" x14ac:dyDescent="0.3">
      <c r="A18161" s="957"/>
      <c r="B18161"/>
      <c r="C18161"/>
      <c r="D18161"/>
      <c r="E18161"/>
      <c r="F18161"/>
      <c r="G18161"/>
      <c r="H18161"/>
      <c r="I18161"/>
      <c r="J18161"/>
    </row>
    <row r="18162" spans="1:10" x14ac:dyDescent="0.3">
      <c r="A18162" s="957"/>
      <c r="B18162"/>
      <c r="C18162"/>
      <c r="D18162"/>
      <c r="E18162"/>
      <c r="F18162"/>
      <c r="G18162"/>
      <c r="H18162"/>
      <c r="I18162"/>
      <c r="J18162"/>
    </row>
    <row r="18163" spans="1:10" x14ac:dyDescent="0.3">
      <c r="A18163" s="957"/>
      <c r="B18163"/>
      <c r="C18163"/>
      <c r="D18163"/>
      <c r="E18163"/>
      <c r="F18163"/>
      <c r="G18163"/>
      <c r="H18163"/>
      <c r="I18163"/>
      <c r="J18163"/>
    </row>
    <row r="18164" spans="1:10" x14ac:dyDescent="0.3">
      <c r="A18164" s="957"/>
      <c r="B18164"/>
      <c r="C18164"/>
      <c r="D18164"/>
      <c r="E18164"/>
      <c r="F18164"/>
      <c r="G18164"/>
      <c r="H18164"/>
      <c r="I18164"/>
      <c r="J18164"/>
    </row>
    <row r="18165" spans="1:10" x14ac:dyDescent="0.3">
      <c r="A18165" s="957"/>
      <c r="B18165"/>
      <c r="C18165"/>
      <c r="D18165"/>
      <c r="E18165"/>
      <c r="F18165"/>
      <c r="G18165"/>
      <c r="H18165"/>
      <c r="I18165"/>
      <c r="J18165"/>
    </row>
    <row r="18166" spans="1:10" x14ac:dyDescent="0.3">
      <c r="A18166" s="957"/>
      <c r="B18166"/>
      <c r="C18166"/>
      <c r="D18166"/>
      <c r="E18166"/>
      <c r="F18166"/>
      <c r="G18166"/>
      <c r="H18166"/>
      <c r="I18166"/>
      <c r="J18166"/>
    </row>
    <row r="18167" spans="1:10" x14ac:dyDescent="0.3">
      <c r="A18167" s="957"/>
      <c r="B18167"/>
      <c r="C18167"/>
      <c r="D18167"/>
      <c r="E18167"/>
      <c r="F18167"/>
      <c r="G18167"/>
      <c r="H18167"/>
      <c r="I18167"/>
      <c r="J18167"/>
    </row>
    <row r="18168" spans="1:10" x14ac:dyDescent="0.3">
      <c r="A18168" s="957"/>
      <c r="B18168"/>
      <c r="C18168"/>
      <c r="D18168"/>
      <c r="E18168"/>
      <c r="F18168"/>
      <c r="G18168"/>
      <c r="H18168"/>
      <c r="I18168"/>
      <c r="J18168"/>
    </row>
    <row r="18169" spans="1:10" x14ac:dyDescent="0.3">
      <c r="A18169" s="957"/>
      <c r="B18169"/>
      <c r="C18169"/>
      <c r="D18169"/>
      <c r="E18169"/>
      <c r="F18169"/>
      <c r="G18169"/>
      <c r="H18169"/>
      <c r="I18169"/>
      <c r="J18169"/>
    </row>
    <row r="18170" spans="1:10" x14ac:dyDescent="0.3">
      <c r="A18170" s="957"/>
      <c r="B18170"/>
      <c r="C18170"/>
      <c r="D18170"/>
      <c r="E18170"/>
      <c r="F18170"/>
      <c r="G18170"/>
      <c r="H18170"/>
      <c r="I18170"/>
      <c r="J18170"/>
    </row>
    <row r="18171" spans="1:10" x14ac:dyDescent="0.3">
      <c r="A18171" s="957"/>
      <c r="B18171"/>
      <c r="C18171"/>
      <c r="D18171"/>
      <c r="E18171"/>
      <c r="F18171"/>
      <c r="G18171"/>
      <c r="H18171"/>
      <c r="I18171"/>
      <c r="J18171"/>
    </row>
    <row r="18172" spans="1:10" x14ac:dyDescent="0.3">
      <c r="A18172" s="957"/>
      <c r="B18172"/>
      <c r="C18172"/>
      <c r="D18172"/>
      <c r="E18172"/>
      <c r="F18172"/>
      <c r="G18172"/>
      <c r="H18172"/>
      <c r="I18172"/>
      <c r="J18172"/>
    </row>
    <row r="18173" spans="1:10" x14ac:dyDescent="0.3">
      <c r="A18173" s="957"/>
      <c r="B18173"/>
      <c r="C18173"/>
      <c r="D18173"/>
      <c r="E18173"/>
      <c r="F18173"/>
      <c r="G18173"/>
      <c r="H18173"/>
      <c r="I18173"/>
      <c r="J18173"/>
    </row>
    <row r="18174" spans="1:10" x14ac:dyDescent="0.3">
      <c r="A18174" s="957"/>
      <c r="B18174"/>
      <c r="C18174"/>
      <c r="D18174"/>
      <c r="E18174"/>
      <c r="F18174"/>
      <c r="G18174"/>
      <c r="H18174"/>
      <c r="I18174"/>
      <c r="J18174"/>
    </row>
    <row r="18175" spans="1:10" x14ac:dyDescent="0.3">
      <c r="A18175" s="957"/>
      <c r="B18175"/>
      <c r="C18175"/>
      <c r="D18175"/>
      <c r="E18175"/>
      <c r="F18175"/>
      <c r="G18175"/>
      <c r="H18175"/>
      <c r="I18175"/>
      <c r="J18175"/>
    </row>
    <row r="18176" spans="1:10" x14ac:dyDescent="0.3">
      <c r="A18176" s="957"/>
      <c r="B18176"/>
      <c r="C18176"/>
      <c r="D18176"/>
      <c r="E18176"/>
      <c r="F18176"/>
      <c r="G18176"/>
      <c r="H18176"/>
      <c r="I18176"/>
      <c r="J18176"/>
    </row>
    <row r="18177" spans="1:10" x14ac:dyDescent="0.3">
      <c r="A18177" s="957"/>
      <c r="B18177"/>
      <c r="C18177"/>
      <c r="D18177"/>
      <c r="E18177"/>
      <c r="F18177"/>
      <c r="G18177"/>
      <c r="H18177"/>
      <c r="I18177"/>
      <c r="J18177"/>
    </row>
    <row r="18178" spans="1:10" x14ac:dyDescent="0.3">
      <c r="A18178" s="957"/>
      <c r="B18178"/>
      <c r="C18178"/>
      <c r="D18178"/>
      <c r="E18178"/>
      <c r="F18178"/>
      <c r="G18178"/>
      <c r="H18178"/>
      <c r="I18178"/>
      <c r="J18178"/>
    </row>
    <row r="18179" spans="1:10" x14ac:dyDescent="0.3">
      <c r="A18179" s="957"/>
      <c r="B18179"/>
      <c r="C18179"/>
      <c r="D18179"/>
      <c r="E18179"/>
      <c r="F18179"/>
      <c r="G18179"/>
      <c r="H18179"/>
      <c r="I18179"/>
      <c r="J18179"/>
    </row>
    <row r="18180" spans="1:10" x14ac:dyDescent="0.3">
      <c r="A18180" s="957"/>
      <c r="B18180"/>
      <c r="C18180"/>
      <c r="D18180"/>
      <c r="E18180"/>
      <c r="F18180"/>
      <c r="G18180"/>
      <c r="H18180"/>
      <c r="I18180"/>
      <c r="J18180"/>
    </row>
    <row r="18181" spans="1:10" x14ac:dyDescent="0.3">
      <c r="A18181" s="957"/>
      <c r="B18181"/>
      <c r="C18181"/>
      <c r="D18181"/>
      <c r="E18181"/>
      <c r="F18181"/>
      <c r="G18181"/>
      <c r="H18181"/>
      <c r="I18181"/>
      <c r="J18181"/>
    </row>
    <row r="18182" spans="1:10" x14ac:dyDescent="0.3">
      <c r="A18182" s="957"/>
      <c r="B18182"/>
      <c r="C18182"/>
      <c r="D18182"/>
      <c r="E18182"/>
      <c r="F18182"/>
      <c r="G18182"/>
      <c r="H18182"/>
      <c r="I18182"/>
      <c r="J18182"/>
    </row>
    <row r="18183" spans="1:10" x14ac:dyDescent="0.3">
      <c r="A18183" s="957"/>
      <c r="B18183"/>
      <c r="C18183"/>
      <c r="D18183"/>
      <c r="E18183"/>
      <c r="F18183"/>
      <c r="G18183"/>
      <c r="H18183"/>
      <c r="I18183"/>
      <c r="J18183"/>
    </row>
    <row r="18184" spans="1:10" x14ac:dyDescent="0.3">
      <c r="A18184" s="957"/>
      <c r="B18184"/>
      <c r="C18184"/>
      <c r="D18184"/>
      <c r="E18184"/>
      <c r="F18184"/>
      <c r="G18184"/>
      <c r="H18184"/>
      <c r="I18184"/>
      <c r="J18184"/>
    </row>
    <row r="18185" spans="1:10" x14ac:dyDescent="0.3">
      <c r="A18185" s="957"/>
      <c r="B18185"/>
      <c r="C18185"/>
      <c r="D18185"/>
      <c r="E18185"/>
      <c r="F18185"/>
      <c r="G18185"/>
      <c r="H18185"/>
      <c r="I18185"/>
      <c r="J18185"/>
    </row>
    <row r="18186" spans="1:10" x14ac:dyDescent="0.3">
      <c r="A18186" s="957"/>
      <c r="B18186"/>
      <c r="C18186"/>
      <c r="D18186"/>
      <c r="E18186"/>
      <c r="F18186"/>
      <c r="G18186"/>
      <c r="H18186"/>
      <c r="I18186"/>
      <c r="J18186"/>
    </row>
    <row r="18187" spans="1:10" x14ac:dyDescent="0.3">
      <c r="A18187" s="957"/>
      <c r="B18187"/>
      <c r="C18187"/>
      <c r="D18187"/>
      <c r="E18187"/>
      <c r="F18187"/>
      <c r="G18187"/>
      <c r="H18187"/>
      <c r="I18187"/>
      <c r="J18187"/>
    </row>
    <row r="18188" spans="1:10" x14ac:dyDescent="0.3">
      <c r="A18188" s="957"/>
      <c r="B18188"/>
      <c r="C18188"/>
      <c r="D18188"/>
      <c r="E18188"/>
      <c r="F18188"/>
      <c r="G18188"/>
      <c r="H18188"/>
      <c r="I18188"/>
      <c r="J18188"/>
    </row>
    <row r="18189" spans="1:10" x14ac:dyDescent="0.3">
      <c r="A18189" s="957"/>
      <c r="B18189"/>
      <c r="C18189"/>
      <c r="D18189"/>
      <c r="E18189"/>
      <c r="F18189"/>
      <c r="G18189"/>
      <c r="H18189"/>
      <c r="I18189"/>
      <c r="J18189"/>
    </row>
    <row r="18190" spans="1:10" x14ac:dyDescent="0.3">
      <c r="A18190" s="957"/>
      <c r="B18190"/>
      <c r="C18190"/>
      <c r="D18190"/>
      <c r="E18190"/>
      <c r="F18190"/>
      <c r="G18190"/>
      <c r="H18190"/>
      <c r="I18190"/>
      <c r="J18190"/>
    </row>
    <row r="18191" spans="1:10" x14ac:dyDescent="0.3">
      <c r="A18191" s="957"/>
      <c r="B18191"/>
      <c r="C18191"/>
      <c r="D18191"/>
      <c r="E18191"/>
      <c r="F18191"/>
      <c r="G18191"/>
      <c r="H18191"/>
      <c r="I18191"/>
      <c r="J18191"/>
    </row>
    <row r="18192" spans="1:10" x14ac:dyDescent="0.3">
      <c r="A18192" s="957"/>
      <c r="B18192"/>
      <c r="C18192"/>
      <c r="D18192"/>
      <c r="E18192"/>
      <c r="F18192"/>
      <c r="G18192"/>
      <c r="H18192"/>
      <c r="I18192"/>
      <c r="J18192"/>
    </row>
    <row r="18193" spans="1:10" x14ac:dyDescent="0.3">
      <c r="A18193" s="957"/>
      <c r="B18193"/>
      <c r="C18193"/>
      <c r="D18193"/>
      <c r="E18193"/>
      <c r="F18193"/>
      <c r="G18193"/>
      <c r="H18193"/>
      <c r="I18193"/>
      <c r="J18193"/>
    </row>
    <row r="18194" spans="1:10" x14ac:dyDescent="0.3">
      <c r="A18194" s="957"/>
      <c r="B18194"/>
      <c r="C18194"/>
      <c r="D18194"/>
      <c r="E18194"/>
      <c r="F18194"/>
      <c r="G18194"/>
      <c r="H18194"/>
      <c r="I18194"/>
      <c r="J18194"/>
    </row>
    <row r="18195" spans="1:10" x14ac:dyDescent="0.3">
      <c r="A18195" s="957"/>
      <c r="B18195"/>
      <c r="C18195"/>
      <c r="D18195"/>
      <c r="E18195"/>
      <c r="F18195"/>
      <c r="G18195"/>
      <c r="H18195"/>
      <c r="I18195"/>
      <c r="J18195"/>
    </row>
    <row r="18196" spans="1:10" x14ac:dyDescent="0.3">
      <c r="A18196" s="957"/>
      <c r="B18196"/>
      <c r="C18196"/>
      <c r="D18196"/>
      <c r="E18196"/>
      <c r="F18196"/>
      <c r="G18196"/>
      <c r="H18196"/>
      <c r="I18196"/>
      <c r="J18196"/>
    </row>
    <row r="18197" spans="1:10" x14ac:dyDescent="0.3">
      <c r="A18197" s="957"/>
      <c r="B18197"/>
      <c r="C18197"/>
      <c r="D18197"/>
      <c r="E18197"/>
      <c r="F18197"/>
      <c r="G18197"/>
      <c r="H18197"/>
      <c r="I18197"/>
      <c r="J18197"/>
    </row>
    <row r="18198" spans="1:10" x14ac:dyDescent="0.3">
      <c r="A18198" s="957"/>
      <c r="B18198"/>
      <c r="C18198"/>
      <c r="D18198"/>
      <c r="E18198"/>
      <c r="F18198"/>
      <c r="G18198"/>
      <c r="H18198"/>
      <c r="I18198"/>
      <c r="J18198"/>
    </row>
    <row r="18199" spans="1:10" x14ac:dyDescent="0.3">
      <c r="A18199" s="957"/>
      <c r="B18199"/>
      <c r="C18199"/>
      <c r="D18199"/>
      <c r="E18199"/>
      <c r="F18199"/>
      <c r="G18199"/>
      <c r="H18199"/>
      <c r="I18199"/>
      <c r="J18199"/>
    </row>
    <row r="18200" spans="1:10" x14ac:dyDescent="0.3">
      <c r="A18200" s="957"/>
      <c r="B18200"/>
      <c r="C18200"/>
      <c r="D18200"/>
      <c r="E18200"/>
      <c r="F18200"/>
      <c r="G18200"/>
      <c r="H18200"/>
      <c r="I18200"/>
      <c r="J18200"/>
    </row>
    <row r="18201" spans="1:10" x14ac:dyDescent="0.3">
      <c r="A18201" s="957"/>
      <c r="B18201"/>
      <c r="C18201"/>
      <c r="D18201"/>
      <c r="E18201"/>
      <c r="F18201"/>
      <c r="G18201"/>
      <c r="H18201"/>
      <c r="I18201"/>
      <c r="J18201"/>
    </row>
    <row r="18202" spans="1:10" x14ac:dyDescent="0.3">
      <c r="A18202" s="957"/>
      <c r="B18202"/>
      <c r="C18202"/>
      <c r="D18202"/>
      <c r="E18202"/>
      <c r="F18202"/>
      <c r="G18202"/>
      <c r="H18202"/>
      <c r="I18202"/>
      <c r="J18202"/>
    </row>
    <row r="18203" spans="1:10" x14ac:dyDescent="0.3">
      <c r="A18203" s="957"/>
      <c r="B18203"/>
      <c r="C18203"/>
      <c r="D18203"/>
      <c r="E18203"/>
      <c r="F18203"/>
      <c r="G18203"/>
      <c r="H18203"/>
      <c r="I18203"/>
      <c r="J18203"/>
    </row>
    <row r="18204" spans="1:10" x14ac:dyDescent="0.3">
      <c r="A18204" s="957"/>
      <c r="B18204"/>
      <c r="C18204"/>
      <c r="D18204"/>
      <c r="E18204"/>
      <c r="F18204"/>
      <c r="G18204"/>
      <c r="H18204"/>
      <c r="I18204"/>
      <c r="J18204"/>
    </row>
    <row r="18205" spans="1:10" x14ac:dyDescent="0.3">
      <c r="A18205" s="957"/>
      <c r="B18205"/>
      <c r="C18205"/>
      <c r="D18205"/>
      <c r="E18205"/>
      <c r="F18205"/>
      <c r="G18205"/>
      <c r="H18205"/>
      <c r="I18205"/>
      <c r="J18205"/>
    </row>
    <row r="18206" spans="1:10" x14ac:dyDescent="0.3">
      <c r="A18206" s="957"/>
      <c r="B18206"/>
      <c r="C18206"/>
      <c r="D18206"/>
      <c r="E18206"/>
      <c r="F18206"/>
      <c r="G18206"/>
      <c r="H18206"/>
      <c r="I18206"/>
      <c r="J18206"/>
    </row>
    <row r="18207" spans="1:10" x14ac:dyDescent="0.3">
      <c r="A18207" s="957"/>
      <c r="B18207"/>
      <c r="C18207"/>
      <c r="D18207"/>
      <c r="E18207"/>
      <c r="F18207"/>
      <c r="G18207"/>
      <c r="H18207"/>
      <c r="I18207"/>
      <c r="J18207"/>
    </row>
    <row r="18208" spans="1:10" x14ac:dyDescent="0.3">
      <c r="A18208" s="957"/>
      <c r="B18208"/>
      <c r="C18208"/>
      <c r="D18208"/>
      <c r="E18208"/>
      <c r="F18208"/>
      <c r="G18208"/>
      <c r="H18208"/>
      <c r="I18208"/>
      <c r="J18208"/>
    </row>
    <row r="18209" spans="1:10" x14ac:dyDescent="0.3">
      <c r="A18209" s="957"/>
      <c r="B18209"/>
      <c r="C18209"/>
      <c r="D18209"/>
      <c r="E18209"/>
      <c r="F18209"/>
      <c r="G18209"/>
      <c r="H18209"/>
      <c r="I18209"/>
      <c r="J18209"/>
    </row>
    <row r="18210" spans="1:10" x14ac:dyDescent="0.3">
      <c r="A18210" s="957"/>
      <c r="B18210"/>
      <c r="C18210"/>
      <c r="D18210"/>
      <c r="E18210"/>
      <c r="F18210"/>
      <c r="G18210"/>
      <c r="H18210"/>
      <c r="I18210"/>
      <c r="J18210"/>
    </row>
    <row r="18211" spans="1:10" x14ac:dyDescent="0.3">
      <c r="A18211" s="957"/>
      <c r="B18211"/>
      <c r="C18211"/>
      <c r="D18211"/>
      <c r="E18211"/>
      <c r="F18211"/>
      <c r="G18211"/>
      <c r="H18211"/>
      <c r="I18211"/>
      <c r="J18211"/>
    </row>
    <row r="18212" spans="1:10" x14ac:dyDescent="0.3">
      <c r="A18212" s="957"/>
      <c r="B18212"/>
      <c r="C18212"/>
      <c r="D18212"/>
      <c r="E18212"/>
      <c r="F18212"/>
      <c r="G18212"/>
      <c r="H18212"/>
      <c r="I18212"/>
      <c r="J18212"/>
    </row>
    <row r="18213" spans="1:10" x14ac:dyDescent="0.3">
      <c r="A18213" s="957"/>
      <c r="B18213"/>
      <c r="C18213"/>
      <c r="D18213"/>
      <c r="E18213"/>
      <c r="F18213"/>
      <c r="G18213"/>
      <c r="H18213"/>
      <c r="I18213"/>
      <c r="J18213"/>
    </row>
    <row r="18214" spans="1:10" x14ac:dyDescent="0.3">
      <c r="A18214" s="957"/>
      <c r="B18214"/>
      <c r="C18214"/>
      <c r="D18214"/>
      <c r="E18214"/>
      <c r="F18214"/>
      <c r="G18214"/>
      <c r="H18214"/>
      <c r="I18214"/>
      <c r="J18214"/>
    </row>
    <row r="18215" spans="1:10" x14ac:dyDescent="0.3">
      <c r="A18215" s="957"/>
      <c r="B18215"/>
      <c r="C18215"/>
      <c r="D18215"/>
      <c r="E18215"/>
      <c r="F18215"/>
      <c r="G18215"/>
      <c r="H18215"/>
      <c r="I18215"/>
      <c r="J18215"/>
    </row>
    <row r="18216" spans="1:10" x14ac:dyDescent="0.3">
      <c r="A18216" s="957"/>
      <c r="B18216"/>
      <c r="C18216"/>
      <c r="D18216"/>
      <c r="E18216"/>
      <c r="F18216"/>
      <c r="G18216"/>
      <c r="H18216"/>
      <c r="I18216"/>
      <c r="J18216"/>
    </row>
    <row r="18217" spans="1:10" x14ac:dyDescent="0.3">
      <c r="A18217" s="957"/>
      <c r="B18217"/>
      <c r="C18217"/>
      <c r="D18217"/>
      <c r="E18217"/>
      <c r="F18217"/>
      <c r="G18217"/>
      <c r="H18217"/>
      <c r="I18217"/>
      <c r="J18217"/>
    </row>
    <row r="18218" spans="1:10" x14ac:dyDescent="0.3">
      <c r="A18218" s="957"/>
      <c r="B18218"/>
      <c r="C18218"/>
      <c r="D18218"/>
      <c r="E18218"/>
      <c r="F18218"/>
      <c r="G18218"/>
      <c r="H18218"/>
      <c r="I18218"/>
      <c r="J18218"/>
    </row>
    <row r="18219" spans="1:10" x14ac:dyDescent="0.3">
      <c r="A18219" s="957"/>
      <c r="B18219"/>
      <c r="C18219"/>
      <c r="D18219"/>
      <c r="E18219"/>
      <c r="F18219"/>
      <c r="G18219"/>
      <c r="H18219"/>
      <c r="I18219"/>
      <c r="J18219"/>
    </row>
    <row r="18220" spans="1:10" x14ac:dyDescent="0.3">
      <c r="A18220" s="957"/>
      <c r="B18220"/>
      <c r="C18220"/>
      <c r="D18220"/>
      <c r="E18220"/>
      <c r="F18220"/>
      <c r="G18220"/>
      <c r="H18220"/>
      <c r="I18220"/>
      <c r="J18220"/>
    </row>
    <row r="18221" spans="1:10" x14ac:dyDescent="0.3">
      <c r="A18221" s="957"/>
      <c r="B18221"/>
      <c r="C18221"/>
      <c r="D18221"/>
      <c r="E18221"/>
      <c r="F18221"/>
      <c r="G18221"/>
      <c r="H18221"/>
      <c r="I18221"/>
      <c r="J18221"/>
    </row>
    <row r="18222" spans="1:10" x14ac:dyDescent="0.3">
      <c r="A18222" s="957"/>
      <c r="B18222"/>
      <c r="C18222"/>
      <c r="D18222"/>
      <c r="E18222"/>
      <c r="F18222"/>
      <c r="G18222"/>
      <c r="H18222"/>
      <c r="I18222"/>
      <c r="J18222"/>
    </row>
    <row r="18223" spans="1:10" x14ac:dyDescent="0.3">
      <c r="A18223" s="957"/>
      <c r="B18223"/>
      <c r="C18223"/>
      <c r="D18223"/>
      <c r="E18223"/>
      <c r="F18223"/>
      <c r="G18223"/>
      <c r="H18223"/>
      <c r="I18223"/>
      <c r="J18223"/>
    </row>
    <row r="18224" spans="1:10" x14ac:dyDescent="0.3">
      <c r="A18224" s="957"/>
      <c r="B18224"/>
      <c r="C18224"/>
      <c r="D18224"/>
      <c r="E18224"/>
      <c r="F18224"/>
      <c r="G18224"/>
      <c r="H18224"/>
      <c r="I18224"/>
      <c r="J18224"/>
    </row>
    <row r="18225" spans="1:10" x14ac:dyDescent="0.3">
      <c r="A18225" s="957"/>
      <c r="B18225"/>
      <c r="C18225"/>
      <c r="D18225"/>
      <c r="E18225"/>
      <c r="F18225"/>
      <c r="G18225"/>
      <c r="H18225"/>
      <c r="I18225"/>
      <c r="J18225"/>
    </row>
    <row r="18226" spans="1:10" x14ac:dyDescent="0.3">
      <c r="A18226" s="957"/>
      <c r="B18226"/>
      <c r="C18226"/>
      <c r="D18226"/>
      <c r="E18226"/>
      <c r="F18226"/>
      <c r="G18226"/>
      <c r="H18226"/>
      <c r="I18226"/>
      <c r="J18226"/>
    </row>
    <row r="18227" spans="1:10" x14ac:dyDescent="0.3">
      <c r="A18227" s="957"/>
      <c r="B18227"/>
      <c r="C18227"/>
      <c r="D18227"/>
      <c r="E18227"/>
      <c r="F18227"/>
      <c r="G18227"/>
      <c r="H18227"/>
      <c r="I18227"/>
      <c r="J18227"/>
    </row>
    <row r="18228" spans="1:10" x14ac:dyDescent="0.3">
      <c r="A18228" s="957"/>
      <c r="B18228"/>
      <c r="C18228"/>
      <c r="D18228"/>
      <c r="E18228"/>
      <c r="F18228"/>
      <c r="G18228"/>
      <c r="H18228"/>
      <c r="I18228"/>
      <c r="J18228"/>
    </row>
    <row r="18229" spans="1:10" x14ac:dyDescent="0.3">
      <c r="A18229" s="957"/>
      <c r="B18229"/>
      <c r="C18229"/>
      <c r="D18229"/>
      <c r="E18229"/>
      <c r="F18229"/>
      <c r="G18229"/>
      <c r="H18229"/>
      <c r="I18229"/>
      <c r="J18229"/>
    </row>
    <row r="18230" spans="1:10" x14ac:dyDescent="0.3">
      <c r="A18230" s="957"/>
      <c r="B18230"/>
      <c r="C18230"/>
      <c r="D18230"/>
      <c r="E18230"/>
      <c r="F18230"/>
      <c r="G18230"/>
      <c r="H18230"/>
      <c r="I18230"/>
      <c r="J18230"/>
    </row>
    <row r="18231" spans="1:10" x14ac:dyDescent="0.3">
      <c r="A18231" s="957"/>
      <c r="B18231"/>
      <c r="C18231"/>
      <c r="D18231"/>
      <c r="E18231"/>
      <c r="F18231"/>
      <c r="G18231"/>
      <c r="H18231"/>
      <c r="I18231"/>
      <c r="J18231"/>
    </row>
    <row r="18232" spans="1:10" x14ac:dyDescent="0.3">
      <c r="A18232" s="957"/>
      <c r="B18232"/>
      <c r="C18232"/>
      <c r="D18232"/>
      <c r="E18232"/>
      <c r="F18232"/>
      <c r="G18232"/>
      <c r="H18232"/>
      <c r="I18232"/>
      <c r="J18232"/>
    </row>
    <row r="18233" spans="1:10" x14ac:dyDescent="0.3">
      <c r="A18233" s="957"/>
      <c r="B18233"/>
      <c r="C18233"/>
      <c r="D18233"/>
      <c r="E18233"/>
      <c r="F18233"/>
      <c r="G18233"/>
      <c r="H18233"/>
      <c r="I18233"/>
      <c r="J18233"/>
    </row>
    <row r="18234" spans="1:10" x14ac:dyDescent="0.3">
      <c r="A18234" s="957"/>
      <c r="B18234"/>
      <c r="C18234"/>
      <c r="D18234"/>
      <c r="E18234"/>
      <c r="F18234"/>
      <c r="G18234"/>
      <c r="H18234"/>
      <c r="I18234"/>
      <c r="J18234"/>
    </row>
    <row r="18235" spans="1:10" x14ac:dyDescent="0.3">
      <c r="A18235" s="957"/>
      <c r="B18235"/>
      <c r="C18235"/>
      <c r="D18235"/>
      <c r="E18235"/>
      <c r="F18235"/>
      <c r="G18235"/>
      <c r="H18235"/>
      <c r="I18235"/>
      <c r="J18235"/>
    </row>
    <row r="18236" spans="1:10" x14ac:dyDescent="0.3">
      <c r="A18236" s="957"/>
      <c r="B18236"/>
      <c r="C18236"/>
      <c r="D18236"/>
      <c r="E18236"/>
      <c r="F18236"/>
      <c r="G18236"/>
      <c r="H18236"/>
      <c r="I18236"/>
      <c r="J18236"/>
    </row>
    <row r="18237" spans="1:10" x14ac:dyDescent="0.3">
      <c r="A18237" s="957"/>
      <c r="B18237"/>
      <c r="C18237"/>
      <c r="D18237"/>
      <c r="E18237"/>
      <c r="F18237"/>
      <c r="G18237"/>
      <c r="H18237"/>
      <c r="I18237"/>
      <c r="J18237"/>
    </row>
    <row r="18238" spans="1:10" x14ac:dyDescent="0.3">
      <c r="A18238" s="957"/>
      <c r="B18238"/>
      <c r="C18238"/>
      <c r="D18238"/>
      <c r="E18238"/>
      <c r="F18238"/>
      <c r="G18238"/>
      <c r="H18238"/>
      <c r="I18238"/>
      <c r="J18238"/>
    </row>
    <row r="18239" spans="1:10" x14ac:dyDescent="0.3">
      <c r="A18239" s="957"/>
      <c r="B18239"/>
      <c r="C18239"/>
      <c r="D18239"/>
      <c r="E18239"/>
      <c r="F18239"/>
      <c r="G18239"/>
      <c r="H18239"/>
      <c r="I18239"/>
      <c r="J18239"/>
    </row>
    <row r="18240" spans="1:10" x14ac:dyDescent="0.3">
      <c r="A18240" s="957"/>
      <c r="B18240"/>
      <c r="C18240"/>
      <c r="D18240"/>
      <c r="E18240"/>
      <c r="F18240"/>
      <c r="G18240"/>
      <c r="H18240"/>
      <c r="I18240"/>
      <c r="J18240"/>
    </row>
    <row r="18241" spans="1:10" x14ac:dyDescent="0.3">
      <c r="A18241" s="957"/>
      <c r="B18241"/>
      <c r="C18241"/>
      <c r="D18241"/>
      <c r="E18241"/>
      <c r="F18241"/>
      <c r="G18241"/>
      <c r="H18241"/>
      <c r="I18241"/>
      <c r="J18241"/>
    </row>
    <row r="18242" spans="1:10" x14ac:dyDescent="0.3">
      <c r="A18242" s="957"/>
      <c r="B18242"/>
      <c r="C18242"/>
      <c r="D18242"/>
      <c r="E18242"/>
      <c r="F18242"/>
      <c r="G18242"/>
      <c r="H18242"/>
      <c r="I18242"/>
      <c r="J18242"/>
    </row>
    <row r="18243" spans="1:10" x14ac:dyDescent="0.3">
      <c r="A18243" s="957"/>
      <c r="B18243"/>
      <c r="C18243"/>
      <c r="D18243"/>
      <c r="E18243"/>
      <c r="F18243"/>
      <c r="G18243"/>
      <c r="H18243"/>
      <c r="I18243"/>
      <c r="J18243"/>
    </row>
    <row r="18244" spans="1:10" x14ac:dyDescent="0.3">
      <c r="A18244" s="957"/>
      <c r="B18244"/>
      <c r="C18244"/>
      <c r="D18244"/>
      <c r="E18244"/>
      <c r="F18244"/>
      <c r="G18244"/>
      <c r="H18244"/>
      <c r="I18244"/>
      <c r="J18244"/>
    </row>
    <row r="18245" spans="1:10" x14ac:dyDescent="0.3">
      <c r="A18245" s="957"/>
      <c r="B18245"/>
      <c r="C18245"/>
      <c r="D18245"/>
      <c r="E18245"/>
      <c r="F18245"/>
      <c r="G18245"/>
      <c r="H18245"/>
      <c r="I18245"/>
      <c r="J18245"/>
    </row>
    <row r="18246" spans="1:10" x14ac:dyDescent="0.3">
      <c r="A18246" s="957"/>
      <c r="B18246"/>
      <c r="C18246"/>
      <c r="D18246"/>
      <c r="E18246"/>
      <c r="F18246"/>
      <c r="G18246"/>
      <c r="H18246"/>
      <c r="I18246"/>
      <c r="J18246"/>
    </row>
    <row r="18247" spans="1:10" x14ac:dyDescent="0.3">
      <c r="A18247" s="957"/>
      <c r="B18247"/>
      <c r="C18247"/>
      <c r="D18247"/>
      <c r="E18247"/>
      <c r="F18247"/>
      <c r="G18247"/>
      <c r="H18247"/>
      <c r="I18247"/>
      <c r="J18247"/>
    </row>
    <row r="18248" spans="1:10" x14ac:dyDescent="0.3">
      <c r="A18248" s="957"/>
      <c r="B18248"/>
      <c r="C18248"/>
      <c r="D18248"/>
      <c r="E18248"/>
      <c r="F18248"/>
      <c r="G18248"/>
      <c r="H18248"/>
      <c r="I18248"/>
      <c r="J18248"/>
    </row>
    <row r="18249" spans="1:10" x14ac:dyDescent="0.3">
      <c r="A18249" s="957"/>
      <c r="B18249"/>
      <c r="C18249"/>
      <c r="D18249"/>
      <c r="E18249"/>
      <c r="F18249"/>
      <c r="G18249"/>
      <c r="H18249"/>
      <c r="I18249"/>
      <c r="J18249"/>
    </row>
    <row r="18250" spans="1:10" x14ac:dyDescent="0.3">
      <c r="A18250" s="957"/>
      <c r="B18250"/>
      <c r="C18250"/>
      <c r="D18250"/>
      <c r="E18250"/>
      <c r="F18250"/>
      <c r="G18250"/>
      <c r="H18250"/>
      <c r="I18250"/>
      <c r="J18250"/>
    </row>
    <row r="18251" spans="1:10" x14ac:dyDescent="0.3">
      <c r="A18251" s="957"/>
      <c r="B18251"/>
      <c r="C18251"/>
      <c r="D18251"/>
      <c r="E18251"/>
      <c r="F18251"/>
      <c r="G18251"/>
      <c r="H18251"/>
      <c r="I18251"/>
      <c r="J18251"/>
    </row>
    <row r="18252" spans="1:10" x14ac:dyDescent="0.3">
      <c r="A18252" s="957"/>
      <c r="B18252"/>
      <c r="C18252"/>
      <c r="D18252"/>
      <c r="E18252"/>
      <c r="F18252"/>
      <c r="G18252"/>
      <c r="H18252"/>
      <c r="I18252"/>
      <c r="J18252"/>
    </row>
    <row r="18253" spans="1:10" x14ac:dyDescent="0.3">
      <c r="A18253" s="957"/>
      <c r="B18253"/>
      <c r="C18253"/>
      <c r="D18253"/>
      <c r="E18253"/>
      <c r="F18253"/>
      <c r="G18253"/>
      <c r="H18253"/>
      <c r="I18253"/>
      <c r="J18253"/>
    </row>
    <row r="18254" spans="1:10" x14ac:dyDescent="0.3">
      <c r="A18254" s="957"/>
      <c r="B18254"/>
      <c r="C18254"/>
      <c r="D18254"/>
      <c r="E18254"/>
      <c r="F18254"/>
      <c r="G18254"/>
      <c r="H18254"/>
      <c r="I18254"/>
      <c r="J18254"/>
    </row>
    <row r="18255" spans="1:10" x14ac:dyDescent="0.3">
      <c r="A18255" s="957"/>
      <c r="B18255"/>
      <c r="C18255"/>
      <c r="D18255"/>
      <c r="E18255"/>
      <c r="F18255"/>
      <c r="G18255"/>
      <c r="H18255"/>
      <c r="I18255"/>
      <c r="J18255"/>
    </row>
    <row r="18256" spans="1:10" x14ac:dyDescent="0.3">
      <c r="A18256" s="957"/>
      <c r="B18256"/>
      <c r="C18256"/>
      <c r="D18256"/>
      <c r="E18256"/>
      <c r="F18256"/>
      <c r="G18256"/>
      <c r="H18256"/>
      <c r="I18256"/>
      <c r="J18256"/>
    </row>
    <row r="18257" spans="1:10" x14ac:dyDescent="0.3">
      <c r="A18257" s="957"/>
      <c r="B18257"/>
      <c r="C18257"/>
      <c r="D18257"/>
      <c r="E18257"/>
      <c r="F18257"/>
      <c r="G18257"/>
      <c r="H18257"/>
      <c r="I18257"/>
      <c r="J18257"/>
    </row>
    <row r="18258" spans="1:10" x14ac:dyDescent="0.3">
      <c r="A18258" s="957"/>
      <c r="B18258"/>
      <c r="C18258"/>
      <c r="D18258"/>
      <c r="E18258"/>
      <c r="F18258"/>
      <c r="G18258"/>
      <c r="H18258"/>
      <c r="I18258"/>
      <c r="J18258"/>
    </row>
    <row r="18259" spans="1:10" x14ac:dyDescent="0.3">
      <c r="A18259" s="957"/>
      <c r="B18259"/>
      <c r="C18259"/>
      <c r="D18259"/>
      <c r="E18259"/>
      <c r="F18259"/>
      <c r="G18259"/>
      <c r="H18259"/>
      <c r="I18259"/>
      <c r="J18259"/>
    </row>
    <row r="18260" spans="1:10" x14ac:dyDescent="0.3">
      <c r="A18260" s="957"/>
      <c r="B18260"/>
      <c r="C18260"/>
      <c r="D18260"/>
      <c r="E18260"/>
      <c r="F18260"/>
      <c r="G18260"/>
      <c r="H18260"/>
      <c r="I18260"/>
      <c r="J18260"/>
    </row>
    <row r="18261" spans="1:10" x14ac:dyDescent="0.3">
      <c r="A18261" s="957"/>
      <c r="B18261"/>
      <c r="C18261"/>
      <c r="D18261"/>
      <c r="E18261"/>
      <c r="F18261"/>
      <c r="G18261"/>
      <c r="H18261"/>
      <c r="I18261"/>
      <c r="J18261"/>
    </row>
    <row r="18262" spans="1:10" x14ac:dyDescent="0.3">
      <c r="A18262" s="957"/>
      <c r="B18262"/>
      <c r="C18262"/>
      <c r="D18262"/>
      <c r="E18262"/>
      <c r="F18262"/>
      <c r="G18262"/>
      <c r="H18262"/>
      <c r="I18262"/>
      <c r="J18262"/>
    </row>
    <row r="18263" spans="1:10" x14ac:dyDescent="0.3">
      <c r="A18263" s="957"/>
      <c r="B18263"/>
      <c r="C18263"/>
      <c r="D18263"/>
      <c r="E18263"/>
      <c r="F18263"/>
      <c r="G18263"/>
      <c r="H18263"/>
      <c r="I18263"/>
      <c r="J18263"/>
    </row>
    <row r="18264" spans="1:10" x14ac:dyDescent="0.3">
      <c r="A18264" s="957"/>
      <c r="B18264"/>
      <c r="C18264"/>
      <c r="D18264"/>
      <c r="E18264"/>
      <c r="F18264"/>
      <c r="G18264"/>
      <c r="H18264"/>
      <c r="I18264"/>
      <c r="J18264"/>
    </row>
    <row r="18265" spans="1:10" x14ac:dyDescent="0.3">
      <c r="A18265" s="957"/>
      <c r="B18265"/>
      <c r="C18265"/>
      <c r="D18265"/>
      <c r="E18265"/>
      <c r="F18265"/>
      <c r="G18265"/>
      <c r="H18265"/>
      <c r="I18265"/>
      <c r="J18265"/>
    </row>
    <row r="18266" spans="1:10" x14ac:dyDescent="0.3">
      <c r="A18266" s="957"/>
      <c r="B18266"/>
      <c r="C18266"/>
      <c r="D18266"/>
      <c r="E18266"/>
      <c r="F18266"/>
      <c r="G18266"/>
      <c r="H18266"/>
      <c r="I18266"/>
      <c r="J18266"/>
    </row>
    <row r="18267" spans="1:10" x14ac:dyDescent="0.3">
      <c r="A18267" s="957"/>
      <c r="B18267"/>
      <c r="C18267"/>
      <c r="D18267"/>
      <c r="E18267"/>
      <c r="F18267"/>
      <c r="G18267"/>
      <c r="H18267"/>
      <c r="I18267"/>
      <c r="J18267"/>
    </row>
    <row r="18268" spans="1:10" x14ac:dyDescent="0.3">
      <c r="A18268" s="957"/>
      <c r="B18268"/>
      <c r="C18268"/>
      <c r="D18268"/>
      <c r="E18268"/>
      <c r="F18268"/>
      <c r="G18268"/>
      <c r="H18268"/>
      <c r="I18268"/>
      <c r="J18268"/>
    </row>
    <row r="18269" spans="1:10" x14ac:dyDescent="0.3">
      <c r="A18269" s="957"/>
      <c r="B18269"/>
      <c r="C18269"/>
      <c r="D18269"/>
      <c r="E18269"/>
      <c r="F18269"/>
      <c r="G18269"/>
      <c r="H18269"/>
      <c r="I18269"/>
      <c r="J18269"/>
    </row>
    <row r="18270" spans="1:10" x14ac:dyDescent="0.3">
      <c r="A18270" s="957"/>
      <c r="B18270"/>
      <c r="C18270"/>
      <c r="D18270"/>
      <c r="E18270"/>
      <c r="F18270"/>
      <c r="G18270"/>
      <c r="H18270"/>
      <c r="I18270"/>
      <c r="J18270"/>
    </row>
    <row r="18271" spans="1:10" x14ac:dyDescent="0.3">
      <c r="A18271" s="957"/>
      <c r="B18271"/>
      <c r="C18271"/>
      <c r="D18271"/>
      <c r="E18271"/>
      <c r="F18271"/>
      <c r="G18271"/>
      <c r="H18271"/>
      <c r="I18271"/>
      <c r="J18271"/>
    </row>
    <row r="18272" spans="1:10" x14ac:dyDescent="0.3">
      <c r="A18272" s="957"/>
      <c r="B18272"/>
      <c r="C18272"/>
      <c r="D18272"/>
      <c r="E18272"/>
      <c r="F18272"/>
      <c r="G18272"/>
      <c r="H18272"/>
      <c r="I18272"/>
      <c r="J18272"/>
    </row>
    <row r="18273" spans="1:10" x14ac:dyDescent="0.3">
      <c r="A18273" s="957"/>
      <c r="B18273"/>
      <c r="C18273"/>
      <c r="D18273"/>
      <c r="E18273"/>
      <c r="F18273"/>
      <c r="G18273"/>
      <c r="H18273"/>
      <c r="I18273"/>
      <c r="J18273"/>
    </row>
    <row r="18274" spans="1:10" x14ac:dyDescent="0.3">
      <c r="A18274" s="957"/>
      <c r="B18274"/>
      <c r="C18274"/>
      <c r="D18274"/>
      <c r="E18274"/>
      <c r="F18274"/>
      <c r="G18274"/>
      <c r="H18274"/>
      <c r="I18274"/>
      <c r="J18274"/>
    </row>
    <row r="18275" spans="1:10" x14ac:dyDescent="0.3">
      <c r="A18275" s="957"/>
      <c r="B18275"/>
      <c r="C18275"/>
      <c r="D18275"/>
      <c r="E18275"/>
      <c r="F18275"/>
      <c r="G18275"/>
      <c r="H18275"/>
      <c r="I18275"/>
      <c r="J18275"/>
    </row>
    <row r="18276" spans="1:10" x14ac:dyDescent="0.3">
      <c r="A18276" s="957"/>
      <c r="B18276"/>
      <c r="C18276"/>
      <c r="D18276"/>
      <c r="E18276"/>
      <c r="F18276"/>
      <c r="G18276"/>
      <c r="H18276"/>
      <c r="I18276"/>
      <c r="J18276"/>
    </row>
    <row r="18277" spans="1:10" x14ac:dyDescent="0.3">
      <c r="A18277" s="957"/>
      <c r="B18277"/>
      <c r="C18277"/>
      <c r="D18277"/>
      <c r="E18277"/>
      <c r="F18277"/>
      <c r="G18277"/>
      <c r="H18277"/>
      <c r="I18277"/>
      <c r="J18277"/>
    </row>
    <row r="18278" spans="1:10" x14ac:dyDescent="0.3">
      <c r="A18278" s="957"/>
      <c r="B18278"/>
      <c r="C18278"/>
      <c r="D18278"/>
      <c r="E18278"/>
      <c r="F18278"/>
      <c r="G18278"/>
      <c r="H18278"/>
      <c r="I18278"/>
      <c r="J18278"/>
    </row>
    <row r="18279" spans="1:10" x14ac:dyDescent="0.3">
      <c r="A18279" s="957"/>
      <c r="B18279"/>
      <c r="C18279"/>
      <c r="D18279"/>
      <c r="E18279"/>
      <c r="F18279"/>
      <c r="G18279"/>
      <c r="H18279"/>
      <c r="I18279"/>
      <c r="J18279"/>
    </row>
    <row r="18280" spans="1:10" x14ac:dyDescent="0.3">
      <c r="A18280" s="957"/>
      <c r="B18280"/>
      <c r="C18280"/>
      <c r="D18280"/>
      <c r="E18280"/>
      <c r="F18280"/>
      <c r="G18280"/>
      <c r="H18280"/>
      <c r="I18280"/>
      <c r="J18280"/>
    </row>
    <row r="18281" spans="1:10" x14ac:dyDescent="0.3">
      <c r="A18281" s="957"/>
      <c r="B18281"/>
      <c r="C18281"/>
      <c r="D18281"/>
      <c r="E18281"/>
      <c r="F18281"/>
      <c r="G18281"/>
      <c r="H18281"/>
      <c r="I18281"/>
      <c r="J18281"/>
    </row>
    <row r="18282" spans="1:10" x14ac:dyDescent="0.3">
      <c r="A18282" s="957"/>
      <c r="B18282"/>
      <c r="C18282"/>
      <c r="D18282"/>
      <c r="E18282"/>
      <c r="F18282"/>
      <c r="G18282"/>
      <c r="H18282"/>
      <c r="I18282"/>
      <c r="J18282"/>
    </row>
    <row r="18283" spans="1:10" x14ac:dyDescent="0.3">
      <c r="A18283" s="957"/>
      <c r="B18283"/>
      <c r="C18283"/>
      <c r="D18283"/>
      <c r="E18283"/>
      <c r="F18283"/>
      <c r="G18283"/>
      <c r="H18283"/>
      <c r="I18283"/>
      <c r="J18283"/>
    </row>
    <row r="18284" spans="1:10" x14ac:dyDescent="0.3">
      <c r="A18284" s="957"/>
      <c r="B18284"/>
      <c r="C18284"/>
      <c r="D18284"/>
      <c r="E18284"/>
      <c r="F18284"/>
      <c r="G18284"/>
      <c r="H18284"/>
      <c r="I18284"/>
      <c r="J18284"/>
    </row>
    <row r="18285" spans="1:10" x14ac:dyDescent="0.3">
      <c r="A18285" s="957"/>
      <c r="B18285"/>
      <c r="C18285"/>
      <c r="D18285"/>
      <c r="E18285"/>
      <c r="F18285"/>
      <c r="G18285"/>
      <c r="H18285"/>
      <c r="I18285"/>
      <c r="J18285"/>
    </row>
    <row r="18286" spans="1:10" x14ac:dyDescent="0.3">
      <c r="A18286" s="957"/>
      <c r="B18286"/>
      <c r="C18286"/>
      <c r="D18286"/>
      <c r="E18286"/>
      <c r="F18286"/>
      <c r="G18286"/>
      <c r="H18286"/>
      <c r="I18286"/>
      <c r="J18286"/>
    </row>
    <row r="18287" spans="1:10" x14ac:dyDescent="0.3">
      <c r="A18287" s="957"/>
      <c r="B18287"/>
      <c r="C18287"/>
      <c r="D18287"/>
      <c r="E18287"/>
      <c r="F18287"/>
      <c r="G18287"/>
      <c r="H18287"/>
      <c r="I18287"/>
      <c r="J18287"/>
    </row>
    <row r="18288" spans="1:10" x14ac:dyDescent="0.3">
      <c r="A18288" s="957"/>
      <c r="B18288"/>
      <c r="C18288"/>
      <c r="D18288"/>
      <c r="E18288"/>
      <c r="F18288"/>
      <c r="G18288"/>
      <c r="H18288"/>
      <c r="I18288"/>
      <c r="J18288"/>
    </row>
    <row r="18289" spans="1:10" x14ac:dyDescent="0.3">
      <c r="A18289" s="957"/>
      <c r="B18289"/>
      <c r="C18289"/>
      <c r="D18289"/>
      <c r="E18289"/>
      <c r="F18289"/>
      <c r="G18289"/>
      <c r="H18289"/>
      <c r="I18289"/>
      <c r="J18289"/>
    </row>
    <row r="18290" spans="1:10" x14ac:dyDescent="0.3">
      <c r="A18290" s="957"/>
      <c r="B18290"/>
      <c r="C18290"/>
      <c r="D18290"/>
      <c r="E18290"/>
      <c r="F18290"/>
      <c r="G18290"/>
      <c r="H18290"/>
      <c r="I18290"/>
      <c r="J18290"/>
    </row>
    <row r="18291" spans="1:10" x14ac:dyDescent="0.3">
      <c r="A18291" s="957"/>
      <c r="B18291"/>
      <c r="C18291"/>
      <c r="D18291"/>
      <c r="E18291"/>
      <c r="F18291"/>
      <c r="G18291"/>
      <c r="H18291"/>
      <c r="I18291"/>
      <c r="J18291"/>
    </row>
    <row r="18292" spans="1:10" x14ac:dyDescent="0.3">
      <c r="A18292" s="957"/>
      <c r="B18292"/>
      <c r="C18292"/>
      <c r="D18292"/>
      <c r="E18292"/>
      <c r="F18292"/>
      <c r="G18292"/>
      <c r="H18292"/>
      <c r="I18292"/>
      <c r="J18292"/>
    </row>
    <row r="18293" spans="1:10" x14ac:dyDescent="0.3">
      <c r="A18293" s="957"/>
      <c r="B18293"/>
      <c r="C18293"/>
      <c r="D18293"/>
      <c r="E18293"/>
      <c r="F18293"/>
      <c r="G18293"/>
      <c r="H18293"/>
      <c r="I18293"/>
      <c r="J18293"/>
    </row>
    <row r="18294" spans="1:10" x14ac:dyDescent="0.3">
      <c r="A18294" s="957"/>
      <c r="B18294"/>
      <c r="C18294"/>
      <c r="D18294"/>
      <c r="E18294"/>
      <c r="F18294"/>
      <c r="G18294"/>
      <c r="H18294"/>
      <c r="I18294"/>
      <c r="J18294"/>
    </row>
    <row r="18295" spans="1:10" x14ac:dyDescent="0.3">
      <c r="A18295" s="957"/>
      <c r="B18295"/>
      <c r="C18295"/>
      <c r="D18295"/>
      <c r="E18295"/>
      <c r="F18295"/>
      <c r="G18295"/>
      <c r="H18295"/>
      <c r="I18295"/>
      <c r="J18295"/>
    </row>
    <row r="18296" spans="1:10" x14ac:dyDescent="0.3">
      <c r="A18296" s="957"/>
      <c r="B18296"/>
      <c r="C18296"/>
      <c r="D18296"/>
      <c r="E18296"/>
      <c r="F18296"/>
      <c r="G18296"/>
      <c r="H18296"/>
      <c r="I18296"/>
      <c r="J18296"/>
    </row>
    <row r="18297" spans="1:10" x14ac:dyDescent="0.3">
      <c r="A18297" s="957"/>
      <c r="B18297"/>
      <c r="C18297"/>
      <c r="D18297"/>
      <c r="E18297"/>
      <c r="F18297"/>
      <c r="G18297"/>
      <c r="H18297"/>
      <c r="I18297"/>
      <c r="J18297"/>
    </row>
    <row r="18298" spans="1:10" x14ac:dyDescent="0.3">
      <c r="A18298" s="957"/>
      <c r="B18298"/>
      <c r="C18298"/>
      <c r="D18298"/>
      <c r="E18298"/>
      <c r="F18298"/>
      <c r="G18298"/>
      <c r="H18298"/>
      <c r="I18298"/>
      <c r="J18298"/>
    </row>
    <row r="18299" spans="1:10" x14ac:dyDescent="0.3">
      <c r="A18299" s="957"/>
      <c r="B18299"/>
      <c r="C18299"/>
      <c r="D18299"/>
      <c r="E18299"/>
      <c r="F18299"/>
      <c r="G18299"/>
      <c r="H18299"/>
      <c r="I18299"/>
      <c r="J18299"/>
    </row>
    <row r="18300" spans="1:10" x14ac:dyDescent="0.3">
      <c r="A18300" s="957"/>
      <c r="B18300"/>
      <c r="C18300"/>
      <c r="D18300"/>
      <c r="E18300"/>
      <c r="F18300"/>
      <c r="G18300"/>
      <c r="H18300"/>
      <c r="I18300"/>
      <c r="J18300"/>
    </row>
    <row r="18301" spans="1:10" x14ac:dyDescent="0.3">
      <c r="A18301" s="957"/>
      <c r="B18301"/>
      <c r="C18301"/>
      <c r="D18301"/>
      <c r="E18301"/>
      <c r="F18301"/>
      <c r="G18301"/>
      <c r="H18301"/>
      <c r="I18301"/>
      <c r="J18301"/>
    </row>
    <row r="18302" spans="1:10" x14ac:dyDescent="0.3">
      <c r="A18302" s="957"/>
      <c r="B18302"/>
      <c r="C18302"/>
      <c r="D18302"/>
      <c r="E18302"/>
      <c r="F18302"/>
      <c r="G18302"/>
      <c r="H18302"/>
      <c r="I18302"/>
      <c r="J18302"/>
    </row>
    <row r="18303" spans="1:10" x14ac:dyDescent="0.3">
      <c r="A18303" s="957"/>
      <c r="B18303"/>
      <c r="C18303"/>
      <c r="D18303"/>
      <c r="E18303"/>
      <c r="F18303"/>
      <c r="G18303"/>
      <c r="H18303"/>
      <c r="I18303"/>
      <c r="J18303"/>
    </row>
    <row r="18304" spans="1:10" x14ac:dyDescent="0.3">
      <c r="A18304" s="957"/>
      <c r="B18304"/>
      <c r="C18304"/>
      <c r="D18304"/>
      <c r="E18304"/>
      <c r="F18304"/>
      <c r="G18304"/>
      <c r="H18304"/>
      <c r="I18304"/>
      <c r="J18304"/>
    </row>
    <row r="18305" spans="1:10" x14ac:dyDescent="0.3">
      <c r="A18305" s="957"/>
      <c r="B18305"/>
      <c r="C18305"/>
      <c r="D18305"/>
      <c r="E18305"/>
      <c r="F18305"/>
      <c r="G18305"/>
      <c r="H18305"/>
      <c r="I18305"/>
      <c r="J18305"/>
    </row>
    <row r="18306" spans="1:10" x14ac:dyDescent="0.3">
      <c r="A18306" s="957"/>
      <c r="B18306"/>
      <c r="C18306"/>
      <c r="D18306"/>
      <c r="E18306"/>
      <c r="F18306"/>
      <c r="G18306"/>
      <c r="H18306"/>
      <c r="I18306"/>
      <c r="J18306"/>
    </row>
    <row r="18307" spans="1:10" x14ac:dyDescent="0.3">
      <c r="A18307" s="957"/>
      <c r="B18307"/>
      <c r="C18307"/>
      <c r="D18307"/>
      <c r="E18307"/>
      <c r="F18307"/>
      <c r="G18307"/>
      <c r="H18307"/>
      <c r="I18307"/>
      <c r="J18307"/>
    </row>
    <row r="18308" spans="1:10" x14ac:dyDescent="0.3">
      <c r="A18308" s="957"/>
      <c r="B18308"/>
      <c r="C18308"/>
      <c r="D18308"/>
      <c r="E18308"/>
      <c r="F18308"/>
      <c r="G18308"/>
      <c r="H18308"/>
      <c r="I18308"/>
      <c r="J18308"/>
    </row>
    <row r="18309" spans="1:10" x14ac:dyDescent="0.3">
      <c r="A18309" s="957"/>
      <c r="B18309"/>
      <c r="C18309"/>
      <c r="D18309"/>
      <c r="E18309"/>
      <c r="F18309"/>
      <c r="G18309"/>
      <c r="H18309"/>
      <c r="I18309"/>
      <c r="J18309"/>
    </row>
    <row r="18310" spans="1:10" x14ac:dyDescent="0.3">
      <c r="A18310" s="957"/>
      <c r="B18310"/>
      <c r="C18310"/>
      <c r="D18310"/>
      <c r="E18310"/>
      <c r="F18310"/>
      <c r="G18310"/>
      <c r="H18310"/>
      <c r="I18310"/>
      <c r="J18310"/>
    </row>
    <row r="18311" spans="1:10" x14ac:dyDescent="0.3">
      <c r="A18311" s="957"/>
      <c r="B18311"/>
      <c r="C18311"/>
      <c r="D18311"/>
      <c r="E18311"/>
      <c r="F18311"/>
      <c r="G18311"/>
      <c r="H18311"/>
      <c r="I18311"/>
      <c r="J18311"/>
    </row>
    <row r="18312" spans="1:10" x14ac:dyDescent="0.3">
      <c r="A18312" s="957"/>
      <c r="B18312"/>
      <c r="C18312"/>
      <c r="D18312"/>
      <c r="E18312"/>
      <c r="F18312"/>
      <c r="G18312"/>
      <c r="H18312"/>
      <c r="I18312"/>
      <c r="J18312"/>
    </row>
    <row r="18313" spans="1:10" x14ac:dyDescent="0.3">
      <c r="A18313" s="957"/>
      <c r="B18313"/>
      <c r="C18313"/>
      <c r="D18313"/>
      <c r="E18313"/>
      <c r="F18313"/>
      <c r="G18313"/>
      <c r="H18313"/>
      <c r="I18313"/>
      <c r="J18313"/>
    </row>
    <row r="18314" spans="1:10" x14ac:dyDescent="0.3">
      <c r="A18314" s="957"/>
      <c r="B18314"/>
      <c r="C18314"/>
      <c r="D18314"/>
      <c r="E18314"/>
      <c r="F18314"/>
      <c r="G18314"/>
      <c r="H18314"/>
      <c r="I18314"/>
      <c r="J18314"/>
    </row>
    <row r="18315" spans="1:10" x14ac:dyDescent="0.3">
      <c r="A18315" s="957"/>
      <c r="B18315"/>
      <c r="C18315"/>
      <c r="D18315"/>
      <c r="E18315"/>
      <c r="F18315"/>
      <c r="G18315"/>
      <c r="H18315"/>
      <c r="I18315"/>
      <c r="J18315"/>
    </row>
    <row r="18316" spans="1:10" x14ac:dyDescent="0.3">
      <c r="A18316" s="957"/>
      <c r="B18316"/>
      <c r="C18316"/>
      <c r="D18316"/>
      <c r="E18316"/>
      <c r="F18316"/>
      <c r="G18316"/>
      <c r="H18316"/>
      <c r="I18316"/>
      <c r="J18316"/>
    </row>
    <row r="18317" spans="1:10" x14ac:dyDescent="0.3">
      <c r="A18317" s="957"/>
      <c r="B18317"/>
      <c r="C18317"/>
      <c r="D18317"/>
      <c r="E18317"/>
      <c r="F18317"/>
      <c r="G18317"/>
      <c r="H18317"/>
      <c r="I18317"/>
      <c r="J18317"/>
    </row>
    <row r="18318" spans="1:10" x14ac:dyDescent="0.3">
      <c r="A18318" s="957"/>
      <c r="B18318"/>
      <c r="C18318"/>
      <c r="D18318"/>
      <c r="E18318"/>
      <c r="F18318"/>
      <c r="G18318"/>
      <c r="H18318"/>
      <c r="I18318"/>
      <c r="J18318"/>
    </row>
    <row r="18319" spans="1:10" x14ac:dyDescent="0.3">
      <c r="A18319" s="957"/>
      <c r="B18319"/>
      <c r="C18319"/>
      <c r="D18319"/>
      <c r="E18319"/>
      <c r="F18319"/>
      <c r="G18319"/>
      <c r="H18319"/>
      <c r="I18319"/>
      <c r="J18319"/>
    </row>
    <row r="18320" spans="1:10" x14ac:dyDescent="0.3">
      <c r="A18320" s="957"/>
      <c r="B18320"/>
      <c r="C18320"/>
      <c r="D18320"/>
      <c r="E18320"/>
      <c r="F18320"/>
      <c r="G18320"/>
      <c r="H18320"/>
      <c r="I18320"/>
      <c r="J18320"/>
    </row>
    <row r="18321" spans="1:10" x14ac:dyDescent="0.3">
      <c r="A18321" s="957"/>
      <c r="B18321"/>
      <c r="C18321"/>
      <c r="D18321"/>
      <c r="E18321"/>
      <c r="F18321"/>
      <c r="G18321"/>
      <c r="H18321"/>
      <c r="I18321"/>
      <c r="J18321"/>
    </row>
    <row r="18322" spans="1:10" x14ac:dyDescent="0.3">
      <c r="A18322" s="957"/>
      <c r="B18322"/>
      <c r="C18322"/>
      <c r="D18322"/>
      <c r="E18322"/>
      <c r="F18322"/>
      <c r="G18322"/>
      <c r="H18322"/>
      <c r="I18322"/>
      <c r="J18322"/>
    </row>
    <row r="18323" spans="1:10" x14ac:dyDescent="0.3">
      <c r="A18323" s="957"/>
      <c r="B18323"/>
      <c r="C18323"/>
      <c r="D18323"/>
      <c r="E18323"/>
      <c r="F18323"/>
      <c r="G18323"/>
      <c r="H18323"/>
      <c r="I18323"/>
      <c r="J18323"/>
    </row>
    <row r="18324" spans="1:10" x14ac:dyDescent="0.3">
      <c r="A18324" s="957"/>
      <c r="B18324"/>
      <c r="C18324"/>
      <c r="D18324"/>
      <c r="E18324"/>
      <c r="F18324"/>
      <c r="G18324"/>
      <c r="H18324"/>
      <c r="I18324"/>
      <c r="J18324"/>
    </row>
    <row r="18325" spans="1:10" x14ac:dyDescent="0.3">
      <c r="A18325" s="957"/>
      <c r="B18325"/>
      <c r="C18325"/>
      <c r="D18325"/>
      <c r="E18325"/>
      <c r="F18325"/>
      <c r="G18325"/>
      <c r="H18325"/>
      <c r="I18325"/>
      <c r="J18325"/>
    </row>
    <row r="18326" spans="1:10" x14ac:dyDescent="0.3">
      <c r="A18326" s="957"/>
      <c r="B18326"/>
      <c r="C18326"/>
      <c r="D18326"/>
      <c r="E18326"/>
      <c r="F18326"/>
      <c r="G18326"/>
      <c r="H18326"/>
      <c r="I18326"/>
      <c r="J18326"/>
    </row>
    <row r="18327" spans="1:10" x14ac:dyDescent="0.3">
      <c r="A18327" s="957"/>
      <c r="B18327"/>
      <c r="C18327"/>
      <c r="D18327"/>
      <c r="E18327"/>
      <c r="F18327"/>
      <c r="G18327"/>
      <c r="H18327"/>
      <c r="I18327"/>
      <c r="J18327"/>
    </row>
    <row r="18328" spans="1:10" x14ac:dyDescent="0.3">
      <c r="A18328" s="957"/>
      <c r="B18328"/>
      <c r="C18328"/>
      <c r="D18328"/>
      <c r="E18328"/>
      <c r="F18328"/>
      <c r="G18328"/>
      <c r="H18328"/>
      <c r="I18328"/>
      <c r="J18328"/>
    </row>
    <row r="18329" spans="1:10" x14ac:dyDescent="0.3">
      <c r="A18329" s="957"/>
      <c r="B18329"/>
      <c r="C18329"/>
      <c r="D18329"/>
      <c r="E18329"/>
      <c r="F18329"/>
      <c r="G18329"/>
      <c r="H18329"/>
      <c r="I18329"/>
      <c r="J18329"/>
    </row>
    <row r="18330" spans="1:10" x14ac:dyDescent="0.3">
      <c r="A18330" s="957"/>
      <c r="B18330"/>
      <c r="C18330"/>
      <c r="D18330"/>
      <c r="E18330"/>
      <c r="F18330"/>
      <c r="G18330"/>
      <c r="H18330"/>
      <c r="I18330"/>
      <c r="J18330"/>
    </row>
    <row r="18331" spans="1:10" x14ac:dyDescent="0.3">
      <c r="A18331" s="957"/>
      <c r="B18331"/>
      <c r="C18331"/>
      <c r="D18331"/>
      <c r="E18331"/>
      <c r="F18331"/>
      <c r="G18331"/>
      <c r="H18331"/>
      <c r="I18331"/>
      <c r="J18331"/>
    </row>
    <row r="18332" spans="1:10" x14ac:dyDescent="0.3">
      <c r="A18332" s="957"/>
      <c r="B18332"/>
      <c r="C18332"/>
      <c r="D18332"/>
      <c r="E18332"/>
      <c r="F18332"/>
      <c r="G18332"/>
      <c r="H18332"/>
      <c r="I18332"/>
      <c r="J18332"/>
    </row>
    <row r="18333" spans="1:10" x14ac:dyDescent="0.3">
      <c r="A18333" s="957"/>
      <c r="B18333"/>
      <c r="C18333"/>
      <c r="D18333"/>
      <c r="E18333"/>
      <c r="F18333"/>
      <c r="G18333"/>
      <c r="H18333"/>
      <c r="I18333"/>
      <c r="J18333"/>
    </row>
    <row r="18334" spans="1:10" x14ac:dyDescent="0.3">
      <c r="A18334" s="957"/>
      <c r="B18334"/>
      <c r="C18334"/>
      <c r="D18334"/>
      <c r="E18334"/>
      <c r="F18334"/>
      <c r="G18334"/>
      <c r="H18334"/>
      <c r="I18334"/>
      <c r="J18334"/>
    </row>
    <row r="18335" spans="1:10" x14ac:dyDescent="0.3">
      <c r="A18335" s="957"/>
      <c r="B18335"/>
      <c r="C18335"/>
      <c r="D18335"/>
      <c r="E18335"/>
      <c r="F18335"/>
      <c r="G18335"/>
      <c r="H18335"/>
      <c r="I18335"/>
      <c r="J18335"/>
    </row>
    <row r="18336" spans="1:10" x14ac:dyDescent="0.3">
      <c r="A18336" s="957"/>
      <c r="B18336"/>
      <c r="C18336"/>
      <c r="D18336"/>
      <c r="E18336"/>
      <c r="F18336"/>
      <c r="G18336"/>
      <c r="H18336"/>
      <c r="I18336"/>
      <c r="J18336"/>
    </row>
    <row r="18337" spans="1:10" x14ac:dyDescent="0.3">
      <c r="A18337" s="957"/>
      <c r="B18337"/>
      <c r="C18337"/>
      <c r="D18337"/>
      <c r="E18337"/>
      <c r="F18337"/>
      <c r="G18337"/>
      <c r="H18337"/>
      <c r="I18337"/>
      <c r="J18337"/>
    </row>
    <row r="18338" spans="1:10" x14ac:dyDescent="0.3">
      <c r="A18338" s="957"/>
      <c r="B18338"/>
      <c r="C18338"/>
      <c r="D18338"/>
      <c r="E18338"/>
      <c r="F18338"/>
      <c r="G18338"/>
      <c r="H18338"/>
      <c r="I18338"/>
      <c r="J18338"/>
    </row>
    <row r="18339" spans="1:10" x14ac:dyDescent="0.3">
      <c r="A18339" s="957"/>
      <c r="B18339"/>
      <c r="C18339"/>
      <c r="D18339"/>
      <c r="E18339"/>
      <c r="F18339"/>
      <c r="G18339"/>
      <c r="H18339"/>
      <c r="I18339"/>
      <c r="J18339"/>
    </row>
    <row r="18340" spans="1:10" x14ac:dyDescent="0.3">
      <c r="A18340" s="957"/>
      <c r="B18340"/>
      <c r="C18340"/>
      <c r="D18340"/>
      <c r="E18340"/>
      <c r="F18340"/>
      <c r="G18340"/>
      <c r="H18340"/>
      <c r="I18340"/>
      <c r="J18340"/>
    </row>
    <row r="18341" spans="1:10" x14ac:dyDescent="0.3">
      <c r="A18341" s="957"/>
      <c r="B18341"/>
      <c r="C18341"/>
      <c r="D18341"/>
      <c r="E18341"/>
      <c r="F18341"/>
      <c r="G18341"/>
      <c r="H18341"/>
      <c r="I18341"/>
      <c r="J18341"/>
    </row>
    <row r="18342" spans="1:10" x14ac:dyDescent="0.3">
      <c r="A18342" s="957"/>
      <c r="B18342"/>
      <c r="C18342"/>
      <c r="D18342"/>
      <c r="E18342"/>
      <c r="F18342"/>
      <c r="G18342"/>
      <c r="H18342"/>
      <c r="I18342"/>
      <c r="J18342"/>
    </row>
    <row r="18343" spans="1:10" x14ac:dyDescent="0.3">
      <c r="A18343" s="957"/>
      <c r="B18343"/>
      <c r="C18343"/>
      <c r="D18343"/>
      <c r="E18343"/>
      <c r="F18343"/>
      <c r="G18343"/>
      <c r="H18343"/>
      <c r="I18343"/>
      <c r="J18343"/>
    </row>
    <row r="18344" spans="1:10" x14ac:dyDescent="0.3">
      <c r="A18344" s="957"/>
      <c r="B18344"/>
      <c r="C18344"/>
      <c r="D18344"/>
      <c r="E18344"/>
      <c r="F18344"/>
      <c r="G18344"/>
      <c r="H18344"/>
      <c r="I18344"/>
      <c r="J18344"/>
    </row>
    <row r="18345" spans="1:10" x14ac:dyDescent="0.3">
      <c r="A18345" s="957"/>
      <c r="B18345"/>
      <c r="C18345"/>
      <c r="D18345"/>
      <c r="E18345"/>
      <c r="F18345"/>
      <c r="G18345"/>
      <c r="H18345"/>
      <c r="I18345"/>
      <c r="J18345"/>
    </row>
    <row r="18346" spans="1:10" x14ac:dyDescent="0.3">
      <c r="A18346" s="957"/>
      <c r="B18346"/>
      <c r="C18346"/>
      <c r="D18346"/>
      <c r="E18346"/>
      <c r="F18346"/>
      <c r="G18346"/>
      <c r="H18346"/>
      <c r="I18346"/>
      <c r="J18346"/>
    </row>
    <row r="18347" spans="1:10" x14ac:dyDescent="0.3">
      <c r="A18347" s="957"/>
      <c r="B18347"/>
      <c r="C18347"/>
      <c r="D18347"/>
      <c r="E18347"/>
      <c r="F18347"/>
      <c r="G18347"/>
      <c r="H18347"/>
      <c r="I18347"/>
      <c r="J18347"/>
    </row>
    <row r="18348" spans="1:10" x14ac:dyDescent="0.3">
      <c r="A18348" s="957"/>
      <c r="B18348"/>
      <c r="C18348"/>
      <c r="D18348"/>
      <c r="E18348"/>
      <c r="F18348"/>
      <c r="G18348"/>
      <c r="H18348"/>
      <c r="I18348"/>
      <c r="J18348"/>
    </row>
    <row r="18349" spans="1:10" x14ac:dyDescent="0.3">
      <c r="A18349" s="957"/>
      <c r="B18349"/>
      <c r="C18349"/>
      <c r="D18349"/>
      <c r="E18349"/>
      <c r="F18349"/>
      <c r="G18349"/>
      <c r="H18349"/>
      <c r="I18349"/>
      <c r="J18349"/>
    </row>
    <row r="18350" spans="1:10" x14ac:dyDescent="0.3">
      <c r="A18350" s="957"/>
      <c r="B18350"/>
      <c r="C18350"/>
      <c r="D18350"/>
      <c r="E18350"/>
      <c r="F18350"/>
      <c r="G18350"/>
      <c r="H18350"/>
      <c r="I18350"/>
      <c r="J18350"/>
    </row>
    <row r="18351" spans="1:10" x14ac:dyDescent="0.3">
      <c r="A18351" s="957"/>
      <c r="B18351"/>
      <c r="C18351"/>
      <c r="D18351"/>
      <c r="E18351"/>
      <c r="F18351"/>
      <c r="G18351"/>
      <c r="H18351"/>
      <c r="I18351"/>
      <c r="J18351"/>
    </row>
    <row r="18352" spans="1:10" x14ac:dyDescent="0.3">
      <c r="A18352" s="957"/>
      <c r="B18352"/>
      <c r="C18352"/>
      <c r="D18352"/>
      <c r="E18352"/>
      <c r="F18352"/>
      <c r="G18352"/>
      <c r="H18352"/>
      <c r="I18352"/>
      <c r="J18352"/>
    </row>
    <row r="18353" spans="1:10" x14ac:dyDescent="0.3">
      <c r="A18353" s="957"/>
      <c r="B18353"/>
      <c r="C18353"/>
      <c r="D18353"/>
      <c r="E18353"/>
      <c r="F18353"/>
      <c r="G18353"/>
      <c r="H18353"/>
      <c r="I18353"/>
      <c r="J18353"/>
    </row>
    <row r="18354" spans="1:10" x14ac:dyDescent="0.3">
      <c r="A18354" s="957"/>
      <c r="B18354"/>
      <c r="C18354"/>
      <c r="D18354"/>
      <c r="E18354"/>
      <c r="F18354"/>
      <c r="G18354"/>
      <c r="H18354"/>
      <c r="I18354"/>
      <c r="J18354"/>
    </row>
    <row r="18355" spans="1:10" x14ac:dyDescent="0.3">
      <c r="A18355" s="957"/>
      <c r="B18355"/>
      <c r="C18355"/>
      <c r="D18355"/>
      <c r="E18355"/>
      <c r="F18355"/>
      <c r="G18355"/>
      <c r="H18355"/>
      <c r="I18355"/>
      <c r="J18355"/>
    </row>
    <row r="18356" spans="1:10" x14ac:dyDescent="0.3">
      <c r="A18356" s="957"/>
      <c r="B18356"/>
      <c r="C18356"/>
      <c r="D18356"/>
      <c r="E18356"/>
      <c r="F18356"/>
      <c r="G18356"/>
      <c r="H18356"/>
      <c r="I18356"/>
      <c r="J18356"/>
    </row>
    <row r="18357" spans="1:10" x14ac:dyDescent="0.3">
      <c r="A18357" s="957"/>
      <c r="B18357"/>
      <c r="C18357"/>
      <c r="D18357"/>
      <c r="E18357"/>
      <c r="F18357"/>
      <c r="G18357"/>
      <c r="H18357"/>
      <c r="I18357"/>
      <c r="J18357"/>
    </row>
    <row r="18358" spans="1:10" x14ac:dyDescent="0.3">
      <c r="A18358" s="957"/>
      <c r="B18358"/>
      <c r="C18358"/>
      <c r="D18358"/>
      <c r="E18358"/>
      <c r="F18358"/>
      <c r="G18358"/>
      <c r="H18358"/>
      <c r="I18358"/>
      <c r="J18358"/>
    </row>
    <row r="18359" spans="1:10" x14ac:dyDescent="0.3">
      <c r="A18359" s="957"/>
      <c r="B18359"/>
      <c r="C18359"/>
      <c r="D18359"/>
      <c r="E18359"/>
      <c r="F18359"/>
      <c r="G18359"/>
      <c r="H18359"/>
      <c r="I18359"/>
      <c r="J18359"/>
    </row>
    <row r="18360" spans="1:10" x14ac:dyDescent="0.3">
      <c r="A18360" s="957"/>
      <c r="B18360"/>
      <c r="C18360"/>
      <c r="D18360"/>
      <c r="E18360"/>
      <c r="F18360"/>
      <c r="G18360"/>
      <c r="H18360"/>
      <c r="I18360"/>
      <c r="J18360"/>
    </row>
    <row r="18361" spans="1:10" x14ac:dyDescent="0.3">
      <c r="A18361" s="957"/>
      <c r="B18361"/>
      <c r="C18361"/>
      <c r="D18361"/>
      <c r="E18361"/>
      <c r="F18361"/>
      <c r="G18361"/>
      <c r="H18361"/>
      <c r="I18361"/>
      <c r="J18361"/>
    </row>
    <row r="18362" spans="1:10" x14ac:dyDescent="0.3">
      <c r="A18362" s="957"/>
      <c r="B18362"/>
      <c r="C18362"/>
      <c r="D18362"/>
      <c r="E18362"/>
      <c r="F18362"/>
      <c r="G18362"/>
      <c r="H18362"/>
      <c r="I18362"/>
      <c r="J18362"/>
    </row>
    <row r="18363" spans="1:10" x14ac:dyDescent="0.3">
      <c r="A18363" s="957"/>
      <c r="B18363"/>
      <c r="C18363"/>
      <c r="D18363"/>
      <c r="E18363"/>
      <c r="F18363"/>
      <c r="G18363"/>
      <c r="H18363"/>
      <c r="I18363"/>
      <c r="J18363"/>
    </row>
    <row r="18364" spans="1:10" x14ac:dyDescent="0.3">
      <c r="A18364" s="957"/>
      <c r="B18364"/>
      <c r="C18364"/>
      <c r="D18364"/>
      <c r="E18364"/>
      <c r="F18364"/>
      <c r="G18364"/>
      <c r="H18364"/>
      <c r="I18364"/>
      <c r="J18364"/>
    </row>
    <row r="18365" spans="1:10" x14ac:dyDescent="0.3">
      <c r="A18365" s="957"/>
      <c r="B18365"/>
      <c r="C18365"/>
      <c r="D18365"/>
      <c r="E18365"/>
      <c r="F18365"/>
      <c r="G18365"/>
      <c r="H18365"/>
      <c r="I18365"/>
      <c r="J18365"/>
    </row>
    <row r="18366" spans="1:10" x14ac:dyDescent="0.3">
      <c r="A18366" s="957"/>
      <c r="B18366"/>
      <c r="C18366"/>
      <c r="D18366"/>
      <c r="E18366"/>
      <c r="F18366"/>
      <c r="G18366"/>
      <c r="H18366"/>
      <c r="I18366"/>
      <c r="J18366"/>
    </row>
    <row r="18367" spans="1:10" x14ac:dyDescent="0.3">
      <c r="A18367" s="957"/>
      <c r="B18367"/>
      <c r="C18367"/>
      <c r="D18367"/>
      <c r="E18367"/>
      <c r="F18367"/>
      <c r="G18367"/>
      <c r="H18367"/>
      <c r="I18367"/>
      <c r="J18367"/>
    </row>
    <row r="18368" spans="1:10" x14ac:dyDescent="0.3">
      <c r="A18368" s="957"/>
      <c r="B18368"/>
      <c r="C18368"/>
      <c r="D18368"/>
      <c r="E18368"/>
      <c r="F18368"/>
      <c r="G18368"/>
      <c r="H18368"/>
      <c r="I18368"/>
      <c r="J18368"/>
    </row>
    <row r="18369" spans="1:10" x14ac:dyDescent="0.3">
      <c r="A18369" s="957"/>
      <c r="B18369"/>
      <c r="C18369"/>
      <c r="D18369"/>
      <c r="E18369"/>
      <c r="F18369"/>
      <c r="G18369"/>
      <c r="H18369"/>
      <c r="I18369"/>
      <c r="J18369"/>
    </row>
    <row r="18370" spans="1:10" x14ac:dyDescent="0.3">
      <c r="A18370" s="957"/>
      <c r="B18370"/>
      <c r="C18370"/>
      <c r="D18370"/>
      <c r="E18370"/>
      <c r="F18370"/>
      <c r="G18370"/>
      <c r="H18370"/>
      <c r="I18370"/>
      <c r="J18370"/>
    </row>
    <row r="18371" spans="1:10" x14ac:dyDescent="0.3">
      <c r="A18371" s="957"/>
      <c r="B18371"/>
      <c r="C18371"/>
      <c r="D18371"/>
      <c r="E18371"/>
      <c r="F18371"/>
      <c r="G18371"/>
      <c r="H18371"/>
      <c r="I18371"/>
      <c r="J18371"/>
    </row>
    <row r="18372" spans="1:10" x14ac:dyDescent="0.3">
      <c r="A18372" s="957"/>
      <c r="B18372"/>
      <c r="C18372"/>
      <c r="D18372"/>
      <c r="E18372"/>
      <c r="F18372"/>
      <c r="G18372"/>
      <c r="H18372"/>
      <c r="I18372"/>
      <c r="J18372"/>
    </row>
    <row r="18373" spans="1:10" x14ac:dyDescent="0.3">
      <c r="A18373" s="957"/>
      <c r="B18373"/>
      <c r="C18373"/>
      <c r="D18373"/>
      <c r="E18373"/>
      <c r="F18373"/>
      <c r="G18373"/>
      <c r="H18373"/>
      <c r="I18373"/>
      <c r="J18373"/>
    </row>
    <row r="18374" spans="1:10" x14ac:dyDescent="0.3">
      <c r="A18374" s="957"/>
      <c r="B18374"/>
      <c r="C18374"/>
      <c r="D18374"/>
      <c r="E18374"/>
      <c r="F18374"/>
      <c r="G18374"/>
      <c r="H18374"/>
      <c r="I18374"/>
      <c r="J18374"/>
    </row>
    <row r="18375" spans="1:10" x14ac:dyDescent="0.3">
      <c r="A18375" s="957"/>
      <c r="B18375"/>
      <c r="C18375"/>
      <c r="D18375"/>
      <c r="E18375"/>
      <c r="F18375"/>
      <c r="G18375"/>
      <c r="H18375"/>
      <c r="I18375"/>
      <c r="J18375"/>
    </row>
    <row r="18376" spans="1:10" x14ac:dyDescent="0.3">
      <c r="A18376" s="957"/>
      <c r="B18376"/>
      <c r="C18376"/>
      <c r="D18376"/>
      <c r="E18376"/>
      <c r="F18376"/>
      <c r="G18376"/>
      <c r="H18376"/>
      <c r="I18376"/>
      <c r="J18376"/>
    </row>
    <row r="18377" spans="1:10" x14ac:dyDescent="0.3">
      <c r="A18377" s="957"/>
      <c r="B18377"/>
      <c r="C18377"/>
      <c r="D18377"/>
      <c r="E18377"/>
      <c r="F18377"/>
      <c r="G18377"/>
      <c r="H18377"/>
      <c r="I18377"/>
      <c r="J18377"/>
    </row>
    <row r="18378" spans="1:10" x14ac:dyDescent="0.3">
      <c r="A18378" s="957"/>
      <c r="B18378"/>
      <c r="C18378"/>
      <c r="D18378"/>
      <c r="E18378"/>
      <c r="F18378"/>
      <c r="G18378"/>
      <c r="H18378"/>
      <c r="I18378"/>
      <c r="J18378"/>
    </row>
    <row r="18379" spans="1:10" x14ac:dyDescent="0.3">
      <c r="A18379" s="957"/>
      <c r="B18379"/>
      <c r="C18379"/>
      <c r="D18379"/>
      <c r="E18379"/>
      <c r="F18379"/>
      <c r="G18379"/>
      <c r="H18379"/>
      <c r="I18379"/>
      <c r="J18379"/>
    </row>
    <row r="18380" spans="1:10" x14ac:dyDescent="0.3">
      <c r="A18380" s="957"/>
      <c r="B18380"/>
      <c r="C18380"/>
      <c r="D18380"/>
      <c r="E18380"/>
      <c r="F18380"/>
      <c r="G18380"/>
      <c r="H18380"/>
      <c r="I18380"/>
      <c r="J18380"/>
    </row>
    <row r="18381" spans="1:10" x14ac:dyDescent="0.3">
      <c r="A18381" s="957"/>
      <c r="B18381"/>
      <c r="C18381"/>
      <c r="D18381"/>
      <c r="E18381"/>
      <c r="F18381"/>
      <c r="G18381"/>
      <c r="H18381"/>
      <c r="I18381"/>
      <c r="J18381"/>
    </row>
    <row r="18382" spans="1:10" x14ac:dyDescent="0.3">
      <c r="A18382" s="957"/>
      <c r="B18382"/>
      <c r="C18382"/>
      <c r="D18382"/>
      <c r="E18382"/>
      <c r="F18382"/>
      <c r="G18382"/>
      <c r="H18382"/>
      <c r="I18382"/>
      <c r="J18382"/>
    </row>
    <row r="18383" spans="1:10" x14ac:dyDescent="0.3">
      <c r="A18383" s="957"/>
      <c r="B18383"/>
      <c r="C18383"/>
      <c r="D18383"/>
      <c r="E18383"/>
      <c r="F18383"/>
      <c r="G18383"/>
      <c r="H18383"/>
      <c r="I18383"/>
      <c r="J18383"/>
    </row>
    <row r="18384" spans="1:10" x14ac:dyDescent="0.3">
      <c r="A18384" s="957"/>
      <c r="B18384"/>
      <c r="C18384"/>
      <c r="D18384"/>
      <c r="E18384"/>
      <c r="F18384"/>
      <c r="G18384"/>
      <c r="H18384"/>
      <c r="I18384"/>
      <c r="J18384"/>
    </row>
    <row r="18385" spans="1:10" x14ac:dyDescent="0.3">
      <c r="A18385" s="957"/>
      <c r="B18385"/>
      <c r="C18385"/>
      <c r="D18385"/>
      <c r="E18385"/>
      <c r="F18385"/>
      <c r="G18385"/>
      <c r="H18385"/>
      <c r="I18385"/>
      <c r="J18385"/>
    </row>
    <row r="18386" spans="1:10" x14ac:dyDescent="0.3">
      <c r="A18386" s="957"/>
      <c r="B18386"/>
      <c r="C18386"/>
      <c r="D18386"/>
      <c r="E18386"/>
      <c r="F18386"/>
      <c r="G18386"/>
      <c r="H18386"/>
      <c r="I18386"/>
      <c r="J18386"/>
    </row>
    <row r="18387" spans="1:10" x14ac:dyDescent="0.3">
      <c r="A18387" s="957"/>
      <c r="B18387"/>
      <c r="C18387"/>
      <c r="D18387"/>
      <c r="E18387"/>
      <c r="F18387"/>
      <c r="G18387"/>
      <c r="H18387"/>
      <c r="I18387"/>
      <c r="J18387"/>
    </row>
    <row r="18388" spans="1:10" x14ac:dyDescent="0.3">
      <c r="A18388" s="957"/>
      <c r="B18388"/>
      <c r="C18388"/>
      <c r="D18388"/>
      <c r="E18388"/>
      <c r="F18388"/>
      <c r="G18388"/>
      <c r="H18388"/>
      <c r="I18388"/>
      <c r="J18388"/>
    </row>
    <row r="18389" spans="1:10" x14ac:dyDescent="0.3">
      <c r="A18389" s="957"/>
      <c r="B18389"/>
      <c r="C18389"/>
      <c r="D18389"/>
      <c r="E18389"/>
      <c r="F18389"/>
      <c r="G18389"/>
      <c r="H18389"/>
      <c r="I18389"/>
      <c r="J18389"/>
    </row>
    <row r="18390" spans="1:10" x14ac:dyDescent="0.3">
      <c r="A18390" s="957"/>
      <c r="B18390"/>
      <c r="C18390"/>
      <c r="D18390"/>
      <c r="E18390"/>
      <c r="F18390"/>
      <c r="G18390"/>
      <c r="H18390"/>
      <c r="I18390"/>
      <c r="J18390"/>
    </row>
    <row r="18391" spans="1:10" x14ac:dyDescent="0.3">
      <c r="A18391" s="957"/>
      <c r="B18391"/>
      <c r="C18391"/>
      <c r="D18391"/>
      <c r="E18391"/>
      <c r="F18391"/>
      <c r="G18391"/>
      <c r="H18391"/>
      <c r="I18391"/>
      <c r="J18391"/>
    </row>
    <row r="18392" spans="1:10" x14ac:dyDescent="0.3">
      <c r="A18392" s="957"/>
      <c r="B18392"/>
      <c r="C18392"/>
      <c r="D18392"/>
      <c r="E18392"/>
      <c r="F18392"/>
      <c r="G18392"/>
      <c r="H18392"/>
      <c r="I18392"/>
      <c r="J18392"/>
    </row>
    <row r="18393" spans="1:10" x14ac:dyDescent="0.3">
      <c r="A18393" s="957"/>
      <c r="B18393"/>
      <c r="C18393"/>
      <c r="D18393"/>
      <c r="E18393"/>
      <c r="F18393"/>
      <c r="G18393"/>
      <c r="H18393"/>
      <c r="I18393"/>
      <c r="J18393"/>
    </row>
    <row r="18394" spans="1:10" x14ac:dyDescent="0.3">
      <c r="A18394" s="957"/>
      <c r="B18394"/>
      <c r="C18394"/>
      <c r="D18394"/>
      <c r="E18394"/>
      <c r="F18394"/>
      <c r="G18394"/>
      <c r="H18394"/>
      <c r="I18394"/>
      <c r="J18394"/>
    </row>
    <row r="18395" spans="1:10" x14ac:dyDescent="0.3">
      <c r="A18395" s="957"/>
      <c r="B18395"/>
      <c r="C18395"/>
      <c r="D18395"/>
      <c r="E18395"/>
      <c r="F18395"/>
      <c r="G18395"/>
      <c r="H18395"/>
      <c r="I18395"/>
      <c r="J18395"/>
    </row>
    <row r="18396" spans="1:10" x14ac:dyDescent="0.3">
      <c r="A18396" s="957"/>
      <c r="B18396"/>
      <c r="C18396"/>
      <c r="D18396"/>
      <c r="E18396"/>
      <c r="F18396"/>
      <c r="G18396"/>
      <c r="H18396"/>
      <c r="I18396"/>
      <c r="J18396"/>
    </row>
    <row r="18397" spans="1:10" x14ac:dyDescent="0.3">
      <c r="A18397" s="957"/>
      <c r="B18397"/>
      <c r="C18397"/>
      <c r="D18397"/>
      <c r="E18397"/>
      <c r="F18397"/>
      <c r="G18397"/>
      <c r="H18397"/>
      <c r="I18397"/>
      <c r="J18397"/>
    </row>
    <row r="18398" spans="1:10" x14ac:dyDescent="0.3">
      <c r="A18398" s="957"/>
      <c r="B18398"/>
      <c r="C18398"/>
      <c r="D18398"/>
      <c r="E18398"/>
      <c r="F18398"/>
      <c r="G18398"/>
      <c r="H18398"/>
      <c r="I18398"/>
      <c r="J18398"/>
    </row>
    <row r="18399" spans="1:10" x14ac:dyDescent="0.3">
      <c r="A18399" s="957"/>
      <c r="B18399"/>
      <c r="C18399"/>
      <c r="D18399"/>
      <c r="E18399"/>
      <c r="F18399"/>
      <c r="G18399"/>
      <c r="H18399"/>
      <c r="I18399"/>
      <c r="J18399"/>
    </row>
    <row r="18400" spans="1:10" x14ac:dyDescent="0.3">
      <c r="A18400" s="957"/>
      <c r="B18400"/>
      <c r="C18400"/>
      <c r="D18400"/>
      <c r="E18400"/>
      <c r="F18400"/>
      <c r="G18400"/>
      <c r="H18400"/>
      <c r="I18400"/>
      <c r="J18400"/>
    </row>
    <row r="18401" spans="1:10" x14ac:dyDescent="0.3">
      <c r="A18401" s="957"/>
      <c r="B18401"/>
      <c r="C18401"/>
      <c r="D18401"/>
      <c r="E18401"/>
      <c r="F18401"/>
      <c r="G18401"/>
      <c r="H18401"/>
      <c r="I18401"/>
      <c r="J18401"/>
    </row>
    <row r="18402" spans="1:10" x14ac:dyDescent="0.3">
      <c r="A18402" s="957"/>
      <c r="B18402"/>
      <c r="C18402"/>
      <c r="D18402"/>
      <c r="E18402"/>
      <c r="F18402"/>
      <c r="G18402"/>
      <c r="H18402"/>
      <c r="I18402"/>
      <c r="J18402"/>
    </row>
    <row r="18403" spans="1:10" x14ac:dyDescent="0.3">
      <c r="A18403" s="957"/>
      <c r="B18403"/>
      <c r="C18403"/>
      <c r="D18403"/>
      <c r="E18403"/>
      <c r="F18403"/>
      <c r="G18403"/>
      <c r="H18403"/>
      <c r="I18403"/>
      <c r="J18403"/>
    </row>
    <row r="18404" spans="1:10" x14ac:dyDescent="0.3">
      <c r="A18404" s="957"/>
      <c r="B18404"/>
      <c r="C18404"/>
      <c r="D18404"/>
      <c r="E18404"/>
      <c r="F18404"/>
      <c r="G18404"/>
      <c r="H18404"/>
      <c r="I18404"/>
      <c r="J18404"/>
    </row>
    <row r="18405" spans="1:10" x14ac:dyDescent="0.3">
      <c r="A18405" s="957"/>
      <c r="B18405"/>
      <c r="C18405"/>
      <c r="D18405"/>
      <c r="E18405"/>
      <c r="F18405"/>
      <c r="G18405"/>
      <c r="H18405"/>
      <c r="I18405"/>
      <c r="J18405"/>
    </row>
    <row r="18406" spans="1:10" x14ac:dyDescent="0.3">
      <c r="A18406" s="957"/>
      <c r="B18406"/>
      <c r="C18406"/>
      <c r="D18406"/>
      <c r="E18406"/>
      <c r="F18406"/>
      <c r="G18406"/>
      <c r="H18406"/>
      <c r="I18406"/>
      <c r="J18406"/>
    </row>
    <row r="18407" spans="1:10" x14ac:dyDescent="0.3">
      <c r="A18407" s="957"/>
      <c r="B18407"/>
      <c r="C18407"/>
      <c r="D18407"/>
      <c r="E18407"/>
      <c r="F18407"/>
      <c r="G18407"/>
      <c r="H18407"/>
      <c r="I18407"/>
      <c r="J18407"/>
    </row>
    <row r="18408" spans="1:10" x14ac:dyDescent="0.3">
      <c r="A18408" s="957"/>
      <c r="B18408"/>
      <c r="C18408"/>
      <c r="D18408"/>
      <c r="E18408"/>
      <c r="F18408"/>
      <c r="G18408"/>
      <c r="H18408"/>
      <c r="I18408"/>
      <c r="J18408"/>
    </row>
    <row r="18409" spans="1:10" x14ac:dyDescent="0.3">
      <c r="A18409" s="957"/>
      <c r="B18409"/>
      <c r="C18409"/>
      <c r="D18409"/>
      <c r="E18409"/>
      <c r="F18409"/>
      <c r="G18409"/>
      <c r="H18409"/>
      <c r="I18409"/>
      <c r="J18409"/>
    </row>
    <row r="18410" spans="1:10" x14ac:dyDescent="0.3">
      <c r="A18410" s="957"/>
      <c r="B18410"/>
      <c r="C18410"/>
      <c r="D18410"/>
      <c r="E18410"/>
      <c r="F18410"/>
      <c r="G18410"/>
      <c r="H18410"/>
      <c r="I18410"/>
      <c r="J18410"/>
    </row>
    <row r="18411" spans="1:10" x14ac:dyDescent="0.3">
      <c r="A18411" s="957"/>
      <c r="B18411"/>
      <c r="C18411"/>
      <c r="D18411"/>
      <c r="E18411"/>
      <c r="F18411"/>
      <c r="G18411"/>
      <c r="H18411"/>
      <c r="I18411"/>
      <c r="J18411"/>
    </row>
    <row r="18412" spans="1:10" x14ac:dyDescent="0.3">
      <c r="A18412" s="957"/>
      <c r="B18412"/>
      <c r="C18412"/>
      <c r="D18412"/>
      <c r="E18412"/>
      <c r="F18412"/>
      <c r="G18412"/>
      <c r="H18412"/>
      <c r="I18412"/>
      <c r="J18412"/>
    </row>
    <row r="18413" spans="1:10" x14ac:dyDescent="0.3">
      <c r="A18413" s="957"/>
      <c r="B18413"/>
      <c r="C18413"/>
      <c r="D18413"/>
      <c r="E18413"/>
      <c r="F18413"/>
      <c r="G18413"/>
      <c r="H18413"/>
      <c r="I18413"/>
      <c r="J18413"/>
    </row>
    <row r="18414" spans="1:10" x14ac:dyDescent="0.3">
      <c r="A18414" s="957"/>
      <c r="B18414"/>
      <c r="C18414"/>
      <c r="D18414"/>
      <c r="E18414"/>
      <c r="F18414"/>
      <c r="G18414"/>
      <c r="H18414"/>
      <c r="I18414"/>
      <c r="J18414"/>
    </row>
    <row r="18415" spans="1:10" x14ac:dyDescent="0.3">
      <c r="A18415" s="957"/>
      <c r="B18415"/>
      <c r="C18415"/>
      <c r="D18415"/>
      <c r="E18415"/>
      <c r="F18415"/>
      <c r="G18415"/>
      <c r="H18415"/>
      <c r="I18415"/>
      <c r="J18415"/>
    </row>
    <row r="18416" spans="1:10" x14ac:dyDescent="0.3">
      <c r="A18416" s="957"/>
      <c r="B18416"/>
      <c r="C18416"/>
      <c r="D18416"/>
      <c r="E18416"/>
      <c r="F18416"/>
      <c r="G18416"/>
      <c r="H18416"/>
      <c r="I18416"/>
      <c r="J18416"/>
    </row>
    <row r="18417" spans="1:10" x14ac:dyDescent="0.3">
      <c r="A18417" s="957"/>
      <c r="B18417"/>
      <c r="C18417"/>
      <c r="D18417"/>
      <c r="E18417"/>
      <c r="F18417"/>
      <c r="G18417"/>
      <c r="H18417"/>
      <c r="I18417"/>
      <c r="J18417"/>
    </row>
    <row r="18418" spans="1:10" x14ac:dyDescent="0.3">
      <c r="A18418" s="957"/>
      <c r="B18418"/>
      <c r="C18418"/>
      <c r="D18418"/>
      <c r="E18418"/>
      <c r="F18418"/>
      <c r="G18418"/>
      <c r="H18418"/>
      <c r="I18418"/>
      <c r="J18418"/>
    </row>
    <row r="18419" spans="1:10" x14ac:dyDescent="0.3">
      <c r="A18419" s="957"/>
      <c r="B18419"/>
      <c r="C18419"/>
      <c r="D18419"/>
      <c r="E18419"/>
      <c r="F18419"/>
      <c r="G18419"/>
      <c r="H18419"/>
      <c r="I18419"/>
      <c r="J18419"/>
    </row>
    <row r="18420" spans="1:10" x14ac:dyDescent="0.3">
      <c r="A18420" s="957"/>
      <c r="B18420"/>
      <c r="C18420"/>
      <c r="D18420"/>
      <c r="E18420"/>
      <c r="F18420"/>
      <c r="G18420"/>
      <c r="H18420"/>
      <c r="I18420"/>
      <c r="J18420"/>
    </row>
    <row r="18421" spans="1:10" x14ac:dyDescent="0.3">
      <c r="A18421" s="957"/>
      <c r="B18421"/>
      <c r="C18421"/>
      <c r="D18421"/>
      <c r="E18421"/>
      <c r="F18421"/>
      <c r="G18421"/>
      <c r="H18421"/>
      <c r="I18421"/>
      <c r="J18421"/>
    </row>
    <row r="18422" spans="1:10" x14ac:dyDescent="0.3">
      <c r="A18422" s="957"/>
      <c r="B18422"/>
      <c r="C18422"/>
      <c r="D18422"/>
      <c r="E18422"/>
      <c r="F18422"/>
      <c r="G18422"/>
      <c r="H18422"/>
      <c r="I18422"/>
      <c r="J18422"/>
    </row>
    <row r="18423" spans="1:10" x14ac:dyDescent="0.3">
      <c r="A18423" s="957"/>
      <c r="B18423"/>
      <c r="C18423"/>
      <c r="D18423"/>
      <c r="E18423"/>
      <c r="F18423"/>
      <c r="G18423"/>
      <c r="H18423"/>
      <c r="I18423"/>
      <c r="J18423"/>
    </row>
    <row r="18424" spans="1:10" x14ac:dyDescent="0.3">
      <c r="A18424" s="957"/>
      <c r="B18424"/>
      <c r="C18424"/>
      <c r="D18424"/>
      <c r="E18424"/>
      <c r="F18424"/>
      <c r="G18424"/>
      <c r="H18424"/>
      <c r="I18424"/>
      <c r="J18424"/>
    </row>
    <row r="18425" spans="1:10" x14ac:dyDescent="0.3">
      <c r="A18425" s="957"/>
      <c r="B18425"/>
      <c r="C18425"/>
      <c r="D18425"/>
      <c r="E18425"/>
      <c r="F18425"/>
      <c r="G18425"/>
      <c r="H18425"/>
      <c r="I18425"/>
      <c r="J18425"/>
    </row>
    <row r="18426" spans="1:10" x14ac:dyDescent="0.3">
      <c r="A18426" s="957"/>
      <c r="B18426"/>
      <c r="C18426"/>
      <c r="D18426"/>
      <c r="E18426"/>
      <c r="F18426"/>
      <c r="G18426"/>
      <c r="H18426"/>
      <c r="I18426"/>
      <c r="J18426"/>
    </row>
    <row r="18427" spans="1:10" x14ac:dyDescent="0.3">
      <c r="A18427" s="957"/>
      <c r="B18427"/>
      <c r="C18427"/>
      <c r="D18427"/>
      <c r="E18427"/>
      <c r="F18427"/>
      <c r="G18427"/>
      <c r="H18427"/>
      <c r="I18427"/>
      <c r="J18427"/>
    </row>
    <row r="18428" spans="1:10" x14ac:dyDescent="0.3">
      <c r="A18428" s="957"/>
      <c r="B18428"/>
      <c r="C18428"/>
      <c r="D18428"/>
      <c r="E18428"/>
      <c r="F18428"/>
      <c r="G18428"/>
      <c r="H18428"/>
      <c r="I18428"/>
      <c r="J18428"/>
    </row>
    <row r="18429" spans="1:10" x14ac:dyDescent="0.3">
      <c r="A18429" s="957"/>
      <c r="B18429"/>
      <c r="C18429"/>
      <c r="D18429"/>
      <c r="E18429"/>
      <c r="F18429"/>
      <c r="G18429"/>
      <c r="H18429"/>
      <c r="I18429"/>
      <c r="J18429"/>
    </row>
    <row r="18430" spans="1:10" x14ac:dyDescent="0.3">
      <c r="A18430" s="957"/>
      <c r="B18430"/>
      <c r="C18430"/>
      <c r="D18430"/>
      <c r="E18430"/>
      <c r="F18430"/>
      <c r="G18430"/>
      <c r="H18430"/>
      <c r="I18430"/>
      <c r="J18430"/>
    </row>
    <row r="18431" spans="1:10" x14ac:dyDescent="0.3">
      <c r="A18431" s="957"/>
      <c r="B18431"/>
      <c r="C18431"/>
      <c r="D18431"/>
      <c r="E18431"/>
      <c r="F18431"/>
      <c r="G18431"/>
      <c r="H18431"/>
      <c r="I18431"/>
      <c r="J18431"/>
    </row>
    <row r="18432" spans="1:10" x14ac:dyDescent="0.3">
      <c r="A18432" s="957"/>
      <c r="B18432"/>
      <c r="C18432"/>
      <c r="D18432"/>
      <c r="E18432"/>
      <c r="F18432"/>
      <c r="G18432"/>
      <c r="H18432"/>
      <c r="I18432"/>
      <c r="J18432"/>
    </row>
    <row r="18433" spans="1:10" x14ac:dyDescent="0.3">
      <c r="A18433" s="957"/>
      <c r="B18433"/>
      <c r="C18433"/>
      <c r="D18433"/>
      <c r="E18433"/>
      <c r="F18433"/>
      <c r="G18433"/>
      <c r="H18433"/>
      <c r="I18433"/>
      <c r="J18433"/>
    </row>
    <row r="18434" spans="1:10" x14ac:dyDescent="0.3">
      <c r="A18434" s="957"/>
      <c r="B18434"/>
      <c r="C18434"/>
      <c r="D18434"/>
      <c r="E18434"/>
      <c r="F18434"/>
      <c r="G18434"/>
      <c r="H18434"/>
      <c r="I18434"/>
      <c r="J18434"/>
    </row>
    <row r="18435" spans="1:10" x14ac:dyDescent="0.3">
      <c r="A18435" s="957"/>
      <c r="B18435"/>
      <c r="C18435"/>
      <c r="D18435"/>
      <c r="E18435"/>
      <c r="F18435"/>
      <c r="G18435"/>
      <c r="H18435"/>
      <c r="I18435"/>
      <c r="J18435"/>
    </row>
    <row r="18436" spans="1:10" x14ac:dyDescent="0.3">
      <c r="A18436" s="957"/>
      <c r="B18436"/>
      <c r="C18436"/>
      <c r="D18436"/>
      <c r="E18436"/>
      <c r="F18436"/>
      <c r="G18436"/>
      <c r="H18436"/>
      <c r="I18436"/>
      <c r="J18436"/>
    </row>
    <row r="18437" spans="1:10" x14ac:dyDescent="0.3">
      <c r="A18437" s="957"/>
      <c r="B18437"/>
      <c r="C18437"/>
      <c r="D18437"/>
      <c r="E18437"/>
      <c r="F18437"/>
      <c r="G18437"/>
      <c r="H18437"/>
      <c r="I18437"/>
      <c r="J18437"/>
    </row>
    <row r="18438" spans="1:10" x14ac:dyDescent="0.3">
      <c r="A18438" s="957"/>
      <c r="B18438"/>
      <c r="C18438"/>
      <c r="D18438"/>
      <c r="E18438"/>
      <c r="F18438"/>
      <c r="G18438"/>
      <c r="H18438"/>
      <c r="I18438"/>
      <c r="J18438"/>
    </row>
    <row r="18439" spans="1:10" x14ac:dyDescent="0.3">
      <c r="A18439" s="957"/>
      <c r="B18439"/>
      <c r="C18439"/>
      <c r="D18439"/>
      <c r="E18439"/>
      <c r="F18439"/>
      <c r="G18439"/>
      <c r="H18439"/>
      <c r="I18439"/>
      <c r="J18439"/>
    </row>
    <row r="18440" spans="1:10" x14ac:dyDescent="0.3">
      <c r="A18440" s="957"/>
      <c r="B18440"/>
      <c r="C18440"/>
      <c r="D18440"/>
      <c r="E18440"/>
      <c r="F18440"/>
      <c r="G18440"/>
      <c r="H18440"/>
      <c r="I18440"/>
      <c r="J18440"/>
    </row>
    <row r="18441" spans="1:10" x14ac:dyDescent="0.3">
      <c r="A18441" s="957"/>
      <c r="B18441"/>
      <c r="C18441"/>
      <c r="D18441"/>
      <c r="E18441"/>
      <c r="F18441"/>
      <c r="G18441"/>
      <c r="H18441"/>
      <c r="I18441"/>
      <c r="J18441"/>
    </row>
    <row r="18442" spans="1:10" x14ac:dyDescent="0.3">
      <c r="A18442" s="957"/>
      <c r="B18442"/>
      <c r="C18442"/>
      <c r="D18442"/>
      <c r="E18442"/>
      <c r="F18442"/>
      <c r="G18442"/>
      <c r="H18442"/>
      <c r="I18442"/>
      <c r="J18442"/>
    </row>
    <row r="18443" spans="1:10" x14ac:dyDescent="0.3">
      <c r="A18443" s="957"/>
      <c r="B18443"/>
      <c r="C18443"/>
      <c r="D18443"/>
      <c r="E18443"/>
      <c r="F18443"/>
      <c r="G18443"/>
      <c r="H18443"/>
      <c r="I18443"/>
      <c r="J18443"/>
    </row>
    <row r="18444" spans="1:10" x14ac:dyDescent="0.3">
      <c r="A18444" s="957"/>
      <c r="B18444"/>
      <c r="C18444"/>
      <c r="D18444"/>
      <c r="E18444"/>
      <c r="F18444"/>
      <c r="G18444"/>
      <c r="H18444"/>
      <c r="I18444"/>
      <c r="J18444"/>
    </row>
    <row r="18445" spans="1:10" x14ac:dyDescent="0.3">
      <c r="A18445" s="957"/>
      <c r="B18445"/>
      <c r="C18445"/>
      <c r="D18445"/>
      <c r="E18445"/>
      <c r="F18445"/>
      <c r="G18445"/>
      <c r="H18445"/>
      <c r="I18445"/>
      <c r="J18445"/>
    </row>
    <row r="18446" spans="1:10" x14ac:dyDescent="0.3">
      <c r="A18446" s="957"/>
      <c r="B18446"/>
      <c r="C18446"/>
      <c r="D18446"/>
      <c r="E18446"/>
      <c r="F18446"/>
      <c r="G18446"/>
      <c r="H18446"/>
      <c r="I18446"/>
      <c r="J18446"/>
    </row>
    <row r="18447" spans="1:10" x14ac:dyDescent="0.3">
      <c r="A18447" s="957"/>
      <c r="B18447"/>
      <c r="C18447"/>
      <c r="D18447"/>
      <c r="E18447"/>
      <c r="F18447"/>
      <c r="G18447"/>
      <c r="H18447"/>
      <c r="I18447"/>
      <c r="J18447"/>
    </row>
    <row r="18448" spans="1:10" x14ac:dyDescent="0.3">
      <c r="A18448" s="957"/>
      <c r="B18448"/>
      <c r="C18448"/>
      <c r="D18448"/>
      <c r="E18448"/>
      <c r="F18448"/>
      <c r="G18448"/>
      <c r="H18448"/>
      <c r="I18448"/>
      <c r="J18448"/>
    </row>
    <row r="18449" spans="1:10" x14ac:dyDescent="0.3">
      <c r="A18449" s="957"/>
      <c r="B18449"/>
      <c r="C18449"/>
      <c r="D18449"/>
      <c r="E18449"/>
      <c r="F18449"/>
      <c r="G18449"/>
      <c r="H18449"/>
      <c r="I18449"/>
      <c r="J18449"/>
    </row>
    <row r="18450" spans="1:10" x14ac:dyDescent="0.3">
      <c r="A18450" s="957"/>
      <c r="B18450"/>
      <c r="C18450"/>
      <c r="D18450"/>
      <c r="E18450"/>
      <c r="F18450"/>
      <c r="G18450"/>
      <c r="H18450"/>
      <c r="I18450"/>
      <c r="J18450"/>
    </row>
    <row r="18451" spans="1:10" x14ac:dyDescent="0.3">
      <c r="A18451" s="957"/>
      <c r="B18451"/>
      <c r="C18451"/>
      <c r="D18451"/>
      <c r="E18451"/>
      <c r="F18451"/>
      <c r="G18451"/>
      <c r="H18451"/>
      <c r="I18451"/>
      <c r="J18451"/>
    </row>
    <row r="18452" spans="1:10" x14ac:dyDescent="0.3">
      <c r="A18452" s="957"/>
      <c r="B18452"/>
      <c r="C18452"/>
      <c r="D18452"/>
      <c r="E18452"/>
      <c r="F18452"/>
      <c r="G18452"/>
      <c r="H18452"/>
      <c r="I18452"/>
      <c r="J18452"/>
    </row>
    <row r="18453" spans="1:10" x14ac:dyDescent="0.3">
      <c r="A18453" s="957"/>
      <c r="B18453"/>
      <c r="C18453"/>
      <c r="D18453"/>
      <c r="E18453"/>
      <c r="F18453"/>
      <c r="G18453"/>
      <c r="H18453"/>
      <c r="I18453"/>
      <c r="J18453"/>
    </row>
    <row r="18454" spans="1:10" x14ac:dyDescent="0.3">
      <c r="A18454" s="957"/>
      <c r="B18454"/>
      <c r="C18454"/>
      <c r="D18454"/>
      <c r="E18454"/>
      <c r="F18454"/>
      <c r="G18454"/>
      <c r="H18454"/>
      <c r="I18454"/>
      <c r="J18454"/>
    </row>
    <row r="18455" spans="1:10" x14ac:dyDescent="0.3">
      <c r="A18455" s="957"/>
      <c r="B18455"/>
      <c r="C18455"/>
      <c r="D18455"/>
      <c r="E18455"/>
      <c r="F18455"/>
      <c r="G18455"/>
      <c r="H18455"/>
      <c r="I18455"/>
      <c r="J18455"/>
    </row>
    <row r="18456" spans="1:10" x14ac:dyDescent="0.3">
      <c r="A18456" s="957"/>
      <c r="B18456"/>
      <c r="C18456"/>
      <c r="D18456"/>
      <c r="E18456"/>
      <c r="F18456"/>
      <c r="G18456"/>
      <c r="H18456"/>
      <c r="I18456"/>
      <c r="J18456"/>
    </row>
    <row r="18457" spans="1:10" x14ac:dyDescent="0.3">
      <c r="A18457" s="957"/>
      <c r="B18457"/>
      <c r="C18457"/>
      <c r="D18457"/>
      <c r="E18457"/>
      <c r="F18457"/>
      <c r="G18457"/>
      <c r="H18457"/>
      <c r="I18457"/>
      <c r="J18457"/>
    </row>
    <row r="18458" spans="1:10" x14ac:dyDescent="0.3">
      <c r="A18458" s="957"/>
      <c r="B18458"/>
      <c r="C18458"/>
      <c r="D18458"/>
      <c r="E18458"/>
      <c r="F18458"/>
      <c r="G18458"/>
      <c r="H18458"/>
      <c r="I18458"/>
      <c r="J18458"/>
    </row>
    <row r="18459" spans="1:10" x14ac:dyDescent="0.3">
      <c r="A18459" s="957"/>
      <c r="B18459"/>
      <c r="C18459"/>
      <c r="D18459"/>
      <c r="E18459"/>
      <c r="F18459"/>
      <c r="G18459"/>
      <c r="H18459"/>
      <c r="I18459"/>
      <c r="J18459"/>
    </row>
    <row r="18460" spans="1:10" x14ac:dyDescent="0.3">
      <c r="A18460" s="957"/>
      <c r="B18460"/>
      <c r="C18460"/>
      <c r="D18460"/>
      <c r="E18460"/>
      <c r="F18460"/>
      <c r="G18460"/>
      <c r="H18460"/>
      <c r="I18460"/>
      <c r="J18460"/>
    </row>
    <row r="18461" spans="1:10" x14ac:dyDescent="0.3">
      <c r="A18461" s="957"/>
      <c r="B18461"/>
      <c r="C18461"/>
      <c r="D18461"/>
      <c r="E18461"/>
      <c r="F18461"/>
      <c r="G18461"/>
      <c r="H18461"/>
      <c r="I18461"/>
      <c r="J18461"/>
    </row>
    <row r="18462" spans="1:10" x14ac:dyDescent="0.3">
      <c r="A18462" s="957"/>
      <c r="B18462"/>
      <c r="C18462"/>
      <c r="D18462"/>
      <c r="E18462"/>
      <c r="F18462"/>
      <c r="G18462"/>
      <c r="H18462"/>
      <c r="I18462"/>
      <c r="J18462"/>
    </row>
    <row r="18463" spans="1:10" x14ac:dyDescent="0.3">
      <c r="A18463" s="957"/>
      <c r="B18463"/>
      <c r="C18463"/>
      <c r="D18463"/>
      <c r="E18463"/>
      <c r="F18463"/>
      <c r="G18463"/>
      <c r="H18463"/>
      <c r="I18463"/>
      <c r="J18463"/>
    </row>
    <row r="18464" spans="1:10" x14ac:dyDescent="0.3">
      <c r="A18464" s="957"/>
      <c r="B18464"/>
      <c r="C18464"/>
      <c r="D18464"/>
      <c r="E18464"/>
      <c r="F18464"/>
      <c r="G18464"/>
      <c r="H18464"/>
      <c r="I18464"/>
      <c r="J18464"/>
    </row>
    <row r="18465" spans="1:10" x14ac:dyDescent="0.3">
      <c r="A18465" s="957"/>
      <c r="B18465"/>
      <c r="C18465"/>
      <c r="D18465"/>
      <c r="E18465"/>
      <c r="F18465"/>
      <c r="G18465"/>
      <c r="H18465"/>
      <c r="I18465"/>
      <c r="J18465"/>
    </row>
    <row r="18466" spans="1:10" x14ac:dyDescent="0.3">
      <c r="A18466" s="957"/>
      <c r="B18466"/>
      <c r="C18466"/>
      <c r="D18466"/>
      <c r="E18466"/>
      <c r="F18466"/>
      <c r="G18466"/>
      <c r="H18466"/>
      <c r="I18466"/>
      <c r="J18466"/>
    </row>
    <row r="18467" spans="1:10" x14ac:dyDescent="0.3">
      <c r="A18467" s="957"/>
      <c r="B18467"/>
      <c r="C18467"/>
      <c r="D18467"/>
      <c r="E18467"/>
      <c r="F18467"/>
      <c r="G18467"/>
      <c r="H18467"/>
      <c r="I18467"/>
      <c r="J18467"/>
    </row>
    <row r="18468" spans="1:10" x14ac:dyDescent="0.3">
      <c r="A18468" s="957"/>
      <c r="B18468"/>
      <c r="C18468"/>
      <c r="D18468"/>
      <c r="E18468"/>
      <c r="F18468"/>
      <c r="G18468"/>
      <c r="H18468"/>
      <c r="I18468"/>
      <c r="J18468"/>
    </row>
    <row r="18469" spans="1:10" x14ac:dyDescent="0.3">
      <c r="A18469" s="957"/>
      <c r="B18469"/>
      <c r="C18469"/>
      <c r="D18469"/>
      <c r="E18469"/>
      <c r="F18469"/>
      <c r="G18469"/>
      <c r="H18469"/>
      <c r="I18469"/>
      <c r="J18469"/>
    </row>
    <row r="18470" spans="1:10" x14ac:dyDescent="0.3">
      <c r="A18470" s="957"/>
      <c r="B18470"/>
      <c r="C18470"/>
      <c r="D18470"/>
      <c r="E18470"/>
      <c r="F18470"/>
      <c r="G18470"/>
      <c r="H18470"/>
      <c r="I18470"/>
      <c r="J18470"/>
    </row>
    <row r="18471" spans="1:10" x14ac:dyDescent="0.3">
      <c r="A18471" s="957"/>
      <c r="B18471"/>
      <c r="C18471"/>
      <c r="D18471"/>
      <c r="E18471"/>
      <c r="F18471"/>
      <c r="G18471"/>
      <c r="H18471"/>
      <c r="I18471"/>
      <c r="J18471"/>
    </row>
    <row r="18472" spans="1:10" x14ac:dyDescent="0.3">
      <c r="A18472" s="957"/>
      <c r="B18472"/>
      <c r="C18472"/>
      <c r="D18472"/>
      <c r="E18472"/>
      <c r="F18472"/>
      <c r="G18472"/>
      <c r="H18472"/>
      <c r="I18472"/>
      <c r="J18472"/>
    </row>
    <row r="18473" spans="1:10" x14ac:dyDescent="0.3">
      <c r="A18473" s="957"/>
      <c r="B18473"/>
      <c r="C18473"/>
      <c r="D18473"/>
      <c r="E18473"/>
      <c r="F18473"/>
      <c r="G18473"/>
      <c r="H18473"/>
      <c r="I18473"/>
      <c r="J18473"/>
    </row>
    <row r="18474" spans="1:10" x14ac:dyDescent="0.3">
      <c r="A18474" s="957"/>
      <c r="B18474"/>
      <c r="C18474"/>
      <c r="D18474"/>
      <c r="E18474"/>
      <c r="F18474"/>
      <c r="G18474"/>
      <c r="H18474"/>
      <c r="I18474"/>
      <c r="J18474"/>
    </row>
    <row r="18475" spans="1:10" x14ac:dyDescent="0.3">
      <c r="A18475" s="957"/>
      <c r="B18475"/>
      <c r="C18475"/>
      <c r="D18475"/>
      <c r="E18475"/>
      <c r="F18475"/>
      <c r="G18475"/>
      <c r="H18475"/>
      <c r="I18475"/>
      <c r="J18475"/>
    </row>
    <row r="18476" spans="1:10" x14ac:dyDescent="0.3">
      <c r="A18476" s="957"/>
      <c r="B18476"/>
      <c r="C18476"/>
      <c r="D18476"/>
      <c r="E18476"/>
      <c r="F18476"/>
      <c r="G18476"/>
      <c r="H18476"/>
      <c r="I18476"/>
      <c r="J18476"/>
    </row>
    <row r="18477" spans="1:10" x14ac:dyDescent="0.3">
      <c r="A18477" s="957"/>
      <c r="B18477"/>
      <c r="C18477"/>
      <c r="D18477"/>
      <c r="E18477"/>
      <c r="F18477"/>
      <c r="G18477"/>
      <c r="H18477"/>
      <c r="I18477"/>
      <c r="J18477"/>
    </row>
    <row r="18478" spans="1:10" x14ac:dyDescent="0.3">
      <c r="A18478" s="957"/>
      <c r="B18478"/>
      <c r="C18478"/>
      <c r="D18478"/>
      <c r="E18478"/>
      <c r="F18478"/>
      <c r="G18478"/>
      <c r="H18478"/>
      <c r="I18478"/>
      <c r="J18478"/>
    </row>
    <row r="18479" spans="1:10" x14ac:dyDescent="0.3">
      <c r="A18479" s="957"/>
      <c r="B18479"/>
      <c r="C18479"/>
      <c r="D18479"/>
      <c r="E18479"/>
      <c r="F18479"/>
      <c r="G18479"/>
      <c r="H18479"/>
      <c r="I18479"/>
      <c r="J18479"/>
    </row>
    <row r="18480" spans="1:10" x14ac:dyDescent="0.3">
      <c r="A18480" s="957"/>
      <c r="B18480"/>
      <c r="C18480"/>
      <c r="D18480"/>
      <c r="E18480"/>
      <c r="F18480"/>
      <c r="G18480"/>
      <c r="H18480"/>
      <c r="I18480"/>
      <c r="J18480"/>
    </row>
    <row r="18481" spans="1:10" x14ac:dyDescent="0.3">
      <c r="A18481" s="957"/>
      <c r="B18481"/>
      <c r="C18481"/>
      <c r="D18481"/>
      <c r="E18481"/>
      <c r="F18481"/>
      <c r="G18481"/>
      <c r="H18481"/>
      <c r="I18481"/>
      <c r="J18481"/>
    </row>
    <row r="18482" spans="1:10" x14ac:dyDescent="0.3">
      <c r="A18482" s="957"/>
      <c r="B18482"/>
      <c r="C18482"/>
      <c r="D18482"/>
      <c r="E18482"/>
      <c r="F18482"/>
      <c r="G18482"/>
      <c r="H18482"/>
      <c r="I18482"/>
      <c r="J18482"/>
    </row>
    <row r="18483" spans="1:10" x14ac:dyDescent="0.3">
      <c r="A18483" s="957"/>
      <c r="B18483"/>
      <c r="C18483"/>
      <c r="D18483"/>
      <c r="E18483"/>
      <c r="F18483"/>
      <c r="G18483"/>
      <c r="H18483"/>
      <c r="I18483"/>
      <c r="J18483"/>
    </row>
    <row r="18484" spans="1:10" x14ac:dyDescent="0.3">
      <c r="A18484" s="957"/>
      <c r="B18484"/>
      <c r="C18484"/>
      <c r="D18484"/>
      <c r="E18484"/>
      <c r="F18484"/>
      <c r="G18484"/>
      <c r="H18484"/>
      <c r="I18484"/>
      <c r="J18484"/>
    </row>
    <row r="18485" spans="1:10" x14ac:dyDescent="0.3">
      <c r="A18485" s="957"/>
      <c r="B18485"/>
      <c r="C18485"/>
      <c r="D18485"/>
      <c r="E18485"/>
      <c r="F18485"/>
      <c r="G18485"/>
      <c r="H18485"/>
      <c r="I18485"/>
      <c r="J18485"/>
    </row>
    <row r="18486" spans="1:10" x14ac:dyDescent="0.3">
      <c r="A18486" s="957"/>
      <c r="B18486"/>
      <c r="C18486"/>
      <c r="D18486"/>
      <c r="E18486"/>
      <c r="F18486"/>
      <c r="G18486"/>
      <c r="H18486"/>
      <c r="I18486"/>
      <c r="J18486"/>
    </row>
    <row r="18487" spans="1:10" x14ac:dyDescent="0.3">
      <c r="A18487" s="957"/>
      <c r="B18487"/>
      <c r="C18487"/>
      <c r="D18487"/>
      <c r="E18487"/>
      <c r="F18487"/>
      <c r="G18487"/>
      <c r="H18487"/>
      <c r="I18487"/>
      <c r="J18487"/>
    </row>
    <row r="18488" spans="1:10" x14ac:dyDescent="0.3">
      <c r="A18488" s="957"/>
      <c r="B18488"/>
      <c r="C18488"/>
      <c r="D18488"/>
      <c r="E18488"/>
      <c r="F18488"/>
      <c r="G18488"/>
      <c r="H18488"/>
      <c r="I18488"/>
      <c r="J18488"/>
    </row>
    <row r="18489" spans="1:10" x14ac:dyDescent="0.3">
      <c r="A18489" s="957"/>
      <c r="B18489"/>
      <c r="C18489"/>
      <c r="D18489"/>
      <c r="E18489"/>
      <c r="F18489"/>
      <c r="G18489"/>
      <c r="H18489"/>
      <c r="I18489"/>
      <c r="J18489"/>
    </row>
    <row r="18490" spans="1:10" x14ac:dyDescent="0.3">
      <c r="A18490" s="957"/>
      <c r="B18490"/>
      <c r="C18490"/>
      <c r="D18490"/>
      <c r="E18490"/>
      <c r="F18490"/>
      <c r="G18490"/>
      <c r="H18490"/>
      <c r="I18490"/>
      <c r="J18490"/>
    </row>
    <row r="18491" spans="1:10" x14ac:dyDescent="0.3">
      <c r="A18491" s="957"/>
      <c r="B18491"/>
      <c r="C18491"/>
      <c r="D18491"/>
      <c r="E18491"/>
      <c r="F18491"/>
      <c r="G18491"/>
      <c r="H18491"/>
      <c r="I18491"/>
      <c r="J18491"/>
    </row>
    <row r="18492" spans="1:10" x14ac:dyDescent="0.3">
      <c r="A18492" s="957"/>
      <c r="B18492"/>
      <c r="C18492"/>
      <c r="D18492"/>
      <c r="E18492"/>
      <c r="F18492"/>
      <c r="G18492"/>
      <c r="H18492"/>
      <c r="I18492"/>
      <c r="J18492"/>
    </row>
    <row r="18493" spans="1:10" x14ac:dyDescent="0.3">
      <c r="A18493" s="957"/>
      <c r="B18493"/>
      <c r="C18493"/>
      <c r="D18493"/>
      <c r="E18493"/>
      <c r="F18493"/>
      <c r="G18493"/>
      <c r="H18493"/>
      <c r="I18493"/>
      <c r="J18493"/>
    </row>
    <row r="18494" spans="1:10" x14ac:dyDescent="0.3">
      <c r="A18494" s="957"/>
      <c r="B18494"/>
      <c r="C18494"/>
      <c r="D18494"/>
      <c r="E18494"/>
      <c r="F18494"/>
      <c r="G18494"/>
      <c r="H18494"/>
      <c r="I18494"/>
      <c r="J18494"/>
    </row>
    <row r="18495" spans="1:10" x14ac:dyDescent="0.3">
      <c r="A18495" s="957"/>
      <c r="B18495"/>
      <c r="C18495"/>
      <c r="D18495"/>
      <c r="E18495"/>
      <c r="F18495"/>
      <c r="G18495"/>
      <c r="H18495"/>
      <c r="I18495"/>
      <c r="J18495"/>
    </row>
    <row r="18496" spans="1:10" x14ac:dyDescent="0.3">
      <c r="A18496" s="957"/>
      <c r="B18496"/>
      <c r="C18496"/>
      <c r="D18496"/>
      <c r="E18496"/>
      <c r="F18496"/>
      <c r="G18496"/>
      <c r="H18496"/>
      <c r="I18496"/>
      <c r="J18496"/>
    </row>
    <row r="18497" spans="1:10" x14ac:dyDescent="0.3">
      <c r="A18497" s="957"/>
      <c r="B18497"/>
      <c r="C18497"/>
      <c r="D18497"/>
      <c r="E18497"/>
      <c r="F18497"/>
      <c r="G18497"/>
      <c r="H18497"/>
      <c r="I18497"/>
      <c r="J18497"/>
    </row>
    <row r="18498" spans="1:10" x14ac:dyDescent="0.3">
      <c r="A18498" s="957"/>
      <c r="B18498"/>
      <c r="C18498"/>
      <c r="D18498"/>
      <c r="E18498"/>
      <c r="F18498"/>
      <c r="G18498"/>
      <c r="H18498"/>
      <c r="I18498"/>
      <c r="J18498"/>
    </row>
    <row r="18499" spans="1:10" x14ac:dyDescent="0.3">
      <c r="A18499" s="957"/>
      <c r="B18499"/>
      <c r="C18499"/>
      <c r="D18499"/>
      <c r="E18499"/>
      <c r="F18499"/>
      <c r="G18499"/>
      <c r="H18499"/>
      <c r="I18499"/>
      <c r="J18499"/>
    </row>
    <row r="18500" spans="1:10" x14ac:dyDescent="0.3">
      <c r="A18500" s="957"/>
      <c r="B18500"/>
      <c r="C18500"/>
      <c r="D18500"/>
      <c r="E18500"/>
      <c r="F18500"/>
      <c r="G18500"/>
      <c r="H18500"/>
      <c r="I18500"/>
      <c r="J18500"/>
    </row>
    <row r="18501" spans="1:10" x14ac:dyDescent="0.3">
      <c r="A18501" s="957"/>
      <c r="B18501"/>
      <c r="C18501"/>
      <c r="D18501"/>
      <c r="E18501"/>
      <c r="F18501"/>
      <c r="G18501"/>
      <c r="H18501"/>
      <c r="I18501"/>
      <c r="J18501"/>
    </row>
    <row r="18502" spans="1:10" x14ac:dyDescent="0.3">
      <c r="A18502" s="957"/>
      <c r="B18502"/>
      <c r="C18502"/>
      <c r="D18502"/>
      <c r="E18502"/>
      <c r="F18502"/>
      <c r="G18502"/>
      <c r="H18502"/>
      <c r="I18502"/>
      <c r="J18502"/>
    </row>
    <row r="18503" spans="1:10" x14ac:dyDescent="0.3">
      <c r="A18503" s="957"/>
      <c r="B18503"/>
      <c r="C18503"/>
      <c r="D18503"/>
      <c r="E18503"/>
      <c r="F18503"/>
      <c r="G18503"/>
      <c r="H18503"/>
      <c r="I18503"/>
      <c r="J18503"/>
    </row>
    <row r="18504" spans="1:10" x14ac:dyDescent="0.3">
      <c r="A18504" s="957"/>
      <c r="B18504"/>
      <c r="C18504"/>
      <c r="D18504"/>
      <c r="E18504"/>
      <c r="F18504"/>
      <c r="G18504"/>
      <c r="H18504"/>
      <c r="I18504"/>
      <c r="J18504"/>
    </row>
    <row r="18505" spans="1:10" x14ac:dyDescent="0.3">
      <c r="A18505" s="957"/>
      <c r="B18505"/>
      <c r="C18505"/>
      <c r="D18505"/>
      <c r="E18505"/>
      <c r="F18505"/>
      <c r="G18505"/>
      <c r="H18505"/>
      <c r="I18505"/>
      <c r="J18505"/>
    </row>
    <row r="18506" spans="1:10" x14ac:dyDescent="0.3">
      <c r="A18506" s="957"/>
      <c r="B18506"/>
      <c r="C18506"/>
      <c r="D18506"/>
      <c r="E18506"/>
      <c r="F18506"/>
      <c r="G18506"/>
      <c r="H18506"/>
      <c r="I18506"/>
      <c r="J18506"/>
    </row>
    <row r="18507" spans="1:10" x14ac:dyDescent="0.3">
      <c r="A18507" s="957"/>
      <c r="B18507"/>
      <c r="C18507"/>
      <c r="D18507"/>
      <c r="E18507"/>
      <c r="F18507"/>
      <c r="G18507"/>
      <c r="H18507"/>
      <c r="I18507"/>
      <c r="J18507"/>
    </row>
    <row r="18508" spans="1:10" x14ac:dyDescent="0.3">
      <c r="A18508" s="957"/>
      <c r="B18508"/>
      <c r="C18508"/>
      <c r="D18508"/>
      <c r="E18508"/>
      <c r="F18508"/>
      <c r="G18508"/>
      <c r="H18508"/>
      <c r="I18508"/>
      <c r="J18508"/>
    </row>
    <row r="18509" spans="1:10" x14ac:dyDescent="0.3">
      <c r="A18509" s="957"/>
      <c r="B18509"/>
      <c r="C18509"/>
      <c r="D18509"/>
      <c r="E18509"/>
      <c r="F18509"/>
      <c r="G18509"/>
      <c r="H18509"/>
      <c r="I18509"/>
      <c r="J18509"/>
    </row>
    <row r="18510" spans="1:10" x14ac:dyDescent="0.3">
      <c r="A18510" s="957"/>
      <c r="B18510"/>
      <c r="C18510"/>
      <c r="D18510"/>
      <c r="E18510"/>
      <c r="F18510"/>
      <c r="G18510"/>
      <c r="H18510"/>
      <c r="I18510"/>
      <c r="J18510"/>
    </row>
    <row r="18511" spans="1:10" x14ac:dyDescent="0.3">
      <c r="A18511" s="957"/>
      <c r="B18511"/>
      <c r="C18511"/>
      <c r="D18511"/>
      <c r="E18511"/>
      <c r="F18511"/>
      <c r="G18511"/>
      <c r="H18511"/>
      <c r="I18511"/>
      <c r="J18511"/>
    </row>
    <row r="18512" spans="1:10" x14ac:dyDescent="0.3">
      <c r="A18512" s="957"/>
      <c r="B18512"/>
      <c r="C18512"/>
      <c r="D18512"/>
      <c r="E18512"/>
      <c r="F18512"/>
      <c r="G18512"/>
      <c r="H18512"/>
      <c r="I18512"/>
      <c r="J18512"/>
    </row>
    <row r="18513" spans="1:10" x14ac:dyDescent="0.3">
      <c r="A18513" s="957"/>
      <c r="B18513"/>
      <c r="C18513"/>
      <c r="D18513"/>
      <c r="E18513"/>
      <c r="F18513"/>
      <c r="G18513"/>
      <c r="H18513"/>
      <c r="I18513"/>
      <c r="J18513"/>
    </row>
    <row r="18514" spans="1:10" x14ac:dyDescent="0.3">
      <c r="A18514" s="957"/>
      <c r="B18514"/>
      <c r="C18514"/>
      <c r="D18514"/>
      <c r="E18514"/>
      <c r="F18514"/>
      <c r="G18514"/>
      <c r="H18514"/>
      <c r="I18514"/>
      <c r="J18514"/>
    </row>
    <row r="18515" spans="1:10" x14ac:dyDescent="0.3">
      <c r="A18515" s="957"/>
      <c r="B18515"/>
      <c r="C18515"/>
      <c r="D18515"/>
      <c r="E18515"/>
      <c r="F18515"/>
      <c r="G18515"/>
      <c r="H18515"/>
      <c r="I18515"/>
      <c r="J18515"/>
    </row>
    <row r="18516" spans="1:10" x14ac:dyDescent="0.3">
      <c r="A18516" s="957"/>
      <c r="B18516"/>
      <c r="C18516"/>
      <c r="D18516"/>
      <c r="E18516"/>
      <c r="F18516"/>
      <c r="G18516"/>
      <c r="H18516"/>
      <c r="I18516"/>
      <c r="J18516"/>
    </row>
    <row r="18517" spans="1:10" x14ac:dyDescent="0.3">
      <c r="A18517" s="957"/>
      <c r="B18517"/>
      <c r="C18517"/>
      <c r="D18517"/>
      <c r="E18517"/>
      <c r="F18517"/>
      <c r="G18517"/>
      <c r="H18517"/>
      <c r="I18517"/>
      <c r="J18517"/>
    </row>
    <row r="18518" spans="1:10" x14ac:dyDescent="0.3">
      <c r="A18518" s="957"/>
      <c r="B18518"/>
      <c r="C18518"/>
      <c r="D18518"/>
      <c r="E18518"/>
      <c r="F18518"/>
      <c r="G18518"/>
      <c r="H18518"/>
      <c r="I18518"/>
      <c r="J18518"/>
    </row>
    <row r="18519" spans="1:10" x14ac:dyDescent="0.3">
      <c r="A18519" s="957"/>
      <c r="B18519"/>
      <c r="C18519"/>
      <c r="D18519"/>
      <c r="E18519"/>
      <c r="F18519"/>
      <c r="G18519"/>
      <c r="H18519"/>
      <c r="I18519"/>
      <c r="J18519"/>
    </row>
    <row r="18520" spans="1:10" x14ac:dyDescent="0.3">
      <c r="A18520" s="957"/>
      <c r="B18520"/>
      <c r="C18520"/>
      <c r="D18520"/>
      <c r="E18520"/>
      <c r="F18520"/>
      <c r="G18520"/>
      <c r="H18520"/>
      <c r="I18520"/>
      <c r="J18520"/>
    </row>
    <row r="18521" spans="1:10" x14ac:dyDescent="0.3">
      <c r="A18521" s="957"/>
      <c r="B18521"/>
      <c r="C18521"/>
      <c r="D18521"/>
      <c r="E18521"/>
      <c r="F18521"/>
      <c r="G18521"/>
      <c r="H18521"/>
      <c r="I18521"/>
      <c r="J18521"/>
    </row>
    <row r="18522" spans="1:10" x14ac:dyDescent="0.3">
      <c r="A18522" s="957"/>
      <c r="B18522"/>
      <c r="C18522"/>
      <c r="D18522"/>
      <c r="E18522"/>
      <c r="F18522"/>
      <c r="G18522"/>
      <c r="H18522"/>
      <c r="I18522"/>
      <c r="J18522"/>
    </row>
    <row r="18523" spans="1:10" x14ac:dyDescent="0.3">
      <c r="A18523" s="957"/>
      <c r="B18523"/>
      <c r="C18523"/>
      <c r="D18523"/>
      <c r="E18523"/>
      <c r="F18523"/>
      <c r="G18523"/>
      <c r="H18523"/>
      <c r="I18523"/>
      <c r="J18523"/>
    </row>
    <row r="18524" spans="1:10" x14ac:dyDescent="0.3">
      <c r="A18524" s="957"/>
      <c r="B18524"/>
      <c r="C18524"/>
      <c r="D18524"/>
      <c r="E18524"/>
      <c r="F18524"/>
      <c r="G18524"/>
      <c r="H18524"/>
      <c r="I18524"/>
      <c r="J18524"/>
    </row>
    <row r="18525" spans="1:10" x14ac:dyDescent="0.3">
      <c r="A18525" s="957"/>
      <c r="B18525"/>
      <c r="C18525"/>
      <c r="D18525"/>
      <c r="E18525"/>
      <c r="F18525"/>
      <c r="G18525"/>
      <c r="H18525"/>
      <c r="I18525"/>
      <c r="J18525"/>
    </row>
    <row r="18526" spans="1:10" x14ac:dyDescent="0.3">
      <c r="A18526" s="957"/>
      <c r="B18526"/>
      <c r="C18526"/>
      <c r="D18526"/>
      <c r="E18526"/>
      <c r="F18526"/>
      <c r="G18526"/>
      <c r="H18526"/>
      <c r="I18526"/>
      <c r="J18526"/>
    </row>
    <row r="18527" spans="1:10" x14ac:dyDescent="0.3">
      <c r="A18527" s="957"/>
      <c r="B18527"/>
      <c r="C18527"/>
      <c r="D18527"/>
      <c r="E18527"/>
      <c r="F18527"/>
      <c r="G18527"/>
      <c r="H18527"/>
      <c r="I18527"/>
      <c r="J18527"/>
    </row>
    <row r="18528" spans="1:10" x14ac:dyDescent="0.3">
      <c r="A18528" s="957"/>
      <c r="B18528"/>
      <c r="C18528"/>
      <c r="D18528"/>
      <c r="E18528"/>
      <c r="F18528"/>
      <c r="G18528"/>
      <c r="H18528"/>
      <c r="I18528"/>
      <c r="J18528"/>
    </row>
    <row r="18529" spans="1:10" x14ac:dyDescent="0.3">
      <c r="A18529" s="957"/>
      <c r="B18529"/>
      <c r="C18529"/>
      <c r="D18529"/>
      <c r="E18529"/>
      <c r="F18529"/>
      <c r="G18529"/>
      <c r="H18529"/>
      <c r="I18529"/>
      <c r="J18529"/>
    </row>
    <row r="18530" spans="1:10" x14ac:dyDescent="0.3">
      <c r="A18530" s="957"/>
      <c r="B18530"/>
      <c r="C18530"/>
      <c r="D18530"/>
      <c r="E18530"/>
      <c r="F18530"/>
      <c r="G18530"/>
      <c r="H18530"/>
      <c r="I18530"/>
      <c r="J18530"/>
    </row>
    <row r="18531" spans="1:10" x14ac:dyDescent="0.3">
      <c r="A18531" s="957"/>
      <c r="B18531"/>
      <c r="C18531"/>
      <c r="D18531"/>
      <c r="E18531"/>
      <c r="F18531"/>
      <c r="G18531"/>
      <c r="H18531"/>
      <c r="I18531"/>
      <c r="J18531"/>
    </row>
    <row r="18532" spans="1:10" x14ac:dyDescent="0.3">
      <c r="A18532" s="957"/>
      <c r="B18532"/>
      <c r="C18532"/>
      <c r="D18532"/>
      <c r="E18532"/>
      <c r="F18532"/>
      <c r="G18532"/>
      <c r="H18532"/>
      <c r="I18532"/>
      <c r="J18532"/>
    </row>
    <row r="18533" spans="1:10" x14ac:dyDescent="0.3">
      <c r="A18533" s="957"/>
      <c r="B18533"/>
      <c r="C18533"/>
      <c r="D18533"/>
      <c r="E18533"/>
      <c r="F18533"/>
      <c r="G18533"/>
      <c r="H18533"/>
      <c r="I18533"/>
      <c r="J18533"/>
    </row>
    <row r="18534" spans="1:10" x14ac:dyDescent="0.3">
      <c r="A18534" s="957"/>
      <c r="B18534"/>
      <c r="C18534"/>
      <c r="D18534"/>
      <c r="E18534"/>
      <c r="F18534"/>
      <c r="G18534"/>
      <c r="H18534"/>
      <c r="I18534"/>
      <c r="J18534"/>
    </row>
    <row r="18535" spans="1:10" x14ac:dyDescent="0.3">
      <c r="A18535" s="957"/>
      <c r="B18535"/>
      <c r="C18535"/>
      <c r="D18535"/>
      <c r="E18535"/>
      <c r="F18535"/>
      <c r="G18535"/>
      <c r="H18535"/>
      <c r="I18535"/>
      <c r="J18535"/>
    </row>
    <row r="18536" spans="1:10" x14ac:dyDescent="0.3">
      <c r="A18536" s="957"/>
      <c r="B18536"/>
      <c r="C18536"/>
      <c r="D18536"/>
      <c r="E18536"/>
      <c r="F18536"/>
      <c r="G18536"/>
      <c r="H18536"/>
      <c r="I18536"/>
      <c r="J18536"/>
    </row>
    <row r="18537" spans="1:10" x14ac:dyDescent="0.3">
      <c r="A18537" s="957"/>
      <c r="B18537"/>
      <c r="C18537"/>
      <c r="D18537"/>
      <c r="E18537"/>
      <c r="F18537"/>
      <c r="G18537"/>
      <c r="H18537"/>
      <c r="I18537"/>
      <c r="J18537"/>
    </row>
    <row r="18538" spans="1:10" x14ac:dyDescent="0.3">
      <c r="A18538" s="957"/>
      <c r="B18538"/>
      <c r="C18538"/>
      <c r="D18538"/>
      <c r="E18538"/>
      <c r="F18538"/>
      <c r="G18538"/>
      <c r="H18538"/>
      <c r="I18538"/>
      <c r="J18538"/>
    </row>
    <row r="18539" spans="1:10" x14ac:dyDescent="0.3">
      <c r="A18539" s="957"/>
      <c r="B18539"/>
      <c r="C18539"/>
      <c r="D18539"/>
      <c r="E18539"/>
      <c r="F18539"/>
      <c r="G18539"/>
      <c r="H18539"/>
      <c r="I18539"/>
      <c r="J18539"/>
    </row>
    <row r="18540" spans="1:10" x14ac:dyDescent="0.3">
      <c r="A18540" s="957"/>
      <c r="B18540"/>
      <c r="C18540"/>
      <c r="D18540"/>
      <c r="E18540"/>
      <c r="F18540"/>
      <c r="G18540"/>
      <c r="H18540"/>
      <c r="I18540"/>
      <c r="J18540"/>
    </row>
    <row r="18541" spans="1:10" x14ac:dyDescent="0.3">
      <c r="A18541" s="957"/>
      <c r="B18541"/>
      <c r="C18541"/>
      <c r="D18541"/>
      <c r="E18541"/>
      <c r="F18541"/>
      <c r="G18541"/>
      <c r="H18541"/>
      <c r="I18541"/>
      <c r="J18541"/>
    </row>
    <row r="18542" spans="1:10" x14ac:dyDescent="0.3">
      <c r="A18542" s="957"/>
      <c r="B18542"/>
      <c r="C18542"/>
      <c r="D18542"/>
      <c r="E18542"/>
      <c r="F18542"/>
      <c r="G18542"/>
      <c r="H18542"/>
      <c r="I18542"/>
      <c r="J18542"/>
    </row>
    <row r="18543" spans="1:10" x14ac:dyDescent="0.3">
      <c r="A18543" s="957"/>
      <c r="B18543"/>
      <c r="C18543"/>
      <c r="D18543"/>
      <c r="E18543"/>
      <c r="F18543"/>
      <c r="G18543"/>
      <c r="H18543"/>
      <c r="I18543"/>
      <c r="J18543"/>
    </row>
    <row r="18544" spans="1:10" x14ac:dyDescent="0.3">
      <c r="A18544" s="957"/>
      <c r="B18544"/>
      <c r="C18544"/>
      <c r="D18544"/>
      <c r="E18544"/>
      <c r="F18544"/>
      <c r="G18544"/>
      <c r="H18544"/>
      <c r="I18544"/>
      <c r="J18544"/>
    </row>
    <row r="18545" spans="1:10" x14ac:dyDescent="0.3">
      <c r="A18545" s="957"/>
      <c r="B18545"/>
      <c r="C18545"/>
      <c r="D18545"/>
      <c r="E18545"/>
      <c r="F18545"/>
      <c r="G18545"/>
      <c r="H18545"/>
      <c r="I18545"/>
      <c r="J18545"/>
    </row>
    <row r="18546" spans="1:10" x14ac:dyDescent="0.3">
      <c r="A18546" s="957"/>
      <c r="B18546"/>
      <c r="C18546"/>
      <c r="D18546"/>
      <c r="E18546"/>
      <c r="F18546"/>
      <c r="G18546"/>
      <c r="H18546"/>
      <c r="I18546"/>
      <c r="J18546"/>
    </row>
    <row r="18547" spans="1:10" x14ac:dyDescent="0.3">
      <c r="A18547" s="957"/>
      <c r="B18547"/>
      <c r="C18547"/>
      <c r="D18547"/>
      <c r="E18547"/>
      <c r="F18547"/>
      <c r="G18547"/>
      <c r="H18547"/>
      <c r="I18547"/>
      <c r="J18547"/>
    </row>
    <row r="18548" spans="1:10" x14ac:dyDescent="0.3">
      <c r="A18548" s="957"/>
      <c r="B18548"/>
      <c r="C18548"/>
      <c r="D18548"/>
      <c r="E18548"/>
      <c r="F18548"/>
      <c r="G18548"/>
      <c r="H18548"/>
      <c r="I18548"/>
      <c r="J18548"/>
    </row>
    <row r="18549" spans="1:10" x14ac:dyDescent="0.3">
      <c r="A18549" s="957"/>
      <c r="B18549"/>
      <c r="C18549"/>
      <c r="D18549"/>
      <c r="E18549"/>
      <c r="F18549"/>
      <c r="G18549"/>
      <c r="H18549"/>
      <c r="I18549"/>
      <c r="J18549"/>
    </row>
    <row r="18550" spans="1:10" x14ac:dyDescent="0.3">
      <c r="A18550" s="957"/>
      <c r="B18550"/>
      <c r="C18550"/>
      <c r="D18550"/>
      <c r="E18550"/>
      <c r="F18550"/>
      <c r="G18550"/>
      <c r="H18550"/>
      <c r="I18550"/>
      <c r="J18550"/>
    </row>
    <row r="18551" spans="1:10" x14ac:dyDescent="0.3">
      <c r="A18551" s="957"/>
      <c r="B18551"/>
      <c r="C18551"/>
      <c r="D18551"/>
      <c r="E18551"/>
      <c r="F18551"/>
      <c r="G18551"/>
      <c r="H18551"/>
      <c r="I18551"/>
      <c r="J18551"/>
    </row>
    <row r="18552" spans="1:10" x14ac:dyDescent="0.3">
      <c r="A18552" s="957"/>
      <c r="B18552"/>
      <c r="C18552"/>
      <c r="D18552"/>
      <c r="E18552"/>
      <c r="F18552"/>
      <c r="G18552"/>
      <c r="H18552"/>
      <c r="I18552"/>
      <c r="J18552"/>
    </row>
    <row r="18553" spans="1:10" x14ac:dyDescent="0.3">
      <c r="A18553" s="957"/>
      <c r="B18553"/>
      <c r="C18553"/>
      <c r="D18553"/>
      <c r="E18553"/>
      <c r="F18553"/>
      <c r="G18553"/>
      <c r="H18553"/>
      <c r="I18553"/>
      <c r="J18553"/>
    </row>
    <row r="18554" spans="1:10" x14ac:dyDescent="0.3">
      <c r="A18554" s="957"/>
      <c r="B18554"/>
      <c r="C18554"/>
      <c r="D18554"/>
      <c r="E18554"/>
      <c r="F18554"/>
      <c r="G18554"/>
      <c r="H18554"/>
      <c r="I18554"/>
      <c r="J18554"/>
    </row>
    <row r="18555" spans="1:10" x14ac:dyDescent="0.3">
      <c r="A18555" s="957"/>
      <c r="B18555"/>
      <c r="C18555"/>
      <c r="D18555"/>
      <c r="E18555"/>
      <c r="F18555"/>
      <c r="G18555"/>
      <c r="H18555"/>
      <c r="I18555"/>
      <c r="J18555"/>
    </row>
    <row r="18556" spans="1:10" x14ac:dyDescent="0.3">
      <c r="A18556" s="957"/>
      <c r="B18556"/>
      <c r="C18556"/>
      <c r="D18556"/>
      <c r="E18556"/>
      <c r="F18556"/>
      <c r="G18556"/>
      <c r="H18556"/>
      <c r="I18556"/>
      <c r="J18556"/>
    </row>
    <row r="18557" spans="1:10" x14ac:dyDescent="0.3">
      <c r="A18557" s="957"/>
      <c r="B18557"/>
      <c r="C18557"/>
      <c r="D18557"/>
      <c r="E18557"/>
      <c r="F18557"/>
      <c r="G18557"/>
      <c r="H18557"/>
      <c r="I18557"/>
      <c r="J18557"/>
    </row>
    <row r="18558" spans="1:10" x14ac:dyDescent="0.3">
      <c r="A18558" s="957"/>
      <c r="B18558"/>
      <c r="C18558"/>
      <c r="D18558"/>
      <c r="E18558"/>
      <c r="F18558"/>
      <c r="G18558"/>
      <c r="H18558"/>
      <c r="I18558"/>
      <c r="J18558"/>
    </row>
    <row r="18559" spans="1:10" x14ac:dyDescent="0.3">
      <c r="A18559" s="957"/>
      <c r="B18559"/>
      <c r="C18559"/>
      <c r="D18559"/>
      <c r="E18559"/>
      <c r="F18559"/>
      <c r="G18559"/>
      <c r="H18559"/>
      <c r="I18559"/>
      <c r="J18559"/>
    </row>
    <row r="18560" spans="1:10" x14ac:dyDescent="0.3">
      <c r="A18560" s="957"/>
      <c r="B18560"/>
      <c r="C18560"/>
      <c r="D18560"/>
      <c r="E18560"/>
      <c r="F18560"/>
      <c r="G18560"/>
      <c r="H18560"/>
      <c r="I18560"/>
      <c r="J18560"/>
    </row>
    <row r="18561" spans="1:10" x14ac:dyDescent="0.3">
      <c r="A18561" s="957"/>
      <c r="B18561"/>
      <c r="C18561"/>
      <c r="D18561"/>
      <c r="E18561"/>
      <c r="F18561"/>
      <c r="G18561"/>
      <c r="H18561"/>
      <c r="I18561"/>
      <c r="J18561"/>
    </row>
    <row r="18562" spans="1:10" x14ac:dyDescent="0.3">
      <c r="A18562" s="957"/>
      <c r="B18562"/>
      <c r="C18562"/>
      <c r="D18562"/>
      <c r="E18562"/>
      <c r="F18562"/>
      <c r="G18562"/>
      <c r="H18562"/>
      <c r="I18562"/>
      <c r="J18562"/>
    </row>
    <row r="18563" spans="1:10" x14ac:dyDescent="0.3">
      <c r="A18563" s="957"/>
      <c r="B18563"/>
      <c r="C18563"/>
      <c r="D18563"/>
      <c r="E18563"/>
      <c r="F18563"/>
      <c r="G18563"/>
      <c r="H18563"/>
      <c r="I18563"/>
      <c r="J18563"/>
    </row>
    <row r="18564" spans="1:10" x14ac:dyDescent="0.3">
      <c r="A18564" s="957"/>
      <c r="B18564"/>
      <c r="C18564"/>
      <c r="D18564"/>
      <c r="E18564"/>
      <c r="F18564"/>
      <c r="G18564"/>
      <c r="H18564"/>
      <c r="I18564"/>
      <c r="J18564"/>
    </row>
    <row r="18565" spans="1:10" x14ac:dyDescent="0.3">
      <c r="A18565" s="957"/>
      <c r="B18565"/>
      <c r="C18565"/>
      <c r="D18565"/>
      <c r="E18565"/>
      <c r="F18565"/>
      <c r="G18565"/>
      <c r="H18565"/>
      <c r="I18565"/>
      <c r="J18565"/>
    </row>
    <row r="18566" spans="1:10" x14ac:dyDescent="0.3">
      <c r="A18566" s="957"/>
      <c r="B18566"/>
      <c r="C18566"/>
      <c r="D18566"/>
      <c r="E18566"/>
      <c r="F18566"/>
      <c r="G18566"/>
      <c r="H18566"/>
      <c r="I18566"/>
      <c r="J18566"/>
    </row>
    <row r="18567" spans="1:10" x14ac:dyDescent="0.3">
      <c r="A18567" s="957"/>
      <c r="B18567"/>
      <c r="C18567"/>
      <c r="D18567"/>
      <c r="E18567"/>
      <c r="F18567"/>
      <c r="G18567"/>
      <c r="H18567"/>
      <c r="I18567"/>
      <c r="J18567"/>
    </row>
    <row r="18568" spans="1:10" x14ac:dyDescent="0.3">
      <c r="A18568" s="957"/>
      <c r="B18568"/>
      <c r="C18568"/>
      <c r="D18568"/>
      <c r="E18568"/>
      <c r="F18568"/>
      <c r="G18568"/>
      <c r="H18568"/>
      <c r="I18568"/>
      <c r="J18568"/>
    </row>
    <row r="18569" spans="1:10" x14ac:dyDescent="0.3">
      <c r="A18569" s="957"/>
      <c r="B18569"/>
      <c r="C18569"/>
      <c r="D18569"/>
      <c r="E18569"/>
      <c r="F18569"/>
      <c r="G18569"/>
      <c r="H18569"/>
      <c r="I18569"/>
      <c r="J18569"/>
    </row>
    <row r="18570" spans="1:10" x14ac:dyDescent="0.3">
      <c r="A18570" s="957"/>
      <c r="B18570"/>
      <c r="C18570"/>
      <c r="D18570"/>
      <c r="E18570"/>
      <c r="F18570"/>
      <c r="G18570"/>
      <c r="H18570"/>
      <c r="I18570"/>
      <c r="J18570"/>
    </row>
    <row r="18571" spans="1:10" x14ac:dyDescent="0.3">
      <c r="A18571" s="957"/>
      <c r="B18571"/>
      <c r="C18571"/>
      <c r="D18571"/>
      <c r="E18571"/>
      <c r="F18571"/>
      <c r="G18571"/>
      <c r="H18571"/>
      <c r="I18571"/>
      <c r="J18571"/>
    </row>
    <row r="18572" spans="1:10" x14ac:dyDescent="0.3">
      <c r="A18572" s="957"/>
      <c r="B18572"/>
      <c r="C18572"/>
      <c r="D18572"/>
      <c r="E18572"/>
      <c r="F18572"/>
      <c r="G18572"/>
      <c r="H18572"/>
      <c r="I18572"/>
      <c r="J18572"/>
    </row>
    <row r="18573" spans="1:10" x14ac:dyDescent="0.3">
      <c r="A18573" s="957"/>
      <c r="B18573"/>
      <c r="C18573"/>
      <c r="D18573"/>
      <c r="E18573"/>
      <c r="F18573"/>
      <c r="G18573"/>
      <c r="H18573"/>
      <c r="I18573"/>
      <c r="J18573"/>
    </row>
    <row r="18574" spans="1:10" x14ac:dyDescent="0.3">
      <c r="A18574" s="957"/>
      <c r="B18574"/>
      <c r="C18574"/>
      <c r="D18574"/>
      <c r="E18574"/>
      <c r="F18574"/>
      <c r="G18574"/>
      <c r="H18574"/>
      <c r="I18574"/>
      <c r="J18574"/>
    </row>
    <row r="18575" spans="1:10" x14ac:dyDescent="0.3">
      <c r="A18575" s="957"/>
      <c r="B18575"/>
      <c r="C18575"/>
      <c r="D18575"/>
      <c r="E18575"/>
      <c r="F18575"/>
      <c r="G18575"/>
      <c r="H18575"/>
      <c r="I18575"/>
      <c r="J18575"/>
    </row>
    <row r="18576" spans="1:10" x14ac:dyDescent="0.3">
      <c r="A18576" s="957"/>
      <c r="B18576"/>
      <c r="C18576"/>
      <c r="D18576"/>
      <c r="E18576"/>
      <c r="F18576"/>
      <c r="G18576"/>
      <c r="H18576"/>
      <c r="I18576"/>
      <c r="J18576"/>
    </row>
    <row r="18577" spans="1:10" x14ac:dyDescent="0.3">
      <c r="A18577" s="957"/>
      <c r="B18577"/>
      <c r="C18577"/>
      <c r="D18577"/>
      <c r="E18577"/>
      <c r="F18577"/>
      <c r="G18577"/>
      <c r="H18577"/>
      <c r="I18577"/>
      <c r="J18577"/>
    </row>
    <row r="18578" spans="1:10" x14ac:dyDescent="0.3">
      <c r="A18578" s="957"/>
      <c r="B18578"/>
      <c r="C18578"/>
      <c r="D18578"/>
      <c r="E18578"/>
      <c r="F18578"/>
      <c r="G18578"/>
      <c r="H18578"/>
      <c r="I18578"/>
      <c r="J18578"/>
    </row>
    <row r="18579" spans="1:10" x14ac:dyDescent="0.3">
      <c r="A18579" s="957"/>
      <c r="B18579"/>
      <c r="C18579"/>
      <c r="D18579"/>
      <c r="E18579"/>
      <c r="F18579"/>
      <c r="G18579"/>
      <c r="H18579"/>
      <c r="I18579"/>
      <c r="J18579"/>
    </row>
    <row r="18580" spans="1:10" x14ac:dyDescent="0.3">
      <c r="A18580" s="957"/>
      <c r="B18580"/>
      <c r="C18580"/>
      <c r="D18580"/>
      <c r="E18580"/>
      <c r="F18580"/>
      <c r="G18580"/>
      <c r="H18580"/>
      <c r="I18580"/>
      <c r="J18580"/>
    </row>
    <row r="18581" spans="1:10" x14ac:dyDescent="0.3">
      <c r="A18581" s="957"/>
      <c r="B18581"/>
      <c r="C18581"/>
      <c r="D18581"/>
      <c r="E18581"/>
      <c r="F18581"/>
      <c r="G18581"/>
      <c r="H18581"/>
      <c r="I18581"/>
      <c r="J18581"/>
    </row>
    <row r="18582" spans="1:10" x14ac:dyDescent="0.3">
      <c r="A18582" s="957"/>
      <c r="B18582"/>
      <c r="C18582"/>
      <c r="D18582"/>
      <c r="E18582"/>
      <c r="F18582"/>
      <c r="G18582"/>
      <c r="H18582"/>
      <c r="I18582"/>
      <c r="J18582"/>
    </row>
    <row r="18583" spans="1:10" x14ac:dyDescent="0.3">
      <c r="A18583" s="957"/>
      <c r="B18583"/>
      <c r="C18583"/>
      <c r="D18583"/>
      <c r="E18583"/>
      <c r="F18583"/>
      <c r="G18583"/>
      <c r="H18583"/>
      <c r="I18583"/>
      <c r="J18583"/>
    </row>
    <row r="18584" spans="1:10" x14ac:dyDescent="0.3">
      <c r="A18584" s="957"/>
      <c r="B18584"/>
      <c r="C18584"/>
      <c r="D18584"/>
      <c r="E18584"/>
      <c r="F18584"/>
      <c r="G18584"/>
      <c r="H18584"/>
      <c r="I18584"/>
      <c r="J18584"/>
    </row>
    <row r="18585" spans="1:10" x14ac:dyDescent="0.3">
      <c r="A18585" s="957"/>
      <c r="B18585"/>
      <c r="C18585"/>
      <c r="D18585"/>
      <c r="E18585"/>
      <c r="F18585"/>
      <c r="G18585"/>
      <c r="H18585"/>
      <c r="I18585"/>
      <c r="J18585"/>
    </row>
    <row r="18586" spans="1:10" x14ac:dyDescent="0.3">
      <c r="A18586" s="957"/>
      <c r="B18586"/>
      <c r="C18586"/>
      <c r="D18586"/>
      <c r="E18586"/>
      <c r="F18586"/>
      <c r="G18586"/>
      <c r="H18586"/>
      <c r="I18586"/>
      <c r="J18586"/>
    </row>
    <row r="18587" spans="1:10" x14ac:dyDescent="0.3">
      <c r="A18587" s="957"/>
      <c r="B18587"/>
      <c r="C18587"/>
      <c r="D18587"/>
      <c r="E18587"/>
      <c r="F18587"/>
      <c r="G18587"/>
      <c r="H18587"/>
      <c r="I18587"/>
      <c r="J18587"/>
    </row>
    <row r="18588" spans="1:10" x14ac:dyDescent="0.3">
      <c r="A18588" s="957"/>
      <c r="B18588"/>
      <c r="C18588"/>
      <c r="D18588"/>
      <c r="E18588"/>
      <c r="F18588"/>
      <c r="G18588"/>
      <c r="H18588"/>
      <c r="I18588"/>
      <c r="J18588"/>
    </row>
    <row r="18589" spans="1:10" x14ac:dyDescent="0.3">
      <c r="A18589" s="957"/>
      <c r="B18589"/>
      <c r="C18589"/>
      <c r="D18589"/>
      <c r="E18589"/>
      <c r="F18589"/>
      <c r="G18589"/>
      <c r="H18589"/>
      <c r="I18589"/>
      <c r="J18589"/>
    </row>
    <row r="18590" spans="1:10" x14ac:dyDescent="0.3">
      <c r="A18590" s="957"/>
      <c r="B18590"/>
      <c r="C18590"/>
      <c r="D18590"/>
      <c r="E18590"/>
      <c r="F18590"/>
      <c r="G18590"/>
      <c r="H18590"/>
      <c r="I18590"/>
      <c r="J18590"/>
    </row>
    <row r="18591" spans="1:10" x14ac:dyDescent="0.3">
      <c r="A18591" s="957"/>
      <c r="B18591"/>
      <c r="C18591"/>
      <c r="D18591"/>
      <c r="E18591"/>
      <c r="F18591"/>
      <c r="G18591"/>
      <c r="H18591"/>
      <c r="I18591"/>
      <c r="J18591"/>
    </row>
    <row r="18592" spans="1:10" x14ac:dyDescent="0.3">
      <c r="A18592" s="957"/>
      <c r="B18592"/>
      <c r="C18592"/>
      <c r="D18592"/>
      <c r="E18592"/>
      <c r="F18592"/>
      <c r="G18592"/>
      <c r="H18592"/>
      <c r="I18592"/>
      <c r="J18592"/>
    </row>
    <row r="18593" spans="1:10" x14ac:dyDescent="0.3">
      <c r="A18593" s="957"/>
      <c r="B18593"/>
      <c r="C18593"/>
      <c r="D18593"/>
      <c r="E18593"/>
      <c r="F18593"/>
      <c r="G18593"/>
      <c r="H18593"/>
      <c r="I18593"/>
      <c r="J18593"/>
    </row>
    <row r="18594" spans="1:10" x14ac:dyDescent="0.3">
      <c r="A18594" s="957"/>
      <c r="B18594"/>
      <c r="C18594"/>
      <c r="D18594"/>
      <c r="E18594"/>
      <c r="F18594"/>
      <c r="G18594"/>
      <c r="H18594"/>
      <c r="I18594"/>
      <c r="J18594"/>
    </row>
    <row r="18595" spans="1:10" x14ac:dyDescent="0.3">
      <c r="A18595" s="957"/>
      <c r="B18595"/>
      <c r="C18595"/>
      <c r="D18595"/>
      <c r="E18595"/>
      <c r="F18595"/>
      <c r="G18595"/>
      <c r="H18595"/>
      <c r="I18595"/>
      <c r="J18595"/>
    </row>
    <row r="18596" spans="1:10" x14ac:dyDescent="0.3">
      <c r="A18596" s="957"/>
      <c r="B18596"/>
      <c r="C18596"/>
      <c r="D18596"/>
      <c r="E18596"/>
      <c r="F18596"/>
      <c r="G18596"/>
      <c r="H18596"/>
      <c r="I18596"/>
      <c r="J18596"/>
    </row>
    <row r="18597" spans="1:10" x14ac:dyDescent="0.3">
      <c r="A18597" s="957"/>
      <c r="B18597"/>
      <c r="C18597"/>
      <c r="D18597"/>
      <c r="E18597"/>
      <c r="F18597"/>
      <c r="G18597"/>
      <c r="H18597"/>
      <c r="I18597"/>
      <c r="J18597"/>
    </row>
    <row r="18598" spans="1:10" x14ac:dyDescent="0.3">
      <c r="A18598" s="957"/>
      <c r="B18598"/>
      <c r="C18598"/>
      <c r="D18598"/>
      <c r="E18598"/>
      <c r="F18598"/>
      <c r="G18598"/>
      <c r="H18598"/>
      <c r="I18598"/>
      <c r="J18598"/>
    </row>
    <row r="18599" spans="1:10" x14ac:dyDescent="0.3">
      <c r="A18599" s="957"/>
      <c r="B18599"/>
      <c r="C18599"/>
      <c r="D18599"/>
      <c r="E18599"/>
      <c r="F18599"/>
      <c r="G18599"/>
      <c r="H18599"/>
      <c r="I18599"/>
      <c r="J18599"/>
    </row>
    <row r="18600" spans="1:10" x14ac:dyDescent="0.3">
      <c r="A18600" s="957"/>
      <c r="B18600"/>
      <c r="C18600"/>
      <c r="D18600"/>
      <c r="E18600"/>
      <c r="F18600"/>
      <c r="G18600"/>
      <c r="H18600"/>
      <c r="I18600"/>
      <c r="J18600"/>
    </row>
    <row r="18601" spans="1:10" x14ac:dyDescent="0.3">
      <c r="A18601" s="957"/>
      <c r="B18601"/>
      <c r="C18601"/>
      <c r="D18601"/>
      <c r="E18601"/>
      <c r="F18601"/>
      <c r="G18601"/>
      <c r="H18601"/>
      <c r="I18601"/>
      <c r="J18601"/>
    </row>
    <row r="18602" spans="1:10" x14ac:dyDescent="0.3">
      <c r="A18602" s="957"/>
      <c r="B18602"/>
      <c r="C18602"/>
      <c r="D18602"/>
      <c r="E18602"/>
      <c r="F18602"/>
      <c r="G18602"/>
      <c r="H18602"/>
      <c r="I18602"/>
      <c r="J18602"/>
    </row>
    <row r="18603" spans="1:10" x14ac:dyDescent="0.3">
      <c r="A18603" s="957"/>
      <c r="B18603"/>
      <c r="C18603"/>
      <c r="D18603"/>
      <c r="E18603"/>
      <c r="F18603"/>
      <c r="G18603"/>
      <c r="H18603"/>
      <c r="I18603"/>
      <c r="J18603"/>
    </row>
    <row r="18604" spans="1:10" x14ac:dyDescent="0.3">
      <c r="A18604" s="957"/>
      <c r="B18604"/>
      <c r="C18604"/>
      <c r="D18604"/>
      <c r="E18604"/>
      <c r="F18604"/>
      <c r="G18604"/>
      <c r="H18604"/>
      <c r="I18604"/>
      <c r="J18604"/>
    </row>
    <row r="18605" spans="1:10" x14ac:dyDescent="0.3">
      <c r="A18605" s="957"/>
      <c r="B18605"/>
      <c r="C18605"/>
      <c r="D18605"/>
      <c r="E18605"/>
      <c r="F18605"/>
      <c r="G18605"/>
      <c r="H18605"/>
      <c r="I18605"/>
      <c r="J18605"/>
    </row>
    <row r="18606" spans="1:10" x14ac:dyDescent="0.3">
      <c r="A18606" s="957"/>
      <c r="B18606"/>
      <c r="C18606"/>
      <c r="D18606"/>
      <c r="E18606"/>
      <c r="F18606"/>
      <c r="G18606"/>
      <c r="H18606"/>
      <c r="I18606"/>
      <c r="J18606"/>
    </row>
    <row r="18607" spans="1:10" x14ac:dyDescent="0.3">
      <c r="A18607" s="957"/>
      <c r="B18607"/>
      <c r="C18607"/>
      <c r="D18607"/>
      <c r="E18607"/>
      <c r="F18607"/>
      <c r="G18607"/>
      <c r="H18607"/>
      <c r="I18607"/>
      <c r="J18607"/>
    </row>
    <row r="18608" spans="1:10" x14ac:dyDescent="0.3">
      <c r="A18608" s="957"/>
      <c r="B18608"/>
      <c r="C18608"/>
      <c r="D18608"/>
      <c r="E18608"/>
      <c r="F18608"/>
      <c r="G18608"/>
      <c r="H18608"/>
      <c r="I18608"/>
      <c r="J18608"/>
    </row>
    <row r="18609" spans="1:10" x14ac:dyDescent="0.3">
      <c r="A18609" s="957"/>
      <c r="B18609"/>
      <c r="C18609"/>
      <c r="D18609"/>
      <c r="E18609"/>
      <c r="F18609"/>
      <c r="G18609"/>
      <c r="H18609"/>
      <c r="I18609"/>
      <c r="J18609"/>
    </row>
    <row r="18610" spans="1:10" x14ac:dyDescent="0.3">
      <c r="A18610" s="957"/>
      <c r="B18610"/>
      <c r="C18610"/>
      <c r="D18610"/>
      <c r="E18610"/>
      <c r="F18610"/>
      <c r="G18610"/>
      <c r="H18610"/>
      <c r="I18610"/>
      <c r="J18610"/>
    </row>
    <row r="18611" spans="1:10" x14ac:dyDescent="0.3">
      <c r="A18611" s="957"/>
      <c r="B18611"/>
      <c r="C18611"/>
      <c r="D18611"/>
      <c r="E18611"/>
      <c r="F18611"/>
      <c r="G18611"/>
      <c r="H18611"/>
      <c r="I18611"/>
      <c r="J18611"/>
    </row>
    <row r="18612" spans="1:10" x14ac:dyDescent="0.3">
      <c r="A18612" s="957"/>
      <c r="B18612"/>
      <c r="C18612"/>
      <c r="D18612"/>
      <c r="E18612"/>
      <c r="F18612"/>
      <c r="G18612"/>
      <c r="H18612"/>
      <c r="I18612"/>
      <c r="J18612"/>
    </row>
    <row r="18613" spans="1:10" x14ac:dyDescent="0.3">
      <c r="A18613" s="957"/>
      <c r="B18613"/>
      <c r="C18613"/>
      <c r="D18613"/>
      <c r="E18613"/>
      <c r="F18613"/>
      <c r="G18613"/>
      <c r="H18613"/>
      <c r="I18613"/>
      <c r="J18613"/>
    </row>
    <row r="18614" spans="1:10" x14ac:dyDescent="0.3">
      <c r="A18614" s="957"/>
      <c r="B18614"/>
      <c r="C18614"/>
      <c r="D18614"/>
      <c r="E18614"/>
      <c r="F18614"/>
      <c r="G18614"/>
      <c r="H18614"/>
      <c r="I18614"/>
      <c r="J18614"/>
    </row>
    <row r="18615" spans="1:10" x14ac:dyDescent="0.3">
      <c r="A18615" s="957"/>
      <c r="B18615"/>
      <c r="C18615"/>
      <c r="D18615"/>
      <c r="E18615"/>
      <c r="F18615"/>
      <c r="G18615"/>
      <c r="H18615"/>
      <c r="I18615"/>
      <c r="J18615"/>
    </row>
    <row r="18616" spans="1:10" x14ac:dyDescent="0.3">
      <c r="A18616" s="957"/>
      <c r="B18616"/>
      <c r="C18616"/>
      <c r="D18616"/>
      <c r="E18616"/>
      <c r="F18616"/>
      <c r="G18616"/>
      <c r="H18616"/>
      <c r="I18616"/>
      <c r="J18616"/>
    </row>
    <row r="18617" spans="1:10" x14ac:dyDescent="0.3">
      <c r="A18617" s="957"/>
      <c r="B18617"/>
      <c r="C18617"/>
      <c r="D18617"/>
      <c r="E18617"/>
      <c r="F18617"/>
      <c r="G18617"/>
      <c r="H18617"/>
      <c r="I18617"/>
      <c r="J18617"/>
    </row>
    <row r="18618" spans="1:10" x14ac:dyDescent="0.3">
      <c r="A18618" s="957"/>
      <c r="B18618"/>
      <c r="C18618"/>
      <c r="D18618"/>
      <c r="E18618"/>
      <c r="F18618"/>
      <c r="G18618"/>
      <c r="H18618"/>
      <c r="I18618"/>
      <c r="J18618"/>
    </row>
    <row r="18619" spans="1:10" x14ac:dyDescent="0.3">
      <c r="A18619" s="957"/>
      <c r="B18619"/>
      <c r="C18619"/>
      <c r="D18619"/>
      <c r="E18619"/>
      <c r="F18619"/>
      <c r="G18619"/>
      <c r="H18619"/>
      <c r="I18619"/>
      <c r="J18619"/>
    </row>
    <row r="18620" spans="1:10" x14ac:dyDescent="0.3">
      <c r="A18620" s="957"/>
      <c r="B18620"/>
      <c r="C18620"/>
      <c r="D18620"/>
      <c r="E18620"/>
      <c r="F18620"/>
      <c r="G18620"/>
      <c r="H18620"/>
      <c r="I18620"/>
      <c r="J18620"/>
    </row>
    <row r="18621" spans="1:10" x14ac:dyDescent="0.3">
      <c r="A18621" s="957"/>
      <c r="B18621"/>
      <c r="C18621"/>
      <c r="D18621"/>
      <c r="E18621"/>
      <c r="F18621"/>
      <c r="G18621"/>
      <c r="H18621"/>
      <c r="I18621"/>
      <c r="J18621"/>
    </row>
    <row r="18622" spans="1:10" x14ac:dyDescent="0.3">
      <c r="A18622" s="957"/>
      <c r="B18622"/>
      <c r="C18622"/>
      <c r="D18622"/>
      <c r="E18622"/>
      <c r="F18622"/>
      <c r="G18622"/>
      <c r="H18622"/>
      <c r="I18622"/>
      <c r="J18622"/>
    </row>
    <row r="18623" spans="1:10" x14ac:dyDescent="0.3">
      <c r="A18623" s="957"/>
      <c r="B18623"/>
      <c r="C18623"/>
      <c r="D18623"/>
      <c r="E18623"/>
      <c r="F18623"/>
      <c r="G18623"/>
      <c r="H18623"/>
      <c r="I18623"/>
      <c r="J18623"/>
    </row>
    <row r="18624" spans="1:10" x14ac:dyDescent="0.3">
      <c r="A18624" s="957"/>
      <c r="B18624"/>
      <c r="C18624"/>
      <c r="D18624"/>
      <c r="E18624"/>
      <c r="F18624"/>
      <c r="G18624"/>
      <c r="H18624"/>
      <c r="I18624"/>
      <c r="J18624"/>
    </row>
    <row r="18625" spans="1:10" x14ac:dyDescent="0.3">
      <c r="A18625" s="957"/>
      <c r="B18625"/>
      <c r="C18625"/>
      <c r="D18625"/>
      <c r="E18625"/>
      <c r="F18625"/>
      <c r="G18625"/>
      <c r="H18625"/>
      <c r="I18625"/>
      <c r="J18625"/>
    </row>
    <row r="18626" spans="1:10" x14ac:dyDescent="0.3">
      <c r="A18626" s="957"/>
      <c r="B18626"/>
      <c r="C18626"/>
      <c r="D18626"/>
      <c r="E18626"/>
      <c r="F18626"/>
      <c r="G18626"/>
      <c r="H18626"/>
      <c r="I18626"/>
      <c r="J18626"/>
    </row>
    <row r="18627" spans="1:10" x14ac:dyDescent="0.3">
      <c r="A18627" s="957"/>
      <c r="B18627"/>
      <c r="C18627"/>
      <c r="D18627"/>
      <c r="E18627"/>
      <c r="F18627"/>
      <c r="G18627"/>
      <c r="H18627"/>
      <c r="I18627"/>
      <c r="J18627"/>
    </row>
    <row r="18628" spans="1:10" x14ac:dyDescent="0.3">
      <c r="A18628" s="957"/>
      <c r="B18628"/>
      <c r="C18628"/>
      <c r="D18628"/>
      <c r="E18628"/>
      <c r="F18628"/>
      <c r="G18628"/>
      <c r="H18628"/>
      <c r="I18628"/>
      <c r="J18628"/>
    </row>
    <row r="18629" spans="1:10" x14ac:dyDescent="0.3">
      <c r="A18629" s="957"/>
      <c r="B18629"/>
      <c r="C18629"/>
      <c r="D18629"/>
      <c r="E18629"/>
      <c r="F18629"/>
      <c r="G18629"/>
      <c r="H18629"/>
      <c r="I18629"/>
      <c r="J18629"/>
    </row>
    <row r="18630" spans="1:10" x14ac:dyDescent="0.3">
      <c r="A18630" s="957"/>
      <c r="B18630"/>
      <c r="C18630"/>
      <c r="D18630"/>
      <c r="E18630"/>
      <c r="F18630"/>
      <c r="G18630"/>
      <c r="H18630"/>
      <c r="I18630"/>
      <c r="J18630"/>
    </row>
    <row r="18631" spans="1:10" x14ac:dyDescent="0.3">
      <c r="A18631" s="957"/>
      <c r="B18631"/>
      <c r="C18631"/>
      <c r="D18631"/>
      <c r="E18631"/>
      <c r="F18631"/>
      <c r="G18631"/>
      <c r="H18631"/>
      <c r="I18631"/>
      <c r="J18631"/>
    </row>
    <row r="18632" spans="1:10" x14ac:dyDescent="0.3">
      <c r="A18632" s="957"/>
      <c r="B18632"/>
      <c r="C18632"/>
      <c r="D18632"/>
      <c r="E18632"/>
      <c r="F18632"/>
      <c r="G18632"/>
      <c r="H18632"/>
      <c r="I18632"/>
      <c r="J18632"/>
    </row>
    <row r="18633" spans="1:10" x14ac:dyDescent="0.3">
      <c r="A18633" s="957"/>
      <c r="B18633"/>
      <c r="C18633"/>
      <c r="D18633"/>
      <c r="E18633"/>
      <c r="F18633"/>
      <c r="G18633"/>
      <c r="H18633"/>
      <c r="I18633"/>
      <c r="J18633"/>
    </row>
    <row r="18634" spans="1:10" x14ac:dyDescent="0.3">
      <c r="A18634" s="957"/>
      <c r="B18634"/>
      <c r="C18634"/>
      <c r="D18634"/>
      <c r="E18634"/>
      <c r="F18634"/>
      <c r="G18634"/>
      <c r="H18634"/>
      <c r="I18634"/>
      <c r="J18634"/>
    </row>
    <row r="18635" spans="1:10" x14ac:dyDescent="0.3">
      <c r="A18635" s="957"/>
      <c r="B18635"/>
      <c r="C18635"/>
      <c r="D18635"/>
      <c r="E18635"/>
      <c r="F18635"/>
      <c r="G18635"/>
      <c r="H18635"/>
      <c r="I18635"/>
      <c r="J18635"/>
    </row>
    <row r="18636" spans="1:10" x14ac:dyDescent="0.3">
      <c r="A18636" s="957"/>
      <c r="B18636"/>
      <c r="C18636"/>
      <c r="D18636"/>
      <c r="E18636"/>
      <c r="F18636"/>
      <c r="G18636"/>
      <c r="H18636"/>
      <c r="I18636"/>
      <c r="J18636"/>
    </row>
    <row r="18637" spans="1:10" x14ac:dyDescent="0.3">
      <c r="A18637" s="957"/>
      <c r="B18637"/>
      <c r="C18637"/>
      <c r="D18637"/>
      <c r="E18637"/>
      <c r="F18637"/>
      <c r="G18637"/>
      <c r="H18637"/>
      <c r="I18637"/>
      <c r="J18637"/>
    </row>
    <row r="18638" spans="1:10" x14ac:dyDescent="0.3">
      <c r="A18638" s="957"/>
      <c r="B18638"/>
      <c r="C18638"/>
      <c r="D18638"/>
      <c r="E18638"/>
      <c r="F18638"/>
      <c r="G18638"/>
      <c r="H18638"/>
      <c r="I18638"/>
      <c r="J18638"/>
    </row>
    <row r="18639" spans="1:10" x14ac:dyDescent="0.3">
      <c r="A18639" s="957"/>
      <c r="B18639"/>
      <c r="C18639"/>
      <c r="D18639"/>
      <c r="E18639"/>
      <c r="F18639"/>
      <c r="G18639"/>
      <c r="H18639"/>
      <c r="I18639"/>
      <c r="J18639"/>
    </row>
    <row r="18640" spans="1:10" x14ac:dyDescent="0.3">
      <c r="A18640" s="957"/>
      <c r="B18640"/>
      <c r="C18640"/>
      <c r="D18640"/>
      <c r="E18640"/>
      <c r="F18640"/>
      <c r="G18640"/>
      <c r="H18640"/>
      <c r="I18640"/>
      <c r="J18640"/>
    </row>
    <row r="18641" spans="1:10" x14ac:dyDescent="0.3">
      <c r="A18641" s="957"/>
      <c r="B18641"/>
      <c r="C18641"/>
      <c r="D18641"/>
      <c r="E18641"/>
      <c r="F18641"/>
      <c r="G18641"/>
      <c r="H18641"/>
      <c r="I18641"/>
      <c r="J18641"/>
    </row>
    <row r="18642" spans="1:10" x14ac:dyDescent="0.3">
      <c r="A18642" s="957"/>
      <c r="B18642"/>
      <c r="C18642"/>
      <c r="D18642"/>
      <c r="E18642"/>
      <c r="F18642"/>
      <c r="G18642"/>
      <c r="H18642"/>
      <c r="I18642"/>
      <c r="J18642"/>
    </row>
    <row r="18643" spans="1:10" x14ac:dyDescent="0.3">
      <c r="A18643" s="957"/>
      <c r="B18643"/>
      <c r="C18643"/>
      <c r="D18643"/>
      <c r="E18643"/>
      <c r="F18643"/>
      <c r="G18643"/>
      <c r="H18643"/>
      <c r="I18643"/>
      <c r="J18643"/>
    </row>
    <row r="18644" spans="1:10" x14ac:dyDescent="0.3">
      <c r="A18644" s="957"/>
      <c r="B18644"/>
      <c r="C18644"/>
      <c r="D18644"/>
      <c r="E18644"/>
      <c r="F18644"/>
      <c r="G18644"/>
      <c r="H18644"/>
      <c r="I18644"/>
      <c r="J18644"/>
    </row>
    <row r="18645" spans="1:10" x14ac:dyDescent="0.3">
      <c r="A18645" s="957"/>
      <c r="B18645"/>
      <c r="C18645"/>
      <c r="D18645"/>
      <c r="E18645"/>
      <c r="F18645"/>
      <c r="G18645"/>
      <c r="H18645"/>
      <c r="I18645"/>
      <c r="J18645"/>
    </row>
    <row r="18646" spans="1:10" x14ac:dyDescent="0.3">
      <c r="A18646" s="957"/>
      <c r="B18646"/>
      <c r="C18646"/>
      <c r="D18646"/>
      <c r="E18646"/>
      <c r="F18646"/>
      <c r="G18646"/>
      <c r="H18646"/>
      <c r="I18646"/>
      <c r="J18646"/>
    </row>
    <row r="18647" spans="1:10" x14ac:dyDescent="0.3">
      <c r="A18647" s="957"/>
      <c r="B18647"/>
      <c r="C18647"/>
      <c r="D18647"/>
      <c r="E18647"/>
      <c r="F18647"/>
      <c r="G18647"/>
      <c r="H18647"/>
      <c r="I18647"/>
      <c r="J18647"/>
    </row>
    <row r="18648" spans="1:10" x14ac:dyDescent="0.3">
      <c r="A18648" s="957"/>
      <c r="B18648"/>
      <c r="C18648"/>
      <c r="D18648"/>
      <c r="E18648"/>
      <c r="F18648"/>
      <c r="G18648"/>
      <c r="H18648"/>
      <c r="I18648"/>
      <c r="J18648"/>
    </row>
    <row r="18649" spans="1:10" x14ac:dyDescent="0.3">
      <c r="A18649" s="957"/>
      <c r="B18649"/>
      <c r="C18649"/>
      <c r="D18649"/>
      <c r="E18649"/>
      <c r="F18649"/>
      <c r="G18649"/>
      <c r="H18649"/>
      <c r="I18649"/>
      <c r="J18649"/>
    </row>
    <row r="18650" spans="1:10" x14ac:dyDescent="0.3">
      <c r="A18650" s="957"/>
      <c r="B18650"/>
      <c r="C18650"/>
      <c r="D18650"/>
      <c r="E18650"/>
      <c r="F18650"/>
      <c r="G18650"/>
      <c r="H18650"/>
      <c r="I18650"/>
      <c r="J18650"/>
    </row>
    <row r="18651" spans="1:10" x14ac:dyDescent="0.3">
      <c r="A18651" s="957"/>
      <c r="B18651"/>
      <c r="C18651"/>
      <c r="D18651"/>
      <c r="E18651"/>
      <c r="F18651"/>
      <c r="G18651"/>
      <c r="H18651"/>
      <c r="I18651"/>
      <c r="J18651"/>
    </row>
    <row r="18652" spans="1:10" x14ac:dyDescent="0.3">
      <c r="A18652" s="957"/>
      <c r="B18652"/>
      <c r="C18652"/>
      <c r="D18652"/>
      <c r="E18652"/>
      <c r="F18652"/>
      <c r="G18652"/>
      <c r="H18652"/>
      <c r="I18652"/>
      <c r="J18652"/>
    </row>
    <row r="18653" spans="1:10" x14ac:dyDescent="0.3">
      <c r="A18653" s="957"/>
      <c r="B18653"/>
      <c r="C18653"/>
      <c r="D18653"/>
      <c r="E18653"/>
      <c r="F18653"/>
      <c r="G18653"/>
      <c r="H18653"/>
      <c r="I18653"/>
      <c r="J18653"/>
    </row>
    <row r="18654" spans="1:10" x14ac:dyDescent="0.3">
      <c r="A18654" s="957"/>
      <c r="B18654"/>
      <c r="C18654"/>
      <c r="D18654"/>
      <c r="E18654"/>
      <c r="F18654"/>
      <c r="G18654"/>
      <c r="H18654"/>
      <c r="I18654"/>
      <c r="J18654"/>
    </row>
    <row r="18655" spans="1:10" x14ac:dyDescent="0.3">
      <c r="A18655" s="957"/>
      <c r="B18655"/>
      <c r="C18655"/>
      <c r="D18655"/>
      <c r="E18655"/>
      <c r="F18655"/>
      <c r="G18655"/>
      <c r="H18655"/>
      <c r="I18655"/>
      <c r="J18655"/>
    </row>
    <row r="18656" spans="1:10" x14ac:dyDescent="0.3">
      <c r="A18656" s="957"/>
      <c r="B18656"/>
      <c r="C18656"/>
      <c r="D18656"/>
      <c r="E18656"/>
      <c r="F18656"/>
      <c r="G18656"/>
      <c r="H18656"/>
      <c r="I18656"/>
      <c r="J18656"/>
    </row>
    <row r="18657" spans="1:10" x14ac:dyDescent="0.3">
      <c r="A18657" s="957"/>
      <c r="B18657"/>
      <c r="C18657"/>
      <c r="D18657"/>
      <c r="E18657"/>
      <c r="F18657"/>
      <c r="G18657"/>
      <c r="H18657"/>
      <c r="I18657"/>
      <c r="J18657"/>
    </row>
    <row r="18658" spans="1:10" x14ac:dyDescent="0.3">
      <c r="A18658" s="957"/>
      <c r="B18658"/>
      <c r="C18658"/>
      <c r="D18658"/>
      <c r="E18658"/>
      <c r="F18658"/>
      <c r="G18658"/>
      <c r="H18658"/>
      <c r="I18658"/>
      <c r="J18658"/>
    </row>
    <row r="18659" spans="1:10" x14ac:dyDescent="0.3">
      <c r="A18659" s="957"/>
      <c r="B18659"/>
      <c r="C18659"/>
      <c r="D18659"/>
      <c r="E18659"/>
      <c r="F18659"/>
      <c r="G18659"/>
      <c r="H18659"/>
      <c r="I18659"/>
      <c r="J18659"/>
    </row>
    <row r="18660" spans="1:10" x14ac:dyDescent="0.3">
      <c r="A18660" s="957"/>
      <c r="B18660"/>
      <c r="C18660"/>
      <c r="D18660"/>
      <c r="E18660"/>
      <c r="F18660"/>
      <c r="G18660"/>
      <c r="H18660"/>
      <c r="I18660"/>
      <c r="J18660"/>
    </row>
    <row r="18661" spans="1:10" x14ac:dyDescent="0.3">
      <c r="A18661" s="957"/>
      <c r="B18661"/>
      <c r="C18661"/>
      <c r="D18661"/>
      <c r="E18661"/>
      <c r="F18661"/>
      <c r="G18661"/>
      <c r="H18661"/>
      <c r="I18661"/>
      <c r="J18661"/>
    </row>
    <row r="18662" spans="1:10" x14ac:dyDescent="0.3">
      <c r="A18662" s="957"/>
      <c r="B18662"/>
      <c r="C18662"/>
      <c r="D18662"/>
      <c r="E18662"/>
      <c r="F18662"/>
      <c r="G18662"/>
      <c r="H18662"/>
      <c r="I18662"/>
      <c r="J18662"/>
    </row>
    <row r="18663" spans="1:10" x14ac:dyDescent="0.3">
      <c r="A18663" s="957"/>
      <c r="B18663"/>
      <c r="C18663"/>
      <c r="D18663"/>
      <c r="E18663"/>
      <c r="F18663"/>
      <c r="G18663"/>
      <c r="H18663"/>
      <c r="I18663"/>
      <c r="J18663"/>
    </row>
    <row r="18664" spans="1:10" x14ac:dyDescent="0.3">
      <c r="A18664" s="957"/>
      <c r="B18664"/>
      <c r="C18664"/>
      <c r="D18664"/>
      <c r="E18664"/>
      <c r="F18664"/>
      <c r="G18664"/>
      <c r="H18664"/>
      <c r="I18664"/>
      <c r="J18664"/>
    </row>
    <row r="18665" spans="1:10" x14ac:dyDescent="0.3">
      <c r="A18665" s="957"/>
      <c r="B18665"/>
      <c r="C18665"/>
      <c r="D18665"/>
      <c r="E18665"/>
      <c r="F18665"/>
      <c r="G18665"/>
      <c r="H18665"/>
      <c r="I18665"/>
      <c r="J18665"/>
    </row>
    <row r="18666" spans="1:10" x14ac:dyDescent="0.3">
      <c r="A18666" s="957"/>
      <c r="B18666"/>
      <c r="C18666"/>
      <c r="D18666"/>
      <c r="E18666"/>
      <c r="F18666"/>
      <c r="G18666"/>
      <c r="H18666"/>
      <c r="I18666"/>
      <c r="J18666"/>
    </row>
    <row r="18667" spans="1:10" x14ac:dyDescent="0.3">
      <c r="A18667" s="957"/>
      <c r="B18667"/>
      <c r="C18667"/>
      <c r="D18667"/>
      <c r="E18667"/>
      <c r="F18667"/>
      <c r="G18667"/>
      <c r="H18667"/>
      <c r="I18667"/>
      <c r="J18667"/>
    </row>
    <row r="18668" spans="1:10" x14ac:dyDescent="0.3">
      <c r="A18668" s="957"/>
      <c r="B18668"/>
      <c r="C18668"/>
      <c r="D18668"/>
      <c r="E18668"/>
      <c r="F18668"/>
      <c r="G18668"/>
      <c r="H18668"/>
      <c r="I18668"/>
      <c r="J18668"/>
    </row>
    <row r="18669" spans="1:10" x14ac:dyDescent="0.3">
      <c r="A18669" s="957"/>
      <c r="B18669"/>
      <c r="C18669"/>
      <c r="D18669"/>
      <c r="E18669"/>
      <c r="F18669"/>
      <c r="G18669"/>
      <c r="H18669"/>
      <c r="I18669"/>
      <c r="J18669"/>
    </row>
    <row r="18670" spans="1:10" x14ac:dyDescent="0.3">
      <c r="A18670" s="957"/>
      <c r="B18670"/>
      <c r="C18670"/>
      <c r="D18670"/>
      <c r="E18670"/>
      <c r="F18670"/>
      <c r="G18670"/>
      <c r="H18670"/>
      <c r="I18670"/>
      <c r="J18670"/>
    </row>
    <row r="18671" spans="1:10" x14ac:dyDescent="0.3">
      <c r="A18671" s="957"/>
      <c r="B18671"/>
      <c r="C18671"/>
      <c r="D18671"/>
      <c r="E18671"/>
      <c r="F18671"/>
      <c r="G18671"/>
      <c r="H18671"/>
      <c r="I18671"/>
      <c r="J18671"/>
    </row>
    <row r="18672" spans="1:10" x14ac:dyDescent="0.3">
      <c r="A18672" s="957"/>
      <c r="B18672"/>
      <c r="C18672"/>
      <c r="D18672"/>
      <c r="E18672"/>
      <c r="F18672"/>
      <c r="G18672"/>
      <c r="H18672"/>
      <c r="I18672"/>
      <c r="J18672"/>
    </row>
    <row r="18673" spans="1:10" x14ac:dyDescent="0.3">
      <c r="A18673" s="957"/>
      <c r="B18673"/>
      <c r="C18673"/>
      <c r="D18673"/>
      <c r="E18673"/>
      <c r="F18673"/>
      <c r="G18673"/>
      <c r="H18673"/>
      <c r="I18673"/>
      <c r="J18673"/>
    </row>
    <row r="18674" spans="1:10" x14ac:dyDescent="0.3">
      <c r="A18674" s="957"/>
      <c r="B18674"/>
      <c r="C18674"/>
      <c r="D18674"/>
      <c r="E18674"/>
      <c r="F18674"/>
      <c r="G18674"/>
      <c r="H18674"/>
      <c r="I18674"/>
      <c r="J18674"/>
    </row>
    <row r="18675" spans="1:10" x14ac:dyDescent="0.3">
      <c r="A18675" s="957"/>
      <c r="B18675"/>
      <c r="C18675"/>
      <c r="D18675"/>
      <c r="E18675"/>
      <c r="F18675"/>
      <c r="G18675"/>
      <c r="H18675"/>
      <c r="I18675"/>
      <c r="J18675"/>
    </row>
    <row r="18676" spans="1:10" x14ac:dyDescent="0.3">
      <c r="A18676" s="957"/>
      <c r="B18676"/>
      <c r="C18676"/>
      <c r="D18676"/>
      <c r="E18676"/>
      <c r="F18676"/>
      <c r="G18676"/>
      <c r="H18676"/>
      <c r="I18676"/>
      <c r="J18676"/>
    </row>
    <row r="18677" spans="1:10" x14ac:dyDescent="0.3">
      <c r="A18677" s="957"/>
      <c r="B18677"/>
      <c r="C18677"/>
      <c r="D18677"/>
      <c r="E18677"/>
      <c r="F18677"/>
      <c r="G18677"/>
      <c r="H18677"/>
      <c r="I18677"/>
      <c r="J18677"/>
    </row>
    <row r="18678" spans="1:10" x14ac:dyDescent="0.3">
      <c r="A18678" s="957"/>
      <c r="B18678"/>
      <c r="C18678"/>
      <c r="D18678"/>
      <c r="E18678"/>
      <c r="F18678"/>
      <c r="G18678"/>
      <c r="H18678"/>
      <c r="I18678"/>
      <c r="J18678"/>
    </row>
    <row r="18679" spans="1:10" x14ac:dyDescent="0.3">
      <c r="A18679" s="957"/>
      <c r="B18679"/>
      <c r="C18679"/>
      <c r="D18679"/>
      <c r="E18679"/>
      <c r="F18679"/>
      <c r="G18679"/>
      <c r="H18679"/>
      <c r="I18679"/>
      <c r="J18679"/>
    </row>
    <row r="18680" spans="1:10" x14ac:dyDescent="0.3">
      <c r="A18680" s="957"/>
      <c r="B18680"/>
      <c r="C18680"/>
      <c r="D18680"/>
      <c r="E18680"/>
      <c r="F18680"/>
      <c r="G18680"/>
      <c r="H18680"/>
      <c r="I18680"/>
      <c r="J18680"/>
    </row>
    <row r="18681" spans="1:10" x14ac:dyDescent="0.3">
      <c r="A18681" s="957"/>
      <c r="B18681"/>
      <c r="C18681"/>
      <c r="D18681"/>
      <c r="E18681"/>
      <c r="F18681"/>
      <c r="G18681"/>
      <c r="H18681"/>
      <c r="I18681"/>
      <c r="J18681"/>
    </row>
    <row r="18682" spans="1:10" x14ac:dyDescent="0.3">
      <c r="A18682" s="957"/>
      <c r="B18682"/>
      <c r="C18682"/>
      <c r="D18682"/>
      <c r="E18682"/>
      <c r="F18682"/>
      <c r="G18682"/>
      <c r="H18682"/>
      <c r="I18682"/>
      <c r="J18682"/>
    </row>
    <row r="18683" spans="1:10" x14ac:dyDescent="0.3">
      <c r="A18683" s="957"/>
      <c r="B18683"/>
      <c r="C18683"/>
      <c r="D18683"/>
      <c r="E18683"/>
      <c r="F18683"/>
      <c r="G18683"/>
      <c r="H18683"/>
      <c r="I18683"/>
      <c r="J18683"/>
    </row>
    <row r="18684" spans="1:10" x14ac:dyDescent="0.3">
      <c r="A18684" s="957"/>
      <c r="B18684"/>
      <c r="C18684"/>
      <c r="D18684"/>
      <c r="E18684"/>
      <c r="F18684"/>
      <c r="G18684"/>
      <c r="H18684"/>
      <c r="I18684"/>
      <c r="J18684"/>
    </row>
    <row r="18685" spans="1:10" x14ac:dyDescent="0.3">
      <c r="A18685" s="957"/>
      <c r="B18685"/>
      <c r="C18685"/>
      <c r="D18685"/>
      <c r="E18685"/>
      <c r="F18685"/>
      <c r="G18685"/>
      <c r="H18685"/>
      <c r="I18685"/>
      <c r="J18685"/>
    </row>
    <row r="18686" spans="1:10" x14ac:dyDescent="0.3">
      <c r="A18686" s="957"/>
      <c r="B18686"/>
      <c r="C18686"/>
      <c r="D18686"/>
      <c r="E18686"/>
      <c r="F18686"/>
      <c r="G18686"/>
      <c r="H18686"/>
      <c r="I18686"/>
      <c r="J18686"/>
    </row>
    <row r="18687" spans="1:10" x14ac:dyDescent="0.3">
      <c r="A18687" s="957"/>
      <c r="B18687"/>
      <c r="C18687"/>
      <c r="D18687"/>
      <c r="E18687"/>
      <c r="F18687"/>
      <c r="G18687"/>
      <c r="H18687"/>
      <c r="I18687"/>
      <c r="J18687"/>
    </row>
    <row r="18688" spans="1:10" x14ac:dyDescent="0.3">
      <c r="A18688" s="957"/>
      <c r="B18688"/>
      <c r="C18688"/>
      <c r="D18688"/>
      <c r="E18688"/>
      <c r="F18688"/>
      <c r="G18688"/>
      <c r="H18688"/>
      <c r="I18688"/>
      <c r="J18688"/>
    </row>
    <row r="18689" spans="1:10" x14ac:dyDescent="0.3">
      <c r="A18689" s="957"/>
      <c r="B18689"/>
      <c r="C18689"/>
      <c r="D18689"/>
      <c r="E18689"/>
      <c r="F18689"/>
      <c r="G18689"/>
      <c r="H18689"/>
      <c r="I18689"/>
      <c r="J18689"/>
    </row>
    <row r="18690" spans="1:10" x14ac:dyDescent="0.3">
      <c r="A18690" s="957"/>
      <c r="B18690"/>
      <c r="C18690"/>
      <c r="D18690"/>
      <c r="E18690"/>
      <c r="F18690"/>
      <c r="G18690"/>
      <c r="H18690"/>
      <c r="I18690"/>
      <c r="J18690"/>
    </row>
    <row r="18691" spans="1:10" x14ac:dyDescent="0.3">
      <c r="A18691" s="957"/>
      <c r="B18691"/>
      <c r="C18691"/>
      <c r="D18691"/>
      <c r="E18691"/>
      <c r="F18691"/>
      <c r="G18691"/>
      <c r="H18691"/>
      <c r="I18691"/>
      <c r="J18691"/>
    </row>
    <row r="18692" spans="1:10" x14ac:dyDescent="0.3">
      <c r="A18692" s="957"/>
      <c r="B18692"/>
      <c r="C18692"/>
      <c r="D18692"/>
      <c r="E18692"/>
      <c r="F18692"/>
      <c r="G18692"/>
      <c r="H18692"/>
      <c r="I18692"/>
      <c r="J18692"/>
    </row>
    <row r="18693" spans="1:10" x14ac:dyDescent="0.3">
      <c r="A18693" s="957"/>
      <c r="B18693"/>
      <c r="C18693"/>
      <c r="D18693"/>
      <c r="E18693"/>
      <c r="F18693"/>
      <c r="G18693"/>
      <c r="H18693"/>
      <c r="I18693"/>
      <c r="J18693"/>
    </row>
    <row r="18694" spans="1:10" x14ac:dyDescent="0.3">
      <c r="A18694" s="957"/>
      <c r="B18694"/>
      <c r="C18694"/>
      <c r="D18694"/>
      <c r="E18694"/>
      <c r="F18694"/>
      <c r="G18694"/>
      <c r="H18694"/>
      <c r="I18694"/>
      <c r="J18694"/>
    </row>
    <row r="18695" spans="1:10" x14ac:dyDescent="0.3">
      <c r="A18695" s="957"/>
      <c r="B18695"/>
      <c r="C18695"/>
      <c r="D18695"/>
      <c r="E18695"/>
      <c r="F18695"/>
      <c r="G18695"/>
      <c r="H18695"/>
      <c r="I18695"/>
      <c r="J18695"/>
    </row>
    <row r="18696" spans="1:10" x14ac:dyDescent="0.3">
      <c r="A18696" s="957"/>
      <c r="B18696"/>
      <c r="C18696"/>
      <c r="D18696"/>
      <c r="E18696"/>
      <c r="F18696"/>
      <c r="G18696"/>
      <c r="H18696"/>
      <c r="I18696"/>
      <c r="J18696"/>
    </row>
    <row r="18697" spans="1:10" x14ac:dyDescent="0.3">
      <c r="A18697" s="957"/>
      <c r="B18697"/>
      <c r="C18697"/>
      <c r="D18697"/>
      <c r="E18697"/>
      <c r="F18697"/>
      <c r="G18697"/>
      <c r="H18697"/>
      <c r="I18697"/>
      <c r="J18697"/>
    </row>
    <row r="18698" spans="1:10" x14ac:dyDescent="0.3">
      <c r="A18698" s="957"/>
      <c r="B18698"/>
      <c r="C18698"/>
      <c r="D18698"/>
      <c r="E18698"/>
      <c r="F18698"/>
      <c r="G18698"/>
      <c r="H18698"/>
      <c r="I18698"/>
      <c r="J18698"/>
    </row>
    <row r="18699" spans="1:10" x14ac:dyDescent="0.3">
      <c r="A18699" s="957"/>
      <c r="B18699"/>
      <c r="C18699"/>
      <c r="D18699"/>
      <c r="E18699"/>
      <c r="F18699"/>
      <c r="G18699"/>
      <c r="H18699"/>
      <c r="I18699"/>
      <c r="J18699"/>
    </row>
    <row r="18700" spans="1:10" x14ac:dyDescent="0.3">
      <c r="A18700" s="957"/>
      <c r="B18700"/>
      <c r="C18700"/>
      <c r="D18700"/>
      <c r="E18700"/>
      <c r="F18700"/>
      <c r="G18700"/>
      <c r="H18700"/>
      <c r="I18700"/>
      <c r="J18700"/>
    </row>
    <row r="18701" spans="1:10" x14ac:dyDescent="0.3">
      <c r="A18701" s="957"/>
      <c r="B18701"/>
      <c r="C18701"/>
      <c r="D18701"/>
      <c r="E18701"/>
      <c r="F18701"/>
      <c r="G18701"/>
      <c r="H18701"/>
      <c r="I18701"/>
      <c r="J18701"/>
    </row>
    <row r="18702" spans="1:10" x14ac:dyDescent="0.3">
      <c r="A18702" s="957"/>
      <c r="B18702"/>
      <c r="C18702"/>
      <c r="D18702"/>
      <c r="E18702"/>
      <c r="F18702"/>
      <c r="G18702"/>
      <c r="H18702"/>
      <c r="I18702"/>
      <c r="J18702"/>
    </row>
    <row r="18703" spans="1:10" x14ac:dyDescent="0.3">
      <c r="A18703" s="957"/>
      <c r="B18703"/>
      <c r="C18703"/>
      <c r="D18703"/>
      <c r="E18703"/>
      <c r="F18703"/>
      <c r="G18703"/>
      <c r="H18703"/>
      <c r="I18703"/>
      <c r="J18703"/>
    </row>
    <row r="18704" spans="1:10" x14ac:dyDescent="0.3">
      <c r="A18704" s="957"/>
      <c r="B18704"/>
      <c r="C18704"/>
      <c r="D18704"/>
      <c r="E18704"/>
      <c r="F18704"/>
      <c r="G18704"/>
      <c r="H18704"/>
      <c r="I18704"/>
      <c r="J18704"/>
    </row>
    <row r="18705" spans="1:10" x14ac:dyDescent="0.3">
      <c r="A18705" s="957"/>
      <c r="B18705"/>
      <c r="C18705"/>
      <c r="D18705"/>
      <c r="E18705"/>
      <c r="F18705"/>
      <c r="G18705"/>
      <c r="H18705"/>
      <c r="I18705"/>
      <c r="J18705"/>
    </row>
    <row r="18706" spans="1:10" x14ac:dyDescent="0.3">
      <c r="A18706" s="957"/>
      <c r="B18706"/>
      <c r="C18706"/>
      <c r="D18706"/>
      <c r="E18706"/>
      <c r="F18706"/>
      <c r="G18706"/>
      <c r="H18706"/>
      <c r="I18706"/>
      <c r="J18706"/>
    </row>
    <row r="18707" spans="1:10" x14ac:dyDescent="0.3">
      <c r="A18707" s="957"/>
      <c r="B18707"/>
      <c r="C18707"/>
      <c r="D18707"/>
      <c r="E18707"/>
      <c r="F18707"/>
      <c r="G18707"/>
      <c r="H18707"/>
      <c r="I18707"/>
      <c r="J18707"/>
    </row>
    <row r="18708" spans="1:10" x14ac:dyDescent="0.3">
      <c r="A18708" s="957"/>
      <c r="B18708"/>
      <c r="C18708"/>
      <c r="D18708"/>
      <c r="E18708"/>
      <c r="F18708"/>
      <c r="G18708"/>
      <c r="H18708"/>
      <c r="I18708"/>
      <c r="J18708"/>
    </row>
    <row r="18709" spans="1:10" x14ac:dyDescent="0.3">
      <c r="A18709" s="957"/>
      <c r="B18709"/>
      <c r="C18709"/>
      <c r="D18709"/>
      <c r="E18709"/>
      <c r="F18709"/>
      <c r="G18709"/>
      <c r="H18709"/>
      <c r="I18709"/>
      <c r="J18709"/>
    </row>
    <row r="18710" spans="1:10" x14ac:dyDescent="0.3">
      <c r="A18710" s="957"/>
      <c r="B18710"/>
      <c r="C18710"/>
      <c r="D18710"/>
      <c r="E18710"/>
      <c r="F18710"/>
      <c r="G18710"/>
      <c r="H18710"/>
      <c r="I18710"/>
      <c r="J18710"/>
    </row>
    <row r="18711" spans="1:10" x14ac:dyDescent="0.3">
      <c r="A18711" s="957"/>
      <c r="B18711"/>
      <c r="C18711"/>
      <c r="D18711"/>
      <c r="E18711"/>
      <c r="F18711"/>
      <c r="G18711"/>
      <c r="H18711"/>
      <c r="I18711"/>
      <c r="J18711"/>
    </row>
    <row r="18712" spans="1:10" x14ac:dyDescent="0.3">
      <c r="A18712" s="957"/>
      <c r="B18712"/>
      <c r="C18712"/>
      <c r="D18712"/>
      <c r="E18712"/>
      <c r="F18712"/>
      <c r="G18712"/>
      <c r="H18712"/>
      <c r="I18712"/>
      <c r="J18712"/>
    </row>
    <row r="18713" spans="1:10" x14ac:dyDescent="0.3">
      <c r="A18713" s="957"/>
      <c r="B18713"/>
      <c r="C18713"/>
      <c r="D18713"/>
      <c r="E18713"/>
      <c r="F18713"/>
      <c r="G18713"/>
      <c r="H18713"/>
      <c r="I18713"/>
      <c r="J18713"/>
    </row>
    <row r="18714" spans="1:10" x14ac:dyDescent="0.3">
      <c r="A18714" s="957"/>
      <c r="B18714"/>
      <c r="C18714"/>
      <c r="D18714"/>
      <c r="E18714"/>
      <c r="F18714"/>
      <c r="G18714"/>
      <c r="H18714"/>
      <c r="I18714"/>
      <c r="J18714"/>
    </row>
    <row r="18715" spans="1:10" x14ac:dyDescent="0.3">
      <c r="A18715" s="957"/>
      <c r="B18715"/>
      <c r="C18715"/>
      <c r="D18715"/>
      <c r="E18715"/>
      <c r="F18715"/>
      <c r="G18715"/>
      <c r="H18715"/>
      <c r="I18715"/>
      <c r="J18715"/>
    </row>
    <row r="18716" spans="1:10" x14ac:dyDescent="0.3">
      <c r="A18716" s="957"/>
      <c r="B18716"/>
      <c r="C18716"/>
      <c r="D18716"/>
      <c r="E18716"/>
      <c r="F18716"/>
      <c r="G18716"/>
      <c r="H18716"/>
      <c r="I18716"/>
      <c r="J18716"/>
    </row>
    <row r="18717" spans="1:10" x14ac:dyDescent="0.3">
      <c r="A18717" s="957"/>
      <c r="B18717"/>
      <c r="C18717"/>
      <c r="D18717"/>
      <c r="E18717"/>
      <c r="F18717"/>
      <c r="G18717"/>
      <c r="H18717"/>
      <c r="I18717"/>
      <c r="J18717"/>
    </row>
    <row r="18718" spans="1:10" x14ac:dyDescent="0.3">
      <c r="A18718" s="957"/>
      <c r="B18718"/>
      <c r="C18718"/>
      <c r="D18718"/>
      <c r="E18718"/>
      <c r="F18718"/>
      <c r="G18718"/>
      <c r="H18718"/>
      <c r="I18718"/>
      <c r="J18718"/>
    </row>
    <row r="18719" spans="1:10" x14ac:dyDescent="0.3">
      <c r="A18719" s="957"/>
      <c r="B18719"/>
      <c r="C18719"/>
      <c r="D18719"/>
      <c r="E18719"/>
      <c r="F18719"/>
      <c r="G18719"/>
      <c r="H18719"/>
      <c r="I18719"/>
      <c r="J18719"/>
    </row>
    <row r="18720" spans="1:10" x14ac:dyDescent="0.3">
      <c r="A18720" s="957"/>
      <c r="B18720"/>
      <c r="C18720"/>
      <c r="D18720"/>
      <c r="E18720"/>
      <c r="F18720"/>
      <c r="G18720"/>
      <c r="H18720"/>
      <c r="I18720"/>
      <c r="J18720"/>
    </row>
    <row r="18721" spans="1:10" x14ac:dyDescent="0.3">
      <c r="A18721" s="957"/>
      <c r="B18721"/>
      <c r="C18721"/>
      <c r="D18721"/>
      <c r="E18721"/>
      <c r="F18721"/>
      <c r="G18721"/>
      <c r="H18721"/>
      <c r="I18721"/>
      <c r="J18721"/>
    </row>
    <row r="18722" spans="1:10" x14ac:dyDescent="0.3">
      <c r="A18722" s="957"/>
      <c r="B18722"/>
      <c r="C18722"/>
      <c r="D18722"/>
      <c r="E18722"/>
      <c r="F18722"/>
      <c r="G18722"/>
      <c r="H18722"/>
      <c r="I18722"/>
      <c r="J18722"/>
    </row>
    <row r="18723" spans="1:10" x14ac:dyDescent="0.3">
      <c r="A18723" s="957"/>
      <c r="B18723"/>
      <c r="C18723"/>
      <c r="D18723"/>
      <c r="E18723"/>
      <c r="F18723"/>
      <c r="G18723"/>
      <c r="H18723"/>
      <c r="I18723"/>
      <c r="J18723"/>
    </row>
    <row r="18724" spans="1:10" x14ac:dyDescent="0.3">
      <c r="A18724" s="957"/>
      <c r="B18724"/>
      <c r="C18724"/>
      <c r="D18724"/>
      <c r="E18724"/>
      <c r="F18724"/>
      <c r="G18724"/>
      <c r="H18724"/>
      <c r="I18724"/>
      <c r="J18724"/>
    </row>
    <row r="18725" spans="1:10" x14ac:dyDescent="0.3">
      <c r="A18725" s="957"/>
      <c r="B18725"/>
      <c r="C18725"/>
      <c r="D18725"/>
      <c r="E18725"/>
      <c r="F18725"/>
      <c r="G18725"/>
      <c r="H18725"/>
      <c r="I18725"/>
      <c r="J18725"/>
    </row>
    <row r="18726" spans="1:10" x14ac:dyDescent="0.3">
      <c r="A18726" s="957"/>
      <c r="B18726"/>
      <c r="C18726"/>
      <c r="D18726"/>
      <c r="E18726"/>
      <c r="F18726"/>
      <c r="G18726"/>
      <c r="H18726"/>
      <c r="I18726"/>
      <c r="J18726"/>
    </row>
    <row r="18727" spans="1:10" x14ac:dyDescent="0.3">
      <c r="A18727" s="957"/>
      <c r="B18727"/>
      <c r="C18727"/>
      <c r="D18727"/>
      <c r="E18727"/>
      <c r="F18727"/>
      <c r="G18727"/>
      <c r="H18727"/>
      <c r="I18727"/>
      <c r="J18727"/>
    </row>
    <row r="18728" spans="1:10" x14ac:dyDescent="0.3">
      <c r="A18728" s="957"/>
      <c r="B18728"/>
      <c r="C18728"/>
      <c r="D18728"/>
      <c r="E18728"/>
      <c r="F18728"/>
      <c r="G18728"/>
      <c r="H18728"/>
      <c r="I18728"/>
      <c r="J18728"/>
    </row>
    <row r="18729" spans="1:10" x14ac:dyDescent="0.3">
      <c r="A18729" s="957"/>
      <c r="B18729"/>
      <c r="C18729"/>
      <c r="D18729"/>
      <c r="E18729"/>
      <c r="F18729"/>
      <c r="G18729"/>
      <c r="H18729"/>
      <c r="I18729"/>
      <c r="J18729"/>
    </row>
    <row r="18730" spans="1:10" x14ac:dyDescent="0.3">
      <c r="A18730" s="957"/>
      <c r="B18730"/>
      <c r="C18730"/>
      <c r="D18730"/>
      <c r="E18730"/>
      <c r="F18730"/>
      <c r="G18730"/>
      <c r="H18730"/>
      <c r="I18730"/>
      <c r="J18730"/>
    </row>
    <row r="18731" spans="1:10" x14ac:dyDescent="0.3">
      <c r="A18731" s="957"/>
      <c r="B18731"/>
      <c r="C18731"/>
      <c r="D18731"/>
      <c r="E18731"/>
      <c r="F18731"/>
      <c r="G18731"/>
      <c r="H18731"/>
      <c r="I18731"/>
      <c r="J18731"/>
    </row>
    <row r="18732" spans="1:10" x14ac:dyDescent="0.3">
      <c r="A18732" s="957"/>
      <c r="B18732"/>
      <c r="C18732"/>
      <c r="D18732"/>
      <c r="E18732"/>
      <c r="F18732"/>
      <c r="G18732"/>
      <c r="H18732"/>
      <c r="I18732"/>
      <c r="J18732"/>
    </row>
    <row r="18733" spans="1:10" x14ac:dyDescent="0.3">
      <c r="A18733" s="957"/>
      <c r="B18733"/>
      <c r="C18733"/>
      <c r="D18733"/>
      <c r="E18733"/>
      <c r="F18733"/>
      <c r="G18733"/>
      <c r="H18733"/>
      <c r="I18733"/>
      <c r="J18733"/>
    </row>
    <row r="18734" spans="1:10" x14ac:dyDescent="0.3">
      <c r="A18734" s="957"/>
      <c r="B18734"/>
      <c r="C18734"/>
      <c r="D18734"/>
      <c r="E18734"/>
      <c r="F18734"/>
      <c r="G18734"/>
      <c r="H18734"/>
      <c r="I18734"/>
      <c r="J18734"/>
    </row>
    <row r="18735" spans="1:10" x14ac:dyDescent="0.3">
      <c r="A18735" s="957"/>
      <c r="B18735"/>
      <c r="C18735"/>
      <c r="D18735"/>
      <c r="E18735"/>
      <c r="F18735"/>
      <c r="G18735"/>
      <c r="H18735"/>
      <c r="I18735"/>
      <c r="J18735"/>
    </row>
    <row r="18736" spans="1:10" x14ac:dyDescent="0.3">
      <c r="A18736" s="957"/>
      <c r="B18736"/>
      <c r="C18736"/>
      <c r="D18736"/>
      <c r="E18736"/>
      <c r="F18736"/>
      <c r="G18736"/>
      <c r="H18736"/>
      <c r="I18736"/>
      <c r="J18736"/>
    </row>
    <row r="18737" spans="1:10" x14ac:dyDescent="0.3">
      <c r="A18737" s="957"/>
      <c r="B18737"/>
      <c r="C18737"/>
      <c r="D18737"/>
      <c r="E18737"/>
      <c r="F18737"/>
      <c r="G18737"/>
      <c r="H18737"/>
      <c r="I18737"/>
      <c r="J18737"/>
    </row>
    <row r="18738" spans="1:10" x14ac:dyDescent="0.3">
      <c r="A18738" s="957"/>
      <c r="B18738"/>
      <c r="C18738"/>
      <c r="D18738"/>
      <c r="E18738"/>
      <c r="F18738"/>
      <c r="G18738"/>
      <c r="H18738"/>
      <c r="I18738"/>
      <c r="J18738"/>
    </row>
    <row r="18739" spans="1:10" x14ac:dyDescent="0.3">
      <c r="A18739" s="957"/>
      <c r="B18739"/>
      <c r="C18739"/>
      <c r="D18739"/>
      <c r="E18739"/>
      <c r="F18739"/>
      <c r="G18739"/>
      <c r="H18739"/>
      <c r="I18739"/>
      <c r="J18739"/>
    </row>
    <row r="18740" spans="1:10" x14ac:dyDescent="0.3">
      <c r="A18740" s="957"/>
      <c r="B18740"/>
      <c r="C18740"/>
      <c r="D18740"/>
      <c r="E18740"/>
      <c r="F18740"/>
      <c r="G18740"/>
      <c r="H18740"/>
      <c r="I18740"/>
      <c r="J18740"/>
    </row>
    <row r="18741" spans="1:10" x14ac:dyDescent="0.3">
      <c r="A18741" s="957"/>
      <c r="B18741"/>
      <c r="C18741"/>
      <c r="D18741"/>
      <c r="E18741"/>
      <c r="F18741"/>
      <c r="G18741"/>
      <c r="H18741"/>
      <c r="I18741"/>
      <c r="J18741"/>
    </row>
    <row r="18742" spans="1:10" x14ac:dyDescent="0.3">
      <c r="A18742" s="957"/>
      <c r="B18742"/>
      <c r="C18742"/>
      <c r="D18742"/>
      <c r="E18742"/>
      <c r="F18742"/>
      <c r="G18742"/>
      <c r="H18742"/>
      <c r="I18742"/>
      <c r="J18742"/>
    </row>
    <row r="18743" spans="1:10" x14ac:dyDescent="0.3">
      <c r="A18743" s="957"/>
      <c r="B18743"/>
      <c r="C18743"/>
      <c r="D18743"/>
      <c r="E18743"/>
      <c r="F18743"/>
      <c r="G18743"/>
      <c r="H18743"/>
      <c r="I18743"/>
      <c r="J18743"/>
    </row>
    <row r="18744" spans="1:10" x14ac:dyDescent="0.3">
      <c r="A18744" s="957"/>
      <c r="B18744"/>
      <c r="C18744"/>
      <c r="D18744"/>
      <c r="E18744"/>
      <c r="F18744"/>
      <c r="G18744"/>
      <c r="H18744"/>
      <c r="I18744"/>
      <c r="J18744"/>
    </row>
    <row r="18745" spans="1:10" x14ac:dyDescent="0.3">
      <c r="A18745" s="957"/>
      <c r="B18745"/>
      <c r="C18745"/>
      <c r="D18745"/>
      <c r="E18745"/>
      <c r="F18745"/>
      <c r="G18745"/>
      <c r="H18745"/>
      <c r="I18745"/>
      <c r="J18745"/>
    </row>
    <row r="18746" spans="1:10" x14ac:dyDescent="0.3">
      <c r="A18746" s="957"/>
      <c r="B18746"/>
      <c r="C18746"/>
      <c r="D18746"/>
      <c r="E18746"/>
      <c r="F18746"/>
      <c r="G18746"/>
      <c r="H18746"/>
      <c r="I18746"/>
      <c r="J18746"/>
    </row>
    <row r="18747" spans="1:10" x14ac:dyDescent="0.3">
      <c r="A18747" s="957"/>
      <c r="B18747"/>
      <c r="C18747"/>
      <c r="D18747"/>
      <c r="E18747"/>
      <c r="F18747"/>
      <c r="G18747"/>
      <c r="H18747"/>
      <c r="I18747"/>
      <c r="J18747"/>
    </row>
    <row r="18748" spans="1:10" x14ac:dyDescent="0.3">
      <c r="A18748" s="957"/>
      <c r="B18748"/>
      <c r="C18748"/>
      <c r="D18748"/>
      <c r="E18748"/>
      <c r="F18748"/>
      <c r="G18748"/>
      <c r="H18748"/>
      <c r="I18748"/>
      <c r="J18748"/>
    </row>
    <row r="18749" spans="1:10" x14ac:dyDescent="0.3">
      <c r="A18749" s="957"/>
      <c r="B18749"/>
      <c r="C18749"/>
      <c r="D18749"/>
      <c r="E18749"/>
      <c r="F18749"/>
      <c r="G18749"/>
      <c r="H18749"/>
      <c r="I18749"/>
      <c r="J18749"/>
    </row>
    <row r="18750" spans="1:10" x14ac:dyDescent="0.3">
      <c r="A18750" s="957"/>
      <c r="B18750"/>
      <c r="C18750"/>
      <c r="D18750"/>
      <c r="E18750"/>
      <c r="F18750"/>
      <c r="G18750"/>
      <c r="H18750"/>
      <c r="I18750"/>
      <c r="J18750"/>
    </row>
    <row r="18751" spans="1:10" x14ac:dyDescent="0.3">
      <c r="A18751" s="957"/>
      <c r="B18751"/>
      <c r="C18751"/>
      <c r="D18751"/>
      <c r="E18751"/>
      <c r="F18751"/>
      <c r="G18751"/>
      <c r="H18751"/>
      <c r="I18751"/>
      <c r="J18751"/>
    </row>
    <row r="18752" spans="1:10" x14ac:dyDescent="0.3">
      <c r="A18752" s="957"/>
      <c r="B18752"/>
      <c r="C18752"/>
      <c r="D18752"/>
      <c r="E18752"/>
      <c r="F18752"/>
      <c r="G18752"/>
      <c r="H18752"/>
      <c r="I18752"/>
      <c r="J18752"/>
    </row>
    <row r="18753" spans="1:10" x14ac:dyDescent="0.3">
      <c r="A18753" s="957"/>
      <c r="B18753"/>
      <c r="C18753"/>
      <c r="D18753"/>
      <c r="E18753"/>
      <c r="F18753"/>
      <c r="G18753"/>
      <c r="H18753"/>
      <c r="I18753"/>
      <c r="J18753"/>
    </row>
    <row r="18754" spans="1:10" x14ac:dyDescent="0.3">
      <c r="A18754" s="957"/>
      <c r="B18754"/>
      <c r="C18754"/>
      <c r="D18754"/>
      <c r="E18754"/>
      <c r="F18754"/>
      <c r="G18754"/>
      <c r="H18754"/>
      <c r="I18754"/>
      <c r="J18754"/>
    </row>
    <row r="18755" spans="1:10" x14ac:dyDescent="0.3">
      <c r="A18755" s="957"/>
      <c r="B18755"/>
      <c r="C18755"/>
      <c r="D18755"/>
      <c r="E18755"/>
      <c r="F18755"/>
      <c r="G18755"/>
      <c r="H18755"/>
      <c r="I18755"/>
      <c r="J18755"/>
    </row>
    <row r="18756" spans="1:10" x14ac:dyDescent="0.3">
      <c r="A18756" s="957"/>
      <c r="B18756"/>
      <c r="C18756"/>
      <c r="D18756"/>
      <c r="E18756"/>
      <c r="F18756"/>
      <c r="G18756"/>
      <c r="H18756"/>
      <c r="I18756"/>
      <c r="J18756"/>
    </row>
    <row r="18757" spans="1:10" x14ac:dyDescent="0.3">
      <c r="A18757" s="957"/>
      <c r="B18757"/>
      <c r="C18757"/>
      <c r="D18757"/>
      <c r="E18757"/>
      <c r="F18757"/>
      <c r="G18757"/>
      <c r="H18757"/>
      <c r="I18757"/>
      <c r="J18757"/>
    </row>
    <row r="18758" spans="1:10" x14ac:dyDescent="0.3">
      <c r="A18758" s="957"/>
      <c r="B18758"/>
      <c r="C18758"/>
      <c r="D18758"/>
      <c r="E18758"/>
      <c r="F18758"/>
      <c r="G18758"/>
      <c r="H18758"/>
      <c r="I18758"/>
      <c r="J18758"/>
    </row>
    <row r="18759" spans="1:10" x14ac:dyDescent="0.3">
      <c r="A18759" s="957"/>
      <c r="B18759"/>
      <c r="C18759"/>
      <c r="D18759"/>
      <c r="E18759"/>
      <c r="F18759"/>
      <c r="G18759"/>
      <c r="H18759"/>
      <c r="I18759"/>
      <c r="J18759"/>
    </row>
    <row r="18760" spans="1:10" x14ac:dyDescent="0.3">
      <c r="A18760" s="957"/>
      <c r="B18760"/>
      <c r="C18760"/>
      <c r="D18760"/>
      <c r="E18760"/>
      <c r="F18760"/>
      <c r="G18760"/>
      <c r="H18760"/>
      <c r="I18760"/>
      <c r="J18760"/>
    </row>
    <row r="18761" spans="1:10" x14ac:dyDescent="0.3">
      <c r="A18761" s="957"/>
      <c r="B18761"/>
      <c r="C18761"/>
      <c r="D18761"/>
      <c r="E18761"/>
      <c r="F18761"/>
      <c r="G18761"/>
      <c r="H18761"/>
      <c r="I18761"/>
      <c r="J18761"/>
    </row>
    <row r="18762" spans="1:10" x14ac:dyDescent="0.3">
      <c r="A18762" s="957"/>
      <c r="B18762"/>
      <c r="C18762"/>
      <c r="D18762"/>
      <c r="E18762"/>
      <c r="F18762"/>
      <c r="G18762"/>
      <c r="H18762"/>
      <c r="I18762"/>
      <c r="J18762"/>
    </row>
    <row r="18763" spans="1:10" x14ac:dyDescent="0.3">
      <c r="A18763" s="957"/>
      <c r="B18763"/>
      <c r="C18763"/>
      <c r="D18763"/>
      <c r="E18763"/>
      <c r="F18763"/>
      <c r="G18763"/>
      <c r="H18763"/>
      <c r="I18763"/>
      <c r="J18763"/>
    </row>
    <row r="18764" spans="1:10" x14ac:dyDescent="0.3">
      <c r="A18764" s="957"/>
      <c r="B18764"/>
      <c r="C18764"/>
      <c r="D18764"/>
      <c r="E18764"/>
      <c r="F18764"/>
      <c r="G18764"/>
      <c r="H18764"/>
      <c r="I18764"/>
      <c r="J18764"/>
    </row>
    <row r="18765" spans="1:10" x14ac:dyDescent="0.3">
      <c r="A18765" s="957"/>
      <c r="B18765"/>
      <c r="C18765"/>
      <c r="D18765"/>
      <c r="E18765"/>
      <c r="F18765"/>
      <c r="G18765"/>
      <c r="H18765"/>
      <c r="I18765"/>
      <c r="J18765"/>
    </row>
    <row r="18766" spans="1:10" x14ac:dyDescent="0.3">
      <c r="A18766" s="957"/>
      <c r="B18766"/>
      <c r="C18766"/>
      <c r="D18766"/>
      <c r="E18766"/>
      <c r="F18766"/>
      <c r="G18766"/>
      <c r="H18766"/>
      <c r="I18766"/>
      <c r="J18766"/>
    </row>
    <row r="18767" spans="1:10" x14ac:dyDescent="0.3">
      <c r="A18767" s="957"/>
      <c r="B18767"/>
      <c r="C18767"/>
      <c r="D18767"/>
      <c r="E18767"/>
      <c r="F18767"/>
      <c r="G18767"/>
      <c r="H18767"/>
      <c r="I18767"/>
      <c r="J18767"/>
    </row>
    <row r="18768" spans="1:10" x14ac:dyDescent="0.3">
      <c r="A18768" s="957"/>
      <c r="B18768"/>
      <c r="C18768"/>
      <c r="D18768"/>
      <c r="E18768"/>
      <c r="F18768"/>
      <c r="G18768"/>
      <c r="H18768"/>
      <c r="I18768"/>
      <c r="J18768"/>
    </row>
    <row r="18769" spans="1:10" x14ac:dyDescent="0.3">
      <c r="A18769" s="957"/>
      <c r="B18769"/>
      <c r="C18769"/>
      <c r="D18769"/>
      <c r="E18769"/>
      <c r="F18769"/>
      <c r="G18769"/>
      <c r="H18769"/>
      <c r="I18769"/>
      <c r="J18769"/>
    </row>
    <row r="18770" spans="1:10" x14ac:dyDescent="0.3">
      <c r="A18770" s="957"/>
      <c r="B18770"/>
      <c r="C18770"/>
      <c r="D18770"/>
      <c r="E18770"/>
      <c r="F18770"/>
      <c r="G18770"/>
      <c r="H18770"/>
      <c r="I18770"/>
      <c r="J18770"/>
    </row>
    <row r="18771" spans="1:10" x14ac:dyDescent="0.3">
      <c r="A18771" s="957"/>
      <c r="B18771"/>
      <c r="C18771"/>
      <c r="D18771"/>
      <c r="E18771"/>
      <c r="F18771"/>
      <c r="G18771"/>
      <c r="H18771"/>
      <c r="I18771"/>
      <c r="J18771"/>
    </row>
    <row r="18772" spans="1:10" x14ac:dyDescent="0.3">
      <c r="A18772" s="957"/>
      <c r="B18772"/>
      <c r="C18772"/>
      <c r="D18772"/>
      <c r="E18772"/>
      <c r="F18772"/>
      <c r="G18772"/>
      <c r="H18772"/>
      <c r="I18772"/>
      <c r="J18772"/>
    </row>
    <row r="18773" spans="1:10" x14ac:dyDescent="0.3">
      <c r="A18773" s="957"/>
      <c r="B18773"/>
      <c r="C18773"/>
      <c r="D18773"/>
      <c r="E18773"/>
      <c r="F18773"/>
      <c r="G18773"/>
      <c r="H18773"/>
      <c r="I18773"/>
      <c r="J18773"/>
    </row>
    <row r="18774" spans="1:10" x14ac:dyDescent="0.3">
      <c r="A18774" s="957"/>
      <c r="B18774"/>
      <c r="C18774"/>
      <c r="D18774"/>
      <c r="E18774"/>
      <c r="F18774"/>
      <c r="G18774"/>
      <c r="H18774"/>
      <c r="I18774"/>
      <c r="J18774"/>
    </row>
    <row r="18775" spans="1:10" x14ac:dyDescent="0.3">
      <c r="A18775" s="957"/>
      <c r="B18775"/>
      <c r="C18775"/>
      <c r="D18775"/>
      <c r="E18775"/>
      <c r="F18775"/>
      <c r="G18775"/>
      <c r="H18775"/>
      <c r="I18775"/>
      <c r="J18775"/>
    </row>
    <row r="18776" spans="1:10" x14ac:dyDescent="0.3">
      <c r="A18776" s="957"/>
      <c r="B18776"/>
      <c r="C18776"/>
      <c r="D18776"/>
      <c r="E18776"/>
      <c r="F18776"/>
      <c r="G18776"/>
      <c r="H18776"/>
      <c r="I18776"/>
      <c r="J18776"/>
    </row>
    <row r="18777" spans="1:10" x14ac:dyDescent="0.3">
      <c r="A18777" s="957"/>
      <c r="B18777"/>
      <c r="C18777"/>
      <c r="D18777"/>
      <c r="E18777"/>
      <c r="F18777"/>
      <c r="G18777"/>
      <c r="H18777"/>
      <c r="I18777"/>
      <c r="J18777"/>
    </row>
    <row r="18778" spans="1:10" x14ac:dyDescent="0.3">
      <c r="A18778" s="957"/>
      <c r="B18778"/>
      <c r="C18778"/>
      <c r="D18778"/>
      <c r="E18778"/>
      <c r="F18778"/>
      <c r="G18778"/>
      <c r="H18778"/>
      <c r="I18778"/>
      <c r="J18778"/>
    </row>
    <row r="18779" spans="1:10" x14ac:dyDescent="0.3">
      <c r="A18779" s="957"/>
      <c r="B18779"/>
      <c r="C18779"/>
      <c r="D18779"/>
      <c r="E18779"/>
      <c r="F18779"/>
      <c r="G18779"/>
      <c r="H18779"/>
      <c r="I18779"/>
      <c r="J18779"/>
    </row>
    <row r="18780" spans="1:10" x14ac:dyDescent="0.3">
      <c r="A18780" s="957"/>
      <c r="B18780"/>
      <c r="C18780"/>
      <c r="D18780"/>
      <c r="E18780"/>
      <c r="F18780"/>
      <c r="G18780"/>
      <c r="H18780"/>
      <c r="I18780"/>
      <c r="J18780"/>
    </row>
    <row r="18781" spans="1:10" x14ac:dyDescent="0.3">
      <c r="A18781" s="957"/>
      <c r="B18781"/>
      <c r="C18781"/>
      <c r="D18781"/>
      <c r="E18781"/>
      <c r="F18781"/>
      <c r="G18781"/>
      <c r="H18781"/>
      <c r="I18781"/>
      <c r="J18781"/>
    </row>
    <row r="18782" spans="1:10" x14ac:dyDescent="0.3">
      <c r="A18782" s="957"/>
      <c r="B18782"/>
      <c r="C18782"/>
      <c r="D18782"/>
      <c r="E18782"/>
      <c r="F18782"/>
      <c r="G18782"/>
      <c r="H18782"/>
      <c r="I18782"/>
      <c r="J18782"/>
    </row>
    <row r="18783" spans="1:10" x14ac:dyDescent="0.3">
      <c r="A18783" s="957"/>
      <c r="B18783"/>
      <c r="C18783"/>
      <c r="D18783"/>
      <c r="E18783"/>
      <c r="F18783"/>
      <c r="G18783"/>
      <c r="H18783"/>
      <c r="I18783"/>
      <c r="J18783"/>
    </row>
    <row r="18784" spans="1:10" x14ac:dyDescent="0.3">
      <c r="A18784" s="957"/>
      <c r="B18784"/>
      <c r="C18784"/>
      <c r="D18784"/>
      <c r="E18784"/>
      <c r="F18784"/>
      <c r="G18784"/>
      <c r="H18784"/>
      <c r="I18784"/>
      <c r="J18784"/>
    </row>
    <row r="18785" spans="1:10" x14ac:dyDescent="0.3">
      <c r="A18785" s="957"/>
      <c r="B18785"/>
      <c r="C18785"/>
      <c r="D18785"/>
      <c r="E18785"/>
      <c r="F18785"/>
      <c r="G18785"/>
      <c r="H18785"/>
      <c r="I18785"/>
      <c r="J18785"/>
    </row>
    <row r="18786" spans="1:10" x14ac:dyDescent="0.3">
      <c r="A18786" s="957"/>
      <c r="B18786"/>
      <c r="C18786"/>
      <c r="D18786"/>
      <c r="E18786"/>
      <c r="F18786"/>
      <c r="G18786"/>
      <c r="H18786"/>
      <c r="I18786"/>
      <c r="J18786"/>
    </row>
    <row r="18787" spans="1:10" x14ac:dyDescent="0.3">
      <c r="A18787" s="957"/>
      <c r="B18787"/>
      <c r="C18787"/>
      <c r="D18787"/>
      <c r="E18787"/>
      <c r="F18787"/>
      <c r="G18787"/>
      <c r="H18787"/>
      <c r="I18787"/>
      <c r="J18787"/>
    </row>
    <row r="18788" spans="1:10" x14ac:dyDescent="0.3">
      <c r="A18788" s="957"/>
      <c r="B18788"/>
      <c r="C18788"/>
      <c r="D18788"/>
      <c r="E18788"/>
      <c r="F18788"/>
      <c r="G18788"/>
      <c r="H18788"/>
      <c r="I18788"/>
      <c r="J18788"/>
    </row>
    <row r="18789" spans="1:10" x14ac:dyDescent="0.3">
      <c r="A18789" s="957"/>
      <c r="B18789"/>
      <c r="C18789"/>
      <c r="D18789"/>
      <c r="E18789"/>
      <c r="F18789"/>
      <c r="G18789"/>
      <c r="H18789"/>
      <c r="I18789"/>
      <c r="J18789"/>
    </row>
    <row r="18790" spans="1:10" x14ac:dyDescent="0.3">
      <c r="A18790" s="957"/>
      <c r="B18790"/>
      <c r="C18790"/>
      <c r="D18790"/>
      <c r="E18790"/>
      <c r="F18790"/>
      <c r="G18790"/>
      <c r="H18790"/>
      <c r="I18790"/>
      <c r="J18790"/>
    </row>
    <row r="18791" spans="1:10" x14ac:dyDescent="0.3">
      <c r="A18791" s="957"/>
      <c r="B18791"/>
      <c r="C18791"/>
      <c r="D18791"/>
      <c r="E18791"/>
      <c r="F18791"/>
      <c r="G18791"/>
      <c r="H18791"/>
      <c r="I18791"/>
      <c r="J18791"/>
    </row>
    <row r="18792" spans="1:10" x14ac:dyDescent="0.3">
      <c r="A18792" s="957"/>
      <c r="B18792"/>
      <c r="C18792"/>
      <c r="D18792"/>
      <c r="E18792"/>
      <c r="F18792"/>
      <c r="G18792"/>
      <c r="H18792"/>
      <c r="I18792"/>
      <c r="J18792"/>
    </row>
    <row r="18793" spans="1:10" x14ac:dyDescent="0.3">
      <c r="A18793" s="957"/>
      <c r="B18793"/>
      <c r="C18793"/>
      <c r="D18793"/>
      <c r="E18793"/>
      <c r="F18793"/>
      <c r="G18793"/>
      <c r="H18793"/>
      <c r="I18793"/>
      <c r="J18793"/>
    </row>
    <row r="18794" spans="1:10" x14ac:dyDescent="0.3">
      <c r="A18794" s="957"/>
      <c r="B18794"/>
      <c r="C18794"/>
      <c r="D18794"/>
      <c r="E18794"/>
      <c r="F18794"/>
      <c r="G18794"/>
      <c r="H18794"/>
      <c r="I18794"/>
      <c r="J18794"/>
    </row>
    <row r="18795" spans="1:10" x14ac:dyDescent="0.3">
      <c r="A18795" s="957"/>
      <c r="B18795"/>
      <c r="C18795"/>
      <c r="D18795"/>
      <c r="E18795"/>
      <c r="F18795"/>
      <c r="G18795"/>
      <c r="H18795"/>
      <c r="I18795"/>
      <c r="J18795"/>
    </row>
    <row r="18796" spans="1:10" x14ac:dyDescent="0.3">
      <c r="A18796" s="957"/>
      <c r="B18796"/>
      <c r="C18796"/>
      <c r="D18796"/>
      <c r="E18796"/>
      <c r="F18796"/>
      <c r="G18796"/>
      <c r="H18796"/>
      <c r="I18796"/>
      <c r="J18796"/>
    </row>
    <row r="18797" spans="1:10" x14ac:dyDescent="0.3">
      <c r="A18797" s="957"/>
      <c r="B18797"/>
      <c r="C18797"/>
      <c r="D18797"/>
      <c r="E18797"/>
      <c r="F18797"/>
      <c r="G18797"/>
      <c r="H18797"/>
      <c r="I18797"/>
      <c r="J18797"/>
    </row>
    <row r="18798" spans="1:10" x14ac:dyDescent="0.3">
      <c r="A18798" s="957"/>
      <c r="B18798"/>
      <c r="C18798"/>
      <c r="D18798"/>
      <c r="E18798"/>
      <c r="F18798"/>
      <c r="G18798"/>
      <c r="H18798"/>
      <c r="I18798"/>
      <c r="J18798"/>
    </row>
    <row r="18799" spans="1:10" x14ac:dyDescent="0.3">
      <c r="A18799" s="957"/>
      <c r="B18799"/>
      <c r="C18799"/>
      <c r="D18799"/>
      <c r="E18799"/>
      <c r="F18799"/>
      <c r="G18799"/>
      <c r="H18799"/>
      <c r="I18799"/>
      <c r="J18799"/>
    </row>
    <row r="18800" spans="1:10" x14ac:dyDescent="0.3">
      <c r="A18800" s="957"/>
      <c r="B18800"/>
      <c r="C18800"/>
      <c r="D18800"/>
      <c r="E18800"/>
      <c r="F18800"/>
      <c r="G18800"/>
      <c r="H18800"/>
      <c r="I18800"/>
      <c r="J18800"/>
    </row>
    <row r="18801" spans="1:10" x14ac:dyDescent="0.3">
      <c r="A18801" s="957"/>
      <c r="B18801"/>
      <c r="C18801"/>
      <c r="D18801"/>
      <c r="E18801"/>
      <c r="F18801"/>
      <c r="G18801"/>
      <c r="H18801"/>
      <c r="I18801"/>
      <c r="J18801"/>
    </row>
    <row r="18802" spans="1:10" x14ac:dyDescent="0.3">
      <c r="A18802" s="957"/>
      <c r="B18802"/>
      <c r="C18802"/>
      <c r="D18802"/>
      <c r="E18802"/>
      <c r="F18802"/>
      <c r="G18802"/>
      <c r="H18802"/>
      <c r="I18802"/>
      <c r="J18802"/>
    </row>
    <row r="18803" spans="1:10" x14ac:dyDescent="0.3">
      <c r="A18803" s="957"/>
      <c r="B18803"/>
      <c r="C18803"/>
      <c r="D18803"/>
      <c r="E18803"/>
      <c r="F18803"/>
      <c r="G18803"/>
      <c r="H18803"/>
      <c r="I18803"/>
      <c r="J18803"/>
    </row>
    <row r="18804" spans="1:10" x14ac:dyDescent="0.3">
      <c r="A18804" s="957"/>
      <c r="B18804"/>
      <c r="C18804"/>
      <c r="D18804"/>
      <c r="E18804"/>
      <c r="F18804"/>
      <c r="G18804"/>
      <c r="H18804"/>
      <c r="I18804"/>
      <c r="J18804"/>
    </row>
    <row r="18805" spans="1:10" x14ac:dyDescent="0.3">
      <c r="A18805" s="957"/>
      <c r="B18805"/>
      <c r="C18805"/>
      <c r="D18805"/>
      <c r="E18805"/>
      <c r="F18805"/>
      <c r="G18805"/>
      <c r="H18805"/>
      <c r="I18805"/>
      <c r="J18805"/>
    </row>
    <row r="18806" spans="1:10" x14ac:dyDescent="0.3">
      <c r="A18806" s="957"/>
      <c r="B18806"/>
      <c r="C18806"/>
      <c r="D18806"/>
      <c r="E18806"/>
      <c r="F18806"/>
      <c r="G18806"/>
      <c r="H18806"/>
      <c r="I18806"/>
      <c r="J18806"/>
    </row>
    <row r="18807" spans="1:10" x14ac:dyDescent="0.3">
      <c r="A18807" s="957"/>
      <c r="B18807"/>
      <c r="C18807"/>
      <c r="D18807"/>
      <c r="E18807"/>
      <c r="F18807"/>
      <c r="G18807"/>
      <c r="H18807"/>
      <c r="I18807"/>
      <c r="J18807"/>
    </row>
    <row r="18808" spans="1:10" x14ac:dyDescent="0.3">
      <c r="A18808" s="957"/>
      <c r="B18808"/>
      <c r="C18808"/>
      <c r="D18808"/>
      <c r="E18808"/>
      <c r="F18808"/>
      <c r="G18808"/>
      <c r="H18808"/>
      <c r="I18808"/>
      <c r="J18808"/>
    </row>
    <row r="18809" spans="1:10" x14ac:dyDescent="0.3">
      <c r="A18809" s="957"/>
      <c r="B18809"/>
      <c r="C18809"/>
      <c r="D18809"/>
      <c r="E18809"/>
      <c r="F18809"/>
      <c r="G18809"/>
      <c r="H18809"/>
      <c r="I18809"/>
      <c r="J18809"/>
    </row>
    <row r="18810" spans="1:10" x14ac:dyDescent="0.3">
      <c r="A18810" s="957"/>
      <c r="B18810"/>
      <c r="C18810"/>
      <c r="D18810"/>
      <c r="E18810"/>
      <c r="F18810"/>
      <c r="G18810"/>
      <c r="H18810"/>
      <c r="I18810"/>
      <c r="J18810"/>
    </row>
    <row r="18811" spans="1:10" x14ac:dyDescent="0.3">
      <c r="A18811" s="957"/>
      <c r="B18811"/>
      <c r="C18811"/>
      <c r="D18811"/>
      <c r="E18811"/>
      <c r="F18811"/>
      <c r="G18811"/>
      <c r="H18811"/>
      <c r="I18811"/>
      <c r="J18811"/>
    </row>
    <row r="18812" spans="1:10" x14ac:dyDescent="0.3">
      <c r="A18812" s="957"/>
      <c r="B18812"/>
      <c r="C18812"/>
      <c r="D18812"/>
      <c r="E18812"/>
      <c r="F18812"/>
      <c r="G18812"/>
      <c r="H18812"/>
      <c r="I18812"/>
      <c r="J18812"/>
    </row>
    <row r="18813" spans="1:10" x14ac:dyDescent="0.3">
      <c r="A18813" s="957"/>
      <c r="B18813"/>
      <c r="C18813"/>
      <c r="D18813"/>
      <c r="E18813"/>
      <c r="F18813"/>
      <c r="G18813"/>
      <c r="H18813"/>
      <c r="I18813"/>
      <c r="J18813"/>
    </row>
    <row r="18814" spans="1:10" x14ac:dyDescent="0.3">
      <c r="A18814" s="957"/>
      <c r="B18814"/>
      <c r="C18814"/>
      <c r="D18814"/>
      <c r="E18814"/>
      <c r="F18814"/>
      <c r="G18814"/>
      <c r="H18814"/>
      <c r="I18814"/>
      <c r="J18814"/>
    </row>
    <row r="18815" spans="1:10" x14ac:dyDescent="0.3">
      <c r="A18815" s="957"/>
      <c r="B18815"/>
      <c r="C18815"/>
      <c r="D18815"/>
      <c r="E18815"/>
      <c r="F18815"/>
      <c r="G18815"/>
      <c r="H18815"/>
      <c r="I18815"/>
      <c r="J18815"/>
    </row>
    <row r="18816" spans="1:10" x14ac:dyDescent="0.3">
      <c r="A18816" s="957"/>
      <c r="B18816"/>
      <c r="C18816"/>
      <c r="D18816"/>
      <c r="E18816"/>
      <c r="F18816"/>
      <c r="G18816"/>
      <c r="H18816"/>
      <c r="I18816"/>
      <c r="J18816"/>
    </row>
    <row r="18817" spans="1:10" x14ac:dyDescent="0.3">
      <c r="A18817" s="957"/>
      <c r="B18817"/>
      <c r="C18817"/>
      <c r="D18817"/>
      <c r="E18817"/>
      <c r="F18817"/>
      <c r="G18817"/>
      <c r="H18817"/>
      <c r="I18817"/>
      <c r="J18817"/>
    </row>
    <row r="18818" spans="1:10" x14ac:dyDescent="0.3">
      <c r="A18818" s="957"/>
      <c r="B18818"/>
      <c r="C18818"/>
      <c r="D18818"/>
      <c r="E18818"/>
      <c r="F18818"/>
      <c r="G18818"/>
      <c r="H18818"/>
      <c r="I18818"/>
      <c r="J18818"/>
    </row>
    <row r="18819" spans="1:10" x14ac:dyDescent="0.3">
      <c r="A18819" s="957"/>
      <c r="B18819"/>
      <c r="C18819"/>
      <c r="D18819"/>
      <c r="E18819"/>
      <c r="F18819"/>
      <c r="G18819"/>
      <c r="H18819"/>
      <c r="I18819"/>
      <c r="J18819"/>
    </row>
    <row r="18820" spans="1:10" x14ac:dyDescent="0.3">
      <c r="A18820" s="957"/>
      <c r="B18820"/>
      <c r="C18820"/>
      <c r="D18820"/>
      <c r="E18820"/>
      <c r="F18820"/>
      <c r="G18820"/>
      <c r="H18820"/>
      <c r="I18820"/>
      <c r="J18820"/>
    </row>
    <row r="18821" spans="1:10" x14ac:dyDescent="0.3">
      <c r="A18821" s="957"/>
      <c r="B18821"/>
      <c r="C18821"/>
      <c r="D18821"/>
      <c r="E18821"/>
      <c r="F18821"/>
      <c r="G18821"/>
      <c r="H18821"/>
      <c r="I18821"/>
      <c r="J18821"/>
    </row>
    <row r="18822" spans="1:10" x14ac:dyDescent="0.3">
      <c r="A18822" s="957"/>
      <c r="B18822"/>
      <c r="C18822"/>
      <c r="D18822"/>
      <c r="E18822"/>
      <c r="F18822"/>
      <c r="G18822"/>
      <c r="H18822"/>
      <c r="I18822"/>
      <c r="J18822"/>
    </row>
    <row r="18823" spans="1:10" x14ac:dyDescent="0.3">
      <c r="A18823" s="957"/>
      <c r="B18823"/>
      <c r="C18823"/>
      <c r="D18823"/>
      <c r="E18823"/>
      <c r="F18823"/>
      <c r="G18823"/>
      <c r="H18823"/>
      <c r="I18823"/>
      <c r="J18823"/>
    </row>
    <row r="18824" spans="1:10" x14ac:dyDescent="0.3">
      <c r="A18824" s="957"/>
      <c r="B18824"/>
      <c r="C18824"/>
      <c r="D18824"/>
      <c r="E18824"/>
      <c r="F18824"/>
      <c r="G18824"/>
      <c r="H18824"/>
      <c r="I18824"/>
      <c r="J18824"/>
    </row>
    <row r="18825" spans="1:10" x14ac:dyDescent="0.3">
      <c r="A18825" s="957"/>
      <c r="B18825"/>
      <c r="C18825"/>
      <c r="D18825"/>
      <c r="E18825"/>
      <c r="F18825"/>
      <c r="G18825"/>
      <c r="H18825"/>
      <c r="I18825"/>
      <c r="J18825"/>
    </row>
    <row r="18826" spans="1:10" x14ac:dyDescent="0.3">
      <c r="A18826" s="957"/>
      <c r="B18826"/>
      <c r="C18826"/>
      <c r="D18826"/>
      <c r="E18826"/>
      <c r="F18826"/>
      <c r="G18826"/>
      <c r="H18826"/>
      <c r="I18826"/>
      <c r="J18826"/>
    </row>
    <row r="18827" spans="1:10" x14ac:dyDescent="0.3">
      <c r="A18827" s="957"/>
      <c r="B18827"/>
      <c r="C18827"/>
      <c r="D18827"/>
      <c r="E18827"/>
      <c r="F18827"/>
      <c r="G18827"/>
      <c r="H18827"/>
      <c r="I18827"/>
      <c r="J18827"/>
    </row>
    <row r="18828" spans="1:10" x14ac:dyDescent="0.3">
      <c r="A18828" s="957"/>
      <c r="B18828"/>
      <c r="C18828"/>
      <c r="D18828"/>
      <c r="E18828"/>
      <c r="F18828"/>
      <c r="G18828"/>
      <c r="H18828"/>
      <c r="I18828"/>
      <c r="J18828"/>
    </row>
    <row r="18829" spans="1:10" x14ac:dyDescent="0.3">
      <c r="A18829" s="957"/>
      <c r="B18829"/>
      <c r="C18829"/>
      <c r="D18829"/>
      <c r="E18829"/>
      <c r="F18829"/>
      <c r="G18829"/>
      <c r="H18829"/>
      <c r="I18829"/>
      <c r="J18829"/>
    </row>
    <row r="18830" spans="1:10" x14ac:dyDescent="0.3">
      <c r="A18830" s="957"/>
      <c r="B18830"/>
      <c r="C18830"/>
      <c r="D18830"/>
      <c r="E18830"/>
      <c r="F18830"/>
      <c r="G18830"/>
      <c r="H18830"/>
      <c r="I18830"/>
      <c r="J18830"/>
    </row>
    <row r="18831" spans="1:10" x14ac:dyDescent="0.3">
      <c r="A18831" s="957"/>
      <c r="B18831"/>
      <c r="C18831"/>
      <c r="D18831"/>
      <c r="E18831"/>
      <c r="F18831"/>
      <c r="G18831"/>
      <c r="H18831"/>
      <c r="I18831"/>
      <c r="J18831"/>
    </row>
    <row r="18832" spans="1:10" x14ac:dyDescent="0.3">
      <c r="A18832" s="957"/>
      <c r="B18832"/>
      <c r="C18832"/>
      <c r="D18832"/>
      <c r="E18832"/>
      <c r="F18832"/>
      <c r="G18832"/>
      <c r="H18832"/>
      <c r="I18832"/>
      <c r="J18832"/>
    </row>
    <row r="18833" spans="1:10" x14ac:dyDescent="0.3">
      <c r="A18833" s="957"/>
      <c r="B18833"/>
      <c r="C18833"/>
      <c r="D18833"/>
      <c r="E18833"/>
      <c r="F18833"/>
      <c r="G18833"/>
      <c r="H18833"/>
      <c r="I18833"/>
      <c r="J18833"/>
    </row>
    <row r="18834" spans="1:10" x14ac:dyDescent="0.3">
      <c r="A18834" s="957"/>
      <c r="B18834"/>
      <c r="C18834"/>
      <c r="D18834"/>
      <c r="E18834"/>
      <c r="F18834"/>
      <c r="G18834"/>
      <c r="H18834"/>
      <c r="I18834"/>
      <c r="J18834"/>
    </row>
    <row r="18835" spans="1:10" x14ac:dyDescent="0.3">
      <c r="A18835" s="957"/>
      <c r="B18835"/>
      <c r="C18835"/>
      <c r="D18835"/>
      <c r="E18835"/>
      <c r="F18835"/>
      <c r="G18835"/>
      <c r="H18835"/>
      <c r="I18835"/>
      <c r="J18835"/>
    </row>
    <row r="18836" spans="1:10" x14ac:dyDescent="0.3">
      <c r="A18836" s="957"/>
      <c r="B18836"/>
      <c r="C18836"/>
      <c r="D18836"/>
      <c r="E18836"/>
      <c r="F18836"/>
      <c r="G18836"/>
      <c r="H18836"/>
      <c r="I18836"/>
      <c r="J18836"/>
    </row>
    <row r="18837" spans="1:10" x14ac:dyDescent="0.3">
      <c r="A18837" s="957"/>
      <c r="B18837"/>
      <c r="C18837"/>
      <c r="D18837"/>
      <c r="E18837"/>
      <c r="F18837"/>
      <c r="G18837"/>
      <c r="H18837"/>
      <c r="I18837"/>
      <c r="J18837"/>
    </row>
    <row r="18838" spans="1:10" x14ac:dyDescent="0.3">
      <c r="A18838" s="957"/>
      <c r="B18838"/>
      <c r="C18838"/>
      <c r="D18838"/>
      <c r="E18838"/>
      <c r="F18838"/>
      <c r="G18838"/>
      <c r="H18838"/>
      <c r="I18838"/>
      <c r="J18838"/>
    </row>
    <row r="18839" spans="1:10" x14ac:dyDescent="0.3">
      <c r="A18839" s="957"/>
      <c r="B18839"/>
      <c r="C18839"/>
      <c r="D18839"/>
      <c r="E18839"/>
      <c r="F18839"/>
      <c r="G18839"/>
      <c r="H18839"/>
      <c r="I18839"/>
      <c r="J18839"/>
    </row>
    <row r="18840" spans="1:10" x14ac:dyDescent="0.3">
      <c r="A18840" s="957"/>
      <c r="B18840"/>
      <c r="C18840"/>
      <c r="D18840"/>
      <c r="E18840"/>
      <c r="F18840"/>
      <c r="G18840"/>
      <c r="H18840"/>
      <c r="I18840"/>
      <c r="J18840"/>
    </row>
    <row r="18841" spans="1:10" x14ac:dyDescent="0.3">
      <c r="A18841" s="957"/>
      <c r="B18841"/>
      <c r="C18841"/>
      <c r="D18841"/>
      <c r="E18841"/>
      <c r="F18841"/>
      <c r="G18841"/>
      <c r="H18841"/>
      <c r="I18841"/>
      <c r="J18841"/>
    </row>
    <row r="18842" spans="1:10" x14ac:dyDescent="0.3">
      <c r="A18842" s="957"/>
      <c r="B18842"/>
      <c r="C18842"/>
      <c r="D18842"/>
      <c r="E18842"/>
      <c r="F18842"/>
      <c r="G18842"/>
      <c r="H18842"/>
      <c r="I18842"/>
      <c r="J18842"/>
    </row>
    <row r="18843" spans="1:10" x14ac:dyDescent="0.3">
      <c r="A18843" s="957"/>
      <c r="B18843"/>
      <c r="C18843"/>
      <c r="D18843"/>
      <c r="E18843"/>
      <c r="F18843"/>
      <c r="G18843"/>
      <c r="H18843"/>
      <c r="I18843"/>
      <c r="J18843"/>
    </row>
    <row r="18844" spans="1:10" x14ac:dyDescent="0.3">
      <c r="A18844" s="957"/>
      <c r="B18844"/>
      <c r="C18844"/>
      <c r="D18844"/>
      <c r="E18844"/>
      <c r="F18844"/>
      <c r="G18844"/>
      <c r="H18844"/>
      <c r="I18844"/>
      <c r="J18844"/>
    </row>
    <row r="18845" spans="1:10" x14ac:dyDescent="0.3">
      <c r="A18845" s="957"/>
      <c r="B18845"/>
      <c r="C18845"/>
      <c r="D18845"/>
      <c r="E18845"/>
      <c r="F18845"/>
      <c r="G18845"/>
      <c r="H18845"/>
      <c r="I18845"/>
      <c r="J18845"/>
    </row>
    <row r="18846" spans="1:10" x14ac:dyDescent="0.3">
      <c r="A18846" s="957"/>
      <c r="B18846"/>
      <c r="C18846"/>
      <c r="D18846"/>
      <c r="E18846"/>
      <c r="F18846"/>
      <c r="G18846"/>
      <c r="H18846"/>
      <c r="I18846"/>
      <c r="J18846"/>
    </row>
    <row r="18847" spans="1:10" x14ac:dyDescent="0.3">
      <c r="A18847" s="957"/>
      <c r="B18847"/>
      <c r="C18847"/>
      <c r="D18847"/>
      <c r="E18847"/>
      <c r="F18847"/>
      <c r="G18847"/>
      <c r="H18847"/>
      <c r="I18847"/>
      <c r="J18847"/>
    </row>
    <row r="18848" spans="1:10" x14ac:dyDescent="0.3">
      <c r="A18848" s="957"/>
      <c r="B18848"/>
      <c r="C18848"/>
      <c r="D18848"/>
      <c r="E18848"/>
      <c r="F18848"/>
      <c r="G18848"/>
      <c r="H18848"/>
      <c r="I18848"/>
      <c r="J18848"/>
    </row>
    <row r="18849" spans="1:10" x14ac:dyDescent="0.3">
      <c r="A18849" s="957"/>
      <c r="B18849"/>
      <c r="C18849"/>
      <c r="D18849"/>
      <c r="E18849"/>
      <c r="F18849"/>
      <c r="G18849"/>
      <c r="H18849"/>
      <c r="I18849"/>
      <c r="J18849"/>
    </row>
    <row r="18850" spans="1:10" x14ac:dyDescent="0.3">
      <c r="A18850" s="957"/>
      <c r="B18850"/>
      <c r="C18850"/>
      <c r="D18850"/>
      <c r="E18850"/>
      <c r="F18850"/>
      <c r="G18850"/>
      <c r="H18850"/>
      <c r="I18850"/>
      <c r="J18850"/>
    </row>
    <row r="18851" spans="1:10" x14ac:dyDescent="0.3">
      <c r="A18851" s="957"/>
      <c r="B18851"/>
      <c r="C18851"/>
      <c r="D18851"/>
      <c r="E18851"/>
      <c r="F18851"/>
      <c r="G18851"/>
      <c r="H18851"/>
      <c r="I18851"/>
      <c r="J18851"/>
    </row>
    <row r="18852" spans="1:10" x14ac:dyDescent="0.3">
      <c r="A18852" s="957"/>
      <c r="B18852"/>
      <c r="C18852"/>
      <c r="D18852"/>
      <c r="E18852"/>
      <c r="F18852"/>
      <c r="G18852"/>
      <c r="H18852"/>
      <c r="I18852"/>
      <c r="J18852"/>
    </row>
    <row r="18853" spans="1:10" x14ac:dyDescent="0.3">
      <c r="A18853" s="957"/>
      <c r="B18853"/>
      <c r="C18853"/>
      <c r="D18853"/>
      <c r="E18853"/>
      <c r="F18853"/>
      <c r="G18853"/>
      <c r="H18853"/>
      <c r="I18853"/>
      <c r="J18853"/>
    </row>
    <row r="18854" spans="1:10" x14ac:dyDescent="0.3">
      <c r="A18854" s="957"/>
      <c r="B18854"/>
      <c r="C18854"/>
      <c r="D18854"/>
      <c r="E18854"/>
      <c r="F18854"/>
      <c r="G18854"/>
      <c r="H18854"/>
      <c r="I18854"/>
      <c r="J18854"/>
    </row>
    <row r="18855" spans="1:10" x14ac:dyDescent="0.3">
      <c r="A18855" s="957"/>
      <c r="B18855"/>
      <c r="C18855"/>
      <c r="D18855"/>
      <c r="E18855"/>
      <c r="F18855"/>
      <c r="G18855"/>
      <c r="H18855"/>
      <c r="I18855"/>
      <c r="J18855"/>
    </row>
    <row r="18856" spans="1:10" x14ac:dyDescent="0.3">
      <c r="A18856" s="957"/>
      <c r="B18856"/>
      <c r="C18856"/>
      <c r="D18856"/>
      <c r="E18856"/>
      <c r="F18856"/>
      <c r="G18856"/>
      <c r="H18856"/>
      <c r="I18856"/>
      <c r="J18856"/>
    </row>
    <row r="18857" spans="1:10" x14ac:dyDescent="0.3">
      <c r="A18857" s="957"/>
      <c r="B18857"/>
      <c r="C18857"/>
      <c r="D18857"/>
      <c r="E18857"/>
      <c r="F18857"/>
      <c r="G18857"/>
      <c r="H18857"/>
      <c r="I18857"/>
      <c r="J18857"/>
    </row>
    <row r="18858" spans="1:10" x14ac:dyDescent="0.3">
      <c r="A18858" s="957"/>
      <c r="B18858"/>
      <c r="C18858"/>
      <c r="D18858"/>
      <c r="E18858"/>
      <c r="F18858"/>
      <c r="G18858"/>
      <c r="H18858"/>
      <c r="I18858"/>
      <c r="J18858"/>
    </row>
    <row r="18859" spans="1:10" x14ac:dyDescent="0.3">
      <c r="A18859" s="957"/>
      <c r="B18859"/>
      <c r="C18859"/>
      <c r="D18859"/>
      <c r="E18859"/>
      <c r="F18859"/>
      <c r="G18859"/>
      <c r="H18859"/>
      <c r="I18859"/>
      <c r="J18859"/>
    </row>
    <row r="18860" spans="1:10" x14ac:dyDescent="0.3">
      <c r="A18860" s="957"/>
      <c r="B18860"/>
      <c r="C18860"/>
      <c r="D18860"/>
      <c r="E18860"/>
      <c r="F18860"/>
      <c r="G18860"/>
      <c r="H18860"/>
      <c r="I18860"/>
      <c r="J18860"/>
    </row>
    <row r="18861" spans="1:10" x14ac:dyDescent="0.3">
      <c r="A18861" s="957"/>
      <c r="B18861"/>
      <c r="C18861"/>
      <c r="D18861"/>
      <c r="E18861"/>
      <c r="F18861"/>
      <c r="G18861"/>
      <c r="H18861"/>
      <c r="I18861"/>
      <c r="J18861"/>
    </row>
    <row r="18862" spans="1:10" x14ac:dyDescent="0.3">
      <c r="A18862" s="957"/>
      <c r="B18862"/>
      <c r="C18862"/>
      <c r="D18862"/>
      <c r="E18862"/>
      <c r="F18862"/>
      <c r="G18862"/>
      <c r="H18862"/>
      <c r="I18862"/>
      <c r="J18862"/>
    </row>
    <row r="18863" spans="1:10" x14ac:dyDescent="0.3">
      <c r="A18863" s="957"/>
      <c r="B18863"/>
      <c r="C18863"/>
      <c r="D18863"/>
      <c r="E18863"/>
      <c r="F18863"/>
      <c r="G18863"/>
      <c r="H18863"/>
      <c r="I18863"/>
      <c r="J18863"/>
    </row>
    <row r="18864" spans="1:10" x14ac:dyDescent="0.3">
      <c r="A18864" s="957"/>
      <c r="B18864"/>
      <c r="C18864"/>
      <c r="D18864"/>
      <c r="E18864"/>
      <c r="F18864"/>
      <c r="G18864"/>
      <c r="H18864"/>
      <c r="I18864"/>
      <c r="J18864"/>
    </row>
    <row r="18865" spans="1:10" x14ac:dyDescent="0.3">
      <c r="A18865" s="957"/>
      <c r="B18865"/>
      <c r="C18865"/>
      <c r="D18865"/>
      <c r="E18865"/>
      <c r="F18865"/>
      <c r="G18865"/>
      <c r="H18865"/>
      <c r="I18865"/>
      <c r="J18865"/>
    </row>
    <row r="18866" spans="1:10" x14ac:dyDescent="0.3">
      <c r="A18866" s="957"/>
      <c r="B18866"/>
      <c r="C18866"/>
      <c r="D18866"/>
      <c r="E18866"/>
      <c r="F18866"/>
      <c r="G18866"/>
      <c r="H18866"/>
      <c r="I18866"/>
      <c r="J18866"/>
    </row>
    <row r="18867" spans="1:10" x14ac:dyDescent="0.3">
      <c r="A18867" s="957"/>
      <c r="B18867"/>
      <c r="C18867"/>
      <c r="D18867"/>
      <c r="E18867"/>
      <c r="F18867"/>
      <c r="G18867"/>
      <c r="H18867"/>
      <c r="I18867"/>
      <c r="J18867"/>
    </row>
    <row r="18868" spans="1:10" x14ac:dyDescent="0.3">
      <c r="A18868" s="957"/>
      <c r="B18868"/>
      <c r="C18868"/>
      <c r="D18868"/>
      <c r="E18868"/>
      <c r="F18868"/>
      <c r="G18868"/>
      <c r="H18868"/>
      <c r="I18868"/>
      <c r="J18868"/>
    </row>
    <row r="18869" spans="1:10" x14ac:dyDescent="0.3">
      <c r="A18869" s="957"/>
      <c r="B18869"/>
      <c r="C18869"/>
      <c r="D18869"/>
      <c r="E18869"/>
      <c r="F18869"/>
      <c r="G18869"/>
      <c r="H18869"/>
      <c r="I18869"/>
      <c r="J18869"/>
    </row>
    <row r="18870" spans="1:10" x14ac:dyDescent="0.3">
      <c r="A18870" s="957"/>
      <c r="B18870"/>
      <c r="C18870"/>
      <c r="D18870"/>
      <c r="E18870"/>
      <c r="F18870"/>
      <c r="G18870"/>
      <c r="H18870"/>
      <c r="I18870"/>
      <c r="J18870"/>
    </row>
    <row r="18871" spans="1:10" x14ac:dyDescent="0.3">
      <c r="A18871" s="957"/>
      <c r="B18871"/>
      <c r="C18871"/>
      <c r="D18871"/>
      <c r="E18871"/>
      <c r="F18871"/>
      <c r="G18871"/>
      <c r="H18871"/>
      <c r="I18871"/>
      <c r="J18871"/>
    </row>
    <row r="18872" spans="1:10" x14ac:dyDescent="0.3">
      <c r="A18872" s="957"/>
      <c r="B18872"/>
      <c r="C18872"/>
      <c r="D18872"/>
      <c r="E18872"/>
      <c r="F18872"/>
      <c r="G18872"/>
      <c r="H18872"/>
      <c r="I18872"/>
      <c r="J18872"/>
    </row>
    <row r="18873" spans="1:10" x14ac:dyDescent="0.3">
      <c r="A18873" s="957"/>
      <c r="B18873"/>
      <c r="C18873"/>
      <c r="D18873"/>
      <c r="E18873"/>
      <c r="F18873"/>
      <c r="G18873"/>
      <c r="H18873"/>
      <c r="I18873"/>
      <c r="J18873"/>
    </row>
    <row r="18874" spans="1:10" x14ac:dyDescent="0.3">
      <c r="A18874" s="957"/>
      <c r="B18874"/>
      <c r="C18874"/>
      <c r="D18874"/>
      <c r="E18874"/>
      <c r="F18874"/>
      <c r="G18874"/>
      <c r="H18874"/>
      <c r="I18874"/>
      <c r="J18874"/>
    </row>
    <row r="18875" spans="1:10" x14ac:dyDescent="0.3">
      <c r="A18875" s="957"/>
      <c r="B18875"/>
      <c r="C18875"/>
      <c r="D18875"/>
      <c r="E18875"/>
      <c r="F18875"/>
      <c r="G18875"/>
      <c r="H18875"/>
      <c r="I18875"/>
      <c r="J18875"/>
    </row>
    <row r="18876" spans="1:10" x14ac:dyDescent="0.3">
      <c r="A18876" s="957"/>
      <c r="B18876"/>
      <c r="C18876"/>
      <c r="D18876"/>
      <c r="E18876"/>
      <c r="F18876"/>
      <c r="G18876"/>
      <c r="H18876"/>
      <c r="I18876"/>
      <c r="J18876"/>
    </row>
    <row r="18877" spans="1:10" x14ac:dyDescent="0.3">
      <c r="A18877" s="957"/>
      <c r="B18877"/>
      <c r="C18877"/>
      <c r="D18877"/>
      <c r="E18877"/>
      <c r="F18877"/>
      <c r="G18877"/>
      <c r="H18877"/>
      <c r="I18877"/>
      <c r="J18877"/>
    </row>
    <row r="18878" spans="1:10" x14ac:dyDescent="0.3">
      <c r="A18878" s="957"/>
      <c r="B18878"/>
      <c r="C18878"/>
      <c r="D18878"/>
      <c r="E18878"/>
      <c r="F18878"/>
      <c r="G18878"/>
      <c r="H18878"/>
      <c r="I18878"/>
      <c r="J18878"/>
    </row>
    <row r="18879" spans="1:10" x14ac:dyDescent="0.3">
      <c r="A18879" s="957"/>
      <c r="B18879"/>
      <c r="C18879"/>
      <c r="D18879"/>
      <c r="E18879"/>
      <c r="F18879"/>
      <c r="G18879"/>
      <c r="H18879"/>
      <c r="I18879"/>
      <c r="J18879"/>
    </row>
    <row r="18880" spans="1:10" x14ac:dyDescent="0.3">
      <c r="A18880" s="957"/>
      <c r="B18880"/>
      <c r="C18880"/>
      <c r="D18880"/>
      <c r="E18880"/>
      <c r="F18880"/>
      <c r="G18880"/>
      <c r="H18880"/>
      <c r="I18880"/>
      <c r="J18880"/>
    </row>
    <row r="18881" spans="1:10" x14ac:dyDescent="0.3">
      <c r="A18881" s="957"/>
      <c r="B18881"/>
      <c r="C18881"/>
      <c r="D18881"/>
      <c r="E18881"/>
      <c r="F18881"/>
      <c r="G18881"/>
      <c r="H18881"/>
      <c r="I18881"/>
      <c r="J18881"/>
    </row>
    <row r="18882" spans="1:10" x14ac:dyDescent="0.3">
      <c r="A18882" s="957"/>
      <c r="B18882"/>
      <c r="C18882"/>
      <c r="D18882"/>
      <c r="E18882"/>
      <c r="F18882"/>
      <c r="G18882"/>
      <c r="H18882"/>
      <c r="I18882"/>
      <c r="J18882"/>
    </row>
    <row r="18883" spans="1:10" x14ac:dyDescent="0.3">
      <c r="A18883" s="957"/>
      <c r="B18883"/>
      <c r="C18883"/>
      <c r="D18883"/>
      <c r="E18883"/>
      <c r="F18883"/>
      <c r="G18883"/>
      <c r="H18883"/>
      <c r="I18883"/>
      <c r="J18883"/>
    </row>
    <row r="18884" spans="1:10" x14ac:dyDescent="0.3">
      <c r="A18884" s="957"/>
      <c r="B18884"/>
      <c r="C18884"/>
      <c r="D18884"/>
      <c r="E18884"/>
      <c r="F18884"/>
      <c r="G18884"/>
      <c r="H18884"/>
      <c r="I18884"/>
      <c r="J18884"/>
    </row>
    <row r="18885" spans="1:10" x14ac:dyDescent="0.3">
      <c r="A18885" s="957"/>
      <c r="B18885"/>
      <c r="C18885"/>
      <c r="D18885"/>
      <c r="E18885"/>
      <c r="F18885"/>
      <c r="G18885"/>
      <c r="H18885"/>
      <c r="I18885"/>
      <c r="J18885"/>
    </row>
    <row r="18886" spans="1:10" x14ac:dyDescent="0.3">
      <c r="A18886" s="957"/>
      <c r="B18886"/>
      <c r="C18886"/>
      <c r="D18886"/>
      <c r="E18886"/>
      <c r="F18886"/>
      <c r="G18886"/>
      <c r="H18886"/>
      <c r="I18886"/>
      <c r="J18886"/>
    </row>
    <row r="18887" spans="1:10" x14ac:dyDescent="0.3">
      <c r="A18887" s="957"/>
      <c r="B18887"/>
      <c r="C18887"/>
      <c r="D18887"/>
      <c r="E18887"/>
      <c r="F18887"/>
      <c r="G18887"/>
      <c r="H18887"/>
      <c r="I18887"/>
      <c r="J18887"/>
    </row>
    <row r="18888" spans="1:10" x14ac:dyDescent="0.3">
      <c r="A18888" s="957"/>
      <c r="B18888"/>
      <c r="C18888"/>
      <c r="D18888"/>
      <c r="E18888"/>
      <c r="F18888"/>
      <c r="G18888"/>
      <c r="H18888"/>
      <c r="I18888"/>
      <c r="J18888"/>
    </row>
    <row r="18889" spans="1:10" x14ac:dyDescent="0.3">
      <c r="A18889" s="957"/>
      <c r="B18889"/>
      <c r="C18889"/>
      <c r="D18889"/>
      <c r="E18889"/>
      <c r="F18889"/>
      <c r="G18889"/>
      <c r="H18889"/>
      <c r="I18889"/>
      <c r="J18889"/>
    </row>
    <row r="18890" spans="1:10" x14ac:dyDescent="0.3">
      <c r="A18890" s="957"/>
      <c r="B18890"/>
      <c r="C18890"/>
      <c r="D18890"/>
      <c r="E18890"/>
      <c r="F18890"/>
      <c r="G18890"/>
      <c r="H18890"/>
      <c r="I18890"/>
      <c r="J18890"/>
    </row>
    <row r="18891" spans="1:10" x14ac:dyDescent="0.3">
      <c r="A18891" s="957"/>
      <c r="B18891"/>
      <c r="C18891"/>
      <c r="D18891"/>
      <c r="E18891"/>
      <c r="F18891"/>
      <c r="G18891"/>
      <c r="H18891"/>
      <c r="I18891"/>
      <c r="J18891"/>
    </row>
    <row r="18892" spans="1:10" x14ac:dyDescent="0.3">
      <c r="A18892" s="957"/>
      <c r="B18892"/>
      <c r="C18892"/>
      <c r="D18892"/>
      <c r="E18892"/>
      <c r="F18892"/>
      <c r="G18892"/>
      <c r="H18892"/>
      <c r="I18892"/>
      <c r="J18892"/>
    </row>
    <row r="18893" spans="1:10" x14ac:dyDescent="0.3">
      <c r="A18893" s="957"/>
      <c r="B18893"/>
      <c r="C18893"/>
      <c r="D18893"/>
      <c r="E18893"/>
      <c r="F18893"/>
      <c r="G18893"/>
      <c r="H18893"/>
      <c r="I18893"/>
      <c r="J18893"/>
    </row>
    <row r="18894" spans="1:10" x14ac:dyDescent="0.3">
      <c r="A18894" s="957"/>
      <c r="B18894"/>
      <c r="C18894"/>
      <c r="D18894"/>
      <c r="E18894"/>
      <c r="F18894"/>
      <c r="G18894"/>
      <c r="H18894"/>
      <c r="I18894"/>
      <c r="J18894"/>
    </row>
    <row r="18895" spans="1:10" x14ac:dyDescent="0.3">
      <c r="A18895" s="957"/>
      <c r="B18895"/>
      <c r="C18895"/>
      <c r="D18895"/>
      <c r="E18895"/>
      <c r="F18895"/>
      <c r="G18895"/>
      <c r="H18895"/>
      <c r="I18895"/>
      <c r="J18895"/>
    </row>
    <row r="18896" spans="1:10" x14ac:dyDescent="0.3">
      <c r="A18896" s="957"/>
      <c r="B18896"/>
      <c r="C18896"/>
      <c r="D18896"/>
      <c r="E18896"/>
      <c r="F18896"/>
      <c r="G18896"/>
      <c r="H18896"/>
      <c r="I18896"/>
      <c r="J18896"/>
    </row>
    <row r="18897" spans="1:10" x14ac:dyDescent="0.3">
      <c r="A18897" s="957"/>
      <c r="B18897"/>
      <c r="C18897"/>
      <c r="D18897"/>
      <c r="E18897"/>
      <c r="F18897"/>
      <c r="G18897"/>
      <c r="H18897"/>
      <c r="I18897"/>
      <c r="J18897"/>
    </row>
    <row r="18898" spans="1:10" x14ac:dyDescent="0.3">
      <c r="A18898" s="957"/>
      <c r="B18898"/>
      <c r="C18898"/>
      <c r="D18898"/>
      <c r="E18898"/>
      <c r="F18898"/>
      <c r="G18898"/>
      <c r="H18898"/>
      <c r="I18898"/>
      <c r="J18898"/>
    </row>
    <row r="18899" spans="1:10" x14ac:dyDescent="0.3">
      <c r="A18899" s="957"/>
      <c r="B18899"/>
      <c r="C18899"/>
      <c r="D18899"/>
      <c r="E18899"/>
      <c r="F18899"/>
      <c r="G18899"/>
      <c r="H18899"/>
      <c r="I18899"/>
      <c r="J18899"/>
    </row>
    <row r="18900" spans="1:10" x14ac:dyDescent="0.3">
      <c r="A18900" s="957"/>
      <c r="B18900"/>
      <c r="C18900"/>
      <c r="D18900"/>
      <c r="E18900"/>
      <c r="F18900"/>
      <c r="G18900"/>
      <c r="H18900"/>
      <c r="I18900"/>
      <c r="J18900"/>
    </row>
    <row r="18901" spans="1:10" x14ac:dyDescent="0.3">
      <c r="A18901" s="957"/>
      <c r="B18901"/>
      <c r="C18901"/>
      <c r="D18901"/>
      <c r="E18901"/>
      <c r="F18901"/>
      <c r="G18901"/>
      <c r="H18901"/>
      <c r="I18901"/>
      <c r="J18901"/>
    </row>
    <row r="18902" spans="1:10" x14ac:dyDescent="0.3">
      <c r="A18902" s="957"/>
      <c r="B18902"/>
      <c r="C18902"/>
      <c r="D18902"/>
      <c r="E18902"/>
      <c r="F18902"/>
      <c r="G18902"/>
      <c r="H18902"/>
      <c r="I18902"/>
      <c r="J18902"/>
    </row>
    <row r="18903" spans="1:10" x14ac:dyDescent="0.3">
      <c r="A18903" s="957"/>
      <c r="B18903"/>
      <c r="C18903"/>
      <c r="D18903"/>
      <c r="E18903"/>
      <c r="F18903"/>
      <c r="G18903"/>
      <c r="H18903"/>
      <c r="I18903"/>
      <c r="J18903"/>
    </row>
    <row r="18904" spans="1:10" x14ac:dyDescent="0.3">
      <c r="A18904" s="957"/>
      <c r="B18904"/>
      <c r="C18904"/>
      <c r="D18904"/>
      <c r="E18904"/>
      <c r="F18904"/>
      <c r="G18904"/>
      <c r="H18904"/>
      <c r="I18904"/>
      <c r="J18904"/>
    </row>
    <row r="18905" spans="1:10" x14ac:dyDescent="0.3">
      <c r="A18905" s="957"/>
      <c r="B18905"/>
      <c r="C18905"/>
      <c r="D18905"/>
      <c r="E18905"/>
      <c r="F18905"/>
      <c r="G18905"/>
      <c r="H18905"/>
      <c r="I18905"/>
      <c r="J18905"/>
    </row>
    <row r="18906" spans="1:10" x14ac:dyDescent="0.3">
      <c r="A18906" s="957"/>
      <c r="B18906"/>
      <c r="C18906"/>
      <c r="D18906"/>
      <c r="E18906"/>
      <c r="F18906"/>
      <c r="G18906"/>
      <c r="H18906"/>
      <c r="I18906"/>
      <c r="J18906"/>
    </row>
    <row r="18907" spans="1:10" x14ac:dyDescent="0.3">
      <c r="A18907" s="957"/>
      <c r="B18907"/>
      <c r="C18907"/>
      <c r="D18907"/>
      <c r="E18907"/>
      <c r="F18907"/>
      <c r="G18907"/>
      <c r="H18907"/>
      <c r="I18907"/>
      <c r="J18907"/>
    </row>
    <row r="18908" spans="1:10" x14ac:dyDescent="0.3">
      <c r="A18908" s="957"/>
      <c r="B18908"/>
      <c r="C18908"/>
      <c r="D18908"/>
      <c r="E18908"/>
      <c r="F18908"/>
      <c r="G18908"/>
      <c r="H18908"/>
      <c r="I18908"/>
      <c r="J18908"/>
    </row>
    <row r="18909" spans="1:10" x14ac:dyDescent="0.3">
      <c r="A18909" s="957"/>
      <c r="B18909"/>
      <c r="C18909"/>
      <c r="D18909"/>
      <c r="E18909"/>
      <c r="F18909"/>
      <c r="G18909"/>
      <c r="H18909"/>
      <c r="I18909"/>
      <c r="J18909"/>
    </row>
    <row r="18910" spans="1:10" x14ac:dyDescent="0.3">
      <c r="A18910" s="957"/>
      <c r="B18910"/>
      <c r="C18910"/>
      <c r="D18910"/>
      <c r="E18910"/>
      <c r="F18910"/>
      <c r="G18910"/>
      <c r="H18910"/>
      <c r="I18910"/>
      <c r="J18910"/>
    </row>
    <row r="18911" spans="1:10" x14ac:dyDescent="0.3">
      <c r="A18911" s="957"/>
      <c r="B18911"/>
      <c r="C18911"/>
      <c r="D18911"/>
      <c r="E18911"/>
      <c r="F18911"/>
      <c r="G18911"/>
      <c r="H18911"/>
      <c r="I18911"/>
      <c r="J18911"/>
    </row>
    <row r="18912" spans="1:10" x14ac:dyDescent="0.3">
      <c r="A18912" s="957"/>
      <c r="B18912"/>
      <c r="C18912"/>
      <c r="D18912"/>
      <c r="E18912"/>
      <c r="F18912"/>
      <c r="G18912"/>
      <c r="H18912"/>
      <c r="I18912"/>
      <c r="J18912"/>
    </row>
    <row r="18913" spans="1:10" x14ac:dyDescent="0.3">
      <c r="A18913" s="957"/>
      <c r="B18913"/>
      <c r="C18913"/>
      <c r="D18913"/>
      <c r="E18913"/>
      <c r="F18913"/>
      <c r="G18913"/>
      <c r="H18913"/>
      <c r="I18913"/>
      <c r="J18913"/>
    </row>
    <row r="18914" spans="1:10" x14ac:dyDescent="0.3">
      <c r="A18914" s="957"/>
      <c r="B18914"/>
      <c r="C18914"/>
      <c r="D18914"/>
      <c r="E18914"/>
      <c r="F18914"/>
      <c r="G18914"/>
      <c r="H18914"/>
      <c r="I18914"/>
      <c r="J18914"/>
    </row>
    <row r="18915" spans="1:10" x14ac:dyDescent="0.3">
      <c r="A18915" s="957"/>
      <c r="B18915"/>
      <c r="C18915"/>
      <c r="D18915"/>
      <c r="E18915"/>
      <c r="F18915"/>
      <c r="G18915"/>
      <c r="H18915"/>
      <c r="I18915"/>
      <c r="J18915"/>
    </row>
    <row r="18916" spans="1:10" x14ac:dyDescent="0.3">
      <c r="A18916" s="957"/>
      <c r="B18916"/>
      <c r="C18916"/>
      <c r="D18916"/>
      <c r="E18916"/>
      <c r="F18916"/>
      <c r="G18916"/>
      <c r="H18916"/>
      <c r="I18916"/>
      <c r="J18916"/>
    </row>
    <row r="18917" spans="1:10" x14ac:dyDescent="0.3">
      <c r="A18917" s="957"/>
      <c r="B18917"/>
      <c r="C18917"/>
      <c r="D18917"/>
      <c r="E18917"/>
      <c r="F18917"/>
      <c r="G18917"/>
      <c r="H18917"/>
      <c r="I18917"/>
      <c r="J18917"/>
    </row>
    <row r="18918" spans="1:10" x14ac:dyDescent="0.3">
      <c r="A18918" s="957"/>
      <c r="B18918"/>
      <c r="C18918"/>
      <c r="D18918"/>
      <c r="E18918"/>
      <c r="F18918"/>
      <c r="G18918"/>
      <c r="H18918"/>
      <c r="I18918"/>
      <c r="J18918"/>
    </row>
    <row r="18919" spans="1:10" x14ac:dyDescent="0.3">
      <c r="A18919" s="957"/>
      <c r="B18919"/>
      <c r="C18919"/>
      <c r="D18919"/>
      <c r="E18919"/>
      <c r="F18919"/>
      <c r="G18919"/>
      <c r="H18919"/>
      <c r="I18919"/>
      <c r="J18919"/>
    </row>
    <row r="18920" spans="1:10" x14ac:dyDescent="0.3">
      <c r="A18920" s="957"/>
      <c r="B18920"/>
      <c r="C18920"/>
      <c r="D18920"/>
      <c r="E18920"/>
      <c r="F18920"/>
      <c r="G18920"/>
      <c r="H18920"/>
      <c r="I18920"/>
      <c r="J18920"/>
    </row>
    <row r="18921" spans="1:10" x14ac:dyDescent="0.3">
      <c r="A18921" s="957"/>
      <c r="B18921"/>
      <c r="C18921"/>
      <c r="D18921"/>
      <c r="E18921"/>
      <c r="F18921"/>
      <c r="G18921"/>
      <c r="H18921"/>
      <c r="I18921"/>
      <c r="J18921"/>
    </row>
    <row r="18922" spans="1:10" x14ac:dyDescent="0.3">
      <c r="A18922" s="957"/>
      <c r="B18922"/>
      <c r="C18922"/>
      <c r="D18922"/>
      <c r="E18922"/>
      <c r="F18922"/>
      <c r="G18922"/>
      <c r="H18922"/>
      <c r="I18922"/>
      <c r="J18922"/>
    </row>
    <row r="18923" spans="1:10" x14ac:dyDescent="0.3">
      <c r="A18923" s="957"/>
      <c r="B18923"/>
      <c r="C18923"/>
      <c r="D18923"/>
      <c r="E18923"/>
      <c r="F18923"/>
      <c r="G18923"/>
      <c r="H18923"/>
      <c r="I18923"/>
      <c r="J18923"/>
    </row>
    <row r="18924" spans="1:10" x14ac:dyDescent="0.3">
      <c r="A18924" s="957"/>
      <c r="B18924"/>
      <c r="C18924"/>
      <c r="D18924"/>
      <c r="E18924"/>
      <c r="F18924"/>
      <c r="G18924"/>
      <c r="H18924"/>
      <c r="I18924"/>
      <c r="J18924"/>
    </row>
    <row r="18925" spans="1:10" x14ac:dyDescent="0.3">
      <c r="A18925" s="957"/>
      <c r="B18925"/>
      <c r="C18925"/>
      <c r="D18925"/>
      <c r="E18925"/>
      <c r="F18925"/>
      <c r="G18925"/>
      <c r="H18925"/>
      <c r="I18925"/>
      <c r="J18925"/>
    </row>
    <row r="18926" spans="1:10" x14ac:dyDescent="0.3">
      <c r="A18926" s="957"/>
      <c r="B18926"/>
      <c r="C18926"/>
      <c r="D18926"/>
      <c r="E18926"/>
      <c r="F18926"/>
      <c r="G18926"/>
      <c r="H18926"/>
      <c r="I18926"/>
      <c r="J18926"/>
    </row>
    <row r="18927" spans="1:10" x14ac:dyDescent="0.3">
      <c r="A18927" s="957"/>
      <c r="B18927"/>
      <c r="C18927"/>
      <c r="D18927"/>
      <c r="E18927"/>
      <c r="F18927"/>
      <c r="G18927"/>
      <c r="H18927"/>
      <c r="I18927"/>
      <c r="J18927"/>
    </row>
    <row r="18928" spans="1:10" x14ac:dyDescent="0.3">
      <c r="A18928" s="957"/>
      <c r="B18928"/>
      <c r="C18928"/>
      <c r="D18928"/>
      <c r="E18928"/>
      <c r="F18928"/>
      <c r="G18928"/>
      <c r="H18928"/>
      <c r="I18928"/>
      <c r="J18928"/>
    </row>
    <row r="18929" spans="1:10" x14ac:dyDescent="0.3">
      <c r="A18929" s="957"/>
      <c r="B18929"/>
      <c r="C18929"/>
      <c r="D18929"/>
      <c r="E18929"/>
      <c r="F18929"/>
      <c r="G18929"/>
      <c r="H18929"/>
      <c r="I18929"/>
      <c r="J18929"/>
    </row>
    <row r="18930" spans="1:10" x14ac:dyDescent="0.3">
      <c r="A18930" s="957"/>
      <c r="B18930"/>
      <c r="C18930"/>
      <c r="D18930"/>
      <c r="E18930"/>
      <c r="F18930"/>
      <c r="G18930"/>
      <c r="H18930"/>
      <c r="I18930"/>
      <c r="J18930"/>
    </row>
    <row r="18931" spans="1:10" x14ac:dyDescent="0.3">
      <c r="A18931" s="957"/>
      <c r="B18931"/>
      <c r="C18931"/>
      <c r="D18931"/>
      <c r="E18931"/>
      <c r="F18931"/>
      <c r="G18931"/>
      <c r="H18931"/>
      <c r="I18931"/>
      <c r="J18931"/>
    </row>
    <row r="18932" spans="1:10" x14ac:dyDescent="0.3">
      <c r="A18932" s="957"/>
      <c r="B18932"/>
      <c r="C18932"/>
      <c r="D18932"/>
      <c r="E18932"/>
      <c r="F18932"/>
      <c r="G18932"/>
      <c r="H18932"/>
      <c r="I18932"/>
      <c r="J18932"/>
    </row>
    <row r="18933" spans="1:10" x14ac:dyDescent="0.3">
      <c r="A18933" s="957"/>
      <c r="B18933"/>
      <c r="C18933"/>
      <c r="D18933"/>
      <c r="E18933"/>
      <c r="F18933"/>
      <c r="G18933"/>
      <c r="H18933"/>
      <c r="I18933"/>
      <c r="J18933"/>
    </row>
    <row r="18934" spans="1:10" x14ac:dyDescent="0.3">
      <c r="A18934" s="957"/>
      <c r="B18934"/>
      <c r="C18934"/>
      <c r="D18934"/>
      <c r="E18934"/>
      <c r="F18934"/>
      <c r="G18934"/>
      <c r="H18934"/>
      <c r="I18934"/>
      <c r="J18934"/>
    </row>
    <row r="18935" spans="1:10" x14ac:dyDescent="0.3">
      <c r="A18935" s="957"/>
      <c r="B18935"/>
      <c r="C18935"/>
      <c r="D18935"/>
      <c r="E18935"/>
      <c r="F18935"/>
      <c r="G18935"/>
      <c r="H18935"/>
      <c r="I18935"/>
      <c r="J18935"/>
    </row>
    <row r="18936" spans="1:10" x14ac:dyDescent="0.3">
      <c r="A18936" s="957"/>
      <c r="B18936"/>
      <c r="C18936"/>
      <c r="D18936"/>
      <c r="E18936"/>
      <c r="F18936"/>
      <c r="G18936"/>
      <c r="H18936"/>
      <c r="I18936"/>
      <c r="J18936"/>
    </row>
    <row r="18937" spans="1:10" x14ac:dyDescent="0.3">
      <c r="A18937" s="957"/>
      <c r="B18937"/>
      <c r="C18937"/>
      <c r="D18937"/>
      <c r="E18937"/>
      <c r="F18937"/>
      <c r="G18937"/>
      <c r="H18937"/>
      <c r="I18937"/>
      <c r="J18937"/>
    </row>
    <row r="18938" spans="1:10" x14ac:dyDescent="0.3">
      <c r="A18938" s="957"/>
      <c r="B18938"/>
      <c r="C18938"/>
      <c r="D18938"/>
      <c r="E18938"/>
      <c r="F18938"/>
      <c r="G18938"/>
      <c r="H18938"/>
      <c r="I18938"/>
      <c r="J18938"/>
    </row>
    <row r="18939" spans="1:10" x14ac:dyDescent="0.3">
      <c r="A18939" s="957"/>
      <c r="B18939"/>
      <c r="C18939"/>
      <c r="D18939"/>
      <c r="E18939"/>
      <c r="F18939"/>
      <c r="G18939"/>
      <c r="H18939"/>
      <c r="I18939"/>
      <c r="J18939"/>
    </row>
    <row r="18940" spans="1:10" x14ac:dyDescent="0.3">
      <c r="A18940" s="957"/>
      <c r="B18940"/>
      <c r="C18940"/>
      <c r="D18940"/>
      <c r="E18940"/>
      <c r="F18940"/>
      <c r="G18940"/>
      <c r="H18940"/>
      <c r="I18940"/>
      <c r="J18940"/>
    </row>
    <row r="18941" spans="1:10" x14ac:dyDescent="0.3">
      <c r="A18941" s="957"/>
      <c r="B18941"/>
      <c r="C18941"/>
      <c r="D18941"/>
      <c r="E18941"/>
      <c r="F18941"/>
      <c r="G18941"/>
      <c r="H18941"/>
      <c r="I18941"/>
      <c r="J18941"/>
    </row>
    <row r="18942" spans="1:10" x14ac:dyDescent="0.3">
      <c r="A18942" s="957"/>
      <c r="B18942"/>
      <c r="C18942"/>
      <c r="D18942"/>
      <c r="E18942"/>
      <c r="F18942"/>
      <c r="G18942"/>
      <c r="H18942"/>
      <c r="I18942"/>
      <c r="J18942"/>
    </row>
    <row r="18943" spans="1:10" x14ac:dyDescent="0.3">
      <c r="A18943" s="957"/>
      <c r="B18943"/>
      <c r="C18943"/>
      <c r="D18943"/>
      <c r="E18943"/>
      <c r="F18943"/>
      <c r="G18943"/>
      <c r="H18943"/>
      <c r="I18943"/>
      <c r="J18943"/>
    </row>
    <row r="18944" spans="1:10" x14ac:dyDescent="0.3">
      <c r="A18944" s="957"/>
      <c r="B18944"/>
      <c r="C18944"/>
      <c r="D18944"/>
      <c r="E18944"/>
      <c r="F18944"/>
      <c r="G18944"/>
      <c r="H18944"/>
      <c r="I18944"/>
      <c r="J18944"/>
    </row>
    <row r="18945" spans="1:10" x14ac:dyDescent="0.3">
      <c r="A18945" s="957"/>
      <c r="B18945"/>
      <c r="C18945"/>
      <c r="D18945"/>
      <c r="E18945"/>
      <c r="F18945"/>
      <c r="G18945"/>
      <c r="H18945"/>
      <c r="I18945"/>
      <c r="J18945"/>
    </row>
    <row r="18946" spans="1:10" x14ac:dyDescent="0.3">
      <c r="A18946" s="957"/>
      <c r="B18946"/>
      <c r="C18946"/>
      <c r="D18946"/>
      <c r="E18946"/>
      <c r="F18946"/>
      <c r="G18946"/>
      <c r="H18946"/>
      <c r="I18946"/>
      <c r="J18946"/>
    </row>
    <row r="18947" spans="1:10" x14ac:dyDescent="0.3">
      <c r="A18947" s="957"/>
      <c r="B18947"/>
      <c r="C18947"/>
      <c r="D18947"/>
      <c r="E18947"/>
      <c r="F18947"/>
      <c r="G18947"/>
      <c r="H18947"/>
      <c r="I18947"/>
      <c r="J18947"/>
    </row>
    <row r="18948" spans="1:10" x14ac:dyDescent="0.3">
      <c r="A18948" s="957"/>
      <c r="B18948"/>
      <c r="C18948"/>
      <c r="D18948"/>
      <c r="E18948"/>
      <c r="F18948"/>
      <c r="G18948"/>
      <c r="H18948"/>
      <c r="I18948"/>
      <c r="J18948"/>
    </row>
    <row r="18949" spans="1:10" x14ac:dyDescent="0.3">
      <c r="A18949" s="957"/>
      <c r="B18949"/>
      <c r="C18949"/>
      <c r="D18949"/>
      <c r="E18949"/>
      <c r="F18949"/>
      <c r="G18949"/>
      <c r="H18949"/>
      <c r="I18949"/>
      <c r="J18949"/>
    </row>
    <row r="18950" spans="1:10" x14ac:dyDescent="0.3">
      <c r="A18950" s="957"/>
      <c r="B18950"/>
      <c r="C18950"/>
      <c r="D18950"/>
      <c r="E18950"/>
      <c r="F18950"/>
      <c r="G18950"/>
      <c r="H18950"/>
      <c r="I18950"/>
      <c r="J18950"/>
    </row>
    <row r="18951" spans="1:10" x14ac:dyDescent="0.3">
      <c r="A18951" s="957"/>
      <c r="B18951"/>
      <c r="C18951"/>
      <c r="D18951"/>
      <c r="E18951"/>
      <c r="F18951"/>
      <c r="G18951"/>
      <c r="H18951"/>
      <c r="I18951"/>
      <c r="J18951"/>
    </row>
    <row r="18952" spans="1:10" x14ac:dyDescent="0.3">
      <c r="A18952" s="957"/>
      <c r="B18952"/>
      <c r="C18952"/>
      <c r="D18952"/>
      <c r="E18952"/>
      <c r="F18952"/>
      <c r="G18952"/>
      <c r="H18952"/>
      <c r="I18952"/>
      <c r="J18952"/>
    </row>
    <row r="18953" spans="1:10" x14ac:dyDescent="0.3">
      <c r="A18953" s="957"/>
      <c r="B18953"/>
      <c r="C18953"/>
      <c r="D18953"/>
      <c r="E18953"/>
      <c r="F18953"/>
      <c r="G18953"/>
      <c r="H18953"/>
      <c r="I18953"/>
      <c r="J18953"/>
    </row>
    <row r="18954" spans="1:10" x14ac:dyDescent="0.3">
      <c r="A18954" s="957"/>
      <c r="B18954"/>
      <c r="C18954"/>
      <c r="D18954"/>
      <c r="E18954"/>
      <c r="F18954"/>
      <c r="G18954"/>
      <c r="H18954"/>
      <c r="I18954"/>
      <c r="J18954"/>
    </row>
    <row r="18955" spans="1:10" x14ac:dyDescent="0.3">
      <c r="A18955" s="957"/>
      <c r="B18955"/>
      <c r="C18955"/>
      <c r="D18955"/>
      <c r="E18955"/>
      <c r="F18955"/>
      <c r="G18955"/>
      <c r="H18955"/>
      <c r="I18955"/>
      <c r="J18955"/>
    </row>
    <row r="18956" spans="1:10" x14ac:dyDescent="0.3">
      <c r="A18956" s="957"/>
      <c r="B18956"/>
      <c r="C18956"/>
      <c r="D18956"/>
      <c r="E18956"/>
      <c r="F18956"/>
      <c r="G18956"/>
      <c r="H18956"/>
      <c r="I18956"/>
      <c r="J18956"/>
    </row>
    <row r="18957" spans="1:10" x14ac:dyDescent="0.3">
      <c r="A18957" s="957"/>
      <c r="B18957"/>
      <c r="C18957"/>
      <c r="D18957"/>
      <c r="E18957"/>
      <c r="F18957"/>
      <c r="G18957"/>
      <c r="H18957"/>
      <c r="I18957"/>
      <c r="J18957"/>
    </row>
    <row r="18958" spans="1:10" x14ac:dyDescent="0.3">
      <c r="A18958" s="957"/>
      <c r="B18958"/>
      <c r="C18958"/>
      <c r="D18958"/>
      <c r="E18958"/>
      <c r="F18958"/>
      <c r="G18958"/>
      <c r="H18958"/>
      <c r="I18958"/>
      <c r="J18958"/>
    </row>
    <row r="18959" spans="1:10" x14ac:dyDescent="0.3">
      <c r="A18959" s="957"/>
      <c r="B18959"/>
      <c r="C18959"/>
      <c r="D18959"/>
      <c r="E18959"/>
      <c r="F18959"/>
      <c r="G18959"/>
      <c r="H18959"/>
      <c r="I18959"/>
      <c r="J18959"/>
    </row>
    <row r="18960" spans="1:10" x14ac:dyDescent="0.3">
      <c r="A18960" s="957"/>
      <c r="B18960"/>
      <c r="C18960"/>
      <c r="D18960"/>
      <c r="E18960"/>
      <c r="F18960"/>
      <c r="G18960"/>
      <c r="H18960"/>
      <c r="I18960"/>
      <c r="J18960"/>
    </row>
    <row r="18961" spans="1:10" x14ac:dyDescent="0.3">
      <c r="A18961" s="957"/>
      <c r="B18961"/>
      <c r="C18961"/>
      <c r="D18961"/>
      <c r="E18961"/>
      <c r="F18961"/>
      <c r="G18961"/>
      <c r="H18961"/>
      <c r="I18961"/>
      <c r="J18961"/>
    </row>
    <row r="18962" spans="1:10" x14ac:dyDescent="0.3">
      <c r="A18962" s="957"/>
      <c r="B18962"/>
      <c r="C18962"/>
      <c r="D18962"/>
      <c r="E18962"/>
      <c r="F18962"/>
      <c r="G18962"/>
      <c r="H18962"/>
      <c r="I18962"/>
      <c r="J18962"/>
    </row>
    <row r="18963" spans="1:10" x14ac:dyDescent="0.3">
      <c r="A18963" s="957"/>
      <c r="B18963"/>
      <c r="C18963"/>
      <c r="D18963"/>
      <c r="E18963"/>
      <c r="F18963"/>
      <c r="G18963"/>
      <c r="H18963"/>
      <c r="I18963"/>
      <c r="J18963"/>
    </row>
    <row r="18964" spans="1:10" x14ac:dyDescent="0.3">
      <c r="A18964" s="957"/>
      <c r="B18964"/>
      <c r="C18964"/>
      <c r="D18964"/>
      <c r="E18964"/>
      <c r="F18964"/>
      <c r="G18964"/>
      <c r="H18964"/>
      <c r="I18964"/>
      <c r="J18964"/>
    </row>
    <row r="18965" spans="1:10" x14ac:dyDescent="0.3">
      <c r="A18965" s="957"/>
      <c r="B18965"/>
      <c r="C18965"/>
      <c r="D18965"/>
      <c r="E18965"/>
      <c r="F18965"/>
      <c r="G18965"/>
      <c r="H18965"/>
      <c r="I18965"/>
      <c r="J18965"/>
    </row>
    <row r="18966" spans="1:10" x14ac:dyDescent="0.3">
      <c r="A18966" s="957"/>
      <c r="B18966"/>
      <c r="C18966"/>
      <c r="D18966"/>
      <c r="E18966"/>
      <c r="F18966"/>
      <c r="G18966"/>
      <c r="H18966"/>
      <c r="I18966"/>
      <c r="J18966"/>
    </row>
    <row r="18967" spans="1:10" x14ac:dyDescent="0.3">
      <c r="A18967" s="957"/>
      <c r="B18967"/>
      <c r="C18967"/>
      <c r="D18967"/>
      <c r="E18967"/>
      <c r="F18967"/>
      <c r="G18967"/>
      <c r="H18967"/>
      <c r="I18967"/>
      <c r="J18967"/>
    </row>
    <row r="18968" spans="1:10" x14ac:dyDescent="0.3">
      <c r="A18968" s="957"/>
      <c r="B18968"/>
      <c r="C18968"/>
      <c r="D18968"/>
      <c r="E18968"/>
      <c r="F18968"/>
      <c r="G18968"/>
      <c r="H18968"/>
      <c r="I18968"/>
      <c r="J18968"/>
    </row>
    <row r="18969" spans="1:10" x14ac:dyDescent="0.3">
      <c r="A18969" s="957"/>
      <c r="B18969"/>
      <c r="C18969"/>
      <c r="D18969"/>
      <c r="E18969"/>
      <c r="F18969"/>
      <c r="G18969"/>
      <c r="H18969"/>
      <c r="I18969"/>
      <c r="J18969"/>
    </row>
    <row r="18970" spans="1:10" x14ac:dyDescent="0.3">
      <c r="A18970" s="957"/>
      <c r="B18970"/>
      <c r="C18970"/>
      <c r="D18970"/>
      <c r="E18970"/>
      <c r="F18970"/>
      <c r="G18970"/>
      <c r="H18970"/>
      <c r="I18970"/>
      <c r="J18970"/>
    </row>
    <row r="18971" spans="1:10" x14ac:dyDescent="0.3">
      <c r="A18971" s="957"/>
      <c r="B18971"/>
      <c r="C18971"/>
      <c r="D18971"/>
      <c r="E18971"/>
      <c r="F18971"/>
      <c r="G18971"/>
      <c r="H18971"/>
      <c r="I18971"/>
      <c r="J18971"/>
    </row>
    <row r="18972" spans="1:10" x14ac:dyDescent="0.3">
      <c r="A18972" s="957"/>
      <c r="B18972"/>
      <c r="C18972"/>
      <c r="D18972"/>
      <c r="E18972"/>
      <c r="F18972"/>
      <c r="G18972"/>
      <c r="H18972"/>
      <c r="I18972"/>
      <c r="J18972"/>
    </row>
    <row r="18973" spans="1:10" x14ac:dyDescent="0.3">
      <c r="A18973" s="957"/>
      <c r="B18973"/>
      <c r="C18973"/>
      <c r="D18973"/>
      <c r="E18973"/>
      <c r="F18973"/>
      <c r="G18973"/>
      <c r="H18973"/>
      <c r="I18973"/>
      <c r="J18973"/>
    </row>
    <row r="18974" spans="1:10" x14ac:dyDescent="0.3">
      <c r="A18974" s="957"/>
      <c r="B18974"/>
      <c r="C18974"/>
      <c r="D18974"/>
      <c r="E18974"/>
      <c r="F18974"/>
      <c r="G18974"/>
      <c r="H18974"/>
      <c r="I18974"/>
      <c r="J18974"/>
    </row>
    <row r="18975" spans="1:10" x14ac:dyDescent="0.3">
      <c r="A18975" s="957"/>
      <c r="B18975"/>
      <c r="C18975"/>
      <c r="D18975"/>
      <c r="E18975"/>
      <c r="F18975"/>
      <c r="G18975"/>
      <c r="H18975"/>
      <c r="I18975"/>
      <c r="J18975"/>
    </row>
    <row r="18976" spans="1:10" x14ac:dyDescent="0.3">
      <c r="A18976" s="957"/>
      <c r="B18976"/>
      <c r="C18976"/>
      <c r="D18976"/>
      <c r="E18976"/>
      <c r="F18976"/>
      <c r="G18976"/>
      <c r="H18976"/>
      <c r="I18976"/>
      <c r="J18976"/>
    </row>
    <row r="18977" spans="1:10" x14ac:dyDescent="0.3">
      <c r="A18977" s="957"/>
      <c r="B18977"/>
      <c r="C18977"/>
      <c r="D18977"/>
      <c r="E18977"/>
      <c r="F18977"/>
      <c r="G18977"/>
      <c r="H18977"/>
      <c r="I18977"/>
      <c r="J18977"/>
    </row>
    <row r="18978" spans="1:10" x14ac:dyDescent="0.3">
      <c r="A18978" s="957"/>
      <c r="B18978"/>
      <c r="C18978"/>
      <c r="D18978"/>
      <c r="E18978"/>
      <c r="F18978"/>
      <c r="G18978"/>
      <c r="H18978"/>
      <c r="I18978"/>
      <c r="J18978"/>
    </row>
    <row r="18979" spans="1:10" x14ac:dyDescent="0.3">
      <c r="A18979" s="957"/>
      <c r="B18979"/>
      <c r="C18979"/>
      <c r="D18979"/>
      <c r="E18979"/>
      <c r="F18979"/>
      <c r="G18979"/>
      <c r="H18979"/>
      <c r="I18979"/>
      <c r="J18979"/>
    </row>
    <row r="18980" spans="1:10" x14ac:dyDescent="0.3">
      <c r="A18980" s="957"/>
      <c r="B18980"/>
      <c r="C18980"/>
      <c r="D18980"/>
      <c r="E18980"/>
      <c r="F18980"/>
      <c r="G18980"/>
      <c r="H18980"/>
      <c r="I18980"/>
      <c r="J18980"/>
    </row>
    <row r="18981" spans="1:10" x14ac:dyDescent="0.3">
      <c r="A18981" s="957"/>
      <c r="B18981"/>
      <c r="C18981"/>
      <c r="D18981"/>
      <c r="E18981"/>
      <c r="F18981"/>
      <c r="G18981"/>
      <c r="H18981"/>
      <c r="I18981"/>
      <c r="J18981"/>
    </row>
    <row r="18982" spans="1:10" x14ac:dyDescent="0.3">
      <c r="A18982" s="957"/>
      <c r="B18982"/>
      <c r="C18982"/>
      <c r="D18982"/>
      <c r="E18982"/>
      <c r="F18982"/>
      <c r="G18982"/>
      <c r="H18982"/>
      <c r="I18982"/>
      <c r="J18982"/>
    </row>
    <row r="18983" spans="1:10" x14ac:dyDescent="0.3">
      <c r="A18983" s="957"/>
      <c r="B18983"/>
      <c r="C18983"/>
      <c r="D18983"/>
      <c r="E18983"/>
      <c r="F18983"/>
      <c r="G18983"/>
      <c r="H18983"/>
      <c r="I18983"/>
      <c r="J18983"/>
    </row>
    <row r="18984" spans="1:10" x14ac:dyDescent="0.3">
      <c r="A18984" s="957"/>
      <c r="B18984"/>
      <c r="C18984"/>
      <c r="D18984"/>
      <c r="E18984"/>
      <c r="F18984"/>
      <c r="G18984"/>
      <c r="H18984"/>
      <c r="I18984"/>
      <c r="J18984"/>
    </row>
    <row r="18985" spans="1:10" x14ac:dyDescent="0.3">
      <c r="A18985" s="957"/>
      <c r="B18985"/>
      <c r="C18985"/>
      <c r="D18985"/>
      <c r="E18985"/>
      <c r="F18985"/>
      <c r="G18985"/>
      <c r="H18985"/>
      <c r="I18985"/>
      <c r="J18985"/>
    </row>
    <row r="18986" spans="1:10" x14ac:dyDescent="0.3">
      <c r="A18986" s="957"/>
      <c r="B18986"/>
      <c r="C18986"/>
      <c r="D18986"/>
      <c r="E18986"/>
      <c r="F18986"/>
      <c r="G18986"/>
      <c r="H18986"/>
      <c r="I18986"/>
      <c r="J18986"/>
    </row>
    <row r="18987" spans="1:10" x14ac:dyDescent="0.3">
      <c r="A18987" s="957"/>
      <c r="B18987"/>
      <c r="C18987"/>
      <c r="D18987"/>
      <c r="E18987"/>
      <c r="F18987"/>
      <c r="G18987"/>
      <c r="H18987"/>
      <c r="I18987"/>
      <c r="J18987"/>
    </row>
    <row r="18988" spans="1:10" x14ac:dyDescent="0.3">
      <c r="A18988" s="957"/>
      <c r="B18988"/>
      <c r="C18988"/>
      <c r="D18988"/>
      <c r="E18988"/>
      <c r="F18988"/>
      <c r="G18988"/>
      <c r="H18988"/>
      <c r="I18988"/>
      <c r="J18988"/>
    </row>
    <row r="18989" spans="1:10" x14ac:dyDescent="0.3">
      <c r="A18989" s="957"/>
      <c r="B18989"/>
      <c r="C18989"/>
      <c r="D18989"/>
      <c r="E18989"/>
      <c r="F18989"/>
      <c r="G18989"/>
      <c r="H18989"/>
      <c r="I18989"/>
      <c r="J18989"/>
    </row>
    <row r="18990" spans="1:10" x14ac:dyDescent="0.3">
      <c r="A18990" s="957"/>
      <c r="B18990"/>
      <c r="C18990"/>
      <c r="D18990"/>
      <c r="E18990"/>
      <c r="F18990"/>
      <c r="G18990"/>
      <c r="H18990"/>
      <c r="I18990"/>
      <c r="J18990"/>
    </row>
    <row r="18991" spans="1:10" x14ac:dyDescent="0.3">
      <c r="A18991" s="957"/>
      <c r="B18991"/>
      <c r="C18991"/>
      <c r="D18991"/>
      <c r="E18991"/>
      <c r="F18991"/>
      <c r="G18991"/>
      <c r="H18991"/>
      <c r="I18991"/>
      <c r="J18991"/>
    </row>
    <row r="18992" spans="1:10" x14ac:dyDescent="0.3">
      <c r="A18992" s="957"/>
      <c r="B18992"/>
      <c r="C18992"/>
      <c r="D18992"/>
      <c r="E18992"/>
      <c r="F18992"/>
      <c r="G18992"/>
      <c r="H18992"/>
      <c r="I18992"/>
      <c r="J18992"/>
    </row>
    <row r="18993" spans="1:10" x14ac:dyDescent="0.3">
      <c r="A18993" s="957"/>
      <c r="B18993"/>
      <c r="C18993"/>
      <c r="D18993"/>
      <c r="E18993"/>
      <c r="F18993"/>
      <c r="G18993"/>
      <c r="H18993"/>
      <c r="I18993"/>
      <c r="J18993"/>
    </row>
    <row r="18994" spans="1:10" x14ac:dyDescent="0.3">
      <c r="A18994" s="957"/>
      <c r="B18994"/>
      <c r="C18994"/>
      <c r="D18994"/>
      <c r="E18994"/>
      <c r="F18994"/>
      <c r="G18994"/>
      <c r="H18994"/>
      <c r="I18994"/>
      <c r="J18994"/>
    </row>
    <row r="18995" spans="1:10" x14ac:dyDescent="0.3">
      <c r="A18995" s="957"/>
      <c r="B18995"/>
      <c r="C18995"/>
      <c r="D18995"/>
      <c r="E18995"/>
      <c r="F18995"/>
      <c r="G18995"/>
      <c r="H18995"/>
      <c r="I18995"/>
      <c r="J18995"/>
    </row>
    <row r="18996" spans="1:10" x14ac:dyDescent="0.3">
      <c r="A18996" s="957"/>
      <c r="B18996"/>
      <c r="C18996"/>
      <c r="D18996"/>
      <c r="E18996"/>
      <c r="F18996"/>
      <c r="G18996"/>
      <c r="H18996"/>
      <c r="I18996"/>
      <c r="J18996"/>
    </row>
    <row r="18997" spans="1:10" x14ac:dyDescent="0.3">
      <c r="A18997" s="957"/>
      <c r="B18997"/>
      <c r="C18997"/>
      <c r="D18997"/>
      <c r="E18997"/>
      <c r="F18997"/>
      <c r="G18997"/>
      <c r="H18997"/>
      <c r="I18997"/>
      <c r="J18997"/>
    </row>
    <row r="18998" spans="1:10" x14ac:dyDescent="0.3">
      <c r="A18998" s="957"/>
      <c r="B18998"/>
      <c r="C18998"/>
      <c r="D18998"/>
      <c r="E18998"/>
      <c r="F18998"/>
      <c r="G18998"/>
      <c r="H18998"/>
      <c r="I18998"/>
      <c r="J18998"/>
    </row>
    <row r="18999" spans="1:10" x14ac:dyDescent="0.3">
      <c r="A18999" s="957"/>
      <c r="B18999"/>
      <c r="C18999"/>
      <c r="D18999"/>
      <c r="E18999"/>
      <c r="F18999"/>
      <c r="G18999"/>
      <c r="H18999"/>
      <c r="I18999"/>
      <c r="J18999"/>
    </row>
    <row r="19000" spans="1:10" x14ac:dyDescent="0.3">
      <c r="A19000" s="957"/>
      <c r="B19000"/>
      <c r="C19000"/>
      <c r="D19000"/>
      <c r="E19000"/>
      <c r="F19000"/>
      <c r="G19000"/>
      <c r="H19000"/>
      <c r="I19000"/>
      <c r="J19000"/>
    </row>
    <row r="19001" spans="1:10" x14ac:dyDescent="0.3">
      <c r="A19001" s="957"/>
      <c r="B19001"/>
      <c r="C19001"/>
      <c r="D19001"/>
      <c r="E19001"/>
      <c r="F19001"/>
      <c r="G19001"/>
      <c r="H19001"/>
      <c r="I19001"/>
      <c r="J19001"/>
    </row>
    <row r="19002" spans="1:10" x14ac:dyDescent="0.3">
      <c r="A19002" s="957"/>
      <c r="B19002"/>
      <c r="C19002"/>
      <c r="D19002"/>
      <c r="E19002"/>
      <c r="F19002"/>
      <c r="G19002"/>
      <c r="H19002"/>
      <c r="I19002"/>
      <c r="J19002"/>
    </row>
    <row r="19003" spans="1:10" x14ac:dyDescent="0.3">
      <c r="A19003" s="957"/>
      <c r="B19003"/>
      <c r="C19003"/>
      <c r="D19003"/>
      <c r="E19003"/>
      <c r="F19003"/>
      <c r="G19003"/>
      <c r="H19003"/>
      <c r="I19003"/>
      <c r="J19003"/>
    </row>
    <row r="19004" spans="1:10" x14ac:dyDescent="0.3">
      <c r="A19004" s="957"/>
      <c r="B19004"/>
      <c r="C19004"/>
      <c r="D19004"/>
      <c r="E19004"/>
      <c r="F19004"/>
      <c r="G19004"/>
      <c r="H19004"/>
      <c r="I19004"/>
      <c r="J19004"/>
    </row>
    <row r="19005" spans="1:10" x14ac:dyDescent="0.3">
      <c r="A19005" s="957"/>
      <c r="B19005"/>
      <c r="C19005"/>
      <c r="D19005"/>
      <c r="E19005"/>
      <c r="F19005"/>
      <c r="G19005"/>
      <c r="H19005"/>
      <c r="I19005"/>
      <c r="J19005"/>
    </row>
    <row r="19006" spans="1:10" x14ac:dyDescent="0.3">
      <c r="A19006" s="957"/>
      <c r="B19006"/>
      <c r="C19006"/>
      <c r="D19006"/>
      <c r="E19006"/>
      <c r="F19006"/>
      <c r="G19006"/>
      <c r="H19006"/>
      <c r="I19006"/>
      <c r="J19006"/>
    </row>
    <row r="19007" spans="1:10" x14ac:dyDescent="0.3">
      <c r="A19007" s="957"/>
      <c r="B19007"/>
      <c r="C19007"/>
      <c r="D19007"/>
      <c r="E19007"/>
      <c r="F19007"/>
      <c r="G19007"/>
      <c r="H19007"/>
      <c r="I19007"/>
      <c r="J19007"/>
    </row>
    <row r="19008" spans="1:10" x14ac:dyDescent="0.3">
      <c r="A19008" s="957"/>
      <c r="B19008"/>
      <c r="C19008"/>
      <c r="D19008"/>
      <c r="E19008"/>
      <c r="F19008"/>
      <c r="G19008"/>
      <c r="H19008"/>
      <c r="I19008"/>
      <c r="J19008"/>
    </row>
    <row r="19009" spans="1:10" x14ac:dyDescent="0.3">
      <c r="A19009" s="957"/>
      <c r="B19009"/>
      <c r="C19009"/>
      <c r="D19009"/>
      <c r="E19009"/>
      <c r="F19009"/>
      <c r="G19009"/>
      <c r="H19009"/>
      <c r="I19009"/>
      <c r="J19009"/>
    </row>
    <row r="19010" spans="1:10" x14ac:dyDescent="0.3">
      <c r="A19010" s="957"/>
      <c r="B19010"/>
      <c r="C19010"/>
      <c r="D19010"/>
      <c r="E19010"/>
      <c r="F19010"/>
      <c r="G19010"/>
      <c r="H19010"/>
      <c r="I19010"/>
      <c r="J19010"/>
    </row>
    <row r="19011" spans="1:10" x14ac:dyDescent="0.3">
      <c r="A19011" s="957"/>
      <c r="B19011"/>
      <c r="C19011"/>
      <c r="D19011"/>
      <c r="E19011"/>
      <c r="F19011"/>
      <c r="G19011"/>
      <c r="H19011"/>
      <c r="I19011"/>
      <c r="J19011"/>
    </row>
    <row r="19012" spans="1:10" x14ac:dyDescent="0.3">
      <c r="A19012" s="957"/>
      <c r="B19012"/>
      <c r="C19012"/>
      <c r="D19012"/>
      <c r="E19012"/>
      <c r="F19012"/>
      <c r="G19012"/>
      <c r="H19012"/>
      <c r="I19012"/>
      <c r="J19012"/>
    </row>
    <row r="19013" spans="1:10" x14ac:dyDescent="0.3">
      <c r="A19013" s="957"/>
      <c r="B19013"/>
      <c r="C19013"/>
      <c r="D19013"/>
      <c r="E19013"/>
      <c r="F19013"/>
      <c r="G19013"/>
      <c r="H19013"/>
      <c r="I19013"/>
      <c r="J19013"/>
    </row>
    <row r="19014" spans="1:10" x14ac:dyDescent="0.3">
      <c r="A19014" s="957"/>
      <c r="B19014"/>
      <c r="C19014"/>
      <c r="D19014"/>
      <c r="E19014"/>
      <c r="F19014"/>
      <c r="G19014"/>
      <c r="H19014"/>
      <c r="I19014"/>
      <c r="J19014"/>
    </row>
    <row r="19015" spans="1:10" x14ac:dyDescent="0.3">
      <c r="A19015" s="957"/>
      <c r="B19015"/>
      <c r="C19015"/>
      <c r="D19015"/>
      <c r="E19015"/>
      <c r="F19015"/>
      <c r="G19015"/>
      <c r="H19015"/>
      <c r="I19015"/>
      <c r="J19015"/>
    </row>
    <row r="19016" spans="1:10" x14ac:dyDescent="0.3">
      <c r="A19016" s="957"/>
      <c r="B19016"/>
      <c r="C19016"/>
      <c r="D19016"/>
      <c r="E19016"/>
      <c r="F19016"/>
      <c r="G19016"/>
      <c r="H19016"/>
      <c r="I19016"/>
      <c r="J19016"/>
    </row>
    <row r="19017" spans="1:10" x14ac:dyDescent="0.3">
      <c r="A19017" s="957"/>
      <c r="B19017"/>
      <c r="C19017"/>
      <c r="D19017"/>
      <c r="E19017"/>
      <c r="F19017"/>
      <c r="G19017"/>
      <c r="H19017"/>
      <c r="I19017"/>
      <c r="J19017"/>
    </row>
    <row r="19018" spans="1:10" x14ac:dyDescent="0.3">
      <c r="A19018" s="957"/>
      <c r="B19018"/>
      <c r="C19018"/>
      <c r="D19018"/>
      <c r="E19018"/>
      <c r="F19018"/>
      <c r="G19018"/>
      <c r="H19018"/>
      <c r="I19018"/>
      <c r="J19018"/>
    </row>
    <row r="19019" spans="1:10" x14ac:dyDescent="0.3">
      <c r="A19019" s="957"/>
      <c r="B19019"/>
      <c r="C19019"/>
      <c r="D19019"/>
      <c r="E19019"/>
      <c r="F19019"/>
      <c r="G19019"/>
      <c r="H19019"/>
      <c r="I19019"/>
      <c r="J19019"/>
    </row>
    <row r="19020" spans="1:10" x14ac:dyDescent="0.3">
      <c r="A19020" s="957"/>
      <c r="B19020"/>
      <c r="C19020"/>
      <c r="D19020"/>
      <c r="E19020"/>
      <c r="F19020"/>
      <c r="G19020"/>
      <c r="H19020"/>
      <c r="I19020"/>
      <c r="J19020"/>
    </row>
    <row r="19021" spans="1:10" x14ac:dyDescent="0.3">
      <c r="A19021" s="957"/>
      <c r="B19021"/>
      <c r="C19021"/>
      <c r="D19021"/>
      <c r="E19021"/>
      <c r="F19021"/>
      <c r="G19021"/>
      <c r="H19021"/>
      <c r="I19021"/>
      <c r="J19021"/>
    </row>
    <row r="19022" spans="1:10" x14ac:dyDescent="0.3">
      <c r="A19022" s="957"/>
      <c r="B19022"/>
      <c r="C19022"/>
      <c r="D19022"/>
      <c r="E19022"/>
      <c r="F19022"/>
      <c r="G19022"/>
      <c r="H19022"/>
      <c r="I19022"/>
      <c r="J19022"/>
    </row>
    <row r="19023" spans="1:10" x14ac:dyDescent="0.3">
      <c r="A19023" s="957"/>
      <c r="B19023"/>
      <c r="C19023"/>
      <c r="D19023"/>
      <c r="E19023"/>
      <c r="F19023"/>
      <c r="G19023"/>
      <c r="H19023"/>
      <c r="I19023"/>
      <c r="J19023"/>
    </row>
    <row r="19024" spans="1:10" x14ac:dyDescent="0.3">
      <c r="A19024" s="957"/>
      <c r="B19024"/>
      <c r="C19024"/>
      <c r="D19024"/>
      <c r="E19024"/>
      <c r="F19024"/>
      <c r="G19024"/>
      <c r="H19024"/>
      <c r="I19024"/>
      <c r="J19024"/>
    </row>
    <row r="19025" spans="1:10" x14ac:dyDescent="0.3">
      <c r="A19025" s="957"/>
      <c r="B19025"/>
      <c r="C19025"/>
      <c r="D19025"/>
      <c r="E19025"/>
      <c r="F19025"/>
      <c r="G19025"/>
      <c r="H19025"/>
      <c r="I19025"/>
      <c r="J19025"/>
    </row>
    <row r="19026" spans="1:10" x14ac:dyDescent="0.3">
      <c r="A19026" s="957"/>
      <c r="B19026"/>
      <c r="C19026"/>
      <c r="D19026"/>
      <c r="E19026"/>
      <c r="F19026"/>
      <c r="G19026"/>
      <c r="H19026"/>
      <c r="I19026"/>
      <c r="J19026"/>
    </row>
    <row r="19027" spans="1:10" x14ac:dyDescent="0.3">
      <c r="A19027" s="957"/>
      <c r="B19027"/>
      <c r="C19027"/>
      <c r="D19027"/>
      <c r="E19027"/>
      <c r="F19027"/>
      <c r="G19027"/>
      <c r="H19027"/>
      <c r="I19027"/>
      <c r="J19027"/>
    </row>
    <row r="19028" spans="1:10" x14ac:dyDescent="0.3">
      <c r="A19028" s="957"/>
      <c r="B19028"/>
      <c r="C19028"/>
      <c r="D19028"/>
      <c r="E19028"/>
      <c r="F19028"/>
      <c r="G19028"/>
      <c r="H19028"/>
      <c r="I19028"/>
      <c r="J19028"/>
    </row>
    <row r="19029" spans="1:10" x14ac:dyDescent="0.3">
      <c r="A19029" s="957"/>
      <c r="B19029"/>
      <c r="C19029"/>
      <c r="D19029"/>
      <c r="E19029"/>
      <c r="F19029"/>
      <c r="G19029"/>
      <c r="H19029"/>
      <c r="I19029"/>
      <c r="J19029"/>
    </row>
    <row r="19030" spans="1:10" x14ac:dyDescent="0.3">
      <c r="A19030" s="957"/>
      <c r="B19030"/>
      <c r="C19030"/>
      <c r="D19030"/>
      <c r="E19030"/>
      <c r="F19030"/>
      <c r="G19030"/>
      <c r="H19030"/>
      <c r="I19030"/>
      <c r="J19030"/>
    </row>
    <row r="19031" spans="1:10" x14ac:dyDescent="0.3">
      <c r="A19031" s="957"/>
      <c r="B19031"/>
      <c r="C19031"/>
      <c r="D19031"/>
      <c r="E19031"/>
      <c r="F19031"/>
      <c r="G19031"/>
      <c r="H19031"/>
      <c r="I19031"/>
      <c r="J19031"/>
    </row>
    <row r="19032" spans="1:10" x14ac:dyDescent="0.3">
      <c r="A19032" s="957"/>
      <c r="B19032"/>
      <c r="C19032"/>
      <c r="D19032"/>
      <c r="E19032"/>
      <c r="F19032"/>
      <c r="G19032"/>
      <c r="H19032"/>
      <c r="I19032"/>
      <c r="J19032"/>
    </row>
    <row r="19033" spans="1:10" x14ac:dyDescent="0.3">
      <c r="A19033" s="957"/>
      <c r="B19033"/>
      <c r="C19033"/>
      <c r="D19033"/>
      <c r="E19033"/>
      <c r="F19033"/>
      <c r="G19033"/>
      <c r="H19033"/>
      <c r="I19033"/>
      <c r="J19033"/>
    </row>
    <row r="19034" spans="1:10" x14ac:dyDescent="0.3">
      <c r="A19034" s="957"/>
      <c r="B19034"/>
      <c r="C19034"/>
      <c r="D19034"/>
      <c r="E19034"/>
      <c r="F19034"/>
      <c r="G19034"/>
      <c r="H19034"/>
      <c r="I19034"/>
      <c r="J19034"/>
    </row>
    <row r="19035" spans="1:10" x14ac:dyDescent="0.3">
      <c r="A19035" s="957"/>
      <c r="B19035"/>
      <c r="C19035"/>
      <c r="D19035"/>
      <c r="E19035"/>
      <c r="F19035"/>
      <c r="G19035"/>
      <c r="H19035"/>
      <c r="I19035"/>
      <c r="J19035"/>
    </row>
    <row r="19036" spans="1:10" x14ac:dyDescent="0.3">
      <c r="A19036" s="957"/>
      <c r="B19036"/>
      <c r="C19036"/>
      <c r="D19036"/>
      <c r="E19036"/>
      <c r="F19036"/>
      <c r="G19036"/>
      <c r="H19036"/>
      <c r="I19036"/>
      <c r="J19036"/>
    </row>
    <row r="19037" spans="1:10" x14ac:dyDescent="0.3">
      <c r="A19037" s="957"/>
      <c r="B19037"/>
      <c r="C19037"/>
      <c r="D19037"/>
      <c r="E19037"/>
      <c r="F19037"/>
      <c r="G19037"/>
      <c r="H19037"/>
      <c r="I19037"/>
      <c r="J19037"/>
    </row>
    <row r="19038" spans="1:10" x14ac:dyDescent="0.3">
      <c r="A19038" s="957"/>
      <c r="B19038"/>
      <c r="C19038"/>
      <c r="D19038"/>
      <c r="E19038"/>
      <c r="F19038"/>
      <c r="G19038"/>
      <c r="H19038"/>
      <c r="I19038"/>
      <c r="J19038"/>
    </row>
    <row r="19039" spans="1:10" x14ac:dyDescent="0.3">
      <c r="A19039" s="957"/>
      <c r="B19039"/>
      <c r="C19039"/>
      <c r="D19039"/>
      <c r="E19039"/>
      <c r="F19039"/>
      <c r="G19039"/>
      <c r="H19039"/>
      <c r="I19039"/>
      <c r="J19039"/>
    </row>
    <row r="19040" spans="1:10" x14ac:dyDescent="0.3">
      <c r="A19040" s="957"/>
      <c r="B19040"/>
      <c r="C19040"/>
      <c r="D19040"/>
      <c r="E19040"/>
      <c r="F19040"/>
      <c r="G19040"/>
      <c r="H19040"/>
      <c r="I19040"/>
      <c r="J19040"/>
    </row>
    <row r="19041" spans="1:10" x14ac:dyDescent="0.3">
      <c r="A19041" s="957"/>
      <c r="B19041"/>
      <c r="C19041"/>
      <c r="D19041"/>
      <c r="E19041"/>
      <c r="F19041"/>
      <c r="G19041"/>
      <c r="H19041"/>
      <c r="I19041"/>
      <c r="J19041"/>
    </row>
    <row r="19042" spans="1:10" x14ac:dyDescent="0.3">
      <c r="A19042" s="957"/>
      <c r="B19042"/>
      <c r="C19042"/>
      <c r="D19042"/>
      <c r="E19042"/>
      <c r="F19042"/>
      <c r="G19042"/>
      <c r="H19042"/>
      <c r="I19042"/>
      <c r="J19042"/>
    </row>
    <row r="19043" spans="1:10" x14ac:dyDescent="0.3">
      <c r="A19043" s="957"/>
      <c r="B19043"/>
      <c r="C19043"/>
      <c r="D19043"/>
      <c r="E19043"/>
      <c r="F19043"/>
      <c r="G19043"/>
      <c r="H19043"/>
      <c r="I19043"/>
      <c r="J19043"/>
    </row>
    <row r="19044" spans="1:10" x14ac:dyDescent="0.3">
      <c r="A19044" s="957"/>
      <c r="B19044"/>
      <c r="C19044"/>
      <c r="D19044"/>
      <c r="E19044"/>
      <c r="F19044"/>
      <c r="G19044"/>
      <c r="H19044"/>
      <c r="I19044"/>
      <c r="J19044"/>
    </row>
    <row r="19045" spans="1:10" x14ac:dyDescent="0.3">
      <c r="A19045" s="957"/>
      <c r="B19045"/>
      <c r="C19045"/>
      <c r="D19045"/>
      <c r="E19045"/>
      <c r="F19045"/>
      <c r="G19045"/>
      <c r="H19045"/>
      <c r="I19045"/>
      <c r="J19045"/>
    </row>
    <row r="19046" spans="1:10" x14ac:dyDescent="0.3">
      <c r="A19046" s="957"/>
      <c r="B19046"/>
      <c r="C19046"/>
      <c r="D19046"/>
      <c r="E19046"/>
      <c r="F19046"/>
      <c r="G19046"/>
      <c r="H19046"/>
      <c r="I19046"/>
      <c r="J19046"/>
    </row>
    <row r="19047" spans="1:10" x14ac:dyDescent="0.3">
      <c r="A19047" s="957"/>
      <c r="B19047"/>
      <c r="C19047"/>
      <c r="D19047"/>
      <c r="E19047"/>
      <c r="F19047"/>
      <c r="G19047"/>
      <c r="H19047"/>
      <c r="I19047"/>
      <c r="J19047"/>
    </row>
    <row r="19048" spans="1:10" x14ac:dyDescent="0.3">
      <c r="A19048" s="957"/>
      <c r="B19048"/>
      <c r="C19048"/>
      <c r="D19048"/>
      <c r="E19048"/>
      <c r="F19048"/>
      <c r="G19048"/>
      <c r="H19048"/>
      <c r="I19048"/>
      <c r="J19048"/>
    </row>
    <row r="19049" spans="1:10" x14ac:dyDescent="0.3">
      <c r="A19049" s="957"/>
      <c r="B19049"/>
      <c r="C19049"/>
      <c r="D19049"/>
      <c r="E19049"/>
      <c r="F19049"/>
      <c r="G19049"/>
      <c r="H19049"/>
      <c r="I19049"/>
      <c r="J19049"/>
    </row>
    <row r="19050" spans="1:10" x14ac:dyDescent="0.3">
      <c r="A19050" s="957"/>
      <c r="B19050"/>
      <c r="C19050"/>
      <c r="D19050"/>
      <c r="E19050"/>
      <c r="F19050"/>
      <c r="G19050"/>
      <c r="H19050"/>
      <c r="I19050"/>
      <c r="J19050"/>
    </row>
    <row r="19051" spans="1:10" x14ac:dyDescent="0.3">
      <c r="A19051" s="957"/>
      <c r="B19051"/>
      <c r="C19051"/>
      <c r="D19051"/>
      <c r="E19051"/>
      <c r="F19051"/>
      <c r="G19051"/>
      <c r="H19051"/>
      <c r="I19051"/>
      <c r="J19051"/>
    </row>
    <row r="19052" spans="1:10" x14ac:dyDescent="0.3">
      <c r="A19052" s="957"/>
      <c r="B19052"/>
      <c r="C19052"/>
      <c r="D19052"/>
      <c r="E19052"/>
      <c r="F19052"/>
      <c r="G19052"/>
      <c r="H19052"/>
      <c r="I19052"/>
      <c r="J19052"/>
    </row>
    <row r="19053" spans="1:10" x14ac:dyDescent="0.3">
      <c r="A19053" s="957"/>
      <c r="B19053"/>
      <c r="C19053"/>
      <c r="D19053"/>
      <c r="E19053"/>
      <c r="F19053"/>
      <c r="G19053"/>
      <c r="H19053"/>
      <c r="I19053"/>
      <c r="J19053"/>
    </row>
    <row r="19054" spans="1:10" x14ac:dyDescent="0.3">
      <c r="A19054" s="957"/>
      <c r="B19054"/>
      <c r="C19054"/>
      <c r="D19054"/>
      <c r="E19054"/>
      <c r="F19054"/>
      <c r="G19054"/>
      <c r="H19054"/>
      <c r="I19054"/>
      <c r="J19054"/>
    </row>
    <row r="19055" spans="1:10" x14ac:dyDescent="0.3">
      <c r="A19055" s="957"/>
      <c r="B19055"/>
      <c r="C19055"/>
      <c r="D19055"/>
      <c r="E19055"/>
      <c r="F19055"/>
      <c r="G19055"/>
      <c r="H19055"/>
      <c r="I19055"/>
      <c r="J19055"/>
    </row>
    <row r="19056" spans="1:10" x14ac:dyDescent="0.3">
      <c r="A19056" s="957"/>
      <c r="B19056"/>
      <c r="C19056"/>
      <c r="D19056"/>
      <c r="E19056"/>
      <c r="F19056"/>
      <c r="G19056"/>
      <c r="H19056"/>
      <c r="I19056"/>
      <c r="J19056"/>
    </row>
    <row r="19057" spans="1:10" x14ac:dyDescent="0.3">
      <c r="A19057" s="957"/>
      <c r="B19057"/>
      <c r="C19057"/>
      <c r="D19057"/>
      <c r="E19057"/>
      <c r="F19057"/>
      <c r="G19057"/>
      <c r="H19057"/>
      <c r="I19057"/>
      <c r="J19057"/>
    </row>
    <row r="19058" spans="1:10" x14ac:dyDescent="0.3">
      <c r="A19058" s="957"/>
      <c r="B19058"/>
      <c r="C19058"/>
      <c r="D19058"/>
      <c r="E19058"/>
      <c r="F19058"/>
      <c r="G19058"/>
      <c r="H19058"/>
      <c r="I19058"/>
      <c r="J19058"/>
    </row>
    <row r="19059" spans="1:10" x14ac:dyDescent="0.3">
      <c r="A19059" s="957"/>
      <c r="B19059"/>
      <c r="C19059"/>
      <c r="D19059"/>
      <c r="E19059"/>
      <c r="F19059"/>
      <c r="G19059"/>
      <c r="H19059"/>
      <c r="I19059"/>
      <c r="J19059"/>
    </row>
    <row r="19060" spans="1:10" x14ac:dyDescent="0.3">
      <c r="A19060" s="957"/>
      <c r="B19060"/>
      <c r="C19060"/>
      <c r="D19060"/>
      <c r="E19060"/>
      <c r="F19060"/>
      <c r="G19060"/>
      <c r="H19060"/>
      <c r="I19060"/>
      <c r="J19060"/>
    </row>
    <row r="19061" spans="1:10" x14ac:dyDescent="0.3">
      <c r="A19061" s="957"/>
      <c r="B19061"/>
      <c r="C19061"/>
      <c r="D19061"/>
      <c r="E19061"/>
      <c r="F19061"/>
      <c r="G19061"/>
      <c r="H19061"/>
      <c r="I19061"/>
      <c r="J19061"/>
    </row>
    <row r="19062" spans="1:10" x14ac:dyDescent="0.3">
      <c r="A19062" s="957"/>
      <c r="B19062"/>
      <c r="C19062"/>
      <c r="D19062"/>
      <c r="E19062"/>
      <c r="F19062"/>
      <c r="G19062"/>
      <c r="H19062"/>
      <c r="I19062"/>
      <c r="J19062"/>
    </row>
    <row r="19063" spans="1:10" x14ac:dyDescent="0.3">
      <c r="A19063" s="957"/>
      <c r="B19063"/>
      <c r="C19063"/>
      <c r="D19063"/>
      <c r="E19063"/>
      <c r="F19063"/>
      <c r="G19063"/>
      <c r="H19063"/>
      <c r="I19063"/>
      <c r="J19063"/>
    </row>
    <row r="19064" spans="1:10" x14ac:dyDescent="0.3">
      <c r="A19064" s="957"/>
      <c r="B19064"/>
      <c r="C19064"/>
      <c r="D19064"/>
      <c r="E19064"/>
      <c r="F19064"/>
      <c r="G19064"/>
      <c r="H19064"/>
      <c r="I19064"/>
      <c r="J19064"/>
    </row>
    <row r="19065" spans="1:10" x14ac:dyDescent="0.3">
      <c r="A19065" s="957"/>
      <c r="B19065"/>
      <c r="C19065"/>
      <c r="D19065"/>
      <c r="E19065"/>
      <c r="F19065"/>
      <c r="G19065"/>
      <c r="H19065"/>
      <c r="I19065"/>
      <c r="J19065"/>
    </row>
    <row r="19066" spans="1:10" x14ac:dyDescent="0.3">
      <c r="A19066" s="957"/>
      <c r="B19066"/>
      <c r="C19066"/>
      <c r="D19066"/>
      <c r="E19066"/>
      <c r="F19066"/>
      <c r="G19066"/>
      <c r="H19066"/>
      <c r="I19066"/>
      <c r="J19066"/>
    </row>
    <row r="19067" spans="1:10" x14ac:dyDescent="0.3">
      <c r="A19067" s="957"/>
      <c r="B19067"/>
      <c r="C19067"/>
      <c r="D19067"/>
      <c r="E19067"/>
      <c r="F19067"/>
      <c r="G19067"/>
      <c r="H19067"/>
      <c r="I19067"/>
      <c r="J19067"/>
    </row>
    <row r="19068" spans="1:10" x14ac:dyDescent="0.3">
      <c r="A19068" s="957"/>
      <c r="B19068"/>
      <c r="C19068"/>
      <c r="D19068"/>
      <c r="E19068"/>
      <c r="F19068"/>
      <c r="G19068"/>
      <c r="H19068"/>
      <c r="I19068"/>
      <c r="J19068"/>
    </row>
    <row r="19069" spans="1:10" x14ac:dyDescent="0.3">
      <c r="A19069" s="957"/>
      <c r="B19069"/>
      <c r="C19069"/>
      <c r="D19069"/>
      <c r="E19069"/>
      <c r="F19069"/>
      <c r="G19069"/>
      <c r="H19069"/>
      <c r="I19069"/>
      <c r="J19069"/>
    </row>
    <row r="19070" spans="1:10" x14ac:dyDescent="0.3">
      <c r="A19070" s="957"/>
      <c r="B19070"/>
      <c r="C19070"/>
      <c r="D19070"/>
      <c r="E19070"/>
      <c r="F19070"/>
      <c r="G19070"/>
      <c r="H19070"/>
      <c r="I19070"/>
      <c r="J19070"/>
    </row>
    <row r="19071" spans="1:10" x14ac:dyDescent="0.3">
      <c r="A19071" s="957"/>
      <c r="B19071"/>
      <c r="C19071"/>
      <c r="D19071"/>
      <c r="E19071"/>
      <c r="F19071"/>
      <c r="G19071"/>
      <c r="H19071"/>
      <c r="I19071"/>
      <c r="J19071"/>
    </row>
    <row r="19072" spans="1:10" x14ac:dyDescent="0.3">
      <c r="A19072" s="957"/>
      <c r="B19072"/>
      <c r="C19072"/>
      <c r="D19072"/>
      <c r="E19072"/>
      <c r="F19072"/>
      <c r="G19072"/>
      <c r="H19072"/>
      <c r="I19072"/>
      <c r="J19072"/>
    </row>
    <row r="19073" spans="1:10" x14ac:dyDescent="0.3">
      <c r="A19073" s="957"/>
      <c r="B19073"/>
      <c r="C19073"/>
      <c r="D19073"/>
      <c r="E19073"/>
      <c r="F19073"/>
      <c r="G19073"/>
      <c r="H19073"/>
      <c r="I19073"/>
      <c r="J19073"/>
    </row>
    <row r="19074" spans="1:10" x14ac:dyDescent="0.3">
      <c r="A19074" s="957"/>
      <c r="B19074"/>
      <c r="C19074"/>
      <c r="D19074"/>
      <c r="E19074"/>
      <c r="F19074"/>
      <c r="G19074"/>
      <c r="H19074"/>
      <c r="I19074"/>
      <c r="J19074"/>
    </row>
    <row r="19075" spans="1:10" x14ac:dyDescent="0.3">
      <c r="A19075" s="957"/>
      <c r="B19075"/>
      <c r="C19075"/>
      <c r="D19075"/>
      <c r="E19075"/>
      <c r="F19075"/>
      <c r="G19075"/>
      <c r="H19075"/>
      <c r="I19075"/>
      <c r="J19075"/>
    </row>
    <row r="19076" spans="1:10" x14ac:dyDescent="0.3">
      <c r="A19076" s="957"/>
      <c r="B19076"/>
      <c r="C19076"/>
      <c r="D19076"/>
      <c r="E19076"/>
      <c r="F19076"/>
      <c r="G19076"/>
      <c r="H19076"/>
      <c r="I19076"/>
      <c r="J19076"/>
    </row>
    <row r="19077" spans="1:10" x14ac:dyDescent="0.3">
      <c r="A19077" s="957"/>
      <c r="B19077"/>
      <c r="C19077"/>
      <c r="D19077"/>
      <c r="E19077"/>
      <c r="F19077"/>
      <c r="G19077"/>
      <c r="H19077"/>
      <c r="I19077"/>
      <c r="J19077"/>
    </row>
    <row r="19078" spans="1:10" x14ac:dyDescent="0.3">
      <c r="A19078" s="957"/>
      <c r="B19078"/>
      <c r="C19078"/>
      <c r="D19078"/>
      <c r="E19078"/>
      <c r="F19078"/>
      <c r="G19078"/>
      <c r="H19078"/>
      <c r="I19078"/>
      <c r="J19078"/>
    </row>
    <row r="19079" spans="1:10" x14ac:dyDescent="0.3">
      <c r="A19079" s="957"/>
      <c r="B19079"/>
      <c r="C19079"/>
      <c r="D19079"/>
      <c r="E19079"/>
      <c r="F19079"/>
      <c r="G19079"/>
      <c r="H19079"/>
      <c r="I19079"/>
      <c r="J19079"/>
    </row>
    <row r="19080" spans="1:10" x14ac:dyDescent="0.3">
      <c r="A19080" s="957"/>
      <c r="B19080"/>
      <c r="C19080"/>
      <c r="D19080"/>
      <c r="E19080"/>
      <c r="F19080"/>
      <c r="G19080"/>
      <c r="H19080"/>
      <c r="I19080"/>
      <c r="J19080"/>
    </row>
    <row r="19081" spans="1:10" x14ac:dyDescent="0.3">
      <c r="A19081" s="957"/>
      <c r="B19081"/>
      <c r="C19081"/>
      <c r="D19081"/>
      <c r="E19081"/>
      <c r="F19081"/>
      <c r="G19081"/>
      <c r="H19081"/>
      <c r="I19081"/>
      <c r="J19081"/>
    </row>
    <row r="19082" spans="1:10" x14ac:dyDescent="0.3">
      <c r="A19082" s="957"/>
      <c r="B19082"/>
      <c r="C19082"/>
      <c r="D19082"/>
      <c r="E19082"/>
      <c r="F19082"/>
      <c r="G19082"/>
      <c r="H19082"/>
      <c r="I19082"/>
      <c r="J19082"/>
    </row>
    <row r="19083" spans="1:10" x14ac:dyDescent="0.3">
      <c r="A19083" s="957"/>
      <c r="B19083"/>
      <c r="C19083"/>
      <c r="D19083"/>
      <c r="E19083"/>
      <c r="F19083"/>
      <c r="G19083"/>
      <c r="H19083"/>
      <c r="I19083"/>
      <c r="J19083"/>
    </row>
    <row r="19084" spans="1:10" x14ac:dyDescent="0.3">
      <c r="A19084" s="957"/>
      <c r="B19084"/>
      <c r="C19084"/>
      <c r="D19084"/>
      <c r="E19084"/>
      <c r="F19084"/>
      <c r="G19084"/>
      <c r="H19084"/>
      <c r="I19084"/>
      <c r="J19084"/>
    </row>
    <row r="19085" spans="1:10" x14ac:dyDescent="0.3">
      <c r="A19085" s="957"/>
      <c r="B19085"/>
      <c r="C19085"/>
      <c r="D19085"/>
      <c r="E19085"/>
      <c r="F19085"/>
      <c r="G19085"/>
      <c r="H19085"/>
      <c r="I19085"/>
      <c r="J19085"/>
    </row>
    <row r="19086" spans="1:10" x14ac:dyDescent="0.3">
      <c r="A19086" s="957"/>
      <c r="B19086"/>
      <c r="C19086"/>
      <c r="D19086"/>
      <c r="E19086"/>
      <c r="F19086"/>
      <c r="G19086"/>
      <c r="H19086"/>
      <c r="I19086"/>
      <c r="J19086"/>
    </row>
    <row r="19087" spans="1:10" x14ac:dyDescent="0.3">
      <c r="A19087" s="957"/>
      <c r="B19087"/>
      <c r="C19087"/>
      <c r="D19087"/>
      <c r="E19087"/>
      <c r="F19087"/>
      <c r="G19087"/>
      <c r="H19087"/>
      <c r="I19087"/>
      <c r="J19087"/>
    </row>
    <row r="19088" spans="1:10" x14ac:dyDescent="0.3">
      <c r="A19088" s="957"/>
      <c r="B19088"/>
      <c r="C19088"/>
      <c r="D19088"/>
      <c r="E19088"/>
      <c r="F19088"/>
      <c r="G19088"/>
      <c r="H19088"/>
      <c r="I19088"/>
      <c r="J19088"/>
    </row>
    <row r="19089" spans="1:10" x14ac:dyDescent="0.3">
      <c r="A19089" s="957"/>
      <c r="B19089"/>
      <c r="C19089"/>
      <c r="D19089"/>
      <c r="E19089"/>
      <c r="F19089"/>
      <c r="G19089"/>
      <c r="H19089"/>
      <c r="I19089"/>
      <c r="J19089"/>
    </row>
    <row r="19090" spans="1:10" x14ac:dyDescent="0.3">
      <c r="A19090" s="957"/>
      <c r="B19090"/>
      <c r="C19090"/>
      <c r="D19090"/>
      <c r="E19090"/>
      <c r="F19090"/>
      <c r="G19090"/>
      <c r="H19090"/>
      <c r="I19090"/>
      <c r="J19090"/>
    </row>
    <row r="19091" spans="1:10" x14ac:dyDescent="0.3">
      <c r="A19091" s="957"/>
      <c r="B19091"/>
      <c r="C19091"/>
      <c r="D19091"/>
      <c r="E19091"/>
      <c r="F19091"/>
      <c r="G19091"/>
      <c r="H19091"/>
      <c r="I19091"/>
      <c r="J19091"/>
    </row>
    <row r="19092" spans="1:10" x14ac:dyDescent="0.3">
      <c r="A19092" s="957"/>
      <c r="B19092"/>
      <c r="C19092"/>
      <c r="D19092"/>
      <c r="E19092"/>
      <c r="F19092"/>
      <c r="G19092"/>
      <c r="H19092"/>
      <c r="I19092"/>
      <c r="J19092"/>
    </row>
    <row r="19093" spans="1:10" x14ac:dyDescent="0.3">
      <c r="A19093" s="957"/>
      <c r="B19093"/>
      <c r="C19093"/>
      <c r="D19093"/>
      <c r="E19093"/>
      <c r="F19093"/>
      <c r="G19093"/>
      <c r="H19093"/>
      <c r="I19093"/>
      <c r="J19093"/>
    </row>
    <row r="19094" spans="1:10" x14ac:dyDescent="0.3">
      <c r="A19094" s="957"/>
      <c r="B19094"/>
      <c r="C19094"/>
      <c r="D19094"/>
      <c r="E19094"/>
      <c r="F19094"/>
      <c r="G19094"/>
      <c r="H19094"/>
      <c r="I19094"/>
      <c r="J19094"/>
    </row>
    <row r="19095" spans="1:10" x14ac:dyDescent="0.3">
      <c r="A19095" s="957"/>
      <c r="B19095"/>
      <c r="C19095"/>
      <c r="D19095"/>
      <c r="E19095"/>
      <c r="F19095"/>
      <c r="G19095"/>
      <c r="H19095"/>
      <c r="I19095"/>
      <c r="J19095"/>
    </row>
    <row r="19096" spans="1:10" x14ac:dyDescent="0.3">
      <c r="A19096" s="957"/>
      <c r="B19096"/>
      <c r="C19096"/>
      <c r="D19096"/>
      <c r="E19096"/>
      <c r="F19096"/>
      <c r="G19096"/>
      <c r="H19096"/>
      <c r="I19096"/>
      <c r="J19096"/>
    </row>
    <row r="19097" spans="1:10" x14ac:dyDescent="0.3">
      <c r="A19097" s="957"/>
      <c r="B19097"/>
      <c r="C19097"/>
      <c r="D19097"/>
      <c r="E19097"/>
      <c r="F19097"/>
      <c r="G19097"/>
      <c r="H19097"/>
      <c r="I19097"/>
      <c r="J19097"/>
    </row>
    <row r="19098" spans="1:10" x14ac:dyDescent="0.3">
      <c r="A19098" s="957"/>
      <c r="B19098"/>
      <c r="C19098"/>
      <c r="D19098"/>
      <c r="E19098"/>
      <c r="F19098"/>
      <c r="G19098"/>
      <c r="H19098"/>
      <c r="I19098"/>
      <c r="J19098"/>
    </row>
    <row r="19099" spans="1:10" x14ac:dyDescent="0.3">
      <c r="A19099" s="957"/>
      <c r="B19099"/>
      <c r="C19099"/>
      <c r="D19099"/>
      <c r="E19099"/>
      <c r="F19099"/>
      <c r="G19099"/>
      <c r="H19099"/>
      <c r="I19099"/>
      <c r="J19099"/>
    </row>
    <row r="19100" spans="1:10" x14ac:dyDescent="0.3">
      <c r="A19100" s="957"/>
      <c r="B19100"/>
      <c r="C19100"/>
      <c r="D19100"/>
      <c r="E19100"/>
      <c r="F19100"/>
      <c r="G19100"/>
      <c r="H19100"/>
      <c r="I19100"/>
      <c r="J19100"/>
    </row>
    <row r="19101" spans="1:10" x14ac:dyDescent="0.3">
      <c r="A19101" s="957"/>
      <c r="B19101"/>
      <c r="C19101"/>
      <c r="D19101"/>
      <c r="E19101"/>
      <c r="F19101"/>
      <c r="G19101"/>
      <c r="H19101"/>
      <c r="I19101"/>
      <c r="J19101"/>
    </row>
    <row r="19102" spans="1:10" x14ac:dyDescent="0.3">
      <c r="A19102" s="957"/>
      <c r="B19102"/>
      <c r="C19102"/>
      <c r="D19102"/>
      <c r="E19102"/>
      <c r="F19102"/>
      <c r="G19102"/>
      <c r="H19102"/>
      <c r="I19102"/>
      <c r="J19102"/>
    </row>
    <row r="19103" spans="1:10" x14ac:dyDescent="0.3">
      <c r="A19103" s="957"/>
      <c r="B19103"/>
      <c r="C19103"/>
      <c r="D19103"/>
      <c r="E19103"/>
      <c r="F19103"/>
      <c r="G19103"/>
      <c r="H19103"/>
      <c r="I19103"/>
      <c r="J19103"/>
    </row>
    <row r="19104" spans="1:10" x14ac:dyDescent="0.3">
      <c r="A19104" s="957"/>
      <c r="B19104"/>
      <c r="C19104"/>
      <c r="D19104"/>
      <c r="E19104"/>
      <c r="F19104"/>
      <c r="G19104"/>
      <c r="H19104"/>
      <c r="I19104"/>
      <c r="J19104"/>
    </row>
    <row r="19105" spans="1:10" x14ac:dyDescent="0.3">
      <c r="A19105" s="957"/>
      <c r="B19105"/>
      <c r="C19105"/>
      <c r="D19105"/>
      <c r="E19105"/>
      <c r="F19105"/>
      <c r="G19105"/>
      <c r="H19105"/>
      <c r="I19105"/>
      <c r="J19105"/>
    </row>
    <row r="19106" spans="1:10" x14ac:dyDescent="0.3">
      <c r="A19106" s="957"/>
      <c r="B19106"/>
      <c r="C19106"/>
      <c r="D19106"/>
      <c r="E19106"/>
      <c r="F19106"/>
      <c r="G19106"/>
      <c r="H19106"/>
      <c r="I19106"/>
      <c r="J19106"/>
    </row>
    <row r="19107" spans="1:10" x14ac:dyDescent="0.3">
      <c r="A19107" s="957"/>
      <c r="B19107"/>
      <c r="C19107"/>
      <c r="D19107"/>
      <c r="E19107"/>
      <c r="F19107"/>
      <c r="G19107"/>
      <c r="H19107"/>
      <c r="I19107"/>
      <c r="J19107"/>
    </row>
    <row r="19108" spans="1:10" x14ac:dyDescent="0.3">
      <c r="A19108" s="957"/>
      <c r="B19108"/>
      <c r="C19108"/>
      <c r="D19108"/>
      <c r="E19108"/>
      <c r="F19108"/>
      <c r="G19108"/>
      <c r="H19108"/>
      <c r="I19108"/>
      <c r="J19108"/>
    </row>
    <row r="19109" spans="1:10" x14ac:dyDescent="0.3">
      <c r="A19109" s="957"/>
      <c r="B19109"/>
      <c r="C19109"/>
      <c r="D19109"/>
      <c r="E19109"/>
      <c r="F19109"/>
      <c r="G19109"/>
      <c r="H19109"/>
      <c r="I19109"/>
      <c r="J19109"/>
    </row>
    <row r="19110" spans="1:10" x14ac:dyDescent="0.3">
      <c r="A19110" s="957"/>
      <c r="B19110"/>
      <c r="C19110"/>
      <c r="D19110"/>
      <c r="E19110"/>
      <c r="F19110"/>
      <c r="G19110"/>
      <c r="H19110"/>
      <c r="I19110"/>
      <c r="J19110"/>
    </row>
    <row r="19111" spans="1:10" x14ac:dyDescent="0.3">
      <c r="A19111" s="957"/>
      <c r="B19111"/>
      <c r="C19111"/>
      <c r="D19111"/>
      <c r="E19111"/>
      <c r="F19111"/>
      <c r="G19111"/>
      <c r="H19111"/>
      <c r="I19111"/>
      <c r="J19111"/>
    </row>
    <row r="19112" spans="1:10" x14ac:dyDescent="0.3">
      <c r="A19112" s="957"/>
      <c r="B19112"/>
      <c r="C19112"/>
      <c r="D19112"/>
      <c r="E19112"/>
      <c r="F19112"/>
      <c r="G19112"/>
      <c r="H19112"/>
      <c r="I19112"/>
      <c r="J19112"/>
    </row>
    <row r="19113" spans="1:10" x14ac:dyDescent="0.3">
      <c r="A19113" s="957"/>
      <c r="B19113"/>
      <c r="C19113"/>
      <c r="D19113"/>
      <c r="E19113"/>
      <c r="F19113"/>
      <c r="G19113"/>
      <c r="H19113"/>
      <c r="I19113"/>
      <c r="J19113"/>
    </row>
    <row r="19114" spans="1:10" x14ac:dyDescent="0.3">
      <c r="A19114" s="957"/>
      <c r="B19114"/>
      <c r="C19114"/>
      <c r="D19114"/>
      <c r="E19114"/>
      <c r="F19114"/>
      <c r="G19114"/>
      <c r="H19114"/>
      <c r="I19114"/>
      <c r="J19114"/>
    </row>
    <row r="19115" spans="1:10" x14ac:dyDescent="0.3">
      <c r="A19115" s="957"/>
      <c r="B19115"/>
      <c r="C19115"/>
      <c r="D19115"/>
      <c r="E19115"/>
      <c r="F19115"/>
      <c r="G19115"/>
      <c r="H19115"/>
      <c r="I19115"/>
      <c r="J19115"/>
    </row>
    <row r="19116" spans="1:10" x14ac:dyDescent="0.3">
      <c r="A19116" s="957"/>
      <c r="B19116"/>
      <c r="C19116"/>
      <c r="D19116"/>
      <c r="E19116"/>
      <c r="F19116"/>
      <c r="G19116"/>
      <c r="H19116"/>
      <c r="I19116"/>
      <c r="J19116"/>
    </row>
    <row r="19117" spans="1:10" x14ac:dyDescent="0.3">
      <c r="A19117" s="957"/>
      <c r="B19117"/>
      <c r="C19117"/>
      <c r="D19117"/>
      <c r="E19117"/>
      <c r="F19117"/>
      <c r="G19117"/>
      <c r="H19117"/>
      <c r="I19117"/>
      <c r="J19117"/>
    </row>
    <row r="19118" spans="1:10" x14ac:dyDescent="0.3">
      <c r="A19118" s="957"/>
      <c r="B19118"/>
      <c r="C19118"/>
      <c r="D19118"/>
      <c r="E19118"/>
      <c r="F19118"/>
      <c r="G19118"/>
      <c r="H19118"/>
      <c r="I19118"/>
      <c r="J19118"/>
    </row>
    <row r="19119" spans="1:10" x14ac:dyDescent="0.3">
      <c r="A19119" s="957"/>
      <c r="B19119"/>
      <c r="C19119"/>
      <c r="D19119"/>
      <c r="E19119"/>
      <c r="F19119"/>
      <c r="G19119"/>
      <c r="H19119"/>
      <c r="I19119"/>
      <c r="J19119"/>
    </row>
    <row r="19120" spans="1:10" x14ac:dyDescent="0.3">
      <c r="A19120" s="957"/>
      <c r="B19120"/>
      <c r="C19120"/>
      <c r="D19120"/>
      <c r="E19120"/>
      <c r="F19120"/>
      <c r="G19120"/>
      <c r="H19120"/>
      <c r="I19120"/>
      <c r="J19120"/>
    </row>
    <row r="19121" spans="1:10" x14ac:dyDescent="0.3">
      <c r="A19121" s="957"/>
      <c r="B19121"/>
      <c r="C19121"/>
      <c r="D19121"/>
      <c r="E19121"/>
      <c r="F19121"/>
      <c r="G19121"/>
      <c r="H19121"/>
      <c r="I19121"/>
      <c r="J19121"/>
    </row>
    <row r="19122" spans="1:10" x14ac:dyDescent="0.3">
      <c r="A19122" s="957"/>
      <c r="B19122"/>
      <c r="C19122"/>
      <c r="D19122"/>
      <c r="E19122"/>
      <c r="F19122"/>
      <c r="G19122"/>
      <c r="H19122"/>
      <c r="I19122"/>
      <c r="J19122"/>
    </row>
    <row r="19123" spans="1:10" x14ac:dyDescent="0.3">
      <c r="A19123" s="957"/>
      <c r="B19123"/>
      <c r="C19123"/>
      <c r="D19123"/>
      <c r="E19123"/>
      <c r="F19123"/>
      <c r="G19123"/>
      <c r="H19123"/>
      <c r="I19123"/>
      <c r="J19123"/>
    </row>
    <row r="19124" spans="1:10" x14ac:dyDescent="0.3">
      <c r="A19124" s="957"/>
      <c r="B19124"/>
      <c r="C19124"/>
      <c r="D19124"/>
      <c r="E19124"/>
      <c r="F19124"/>
      <c r="G19124"/>
      <c r="H19124"/>
      <c r="I19124"/>
      <c r="J19124"/>
    </row>
    <row r="19125" spans="1:10" x14ac:dyDescent="0.3">
      <c r="A19125" s="957"/>
      <c r="B19125"/>
      <c r="C19125"/>
      <c r="D19125"/>
      <c r="E19125"/>
      <c r="F19125"/>
      <c r="G19125"/>
      <c r="H19125"/>
      <c r="I19125"/>
      <c r="J19125"/>
    </row>
    <row r="19126" spans="1:10" x14ac:dyDescent="0.3">
      <c r="A19126" s="957"/>
      <c r="B19126"/>
      <c r="C19126"/>
      <c r="D19126"/>
      <c r="E19126"/>
      <c r="F19126"/>
      <c r="G19126"/>
      <c r="H19126"/>
      <c r="I19126"/>
      <c r="J19126"/>
    </row>
    <row r="19127" spans="1:10" x14ac:dyDescent="0.3">
      <c r="A19127" s="957"/>
      <c r="B19127"/>
      <c r="C19127"/>
      <c r="D19127"/>
      <c r="E19127"/>
      <c r="F19127"/>
      <c r="G19127"/>
      <c r="H19127"/>
      <c r="I19127"/>
      <c r="J19127"/>
    </row>
    <row r="19128" spans="1:10" x14ac:dyDescent="0.3">
      <c r="A19128" s="957"/>
      <c r="B19128"/>
      <c r="C19128"/>
      <c r="D19128"/>
      <c r="E19128"/>
      <c r="F19128"/>
      <c r="G19128"/>
      <c r="H19128"/>
      <c r="I19128"/>
      <c r="J19128"/>
    </row>
    <row r="19129" spans="1:10" x14ac:dyDescent="0.3">
      <c r="A19129" s="957"/>
      <c r="B19129"/>
      <c r="C19129"/>
      <c r="D19129"/>
      <c r="E19129"/>
      <c r="F19129"/>
      <c r="G19129"/>
      <c r="H19129"/>
      <c r="I19129"/>
      <c r="J19129"/>
    </row>
    <row r="19130" spans="1:10" x14ac:dyDescent="0.3">
      <c r="A19130" s="957"/>
      <c r="B19130"/>
      <c r="C19130"/>
      <c r="D19130"/>
      <c r="E19130"/>
      <c r="F19130"/>
      <c r="G19130"/>
      <c r="H19130"/>
      <c r="I19130"/>
      <c r="J19130"/>
    </row>
    <row r="19131" spans="1:10" x14ac:dyDescent="0.3">
      <c r="A19131" s="957"/>
      <c r="B19131"/>
      <c r="C19131"/>
      <c r="D19131"/>
      <c r="E19131"/>
      <c r="F19131"/>
      <c r="G19131"/>
      <c r="H19131"/>
      <c r="I19131"/>
      <c r="J19131"/>
    </row>
    <row r="19132" spans="1:10" x14ac:dyDescent="0.3">
      <c r="A19132" s="957"/>
      <c r="B19132"/>
      <c r="C19132"/>
      <c r="D19132"/>
      <c r="E19132"/>
      <c r="F19132"/>
      <c r="G19132"/>
      <c r="H19132"/>
      <c r="I19132"/>
      <c r="J19132"/>
    </row>
    <row r="19133" spans="1:10" x14ac:dyDescent="0.3">
      <c r="A19133" s="957"/>
      <c r="B19133"/>
      <c r="C19133"/>
      <c r="D19133"/>
      <c r="E19133"/>
      <c r="F19133"/>
      <c r="G19133"/>
      <c r="H19133"/>
      <c r="I19133"/>
      <c r="J19133"/>
    </row>
    <row r="19134" spans="1:10" x14ac:dyDescent="0.3">
      <c r="A19134" s="957"/>
      <c r="B19134"/>
      <c r="C19134"/>
      <c r="D19134"/>
      <c r="E19134"/>
      <c r="F19134"/>
      <c r="G19134"/>
      <c r="H19134"/>
      <c r="I19134"/>
      <c r="J19134"/>
    </row>
    <row r="19135" spans="1:10" x14ac:dyDescent="0.3">
      <c r="A19135" s="957"/>
      <c r="B19135"/>
      <c r="C19135"/>
      <c r="D19135"/>
      <c r="E19135"/>
      <c r="F19135"/>
      <c r="G19135"/>
      <c r="H19135"/>
      <c r="I19135"/>
      <c r="J19135"/>
    </row>
    <row r="19136" spans="1:10" x14ac:dyDescent="0.3">
      <c r="A19136" s="957"/>
      <c r="B19136"/>
      <c r="C19136"/>
      <c r="D19136"/>
      <c r="E19136"/>
      <c r="F19136"/>
      <c r="G19136"/>
      <c r="H19136"/>
      <c r="I19136"/>
      <c r="J19136"/>
    </row>
    <row r="19137" spans="1:10" x14ac:dyDescent="0.3">
      <c r="A19137" s="957"/>
      <c r="B19137"/>
      <c r="C19137"/>
      <c r="D19137"/>
      <c r="E19137"/>
      <c r="F19137"/>
      <c r="G19137"/>
      <c r="H19137"/>
      <c r="I19137"/>
      <c r="J19137"/>
    </row>
    <row r="19138" spans="1:10" x14ac:dyDescent="0.3">
      <c r="A19138" s="957"/>
      <c r="B19138"/>
      <c r="C19138"/>
      <c r="D19138"/>
      <c r="E19138"/>
      <c r="F19138"/>
      <c r="G19138"/>
      <c r="H19138"/>
      <c r="I19138"/>
      <c r="J19138"/>
    </row>
    <row r="19139" spans="1:10" x14ac:dyDescent="0.3">
      <c r="A19139" s="957"/>
      <c r="B19139"/>
      <c r="C19139"/>
      <c r="D19139"/>
      <c r="E19139"/>
      <c r="F19139"/>
      <c r="G19139"/>
      <c r="H19139"/>
      <c r="I19139"/>
      <c r="J19139"/>
    </row>
    <row r="19140" spans="1:10" x14ac:dyDescent="0.3">
      <c r="A19140" s="957"/>
      <c r="B19140"/>
      <c r="C19140"/>
      <c r="D19140"/>
      <c r="E19140"/>
      <c r="F19140"/>
      <c r="G19140"/>
      <c r="H19140"/>
      <c r="I19140"/>
      <c r="J19140"/>
    </row>
    <row r="19141" spans="1:10" x14ac:dyDescent="0.3">
      <c r="A19141" s="957"/>
      <c r="B19141"/>
      <c r="C19141"/>
      <c r="D19141"/>
      <c r="E19141"/>
      <c r="F19141"/>
      <c r="G19141"/>
      <c r="H19141"/>
      <c r="I19141"/>
      <c r="J19141"/>
    </row>
    <row r="19142" spans="1:10" x14ac:dyDescent="0.3">
      <c r="A19142" s="957"/>
      <c r="B19142"/>
      <c r="C19142"/>
      <c r="D19142"/>
      <c r="E19142"/>
      <c r="F19142"/>
      <c r="G19142"/>
      <c r="H19142"/>
      <c r="I19142"/>
      <c r="J19142"/>
    </row>
    <row r="19143" spans="1:10" x14ac:dyDescent="0.3">
      <c r="A19143" s="957"/>
      <c r="B19143"/>
      <c r="C19143"/>
      <c r="D19143"/>
      <c r="E19143"/>
      <c r="F19143"/>
      <c r="G19143"/>
      <c r="H19143"/>
      <c r="I19143"/>
      <c r="J19143"/>
    </row>
    <row r="19144" spans="1:10" x14ac:dyDescent="0.3">
      <c r="A19144" s="957"/>
      <c r="B19144"/>
      <c r="C19144"/>
      <c r="D19144"/>
      <c r="E19144"/>
      <c r="F19144"/>
      <c r="G19144"/>
      <c r="H19144"/>
      <c r="I19144"/>
      <c r="J19144"/>
    </row>
    <row r="19145" spans="1:10" x14ac:dyDescent="0.3">
      <c r="A19145" s="957"/>
      <c r="B19145"/>
      <c r="C19145"/>
      <c r="D19145"/>
      <c r="E19145"/>
      <c r="F19145"/>
      <c r="G19145"/>
      <c r="H19145"/>
      <c r="I19145"/>
      <c r="J19145"/>
    </row>
    <row r="19146" spans="1:10" x14ac:dyDescent="0.3">
      <c r="A19146" s="957"/>
      <c r="B19146"/>
      <c r="C19146"/>
      <c r="D19146"/>
      <c r="E19146"/>
      <c r="F19146"/>
      <c r="G19146"/>
      <c r="H19146"/>
      <c r="I19146"/>
      <c r="J19146"/>
    </row>
    <row r="19147" spans="1:10" x14ac:dyDescent="0.3">
      <c r="A19147" s="957"/>
      <c r="B19147"/>
      <c r="C19147"/>
      <c r="D19147"/>
      <c r="E19147"/>
      <c r="F19147"/>
      <c r="G19147"/>
      <c r="H19147"/>
      <c r="I19147"/>
      <c r="J19147"/>
    </row>
    <row r="19148" spans="1:10" x14ac:dyDescent="0.3">
      <c r="A19148" s="957"/>
      <c r="B19148"/>
      <c r="C19148"/>
      <c r="D19148"/>
      <c r="E19148"/>
      <c r="F19148"/>
      <c r="G19148"/>
      <c r="H19148"/>
      <c r="I19148"/>
      <c r="J19148"/>
    </row>
    <row r="19149" spans="1:10" x14ac:dyDescent="0.3">
      <c r="A19149" s="957"/>
      <c r="B19149"/>
      <c r="C19149"/>
      <c r="D19149"/>
      <c r="E19149"/>
      <c r="F19149"/>
      <c r="G19149"/>
      <c r="H19149"/>
      <c r="I19149"/>
      <c r="J19149"/>
    </row>
    <row r="19150" spans="1:10" x14ac:dyDescent="0.3">
      <c r="A19150" s="957"/>
      <c r="B19150"/>
      <c r="C19150"/>
      <c r="D19150"/>
      <c r="E19150"/>
      <c r="F19150"/>
      <c r="G19150"/>
      <c r="H19150"/>
      <c r="I19150"/>
      <c r="J19150"/>
    </row>
    <row r="19151" spans="1:10" x14ac:dyDescent="0.3">
      <c r="A19151" s="957"/>
      <c r="B19151"/>
      <c r="C19151"/>
      <c r="D19151"/>
      <c r="E19151"/>
      <c r="F19151"/>
      <c r="G19151"/>
      <c r="H19151"/>
      <c r="I19151"/>
      <c r="J19151"/>
    </row>
    <row r="19152" spans="1:10" x14ac:dyDescent="0.3">
      <c r="A19152" s="957"/>
      <c r="B19152"/>
      <c r="C19152"/>
      <c r="D19152"/>
      <c r="E19152"/>
      <c r="F19152"/>
      <c r="G19152"/>
      <c r="H19152"/>
      <c r="I19152"/>
      <c r="J19152"/>
    </row>
    <row r="19153" spans="1:10" x14ac:dyDescent="0.3">
      <c r="A19153" s="957"/>
      <c r="B19153"/>
      <c r="C19153"/>
      <c r="D19153"/>
      <c r="E19153"/>
      <c r="F19153"/>
      <c r="G19153"/>
      <c r="H19153"/>
      <c r="I19153"/>
      <c r="J19153"/>
    </row>
    <row r="19154" spans="1:10" x14ac:dyDescent="0.3">
      <c r="A19154" s="957"/>
      <c r="B19154"/>
      <c r="C19154"/>
      <c r="D19154"/>
      <c r="E19154"/>
      <c r="F19154"/>
      <c r="G19154"/>
      <c r="H19154"/>
      <c r="I19154"/>
      <c r="J19154"/>
    </row>
    <row r="19155" spans="1:10" x14ac:dyDescent="0.3">
      <c r="A19155" s="957"/>
      <c r="B19155"/>
      <c r="C19155"/>
      <c r="D19155"/>
      <c r="E19155"/>
      <c r="F19155"/>
      <c r="G19155"/>
      <c r="H19155"/>
      <c r="I19155"/>
      <c r="J19155"/>
    </row>
    <row r="19156" spans="1:10" x14ac:dyDescent="0.3">
      <c r="A19156" s="957"/>
      <c r="B19156"/>
      <c r="C19156"/>
      <c r="D19156"/>
      <c r="E19156"/>
      <c r="F19156"/>
      <c r="G19156"/>
      <c r="H19156"/>
      <c r="I19156"/>
      <c r="J19156"/>
    </row>
    <row r="19157" spans="1:10" x14ac:dyDescent="0.3">
      <c r="A19157" s="957"/>
      <c r="B19157"/>
      <c r="C19157"/>
      <c r="D19157"/>
      <c r="E19157"/>
      <c r="F19157"/>
      <c r="G19157"/>
      <c r="H19157"/>
      <c r="I19157"/>
      <c r="J19157"/>
    </row>
    <row r="19158" spans="1:10" x14ac:dyDescent="0.3">
      <c r="A19158" s="957"/>
      <c r="B19158"/>
      <c r="C19158"/>
      <c r="D19158"/>
      <c r="E19158"/>
      <c r="F19158"/>
      <c r="G19158"/>
      <c r="H19158"/>
      <c r="I19158"/>
      <c r="J19158"/>
    </row>
    <row r="19159" spans="1:10" x14ac:dyDescent="0.3">
      <c r="A19159" s="957"/>
      <c r="B19159"/>
      <c r="C19159"/>
      <c r="D19159"/>
      <c r="E19159"/>
      <c r="F19159"/>
      <c r="G19159"/>
      <c r="H19159"/>
      <c r="I19159"/>
      <c r="J19159"/>
    </row>
    <row r="19160" spans="1:10" x14ac:dyDescent="0.3">
      <c r="A19160" s="957"/>
      <c r="B19160"/>
      <c r="C19160"/>
      <c r="D19160"/>
      <c r="E19160"/>
      <c r="F19160"/>
      <c r="G19160"/>
      <c r="H19160"/>
      <c r="I19160"/>
      <c r="J19160"/>
    </row>
    <row r="19161" spans="1:10" x14ac:dyDescent="0.3">
      <c r="A19161" s="957"/>
      <c r="B19161"/>
      <c r="C19161"/>
      <c r="D19161"/>
      <c r="E19161"/>
      <c r="F19161"/>
      <c r="G19161"/>
      <c r="H19161"/>
      <c r="I19161"/>
      <c r="J19161"/>
    </row>
    <row r="19162" spans="1:10" x14ac:dyDescent="0.3">
      <c r="A19162" s="957"/>
      <c r="B19162"/>
      <c r="C19162"/>
      <c r="D19162"/>
      <c r="E19162"/>
      <c r="F19162"/>
      <c r="G19162"/>
      <c r="H19162"/>
      <c r="I19162"/>
      <c r="J19162"/>
    </row>
    <row r="19163" spans="1:10" x14ac:dyDescent="0.3">
      <c r="A19163" s="957"/>
      <c r="B19163"/>
      <c r="C19163"/>
      <c r="D19163"/>
      <c r="E19163"/>
      <c r="F19163"/>
      <c r="G19163"/>
      <c r="H19163"/>
      <c r="I19163"/>
      <c r="J19163"/>
    </row>
    <row r="19164" spans="1:10" x14ac:dyDescent="0.3">
      <c r="A19164" s="957"/>
      <c r="B19164"/>
      <c r="C19164"/>
      <c r="D19164"/>
      <c r="E19164"/>
      <c r="F19164"/>
      <c r="G19164"/>
      <c r="H19164"/>
      <c r="I19164"/>
      <c r="J19164"/>
    </row>
    <row r="19165" spans="1:10" x14ac:dyDescent="0.3">
      <c r="A19165" s="957"/>
      <c r="B19165"/>
      <c r="C19165"/>
      <c r="D19165"/>
      <c r="E19165"/>
      <c r="F19165"/>
      <c r="G19165"/>
      <c r="H19165"/>
      <c r="I19165"/>
      <c r="J19165"/>
    </row>
    <row r="19166" spans="1:10" x14ac:dyDescent="0.3">
      <c r="A19166" s="957"/>
      <c r="B19166"/>
      <c r="C19166"/>
      <c r="D19166"/>
      <c r="E19166"/>
      <c r="F19166"/>
      <c r="G19166"/>
      <c r="H19166"/>
      <c r="I19166"/>
      <c r="J19166"/>
    </row>
    <row r="19167" spans="1:10" x14ac:dyDescent="0.3">
      <c r="A19167" s="957"/>
      <c r="B19167"/>
      <c r="C19167"/>
      <c r="D19167"/>
      <c r="E19167"/>
      <c r="F19167"/>
      <c r="G19167"/>
      <c r="H19167"/>
      <c r="I19167"/>
      <c r="J19167"/>
    </row>
    <row r="19168" spans="1:10" x14ac:dyDescent="0.3">
      <c r="A19168" s="957"/>
      <c r="B19168"/>
      <c r="C19168"/>
      <c r="D19168"/>
      <c r="E19168"/>
      <c r="F19168"/>
      <c r="G19168"/>
      <c r="H19168"/>
      <c r="I19168"/>
      <c r="J19168"/>
    </row>
    <row r="19169" spans="1:10" x14ac:dyDescent="0.3">
      <c r="A19169" s="957"/>
      <c r="B19169"/>
      <c r="C19169"/>
      <c r="D19169"/>
      <c r="E19169"/>
      <c r="F19169"/>
      <c r="G19169"/>
      <c r="H19169"/>
      <c r="I19169"/>
      <c r="J19169"/>
    </row>
    <row r="19170" spans="1:10" x14ac:dyDescent="0.3">
      <c r="A19170" s="957"/>
      <c r="B19170"/>
      <c r="C19170"/>
      <c r="D19170"/>
      <c r="E19170"/>
      <c r="F19170"/>
      <c r="G19170"/>
      <c r="H19170"/>
      <c r="I19170"/>
      <c r="J19170"/>
    </row>
    <row r="19171" spans="1:10" x14ac:dyDescent="0.3">
      <c r="A19171" s="957"/>
      <c r="B19171"/>
      <c r="C19171"/>
      <c r="D19171"/>
      <c r="E19171"/>
      <c r="F19171"/>
      <c r="G19171"/>
      <c r="H19171"/>
      <c r="I19171"/>
      <c r="J19171"/>
    </row>
    <row r="19172" spans="1:10" x14ac:dyDescent="0.3">
      <c r="A19172" s="957"/>
      <c r="B19172"/>
      <c r="C19172"/>
      <c r="D19172"/>
      <c r="E19172"/>
      <c r="F19172"/>
      <c r="G19172"/>
      <c r="H19172"/>
      <c r="I19172"/>
      <c r="J19172"/>
    </row>
    <row r="19173" spans="1:10" x14ac:dyDescent="0.3">
      <c r="A19173" s="957"/>
      <c r="B19173"/>
      <c r="C19173"/>
      <c r="D19173"/>
      <c r="E19173"/>
      <c r="F19173"/>
      <c r="G19173"/>
      <c r="H19173"/>
      <c r="I19173"/>
      <c r="J19173"/>
    </row>
    <row r="19174" spans="1:10" x14ac:dyDescent="0.3">
      <c r="A19174" s="957"/>
      <c r="B19174"/>
      <c r="C19174"/>
      <c r="D19174"/>
      <c r="E19174"/>
      <c r="F19174"/>
      <c r="G19174"/>
      <c r="H19174"/>
      <c r="I19174"/>
      <c r="J19174"/>
    </row>
    <row r="19175" spans="1:10" x14ac:dyDescent="0.3">
      <c r="A19175" s="957"/>
      <c r="B19175"/>
      <c r="C19175"/>
      <c r="D19175"/>
      <c r="E19175"/>
      <c r="F19175"/>
      <c r="G19175"/>
      <c r="H19175"/>
      <c r="I19175"/>
      <c r="J19175"/>
    </row>
    <row r="19176" spans="1:10" x14ac:dyDescent="0.3">
      <c r="A19176" s="957"/>
      <c r="B19176"/>
      <c r="C19176"/>
      <c r="D19176"/>
      <c r="E19176"/>
      <c r="F19176"/>
      <c r="G19176"/>
      <c r="H19176"/>
      <c r="I19176"/>
      <c r="J19176"/>
    </row>
    <row r="19177" spans="1:10" x14ac:dyDescent="0.3">
      <c r="A19177" s="957"/>
      <c r="B19177"/>
      <c r="C19177"/>
      <c r="D19177"/>
      <c r="E19177"/>
      <c r="F19177"/>
      <c r="G19177"/>
      <c r="H19177"/>
      <c r="I19177"/>
      <c r="J19177"/>
    </row>
    <row r="19178" spans="1:10" x14ac:dyDescent="0.3">
      <c r="A19178" s="957"/>
      <c r="B19178"/>
      <c r="C19178"/>
      <c r="D19178"/>
      <c r="E19178"/>
      <c r="F19178"/>
      <c r="G19178"/>
      <c r="H19178"/>
      <c r="I19178"/>
      <c r="J19178"/>
    </row>
    <row r="19179" spans="1:10" x14ac:dyDescent="0.3">
      <c r="A19179" s="957"/>
      <c r="B19179"/>
      <c r="C19179"/>
      <c r="D19179"/>
      <c r="E19179"/>
      <c r="F19179"/>
      <c r="G19179"/>
      <c r="H19179"/>
      <c r="I19179"/>
      <c r="J19179"/>
    </row>
    <row r="19180" spans="1:10" x14ac:dyDescent="0.3">
      <c r="A19180" s="957"/>
      <c r="B19180"/>
      <c r="C19180"/>
      <c r="D19180"/>
      <c r="E19180"/>
      <c r="F19180"/>
      <c r="G19180"/>
      <c r="H19180"/>
      <c r="I19180"/>
      <c r="J19180"/>
    </row>
    <row r="19181" spans="1:10" x14ac:dyDescent="0.3">
      <c r="A19181" s="957"/>
      <c r="B19181"/>
      <c r="C19181"/>
      <c r="D19181"/>
      <c r="E19181"/>
      <c r="F19181"/>
      <c r="G19181"/>
      <c r="H19181"/>
      <c r="I19181"/>
      <c r="J19181"/>
    </row>
    <row r="19182" spans="1:10" x14ac:dyDescent="0.3">
      <c r="A19182" s="957"/>
      <c r="B19182"/>
      <c r="C19182"/>
      <c r="D19182"/>
      <c r="E19182"/>
      <c r="F19182"/>
      <c r="G19182"/>
      <c r="H19182"/>
      <c r="I19182"/>
      <c r="J19182"/>
    </row>
    <row r="19183" spans="1:10" x14ac:dyDescent="0.3">
      <c r="A19183" s="957"/>
      <c r="B19183"/>
      <c r="C19183"/>
      <c r="D19183"/>
      <c r="E19183"/>
      <c r="F19183"/>
      <c r="G19183"/>
      <c r="H19183"/>
      <c r="I19183"/>
      <c r="J19183"/>
    </row>
    <row r="19184" spans="1:10" x14ac:dyDescent="0.3">
      <c r="A19184" s="957"/>
      <c r="B19184"/>
      <c r="C19184"/>
      <c r="D19184"/>
      <c r="E19184"/>
      <c r="F19184"/>
      <c r="G19184"/>
      <c r="H19184"/>
      <c r="I19184"/>
      <c r="J19184"/>
    </row>
    <row r="19185" spans="1:10" x14ac:dyDescent="0.3">
      <c r="A19185" s="957"/>
      <c r="B19185"/>
      <c r="C19185"/>
      <c r="D19185"/>
      <c r="E19185"/>
      <c r="F19185"/>
      <c r="G19185"/>
      <c r="H19185"/>
      <c r="I19185"/>
      <c r="J19185"/>
    </row>
    <row r="19186" spans="1:10" x14ac:dyDescent="0.3">
      <c r="A19186" s="957"/>
      <c r="B19186"/>
      <c r="C19186"/>
      <c r="D19186"/>
      <c r="E19186"/>
      <c r="F19186"/>
      <c r="G19186"/>
      <c r="H19186"/>
      <c r="I19186"/>
      <c r="J19186"/>
    </row>
    <row r="19187" spans="1:10" x14ac:dyDescent="0.3">
      <c r="A19187" s="957"/>
      <c r="B19187"/>
      <c r="C19187"/>
      <c r="D19187"/>
      <c r="E19187"/>
      <c r="F19187"/>
      <c r="G19187"/>
      <c r="H19187"/>
      <c r="I19187"/>
      <c r="J19187"/>
    </row>
    <row r="19188" spans="1:10" x14ac:dyDescent="0.3">
      <c r="A19188" s="957"/>
      <c r="B19188"/>
      <c r="C19188"/>
      <c r="D19188"/>
      <c r="E19188"/>
      <c r="F19188"/>
      <c r="G19188"/>
      <c r="H19188"/>
      <c r="I19188"/>
      <c r="J19188"/>
    </row>
    <row r="19189" spans="1:10" x14ac:dyDescent="0.3">
      <c r="A19189" s="957"/>
      <c r="B19189"/>
      <c r="C19189"/>
      <c r="D19189"/>
      <c r="E19189"/>
      <c r="F19189"/>
      <c r="G19189"/>
      <c r="H19189"/>
      <c r="I19189"/>
      <c r="J19189"/>
    </row>
    <row r="19190" spans="1:10" x14ac:dyDescent="0.3">
      <c r="A19190" s="957"/>
      <c r="B19190"/>
      <c r="C19190"/>
      <c r="D19190"/>
      <c r="E19190"/>
      <c r="F19190"/>
      <c r="G19190"/>
      <c r="H19190"/>
      <c r="I19190"/>
      <c r="J19190"/>
    </row>
    <row r="19191" spans="1:10" x14ac:dyDescent="0.3">
      <c r="A19191" s="957"/>
      <c r="B19191"/>
      <c r="C19191"/>
      <c r="D19191"/>
      <c r="E19191"/>
      <c r="F19191"/>
      <c r="G19191"/>
      <c r="H19191"/>
      <c r="I19191"/>
      <c r="J19191"/>
    </row>
    <row r="19192" spans="1:10" x14ac:dyDescent="0.3">
      <c r="A19192" s="957"/>
      <c r="B19192"/>
      <c r="C19192"/>
      <c r="D19192"/>
      <c r="E19192"/>
      <c r="F19192"/>
      <c r="G19192"/>
      <c r="H19192"/>
      <c r="I19192"/>
      <c r="J19192"/>
    </row>
    <row r="19193" spans="1:10" x14ac:dyDescent="0.3">
      <c r="A19193" s="957"/>
      <c r="B19193"/>
      <c r="C19193"/>
      <c r="D19193"/>
      <c r="E19193"/>
      <c r="F19193"/>
      <c r="G19193"/>
      <c r="H19193"/>
      <c r="I19193"/>
      <c r="J19193"/>
    </row>
    <row r="19194" spans="1:10" x14ac:dyDescent="0.3">
      <c r="A19194" s="957"/>
      <c r="B19194"/>
      <c r="C19194"/>
      <c r="D19194"/>
      <c r="E19194"/>
      <c r="F19194"/>
      <c r="G19194"/>
      <c r="H19194"/>
      <c r="I19194"/>
      <c r="J19194"/>
    </row>
    <row r="19195" spans="1:10" x14ac:dyDescent="0.3">
      <c r="A19195" s="957"/>
      <c r="B19195"/>
      <c r="C19195"/>
      <c r="D19195"/>
      <c r="E19195"/>
      <c r="F19195"/>
      <c r="G19195"/>
      <c r="H19195"/>
      <c r="I19195"/>
      <c r="J19195"/>
    </row>
    <row r="19196" spans="1:10" x14ac:dyDescent="0.3">
      <c r="A19196" s="957"/>
      <c r="B19196"/>
      <c r="C19196"/>
      <c r="D19196"/>
      <c r="E19196"/>
      <c r="F19196"/>
      <c r="G19196"/>
      <c r="H19196"/>
      <c r="I19196"/>
      <c r="J19196"/>
    </row>
    <row r="19197" spans="1:10" x14ac:dyDescent="0.3">
      <c r="A19197" s="957"/>
      <c r="B19197"/>
      <c r="C19197"/>
      <c r="D19197"/>
      <c r="E19197"/>
      <c r="F19197"/>
      <c r="G19197"/>
      <c r="H19197"/>
      <c r="I19197"/>
      <c r="J19197"/>
    </row>
    <row r="19198" spans="1:10" x14ac:dyDescent="0.3">
      <c r="A19198" s="957"/>
      <c r="B19198"/>
      <c r="C19198"/>
      <c r="D19198"/>
      <c r="E19198"/>
      <c r="F19198"/>
      <c r="G19198"/>
      <c r="H19198"/>
      <c r="I19198"/>
      <c r="J19198"/>
    </row>
    <row r="19199" spans="1:10" x14ac:dyDescent="0.3">
      <c r="A19199" s="957"/>
      <c r="B19199"/>
      <c r="C19199"/>
      <c r="D19199"/>
      <c r="E19199"/>
      <c r="F19199"/>
      <c r="G19199"/>
      <c r="H19199"/>
      <c r="I19199"/>
      <c r="J19199"/>
    </row>
    <row r="19200" spans="1:10" x14ac:dyDescent="0.3">
      <c r="A19200" s="957"/>
      <c r="B19200"/>
      <c r="C19200"/>
      <c r="D19200"/>
      <c r="E19200"/>
      <c r="F19200"/>
      <c r="G19200"/>
      <c r="H19200"/>
      <c r="I19200"/>
      <c r="J19200"/>
    </row>
    <row r="19201" spans="1:10" x14ac:dyDescent="0.3">
      <c r="A19201" s="957"/>
      <c r="B19201"/>
      <c r="C19201"/>
      <c r="D19201"/>
      <c r="E19201"/>
      <c r="F19201"/>
      <c r="G19201"/>
      <c r="H19201"/>
      <c r="I19201"/>
      <c r="J19201"/>
    </row>
    <row r="19202" spans="1:10" x14ac:dyDescent="0.3">
      <c r="A19202" s="957"/>
      <c r="B19202"/>
      <c r="C19202"/>
      <c r="D19202"/>
      <c r="E19202"/>
      <c r="F19202"/>
      <c r="G19202"/>
      <c r="H19202"/>
      <c r="I19202"/>
      <c r="J19202"/>
    </row>
    <row r="19203" spans="1:10" x14ac:dyDescent="0.3">
      <c r="A19203" s="957"/>
      <c r="B19203"/>
      <c r="C19203"/>
      <c r="D19203"/>
      <c r="E19203"/>
      <c r="F19203"/>
      <c r="G19203"/>
      <c r="H19203"/>
      <c r="I19203"/>
      <c r="J19203"/>
    </row>
    <row r="19204" spans="1:10" x14ac:dyDescent="0.3">
      <c r="A19204" s="957"/>
      <c r="B19204"/>
      <c r="C19204"/>
      <c r="D19204"/>
      <c r="E19204"/>
      <c r="F19204"/>
      <c r="G19204"/>
      <c r="H19204"/>
      <c r="I19204"/>
      <c r="J19204"/>
    </row>
    <row r="19205" spans="1:10" x14ac:dyDescent="0.3">
      <c r="A19205" s="957"/>
      <c r="B19205"/>
      <c r="C19205"/>
      <c r="D19205"/>
      <c r="E19205"/>
      <c r="F19205"/>
      <c r="G19205"/>
      <c r="H19205"/>
      <c r="I19205"/>
      <c r="J19205"/>
    </row>
    <row r="19206" spans="1:10" x14ac:dyDescent="0.3">
      <c r="A19206" s="957"/>
      <c r="B19206"/>
      <c r="C19206"/>
      <c r="D19206"/>
      <c r="E19206"/>
      <c r="F19206"/>
      <c r="G19206"/>
      <c r="H19206"/>
      <c r="I19206"/>
      <c r="J19206"/>
    </row>
    <row r="19207" spans="1:10" x14ac:dyDescent="0.3">
      <c r="A19207" s="957"/>
      <c r="B19207"/>
      <c r="C19207"/>
      <c r="D19207"/>
      <c r="E19207"/>
      <c r="F19207"/>
      <c r="G19207"/>
      <c r="H19207"/>
      <c r="I19207"/>
      <c r="J19207"/>
    </row>
    <row r="19208" spans="1:10" x14ac:dyDescent="0.3">
      <c r="A19208" s="957"/>
      <c r="B19208"/>
      <c r="C19208"/>
      <c r="D19208"/>
      <c r="E19208"/>
      <c r="F19208"/>
      <c r="G19208"/>
      <c r="H19208"/>
      <c r="I19208"/>
      <c r="J19208"/>
    </row>
    <row r="19209" spans="1:10" x14ac:dyDescent="0.3">
      <c r="A19209" s="957"/>
      <c r="B19209"/>
      <c r="C19209"/>
      <c r="D19209"/>
      <c r="E19209"/>
      <c r="F19209"/>
      <c r="G19209"/>
      <c r="H19209"/>
      <c r="I19209"/>
      <c r="J19209"/>
    </row>
    <row r="19210" spans="1:10" x14ac:dyDescent="0.3">
      <c r="A19210" s="957"/>
      <c r="B19210"/>
      <c r="C19210"/>
      <c r="D19210"/>
      <c r="E19210"/>
      <c r="F19210"/>
      <c r="G19210"/>
      <c r="H19210"/>
      <c r="I19210"/>
      <c r="J19210"/>
    </row>
    <row r="19211" spans="1:10" x14ac:dyDescent="0.3">
      <c r="A19211" s="957"/>
      <c r="B19211"/>
      <c r="C19211"/>
      <c r="D19211"/>
      <c r="E19211"/>
      <c r="F19211"/>
      <c r="G19211"/>
      <c r="H19211"/>
      <c r="I19211"/>
      <c r="J19211"/>
    </row>
    <row r="19212" spans="1:10" x14ac:dyDescent="0.3">
      <c r="A19212" s="957"/>
      <c r="B19212"/>
      <c r="C19212"/>
      <c r="D19212"/>
      <c r="E19212"/>
      <c r="F19212"/>
      <c r="G19212"/>
      <c r="H19212"/>
      <c r="I19212"/>
      <c r="J19212"/>
    </row>
    <row r="19213" spans="1:10" x14ac:dyDescent="0.3">
      <c r="A19213" s="957"/>
      <c r="B19213"/>
      <c r="C19213"/>
      <c r="D19213"/>
      <c r="E19213"/>
      <c r="F19213"/>
      <c r="G19213"/>
      <c r="H19213"/>
      <c r="I19213"/>
      <c r="J19213"/>
    </row>
    <row r="19214" spans="1:10" x14ac:dyDescent="0.3">
      <c r="A19214" s="957"/>
      <c r="B19214"/>
      <c r="C19214"/>
      <c r="D19214"/>
      <c r="E19214"/>
      <c r="F19214"/>
      <c r="G19214"/>
      <c r="H19214"/>
      <c r="I19214"/>
      <c r="J19214"/>
    </row>
    <row r="19215" spans="1:10" x14ac:dyDescent="0.3">
      <c r="A19215" s="957"/>
      <c r="B19215"/>
      <c r="C19215"/>
      <c r="D19215"/>
      <c r="E19215"/>
      <c r="F19215"/>
      <c r="G19215"/>
      <c r="H19215"/>
      <c r="I19215"/>
      <c r="J19215"/>
    </row>
    <row r="19216" spans="1:10" x14ac:dyDescent="0.3">
      <c r="A19216" s="957"/>
      <c r="B19216"/>
      <c r="C19216"/>
      <c r="D19216"/>
      <c r="E19216"/>
      <c r="F19216"/>
      <c r="G19216"/>
      <c r="H19216"/>
      <c r="I19216"/>
      <c r="J19216"/>
    </row>
    <row r="19217" spans="1:10" x14ac:dyDescent="0.3">
      <c r="A19217" s="957"/>
      <c r="B19217"/>
      <c r="C19217"/>
      <c r="D19217"/>
      <c r="E19217"/>
      <c r="F19217"/>
      <c r="G19217"/>
      <c r="H19217"/>
      <c r="I19217"/>
      <c r="J19217"/>
    </row>
    <row r="19218" spans="1:10" x14ac:dyDescent="0.3">
      <c r="A19218" s="957"/>
      <c r="B19218"/>
      <c r="C19218"/>
      <c r="D19218"/>
      <c r="E19218"/>
      <c r="F19218"/>
      <c r="G19218"/>
      <c r="H19218"/>
      <c r="I19218"/>
      <c r="J19218"/>
    </row>
    <row r="19219" spans="1:10" x14ac:dyDescent="0.3">
      <c r="A19219" s="957"/>
      <c r="B19219"/>
      <c r="C19219"/>
      <c r="D19219"/>
      <c r="E19219"/>
      <c r="F19219"/>
      <c r="G19219"/>
      <c r="H19219"/>
      <c r="I19219"/>
      <c r="J19219"/>
    </row>
    <row r="19220" spans="1:10" x14ac:dyDescent="0.3">
      <c r="A19220" s="957"/>
      <c r="B19220"/>
      <c r="C19220"/>
      <c r="D19220"/>
      <c r="E19220"/>
      <c r="F19220"/>
      <c r="G19220"/>
      <c r="H19220"/>
      <c r="I19220"/>
      <c r="J19220"/>
    </row>
    <row r="19221" spans="1:10" x14ac:dyDescent="0.3">
      <c r="A19221" s="957"/>
      <c r="B19221"/>
      <c r="C19221"/>
      <c r="D19221"/>
      <c r="E19221"/>
      <c r="F19221"/>
      <c r="G19221"/>
      <c r="H19221"/>
      <c r="I19221"/>
      <c r="J19221"/>
    </row>
    <row r="19222" spans="1:10" x14ac:dyDescent="0.3">
      <c r="A19222" s="957"/>
      <c r="B19222"/>
      <c r="C19222"/>
      <c r="D19222"/>
      <c r="E19222"/>
      <c r="F19222"/>
      <c r="G19222"/>
      <c r="H19222"/>
      <c r="I19222"/>
      <c r="J19222"/>
    </row>
    <row r="19223" spans="1:10" x14ac:dyDescent="0.3">
      <c r="A19223" s="957"/>
      <c r="B19223"/>
      <c r="C19223"/>
      <c r="D19223"/>
      <c r="E19223"/>
      <c r="F19223"/>
      <c r="G19223"/>
      <c r="H19223"/>
      <c r="I19223"/>
      <c r="J19223"/>
    </row>
    <row r="19224" spans="1:10" x14ac:dyDescent="0.3">
      <c r="A19224" s="957"/>
      <c r="B19224"/>
      <c r="C19224"/>
      <c r="D19224"/>
      <c r="E19224"/>
      <c r="F19224"/>
      <c r="G19224"/>
      <c r="H19224"/>
      <c r="I19224"/>
      <c r="J19224"/>
    </row>
    <row r="19225" spans="1:10" x14ac:dyDescent="0.3">
      <c r="A19225" s="957"/>
      <c r="B19225"/>
      <c r="C19225"/>
      <c r="D19225"/>
      <c r="E19225"/>
      <c r="F19225"/>
      <c r="G19225"/>
      <c r="H19225"/>
      <c r="I19225"/>
      <c r="J19225"/>
    </row>
    <row r="19226" spans="1:10" x14ac:dyDescent="0.3">
      <c r="A19226" s="957"/>
      <c r="B19226"/>
      <c r="C19226"/>
      <c r="D19226"/>
      <c r="E19226"/>
      <c r="F19226"/>
      <c r="G19226"/>
      <c r="H19226"/>
      <c r="I19226"/>
      <c r="J19226"/>
    </row>
    <row r="19227" spans="1:10" x14ac:dyDescent="0.3">
      <c r="A19227" s="957"/>
      <c r="B19227"/>
      <c r="C19227"/>
      <c r="D19227"/>
      <c r="E19227"/>
      <c r="F19227"/>
      <c r="G19227"/>
      <c r="H19227"/>
      <c r="I19227"/>
      <c r="J19227"/>
    </row>
    <row r="19228" spans="1:10" x14ac:dyDescent="0.3">
      <c r="A19228" s="957"/>
      <c r="B19228"/>
      <c r="C19228"/>
      <c r="D19228"/>
      <c r="E19228"/>
      <c r="F19228"/>
      <c r="G19228"/>
      <c r="H19228"/>
      <c r="I19228"/>
      <c r="J19228"/>
    </row>
    <row r="19229" spans="1:10" x14ac:dyDescent="0.3">
      <c r="A19229" s="957"/>
      <c r="B19229"/>
      <c r="C19229"/>
      <c r="D19229"/>
      <c r="E19229"/>
      <c r="F19229"/>
      <c r="G19229"/>
      <c r="H19229"/>
      <c r="I19229"/>
      <c r="J19229"/>
    </row>
    <row r="19230" spans="1:10" x14ac:dyDescent="0.3">
      <c r="A19230" s="957"/>
      <c r="B19230"/>
      <c r="C19230"/>
      <c r="D19230"/>
      <c r="E19230"/>
      <c r="F19230"/>
      <c r="G19230"/>
      <c r="H19230"/>
      <c r="I19230"/>
      <c r="J19230"/>
    </row>
    <row r="19231" spans="1:10" x14ac:dyDescent="0.3">
      <c r="A19231" s="957"/>
      <c r="B19231"/>
      <c r="C19231"/>
      <c r="D19231"/>
      <c r="E19231"/>
      <c r="F19231"/>
      <c r="G19231"/>
      <c r="H19231"/>
      <c r="I19231"/>
      <c r="J19231"/>
    </row>
    <row r="19232" spans="1:10" x14ac:dyDescent="0.3">
      <c r="A19232" s="957"/>
      <c r="B19232"/>
      <c r="C19232"/>
      <c r="D19232"/>
      <c r="E19232"/>
      <c r="F19232"/>
      <c r="G19232"/>
      <c r="H19232"/>
      <c r="I19232"/>
      <c r="J19232"/>
    </row>
    <row r="19233" spans="1:10" x14ac:dyDescent="0.3">
      <c r="A19233" s="957"/>
      <c r="B19233"/>
      <c r="C19233"/>
      <c r="D19233"/>
      <c r="E19233"/>
      <c r="F19233"/>
      <c r="G19233"/>
      <c r="H19233"/>
      <c r="I19233"/>
      <c r="J19233"/>
    </row>
    <row r="19234" spans="1:10" x14ac:dyDescent="0.3">
      <c r="A19234" s="957"/>
      <c r="B19234"/>
      <c r="C19234"/>
      <c r="D19234"/>
      <c r="E19234"/>
      <c r="F19234"/>
      <c r="G19234"/>
      <c r="H19234"/>
      <c r="I19234"/>
      <c r="J19234"/>
    </row>
    <row r="19235" spans="1:10" x14ac:dyDescent="0.3">
      <c r="A19235" s="957"/>
      <c r="B19235"/>
      <c r="C19235"/>
      <c r="D19235"/>
      <c r="E19235"/>
      <c r="F19235"/>
      <c r="G19235"/>
      <c r="H19235"/>
      <c r="I19235"/>
      <c r="J19235"/>
    </row>
    <row r="19236" spans="1:10" x14ac:dyDescent="0.3">
      <c r="A19236" s="957"/>
      <c r="B19236"/>
      <c r="C19236"/>
      <c r="D19236"/>
      <c r="E19236"/>
      <c r="F19236"/>
      <c r="G19236"/>
      <c r="H19236"/>
      <c r="I19236"/>
      <c r="J19236"/>
    </row>
    <row r="19237" spans="1:10" x14ac:dyDescent="0.3">
      <c r="A19237" s="957"/>
      <c r="B19237"/>
      <c r="C19237"/>
      <c r="D19237"/>
      <c r="E19237"/>
      <c r="F19237"/>
      <c r="G19237"/>
      <c r="H19237"/>
      <c r="I19237"/>
      <c r="J19237"/>
    </row>
    <row r="19238" spans="1:10" x14ac:dyDescent="0.3">
      <c r="A19238" s="957"/>
      <c r="B19238"/>
      <c r="C19238"/>
      <c r="D19238"/>
      <c r="E19238"/>
      <c r="F19238"/>
      <c r="G19238"/>
      <c r="H19238"/>
      <c r="I19238"/>
      <c r="J19238"/>
    </row>
    <row r="19239" spans="1:10" x14ac:dyDescent="0.3">
      <c r="A19239" s="957"/>
      <c r="B19239"/>
      <c r="C19239"/>
      <c r="D19239"/>
      <c r="E19239"/>
      <c r="F19239"/>
      <c r="G19239"/>
      <c r="H19239"/>
      <c r="I19239"/>
      <c r="J19239"/>
    </row>
    <row r="19240" spans="1:10" x14ac:dyDescent="0.3">
      <c r="A19240" s="957"/>
      <c r="B19240"/>
      <c r="C19240"/>
      <c r="D19240"/>
      <c r="E19240"/>
      <c r="F19240"/>
      <c r="G19240"/>
      <c r="H19240"/>
      <c r="I19240"/>
      <c r="J19240"/>
    </row>
    <row r="19241" spans="1:10" x14ac:dyDescent="0.3">
      <c r="A19241" s="957"/>
      <c r="B19241"/>
      <c r="C19241"/>
      <c r="D19241"/>
      <c r="E19241"/>
      <c r="F19241"/>
      <c r="G19241"/>
      <c r="H19241"/>
      <c r="I19241"/>
      <c r="J19241"/>
    </row>
    <row r="19242" spans="1:10" x14ac:dyDescent="0.3">
      <c r="A19242" s="957"/>
      <c r="B19242"/>
      <c r="C19242"/>
      <c r="D19242"/>
      <c r="E19242"/>
      <c r="F19242"/>
      <c r="G19242"/>
      <c r="H19242"/>
      <c r="I19242"/>
      <c r="J19242"/>
    </row>
    <row r="19243" spans="1:10" x14ac:dyDescent="0.3">
      <c r="A19243" s="957"/>
      <c r="B19243"/>
      <c r="C19243"/>
      <c r="D19243"/>
      <c r="E19243"/>
      <c r="F19243"/>
      <c r="G19243"/>
      <c r="H19243"/>
      <c r="I19243"/>
      <c r="J19243"/>
    </row>
    <row r="19244" spans="1:10" x14ac:dyDescent="0.3">
      <c r="A19244" s="957"/>
      <c r="B19244"/>
      <c r="C19244"/>
      <c r="D19244"/>
      <c r="E19244"/>
      <c r="F19244"/>
      <c r="G19244"/>
      <c r="H19244"/>
      <c r="I19244"/>
      <c r="J19244"/>
    </row>
    <row r="19245" spans="1:10" x14ac:dyDescent="0.3">
      <c r="A19245" s="957"/>
      <c r="B19245"/>
      <c r="C19245"/>
      <c r="D19245"/>
      <c r="E19245"/>
      <c r="F19245"/>
      <c r="G19245"/>
      <c r="H19245"/>
      <c r="I19245"/>
      <c r="J19245"/>
    </row>
    <row r="19246" spans="1:10" x14ac:dyDescent="0.3">
      <c r="A19246" s="957"/>
      <c r="B19246"/>
      <c r="C19246"/>
      <c r="D19246"/>
      <c r="E19246"/>
      <c r="F19246"/>
      <c r="G19246"/>
      <c r="H19246"/>
      <c r="I19246"/>
      <c r="J19246"/>
    </row>
    <row r="19247" spans="1:10" x14ac:dyDescent="0.3">
      <c r="A19247" s="957"/>
      <c r="B19247"/>
      <c r="C19247"/>
      <c r="D19247"/>
      <c r="E19247"/>
      <c r="F19247"/>
      <c r="G19247"/>
      <c r="H19247"/>
      <c r="I19247"/>
      <c r="J19247"/>
    </row>
    <row r="19248" spans="1:10" x14ac:dyDescent="0.3">
      <c r="A19248" s="957"/>
      <c r="B19248"/>
      <c r="C19248"/>
      <c r="D19248"/>
      <c r="E19248"/>
      <c r="F19248"/>
      <c r="G19248"/>
      <c r="H19248"/>
      <c r="I19248"/>
      <c r="J19248"/>
    </row>
    <row r="19249" spans="1:10" x14ac:dyDescent="0.3">
      <c r="A19249" s="957"/>
      <c r="B19249"/>
      <c r="C19249"/>
      <c r="D19249"/>
      <c r="E19249"/>
      <c r="F19249"/>
      <c r="G19249"/>
      <c r="H19249"/>
      <c r="I19249"/>
      <c r="J19249"/>
    </row>
    <row r="19250" spans="1:10" x14ac:dyDescent="0.3">
      <c r="A19250" s="957"/>
      <c r="B19250"/>
      <c r="C19250"/>
      <c r="D19250"/>
      <c r="E19250"/>
      <c r="F19250"/>
      <c r="G19250"/>
      <c r="H19250"/>
      <c r="I19250"/>
      <c r="J19250"/>
    </row>
    <row r="19251" spans="1:10" x14ac:dyDescent="0.3">
      <c r="A19251" s="957"/>
      <c r="B19251"/>
      <c r="C19251"/>
      <c r="D19251"/>
      <c r="E19251"/>
      <c r="F19251"/>
      <c r="G19251"/>
      <c r="H19251"/>
      <c r="I19251"/>
      <c r="J19251"/>
    </row>
    <row r="19252" spans="1:10" x14ac:dyDescent="0.3">
      <c r="A19252" s="957"/>
      <c r="B19252"/>
      <c r="C19252"/>
      <c r="D19252"/>
      <c r="E19252"/>
      <c r="F19252"/>
      <c r="G19252"/>
      <c r="H19252"/>
      <c r="I19252"/>
      <c r="J19252"/>
    </row>
    <row r="19253" spans="1:10" x14ac:dyDescent="0.3">
      <c r="A19253" s="957"/>
      <c r="B19253"/>
      <c r="C19253"/>
      <c r="D19253"/>
      <c r="E19253"/>
      <c r="F19253"/>
      <c r="G19253"/>
      <c r="H19253"/>
      <c r="I19253"/>
      <c r="J19253"/>
    </row>
    <row r="19254" spans="1:10" x14ac:dyDescent="0.3">
      <c r="A19254" s="957"/>
      <c r="B19254"/>
      <c r="C19254"/>
      <c r="D19254"/>
      <c r="E19254"/>
      <c r="F19254"/>
      <c r="G19254"/>
      <c r="H19254"/>
      <c r="I19254"/>
      <c r="J19254"/>
    </row>
    <row r="19255" spans="1:10" x14ac:dyDescent="0.3">
      <c r="A19255" s="957"/>
      <c r="B19255"/>
      <c r="C19255"/>
      <c r="D19255"/>
      <c r="E19255"/>
      <c r="F19255"/>
      <c r="G19255"/>
      <c r="H19255"/>
      <c r="I19255"/>
      <c r="J19255"/>
    </row>
    <row r="19256" spans="1:10" x14ac:dyDescent="0.3">
      <c r="A19256" s="957"/>
      <c r="B19256"/>
      <c r="C19256"/>
      <c r="D19256"/>
      <c r="E19256"/>
      <c r="F19256"/>
      <c r="G19256"/>
      <c r="H19256"/>
      <c r="I19256"/>
      <c r="J19256"/>
    </row>
    <row r="19257" spans="1:10" x14ac:dyDescent="0.3">
      <c r="A19257" s="957"/>
      <c r="B19257"/>
      <c r="C19257"/>
      <c r="D19257"/>
      <c r="E19257"/>
      <c r="F19257"/>
      <c r="G19257"/>
      <c r="H19257"/>
      <c r="I19257"/>
      <c r="J19257"/>
    </row>
    <row r="19258" spans="1:10" x14ac:dyDescent="0.3">
      <c r="A19258" s="957"/>
      <c r="B19258"/>
      <c r="C19258"/>
      <c r="D19258"/>
      <c r="E19258"/>
      <c r="F19258"/>
      <c r="G19258"/>
      <c r="H19258"/>
      <c r="I19258"/>
      <c r="J19258"/>
    </row>
    <row r="19259" spans="1:10" x14ac:dyDescent="0.3">
      <c r="A19259" s="957"/>
      <c r="B19259"/>
      <c r="C19259"/>
      <c r="D19259"/>
      <c r="E19259"/>
      <c r="F19259"/>
      <c r="G19259"/>
      <c r="H19259"/>
      <c r="I19259"/>
      <c r="J19259"/>
    </row>
    <row r="19260" spans="1:10" x14ac:dyDescent="0.3">
      <c r="A19260" s="957"/>
      <c r="B19260"/>
      <c r="C19260"/>
      <c r="D19260"/>
      <c r="E19260"/>
      <c r="F19260"/>
      <c r="G19260"/>
      <c r="H19260"/>
      <c r="I19260"/>
      <c r="J19260"/>
    </row>
    <row r="19261" spans="1:10" x14ac:dyDescent="0.3">
      <c r="A19261" s="957"/>
      <c r="B19261"/>
      <c r="C19261"/>
      <c r="D19261"/>
      <c r="E19261"/>
      <c r="F19261"/>
      <c r="G19261"/>
      <c r="H19261"/>
      <c r="I19261"/>
      <c r="J19261"/>
    </row>
    <row r="19262" spans="1:10" x14ac:dyDescent="0.3">
      <c r="A19262" s="957"/>
      <c r="B19262"/>
      <c r="C19262"/>
      <c r="D19262"/>
      <c r="E19262"/>
      <c r="F19262"/>
      <c r="G19262"/>
      <c r="H19262"/>
      <c r="I19262"/>
      <c r="J19262"/>
    </row>
    <row r="19263" spans="1:10" x14ac:dyDescent="0.3">
      <c r="A19263" s="957"/>
      <c r="B19263"/>
      <c r="C19263"/>
      <c r="D19263"/>
      <c r="E19263"/>
      <c r="F19263"/>
      <c r="G19263"/>
      <c r="H19263"/>
      <c r="I19263"/>
      <c r="J19263"/>
    </row>
    <row r="19264" spans="1:10" x14ac:dyDescent="0.3">
      <c r="A19264" s="957"/>
      <c r="B19264"/>
      <c r="C19264"/>
      <c r="D19264"/>
      <c r="E19264"/>
      <c r="F19264"/>
      <c r="G19264"/>
      <c r="H19264"/>
      <c r="I19264"/>
      <c r="J19264"/>
    </row>
    <row r="19265" spans="1:10" x14ac:dyDescent="0.3">
      <c r="A19265" s="957"/>
      <c r="B19265"/>
      <c r="C19265"/>
      <c r="D19265"/>
      <c r="E19265"/>
      <c r="F19265"/>
      <c r="G19265"/>
      <c r="H19265"/>
      <c r="I19265"/>
      <c r="J19265"/>
    </row>
    <row r="19266" spans="1:10" x14ac:dyDescent="0.3">
      <c r="A19266" s="957"/>
      <c r="B19266"/>
      <c r="C19266"/>
      <c r="D19266"/>
      <c r="E19266"/>
      <c r="F19266"/>
      <c r="G19266"/>
      <c r="H19266"/>
      <c r="I19266"/>
      <c r="J19266"/>
    </row>
    <row r="19267" spans="1:10" x14ac:dyDescent="0.3">
      <c r="A19267" s="957"/>
      <c r="B19267"/>
      <c r="C19267"/>
      <c r="D19267"/>
      <c r="E19267"/>
      <c r="F19267"/>
      <c r="G19267"/>
      <c r="H19267"/>
      <c r="I19267"/>
      <c r="J19267"/>
    </row>
    <row r="19268" spans="1:10" x14ac:dyDescent="0.3">
      <c r="A19268" s="957"/>
      <c r="B19268"/>
      <c r="C19268"/>
      <c r="D19268"/>
      <c r="E19268"/>
      <c r="F19268"/>
      <c r="G19268"/>
      <c r="H19268"/>
      <c r="I19268"/>
      <c r="J19268"/>
    </row>
    <row r="19269" spans="1:10" x14ac:dyDescent="0.3">
      <c r="A19269" s="957"/>
      <c r="B19269"/>
      <c r="C19269"/>
      <c r="D19269"/>
      <c r="E19269"/>
      <c r="F19269"/>
      <c r="G19269"/>
      <c r="H19269"/>
      <c r="I19269"/>
      <c r="J19269"/>
    </row>
    <row r="19270" spans="1:10" x14ac:dyDescent="0.3">
      <c r="A19270" s="957"/>
      <c r="B19270"/>
      <c r="C19270"/>
      <c r="D19270"/>
      <c r="E19270"/>
      <c r="F19270"/>
      <c r="G19270"/>
      <c r="H19270"/>
      <c r="I19270"/>
      <c r="J19270"/>
    </row>
    <row r="19271" spans="1:10" x14ac:dyDescent="0.3">
      <c r="A19271" s="957"/>
      <c r="B19271"/>
      <c r="C19271"/>
      <c r="D19271"/>
      <c r="E19271"/>
      <c r="F19271"/>
      <c r="G19271"/>
      <c r="H19271"/>
      <c r="I19271"/>
      <c r="J19271"/>
    </row>
    <row r="19272" spans="1:10" x14ac:dyDescent="0.3">
      <c r="A19272" s="957"/>
      <c r="B19272"/>
      <c r="C19272"/>
      <c r="D19272"/>
      <c r="E19272"/>
      <c r="F19272"/>
      <c r="G19272"/>
      <c r="H19272"/>
      <c r="I19272"/>
      <c r="J19272"/>
    </row>
    <row r="19273" spans="1:10" x14ac:dyDescent="0.3">
      <c r="A19273" s="957"/>
      <c r="B19273"/>
      <c r="C19273"/>
      <c r="D19273"/>
      <c r="E19273"/>
      <c r="F19273"/>
      <c r="G19273"/>
      <c r="H19273"/>
      <c r="I19273"/>
      <c r="J19273"/>
    </row>
    <row r="19274" spans="1:10" x14ac:dyDescent="0.3">
      <c r="A19274" s="957"/>
      <c r="B19274"/>
      <c r="C19274"/>
      <c r="D19274"/>
      <c r="E19274"/>
      <c r="F19274"/>
      <c r="G19274"/>
      <c r="H19274"/>
      <c r="I19274"/>
      <c r="J19274"/>
    </row>
    <row r="19275" spans="1:10" x14ac:dyDescent="0.3">
      <c r="A19275" s="957"/>
      <c r="B19275"/>
      <c r="C19275"/>
      <c r="D19275"/>
      <c r="E19275"/>
      <c r="F19275"/>
      <c r="G19275"/>
      <c r="H19275"/>
      <c r="I19275"/>
      <c r="J19275"/>
    </row>
    <row r="19276" spans="1:10" x14ac:dyDescent="0.3">
      <c r="A19276" s="957"/>
      <c r="B19276"/>
      <c r="C19276"/>
      <c r="D19276"/>
      <c r="E19276"/>
      <c r="F19276"/>
      <c r="G19276"/>
      <c r="H19276"/>
      <c r="I19276"/>
      <c r="J19276"/>
    </row>
    <row r="19277" spans="1:10" x14ac:dyDescent="0.3">
      <c r="A19277" s="957"/>
      <c r="B19277"/>
      <c r="C19277"/>
      <c r="D19277"/>
      <c r="E19277"/>
      <c r="F19277"/>
      <c r="G19277"/>
      <c r="H19277"/>
      <c r="I19277"/>
      <c r="J19277"/>
    </row>
    <row r="19278" spans="1:10" x14ac:dyDescent="0.3">
      <c r="A19278" s="957"/>
      <c r="B19278"/>
      <c r="C19278"/>
      <c r="D19278"/>
      <c r="E19278"/>
      <c r="F19278"/>
      <c r="G19278"/>
      <c r="H19278"/>
      <c r="I19278"/>
      <c r="J19278"/>
    </row>
    <row r="19279" spans="1:10" x14ac:dyDescent="0.3">
      <c r="A19279" s="957"/>
      <c r="B19279"/>
      <c r="C19279"/>
      <c r="D19279"/>
      <c r="E19279"/>
      <c r="F19279"/>
      <c r="G19279"/>
      <c r="H19279"/>
      <c r="I19279"/>
      <c r="J19279"/>
    </row>
    <row r="19280" spans="1:10" x14ac:dyDescent="0.3">
      <c r="A19280" s="957"/>
      <c r="B19280"/>
      <c r="C19280"/>
      <c r="D19280"/>
      <c r="E19280"/>
      <c r="F19280"/>
      <c r="G19280"/>
      <c r="H19280"/>
      <c r="I19280"/>
      <c r="J19280"/>
    </row>
    <row r="19281" spans="1:10" x14ac:dyDescent="0.3">
      <c r="A19281" s="957"/>
      <c r="B19281"/>
      <c r="C19281"/>
      <c r="D19281"/>
      <c r="E19281"/>
      <c r="F19281"/>
      <c r="G19281"/>
      <c r="H19281"/>
      <c r="I19281"/>
      <c r="J19281"/>
    </row>
    <row r="19282" spans="1:10" x14ac:dyDescent="0.3">
      <c r="A19282" s="957"/>
      <c r="B19282"/>
      <c r="C19282"/>
      <c r="D19282"/>
      <c r="E19282"/>
      <c r="F19282"/>
      <c r="G19282"/>
      <c r="H19282"/>
      <c r="I19282"/>
      <c r="J19282"/>
    </row>
    <row r="19283" spans="1:10" x14ac:dyDescent="0.3">
      <c r="A19283" s="957"/>
      <c r="B19283"/>
      <c r="C19283"/>
      <c r="D19283"/>
      <c r="E19283"/>
      <c r="F19283"/>
      <c r="G19283"/>
      <c r="H19283"/>
      <c r="I19283"/>
      <c r="J19283"/>
    </row>
    <row r="19284" spans="1:10" x14ac:dyDescent="0.3">
      <c r="A19284" s="957"/>
      <c r="B19284"/>
      <c r="C19284"/>
      <c r="D19284"/>
      <c r="E19284"/>
      <c r="F19284"/>
      <c r="G19284"/>
      <c r="H19284"/>
      <c r="I19284"/>
      <c r="J19284"/>
    </row>
    <row r="19285" spans="1:10" x14ac:dyDescent="0.3">
      <c r="A19285" s="957"/>
      <c r="B19285"/>
      <c r="C19285"/>
      <c r="D19285"/>
      <c r="E19285"/>
      <c r="F19285"/>
      <c r="G19285"/>
      <c r="H19285"/>
      <c r="I19285"/>
      <c r="J19285"/>
    </row>
    <row r="19286" spans="1:10" x14ac:dyDescent="0.3">
      <c r="A19286" s="957"/>
      <c r="B19286"/>
      <c r="C19286"/>
      <c r="D19286"/>
      <c r="E19286"/>
      <c r="F19286"/>
      <c r="G19286"/>
      <c r="H19286"/>
      <c r="I19286"/>
      <c r="J19286"/>
    </row>
    <row r="19287" spans="1:10" x14ac:dyDescent="0.3">
      <c r="A19287" s="957"/>
      <c r="B19287"/>
      <c r="C19287"/>
      <c r="D19287"/>
      <c r="E19287"/>
      <c r="F19287"/>
      <c r="G19287"/>
      <c r="H19287"/>
      <c r="I19287"/>
      <c r="J19287"/>
    </row>
    <row r="19288" spans="1:10" x14ac:dyDescent="0.3">
      <c r="A19288" s="957"/>
      <c r="B19288"/>
      <c r="C19288"/>
      <c r="D19288"/>
      <c r="E19288"/>
      <c r="F19288"/>
      <c r="G19288"/>
      <c r="H19288"/>
      <c r="I19288"/>
      <c r="J19288"/>
    </row>
    <row r="19289" spans="1:10" x14ac:dyDescent="0.3">
      <c r="A19289" s="957"/>
      <c r="B19289"/>
      <c r="C19289"/>
      <c r="D19289"/>
      <c r="E19289"/>
      <c r="F19289"/>
      <c r="G19289"/>
      <c r="H19289"/>
      <c r="I19289"/>
      <c r="J19289"/>
    </row>
    <row r="19290" spans="1:10" x14ac:dyDescent="0.3">
      <c r="A19290" s="957"/>
      <c r="B19290"/>
      <c r="C19290"/>
      <c r="D19290"/>
      <c r="E19290"/>
      <c r="F19290"/>
      <c r="G19290"/>
      <c r="H19290"/>
      <c r="I19290"/>
      <c r="J19290"/>
    </row>
    <row r="19291" spans="1:10" x14ac:dyDescent="0.3">
      <c r="A19291" s="957"/>
      <c r="B19291"/>
      <c r="C19291"/>
      <c r="D19291"/>
      <c r="E19291"/>
      <c r="F19291"/>
      <c r="G19291"/>
      <c r="H19291"/>
      <c r="I19291"/>
      <c r="J19291"/>
    </row>
    <row r="19292" spans="1:10" x14ac:dyDescent="0.3">
      <c r="A19292" s="957"/>
      <c r="B19292"/>
      <c r="C19292"/>
      <c r="D19292"/>
      <c r="E19292"/>
      <c r="F19292"/>
      <c r="G19292"/>
      <c r="H19292"/>
      <c r="I19292"/>
      <c r="J19292"/>
    </row>
    <row r="19293" spans="1:10" x14ac:dyDescent="0.3">
      <c r="A19293" s="957"/>
      <c r="B19293"/>
      <c r="C19293"/>
      <c r="D19293"/>
      <c r="E19293"/>
      <c r="F19293"/>
      <c r="G19293"/>
      <c r="H19293"/>
      <c r="I19293"/>
      <c r="J19293"/>
    </row>
    <row r="19294" spans="1:10" x14ac:dyDescent="0.3">
      <c r="A19294" s="957"/>
      <c r="B19294"/>
      <c r="C19294"/>
      <c r="D19294"/>
      <c r="E19294"/>
      <c r="F19294"/>
      <c r="G19294"/>
      <c r="H19294"/>
      <c r="I19294"/>
      <c r="J19294"/>
    </row>
    <row r="19295" spans="1:10" x14ac:dyDescent="0.3">
      <c r="A19295" s="957"/>
      <c r="B19295"/>
      <c r="C19295"/>
      <c r="D19295"/>
      <c r="E19295"/>
      <c r="F19295"/>
      <c r="G19295"/>
      <c r="H19295"/>
      <c r="I19295"/>
      <c r="J19295"/>
    </row>
    <row r="19296" spans="1:10" x14ac:dyDescent="0.3">
      <c r="A19296" s="957"/>
      <c r="B19296"/>
      <c r="C19296"/>
      <c r="D19296"/>
      <c r="E19296"/>
      <c r="F19296"/>
      <c r="G19296"/>
      <c r="H19296"/>
      <c r="I19296"/>
      <c r="J19296"/>
    </row>
    <row r="19297" spans="1:10" x14ac:dyDescent="0.3">
      <c r="A19297" s="957"/>
      <c r="B19297"/>
      <c r="C19297"/>
      <c r="D19297"/>
      <c r="E19297"/>
      <c r="F19297"/>
      <c r="G19297"/>
      <c r="H19297"/>
      <c r="I19297"/>
      <c r="J19297"/>
    </row>
    <row r="19298" spans="1:10" x14ac:dyDescent="0.3">
      <c r="A19298" s="957"/>
      <c r="B19298"/>
      <c r="C19298"/>
      <c r="D19298"/>
      <c r="E19298"/>
      <c r="F19298"/>
      <c r="G19298"/>
      <c r="H19298"/>
      <c r="I19298"/>
      <c r="J19298"/>
    </row>
    <row r="19299" spans="1:10" x14ac:dyDescent="0.3">
      <c r="A19299" s="957"/>
      <c r="B19299"/>
      <c r="C19299"/>
      <c r="D19299"/>
      <c r="E19299"/>
      <c r="F19299"/>
      <c r="G19299"/>
      <c r="H19299"/>
      <c r="I19299"/>
      <c r="J19299"/>
    </row>
    <row r="19300" spans="1:10" x14ac:dyDescent="0.3">
      <c r="A19300" s="957"/>
      <c r="B19300"/>
      <c r="C19300"/>
      <c r="D19300"/>
      <c r="E19300"/>
      <c r="F19300"/>
      <c r="G19300"/>
      <c r="H19300"/>
      <c r="I19300"/>
      <c r="J19300"/>
    </row>
    <row r="19301" spans="1:10" x14ac:dyDescent="0.3">
      <c r="A19301" s="957"/>
      <c r="B19301"/>
      <c r="C19301"/>
      <c r="D19301"/>
      <c r="E19301"/>
      <c r="F19301"/>
      <c r="G19301"/>
      <c r="H19301"/>
      <c r="I19301"/>
      <c r="J19301"/>
    </row>
    <row r="19302" spans="1:10" x14ac:dyDescent="0.3">
      <c r="A19302" s="957"/>
      <c r="B19302"/>
      <c r="C19302"/>
      <c r="D19302"/>
      <c r="E19302"/>
      <c r="F19302"/>
      <c r="G19302"/>
      <c r="H19302"/>
      <c r="I19302"/>
      <c r="J19302"/>
    </row>
    <row r="19303" spans="1:10" x14ac:dyDescent="0.3">
      <c r="A19303" s="957"/>
      <c r="B19303"/>
      <c r="C19303"/>
      <c r="D19303"/>
      <c r="E19303"/>
      <c r="F19303"/>
      <c r="G19303"/>
      <c r="H19303"/>
      <c r="I19303"/>
      <c r="J19303"/>
    </row>
    <row r="19304" spans="1:10" x14ac:dyDescent="0.3">
      <c r="A19304" s="957"/>
      <c r="B19304"/>
      <c r="C19304"/>
      <c r="D19304"/>
      <c r="E19304"/>
      <c r="F19304"/>
      <c r="G19304"/>
      <c r="H19304"/>
      <c r="I19304"/>
      <c r="J19304"/>
    </row>
    <row r="19305" spans="1:10" x14ac:dyDescent="0.3">
      <c r="A19305" s="957"/>
      <c r="B19305"/>
      <c r="C19305"/>
      <c r="D19305"/>
      <c r="E19305"/>
      <c r="F19305"/>
      <c r="G19305"/>
      <c r="H19305"/>
      <c r="I19305"/>
      <c r="J19305"/>
    </row>
    <row r="19306" spans="1:10" x14ac:dyDescent="0.3">
      <c r="A19306" s="957"/>
      <c r="B19306"/>
      <c r="C19306"/>
      <c r="D19306"/>
      <c r="E19306"/>
      <c r="F19306"/>
      <c r="G19306"/>
      <c r="H19306"/>
      <c r="I19306"/>
      <c r="J19306"/>
    </row>
    <row r="19307" spans="1:10" x14ac:dyDescent="0.3">
      <c r="A19307" s="957"/>
      <c r="B19307"/>
      <c r="C19307"/>
      <c r="D19307"/>
      <c r="E19307"/>
      <c r="F19307"/>
      <c r="G19307"/>
      <c r="H19307"/>
      <c r="I19307"/>
      <c r="J19307"/>
    </row>
    <row r="19308" spans="1:10" x14ac:dyDescent="0.3">
      <c r="A19308" s="957"/>
      <c r="B19308"/>
      <c r="C19308"/>
      <c r="D19308"/>
      <c r="E19308"/>
      <c r="F19308"/>
      <c r="G19308"/>
      <c r="H19308"/>
      <c r="I19308"/>
      <c r="J19308"/>
    </row>
    <row r="19309" spans="1:10" x14ac:dyDescent="0.3">
      <c r="A19309" s="957"/>
      <c r="B19309"/>
      <c r="C19309"/>
      <c r="D19309"/>
      <c r="E19309"/>
      <c r="F19309"/>
      <c r="G19309"/>
      <c r="H19309"/>
      <c r="I19309"/>
      <c r="J19309"/>
    </row>
    <row r="19310" spans="1:10" x14ac:dyDescent="0.3">
      <c r="A19310" s="957"/>
      <c r="B19310"/>
      <c r="C19310"/>
      <c r="D19310"/>
      <c r="E19310"/>
      <c r="F19310"/>
      <c r="G19310"/>
      <c r="H19310"/>
      <c r="I19310"/>
      <c r="J19310"/>
    </row>
    <row r="19311" spans="1:10" x14ac:dyDescent="0.3">
      <c r="A19311" s="957"/>
      <c r="B19311"/>
      <c r="C19311"/>
      <c r="D19311"/>
      <c r="E19311"/>
      <c r="F19311"/>
      <c r="G19311"/>
      <c r="H19311"/>
      <c r="I19311"/>
      <c r="J19311"/>
    </row>
    <row r="19312" spans="1:10" x14ac:dyDescent="0.3">
      <c r="A19312" s="957"/>
      <c r="B19312"/>
      <c r="C19312"/>
      <c r="D19312"/>
      <c r="E19312"/>
      <c r="F19312"/>
      <c r="G19312"/>
      <c r="H19312"/>
      <c r="I19312"/>
      <c r="J19312"/>
    </row>
    <row r="19313" spans="1:10" x14ac:dyDescent="0.3">
      <c r="A19313" s="957"/>
      <c r="B19313"/>
      <c r="C19313"/>
      <c r="D19313"/>
      <c r="E19313"/>
      <c r="F19313"/>
      <c r="G19313"/>
      <c r="H19313"/>
      <c r="I19313"/>
      <c r="J19313"/>
    </row>
    <row r="19314" spans="1:10" x14ac:dyDescent="0.3">
      <c r="A19314" s="957"/>
      <c r="B19314"/>
      <c r="C19314"/>
      <c r="D19314"/>
      <c r="E19314"/>
      <c r="F19314"/>
      <c r="G19314"/>
      <c r="H19314"/>
      <c r="I19314"/>
      <c r="J19314"/>
    </row>
    <row r="19315" spans="1:10" x14ac:dyDescent="0.3">
      <c r="A19315" s="957"/>
      <c r="B19315"/>
      <c r="C19315"/>
      <c r="D19315"/>
      <c r="E19315"/>
      <c r="F19315"/>
      <c r="G19315"/>
      <c r="H19315"/>
      <c r="I19315"/>
      <c r="J19315"/>
    </row>
    <row r="19316" spans="1:10" x14ac:dyDescent="0.3">
      <c r="A19316" s="957"/>
      <c r="B19316"/>
      <c r="C19316"/>
      <c r="D19316"/>
      <c r="E19316"/>
      <c r="F19316"/>
      <c r="G19316"/>
      <c r="H19316"/>
      <c r="I19316"/>
      <c r="J19316"/>
    </row>
    <row r="19317" spans="1:10" x14ac:dyDescent="0.3">
      <c r="A19317" s="957"/>
      <c r="B19317"/>
      <c r="C19317"/>
      <c r="D19317"/>
      <c r="E19317"/>
      <c r="F19317"/>
      <c r="G19317"/>
      <c r="H19317"/>
      <c r="I19317"/>
      <c r="J19317"/>
    </row>
    <row r="19318" spans="1:10" x14ac:dyDescent="0.3">
      <c r="A19318" s="957"/>
      <c r="B19318"/>
      <c r="C19318"/>
      <c r="D19318"/>
      <c r="E19318"/>
      <c r="F19318"/>
      <c r="G19318"/>
      <c r="H19318"/>
      <c r="I19318"/>
      <c r="J19318"/>
    </row>
    <row r="19319" spans="1:10" x14ac:dyDescent="0.3">
      <c r="A19319" s="957"/>
      <c r="B19319"/>
      <c r="C19319"/>
      <c r="D19319"/>
      <c r="E19319"/>
      <c r="F19319"/>
      <c r="G19319"/>
      <c r="H19319"/>
      <c r="I19319"/>
      <c r="J19319"/>
    </row>
    <row r="19320" spans="1:10" x14ac:dyDescent="0.3">
      <c r="A19320" s="957"/>
      <c r="B19320"/>
      <c r="C19320"/>
      <c r="D19320"/>
      <c r="E19320"/>
      <c r="F19320"/>
      <c r="G19320"/>
      <c r="H19320"/>
      <c r="I19320"/>
      <c r="J19320"/>
    </row>
    <row r="19321" spans="1:10" x14ac:dyDescent="0.3">
      <c r="A19321" s="957"/>
      <c r="B19321"/>
      <c r="C19321"/>
      <c r="D19321"/>
      <c r="E19321"/>
      <c r="F19321"/>
      <c r="G19321"/>
      <c r="H19321"/>
      <c r="I19321"/>
      <c r="J19321"/>
    </row>
    <row r="19322" spans="1:10" x14ac:dyDescent="0.3">
      <c r="A19322" s="957"/>
      <c r="B19322"/>
      <c r="C19322"/>
      <c r="D19322"/>
      <c r="E19322"/>
      <c r="F19322"/>
      <c r="G19322"/>
      <c r="H19322"/>
      <c r="I19322"/>
      <c r="J19322"/>
    </row>
    <row r="19323" spans="1:10" x14ac:dyDescent="0.3">
      <c r="A19323" s="957"/>
      <c r="B19323"/>
      <c r="C19323"/>
      <c r="D19323"/>
      <c r="E19323"/>
      <c r="F19323"/>
      <c r="G19323"/>
      <c r="H19323"/>
      <c r="I19323"/>
      <c r="J19323"/>
    </row>
    <row r="19324" spans="1:10" x14ac:dyDescent="0.3">
      <c r="A19324" s="957"/>
      <c r="B19324"/>
      <c r="C19324"/>
      <c r="D19324"/>
      <c r="E19324"/>
      <c r="F19324"/>
      <c r="G19324"/>
      <c r="H19324"/>
      <c r="I19324"/>
      <c r="J19324"/>
    </row>
    <row r="19325" spans="1:10" x14ac:dyDescent="0.3">
      <c r="A19325" s="957"/>
      <c r="B19325"/>
      <c r="C19325"/>
      <c r="D19325"/>
      <c r="E19325"/>
      <c r="F19325"/>
      <c r="G19325"/>
      <c r="H19325"/>
      <c r="I19325"/>
      <c r="J19325"/>
    </row>
    <row r="19326" spans="1:10" x14ac:dyDescent="0.3">
      <c r="A19326" s="957"/>
      <c r="B19326"/>
      <c r="C19326"/>
      <c r="D19326"/>
      <c r="E19326"/>
      <c r="F19326"/>
      <c r="G19326"/>
      <c r="H19326"/>
      <c r="I19326"/>
      <c r="J19326"/>
    </row>
    <row r="19327" spans="1:10" x14ac:dyDescent="0.3">
      <c r="A19327" s="957"/>
      <c r="B19327"/>
      <c r="C19327"/>
      <c r="D19327"/>
      <c r="E19327"/>
      <c r="F19327"/>
      <c r="G19327"/>
      <c r="H19327"/>
      <c r="I19327"/>
      <c r="J19327"/>
    </row>
    <row r="19328" spans="1:10" x14ac:dyDescent="0.3">
      <c r="A19328" s="957"/>
      <c r="B19328"/>
      <c r="C19328"/>
      <c r="D19328"/>
      <c r="E19328"/>
      <c r="F19328"/>
      <c r="G19328"/>
      <c r="H19328"/>
      <c r="I19328"/>
      <c r="J19328"/>
    </row>
    <row r="19329" spans="1:10" x14ac:dyDescent="0.3">
      <c r="A19329" s="957"/>
      <c r="B19329"/>
      <c r="C19329"/>
      <c r="D19329"/>
      <c r="E19329"/>
      <c r="F19329"/>
      <c r="G19329"/>
      <c r="H19329"/>
      <c r="I19329"/>
      <c r="J19329"/>
    </row>
    <row r="19330" spans="1:10" x14ac:dyDescent="0.3">
      <c r="A19330" s="957"/>
      <c r="B19330"/>
      <c r="C19330"/>
      <c r="D19330"/>
      <c r="E19330"/>
      <c r="F19330"/>
      <c r="G19330"/>
      <c r="H19330"/>
      <c r="I19330"/>
      <c r="J19330"/>
    </row>
    <row r="19331" spans="1:10" x14ac:dyDescent="0.3">
      <c r="A19331" s="957"/>
      <c r="B19331"/>
      <c r="C19331"/>
      <c r="D19331"/>
      <c r="E19331"/>
      <c r="F19331"/>
      <c r="G19331"/>
      <c r="H19331"/>
      <c r="I19331"/>
      <c r="J19331"/>
    </row>
    <row r="19332" spans="1:10" x14ac:dyDescent="0.3">
      <c r="A19332" s="957"/>
      <c r="B19332"/>
      <c r="C19332"/>
      <c r="D19332"/>
      <c r="E19332"/>
      <c r="F19332"/>
      <c r="G19332"/>
      <c r="H19332"/>
      <c r="I19332"/>
      <c r="J19332"/>
    </row>
    <row r="19333" spans="1:10" x14ac:dyDescent="0.3">
      <c r="A19333" s="957"/>
      <c r="B19333"/>
      <c r="C19333"/>
      <c r="D19333"/>
      <c r="E19333"/>
      <c r="F19333"/>
      <c r="G19333"/>
      <c r="H19333"/>
      <c r="I19333"/>
      <c r="J19333"/>
    </row>
    <row r="19334" spans="1:10" x14ac:dyDescent="0.3">
      <c r="A19334" s="957"/>
      <c r="B19334"/>
      <c r="C19334"/>
      <c r="D19334"/>
      <c r="E19334"/>
      <c r="F19334"/>
      <c r="G19334"/>
      <c r="H19334"/>
      <c r="I19334"/>
      <c r="J19334"/>
    </row>
    <row r="19335" spans="1:10" x14ac:dyDescent="0.3">
      <c r="A19335" s="957"/>
      <c r="B19335"/>
      <c r="C19335"/>
      <c r="D19335"/>
      <c r="E19335"/>
      <c r="F19335"/>
      <c r="G19335"/>
      <c r="H19335"/>
      <c r="I19335"/>
      <c r="J19335"/>
    </row>
    <row r="19336" spans="1:10" x14ac:dyDescent="0.3">
      <c r="A19336" s="957"/>
      <c r="B19336"/>
      <c r="C19336"/>
      <c r="D19336"/>
      <c r="E19336"/>
      <c r="F19336"/>
      <c r="G19336"/>
      <c r="H19336"/>
      <c r="I19336"/>
      <c r="J19336"/>
    </row>
    <row r="19337" spans="1:10" x14ac:dyDescent="0.3">
      <c r="A19337" s="957"/>
      <c r="B19337"/>
      <c r="C19337"/>
      <c r="D19337"/>
      <c r="E19337"/>
      <c r="F19337"/>
      <c r="G19337"/>
      <c r="H19337"/>
      <c r="I19337"/>
      <c r="J19337"/>
    </row>
    <row r="19338" spans="1:10" x14ac:dyDescent="0.3">
      <c r="A19338" s="957"/>
      <c r="B19338"/>
      <c r="C19338"/>
      <c r="D19338"/>
      <c r="E19338"/>
      <c r="F19338"/>
      <c r="G19338"/>
      <c r="H19338"/>
      <c r="I19338"/>
      <c r="J19338"/>
    </row>
    <row r="19339" spans="1:10" x14ac:dyDescent="0.3">
      <c r="A19339" s="957"/>
      <c r="B19339"/>
      <c r="C19339"/>
      <c r="D19339"/>
      <c r="E19339"/>
      <c r="F19339"/>
      <c r="G19339"/>
      <c r="H19339"/>
      <c r="I19339"/>
      <c r="J19339"/>
    </row>
    <row r="19340" spans="1:10" x14ac:dyDescent="0.3">
      <c r="A19340" s="957"/>
      <c r="B19340"/>
      <c r="C19340"/>
      <c r="D19340"/>
      <c r="E19340"/>
      <c r="F19340"/>
      <c r="G19340"/>
      <c r="H19340"/>
      <c r="I19340"/>
      <c r="J19340"/>
    </row>
    <row r="19341" spans="1:10" x14ac:dyDescent="0.3">
      <c r="A19341" s="957"/>
      <c r="B19341"/>
      <c r="C19341"/>
      <c r="D19341"/>
      <c r="E19341"/>
      <c r="F19341"/>
      <c r="G19341"/>
      <c r="H19341"/>
      <c r="I19341"/>
      <c r="J19341"/>
    </row>
    <row r="19342" spans="1:10" x14ac:dyDescent="0.3">
      <c r="A19342" s="957"/>
      <c r="B19342"/>
      <c r="C19342"/>
      <c r="D19342"/>
      <c r="E19342"/>
      <c r="F19342"/>
      <c r="G19342"/>
      <c r="H19342"/>
      <c r="I19342"/>
      <c r="J19342"/>
    </row>
    <row r="19343" spans="1:10" x14ac:dyDescent="0.3">
      <c r="A19343" s="957"/>
      <c r="B19343"/>
      <c r="C19343"/>
      <c r="D19343"/>
      <c r="E19343"/>
      <c r="F19343"/>
      <c r="G19343"/>
      <c r="H19343"/>
      <c r="I19343"/>
      <c r="J19343"/>
    </row>
    <row r="19344" spans="1:10" x14ac:dyDescent="0.3">
      <c r="A19344" s="957"/>
      <c r="B19344"/>
      <c r="C19344"/>
      <c r="D19344"/>
      <c r="E19344"/>
      <c r="F19344"/>
      <c r="G19344"/>
      <c r="H19344"/>
      <c r="I19344"/>
      <c r="J19344"/>
    </row>
    <row r="19345" spans="1:10" x14ac:dyDescent="0.3">
      <c r="A19345" s="957"/>
      <c r="B19345"/>
      <c r="C19345"/>
      <c r="D19345"/>
      <c r="E19345"/>
      <c r="F19345"/>
      <c r="G19345"/>
      <c r="H19345"/>
      <c r="I19345"/>
      <c r="J19345"/>
    </row>
    <row r="19346" spans="1:10" x14ac:dyDescent="0.3">
      <c r="A19346" s="957"/>
      <c r="B19346"/>
      <c r="C19346"/>
      <c r="D19346"/>
      <c r="E19346"/>
      <c r="F19346"/>
      <c r="G19346"/>
      <c r="H19346"/>
      <c r="I19346"/>
      <c r="J19346"/>
    </row>
    <row r="19347" spans="1:10" x14ac:dyDescent="0.3">
      <c r="A19347" s="957"/>
      <c r="B19347"/>
      <c r="C19347"/>
      <c r="D19347"/>
      <c r="E19347"/>
      <c r="F19347"/>
      <c r="G19347"/>
      <c r="H19347"/>
      <c r="I19347"/>
      <c r="J19347"/>
    </row>
    <row r="19348" spans="1:10" x14ac:dyDescent="0.3">
      <c r="A19348" s="957"/>
      <c r="B19348"/>
      <c r="C19348"/>
      <c r="D19348"/>
      <c r="E19348"/>
      <c r="F19348"/>
      <c r="G19348"/>
      <c r="H19348"/>
      <c r="I19348"/>
      <c r="J19348"/>
    </row>
    <row r="19349" spans="1:10" x14ac:dyDescent="0.3">
      <c r="A19349" s="957"/>
      <c r="B19349"/>
      <c r="C19349"/>
      <c r="D19349"/>
      <c r="E19349"/>
      <c r="F19349"/>
      <c r="G19349"/>
      <c r="H19349"/>
      <c r="I19349"/>
      <c r="J19349"/>
    </row>
    <row r="19350" spans="1:10" x14ac:dyDescent="0.3">
      <c r="A19350" s="957"/>
      <c r="B19350"/>
      <c r="C19350"/>
      <c r="D19350"/>
      <c r="E19350"/>
      <c r="F19350"/>
      <c r="G19350"/>
      <c r="H19350"/>
      <c r="I19350"/>
      <c r="J19350"/>
    </row>
    <row r="19351" spans="1:10" x14ac:dyDescent="0.3">
      <c r="A19351" s="957"/>
      <c r="B19351"/>
      <c r="C19351"/>
      <c r="D19351"/>
      <c r="E19351"/>
      <c r="F19351"/>
      <c r="G19351"/>
      <c r="H19351"/>
      <c r="I19351"/>
      <c r="J19351"/>
    </row>
    <row r="19352" spans="1:10" x14ac:dyDescent="0.3">
      <c r="A19352" s="957"/>
      <c r="B19352"/>
      <c r="C19352"/>
      <c r="D19352"/>
      <c r="E19352"/>
      <c r="F19352"/>
      <c r="G19352"/>
      <c r="H19352"/>
      <c r="I19352"/>
      <c r="J19352"/>
    </row>
    <row r="19353" spans="1:10" x14ac:dyDescent="0.3">
      <c r="A19353" s="957"/>
      <c r="B19353"/>
      <c r="C19353"/>
      <c r="D19353"/>
      <c r="E19353"/>
      <c r="F19353"/>
      <c r="G19353"/>
      <c r="H19353"/>
      <c r="I19353"/>
      <c r="J19353"/>
    </row>
    <row r="19354" spans="1:10" x14ac:dyDescent="0.3">
      <c r="A19354" s="957"/>
      <c r="B19354"/>
      <c r="C19354"/>
      <c r="D19354"/>
      <c r="E19354"/>
      <c r="F19354"/>
      <c r="G19354"/>
      <c r="H19354"/>
      <c r="I19354"/>
      <c r="J19354"/>
    </row>
    <row r="19355" spans="1:10" x14ac:dyDescent="0.3">
      <c r="A19355" s="957"/>
      <c r="B19355"/>
      <c r="C19355"/>
      <c r="D19355"/>
      <c r="E19355"/>
      <c r="F19355"/>
      <c r="G19355"/>
      <c r="H19355"/>
      <c r="I19355"/>
      <c r="J19355"/>
    </row>
    <row r="19356" spans="1:10" x14ac:dyDescent="0.3">
      <c r="A19356" s="957"/>
      <c r="B19356"/>
      <c r="C19356"/>
      <c r="D19356"/>
      <c r="E19356"/>
      <c r="F19356"/>
      <c r="G19356"/>
      <c r="H19356"/>
      <c r="I19356"/>
      <c r="J19356"/>
    </row>
    <row r="19357" spans="1:10" x14ac:dyDescent="0.3">
      <c r="A19357" s="957"/>
      <c r="B19357"/>
      <c r="C19357"/>
      <c r="D19357"/>
      <c r="E19357"/>
      <c r="F19357"/>
      <c r="G19357"/>
      <c r="H19357"/>
      <c r="I19357"/>
      <c r="J19357"/>
    </row>
    <row r="19358" spans="1:10" x14ac:dyDescent="0.3">
      <c r="A19358" s="957"/>
      <c r="B19358"/>
      <c r="C19358"/>
      <c r="D19358"/>
      <c r="E19358"/>
      <c r="F19358"/>
      <c r="G19358"/>
      <c r="H19358"/>
      <c r="I19358"/>
      <c r="J19358"/>
    </row>
    <row r="19359" spans="1:10" x14ac:dyDescent="0.3">
      <c r="A19359" s="957"/>
      <c r="B19359"/>
      <c r="C19359"/>
      <c r="D19359"/>
      <c r="E19359"/>
      <c r="F19359"/>
      <c r="G19359"/>
      <c r="H19359"/>
      <c r="I19359"/>
      <c r="J19359"/>
    </row>
    <row r="19360" spans="1:10" x14ac:dyDescent="0.3">
      <c r="A19360" s="957"/>
      <c r="B19360"/>
      <c r="C19360"/>
      <c r="D19360"/>
      <c r="E19360"/>
      <c r="F19360"/>
      <c r="G19360"/>
      <c r="H19360"/>
      <c r="I19360"/>
      <c r="J19360"/>
    </row>
    <row r="19361" spans="1:10" x14ac:dyDescent="0.3">
      <c r="A19361" s="957"/>
      <c r="B19361"/>
      <c r="C19361"/>
      <c r="D19361"/>
      <c r="E19361"/>
      <c r="F19361"/>
      <c r="G19361"/>
      <c r="H19361"/>
      <c r="I19361"/>
      <c r="J19361"/>
    </row>
    <row r="19362" spans="1:10" x14ac:dyDescent="0.3">
      <c r="A19362" s="957"/>
      <c r="B19362"/>
      <c r="C19362"/>
      <c r="D19362"/>
      <c r="E19362"/>
      <c r="F19362"/>
      <c r="G19362"/>
      <c r="H19362"/>
      <c r="I19362"/>
      <c r="J19362"/>
    </row>
    <row r="19363" spans="1:10" x14ac:dyDescent="0.3">
      <c r="A19363" s="957"/>
      <c r="B19363"/>
      <c r="C19363"/>
      <c r="D19363"/>
      <c r="E19363"/>
      <c r="F19363"/>
      <c r="G19363"/>
      <c r="H19363"/>
      <c r="I19363"/>
      <c r="J19363"/>
    </row>
    <row r="19364" spans="1:10" x14ac:dyDescent="0.3">
      <c r="A19364" s="957"/>
      <c r="B19364"/>
      <c r="C19364"/>
      <c r="D19364"/>
      <c r="E19364"/>
      <c r="F19364"/>
      <c r="G19364"/>
      <c r="H19364"/>
      <c r="I19364"/>
      <c r="J19364"/>
    </row>
    <row r="19365" spans="1:10" x14ac:dyDescent="0.3">
      <c r="A19365" s="957"/>
      <c r="B19365"/>
      <c r="C19365"/>
      <c r="D19365"/>
      <c r="E19365"/>
      <c r="F19365"/>
      <c r="G19365"/>
      <c r="H19365"/>
      <c r="I19365"/>
      <c r="J19365"/>
    </row>
    <row r="19366" spans="1:10" x14ac:dyDescent="0.3">
      <c r="A19366" s="957"/>
      <c r="B19366"/>
      <c r="C19366"/>
      <c r="D19366"/>
      <c r="E19366"/>
      <c r="F19366"/>
      <c r="G19366"/>
      <c r="H19366"/>
      <c r="I19366"/>
      <c r="J19366"/>
    </row>
    <row r="19367" spans="1:10" x14ac:dyDescent="0.3">
      <c r="A19367" s="957"/>
      <c r="B19367"/>
      <c r="C19367"/>
      <c r="D19367"/>
      <c r="E19367"/>
      <c r="F19367"/>
      <c r="G19367"/>
      <c r="H19367"/>
      <c r="I19367"/>
      <c r="J19367"/>
    </row>
    <row r="19368" spans="1:10" x14ac:dyDescent="0.3">
      <c r="A19368" s="957"/>
      <c r="B19368"/>
      <c r="C19368"/>
      <c r="D19368"/>
      <c r="E19368"/>
      <c r="F19368"/>
      <c r="G19368"/>
      <c r="H19368"/>
      <c r="I19368"/>
      <c r="J19368"/>
    </row>
    <row r="19369" spans="1:10" x14ac:dyDescent="0.3">
      <c r="A19369" s="957"/>
      <c r="B19369"/>
      <c r="C19369"/>
      <c r="D19369"/>
      <c r="E19369"/>
      <c r="F19369"/>
      <c r="G19369"/>
      <c r="H19369"/>
      <c r="I19369"/>
      <c r="J19369"/>
    </row>
    <row r="19370" spans="1:10" x14ac:dyDescent="0.3">
      <c r="A19370" s="957"/>
      <c r="B19370"/>
      <c r="C19370"/>
      <c r="D19370"/>
      <c r="E19370"/>
      <c r="F19370"/>
      <c r="G19370"/>
      <c r="H19370"/>
      <c r="I19370"/>
      <c r="J19370"/>
    </row>
    <row r="19371" spans="1:10" x14ac:dyDescent="0.3">
      <c r="A19371" s="957"/>
      <c r="B19371"/>
      <c r="C19371"/>
      <c r="D19371"/>
      <c r="E19371"/>
      <c r="F19371"/>
      <c r="G19371"/>
      <c r="H19371"/>
      <c r="I19371"/>
      <c r="J19371"/>
    </row>
    <row r="19372" spans="1:10" x14ac:dyDescent="0.3">
      <c r="A19372" s="957"/>
      <c r="B19372"/>
      <c r="C19372"/>
      <c r="D19372"/>
      <c r="E19372"/>
      <c r="F19372"/>
      <c r="G19372"/>
      <c r="H19372"/>
      <c r="I19372"/>
      <c r="J19372"/>
    </row>
    <row r="19373" spans="1:10" x14ac:dyDescent="0.3">
      <c r="A19373" s="957"/>
      <c r="B19373"/>
      <c r="C19373"/>
      <c r="D19373"/>
      <c r="E19373"/>
      <c r="F19373"/>
      <c r="G19373"/>
      <c r="H19373"/>
      <c r="I19373"/>
      <c r="J19373"/>
    </row>
    <row r="19374" spans="1:10" x14ac:dyDescent="0.3">
      <c r="A19374" s="957"/>
      <c r="B19374"/>
      <c r="C19374"/>
      <c r="D19374"/>
      <c r="E19374"/>
      <c r="F19374"/>
      <c r="G19374"/>
      <c r="H19374"/>
      <c r="I19374"/>
      <c r="J19374"/>
    </row>
    <row r="19375" spans="1:10" x14ac:dyDescent="0.3">
      <c r="A19375" s="957"/>
      <c r="B19375"/>
      <c r="C19375"/>
      <c r="D19375"/>
      <c r="E19375"/>
      <c r="F19375"/>
      <c r="G19375"/>
      <c r="H19375"/>
      <c r="I19375"/>
      <c r="J19375"/>
    </row>
    <row r="19376" spans="1:10" x14ac:dyDescent="0.3">
      <c r="A19376" s="957"/>
      <c r="B19376"/>
      <c r="C19376"/>
      <c r="D19376"/>
      <c r="E19376"/>
      <c r="F19376"/>
      <c r="G19376"/>
      <c r="H19376"/>
      <c r="I19376"/>
      <c r="J19376"/>
    </row>
    <row r="19377" spans="1:10" x14ac:dyDescent="0.3">
      <c r="A19377" s="957"/>
      <c r="B19377"/>
      <c r="C19377"/>
      <c r="D19377"/>
      <c r="E19377"/>
      <c r="F19377"/>
      <c r="G19377"/>
      <c r="H19377"/>
      <c r="I19377"/>
      <c r="J19377"/>
    </row>
    <row r="19378" spans="1:10" x14ac:dyDescent="0.3">
      <c r="A19378" s="957"/>
      <c r="B19378"/>
      <c r="C19378"/>
      <c r="D19378"/>
      <c r="E19378"/>
      <c r="F19378"/>
      <c r="G19378"/>
      <c r="H19378"/>
      <c r="I19378"/>
      <c r="J19378"/>
    </row>
    <row r="19379" spans="1:10" x14ac:dyDescent="0.3">
      <c r="A19379" s="957"/>
      <c r="B19379"/>
      <c r="C19379"/>
      <c r="D19379"/>
      <c r="E19379"/>
      <c r="F19379"/>
      <c r="G19379"/>
      <c r="H19379"/>
      <c r="I19379"/>
      <c r="J19379"/>
    </row>
    <row r="19380" spans="1:10" x14ac:dyDescent="0.3">
      <c r="A19380" s="957"/>
      <c r="B19380"/>
      <c r="C19380"/>
      <c r="D19380"/>
      <c r="E19380"/>
      <c r="F19380"/>
      <c r="G19380"/>
      <c r="H19380"/>
      <c r="I19380"/>
      <c r="J19380"/>
    </row>
    <row r="19381" spans="1:10" x14ac:dyDescent="0.3">
      <c r="A19381" s="957"/>
      <c r="B19381"/>
      <c r="C19381"/>
      <c r="D19381"/>
      <c r="E19381"/>
      <c r="F19381"/>
      <c r="G19381"/>
      <c r="H19381"/>
      <c r="I19381"/>
      <c r="J19381"/>
    </row>
    <row r="19382" spans="1:10" x14ac:dyDescent="0.3">
      <c r="A19382" s="957"/>
      <c r="B19382"/>
      <c r="C19382"/>
      <c r="D19382"/>
      <c r="E19382"/>
      <c r="F19382"/>
      <c r="G19382"/>
      <c r="H19382"/>
      <c r="I19382"/>
      <c r="J19382"/>
    </row>
    <row r="19383" spans="1:10" x14ac:dyDescent="0.3">
      <c r="A19383" s="957"/>
      <c r="B19383"/>
      <c r="C19383"/>
      <c r="D19383"/>
      <c r="E19383"/>
      <c r="F19383"/>
      <c r="G19383"/>
      <c r="H19383"/>
      <c r="I19383"/>
      <c r="J19383"/>
    </row>
    <row r="19384" spans="1:10" x14ac:dyDescent="0.3">
      <c r="A19384" s="957"/>
      <c r="B19384"/>
      <c r="C19384"/>
      <c r="D19384"/>
      <c r="E19384"/>
      <c r="F19384"/>
      <c r="G19384"/>
      <c r="H19384"/>
      <c r="I19384"/>
      <c r="J19384"/>
    </row>
    <row r="19385" spans="1:10" x14ac:dyDescent="0.3">
      <c r="A19385" s="957"/>
      <c r="B19385"/>
      <c r="C19385"/>
      <c r="D19385"/>
      <c r="E19385"/>
      <c r="F19385"/>
      <c r="G19385"/>
      <c r="H19385"/>
      <c r="I19385"/>
      <c r="J19385"/>
    </row>
    <row r="19386" spans="1:10" x14ac:dyDescent="0.3">
      <c r="A19386" s="957"/>
      <c r="B19386"/>
      <c r="C19386"/>
      <c r="D19386"/>
      <c r="E19386"/>
      <c r="F19386"/>
      <c r="G19386"/>
      <c r="H19386"/>
      <c r="I19386"/>
      <c r="J19386"/>
    </row>
    <row r="19387" spans="1:10" x14ac:dyDescent="0.3">
      <c r="A19387" s="957"/>
      <c r="B19387"/>
      <c r="C19387"/>
      <c r="D19387"/>
      <c r="E19387"/>
      <c r="F19387"/>
      <c r="G19387"/>
      <c r="H19387"/>
      <c r="I19387"/>
      <c r="J19387"/>
    </row>
    <row r="19388" spans="1:10" x14ac:dyDescent="0.3">
      <c r="A19388" s="957"/>
      <c r="B19388"/>
      <c r="C19388"/>
      <c r="D19388"/>
      <c r="E19388"/>
      <c r="F19388"/>
      <c r="G19388"/>
      <c r="H19388"/>
      <c r="I19388"/>
      <c r="J19388"/>
    </row>
    <row r="19389" spans="1:10" x14ac:dyDescent="0.3">
      <c r="A19389" s="957"/>
      <c r="B19389"/>
      <c r="C19389"/>
      <c r="D19389"/>
      <c r="E19389"/>
      <c r="F19389"/>
      <c r="G19389"/>
      <c r="H19389"/>
      <c r="I19389"/>
      <c r="J19389"/>
    </row>
    <row r="19390" spans="1:10" x14ac:dyDescent="0.3">
      <c r="A19390" s="957"/>
      <c r="B19390"/>
      <c r="C19390"/>
      <c r="D19390"/>
      <c r="E19390"/>
      <c r="F19390"/>
      <c r="G19390"/>
      <c r="H19390"/>
      <c r="I19390"/>
      <c r="J19390"/>
    </row>
    <row r="19391" spans="1:10" x14ac:dyDescent="0.3">
      <c r="A19391" s="957"/>
      <c r="B19391"/>
      <c r="C19391"/>
      <c r="D19391"/>
      <c r="E19391"/>
      <c r="F19391"/>
      <c r="G19391"/>
      <c r="H19391"/>
      <c r="I19391"/>
      <c r="J19391"/>
    </row>
    <row r="19392" spans="1:10" x14ac:dyDescent="0.3">
      <c r="A19392" s="957"/>
      <c r="B19392"/>
      <c r="C19392"/>
      <c r="D19392"/>
      <c r="E19392"/>
      <c r="F19392"/>
      <c r="G19392"/>
      <c r="H19392"/>
      <c r="I19392"/>
      <c r="J19392"/>
    </row>
    <row r="19393" spans="1:10" x14ac:dyDescent="0.3">
      <c r="A19393" s="957"/>
      <c r="B19393"/>
      <c r="C19393"/>
      <c r="D19393"/>
      <c r="E19393"/>
      <c r="F19393"/>
      <c r="G19393"/>
      <c r="H19393"/>
      <c r="I19393"/>
      <c r="J19393"/>
    </row>
    <row r="19394" spans="1:10" x14ac:dyDescent="0.3">
      <c r="A19394" s="957"/>
      <c r="B19394"/>
      <c r="C19394"/>
      <c r="D19394"/>
      <c r="E19394"/>
      <c r="F19394"/>
      <c r="G19394"/>
      <c r="H19394"/>
      <c r="I19394"/>
      <c r="J19394"/>
    </row>
    <row r="19395" spans="1:10" x14ac:dyDescent="0.3">
      <c r="A19395" s="957"/>
      <c r="B19395"/>
      <c r="C19395"/>
      <c r="D19395"/>
      <c r="E19395"/>
      <c r="F19395"/>
      <c r="G19395"/>
      <c r="H19395"/>
      <c r="I19395"/>
      <c r="J19395"/>
    </row>
    <row r="19396" spans="1:10" x14ac:dyDescent="0.3">
      <c r="A19396" s="957"/>
      <c r="B19396"/>
      <c r="C19396"/>
      <c r="D19396"/>
      <c r="E19396"/>
      <c r="F19396"/>
      <c r="G19396"/>
      <c r="H19396"/>
      <c r="I19396"/>
      <c r="J19396"/>
    </row>
    <row r="19397" spans="1:10" x14ac:dyDescent="0.3">
      <c r="A19397" s="957"/>
      <c r="B19397"/>
      <c r="C19397"/>
      <c r="D19397"/>
      <c r="E19397"/>
      <c r="F19397"/>
      <c r="G19397"/>
      <c r="H19397"/>
      <c r="I19397"/>
      <c r="J19397"/>
    </row>
    <row r="19398" spans="1:10" x14ac:dyDescent="0.3">
      <c r="A19398" s="957"/>
      <c r="B19398"/>
      <c r="C19398"/>
      <c r="D19398"/>
      <c r="E19398"/>
      <c r="F19398"/>
      <c r="G19398"/>
      <c r="H19398"/>
      <c r="I19398"/>
      <c r="J19398"/>
    </row>
    <row r="19399" spans="1:10" x14ac:dyDescent="0.3">
      <c r="A19399" s="957"/>
      <c r="B19399"/>
      <c r="C19399"/>
      <c r="D19399"/>
      <c r="E19399"/>
      <c r="F19399"/>
      <c r="G19399"/>
      <c r="H19399"/>
      <c r="I19399"/>
      <c r="J19399"/>
    </row>
    <row r="19400" spans="1:10" x14ac:dyDescent="0.3">
      <c r="A19400" s="957"/>
      <c r="B19400"/>
      <c r="C19400"/>
      <c r="D19400"/>
      <c r="E19400"/>
      <c r="F19400"/>
      <c r="G19400"/>
      <c r="H19400"/>
      <c r="I19400"/>
      <c r="J19400"/>
    </row>
    <row r="19401" spans="1:10" x14ac:dyDescent="0.3">
      <c r="A19401" s="957"/>
      <c r="B19401"/>
      <c r="C19401"/>
      <c r="D19401"/>
      <c r="E19401"/>
      <c r="F19401"/>
      <c r="G19401"/>
      <c r="H19401"/>
      <c r="I19401"/>
      <c r="J19401"/>
    </row>
    <row r="19402" spans="1:10" x14ac:dyDescent="0.3">
      <c r="A19402" s="957"/>
      <c r="B19402"/>
      <c r="C19402"/>
      <c r="D19402"/>
      <c r="E19402"/>
      <c r="F19402"/>
      <c r="G19402"/>
      <c r="H19402"/>
      <c r="I19402"/>
      <c r="J19402"/>
    </row>
    <row r="19403" spans="1:10" x14ac:dyDescent="0.3">
      <c r="A19403" s="957"/>
      <c r="B19403"/>
      <c r="C19403"/>
      <c r="D19403"/>
      <c r="E19403"/>
      <c r="F19403"/>
      <c r="G19403"/>
      <c r="H19403"/>
      <c r="I19403"/>
      <c r="J19403"/>
    </row>
    <row r="19404" spans="1:10" x14ac:dyDescent="0.3">
      <c r="A19404" s="957"/>
      <c r="B19404"/>
      <c r="C19404"/>
      <c r="D19404"/>
      <c r="E19404"/>
      <c r="F19404"/>
      <c r="G19404"/>
      <c r="H19404"/>
      <c r="I19404"/>
      <c r="J19404"/>
    </row>
    <row r="19405" spans="1:10" x14ac:dyDescent="0.3">
      <c r="A19405" s="957"/>
      <c r="B19405"/>
      <c r="C19405"/>
      <c r="D19405"/>
      <c r="E19405"/>
      <c r="F19405"/>
      <c r="G19405"/>
      <c r="H19405"/>
      <c r="I19405"/>
      <c r="J19405"/>
    </row>
    <row r="19406" spans="1:10" x14ac:dyDescent="0.3">
      <c r="A19406" s="957"/>
      <c r="B19406"/>
      <c r="C19406"/>
      <c r="D19406"/>
      <c r="E19406"/>
      <c r="F19406"/>
      <c r="G19406"/>
      <c r="H19406"/>
      <c r="I19406"/>
      <c r="J19406"/>
    </row>
    <row r="19407" spans="1:10" x14ac:dyDescent="0.3">
      <c r="A19407" s="957"/>
      <c r="B19407"/>
      <c r="C19407"/>
      <c r="D19407"/>
      <c r="E19407"/>
      <c r="F19407"/>
      <c r="G19407"/>
      <c r="H19407"/>
      <c r="I19407"/>
      <c r="J19407"/>
    </row>
    <row r="19408" spans="1:10" x14ac:dyDescent="0.3">
      <c r="A19408" s="957"/>
      <c r="B19408"/>
      <c r="C19408"/>
      <c r="D19408"/>
      <c r="E19408"/>
      <c r="F19408"/>
      <c r="G19408"/>
      <c r="H19408"/>
      <c r="I19408"/>
      <c r="J19408"/>
    </row>
    <row r="19409" spans="1:10" x14ac:dyDescent="0.3">
      <c r="A19409" s="957"/>
      <c r="B19409"/>
      <c r="C19409"/>
      <c r="D19409"/>
      <c r="E19409"/>
      <c r="F19409"/>
      <c r="G19409"/>
      <c r="H19409"/>
      <c r="I19409"/>
      <c r="J19409"/>
    </row>
    <row r="19410" spans="1:10" x14ac:dyDescent="0.3">
      <c r="A19410" s="957"/>
      <c r="B19410"/>
      <c r="C19410"/>
      <c r="D19410"/>
      <c r="E19410"/>
      <c r="F19410"/>
      <c r="G19410"/>
      <c r="H19410"/>
      <c r="I19410"/>
      <c r="J19410"/>
    </row>
    <row r="19411" spans="1:10" x14ac:dyDescent="0.3">
      <c r="A19411" s="957"/>
      <c r="B19411"/>
      <c r="C19411"/>
      <c r="D19411"/>
      <c r="E19411"/>
      <c r="F19411"/>
      <c r="G19411"/>
      <c r="H19411"/>
      <c r="I19411"/>
      <c r="J19411"/>
    </row>
    <row r="19412" spans="1:10" x14ac:dyDescent="0.3">
      <c r="A19412" s="957"/>
      <c r="B19412"/>
      <c r="C19412"/>
      <c r="D19412"/>
      <c r="E19412"/>
      <c r="F19412"/>
      <c r="G19412"/>
      <c r="H19412"/>
      <c r="I19412"/>
      <c r="J19412"/>
    </row>
    <row r="19413" spans="1:10" x14ac:dyDescent="0.3">
      <c r="A19413" s="957"/>
      <c r="B19413"/>
      <c r="C19413"/>
      <c r="D19413"/>
      <c r="E19413"/>
      <c r="F19413"/>
      <c r="G19413"/>
      <c r="H19413"/>
      <c r="I19413"/>
      <c r="J19413"/>
    </row>
    <row r="19414" spans="1:10" x14ac:dyDescent="0.3">
      <c r="A19414" s="957"/>
      <c r="B19414"/>
      <c r="C19414"/>
      <c r="D19414"/>
      <c r="E19414"/>
      <c r="F19414"/>
      <c r="G19414"/>
      <c r="H19414"/>
      <c r="I19414"/>
      <c r="J19414"/>
    </row>
    <row r="19415" spans="1:10" x14ac:dyDescent="0.3">
      <c r="A19415" s="957"/>
      <c r="B19415"/>
      <c r="C19415"/>
      <c r="D19415"/>
      <c r="E19415"/>
      <c r="F19415"/>
      <c r="G19415"/>
      <c r="H19415"/>
      <c r="I19415"/>
      <c r="J19415"/>
    </row>
    <row r="19416" spans="1:10" x14ac:dyDescent="0.3">
      <c r="A19416" s="957"/>
      <c r="B19416"/>
      <c r="C19416"/>
      <c r="D19416"/>
      <c r="E19416"/>
      <c r="F19416"/>
      <c r="G19416"/>
      <c r="H19416"/>
      <c r="I19416"/>
      <c r="J19416"/>
    </row>
    <row r="19417" spans="1:10" x14ac:dyDescent="0.3">
      <c r="A19417" s="957"/>
      <c r="B19417"/>
      <c r="C19417"/>
      <c r="D19417"/>
      <c r="E19417"/>
      <c r="F19417"/>
      <c r="G19417"/>
      <c r="H19417"/>
      <c r="I19417"/>
      <c r="J19417"/>
    </row>
    <row r="19418" spans="1:10" x14ac:dyDescent="0.3">
      <c r="A19418" s="957"/>
      <c r="B19418"/>
      <c r="C19418"/>
      <c r="D19418"/>
      <c r="E19418"/>
      <c r="F19418"/>
      <c r="G19418"/>
      <c r="H19418"/>
      <c r="I19418"/>
      <c r="J19418"/>
    </row>
    <row r="19419" spans="1:10" x14ac:dyDescent="0.3">
      <c r="A19419" s="957"/>
      <c r="B19419"/>
      <c r="C19419"/>
      <c r="D19419"/>
      <c r="E19419"/>
      <c r="F19419"/>
      <c r="G19419"/>
      <c r="H19419"/>
      <c r="I19419"/>
      <c r="J19419"/>
    </row>
    <row r="19420" spans="1:10" x14ac:dyDescent="0.3">
      <c r="A19420" s="957"/>
      <c r="B19420"/>
      <c r="C19420"/>
      <c r="D19420"/>
      <c r="E19420"/>
      <c r="F19420"/>
      <c r="G19420"/>
      <c r="H19420"/>
      <c r="I19420"/>
      <c r="J19420"/>
    </row>
    <row r="19421" spans="1:10" x14ac:dyDescent="0.3">
      <c r="A19421" s="957"/>
      <c r="B19421"/>
      <c r="C19421"/>
      <c r="D19421"/>
      <c r="E19421"/>
      <c r="F19421"/>
      <c r="G19421"/>
      <c r="H19421"/>
      <c r="I19421"/>
      <c r="J19421"/>
    </row>
    <row r="19422" spans="1:10" x14ac:dyDescent="0.3">
      <c r="A19422" s="957"/>
      <c r="B19422"/>
      <c r="C19422"/>
      <c r="D19422"/>
      <c r="E19422"/>
      <c r="F19422"/>
      <c r="G19422"/>
      <c r="H19422"/>
      <c r="I19422"/>
      <c r="J19422"/>
    </row>
    <row r="19423" spans="1:10" x14ac:dyDescent="0.3">
      <c r="A19423" s="957"/>
      <c r="B19423"/>
      <c r="C19423"/>
      <c r="D19423"/>
      <c r="E19423"/>
      <c r="F19423"/>
      <c r="G19423"/>
      <c r="H19423"/>
      <c r="I19423"/>
      <c r="J19423"/>
    </row>
    <row r="19424" spans="1:10" x14ac:dyDescent="0.3">
      <c r="A19424" s="957"/>
      <c r="B19424"/>
      <c r="C19424"/>
      <c r="D19424"/>
      <c r="E19424"/>
      <c r="F19424"/>
      <c r="G19424"/>
      <c r="H19424"/>
      <c r="I19424"/>
      <c r="J19424"/>
    </row>
    <row r="19425" spans="1:10" x14ac:dyDescent="0.3">
      <c r="A19425" s="957"/>
      <c r="B19425"/>
      <c r="C19425"/>
      <c r="D19425"/>
      <c r="E19425"/>
      <c r="F19425"/>
      <c r="G19425"/>
      <c r="H19425"/>
      <c r="I19425"/>
      <c r="J19425"/>
    </row>
    <row r="19426" spans="1:10" x14ac:dyDescent="0.3">
      <c r="A19426" s="957"/>
      <c r="B19426"/>
      <c r="C19426"/>
      <c r="D19426"/>
      <c r="E19426"/>
      <c r="F19426"/>
      <c r="G19426"/>
      <c r="H19426"/>
      <c r="I19426"/>
      <c r="J19426"/>
    </row>
    <row r="19427" spans="1:10" x14ac:dyDescent="0.3">
      <c r="A19427" s="957"/>
      <c r="B19427"/>
      <c r="C19427"/>
      <c r="D19427"/>
      <c r="E19427"/>
      <c r="F19427"/>
      <c r="G19427"/>
      <c r="H19427"/>
      <c r="I19427"/>
      <c r="J19427"/>
    </row>
    <row r="19428" spans="1:10" x14ac:dyDescent="0.3">
      <c r="A19428" s="957"/>
      <c r="B19428"/>
      <c r="C19428"/>
      <c r="D19428"/>
      <c r="E19428"/>
      <c r="F19428"/>
      <c r="G19428"/>
      <c r="H19428"/>
      <c r="I19428"/>
      <c r="J19428"/>
    </row>
    <row r="19429" spans="1:10" x14ac:dyDescent="0.3">
      <c r="A19429" s="957"/>
      <c r="B19429"/>
      <c r="C19429"/>
      <c r="D19429"/>
      <c r="E19429"/>
      <c r="F19429"/>
      <c r="G19429"/>
      <c r="H19429"/>
      <c r="I19429"/>
      <c r="J19429"/>
    </row>
    <row r="19430" spans="1:10" x14ac:dyDescent="0.3">
      <c r="A19430" s="957"/>
      <c r="B19430"/>
      <c r="C19430"/>
      <c r="D19430"/>
      <c r="E19430"/>
      <c r="F19430"/>
      <c r="G19430"/>
      <c r="H19430"/>
      <c r="I19430"/>
      <c r="J19430"/>
    </row>
    <row r="19431" spans="1:10" x14ac:dyDescent="0.3">
      <c r="A19431" s="957"/>
      <c r="B19431"/>
      <c r="C19431"/>
      <c r="D19431"/>
      <c r="E19431"/>
      <c r="F19431"/>
      <c r="G19431"/>
      <c r="H19431"/>
      <c r="I19431"/>
      <c r="J19431"/>
    </row>
    <row r="19432" spans="1:10" x14ac:dyDescent="0.3">
      <c r="A19432" s="957"/>
      <c r="B19432"/>
      <c r="C19432"/>
      <c r="D19432"/>
      <c r="E19432"/>
      <c r="F19432"/>
      <c r="G19432"/>
      <c r="H19432"/>
      <c r="I19432"/>
      <c r="J19432"/>
    </row>
    <row r="19433" spans="1:10" x14ac:dyDescent="0.3">
      <c r="A19433" s="957"/>
      <c r="B19433"/>
      <c r="C19433"/>
      <c r="D19433"/>
      <c r="E19433"/>
      <c r="F19433"/>
      <c r="G19433"/>
      <c r="H19433"/>
      <c r="I19433"/>
      <c r="J19433"/>
    </row>
    <row r="19434" spans="1:10" x14ac:dyDescent="0.3">
      <c r="A19434" s="957"/>
      <c r="B19434"/>
      <c r="C19434"/>
      <c r="D19434"/>
      <c r="E19434"/>
      <c r="F19434"/>
      <c r="G19434"/>
      <c r="H19434"/>
      <c r="I19434"/>
      <c r="J19434"/>
    </row>
    <row r="19435" spans="1:10" x14ac:dyDescent="0.3">
      <c r="A19435" s="957"/>
      <c r="B19435"/>
      <c r="C19435"/>
      <c r="D19435"/>
      <c r="E19435"/>
      <c r="F19435"/>
      <c r="G19435"/>
      <c r="H19435"/>
      <c r="I19435"/>
      <c r="J19435"/>
    </row>
    <row r="19436" spans="1:10" x14ac:dyDescent="0.3">
      <c r="A19436" s="957"/>
      <c r="B19436"/>
      <c r="C19436"/>
      <c r="D19436"/>
      <c r="E19436"/>
      <c r="F19436"/>
      <c r="G19436"/>
      <c r="H19436"/>
      <c r="I19436"/>
      <c r="J19436"/>
    </row>
    <row r="19437" spans="1:10" x14ac:dyDescent="0.3">
      <c r="A19437" s="957"/>
      <c r="B19437"/>
      <c r="C19437"/>
      <c r="D19437"/>
      <c r="E19437"/>
      <c r="F19437"/>
      <c r="G19437"/>
      <c r="H19437"/>
      <c r="I19437"/>
      <c r="J19437"/>
    </row>
    <row r="19438" spans="1:10" x14ac:dyDescent="0.3">
      <c r="A19438" s="957"/>
      <c r="B19438"/>
      <c r="C19438"/>
      <c r="D19438"/>
      <c r="E19438"/>
      <c r="F19438"/>
      <c r="G19438"/>
      <c r="H19438"/>
      <c r="I19438"/>
      <c r="J19438"/>
    </row>
    <row r="19439" spans="1:10" x14ac:dyDescent="0.3">
      <c r="A19439" s="957"/>
      <c r="B19439"/>
      <c r="C19439"/>
      <c r="D19439"/>
      <c r="E19439"/>
      <c r="F19439"/>
      <c r="G19439"/>
      <c r="H19439"/>
      <c r="I19439"/>
      <c r="J19439"/>
    </row>
    <row r="19440" spans="1:10" x14ac:dyDescent="0.3">
      <c r="A19440" s="957"/>
      <c r="B19440"/>
      <c r="C19440"/>
      <c r="D19440"/>
      <c r="E19440"/>
      <c r="F19440"/>
      <c r="G19440"/>
      <c r="H19440"/>
      <c r="I19440"/>
      <c r="J19440"/>
    </row>
    <row r="19441" spans="1:10" x14ac:dyDescent="0.3">
      <c r="A19441" s="957"/>
      <c r="B19441"/>
      <c r="C19441"/>
      <c r="D19441"/>
      <c r="E19441"/>
      <c r="F19441"/>
      <c r="G19441"/>
      <c r="H19441"/>
      <c r="I19441"/>
      <c r="J19441"/>
    </row>
    <row r="19442" spans="1:10" x14ac:dyDescent="0.3">
      <c r="A19442" s="957"/>
      <c r="B19442"/>
      <c r="C19442"/>
      <c r="D19442"/>
      <c r="E19442"/>
      <c r="F19442"/>
      <c r="G19442"/>
      <c r="H19442"/>
      <c r="I19442"/>
      <c r="J19442"/>
    </row>
    <row r="19443" spans="1:10" x14ac:dyDescent="0.3">
      <c r="A19443" s="957"/>
      <c r="B19443"/>
      <c r="C19443"/>
      <c r="D19443"/>
      <c r="E19443"/>
      <c r="F19443"/>
      <c r="G19443"/>
      <c r="H19443"/>
      <c r="I19443"/>
      <c r="J19443"/>
    </row>
    <row r="19444" spans="1:10" x14ac:dyDescent="0.3">
      <c r="A19444" s="957"/>
      <c r="B19444"/>
      <c r="C19444"/>
      <c r="D19444"/>
      <c r="E19444"/>
      <c r="F19444"/>
      <c r="G19444"/>
      <c r="H19444"/>
      <c r="I19444"/>
      <c r="J19444"/>
    </row>
    <row r="19445" spans="1:10" x14ac:dyDescent="0.3">
      <c r="A19445" s="957"/>
      <c r="B19445"/>
      <c r="C19445"/>
      <c r="D19445"/>
      <c r="E19445"/>
      <c r="F19445"/>
      <c r="G19445"/>
      <c r="H19445"/>
      <c r="I19445"/>
      <c r="J19445"/>
    </row>
    <row r="19446" spans="1:10" x14ac:dyDescent="0.3">
      <c r="A19446" s="957"/>
      <c r="B19446"/>
      <c r="C19446"/>
      <c r="D19446"/>
      <c r="E19446"/>
      <c r="F19446"/>
      <c r="G19446"/>
      <c r="H19446"/>
      <c r="I19446"/>
      <c r="J19446"/>
    </row>
    <row r="19447" spans="1:10" x14ac:dyDescent="0.3">
      <c r="A19447" s="957"/>
      <c r="B19447"/>
      <c r="C19447"/>
      <c r="D19447"/>
      <c r="E19447"/>
      <c r="F19447"/>
      <c r="G19447"/>
      <c r="H19447"/>
      <c r="I19447"/>
      <c r="J19447"/>
    </row>
    <row r="19448" spans="1:10" x14ac:dyDescent="0.3">
      <c r="A19448" s="957"/>
      <c r="B19448"/>
      <c r="C19448"/>
      <c r="D19448"/>
      <c r="E19448"/>
      <c r="F19448"/>
      <c r="G19448"/>
      <c r="H19448"/>
      <c r="I19448"/>
      <c r="J19448"/>
    </row>
    <row r="19449" spans="1:10" x14ac:dyDescent="0.3">
      <c r="A19449" s="957"/>
      <c r="B19449"/>
      <c r="C19449"/>
      <c r="D19449"/>
      <c r="E19449"/>
      <c r="F19449"/>
      <c r="G19449"/>
      <c r="H19449"/>
      <c r="I19449"/>
      <c r="J19449"/>
    </row>
    <row r="19450" spans="1:10" x14ac:dyDescent="0.3">
      <c r="A19450" s="957"/>
      <c r="B19450"/>
      <c r="C19450"/>
      <c r="D19450"/>
      <c r="E19450"/>
      <c r="F19450"/>
      <c r="G19450"/>
      <c r="H19450"/>
      <c r="I19450"/>
      <c r="J19450"/>
    </row>
    <row r="19451" spans="1:10" x14ac:dyDescent="0.3">
      <c r="A19451" s="957"/>
      <c r="B19451"/>
      <c r="C19451"/>
      <c r="D19451"/>
      <c r="E19451"/>
      <c r="F19451"/>
      <c r="G19451"/>
      <c r="H19451"/>
      <c r="I19451"/>
      <c r="J19451"/>
    </row>
    <row r="19452" spans="1:10" x14ac:dyDescent="0.3">
      <c r="A19452" s="957"/>
      <c r="B19452"/>
      <c r="C19452"/>
      <c r="D19452"/>
      <c r="E19452"/>
      <c r="F19452"/>
      <c r="G19452"/>
      <c r="H19452"/>
      <c r="I19452"/>
      <c r="J19452"/>
    </row>
    <row r="19453" spans="1:10" x14ac:dyDescent="0.3">
      <c r="A19453" s="957"/>
      <c r="B19453"/>
      <c r="C19453"/>
      <c r="D19453"/>
      <c r="E19453"/>
      <c r="F19453"/>
      <c r="G19453"/>
      <c r="H19453"/>
      <c r="I19453"/>
      <c r="J19453"/>
    </row>
    <row r="19454" spans="1:10" x14ac:dyDescent="0.3">
      <c r="A19454" s="957"/>
      <c r="B19454"/>
      <c r="C19454"/>
      <c r="D19454"/>
      <c r="E19454"/>
      <c r="F19454"/>
      <c r="G19454"/>
      <c r="H19454"/>
      <c r="I19454"/>
      <c r="J19454"/>
    </row>
    <row r="19455" spans="1:10" x14ac:dyDescent="0.3">
      <c r="A19455" s="957"/>
      <c r="B19455"/>
      <c r="C19455"/>
      <c r="D19455"/>
      <c r="E19455"/>
      <c r="F19455"/>
      <c r="G19455"/>
      <c r="H19455"/>
      <c r="I19455"/>
      <c r="J19455"/>
    </row>
    <row r="19456" spans="1:10" x14ac:dyDescent="0.3">
      <c r="A19456" s="957"/>
      <c r="B19456"/>
      <c r="C19456"/>
      <c r="D19456"/>
      <c r="E19456"/>
      <c r="F19456"/>
      <c r="G19456"/>
      <c r="H19456"/>
      <c r="I19456"/>
      <c r="J19456"/>
    </row>
    <row r="19457" spans="1:10" x14ac:dyDescent="0.3">
      <c r="A19457" s="957"/>
      <c r="B19457"/>
      <c r="C19457"/>
      <c r="D19457"/>
      <c r="E19457"/>
      <c r="F19457"/>
      <c r="G19457"/>
      <c r="H19457"/>
      <c r="I19457"/>
      <c r="J19457"/>
    </row>
    <row r="19458" spans="1:10" x14ac:dyDescent="0.3">
      <c r="A19458" s="957"/>
      <c r="B19458"/>
      <c r="C19458"/>
      <c r="D19458"/>
      <c r="E19458"/>
      <c r="F19458"/>
      <c r="G19458"/>
      <c r="H19458"/>
      <c r="I19458"/>
      <c r="J19458"/>
    </row>
    <row r="19459" spans="1:10" x14ac:dyDescent="0.3">
      <c r="A19459" s="957"/>
      <c r="B19459"/>
      <c r="C19459"/>
      <c r="D19459"/>
      <c r="E19459"/>
      <c r="F19459"/>
      <c r="G19459"/>
      <c r="H19459"/>
      <c r="I19459"/>
      <c r="J19459"/>
    </row>
    <row r="19460" spans="1:10" x14ac:dyDescent="0.3">
      <c r="A19460" s="957"/>
      <c r="B19460"/>
      <c r="C19460"/>
      <c r="D19460"/>
      <c r="E19460"/>
      <c r="F19460"/>
      <c r="G19460"/>
      <c r="H19460"/>
      <c r="I19460"/>
      <c r="J19460"/>
    </row>
    <row r="19461" spans="1:10" x14ac:dyDescent="0.3">
      <c r="A19461" s="957"/>
      <c r="B19461"/>
      <c r="C19461"/>
      <c r="D19461"/>
      <c r="E19461"/>
      <c r="F19461"/>
      <c r="G19461"/>
      <c r="H19461"/>
      <c r="I19461"/>
      <c r="J19461"/>
    </row>
    <row r="19462" spans="1:10" x14ac:dyDescent="0.3">
      <c r="A19462" s="957"/>
      <c r="B19462"/>
      <c r="C19462"/>
      <c r="D19462"/>
      <c r="E19462"/>
      <c r="F19462"/>
      <c r="G19462"/>
      <c r="H19462"/>
      <c r="I19462"/>
      <c r="J19462"/>
    </row>
    <row r="19463" spans="1:10" x14ac:dyDescent="0.3">
      <c r="A19463" s="957"/>
      <c r="B19463"/>
      <c r="C19463"/>
      <c r="D19463"/>
      <c r="E19463"/>
      <c r="F19463"/>
      <c r="G19463"/>
      <c r="H19463"/>
      <c r="I19463"/>
      <c r="J19463"/>
    </row>
    <row r="19464" spans="1:10" x14ac:dyDescent="0.3">
      <c r="A19464" s="957"/>
      <c r="B19464"/>
      <c r="C19464"/>
      <c r="D19464"/>
      <c r="E19464"/>
      <c r="F19464"/>
      <c r="G19464"/>
      <c r="H19464"/>
      <c r="I19464"/>
      <c r="J19464"/>
    </row>
    <row r="19465" spans="1:10" x14ac:dyDescent="0.3">
      <c r="A19465" s="957"/>
      <c r="B19465"/>
      <c r="C19465"/>
      <c r="D19465"/>
      <c r="E19465"/>
      <c r="F19465"/>
      <c r="G19465"/>
      <c r="H19465"/>
      <c r="I19465"/>
      <c r="J19465"/>
    </row>
    <row r="19466" spans="1:10" x14ac:dyDescent="0.3">
      <c r="A19466" s="957"/>
      <c r="B19466"/>
      <c r="C19466"/>
      <c r="D19466"/>
      <c r="E19466"/>
      <c r="F19466"/>
      <c r="G19466"/>
      <c r="H19466"/>
      <c r="I19466"/>
      <c r="J19466"/>
    </row>
    <row r="19467" spans="1:10" x14ac:dyDescent="0.3">
      <c r="A19467" s="957"/>
      <c r="B19467"/>
      <c r="C19467"/>
      <c r="D19467"/>
      <c r="E19467"/>
      <c r="F19467"/>
      <c r="G19467"/>
      <c r="H19467"/>
      <c r="I19467"/>
      <c r="J19467"/>
    </row>
    <row r="19468" spans="1:10" x14ac:dyDescent="0.3">
      <c r="A19468" s="957"/>
      <c r="B19468"/>
      <c r="C19468"/>
      <c r="D19468"/>
      <c r="E19468"/>
      <c r="F19468"/>
      <c r="G19468"/>
      <c r="H19468"/>
      <c r="I19468"/>
      <c r="J19468"/>
    </row>
    <row r="19469" spans="1:10" x14ac:dyDescent="0.3">
      <c r="A19469" s="957"/>
      <c r="B19469"/>
      <c r="C19469"/>
      <c r="D19469"/>
      <c r="E19469"/>
      <c r="F19469"/>
      <c r="G19469"/>
      <c r="H19469"/>
      <c r="I19469"/>
      <c r="J19469"/>
    </row>
    <row r="19470" spans="1:10" x14ac:dyDescent="0.3">
      <c r="A19470" s="957"/>
      <c r="B19470"/>
      <c r="C19470"/>
      <c r="D19470"/>
      <c r="E19470"/>
      <c r="F19470"/>
      <c r="G19470"/>
      <c r="H19470"/>
      <c r="I19470"/>
      <c r="J19470"/>
    </row>
    <row r="19471" spans="1:10" x14ac:dyDescent="0.3">
      <c r="A19471" s="957"/>
      <c r="B19471"/>
      <c r="C19471"/>
      <c r="D19471"/>
      <c r="E19471"/>
      <c r="F19471"/>
      <c r="G19471"/>
      <c r="H19471"/>
      <c r="I19471"/>
      <c r="J19471"/>
    </row>
    <row r="19472" spans="1:10" x14ac:dyDescent="0.3">
      <c r="A19472" s="957"/>
      <c r="B19472"/>
      <c r="C19472"/>
      <c r="D19472"/>
      <c r="E19472"/>
      <c r="F19472"/>
      <c r="G19472"/>
      <c r="H19472"/>
      <c r="I19472"/>
      <c r="J19472"/>
    </row>
    <row r="19473" spans="1:10" x14ac:dyDescent="0.3">
      <c r="A19473" s="957"/>
      <c r="B19473"/>
      <c r="C19473"/>
      <c r="D19473"/>
      <c r="E19473"/>
      <c r="F19473"/>
      <c r="G19473"/>
      <c r="H19473"/>
      <c r="I19473"/>
      <c r="J19473"/>
    </row>
    <row r="19474" spans="1:10" x14ac:dyDescent="0.3">
      <c r="A19474" s="957"/>
      <c r="B19474"/>
      <c r="C19474"/>
      <c r="D19474"/>
      <c r="E19474"/>
      <c r="F19474"/>
      <c r="G19474"/>
      <c r="H19474"/>
      <c r="I19474"/>
      <c r="J19474"/>
    </row>
    <row r="19475" spans="1:10" x14ac:dyDescent="0.3">
      <c r="A19475" s="957"/>
      <c r="B19475"/>
      <c r="C19475"/>
      <c r="D19475"/>
      <c r="E19475"/>
      <c r="F19475"/>
      <c r="G19475"/>
      <c r="H19475"/>
      <c r="I19475"/>
      <c r="J19475"/>
    </row>
    <row r="19476" spans="1:10" x14ac:dyDescent="0.3">
      <c r="A19476" s="957"/>
      <c r="B19476"/>
      <c r="C19476"/>
      <c r="D19476"/>
      <c r="E19476"/>
      <c r="F19476"/>
      <c r="G19476"/>
      <c r="H19476"/>
      <c r="I19476"/>
      <c r="J19476"/>
    </row>
    <row r="19477" spans="1:10" x14ac:dyDescent="0.3">
      <c r="A19477" s="957"/>
      <c r="B19477"/>
      <c r="C19477"/>
      <c r="D19477"/>
      <c r="E19477"/>
      <c r="F19477"/>
      <c r="G19477"/>
      <c r="H19477"/>
      <c r="I19477"/>
      <c r="J19477"/>
    </row>
    <row r="19478" spans="1:10" x14ac:dyDescent="0.3">
      <c r="A19478" s="957"/>
      <c r="B19478"/>
      <c r="C19478"/>
      <c r="D19478"/>
      <c r="E19478"/>
      <c r="F19478"/>
      <c r="G19478"/>
      <c r="H19478"/>
      <c r="I19478"/>
      <c r="J19478"/>
    </row>
    <row r="19479" spans="1:10" x14ac:dyDescent="0.3">
      <c r="A19479" s="957"/>
      <c r="B19479"/>
      <c r="C19479"/>
      <c r="D19479"/>
      <c r="E19479"/>
      <c r="F19479"/>
      <c r="G19479"/>
      <c r="H19479"/>
      <c r="I19479"/>
      <c r="J19479"/>
    </row>
    <row r="19480" spans="1:10" x14ac:dyDescent="0.3">
      <c r="A19480" s="957"/>
      <c r="B19480"/>
      <c r="C19480"/>
      <c r="D19480"/>
      <c r="E19480"/>
      <c r="F19480"/>
      <c r="G19480"/>
      <c r="H19480"/>
      <c r="I19480"/>
      <c r="J19480"/>
    </row>
    <row r="19481" spans="1:10" x14ac:dyDescent="0.3">
      <c r="A19481" s="957"/>
      <c r="B19481"/>
      <c r="C19481"/>
      <c r="D19481"/>
      <c r="E19481"/>
      <c r="F19481"/>
      <c r="G19481"/>
      <c r="H19481"/>
      <c r="I19481"/>
      <c r="J19481"/>
    </row>
    <row r="19482" spans="1:10" x14ac:dyDescent="0.3">
      <c r="A19482" s="957"/>
      <c r="B19482"/>
      <c r="C19482"/>
      <c r="D19482"/>
      <c r="E19482"/>
      <c r="F19482"/>
      <c r="G19482"/>
      <c r="H19482"/>
      <c r="I19482"/>
      <c r="J19482"/>
    </row>
    <row r="19483" spans="1:10" x14ac:dyDescent="0.3">
      <c r="A19483" s="957"/>
      <c r="B19483"/>
      <c r="C19483"/>
      <c r="D19483"/>
      <c r="E19483"/>
      <c r="F19483"/>
      <c r="G19483"/>
      <c r="H19483"/>
      <c r="I19483"/>
      <c r="J19483"/>
    </row>
    <row r="19484" spans="1:10" x14ac:dyDescent="0.3">
      <c r="A19484" s="957"/>
      <c r="B19484"/>
      <c r="C19484"/>
      <c r="D19484"/>
      <c r="E19484"/>
      <c r="F19484"/>
      <c r="G19484"/>
      <c r="H19484"/>
      <c r="I19484"/>
      <c r="J19484"/>
    </row>
    <row r="19485" spans="1:10" x14ac:dyDescent="0.3">
      <c r="A19485" s="957"/>
      <c r="B19485"/>
      <c r="C19485"/>
      <c r="D19485"/>
      <c r="E19485"/>
      <c r="F19485"/>
      <c r="G19485"/>
      <c r="H19485"/>
      <c r="I19485"/>
      <c r="J19485"/>
    </row>
    <row r="19486" spans="1:10" x14ac:dyDescent="0.3">
      <c r="A19486" s="957"/>
      <c r="B19486"/>
      <c r="C19486"/>
      <c r="D19486"/>
      <c r="E19486"/>
      <c r="F19486"/>
      <c r="G19486"/>
      <c r="H19486"/>
      <c r="I19486"/>
      <c r="J19486"/>
    </row>
    <row r="19487" spans="1:10" x14ac:dyDescent="0.3">
      <c r="A19487" s="957"/>
      <c r="B19487"/>
      <c r="C19487"/>
      <c r="D19487"/>
      <c r="E19487"/>
      <c r="F19487"/>
      <c r="G19487"/>
      <c r="H19487"/>
      <c r="I19487"/>
      <c r="J19487"/>
    </row>
    <row r="19488" spans="1:10" x14ac:dyDescent="0.3">
      <c r="A19488" s="957"/>
      <c r="B19488"/>
      <c r="C19488"/>
      <c r="D19488"/>
      <c r="E19488"/>
      <c r="F19488"/>
      <c r="G19488"/>
      <c r="H19488"/>
      <c r="I19488"/>
      <c r="J19488"/>
    </row>
    <row r="19489" spans="1:10" x14ac:dyDescent="0.3">
      <c r="A19489" s="957"/>
      <c r="B19489"/>
      <c r="C19489"/>
      <c r="D19489"/>
      <c r="E19489"/>
      <c r="F19489"/>
      <c r="G19489"/>
      <c r="H19489"/>
      <c r="I19489"/>
      <c r="J19489"/>
    </row>
    <row r="19490" spans="1:10" x14ac:dyDescent="0.3">
      <c r="A19490" s="957"/>
      <c r="B19490"/>
      <c r="C19490"/>
      <c r="D19490"/>
      <c r="E19490"/>
      <c r="F19490"/>
      <c r="G19490"/>
      <c r="H19490"/>
      <c r="I19490"/>
      <c r="J19490"/>
    </row>
    <row r="19491" spans="1:10" x14ac:dyDescent="0.3">
      <c r="A19491" s="957"/>
      <c r="B19491"/>
      <c r="C19491"/>
      <c r="D19491"/>
      <c r="E19491"/>
      <c r="F19491"/>
      <c r="G19491"/>
      <c r="H19491"/>
      <c r="I19491"/>
      <c r="J19491"/>
    </row>
    <row r="19492" spans="1:10" x14ac:dyDescent="0.3">
      <c r="A19492" s="957"/>
      <c r="B19492"/>
      <c r="C19492"/>
      <c r="D19492"/>
      <c r="E19492"/>
      <c r="F19492"/>
      <c r="G19492"/>
      <c r="H19492"/>
      <c r="I19492"/>
      <c r="J19492"/>
    </row>
    <row r="19493" spans="1:10" x14ac:dyDescent="0.3">
      <c r="A19493" s="957"/>
      <c r="B19493"/>
      <c r="C19493"/>
      <c r="D19493"/>
      <c r="E19493"/>
      <c r="F19493"/>
      <c r="G19493"/>
      <c r="H19493"/>
      <c r="I19493"/>
      <c r="J19493"/>
    </row>
    <row r="19494" spans="1:10" x14ac:dyDescent="0.3">
      <c r="A19494" s="957"/>
      <c r="B19494"/>
      <c r="C19494"/>
      <c r="D19494"/>
      <c r="E19494"/>
      <c r="F19494"/>
      <c r="G19494"/>
      <c r="H19494"/>
      <c r="I19494"/>
      <c r="J19494"/>
    </row>
    <row r="19495" spans="1:10" x14ac:dyDescent="0.3">
      <c r="A19495" s="957"/>
      <c r="B19495"/>
      <c r="C19495"/>
      <c r="D19495"/>
      <c r="E19495"/>
      <c r="F19495"/>
      <c r="G19495"/>
      <c r="H19495"/>
      <c r="I19495"/>
      <c r="J19495"/>
    </row>
    <row r="19496" spans="1:10" x14ac:dyDescent="0.3">
      <c r="A19496" s="957"/>
      <c r="B19496"/>
      <c r="C19496"/>
      <c r="D19496"/>
      <c r="E19496"/>
      <c r="F19496"/>
      <c r="G19496"/>
      <c r="H19496"/>
      <c r="I19496"/>
      <c r="J19496"/>
    </row>
    <row r="19497" spans="1:10" x14ac:dyDescent="0.3">
      <c r="A19497" s="957"/>
      <c r="B19497"/>
      <c r="C19497"/>
      <c r="D19497"/>
      <c r="E19497"/>
      <c r="F19497"/>
      <c r="G19497"/>
      <c r="H19497"/>
      <c r="I19497"/>
      <c r="J19497"/>
    </row>
    <row r="19498" spans="1:10" x14ac:dyDescent="0.3">
      <c r="A19498" s="957"/>
      <c r="B19498"/>
      <c r="C19498"/>
      <c r="D19498"/>
      <c r="E19498"/>
      <c r="F19498"/>
      <c r="G19498"/>
      <c r="H19498"/>
      <c r="I19498"/>
      <c r="J19498"/>
    </row>
    <row r="19499" spans="1:10" x14ac:dyDescent="0.3">
      <c r="A19499" s="957"/>
      <c r="B19499"/>
      <c r="C19499"/>
      <c r="D19499"/>
      <c r="E19499"/>
      <c r="F19499"/>
      <c r="G19499"/>
      <c r="H19499"/>
      <c r="I19499"/>
      <c r="J19499"/>
    </row>
    <row r="19500" spans="1:10" x14ac:dyDescent="0.3">
      <c r="A19500" s="957"/>
      <c r="B19500"/>
      <c r="C19500"/>
      <c r="D19500"/>
      <c r="E19500"/>
      <c r="F19500"/>
      <c r="G19500"/>
      <c r="H19500"/>
      <c r="I19500"/>
      <c r="J19500"/>
    </row>
    <row r="19501" spans="1:10" x14ac:dyDescent="0.3">
      <c r="A19501" s="957"/>
      <c r="B19501"/>
      <c r="C19501"/>
      <c r="D19501"/>
      <c r="E19501"/>
      <c r="F19501"/>
      <c r="G19501"/>
      <c r="H19501"/>
      <c r="I19501"/>
      <c r="J19501"/>
    </row>
    <row r="19502" spans="1:10" x14ac:dyDescent="0.3">
      <c r="A19502" s="957"/>
      <c r="B19502"/>
      <c r="C19502"/>
      <c r="D19502"/>
      <c r="E19502"/>
      <c r="F19502"/>
      <c r="G19502"/>
      <c r="H19502"/>
      <c r="I19502"/>
      <c r="J19502"/>
    </row>
    <row r="19503" spans="1:10" x14ac:dyDescent="0.3">
      <c r="A19503" s="957"/>
      <c r="B19503"/>
      <c r="C19503"/>
      <c r="D19503"/>
      <c r="E19503"/>
      <c r="F19503"/>
      <c r="G19503"/>
      <c r="H19503"/>
      <c r="I19503"/>
      <c r="J19503"/>
    </row>
    <row r="19504" spans="1:10" x14ac:dyDescent="0.3">
      <c r="A19504" s="957"/>
      <c r="B19504"/>
      <c r="C19504"/>
      <c r="D19504"/>
      <c r="E19504"/>
      <c r="F19504"/>
      <c r="G19504"/>
      <c r="H19504"/>
      <c r="I19504"/>
      <c r="J19504"/>
    </row>
    <row r="19505" spans="1:10" x14ac:dyDescent="0.3">
      <c r="A19505" s="957"/>
      <c r="B19505"/>
      <c r="C19505"/>
      <c r="D19505"/>
      <c r="E19505"/>
      <c r="F19505"/>
      <c r="G19505"/>
      <c r="H19505"/>
      <c r="I19505"/>
      <c r="J19505"/>
    </row>
    <row r="19506" spans="1:10" x14ac:dyDescent="0.3">
      <c r="A19506" s="957"/>
      <c r="B19506"/>
      <c r="C19506"/>
      <c r="D19506"/>
      <c r="E19506"/>
      <c r="F19506"/>
      <c r="G19506"/>
      <c r="H19506"/>
      <c r="I19506"/>
      <c r="J19506"/>
    </row>
    <row r="19507" spans="1:10" x14ac:dyDescent="0.3">
      <c r="A19507" s="957"/>
      <c r="B19507"/>
      <c r="C19507"/>
      <c r="D19507"/>
      <c r="E19507"/>
      <c r="F19507"/>
      <c r="G19507"/>
      <c r="H19507"/>
      <c r="I19507"/>
      <c r="J19507"/>
    </row>
    <row r="19508" spans="1:10" x14ac:dyDescent="0.3">
      <c r="A19508" s="957"/>
      <c r="B19508"/>
      <c r="C19508"/>
      <c r="D19508"/>
      <c r="E19508"/>
      <c r="F19508"/>
      <c r="G19508"/>
      <c r="H19508"/>
      <c r="I19508"/>
      <c r="J19508"/>
    </row>
    <row r="19509" spans="1:10" x14ac:dyDescent="0.3">
      <c r="A19509" s="957"/>
      <c r="B19509"/>
      <c r="C19509"/>
      <c r="D19509"/>
      <c r="E19509"/>
      <c r="F19509"/>
      <c r="G19509"/>
      <c r="H19509"/>
      <c r="I19509"/>
      <c r="J19509"/>
    </row>
    <row r="19510" spans="1:10" x14ac:dyDescent="0.3">
      <c r="A19510" s="957"/>
      <c r="B19510"/>
      <c r="C19510"/>
      <c r="D19510"/>
      <c r="E19510"/>
      <c r="F19510"/>
      <c r="G19510"/>
      <c r="H19510"/>
      <c r="I19510"/>
      <c r="J19510"/>
    </row>
    <row r="19511" spans="1:10" x14ac:dyDescent="0.3">
      <c r="A19511" s="957"/>
      <c r="B19511"/>
      <c r="C19511"/>
      <c r="D19511"/>
      <c r="E19511"/>
      <c r="F19511"/>
      <c r="G19511"/>
      <c r="H19511"/>
      <c r="I19511"/>
      <c r="J19511"/>
    </row>
    <row r="19512" spans="1:10" x14ac:dyDescent="0.3">
      <c r="A19512" s="957"/>
      <c r="B19512"/>
      <c r="C19512"/>
      <c r="D19512"/>
      <c r="E19512"/>
      <c r="F19512"/>
      <c r="G19512"/>
      <c r="H19512"/>
      <c r="I19512"/>
      <c r="J19512"/>
    </row>
    <row r="19513" spans="1:10" x14ac:dyDescent="0.3">
      <c r="A19513" s="957"/>
      <c r="B19513"/>
      <c r="C19513"/>
      <c r="D19513"/>
      <c r="E19513"/>
      <c r="F19513"/>
      <c r="G19513"/>
      <c r="H19513"/>
      <c r="I19513"/>
      <c r="J19513"/>
    </row>
    <row r="19514" spans="1:10" x14ac:dyDescent="0.3">
      <c r="A19514" s="957"/>
      <c r="B19514"/>
      <c r="C19514"/>
      <c r="D19514"/>
      <c r="E19514"/>
      <c r="F19514"/>
      <c r="G19514"/>
      <c r="H19514"/>
      <c r="I19514"/>
      <c r="J19514"/>
    </row>
    <row r="19515" spans="1:10" x14ac:dyDescent="0.3">
      <c r="A19515" s="957"/>
      <c r="B19515"/>
      <c r="C19515"/>
      <c r="D19515"/>
      <c r="E19515"/>
      <c r="F19515"/>
      <c r="G19515"/>
      <c r="H19515"/>
      <c r="I19515"/>
      <c r="J19515"/>
    </row>
    <row r="19516" spans="1:10" x14ac:dyDescent="0.3">
      <c r="A19516" s="957"/>
      <c r="B19516"/>
      <c r="C19516"/>
      <c r="D19516"/>
      <c r="E19516"/>
      <c r="F19516"/>
      <c r="G19516"/>
      <c r="H19516"/>
      <c r="I19516"/>
      <c r="J19516"/>
    </row>
    <row r="19517" spans="1:10" x14ac:dyDescent="0.3">
      <c r="A19517" s="957"/>
      <c r="B19517"/>
      <c r="C19517"/>
      <c r="D19517"/>
      <c r="E19517"/>
      <c r="F19517"/>
      <c r="G19517"/>
      <c r="H19517"/>
      <c r="I19517"/>
      <c r="J19517"/>
    </row>
    <row r="19518" spans="1:10" x14ac:dyDescent="0.3">
      <c r="A19518" s="957"/>
      <c r="B19518"/>
      <c r="C19518"/>
      <c r="D19518"/>
      <c r="E19518"/>
      <c r="F19518"/>
      <c r="G19518"/>
      <c r="H19518"/>
      <c r="I19518"/>
      <c r="J19518"/>
    </row>
    <row r="19519" spans="1:10" x14ac:dyDescent="0.3">
      <c r="A19519" s="957"/>
      <c r="B19519"/>
      <c r="C19519"/>
      <c r="D19519"/>
      <c r="E19519"/>
      <c r="F19519"/>
      <c r="G19519"/>
      <c r="H19519"/>
      <c r="I19519"/>
      <c r="J19519"/>
    </row>
    <row r="19520" spans="1:10" x14ac:dyDescent="0.3">
      <c r="A19520" s="957"/>
      <c r="B19520"/>
      <c r="C19520"/>
      <c r="D19520"/>
      <c r="E19520"/>
      <c r="F19520"/>
      <c r="G19520"/>
      <c r="H19520"/>
      <c r="I19520"/>
      <c r="J19520"/>
    </row>
    <row r="19521" spans="1:10" x14ac:dyDescent="0.3">
      <c r="A19521" s="957"/>
      <c r="B19521"/>
      <c r="C19521"/>
      <c r="D19521"/>
      <c r="E19521"/>
      <c r="F19521"/>
      <c r="G19521"/>
      <c r="H19521"/>
      <c r="I19521"/>
      <c r="J19521"/>
    </row>
    <row r="19522" spans="1:10" x14ac:dyDescent="0.3">
      <c r="A19522" s="957"/>
      <c r="B19522"/>
      <c r="C19522"/>
      <c r="D19522"/>
      <c r="E19522"/>
      <c r="F19522"/>
      <c r="G19522"/>
      <c r="H19522"/>
      <c r="I19522"/>
      <c r="J19522"/>
    </row>
    <row r="19523" spans="1:10" x14ac:dyDescent="0.3">
      <c r="A19523" s="957"/>
      <c r="B19523"/>
      <c r="C19523"/>
      <c r="D19523"/>
      <c r="E19523"/>
      <c r="F19523"/>
      <c r="G19523"/>
      <c r="H19523"/>
      <c r="I19523"/>
      <c r="J19523"/>
    </row>
    <row r="19524" spans="1:10" x14ac:dyDescent="0.3">
      <c r="A19524" s="957"/>
      <c r="B19524"/>
      <c r="C19524"/>
      <c r="D19524"/>
      <c r="E19524"/>
      <c r="F19524"/>
      <c r="G19524"/>
      <c r="H19524"/>
      <c r="I19524"/>
      <c r="J19524"/>
    </row>
    <row r="19525" spans="1:10" x14ac:dyDescent="0.3">
      <c r="A19525" s="957"/>
      <c r="B19525"/>
      <c r="C19525"/>
      <c r="D19525"/>
      <c r="E19525"/>
      <c r="F19525"/>
      <c r="G19525"/>
      <c r="H19525"/>
      <c r="I19525"/>
      <c r="J19525"/>
    </row>
    <row r="19526" spans="1:10" x14ac:dyDescent="0.3">
      <c r="A19526" s="957"/>
      <c r="B19526"/>
      <c r="C19526"/>
      <c r="D19526"/>
      <c r="E19526"/>
      <c r="F19526"/>
      <c r="G19526"/>
      <c r="H19526"/>
      <c r="I19526"/>
      <c r="J19526"/>
    </row>
    <row r="19527" spans="1:10" x14ac:dyDescent="0.3">
      <c r="A19527" s="957"/>
      <c r="B19527"/>
      <c r="C19527"/>
      <c r="D19527"/>
      <c r="E19527"/>
      <c r="F19527"/>
      <c r="G19527"/>
      <c r="H19527"/>
      <c r="I19527"/>
      <c r="J19527"/>
    </row>
    <row r="19528" spans="1:10" x14ac:dyDescent="0.3">
      <c r="A19528" s="957"/>
      <c r="B19528"/>
      <c r="C19528"/>
      <c r="D19528"/>
      <c r="E19528"/>
      <c r="F19528"/>
      <c r="G19528"/>
      <c r="H19528"/>
      <c r="I19528"/>
      <c r="J19528"/>
    </row>
    <row r="19529" spans="1:10" x14ac:dyDescent="0.3">
      <c r="A19529" s="957"/>
      <c r="B19529"/>
      <c r="C19529"/>
      <c r="D19529"/>
      <c r="E19529"/>
      <c r="F19529"/>
      <c r="G19529"/>
      <c r="H19529"/>
      <c r="I19529"/>
      <c r="J19529"/>
    </row>
    <row r="19530" spans="1:10" x14ac:dyDescent="0.3">
      <c r="A19530" s="957"/>
      <c r="B19530"/>
      <c r="C19530"/>
      <c r="D19530"/>
      <c r="E19530"/>
      <c r="F19530"/>
      <c r="G19530"/>
      <c r="H19530"/>
      <c r="I19530"/>
      <c r="J19530"/>
    </row>
    <row r="19531" spans="1:10" x14ac:dyDescent="0.3">
      <c r="A19531" s="957"/>
      <c r="B19531"/>
      <c r="C19531"/>
      <c r="D19531"/>
      <c r="E19531"/>
      <c r="F19531"/>
      <c r="G19531"/>
      <c r="H19531"/>
      <c r="I19531"/>
      <c r="J19531"/>
    </row>
    <row r="19532" spans="1:10" x14ac:dyDescent="0.3">
      <c r="A19532" s="957"/>
      <c r="B19532"/>
      <c r="C19532"/>
      <c r="D19532"/>
      <c r="E19532"/>
      <c r="F19532"/>
      <c r="G19532"/>
      <c r="H19532"/>
      <c r="I19532"/>
      <c r="J19532"/>
    </row>
    <row r="19533" spans="1:10" x14ac:dyDescent="0.3">
      <c r="A19533" s="957"/>
      <c r="B19533"/>
      <c r="C19533"/>
      <c r="D19533"/>
      <c r="E19533"/>
      <c r="F19533"/>
      <c r="G19533"/>
      <c r="H19533"/>
      <c r="I19533"/>
      <c r="J19533"/>
    </row>
    <row r="19534" spans="1:10" x14ac:dyDescent="0.3">
      <c r="A19534" s="957"/>
      <c r="B19534"/>
      <c r="C19534"/>
      <c r="D19534"/>
      <c r="E19534"/>
      <c r="F19534"/>
      <c r="G19534"/>
      <c r="H19534"/>
      <c r="I19534"/>
      <c r="J19534"/>
    </row>
    <row r="19535" spans="1:10" x14ac:dyDescent="0.3">
      <c r="A19535" s="957"/>
      <c r="B19535"/>
      <c r="C19535"/>
      <c r="D19535"/>
      <c r="E19535"/>
      <c r="F19535"/>
      <c r="G19535"/>
      <c r="H19535"/>
      <c r="I19535"/>
      <c r="J19535"/>
    </row>
    <row r="19536" spans="1:10" x14ac:dyDescent="0.3">
      <c r="A19536" s="957"/>
      <c r="B19536"/>
      <c r="C19536"/>
      <c r="D19536"/>
      <c r="E19536"/>
      <c r="F19536"/>
      <c r="G19536"/>
      <c r="H19536"/>
      <c r="I19536"/>
      <c r="J19536"/>
    </row>
    <row r="19537" spans="1:10" x14ac:dyDescent="0.3">
      <c r="A19537" s="957"/>
      <c r="B19537"/>
      <c r="C19537"/>
      <c r="D19537"/>
      <c r="E19537"/>
      <c r="F19537"/>
      <c r="G19537"/>
      <c r="H19537"/>
      <c r="I19537"/>
      <c r="J19537"/>
    </row>
    <row r="19538" spans="1:10" x14ac:dyDescent="0.3">
      <c r="A19538" s="957"/>
      <c r="B19538"/>
      <c r="C19538"/>
      <c r="D19538"/>
      <c r="E19538"/>
      <c r="F19538"/>
      <c r="G19538"/>
      <c r="H19538"/>
      <c r="I19538"/>
      <c r="J19538"/>
    </row>
    <row r="19539" spans="1:10" x14ac:dyDescent="0.3">
      <c r="A19539" s="957"/>
      <c r="B19539"/>
      <c r="C19539"/>
      <c r="D19539"/>
      <c r="E19539"/>
      <c r="F19539"/>
      <c r="G19539"/>
      <c r="H19539"/>
      <c r="I19539"/>
      <c r="J19539"/>
    </row>
    <row r="19540" spans="1:10" x14ac:dyDescent="0.3">
      <c r="A19540" s="957"/>
      <c r="B19540"/>
      <c r="C19540"/>
      <c r="D19540"/>
      <c r="E19540"/>
      <c r="F19540"/>
      <c r="G19540"/>
      <c r="H19540"/>
      <c r="I19540"/>
      <c r="J19540"/>
    </row>
    <row r="19541" spans="1:10" x14ac:dyDescent="0.3">
      <c r="A19541" s="957"/>
      <c r="B19541"/>
      <c r="C19541"/>
      <c r="D19541"/>
      <c r="E19541"/>
      <c r="F19541"/>
      <c r="G19541"/>
      <c r="H19541"/>
      <c r="I19541"/>
      <c r="J19541"/>
    </row>
    <row r="19542" spans="1:10" x14ac:dyDescent="0.3">
      <c r="A19542" s="957"/>
      <c r="B19542"/>
      <c r="C19542"/>
      <c r="D19542"/>
      <c r="E19542"/>
      <c r="F19542"/>
      <c r="G19542"/>
      <c r="H19542"/>
      <c r="I19542"/>
      <c r="J19542"/>
    </row>
    <row r="19543" spans="1:10" x14ac:dyDescent="0.3">
      <c r="A19543" s="957"/>
      <c r="B19543"/>
      <c r="C19543"/>
      <c r="D19543"/>
      <c r="E19543"/>
      <c r="F19543"/>
      <c r="G19543"/>
      <c r="H19543"/>
      <c r="I19543"/>
      <c r="J19543"/>
    </row>
    <row r="19544" spans="1:10" x14ac:dyDescent="0.3">
      <c r="A19544" s="957"/>
      <c r="B19544"/>
      <c r="C19544"/>
      <c r="D19544"/>
      <c r="E19544"/>
      <c r="F19544"/>
      <c r="G19544"/>
      <c r="H19544"/>
      <c r="I19544"/>
      <c r="J19544"/>
    </row>
    <row r="19545" spans="1:10" x14ac:dyDescent="0.3">
      <c r="A19545" s="957"/>
      <c r="B19545"/>
      <c r="C19545"/>
      <c r="D19545"/>
      <c r="E19545"/>
      <c r="F19545"/>
      <c r="G19545"/>
      <c r="H19545"/>
      <c r="I19545"/>
      <c r="J19545"/>
    </row>
    <row r="19546" spans="1:10" x14ac:dyDescent="0.3">
      <c r="A19546" s="957"/>
      <c r="B19546"/>
      <c r="C19546"/>
      <c r="D19546"/>
      <c r="E19546"/>
      <c r="F19546"/>
      <c r="G19546"/>
      <c r="H19546"/>
      <c r="I19546"/>
      <c r="J19546"/>
    </row>
    <row r="19547" spans="1:10" x14ac:dyDescent="0.3">
      <c r="A19547" s="957"/>
      <c r="B19547"/>
      <c r="C19547"/>
      <c r="D19547"/>
      <c r="E19547"/>
      <c r="F19547"/>
      <c r="G19547"/>
      <c r="H19547"/>
      <c r="I19547"/>
      <c r="J19547"/>
    </row>
    <row r="19548" spans="1:10" x14ac:dyDescent="0.3">
      <c r="A19548" s="957"/>
      <c r="B19548"/>
      <c r="C19548"/>
      <c r="D19548"/>
      <c r="E19548"/>
      <c r="F19548"/>
      <c r="G19548"/>
      <c r="H19548"/>
      <c r="I19548"/>
      <c r="J19548"/>
    </row>
    <row r="19549" spans="1:10" x14ac:dyDescent="0.3">
      <c r="A19549" s="957"/>
      <c r="B19549"/>
      <c r="C19549"/>
      <c r="D19549"/>
      <c r="E19549"/>
      <c r="F19549"/>
      <c r="G19549"/>
      <c r="H19549"/>
      <c r="I19549"/>
      <c r="J19549"/>
    </row>
    <row r="19550" spans="1:10" x14ac:dyDescent="0.3">
      <c r="A19550" s="957"/>
      <c r="B19550"/>
      <c r="C19550"/>
      <c r="D19550"/>
      <c r="E19550"/>
      <c r="F19550"/>
      <c r="G19550"/>
      <c r="H19550"/>
      <c r="I19550"/>
      <c r="J19550"/>
    </row>
    <row r="19551" spans="1:10" x14ac:dyDescent="0.3">
      <c r="A19551" s="957"/>
      <c r="B19551"/>
      <c r="C19551"/>
      <c r="D19551"/>
      <c r="E19551"/>
      <c r="F19551"/>
      <c r="G19551"/>
      <c r="H19551"/>
      <c r="I19551"/>
      <c r="J19551"/>
    </row>
    <row r="19552" spans="1:10" x14ac:dyDescent="0.3">
      <c r="A19552" s="957"/>
      <c r="B19552"/>
      <c r="C19552"/>
      <c r="D19552"/>
      <c r="E19552"/>
      <c r="F19552"/>
      <c r="G19552"/>
      <c r="H19552"/>
      <c r="I19552"/>
      <c r="J19552"/>
    </row>
    <row r="19553" spans="1:10" x14ac:dyDescent="0.3">
      <c r="A19553" s="957"/>
      <c r="B19553"/>
      <c r="C19553"/>
      <c r="D19553"/>
      <c r="E19553"/>
      <c r="F19553"/>
      <c r="G19553"/>
      <c r="H19553"/>
      <c r="I19553"/>
      <c r="J19553"/>
    </row>
    <row r="19554" spans="1:10" x14ac:dyDescent="0.3">
      <c r="A19554" s="957"/>
      <c r="B19554"/>
      <c r="C19554"/>
      <c r="D19554"/>
      <c r="E19554"/>
      <c r="F19554"/>
      <c r="G19554"/>
      <c r="H19554"/>
      <c r="I19554"/>
      <c r="J19554"/>
    </row>
    <row r="19555" spans="1:10" x14ac:dyDescent="0.3">
      <c r="A19555" s="957"/>
      <c r="B19555"/>
      <c r="C19555"/>
      <c r="D19555"/>
      <c r="E19555"/>
      <c r="F19555"/>
      <c r="G19555"/>
      <c r="H19555"/>
      <c r="I19555"/>
      <c r="J19555"/>
    </row>
    <row r="19556" spans="1:10" x14ac:dyDescent="0.3">
      <c r="A19556" s="957"/>
      <c r="B19556"/>
      <c r="C19556"/>
      <c r="D19556"/>
      <c r="E19556"/>
      <c r="F19556"/>
      <c r="G19556"/>
      <c r="H19556"/>
      <c r="I19556"/>
      <c r="J19556"/>
    </row>
    <row r="19557" spans="1:10" x14ac:dyDescent="0.3">
      <c r="A19557" s="957"/>
      <c r="B19557"/>
      <c r="C19557"/>
      <c r="D19557"/>
      <c r="E19557"/>
      <c r="F19557"/>
      <c r="G19557"/>
      <c r="H19557"/>
      <c r="I19557"/>
      <c r="J19557"/>
    </row>
    <row r="19558" spans="1:10" x14ac:dyDescent="0.3">
      <c r="A19558" s="957"/>
      <c r="B19558"/>
      <c r="C19558"/>
      <c r="D19558"/>
      <c r="E19558"/>
      <c r="F19558"/>
      <c r="G19558"/>
      <c r="H19558"/>
      <c r="I19558"/>
      <c r="J19558"/>
    </row>
    <row r="19559" spans="1:10" x14ac:dyDescent="0.3">
      <c r="A19559" s="957"/>
      <c r="B19559"/>
      <c r="C19559"/>
      <c r="D19559"/>
      <c r="E19559"/>
      <c r="F19559"/>
      <c r="G19559"/>
      <c r="H19559"/>
      <c r="I19559"/>
      <c r="J19559"/>
    </row>
    <row r="19560" spans="1:10" x14ac:dyDescent="0.3">
      <c r="A19560" s="957"/>
      <c r="B19560"/>
      <c r="C19560"/>
      <c r="D19560"/>
      <c r="E19560"/>
      <c r="F19560"/>
      <c r="G19560"/>
      <c r="H19560"/>
      <c r="I19560"/>
      <c r="J19560"/>
    </row>
    <row r="19561" spans="1:10" x14ac:dyDescent="0.3">
      <c r="A19561" s="957"/>
      <c r="B19561"/>
      <c r="C19561"/>
      <c r="D19561"/>
      <c r="E19561"/>
      <c r="F19561"/>
      <c r="G19561"/>
      <c r="H19561"/>
      <c r="I19561"/>
      <c r="J19561"/>
    </row>
    <row r="19562" spans="1:10" x14ac:dyDescent="0.3">
      <c r="A19562" s="957"/>
      <c r="B19562"/>
      <c r="C19562"/>
      <c r="D19562"/>
      <c r="E19562"/>
      <c r="F19562"/>
      <c r="G19562"/>
      <c r="H19562"/>
      <c r="I19562"/>
      <c r="J19562"/>
    </row>
    <row r="19563" spans="1:10" x14ac:dyDescent="0.3">
      <c r="A19563" s="957"/>
      <c r="B19563"/>
      <c r="C19563"/>
      <c r="D19563"/>
      <c r="E19563"/>
      <c r="F19563"/>
      <c r="G19563"/>
      <c r="H19563"/>
      <c r="I19563"/>
      <c r="J19563"/>
    </row>
    <row r="19564" spans="1:10" x14ac:dyDescent="0.3">
      <c r="A19564" s="957"/>
      <c r="B19564"/>
      <c r="C19564"/>
      <c r="D19564"/>
      <c r="E19564"/>
      <c r="F19564"/>
      <c r="G19564"/>
      <c r="H19564"/>
      <c r="I19564"/>
      <c r="J19564"/>
    </row>
    <row r="19565" spans="1:10" x14ac:dyDescent="0.3">
      <c r="A19565" s="957"/>
      <c r="B19565"/>
      <c r="C19565"/>
      <c r="D19565"/>
      <c r="E19565"/>
      <c r="F19565"/>
      <c r="G19565"/>
      <c r="H19565"/>
      <c r="I19565"/>
      <c r="J19565"/>
    </row>
    <row r="19566" spans="1:10" x14ac:dyDescent="0.3">
      <c r="A19566" s="957"/>
      <c r="B19566"/>
      <c r="C19566"/>
      <c r="D19566"/>
      <c r="E19566"/>
      <c r="F19566"/>
      <c r="G19566"/>
      <c r="H19566"/>
      <c r="I19566"/>
      <c r="J19566"/>
    </row>
    <row r="19567" spans="1:10" x14ac:dyDescent="0.3">
      <c r="A19567" s="957"/>
      <c r="B19567"/>
      <c r="C19567"/>
      <c r="D19567"/>
      <c r="E19567"/>
      <c r="F19567"/>
      <c r="G19567"/>
      <c r="H19567"/>
      <c r="I19567"/>
      <c r="J19567"/>
    </row>
    <row r="19568" spans="1:10" x14ac:dyDescent="0.3">
      <c r="A19568" s="957"/>
      <c r="B19568"/>
      <c r="C19568"/>
      <c r="D19568"/>
      <c r="E19568"/>
      <c r="F19568"/>
      <c r="G19568"/>
      <c r="H19568"/>
      <c r="I19568"/>
      <c r="J19568"/>
    </row>
    <row r="19569" spans="1:10" x14ac:dyDescent="0.3">
      <c r="A19569" s="957"/>
      <c r="B19569"/>
      <c r="C19569"/>
      <c r="D19569"/>
      <c r="E19569"/>
      <c r="F19569"/>
      <c r="G19569"/>
      <c r="H19569"/>
      <c r="I19569"/>
      <c r="J19569"/>
    </row>
    <row r="19570" spans="1:10" x14ac:dyDescent="0.3">
      <c r="A19570" s="957"/>
      <c r="B19570"/>
      <c r="C19570"/>
      <c r="D19570"/>
      <c r="E19570"/>
      <c r="F19570"/>
      <c r="G19570"/>
      <c r="H19570"/>
      <c r="I19570"/>
      <c r="J19570"/>
    </row>
    <row r="19571" spans="1:10" x14ac:dyDescent="0.3">
      <c r="A19571" s="957"/>
      <c r="B19571"/>
      <c r="C19571"/>
      <c r="D19571"/>
      <c r="E19571"/>
      <c r="F19571"/>
      <c r="G19571"/>
      <c r="H19571"/>
      <c r="I19571"/>
      <c r="J19571"/>
    </row>
    <row r="19572" spans="1:10" x14ac:dyDescent="0.3">
      <c r="A19572" s="957"/>
      <c r="B19572"/>
      <c r="C19572"/>
      <c r="D19572"/>
      <c r="E19572"/>
      <c r="F19572"/>
      <c r="G19572"/>
      <c r="H19572"/>
      <c r="I19572"/>
      <c r="J19572"/>
    </row>
    <row r="19573" spans="1:10" x14ac:dyDescent="0.3">
      <c r="A19573" s="957"/>
      <c r="B19573"/>
      <c r="C19573"/>
      <c r="D19573"/>
      <c r="E19573"/>
      <c r="F19573"/>
      <c r="G19573"/>
      <c r="H19573"/>
      <c r="I19573"/>
      <c r="J19573"/>
    </row>
    <row r="19574" spans="1:10" x14ac:dyDescent="0.3">
      <c r="A19574" s="957"/>
      <c r="B19574"/>
      <c r="C19574"/>
      <c r="D19574"/>
      <c r="E19574"/>
      <c r="F19574"/>
      <c r="G19574"/>
      <c r="H19574"/>
      <c r="I19574"/>
      <c r="J19574"/>
    </row>
    <row r="19575" spans="1:10" x14ac:dyDescent="0.3">
      <c r="A19575" s="957"/>
      <c r="B19575"/>
      <c r="C19575"/>
      <c r="D19575"/>
      <c r="E19575"/>
      <c r="F19575"/>
      <c r="G19575"/>
      <c r="H19575"/>
      <c r="I19575"/>
      <c r="J19575"/>
    </row>
    <row r="19576" spans="1:10" x14ac:dyDescent="0.3">
      <c r="A19576" s="957"/>
      <c r="B19576"/>
      <c r="C19576"/>
      <c r="D19576"/>
      <c r="E19576"/>
      <c r="F19576"/>
      <c r="G19576"/>
      <c r="H19576"/>
      <c r="I19576"/>
      <c r="J19576"/>
    </row>
    <row r="19577" spans="1:10" x14ac:dyDescent="0.3">
      <c r="A19577" s="957"/>
      <c r="B19577"/>
      <c r="C19577"/>
      <c r="D19577"/>
      <c r="E19577"/>
      <c r="F19577"/>
      <c r="G19577"/>
      <c r="H19577"/>
      <c r="I19577"/>
      <c r="J19577"/>
    </row>
    <row r="19578" spans="1:10" x14ac:dyDescent="0.3">
      <c r="A19578" s="957"/>
      <c r="B19578"/>
      <c r="C19578"/>
      <c r="D19578"/>
      <c r="E19578"/>
      <c r="F19578"/>
      <c r="G19578"/>
      <c r="H19578"/>
      <c r="I19578"/>
      <c r="J19578"/>
    </row>
    <row r="19579" spans="1:10" x14ac:dyDescent="0.3">
      <c r="A19579" s="957"/>
      <c r="B19579"/>
      <c r="C19579"/>
      <c r="D19579"/>
      <c r="E19579"/>
      <c r="F19579"/>
      <c r="G19579"/>
      <c r="H19579"/>
      <c r="I19579"/>
      <c r="J19579"/>
    </row>
    <row r="19580" spans="1:10" x14ac:dyDescent="0.3">
      <c r="A19580" s="957"/>
      <c r="B19580"/>
      <c r="C19580"/>
      <c r="D19580"/>
      <c r="E19580"/>
      <c r="F19580"/>
      <c r="G19580"/>
      <c r="H19580"/>
      <c r="I19580"/>
      <c r="J19580"/>
    </row>
    <row r="19581" spans="1:10" x14ac:dyDescent="0.3">
      <c r="A19581" s="957"/>
      <c r="B19581"/>
      <c r="C19581"/>
      <c r="D19581"/>
      <c r="E19581"/>
      <c r="F19581"/>
      <c r="G19581"/>
      <c r="H19581"/>
      <c r="I19581"/>
      <c r="J19581"/>
    </row>
    <row r="19582" spans="1:10" x14ac:dyDescent="0.3">
      <c r="A19582" s="957"/>
      <c r="B19582"/>
      <c r="C19582"/>
      <c r="D19582"/>
      <c r="E19582"/>
      <c r="F19582"/>
      <c r="G19582"/>
      <c r="H19582"/>
      <c r="I19582"/>
      <c r="J19582"/>
    </row>
    <row r="19583" spans="1:10" x14ac:dyDescent="0.3">
      <c r="A19583" s="957"/>
      <c r="B19583"/>
      <c r="C19583"/>
      <c r="D19583"/>
      <c r="E19583"/>
      <c r="F19583"/>
      <c r="G19583"/>
      <c r="H19583"/>
      <c r="I19583"/>
      <c r="J19583"/>
    </row>
    <row r="19584" spans="1:10" x14ac:dyDescent="0.3">
      <c r="A19584" s="957"/>
      <c r="B19584"/>
      <c r="C19584"/>
      <c r="D19584"/>
      <c r="E19584"/>
      <c r="F19584"/>
      <c r="G19584"/>
      <c r="H19584"/>
      <c r="I19584"/>
      <c r="J19584"/>
    </row>
    <row r="19585" spans="1:10" x14ac:dyDescent="0.3">
      <c r="A19585" s="957"/>
      <c r="B19585"/>
      <c r="C19585"/>
      <c r="D19585"/>
      <c r="E19585"/>
      <c r="F19585"/>
      <c r="G19585"/>
      <c r="H19585"/>
      <c r="I19585"/>
      <c r="J19585"/>
    </row>
    <row r="19586" spans="1:10" x14ac:dyDescent="0.3">
      <c r="A19586" s="957"/>
      <c r="B19586"/>
      <c r="C19586"/>
      <c r="D19586"/>
      <c r="E19586"/>
      <c r="F19586"/>
      <c r="G19586"/>
      <c r="H19586"/>
      <c r="I19586"/>
      <c r="J19586"/>
    </row>
    <row r="19587" spans="1:10" x14ac:dyDescent="0.3">
      <c r="A19587" s="957"/>
      <c r="B19587"/>
      <c r="C19587"/>
      <c r="D19587"/>
      <c r="E19587"/>
      <c r="F19587"/>
      <c r="G19587"/>
      <c r="H19587"/>
      <c r="I19587"/>
      <c r="J19587"/>
    </row>
    <row r="19588" spans="1:10" x14ac:dyDescent="0.3">
      <c r="A19588" s="957"/>
      <c r="B19588"/>
      <c r="C19588"/>
      <c r="D19588"/>
      <c r="E19588"/>
      <c r="F19588"/>
      <c r="G19588"/>
      <c r="H19588"/>
      <c r="I19588"/>
      <c r="J19588"/>
    </row>
    <row r="19589" spans="1:10" x14ac:dyDescent="0.3">
      <c r="A19589" s="957"/>
      <c r="B19589"/>
      <c r="C19589"/>
      <c r="D19589"/>
      <c r="E19589"/>
      <c r="F19589"/>
      <c r="G19589"/>
      <c r="H19589"/>
      <c r="I19589"/>
      <c r="J19589"/>
    </row>
    <row r="19590" spans="1:10" x14ac:dyDescent="0.3">
      <c r="A19590" s="957"/>
      <c r="B19590"/>
      <c r="C19590"/>
      <c r="D19590"/>
      <c r="E19590"/>
      <c r="F19590"/>
      <c r="G19590"/>
      <c r="H19590"/>
      <c r="I19590"/>
      <c r="J19590"/>
    </row>
    <row r="19591" spans="1:10" x14ac:dyDescent="0.3">
      <c r="A19591" s="957"/>
      <c r="B19591"/>
      <c r="C19591"/>
      <c r="D19591"/>
      <c r="E19591"/>
      <c r="F19591"/>
      <c r="G19591"/>
      <c r="H19591"/>
      <c r="I19591"/>
      <c r="J19591"/>
    </row>
    <row r="19592" spans="1:10" x14ac:dyDescent="0.3">
      <c r="A19592" s="957"/>
      <c r="B19592"/>
      <c r="C19592"/>
      <c r="D19592"/>
      <c r="E19592"/>
      <c r="F19592"/>
      <c r="G19592"/>
      <c r="H19592"/>
      <c r="I19592"/>
      <c r="J19592"/>
    </row>
    <row r="19593" spans="1:10" x14ac:dyDescent="0.3">
      <c r="A19593" s="957"/>
      <c r="B19593"/>
      <c r="C19593"/>
      <c r="D19593"/>
      <c r="E19593"/>
      <c r="F19593"/>
      <c r="G19593"/>
      <c r="H19593"/>
      <c r="I19593"/>
      <c r="J19593"/>
    </row>
    <row r="19594" spans="1:10" x14ac:dyDescent="0.3">
      <c r="A19594" s="957"/>
      <c r="B19594"/>
      <c r="C19594"/>
      <c r="D19594"/>
      <c r="E19594"/>
      <c r="F19594"/>
      <c r="G19594"/>
      <c r="H19594"/>
      <c r="I19594"/>
      <c r="J19594"/>
    </row>
    <row r="19595" spans="1:10" x14ac:dyDescent="0.3">
      <c r="A19595" s="957"/>
      <c r="B19595"/>
      <c r="C19595"/>
      <c r="D19595"/>
      <c r="E19595"/>
      <c r="F19595"/>
      <c r="G19595"/>
      <c r="H19595"/>
      <c r="I19595"/>
      <c r="J19595"/>
    </row>
    <row r="19596" spans="1:10" x14ac:dyDescent="0.3">
      <c r="A19596" s="957"/>
      <c r="B19596"/>
      <c r="C19596"/>
      <c r="D19596"/>
      <c r="E19596"/>
      <c r="F19596"/>
      <c r="G19596"/>
      <c r="H19596"/>
      <c r="I19596"/>
      <c r="J19596"/>
    </row>
    <row r="19597" spans="1:10" x14ac:dyDescent="0.3">
      <c r="A19597" s="957"/>
      <c r="B19597"/>
      <c r="C19597"/>
      <c r="D19597"/>
      <c r="E19597"/>
      <c r="F19597"/>
      <c r="G19597"/>
      <c r="H19597"/>
      <c r="I19597"/>
      <c r="J19597"/>
    </row>
    <row r="19598" spans="1:10" x14ac:dyDescent="0.3">
      <c r="A19598" s="957"/>
      <c r="B19598"/>
      <c r="C19598"/>
      <c r="D19598"/>
      <c r="E19598"/>
      <c r="F19598"/>
      <c r="G19598"/>
      <c r="H19598"/>
      <c r="I19598"/>
      <c r="J19598"/>
    </row>
    <row r="19599" spans="1:10" x14ac:dyDescent="0.3">
      <c r="A19599" s="957"/>
      <c r="B19599"/>
      <c r="C19599"/>
      <c r="D19599"/>
      <c r="E19599"/>
      <c r="F19599"/>
      <c r="G19599"/>
      <c r="H19599"/>
      <c r="I19599"/>
      <c r="J19599"/>
    </row>
    <row r="19600" spans="1:10" x14ac:dyDescent="0.3">
      <c r="A19600" s="957"/>
      <c r="B19600"/>
      <c r="C19600"/>
      <c r="D19600"/>
      <c r="E19600"/>
      <c r="F19600"/>
      <c r="G19600"/>
      <c r="H19600"/>
      <c r="I19600"/>
      <c r="J19600"/>
    </row>
    <row r="19601" spans="1:10" x14ac:dyDescent="0.3">
      <c r="A19601" s="957"/>
      <c r="B19601"/>
      <c r="C19601"/>
      <c r="D19601"/>
      <c r="E19601"/>
      <c r="F19601"/>
      <c r="G19601"/>
      <c r="H19601"/>
      <c r="I19601"/>
      <c r="J19601"/>
    </row>
    <row r="19602" spans="1:10" x14ac:dyDescent="0.3">
      <c r="A19602" s="957"/>
      <c r="B19602"/>
      <c r="C19602"/>
      <c r="D19602"/>
      <c r="E19602"/>
      <c r="F19602"/>
      <c r="G19602"/>
      <c r="H19602"/>
      <c r="I19602"/>
      <c r="J19602"/>
    </row>
    <row r="19603" spans="1:10" x14ac:dyDescent="0.3">
      <c r="A19603" s="957"/>
      <c r="B19603"/>
      <c r="C19603"/>
      <c r="D19603"/>
      <c r="E19603"/>
      <c r="F19603"/>
      <c r="G19603"/>
      <c r="H19603"/>
      <c r="I19603"/>
      <c r="J19603"/>
    </row>
    <row r="19604" spans="1:10" x14ac:dyDescent="0.3">
      <c r="A19604" s="957"/>
      <c r="B19604"/>
      <c r="C19604"/>
      <c r="D19604"/>
      <c r="E19604"/>
      <c r="F19604"/>
      <c r="G19604"/>
      <c r="H19604"/>
      <c r="I19604"/>
      <c r="J19604"/>
    </row>
    <row r="19605" spans="1:10" x14ac:dyDescent="0.3">
      <c r="A19605" s="957"/>
      <c r="B19605"/>
      <c r="C19605"/>
      <c r="D19605"/>
      <c r="E19605"/>
      <c r="F19605"/>
      <c r="G19605"/>
      <c r="H19605"/>
      <c r="I19605"/>
      <c r="J19605"/>
    </row>
    <row r="19606" spans="1:10" x14ac:dyDescent="0.3">
      <c r="A19606" s="957"/>
      <c r="B19606"/>
      <c r="C19606"/>
      <c r="D19606"/>
      <c r="E19606"/>
      <c r="F19606"/>
      <c r="G19606"/>
      <c r="H19606"/>
      <c r="I19606"/>
      <c r="J19606"/>
    </row>
    <row r="19607" spans="1:10" x14ac:dyDescent="0.3">
      <c r="A19607" s="957"/>
      <c r="B19607"/>
      <c r="C19607"/>
      <c r="D19607"/>
      <c r="E19607"/>
      <c r="F19607"/>
      <c r="G19607"/>
      <c r="H19607"/>
      <c r="I19607"/>
      <c r="J19607"/>
    </row>
    <row r="19608" spans="1:10" x14ac:dyDescent="0.3">
      <c r="A19608" s="957"/>
      <c r="B19608"/>
      <c r="C19608"/>
      <c r="D19608"/>
      <c r="E19608"/>
      <c r="F19608"/>
      <c r="G19608"/>
      <c r="H19608"/>
      <c r="I19608"/>
      <c r="J19608"/>
    </row>
    <row r="19609" spans="1:10" x14ac:dyDescent="0.3">
      <c r="A19609" s="957"/>
      <c r="B19609"/>
      <c r="C19609"/>
      <c r="D19609"/>
      <c r="E19609"/>
      <c r="F19609"/>
      <c r="G19609"/>
      <c r="H19609"/>
      <c r="I19609"/>
      <c r="J19609"/>
    </row>
    <row r="19610" spans="1:10" x14ac:dyDescent="0.3">
      <c r="A19610" s="957"/>
      <c r="B19610"/>
      <c r="C19610"/>
      <c r="D19610"/>
      <c r="E19610"/>
      <c r="F19610"/>
      <c r="G19610"/>
      <c r="H19610"/>
      <c r="I19610"/>
      <c r="J19610"/>
    </row>
    <row r="19611" spans="1:10" x14ac:dyDescent="0.3">
      <c r="A19611" s="957"/>
      <c r="B19611"/>
      <c r="C19611"/>
      <c r="D19611"/>
      <c r="E19611"/>
      <c r="F19611"/>
      <c r="G19611"/>
      <c r="H19611"/>
      <c r="I19611"/>
      <c r="J19611"/>
    </row>
    <row r="19612" spans="1:10" x14ac:dyDescent="0.3">
      <c r="A19612" s="957"/>
      <c r="B19612"/>
      <c r="C19612"/>
      <c r="D19612"/>
      <c r="E19612"/>
      <c r="F19612"/>
      <c r="G19612"/>
      <c r="H19612"/>
      <c r="I19612"/>
      <c r="J19612"/>
    </row>
    <row r="19613" spans="1:10" x14ac:dyDescent="0.3">
      <c r="A19613" s="957"/>
      <c r="B19613"/>
      <c r="C19613"/>
      <c r="D19613"/>
      <c r="E19613"/>
      <c r="F19613"/>
      <c r="G19613"/>
      <c r="H19613"/>
      <c r="I19613"/>
      <c r="J19613"/>
    </row>
    <row r="19614" spans="1:10" x14ac:dyDescent="0.3">
      <c r="A19614" s="957"/>
      <c r="B19614"/>
      <c r="C19614"/>
      <c r="D19614"/>
      <c r="E19614"/>
      <c r="F19614"/>
      <c r="G19614"/>
      <c r="H19614"/>
      <c r="I19614"/>
      <c r="J19614"/>
    </row>
    <row r="19615" spans="1:10" x14ac:dyDescent="0.3">
      <c r="A19615" s="957"/>
      <c r="B19615"/>
      <c r="C19615"/>
      <c r="D19615"/>
      <c r="E19615"/>
      <c r="F19615"/>
      <c r="G19615"/>
      <c r="H19615"/>
      <c r="I19615"/>
      <c r="J19615"/>
    </row>
    <row r="19616" spans="1:10" x14ac:dyDescent="0.3">
      <c r="A19616" s="957"/>
      <c r="B19616"/>
      <c r="C19616"/>
      <c r="D19616"/>
      <c r="E19616"/>
      <c r="F19616"/>
      <c r="G19616"/>
      <c r="H19616"/>
      <c r="I19616"/>
      <c r="J19616"/>
    </row>
    <row r="19617" spans="1:10" x14ac:dyDescent="0.3">
      <c r="A19617" s="957"/>
      <c r="B19617"/>
      <c r="C19617"/>
      <c r="D19617"/>
      <c r="E19617"/>
      <c r="F19617"/>
      <c r="G19617"/>
      <c r="H19617"/>
      <c r="I19617"/>
      <c r="J19617"/>
    </row>
    <row r="19618" spans="1:10" x14ac:dyDescent="0.3">
      <c r="A19618" s="957"/>
      <c r="B19618"/>
      <c r="C19618"/>
      <c r="D19618"/>
      <c r="E19618"/>
      <c r="F19618"/>
      <c r="G19618"/>
      <c r="H19618"/>
      <c r="I19618"/>
      <c r="J19618"/>
    </row>
    <row r="19619" spans="1:10" x14ac:dyDescent="0.3">
      <c r="A19619" s="957"/>
      <c r="B19619"/>
      <c r="C19619"/>
      <c r="D19619"/>
      <c r="E19619"/>
      <c r="F19619"/>
      <c r="G19619"/>
      <c r="H19619"/>
      <c r="I19619"/>
      <c r="J19619"/>
    </row>
    <row r="19620" spans="1:10" x14ac:dyDescent="0.3">
      <c r="A19620" s="957"/>
      <c r="B19620"/>
      <c r="C19620"/>
      <c r="D19620"/>
      <c r="E19620"/>
      <c r="F19620"/>
      <c r="G19620"/>
      <c r="H19620"/>
      <c r="I19620"/>
      <c r="J19620"/>
    </row>
    <row r="19621" spans="1:10" x14ac:dyDescent="0.3">
      <c r="A19621" s="957"/>
      <c r="B19621"/>
      <c r="C19621"/>
      <c r="D19621"/>
      <c r="E19621"/>
      <c r="F19621"/>
      <c r="G19621"/>
      <c r="H19621"/>
      <c r="I19621"/>
      <c r="J19621"/>
    </row>
    <row r="19622" spans="1:10" x14ac:dyDescent="0.3">
      <c r="A19622" s="957"/>
      <c r="B19622"/>
      <c r="C19622"/>
      <c r="D19622"/>
      <c r="E19622"/>
      <c r="F19622"/>
      <c r="G19622"/>
      <c r="H19622"/>
      <c r="I19622"/>
      <c r="J19622"/>
    </row>
    <row r="19623" spans="1:10" x14ac:dyDescent="0.3">
      <c r="A19623" s="957"/>
      <c r="B19623"/>
      <c r="C19623"/>
      <c r="D19623"/>
      <c r="E19623"/>
      <c r="F19623"/>
      <c r="G19623"/>
      <c r="H19623"/>
      <c r="I19623"/>
      <c r="J19623"/>
    </row>
    <row r="19624" spans="1:10" x14ac:dyDescent="0.3">
      <c r="A19624" s="957"/>
      <c r="B19624"/>
      <c r="C19624"/>
      <c r="D19624"/>
      <c r="E19624"/>
      <c r="F19624"/>
      <c r="G19624"/>
      <c r="H19624"/>
      <c r="I19624"/>
      <c r="J19624"/>
    </row>
    <row r="19625" spans="1:10" x14ac:dyDescent="0.3">
      <c r="A19625" s="957"/>
      <c r="B19625"/>
      <c r="C19625"/>
      <c r="D19625"/>
      <c r="E19625"/>
      <c r="F19625"/>
      <c r="G19625"/>
      <c r="H19625"/>
      <c r="I19625"/>
      <c r="J19625"/>
    </row>
    <row r="19626" spans="1:10" x14ac:dyDescent="0.3">
      <c r="A19626" s="957"/>
      <c r="B19626"/>
      <c r="C19626"/>
      <c r="D19626"/>
      <c r="E19626"/>
      <c r="F19626"/>
      <c r="G19626"/>
      <c r="H19626"/>
      <c r="I19626"/>
      <c r="J19626"/>
    </row>
    <row r="19627" spans="1:10" x14ac:dyDescent="0.3">
      <c r="A19627" s="957"/>
      <c r="B19627"/>
      <c r="C19627"/>
      <c r="D19627"/>
      <c r="E19627"/>
      <c r="F19627"/>
      <c r="G19627"/>
      <c r="H19627"/>
      <c r="I19627"/>
      <c r="J19627"/>
    </row>
    <row r="19628" spans="1:10" x14ac:dyDescent="0.3">
      <c r="A19628" s="957"/>
      <c r="B19628"/>
      <c r="C19628"/>
      <c r="D19628"/>
      <c r="E19628"/>
      <c r="F19628"/>
      <c r="G19628"/>
      <c r="H19628"/>
      <c r="I19628"/>
      <c r="J19628"/>
    </row>
    <row r="19629" spans="1:10" x14ac:dyDescent="0.3">
      <c r="A19629" s="957"/>
      <c r="B19629"/>
      <c r="C19629"/>
      <c r="D19629"/>
      <c r="E19629"/>
      <c r="F19629"/>
      <c r="G19629"/>
      <c r="H19629"/>
      <c r="I19629"/>
      <c r="J19629"/>
    </row>
    <row r="19630" spans="1:10" x14ac:dyDescent="0.3">
      <c r="A19630" s="957"/>
      <c r="B19630"/>
      <c r="C19630"/>
      <c r="D19630"/>
      <c r="E19630"/>
      <c r="F19630"/>
      <c r="G19630"/>
      <c r="H19630"/>
      <c r="I19630"/>
      <c r="J19630"/>
    </row>
    <row r="19631" spans="1:10" x14ac:dyDescent="0.3">
      <c r="A19631" s="957"/>
      <c r="B19631"/>
      <c r="C19631"/>
      <c r="D19631"/>
      <c r="E19631"/>
      <c r="F19631"/>
      <c r="G19631"/>
      <c r="H19631"/>
      <c r="I19631"/>
      <c r="J19631"/>
    </row>
    <row r="19632" spans="1:10" x14ac:dyDescent="0.3">
      <c r="A19632" s="957"/>
      <c r="B19632"/>
      <c r="C19632"/>
      <c r="D19632"/>
      <c r="E19632"/>
      <c r="F19632"/>
      <c r="G19632"/>
      <c r="H19632"/>
      <c r="I19632"/>
      <c r="J19632"/>
    </row>
    <row r="19633" spans="1:10" x14ac:dyDescent="0.3">
      <c r="A19633" s="957"/>
      <c r="B19633"/>
      <c r="C19633"/>
      <c r="D19633"/>
      <c r="E19633"/>
      <c r="F19633"/>
      <c r="G19633"/>
      <c r="H19633"/>
      <c r="I19633"/>
      <c r="J19633"/>
    </row>
    <row r="19634" spans="1:10" x14ac:dyDescent="0.3">
      <c r="A19634" s="957"/>
      <c r="B19634"/>
      <c r="C19634"/>
      <c r="D19634"/>
      <c r="E19634"/>
      <c r="F19634"/>
      <c r="G19634"/>
      <c r="H19634"/>
      <c r="I19634"/>
      <c r="J19634"/>
    </row>
    <row r="19635" spans="1:10" x14ac:dyDescent="0.3">
      <c r="A19635" s="957"/>
      <c r="B19635"/>
      <c r="C19635"/>
      <c r="D19635"/>
      <c r="E19635"/>
      <c r="F19635"/>
      <c r="G19635"/>
      <c r="H19635"/>
      <c r="I19635"/>
      <c r="J19635"/>
    </row>
    <row r="19636" spans="1:10" x14ac:dyDescent="0.3">
      <c r="A19636" s="957"/>
      <c r="B19636"/>
      <c r="C19636"/>
      <c r="D19636"/>
      <c r="E19636"/>
      <c r="F19636"/>
      <c r="G19636"/>
      <c r="H19636"/>
      <c r="I19636"/>
      <c r="J19636"/>
    </row>
    <row r="19637" spans="1:10" x14ac:dyDescent="0.3">
      <c r="A19637" s="957"/>
      <c r="B19637"/>
      <c r="C19637"/>
      <c r="D19637"/>
      <c r="E19637"/>
      <c r="F19637"/>
      <c r="G19637"/>
      <c r="H19637"/>
      <c r="I19637"/>
      <c r="J19637"/>
    </row>
    <row r="19638" spans="1:10" x14ac:dyDescent="0.3">
      <c r="A19638" s="957"/>
      <c r="B19638"/>
      <c r="C19638"/>
      <c r="D19638"/>
      <c r="E19638"/>
      <c r="F19638"/>
      <c r="G19638"/>
      <c r="H19638"/>
      <c r="I19638"/>
      <c r="J19638"/>
    </row>
    <row r="19639" spans="1:10" x14ac:dyDescent="0.3">
      <c r="A19639" s="957"/>
      <c r="B19639"/>
      <c r="C19639"/>
      <c r="D19639"/>
      <c r="E19639"/>
      <c r="F19639"/>
      <c r="G19639"/>
      <c r="H19639"/>
      <c r="I19639"/>
      <c r="J19639"/>
    </row>
    <row r="19640" spans="1:10" x14ac:dyDescent="0.3">
      <c r="A19640" s="957"/>
      <c r="B19640"/>
      <c r="C19640"/>
      <c r="D19640"/>
      <c r="E19640"/>
      <c r="F19640"/>
      <c r="G19640"/>
      <c r="H19640"/>
      <c r="I19640"/>
      <c r="J19640"/>
    </row>
    <row r="19641" spans="1:10" x14ac:dyDescent="0.3">
      <c r="A19641" s="957"/>
      <c r="B19641"/>
      <c r="C19641"/>
      <c r="D19641"/>
      <c r="E19641"/>
      <c r="F19641"/>
      <c r="G19641"/>
      <c r="H19641"/>
      <c r="I19641"/>
      <c r="J19641"/>
    </row>
    <row r="19642" spans="1:10" x14ac:dyDescent="0.3">
      <c r="A19642" s="957"/>
      <c r="B19642"/>
      <c r="C19642"/>
      <c r="D19642"/>
      <c r="E19642"/>
      <c r="F19642"/>
      <c r="G19642"/>
      <c r="H19642"/>
      <c r="I19642"/>
      <c r="J19642"/>
    </row>
    <row r="19643" spans="1:10" x14ac:dyDescent="0.3">
      <c r="A19643" s="957"/>
      <c r="B19643"/>
      <c r="C19643"/>
      <c r="D19643"/>
      <c r="E19643"/>
      <c r="F19643"/>
      <c r="G19643"/>
      <c r="H19643"/>
      <c r="I19643"/>
      <c r="J19643"/>
    </row>
    <row r="19644" spans="1:10" x14ac:dyDescent="0.3">
      <c r="A19644" s="957"/>
      <c r="B19644"/>
      <c r="C19644"/>
      <c r="D19644"/>
      <c r="E19644"/>
      <c r="F19644"/>
      <c r="G19644"/>
      <c r="H19644"/>
      <c r="I19644"/>
      <c r="J19644"/>
    </row>
    <row r="19645" spans="1:10" x14ac:dyDescent="0.3">
      <c r="A19645" s="957"/>
      <c r="B19645"/>
      <c r="C19645"/>
      <c r="D19645"/>
      <c r="E19645"/>
      <c r="F19645"/>
      <c r="G19645"/>
      <c r="H19645"/>
      <c r="I19645"/>
      <c r="J19645"/>
    </row>
    <row r="19646" spans="1:10" x14ac:dyDescent="0.3">
      <c r="A19646" s="957"/>
      <c r="B19646"/>
      <c r="C19646"/>
      <c r="D19646"/>
      <c r="E19646"/>
      <c r="F19646"/>
      <c r="G19646"/>
      <c r="H19646"/>
      <c r="I19646"/>
      <c r="J19646"/>
    </row>
    <row r="19647" spans="1:10" x14ac:dyDescent="0.3">
      <c r="A19647" s="957"/>
      <c r="B19647"/>
      <c r="C19647"/>
      <c r="D19647"/>
      <c r="E19647"/>
      <c r="F19647"/>
      <c r="G19647"/>
      <c r="H19647"/>
      <c r="I19647"/>
      <c r="J19647"/>
    </row>
    <row r="19648" spans="1:10" x14ac:dyDescent="0.3">
      <c r="A19648" s="957"/>
      <c r="B19648"/>
      <c r="C19648"/>
      <c r="D19648"/>
      <c r="E19648"/>
      <c r="F19648"/>
      <c r="G19648"/>
      <c r="H19648"/>
      <c r="I19648"/>
      <c r="J19648"/>
    </row>
    <row r="19649" spans="1:10" x14ac:dyDescent="0.3">
      <c r="A19649" s="957"/>
      <c r="B19649"/>
      <c r="C19649"/>
      <c r="D19649"/>
      <c r="E19649"/>
      <c r="F19649"/>
      <c r="G19649"/>
      <c r="H19649"/>
      <c r="I19649"/>
      <c r="J19649"/>
    </row>
    <row r="19650" spans="1:10" x14ac:dyDescent="0.3">
      <c r="A19650" s="957"/>
      <c r="B19650"/>
      <c r="C19650"/>
      <c r="D19650"/>
      <c r="E19650"/>
      <c r="F19650"/>
      <c r="G19650"/>
      <c r="H19650"/>
      <c r="I19650"/>
      <c r="J19650"/>
    </row>
    <row r="19651" spans="1:10" x14ac:dyDescent="0.3">
      <c r="A19651" s="957"/>
      <c r="B19651"/>
      <c r="C19651"/>
      <c r="D19651"/>
      <c r="E19651"/>
      <c r="F19651"/>
      <c r="G19651"/>
      <c r="H19651"/>
      <c r="I19651"/>
      <c r="J19651"/>
    </row>
    <row r="19652" spans="1:10" x14ac:dyDescent="0.3">
      <c r="A19652" s="957"/>
      <c r="B19652"/>
      <c r="C19652"/>
      <c r="D19652"/>
      <c r="E19652"/>
      <c r="F19652"/>
      <c r="G19652"/>
      <c r="H19652"/>
      <c r="I19652"/>
      <c r="J19652"/>
    </row>
    <row r="19653" spans="1:10" x14ac:dyDescent="0.3">
      <c r="A19653" s="957"/>
      <c r="B19653"/>
      <c r="C19653"/>
      <c r="D19653"/>
      <c r="E19653"/>
      <c r="F19653"/>
      <c r="G19653"/>
      <c r="H19653"/>
      <c r="I19653"/>
      <c r="J19653"/>
    </row>
    <row r="19654" spans="1:10" x14ac:dyDescent="0.3">
      <c r="A19654" s="957"/>
      <c r="B19654"/>
      <c r="C19654"/>
      <c r="D19654"/>
      <c r="E19654"/>
      <c r="F19654"/>
      <c r="G19654"/>
      <c r="H19654"/>
      <c r="I19654"/>
      <c r="J19654"/>
    </row>
    <row r="19655" spans="1:10" x14ac:dyDescent="0.3">
      <c r="A19655" s="957"/>
      <c r="B19655"/>
      <c r="C19655"/>
      <c r="D19655"/>
      <c r="E19655"/>
      <c r="F19655"/>
      <c r="G19655"/>
      <c r="H19655"/>
      <c r="I19655"/>
      <c r="J19655"/>
    </row>
    <row r="19656" spans="1:10" x14ac:dyDescent="0.3">
      <c r="A19656" s="957"/>
      <c r="B19656"/>
      <c r="C19656"/>
      <c r="D19656"/>
      <c r="E19656"/>
      <c r="F19656"/>
      <c r="G19656"/>
      <c r="H19656"/>
      <c r="I19656"/>
      <c r="J19656"/>
    </row>
    <row r="19657" spans="1:10" x14ac:dyDescent="0.3">
      <c r="A19657" s="957"/>
      <c r="B19657"/>
      <c r="C19657"/>
      <c r="D19657"/>
      <c r="E19657"/>
      <c r="F19657"/>
      <c r="G19657"/>
      <c r="H19657"/>
      <c r="I19657"/>
      <c r="J19657"/>
    </row>
    <row r="19658" spans="1:10" x14ac:dyDescent="0.3">
      <c r="A19658" s="957"/>
      <c r="B19658"/>
      <c r="C19658"/>
      <c r="D19658"/>
      <c r="E19658"/>
      <c r="F19658"/>
      <c r="G19658"/>
      <c r="H19658"/>
      <c r="I19658"/>
      <c r="J19658"/>
    </row>
    <row r="19659" spans="1:10" x14ac:dyDescent="0.3">
      <c r="A19659" s="957"/>
      <c r="B19659"/>
      <c r="C19659"/>
      <c r="D19659"/>
      <c r="E19659"/>
      <c r="F19659"/>
      <c r="G19659"/>
      <c r="H19659"/>
      <c r="I19659"/>
      <c r="J19659"/>
    </row>
    <row r="19660" spans="1:10" x14ac:dyDescent="0.3">
      <c r="A19660" s="957"/>
      <c r="B19660"/>
      <c r="C19660"/>
      <c r="D19660"/>
      <c r="E19660"/>
      <c r="F19660"/>
      <c r="G19660"/>
      <c r="H19660"/>
      <c r="I19660"/>
      <c r="J19660"/>
    </row>
    <row r="19661" spans="1:10" x14ac:dyDescent="0.3">
      <c r="A19661" s="957"/>
      <c r="B19661"/>
      <c r="C19661"/>
      <c r="D19661"/>
      <c r="E19661"/>
      <c r="F19661"/>
      <c r="G19661"/>
      <c r="H19661"/>
      <c r="I19661"/>
      <c r="J19661"/>
    </row>
    <row r="19662" spans="1:10" x14ac:dyDescent="0.3">
      <c r="A19662" s="957"/>
      <c r="B19662"/>
      <c r="C19662"/>
      <c r="D19662"/>
      <c r="E19662"/>
      <c r="F19662"/>
      <c r="G19662"/>
      <c r="H19662"/>
      <c r="I19662"/>
      <c r="J19662"/>
    </row>
    <row r="19663" spans="1:10" x14ac:dyDescent="0.3">
      <c r="A19663" s="957"/>
      <c r="B19663"/>
      <c r="C19663"/>
      <c r="D19663"/>
      <c r="E19663"/>
      <c r="F19663"/>
      <c r="G19663"/>
      <c r="H19663"/>
      <c r="I19663"/>
      <c r="J19663"/>
    </row>
    <row r="19664" spans="1:10" x14ac:dyDescent="0.3">
      <c r="A19664" s="957"/>
      <c r="B19664"/>
      <c r="C19664"/>
      <c r="D19664"/>
      <c r="E19664"/>
      <c r="F19664"/>
      <c r="G19664"/>
      <c r="H19664"/>
      <c r="I19664"/>
      <c r="J19664"/>
    </row>
    <row r="19665" spans="1:10" x14ac:dyDescent="0.3">
      <c r="A19665" s="957"/>
      <c r="B19665"/>
      <c r="C19665"/>
      <c r="D19665"/>
      <c r="E19665"/>
      <c r="F19665"/>
      <c r="G19665"/>
      <c r="H19665"/>
      <c r="I19665"/>
      <c r="J19665"/>
    </row>
    <row r="19666" spans="1:10" x14ac:dyDescent="0.3">
      <c r="A19666" s="957"/>
      <c r="B19666"/>
      <c r="C19666"/>
      <c r="D19666"/>
      <c r="E19666"/>
      <c r="F19666"/>
      <c r="G19666"/>
      <c r="H19666"/>
      <c r="I19666"/>
      <c r="J19666"/>
    </row>
    <row r="19667" spans="1:10" x14ac:dyDescent="0.3">
      <c r="A19667" s="957"/>
      <c r="B19667"/>
      <c r="C19667"/>
      <c r="D19667"/>
      <c r="E19667"/>
      <c r="F19667"/>
      <c r="G19667"/>
      <c r="H19667"/>
      <c r="I19667"/>
      <c r="J19667"/>
    </row>
    <row r="19668" spans="1:10" x14ac:dyDescent="0.3">
      <c r="A19668" s="957"/>
      <c r="B19668"/>
      <c r="C19668"/>
      <c r="D19668"/>
      <c r="E19668"/>
      <c r="F19668"/>
      <c r="G19668"/>
      <c r="H19668"/>
      <c r="I19668"/>
      <c r="J19668"/>
    </row>
    <row r="19669" spans="1:10" x14ac:dyDescent="0.3">
      <c r="A19669" s="957"/>
      <c r="B19669"/>
      <c r="C19669"/>
      <c r="D19669"/>
      <c r="E19669"/>
      <c r="F19669"/>
      <c r="G19669"/>
      <c r="H19669"/>
      <c r="I19669"/>
      <c r="J19669"/>
    </row>
    <row r="19670" spans="1:10" x14ac:dyDescent="0.3">
      <c r="A19670" s="957"/>
      <c r="B19670"/>
      <c r="C19670"/>
      <c r="D19670"/>
      <c r="E19670"/>
      <c r="F19670"/>
      <c r="G19670"/>
      <c r="H19670"/>
      <c r="I19670"/>
      <c r="J19670"/>
    </row>
    <row r="19671" spans="1:10" x14ac:dyDescent="0.3">
      <c r="A19671" s="957"/>
      <c r="B19671"/>
      <c r="C19671"/>
      <c r="D19671"/>
      <c r="E19671"/>
      <c r="F19671"/>
      <c r="G19671"/>
      <c r="H19671"/>
      <c r="I19671"/>
      <c r="J19671"/>
    </row>
    <row r="19672" spans="1:10" x14ac:dyDescent="0.3">
      <c r="A19672" s="957"/>
      <c r="B19672"/>
      <c r="C19672"/>
      <c r="D19672"/>
      <c r="E19672"/>
      <c r="F19672"/>
      <c r="G19672"/>
      <c r="H19672"/>
      <c r="I19672"/>
      <c r="J19672"/>
    </row>
    <row r="19673" spans="1:10" x14ac:dyDescent="0.3">
      <c r="A19673" s="957"/>
      <c r="B19673"/>
      <c r="C19673"/>
      <c r="D19673"/>
      <c r="E19673"/>
      <c r="F19673"/>
      <c r="G19673"/>
      <c r="H19673"/>
      <c r="I19673"/>
      <c r="J19673"/>
    </row>
    <row r="19674" spans="1:10" x14ac:dyDescent="0.3">
      <c r="A19674" s="957"/>
      <c r="B19674"/>
      <c r="C19674"/>
      <c r="D19674"/>
      <c r="E19674"/>
      <c r="F19674"/>
      <c r="G19674"/>
      <c r="H19674"/>
      <c r="I19674"/>
      <c r="J19674"/>
    </row>
    <row r="19675" spans="1:10" x14ac:dyDescent="0.3">
      <c r="A19675" s="957"/>
      <c r="B19675"/>
      <c r="C19675"/>
      <c r="D19675"/>
      <c r="E19675"/>
      <c r="F19675"/>
      <c r="G19675"/>
      <c r="H19675"/>
      <c r="I19675"/>
      <c r="J19675"/>
    </row>
    <row r="19676" spans="1:10" x14ac:dyDescent="0.3">
      <c r="A19676" s="957"/>
      <c r="B19676"/>
      <c r="C19676"/>
      <c r="D19676"/>
      <c r="E19676"/>
      <c r="F19676"/>
      <c r="G19676"/>
      <c r="H19676"/>
      <c r="I19676"/>
      <c r="J19676"/>
    </row>
    <row r="19677" spans="1:10" x14ac:dyDescent="0.3">
      <c r="A19677" s="957"/>
      <c r="B19677"/>
      <c r="C19677"/>
      <c r="D19677"/>
      <c r="E19677"/>
      <c r="F19677"/>
      <c r="G19677"/>
      <c r="H19677"/>
      <c r="I19677"/>
      <c r="J19677"/>
    </row>
    <row r="19678" spans="1:10" x14ac:dyDescent="0.3">
      <c r="A19678" s="957"/>
      <c r="B19678"/>
      <c r="C19678"/>
      <c r="D19678"/>
      <c r="E19678"/>
      <c r="F19678"/>
      <c r="G19678"/>
      <c r="H19678"/>
      <c r="I19678"/>
      <c r="J19678"/>
    </row>
    <row r="19679" spans="1:10" x14ac:dyDescent="0.3">
      <c r="A19679" s="957"/>
      <c r="B19679"/>
      <c r="C19679"/>
      <c r="D19679"/>
      <c r="E19679"/>
      <c r="F19679"/>
      <c r="G19679"/>
      <c r="H19679"/>
      <c r="I19679"/>
      <c r="J19679"/>
    </row>
    <row r="19680" spans="1:10" x14ac:dyDescent="0.3">
      <c r="A19680" s="957"/>
      <c r="B19680"/>
      <c r="C19680"/>
      <c r="D19680"/>
      <c r="E19680"/>
      <c r="F19680"/>
      <c r="G19680"/>
      <c r="H19680"/>
      <c r="I19680"/>
      <c r="J19680"/>
    </row>
    <row r="19681" spans="1:10" x14ac:dyDescent="0.3">
      <c r="A19681" s="957"/>
      <c r="B19681"/>
      <c r="C19681"/>
      <c r="D19681"/>
      <c r="E19681"/>
      <c r="F19681"/>
      <c r="G19681"/>
      <c r="H19681"/>
      <c r="I19681"/>
      <c r="J19681"/>
    </row>
    <row r="19682" spans="1:10" x14ac:dyDescent="0.3">
      <c r="A19682" s="957"/>
      <c r="B19682"/>
      <c r="C19682"/>
      <c r="D19682"/>
      <c r="E19682"/>
      <c r="F19682"/>
      <c r="G19682"/>
      <c r="H19682"/>
      <c r="I19682"/>
      <c r="J19682"/>
    </row>
    <row r="19683" spans="1:10" x14ac:dyDescent="0.3">
      <c r="A19683" s="957"/>
      <c r="B19683"/>
      <c r="C19683"/>
      <c r="D19683"/>
      <c r="E19683"/>
      <c r="F19683"/>
      <c r="G19683"/>
      <c r="H19683"/>
      <c r="I19683"/>
      <c r="J19683"/>
    </row>
    <row r="19684" spans="1:10" x14ac:dyDescent="0.3">
      <c r="A19684" s="957"/>
      <c r="B19684"/>
      <c r="C19684"/>
      <c r="D19684"/>
      <c r="E19684"/>
      <c r="F19684"/>
      <c r="G19684"/>
      <c r="H19684"/>
      <c r="I19684"/>
      <c r="J19684"/>
    </row>
    <row r="19685" spans="1:10" x14ac:dyDescent="0.3">
      <c r="A19685" s="957"/>
      <c r="B19685"/>
      <c r="C19685"/>
      <c r="D19685"/>
      <c r="E19685"/>
      <c r="F19685"/>
      <c r="G19685"/>
      <c r="H19685"/>
      <c r="I19685"/>
      <c r="J19685"/>
    </row>
    <row r="19686" spans="1:10" x14ac:dyDescent="0.3">
      <c r="A19686" s="957"/>
      <c r="B19686"/>
      <c r="C19686"/>
      <c r="D19686"/>
      <c r="E19686"/>
      <c r="F19686"/>
      <c r="G19686"/>
      <c r="H19686"/>
      <c r="I19686"/>
      <c r="J19686"/>
    </row>
    <row r="19687" spans="1:10" x14ac:dyDescent="0.3">
      <c r="A19687" s="957"/>
      <c r="B19687"/>
      <c r="C19687"/>
      <c r="D19687"/>
      <c r="E19687"/>
      <c r="F19687"/>
      <c r="G19687"/>
      <c r="H19687"/>
      <c r="I19687"/>
      <c r="J19687"/>
    </row>
    <row r="19688" spans="1:10" x14ac:dyDescent="0.3">
      <c r="A19688" s="957"/>
      <c r="B19688"/>
      <c r="C19688"/>
      <c r="D19688"/>
      <c r="E19688"/>
      <c r="F19688"/>
      <c r="G19688"/>
      <c r="H19688"/>
      <c r="I19688"/>
      <c r="J19688"/>
    </row>
    <row r="19689" spans="1:10" x14ac:dyDescent="0.3">
      <c r="A19689" s="957"/>
      <c r="B19689"/>
      <c r="C19689"/>
      <c r="D19689"/>
      <c r="E19689"/>
      <c r="F19689"/>
      <c r="G19689"/>
      <c r="H19689"/>
      <c r="I19689"/>
      <c r="J19689"/>
    </row>
    <row r="19690" spans="1:10" x14ac:dyDescent="0.3">
      <c r="A19690" s="957"/>
      <c r="B19690"/>
      <c r="C19690"/>
      <c r="D19690"/>
      <c r="E19690"/>
      <c r="F19690"/>
      <c r="G19690"/>
      <c r="H19690"/>
      <c r="I19690"/>
      <c r="J19690"/>
    </row>
    <row r="19691" spans="1:10" x14ac:dyDescent="0.3">
      <c r="A19691" s="957"/>
      <c r="B19691"/>
      <c r="C19691"/>
      <c r="D19691"/>
      <c r="E19691"/>
      <c r="F19691"/>
      <c r="G19691"/>
      <c r="H19691"/>
      <c r="I19691"/>
      <c r="J19691"/>
    </row>
    <row r="19692" spans="1:10" x14ac:dyDescent="0.3">
      <c r="A19692" s="957"/>
      <c r="B19692"/>
      <c r="C19692"/>
      <c r="D19692"/>
      <c r="E19692"/>
      <c r="F19692"/>
      <c r="G19692"/>
      <c r="H19692"/>
      <c r="I19692"/>
      <c r="J19692"/>
    </row>
    <row r="19693" spans="1:10" x14ac:dyDescent="0.3">
      <c r="A19693" s="957"/>
      <c r="B19693"/>
      <c r="C19693"/>
      <c r="D19693"/>
      <c r="E19693"/>
      <c r="F19693"/>
      <c r="G19693"/>
      <c r="H19693"/>
      <c r="I19693"/>
      <c r="J19693"/>
    </row>
    <row r="19694" spans="1:10" x14ac:dyDescent="0.3">
      <c r="A19694" s="957"/>
      <c r="B19694"/>
      <c r="C19694"/>
      <c r="D19694"/>
      <c r="E19694"/>
      <c r="F19694"/>
      <c r="G19694"/>
      <c r="H19694"/>
      <c r="I19694"/>
      <c r="J19694"/>
    </row>
    <row r="19695" spans="1:10" x14ac:dyDescent="0.3">
      <c r="A19695" s="957"/>
      <c r="B19695"/>
      <c r="C19695"/>
      <c r="D19695"/>
      <c r="E19695"/>
      <c r="F19695"/>
      <c r="G19695"/>
      <c r="H19695"/>
      <c r="I19695"/>
      <c r="J19695"/>
    </row>
    <row r="19696" spans="1:10" x14ac:dyDescent="0.3">
      <c r="A19696" s="957"/>
      <c r="B19696"/>
      <c r="C19696"/>
      <c r="D19696"/>
      <c r="E19696"/>
      <c r="F19696"/>
      <c r="G19696"/>
      <c r="H19696"/>
      <c r="I19696"/>
      <c r="J19696"/>
    </row>
    <row r="19697" spans="1:10" x14ac:dyDescent="0.3">
      <c r="A19697" s="957"/>
      <c r="B19697"/>
      <c r="C19697"/>
      <c r="D19697"/>
      <c r="E19697"/>
      <c r="F19697"/>
      <c r="G19697"/>
      <c r="H19697"/>
      <c r="I19697"/>
      <c r="J19697"/>
    </row>
    <row r="19698" spans="1:10" x14ac:dyDescent="0.3">
      <c r="A19698" s="957"/>
      <c r="B19698"/>
      <c r="C19698"/>
      <c r="D19698"/>
      <c r="E19698"/>
      <c r="F19698"/>
      <c r="G19698"/>
      <c r="H19698"/>
      <c r="I19698"/>
      <c r="J19698"/>
    </row>
    <row r="19699" spans="1:10" x14ac:dyDescent="0.3">
      <c r="A19699" s="957"/>
      <c r="B19699"/>
      <c r="C19699"/>
      <c r="D19699"/>
      <c r="E19699"/>
      <c r="F19699"/>
      <c r="G19699"/>
      <c r="H19699"/>
      <c r="I19699"/>
      <c r="J19699"/>
    </row>
    <row r="19700" spans="1:10" x14ac:dyDescent="0.3">
      <c r="A19700" s="957"/>
      <c r="B19700"/>
      <c r="C19700"/>
      <c r="D19700"/>
      <c r="E19700"/>
      <c r="F19700"/>
      <c r="G19700"/>
      <c r="H19700"/>
      <c r="I19700"/>
      <c r="J19700"/>
    </row>
    <row r="19701" spans="1:10" x14ac:dyDescent="0.3">
      <c r="A19701" s="957"/>
      <c r="B19701"/>
      <c r="C19701"/>
      <c r="D19701"/>
      <c r="E19701"/>
      <c r="F19701"/>
      <c r="G19701"/>
      <c r="H19701"/>
      <c r="I19701"/>
      <c r="J19701"/>
    </row>
    <row r="19702" spans="1:10" x14ac:dyDescent="0.3">
      <c r="A19702" s="957"/>
      <c r="B19702"/>
      <c r="C19702"/>
      <c r="D19702"/>
      <c r="E19702"/>
      <c r="F19702"/>
      <c r="G19702"/>
      <c r="H19702"/>
      <c r="I19702"/>
      <c r="J19702"/>
    </row>
    <row r="19703" spans="1:10" x14ac:dyDescent="0.3">
      <c r="A19703" s="957"/>
      <c r="B19703"/>
      <c r="C19703"/>
      <c r="D19703"/>
      <c r="E19703"/>
      <c r="F19703"/>
      <c r="G19703"/>
      <c r="H19703"/>
      <c r="I19703"/>
      <c r="J19703"/>
    </row>
    <row r="19704" spans="1:10" x14ac:dyDescent="0.3">
      <c r="A19704" s="957"/>
      <c r="B19704"/>
      <c r="C19704"/>
      <c r="D19704"/>
      <c r="E19704"/>
      <c r="F19704"/>
      <c r="G19704"/>
      <c r="H19704"/>
      <c r="I19704"/>
      <c r="J19704"/>
    </row>
    <row r="19705" spans="1:10" x14ac:dyDescent="0.3">
      <c r="A19705" s="957"/>
      <c r="B19705"/>
      <c r="C19705"/>
      <c r="D19705"/>
      <c r="E19705"/>
      <c r="F19705"/>
      <c r="G19705"/>
      <c r="H19705"/>
      <c r="I19705"/>
      <c r="J19705"/>
    </row>
    <row r="19706" spans="1:10" x14ac:dyDescent="0.3">
      <c r="A19706" s="957"/>
      <c r="B19706"/>
      <c r="C19706"/>
      <c r="D19706"/>
      <c r="E19706"/>
      <c r="F19706"/>
      <c r="G19706"/>
      <c r="H19706"/>
      <c r="I19706"/>
      <c r="J19706"/>
    </row>
    <row r="19707" spans="1:10" x14ac:dyDescent="0.3">
      <c r="A19707" s="957"/>
      <c r="B19707"/>
      <c r="C19707"/>
      <c r="D19707"/>
      <c r="E19707"/>
      <c r="F19707"/>
      <c r="G19707"/>
      <c r="H19707"/>
      <c r="I19707"/>
      <c r="J19707"/>
    </row>
    <row r="19708" spans="1:10" x14ac:dyDescent="0.3">
      <c r="A19708" s="957"/>
      <c r="B19708"/>
      <c r="C19708"/>
      <c r="D19708"/>
      <c r="E19708"/>
      <c r="F19708"/>
      <c r="G19708"/>
      <c r="H19708"/>
      <c r="I19708"/>
      <c r="J19708"/>
    </row>
    <row r="19709" spans="1:10" x14ac:dyDescent="0.3">
      <c r="A19709" s="957"/>
      <c r="B19709"/>
      <c r="C19709"/>
      <c r="D19709"/>
      <c r="E19709"/>
      <c r="F19709"/>
      <c r="G19709"/>
      <c r="H19709"/>
      <c r="I19709"/>
      <c r="J19709"/>
    </row>
    <row r="19710" spans="1:10" x14ac:dyDescent="0.3">
      <c r="A19710" s="957"/>
      <c r="B19710"/>
      <c r="C19710"/>
      <c r="D19710"/>
      <c r="E19710"/>
      <c r="F19710"/>
      <c r="G19710"/>
      <c r="H19710"/>
      <c r="I19710"/>
      <c r="J19710"/>
    </row>
    <row r="19711" spans="1:10" x14ac:dyDescent="0.3">
      <c r="A19711" s="957"/>
      <c r="B19711"/>
      <c r="C19711"/>
      <c r="D19711"/>
      <c r="E19711"/>
      <c r="F19711"/>
      <c r="G19711"/>
      <c r="H19711"/>
      <c r="I19711"/>
      <c r="J19711"/>
    </row>
    <row r="19712" spans="1:10" x14ac:dyDescent="0.3">
      <c r="A19712" s="957"/>
      <c r="B19712"/>
      <c r="C19712"/>
      <c r="D19712"/>
      <c r="E19712"/>
      <c r="F19712"/>
      <c r="G19712"/>
      <c r="H19712"/>
      <c r="I19712"/>
      <c r="J19712"/>
    </row>
    <row r="19713" spans="1:10" x14ac:dyDescent="0.3">
      <c r="A19713" s="957"/>
      <c r="B19713"/>
      <c r="C19713"/>
      <c r="D19713"/>
      <c r="E19713"/>
      <c r="F19713"/>
      <c r="G19713"/>
      <c r="H19713"/>
      <c r="I19713"/>
      <c r="J19713"/>
    </row>
    <row r="19714" spans="1:10" x14ac:dyDescent="0.3">
      <c r="A19714" s="957"/>
      <c r="B19714"/>
      <c r="C19714"/>
      <c r="D19714"/>
      <c r="E19714"/>
      <c r="F19714"/>
      <c r="G19714"/>
      <c r="H19714"/>
      <c r="I19714"/>
      <c r="J19714"/>
    </row>
    <row r="19715" spans="1:10" x14ac:dyDescent="0.3">
      <c r="A19715" s="957"/>
      <c r="B19715"/>
      <c r="C19715"/>
      <c r="D19715"/>
      <c r="E19715"/>
      <c r="F19715"/>
      <c r="G19715"/>
      <c r="H19715"/>
      <c r="I19715"/>
      <c r="J19715"/>
    </row>
    <row r="19716" spans="1:10" x14ac:dyDescent="0.3">
      <c r="A19716" s="957"/>
      <c r="B19716"/>
      <c r="C19716"/>
      <c r="D19716"/>
      <c r="E19716"/>
      <c r="F19716"/>
      <c r="G19716"/>
      <c r="H19716"/>
      <c r="I19716"/>
      <c r="J19716"/>
    </row>
    <row r="19717" spans="1:10" x14ac:dyDescent="0.3">
      <c r="A19717" s="957"/>
      <c r="B19717"/>
      <c r="C19717"/>
      <c r="D19717"/>
      <c r="E19717"/>
      <c r="F19717"/>
      <c r="G19717"/>
      <c r="H19717"/>
      <c r="I19717"/>
      <c r="J19717"/>
    </row>
    <row r="19718" spans="1:10" x14ac:dyDescent="0.3">
      <c r="A19718" s="957"/>
      <c r="B19718"/>
      <c r="C19718"/>
      <c r="D19718"/>
      <c r="E19718"/>
      <c r="F19718"/>
      <c r="G19718"/>
      <c r="H19718"/>
      <c r="I19718"/>
      <c r="J19718"/>
    </row>
    <row r="19719" spans="1:10" x14ac:dyDescent="0.3">
      <c r="A19719" s="957"/>
      <c r="B19719"/>
      <c r="C19719"/>
      <c r="D19719"/>
      <c r="E19719"/>
      <c r="F19719"/>
      <c r="G19719"/>
      <c r="H19719"/>
      <c r="I19719"/>
      <c r="J19719"/>
    </row>
    <row r="19720" spans="1:10" x14ac:dyDescent="0.3">
      <c r="A19720" s="957"/>
      <c r="B19720"/>
      <c r="C19720"/>
      <c r="D19720"/>
      <c r="E19720"/>
      <c r="F19720"/>
      <c r="G19720"/>
      <c r="H19720"/>
      <c r="I19720"/>
      <c r="J19720"/>
    </row>
    <row r="19721" spans="1:10" x14ac:dyDescent="0.3">
      <c r="A19721" s="957"/>
      <c r="B19721"/>
      <c r="C19721"/>
      <c r="D19721"/>
      <c r="E19721"/>
      <c r="F19721"/>
      <c r="G19721"/>
      <c r="H19721"/>
      <c r="I19721"/>
      <c r="J19721"/>
    </row>
    <row r="19722" spans="1:10" x14ac:dyDescent="0.3">
      <c r="A19722" s="957"/>
      <c r="B19722"/>
      <c r="C19722"/>
      <c r="D19722"/>
      <c r="E19722"/>
      <c r="F19722"/>
      <c r="G19722"/>
      <c r="H19722"/>
      <c r="I19722"/>
      <c r="J19722"/>
    </row>
    <row r="19723" spans="1:10" x14ac:dyDescent="0.3">
      <c r="A19723" s="957"/>
      <c r="B19723"/>
      <c r="C19723"/>
      <c r="D19723"/>
      <c r="E19723"/>
      <c r="F19723"/>
      <c r="G19723"/>
      <c r="H19723"/>
      <c r="I19723"/>
      <c r="J19723"/>
    </row>
    <row r="19724" spans="1:10" x14ac:dyDescent="0.3">
      <c r="A19724" s="957"/>
      <c r="B19724"/>
      <c r="C19724"/>
      <c r="D19724"/>
      <c r="E19724"/>
      <c r="F19724"/>
      <c r="G19724"/>
      <c r="H19724"/>
      <c r="I19724"/>
      <c r="J19724"/>
    </row>
    <row r="19725" spans="1:10" x14ac:dyDescent="0.3">
      <c r="A19725" s="957"/>
      <c r="B19725"/>
      <c r="C19725"/>
      <c r="D19725"/>
      <c r="E19725"/>
      <c r="F19725"/>
      <c r="G19725"/>
      <c r="H19725"/>
      <c r="I19725"/>
      <c r="J19725"/>
    </row>
    <row r="19726" spans="1:10" x14ac:dyDescent="0.3">
      <c r="A19726" s="957"/>
      <c r="B19726"/>
      <c r="C19726"/>
      <c r="D19726"/>
      <c r="E19726"/>
      <c r="F19726"/>
      <c r="G19726"/>
      <c r="H19726"/>
      <c r="I19726"/>
      <c r="J19726"/>
    </row>
    <row r="19727" spans="1:10" x14ac:dyDescent="0.3">
      <c r="A19727" s="957"/>
      <c r="B19727"/>
      <c r="C19727"/>
      <c r="D19727"/>
      <c r="E19727"/>
      <c r="F19727"/>
      <c r="G19727"/>
      <c r="H19727"/>
      <c r="I19727"/>
      <c r="J19727"/>
    </row>
    <row r="19728" spans="1:10" x14ac:dyDescent="0.3">
      <c r="A19728" s="957"/>
      <c r="B19728"/>
      <c r="C19728"/>
      <c r="D19728"/>
      <c r="E19728"/>
      <c r="F19728"/>
      <c r="G19728"/>
      <c r="H19728"/>
      <c r="I19728"/>
      <c r="J19728"/>
    </row>
    <row r="19729" spans="1:10" x14ac:dyDescent="0.3">
      <c r="A19729" s="957"/>
      <c r="B19729"/>
      <c r="C19729"/>
      <c r="D19729"/>
      <c r="E19729"/>
      <c r="F19729"/>
      <c r="G19729"/>
      <c r="H19729"/>
      <c r="I19729"/>
      <c r="J19729"/>
    </row>
    <row r="19730" spans="1:10" x14ac:dyDescent="0.3">
      <c r="A19730" s="957"/>
      <c r="B19730"/>
      <c r="C19730"/>
      <c r="D19730"/>
      <c r="E19730"/>
      <c r="F19730"/>
      <c r="G19730"/>
      <c r="H19730"/>
      <c r="I19730"/>
      <c r="J19730"/>
    </row>
    <row r="19731" spans="1:10" x14ac:dyDescent="0.3">
      <c r="A19731" s="957"/>
      <c r="B19731"/>
      <c r="C19731"/>
      <c r="D19731"/>
      <c r="E19731"/>
      <c r="F19731"/>
      <c r="G19731"/>
      <c r="H19731"/>
      <c r="I19731"/>
      <c r="J19731"/>
    </row>
    <row r="19732" spans="1:10" x14ac:dyDescent="0.3">
      <c r="A19732" s="957"/>
      <c r="B19732"/>
      <c r="C19732"/>
      <c r="D19732"/>
      <c r="E19732"/>
      <c r="F19732"/>
      <c r="G19732"/>
      <c r="H19732"/>
      <c r="I19732"/>
      <c r="J19732"/>
    </row>
    <row r="19733" spans="1:10" x14ac:dyDescent="0.3">
      <c r="A19733" s="957"/>
      <c r="B19733"/>
      <c r="C19733"/>
      <c r="D19733"/>
      <c r="E19733"/>
      <c r="F19733"/>
      <c r="G19733"/>
      <c r="H19733"/>
      <c r="I19733"/>
      <c r="J19733"/>
    </row>
    <row r="19734" spans="1:10" x14ac:dyDescent="0.3">
      <c r="A19734" s="957"/>
      <c r="B19734"/>
      <c r="C19734"/>
      <c r="D19734"/>
      <c r="E19734"/>
      <c r="F19734"/>
      <c r="G19734"/>
      <c r="H19734"/>
      <c r="I19734"/>
      <c r="J19734"/>
    </row>
    <row r="19735" spans="1:10" x14ac:dyDescent="0.3">
      <c r="A19735" s="957"/>
      <c r="B19735"/>
      <c r="C19735"/>
      <c r="D19735"/>
      <c r="E19735"/>
      <c r="F19735"/>
      <c r="G19735"/>
      <c r="H19735"/>
      <c r="I19735"/>
      <c r="J19735"/>
    </row>
    <row r="19736" spans="1:10" x14ac:dyDescent="0.3">
      <c r="A19736" s="957"/>
      <c r="B19736"/>
      <c r="C19736"/>
      <c r="D19736"/>
      <c r="E19736"/>
      <c r="F19736"/>
      <c r="G19736"/>
      <c r="H19736"/>
      <c r="I19736"/>
      <c r="J19736"/>
    </row>
    <row r="19737" spans="1:10" x14ac:dyDescent="0.3">
      <c r="A19737" s="957"/>
      <c r="B19737"/>
      <c r="C19737"/>
      <c r="D19737"/>
      <c r="E19737"/>
      <c r="F19737"/>
      <c r="G19737"/>
      <c r="H19737"/>
      <c r="I19737"/>
      <c r="J19737"/>
    </row>
    <row r="19738" spans="1:10" x14ac:dyDescent="0.3">
      <c r="A19738" s="957"/>
      <c r="B19738"/>
      <c r="C19738"/>
      <c r="D19738"/>
      <c r="E19738"/>
      <c r="F19738"/>
      <c r="G19738"/>
      <c r="H19738"/>
      <c r="I19738"/>
      <c r="J19738"/>
    </row>
    <row r="19739" spans="1:10" x14ac:dyDescent="0.3">
      <c r="A19739" s="957"/>
      <c r="B19739"/>
      <c r="C19739"/>
      <c r="D19739"/>
      <c r="E19739"/>
      <c r="F19739"/>
      <c r="G19739"/>
      <c r="H19739"/>
      <c r="I19739"/>
      <c r="J19739"/>
    </row>
    <row r="19740" spans="1:10" x14ac:dyDescent="0.3">
      <c r="A19740" s="957"/>
      <c r="B19740"/>
      <c r="C19740"/>
      <c r="D19740"/>
      <c r="E19740"/>
      <c r="F19740"/>
      <c r="G19740"/>
      <c r="H19740"/>
      <c r="I19740"/>
      <c r="J19740"/>
    </row>
    <row r="19741" spans="1:10" x14ac:dyDescent="0.3">
      <c r="A19741" s="957"/>
      <c r="B19741"/>
      <c r="C19741"/>
      <c r="D19741"/>
      <c r="E19741"/>
      <c r="F19741"/>
      <c r="G19741"/>
      <c r="H19741"/>
      <c r="I19741"/>
      <c r="J19741"/>
    </row>
    <row r="19742" spans="1:10" x14ac:dyDescent="0.3">
      <c r="A19742" s="957"/>
      <c r="B19742"/>
      <c r="C19742"/>
      <c r="D19742"/>
      <c r="E19742"/>
      <c r="F19742"/>
      <c r="G19742"/>
      <c r="H19742"/>
      <c r="I19742"/>
      <c r="J19742"/>
    </row>
    <row r="19743" spans="1:10" x14ac:dyDescent="0.3">
      <c r="A19743" s="957"/>
      <c r="B19743"/>
      <c r="C19743"/>
      <c r="D19743"/>
      <c r="E19743"/>
      <c r="F19743"/>
      <c r="G19743"/>
      <c r="H19743"/>
      <c r="I19743"/>
      <c r="J19743"/>
    </row>
    <row r="19744" spans="1:10" x14ac:dyDescent="0.3">
      <c r="A19744" s="957"/>
      <c r="B19744"/>
      <c r="C19744"/>
      <c r="D19744"/>
      <c r="E19744"/>
      <c r="F19744"/>
      <c r="G19744"/>
      <c r="H19744"/>
      <c r="I19744"/>
      <c r="J19744"/>
    </row>
    <row r="19745" spans="1:10" x14ac:dyDescent="0.3">
      <c r="A19745" s="957"/>
      <c r="B19745"/>
      <c r="C19745"/>
      <c r="D19745"/>
      <c r="E19745"/>
      <c r="F19745"/>
      <c r="G19745"/>
      <c r="H19745"/>
      <c r="I19745"/>
      <c r="J19745"/>
    </row>
    <row r="19746" spans="1:10" x14ac:dyDescent="0.3">
      <c r="A19746" s="957"/>
      <c r="B19746"/>
      <c r="C19746"/>
      <c r="D19746"/>
      <c r="E19746"/>
      <c r="F19746"/>
      <c r="G19746"/>
      <c r="H19746"/>
      <c r="I19746"/>
      <c r="J19746"/>
    </row>
    <row r="19747" spans="1:10" x14ac:dyDescent="0.3">
      <c r="A19747" s="957"/>
      <c r="B19747"/>
      <c r="C19747"/>
      <c r="D19747"/>
      <c r="E19747"/>
      <c r="F19747"/>
      <c r="G19747"/>
      <c r="H19747"/>
      <c r="I19747"/>
      <c r="J19747"/>
    </row>
    <row r="19748" spans="1:10" x14ac:dyDescent="0.3">
      <c r="A19748" s="957"/>
      <c r="B19748"/>
      <c r="C19748"/>
      <c r="D19748"/>
      <c r="E19748"/>
      <c r="F19748"/>
      <c r="G19748"/>
      <c r="H19748"/>
      <c r="I19748"/>
      <c r="J19748"/>
    </row>
    <row r="19749" spans="1:10" x14ac:dyDescent="0.3">
      <c r="A19749" s="957"/>
      <c r="B19749"/>
      <c r="C19749"/>
      <c r="D19749"/>
      <c r="E19749"/>
      <c r="F19749"/>
      <c r="G19749"/>
      <c r="H19749"/>
      <c r="I19749"/>
      <c r="J19749"/>
    </row>
    <row r="19750" spans="1:10" x14ac:dyDescent="0.3">
      <c r="A19750" s="957"/>
      <c r="B19750"/>
      <c r="C19750"/>
      <c r="D19750"/>
      <c r="E19750"/>
      <c r="F19750"/>
      <c r="G19750"/>
      <c r="H19750"/>
      <c r="I19750"/>
      <c r="J19750"/>
    </row>
    <row r="19751" spans="1:10" x14ac:dyDescent="0.3">
      <c r="A19751" s="957"/>
      <c r="B19751"/>
      <c r="C19751"/>
      <c r="D19751"/>
      <c r="E19751"/>
      <c r="F19751"/>
      <c r="G19751"/>
      <c r="H19751"/>
      <c r="I19751"/>
      <c r="J19751"/>
    </row>
    <row r="19752" spans="1:10" x14ac:dyDescent="0.3">
      <c r="A19752" s="957"/>
      <c r="B19752"/>
      <c r="C19752"/>
      <c r="D19752"/>
      <c r="E19752"/>
      <c r="F19752"/>
      <c r="G19752"/>
      <c r="H19752"/>
      <c r="I19752"/>
      <c r="J19752"/>
    </row>
    <row r="19753" spans="1:10" x14ac:dyDescent="0.3">
      <c r="A19753" s="957"/>
      <c r="B19753"/>
      <c r="C19753"/>
      <c r="D19753"/>
      <c r="E19753"/>
      <c r="F19753"/>
      <c r="G19753"/>
      <c r="H19753"/>
      <c r="I19753"/>
      <c r="J19753"/>
    </row>
    <row r="19754" spans="1:10" x14ac:dyDescent="0.3">
      <c r="A19754" s="957"/>
      <c r="B19754"/>
      <c r="C19754"/>
      <c r="D19754"/>
      <c r="E19754"/>
      <c r="F19754"/>
      <c r="G19754"/>
      <c r="H19754"/>
      <c r="I19754"/>
      <c r="J19754"/>
    </row>
    <row r="19755" spans="1:10" x14ac:dyDescent="0.3">
      <c r="A19755" s="957"/>
      <c r="B19755"/>
      <c r="C19755"/>
      <c r="D19755"/>
      <c r="E19755"/>
      <c r="F19755"/>
      <c r="G19755"/>
      <c r="H19755"/>
      <c r="I19755"/>
      <c r="J19755"/>
    </row>
    <row r="19756" spans="1:10" x14ac:dyDescent="0.3">
      <c r="A19756" s="957"/>
      <c r="B19756"/>
      <c r="C19756"/>
      <c r="D19756"/>
      <c r="E19756"/>
      <c r="F19756"/>
      <c r="G19756"/>
      <c r="H19756"/>
      <c r="I19756"/>
      <c r="J19756"/>
    </row>
    <row r="19757" spans="1:10" x14ac:dyDescent="0.3">
      <c r="A19757" s="957"/>
      <c r="B19757"/>
      <c r="C19757"/>
      <c r="D19757"/>
      <c r="E19757"/>
      <c r="F19757"/>
      <c r="G19757"/>
      <c r="H19757"/>
      <c r="I19757"/>
      <c r="J19757"/>
    </row>
    <row r="19758" spans="1:10" x14ac:dyDescent="0.3">
      <c r="A19758" s="957"/>
      <c r="B19758"/>
      <c r="C19758"/>
      <c r="D19758"/>
      <c r="E19758"/>
      <c r="F19758"/>
      <c r="G19758"/>
      <c r="H19758"/>
      <c r="I19758"/>
      <c r="J19758"/>
    </row>
    <row r="19759" spans="1:10" x14ac:dyDescent="0.3">
      <c r="A19759" s="957"/>
      <c r="B19759"/>
      <c r="C19759"/>
      <c r="D19759"/>
      <c r="E19759"/>
      <c r="F19759"/>
      <c r="G19759"/>
      <c r="H19759"/>
      <c r="I19759"/>
      <c r="J19759"/>
    </row>
    <row r="19760" spans="1:10" x14ac:dyDescent="0.3">
      <c r="A19760" s="957"/>
      <c r="B19760"/>
      <c r="C19760"/>
      <c r="D19760"/>
      <c r="E19760"/>
      <c r="F19760"/>
      <c r="G19760"/>
      <c r="H19760"/>
      <c r="I19760"/>
      <c r="J19760"/>
    </row>
    <row r="19761" spans="1:10" x14ac:dyDescent="0.3">
      <c r="A19761" s="957"/>
      <c r="B19761"/>
      <c r="C19761"/>
      <c r="D19761"/>
      <c r="E19761"/>
      <c r="F19761"/>
      <c r="G19761"/>
      <c r="H19761"/>
      <c r="I19761"/>
      <c r="J19761"/>
    </row>
    <row r="19762" spans="1:10" x14ac:dyDescent="0.3">
      <c r="A19762" s="957"/>
      <c r="B19762"/>
      <c r="C19762"/>
      <c r="D19762"/>
      <c r="E19762"/>
      <c r="F19762"/>
      <c r="G19762"/>
      <c r="H19762"/>
      <c r="I19762"/>
      <c r="J19762"/>
    </row>
    <row r="19763" spans="1:10" x14ac:dyDescent="0.3">
      <c r="A19763" s="957"/>
      <c r="B19763"/>
      <c r="C19763"/>
      <c r="D19763"/>
      <c r="E19763"/>
      <c r="F19763"/>
      <c r="G19763"/>
      <c r="H19763"/>
      <c r="I19763"/>
      <c r="J19763"/>
    </row>
    <row r="19764" spans="1:10" x14ac:dyDescent="0.3">
      <c r="A19764" s="957"/>
      <c r="B19764"/>
      <c r="C19764"/>
      <c r="D19764"/>
      <c r="E19764"/>
      <c r="F19764"/>
      <c r="G19764"/>
      <c r="H19764"/>
      <c r="I19764"/>
      <c r="J19764"/>
    </row>
    <row r="19765" spans="1:10" x14ac:dyDescent="0.3">
      <c r="A19765" s="957"/>
      <c r="B19765"/>
      <c r="C19765"/>
      <c r="D19765"/>
      <c r="E19765"/>
      <c r="F19765"/>
      <c r="G19765"/>
      <c r="H19765"/>
      <c r="I19765"/>
      <c r="J19765"/>
    </row>
    <row r="19766" spans="1:10" x14ac:dyDescent="0.3">
      <c r="A19766" s="957"/>
      <c r="B19766"/>
      <c r="C19766"/>
      <c r="D19766"/>
      <c r="E19766"/>
      <c r="F19766"/>
      <c r="G19766"/>
      <c r="H19766"/>
      <c r="I19766"/>
      <c r="J19766"/>
    </row>
    <row r="19767" spans="1:10" x14ac:dyDescent="0.3">
      <c r="A19767" s="957"/>
      <c r="B19767"/>
      <c r="C19767"/>
      <c r="D19767"/>
      <c r="E19767"/>
      <c r="F19767"/>
      <c r="G19767"/>
      <c r="H19767"/>
      <c r="I19767"/>
      <c r="J19767"/>
    </row>
    <row r="19768" spans="1:10" x14ac:dyDescent="0.3">
      <c r="A19768" s="957"/>
      <c r="B19768"/>
      <c r="C19768"/>
      <c r="D19768"/>
      <c r="E19768"/>
      <c r="F19768"/>
      <c r="G19768"/>
      <c r="H19768"/>
      <c r="I19768"/>
      <c r="J19768"/>
    </row>
    <row r="19769" spans="1:10" x14ac:dyDescent="0.3">
      <c r="A19769" s="957"/>
      <c r="B19769"/>
      <c r="C19769"/>
      <c r="D19769"/>
      <c r="E19769"/>
      <c r="F19769"/>
      <c r="G19769"/>
      <c r="H19769"/>
      <c r="I19769"/>
      <c r="J19769"/>
    </row>
    <row r="19770" spans="1:10" x14ac:dyDescent="0.3">
      <c r="A19770" s="957"/>
      <c r="B19770"/>
      <c r="C19770"/>
      <c r="D19770"/>
      <c r="E19770"/>
      <c r="F19770"/>
      <c r="G19770"/>
      <c r="H19770"/>
      <c r="I19770"/>
      <c r="J19770"/>
    </row>
    <row r="19771" spans="1:10" x14ac:dyDescent="0.3">
      <c r="A19771" s="957"/>
      <c r="B19771"/>
      <c r="C19771"/>
      <c r="D19771"/>
      <c r="E19771"/>
      <c r="F19771"/>
      <c r="G19771"/>
      <c r="H19771"/>
      <c r="I19771"/>
      <c r="J19771"/>
    </row>
    <row r="19772" spans="1:10" x14ac:dyDescent="0.3">
      <c r="A19772" s="957"/>
      <c r="B19772"/>
      <c r="C19772"/>
      <c r="D19772"/>
      <c r="E19772"/>
      <c r="F19772"/>
      <c r="G19772"/>
      <c r="H19772"/>
      <c r="I19772"/>
      <c r="J19772"/>
    </row>
    <row r="19773" spans="1:10" x14ac:dyDescent="0.3">
      <c r="A19773" s="957"/>
      <c r="B19773"/>
      <c r="C19773"/>
      <c r="D19773"/>
      <c r="E19773"/>
      <c r="F19773"/>
      <c r="G19773"/>
      <c r="H19773"/>
      <c r="I19773"/>
      <c r="J19773"/>
    </row>
    <row r="19774" spans="1:10" x14ac:dyDescent="0.3">
      <c r="A19774" s="957"/>
      <c r="B19774"/>
      <c r="C19774"/>
      <c r="D19774"/>
      <c r="E19774"/>
      <c r="F19774"/>
      <c r="G19774"/>
      <c r="H19774"/>
      <c r="I19774"/>
      <c r="J19774"/>
    </row>
    <row r="19775" spans="1:10" x14ac:dyDescent="0.3">
      <c r="A19775" s="957"/>
      <c r="B19775"/>
      <c r="C19775"/>
      <c r="D19775"/>
      <c r="E19775"/>
      <c r="F19775"/>
      <c r="G19775"/>
      <c r="H19775"/>
      <c r="I19775"/>
      <c r="J19775"/>
    </row>
    <row r="19776" spans="1:10" x14ac:dyDescent="0.3">
      <c r="A19776" s="957"/>
      <c r="B19776"/>
      <c r="C19776"/>
      <c r="D19776"/>
      <c r="E19776"/>
      <c r="F19776"/>
      <c r="G19776"/>
      <c r="H19776"/>
      <c r="I19776"/>
      <c r="J19776"/>
    </row>
    <row r="19777" spans="1:10" x14ac:dyDescent="0.3">
      <c r="A19777" s="957"/>
      <c r="B19777"/>
      <c r="C19777"/>
      <c r="D19777"/>
      <c r="E19777"/>
      <c r="F19777"/>
      <c r="G19777"/>
      <c r="H19777"/>
      <c r="I19777"/>
      <c r="J19777"/>
    </row>
    <row r="19778" spans="1:10" x14ac:dyDescent="0.3">
      <c r="A19778" s="957"/>
      <c r="B19778"/>
      <c r="C19778"/>
      <c r="D19778"/>
      <c r="E19778"/>
      <c r="F19778"/>
      <c r="G19778"/>
      <c r="H19778"/>
      <c r="I19778"/>
      <c r="J19778"/>
    </row>
    <row r="19779" spans="1:10" x14ac:dyDescent="0.3">
      <c r="A19779" s="957"/>
      <c r="B19779"/>
      <c r="C19779"/>
      <c r="D19779"/>
      <c r="E19779"/>
      <c r="F19779"/>
      <c r="G19779"/>
      <c r="H19779"/>
      <c r="I19779"/>
      <c r="J19779"/>
    </row>
    <row r="19780" spans="1:10" x14ac:dyDescent="0.3">
      <c r="A19780" s="957"/>
      <c r="B19780"/>
      <c r="C19780"/>
      <c r="D19780"/>
      <c r="E19780"/>
      <c r="F19780"/>
      <c r="G19780"/>
      <c r="H19780"/>
      <c r="I19780"/>
      <c r="J19780"/>
    </row>
    <row r="19781" spans="1:10" x14ac:dyDescent="0.3">
      <c r="A19781" s="957"/>
      <c r="B19781"/>
      <c r="C19781"/>
      <c r="D19781"/>
      <c r="E19781"/>
      <c r="F19781"/>
      <c r="G19781"/>
      <c r="H19781"/>
      <c r="I19781"/>
      <c r="J19781"/>
    </row>
    <row r="19782" spans="1:10" x14ac:dyDescent="0.3">
      <c r="A19782" s="957"/>
      <c r="B19782"/>
      <c r="C19782"/>
      <c r="D19782"/>
      <c r="E19782"/>
      <c r="F19782"/>
      <c r="G19782"/>
      <c r="H19782"/>
      <c r="I19782"/>
      <c r="J19782"/>
    </row>
    <row r="19783" spans="1:10" x14ac:dyDescent="0.3">
      <c r="A19783" s="957"/>
      <c r="B19783"/>
      <c r="C19783"/>
      <c r="D19783"/>
      <c r="E19783"/>
      <c r="F19783"/>
      <c r="G19783"/>
      <c r="H19783"/>
      <c r="I19783"/>
      <c r="J19783"/>
    </row>
    <row r="19784" spans="1:10" x14ac:dyDescent="0.3">
      <c r="A19784" s="957"/>
      <c r="B19784"/>
      <c r="C19784"/>
      <c r="D19784"/>
      <c r="E19784"/>
      <c r="F19784"/>
      <c r="G19784"/>
      <c r="H19784"/>
      <c r="I19784"/>
      <c r="J19784"/>
    </row>
    <row r="19785" spans="1:10" x14ac:dyDescent="0.3">
      <c r="A19785" s="957"/>
      <c r="B19785"/>
      <c r="C19785"/>
      <c r="D19785"/>
      <c r="E19785"/>
      <c r="F19785"/>
      <c r="G19785"/>
      <c r="H19785"/>
      <c r="I19785"/>
      <c r="J19785"/>
    </row>
    <row r="19786" spans="1:10" x14ac:dyDescent="0.3">
      <c r="A19786" s="957"/>
      <c r="B19786"/>
      <c r="C19786"/>
      <c r="D19786"/>
      <c r="E19786"/>
      <c r="F19786"/>
      <c r="G19786"/>
      <c r="H19786"/>
      <c r="I19786"/>
      <c r="J19786"/>
    </row>
    <row r="19787" spans="1:10" x14ac:dyDescent="0.3">
      <c r="A19787" s="957"/>
      <c r="B19787"/>
      <c r="C19787"/>
      <c r="D19787"/>
      <c r="E19787"/>
      <c r="F19787"/>
      <c r="G19787"/>
      <c r="H19787"/>
      <c r="I19787"/>
      <c r="J19787"/>
    </row>
    <row r="19788" spans="1:10" x14ac:dyDescent="0.3">
      <c r="A19788" s="957"/>
      <c r="B19788"/>
      <c r="C19788"/>
      <c r="D19788"/>
      <c r="E19788"/>
      <c r="F19788"/>
      <c r="G19788"/>
      <c r="H19788"/>
      <c r="I19788"/>
      <c r="J19788"/>
    </row>
    <row r="19789" spans="1:10" x14ac:dyDescent="0.3">
      <c r="A19789" s="957"/>
      <c r="B19789"/>
      <c r="C19789"/>
      <c r="D19789"/>
      <c r="E19789"/>
      <c r="F19789"/>
      <c r="G19789"/>
      <c r="H19789"/>
      <c r="I19789"/>
      <c r="J19789"/>
    </row>
    <row r="19790" spans="1:10" x14ac:dyDescent="0.3">
      <c r="A19790" s="957"/>
      <c r="B19790"/>
      <c r="C19790"/>
      <c r="D19790"/>
      <c r="E19790"/>
      <c r="F19790"/>
      <c r="G19790"/>
      <c r="H19790"/>
      <c r="I19790"/>
      <c r="J19790"/>
    </row>
    <row r="19791" spans="1:10" x14ac:dyDescent="0.3">
      <c r="A19791" s="957"/>
      <c r="B19791"/>
      <c r="C19791"/>
      <c r="D19791"/>
      <c r="E19791"/>
      <c r="F19791"/>
      <c r="G19791"/>
      <c r="H19791"/>
      <c r="I19791"/>
      <c r="J19791"/>
    </row>
    <row r="19792" spans="1:10" x14ac:dyDescent="0.3">
      <c r="A19792" s="957"/>
      <c r="B19792"/>
      <c r="C19792"/>
      <c r="D19792"/>
      <c r="E19792"/>
      <c r="F19792"/>
      <c r="G19792"/>
      <c r="H19792"/>
      <c r="I19792"/>
      <c r="J19792"/>
    </row>
    <row r="19793" spans="1:10" x14ac:dyDescent="0.3">
      <c r="A19793" s="957"/>
      <c r="B19793"/>
      <c r="C19793"/>
      <c r="D19793"/>
      <c r="E19793"/>
      <c r="F19793"/>
      <c r="G19793"/>
      <c r="H19793"/>
      <c r="I19793"/>
      <c r="J19793"/>
    </row>
    <row r="19794" spans="1:10" x14ac:dyDescent="0.3">
      <c r="A19794" s="957"/>
      <c r="B19794"/>
      <c r="C19794"/>
      <c r="D19794"/>
      <c r="E19794"/>
      <c r="F19794"/>
      <c r="G19794"/>
      <c r="H19794"/>
      <c r="I19794"/>
      <c r="J19794"/>
    </row>
    <row r="19795" spans="1:10" x14ac:dyDescent="0.3">
      <c r="A19795" s="957"/>
      <c r="B19795"/>
      <c r="C19795"/>
      <c r="D19795"/>
      <c r="E19795"/>
      <c r="F19795"/>
      <c r="G19795"/>
      <c r="H19795"/>
      <c r="I19795"/>
      <c r="J19795"/>
    </row>
    <row r="19796" spans="1:10" x14ac:dyDescent="0.3">
      <c r="A19796" s="957"/>
      <c r="B19796"/>
      <c r="C19796"/>
      <c r="D19796"/>
      <c r="E19796"/>
      <c r="F19796"/>
      <c r="G19796"/>
      <c r="H19796"/>
      <c r="I19796"/>
      <c r="J19796"/>
    </row>
    <row r="19797" spans="1:10" x14ac:dyDescent="0.3">
      <c r="A19797" s="957"/>
      <c r="B19797"/>
      <c r="C19797"/>
      <c r="D19797"/>
      <c r="E19797"/>
      <c r="F19797"/>
      <c r="G19797"/>
      <c r="H19797"/>
      <c r="I19797"/>
      <c r="J19797"/>
    </row>
    <row r="19798" spans="1:10" x14ac:dyDescent="0.3">
      <c r="A19798" s="957"/>
      <c r="B19798"/>
      <c r="C19798"/>
      <c r="D19798"/>
      <c r="E19798"/>
      <c r="F19798"/>
      <c r="G19798"/>
      <c r="H19798"/>
      <c r="I19798"/>
      <c r="J19798"/>
    </row>
    <row r="19799" spans="1:10" x14ac:dyDescent="0.3">
      <c r="A19799" s="957"/>
      <c r="B19799"/>
      <c r="C19799"/>
      <c r="D19799"/>
      <c r="E19799"/>
      <c r="F19799"/>
      <c r="G19799"/>
      <c r="H19799"/>
      <c r="I19799"/>
      <c r="J19799"/>
    </row>
    <row r="19800" spans="1:10" x14ac:dyDescent="0.3">
      <c r="A19800" s="957"/>
      <c r="B19800"/>
      <c r="C19800"/>
      <c r="D19800"/>
      <c r="E19800"/>
      <c r="F19800"/>
      <c r="G19800"/>
      <c r="H19800"/>
      <c r="I19800"/>
      <c r="J19800"/>
    </row>
    <row r="19801" spans="1:10" x14ac:dyDescent="0.3">
      <c r="A19801" s="957"/>
      <c r="B19801"/>
      <c r="C19801"/>
      <c r="D19801"/>
      <c r="E19801"/>
      <c r="F19801"/>
      <c r="G19801"/>
      <c r="H19801"/>
      <c r="I19801"/>
      <c r="J19801"/>
    </row>
    <row r="19802" spans="1:10" x14ac:dyDescent="0.3">
      <c r="A19802" s="957"/>
      <c r="B19802"/>
      <c r="C19802"/>
      <c r="D19802"/>
      <c r="E19802"/>
      <c r="F19802"/>
      <c r="G19802"/>
      <c r="H19802"/>
      <c r="I19802"/>
      <c r="J19802"/>
    </row>
    <row r="19803" spans="1:10" x14ac:dyDescent="0.3">
      <c r="A19803" s="957"/>
      <c r="B19803"/>
      <c r="C19803"/>
      <c r="D19803"/>
      <c r="E19803"/>
      <c r="F19803"/>
      <c r="G19803"/>
      <c r="H19803"/>
      <c r="I19803"/>
      <c r="J19803"/>
    </row>
    <row r="19804" spans="1:10" x14ac:dyDescent="0.3">
      <c r="A19804" s="957"/>
      <c r="B19804"/>
      <c r="C19804"/>
      <c r="D19804"/>
      <c r="E19804"/>
      <c r="F19804"/>
      <c r="G19804"/>
      <c r="H19804"/>
      <c r="I19804"/>
      <c r="J19804"/>
    </row>
    <row r="19805" spans="1:10" x14ac:dyDescent="0.3">
      <c r="A19805" s="957"/>
      <c r="B19805"/>
      <c r="C19805"/>
      <c r="D19805"/>
      <c r="E19805"/>
      <c r="F19805"/>
      <c r="G19805"/>
      <c r="H19805"/>
      <c r="I19805"/>
      <c r="J19805"/>
    </row>
    <row r="19806" spans="1:10" x14ac:dyDescent="0.3">
      <c r="A19806" s="957"/>
      <c r="B19806"/>
      <c r="C19806"/>
      <c r="D19806"/>
      <c r="E19806"/>
      <c r="F19806"/>
      <c r="G19806"/>
      <c r="H19806"/>
      <c r="I19806"/>
      <c r="J19806"/>
    </row>
    <row r="19807" spans="1:10" x14ac:dyDescent="0.3">
      <c r="A19807" s="957"/>
      <c r="B19807"/>
      <c r="C19807"/>
      <c r="D19807"/>
      <c r="E19807"/>
      <c r="F19807"/>
      <c r="G19807"/>
      <c r="H19807"/>
      <c r="I19807"/>
      <c r="J19807"/>
    </row>
    <row r="19808" spans="1:10" x14ac:dyDescent="0.3">
      <c r="A19808" s="957"/>
      <c r="B19808"/>
      <c r="C19808"/>
      <c r="D19808"/>
      <c r="E19808"/>
      <c r="F19808"/>
      <c r="G19808"/>
      <c r="H19808"/>
      <c r="I19808"/>
      <c r="J19808"/>
    </row>
    <row r="19809" spans="1:10" x14ac:dyDescent="0.3">
      <c r="A19809" s="957"/>
      <c r="B19809"/>
      <c r="C19809"/>
      <c r="D19809"/>
      <c r="E19809"/>
      <c r="F19809"/>
      <c r="G19809"/>
      <c r="H19809"/>
      <c r="I19809"/>
      <c r="J19809"/>
    </row>
    <row r="19810" spans="1:10" x14ac:dyDescent="0.3">
      <c r="A19810" s="957"/>
      <c r="B19810"/>
      <c r="C19810"/>
      <c r="D19810"/>
      <c r="E19810"/>
      <c r="F19810"/>
      <c r="G19810"/>
      <c r="H19810"/>
      <c r="I19810"/>
      <c r="J19810"/>
    </row>
    <row r="19811" spans="1:10" x14ac:dyDescent="0.3">
      <c r="A19811" s="957"/>
      <c r="B19811"/>
      <c r="C19811"/>
      <c r="D19811"/>
      <c r="E19811"/>
      <c r="F19811"/>
      <c r="G19811"/>
      <c r="H19811"/>
      <c r="I19811"/>
      <c r="J19811"/>
    </row>
    <row r="19812" spans="1:10" x14ac:dyDescent="0.3">
      <c r="A19812" s="957"/>
      <c r="B19812"/>
      <c r="C19812"/>
      <c r="D19812"/>
      <c r="E19812"/>
      <c r="F19812"/>
      <c r="G19812"/>
      <c r="H19812"/>
      <c r="I19812"/>
      <c r="J19812"/>
    </row>
    <row r="19813" spans="1:10" x14ac:dyDescent="0.3">
      <c r="A19813" s="957"/>
      <c r="B19813"/>
      <c r="C19813"/>
      <c r="D19813"/>
      <c r="E19813"/>
      <c r="F19813"/>
      <c r="G19813"/>
      <c r="H19813"/>
      <c r="I19813"/>
      <c r="J19813"/>
    </row>
    <row r="19814" spans="1:10" x14ac:dyDescent="0.3">
      <c r="A19814" s="957"/>
      <c r="B19814"/>
      <c r="C19814"/>
      <c r="D19814"/>
      <c r="E19814"/>
      <c r="F19814"/>
      <c r="G19814"/>
      <c r="H19814"/>
      <c r="I19814"/>
      <c r="J19814"/>
    </row>
    <row r="19815" spans="1:10" x14ac:dyDescent="0.3">
      <c r="A19815" s="957"/>
      <c r="B19815"/>
      <c r="C19815"/>
      <c r="D19815"/>
      <c r="E19815"/>
      <c r="F19815"/>
      <c r="G19815"/>
      <c r="H19815"/>
      <c r="I19815"/>
      <c r="J19815"/>
    </row>
    <row r="19816" spans="1:10" x14ac:dyDescent="0.3">
      <c r="A19816" s="957"/>
      <c r="B19816"/>
      <c r="C19816"/>
      <c r="D19816"/>
      <c r="E19816"/>
      <c r="F19816"/>
      <c r="G19816"/>
      <c r="H19816"/>
      <c r="I19816"/>
      <c r="J19816"/>
    </row>
    <row r="19817" spans="1:10" x14ac:dyDescent="0.3">
      <c r="A19817" s="957"/>
      <c r="B19817"/>
      <c r="C19817"/>
      <c r="D19817"/>
      <c r="E19817"/>
      <c r="F19817"/>
      <c r="G19817"/>
      <c r="H19817"/>
      <c r="I19817"/>
      <c r="J19817"/>
    </row>
    <row r="19818" spans="1:10" x14ac:dyDescent="0.3">
      <c r="A19818" s="957"/>
      <c r="B19818"/>
      <c r="C19818"/>
      <c r="D19818"/>
      <c r="E19818"/>
      <c r="F19818"/>
      <c r="G19818"/>
      <c r="H19818"/>
      <c r="I19818"/>
      <c r="J19818"/>
    </row>
    <row r="19819" spans="1:10" x14ac:dyDescent="0.3">
      <c r="A19819" s="957"/>
      <c r="B19819"/>
      <c r="C19819"/>
      <c r="D19819"/>
      <c r="E19819"/>
      <c r="F19819"/>
      <c r="G19819"/>
      <c r="H19819"/>
      <c r="I19819"/>
      <c r="J19819"/>
    </row>
    <row r="19820" spans="1:10" x14ac:dyDescent="0.3">
      <c r="A19820" s="957"/>
      <c r="B19820"/>
      <c r="C19820"/>
      <c r="D19820"/>
      <c r="E19820"/>
      <c r="F19820"/>
      <c r="G19820"/>
      <c r="H19820"/>
      <c r="I19820"/>
      <c r="J19820"/>
    </row>
    <row r="19821" spans="1:10" x14ac:dyDescent="0.3">
      <c r="A19821" s="957"/>
      <c r="B19821"/>
      <c r="C19821"/>
      <c r="D19821"/>
      <c r="E19821"/>
      <c r="F19821"/>
      <c r="G19821"/>
      <c r="H19821"/>
      <c r="I19821"/>
      <c r="J19821"/>
    </row>
    <row r="19822" spans="1:10" x14ac:dyDescent="0.3">
      <c r="A19822" s="957"/>
      <c r="B19822"/>
      <c r="C19822"/>
      <c r="D19822"/>
      <c r="E19822"/>
      <c r="F19822"/>
      <c r="G19822"/>
      <c r="H19822"/>
      <c r="I19822"/>
      <c r="J19822"/>
    </row>
    <row r="19823" spans="1:10" x14ac:dyDescent="0.3">
      <c r="A19823" s="957"/>
      <c r="B19823"/>
      <c r="C19823"/>
      <c r="D19823"/>
      <c r="E19823"/>
      <c r="F19823"/>
      <c r="G19823"/>
      <c r="H19823"/>
      <c r="I19823"/>
      <c r="J19823"/>
    </row>
    <row r="19824" spans="1:10" x14ac:dyDescent="0.3">
      <c r="A19824" s="957"/>
      <c r="B19824"/>
      <c r="C19824"/>
      <c r="D19824"/>
      <c r="E19824"/>
      <c r="F19824"/>
      <c r="G19824"/>
      <c r="H19824"/>
      <c r="I19824"/>
      <c r="J19824"/>
    </row>
    <row r="19825" spans="1:10" x14ac:dyDescent="0.3">
      <c r="A19825" s="957"/>
      <c r="B19825"/>
      <c r="C19825"/>
      <c r="D19825"/>
      <c r="E19825"/>
      <c r="F19825"/>
      <c r="G19825"/>
      <c r="H19825"/>
      <c r="I19825"/>
      <c r="J19825"/>
    </row>
    <row r="19826" spans="1:10" x14ac:dyDescent="0.3">
      <c r="A19826" s="957"/>
      <c r="B19826"/>
      <c r="C19826"/>
      <c r="D19826"/>
      <c r="E19826"/>
      <c r="F19826"/>
      <c r="G19826"/>
      <c r="H19826"/>
      <c r="I19826"/>
      <c r="J19826"/>
    </row>
    <row r="19827" spans="1:10" x14ac:dyDescent="0.3">
      <c r="A19827" s="957"/>
      <c r="B19827"/>
      <c r="C19827"/>
      <c r="D19827"/>
      <c r="E19827"/>
      <c r="F19827"/>
      <c r="G19827"/>
      <c r="H19827"/>
      <c r="I19827"/>
      <c r="J19827"/>
    </row>
    <row r="19828" spans="1:10" x14ac:dyDescent="0.3">
      <c r="A19828" s="957"/>
      <c r="B19828"/>
      <c r="C19828"/>
      <c r="D19828"/>
      <c r="E19828"/>
      <c r="F19828"/>
      <c r="G19828"/>
      <c r="H19828"/>
      <c r="I19828"/>
      <c r="J19828"/>
    </row>
    <row r="19829" spans="1:10" x14ac:dyDescent="0.3">
      <c r="A19829" s="957"/>
      <c r="B19829"/>
      <c r="C19829"/>
      <c r="D19829"/>
      <c r="E19829"/>
      <c r="F19829"/>
      <c r="G19829"/>
      <c r="H19829"/>
      <c r="I19829"/>
      <c r="J19829"/>
    </row>
    <row r="19830" spans="1:10" x14ac:dyDescent="0.3">
      <c r="A19830" s="957"/>
      <c r="B19830"/>
      <c r="C19830"/>
      <c r="D19830"/>
      <c r="E19830"/>
      <c r="F19830"/>
      <c r="G19830"/>
      <c r="H19830"/>
      <c r="I19830"/>
      <c r="J19830"/>
    </row>
    <row r="19831" spans="1:10" x14ac:dyDescent="0.3">
      <c r="A19831" s="957"/>
      <c r="B19831"/>
      <c r="C19831"/>
      <c r="D19831"/>
      <c r="E19831"/>
      <c r="F19831"/>
      <c r="G19831"/>
      <c r="H19831"/>
      <c r="I19831"/>
      <c r="J19831"/>
    </row>
    <row r="19832" spans="1:10" x14ac:dyDescent="0.3">
      <c r="A19832" s="957"/>
      <c r="B19832"/>
      <c r="C19832"/>
      <c r="D19832"/>
      <c r="E19832"/>
      <c r="F19832"/>
      <c r="G19832"/>
      <c r="H19832"/>
      <c r="I19832"/>
      <c r="J19832"/>
    </row>
    <row r="19833" spans="1:10" x14ac:dyDescent="0.3">
      <c r="A19833" s="957"/>
      <c r="B19833"/>
      <c r="C19833"/>
      <c r="D19833"/>
      <c r="E19833"/>
      <c r="F19833"/>
      <c r="G19833"/>
      <c r="H19833"/>
      <c r="I19833"/>
      <c r="J19833"/>
    </row>
    <row r="19834" spans="1:10" x14ac:dyDescent="0.3">
      <c r="A19834" s="957"/>
      <c r="B19834"/>
      <c r="C19834"/>
      <c r="D19834"/>
      <c r="E19834"/>
      <c r="F19834"/>
      <c r="G19834"/>
      <c r="H19834"/>
      <c r="I19834"/>
      <c r="J19834"/>
    </row>
    <row r="19835" spans="1:10" x14ac:dyDescent="0.3">
      <c r="A19835" s="957"/>
      <c r="B19835"/>
      <c r="C19835"/>
      <c r="D19835"/>
      <c r="E19835"/>
      <c r="F19835"/>
      <c r="G19835"/>
      <c r="H19835"/>
      <c r="I19835"/>
      <c r="J19835"/>
    </row>
    <row r="19836" spans="1:10" x14ac:dyDescent="0.3">
      <c r="A19836" s="957"/>
      <c r="B19836"/>
      <c r="C19836"/>
      <c r="D19836"/>
      <c r="E19836"/>
      <c r="F19836"/>
      <c r="G19836"/>
      <c r="H19836"/>
      <c r="I19836"/>
      <c r="J19836"/>
    </row>
    <row r="19837" spans="1:10" x14ac:dyDescent="0.3">
      <c r="A19837" s="957"/>
      <c r="B19837"/>
      <c r="C19837"/>
      <c r="D19837"/>
      <c r="E19837"/>
      <c r="F19837"/>
      <c r="G19837"/>
      <c r="H19837"/>
      <c r="I19837"/>
      <c r="J19837"/>
    </row>
    <row r="19838" spans="1:10" x14ac:dyDescent="0.3">
      <c r="A19838" s="957"/>
      <c r="B19838"/>
      <c r="C19838"/>
      <c r="D19838"/>
      <c r="E19838"/>
      <c r="F19838"/>
      <c r="G19838"/>
      <c r="H19838"/>
      <c r="I19838"/>
      <c r="J19838"/>
    </row>
    <row r="19839" spans="1:10" x14ac:dyDescent="0.3">
      <c r="A19839" s="957"/>
      <c r="B19839"/>
      <c r="C19839"/>
      <c r="D19839"/>
      <c r="E19839"/>
      <c r="F19839"/>
      <c r="G19839"/>
      <c r="H19839"/>
      <c r="I19839"/>
      <c r="J19839"/>
    </row>
    <row r="19840" spans="1:10" x14ac:dyDescent="0.3">
      <c r="A19840" s="957"/>
      <c r="B19840"/>
      <c r="C19840"/>
      <c r="D19840"/>
      <c r="E19840"/>
      <c r="F19840"/>
      <c r="G19840"/>
      <c r="H19840"/>
      <c r="I19840"/>
      <c r="J19840"/>
    </row>
    <row r="19841" spans="1:10" x14ac:dyDescent="0.3">
      <c r="A19841" s="957"/>
      <c r="B19841"/>
      <c r="C19841"/>
      <c r="D19841"/>
      <c r="E19841"/>
      <c r="F19841"/>
      <c r="G19841"/>
      <c r="H19841"/>
      <c r="I19841"/>
      <c r="J19841"/>
    </row>
    <row r="19842" spans="1:10" x14ac:dyDescent="0.3">
      <c r="A19842" s="957"/>
      <c r="B19842"/>
      <c r="C19842"/>
      <c r="D19842"/>
      <c r="E19842"/>
      <c r="F19842"/>
      <c r="G19842"/>
      <c r="H19842"/>
      <c r="I19842"/>
      <c r="J19842"/>
    </row>
    <row r="19843" spans="1:10" x14ac:dyDescent="0.3">
      <c r="A19843" s="957"/>
      <c r="B19843"/>
      <c r="C19843"/>
      <c r="D19843"/>
      <c r="E19843"/>
      <c r="F19843"/>
      <c r="G19843"/>
      <c r="H19843"/>
      <c r="I19843"/>
      <c r="J19843"/>
    </row>
    <row r="19844" spans="1:10" x14ac:dyDescent="0.3">
      <c r="A19844" s="957"/>
      <c r="B19844"/>
      <c r="C19844"/>
      <c r="D19844"/>
      <c r="E19844"/>
      <c r="F19844"/>
      <c r="G19844"/>
      <c r="H19844"/>
      <c r="I19844"/>
      <c r="J19844"/>
    </row>
    <row r="19845" spans="1:10" x14ac:dyDescent="0.3">
      <c r="A19845" s="957"/>
      <c r="B19845"/>
      <c r="C19845"/>
      <c r="D19845"/>
      <c r="E19845"/>
      <c r="F19845"/>
      <c r="G19845"/>
      <c r="H19845"/>
      <c r="I19845"/>
      <c r="J19845"/>
    </row>
    <row r="19846" spans="1:10" x14ac:dyDescent="0.3">
      <c r="A19846" s="957"/>
      <c r="B19846"/>
      <c r="C19846"/>
      <c r="D19846"/>
      <c r="E19846"/>
      <c r="F19846"/>
      <c r="G19846"/>
      <c r="H19846"/>
      <c r="I19846"/>
      <c r="J19846"/>
    </row>
    <row r="19847" spans="1:10" x14ac:dyDescent="0.3">
      <c r="A19847" s="957"/>
      <c r="B19847"/>
      <c r="C19847"/>
      <c r="D19847"/>
      <c r="E19847"/>
      <c r="F19847"/>
      <c r="G19847"/>
      <c r="H19847"/>
      <c r="I19847"/>
      <c r="J19847"/>
    </row>
    <row r="19848" spans="1:10" x14ac:dyDescent="0.3">
      <c r="A19848" s="957"/>
      <c r="B19848"/>
      <c r="C19848"/>
      <c r="D19848"/>
      <c r="E19848"/>
      <c r="F19848"/>
      <c r="G19848"/>
      <c r="H19848"/>
      <c r="I19848"/>
      <c r="J19848"/>
    </row>
    <row r="19849" spans="1:10" x14ac:dyDescent="0.3">
      <c r="A19849" s="957"/>
      <c r="B19849"/>
      <c r="C19849"/>
      <c r="D19849"/>
      <c r="E19849"/>
      <c r="F19849"/>
      <c r="G19849"/>
      <c r="H19849"/>
      <c r="I19849"/>
      <c r="J19849"/>
    </row>
    <row r="19850" spans="1:10" x14ac:dyDescent="0.3">
      <c r="A19850" s="957"/>
      <c r="B19850"/>
      <c r="C19850"/>
      <c r="D19850"/>
      <c r="E19850"/>
      <c r="F19850"/>
      <c r="G19850"/>
      <c r="H19850"/>
      <c r="I19850"/>
      <c r="J19850"/>
    </row>
    <row r="19851" spans="1:10" x14ac:dyDescent="0.3">
      <c r="A19851" s="957"/>
      <c r="B19851"/>
      <c r="C19851"/>
      <c r="D19851"/>
      <c r="E19851"/>
      <c r="F19851"/>
      <c r="G19851"/>
      <c r="H19851"/>
      <c r="I19851"/>
      <c r="J19851"/>
    </row>
    <row r="19852" spans="1:10" x14ac:dyDescent="0.3">
      <c r="A19852" s="957"/>
      <c r="B19852"/>
      <c r="C19852"/>
      <c r="D19852"/>
      <c r="E19852"/>
      <c r="F19852"/>
      <c r="G19852"/>
      <c r="H19852"/>
      <c r="I19852"/>
      <c r="J19852"/>
    </row>
    <row r="19853" spans="1:10" x14ac:dyDescent="0.3">
      <c r="A19853" s="957"/>
      <c r="B19853"/>
      <c r="C19853"/>
      <c r="D19853"/>
      <c r="E19853"/>
      <c r="F19853"/>
      <c r="G19853"/>
      <c r="H19853"/>
      <c r="I19853"/>
      <c r="J19853"/>
    </row>
    <row r="19854" spans="1:10" x14ac:dyDescent="0.3">
      <c r="A19854" s="957"/>
      <c r="B19854"/>
      <c r="C19854"/>
      <c r="D19854"/>
      <c r="E19854"/>
      <c r="F19854"/>
      <c r="G19854"/>
      <c r="H19854"/>
      <c r="I19854"/>
      <c r="J19854"/>
    </row>
    <row r="19855" spans="1:10" x14ac:dyDescent="0.3">
      <c r="A19855" s="957"/>
      <c r="B19855"/>
      <c r="C19855"/>
      <c r="D19855"/>
      <c r="E19855"/>
      <c r="F19855"/>
      <c r="G19855"/>
      <c r="H19855"/>
      <c r="I19855"/>
      <c r="J19855"/>
    </row>
    <row r="19856" spans="1:10" x14ac:dyDescent="0.3">
      <c r="A19856" s="957"/>
      <c r="B19856"/>
      <c r="C19856"/>
      <c r="D19856"/>
      <c r="E19856"/>
      <c r="F19856"/>
      <c r="G19856"/>
      <c r="H19856"/>
      <c r="I19856"/>
      <c r="J19856"/>
    </row>
    <row r="19857" spans="1:10" x14ac:dyDescent="0.3">
      <c r="A19857" s="957"/>
      <c r="B19857"/>
      <c r="C19857"/>
      <c r="D19857"/>
      <c r="E19857"/>
      <c r="F19857"/>
      <c r="G19857"/>
      <c r="H19857"/>
      <c r="I19857"/>
      <c r="J19857"/>
    </row>
    <row r="19858" spans="1:10" x14ac:dyDescent="0.3">
      <c r="A19858" s="957"/>
      <c r="B19858"/>
      <c r="C19858"/>
      <c r="D19858"/>
      <c r="E19858"/>
      <c r="F19858"/>
      <c r="G19858"/>
      <c r="H19858"/>
      <c r="I19858"/>
      <c r="J19858"/>
    </row>
    <row r="19859" spans="1:10" x14ac:dyDescent="0.3">
      <c r="A19859" s="957"/>
      <c r="B19859"/>
      <c r="C19859"/>
      <c r="D19859"/>
      <c r="E19859"/>
      <c r="F19859"/>
      <c r="G19859"/>
      <c r="H19859"/>
      <c r="I19859"/>
      <c r="J19859"/>
    </row>
    <row r="19860" spans="1:10" x14ac:dyDescent="0.3">
      <c r="A19860" s="957"/>
      <c r="B19860"/>
      <c r="C19860"/>
      <c r="D19860"/>
      <c r="E19860"/>
      <c r="F19860"/>
      <c r="G19860"/>
      <c r="H19860"/>
      <c r="I19860"/>
      <c r="J19860"/>
    </row>
    <row r="19861" spans="1:10" x14ac:dyDescent="0.3">
      <c r="A19861" s="957"/>
      <c r="B19861"/>
      <c r="C19861"/>
      <c r="D19861"/>
      <c r="E19861"/>
      <c r="F19861"/>
      <c r="G19861"/>
      <c r="H19861"/>
      <c r="I19861"/>
      <c r="J19861"/>
    </row>
    <row r="19862" spans="1:10" x14ac:dyDescent="0.3">
      <c r="A19862" s="957"/>
      <c r="B19862"/>
      <c r="C19862"/>
      <c r="D19862"/>
      <c r="E19862"/>
      <c r="F19862"/>
      <c r="G19862"/>
      <c r="H19862"/>
      <c r="I19862"/>
      <c r="J19862"/>
    </row>
    <row r="19863" spans="1:10" x14ac:dyDescent="0.3">
      <c r="A19863" s="957"/>
      <c r="B19863"/>
      <c r="C19863"/>
      <c r="D19863"/>
      <c r="E19863"/>
      <c r="F19863"/>
      <c r="G19863"/>
      <c r="H19863"/>
      <c r="I19863"/>
      <c r="J19863"/>
    </row>
    <row r="19864" spans="1:10" x14ac:dyDescent="0.3">
      <c r="A19864" s="957"/>
      <c r="B19864"/>
      <c r="C19864"/>
      <c r="D19864"/>
      <c r="E19864"/>
      <c r="F19864"/>
      <c r="G19864"/>
      <c r="H19864"/>
      <c r="I19864"/>
      <c r="J19864"/>
    </row>
    <row r="19865" spans="1:10" x14ac:dyDescent="0.3">
      <c r="A19865" s="957"/>
      <c r="B19865"/>
      <c r="C19865"/>
      <c r="D19865"/>
      <c r="E19865"/>
      <c r="F19865"/>
      <c r="G19865"/>
      <c r="H19865"/>
      <c r="I19865"/>
      <c r="J19865"/>
    </row>
    <row r="19866" spans="1:10" x14ac:dyDescent="0.3">
      <c r="A19866" s="957"/>
      <c r="B19866"/>
      <c r="C19866"/>
      <c r="D19866"/>
      <c r="E19866"/>
      <c r="F19866"/>
      <c r="G19866"/>
      <c r="H19866"/>
      <c r="I19866"/>
      <c r="J19866"/>
    </row>
    <row r="19867" spans="1:10" x14ac:dyDescent="0.3">
      <c r="A19867" s="957"/>
      <c r="B19867"/>
      <c r="C19867"/>
      <c r="D19867"/>
      <c r="E19867"/>
      <c r="F19867"/>
      <c r="G19867"/>
      <c r="H19867"/>
      <c r="I19867"/>
      <c r="J19867"/>
    </row>
    <row r="19868" spans="1:10" x14ac:dyDescent="0.3">
      <c r="A19868" s="957"/>
      <c r="B19868"/>
      <c r="C19868"/>
      <c r="D19868"/>
      <c r="E19868"/>
      <c r="F19868"/>
      <c r="G19868"/>
      <c r="H19868"/>
      <c r="I19868"/>
      <c r="J19868"/>
    </row>
    <row r="19869" spans="1:10" x14ac:dyDescent="0.3">
      <c r="A19869" s="957"/>
      <c r="B19869"/>
      <c r="C19869"/>
      <c r="D19869"/>
      <c r="E19869"/>
      <c r="F19869"/>
      <c r="G19869"/>
      <c r="H19869"/>
      <c r="I19869"/>
      <c r="J19869"/>
    </row>
    <row r="19870" spans="1:10" x14ac:dyDescent="0.3">
      <c r="A19870" s="957"/>
      <c r="B19870"/>
      <c r="C19870"/>
      <c r="D19870"/>
      <c r="E19870"/>
      <c r="F19870"/>
      <c r="G19870"/>
      <c r="H19870"/>
      <c r="I19870"/>
      <c r="J19870"/>
    </row>
    <row r="19871" spans="1:10" x14ac:dyDescent="0.3">
      <c r="A19871" s="957"/>
      <c r="B19871"/>
      <c r="C19871"/>
      <c r="D19871"/>
      <c r="E19871"/>
      <c r="F19871"/>
      <c r="G19871"/>
      <c r="H19871"/>
      <c r="I19871"/>
      <c r="J19871"/>
    </row>
    <row r="19872" spans="1:10" x14ac:dyDescent="0.3">
      <c r="A19872" s="957"/>
      <c r="B19872"/>
      <c r="C19872"/>
      <c r="D19872"/>
      <c r="E19872"/>
      <c r="F19872"/>
      <c r="G19872"/>
      <c r="H19872"/>
      <c r="I19872"/>
      <c r="J19872"/>
    </row>
    <row r="19873" spans="1:10" x14ac:dyDescent="0.3">
      <c r="A19873" s="957"/>
      <c r="B19873"/>
      <c r="C19873"/>
      <c r="D19873"/>
      <c r="E19873"/>
      <c r="F19873"/>
      <c r="G19873"/>
      <c r="H19873"/>
      <c r="I19873"/>
      <c r="J19873"/>
    </row>
    <row r="19874" spans="1:10" x14ac:dyDescent="0.3">
      <c r="A19874" s="957"/>
      <c r="B19874"/>
      <c r="C19874"/>
      <c r="D19874"/>
      <c r="E19874"/>
      <c r="F19874"/>
      <c r="G19874"/>
      <c r="H19874"/>
      <c r="I19874"/>
      <c r="J19874"/>
    </row>
    <row r="19875" spans="1:10" x14ac:dyDescent="0.3">
      <c r="A19875" s="957"/>
      <c r="B19875"/>
      <c r="C19875"/>
      <c r="D19875"/>
      <c r="E19875"/>
      <c r="F19875"/>
      <c r="G19875"/>
      <c r="H19875"/>
      <c r="I19875"/>
      <c r="J19875"/>
    </row>
    <row r="19876" spans="1:10" x14ac:dyDescent="0.3">
      <c r="A19876" s="957"/>
      <c r="B19876"/>
      <c r="C19876"/>
      <c r="D19876"/>
      <c r="E19876"/>
      <c r="F19876"/>
      <c r="G19876"/>
      <c r="H19876"/>
      <c r="I19876"/>
      <c r="J19876"/>
    </row>
    <row r="19877" spans="1:10" x14ac:dyDescent="0.3">
      <c r="A19877" s="957"/>
      <c r="B19877"/>
      <c r="C19877"/>
      <c r="D19877"/>
      <c r="E19877"/>
      <c r="F19877"/>
      <c r="G19877"/>
      <c r="H19877"/>
      <c r="I19877"/>
      <c r="J19877"/>
    </row>
    <row r="19878" spans="1:10" x14ac:dyDescent="0.3">
      <c r="A19878" s="957"/>
      <c r="B19878"/>
      <c r="C19878"/>
      <c r="D19878"/>
      <c r="E19878"/>
      <c r="F19878"/>
      <c r="G19878"/>
      <c r="H19878"/>
      <c r="I19878"/>
      <c r="J19878"/>
    </row>
    <row r="19879" spans="1:10" x14ac:dyDescent="0.3">
      <c r="A19879" s="957"/>
      <c r="B19879"/>
      <c r="C19879"/>
      <c r="D19879"/>
      <c r="E19879"/>
      <c r="F19879"/>
      <c r="G19879"/>
      <c r="H19879"/>
      <c r="I19879"/>
      <c r="J19879"/>
    </row>
    <row r="19880" spans="1:10" x14ac:dyDescent="0.3">
      <c r="A19880" s="957"/>
      <c r="B19880"/>
      <c r="C19880"/>
      <c r="D19880"/>
      <c r="E19880"/>
      <c r="F19880"/>
      <c r="G19880"/>
      <c r="H19880"/>
      <c r="I19880"/>
      <c r="J19880"/>
    </row>
    <row r="19881" spans="1:10" x14ac:dyDescent="0.3">
      <c r="A19881" s="957"/>
      <c r="B19881"/>
      <c r="C19881"/>
      <c r="D19881"/>
      <c r="E19881"/>
      <c r="F19881"/>
      <c r="G19881"/>
      <c r="H19881"/>
      <c r="I19881"/>
      <c r="J19881"/>
    </row>
    <row r="19882" spans="1:10" x14ac:dyDescent="0.3">
      <c r="A19882" s="957"/>
      <c r="B19882"/>
      <c r="C19882"/>
      <c r="D19882"/>
      <c r="E19882"/>
      <c r="F19882"/>
      <c r="G19882"/>
      <c r="H19882"/>
      <c r="I19882"/>
      <c r="J19882"/>
    </row>
    <row r="19883" spans="1:10" x14ac:dyDescent="0.3">
      <c r="A19883" s="957"/>
      <c r="B19883"/>
      <c r="C19883"/>
      <c r="D19883"/>
      <c r="E19883"/>
      <c r="F19883"/>
      <c r="G19883"/>
      <c r="H19883"/>
      <c r="I19883"/>
      <c r="J19883"/>
    </row>
    <row r="19884" spans="1:10" x14ac:dyDescent="0.3">
      <c r="A19884" s="957"/>
      <c r="B19884"/>
      <c r="C19884"/>
      <c r="D19884"/>
      <c r="E19884"/>
      <c r="F19884"/>
      <c r="G19884"/>
      <c r="H19884"/>
      <c r="I19884"/>
      <c r="J19884"/>
    </row>
    <row r="19885" spans="1:10" x14ac:dyDescent="0.3">
      <c r="A19885" s="957"/>
      <c r="B19885"/>
      <c r="C19885"/>
      <c r="D19885"/>
      <c r="E19885"/>
      <c r="F19885"/>
      <c r="G19885"/>
      <c r="H19885"/>
      <c r="I19885"/>
      <c r="J19885"/>
    </row>
    <row r="19886" spans="1:10" x14ac:dyDescent="0.3">
      <c r="A19886" s="957"/>
      <c r="B19886"/>
      <c r="C19886"/>
      <c r="D19886"/>
      <c r="E19886"/>
      <c r="F19886"/>
      <c r="G19886"/>
      <c r="H19886"/>
      <c r="I19886"/>
      <c r="J19886"/>
    </row>
    <row r="19887" spans="1:10" x14ac:dyDescent="0.3">
      <c r="A19887" s="957"/>
      <c r="B19887"/>
      <c r="C19887"/>
      <c r="D19887"/>
      <c r="E19887"/>
      <c r="F19887"/>
      <c r="G19887"/>
      <c r="H19887"/>
      <c r="I19887"/>
      <c r="J19887"/>
    </row>
    <row r="19888" spans="1:10" x14ac:dyDescent="0.3">
      <c r="A19888" s="957"/>
      <c r="B19888"/>
      <c r="C19888"/>
      <c r="D19888"/>
      <c r="E19888"/>
      <c r="F19888"/>
      <c r="G19888"/>
      <c r="H19888"/>
      <c r="I19888"/>
      <c r="J19888"/>
    </row>
    <row r="19889" spans="1:10" x14ac:dyDescent="0.3">
      <c r="A19889" s="957"/>
      <c r="B19889"/>
      <c r="C19889"/>
      <c r="D19889"/>
      <c r="E19889"/>
      <c r="F19889"/>
      <c r="G19889"/>
      <c r="H19889"/>
      <c r="I19889"/>
      <c r="J19889"/>
    </row>
    <row r="19890" spans="1:10" x14ac:dyDescent="0.3">
      <c r="A19890" s="957"/>
      <c r="B19890"/>
      <c r="C19890"/>
      <c r="D19890"/>
      <c r="E19890"/>
      <c r="F19890"/>
      <c r="G19890"/>
      <c r="H19890"/>
      <c r="I19890"/>
      <c r="J19890"/>
    </row>
    <row r="19891" spans="1:10" x14ac:dyDescent="0.3">
      <c r="A19891" s="957"/>
      <c r="B19891"/>
      <c r="C19891"/>
      <c r="D19891"/>
      <c r="E19891"/>
      <c r="F19891"/>
      <c r="G19891"/>
      <c r="H19891"/>
      <c r="I19891"/>
      <c r="J19891"/>
    </row>
    <row r="19892" spans="1:10" x14ac:dyDescent="0.3">
      <c r="A19892" s="957"/>
      <c r="B19892"/>
      <c r="C19892"/>
      <c r="D19892"/>
      <c r="E19892"/>
      <c r="F19892"/>
      <c r="G19892"/>
      <c r="H19892"/>
      <c r="I19892"/>
      <c r="J19892"/>
    </row>
    <row r="19893" spans="1:10" x14ac:dyDescent="0.3">
      <c r="A19893" s="957"/>
      <c r="B19893"/>
      <c r="C19893"/>
      <c r="D19893"/>
      <c r="E19893"/>
      <c r="F19893"/>
      <c r="G19893"/>
      <c r="H19893"/>
      <c r="I19893"/>
      <c r="J19893"/>
    </row>
    <row r="19894" spans="1:10" x14ac:dyDescent="0.3">
      <c r="A19894" s="957"/>
      <c r="B19894"/>
      <c r="C19894"/>
      <c r="D19894"/>
      <c r="E19894"/>
      <c r="F19894"/>
      <c r="G19894"/>
      <c r="H19894"/>
      <c r="I19894"/>
      <c r="J19894"/>
    </row>
    <row r="19895" spans="1:10" x14ac:dyDescent="0.3">
      <c r="A19895" s="957"/>
      <c r="B19895"/>
      <c r="C19895"/>
      <c r="D19895"/>
      <c r="E19895"/>
      <c r="F19895"/>
      <c r="G19895"/>
      <c r="H19895"/>
      <c r="I19895"/>
      <c r="J19895"/>
    </row>
    <row r="19896" spans="1:10" x14ac:dyDescent="0.3">
      <c r="A19896" s="957"/>
      <c r="B19896"/>
      <c r="C19896"/>
      <c r="D19896"/>
      <c r="E19896"/>
      <c r="F19896"/>
      <c r="G19896"/>
      <c r="H19896"/>
      <c r="I19896"/>
      <c r="J19896"/>
    </row>
    <row r="19897" spans="1:10" x14ac:dyDescent="0.3">
      <c r="A19897" s="957"/>
      <c r="B19897"/>
      <c r="C19897"/>
      <c r="D19897"/>
      <c r="E19897"/>
      <c r="F19897"/>
      <c r="G19897"/>
      <c r="H19897"/>
      <c r="I19897"/>
      <c r="J19897"/>
    </row>
    <row r="19898" spans="1:10" x14ac:dyDescent="0.3">
      <c r="A19898" s="957"/>
      <c r="B19898"/>
      <c r="C19898"/>
      <c r="D19898"/>
      <c r="E19898"/>
      <c r="F19898"/>
      <c r="G19898"/>
      <c r="H19898"/>
      <c r="I19898"/>
      <c r="J19898"/>
    </row>
    <row r="19899" spans="1:10" x14ac:dyDescent="0.3">
      <c r="A19899" s="957"/>
      <c r="B19899"/>
      <c r="C19899"/>
      <c r="D19899"/>
      <c r="E19899"/>
      <c r="F19899"/>
      <c r="G19899"/>
      <c r="H19899"/>
      <c r="I19899"/>
      <c r="J19899"/>
    </row>
    <row r="19900" spans="1:10" x14ac:dyDescent="0.3">
      <c r="A19900" s="957"/>
      <c r="B19900"/>
      <c r="C19900"/>
      <c r="D19900"/>
      <c r="E19900"/>
      <c r="F19900"/>
      <c r="G19900"/>
      <c r="H19900"/>
      <c r="I19900"/>
      <c r="J19900"/>
    </row>
    <row r="19901" spans="1:10" x14ac:dyDescent="0.3">
      <c r="A19901" s="957"/>
      <c r="B19901"/>
      <c r="C19901"/>
      <c r="D19901"/>
      <c r="E19901"/>
      <c r="F19901"/>
      <c r="G19901"/>
      <c r="H19901"/>
      <c r="I19901"/>
      <c r="J19901"/>
    </row>
    <row r="19902" spans="1:10" x14ac:dyDescent="0.3">
      <c r="A19902" s="957"/>
      <c r="B19902"/>
      <c r="C19902"/>
      <c r="D19902"/>
      <c r="E19902"/>
      <c r="F19902"/>
      <c r="G19902"/>
      <c r="H19902"/>
      <c r="I19902"/>
      <c r="J19902"/>
    </row>
    <row r="19903" spans="1:10" x14ac:dyDescent="0.3">
      <c r="A19903" s="957"/>
      <c r="B19903"/>
      <c r="C19903"/>
      <c r="D19903"/>
      <c r="E19903"/>
      <c r="F19903"/>
      <c r="G19903"/>
      <c r="H19903"/>
      <c r="I19903"/>
      <c r="J19903"/>
    </row>
    <row r="19904" spans="1:10" x14ac:dyDescent="0.3">
      <c r="A19904" s="957"/>
      <c r="B19904"/>
      <c r="C19904"/>
      <c r="D19904"/>
      <c r="E19904"/>
      <c r="F19904"/>
      <c r="G19904"/>
      <c r="H19904"/>
      <c r="I19904"/>
      <c r="J19904"/>
    </row>
    <row r="19905" spans="1:10" x14ac:dyDescent="0.3">
      <c r="A19905" s="957"/>
      <c r="B19905"/>
      <c r="C19905"/>
      <c r="D19905"/>
      <c r="E19905"/>
      <c r="F19905"/>
      <c r="G19905"/>
      <c r="H19905"/>
      <c r="I19905"/>
      <c r="J19905"/>
    </row>
    <row r="19906" spans="1:10" x14ac:dyDescent="0.3">
      <c r="A19906" s="957"/>
      <c r="B19906"/>
      <c r="C19906"/>
      <c r="D19906"/>
      <c r="E19906"/>
      <c r="F19906"/>
      <c r="G19906"/>
      <c r="H19906"/>
      <c r="I19906"/>
      <c r="J19906"/>
    </row>
    <row r="19907" spans="1:10" x14ac:dyDescent="0.3">
      <c r="A19907" s="957"/>
      <c r="B19907"/>
      <c r="C19907"/>
      <c r="D19907"/>
      <c r="E19907"/>
      <c r="F19907"/>
      <c r="G19907"/>
      <c r="H19907"/>
      <c r="I19907"/>
      <c r="J19907"/>
    </row>
    <row r="19908" spans="1:10" x14ac:dyDescent="0.3">
      <c r="A19908" s="957"/>
      <c r="B19908"/>
      <c r="C19908"/>
      <c r="D19908"/>
      <c r="E19908"/>
      <c r="F19908"/>
      <c r="G19908"/>
      <c r="H19908"/>
      <c r="I19908"/>
      <c r="J19908"/>
    </row>
    <row r="19909" spans="1:10" x14ac:dyDescent="0.3">
      <c r="A19909" s="957"/>
      <c r="B19909"/>
      <c r="C19909"/>
      <c r="D19909"/>
      <c r="E19909"/>
      <c r="F19909"/>
      <c r="G19909"/>
      <c r="H19909"/>
      <c r="I19909"/>
      <c r="J19909"/>
    </row>
    <row r="19910" spans="1:10" x14ac:dyDescent="0.3">
      <c r="A19910" s="957"/>
      <c r="B19910"/>
      <c r="C19910"/>
      <c r="D19910"/>
      <c r="E19910"/>
      <c r="F19910"/>
      <c r="G19910"/>
      <c r="H19910"/>
      <c r="I19910"/>
      <c r="J19910"/>
    </row>
    <row r="19911" spans="1:10" x14ac:dyDescent="0.3">
      <c r="A19911" s="957"/>
      <c r="B19911"/>
      <c r="C19911"/>
      <c r="D19911"/>
      <c r="E19911"/>
      <c r="F19911"/>
      <c r="G19911"/>
      <c r="H19911"/>
      <c r="I19911"/>
      <c r="J19911"/>
    </row>
    <row r="19912" spans="1:10" x14ac:dyDescent="0.3">
      <c r="A19912" s="957"/>
      <c r="B19912"/>
      <c r="C19912"/>
      <c r="D19912"/>
      <c r="E19912"/>
      <c r="F19912"/>
      <c r="G19912"/>
      <c r="H19912"/>
      <c r="I19912"/>
      <c r="J19912"/>
    </row>
    <row r="19913" spans="1:10" x14ac:dyDescent="0.3">
      <c r="A19913" s="957"/>
      <c r="B19913"/>
      <c r="C19913"/>
      <c r="D19913"/>
      <c r="E19913"/>
      <c r="F19913"/>
      <c r="G19913"/>
      <c r="H19913"/>
      <c r="I19913"/>
      <c r="J19913"/>
    </row>
    <row r="19914" spans="1:10" x14ac:dyDescent="0.3">
      <c r="A19914" s="957"/>
      <c r="B19914"/>
      <c r="C19914"/>
      <c r="D19914"/>
      <c r="E19914"/>
      <c r="F19914"/>
      <c r="G19914"/>
      <c r="H19914"/>
      <c r="I19914"/>
      <c r="J19914"/>
    </row>
    <row r="19915" spans="1:10" x14ac:dyDescent="0.3">
      <c r="A19915" s="957"/>
      <c r="B19915"/>
      <c r="C19915"/>
      <c r="D19915"/>
      <c r="E19915"/>
      <c r="F19915"/>
      <c r="G19915"/>
      <c r="H19915"/>
      <c r="I19915"/>
      <c r="J19915"/>
    </row>
    <row r="19916" spans="1:10" x14ac:dyDescent="0.3">
      <c r="A19916" s="957"/>
      <c r="B19916"/>
      <c r="C19916"/>
      <c r="D19916"/>
      <c r="E19916"/>
      <c r="F19916"/>
      <c r="G19916"/>
      <c r="H19916"/>
      <c r="I19916"/>
      <c r="J19916"/>
    </row>
    <row r="19917" spans="1:10" x14ac:dyDescent="0.3">
      <c r="A19917" s="957"/>
      <c r="B19917"/>
      <c r="C19917"/>
      <c r="D19917"/>
      <c r="E19917"/>
      <c r="F19917"/>
      <c r="G19917"/>
      <c r="H19917"/>
      <c r="I19917"/>
      <c r="J19917"/>
    </row>
    <row r="19918" spans="1:10" x14ac:dyDescent="0.3">
      <c r="A19918" s="957"/>
      <c r="B19918"/>
      <c r="C19918"/>
      <c r="D19918"/>
      <c r="E19918"/>
      <c r="F19918"/>
      <c r="G19918"/>
      <c r="H19918"/>
      <c r="I19918"/>
      <c r="J19918"/>
    </row>
    <row r="19919" spans="1:10" x14ac:dyDescent="0.3">
      <c r="A19919" s="957"/>
      <c r="B19919"/>
      <c r="C19919"/>
      <c r="D19919"/>
      <c r="E19919"/>
      <c r="F19919"/>
      <c r="G19919"/>
      <c r="H19919"/>
      <c r="I19919"/>
      <c r="J19919"/>
    </row>
    <row r="19920" spans="1:10" x14ac:dyDescent="0.3">
      <c r="A19920" s="957"/>
      <c r="B19920"/>
      <c r="C19920"/>
      <c r="D19920"/>
      <c r="E19920"/>
      <c r="F19920"/>
      <c r="G19920"/>
      <c r="H19920"/>
      <c r="I19920"/>
      <c r="J19920"/>
    </row>
    <row r="19921" spans="1:10" x14ac:dyDescent="0.3">
      <c r="A19921" s="957"/>
      <c r="B19921"/>
      <c r="C19921"/>
      <c r="D19921"/>
      <c r="E19921"/>
      <c r="F19921"/>
      <c r="G19921"/>
      <c r="H19921"/>
      <c r="I19921"/>
      <c r="J19921"/>
    </row>
    <row r="19922" spans="1:10" x14ac:dyDescent="0.3">
      <c r="A19922" s="957"/>
      <c r="B19922"/>
      <c r="C19922"/>
      <c r="D19922"/>
      <c r="E19922"/>
      <c r="F19922"/>
      <c r="G19922"/>
      <c r="H19922"/>
      <c r="I19922"/>
      <c r="J19922"/>
    </row>
    <row r="19923" spans="1:10" x14ac:dyDescent="0.3">
      <c r="A19923" s="957"/>
      <c r="B19923"/>
      <c r="C19923"/>
      <c r="D19923"/>
      <c r="E19923"/>
      <c r="F19923"/>
      <c r="G19923"/>
      <c r="H19923"/>
      <c r="I19923"/>
      <c r="J19923"/>
    </row>
    <row r="19924" spans="1:10" x14ac:dyDescent="0.3">
      <c r="A19924" s="957"/>
      <c r="B19924"/>
      <c r="C19924"/>
      <c r="D19924"/>
      <c r="E19924"/>
      <c r="F19924"/>
      <c r="G19924"/>
      <c r="H19924"/>
      <c r="I19924"/>
      <c r="J19924"/>
    </row>
    <row r="19925" spans="1:10" x14ac:dyDescent="0.3">
      <c r="A19925" s="957"/>
      <c r="B19925"/>
      <c r="C19925"/>
      <c r="D19925"/>
      <c r="E19925"/>
      <c r="F19925"/>
      <c r="G19925"/>
      <c r="H19925"/>
      <c r="I19925"/>
      <c r="J19925"/>
    </row>
    <row r="19926" spans="1:10" x14ac:dyDescent="0.3">
      <c r="A19926" s="957"/>
      <c r="B19926"/>
      <c r="C19926"/>
      <c r="D19926"/>
      <c r="E19926"/>
      <c r="F19926"/>
      <c r="G19926"/>
      <c r="H19926"/>
      <c r="I19926"/>
      <c r="J19926"/>
    </row>
    <row r="19927" spans="1:10" x14ac:dyDescent="0.3">
      <c r="A19927" s="957"/>
      <c r="B19927"/>
      <c r="C19927"/>
      <c r="D19927"/>
      <c r="E19927"/>
      <c r="F19927"/>
      <c r="G19927"/>
      <c r="H19927"/>
      <c r="I19927"/>
      <c r="J19927"/>
    </row>
    <row r="19928" spans="1:10" x14ac:dyDescent="0.3">
      <c r="A19928" s="957"/>
      <c r="B19928"/>
      <c r="C19928"/>
      <c r="D19928"/>
      <c r="E19928"/>
      <c r="F19928"/>
      <c r="G19928"/>
      <c r="H19928"/>
      <c r="I19928"/>
      <c r="J19928"/>
    </row>
    <row r="19929" spans="1:10" x14ac:dyDescent="0.3">
      <c r="A19929" s="957"/>
      <c r="B19929"/>
      <c r="C19929"/>
      <c r="D19929"/>
      <c r="E19929"/>
      <c r="F19929"/>
      <c r="G19929"/>
      <c r="H19929"/>
      <c r="I19929"/>
      <c r="J19929"/>
    </row>
    <row r="19930" spans="1:10" x14ac:dyDescent="0.3">
      <c r="A19930" s="957"/>
      <c r="B19930"/>
      <c r="C19930"/>
      <c r="D19930"/>
      <c r="E19930"/>
      <c r="F19930"/>
      <c r="G19930"/>
      <c r="H19930"/>
      <c r="I19930"/>
      <c r="J19930"/>
    </row>
    <row r="19931" spans="1:10" x14ac:dyDescent="0.3">
      <c r="A19931" s="957"/>
      <c r="B19931"/>
      <c r="C19931"/>
      <c r="D19931"/>
      <c r="E19931"/>
      <c r="F19931"/>
      <c r="G19931"/>
      <c r="H19931"/>
      <c r="I19931"/>
      <c r="J19931"/>
    </row>
    <row r="19932" spans="1:10" x14ac:dyDescent="0.3">
      <c r="A19932" s="957"/>
      <c r="B19932"/>
      <c r="C19932"/>
      <c r="D19932"/>
      <c r="E19932"/>
      <c r="F19932"/>
      <c r="G19932"/>
      <c r="H19932"/>
      <c r="I19932"/>
      <c r="J19932"/>
    </row>
    <row r="19933" spans="1:10" x14ac:dyDescent="0.3">
      <c r="A19933" s="957"/>
      <c r="B19933"/>
      <c r="C19933"/>
      <c r="D19933"/>
      <c r="E19933"/>
      <c r="F19933"/>
      <c r="G19933"/>
      <c r="H19933"/>
      <c r="I19933"/>
      <c r="J19933"/>
    </row>
    <row r="19934" spans="1:10" x14ac:dyDescent="0.3">
      <c r="A19934" s="957"/>
      <c r="B19934"/>
      <c r="C19934"/>
      <c r="D19934"/>
      <c r="E19934"/>
      <c r="F19934"/>
      <c r="G19934"/>
      <c r="H19934"/>
      <c r="I19934"/>
      <c r="J19934"/>
    </row>
    <row r="19935" spans="1:10" x14ac:dyDescent="0.3">
      <c r="A19935" s="957"/>
      <c r="B19935"/>
      <c r="C19935"/>
      <c r="D19935"/>
      <c r="E19935"/>
      <c r="F19935"/>
      <c r="G19935"/>
      <c r="H19935"/>
      <c r="I19935"/>
      <c r="J19935"/>
    </row>
    <row r="19936" spans="1:10" x14ac:dyDescent="0.3">
      <c r="A19936" s="957"/>
      <c r="B19936"/>
      <c r="C19936"/>
      <c r="D19936"/>
      <c r="E19936"/>
      <c r="F19936"/>
      <c r="G19936"/>
      <c r="H19936"/>
      <c r="I19936"/>
      <c r="J19936"/>
    </row>
    <row r="19937" spans="1:10" x14ac:dyDescent="0.3">
      <c r="A19937" s="957"/>
      <c r="B19937"/>
      <c r="C19937"/>
      <c r="D19937"/>
      <c r="E19937"/>
      <c r="F19937"/>
      <c r="G19937"/>
      <c r="H19937"/>
      <c r="I19937"/>
      <c r="J19937"/>
    </row>
    <row r="19938" spans="1:10" x14ac:dyDescent="0.3">
      <c r="A19938" s="957"/>
      <c r="B19938"/>
      <c r="C19938"/>
      <c r="D19938"/>
      <c r="E19938"/>
      <c r="F19938"/>
      <c r="G19938"/>
      <c r="H19938"/>
      <c r="I19938"/>
      <c r="J19938"/>
    </row>
    <row r="19939" spans="1:10" x14ac:dyDescent="0.3">
      <c r="A19939" s="957"/>
      <c r="B19939"/>
      <c r="C19939"/>
      <c r="D19939"/>
      <c r="E19939"/>
      <c r="F19939"/>
      <c r="G19939"/>
      <c r="H19939"/>
      <c r="I19939"/>
      <c r="J19939"/>
    </row>
    <row r="19940" spans="1:10" x14ac:dyDescent="0.3">
      <c r="A19940" s="957"/>
      <c r="B19940"/>
      <c r="C19940"/>
      <c r="D19940"/>
      <c r="E19940"/>
      <c r="F19940"/>
      <c r="G19940"/>
      <c r="H19940"/>
      <c r="I19940"/>
      <c r="J19940"/>
    </row>
    <row r="19941" spans="1:10" x14ac:dyDescent="0.3">
      <c r="A19941" s="957"/>
      <c r="B19941"/>
      <c r="C19941"/>
      <c r="D19941"/>
      <c r="E19941"/>
      <c r="F19941"/>
      <c r="G19941"/>
      <c r="H19941"/>
      <c r="I19941"/>
      <c r="J19941"/>
    </row>
    <row r="19942" spans="1:10" x14ac:dyDescent="0.3">
      <c r="A19942" s="957"/>
      <c r="B19942"/>
      <c r="C19942"/>
      <c r="D19942"/>
      <c r="E19942"/>
      <c r="F19942"/>
      <c r="G19942"/>
      <c r="H19942"/>
      <c r="I19942"/>
      <c r="J19942"/>
    </row>
    <row r="19943" spans="1:10" x14ac:dyDescent="0.3">
      <c r="A19943" s="957"/>
      <c r="B19943"/>
      <c r="C19943"/>
      <c r="D19943"/>
      <c r="E19943"/>
      <c r="F19943"/>
      <c r="G19943"/>
      <c r="H19943"/>
      <c r="I19943"/>
      <c r="J19943"/>
    </row>
    <row r="19944" spans="1:10" x14ac:dyDescent="0.3">
      <c r="A19944" s="957"/>
      <c r="B19944"/>
      <c r="C19944"/>
      <c r="D19944"/>
      <c r="E19944"/>
      <c r="F19944"/>
      <c r="G19944"/>
      <c r="H19944"/>
      <c r="I19944"/>
      <c r="J19944"/>
    </row>
    <row r="19945" spans="1:10" x14ac:dyDescent="0.3">
      <c r="A19945" s="957"/>
      <c r="B19945"/>
      <c r="C19945"/>
      <c r="D19945"/>
      <c r="E19945"/>
      <c r="F19945"/>
      <c r="G19945"/>
      <c r="H19945"/>
      <c r="I19945"/>
      <c r="J19945"/>
    </row>
    <row r="19946" spans="1:10" x14ac:dyDescent="0.3">
      <c r="A19946" s="957"/>
      <c r="B19946"/>
      <c r="C19946"/>
      <c r="D19946"/>
      <c r="E19946"/>
      <c r="F19946"/>
      <c r="G19946"/>
      <c r="H19946"/>
      <c r="I19946"/>
      <c r="J19946"/>
    </row>
    <row r="19947" spans="1:10" x14ac:dyDescent="0.3">
      <c r="A19947" s="957"/>
      <c r="B19947"/>
      <c r="C19947"/>
      <c r="D19947"/>
      <c r="E19947"/>
      <c r="F19947"/>
      <c r="G19947"/>
      <c r="H19947"/>
      <c r="I19947"/>
      <c r="J19947"/>
    </row>
    <row r="19948" spans="1:10" x14ac:dyDescent="0.3">
      <c r="A19948" s="957"/>
      <c r="B19948"/>
      <c r="C19948"/>
      <c r="D19948"/>
      <c r="E19948"/>
      <c r="F19948"/>
      <c r="G19948"/>
      <c r="H19948"/>
      <c r="I19948"/>
      <c r="J19948"/>
    </row>
    <row r="19949" spans="1:10" x14ac:dyDescent="0.3">
      <c r="A19949" s="957"/>
      <c r="B19949"/>
      <c r="C19949"/>
      <c r="D19949"/>
      <c r="E19949"/>
      <c r="F19949"/>
      <c r="G19949"/>
      <c r="H19949"/>
      <c r="I19949"/>
      <c r="J19949"/>
    </row>
    <row r="19950" spans="1:10" x14ac:dyDescent="0.3">
      <c r="A19950" s="957"/>
      <c r="B19950"/>
      <c r="C19950"/>
      <c r="D19950"/>
      <c r="E19950"/>
      <c r="F19950"/>
      <c r="G19950"/>
      <c r="H19950"/>
      <c r="I19950"/>
      <c r="J19950"/>
    </row>
    <row r="19951" spans="1:10" x14ac:dyDescent="0.3">
      <c r="A19951" s="957"/>
      <c r="B19951"/>
      <c r="C19951"/>
      <c r="D19951"/>
      <c r="E19951"/>
      <c r="F19951"/>
      <c r="G19951"/>
      <c r="H19951"/>
      <c r="I19951"/>
      <c r="J19951"/>
    </row>
    <row r="19952" spans="1:10" x14ac:dyDescent="0.3">
      <c r="A19952" s="957"/>
      <c r="B19952"/>
      <c r="C19952"/>
      <c r="D19952"/>
      <c r="E19952"/>
      <c r="F19952"/>
      <c r="G19952"/>
      <c r="H19952"/>
      <c r="I19952"/>
      <c r="J19952"/>
    </row>
    <row r="19953" spans="1:10" x14ac:dyDescent="0.3">
      <c r="A19953" s="957"/>
      <c r="B19953"/>
      <c r="C19953"/>
      <c r="D19953"/>
      <c r="E19953"/>
      <c r="F19953"/>
      <c r="G19953"/>
      <c r="H19953"/>
      <c r="I19953"/>
      <c r="J19953"/>
    </row>
    <row r="19954" spans="1:10" x14ac:dyDescent="0.3">
      <c r="A19954" s="957"/>
      <c r="B19954"/>
      <c r="C19954"/>
      <c r="D19954"/>
      <c r="E19954"/>
      <c r="F19954"/>
      <c r="G19954"/>
      <c r="H19954"/>
      <c r="I19954"/>
      <c r="J19954"/>
    </row>
    <row r="19955" spans="1:10" x14ac:dyDescent="0.3">
      <c r="A19955" s="957"/>
      <c r="B19955"/>
      <c r="C19955"/>
      <c r="D19955"/>
      <c r="E19955"/>
      <c r="F19955"/>
      <c r="G19955"/>
      <c r="H19955"/>
      <c r="I19955"/>
      <c r="J19955"/>
    </row>
    <row r="19956" spans="1:10" x14ac:dyDescent="0.3">
      <c r="A19956" s="957"/>
      <c r="B19956"/>
      <c r="C19956"/>
      <c r="D19956"/>
      <c r="E19956"/>
      <c r="F19956"/>
      <c r="G19956"/>
      <c r="H19956"/>
      <c r="I19956"/>
      <c r="J19956"/>
    </row>
    <row r="19957" spans="1:10" x14ac:dyDescent="0.3">
      <c r="A19957" s="957"/>
      <c r="B19957"/>
      <c r="C19957"/>
      <c r="D19957"/>
      <c r="E19957"/>
      <c r="F19957"/>
      <c r="G19957"/>
      <c r="H19957"/>
      <c r="I19957"/>
      <c r="J19957"/>
    </row>
    <row r="19958" spans="1:10" x14ac:dyDescent="0.3">
      <c r="A19958" s="957"/>
      <c r="B19958"/>
      <c r="C19958"/>
      <c r="D19958"/>
      <c r="E19958"/>
      <c r="F19958"/>
      <c r="G19958"/>
      <c r="H19958"/>
      <c r="I19958"/>
      <c r="J19958"/>
    </row>
    <row r="19959" spans="1:10" x14ac:dyDescent="0.3">
      <c r="A19959" s="957"/>
      <c r="B19959"/>
      <c r="C19959"/>
      <c r="D19959"/>
      <c r="E19959"/>
      <c r="F19959"/>
      <c r="G19959"/>
      <c r="H19959"/>
      <c r="I19959"/>
      <c r="J19959"/>
    </row>
    <row r="19960" spans="1:10" x14ac:dyDescent="0.3">
      <c r="A19960" s="957"/>
      <c r="B19960"/>
      <c r="C19960"/>
      <c r="D19960"/>
      <c r="E19960"/>
      <c r="F19960"/>
      <c r="G19960"/>
      <c r="H19960"/>
      <c r="I19960"/>
      <c r="J19960"/>
    </row>
    <row r="19961" spans="1:10" x14ac:dyDescent="0.3">
      <c r="A19961" s="957"/>
      <c r="B19961"/>
      <c r="C19961"/>
      <c r="D19961"/>
      <c r="E19961"/>
      <c r="F19961"/>
      <c r="G19961"/>
      <c r="H19961"/>
      <c r="I19961"/>
      <c r="J19961"/>
    </row>
    <row r="19962" spans="1:10" x14ac:dyDescent="0.3">
      <c r="A19962" s="957"/>
      <c r="B19962"/>
      <c r="C19962"/>
      <c r="D19962"/>
      <c r="E19962"/>
      <c r="F19962"/>
      <c r="G19962"/>
      <c r="H19962"/>
      <c r="I19962"/>
      <c r="J19962"/>
    </row>
    <row r="19963" spans="1:10" x14ac:dyDescent="0.3">
      <c r="A19963" s="957"/>
      <c r="B19963"/>
      <c r="C19963"/>
      <c r="D19963"/>
      <c r="E19963"/>
      <c r="F19963"/>
      <c r="G19963"/>
      <c r="H19963"/>
      <c r="I19963"/>
      <c r="J19963"/>
    </row>
    <row r="19964" spans="1:10" x14ac:dyDescent="0.3">
      <c r="A19964" s="957"/>
      <c r="B19964"/>
      <c r="C19964"/>
      <c r="D19964"/>
      <c r="E19964"/>
      <c r="F19964"/>
      <c r="G19964"/>
      <c r="H19964"/>
      <c r="I19964"/>
      <c r="J19964"/>
    </row>
    <row r="19965" spans="1:10" x14ac:dyDescent="0.3">
      <c r="A19965" s="957"/>
      <c r="B19965"/>
      <c r="C19965"/>
      <c r="D19965"/>
      <c r="E19965"/>
      <c r="F19965"/>
      <c r="G19965"/>
      <c r="H19965"/>
      <c r="I19965"/>
      <c r="J19965"/>
    </row>
    <row r="19966" spans="1:10" x14ac:dyDescent="0.3">
      <c r="A19966" s="957"/>
      <c r="B19966"/>
      <c r="C19966"/>
      <c r="D19966"/>
      <c r="E19966"/>
      <c r="F19966"/>
      <c r="G19966"/>
      <c r="H19966"/>
      <c r="I19966"/>
      <c r="J19966"/>
    </row>
    <row r="19967" spans="1:10" x14ac:dyDescent="0.3">
      <c r="A19967" s="957"/>
      <c r="B19967"/>
      <c r="C19967"/>
      <c r="D19967"/>
      <c r="E19967"/>
      <c r="F19967"/>
      <c r="G19967"/>
      <c r="H19967"/>
      <c r="I19967"/>
      <c r="J19967"/>
    </row>
    <row r="19968" spans="1:10" x14ac:dyDescent="0.3">
      <c r="A19968" s="957"/>
      <c r="B19968"/>
      <c r="C19968"/>
      <c r="D19968"/>
      <c r="E19968"/>
      <c r="F19968"/>
      <c r="G19968"/>
      <c r="H19968"/>
      <c r="I19968"/>
      <c r="J19968"/>
    </row>
    <row r="19969" spans="1:10" x14ac:dyDescent="0.3">
      <c r="A19969" s="957"/>
      <c r="B19969"/>
      <c r="C19969"/>
      <c r="D19969"/>
      <c r="E19969"/>
      <c r="F19969"/>
      <c r="G19969"/>
      <c r="H19969"/>
      <c r="I19969"/>
      <c r="J19969"/>
    </row>
    <row r="19970" spans="1:10" x14ac:dyDescent="0.3">
      <c r="A19970" s="957"/>
      <c r="B19970"/>
      <c r="C19970"/>
      <c r="D19970"/>
      <c r="E19970"/>
      <c r="F19970"/>
      <c r="G19970"/>
      <c r="H19970"/>
      <c r="I19970"/>
      <c r="J19970"/>
    </row>
    <row r="19971" spans="1:10" x14ac:dyDescent="0.3">
      <c r="A19971" s="957"/>
      <c r="B19971"/>
      <c r="C19971"/>
      <c r="D19971"/>
      <c r="E19971"/>
      <c r="F19971"/>
      <c r="G19971"/>
      <c r="H19971"/>
      <c r="I19971"/>
      <c r="J19971"/>
    </row>
    <row r="19972" spans="1:10" x14ac:dyDescent="0.3">
      <c r="A19972" s="957"/>
      <c r="B19972"/>
      <c r="C19972"/>
      <c r="D19972"/>
      <c r="E19972"/>
      <c r="F19972"/>
      <c r="G19972"/>
      <c r="H19972"/>
      <c r="I19972"/>
      <c r="J19972"/>
    </row>
    <row r="19973" spans="1:10" x14ac:dyDescent="0.3">
      <c r="A19973" s="957"/>
      <c r="B19973"/>
      <c r="C19973"/>
      <c r="D19973"/>
      <c r="E19973"/>
      <c r="F19973"/>
      <c r="G19973"/>
      <c r="H19973"/>
      <c r="I19973"/>
      <c r="J19973"/>
    </row>
    <row r="19974" spans="1:10" x14ac:dyDescent="0.3">
      <c r="A19974" s="957"/>
      <c r="B19974"/>
      <c r="C19974"/>
      <c r="D19974"/>
      <c r="E19974"/>
      <c r="F19974"/>
      <c r="G19974"/>
      <c r="H19974"/>
      <c r="I19974"/>
      <c r="J19974"/>
    </row>
    <row r="19975" spans="1:10" x14ac:dyDescent="0.3">
      <c r="A19975" s="957"/>
      <c r="B19975"/>
      <c r="C19975"/>
      <c r="D19975"/>
      <c r="E19975"/>
      <c r="F19975"/>
      <c r="G19975"/>
      <c r="H19975"/>
      <c r="I19975"/>
      <c r="J19975"/>
    </row>
    <row r="19976" spans="1:10" x14ac:dyDescent="0.3">
      <c r="A19976" s="957"/>
      <c r="B19976"/>
      <c r="C19976"/>
      <c r="D19976"/>
      <c r="E19976"/>
      <c r="F19976"/>
      <c r="G19976"/>
      <c r="H19976"/>
      <c r="I19976"/>
      <c r="J19976"/>
    </row>
    <row r="19977" spans="1:10" x14ac:dyDescent="0.3">
      <c r="A19977" s="957"/>
      <c r="B19977"/>
      <c r="C19977"/>
      <c r="D19977"/>
      <c r="E19977"/>
      <c r="F19977"/>
      <c r="G19977"/>
      <c r="H19977"/>
      <c r="I19977"/>
      <c r="J19977"/>
    </row>
    <row r="19978" spans="1:10" x14ac:dyDescent="0.3">
      <c r="A19978" s="957"/>
      <c r="B19978"/>
      <c r="C19978"/>
      <c r="D19978"/>
      <c r="E19978"/>
      <c r="F19978"/>
      <c r="G19978"/>
      <c r="H19978"/>
      <c r="I19978"/>
      <c r="J19978"/>
    </row>
    <row r="19979" spans="1:10" x14ac:dyDescent="0.3">
      <c r="A19979" s="957"/>
      <c r="B19979"/>
      <c r="C19979"/>
      <c r="D19979"/>
      <c r="E19979"/>
      <c r="F19979"/>
      <c r="G19979"/>
      <c r="H19979"/>
      <c r="I19979"/>
      <c r="J19979"/>
    </row>
    <row r="19980" spans="1:10" x14ac:dyDescent="0.3">
      <c r="A19980" s="957"/>
      <c r="B19980"/>
      <c r="C19980"/>
      <c r="D19980"/>
      <c r="E19980"/>
      <c r="F19980"/>
      <c r="G19980"/>
      <c r="H19980"/>
      <c r="I19980"/>
      <c r="J19980"/>
    </row>
    <row r="19981" spans="1:10" x14ac:dyDescent="0.3">
      <c r="A19981" s="957"/>
      <c r="B19981"/>
      <c r="C19981"/>
      <c r="D19981"/>
      <c r="E19981"/>
      <c r="F19981"/>
      <c r="G19981"/>
      <c r="H19981"/>
      <c r="I19981"/>
      <c r="J19981"/>
    </row>
    <row r="19982" spans="1:10" x14ac:dyDescent="0.3">
      <c r="A19982" s="957"/>
      <c r="B19982"/>
      <c r="C19982"/>
      <c r="D19982"/>
      <c r="E19982"/>
      <c r="F19982"/>
      <c r="G19982"/>
      <c r="H19982"/>
      <c r="I19982"/>
      <c r="J19982"/>
    </row>
    <row r="19983" spans="1:10" x14ac:dyDescent="0.3">
      <c r="A19983" s="957"/>
      <c r="B19983"/>
      <c r="C19983"/>
      <c r="D19983"/>
      <c r="E19983"/>
      <c r="F19983"/>
      <c r="G19983"/>
      <c r="H19983"/>
      <c r="I19983"/>
      <c r="J19983"/>
    </row>
    <row r="19984" spans="1:10" x14ac:dyDescent="0.3">
      <c r="A19984" s="957"/>
      <c r="B19984"/>
      <c r="C19984"/>
      <c r="D19984"/>
      <c r="E19984"/>
      <c r="F19984"/>
      <c r="G19984"/>
      <c r="H19984"/>
      <c r="I19984"/>
      <c r="J19984"/>
    </row>
    <row r="19985" spans="1:10" x14ac:dyDescent="0.3">
      <c r="A19985" s="957"/>
      <c r="B19985"/>
      <c r="C19985"/>
      <c r="D19985"/>
      <c r="E19985"/>
      <c r="F19985"/>
      <c r="G19985"/>
      <c r="H19985"/>
      <c r="I19985"/>
      <c r="J19985"/>
    </row>
    <row r="19986" spans="1:10" x14ac:dyDescent="0.3">
      <c r="A19986" s="957"/>
      <c r="B19986"/>
      <c r="C19986"/>
      <c r="D19986"/>
      <c r="E19986"/>
      <c r="F19986"/>
      <c r="G19986"/>
      <c r="H19986"/>
      <c r="I19986"/>
      <c r="J19986"/>
    </row>
    <row r="19987" spans="1:10" x14ac:dyDescent="0.3">
      <c r="A19987" s="957"/>
      <c r="B19987"/>
      <c r="C19987"/>
      <c r="D19987"/>
      <c r="E19987"/>
      <c r="F19987"/>
      <c r="G19987"/>
      <c r="H19987"/>
      <c r="I19987"/>
      <c r="J19987"/>
    </row>
    <row r="19988" spans="1:10" x14ac:dyDescent="0.3">
      <c r="A19988" s="957"/>
      <c r="B19988"/>
      <c r="C19988"/>
      <c r="D19988"/>
      <c r="E19988"/>
      <c r="F19988"/>
      <c r="G19988"/>
      <c r="H19988"/>
      <c r="I19988"/>
      <c r="J19988"/>
    </row>
    <row r="19989" spans="1:10" x14ac:dyDescent="0.3">
      <c r="A19989" s="957"/>
      <c r="B19989"/>
      <c r="C19989"/>
      <c r="D19989"/>
      <c r="E19989"/>
      <c r="F19989"/>
      <c r="G19989"/>
      <c r="H19989"/>
      <c r="I19989"/>
      <c r="J19989"/>
    </row>
    <row r="19990" spans="1:10" x14ac:dyDescent="0.3">
      <c r="A19990" s="957"/>
      <c r="B19990"/>
      <c r="C19990"/>
      <c r="D19990"/>
      <c r="E19990"/>
      <c r="F19990"/>
      <c r="G19990"/>
      <c r="H19990"/>
      <c r="I19990"/>
      <c r="J19990"/>
    </row>
    <row r="19991" spans="1:10" x14ac:dyDescent="0.3">
      <c r="A19991" s="957"/>
      <c r="B19991"/>
      <c r="C19991"/>
      <c r="D19991"/>
      <c r="E19991"/>
      <c r="F19991"/>
      <c r="G19991"/>
      <c r="H19991"/>
      <c r="I19991"/>
      <c r="J19991"/>
    </row>
    <row r="19992" spans="1:10" x14ac:dyDescent="0.3">
      <c r="A19992" s="957"/>
      <c r="B19992"/>
      <c r="C19992"/>
      <c r="D19992"/>
      <c r="E19992"/>
      <c r="F19992"/>
      <c r="G19992"/>
      <c r="H19992"/>
      <c r="I19992"/>
      <c r="J19992"/>
    </row>
    <row r="19993" spans="1:10" x14ac:dyDescent="0.3">
      <c r="A19993" s="957"/>
      <c r="B19993"/>
      <c r="C19993"/>
      <c r="D19993"/>
      <c r="E19993"/>
      <c r="F19993"/>
      <c r="G19993"/>
      <c r="H19993"/>
      <c r="I19993"/>
      <c r="J19993"/>
    </row>
    <row r="19994" spans="1:10" x14ac:dyDescent="0.3">
      <c r="A19994" s="957"/>
      <c r="B19994"/>
      <c r="C19994"/>
      <c r="D19994"/>
      <c r="E19994"/>
      <c r="F19994"/>
      <c r="G19994"/>
      <c r="H19994"/>
      <c r="I19994"/>
      <c r="J19994"/>
    </row>
    <row r="19995" spans="1:10" x14ac:dyDescent="0.3">
      <c r="A19995" s="957"/>
      <c r="B19995"/>
      <c r="C19995"/>
      <c r="D19995"/>
      <c r="E19995"/>
      <c r="F19995"/>
      <c r="G19995"/>
      <c r="H19995"/>
      <c r="I19995"/>
      <c r="J19995"/>
    </row>
    <row r="19996" spans="1:10" x14ac:dyDescent="0.3">
      <c r="A19996" s="957"/>
      <c r="B19996"/>
      <c r="C19996"/>
      <c r="D19996"/>
      <c r="E19996"/>
      <c r="F19996"/>
      <c r="G19996"/>
      <c r="H19996"/>
      <c r="I19996"/>
      <c r="J19996"/>
    </row>
    <row r="19997" spans="1:10" x14ac:dyDescent="0.3">
      <c r="A19997" s="957"/>
      <c r="B19997"/>
      <c r="C19997"/>
      <c r="D19997"/>
      <c r="E19997"/>
      <c r="F19997"/>
      <c r="G19997"/>
      <c r="H19997"/>
      <c r="I19997"/>
      <c r="J19997"/>
    </row>
    <row r="19998" spans="1:10" x14ac:dyDescent="0.3">
      <c r="A19998" s="957"/>
      <c r="B19998"/>
      <c r="C19998"/>
      <c r="D19998"/>
      <c r="E19998"/>
      <c r="F19998"/>
      <c r="G19998"/>
      <c r="H19998"/>
      <c r="I19998"/>
      <c r="J19998"/>
    </row>
    <row r="19999" spans="1:10" x14ac:dyDescent="0.3">
      <c r="A19999" s="957"/>
      <c r="B19999"/>
      <c r="C19999"/>
      <c r="D19999"/>
      <c r="E19999"/>
      <c r="F19999"/>
      <c r="G19999"/>
      <c r="H19999"/>
      <c r="I19999"/>
      <c r="J19999"/>
    </row>
    <row r="20000" spans="1:10" x14ac:dyDescent="0.3">
      <c r="A20000" s="957"/>
      <c r="B20000"/>
      <c r="C20000"/>
      <c r="D20000"/>
      <c r="E20000"/>
      <c r="F20000"/>
      <c r="G20000"/>
      <c r="H20000"/>
      <c r="I20000"/>
      <c r="J20000"/>
    </row>
    <row r="20001" spans="1:10" x14ac:dyDescent="0.3">
      <c r="A20001" s="957"/>
      <c r="B20001"/>
      <c r="C20001"/>
      <c r="D20001"/>
      <c r="E20001"/>
      <c r="F20001"/>
      <c r="G20001"/>
      <c r="H20001"/>
      <c r="I20001"/>
      <c r="J20001"/>
    </row>
    <row r="20002" spans="1:10" x14ac:dyDescent="0.3">
      <c r="A20002" s="957"/>
      <c r="B20002"/>
      <c r="C20002"/>
      <c r="D20002"/>
      <c r="E20002"/>
      <c r="F20002"/>
      <c r="G20002"/>
      <c r="H20002"/>
      <c r="I20002"/>
      <c r="J20002"/>
    </row>
    <row r="20003" spans="1:10" x14ac:dyDescent="0.3">
      <c r="A20003" s="957"/>
      <c r="B20003"/>
      <c r="C20003"/>
      <c r="D20003"/>
      <c r="E20003"/>
      <c r="F20003"/>
      <c r="G20003"/>
      <c r="H20003"/>
      <c r="I20003"/>
      <c r="J20003"/>
    </row>
    <row r="20004" spans="1:10" x14ac:dyDescent="0.3">
      <c r="A20004" s="957"/>
      <c r="B20004"/>
      <c r="C20004"/>
      <c r="D20004"/>
      <c r="E20004"/>
      <c r="F20004"/>
      <c r="G20004"/>
      <c r="H20004"/>
      <c r="I20004"/>
      <c r="J20004"/>
    </row>
    <row r="20005" spans="1:10" x14ac:dyDescent="0.3">
      <c r="A20005" s="957"/>
      <c r="B20005"/>
      <c r="C20005"/>
      <c r="D20005"/>
      <c r="E20005"/>
      <c r="F20005"/>
      <c r="G20005"/>
      <c r="H20005"/>
      <c r="I20005"/>
      <c r="J20005"/>
    </row>
    <row r="20006" spans="1:10" x14ac:dyDescent="0.3">
      <c r="A20006" s="957"/>
      <c r="B20006"/>
      <c r="C20006"/>
      <c r="D20006"/>
      <c r="E20006"/>
      <c r="F20006"/>
      <c r="G20006"/>
      <c r="H20006"/>
      <c r="I20006"/>
      <c r="J20006"/>
    </row>
    <row r="20007" spans="1:10" x14ac:dyDescent="0.3">
      <c r="A20007" s="957"/>
      <c r="B20007"/>
      <c r="C20007"/>
      <c r="D20007"/>
      <c r="E20007"/>
      <c r="F20007"/>
      <c r="G20007"/>
      <c r="H20007"/>
      <c r="I20007"/>
      <c r="J20007"/>
    </row>
    <row r="20008" spans="1:10" x14ac:dyDescent="0.3">
      <c r="A20008" s="957"/>
      <c r="B20008"/>
      <c r="C20008"/>
      <c r="D20008"/>
      <c r="E20008"/>
      <c r="F20008"/>
      <c r="G20008"/>
      <c r="H20008"/>
      <c r="I20008"/>
      <c r="J20008"/>
    </row>
    <row r="20009" spans="1:10" x14ac:dyDescent="0.3">
      <c r="A20009" s="957"/>
      <c r="B20009"/>
      <c r="C20009"/>
      <c r="D20009"/>
      <c r="E20009"/>
      <c r="F20009"/>
      <c r="G20009"/>
      <c r="H20009"/>
      <c r="I20009"/>
      <c r="J20009"/>
    </row>
    <row r="20010" spans="1:10" x14ac:dyDescent="0.3">
      <c r="A20010" s="957"/>
      <c r="B20010"/>
      <c r="C20010"/>
      <c r="D20010"/>
      <c r="E20010"/>
      <c r="F20010"/>
      <c r="G20010"/>
      <c r="H20010"/>
      <c r="I20010"/>
      <c r="J20010"/>
    </row>
    <row r="20011" spans="1:10" x14ac:dyDescent="0.3">
      <c r="A20011" s="957"/>
      <c r="B20011"/>
      <c r="C20011"/>
      <c r="D20011"/>
      <c r="E20011"/>
      <c r="F20011"/>
      <c r="G20011"/>
      <c r="H20011"/>
      <c r="I20011"/>
      <c r="J20011"/>
    </row>
    <row r="20012" spans="1:10" x14ac:dyDescent="0.3">
      <c r="A20012" s="957"/>
      <c r="B20012"/>
      <c r="C20012"/>
      <c r="D20012"/>
      <c r="E20012"/>
      <c r="F20012"/>
      <c r="G20012"/>
      <c r="H20012"/>
      <c r="I20012"/>
      <c r="J20012"/>
    </row>
    <row r="20013" spans="1:10" x14ac:dyDescent="0.3">
      <c r="A20013" s="957"/>
      <c r="B20013"/>
      <c r="C20013"/>
      <c r="D20013"/>
      <c r="E20013"/>
      <c r="F20013"/>
      <c r="G20013"/>
      <c r="H20013"/>
      <c r="I20013"/>
      <c r="J20013"/>
    </row>
    <row r="20014" spans="1:10" x14ac:dyDescent="0.3">
      <c r="A20014" s="957"/>
      <c r="B20014"/>
      <c r="C20014"/>
      <c r="D20014"/>
      <c r="E20014"/>
      <c r="F20014"/>
      <c r="G20014"/>
      <c r="H20014"/>
      <c r="I20014"/>
      <c r="J20014"/>
    </row>
    <row r="20015" spans="1:10" x14ac:dyDescent="0.3">
      <c r="A20015" s="957"/>
      <c r="B20015"/>
      <c r="C20015"/>
      <c r="D20015"/>
      <c r="E20015"/>
      <c r="F20015"/>
      <c r="G20015"/>
      <c r="H20015"/>
      <c r="I20015"/>
      <c r="J20015"/>
    </row>
    <row r="20016" spans="1:10" x14ac:dyDescent="0.3">
      <c r="A20016" s="957"/>
      <c r="B20016"/>
      <c r="C20016"/>
      <c r="D20016"/>
      <c r="E20016"/>
      <c r="F20016"/>
      <c r="G20016"/>
      <c r="H20016"/>
      <c r="I20016"/>
      <c r="J20016"/>
    </row>
    <row r="20017" spans="1:10" x14ac:dyDescent="0.3">
      <c r="A20017" s="957"/>
      <c r="B20017"/>
      <c r="C20017"/>
      <c r="D20017"/>
      <c r="E20017"/>
      <c r="F20017"/>
      <c r="G20017"/>
      <c r="H20017"/>
      <c r="I20017"/>
      <c r="J20017"/>
    </row>
    <row r="20018" spans="1:10" x14ac:dyDescent="0.3">
      <c r="A20018" s="957"/>
      <c r="B20018"/>
      <c r="C20018"/>
      <c r="D20018"/>
      <c r="E20018"/>
      <c r="F20018"/>
      <c r="G20018"/>
      <c r="H20018"/>
      <c r="I20018"/>
      <c r="J20018"/>
    </row>
    <row r="20019" spans="1:10" x14ac:dyDescent="0.3">
      <c r="A20019" s="957"/>
      <c r="B20019"/>
      <c r="C20019"/>
      <c r="D20019"/>
      <c r="E20019"/>
      <c r="F20019"/>
      <c r="G20019"/>
      <c r="H20019"/>
      <c r="I20019"/>
      <c r="J20019"/>
    </row>
    <row r="20020" spans="1:10" x14ac:dyDescent="0.3">
      <c r="A20020" s="957"/>
      <c r="B20020"/>
      <c r="C20020"/>
      <c r="D20020"/>
      <c r="E20020"/>
      <c r="F20020"/>
      <c r="G20020"/>
      <c r="H20020"/>
      <c r="I20020"/>
      <c r="J20020"/>
    </row>
    <row r="20021" spans="1:10" x14ac:dyDescent="0.3">
      <c r="A20021" s="957"/>
      <c r="B20021"/>
      <c r="C20021"/>
      <c r="D20021"/>
      <c r="E20021"/>
      <c r="F20021"/>
      <c r="G20021"/>
      <c r="H20021"/>
      <c r="I20021"/>
      <c r="J20021"/>
    </row>
    <row r="20022" spans="1:10" x14ac:dyDescent="0.3">
      <c r="A20022" s="957"/>
      <c r="B20022"/>
      <c r="C20022"/>
      <c r="D20022"/>
      <c r="E20022"/>
      <c r="F20022"/>
      <c r="G20022"/>
      <c r="H20022"/>
      <c r="I20022"/>
      <c r="J20022"/>
    </row>
    <row r="20023" spans="1:10" x14ac:dyDescent="0.3">
      <c r="A20023" s="957"/>
      <c r="B20023"/>
      <c r="C20023"/>
      <c r="D20023"/>
      <c r="E20023"/>
      <c r="F20023"/>
      <c r="G20023"/>
      <c r="H20023"/>
      <c r="I20023"/>
      <c r="J20023"/>
    </row>
    <row r="20024" spans="1:10" x14ac:dyDescent="0.3">
      <c r="A20024" s="957"/>
      <c r="B20024"/>
      <c r="C20024"/>
      <c r="D20024"/>
      <c r="E20024"/>
      <c r="F20024"/>
      <c r="G20024"/>
      <c r="H20024"/>
      <c r="I20024"/>
      <c r="J20024"/>
    </row>
    <row r="20025" spans="1:10" x14ac:dyDescent="0.3">
      <c r="A20025" s="957"/>
      <c r="B20025"/>
      <c r="C20025"/>
      <c r="D20025"/>
      <c r="E20025"/>
      <c r="F20025"/>
      <c r="G20025"/>
      <c r="H20025"/>
      <c r="I20025"/>
      <c r="J20025"/>
    </row>
    <row r="20026" spans="1:10" x14ac:dyDescent="0.3">
      <c r="A20026" s="957"/>
      <c r="B20026"/>
      <c r="C20026"/>
      <c r="D20026"/>
      <c r="E20026"/>
      <c r="F20026"/>
      <c r="G20026"/>
      <c r="H20026"/>
      <c r="I20026"/>
      <c r="J20026"/>
    </row>
    <row r="20027" spans="1:10" x14ac:dyDescent="0.3">
      <c r="A20027" s="957"/>
      <c r="B20027"/>
      <c r="C20027"/>
      <c r="D20027"/>
      <c r="E20027"/>
      <c r="F20027"/>
      <c r="G20027"/>
      <c r="H20027"/>
      <c r="I20027"/>
      <c r="J20027"/>
    </row>
    <row r="20028" spans="1:10" x14ac:dyDescent="0.3">
      <c r="A20028" s="957"/>
      <c r="B20028"/>
      <c r="C20028"/>
      <c r="D20028"/>
      <c r="E20028"/>
      <c r="F20028"/>
      <c r="G20028"/>
      <c r="H20028"/>
      <c r="I20028"/>
      <c r="J20028"/>
    </row>
    <row r="20029" spans="1:10" x14ac:dyDescent="0.3">
      <c r="A20029" s="957"/>
      <c r="B20029"/>
      <c r="C20029"/>
      <c r="D20029"/>
      <c r="E20029"/>
      <c r="F20029"/>
      <c r="G20029"/>
      <c r="H20029"/>
      <c r="I20029"/>
      <c r="J20029"/>
    </row>
    <row r="20030" spans="1:10" x14ac:dyDescent="0.3">
      <c r="A20030" s="957"/>
      <c r="B20030"/>
      <c r="C20030"/>
      <c r="D20030"/>
      <c r="E20030"/>
      <c r="F20030"/>
      <c r="G20030"/>
      <c r="H20030"/>
      <c r="I20030"/>
      <c r="J20030"/>
    </row>
    <row r="20031" spans="1:10" x14ac:dyDescent="0.3">
      <c r="A20031" s="957"/>
      <c r="B20031"/>
      <c r="C20031"/>
      <c r="D20031"/>
      <c r="E20031"/>
      <c r="F20031"/>
      <c r="G20031"/>
      <c r="H20031"/>
      <c r="I20031"/>
      <c r="J20031"/>
    </row>
    <row r="20032" spans="1:10" x14ac:dyDescent="0.3">
      <c r="A20032" s="957"/>
      <c r="B20032"/>
      <c r="C20032"/>
      <c r="D20032"/>
      <c r="E20032"/>
      <c r="F20032"/>
      <c r="G20032"/>
      <c r="H20032"/>
      <c r="I20032"/>
      <c r="J20032"/>
    </row>
    <row r="20033" spans="1:10" x14ac:dyDescent="0.3">
      <c r="A20033" s="957"/>
      <c r="B20033"/>
      <c r="C20033"/>
      <c r="D20033"/>
      <c r="E20033"/>
      <c r="F20033"/>
      <c r="G20033"/>
      <c r="H20033"/>
      <c r="I20033"/>
      <c r="J20033"/>
    </row>
    <row r="20034" spans="1:10" x14ac:dyDescent="0.3">
      <c r="A20034" s="957"/>
      <c r="B20034"/>
      <c r="C20034"/>
      <c r="D20034"/>
      <c r="E20034"/>
      <c r="F20034"/>
      <c r="G20034"/>
      <c r="H20034"/>
      <c r="I20034"/>
      <c r="J20034"/>
    </row>
    <row r="20035" spans="1:10" x14ac:dyDescent="0.3">
      <c r="A20035" s="957"/>
      <c r="B20035"/>
      <c r="C20035"/>
      <c r="D20035"/>
      <c r="E20035"/>
      <c r="F20035"/>
      <c r="G20035"/>
      <c r="H20035"/>
      <c r="I20035"/>
      <c r="J20035"/>
    </row>
    <row r="20036" spans="1:10" x14ac:dyDescent="0.3">
      <c r="A20036" s="957"/>
      <c r="B20036"/>
      <c r="C20036"/>
      <c r="D20036"/>
      <c r="E20036"/>
      <c r="F20036"/>
      <c r="G20036"/>
      <c r="H20036"/>
      <c r="I20036"/>
      <c r="J20036"/>
    </row>
    <row r="20037" spans="1:10" x14ac:dyDescent="0.3">
      <c r="A20037" s="957"/>
      <c r="B20037"/>
      <c r="C20037"/>
      <c r="D20037"/>
      <c r="E20037"/>
      <c r="F20037"/>
      <c r="G20037"/>
      <c r="H20037"/>
      <c r="I20037"/>
      <c r="J20037"/>
    </row>
    <row r="20038" spans="1:10" x14ac:dyDescent="0.3">
      <c r="A20038" s="957"/>
      <c r="B20038"/>
      <c r="C20038"/>
      <c r="D20038"/>
      <c r="E20038"/>
      <c r="F20038"/>
      <c r="G20038"/>
      <c r="H20038"/>
      <c r="I20038"/>
      <c r="J20038"/>
    </row>
    <row r="20039" spans="1:10" x14ac:dyDescent="0.3">
      <c r="A20039" s="957"/>
      <c r="B20039"/>
      <c r="C20039"/>
      <c r="D20039"/>
      <c r="E20039"/>
      <c r="F20039"/>
      <c r="G20039"/>
      <c r="H20039"/>
      <c r="I20039"/>
      <c r="J20039"/>
    </row>
    <row r="20040" spans="1:10" x14ac:dyDescent="0.3">
      <c r="A20040" s="957"/>
      <c r="B20040"/>
      <c r="C20040"/>
      <c r="D20040"/>
      <c r="E20040"/>
      <c r="F20040"/>
      <c r="G20040"/>
      <c r="H20040"/>
      <c r="I20040"/>
      <c r="J20040"/>
    </row>
    <row r="20041" spans="1:10" x14ac:dyDescent="0.3">
      <c r="A20041" s="957"/>
      <c r="B20041"/>
      <c r="C20041"/>
      <c r="D20041"/>
      <c r="E20041"/>
      <c r="F20041"/>
      <c r="G20041"/>
      <c r="H20041"/>
      <c r="I20041"/>
      <c r="J20041"/>
    </row>
    <row r="20042" spans="1:10" x14ac:dyDescent="0.3">
      <c r="A20042" s="957"/>
      <c r="B20042"/>
      <c r="C20042"/>
      <c r="D20042"/>
      <c r="E20042"/>
      <c r="F20042"/>
      <c r="G20042"/>
      <c r="H20042"/>
      <c r="I20042"/>
      <c r="J20042"/>
    </row>
    <row r="20043" spans="1:10" x14ac:dyDescent="0.3">
      <c r="A20043" s="957"/>
      <c r="B20043"/>
      <c r="C20043"/>
      <c r="D20043"/>
      <c r="E20043"/>
      <c r="F20043"/>
      <c r="G20043"/>
      <c r="H20043"/>
      <c r="I20043"/>
      <c r="J20043"/>
    </row>
    <row r="20044" spans="1:10" x14ac:dyDescent="0.3">
      <c r="A20044" s="957"/>
      <c r="B20044"/>
      <c r="C20044"/>
      <c r="D20044"/>
      <c r="E20044"/>
      <c r="F20044"/>
      <c r="G20044"/>
      <c r="H20044"/>
      <c r="I20044"/>
      <c r="J20044"/>
    </row>
    <row r="20045" spans="1:10" x14ac:dyDescent="0.3">
      <c r="A20045" s="957"/>
      <c r="B20045"/>
      <c r="C20045"/>
      <c r="D20045"/>
      <c r="E20045"/>
      <c r="F20045"/>
      <c r="G20045"/>
      <c r="H20045"/>
      <c r="I20045"/>
      <c r="J20045"/>
    </row>
    <row r="20046" spans="1:10" x14ac:dyDescent="0.3">
      <c r="A20046" s="957"/>
      <c r="B20046"/>
      <c r="C20046"/>
      <c r="D20046"/>
      <c r="E20046"/>
      <c r="F20046"/>
      <c r="G20046"/>
      <c r="H20046"/>
      <c r="I20046"/>
      <c r="J20046"/>
    </row>
    <row r="20047" spans="1:10" x14ac:dyDescent="0.3">
      <c r="A20047" s="957"/>
      <c r="B20047"/>
      <c r="C20047"/>
      <c r="D20047"/>
      <c r="E20047"/>
      <c r="F20047"/>
      <c r="G20047"/>
      <c r="H20047"/>
      <c r="I20047"/>
      <c r="J20047"/>
    </row>
    <row r="20048" spans="1:10" x14ac:dyDescent="0.3">
      <c r="A20048" s="957"/>
      <c r="B20048"/>
      <c r="C20048"/>
      <c r="D20048"/>
      <c r="E20048"/>
      <c r="F20048"/>
      <c r="G20048"/>
      <c r="H20048"/>
      <c r="I20048"/>
      <c r="J20048"/>
    </row>
    <row r="20049" spans="1:10" x14ac:dyDescent="0.3">
      <c r="A20049" s="957"/>
      <c r="B20049"/>
      <c r="C20049"/>
      <c r="D20049"/>
      <c r="E20049"/>
      <c r="F20049"/>
      <c r="G20049"/>
      <c r="H20049"/>
      <c r="I20049"/>
      <c r="J20049"/>
    </row>
    <row r="20050" spans="1:10" x14ac:dyDescent="0.3">
      <c r="A20050" s="957"/>
      <c r="B20050"/>
      <c r="C20050"/>
      <c r="D20050"/>
      <c r="E20050"/>
      <c r="F20050"/>
      <c r="G20050"/>
      <c r="H20050"/>
      <c r="I20050"/>
      <c r="J20050"/>
    </row>
    <row r="20051" spans="1:10" x14ac:dyDescent="0.3">
      <c r="A20051" s="957"/>
      <c r="B20051"/>
      <c r="C20051"/>
      <c r="D20051"/>
      <c r="E20051"/>
      <c r="F20051"/>
      <c r="G20051"/>
      <c r="H20051"/>
      <c r="I20051"/>
      <c r="J20051"/>
    </row>
    <row r="20052" spans="1:10" x14ac:dyDescent="0.3">
      <c r="A20052" s="957"/>
      <c r="B20052"/>
      <c r="C20052"/>
      <c r="D20052"/>
      <c r="E20052"/>
      <c r="F20052"/>
      <c r="G20052"/>
      <c r="H20052"/>
      <c r="I20052"/>
      <c r="J20052"/>
    </row>
    <row r="20053" spans="1:10" x14ac:dyDescent="0.3">
      <c r="A20053" s="957"/>
      <c r="B20053"/>
      <c r="C20053"/>
      <c r="D20053"/>
      <c r="E20053"/>
      <c r="F20053"/>
      <c r="G20053"/>
      <c r="H20053"/>
      <c r="I20053"/>
      <c r="J20053"/>
    </row>
    <row r="20054" spans="1:10" x14ac:dyDescent="0.3">
      <c r="A20054" s="957"/>
      <c r="B20054"/>
      <c r="C20054"/>
      <c r="D20054"/>
      <c r="E20054"/>
      <c r="F20054"/>
      <c r="G20054"/>
      <c r="H20054"/>
      <c r="I20054"/>
      <c r="J20054"/>
    </row>
    <row r="20055" spans="1:10" x14ac:dyDescent="0.3">
      <c r="A20055" s="957"/>
      <c r="B20055"/>
      <c r="C20055"/>
      <c r="D20055"/>
      <c r="E20055"/>
      <c r="F20055"/>
      <c r="G20055"/>
      <c r="H20055"/>
      <c r="I20055"/>
      <c r="J20055"/>
    </row>
    <row r="20056" spans="1:10" x14ac:dyDescent="0.3">
      <c r="A20056" s="957"/>
      <c r="B20056"/>
      <c r="C20056"/>
      <c r="D20056"/>
      <c r="E20056"/>
      <c r="F20056"/>
      <c r="G20056"/>
      <c r="H20056"/>
      <c r="I20056"/>
      <c r="J20056"/>
    </row>
    <row r="20057" spans="1:10" x14ac:dyDescent="0.3">
      <c r="A20057" s="957"/>
      <c r="B20057"/>
      <c r="C20057"/>
      <c r="D20057"/>
      <c r="E20057"/>
      <c r="F20057"/>
      <c r="G20057"/>
      <c r="H20057"/>
      <c r="I20057"/>
      <c r="J20057"/>
    </row>
    <row r="20058" spans="1:10" x14ac:dyDescent="0.3">
      <c r="A20058" s="957"/>
      <c r="B20058"/>
      <c r="C20058"/>
      <c r="D20058"/>
      <c r="E20058"/>
      <c r="F20058"/>
      <c r="G20058"/>
      <c r="H20058"/>
      <c r="I20058"/>
      <c r="J20058"/>
    </row>
    <row r="20059" spans="1:10" x14ac:dyDescent="0.3">
      <c r="A20059" s="957"/>
      <c r="B20059"/>
      <c r="C20059"/>
      <c r="D20059"/>
      <c r="E20059"/>
      <c r="F20059"/>
      <c r="G20059"/>
      <c r="H20059"/>
      <c r="I20059"/>
      <c r="J20059"/>
    </row>
    <row r="20060" spans="1:10" x14ac:dyDescent="0.3">
      <c r="A20060" s="957"/>
      <c r="B20060"/>
      <c r="C20060"/>
      <c r="D20060"/>
      <c r="E20060"/>
      <c r="F20060"/>
      <c r="G20060"/>
      <c r="H20060"/>
      <c r="I20060"/>
      <c r="J20060"/>
    </row>
    <row r="20061" spans="1:10" x14ac:dyDescent="0.3">
      <c r="A20061" s="957"/>
      <c r="B20061"/>
      <c r="C20061"/>
      <c r="D20061"/>
      <c r="E20061"/>
      <c r="F20061"/>
      <c r="G20061"/>
      <c r="H20061"/>
      <c r="I20061"/>
      <c r="J20061"/>
    </row>
    <row r="20062" spans="1:10" x14ac:dyDescent="0.3">
      <c r="A20062" s="957"/>
      <c r="B20062"/>
      <c r="C20062"/>
      <c r="D20062"/>
      <c r="E20062"/>
      <c r="F20062"/>
      <c r="G20062"/>
      <c r="H20062"/>
      <c r="I20062"/>
      <c r="J20062"/>
    </row>
    <row r="20063" spans="1:10" x14ac:dyDescent="0.3">
      <c r="A20063" s="957"/>
      <c r="B20063"/>
      <c r="C20063"/>
      <c r="D20063"/>
      <c r="E20063"/>
      <c r="F20063"/>
      <c r="G20063"/>
      <c r="H20063"/>
      <c r="I20063"/>
      <c r="J20063"/>
    </row>
    <row r="20064" spans="1:10" x14ac:dyDescent="0.3">
      <c r="A20064" s="957"/>
      <c r="B20064"/>
      <c r="C20064"/>
      <c r="D20064"/>
      <c r="E20064"/>
      <c r="F20064"/>
      <c r="G20064"/>
      <c r="H20064"/>
      <c r="I20064"/>
      <c r="J20064"/>
    </row>
    <row r="20065" spans="1:10" x14ac:dyDescent="0.3">
      <c r="A20065" s="957"/>
      <c r="B20065"/>
      <c r="C20065"/>
      <c r="D20065"/>
      <c r="E20065"/>
      <c r="F20065"/>
      <c r="G20065"/>
      <c r="H20065"/>
      <c r="I20065"/>
      <c r="J20065"/>
    </row>
    <row r="20066" spans="1:10" x14ac:dyDescent="0.3">
      <c r="A20066" s="957"/>
      <c r="B20066"/>
      <c r="C20066"/>
      <c r="D20066"/>
      <c r="E20066"/>
      <c r="F20066"/>
      <c r="G20066"/>
      <c r="H20066"/>
      <c r="I20066"/>
      <c r="J20066"/>
    </row>
    <row r="20067" spans="1:10" x14ac:dyDescent="0.3">
      <c r="A20067" s="957"/>
      <c r="B20067"/>
      <c r="C20067"/>
      <c r="D20067"/>
      <c r="E20067"/>
      <c r="F20067"/>
      <c r="G20067"/>
      <c r="H20067"/>
      <c r="I20067"/>
      <c r="J20067"/>
    </row>
    <row r="20068" spans="1:10" x14ac:dyDescent="0.3">
      <c r="A20068" s="957"/>
      <c r="B20068"/>
      <c r="C20068"/>
      <c r="D20068"/>
      <c r="E20068"/>
      <c r="F20068"/>
      <c r="G20068"/>
      <c r="H20068"/>
      <c r="I20068"/>
      <c r="J20068"/>
    </row>
    <row r="20069" spans="1:10" x14ac:dyDescent="0.3">
      <c r="A20069" s="957"/>
      <c r="B20069"/>
      <c r="C20069"/>
      <c r="D20069"/>
      <c r="E20069"/>
      <c r="F20069"/>
      <c r="G20069"/>
      <c r="H20069"/>
      <c r="I20069"/>
      <c r="J20069"/>
    </row>
    <row r="20070" spans="1:10" x14ac:dyDescent="0.3">
      <c r="A20070" s="957"/>
      <c r="B20070"/>
      <c r="C20070"/>
      <c r="D20070"/>
      <c r="E20070"/>
      <c r="F20070"/>
      <c r="G20070"/>
      <c r="H20070"/>
      <c r="I20070"/>
      <c r="J20070"/>
    </row>
    <row r="20071" spans="1:10" x14ac:dyDescent="0.3">
      <c r="A20071" s="957"/>
      <c r="B20071"/>
      <c r="C20071"/>
      <c r="D20071"/>
      <c r="E20071"/>
      <c r="F20071"/>
      <c r="G20071"/>
      <c r="H20071"/>
      <c r="I20071"/>
      <c r="J20071"/>
    </row>
    <row r="20072" spans="1:10" x14ac:dyDescent="0.3">
      <c r="A20072" s="957"/>
      <c r="B20072"/>
      <c r="C20072"/>
      <c r="D20072"/>
      <c r="E20072"/>
      <c r="F20072"/>
      <c r="G20072"/>
      <c r="H20072"/>
      <c r="I20072"/>
      <c r="J20072"/>
    </row>
    <row r="20073" spans="1:10" x14ac:dyDescent="0.3">
      <c r="A20073" s="957"/>
      <c r="B20073"/>
      <c r="C20073"/>
      <c r="D20073"/>
      <c r="E20073"/>
      <c r="F20073"/>
      <c r="G20073"/>
      <c r="H20073"/>
      <c r="I20073"/>
      <c r="J20073"/>
    </row>
    <row r="20074" spans="1:10" x14ac:dyDescent="0.3">
      <c r="A20074" s="957"/>
      <c r="B20074"/>
      <c r="C20074"/>
      <c r="D20074"/>
      <c r="E20074"/>
      <c r="F20074"/>
      <c r="G20074"/>
      <c r="H20074"/>
      <c r="I20074"/>
      <c r="J20074"/>
    </row>
    <row r="20075" spans="1:10" x14ac:dyDescent="0.3">
      <c r="A20075" s="957"/>
      <c r="B20075"/>
      <c r="C20075"/>
      <c r="D20075"/>
      <c r="E20075"/>
      <c r="F20075"/>
      <c r="G20075"/>
      <c r="H20075"/>
      <c r="I20075"/>
      <c r="J20075"/>
    </row>
    <row r="20076" spans="1:10" x14ac:dyDescent="0.3">
      <c r="A20076" s="957"/>
      <c r="B20076"/>
      <c r="C20076"/>
      <c r="D20076"/>
      <c r="E20076"/>
      <c r="F20076"/>
      <c r="G20076"/>
      <c r="H20076"/>
      <c r="I20076"/>
      <c r="J20076"/>
    </row>
    <row r="20077" spans="1:10" x14ac:dyDescent="0.3">
      <c r="A20077" s="957"/>
      <c r="B20077"/>
      <c r="C20077"/>
      <c r="D20077"/>
      <c r="E20077"/>
      <c r="F20077"/>
      <c r="G20077"/>
      <c r="H20077"/>
      <c r="I20077"/>
      <c r="J20077"/>
    </row>
    <row r="20078" spans="1:10" x14ac:dyDescent="0.3">
      <c r="A20078" s="957"/>
      <c r="B20078"/>
      <c r="C20078"/>
      <c r="D20078"/>
      <c r="E20078"/>
      <c r="F20078"/>
      <c r="G20078"/>
      <c r="H20078"/>
      <c r="I20078"/>
      <c r="J20078"/>
    </row>
    <row r="20079" spans="1:10" x14ac:dyDescent="0.3">
      <c r="A20079" s="957"/>
      <c r="B20079"/>
      <c r="C20079"/>
      <c r="D20079"/>
      <c r="E20079"/>
      <c r="F20079"/>
      <c r="G20079"/>
      <c r="H20079"/>
      <c r="I20079"/>
      <c r="J20079"/>
    </row>
    <row r="20080" spans="1:10" x14ac:dyDescent="0.3">
      <c r="A20080" s="957"/>
      <c r="B20080"/>
      <c r="C20080"/>
      <c r="D20080"/>
      <c r="E20080"/>
      <c r="F20080"/>
      <c r="G20080"/>
      <c r="H20080"/>
      <c r="I20080"/>
      <c r="J20080"/>
    </row>
    <row r="20081" spans="1:10" x14ac:dyDescent="0.3">
      <c r="A20081" s="957"/>
      <c r="B20081"/>
      <c r="C20081"/>
      <c r="D20081"/>
      <c r="E20081"/>
      <c r="F20081"/>
      <c r="G20081"/>
      <c r="H20081"/>
      <c r="I20081"/>
      <c r="J20081"/>
    </row>
    <row r="20082" spans="1:10" x14ac:dyDescent="0.3">
      <c r="A20082" s="957"/>
      <c r="B20082"/>
      <c r="C20082"/>
      <c r="D20082"/>
      <c r="E20082"/>
      <c r="F20082"/>
      <c r="G20082"/>
      <c r="H20082"/>
      <c r="I20082"/>
      <c r="J20082"/>
    </row>
    <row r="20083" spans="1:10" x14ac:dyDescent="0.3">
      <c r="A20083" s="957"/>
      <c r="B20083"/>
      <c r="C20083"/>
      <c r="D20083"/>
      <c r="E20083"/>
      <c r="F20083"/>
      <c r="G20083"/>
      <c r="H20083"/>
      <c r="I20083"/>
      <c r="J20083"/>
    </row>
    <row r="20084" spans="1:10" x14ac:dyDescent="0.3">
      <c r="A20084" s="957"/>
      <c r="B20084"/>
      <c r="C20084"/>
      <c r="D20084"/>
      <c r="E20084"/>
      <c r="F20084"/>
      <c r="G20084"/>
      <c r="H20084"/>
      <c r="I20084"/>
      <c r="J20084"/>
    </row>
    <row r="20085" spans="1:10" x14ac:dyDescent="0.3">
      <c r="A20085" s="957"/>
      <c r="B20085"/>
      <c r="C20085"/>
      <c r="D20085"/>
      <c r="E20085"/>
      <c r="F20085"/>
      <c r="G20085"/>
      <c r="H20085"/>
      <c r="I20085"/>
      <c r="J20085"/>
    </row>
    <row r="20086" spans="1:10" x14ac:dyDescent="0.3">
      <c r="A20086" s="957"/>
      <c r="B20086"/>
      <c r="C20086"/>
      <c r="D20086"/>
      <c r="E20086"/>
      <c r="F20086"/>
      <c r="G20086"/>
      <c r="H20086"/>
      <c r="I20086"/>
      <c r="J20086"/>
    </row>
    <row r="20087" spans="1:10" x14ac:dyDescent="0.3">
      <c r="A20087" s="957"/>
      <c r="B20087"/>
      <c r="C20087"/>
      <c r="D20087"/>
      <c r="E20087"/>
      <c r="F20087"/>
      <c r="G20087"/>
      <c r="H20087"/>
      <c r="I20087"/>
      <c r="J20087"/>
    </row>
    <row r="20088" spans="1:10" x14ac:dyDescent="0.3">
      <c r="A20088" s="957"/>
      <c r="B20088"/>
      <c r="C20088"/>
      <c r="D20088"/>
      <c r="E20088"/>
      <c r="F20088"/>
      <c r="G20088"/>
      <c r="H20088"/>
      <c r="I20088"/>
      <c r="J20088"/>
    </row>
    <row r="20089" spans="1:10" x14ac:dyDescent="0.3">
      <c r="A20089" s="957"/>
      <c r="B20089"/>
      <c r="C20089"/>
      <c r="D20089"/>
      <c r="E20089"/>
      <c r="F20089"/>
      <c r="G20089"/>
      <c r="H20089"/>
      <c r="I20089"/>
      <c r="J20089"/>
    </row>
    <row r="20090" spans="1:10" x14ac:dyDescent="0.3">
      <c r="A20090" s="957"/>
      <c r="B20090"/>
      <c r="C20090"/>
      <c r="D20090"/>
      <c r="E20090"/>
      <c r="F20090"/>
      <c r="G20090"/>
      <c r="H20090"/>
      <c r="I20090"/>
      <c r="J20090"/>
    </row>
    <row r="20091" spans="1:10" x14ac:dyDescent="0.3">
      <c r="A20091" s="957"/>
      <c r="B20091"/>
      <c r="C20091"/>
      <c r="D20091"/>
      <c r="E20091"/>
      <c r="F20091"/>
      <c r="G20091"/>
      <c r="H20091"/>
      <c r="I20091"/>
      <c r="J20091"/>
    </row>
    <row r="20092" spans="1:10" x14ac:dyDescent="0.3">
      <c r="A20092" s="957"/>
      <c r="B20092"/>
      <c r="C20092"/>
      <c r="D20092"/>
      <c r="E20092"/>
      <c r="F20092"/>
      <c r="G20092"/>
      <c r="H20092"/>
      <c r="I20092"/>
      <c r="J20092"/>
    </row>
    <row r="20093" spans="1:10" x14ac:dyDescent="0.3">
      <c r="A20093" s="957"/>
      <c r="B20093"/>
      <c r="C20093"/>
      <c r="D20093"/>
      <c r="E20093"/>
      <c r="F20093"/>
      <c r="G20093"/>
      <c r="H20093"/>
      <c r="I20093"/>
      <c r="J20093"/>
    </row>
    <row r="20094" spans="1:10" x14ac:dyDescent="0.3">
      <c r="A20094" s="957"/>
      <c r="B20094"/>
      <c r="C20094"/>
      <c r="D20094"/>
      <c r="E20094"/>
      <c r="F20094"/>
      <c r="G20094"/>
      <c r="H20094"/>
      <c r="I20094"/>
      <c r="J20094"/>
    </row>
    <row r="20095" spans="1:10" x14ac:dyDescent="0.3">
      <c r="A20095" s="957"/>
      <c r="B20095"/>
      <c r="C20095"/>
      <c r="D20095"/>
      <c r="E20095"/>
      <c r="F20095"/>
      <c r="G20095"/>
      <c r="H20095"/>
      <c r="I20095"/>
      <c r="J20095"/>
    </row>
    <row r="20096" spans="1:10" x14ac:dyDescent="0.3">
      <c r="A20096" s="957"/>
      <c r="B20096"/>
      <c r="C20096"/>
      <c r="D20096"/>
      <c r="E20096"/>
      <c r="F20096"/>
      <c r="G20096"/>
      <c r="H20096"/>
      <c r="I20096"/>
      <c r="J20096"/>
    </row>
    <row r="20097" spans="1:10" x14ac:dyDescent="0.3">
      <c r="A20097" s="957"/>
      <c r="B20097"/>
      <c r="C20097"/>
      <c r="D20097"/>
      <c r="E20097"/>
      <c r="F20097"/>
      <c r="G20097"/>
      <c r="H20097"/>
      <c r="I20097"/>
      <c r="J20097"/>
    </row>
    <row r="20098" spans="1:10" x14ac:dyDescent="0.3">
      <c r="A20098" s="957"/>
      <c r="B20098"/>
      <c r="C20098"/>
      <c r="D20098"/>
      <c r="E20098"/>
      <c r="F20098"/>
      <c r="G20098"/>
      <c r="H20098"/>
      <c r="I20098"/>
      <c r="J20098"/>
    </row>
    <row r="20099" spans="1:10" x14ac:dyDescent="0.3">
      <c r="A20099" s="957"/>
      <c r="B20099"/>
      <c r="C20099"/>
      <c r="D20099"/>
      <c r="E20099"/>
      <c r="F20099"/>
      <c r="G20099"/>
      <c r="H20099"/>
      <c r="I20099"/>
      <c r="J20099"/>
    </row>
    <row r="20100" spans="1:10" x14ac:dyDescent="0.3">
      <c r="A20100" s="957"/>
      <c r="B20100"/>
      <c r="C20100"/>
      <c r="D20100"/>
      <c r="E20100"/>
      <c r="F20100"/>
      <c r="G20100"/>
      <c r="H20100"/>
      <c r="I20100"/>
      <c r="J20100"/>
    </row>
    <row r="20101" spans="1:10" x14ac:dyDescent="0.3">
      <c r="A20101" s="957"/>
      <c r="B20101"/>
      <c r="C20101"/>
      <c r="D20101"/>
      <c r="E20101"/>
      <c r="F20101"/>
      <c r="G20101"/>
      <c r="H20101"/>
      <c r="I20101"/>
      <c r="J20101"/>
    </row>
    <row r="20102" spans="1:10" x14ac:dyDescent="0.3">
      <c r="A20102" s="957"/>
      <c r="B20102"/>
      <c r="C20102"/>
      <c r="D20102"/>
      <c r="E20102"/>
      <c r="F20102"/>
      <c r="G20102"/>
      <c r="H20102"/>
      <c r="I20102"/>
      <c r="J20102"/>
    </row>
    <row r="20103" spans="1:10" x14ac:dyDescent="0.3">
      <c r="A20103" s="957"/>
      <c r="B20103"/>
      <c r="C20103"/>
      <c r="D20103"/>
      <c r="E20103"/>
      <c r="F20103"/>
      <c r="G20103"/>
      <c r="H20103"/>
      <c r="I20103"/>
      <c r="J20103"/>
    </row>
    <row r="20104" spans="1:10" x14ac:dyDescent="0.3">
      <c r="A20104" s="957"/>
      <c r="B20104"/>
      <c r="C20104"/>
      <c r="D20104"/>
      <c r="E20104"/>
      <c r="F20104"/>
      <c r="G20104"/>
      <c r="H20104"/>
      <c r="I20104"/>
      <c r="J20104"/>
    </row>
    <row r="20105" spans="1:10" x14ac:dyDescent="0.3">
      <c r="A20105" s="957"/>
      <c r="B20105"/>
      <c r="C20105"/>
      <c r="D20105"/>
      <c r="E20105"/>
      <c r="F20105"/>
      <c r="G20105"/>
      <c r="H20105"/>
      <c r="I20105"/>
      <c r="J20105"/>
    </row>
    <row r="20106" spans="1:10" x14ac:dyDescent="0.3">
      <c r="A20106" s="957"/>
      <c r="B20106"/>
      <c r="C20106"/>
      <c r="D20106"/>
      <c r="E20106"/>
      <c r="F20106"/>
      <c r="G20106"/>
      <c r="H20106"/>
      <c r="I20106"/>
      <c r="J20106"/>
    </row>
    <row r="20107" spans="1:10" x14ac:dyDescent="0.3">
      <c r="A20107" s="957"/>
      <c r="B20107"/>
      <c r="C20107"/>
      <c r="D20107"/>
      <c r="E20107"/>
      <c r="F20107"/>
      <c r="G20107"/>
      <c r="H20107"/>
      <c r="I20107"/>
      <c r="J20107"/>
    </row>
    <row r="20108" spans="1:10" x14ac:dyDescent="0.3">
      <c r="A20108" s="957"/>
      <c r="B20108"/>
      <c r="C20108"/>
      <c r="D20108"/>
      <c r="E20108"/>
      <c r="F20108"/>
      <c r="G20108"/>
      <c r="H20108"/>
      <c r="I20108"/>
      <c r="J20108"/>
    </row>
    <row r="20109" spans="1:10" x14ac:dyDescent="0.3">
      <c r="A20109" s="957"/>
      <c r="B20109"/>
      <c r="C20109"/>
      <c r="D20109"/>
      <c r="E20109"/>
      <c r="F20109"/>
      <c r="G20109"/>
      <c r="H20109"/>
      <c r="I20109"/>
      <c r="J20109"/>
    </row>
    <row r="20110" spans="1:10" x14ac:dyDescent="0.3">
      <c r="A20110" s="957"/>
      <c r="B20110"/>
      <c r="C20110"/>
      <c r="D20110"/>
      <c r="E20110"/>
      <c r="F20110"/>
      <c r="G20110"/>
      <c r="H20110"/>
      <c r="I20110"/>
      <c r="J20110"/>
    </row>
    <row r="20111" spans="1:10" x14ac:dyDescent="0.3">
      <c r="A20111" s="957"/>
      <c r="B20111"/>
      <c r="C20111"/>
      <c r="D20111"/>
      <c r="E20111"/>
      <c r="F20111"/>
      <c r="G20111"/>
      <c r="H20111"/>
      <c r="I20111"/>
      <c r="J20111"/>
    </row>
    <row r="20112" spans="1:10" x14ac:dyDescent="0.3">
      <c r="A20112" s="957"/>
      <c r="B20112"/>
      <c r="C20112"/>
      <c r="D20112"/>
      <c r="E20112"/>
      <c r="F20112"/>
      <c r="G20112"/>
      <c r="H20112"/>
      <c r="I20112"/>
      <c r="J20112"/>
    </row>
    <row r="20113" spans="1:10" x14ac:dyDescent="0.3">
      <c r="A20113" s="957"/>
      <c r="B20113"/>
      <c r="C20113"/>
      <c r="D20113"/>
      <c r="E20113"/>
      <c r="F20113"/>
      <c r="G20113"/>
      <c r="H20113"/>
      <c r="I20113"/>
      <c r="J20113"/>
    </row>
    <row r="20114" spans="1:10" x14ac:dyDescent="0.3">
      <c r="A20114" s="957"/>
      <c r="B20114"/>
      <c r="C20114"/>
      <c r="D20114"/>
      <c r="E20114"/>
      <c r="F20114"/>
      <c r="G20114"/>
      <c r="H20114"/>
      <c r="I20114"/>
      <c r="J20114"/>
    </row>
    <row r="20115" spans="1:10" x14ac:dyDescent="0.3">
      <c r="A20115" s="957"/>
      <c r="B20115"/>
      <c r="C20115"/>
      <c r="D20115"/>
      <c r="E20115"/>
      <c r="F20115"/>
      <c r="G20115"/>
      <c r="H20115"/>
      <c r="I20115"/>
      <c r="J20115"/>
    </row>
    <row r="20116" spans="1:10" x14ac:dyDescent="0.3">
      <c r="A20116" s="957"/>
      <c r="B20116"/>
      <c r="C20116"/>
      <c r="D20116"/>
      <c r="E20116"/>
      <c r="F20116"/>
      <c r="G20116"/>
      <c r="H20116"/>
      <c r="I20116"/>
      <c r="J20116"/>
    </row>
    <row r="20117" spans="1:10" x14ac:dyDescent="0.3">
      <c r="A20117" s="957"/>
      <c r="B20117"/>
      <c r="C20117"/>
      <c r="D20117"/>
      <c r="E20117"/>
      <c r="F20117"/>
      <c r="G20117"/>
      <c r="H20117"/>
      <c r="I20117"/>
      <c r="J20117"/>
    </row>
    <row r="20118" spans="1:10" x14ac:dyDescent="0.3">
      <c r="A20118" s="957"/>
      <c r="B20118"/>
      <c r="C20118"/>
      <c r="D20118"/>
      <c r="E20118"/>
      <c r="F20118"/>
      <c r="G20118"/>
      <c r="H20118"/>
      <c r="I20118"/>
      <c r="J20118"/>
    </row>
    <row r="20119" spans="1:10" x14ac:dyDescent="0.3">
      <c r="A20119" s="957"/>
      <c r="B20119"/>
      <c r="C20119"/>
      <c r="D20119"/>
      <c r="E20119"/>
      <c r="F20119"/>
      <c r="G20119"/>
      <c r="H20119"/>
      <c r="I20119"/>
      <c r="J20119"/>
    </row>
    <row r="20120" spans="1:10" x14ac:dyDescent="0.3">
      <c r="A20120" s="957"/>
      <c r="B20120"/>
      <c r="C20120"/>
      <c r="D20120"/>
      <c r="E20120"/>
      <c r="F20120"/>
      <c r="G20120"/>
      <c r="H20120"/>
      <c r="I20120"/>
      <c r="J20120"/>
    </row>
    <row r="20121" spans="1:10" x14ac:dyDescent="0.3">
      <c r="A20121" s="957"/>
      <c r="B20121"/>
      <c r="C20121"/>
      <c r="D20121"/>
      <c r="E20121"/>
      <c r="F20121"/>
      <c r="G20121"/>
      <c r="H20121"/>
      <c r="I20121"/>
      <c r="J20121"/>
    </row>
    <row r="20122" spans="1:10" x14ac:dyDescent="0.3">
      <c r="A20122" s="957"/>
      <c r="B20122"/>
      <c r="C20122"/>
      <c r="D20122"/>
      <c r="E20122"/>
      <c r="F20122"/>
      <c r="G20122"/>
      <c r="H20122"/>
      <c r="I20122"/>
      <c r="J20122"/>
    </row>
    <row r="20123" spans="1:10" x14ac:dyDescent="0.3">
      <c r="A20123" s="957"/>
      <c r="B20123"/>
      <c r="C20123"/>
      <c r="D20123"/>
      <c r="E20123"/>
      <c r="F20123"/>
      <c r="G20123"/>
      <c r="H20123"/>
      <c r="I20123"/>
      <c r="J20123"/>
    </row>
    <row r="20124" spans="1:10" x14ac:dyDescent="0.3">
      <c r="A20124" s="957"/>
      <c r="B20124"/>
      <c r="C20124"/>
      <c r="D20124"/>
      <c r="E20124"/>
      <c r="F20124"/>
      <c r="G20124"/>
      <c r="H20124"/>
      <c r="I20124"/>
      <c r="J20124"/>
    </row>
    <row r="20125" spans="1:10" x14ac:dyDescent="0.3">
      <c r="A20125" s="957"/>
      <c r="B20125"/>
      <c r="C20125"/>
      <c r="D20125"/>
      <c r="E20125"/>
      <c r="F20125"/>
      <c r="G20125"/>
      <c r="H20125"/>
      <c r="I20125"/>
      <c r="J20125"/>
    </row>
    <row r="20126" spans="1:10" x14ac:dyDescent="0.3">
      <c r="A20126" s="957"/>
      <c r="B20126"/>
      <c r="C20126"/>
      <c r="D20126"/>
      <c r="E20126"/>
      <c r="F20126"/>
      <c r="G20126"/>
      <c r="H20126"/>
      <c r="I20126"/>
      <c r="J20126"/>
    </row>
    <row r="20127" spans="1:10" x14ac:dyDescent="0.3">
      <c r="A20127" s="957"/>
      <c r="B20127"/>
      <c r="C20127"/>
      <c r="D20127"/>
      <c r="E20127"/>
      <c r="F20127"/>
      <c r="G20127"/>
      <c r="H20127"/>
      <c r="I20127"/>
      <c r="J20127"/>
    </row>
    <row r="20128" spans="1:10" x14ac:dyDescent="0.3">
      <c r="A20128" s="957"/>
      <c r="B20128"/>
      <c r="C20128"/>
      <c r="D20128"/>
      <c r="E20128"/>
      <c r="F20128"/>
      <c r="G20128"/>
      <c r="H20128"/>
      <c r="I20128"/>
      <c r="J20128"/>
    </row>
    <row r="20129" spans="1:10" x14ac:dyDescent="0.3">
      <c r="A20129" s="957"/>
      <c r="B20129"/>
      <c r="C20129"/>
      <c r="D20129"/>
      <c r="E20129"/>
      <c r="F20129"/>
      <c r="G20129"/>
      <c r="H20129"/>
      <c r="I20129"/>
      <c r="J20129"/>
    </row>
    <row r="20130" spans="1:10" x14ac:dyDescent="0.3">
      <c r="A20130" s="957"/>
      <c r="B20130"/>
      <c r="C20130"/>
      <c r="D20130"/>
      <c r="E20130"/>
      <c r="F20130"/>
      <c r="G20130"/>
      <c r="H20130"/>
      <c r="I20130"/>
      <c r="J20130"/>
    </row>
    <row r="20131" spans="1:10" x14ac:dyDescent="0.3">
      <c r="A20131" s="957"/>
      <c r="B20131"/>
      <c r="C20131"/>
      <c r="D20131"/>
      <c r="E20131"/>
      <c r="F20131"/>
      <c r="G20131"/>
      <c r="H20131"/>
      <c r="I20131"/>
      <c r="J20131"/>
    </row>
    <row r="20132" spans="1:10" x14ac:dyDescent="0.3">
      <c r="A20132" s="957"/>
      <c r="B20132"/>
      <c r="C20132"/>
      <c r="D20132"/>
      <c r="E20132"/>
      <c r="F20132"/>
      <c r="G20132"/>
      <c r="H20132"/>
      <c r="I20132"/>
      <c r="J20132"/>
    </row>
    <row r="20133" spans="1:10" x14ac:dyDescent="0.3">
      <c r="A20133" s="957"/>
      <c r="B20133"/>
      <c r="C20133"/>
      <c r="D20133"/>
      <c r="E20133"/>
      <c r="F20133"/>
      <c r="G20133"/>
      <c r="H20133"/>
      <c r="I20133"/>
      <c r="J20133"/>
    </row>
    <row r="20134" spans="1:10" x14ac:dyDescent="0.3">
      <c r="A20134" s="957"/>
      <c r="B20134"/>
      <c r="C20134"/>
      <c r="D20134"/>
      <c r="E20134"/>
      <c r="F20134"/>
      <c r="G20134"/>
      <c r="H20134"/>
      <c r="I20134"/>
      <c r="J20134"/>
    </row>
    <row r="20135" spans="1:10" x14ac:dyDescent="0.3">
      <c r="A20135" s="957"/>
      <c r="B20135"/>
      <c r="C20135"/>
      <c r="D20135"/>
      <c r="E20135"/>
      <c r="F20135"/>
      <c r="G20135"/>
      <c r="H20135"/>
      <c r="I20135"/>
      <c r="J20135"/>
    </row>
    <row r="20136" spans="1:10" x14ac:dyDescent="0.3">
      <c r="A20136" s="957"/>
      <c r="B20136"/>
      <c r="C20136"/>
      <c r="D20136"/>
      <c r="E20136"/>
      <c r="F20136"/>
      <c r="G20136"/>
      <c r="H20136"/>
      <c r="I20136"/>
      <c r="J20136"/>
    </row>
    <row r="20137" spans="1:10" x14ac:dyDescent="0.3">
      <c r="A20137" s="957"/>
      <c r="B20137"/>
      <c r="C20137"/>
      <c r="D20137"/>
      <c r="E20137"/>
      <c r="F20137"/>
      <c r="G20137"/>
      <c r="H20137"/>
      <c r="I20137"/>
      <c r="J20137"/>
    </row>
    <row r="20138" spans="1:10" x14ac:dyDescent="0.3">
      <c r="A20138" s="957"/>
      <c r="B20138"/>
      <c r="C20138"/>
      <c r="D20138"/>
      <c r="E20138"/>
      <c r="F20138"/>
      <c r="G20138"/>
      <c r="H20138"/>
      <c r="I20138"/>
      <c r="J20138"/>
    </row>
    <row r="20139" spans="1:10" x14ac:dyDescent="0.3">
      <c r="A20139" s="957"/>
      <c r="B20139"/>
      <c r="C20139"/>
      <c r="D20139"/>
      <c r="E20139"/>
      <c r="F20139"/>
      <c r="G20139"/>
      <c r="H20139"/>
      <c r="I20139"/>
      <c r="J20139"/>
    </row>
    <row r="20140" spans="1:10" x14ac:dyDescent="0.3">
      <c r="A20140" s="957"/>
      <c r="B20140"/>
      <c r="C20140"/>
      <c r="D20140"/>
      <c r="E20140"/>
      <c r="F20140"/>
      <c r="G20140"/>
      <c r="H20140"/>
      <c r="I20140"/>
      <c r="J20140"/>
    </row>
    <row r="20141" spans="1:10" x14ac:dyDescent="0.3">
      <c r="A20141" s="957"/>
      <c r="B20141"/>
      <c r="C20141"/>
      <c r="D20141"/>
      <c r="E20141"/>
      <c r="F20141"/>
      <c r="G20141"/>
      <c r="H20141"/>
      <c r="I20141"/>
      <c r="J20141"/>
    </row>
    <row r="20142" spans="1:10" x14ac:dyDescent="0.3">
      <c r="A20142" s="957"/>
      <c r="B20142"/>
      <c r="C20142"/>
      <c r="D20142"/>
      <c r="E20142"/>
      <c r="F20142"/>
      <c r="G20142"/>
      <c r="H20142"/>
      <c r="I20142"/>
      <c r="J20142"/>
    </row>
    <row r="20143" spans="1:10" x14ac:dyDescent="0.3">
      <c r="A20143" s="957"/>
      <c r="B20143"/>
      <c r="C20143"/>
      <c r="D20143"/>
      <c r="E20143"/>
      <c r="F20143"/>
      <c r="G20143"/>
      <c r="H20143"/>
      <c r="I20143"/>
      <c r="J20143"/>
    </row>
    <row r="20144" spans="1:10" x14ac:dyDescent="0.3">
      <c r="A20144" s="957"/>
      <c r="B20144"/>
      <c r="C20144"/>
      <c r="D20144"/>
      <c r="E20144"/>
      <c r="F20144"/>
      <c r="G20144"/>
      <c r="H20144"/>
      <c r="I20144"/>
      <c r="J20144"/>
    </row>
    <row r="20145" spans="1:10" x14ac:dyDescent="0.3">
      <c r="A20145" s="957"/>
      <c r="B20145"/>
      <c r="C20145"/>
      <c r="D20145"/>
      <c r="E20145"/>
      <c r="F20145"/>
      <c r="G20145"/>
      <c r="H20145"/>
      <c r="I20145"/>
      <c r="J20145"/>
    </row>
    <row r="20146" spans="1:10" x14ac:dyDescent="0.3">
      <c r="A20146" s="957"/>
      <c r="B20146"/>
      <c r="C20146"/>
      <c r="D20146"/>
      <c r="E20146"/>
      <c r="F20146"/>
      <c r="G20146"/>
      <c r="H20146"/>
      <c r="I20146"/>
      <c r="J20146"/>
    </row>
    <row r="20147" spans="1:10" x14ac:dyDescent="0.3">
      <c r="A20147" s="957"/>
      <c r="B20147"/>
      <c r="C20147"/>
      <c r="D20147"/>
      <c r="E20147"/>
      <c r="F20147"/>
      <c r="G20147"/>
      <c r="H20147"/>
      <c r="I20147"/>
      <c r="J20147"/>
    </row>
    <row r="20148" spans="1:10" x14ac:dyDescent="0.3">
      <c r="A20148" s="957"/>
      <c r="B20148"/>
      <c r="C20148"/>
      <c r="D20148"/>
      <c r="E20148"/>
      <c r="F20148"/>
      <c r="G20148"/>
      <c r="H20148"/>
      <c r="I20148"/>
      <c r="J20148"/>
    </row>
    <row r="20149" spans="1:10" x14ac:dyDescent="0.3">
      <c r="A20149" s="957"/>
      <c r="B20149"/>
      <c r="C20149"/>
      <c r="D20149"/>
      <c r="E20149"/>
      <c r="F20149"/>
      <c r="G20149"/>
      <c r="H20149"/>
      <c r="I20149"/>
      <c r="J20149"/>
    </row>
    <row r="20150" spans="1:10" x14ac:dyDescent="0.3">
      <c r="A20150" s="957"/>
      <c r="B20150"/>
      <c r="C20150"/>
      <c r="D20150"/>
      <c r="E20150"/>
      <c r="F20150"/>
      <c r="G20150"/>
      <c r="H20150"/>
      <c r="I20150"/>
      <c r="J20150"/>
    </row>
    <row r="20151" spans="1:10" x14ac:dyDescent="0.3">
      <c r="A20151" s="957"/>
      <c r="B20151"/>
      <c r="C20151"/>
      <c r="D20151"/>
      <c r="E20151"/>
      <c r="F20151"/>
      <c r="G20151"/>
      <c r="H20151"/>
      <c r="I20151"/>
      <c r="J20151"/>
    </row>
    <row r="20152" spans="1:10" x14ac:dyDescent="0.3">
      <c r="A20152" s="957"/>
      <c r="B20152"/>
      <c r="C20152"/>
      <c r="D20152"/>
      <c r="E20152"/>
      <c r="F20152"/>
      <c r="G20152"/>
      <c r="H20152"/>
      <c r="I20152"/>
      <c r="J20152"/>
    </row>
    <row r="20153" spans="1:10" x14ac:dyDescent="0.3">
      <c r="A20153" s="957"/>
      <c r="B20153"/>
      <c r="C20153"/>
      <c r="D20153"/>
      <c r="E20153"/>
      <c r="F20153"/>
      <c r="G20153"/>
      <c r="H20153"/>
      <c r="I20153"/>
      <c r="J20153"/>
    </row>
    <row r="20154" spans="1:10" x14ac:dyDescent="0.3">
      <c r="A20154" s="957"/>
      <c r="B20154"/>
      <c r="C20154"/>
      <c r="D20154"/>
      <c r="E20154"/>
      <c r="F20154"/>
      <c r="G20154"/>
      <c r="H20154"/>
      <c r="I20154"/>
      <c r="J20154"/>
    </row>
    <row r="20155" spans="1:10" x14ac:dyDescent="0.3">
      <c r="A20155" s="957"/>
      <c r="B20155"/>
      <c r="C20155"/>
      <c r="D20155"/>
      <c r="E20155"/>
      <c r="F20155"/>
      <c r="G20155"/>
      <c r="H20155"/>
      <c r="I20155"/>
      <c r="J20155"/>
    </row>
    <row r="20156" spans="1:10" x14ac:dyDescent="0.3">
      <c r="A20156" s="957"/>
      <c r="B20156"/>
      <c r="C20156"/>
      <c r="D20156"/>
      <c r="E20156"/>
      <c r="F20156"/>
      <c r="G20156"/>
      <c r="H20156"/>
      <c r="I20156"/>
      <c r="J20156"/>
    </row>
    <row r="20157" spans="1:10" x14ac:dyDescent="0.3">
      <c r="A20157" s="957"/>
      <c r="B20157"/>
      <c r="C20157"/>
      <c r="D20157"/>
      <c r="E20157"/>
      <c r="F20157"/>
      <c r="G20157"/>
      <c r="H20157"/>
      <c r="I20157"/>
      <c r="J20157"/>
    </row>
    <row r="20158" spans="1:10" x14ac:dyDescent="0.3">
      <c r="A20158" s="957"/>
      <c r="B20158"/>
      <c r="C20158"/>
      <c r="D20158"/>
      <c r="E20158"/>
      <c r="F20158"/>
      <c r="G20158"/>
      <c r="H20158"/>
      <c r="I20158"/>
      <c r="J20158"/>
    </row>
    <row r="20159" spans="1:10" x14ac:dyDescent="0.3">
      <c r="A20159" s="957"/>
      <c r="B20159"/>
      <c r="C20159"/>
      <c r="D20159"/>
      <c r="E20159"/>
      <c r="F20159"/>
      <c r="G20159"/>
      <c r="H20159"/>
      <c r="I20159"/>
      <c r="J20159"/>
    </row>
    <row r="20160" spans="1:10" x14ac:dyDescent="0.3">
      <c r="A20160" s="957"/>
      <c r="B20160"/>
      <c r="C20160"/>
      <c r="D20160"/>
      <c r="E20160"/>
      <c r="F20160"/>
      <c r="G20160"/>
      <c r="H20160"/>
      <c r="I20160"/>
      <c r="J20160"/>
    </row>
    <row r="20161" spans="1:10" x14ac:dyDescent="0.3">
      <c r="A20161" s="957"/>
      <c r="B20161"/>
      <c r="C20161"/>
      <c r="D20161"/>
      <c r="E20161"/>
      <c r="F20161"/>
      <c r="G20161"/>
      <c r="H20161"/>
      <c r="I20161"/>
      <c r="J20161"/>
    </row>
    <row r="20162" spans="1:10" x14ac:dyDescent="0.3">
      <c r="A20162" s="957"/>
      <c r="B20162"/>
      <c r="C20162"/>
      <c r="D20162"/>
      <c r="E20162"/>
      <c r="F20162"/>
      <c r="G20162"/>
      <c r="H20162"/>
      <c r="I20162"/>
      <c r="J20162"/>
    </row>
    <row r="20163" spans="1:10" x14ac:dyDescent="0.3">
      <c r="A20163" s="957"/>
      <c r="B20163"/>
      <c r="C20163"/>
      <c r="D20163"/>
      <c r="E20163"/>
      <c r="F20163"/>
      <c r="G20163"/>
      <c r="H20163"/>
      <c r="I20163"/>
      <c r="J20163"/>
    </row>
    <row r="20164" spans="1:10" x14ac:dyDescent="0.3">
      <c r="A20164" s="957"/>
      <c r="B20164"/>
      <c r="C20164"/>
      <c r="D20164"/>
      <c r="E20164"/>
      <c r="F20164"/>
      <c r="G20164"/>
      <c r="H20164"/>
      <c r="I20164"/>
      <c r="J20164"/>
    </row>
    <row r="20165" spans="1:10" x14ac:dyDescent="0.3">
      <c r="A20165" s="957"/>
      <c r="B20165"/>
      <c r="C20165"/>
      <c r="D20165"/>
      <c r="E20165"/>
      <c r="F20165"/>
      <c r="G20165"/>
      <c r="H20165"/>
      <c r="I20165"/>
      <c r="J20165"/>
    </row>
    <row r="20166" spans="1:10" x14ac:dyDescent="0.3">
      <c r="A20166" s="957"/>
      <c r="B20166"/>
      <c r="C20166"/>
      <c r="D20166"/>
      <c r="E20166"/>
      <c r="F20166"/>
      <c r="G20166"/>
      <c r="H20166"/>
      <c r="I20166"/>
      <c r="J20166"/>
    </row>
    <row r="20167" spans="1:10" x14ac:dyDescent="0.3">
      <c r="A20167" s="957"/>
      <c r="B20167"/>
      <c r="C20167"/>
      <c r="D20167"/>
      <c r="E20167"/>
      <c r="F20167"/>
      <c r="G20167"/>
      <c r="H20167"/>
      <c r="I20167"/>
      <c r="J20167"/>
    </row>
    <row r="20168" spans="1:10" x14ac:dyDescent="0.3">
      <c r="A20168" s="957"/>
      <c r="B20168"/>
      <c r="C20168"/>
      <c r="D20168"/>
      <c r="E20168"/>
      <c r="F20168"/>
      <c r="G20168"/>
      <c r="H20168"/>
      <c r="I20168"/>
      <c r="J20168"/>
    </row>
    <row r="20169" spans="1:10" x14ac:dyDescent="0.3">
      <c r="A20169" s="957"/>
      <c r="B20169"/>
      <c r="C20169"/>
      <c r="D20169"/>
      <c r="E20169"/>
      <c r="F20169"/>
      <c r="G20169"/>
      <c r="H20169"/>
      <c r="I20169"/>
      <c r="J20169"/>
    </row>
    <row r="20170" spans="1:10" x14ac:dyDescent="0.3">
      <c r="A20170" s="957"/>
      <c r="B20170"/>
      <c r="C20170"/>
      <c r="D20170"/>
      <c r="E20170"/>
      <c r="F20170"/>
      <c r="G20170"/>
      <c r="H20170"/>
      <c r="I20170"/>
      <c r="J20170"/>
    </row>
    <row r="20171" spans="1:10" x14ac:dyDescent="0.3">
      <c r="A20171" s="957"/>
      <c r="B20171"/>
      <c r="C20171"/>
      <c r="D20171"/>
      <c r="E20171"/>
      <c r="F20171"/>
      <c r="G20171"/>
      <c r="H20171"/>
      <c r="I20171"/>
      <c r="J20171"/>
    </row>
    <row r="20172" spans="1:10" x14ac:dyDescent="0.3">
      <c r="A20172" s="957"/>
      <c r="B20172"/>
      <c r="C20172"/>
      <c r="D20172"/>
      <c r="E20172"/>
      <c r="F20172"/>
      <c r="G20172"/>
      <c r="H20172"/>
      <c r="I20172"/>
      <c r="J20172"/>
    </row>
    <row r="20173" spans="1:10" x14ac:dyDescent="0.3">
      <c r="A20173" s="957"/>
      <c r="B20173"/>
      <c r="C20173"/>
      <c r="D20173"/>
      <c r="E20173"/>
      <c r="F20173"/>
      <c r="G20173"/>
      <c r="H20173"/>
      <c r="I20173"/>
      <c r="J20173"/>
    </row>
    <row r="20174" spans="1:10" x14ac:dyDescent="0.3">
      <c r="A20174" s="957"/>
      <c r="B20174"/>
      <c r="C20174"/>
      <c r="D20174"/>
      <c r="E20174"/>
      <c r="F20174"/>
      <c r="G20174"/>
      <c r="H20174"/>
      <c r="I20174"/>
      <c r="J20174"/>
    </row>
    <row r="20175" spans="1:10" x14ac:dyDescent="0.3">
      <c r="A20175" s="957"/>
      <c r="B20175"/>
      <c r="C20175"/>
      <c r="D20175"/>
      <c r="E20175"/>
      <c r="F20175"/>
      <c r="G20175"/>
      <c r="H20175"/>
      <c r="I20175"/>
      <c r="J20175"/>
    </row>
    <row r="20176" spans="1:10" x14ac:dyDescent="0.3">
      <c r="A20176" s="957"/>
      <c r="B20176"/>
      <c r="C20176"/>
      <c r="D20176"/>
      <c r="E20176"/>
      <c r="F20176"/>
      <c r="G20176"/>
      <c r="H20176"/>
      <c r="I20176"/>
      <c r="J20176"/>
    </row>
    <row r="20177" spans="1:10" x14ac:dyDescent="0.3">
      <c r="A20177" s="957"/>
      <c r="B20177"/>
      <c r="C20177"/>
      <c r="D20177"/>
      <c r="E20177"/>
      <c r="F20177"/>
      <c r="G20177"/>
      <c r="H20177"/>
      <c r="I20177"/>
      <c r="J20177"/>
    </row>
    <row r="20178" spans="1:10" x14ac:dyDescent="0.3">
      <c r="A20178" s="957"/>
      <c r="B20178"/>
      <c r="C20178"/>
      <c r="D20178"/>
      <c r="E20178"/>
      <c r="F20178"/>
      <c r="G20178"/>
      <c r="H20178"/>
      <c r="I20178"/>
      <c r="J20178"/>
    </row>
    <row r="20179" spans="1:10" x14ac:dyDescent="0.3">
      <c r="A20179" s="957"/>
      <c r="B20179"/>
      <c r="C20179"/>
      <c r="D20179"/>
      <c r="E20179"/>
      <c r="F20179"/>
      <c r="G20179"/>
      <c r="H20179"/>
      <c r="I20179"/>
      <c r="J20179"/>
    </row>
    <row r="20180" spans="1:10" x14ac:dyDescent="0.3">
      <c r="A20180" s="957"/>
      <c r="B20180"/>
      <c r="C20180"/>
      <c r="D20180"/>
      <c r="E20180"/>
      <c r="F20180"/>
      <c r="G20180"/>
      <c r="H20180"/>
      <c r="I20180"/>
      <c r="J20180"/>
    </row>
    <row r="20181" spans="1:10" x14ac:dyDescent="0.3">
      <c r="A20181" s="957"/>
      <c r="B20181"/>
      <c r="C20181"/>
      <c r="D20181"/>
      <c r="E20181"/>
      <c r="F20181"/>
      <c r="G20181"/>
      <c r="H20181"/>
      <c r="I20181"/>
      <c r="J20181"/>
    </row>
    <row r="20182" spans="1:10" x14ac:dyDescent="0.3">
      <c r="A20182" s="957"/>
      <c r="B20182"/>
      <c r="C20182"/>
      <c r="D20182"/>
      <c r="E20182"/>
      <c r="F20182"/>
      <c r="G20182"/>
      <c r="H20182"/>
      <c r="I20182"/>
      <c r="J20182"/>
    </row>
    <row r="20183" spans="1:10" x14ac:dyDescent="0.3">
      <c r="A20183" s="957"/>
      <c r="B20183"/>
      <c r="C20183"/>
      <c r="D20183"/>
      <c r="E20183"/>
      <c r="F20183"/>
      <c r="G20183"/>
      <c r="H20183"/>
      <c r="I20183"/>
      <c r="J20183"/>
    </row>
    <row r="20184" spans="1:10" x14ac:dyDescent="0.3">
      <c r="A20184" s="957"/>
      <c r="B20184"/>
      <c r="C20184"/>
      <c r="D20184"/>
      <c r="E20184"/>
      <c r="F20184"/>
      <c r="G20184"/>
      <c r="H20184"/>
      <c r="I20184"/>
      <c r="J20184"/>
    </row>
    <row r="20185" spans="1:10" x14ac:dyDescent="0.3">
      <c r="A20185" s="957"/>
      <c r="B20185"/>
      <c r="C20185"/>
      <c r="D20185"/>
      <c r="E20185"/>
      <c r="F20185"/>
      <c r="G20185"/>
      <c r="H20185"/>
      <c r="I20185"/>
      <c r="J20185"/>
    </row>
    <row r="20186" spans="1:10" x14ac:dyDescent="0.3">
      <c r="A20186" s="957"/>
      <c r="B20186"/>
      <c r="C20186"/>
      <c r="D20186"/>
      <c r="E20186"/>
      <c r="F20186"/>
      <c r="G20186"/>
      <c r="H20186"/>
      <c r="I20186"/>
      <c r="J20186"/>
    </row>
    <row r="20187" spans="1:10" x14ac:dyDescent="0.3">
      <c r="A20187" s="957"/>
      <c r="B20187"/>
      <c r="C20187"/>
      <c r="D20187"/>
      <c r="E20187"/>
      <c r="F20187"/>
      <c r="G20187"/>
      <c r="H20187"/>
      <c r="I20187"/>
      <c r="J20187"/>
    </row>
    <row r="20188" spans="1:10" x14ac:dyDescent="0.3">
      <c r="A20188" s="957"/>
      <c r="B20188"/>
      <c r="C20188"/>
      <c r="D20188"/>
      <c r="E20188"/>
      <c r="F20188"/>
      <c r="G20188"/>
      <c r="H20188"/>
      <c r="I20188"/>
      <c r="J20188"/>
    </row>
    <row r="20189" spans="1:10" x14ac:dyDescent="0.3">
      <c r="A20189" s="957"/>
      <c r="B20189"/>
      <c r="C20189"/>
      <c r="D20189"/>
      <c r="E20189"/>
      <c r="F20189"/>
      <c r="G20189"/>
      <c r="H20189"/>
      <c r="I20189"/>
      <c r="J20189"/>
    </row>
    <row r="20190" spans="1:10" x14ac:dyDescent="0.3">
      <c r="A20190" s="957"/>
      <c r="B20190"/>
      <c r="C20190"/>
      <c r="D20190"/>
      <c r="E20190"/>
      <c r="F20190"/>
      <c r="G20190"/>
      <c r="H20190"/>
      <c r="I20190"/>
      <c r="J20190"/>
    </row>
    <row r="20191" spans="1:10" x14ac:dyDescent="0.3">
      <c r="A20191" s="957"/>
      <c r="B20191"/>
      <c r="C20191"/>
      <c r="D20191"/>
      <c r="E20191"/>
      <c r="F20191"/>
      <c r="G20191"/>
      <c r="H20191"/>
      <c r="I20191"/>
      <c r="J20191"/>
    </row>
    <row r="20192" spans="1:10" x14ac:dyDescent="0.3">
      <c r="A20192" s="957"/>
      <c r="B20192"/>
      <c r="C20192"/>
      <c r="D20192"/>
      <c r="E20192"/>
      <c r="F20192"/>
      <c r="G20192"/>
      <c r="H20192"/>
      <c r="I20192"/>
      <c r="J20192"/>
    </row>
    <row r="20193" spans="1:10" x14ac:dyDescent="0.3">
      <c r="A20193" s="957"/>
      <c r="B20193"/>
      <c r="C20193"/>
      <c r="D20193"/>
      <c r="E20193"/>
      <c r="F20193"/>
      <c r="G20193"/>
      <c r="H20193"/>
      <c r="I20193"/>
      <c r="J20193"/>
    </row>
    <row r="20194" spans="1:10" x14ac:dyDescent="0.3">
      <c r="A20194" s="957"/>
      <c r="B20194"/>
      <c r="C20194"/>
      <c r="D20194"/>
      <c r="E20194"/>
      <c r="F20194"/>
      <c r="G20194"/>
      <c r="H20194"/>
      <c r="I20194"/>
      <c r="J20194"/>
    </row>
    <row r="20195" spans="1:10" x14ac:dyDescent="0.3">
      <c r="A20195" s="957"/>
      <c r="B20195"/>
      <c r="C20195"/>
      <c r="D20195"/>
      <c r="E20195"/>
      <c r="F20195"/>
      <c r="G20195"/>
      <c r="H20195"/>
      <c r="I20195"/>
      <c r="J20195"/>
    </row>
    <row r="20196" spans="1:10" x14ac:dyDescent="0.3">
      <c r="A20196" s="957"/>
      <c r="B20196"/>
      <c r="C20196"/>
      <c r="D20196"/>
      <c r="E20196"/>
      <c r="F20196"/>
      <c r="G20196"/>
      <c r="H20196"/>
      <c r="I20196"/>
      <c r="J20196"/>
    </row>
    <row r="20197" spans="1:10" x14ac:dyDescent="0.3">
      <c r="A20197" s="957"/>
      <c r="B20197"/>
      <c r="C20197"/>
      <c r="D20197"/>
      <c r="E20197"/>
      <c r="F20197"/>
      <c r="G20197"/>
      <c r="H20197"/>
      <c r="I20197"/>
      <c r="J20197"/>
    </row>
    <row r="20198" spans="1:10" x14ac:dyDescent="0.3">
      <c r="A20198" s="957"/>
      <c r="B20198"/>
      <c r="C20198"/>
      <c r="D20198"/>
      <c r="E20198"/>
      <c r="F20198"/>
      <c r="G20198"/>
      <c r="H20198"/>
      <c r="I20198"/>
      <c r="J20198"/>
    </row>
    <row r="20199" spans="1:10" x14ac:dyDescent="0.3">
      <c r="A20199" s="957"/>
      <c r="B20199"/>
      <c r="C20199"/>
      <c r="D20199"/>
      <c r="E20199"/>
      <c r="F20199"/>
      <c r="G20199"/>
      <c r="H20199"/>
      <c r="I20199"/>
      <c r="J20199"/>
    </row>
    <row r="20200" spans="1:10" x14ac:dyDescent="0.3">
      <c r="A20200" s="957"/>
      <c r="B20200"/>
      <c r="C20200"/>
      <c r="D20200"/>
      <c r="E20200"/>
      <c r="F20200"/>
      <c r="G20200"/>
      <c r="H20200"/>
      <c r="I20200"/>
      <c r="J20200"/>
    </row>
    <row r="20201" spans="1:10" x14ac:dyDescent="0.3">
      <c r="A20201" s="957"/>
      <c r="B20201"/>
      <c r="C20201"/>
      <c r="D20201"/>
      <c r="E20201"/>
      <c r="F20201"/>
      <c r="G20201"/>
      <c r="H20201"/>
      <c r="I20201"/>
      <c r="J20201"/>
    </row>
    <row r="20202" spans="1:10" x14ac:dyDescent="0.3">
      <c r="A20202" s="957"/>
      <c r="B20202"/>
      <c r="C20202"/>
      <c r="D20202"/>
      <c r="E20202"/>
      <c r="F20202"/>
      <c r="G20202"/>
      <c r="H20202"/>
      <c r="I20202"/>
      <c r="J20202"/>
    </row>
    <row r="20203" spans="1:10" x14ac:dyDescent="0.3">
      <c r="A20203" s="957"/>
      <c r="B20203"/>
      <c r="C20203"/>
      <c r="D20203"/>
      <c r="E20203"/>
      <c r="F20203"/>
      <c r="G20203"/>
      <c r="H20203"/>
      <c r="I20203"/>
      <c r="J20203"/>
    </row>
    <row r="20204" spans="1:10" x14ac:dyDescent="0.3">
      <c r="A20204" s="957"/>
      <c r="B20204"/>
      <c r="C20204"/>
      <c r="D20204"/>
      <c r="E20204"/>
      <c r="F20204"/>
      <c r="G20204"/>
      <c r="H20204"/>
      <c r="I20204"/>
      <c r="J20204"/>
    </row>
    <row r="20205" spans="1:10" x14ac:dyDescent="0.3">
      <c r="A20205" s="957"/>
      <c r="B20205"/>
      <c r="C20205"/>
      <c r="D20205"/>
      <c r="E20205"/>
      <c r="F20205"/>
      <c r="G20205"/>
      <c r="H20205"/>
      <c r="I20205"/>
      <c r="J20205"/>
    </row>
    <row r="20206" spans="1:10" x14ac:dyDescent="0.3">
      <c r="A20206" s="957"/>
      <c r="B20206"/>
      <c r="C20206"/>
      <c r="D20206"/>
      <c r="E20206"/>
      <c r="F20206"/>
      <c r="G20206"/>
      <c r="H20206"/>
      <c r="I20206"/>
      <c r="J20206"/>
    </row>
    <row r="20207" spans="1:10" x14ac:dyDescent="0.3">
      <c r="A20207" s="957"/>
      <c r="B20207"/>
      <c r="C20207"/>
      <c r="D20207"/>
      <c r="E20207"/>
      <c r="F20207"/>
      <c r="G20207"/>
      <c r="H20207"/>
      <c r="I20207"/>
      <c r="J20207"/>
    </row>
    <row r="20208" spans="1:10" x14ac:dyDescent="0.3">
      <c r="A20208" s="957"/>
      <c r="B20208"/>
      <c r="C20208"/>
      <c r="D20208"/>
      <c r="E20208"/>
      <c r="F20208"/>
      <c r="G20208"/>
      <c r="H20208"/>
      <c r="I20208"/>
      <c r="J20208"/>
    </row>
    <row r="20209" spans="1:10" x14ac:dyDescent="0.3">
      <c r="A20209" s="957"/>
      <c r="B20209"/>
      <c r="C20209"/>
      <c r="D20209"/>
      <c r="E20209"/>
      <c r="F20209"/>
      <c r="G20209"/>
      <c r="H20209"/>
      <c r="I20209"/>
      <c r="J20209"/>
    </row>
    <row r="20210" spans="1:10" x14ac:dyDescent="0.3">
      <c r="A20210" s="957"/>
      <c r="B20210"/>
      <c r="C20210"/>
      <c r="D20210"/>
      <c r="E20210"/>
      <c r="F20210"/>
      <c r="G20210"/>
      <c r="H20210"/>
      <c r="I20210"/>
      <c r="J20210"/>
    </row>
    <row r="20211" spans="1:10" x14ac:dyDescent="0.3">
      <c r="A20211" s="957"/>
      <c r="B20211"/>
      <c r="C20211"/>
      <c r="D20211"/>
      <c r="E20211"/>
      <c r="F20211"/>
      <c r="G20211"/>
      <c r="H20211"/>
      <c r="I20211"/>
      <c r="J20211"/>
    </row>
    <row r="20212" spans="1:10" x14ac:dyDescent="0.3">
      <c r="A20212" s="957"/>
      <c r="B20212"/>
      <c r="C20212"/>
      <c r="D20212"/>
      <c r="E20212"/>
      <c r="F20212"/>
      <c r="G20212"/>
      <c r="H20212"/>
      <c r="I20212"/>
      <c r="J20212"/>
    </row>
    <row r="20213" spans="1:10" x14ac:dyDescent="0.3">
      <c r="A20213" s="957"/>
      <c r="B20213"/>
      <c r="C20213"/>
      <c r="D20213"/>
      <c r="E20213"/>
      <c r="F20213"/>
      <c r="G20213"/>
      <c r="H20213"/>
      <c r="I20213"/>
      <c r="J20213"/>
    </row>
    <row r="20214" spans="1:10" x14ac:dyDescent="0.3">
      <c r="A20214" s="957"/>
      <c r="B20214"/>
      <c r="C20214"/>
      <c r="D20214"/>
      <c r="E20214"/>
      <c r="F20214"/>
      <c r="G20214"/>
      <c r="H20214"/>
      <c r="I20214"/>
      <c r="J20214"/>
    </row>
    <row r="20215" spans="1:10" x14ac:dyDescent="0.3">
      <c r="A20215" s="957"/>
      <c r="B20215"/>
      <c r="C20215"/>
      <c r="D20215"/>
      <c r="E20215"/>
      <c r="F20215"/>
      <c r="G20215"/>
      <c r="H20215"/>
      <c r="I20215"/>
      <c r="J20215"/>
    </row>
    <row r="20216" spans="1:10" x14ac:dyDescent="0.3">
      <c r="A20216" s="957"/>
      <c r="B20216"/>
      <c r="C20216"/>
      <c r="D20216"/>
      <c r="E20216"/>
      <c r="F20216"/>
      <c r="G20216"/>
      <c r="H20216"/>
      <c r="I20216"/>
      <c r="J20216"/>
    </row>
    <row r="20217" spans="1:10" x14ac:dyDescent="0.3">
      <c r="A20217" s="957"/>
      <c r="B20217"/>
      <c r="C20217"/>
      <c r="D20217"/>
      <c r="E20217"/>
      <c r="F20217"/>
      <c r="G20217"/>
      <c r="H20217"/>
      <c r="I20217"/>
      <c r="J20217"/>
    </row>
    <row r="20218" spans="1:10" x14ac:dyDescent="0.3">
      <c r="A20218" s="957"/>
      <c r="B20218"/>
      <c r="C20218"/>
      <c r="D20218"/>
      <c r="E20218"/>
      <c r="F20218"/>
      <c r="G20218"/>
      <c r="H20218"/>
      <c r="I20218"/>
      <c r="J20218"/>
    </row>
    <row r="20219" spans="1:10" x14ac:dyDescent="0.3">
      <c r="A20219" s="957"/>
      <c r="B20219"/>
      <c r="C20219"/>
      <c r="D20219"/>
      <c r="E20219"/>
      <c r="F20219"/>
      <c r="G20219"/>
      <c r="H20219"/>
      <c r="I20219"/>
      <c r="J20219"/>
    </row>
    <row r="20220" spans="1:10" x14ac:dyDescent="0.3">
      <c r="A20220" s="957"/>
      <c r="B20220"/>
      <c r="C20220"/>
      <c r="D20220"/>
      <c r="E20220"/>
      <c r="F20220"/>
      <c r="G20220"/>
      <c r="H20220"/>
      <c r="I20220"/>
      <c r="J20220"/>
    </row>
    <row r="20221" spans="1:10" x14ac:dyDescent="0.3">
      <c r="A20221" s="957"/>
      <c r="B20221"/>
      <c r="C20221"/>
      <c r="D20221"/>
      <c r="E20221"/>
      <c r="F20221"/>
      <c r="G20221"/>
      <c r="H20221"/>
      <c r="I20221"/>
      <c r="J20221"/>
    </row>
    <row r="20222" spans="1:10" x14ac:dyDescent="0.3">
      <c r="A20222" s="957"/>
      <c r="B20222"/>
      <c r="C20222"/>
      <c r="D20222"/>
      <c r="E20222"/>
      <c r="F20222"/>
      <c r="G20222"/>
      <c r="H20222"/>
      <c r="I20222"/>
      <c r="J20222"/>
    </row>
    <row r="20223" spans="1:10" x14ac:dyDescent="0.3">
      <c r="A20223" s="957"/>
      <c r="B20223"/>
      <c r="C20223"/>
      <c r="D20223"/>
      <c r="E20223"/>
      <c r="F20223"/>
      <c r="G20223"/>
      <c r="H20223"/>
      <c r="I20223"/>
      <c r="J20223"/>
    </row>
    <row r="20224" spans="1:10" x14ac:dyDescent="0.3">
      <c r="A20224" s="957"/>
      <c r="B20224"/>
      <c r="C20224"/>
      <c r="D20224"/>
      <c r="E20224"/>
      <c r="F20224"/>
      <c r="G20224"/>
      <c r="H20224"/>
      <c r="I20224"/>
      <c r="J20224"/>
    </row>
    <row r="20225" spans="1:10" x14ac:dyDescent="0.3">
      <c r="A20225" s="957"/>
      <c r="B20225"/>
      <c r="C20225"/>
      <c r="D20225"/>
      <c r="E20225"/>
      <c r="F20225"/>
      <c r="G20225"/>
      <c r="H20225"/>
      <c r="I20225"/>
      <c r="J20225"/>
    </row>
    <row r="20226" spans="1:10" x14ac:dyDescent="0.3">
      <c r="A20226" s="957"/>
      <c r="B20226"/>
      <c r="C20226"/>
      <c r="D20226"/>
      <c r="E20226"/>
      <c r="F20226"/>
      <c r="G20226"/>
      <c r="H20226"/>
      <c r="I20226"/>
      <c r="J20226"/>
    </row>
    <row r="20227" spans="1:10" x14ac:dyDescent="0.3">
      <c r="A20227" s="957"/>
      <c r="B20227"/>
      <c r="C20227"/>
      <c r="D20227"/>
      <c r="E20227"/>
      <c r="F20227"/>
      <c r="G20227"/>
      <c r="H20227"/>
      <c r="I20227"/>
      <c r="J20227"/>
    </row>
    <row r="20228" spans="1:10" x14ac:dyDescent="0.3">
      <c r="A20228" s="957"/>
      <c r="B20228"/>
      <c r="C20228"/>
      <c r="D20228"/>
      <c r="E20228"/>
      <c r="F20228"/>
      <c r="G20228"/>
      <c r="H20228"/>
      <c r="I20228"/>
      <c r="J20228"/>
    </row>
    <row r="20229" spans="1:10" x14ac:dyDescent="0.3">
      <c r="A20229" s="957"/>
      <c r="B20229"/>
      <c r="C20229"/>
      <c r="D20229"/>
      <c r="E20229"/>
      <c r="F20229"/>
      <c r="G20229"/>
      <c r="H20229"/>
      <c r="I20229"/>
      <c r="J20229"/>
    </row>
    <row r="20230" spans="1:10" x14ac:dyDescent="0.3">
      <c r="A20230" s="957"/>
      <c r="B20230"/>
      <c r="C20230"/>
      <c r="D20230"/>
      <c r="E20230"/>
      <c r="F20230"/>
      <c r="G20230"/>
      <c r="H20230"/>
      <c r="I20230"/>
      <c r="J20230"/>
    </row>
    <row r="20231" spans="1:10" x14ac:dyDescent="0.3">
      <c r="A20231" s="957"/>
      <c r="B20231"/>
      <c r="C20231"/>
      <c r="D20231"/>
      <c r="E20231"/>
      <c r="F20231"/>
      <c r="G20231"/>
      <c r="H20231"/>
      <c r="I20231"/>
      <c r="J20231"/>
    </row>
    <row r="20232" spans="1:10" x14ac:dyDescent="0.3">
      <c r="A20232" s="957"/>
      <c r="B20232"/>
      <c r="C20232"/>
      <c r="D20232"/>
      <c r="E20232"/>
      <c r="F20232"/>
      <c r="G20232"/>
      <c r="H20232"/>
      <c r="I20232"/>
      <c r="J20232"/>
    </row>
    <row r="20233" spans="1:10" x14ac:dyDescent="0.3">
      <c r="A20233" s="957"/>
      <c r="B20233"/>
      <c r="C20233"/>
      <c r="D20233"/>
      <c r="E20233"/>
      <c r="F20233"/>
      <c r="G20233"/>
      <c r="H20233"/>
      <c r="I20233"/>
      <c r="J20233"/>
    </row>
    <row r="20234" spans="1:10" x14ac:dyDescent="0.3">
      <c r="A20234" s="957"/>
      <c r="B20234"/>
      <c r="C20234"/>
      <c r="D20234"/>
      <c r="E20234"/>
      <c r="F20234"/>
      <c r="G20234"/>
      <c r="H20234"/>
      <c r="I20234"/>
      <c r="J20234"/>
    </row>
    <row r="20235" spans="1:10" x14ac:dyDescent="0.3">
      <c r="A20235" s="957"/>
      <c r="B20235"/>
      <c r="C20235"/>
      <c r="D20235"/>
      <c r="E20235"/>
      <c r="F20235"/>
      <c r="G20235"/>
      <c r="H20235"/>
      <c r="I20235"/>
      <c r="J20235"/>
    </row>
    <row r="20236" spans="1:10" x14ac:dyDescent="0.3">
      <c r="A20236" s="957"/>
      <c r="B20236"/>
      <c r="C20236"/>
      <c r="D20236"/>
      <c r="E20236"/>
      <c r="F20236"/>
      <c r="G20236"/>
      <c r="H20236"/>
      <c r="I20236"/>
      <c r="J20236"/>
    </row>
    <row r="20237" spans="1:10" x14ac:dyDescent="0.3">
      <c r="A20237" s="957"/>
      <c r="B20237"/>
      <c r="C20237"/>
      <c r="D20237"/>
      <c r="E20237"/>
      <c r="F20237"/>
      <c r="G20237"/>
      <c r="H20237"/>
      <c r="I20237"/>
      <c r="J20237"/>
    </row>
    <row r="20238" spans="1:10" x14ac:dyDescent="0.3">
      <c r="A20238" s="957"/>
      <c r="B20238"/>
      <c r="C20238"/>
      <c r="D20238"/>
      <c r="E20238"/>
      <c r="F20238"/>
      <c r="G20238"/>
      <c r="H20238"/>
      <c r="I20238"/>
      <c r="J20238"/>
    </row>
    <row r="20239" spans="1:10" x14ac:dyDescent="0.3">
      <c r="A20239" s="957"/>
      <c r="B20239"/>
      <c r="C20239"/>
      <c r="D20239"/>
      <c r="E20239"/>
      <c r="F20239"/>
      <c r="G20239"/>
      <c r="H20239"/>
      <c r="I20239"/>
      <c r="J20239"/>
    </row>
    <row r="20240" spans="1:10" x14ac:dyDescent="0.3">
      <c r="A20240" s="957"/>
      <c r="B20240"/>
      <c r="C20240"/>
      <c r="D20240"/>
      <c r="E20240"/>
      <c r="F20240"/>
      <c r="G20240"/>
      <c r="H20240"/>
      <c r="I20240"/>
      <c r="J20240"/>
    </row>
    <row r="20241" spans="1:10" x14ac:dyDescent="0.3">
      <c r="A20241" s="957"/>
      <c r="B20241"/>
      <c r="C20241"/>
      <c r="D20241"/>
      <c r="E20241"/>
      <c r="F20241"/>
      <c r="G20241"/>
      <c r="H20241"/>
      <c r="I20241"/>
      <c r="J20241"/>
    </row>
    <row r="20242" spans="1:10" x14ac:dyDescent="0.3">
      <c r="A20242" s="957"/>
      <c r="B20242"/>
      <c r="C20242"/>
      <c r="D20242"/>
      <c r="E20242"/>
      <c r="F20242"/>
      <c r="G20242"/>
      <c r="H20242"/>
      <c r="I20242"/>
      <c r="J20242"/>
    </row>
    <row r="20243" spans="1:10" x14ac:dyDescent="0.3">
      <c r="A20243" s="957"/>
      <c r="B20243"/>
      <c r="C20243"/>
      <c r="D20243"/>
      <c r="E20243"/>
      <c r="F20243"/>
      <c r="G20243"/>
      <c r="H20243"/>
      <c r="I20243"/>
      <c r="J20243"/>
    </row>
    <row r="20244" spans="1:10" x14ac:dyDescent="0.3">
      <c r="A20244" s="957"/>
      <c r="B20244"/>
      <c r="C20244"/>
      <c r="D20244"/>
      <c r="E20244"/>
      <c r="F20244"/>
      <c r="G20244"/>
      <c r="H20244"/>
      <c r="I20244"/>
      <c r="J20244"/>
    </row>
    <row r="20245" spans="1:10" x14ac:dyDescent="0.3">
      <c r="A20245" s="957"/>
      <c r="B20245"/>
      <c r="C20245"/>
      <c r="D20245"/>
      <c r="E20245"/>
      <c r="F20245"/>
      <c r="G20245"/>
      <c r="H20245"/>
      <c r="I20245"/>
      <c r="J20245"/>
    </row>
    <row r="20246" spans="1:10" x14ac:dyDescent="0.3">
      <c r="A20246" s="957"/>
      <c r="B20246"/>
      <c r="C20246"/>
      <c r="D20246"/>
      <c r="E20246"/>
      <c r="F20246"/>
      <c r="G20246"/>
      <c r="H20246"/>
      <c r="I20246"/>
      <c r="J20246"/>
    </row>
    <row r="20247" spans="1:10" x14ac:dyDescent="0.3">
      <c r="A20247" s="957"/>
      <c r="B20247"/>
      <c r="C20247"/>
      <c r="D20247"/>
      <c r="E20247"/>
      <c r="F20247"/>
      <c r="G20247"/>
      <c r="H20247"/>
      <c r="I20247"/>
      <c r="J20247"/>
    </row>
    <row r="20248" spans="1:10" x14ac:dyDescent="0.3">
      <c r="A20248" s="957"/>
      <c r="B20248"/>
      <c r="C20248"/>
      <c r="D20248"/>
      <c r="E20248"/>
      <c r="F20248"/>
      <c r="G20248"/>
      <c r="H20248"/>
      <c r="I20248"/>
      <c r="J20248"/>
    </row>
    <row r="20249" spans="1:10" x14ac:dyDescent="0.3">
      <c r="A20249" s="957"/>
      <c r="B20249"/>
      <c r="C20249"/>
      <c r="D20249"/>
      <c r="E20249"/>
      <c r="F20249"/>
      <c r="G20249"/>
      <c r="H20249"/>
      <c r="I20249"/>
      <c r="J20249"/>
    </row>
    <row r="20250" spans="1:10" x14ac:dyDescent="0.3">
      <c r="A20250" s="957"/>
      <c r="B20250"/>
      <c r="C20250"/>
      <c r="D20250"/>
      <c r="E20250"/>
      <c r="F20250"/>
      <c r="G20250"/>
      <c r="H20250"/>
      <c r="I20250"/>
      <c r="J20250"/>
    </row>
    <row r="20251" spans="1:10" x14ac:dyDescent="0.3">
      <c r="A20251" s="957"/>
      <c r="B20251"/>
      <c r="C20251"/>
      <c r="D20251"/>
      <c r="E20251"/>
      <c r="F20251"/>
      <c r="G20251"/>
      <c r="H20251"/>
      <c r="I20251"/>
      <c r="J20251"/>
    </row>
    <row r="20252" spans="1:10" x14ac:dyDescent="0.3">
      <c r="A20252" s="957"/>
      <c r="B20252"/>
      <c r="C20252"/>
      <c r="D20252"/>
      <c r="E20252"/>
      <c r="F20252"/>
      <c r="G20252"/>
      <c r="H20252"/>
      <c r="I20252"/>
      <c r="J20252"/>
    </row>
    <row r="20253" spans="1:10" x14ac:dyDescent="0.3">
      <c r="A20253" s="957"/>
      <c r="B20253"/>
      <c r="C20253"/>
      <c r="D20253"/>
      <c r="E20253"/>
      <c r="F20253"/>
      <c r="G20253"/>
      <c r="H20253"/>
      <c r="I20253"/>
      <c r="J20253"/>
    </row>
    <row r="20254" spans="1:10" x14ac:dyDescent="0.3">
      <c r="A20254" s="957"/>
      <c r="B20254"/>
      <c r="C20254"/>
      <c r="D20254"/>
      <c r="E20254"/>
      <c r="F20254"/>
      <c r="G20254"/>
      <c r="H20254"/>
      <c r="I20254"/>
      <c r="J20254"/>
    </row>
    <row r="20255" spans="1:10" x14ac:dyDescent="0.3">
      <c r="A20255" s="957"/>
      <c r="B20255"/>
      <c r="C20255"/>
      <c r="D20255"/>
      <c r="E20255"/>
      <c r="F20255"/>
      <c r="G20255"/>
      <c r="H20255"/>
      <c r="I20255"/>
      <c r="J20255"/>
    </row>
    <row r="20256" spans="1:10" x14ac:dyDescent="0.3">
      <c r="A20256" s="957"/>
      <c r="B20256"/>
      <c r="C20256"/>
      <c r="D20256"/>
      <c r="E20256"/>
      <c r="F20256"/>
      <c r="G20256"/>
      <c r="H20256"/>
      <c r="I20256"/>
      <c r="J20256"/>
    </row>
    <row r="20257" spans="1:10" x14ac:dyDescent="0.3">
      <c r="A20257" s="957"/>
      <c r="B20257"/>
      <c r="C20257"/>
      <c r="D20257"/>
      <c r="E20257"/>
      <c r="F20257"/>
      <c r="G20257"/>
      <c r="H20257"/>
      <c r="I20257"/>
      <c r="J20257"/>
    </row>
    <row r="20258" spans="1:10" x14ac:dyDescent="0.3">
      <c r="A20258" s="957"/>
      <c r="B20258"/>
      <c r="C20258"/>
      <c r="D20258"/>
      <c r="E20258"/>
      <c r="F20258"/>
      <c r="G20258"/>
      <c r="H20258"/>
      <c r="I20258"/>
      <c r="J20258"/>
    </row>
    <row r="20259" spans="1:10" x14ac:dyDescent="0.3">
      <c r="A20259" s="957"/>
      <c r="B20259"/>
      <c r="C20259"/>
      <c r="D20259"/>
      <c r="E20259"/>
      <c r="F20259"/>
      <c r="G20259"/>
      <c r="H20259"/>
      <c r="I20259"/>
      <c r="J20259"/>
    </row>
    <row r="20260" spans="1:10" x14ac:dyDescent="0.3">
      <c r="A20260" s="957"/>
      <c r="B20260"/>
      <c r="C20260"/>
      <c r="D20260"/>
      <c r="E20260"/>
      <c r="F20260"/>
      <c r="G20260"/>
      <c r="H20260"/>
      <c r="I20260"/>
      <c r="J20260"/>
    </row>
    <row r="20261" spans="1:10" x14ac:dyDescent="0.3">
      <c r="A20261" s="957"/>
      <c r="B20261"/>
      <c r="C20261"/>
      <c r="D20261"/>
      <c r="E20261"/>
      <c r="F20261"/>
      <c r="G20261"/>
      <c r="H20261"/>
      <c r="I20261"/>
      <c r="J20261"/>
    </row>
    <row r="20262" spans="1:10" x14ac:dyDescent="0.3">
      <c r="A20262" s="957"/>
      <c r="B20262"/>
      <c r="C20262"/>
      <c r="D20262"/>
      <c r="E20262"/>
      <c r="F20262"/>
      <c r="G20262"/>
      <c r="H20262"/>
      <c r="I20262"/>
      <c r="J20262"/>
    </row>
    <row r="20263" spans="1:10" x14ac:dyDescent="0.3">
      <c r="A20263" s="957"/>
      <c r="B20263"/>
      <c r="C20263"/>
      <c r="D20263"/>
      <c r="E20263"/>
      <c r="F20263"/>
      <c r="G20263"/>
      <c r="H20263"/>
      <c r="I20263"/>
      <c r="J20263"/>
    </row>
    <row r="20264" spans="1:10" x14ac:dyDescent="0.3">
      <c r="A20264" s="957"/>
      <c r="B20264"/>
      <c r="C20264"/>
      <c r="D20264"/>
      <c r="E20264"/>
      <c r="F20264"/>
      <c r="G20264"/>
      <c r="H20264"/>
      <c r="I20264"/>
      <c r="J20264"/>
    </row>
    <row r="20265" spans="1:10" x14ac:dyDescent="0.3">
      <c r="A20265" s="957"/>
      <c r="B20265"/>
      <c r="C20265"/>
      <c r="D20265"/>
      <c r="E20265"/>
      <c r="F20265"/>
      <c r="G20265"/>
      <c r="H20265"/>
      <c r="I20265"/>
      <c r="J20265"/>
    </row>
    <row r="20266" spans="1:10" x14ac:dyDescent="0.3">
      <c r="A20266" s="957"/>
      <c r="B20266"/>
      <c r="C20266"/>
      <c r="D20266"/>
      <c r="E20266"/>
      <c r="F20266"/>
      <c r="G20266"/>
      <c r="H20266"/>
      <c r="I20266"/>
      <c r="J20266"/>
    </row>
    <row r="20267" spans="1:10" x14ac:dyDescent="0.3">
      <c r="A20267" s="957"/>
      <c r="B20267"/>
      <c r="C20267"/>
      <c r="D20267"/>
      <c r="E20267"/>
      <c r="F20267"/>
      <c r="G20267"/>
      <c r="H20267"/>
      <c r="I20267"/>
      <c r="J20267"/>
    </row>
    <row r="20268" spans="1:10" x14ac:dyDescent="0.3">
      <c r="A20268" s="957"/>
      <c r="B20268"/>
      <c r="C20268"/>
      <c r="D20268"/>
      <c r="E20268"/>
      <c r="F20268"/>
      <c r="G20268"/>
      <c r="H20268"/>
      <c r="I20268"/>
      <c r="J20268"/>
    </row>
    <row r="20269" spans="1:10" x14ac:dyDescent="0.3">
      <c r="A20269" s="957"/>
      <c r="B20269"/>
      <c r="C20269"/>
      <c r="D20269"/>
      <c r="E20269"/>
      <c r="F20269"/>
      <c r="G20269"/>
      <c r="H20269"/>
      <c r="I20269"/>
      <c r="J20269"/>
    </row>
    <row r="20270" spans="1:10" x14ac:dyDescent="0.3">
      <c r="A20270" s="957"/>
      <c r="B20270"/>
      <c r="C20270"/>
      <c r="D20270"/>
      <c r="E20270"/>
      <c r="F20270"/>
      <c r="G20270"/>
      <c r="H20270"/>
      <c r="I20270"/>
      <c r="J20270"/>
    </row>
    <row r="20271" spans="1:10" x14ac:dyDescent="0.3">
      <c r="A20271" s="957"/>
      <c r="B20271"/>
      <c r="C20271"/>
      <c r="D20271"/>
      <c r="E20271"/>
      <c r="F20271"/>
      <c r="G20271"/>
      <c r="H20271"/>
      <c r="I20271"/>
      <c r="J20271"/>
    </row>
    <row r="20272" spans="1:10" x14ac:dyDescent="0.3">
      <c r="A20272" s="957"/>
      <c r="B20272"/>
      <c r="C20272"/>
      <c r="D20272"/>
      <c r="E20272"/>
      <c r="F20272"/>
      <c r="G20272"/>
      <c r="H20272"/>
      <c r="I20272"/>
      <c r="J20272"/>
    </row>
    <row r="20273" spans="1:10" x14ac:dyDescent="0.3">
      <c r="A20273" s="957"/>
      <c r="B20273"/>
      <c r="C20273"/>
      <c r="D20273"/>
      <c r="E20273"/>
      <c r="F20273"/>
      <c r="G20273"/>
      <c r="H20273"/>
      <c r="I20273"/>
      <c r="J20273"/>
    </row>
    <row r="20274" spans="1:10" x14ac:dyDescent="0.3">
      <c r="A20274" s="957"/>
      <c r="B20274"/>
      <c r="C20274"/>
      <c r="D20274"/>
      <c r="E20274"/>
      <c r="F20274"/>
      <c r="G20274"/>
      <c r="H20274"/>
      <c r="I20274"/>
      <c r="J20274"/>
    </row>
    <row r="20275" spans="1:10" x14ac:dyDescent="0.3">
      <c r="A20275" s="957"/>
      <c r="B20275"/>
      <c r="C20275"/>
      <c r="D20275"/>
      <c r="E20275"/>
      <c r="F20275"/>
      <c r="G20275"/>
      <c r="H20275"/>
      <c r="I20275"/>
      <c r="J20275"/>
    </row>
    <row r="20276" spans="1:10" x14ac:dyDescent="0.3">
      <c r="A20276" s="957"/>
      <c r="B20276"/>
      <c r="C20276"/>
      <c r="D20276"/>
      <c r="E20276"/>
      <c r="F20276"/>
      <c r="G20276"/>
      <c r="H20276"/>
      <c r="I20276"/>
      <c r="J20276"/>
    </row>
    <row r="20277" spans="1:10" x14ac:dyDescent="0.3">
      <c r="A20277" s="957"/>
      <c r="B20277"/>
      <c r="C20277"/>
      <c r="D20277"/>
      <c r="E20277"/>
      <c r="F20277"/>
      <c r="G20277"/>
      <c r="H20277"/>
      <c r="I20277"/>
      <c r="J20277"/>
    </row>
    <row r="20278" spans="1:10" x14ac:dyDescent="0.3">
      <c r="A20278" s="957"/>
      <c r="B20278"/>
      <c r="C20278"/>
      <c r="D20278"/>
      <c r="E20278"/>
      <c r="F20278"/>
      <c r="G20278"/>
      <c r="H20278"/>
      <c r="I20278"/>
      <c r="J20278"/>
    </row>
    <row r="20279" spans="1:10" x14ac:dyDescent="0.3">
      <c r="A20279" s="957"/>
      <c r="B20279"/>
      <c r="C20279"/>
      <c r="D20279"/>
      <c r="E20279"/>
      <c r="F20279"/>
      <c r="G20279"/>
      <c r="H20279"/>
      <c r="I20279"/>
      <c r="J20279"/>
    </row>
    <row r="20280" spans="1:10" x14ac:dyDescent="0.3">
      <c r="A20280" s="957"/>
      <c r="B20280"/>
      <c r="C20280"/>
      <c r="D20280"/>
      <c r="E20280"/>
      <c r="F20280"/>
      <c r="G20280"/>
      <c r="H20280"/>
      <c r="I20280"/>
      <c r="J20280"/>
    </row>
    <row r="20281" spans="1:10" x14ac:dyDescent="0.3">
      <c r="A20281" s="957"/>
      <c r="B20281"/>
      <c r="C20281"/>
      <c r="D20281"/>
      <c r="E20281"/>
      <c r="F20281"/>
      <c r="G20281"/>
      <c r="H20281"/>
      <c r="I20281"/>
      <c r="J20281"/>
    </row>
    <row r="20282" spans="1:10" x14ac:dyDescent="0.3">
      <c r="A20282" s="957"/>
      <c r="B20282"/>
      <c r="C20282"/>
      <c r="D20282"/>
      <c r="E20282"/>
      <c r="F20282"/>
      <c r="G20282"/>
      <c r="H20282"/>
      <c r="I20282"/>
      <c r="J20282"/>
    </row>
    <row r="20283" spans="1:10" x14ac:dyDescent="0.3">
      <c r="A20283" s="957"/>
      <c r="B20283"/>
      <c r="C20283"/>
      <c r="D20283"/>
      <c r="E20283"/>
      <c r="F20283"/>
      <c r="G20283"/>
      <c r="H20283"/>
      <c r="I20283"/>
      <c r="J20283"/>
    </row>
    <row r="20284" spans="1:10" x14ac:dyDescent="0.3">
      <c r="A20284" s="957"/>
      <c r="B20284"/>
      <c r="C20284"/>
      <c r="D20284"/>
      <c r="E20284"/>
      <c r="F20284"/>
      <c r="G20284"/>
      <c r="H20284"/>
      <c r="I20284"/>
      <c r="J20284"/>
    </row>
    <row r="20285" spans="1:10" x14ac:dyDescent="0.3">
      <c r="A20285" s="957"/>
      <c r="B20285"/>
      <c r="C20285"/>
      <c r="D20285"/>
      <c r="E20285"/>
      <c r="F20285"/>
      <c r="G20285"/>
      <c r="H20285"/>
      <c r="I20285"/>
      <c r="J20285"/>
    </row>
    <row r="20286" spans="1:10" x14ac:dyDescent="0.3">
      <c r="A20286" s="957"/>
      <c r="B20286"/>
      <c r="C20286"/>
      <c r="D20286"/>
      <c r="E20286"/>
      <c r="F20286"/>
      <c r="G20286"/>
      <c r="H20286"/>
      <c r="I20286"/>
      <c r="J20286"/>
    </row>
    <row r="20287" spans="1:10" x14ac:dyDescent="0.3">
      <c r="A20287" s="957"/>
      <c r="B20287"/>
      <c r="C20287"/>
      <c r="D20287"/>
      <c r="E20287"/>
      <c r="F20287"/>
      <c r="G20287"/>
      <c r="H20287"/>
      <c r="I20287"/>
      <c r="J20287"/>
    </row>
    <row r="20288" spans="1:10" x14ac:dyDescent="0.3">
      <c r="A20288" s="957"/>
      <c r="B20288"/>
      <c r="C20288"/>
      <c r="D20288"/>
      <c r="E20288"/>
      <c r="F20288"/>
      <c r="G20288"/>
      <c r="H20288"/>
      <c r="I20288"/>
      <c r="J20288"/>
    </row>
    <row r="20289" spans="1:10" x14ac:dyDescent="0.3">
      <c r="A20289" s="957"/>
      <c r="B20289"/>
      <c r="C20289"/>
      <c r="D20289"/>
      <c r="E20289"/>
      <c r="F20289"/>
      <c r="G20289"/>
      <c r="H20289"/>
      <c r="I20289"/>
      <c r="J20289"/>
    </row>
    <row r="20290" spans="1:10" x14ac:dyDescent="0.3">
      <c r="A20290" s="957"/>
      <c r="B20290"/>
      <c r="C20290"/>
      <c r="D20290"/>
      <c r="E20290"/>
      <c r="F20290"/>
      <c r="G20290"/>
      <c r="H20290"/>
      <c r="I20290"/>
      <c r="J20290"/>
    </row>
    <row r="20291" spans="1:10" x14ac:dyDescent="0.3">
      <c r="A20291" s="957"/>
      <c r="B20291"/>
      <c r="C20291"/>
      <c r="D20291"/>
      <c r="E20291"/>
      <c r="F20291"/>
      <c r="G20291"/>
      <c r="H20291"/>
      <c r="I20291"/>
      <c r="J20291"/>
    </row>
    <row r="20292" spans="1:10" x14ac:dyDescent="0.3">
      <c r="A20292" s="957"/>
      <c r="B20292"/>
      <c r="C20292"/>
      <c r="D20292"/>
      <c r="E20292"/>
      <c r="F20292"/>
      <c r="G20292"/>
      <c r="H20292"/>
      <c r="I20292"/>
      <c r="J20292"/>
    </row>
    <row r="20293" spans="1:10" x14ac:dyDescent="0.3">
      <c r="A20293" s="957"/>
      <c r="B20293"/>
      <c r="C20293"/>
      <c r="D20293"/>
      <c r="E20293"/>
      <c r="F20293"/>
      <c r="G20293"/>
      <c r="H20293"/>
      <c r="I20293"/>
      <c r="J20293"/>
    </row>
    <row r="20294" spans="1:10" x14ac:dyDescent="0.3">
      <c r="A20294" s="957"/>
      <c r="B20294"/>
      <c r="C20294"/>
      <c r="D20294"/>
      <c r="E20294"/>
      <c r="F20294"/>
      <c r="G20294"/>
      <c r="H20294"/>
      <c r="I20294"/>
      <c r="J20294"/>
    </row>
    <row r="20295" spans="1:10" x14ac:dyDescent="0.3">
      <c r="A20295" s="957"/>
      <c r="B20295"/>
      <c r="C20295"/>
      <c r="D20295"/>
      <c r="E20295"/>
      <c r="F20295"/>
      <c r="G20295"/>
      <c r="H20295"/>
      <c r="I20295"/>
      <c r="J20295"/>
    </row>
    <row r="20296" spans="1:10" x14ac:dyDescent="0.3">
      <c r="A20296" s="957"/>
      <c r="B20296"/>
      <c r="C20296"/>
      <c r="D20296"/>
      <c r="E20296"/>
      <c r="F20296"/>
      <c r="G20296"/>
      <c r="H20296"/>
      <c r="I20296"/>
      <c r="J20296"/>
    </row>
    <row r="20297" spans="1:10" x14ac:dyDescent="0.3">
      <c r="A20297" s="957"/>
      <c r="B20297"/>
      <c r="C20297"/>
      <c r="D20297"/>
      <c r="E20297"/>
      <c r="F20297"/>
      <c r="G20297"/>
      <c r="H20297"/>
      <c r="I20297"/>
      <c r="J20297"/>
    </row>
    <row r="20298" spans="1:10" x14ac:dyDescent="0.3">
      <c r="A20298" s="957"/>
      <c r="B20298"/>
      <c r="C20298"/>
      <c r="D20298"/>
      <c r="E20298"/>
      <c r="F20298"/>
      <c r="G20298"/>
      <c r="H20298"/>
      <c r="I20298"/>
      <c r="J20298"/>
    </row>
    <row r="20299" spans="1:10" x14ac:dyDescent="0.3">
      <c r="A20299" s="957"/>
      <c r="B20299"/>
      <c r="C20299"/>
      <c r="D20299"/>
      <c r="E20299"/>
      <c r="F20299"/>
      <c r="G20299"/>
      <c r="H20299"/>
      <c r="I20299"/>
      <c r="J20299"/>
    </row>
    <row r="20300" spans="1:10" x14ac:dyDescent="0.3">
      <c r="A20300" s="957"/>
      <c r="B20300"/>
      <c r="C20300"/>
      <c r="D20300"/>
      <c r="E20300"/>
      <c r="F20300"/>
      <c r="G20300"/>
      <c r="H20300"/>
      <c r="I20300"/>
      <c r="J20300"/>
    </row>
    <row r="20301" spans="1:10" x14ac:dyDescent="0.3">
      <c r="A20301" s="957"/>
      <c r="B20301"/>
      <c r="C20301"/>
      <c r="D20301"/>
      <c r="E20301"/>
      <c r="F20301"/>
      <c r="G20301"/>
      <c r="H20301"/>
      <c r="I20301"/>
      <c r="J20301"/>
    </row>
    <row r="20302" spans="1:10" x14ac:dyDescent="0.3">
      <c r="A20302" s="957"/>
      <c r="B20302"/>
      <c r="C20302"/>
      <c r="D20302"/>
      <c r="E20302"/>
      <c r="F20302"/>
      <c r="G20302"/>
      <c r="H20302"/>
      <c r="I20302"/>
      <c r="J20302"/>
    </row>
    <row r="20303" spans="1:10" x14ac:dyDescent="0.3">
      <c r="A20303" s="957"/>
      <c r="B20303"/>
      <c r="C20303"/>
      <c r="D20303"/>
      <c r="E20303"/>
      <c r="F20303"/>
      <c r="G20303"/>
      <c r="H20303"/>
      <c r="I20303"/>
      <c r="J20303"/>
    </row>
    <row r="20304" spans="1:10" x14ac:dyDescent="0.3">
      <c r="A20304" s="957"/>
      <c r="B20304"/>
      <c r="C20304"/>
      <c r="D20304"/>
      <c r="E20304"/>
      <c r="F20304"/>
      <c r="G20304"/>
      <c r="H20304"/>
      <c r="I20304"/>
      <c r="J20304"/>
    </row>
    <row r="20305" spans="1:10" x14ac:dyDescent="0.3">
      <c r="A20305" s="957"/>
      <c r="B20305"/>
      <c r="C20305"/>
      <c r="D20305"/>
      <c r="E20305"/>
      <c r="F20305"/>
      <c r="G20305"/>
      <c r="H20305"/>
      <c r="I20305"/>
      <c r="J20305"/>
    </row>
    <row r="20306" spans="1:10" x14ac:dyDescent="0.3">
      <c r="A20306" s="957"/>
      <c r="B20306"/>
      <c r="C20306"/>
      <c r="D20306"/>
      <c r="E20306"/>
      <c r="F20306"/>
      <c r="G20306"/>
      <c r="H20306"/>
      <c r="I20306"/>
      <c r="J20306"/>
    </row>
    <row r="20307" spans="1:10" x14ac:dyDescent="0.3">
      <c r="A20307" s="957"/>
      <c r="B20307"/>
      <c r="C20307"/>
      <c r="D20307"/>
      <c r="E20307"/>
      <c r="F20307"/>
      <c r="G20307"/>
      <c r="H20307"/>
      <c r="I20307"/>
      <c r="J20307"/>
    </row>
    <row r="20308" spans="1:10" x14ac:dyDescent="0.3">
      <c r="A20308" s="957"/>
      <c r="B20308"/>
      <c r="C20308"/>
      <c r="D20308"/>
      <c r="E20308"/>
      <c r="F20308"/>
      <c r="G20308"/>
      <c r="H20308"/>
      <c r="I20308"/>
      <c r="J20308"/>
    </row>
    <row r="20309" spans="1:10" x14ac:dyDescent="0.3">
      <c r="A20309" s="957"/>
      <c r="B20309"/>
      <c r="C20309"/>
      <c r="D20309"/>
      <c r="E20309"/>
      <c r="F20309"/>
      <c r="G20309"/>
      <c r="H20309"/>
      <c r="I20309"/>
      <c r="J20309"/>
    </row>
    <row r="20310" spans="1:10" x14ac:dyDescent="0.3">
      <c r="A20310" s="957"/>
      <c r="B20310"/>
      <c r="C20310"/>
      <c r="D20310"/>
      <c r="E20310"/>
      <c r="F20310"/>
      <c r="G20310"/>
      <c r="H20310"/>
      <c r="I20310"/>
      <c r="J20310"/>
    </row>
    <row r="20311" spans="1:10" x14ac:dyDescent="0.3">
      <c r="A20311" s="957"/>
      <c r="B20311"/>
      <c r="C20311"/>
      <c r="D20311"/>
      <c r="E20311"/>
      <c r="F20311"/>
      <c r="G20311"/>
      <c r="H20311"/>
      <c r="I20311"/>
      <c r="J20311"/>
    </row>
    <row r="20312" spans="1:10" x14ac:dyDescent="0.3">
      <c r="A20312" s="957"/>
      <c r="B20312"/>
      <c r="C20312"/>
      <c r="D20312"/>
      <c r="E20312"/>
      <c r="F20312"/>
      <c r="G20312"/>
      <c r="H20312"/>
      <c r="I20312"/>
      <c r="J20312"/>
    </row>
    <row r="20313" spans="1:10" x14ac:dyDescent="0.3">
      <c r="A20313" s="957"/>
      <c r="B20313"/>
      <c r="C20313"/>
      <c r="D20313"/>
      <c r="E20313"/>
      <c r="F20313"/>
      <c r="G20313"/>
      <c r="H20313"/>
      <c r="I20313"/>
      <c r="J20313"/>
    </row>
    <row r="20314" spans="1:10" x14ac:dyDescent="0.3">
      <c r="A20314" s="957"/>
      <c r="B20314"/>
      <c r="C20314"/>
      <c r="D20314"/>
      <c r="E20314"/>
      <c r="F20314"/>
      <c r="G20314"/>
      <c r="H20314"/>
      <c r="I20314"/>
      <c r="J20314"/>
    </row>
    <row r="20315" spans="1:10" x14ac:dyDescent="0.3">
      <c r="A20315" s="957"/>
      <c r="B20315"/>
      <c r="C20315"/>
      <c r="D20315"/>
      <c r="E20315"/>
      <c r="F20315"/>
      <c r="G20315"/>
      <c r="H20315"/>
      <c r="I20315"/>
      <c r="J20315"/>
    </row>
    <row r="20316" spans="1:10" x14ac:dyDescent="0.3">
      <c r="A20316" s="957"/>
      <c r="B20316"/>
      <c r="C20316"/>
      <c r="D20316"/>
      <c r="E20316"/>
      <c r="F20316"/>
      <c r="G20316"/>
      <c r="H20316"/>
      <c r="I20316"/>
      <c r="J20316"/>
    </row>
    <row r="20317" spans="1:10" x14ac:dyDescent="0.3">
      <c r="A20317" s="957"/>
      <c r="B20317"/>
      <c r="C20317"/>
      <c r="D20317"/>
      <c r="E20317"/>
      <c r="F20317"/>
      <c r="G20317"/>
      <c r="H20317"/>
      <c r="I20317"/>
      <c r="J20317"/>
    </row>
    <row r="20318" spans="1:10" x14ac:dyDescent="0.3">
      <c r="A20318" s="957"/>
      <c r="B20318"/>
      <c r="C20318"/>
      <c r="D20318"/>
      <c r="E20318"/>
      <c r="F20318"/>
      <c r="G20318"/>
      <c r="H20318"/>
      <c r="I20318"/>
      <c r="J20318"/>
    </row>
    <row r="20319" spans="1:10" x14ac:dyDescent="0.3">
      <c r="A20319" s="957"/>
      <c r="B20319"/>
      <c r="C20319"/>
      <c r="D20319"/>
      <c r="E20319"/>
      <c r="F20319"/>
      <c r="G20319"/>
      <c r="H20319"/>
      <c r="I20319"/>
      <c r="J20319"/>
    </row>
    <row r="20320" spans="1:10" x14ac:dyDescent="0.3">
      <c r="A20320" s="957"/>
      <c r="B20320"/>
      <c r="C20320"/>
      <c r="D20320"/>
      <c r="E20320"/>
      <c r="F20320"/>
      <c r="G20320"/>
      <c r="H20320"/>
      <c r="I20320"/>
      <c r="J20320"/>
    </row>
    <row r="20321" spans="1:10" x14ac:dyDescent="0.3">
      <c r="A20321" s="957"/>
      <c r="B20321"/>
      <c r="C20321"/>
      <c r="D20321"/>
      <c r="E20321"/>
      <c r="F20321"/>
      <c r="G20321"/>
      <c r="H20321"/>
      <c r="I20321"/>
      <c r="J20321"/>
    </row>
    <row r="20322" spans="1:10" x14ac:dyDescent="0.3">
      <c r="A20322" s="957"/>
      <c r="B20322"/>
      <c r="C20322"/>
      <c r="D20322"/>
      <c r="E20322"/>
      <c r="F20322"/>
      <c r="G20322"/>
      <c r="H20322"/>
      <c r="I20322"/>
      <c r="J20322"/>
    </row>
    <row r="20323" spans="1:10" x14ac:dyDescent="0.3">
      <c r="A20323" s="957"/>
      <c r="B20323"/>
      <c r="C20323"/>
      <c r="D20323"/>
      <c r="E20323"/>
      <c r="F20323"/>
      <c r="G20323"/>
      <c r="H20323"/>
      <c r="I20323"/>
      <c r="J20323"/>
    </row>
    <row r="20324" spans="1:10" x14ac:dyDescent="0.3">
      <c r="A20324" s="957"/>
      <c r="B20324"/>
      <c r="C20324"/>
      <c r="D20324"/>
      <c r="E20324"/>
      <c r="F20324"/>
      <c r="G20324"/>
      <c r="H20324"/>
      <c r="I20324"/>
      <c r="J20324"/>
    </row>
    <row r="20325" spans="1:10" x14ac:dyDescent="0.3">
      <c r="A20325" s="957"/>
      <c r="B20325"/>
      <c r="C20325"/>
      <c r="D20325"/>
      <c r="E20325"/>
      <c r="F20325"/>
      <c r="G20325"/>
      <c r="H20325"/>
      <c r="I20325"/>
      <c r="J20325"/>
    </row>
    <row r="20326" spans="1:10" x14ac:dyDescent="0.3">
      <c r="A20326" s="957"/>
      <c r="B20326"/>
      <c r="C20326"/>
      <c r="D20326"/>
      <c r="E20326"/>
      <c r="F20326"/>
      <c r="G20326"/>
      <c r="H20326"/>
      <c r="I20326"/>
      <c r="J20326"/>
    </row>
    <row r="20327" spans="1:10" x14ac:dyDescent="0.3">
      <c r="A20327" s="957"/>
      <c r="B20327"/>
      <c r="C20327"/>
      <c r="D20327"/>
      <c r="E20327"/>
      <c r="F20327"/>
      <c r="G20327"/>
      <c r="H20327"/>
      <c r="I20327"/>
      <c r="J20327"/>
    </row>
    <row r="20328" spans="1:10" x14ac:dyDescent="0.3">
      <c r="A20328" s="957"/>
      <c r="B20328"/>
      <c r="C20328"/>
      <c r="D20328"/>
      <c r="E20328"/>
      <c r="F20328"/>
      <c r="G20328"/>
      <c r="H20328"/>
      <c r="I20328"/>
      <c r="J20328"/>
    </row>
    <row r="20329" spans="1:10" x14ac:dyDescent="0.3">
      <c r="A20329" s="957"/>
      <c r="B20329"/>
      <c r="C20329"/>
      <c r="D20329"/>
      <c r="E20329"/>
      <c r="F20329"/>
      <c r="G20329"/>
      <c r="H20329"/>
      <c r="I20329"/>
      <c r="J20329"/>
    </row>
    <row r="20330" spans="1:10" x14ac:dyDescent="0.3">
      <c r="A20330" s="957"/>
      <c r="B20330"/>
      <c r="C20330"/>
      <c r="D20330"/>
      <c r="E20330"/>
      <c r="F20330"/>
      <c r="G20330"/>
      <c r="H20330"/>
      <c r="I20330"/>
      <c r="J20330"/>
    </row>
    <row r="20331" spans="1:10" x14ac:dyDescent="0.3">
      <c r="A20331" s="957"/>
      <c r="B20331"/>
      <c r="C20331"/>
      <c r="D20331"/>
      <c r="E20331"/>
      <c r="F20331"/>
      <c r="G20331"/>
      <c r="H20331"/>
      <c r="I20331"/>
      <c r="J20331"/>
    </row>
    <row r="20332" spans="1:10" x14ac:dyDescent="0.3">
      <c r="A20332" s="957"/>
      <c r="B20332"/>
      <c r="C20332"/>
      <c r="D20332"/>
      <c r="E20332"/>
      <c r="F20332"/>
      <c r="G20332"/>
      <c r="H20332"/>
      <c r="I20332"/>
      <c r="J20332"/>
    </row>
    <row r="20333" spans="1:10" x14ac:dyDescent="0.3">
      <c r="A20333" s="957"/>
      <c r="B20333"/>
      <c r="C20333"/>
      <c r="D20333"/>
      <c r="E20333"/>
      <c r="F20333"/>
      <c r="G20333"/>
      <c r="H20333"/>
      <c r="I20333"/>
      <c r="J20333"/>
    </row>
    <row r="20334" spans="1:10" x14ac:dyDescent="0.3">
      <c r="A20334" s="957"/>
      <c r="B20334"/>
      <c r="C20334"/>
      <c r="D20334"/>
      <c r="E20334"/>
      <c r="F20334"/>
      <c r="G20334"/>
      <c r="H20334"/>
      <c r="I20334"/>
      <c r="J20334"/>
    </row>
    <row r="20335" spans="1:10" x14ac:dyDescent="0.3">
      <c r="A20335" s="957"/>
      <c r="B20335"/>
      <c r="C20335"/>
      <c r="D20335"/>
      <c r="E20335"/>
      <c r="F20335"/>
      <c r="G20335"/>
      <c r="H20335"/>
      <c r="I20335"/>
      <c r="J20335"/>
    </row>
    <row r="20336" spans="1:10" x14ac:dyDescent="0.3">
      <c r="A20336" s="957"/>
      <c r="B20336"/>
      <c r="C20336"/>
      <c r="D20336"/>
      <c r="E20336"/>
      <c r="F20336"/>
      <c r="G20336"/>
      <c r="H20336"/>
      <c r="I20336"/>
      <c r="J20336"/>
    </row>
    <row r="20337" spans="1:10" x14ac:dyDescent="0.3">
      <c r="A20337" s="957"/>
      <c r="B20337"/>
      <c r="C20337"/>
      <c r="D20337"/>
      <c r="E20337"/>
      <c r="F20337"/>
      <c r="G20337"/>
      <c r="H20337"/>
      <c r="I20337"/>
      <c r="J20337"/>
    </row>
    <row r="20338" spans="1:10" x14ac:dyDescent="0.3">
      <c r="A20338" s="957"/>
      <c r="B20338"/>
      <c r="C20338"/>
      <c r="D20338"/>
      <c r="E20338"/>
      <c r="F20338"/>
      <c r="G20338"/>
      <c r="H20338"/>
      <c r="I20338"/>
      <c r="J20338"/>
    </row>
    <row r="20339" spans="1:10" x14ac:dyDescent="0.3">
      <c r="A20339" s="957"/>
      <c r="B20339"/>
      <c r="C20339"/>
      <c r="D20339"/>
      <c r="E20339"/>
      <c r="F20339"/>
      <c r="G20339"/>
      <c r="H20339"/>
      <c r="I20339"/>
      <c r="J20339"/>
    </row>
    <row r="20340" spans="1:10" x14ac:dyDescent="0.3">
      <c r="A20340" s="957"/>
      <c r="B20340"/>
      <c r="C20340"/>
      <c r="D20340"/>
      <c r="E20340"/>
      <c r="F20340"/>
      <c r="G20340"/>
      <c r="H20340"/>
      <c r="I20340"/>
      <c r="J20340"/>
    </row>
    <row r="20341" spans="1:10" x14ac:dyDescent="0.3">
      <c r="A20341" s="957"/>
      <c r="B20341"/>
      <c r="C20341"/>
      <c r="D20341"/>
      <c r="E20341"/>
      <c r="F20341"/>
      <c r="G20341"/>
      <c r="H20341"/>
      <c r="I20341"/>
      <c r="J20341"/>
    </row>
    <row r="20342" spans="1:10" x14ac:dyDescent="0.3">
      <c r="A20342" s="957"/>
      <c r="B20342"/>
      <c r="C20342"/>
      <c r="D20342"/>
      <c r="E20342"/>
      <c r="F20342"/>
      <c r="G20342"/>
      <c r="H20342"/>
      <c r="I20342"/>
      <c r="J20342"/>
    </row>
    <row r="20343" spans="1:10" x14ac:dyDescent="0.3">
      <c r="A20343" s="957"/>
      <c r="B20343"/>
      <c r="C20343"/>
      <c r="D20343"/>
      <c r="E20343"/>
      <c r="F20343"/>
      <c r="G20343"/>
      <c r="H20343"/>
      <c r="I20343"/>
      <c r="J20343"/>
    </row>
    <row r="20344" spans="1:10" x14ac:dyDescent="0.3">
      <c r="A20344" s="957"/>
      <c r="B20344"/>
      <c r="C20344"/>
      <c r="D20344"/>
      <c r="E20344"/>
      <c r="F20344"/>
      <c r="G20344"/>
      <c r="H20344"/>
      <c r="I20344"/>
      <c r="J20344"/>
    </row>
    <row r="20345" spans="1:10" x14ac:dyDescent="0.3">
      <c r="A20345" s="957"/>
      <c r="B20345"/>
      <c r="C20345"/>
      <c r="D20345"/>
      <c r="E20345"/>
      <c r="F20345"/>
      <c r="G20345"/>
      <c r="H20345"/>
      <c r="I20345"/>
      <c r="J20345"/>
    </row>
    <row r="20346" spans="1:10" x14ac:dyDescent="0.3">
      <c r="A20346" s="957"/>
      <c r="B20346"/>
      <c r="C20346"/>
      <c r="D20346"/>
      <c r="E20346"/>
      <c r="F20346"/>
      <c r="G20346"/>
      <c r="H20346"/>
      <c r="I20346"/>
      <c r="J20346"/>
    </row>
    <row r="20347" spans="1:10" x14ac:dyDescent="0.3">
      <c r="A20347" s="957"/>
      <c r="B20347"/>
      <c r="C20347"/>
      <c r="D20347"/>
      <c r="E20347"/>
      <c r="F20347"/>
      <c r="G20347"/>
      <c r="H20347"/>
      <c r="I20347"/>
      <c r="J20347"/>
    </row>
    <row r="20348" spans="1:10" x14ac:dyDescent="0.3">
      <c r="A20348" s="957"/>
      <c r="B20348"/>
      <c r="C20348"/>
      <c r="D20348"/>
      <c r="E20348"/>
      <c r="F20348"/>
      <c r="G20348"/>
      <c r="H20348"/>
      <c r="I20348"/>
      <c r="J20348"/>
    </row>
    <row r="20349" spans="1:10" x14ac:dyDescent="0.3">
      <c r="A20349" s="957"/>
      <c r="B20349"/>
      <c r="C20349"/>
      <c r="D20349"/>
      <c r="E20349"/>
      <c r="F20349"/>
      <c r="G20349"/>
      <c r="H20349"/>
      <c r="I20349"/>
      <c r="J20349"/>
    </row>
    <row r="20350" spans="1:10" x14ac:dyDescent="0.3">
      <c r="A20350" s="957"/>
      <c r="B20350"/>
      <c r="C20350"/>
      <c r="D20350"/>
      <c r="E20350"/>
      <c r="F20350"/>
      <c r="G20350"/>
      <c r="H20350"/>
      <c r="I20350"/>
      <c r="J20350"/>
    </row>
    <row r="20351" spans="1:10" x14ac:dyDescent="0.3">
      <c r="A20351" s="957"/>
      <c r="B20351"/>
      <c r="C20351"/>
      <c r="D20351"/>
      <c r="E20351"/>
      <c r="F20351"/>
      <c r="G20351"/>
      <c r="H20351"/>
      <c r="I20351"/>
      <c r="J20351"/>
    </row>
    <row r="20352" spans="1:10" x14ac:dyDescent="0.3">
      <c r="A20352" s="957"/>
      <c r="B20352"/>
      <c r="C20352"/>
      <c r="D20352"/>
      <c r="E20352"/>
      <c r="F20352"/>
      <c r="G20352"/>
      <c r="H20352"/>
      <c r="I20352"/>
      <c r="J20352"/>
    </row>
    <row r="20353" spans="1:10" x14ac:dyDescent="0.3">
      <c r="A20353" s="957"/>
      <c r="B20353"/>
      <c r="C20353"/>
      <c r="D20353"/>
      <c r="E20353"/>
      <c r="F20353"/>
      <c r="G20353"/>
      <c r="H20353"/>
      <c r="I20353"/>
      <c r="J20353"/>
    </row>
    <row r="20354" spans="1:10" x14ac:dyDescent="0.3">
      <c r="A20354" s="957"/>
      <c r="B20354"/>
      <c r="C20354"/>
      <c r="D20354"/>
      <c r="E20354"/>
      <c r="F20354"/>
      <c r="G20354"/>
      <c r="H20354"/>
      <c r="I20354"/>
      <c r="J20354"/>
    </row>
    <row r="20355" spans="1:10" x14ac:dyDescent="0.3">
      <c r="A20355" s="957"/>
      <c r="B20355"/>
      <c r="C20355"/>
      <c r="D20355"/>
      <c r="E20355"/>
      <c r="F20355"/>
      <c r="G20355"/>
      <c r="H20355"/>
      <c r="I20355"/>
      <c r="J20355"/>
    </row>
    <row r="20356" spans="1:10" x14ac:dyDescent="0.3">
      <c r="A20356" s="957"/>
      <c r="B20356"/>
      <c r="C20356"/>
      <c r="D20356"/>
      <c r="E20356"/>
      <c r="F20356"/>
      <c r="G20356"/>
      <c r="H20356"/>
      <c r="I20356"/>
      <c r="J20356"/>
    </row>
    <row r="20357" spans="1:10" x14ac:dyDescent="0.3">
      <c r="A20357" s="957"/>
      <c r="B20357"/>
      <c r="C20357"/>
      <c r="D20357"/>
      <c r="E20357"/>
      <c r="F20357"/>
      <c r="G20357"/>
      <c r="H20357"/>
      <c r="I20357"/>
      <c r="J20357"/>
    </row>
    <row r="20358" spans="1:10" x14ac:dyDescent="0.3">
      <c r="A20358" s="957"/>
      <c r="B20358"/>
      <c r="C20358"/>
      <c r="D20358"/>
      <c r="E20358"/>
      <c r="F20358"/>
      <c r="G20358"/>
      <c r="H20358"/>
      <c r="I20358"/>
      <c r="J20358"/>
    </row>
    <row r="20359" spans="1:10" x14ac:dyDescent="0.3">
      <c r="A20359" s="957"/>
      <c r="B20359"/>
      <c r="C20359"/>
      <c r="D20359"/>
      <c r="E20359"/>
      <c r="F20359"/>
      <c r="G20359"/>
      <c r="H20359"/>
      <c r="I20359"/>
      <c r="J20359"/>
    </row>
    <row r="20360" spans="1:10" x14ac:dyDescent="0.3">
      <c r="A20360" s="957"/>
      <c r="B20360"/>
      <c r="C20360"/>
      <c r="D20360"/>
      <c r="E20360"/>
      <c r="F20360"/>
      <c r="G20360"/>
      <c r="H20360"/>
      <c r="I20360"/>
      <c r="J20360"/>
    </row>
    <row r="20361" spans="1:10" x14ac:dyDescent="0.3">
      <c r="A20361" s="957"/>
      <c r="B20361"/>
      <c r="C20361"/>
      <c r="D20361"/>
      <c r="E20361"/>
      <c r="F20361"/>
      <c r="G20361"/>
      <c r="H20361"/>
      <c r="I20361"/>
      <c r="J20361"/>
    </row>
    <row r="20362" spans="1:10" x14ac:dyDescent="0.3">
      <c r="A20362" s="957"/>
      <c r="B20362"/>
      <c r="C20362"/>
      <c r="D20362"/>
      <c r="E20362"/>
      <c r="F20362"/>
      <c r="G20362"/>
      <c r="H20362"/>
      <c r="I20362"/>
      <c r="J20362"/>
    </row>
    <row r="20363" spans="1:10" x14ac:dyDescent="0.3">
      <c r="A20363" s="957"/>
      <c r="B20363"/>
      <c r="C20363"/>
      <c r="D20363"/>
      <c r="E20363"/>
      <c r="F20363"/>
      <c r="G20363"/>
      <c r="H20363"/>
      <c r="I20363"/>
      <c r="J20363"/>
    </row>
    <row r="20364" spans="1:10" x14ac:dyDescent="0.3">
      <c r="A20364" s="957"/>
      <c r="B20364"/>
      <c r="C20364"/>
      <c r="D20364"/>
      <c r="E20364"/>
      <c r="F20364"/>
      <c r="G20364"/>
      <c r="H20364"/>
      <c r="I20364"/>
      <c r="J20364"/>
    </row>
    <row r="20365" spans="1:10" x14ac:dyDescent="0.3">
      <c r="A20365" s="957"/>
      <c r="B20365"/>
      <c r="C20365"/>
      <c r="D20365"/>
      <c r="E20365"/>
      <c r="F20365"/>
      <c r="G20365"/>
      <c r="H20365"/>
      <c r="I20365"/>
      <c r="J20365"/>
    </row>
    <row r="20366" spans="1:10" x14ac:dyDescent="0.3">
      <c r="A20366" s="957"/>
      <c r="B20366"/>
      <c r="C20366"/>
      <c r="D20366"/>
      <c r="E20366"/>
      <c r="F20366"/>
      <c r="G20366"/>
      <c r="H20366"/>
      <c r="I20366"/>
      <c r="J20366"/>
    </row>
    <row r="20367" spans="1:10" x14ac:dyDescent="0.3">
      <c r="A20367" s="957"/>
      <c r="B20367"/>
      <c r="C20367"/>
      <c r="D20367"/>
      <c r="E20367"/>
      <c r="F20367"/>
      <c r="G20367"/>
      <c r="H20367"/>
      <c r="I20367"/>
      <c r="J20367"/>
    </row>
    <row r="20368" spans="1:10" x14ac:dyDescent="0.3">
      <c r="A20368" s="957"/>
      <c r="B20368"/>
      <c r="C20368"/>
      <c r="D20368"/>
      <c r="E20368"/>
      <c r="F20368"/>
      <c r="G20368"/>
      <c r="H20368"/>
      <c r="I20368"/>
      <c r="J20368"/>
    </row>
    <row r="20369" spans="1:10" x14ac:dyDescent="0.3">
      <c r="A20369" s="957"/>
      <c r="B20369"/>
      <c r="C20369"/>
      <c r="D20369"/>
      <c r="E20369"/>
      <c r="F20369"/>
      <c r="G20369"/>
      <c r="H20369"/>
      <c r="I20369"/>
      <c r="J20369"/>
    </row>
    <row r="20370" spans="1:10" x14ac:dyDescent="0.3">
      <c r="A20370" s="957"/>
      <c r="B20370"/>
      <c r="C20370"/>
      <c r="D20370"/>
      <c r="E20370"/>
      <c r="F20370"/>
      <c r="G20370"/>
      <c r="H20370"/>
      <c r="I20370"/>
      <c r="J20370"/>
    </row>
    <row r="20371" spans="1:10" x14ac:dyDescent="0.3">
      <c r="A20371" s="957"/>
      <c r="B20371"/>
      <c r="C20371"/>
      <c r="D20371"/>
      <c r="E20371"/>
      <c r="F20371"/>
      <c r="G20371"/>
      <c r="H20371"/>
      <c r="I20371"/>
      <c r="J20371"/>
    </row>
    <row r="20372" spans="1:10" x14ac:dyDescent="0.3">
      <c r="A20372" s="957"/>
      <c r="B20372"/>
      <c r="C20372"/>
      <c r="D20372"/>
      <c r="E20372"/>
      <c r="F20372"/>
      <c r="G20372"/>
      <c r="H20372"/>
      <c r="I20372"/>
      <c r="J20372"/>
    </row>
    <row r="20373" spans="1:10" x14ac:dyDescent="0.3">
      <c r="A20373" s="957"/>
      <c r="B20373"/>
      <c r="C20373"/>
      <c r="D20373"/>
      <c r="E20373"/>
      <c r="F20373"/>
      <c r="G20373"/>
      <c r="H20373"/>
      <c r="I20373"/>
      <c r="J20373"/>
    </row>
    <row r="20374" spans="1:10" x14ac:dyDescent="0.3">
      <c r="A20374" s="957"/>
      <c r="B20374"/>
      <c r="C20374"/>
      <c r="D20374"/>
      <c r="E20374"/>
      <c r="F20374"/>
      <c r="G20374"/>
      <c r="H20374"/>
      <c r="I20374"/>
      <c r="J20374"/>
    </row>
    <row r="20375" spans="1:10" x14ac:dyDescent="0.3">
      <c r="A20375" s="957"/>
      <c r="B20375"/>
      <c r="C20375"/>
      <c r="D20375"/>
      <c r="E20375"/>
      <c r="F20375"/>
      <c r="G20375"/>
      <c r="H20375"/>
      <c r="I20375"/>
      <c r="J20375"/>
    </row>
    <row r="20376" spans="1:10" x14ac:dyDescent="0.3">
      <c r="A20376" s="957"/>
      <c r="B20376"/>
      <c r="C20376"/>
      <c r="D20376"/>
      <c r="E20376"/>
      <c r="F20376"/>
      <c r="G20376"/>
      <c r="H20376"/>
      <c r="I20376"/>
      <c r="J20376"/>
    </row>
    <row r="20377" spans="1:10" x14ac:dyDescent="0.3">
      <c r="A20377" s="957"/>
      <c r="B20377"/>
      <c r="C20377"/>
      <c r="D20377"/>
      <c r="E20377"/>
      <c r="F20377"/>
      <c r="G20377"/>
      <c r="H20377"/>
      <c r="I20377"/>
      <c r="J20377"/>
    </row>
    <row r="20378" spans="1:10" x14ac:dyDescent="0.3">
      <c r="A20378" s="957"/>
      <c r="B20378"/>
      <c r="C20378"/>
      <c r="D20378"/>
      <c r="E20378"/>
      <c r="F20378"/>
      <c r="G20378"/>
      <c r="H20378"/>
      <c r="I20378"/>
      <c r="J20378"/>
    </row>
    <row r="20379" spans="1:10" x14ac:dyDescent="0.3">
      <c r="A20379" s="957"/>
      <c r="B20379"/>
      <c r="C20379"/>
      <c r="D20379"/>
      <c r="E20379"/>
      <c r="F20379"/>
      <c r="G20379"/>
      <c r="H20379"/>
      <c r="I20379"/>
      <c r="J20379"/>
    </row>
    <row r="20380" spans="1:10" x14ac:dyDescent="0.3">
      <c r="A20380" s="957"/>
      <c r="B20380"/>
      <c r="C20380"/>
      <c r="D20380"/>
      <c r="E20380"/>
      <c r="F20380"/>
      <c r="G20380"/>
      <c r="H20380"/>
      <c r="I20380"/>
      <c r="J20380"/>
    </row>
    <row r="20381" spans="1:10" x14ac:dyDescent="0.3">
      <c r="A20381" s="957"/>
      <c r="B20381"/>
      <c r="C20381"/>
      <c r="D20381"/>
      <c r="E20381"/>
      <c r="F20381"/>
      <c r="G20381"/>
      <c r="H20381"/>
      <c r="I20381"/>
      <c r="J20381"/>
    </row>
    <row r="20382" spans="1:10" x14ac:dyDescent="0.3">
      <c r="A20382" s="957"/>
      <c r="B20382"/>
      <c r="C20382"/>
      <c r="D20382"/>
      <c r="E20382"/>
      <c r="F20382"/>
      <c r="G20382"/>
      <c r="H20382"/>
      <c r="I20382"/>
      <c r="J20382"/>
    </row>
    <row r="20383" spans="1:10" x14ac:dyDescent="0.3">
      <c r="A20383" s="957"/>
      <c r="B20383"/>
      <c r="C20383"/>
      <c r="D20383"/>
      <c r="E20383"/>
      <c r="F20383"/>
      <c r="G20383"/>
      <c r="H20383"/>
      <c r="I20383"/>
      <c r="J20383"/>
    </row>
    <row r="20384" spans="1:10" x14ac:dyDescent="0.3">
      <c r="A20384" s="957"/>
      <c r="B20384"/>
      <c r="C20384"/>
      <c r="D20384"/>
      <c r="E20384"/>
      <c r="F20384"/>
      <c r="G20384"/>
      <c r="H20384"/>
      <c r="I20384"/>
      <c r="J20384"/>
    </row>
    <row r="20385" spans="1:10" x14ac:dyDescent="0.3">
      <c r="A20385" s="957"/>
      <c r="B20385"/>
      <c r="C20385"/>
      <c r="D20385"/>
      <c r="E20385"/>
      <c r="F20385"/>
      <c r="G20385"/>
      <c r="H20385"/>
      <c r="I20385"/>
      <c r="J20385"/>
    </row>
    <row r="20386" spans="1:10" x14ac:dyDescent="0.3">
      <c r="A20386" s="957"/>
      <c r="B20386"/>
      <c r="C20386"/>
      <c r="D20386"/>
      <c r="E20386"/>
      <c r="F20386"/>
      <c r="G20386"/>
      <c r="H20386"/>
      <c r="I20386"/>
      <c r="J20386"/>
    </row>
    <row r="20387" spans="1:10" x14ac:dyDescent="0.3">
      <c r="A20387" s="957"/>
      <c r="B20387"/>
      <c r="C20387"/>
      <c r="D20387"/>
      <c r="E20387"/>
      <c r="F20387"/>
      <c r="G20387"/>
      <c r="H20387"/>
      <c r="I20387"/>
      <c r="J20387"/>
    </row>
    <row r="20388" spans="1:10" x14ac:dyDescent="0.3">
      <c r="A20388" s="957"/>
      <c r="B20388"/>
      <c r="C20388"/>
      <c r="D20388"/>
      <c r="E20388"/>
      <c r="F20388"/>
      <c r="G20388"/>
      <c r="H20388"/>
      <c r="I20388"/>
      <c r="J20388"/>
    </row>
    <row r="20389" spans="1:10" x14ac:dyDescent="0.3">
      <c r="A20389" s="957"/>
      <c r="B20389"/>
      <c r="C20389"/>
      <c r="D20389"/>
      <c r="E20389"/>
      <c r="F20389"/>
      <c r="G20389"/>
      <c r="H20389"/>
      <c r="I20389"/>
      <c r="J20389"/>
    </row>
    <row r="20390" spans="1:10" x14ac:dyDescent="0.3">
      <c r="A20390" s="957"/>
      <c r="B20390"/>
      <c r="C20390"/>
      <c r="D20390"/>
      <c r="E20390"/>
      <c r="F20390"/>
      <c r="G20390"/>
      <c r="H20390"/>
      <c r="I20390"/>
      <c r="J20390"/>
    </row>
    <row r="20391" spans="1:10" x14ac:dyDescent="0.3">
      <c r="A20391" s="957"/>
      <c r="B20391"/>
      <c r="C20391"/>
      <c r="D20391"/>
      <c r="E20391"/>
      <c r="F20391"/>
      <c r="G20391"/>
      <c r="H20391"/>
      <c r="I20391"/>
      <c r="J20391"/>
    </row>
    <row r="20392" spans="1:10" x14ac:dyDescent="0.3">
      <c r="A20392" s="957"/>
      <c r="B20392"/>
      <c r="C20392"/>
      <c r="D20392"/>
      <c r="E20392"/>
      <c r="F20392"/>
      <c r="G20392"/>
      <c r="H20392"/>
      <c r="I20392"/>
      <c r="J20392"/>
    </row>
    <row r="20393" spans="1:10" x14ac:dyDescent="0.3">
      <c r="A20393" s="957"/>
      <c r="B20393"/>
      <c r="C20393"/>
      <c r="D20393"/>
      <c r="E20393"/>
      <c r="F20393"/>
      <c r="G20393"/>
      <c r="H20393"/>
      <c r="I20393"/>
      <c r="J20393"/>
    </row>
    <row r="20394" spans="1:10" x14ac:dyDescent="0.3">
      <c r="A20394" s="957"/>
      <c r="B20394"/>
      <c r="C20394"/>
      <c r="D20394"/>
      <c r="E20394"/>
      <c r="F20394"/>
      <c r="G20394"/>
      <c r="H20394"/>
      <c r="I20394"/>
      <c r="J20394"/>
    </row>
    <row r="20395" spans="1:10" x14ac:dyDescent="0.3">
      <c r="A20395" s="957"/>
      <c r="B20395"/>
      <c r="C20395"/>
      <c r="D20395"/>
      <c r="E20395"/>
      <c r="F20395"/>
      <c r="G20395"/>
      <c r="H20395"/>
      <c r="I20395"/>
      <c r="J20395"/>
    </row>
    <row r="20396" spans="1:10" x14ac:dyDescent="0.3">
      <c r="A20396" s="957"/>
      <c r="B20396"/>
      <c r="C20396"/>
      <c r="D20396"/>
      <c r="E20396"/>
      <c r="F20396"/>
      <c r="G20396"/>
      <c r="H20396"/>
      <c r="I20396"/>
      <c r="J20396"/>
    </row>
    <row r="20397" spans="1:10" x14ac:dyDescent="0.3">
      <c r="A20397" s="957"/>
      <c r="B20397"/>
      <c r="C20397"/>
      <c r="D20397"/>
      <c r="E20397"/>
      <c r="F20397"/>
      <c r="G20397"/>
      <c r="H20397"/>
      <c r="I20397"/>
      <c r="J20397"/>
    </row>
    <row r="20398" spans="1:10" x14ac:dyDescent="0.3">
      <c r="A20398" s="957"/>
      <c r="B20398"/>
      <c r="C20398"/>
      <c r="D20398"/>
      <c r="E20398"/>
      <c r="F20398"/>
      <c r="G20398"/>
      <c r="H20398"/>
      <c r="I20398"/>
      <c r="J20398"/>
    </row>
    <row r="20399" spans="1:10" x14ac:dyDescent="0.3">
      <c r="A20399" s="957"/>
      <c r="B20399"/>
      <c r="C20399"/>
      <c r="D20399"/>
      <c r="E20399"/>
      <c r="F20399"/>
      <c r="G20399"/>
      <c r="H20399"/>
      <c r="I20399"/>
      <c r="J20399"/>
    </row>
    <row r="20400" spans="1:10" x14ac:dyDescent="0.3">
      <c r="A20400" s="957"/>
      <c r="B20400"/>
      <c r="C20400"/>
      <c r="D20400"/>
      <c r="E20400"/>
      <c r="F20400"/>
      <c r="G20400"/>
      <c r="H20400"/>
      <c r="I20400"/>
      <c r="J20400"/>
    </row>
    <row r="20401" spans="1:10" x14ac:dyDescent="0.3">
      <c r="A20401" s="957"/>
      <c r="B20401"/>
      <c r="C20401"/>
      <c r="D20401"/>
      <c r="E20401"/>
      <c r="F20401"/>
      <c r="G20401"/>
      <c r="H20401"/>
      <c r="I20401"/>
      <c r="J20401"/>
    </row>
    <row r="20402" spans="1:10" x14ac:dyDescent="0.3">
      <c r="A20402" s="957"/>
      <c r="B20402"/>
      <c r="C20402"/>
      <c r="D20402"/>
      <c r="E20402"/>
      <c r="F20402"/>
      <c r="G20402"/>
      <c r="H20402"/>
      <c r="I20402"/>
      <c r="J20402"/>
    </row>
    <row r="20403" spans="1:10" x14ac:dyDescent="0.3">
      <c r="A20403" s="957"/>
      <c r="B20403"/>
      <c r="C20403"/>
      <c r="D20403"/>
      <c r="E20403"/>
      <c r="F20403"/>
      <c r="G20403"/>
      <c r="H20403"/>
      <c r="I20403"/>
      <c r="J20403"/>
    </row>
    <row r="20404" spans="1:10" x14ac:dyDescent="0.3">
      <c r="A20404" s="957"/>
      <c r="B20404"/>
      <c r="C20404"/>
      <c r="D20404"/>
      <c r="E20404"/>
      <c r="F20404"/>
      <c r="G20404"/>
      <c r="H20404"/>
      <c r="I20404"/>
      <c r="J20404"/>
    </row>
    <row r="20405" spans="1:10" x14ac:dyDescent="0.3">
      <c r="A20405" s="957"/>
      <c r="B20405"/>
      <c r="C20405"/>
      <c r="D20405"/>
      <c r="E20405"/>
      <c r="F20405"/>
      <c r="G20405"/>
      <c r="H20405"/>
      <c r="I20405"/>
      <c r="J20405"/>
    </row>
    <row r="20406" spans="1:10" x14ac:dyDescent="0.3">
      <c r="A20406" s="957"/>
      <c r="B20406"/>
      <c r="C20406"/>
      <c r="D20406"/>
      <c r="E20406"/>
      <c r="F20406"/>
      <c r="G20406"/>
      <c r="H20406"/>
      <c r="I20406"/>
      <c r="J20406"/>
    </row>
    <row r="20407" spans="1:10" x14ac:dyDescent="0.3">
      <c r="A20407" s="957"/>
      <c r="B20407"/>
      <c r="C20407"/>
      <c r="D20407"/>
      <c r="E20407"/>
      <c r="F20407"/>
      <c r="G20407"/>
      <c r="H20407"/>
      <c r="I20407"/>
      <c r="J20407"/>
    </row>
    <row r="20408" spans="1:10" x14ac:dyDescent="0.3">
      <c r="A20408" s="957"/>
      <c r="B20408"/>
      <c r="C20408"/>
      <c r="D20408"/>
      <c r="E20408"/>
      <c r="F20408"/>
      <c r="G20408"/>
      <c r="H20408"/>
      <c r="I20408"/>
      <c r="J20408"/>
    </row>
    <row r="20409" spans="1:10" x14ac:dyDescent="0.3">
      <c r="A20409" s="957"/>
      <c r="B20409"/>
      <c r="C20409"/>
      <c r="D20409"/>
      <c r="E20409"/>
      <c r="F20409"/>
      <c r="G20409"/>
      <c r="H20409"/>
      <c r="I20409"/>
      <c r="J20409"/>
    </row>
    <row r="20410" spans="1:10" x14ac:dyDescent="0.3">
      <c r="A20410" s="957"/>
      <c r="B20410"/>
      <c r="C20410"/>
      <c r="D20410"/>
      <c r="E20410"/>
      <c r="F20410"/>
      <c r="G20410"/>
      <c r="H20410"/>
      <c r="I20410"/>
      <c r="J20410"/>
    </row>
    <row r="20411" spans="1:10" x14ac:dyDescent="0.3">
      <c r="A20411" s="957"/>
      <c r="B20411"/>
      <c r="C20411"/>
      <c r="D20411"/>
      <c r="E20411"/>
      <c r="F20411"/>
      <c r="G20411"/>
      <c r="H20411"/>
      <c r="I20411"/>
      <c r="J20411"/>
    </row>
    <row r="20412" spans="1:10" x14ac:dyDescent="0.3">
      <c r="A20412" s="957"/>
      <c r="B20412"/>
      <c r="C20412"/>
      <c r="D20412"/>
      <c r="E20412"/>
      <c r="F20412"/>
      <c r="G20412"/>
      <c r="H20412"/>
      <c r="I20412"/>
      <c r="J20412"/>
    </row>
    <row r="20413" spans="1:10" x14ac:dyDescent="0.3">
      <c r="A20413" s="957"/>
      <c r="B20413"/>
      <c r="C20413"/>
      <c r="D20413"/>
      <c r="E20413"/>
      <c r="F20413"/>
      <c r="G20413"/>
      <c r="H20413"/>
      <c r="I20413"/>
      <c r="J20413"/>
    </row>
    <row r="20414" spans="1:10" x14ac:dyDescent="0.3">
      <c r="A20414" s="957"/>
      <c r="B20414"/>
      <c r="C20414"/>
      <c r="D20414"/>
      <c r="E20414"/>
      <c r="F20414"/>
      <c r="G20414"/>
      <c r="H20414"/>
      <c r="I20414"/>
      <c r="J20414"/>
    </row>
    <row r="20415" spans="1:10" x14ac:dyDescent="0.3">
      <c r="A20415" s="957"/>
      <c r="B20415"/>
      <c r="C20415"/>
      <c r="D20415"/>
      <c r="E20415"/>
      <c r="F20415"/>
      <c r="G20415"/>
      <c r="H20415"/>
      <c r="I20415"/>
      <c r="J20415"/>
    </row>
    <row r="20416" spans="1:10" x14ac:dyDescent="0.3">
      <c r="A20416" s="957"/>
      <c r="B20416"/>
      <c r="C20416"/>
      <c r="D20416"/>
      <c r="E20416"/>
      <c r="F20416"/>
      <c r="G20416"/>
      <c r="H20416"/>
      <c r="I20416"/>
      <c r="J20416"/>
    </row>
    <row r="20417" spans="1:10" x14ac:dyDescent="0.3">
      <c r="A20417" s="957"/>
      <c r="B20417"/>
      <c r="C20417"/>
      <c r="D20417"/>
      <c r="E20417"/>
      <c r="F20417"/>
      <c r="G20417"/>
      <c r="H20417"/>
      <c r="I20417"/>
      <c r="J20417"/>
    </row>
    <row r="20418" spans="1:10" x14ac:dyDescent="0.3">
      <c r="A20418" s="957"/>
      <c r="B20418"/>
      <c r="C20418"/>
      <c r="D20418"/>
      <c r="E20418"/>
      <c r="F20418"/>
      <c r="G20418"/>
      <c r="H20418"/>
      <c r="I20418"/>
      <c r="J20418"/>
    </row>
    <row r="20419" spans="1:10" x14ac:dyDescent="0.3">
      <c r="A20419" s="957"/>
      <c r="B20419"/>
      <c r="C20419"/>
      <c r="D20419"/>
      <c r="E20419"/>
      <c r="F20419"/>
      <c r="G20419"/>
      <c r="H20419"/>
      <c r="I20419"/>
      <c r="J20419"/>
    </row>
    <row r="20420" spans="1:10" x14ac:dyDescent="0.3">
      <c r="A20420" s="957"/>
      <c r="B20420"/>
      <c r="C20420"/>
      <c r="D20420"/>
      <c r="E20420"/>
      <c r="F20420"/>
      <c r="G20420"/>
      <c r="H20420"/>
      <c r="I20420"/>
      <c r="J20420"/>
    </row>
    <row r="20421" spans="1:10" x14ac:dyDescent="0.3">
      <c r="A20421" s="957"/>
      <c r="B20421"/>
      <c r="C20421"/>
      <c r="D20421"/>
      <c r="E20421"/>
      <c r="F20421"/>
      <c r="G20421"/>
      <c r="H20421"/>
      <c r="I20421"/>
      <c r="J20421"/>
    </row>
    <row r="20422" spans="1:10" x14ac:dyDescent="0.3">
      <c r="A20422" s="957"/>
      <c r="B20422"/>
      <c r="C20422"/>
      <c r="D20422"/>
      <c r="E20422"/>
      <c r="F20422"/>
      <c r="G20422"/>
      <c r="H20422"/>
      <c r="I20422"/>
      <c r="J20422"/>
    </row>
    <row r="20423" spans="1:10" x14ac:dyDescent="0.3">
      <c r="A20423" s="957"/>
      <c r="B20423"/>
      <c r="C20423"/>
      <c r="D20423"/>
      <c r="E20423"/>
      <c r="F20423"/>
      <c r="G20423"/>
      <c r="H20423"/>
      <c r="I20423"/>
      <c r="J20423"/>
    </row>
    <row r="20424" spans="1:10" x14ac:dyDescent="0.3">
      <c r="A20424" s="957"/>
      <c r="B20424"/>
      <c r="C20424"/>
      <c r="D20424"/>
      <c r="E20424"/>
      <c r="F20424"/>
      <c r="G20424"/>
      <c r="H20424"/>
      <c r="I20424"/>
      <c r="J20424"/>
    </row>
    <row r="20425" spans="1:10" x14ac:dyDescent="0.3">
      <c r="A20425" s="957"/>
      <c r="B20425"/>
      <c r="C20425"/>
      <c r="D20425"/>
      <c r="E20425"/>
      <c r="F20425"/>
      <c r="G20425"/>
      <c r="H20425"/>
      <c r="I20425"/>
      <c r="J20425"/>
    </row>
    <row r="20426" spans="1:10" x14ac:dyDescent="0.3">
      <c r="A20426" s="957"/>
      <c r="B20426"/>
      <c r="C20426"/>
      <c r="D20426"/>
      <c r="E20426"/>
      <c r="F20426"/>
      <c r="G20426"/>
      <c r="H20426"/>
      <c r="I20426"/>
      <c r="J20426"/>
    </row>
    <row r="20427" spans="1:10" x14ac:dyDescent="0.3">
      <c r="A20427" s="957"/>
      <c r="B20427"/>
      <c r="C20427"/>
      <c r="D20427"/>
      <c r="E20427"/>
      <c r="F20427"/>
      <c r="G20427"/>
      <c r="H20427"/>
      <c r="I20427"/>
      <c r="J20427"/>
    </row>
    <row r="20428" spans="1:10" x14ac:dyDescent="0.3">
      <c r="A20428" s="957"/>
      <c r="B20428"/>
      <c r="C20428"/>
      <c r="D20428"/>
      <c r="E20428"/>
      <c r="F20428"/>
      <c r="G20428"/>
      <c r="H20428"/>
      <c r="I20428"/>
      <c r="J20428"/>
    </row>
    <row r="20429" spans="1:10" x14ac:dyDescent="0.3">
      <c r="A20429" s="957"/>
      <c r="B20429"/>
      <c r="C20429"/>
      <c r="D20429"/>
      <c r="E20429"/>
      <c r="F20429"/>
      <c r="G20429"/>
      <c r="H20429"/>
      <c r="I20429"/>
      <c r="J20429"/>
    </row>
    <row r="20430" spans="1:10" x14ac:dyDescent="0.3">
      <c r="A20430" s="957"/>
      <c r="B20430"/>
      <c r="C20430"/>
      <c r="D20430"/>
      <c r="E20430"/>
      <c r="F20430"/>
      <c r="G20430"/>
      <c r="H20430"/>
      <c r="I20430"/>
      <c r="J20430"/>
    </row>
    <row r="20431" spans="1:10" x14ac:dyDescent="0.3">
      <c r="A20431" s="957"/>
      <c r="B20431"/>
      <c r="C20431"/>
      <c r="D20431"/>
      <c r="E20431"/>
      <c r="F20431"/>
      <c r="G20431"/>
      <c r="H20431"/>
      <c r="I20431"/>
      <c r="J20431"/>
    </row>
    <row r="20432" spans="1:10" x14ac:dyDescent="0.3">
      <c r="A20432" s="957"/>
      <c r="B20432"/>
      <c r="C20432"/>
      <c r="D20432"/>
      <c r="E20432"/>
      <c r="F20432"/>
      <c r="G20432"/>
      <c r="H20432"/>
      <c r="I20432"/>
      <c r="J20432"/>
    </row>
    <row r="20433" spans="1:10" x14ac:dyDescent="0.3">
      <c r="A20433" s="957"/>
      <c r="B20433"/>
      <c r="C20433"/>
      <c r="D20433"/>
      <c r="E20433"/>
      <c r="F20433"/>
      <c r="G20433"/>
      <c r="H20433"/>
      <c r="I20433"/>
      <c r="J20433"/>
    </row>
    <row r="20434" spans="1:10" x14ac:dyDescent="0.3">
      <c r="A20434" s="957"/>
      <c r="B20434"/>
      <c r="C20434"/>
      <c r="D20434"/>
      <c r="E20434"/>
      <c r="F20434"/>
      <c r="G20434"/>
      <c r="H20434"/>
      <c r="I20434"/>
      <c r="J20434"/>
    </row>
    <row r="20435" spans="1:10" x14ac:dyDescent="0.3">
      <c r="A20435" s="957"/>
      <c r="B20435"/>
      <c r="C20435"/>
      <c r="D20435"/>
      <c r="E20435"/>
      <c r="F20435"/>
      <c r="G20435"/>
      <c r="H20435"/>
      <c r="I20435"/>
      <c r="J20435"/>
    </row>
    <row r="20436" spans="1:10" x14ac:dyDescent="0.3">
      <c r="A20436" s="957"/>
      <c r="B20436"/>
      <c r="C20436"/>
      <c r="D20436"/>
      <c r="E20436"/>
      <c r="F20436"/>
      <c r="G20436"/>
      <c r="H20436"/>
      <c r="I20436"/>
      <c r="J20436"/>
    </row>
    <row r="20437" spans="1:10" x14ac:dyDescent="0.3">
      <c r="A20437" s="957"/>
      <c r="B20437"/>
      <c r="C20437"/>
      <c r="D20437"/>
      <c r="E20437"/>
      <c r="F20437"/>
      <c r="G20437"/>
      <c r="H20437"/>
      <c r="I20437"/>
      <c r="J20437"/>
    </row>
    <row r="20438" spans="1:10" x14ac:dyDescent="0.3">
      <c r="A20438" s="957"/>
      <c r="B20438"/>
      <c r="C20438"/>
      <c r="D20438"/>
      <c r="E20438"/>
      <c r="F20438"/>
      <c r="G20438"/>
      <c r="H20438"/>
      <c r="I20438"/>
      <c r="J20438"/>
    </row>
    <row r="20439" spans="1:10" x14ac:dyDescent="0.3">
      <c r="A20439" s="957"/>
      <c r="B20439"/>
      <c r="C20439"/>
      <c r="D20439"/>
      <c r="E20439"/>
      <c r="F20439"/>
      <c r="G20439"/>
      <c r="H20439"/>
      <c r="I20439"/>
      <c r="J20439"/>
    </row>
    <row r="20440" spans="1:10" x14ac:dyDescent="0.3">
      <c r="A20440" s="957"/>
      <c r="B20440"/>
      <c r="C20440"/>
      <c r="D20440"/>
      <c r="E20440"/>
      <c r="F20440"/>
      <c r="G20440"/>
      <c r="H20440"/>
      <c r="I20440"/>
      <c r="J20440"/>
    </row>
    <row r="20441" spans="1:10" x14ac:dyDescent="0.3">
      <c r="A20441" s="957"/>
      <c r="B20441"/>
      <c r="C20441"/>
      <c r="D20441"/>
      <c r="E20441"/>
      <c r="F20441"/>
      <c r="G20441"/>
      <c r="H20441"/>
      <c r="I20441"/>
      <c r="J20441"/>
    </row>
    <row r="20442" spans="1:10" x14ac:dyDescent="0.3">
      <c r="A20442" s="957"/>
      <c r="B20442"/>
      <c r="C20442"/>
      <c r="D20442"/>
      <c r="E20442"/>
      <c r="F20442"/>
      <c r="G20442"/>
      <c r="H20442"/>
      <c r="I20442"/>
      <c r="J20442"/>
    </row>
    <row r="20443" spans="1:10" x14ac:dyDescent="0.3">
      <c r="A20443" s="957"/>
      <c r="B20443"/>
      <c r="C20443"/>
      <c r="D20443"/>
      <c r="E20443"/>
      <c r="F20443"/>
      <c r="G20443"/>
      <c r="H20443"/>
      <c r="I20443"/>
      <c r="J20443"/>
    </row>
    <row r="20444" spans="1:10" x14ac:dyDescent="0.3">
      <c r="A20444" s="957"/>
      <c r="B20444"/>
      <c r="C20444"/>
      <c r="D20444"/>
      <c r="E20444"/>
      <c r="F20444"/>
      <c r="G20444"/>
      <c r="H20444"/>
      <c r="I20444"/>
      <c r="J20444"/>
    </row>
    <row r="20445" spans="1:10" x14ac:dyDescent="0.3">
      <c r="A20445" s="957"/>
      <c r="B20445"/>
      <c r="C20445"/>
      <c r="D20445"/>
      <c r="E20445"/>
      <c r="F20445"/>
      <c r="G20445"/>
      <c r="H20445"/>
      <c r="I20445"/>
      <c r="J20445"/>
    </row>
    <row r="20446" spans="1:10" x14ac:dyDescent="0.3">
      <c r="A20446" s="957"/>
      <c r="B20446"/>
      <c r="C20446"/>
      <c r="D20446"/>
      <c r="E20446"/>
      <c r="F20446"/>
      <c r="G20446"/>
      <c r="H20446"/>
      <c r="I20446"/>
      <c r="J20446"/>
    </row>
    <row r="20447" spans="1:10" x14ac:dyDescent="0.3">
      <c r="A20447" s="957"/>
      <c r="B20447"/>
      <c r="C20447"/>
      <c r="D20447"/>
      <c r="E20447"/>
      <c r="F20447"/>
      <c r="G20447"/>
      <c r="H20447"/>
      <c r="I20447"/>
      <c r="J20447"/>
    </row>
    <row r="20448" spans="1:10" x14ac:dyDescent="0.3">
      <c r="A20448" s="957"/>
      <c r="B20448"/>
      <c r="C20448"/>
      <c r="D20448"/>
      <c r="E20448"/>
      <c r="F20448"/>
      <c r="G20448"/>
      <c r="H20448"/>
      <c r="I20448"/>
      <c r="J20448"/>
    </row>
    <row r="20449" spans="1:10" x14ac:dyDescent="0.3">
      <c r="A20449" s="957"/>
      <c r="B20449"/>
      <c r="C20449"/>
      <c r="D20449"/>
      <c r="E20449"/>
      <c r="F20449"/>
      <c r="G20449"/>
      <c r="H20449"/>
      <c r="I20449"/>
      <c r="J20449"/>
    </row>
    <row r="20450" spans="1:10" x14ac:dyDescent="0.3">
      <c r="A20450" s="957"/>
      <c r="B20450"/>
      <c r="C20450"/>
      <c r="D20450"/>
      <c r="E20450"/>
      <c r="F20450"/>
      <c r="G20450"/>
      <c r="H20450"/>
      <c r="I20450"/>
      <c r="J20450"/>
    </row>
    <row r="20451" spans="1:10" x14ac:dyDescent="0.3">
      <c r="A20451" s="957"/>
      <c r="B20451"/>
      <c r="C20451"/>
      <c r="D20451"/>
      <c r="E20451"/>
      <c r="F20451"/>
      <c r="G20451"/>
      <c r="H20451"/>
      <c r="I20451"/>
      <c r="J20451"/>
    </row>
    <row r="20452" spans="1:10" x14ac:dyDescent="0.3">
      <c r="A20452" s="957"/>
      <c r="B20452"/>
      <c r="C20452"/>
      <c r="D20452"/>
      <c r="E20452"/>
      <c r="F20452"/>
      <c r="G20452"/>
      <c r="H20452"/>
      <c r="I20452"/>
      <c r="J20452"/>
    </row>
    <row r="20453" spans="1:10" x14ac:dyDescent="0.3">
      <c r="A20453" s="957"/>
      <c r="B20453"/>
      <c r="C20453"/>
      <c r="D20453"/>
      <c r="E20453"/>
      <c r="F20453"/>
      <c r="G20453"/>
      <c r="H20453"/>
      <c r="I20453"/>
      <c r="J20453"/>
    </row>
    <row r="20454" spans="1:10" x14ac:dyDescent="0.3">
      <c r="A20454" s="957"/>
      <c r="B20454"/>
      <c r="C20454"/>
      <c r="D20454"/>
      <c r="E20454"/>
      <c r="F20454"/>
      <c r="G20454"/>
      <c r="H20454"/>
      <c r="I20454"/>
      <c r="J20454"/>
    </row>
    <row r="20455" spans="1:10" x14ac:dyDescent="0.3">
      <c r="A20455" s="957"/>
      <c r="B20455"/>
      <c r="C20455"/>
      <c r="D20455"/>
      <c r="E20455"/>
      <c r="F20455"/>
      <c r="G20455"/>
      <c r="H20455"/>
      <c r="I20455"/>
      <c r="J20455"/>
    </row>
    <row r="20456" spans="1:10" x14ac:dyDescent="0.3">
      <c r="A20456" s="957"/>
      <c r="B20456"/>
      <c r="C20456"/>
      <c r="D20456"/>
      <c r="E20456"/>
      <c r="F20456"/>
      <c r="G20456"/>
      <c r="H20456"/>
      <c r="I20456"/>
      <c r="J20456"/>
    </row>
    <row r="20457" spans="1:10" x14ac:dyDescent="0.3">
      <c r="A20457" s="957"/>
      <c r="B20457"/>
      <c r="C20457"/>
      <c r="D20457"/>
      <c r="E20457"/>
      <c r="F20457"/>
      <c r="G20457"/>
      <c r="H20457"/>
      <c r="I20457"/>
      <c r="J20457"/>
    </row>
    <row r="20458" spans="1:10" x14ac:dyDescent="0.3">
      <c r="A20458" s="957"/>
      <c r="B20458"/>
      <c r="C20458"/>
      <c r="D20458"/>
      <c r="E20458"/>
      <c r="F20458"/>
      <c r="G20458"/>
      <c r="H20458"/>
      <c r="I20458"/>
      <c r="J20458"/>
    </row>
    <row r="20459" spans="1:10" x14ac:dyDescent="0.3">
      <c r="A20459" s="957"/>
      <c r="B20459"/>
      <c r="C20459"/>
      <c r="D20459"/>
      <c r="E20459"/>
      <c r="F20459"/>
      <c r="G20459"/>
      <c r="H20459"/>
      <c r="I20459"/>
      <c r="J20459"/>
    </row>
    <row r="20460" spans="1:10" x14ac:dyDescent="0.3">
      <c r="A20460" s="957"/>
      <c r="B20460"/>
      <c r="C20460"/>
      <c r="D20460"/>
      <c r="E20460"/>
      <c r="F20460"/>
      <c r="G20460"/>
      <c r="H20460"/>
      <c r="I20460"/>
      <c r="J20460"/>
    </row>
    <row r="20461" spans="1:10" x14ac:dyDescent="0.3">
      <c r="A20461" s="957"/>
      <c r="B20461"/>
      <c r="C20461"/>
      <c r="D20461"/>
      <c r="E20461"/>
      <c r="F20461"/>
      <c r="G20461"/>
      <c r="H20461"/>
      <c r="I20461"/>
      <c r="J20461"/>
    </row>
    <row r="20462" spans="1:10" x14ac:dyDescent="0.3">
      <c r="A20462" s="957"/>
      <c r="B20462"/>
      <c r="C20462"/>
      <c r="D20462"/>
      <c r="E20462"/>
      <c r="F20462"/>
      <c r="G20462"/>
      <c r="H20462"/>
      <c r="I20462"/>
      <c r="J20462"/>
    </row>
    <row r="20463" spans="1:10" x14ac:dyDescent="0.3">
      <c r="A20463" s="957"/>
      <c r="B20463"/>
      <c r="C20463"/>
      <c r="D20463"/>
      <c r="E20463"/>
      <c r="F20463"/>
      <c r="G20463"/>
      <c r="H20463"/>
      <c r="I20463"/>
      <c r="J20463"/>
    </row>
    <row r="20464" spans="1:10" x14ac:dyDescent="0.3">
      <c r="A20464" s="957"/>
      <c r="B20464"/>
      <c r="C20464"/>
      <c r="D20464"/>
      <c r="E20464"/>
      <c r="F20464"/>
      <c r="G20464"/>
      <c r="H20464"/>
      <c r="I20464"/>
      <c r="J20464"/>
    </row>
    <row r="20465" spans="1:10" x14ac:dyDescent="0.3">
      <c r="A20465" s="957"/>
      <c r="B20465"/>
      <c r="C20465"/>
      <c r="D20465"/>
      <c r="E20465"/>
      <c r="F20465"/>
      <c r="G20465"/>
      <c r="H20465"/>
      <c r="I20465"/>
      <c r="J20465"/>
    </row>
    <row r="20466" spans="1:10" x14ac:dyDescent="0.3">
      <c r="A20466" s="957"/>
      <c r="B20466"/>
      <c r="C20466"/>
      <c r="D20466"/>
      <c r="E20466"/>
      <c r="F20466"/>
      <c r="G20466"/>
      <c r="H20466"/>
      <c r="I20466"/>
      <c r="J20466"/>
    </row>
    <row r="20467" spans="1:10" x14ac:dyDescent="0.3">
      <c r="A20467" s="957"/>
      <c r="B20467"/>
      <c r="C20467"/>
      <c r="D20467"/>
      <c r="E20467"/>
      <c r="F20467"/>
      <c r="G20467"/>
      <c r="H20467"/>
      <c r="I20467"/>
      <c r="J20467"/>
    </row>
    <row r="20468" spans="1:10" x14ac:dyDescent="0.3">
      <c r="A20468" s="957"/>
      <c r="B20468"/>
      <c r="C20468"/>
      <c r="D20468"/>
      <c r="E20468"/>
      <c r="F20468"/>
      <c r="G20468"/>
      <c r="H20468"/>
      <c r="I20468"/>
      <c r="J20468"/>
    </row>
    <row r="20469" spans="1:10" x14ac:dyDescent="0.3">
      <c r="A20469" s="957"/>
      <c r="B20469"/>
      <c r="C20469"/>
      <c r="D20469"/>
      <c r="E20469"/>
      <c r="F20469"/>
      <c r="G20469"/>
      <c r="H20469"/>
      <c r="I20469"/>
      <c r="J20469"/>
    </row>
    <row r="20470" spans="1:10" x14ac:dyDescent="0.3">
      <c r="A20470" s="957"/>
      <c r="B20470"/>
      <c r="C20470"/>
      <c r="D20470"/>
      <c r="E20470"/>
      <c r="F20470"/>
      <c r="G20470"/>
      <c r="H20470"/>
      <c r="I20470"/>
      <c r="J20470"/>
    </row>
    <row r="20471" spans="1:10" x14ac:dyDescent="0.3">
      <c r="A20471" s="957"/>
      <c r="B20471"/>
      <c r="C20471"/>
      <c r="D20471"/>
      <c r="E20471"/>
      <c r="F20471"/>
      <c r="G20471"/>
      <c r="H20471"/>
      <c r="I20471"/>
      <c r="J20471"/>
    </row>
    <row r="20472" spans="1:10" x14ac:dyDescent="0.3">
      <c r="A20472" s="957"/>
      <c r="B20472"/>
      <c r="C20472"/>
      <c r="D20472"/>
      <c r="E20472"/>
      <c r="F20472"/>
      <c r="G20472"/>
      <c r="H20472"/>
      <c r="I20472"/>
      <c r="J20472"/>
    </row>
    <row r="20473" spans="1:10" x14ac:dyDescent="0.3">
      <c r="A20473" s="957"/>
      <c r="B20473"/>
      <c r="C20473"/>
      <c r="D20473"/>
      <c r="E20473"/>
      <c r="F20473"/>
      <c r="G20473"/>
      <c r="H20473"/>
      <c r="I20473"/>
      <c r="J20473"/>
    </row>
    <row r="20474" spans="1:10" x14ac:dyDescent="0.3">
      <c r="A20474" s="957"/>
      <c r="B20474"/>
      <c r="C20474"/>
      <c r="D20474"/>
      <c r="E20474"/>
      <c r="F20474"/>
      <c r="G20474"/>
      <c r="H20474"/>
      <c r="I20474"/>
      <c r="J20474"/>
    </row>
    <row r="20475" spans="1:10" x14ac:dyDescent="0.3">
      <c r="A20475" s="957"/>
      <c r="B20475"/>
      <c r="C20475"/>
      <c r="D20475"/>
      <c r="E20475"/>
      <c r="F20475"/>
      <c r="G20475"/>
      <c r="H20475"/>
      <c r="I20475"/>
      <c r="J20475"/>
    </row>
    <row r="20476" spans="1:10" x14ac:dyDescent="0.3">
      <c r="A20476" s="957"/>
      <c r="B20476"/>
      <c r="C20476"/>
      <c r="D20476"/>
      <c r="E20476"/>
      <c r="F20476"/>
      <c r="G20476"/>
      <c r="H20476"/>
      <c r="I20476"/>
      <c r="J20476"/>
    </row>
    <row r="20477" spans="1:10" x14ac:dyDescent="0.3">
      <c r="A20477" s="957"/>
      <c r="B20477"/>
      <c r="C20477"/>
      <c r="D20477"/>
      <c r="E20477"/>
      <c r="F20477"/>
      <c r="G20477"/>
      <c r="H20477"/>
      <c r="I20477"/>
      <c r="J20477"/>
    </row>
    <row r="20478" spans="1:10" x14ac:dyDescent="0.3">
      <c r="A20478" s="957"/>
      <c r="B20478"/>
      <c r="C20478"/>
      <c r="D20478"/>
      <c r="E20478"/>
      <c r="F20478"/>
      <c r="G20478"/>
      <c r="H20478"/>
      <c r="I20478"/>
      <c r="J20478"/>
    </row>
    <row r="20479" spans="1:10" x14ac:dyDescent="0.3">
      <c r="A20479" s="957"/>
      <c r="B20479"/>
      <c r="C20479"/>
      <c r="D20479"/>
      <c r="E20479"/>
      <c r="F20479"/>
      <c r="G20479"/>
      <c r="H20479"/>
      <c r="I20479"/>
      <c r="J20479"/>
    </row>
    <row r="20480" spans="1:10" x14ac:dyDescent="0.3">
      <c r="A20480" s="957"/>
      <c r="B20480"/>
      <c r="C20480"/>
      <c r="D20480"/>
      <c r="E20480"/>
      <c r="F20480"/>
      <c r="G20480"/>
      <c r="H20480"/>
      <c r="I20480"/>
      <c r="J20480"/>
    </row>
    <row r="20481" spans="1:10" x14ac:dyDescent="0.3">
      <c r="A20481" s="957"/>
      <c r="B20481"/>
      <c r="C20481"/>
      <c r="D20481"/>
      <c r="E20481"/>
      <c r="F20481"/>
      <c r="G20481"/>
      <c r="H20481"/>
      <c r="I20481"/>
      <c r="J20481"/>
    </row>
    <row r="20482" spans="1:10" x14ac:dyDescent="0.3">
      <c r="A20482" s="957"/>
      <c r="B20482"/>
      <c r="C20482"/>
      <c r="D20482"/>
      <c r="E20482"/>
      <c r="F20482"/>
      <c r="G20482"/>
      <c r="H20482"/>
      <c r="I20482"/>
      <c r="J20482"/>
    </row>
    <row r="20483" spans="1:10" x14ac:dyDescent="0.3">
      <c r="A20483" s="957"/>
      <c r="B20483"/>
      <c r="C20483"/>
      <c r="D20483"/>
      <c r="E20483"/>
      <c r="F20483"/>
      <c r="G20483"/>
      <c r="H20483"/>
      <c r="I20483"/>
      <c r="J20483"/>
    </row>
    <row r="20484" spans="1:10" x14ac:dyDescent="0.3">
      <c r="A20484" s="957"/>
      <c r="B20484"/>
      <c r="C20484"/>
      <c r="D20484"/>
      <c r="E20484"/>
      <c r="F20484"/>
      <c r="G20484"/>
      <c r="H20484"/>
      <c r="I20484"/>
      <c r="J20484"/>
    </row>
    <row r="20485" spans="1:10" x14ac:dyDescent="0.3">
      <c r="A20485" s="957"/>
      <c r="B20485"/>
      <c r="C20485"/>
      <c r="D20485"/>
      <c r="E20485"/>
      <c r="F20485"/>
      <c r="G20485"/>
      <c r="H20485"/>
      <c r="I20485"/>
      <c r="J20485"/>
    </row>
    <row r="20486" spans="1:10" x14ac:dyDescent="0.3">
      <c r="A20486" s="957"/>
      <c r="B20486"/>
      <c r="C20486"/>
      <c r="D20486"/>
      <c r="E20486"/>
      <c r="F20486"/>
      <c r="G20486"/>
      <c r="H20486"/>
      <c r="I20486"/>
      <c r="J20486"/>
    </row>
    <row r="20487" spans="1:10" x14ac:dyDescent="0.3">
      <c r="A20487" s="957"/>
      <c r="B20487"/>
      <c r="C20487"/>
      <c r="D20487"/>
      <c r="E20487"/>
      <c r="F20487"/>
      <c r="G20487"/>
      <c r="H20487"/>
      <c r="I20487"/>
      <c r="J20487"/>
    </row>
    <row r="20488" spans="1:10" x14ac:dyDescent="0.3">
      <c r="A20488" s="957"/>
      <c r="B20488"/>
      <c r="C20488"/>
      <c r="D20488"/>
      <c r="E20488"/>
      <c r="F20488"/>
      <c r="G20488"/>
      <c r="H20488"/>
      <c r="I20488"/>
      <c r="J20488"/>
    </row>
    <row r="20489" spans="1:10" x14ac:dyDescent="0.3">
      <c r="A20489" s="957"/>
      <c r="B20489"/>
      <c r="C20489"/>
      <c r="D20489"/>
      <c r="E20489"/>
      <c r="F20489"/>
      <c r="G20489"/>
      <c r="H20489"/>
      <c r="I20489"/>
      <c r="J20489"/>
    </row>
    <row r="20490" spans="1:10" x14ac:dyDescent="0.3">
      <c r="A20490" s="957"/>
      <c r="B20490"/>
      <c r="C20490"/>
      <c r="D20490"/>
      <c r="E20490"/>
      <c r="F20490"/>
      <c r="G20490"/>
      <c r="H20490"/>
      <c r="I20490"/>
      <c r="J20490"/>
    </row>
    <row r="20491" spans="1:10" x14ac:dyDescent="0.3">
      <c r="A20491" s="957"/>
      <c r="B20491"/>
      <c r="C20491"/>
      <c r="D20491"/>
      <c r="E20491"/>
      <c r="F20491"/>
      <c r="G20491"/>
      <c r="H20491"/>
      <c r="I20491"/>
      <c r="J20491"/>
    </row>
    <row r="20492" spans="1:10" x14ac:dyDescent="0.3">
      <c r="A20492" s="957"/>
      <c r="B20492"/>
      <c r="C20492"/>
      <c r="D20492"/>
      <c r="E20492"/>
      <c r="F20492"/>
      <c r="G20492"/>
      <c r="H20492"/>
      <c r="I20492"/>
      <c r="J20492"/>
    </row>
    <row r="20493" spans="1:10" x14ac:dyDescent="0.3">
      <c r="A20493" s="957"/>
      <c r="B20493"/>
      <c r="C20493"/>
      <c r="D20493"/>
      <c r="E20493"/>
      <c r="F20493"/>
      <c r="G20493"/>
      <c r="H20493"/>
      <c r="I20493"/>
      <c r="J20493"/>
    </row>
    <row r="20494" spans="1:10" x14ac:dyDescent="0.3">
      <c r="A20494" s="957"/>
      <c r="B20494"/>
      <c r="C20494"/>
      <c r="D20494"/>
      <c r="E20494"/>
      <c r="F20494"/>
      <c r="G20494"/>
      <c r="H20494"/>
      <c r="I20494"/>
      <c r="J20494"/>
    </row>
    <row r="20495" spans="1:10" x14ac:dyDescent="0.3">
      <c r="A20495" s="957"/>
      <c r="B20495"/>
      <c r="C20495"/>
      <c r="D20495"/>
      <c r="E20495"/>
      <c r="F20495"/>
      <c r="G20495"/>
      <c r="H20495"/>
      <c r="I20495"/>
      <c r="J20495"/>
    </row>
    <row r="20496" spans="1:10" x14ac:dyDescent="0.3">
      <c r="A20496" s="957"/>
      <c r="B20496"/>
      <c r="C20496"/>
      <c r="D20496"/>
      <c r="E20496"/>
      <c r="F20496"/>
      <c r="G20496"/>
      <c r="H20496"/>
      <c r="I20496"/>
      <c r="J20496"/>
    </row>
    <row r="20497" spans="1:10" x14ac:dyDescent="0.3">
      <c r="A20497" s="957"/>
      <c r="B20497"/>
      <c r="C20497"/>
      <c r="D20497"/>
      <c r="E20497"/>
      <c r="F20497"/>
      <c r="G20497"/>
      <c r="H20497"/>
      <c r="I20497"/>
      <c r="J20497"/>
    </row>
    <row r="20498" spans="1:10" x14ac:dyDescent="0.3">
      <c r="A20498" s="957"/>
      <c r="B20498"/>
      <c r="C20498"/>
      <c r="D20498"/>
      <c r="E20498"/>
      <c r="F20498"/>
      <c r="G20498"/>
      <c r="H20498"/>
      <c r="I20498"/>
      <c r="J20498"/>
    </row>
    <row r="20499" spans="1:10" x14ac:dyDescent="0.3">
      <c r="A20499" s="957"/>
      <c r="B20499"/>
      <c r="C20499"/>
      <c r="D20499"/>
      <c r="E20499"/>
      <c r="F20499"/>
      <c r="G20499"/>
      <c r="H20499"/>
      <c r="I20499"/>
      <c r="J20499"/>
    </row>
    <row r="20500" spans="1:10" x14ac:dyDescent="0.3">
      <c r="A20500" s="957"/>
      <c r="B20500"/>
      <c r="C20500"/>
      <c r="D20500"/>
      <c r="E20500"/>
      <c r="F20500"/>
      <c r="G20500"/>
      <c r="H20500"/>
      <c r="I20500"/>
      <c r="J20500"/>
    </row>
    <row r="20501" spans="1:10" x14ac:dyDescent="0.3">
      <c r="A20501" s="957"/>
      <c r="B20501"/>
      <c r="C20501"/>
      <c r="D20501"/>
      <c r="E20501"/>
      <c r="F20501"/>
      <c r="G20501"/>
      <c r="H20501"/>
      <c r="I20501"/>
      <c r="J20501"/>
    </row>
    <row r="20502" spans="1:10" x14ac:dyDescent="0.3">
      <c r="A20502" s="957"/>
      <c r="B20502"/>
      <c r="C20502"/>
      <c r="D20502"/>
      <c r="E20502"/>
      <c r="F20502"/>
      <c r="G20502"/>
      <c r="H20502"/>
      <c r="I20502"/>
      <c r="J20502"/>
    </row>
    <row r="20503" spans="1:10" x14ac:dyDescent="0.3">
      <c r="A20503" s="957"/>
      <c r="B20503"/>
      <c r="C20503"/>
      <c r="D20503"/>
      <c r="E20503"/>
      <c r="F20503"/>
      <c r="G20503"/>
      <c r="H20503"/>
      <c r="I20503"/>
      <c r="J20503"/>
    </row>
    <row r="20504" spans="1:10" x14ac:dyDescent="0.3">
      <c r="A20504" s="957"/>
      <c r="B20504"/>
      <c r="C20504"/>
      <c r="D20504"/>
      <c r="E20504"/>
      <c r="F20504"/>
      <c r="G20504"/>
      <c r="H20504"/>
      <c r="I20504"/>
      <c r="J20504"/>
    </row>
    <row r="20505" spans="1:10" x14ac:dyDescent="0.3">
      <c r="A20505" s="957"/>
      <c r="B20505"/>
      <c r="C20505"/>
      <c r="D20505"/>
      <c r="E20505"/>
      <c r="F20505"/>
      <c r="G20505"/>
      <c r="H20505"/>
      <c r="I20505"/>
      <c r="J20505"/>
    </row>
    <row r="20506" spans="1:10" x14ac:dyDescent="0.3">
      <c r="A20506" s="957"/>
      <c r="B20506"/>
      <c r="C20506"/>
      <c r="D20506"/>
      <c r="E20506"/>
      <c r="F20506"/>
      <c r="G20506"/>
      <c r="H20506"/>
      <c r="I20506"/>
      <c r="J20506"/>
    </row>
    <row r="20507" spans="1:10" x14ac:dyDescent="0.3">
      <c r="A20507" s="957"/>
      <c r="B20507"/>
      <c r="C20507"/>
      <c r="D20507"/>
      <c r="E20507"/>
      <c r="F20507"/>
      <c r="G20507"/>
      <c r="H20507"/>
      <c r="I20507"/>
      <c r="J20507"/>
    </row>
    <row r="20508" spans="1:10" x14ac:dyDescent="0.3">
      <c r="A20508" s="957"/>
      <c r="B20508"/>
      <c r="C20508"/>
      <c r="D20508"/>
      <c r="E20508"/>
      <c r="F20508"/>
      <c r="G20508"/>
      <c r="H20508"/>
      <c r="I20508"/>
      <c r="J20508"/>
    </row>
    <row r="20509" spans="1:10" x14ac:dyDescent="0.3">
      <c r="A20509" s="957"/>
      <c r="B20509"/>
      <c r="C20509"/>
      <c r="D20509"/>
      <c r="E20509"/>
      <c r="F20509"/>
      <c r="G20509"/>
      <c r="H20509"/>
      <c r="I20509"/>
      <c r="J20509"/>
    </row>
    <row r="20510" spans="1:10" x14ac:dyDescent="0.3">
      <c r="A20510" s="957"/>
      <c r="B20510"/>
      <c r="C20510"/>
      <c r="D20510"/>
      <c r="E20510"/>
      <c r="F20510"/>
      <c r="G20510"/>
      <c r="H20510"/>
      <c r="I20510"/>
      <c r="J20510"/>
    </row>
    <row r="20511" spans="1:10" x14ac:dyDescent="0.3">
      <c r="A20511" s="957"/>
      <c r="B20511"/>
      <c r="C20511"/>
      <c r="D20511"/>
      <c r="E20511"/>
      <c r="F20511"/>
      <c r="G20511"/>
      <c r="H20511"/>
      <c r="I20511"/>
      <c r="J20511"/>
    </row>
    <row r="20512" spans="1:10" x14ac:dyDescent="0.3">
      <c r="A20512" s="957"/>
      <c r="B20512"/>
      <c r="C20512"/>
      <c r="D20512"/>
      <c r="E20512"/>
      <c r="F20512"/>
      <c r="G20512"/>
      <c r="H20512"/>
      <c r="I20512"/>
      <c r="J20512"/>
    </row>
    <row r="20513" spans="1:10" x14ac:dyDescent="0.3">
      <c r="A20513" s="957"/>
      <c r="B20513"/>
      <c r="C20513"/>
      <c r="D20513"/>
      <c r="E20513"/>
      <c r="F20513"/>
      <c r="G20513"/>
      <c r="H20513"/>
      <c r="I20513"/>
      <c r="J20513"/>
    </row>
    <row r="20514" spans="1:10" x14ac:dyDescent="0.3">
      <c r="A20514" s="957"/>
      <c r="B20514"/>
      <c r="C20514"/>
      <c r="D20514"/>
      <c r="E20514"/>
      <c r="F20514"/>
      <c r="G20514"/>
      <c r="H20514"/>
      <c r="I20514"/>
      <c r="J20514"/>
    </row>
    <row r="20515" spans="1:10" x14ac:dyDescent="0.3">
      <c r="A20515" s="957"/>
      <c r="B20515"/>
      <c r="C20515"/>
      <c r="D20515"/>
      <c r="E20515"/>
      <c r="F20515"/>
      <c r="G20515"/>
      <c r="H20515"/>
      <c r="I20515"/>
      <c r="J20515"/>
    </row>
    <row r="20516" spans="1:10" x14ac:dyDescent="0.3">
      <c r="A20516" s="957"/>
      <c r="B20516"/>
      <c r="C20516"/>
      <c r="D20516"/>
      <c r="E20516"/>
      <c r="F20516"/>
      <c r="G20516"/>
      <c r="H20516"/>
      <c r="I20516"/>
      <c r="J20516"/>
    </row>
    <row r="20517" spans="1:10" x14ac:dyDescent="0.3">
      <c r="A20517" s="957"/>
      <c r="B20517"/>
      <c r="C20517"/>
      <c r="D20517"/>
      <c r="E20517"/>
      <c r="F20517"/>
      <c r="G20517"/>
      <c r="H20517"/>
      <c r="I20517"/>
      <c r="J20517"/>
    </row>
    <row r="20518" spans="1:10" x14ac:dyDescent="0.3">
      <c r="A20518" s="957"/>
      <c r="B20518"/>
      <c r="C20518"/>
      <c r="D20518"/>
      <c r="E20518"/>
      <c r="F20518"/>
      <c r="G20518"/>
      <c r="H20518"/>
      <c r="I20518"/>
      <c r="J20518"/>
    </row>
    <row r="20519" spans="1:10" x14ac:dyDescent="0.3">
      <c r="A20519" s="957"/>
      <c r="B20519"/>
      <c r="C20519"/>
      <c r="D20519"/>
      <c r="E20519"/>
      <c r="F20519"/>
      <c r="G20519"/>
      <c r="H20519"/>
      <c r="I20519"/>
      <c r="J20519"/>
    </row>
    <row r="20520" spans="1:10" x14ac:dyDescent="0.3">
      <c r="A20520" s="957"/>
      <c r="B20520"/>
      <c r="C20520"/>
      <c r="D20520"/>
      <c r="E20520"/>
      <c r="F20520"/>
      <c r="G20520"/>
      <c r="H20520"/>
      <c r="I20520"/>
      <c r="J20520"/>
    </row>
    <row r="20521" spans="1:10" x14ac:dyDescent="0.3">
      <c r="A20521" s="957"/>
      <c r="B20521"/>
      <c r="C20521"/>
      <c r="D20521"/>
      <c r="E20521"/>
      <c r="F20521"/>
      <c r="G20521"/>
      <c r="H20521"/>
      <c r="I20521"/>
      <c r="J20521"/>
    </row>
    <row r="20522" spans="1:10" x14ac:dyDescent="0.3">
      <c r="A20522" s="957"/>
      <c r="B20522"/>
      <c r="C20522"/>
      <c r="D20522"/>
      <c r="E20522"/>
      <c r="F20522"/>
      <c r="G20522"/>
      <c r="H20522"/>
      <c r="I20522"/>
      <c r="J20522"/>
    </row>
    <row r="20523" spans="1:10" x14ac:dyDescent="0.3">
      <c r="A20523" s="957"/>
      <c r="B20523"/>
      <c r="C20523"/>
      <c r="D20523"/>
      <c r="E20523"/>
      <c r="F20523"/>
      <c r="G20523"/>
      <c r="H20523"/>
      <c r="I20523"/>
      <c r="J20523"/>
    </row>
    <row r="20524" spans="1:10" x14ac:dyDescent="0.3">
      <c r="A20524" s="957"/>
      <c r="B20524"/>
      <c r="C20524"/>
      <c r="D20524"/>
      <c r="E20524"/>
      <c r="F20524"/>
      <c r="G20524"/>
      <c r="H20524"/>
      <c r="I20524"/>
      <c r="J20524"/>
    </row>
    <row r="20525" spans="1:10" x14ac:dyDescent="0.3">
      <c r="A20525" s="957"/>
      <c r="B20525"/>
      <c r="C20525"/>
      <c r="D20525"/>
      <c r="E20525"/>
      <c r="F20525"/>
      <c r="G20525"/>
      <c r="H20525"/>
      <c r="I20525"/>
      <c r="J20525"/>
    </row>
    <row r="20526" spans="1:10" x14ac:dyDescent="0.3">
      <c r="A20526" s="957"/>
      <c r="B20526"/>
      <c r="C20526"/>
      <c r="D20526"/>
      <c r="E20526"/>
      <c r="F20526"/>
      <c r="G20526"/>
      <c r="H20526"/>
      <c r="I20526"/>
      <c r="J20526"/>
    </row>
    <row r="20527" spans="1:10" x14ac:dyDescent="0.3">
      <c r="A20527" s="957"/>
      <c r="B20527"/>
      <c r="C20527"/>
      <c r="D20527"/>
      <c r="E20527"/>
      <c r="F20527"/>
      <c r="G20527"/>
      <c r="H20527"/>
      <c r="I20527"/>
      <c r="J20527"/>
    </row>
    <row r="20528" spans="1:10" x14ac:dyDescent="0.3">
      <c r="A20528" s="957"/>
      <c r="B20528"/>
      <c r="C20528"/>
      <c r="D20528"/>
      <c r="E20528"/>
      <c r="F20528"/>
      <c r="G20528"/>
      <c r="H20528"/>
      <c r="I20528"/>
      <c r="J20528"/>
    </row>
    <row r="20529" spans="1:10" x14ac:dyDescent="0.3">
      <c r="A20529" s="957"/>
      <c r="B20529"/>
      <c r="C20529"/>
      <c r="D20529"/>
      <c r="E20529"/>
      <c r="F20529"/>
      <c r="G20529"/>
      <c r="H20529"/>
      <c r="I20529"/>
      <c r="J20529"/>
    </row>
    <row r="20530" spans="1:10" x14ac:dyDescent="0.3">
      <c r="A20530" s="957"/>
      <c r="B20530"/>
      <c r="C20530"/>
      <c r="D20530"/>
      <c r="E20530"/>
      <c r="F20530"/>
      <c r="G20530"/>
      <c r="H20530"/>
      <c r="I20530"/>
      <c r="J20530"/>
    </row>
    <row r="20531" spans="1:10" x14ac:dyDescent="0.3">
      <c r="A20531" s="957"/>
      <c r="B20531"/>
      <c r="C20531"/>
      <c r="D20531"/>
      <c r="E20531"/>
      <c r="F20531"/>
      <c r="G20531"/>
      <c r="H20531"/>
      <c r="I20531"/>
      <c r="J20531"/>
    </row>
    <row r="20532" spans="1:10" x14ac:dyDescent="0.3">
      <c r="A20532" s="957"/>
      <c r="B20532"/>
      <c r="C20532"/>
      <c r="D20532"/>
      <c r="E20532"/>
      <c r="F20532"/>
      <c r="G20532"/>
      <c r="H20532"/>
      <c r="I20532"/>
      <c r="J20532"/>
    </row>
    <row r="20533" spans="1:10" x14ac:dyDescent="0.3">
      <c r="A20533" s="957"/>
      <c r="B20533"/>
      <c r="C20533"/>
      <c r="D20533"/>
      <c r="E20533"/>
      <c r="F20533"/>
      <c r="G20533"/>
      <c r="H20533"/>
      <c r="I20533"/>
      <c r="J20533"/>
    </row>
    <row r="20534" spans="1:10" x14ac:dyDescent="0.3">
      <c r="A20534" s="957"/>
      <c r="B20534"/>
      <c r="C20534"/>
      <c r="D20534"/>
      <c r="E20534"/>
      <c r="F20534"/>
      <c r="G20534"/>
      <c r="H20534"/>
      <c r="I20534"/>
      <c r="J20534"/>
    </row>
    <row r="20535" spans="1:10" x14ac:dyDescent="0.3">
      <c r="A20535" s="957"/>
      <c r="B20535"/>
      <c r="C20535"/>
      <c r="D20535"/>
      <c r="E20535"/>
      <c r="F20535"/>
      <c r="G20535"/>
      <c r="H20535"/>
      <c r="I20535"/>
      <c r="J20535"/>
    </row>
    <row r="20536" spans="1:10" x14ac:dyDescent="0.3">
      <c r="A20536" s="957"/>
      <c r="B20536"/>
      <c r="C20536"/>
      <c r="D20536"/>
      <c r="E20536"/>
      <c r="F20536"/>
      <c r="G20536"/>
      <c r="H20536"/>
      <c r="I20536"/>
      <c r="J20536"/>
    </row>
    <row r="20537" spans="1:10" x14ac:dyDescent="0.3">
      <c r="A20537" s="957"/>
      <c r="B20537"/>
      <c r="C20537"/>
      <c r="D20537"/>
      <c r="E20537"/>
      <c r="F20537"/>
      <c r="G20537"/>
      <c r="H20537"/>
      <c r="I20537"/>
      <c r="J20537"/>
    </row>
    <row r="20538" spans="1:10" x14ac:dyDescent="0.3">
      <c r="A20538" s="957"/>
      <c r="B20538"/>
      <c r="C20538"/>
      <c r="D20538"/>
      <c r="E20538"/>
      <c r="F20538"/>
      <c r="G20538"/>
      <c r="H20538"/>
      <c r="I20538"/>
      <c r="J20538"/>
    </row>
    <row r="20539" spans="1:10" x14ac:dyDescent="0.3">
      <c r="A20539" s="957"/>
      <c r="B20539"/>
      <c r="C20539"/>
      <c r="D20539"/>
      <c r="E20539"/>
      <c r="F20539"/>
      <c r="G20539"/>
      <c r="H20539"/>
      <c r="I20539"/>
      <c r="J20539"/>
    </row>
    <row r="20540" spans="1:10" x14ac:dyDescent="0.3">
      <c r="A20540" s="957"/>
      <c r="B20540"/>
      <c r="C20540"/>
      <c r="D20540"/>
      <c r="E20540"/>
      <c r="F20540"/>
      <c r="G20540"/>
      <c r="H20540"/>
      <c r="I20540"/>
      <c r="J20540"/>
    </row>
    <row r="20541" spans="1:10" x14ac:dyDescent="0.3">
      <c r="A20541" s="957"/>
      <c r="B20541"/>
      <c r="C20541"/>
      <c r="D20541"/>
      <c r="E20541"/>
      <c r="F20541"/>
      <c r="G20541"/>
      <c r="H20541"/>
      <c r="I20541"/>
      <c r="J20541"/>
    </row>
    <row r="20542" spans="1:10" x14ac:dyDescent="0.3">
      <c r="A20542" s="957"/>
      <c r="B20542"/>
      <c r="C20542"/>
      <c r="D20542"/>
      <c r="E20542"/>
      <c r="F20542"/>
      <c r="G20542"/>
      <c r="H20542"/>
      <c r="I20542"/>
      <c r="J20542"/>
    </row>
    <row r="20543" spans="1:10" x14ac:dyDescent="0.3">
      <c r="A20543" s="957"/>
      <c r="B20543"/>
      <c r="C20543"/>
      <c r="D20543"/>
      <c r="E20543"/>
      <c r="F20543"/>
      <c r="G20543"/>
      <c r="H20543"/>
      <c r="I20543"/>
      <c r="J20543"/>
    </row>
    <row r="20544" spans="1:10" x14ac:dyDescent="0.3">
      <c r="A20544" s="957"/>
      <c r="B20544"/>
      <c r="C20544"/>
      <c r="D20544"/>
      <c r="E20544"/>
      <c r="F20544"/>
      <c r="G20544"/>
      <c r="H20544"/>
      <c r="I20544"/>
      <c r="J20544"/>
    </row>
    <row r="20545" spans="1:10" x14ac:dyDescent="0.3">
      <c r="A20545" s="957"/>
      <c r="B20545"/>
      <c r="C20545"/>
      <c r="D20545"/>
      <c r="E20545"/>
      <c r="F20545"/>
      <c r="G20545"/>
      <c r="H20545"/>
      <c r="I20545"/>
      <c r="J20545"/>
    </row>
    <row r="20546" spans="1:10" x14ac:dyDescent="0.3">
      <c r="A20546" s="957"/>
      <c r="B20546"/>
      <c r="C20546"/>
      <c r="D20546"/>
      <c r="E20546"/>
      <c r="F20546"/>
      <c r="G20546"/>
      <c r="H20546"/>
      <c r="I20546"/>
      <c r="J20546"/>
    </row>
    <row r="20547" spans="1:10" x14ac:dyDescent="0.3">
      <c r="A20547" s="957"/>
      <c r="B20547"/>
      <c r="C20547"/>
      <c r="D20547"/>
      <c r="E20547"/>
      <c r="F20547"/>
      <c r="G20547"/>
      <c r="H20547"/>
      <c r="I20547"/>
      <c r="J20547"/>
    </row>
    <row r="20548" spans="1:10" x14ac:dyDescent="0.3">
      <c r="A20548" s="957"/>
      <c r="B20548"/>
      <c r="C20548"/>
      <c r="D20548"/>
      <c r="E20548"/>
      <c r="F20548"/>
      <c r="G20548"/>
      <c r="H20548"/>
      <c r="I20548"/>
      <c r="J20548"/>
    </row>
    <row r="20549" spans="1:10" x14ac:dyDescent="0.3">
      <c r="A20549" s="957"/>
      <c r="B20549"/>
      <c r="C20549"/>
      <c r="D20549"/>
      <c r="E20549"/>
      <c r="F20549"/>
      <c r="G20549"/>
      <c r="H20549"/>
      <c r="I20549"/>
      <c r="J20549"/>
    </row>
    <row r="20550" spans="1:10" x14ac:dyDescent="0.3">
      <c r="A20550" s="957"/>
      <c r="B20550"/>
      <c r="C20550"/>
      <c r="D20550"/>
      <c r="E20550"/>
      <c r="F20550"/>
      <c r="G20550"/>
      <c r="H20550"/>
      <c r="I20550"/>
      <c r="J20550"/>
    </row>
    <row r="20551" spans="1:10" x14ac:dyDescent="0.3">
      <c r="A20551" s="957"/>
      <c r="B20551"/>
      <c r="C20551"/>
      <c r="D20551"/>
      <c r="E20551"/>
      <c r="F20551"/>
      <c r="G20551"/>
      <c r="H20551"/>
      <c r="I20551"/>
      <c r="J20551"/>
    </row>
    <row r="20552" spans="1:10" x14ac:dyDescent="0.3">
      <c r="A20552" s="957"/>
      <c r="B20552"/>
      <c r="C20552"/>
      <c r="D20552"/>
      <c r="E20552"/>
      <c r="F20552"/>
      <c r="G20552"/>
      <c r="H20552"/>
      <c r="I20552"/>
      <c r="J20552"/>
    </row>
    <row r="20553" spans="1:10" x14ac:dyDescent="0.3">
      <c r="A20553" s="957"/>
      <c r="B20553"/>
      <c r="C20553"/>
      <c r="D20553"/>
      <c r="E20553"/>
      <c r="F20553"/>
      <c r="G20553"/>
      <c r="H20553"/>
      <c r="I20553"/>
      <c r="J20553"/>
    </row>
    <row r="20554" spans="1:10" x14ac:dyDescent="0.3">
      <c r="A20554" s="957"/>
      <c r="B20554"/>
      <c r="C20554"/>
      <c r="D20554"/>
      <c r="E20554"/>
      <c r="F20554"/>
      <c r="G20554"/>
      <c r="H20554"/>
      <c r="I20554"/>
      <c r="J20554"/>
    </row>
    <row r="20555" spans="1:10" x14ac:dyDescent="0.3">
      <c r="A20555" s="957"/>
      <c r="B20555"/>
      <c r="C20555"/>
      <c r="D20555"/>
      <c r="E20555"/>
      <c r="F20555"/>
      <c r="G20555"/>
      <c r="H20555"/>
      <c r="I20555"/>
      <c r="J20555"/>
    </row>
    <row r="20556" spans="1:10" x14ac:dyDescent="0.3">
      <c r="A20556" s="957"/>
      <c r="B20556"/>
      <c r="C20556"/>
      <c r="D20556"/>
      <c r="E20556"/>
      <c r="F20556"/>
      <c r="G20556"/>
      <c r="H20556"/>
      <c r="I20556"/>
      <c r="J20556"/>
    </row>
    <row r="20557" spans="1:10" x14ac:dyDescent="0.3">
      <c r="A20557" s="957"/>
      <c r="B20557"/>
      <c r="C20557"/>
      <c r="D20557"/>
      <c r="E20557"/>
      <c r="F20557"/>
      <c r="G20557"/>
      <c r="H20557"/>
      <c r="I20557"/>
      <c r="J20557"/>
    </row>
    <row r="20558" spans="1:10" x14ac:dyDescent="0.3">
      <c r="A20558" s="957"/>
      <c r="B20558"/>
      <c r="C20558"/>
      <c r="D20558"/>
      <c r="E20558"/>
      <c r="F20558"/>
      <c r="G20558"/>
      <c r="H20558"/>
      <c r="I20558"/>
      <c r="J20558"/>
    </row>
    <row r="20559" spans="1:10" x14ac:dyDescent="0.3">
      <c r="A20559" s="957"/>
      <c r="B20559"/>
      <c r="C20559"/>
      <c r="D20559"/>
      <c r="E20559"/>
      <c r="F20559"/>
      <c r="G20559"/>
      <c r="H20559"/>
      <c r="I20559"/>
      <c r="J20559"/>
    </row>
    <row r="20560" spans="1:10" x14ac:dyDescent="0.3">
      <c r="A20560" s="957"/>
      <c r="B20560"/>
      <c r="C20560"/>
      <c r="D20560"/>
      <c r="E20560"/>
      <c r="F20560"/>
      <c r="G20560"/>
      <c r="H20560"/>
      <c r="I20560"/>
      <c r="J20560"/>
    </row>
    <row r="20561" spans="1:10" x14ac:dyDescent="0.3">
      <c r="A20561" s="957"/>
      <c r="B20561"/>
      <c r="C20561"/>
      <c r="D20561"/>
      <c r="E20561"/>
      <c r="F20561"/>
      <c r="G20561"/>
      <c r="H20561"/>
      <c r="I20561"/>
      <c r="J20561"/>
    </row>
    <row r="20562" spans="1:10" x14ac:dyDescent="0.3">
      <c r="A20562" s="957"/>
      <c r="B20562"/>
      <c r="C20562"/>
      <c r="D20562"/>
      <c r="E20562"/>
      <c r="F20562"/>
      <c r="G20562"/>
      <c r="H20562"/>
      <c r="I20562"/>
      <c r="J20562"/>
    </row>
    <row r="20563" spans="1:10" x14ac:dyDescent="0.3">
      <c r="A20563" s="957"/>
      <c r="B20563"/>
      <c r="C20563"/>
      <c r="D20563"/>
      <c r="E20563"/>
      <c r="F20563"/>
      <c r="G20563"/>
      <c r="H20563"/>
      <c r="I20563"/>
      <c r="J20563"/>
    </row>
    <row r="20564" spans="1:10" x14ac:dyDescent="0.3">
      <c r="A20564" s="957"/>
      <c r="B20564"/>
      <c r="C20564"/>
      <c r="D20564"/>
      <c r="E20564"/>
      <c r="F20564"/>
      <c r="G20564"/>
      <c r="H20564"/>
      <c r="I20564"/>
      <c r="J20564"/>
    </row>
    <row r="20565" spans="1:10" x14ac:dyDescent="0.3">
      <c r="A20565" s="957"/>
      <c r="B20565"/>
      <c r="C20565"/>
      <c r="D20565"/>
      <c r="E20565"/>
      <c r="F20565"/>
      <c r="G20565"/>
      <c r="H20565"/>
      <c r="I20565"/>
      <c r="J20565"/>
    </row>
    <row r="20566" spans="1:10" x14ac:dyDescent="0.3">
      <c r="A20566" s="957"/>
      <c r="B20566"/>
      <c r="C20566"/>
      <c r="D20566"/>
      <c r="E20566"/>
      <c r="F20566"/>
      <c r="G20566"/>
      <c r="H20566"/>
      <c r="I20566"/>
      <c r="J20566"/>
    </row>
    <row r="20567" spans="1:10" x14ac:dyDescent="0.3">
      <c r="A20567" s="957"/>
      <c r="B20567"/>
      <c r="C20567"/>
      <c r="D20567"/>
      <c r="E20567"/>
      <c r="F20567"/>
      <c r="G20567"/>
      <c r="H20567"/>
      <c r="I20567"/>
      <c r="J20567"/>
    </row>
    <row r="20568" spans="1:10" x14ac:dyDescent="0.3">
      <c r="A20568" s="957"/>
      <c r="B20568"/>
      <c r="C20568"/>
      <c r="D20568"/>
      <c r="E20568"/>
      <c r="F20568"/>
      <c r="G20568"/>
      <c r="H20568"/>
      <c r="I20568"/>
      <c r="J20568"/>
    </row>
    <row r="20569" spans="1:10" x14ac:dyDescent="0.3">
      <c r="A20569" s="957"/>
      <c r="B20569"/>
      <c r="C20569"/>
      <c r="D20569"/>
      <c r="E20569"/>
      <c r="F20569"/>
      <c r="G20569"/>
      <c r="H20569"/>
      <c r="I20569"/>
      <c r="J20569"/>
    </row>
    <row r="20570" spans="1:10" x14ac:dyDescent="0.3">
      <c r="A20570" s="957"/>
      <c r="B20570"/>
      <c r="C20570"/>
      <c r="D20570"/>
      <c r="E20570"/>
      <c r="F20570"/>
      <c r="G20570"/>
      <c r="H20570"/>
      <c r="I20570"/>
      <c r="J20570"/>
    </row>
    <row r="20571" spans="1:10" x14ac:dyDescent="0.3">
      <c r="A20571" s="957"/>
      <c r="B20571"/>
      <c r="C20571"/>
      <c r="D20571"/>
      <c r="E20571"/>
      <c r="F20571"/>
      <c r="G20571"/>
      <c r="H20571"/>
      <c r="I20571"/>
      <c r="J20571"/>
    </row>
    <row r="20572" spans="1:10" x14ac:dyDescent="0.3">
      <c r="A20572" s="957"/>
      <c r="B20572"/>
      <c r="C20572"/>
      <c r="D20572"/>
      <c r="E20572"/>
      <c r="F20572"/>
      <c r="G20572"/>
      <c r="H20572"/>
      <c r="I20572"/>
      <c r="J20572"/>
    </row>
    <row r="20573" spans="1:10" x14ac:dyDescent="0.3">
      <c r="A20573" s="957"/>
      <c r="B20573"/>
      <c r="C20573"/>
      <c r="D20573"/>
      <c r="E20573"/>
      <c r="F20573"/>
      <c r="G20573"/>
      <c r="H20573"/>
      <c r="I20573"/>
      <c r="J20573"/>
    </row>
    <row r="20574" spans="1:10" x14ac:dyDescent="0.3">
      <c r="A20574" s="957"/>
      <c r="B20574"/>
      <c r="C20574"/>
      <c r="D20574"/>
      <c r="E20574"/>
      <c r="F20574"/>
      <c r="G20574"/>
      <c r="H20574"/>
      <c r="I20574"/>
      <c r="J20574"/>
    </row>
    <row r="20575" spans="1:10" x14ac:dyDescent="0.3">
      <c r="A20575" s="957"/>
      <c r="B20575"/>
      <c r="C20575"/>
      <c r="D20575"/>
      <c r="E20575"/>
      <c r="F20575"/>
      <c r="G20575"/>
      <c r="H20575"/>
      <c r="I20575"/>
      <c r="J20575"/>
    </row>
    <row r="20576" spans="1:10" x14ac:dyDescent="0.3">
      <c r="A20576" s="957"/>
      <c r="B20576"/>
      <c r="C20576"/>
      <c r="D20576"/>
      <c r="E20576"/>
      <c r="F20576"/>
      <c r="G20576"/>
      <c r="H20576"/>
      <c r="I20576"/>
      <c r="J20576"/>
    </row>
    <row r="20577" spans="1:10" x14ac:dyDescent="0.3">
      <c r="A20577" s="957"/>
      <c r="B20577"/>
      <c r="C20577"/>
      <c r="D20577"/>
      <c r="E20577"/>
      <c r="F20577"/>
      <c r="G20577"/>
      <c r="H20577"/>
      <c r="I20577"/>
      <c r="J20577"/>
    </row>
    <row r="20578" spans="1:10" x14ac:dyDescent="0.3">
      <c r="A20578" s="957"/>
      <c r="B20578"/>
      <c r="C20578"/>
      <c r="D20578"/>
      <c r="E20578"/>
      <c r="F20578"/>
      <c r="G20578"/>
      <c r="H20578"/>
      <c r="I20578"/>
      <c r="J20578"/>
    </row>
    <row r="20579" spans="1:10" x14ac:dyDescent="0.3">
      <c r="A20579" s="957"/>
      <c r="B20579"/>
      <c r="C20579"/>
      <c r="D20579"/>
      <c r="E20579"/>
      <c r="F20579"/>
      <c r="G20579"/>
      <c r="H20579"/>
      <c r="I20579"/>
      <c r="J20579"/>
    </row>
    <row r="20580" spans="1:10" x14ac:dyDescent="0.3">
      <c r="A20580" s="957"/>
      <c r="B20580"/>
      <c r="C20580"/>
      <c r="D20580"/>
      <c r="E20580"/>
      <c r="F20580"/>
      <c r="G20580"/>
      <c r="H20580"/>
      <c r="I20580"/>
      <c r="J20580"/>
    </row>
    <row r="20581" spans="1:10" x14ac:dyDescent="0.3">
      <c r="A20581" s="957"/>
      <c r="B20581"/>
      <c r="C20581"/>
      <c r="D20581"/>
      <c r="E20581"/>
      <c r="F20581"/>
      <c r="G20581"/>
      <c r="H20581"/>
      <c r="I20581"/>
      <c r="J20581"/>
    </row>
    <row r="20582" spans="1:10" x14ac:dyDescent="0.3">
      <c r="A20582" s="957"/>
      <c r="B20582"/>
      <c r="C20582"/>
      <c r="D20582"/>
      <c r="E20582"/>
      <c r="F20582"/>
      <c r="G20582"/>
      <c r="H20582"/>
      <c r="I20582"/>
      <c r="J20582"/>
    </row>
    <row r="20583" spans="1:10" x14ac:dyDescent="0.3">
      <c r="A20583" s="957"/>
      <c r="B20583"/>
      <c r="C20583"/>
      <c r="D20583"/>
      <c r="E20583"/>
      <c r="F20583"/>
      <c r="G20583"/>
      <c r="H20583"/>
      <c r="I20583"/>
      <c r="J20583"/>
    </row>
    <row r="20584" spans="1:10" x14ac:dyDescent="0.3">
      <c r="A20584" s="957"/>
      <c r="B20584"/>
      <c r="C20584"/>
      <c r="D20584"/>
      <c r="E20584"/>
      <c r="F20584"/>
      <c r="G20584"/>
      <c r="H20584"/>
      <c r="I20584"/>
      <c r="J20584"/>
    </row>
    <row r="20585" spans="1:10" x14ac:dyDescent="0.3">
      <c r="A20585" s="957"/>
      <c r="B20585"/>
      <c r="C20585"/>
      <c r="D20585"/>
      <c r="E20585"/>
      <c r="F20585"/>
      <c r="G20585"/>
      <c r="H20585"/>
      <c r="I20585"/>
      <c r="J20585"/>
    </row>
    <row r="20586" spans="1:10" x14ac:dyDescent="0.3">
      <c r="A20586" s="957"/>
      <c r="B20586"/>
      <c r="C20586"/>
      <c r="D20586"/>
      <c r="E20586"/>
      <c r="F20586"/>
      <c r="G20586"/>
      <c r="H20586"/>
      <c r="I20586"/>
      <c r="J20586"/>
    </row>
    <row r="20587" spans="1:10" x14ac:dyDescent="0.3">
      <c r="A20587" s="957"/>
      <c r="B20587"/>
      <c r="C20587"/>
      <c r="D20587"/>
      <c r="E20587"/>
      <c r="F20587"/>
      <c r="G20587"/>
      <c r="H20587"/>
      <c r="I20587"/>
      <c r="J20587"/>
    </row>
    <row r="20588" spans="1:10" x14ac:dyDescent="0.3">
      <c r="A20588" s="957"/>
      <c r="B20588"/>
      <c r="C20588"/>
      <c r="D20588"/>
      <c r="E20588"/>
      <c r="F20588"/>
      <c r="G20588"/>
      <c r="H20588"/>
      <c r="I20588"/>
      <c r="J20588"/>
    </row>
    <row r="20589" spans="1:10" x14ac:dyDescent="0.3">
      <c r="A20589" s="957"/>
      <c r="B20589"/>
      <c r="C20589"/>
      <c r="D20589"/>
      <c r="E20589"/>
      <c r="F20589"/>
      <c r="G20589"/>
      <c r="H20589"/>
      <c r="I20589"/>
      <c r="J20589"/>
    </row>
    <row r="20590" spans="1:10" x14ac:dyDescent="0.3">
      <c r="A20590" s="957"/>
      <c r="B20590"/>
      <c r="C20590"/>
      <c r="D20590"/>
      <c r="E20590"/>
      <c r="F20590"/>
      <c r="G20590"/>
      <c r="H20590"/>
      <c r="I20590"/>
      <c r="J20590"/>
    </row>
    <row r="20591" spans="1:10" x14ac:dyDescent="0.3">
      <c r="A20591" s="957"/>
      <c r="B20591"/>
      <c r="C20591"/>
      <c r="D20591"/>
      <c r="E20591"/>
      <c r="F20591"/>
      <c r="G20591"/>
      <c r="H20591"/>
      <c r="I20591"/>
      <c r="J20591"/>
    </row>
    <row r="20592" spans="1:10" x14ac:dyDescent="0.3">
      <c r="A20592" s="957"/>
      <c r="B20592"/>
      <c r="C20592"/>
      <c r="D20592"/>
      <c r="E20592"/>
      <c r="F20592"/>
      <c r="G20592"/>
      <c r="H20592"/>
      <c r="I20592"/>
      <c r="J20592"/>
    </row>
    <row r="20593" spans="1:10" x14ac:dyDescent="0.3">
      <c r="A20593" s="957"/>
      <c r="B20593"/>
      <c r="C20593"/>
      <c r="D20593"/>
      <c r="E20593"/>
      <c r="F20593"/>
      <c r="G20593"/>
      <c r="H20593"/>
      <c r="I20593"/>
      <c r="J20593"/>
    </row>
    <row r="20594" spans="1:10" x14ac:dyDescent="0.3">
      <c r="A20594" s="957"/>
      <c r="B20594"/>
      <c r="C20594"/>
      <c r="D20594"/>
      <c r="E20594"/>
      <c r="F20594"/>
      <c r="G20594"/>
      <c r="H20594"/>
      <c r="I20594"/>
      <c r="J20594"/>
    </row>
    <row r="20595" spans="1:10" x14ac:dyDescent="0.3">
      <c r="A20595" s="957"/>
      <c r="B20595"/>
      <c r="C20595"/>
      <c r="D20595"/>
      <c r="E20595"/>
      <c r="F20595"/>
      <c r="G20595"/>
      <c r="H20595"/>
      <c r="I20595"/>
      <c r="J20595"/>
    </row>
    <row r="20596" spans="1:10" x14ac:dyDescent="0.3">
      <c r="A20596" s="957"/>
      <c r="B20596"/>
      <c r="C20596"/>
      <c r="D20596"/>
      <c r="E20596"/>
      <c r="F20596"/>
      <c r="G20596"/>
      <c r="H20596"/>
      <c r="I20596"/>
      <c r="J20596"/>
    </row>
    <row r="20597" spans="1:10" x14ac:dyDescent="0.3">
      <c r="A20597" s="957"/>
      <c r="B20597"/>
      <c r="C20597"/>
      <c r="D20597"/>
      <c r="E20597"/>
      <c r="F20597"/>
      <c r="G20597"/>
      <c r="H20597"/>
      <c r="I20597"/>
      <c r="J20597"/>
    </row>
    <row r="20598" spans="1:10" x14ac:dyDescent="0.3">
      <c r="A20598" s="957"/>
      <c r="B20598"/>
      <c r="C20598"/>
      <c r="D20598"/>
      <c r="E20598"/>
      <c r="F20598"/>
      <c r="G20598"/>
      <c r="H20598"/>
      <c r="I20598"/>
      <c r="J20598"/>
    </row>
    <row r="20599" spans="1:10" x14ac:dyDescent="0.3">
      <c r="A20599" s="957"/>
      <c r="B20599"/>
      <c r="C20599"/>
      <c r="D20599"/>
      <c r="E20599"/>
      <c r="F20599"/>
      <c r="G20599"/>
      <c r="H20599"/>
      <c r="I20599"/>
      <c r="J20599"/>
    </row>
    <row r="20600" spans="1:10" x14ac:dyDescent="0.3">
      <c r="A20600" s="957"/>
      <c r="B20600"/>
      <c r="C20600"/>
      <c r="D20600"/>
      <c r="E20600"/>
      <c r="F20600"/>
      <c r="G20600"/>
      <c r="H20600"/>
      <c r="I20600"/>
      <c r="J20600"/>
    </row>
    <row r="20601" spans="1:10" x14ac:dyDescent="0.3">
      <c r="A20601" s="957"/>
      <c r="B20601"/>
      <c r="C20601"/>
      <c r="D20601"/>
      <c r="E20601"/>
      <c r="F20601"/>
      <c r="G20601"/>
      <c r="H20601"/>
      <c r="I20601"/>
      <c r="J20601"/>
    </row>
    <row r="20602" spans="1:10" x14ac:dyDescent="0.3">
      <c r="A20602" s="957"/>
      <c r="B20602"/>
      <c r="C20602"/>
      <c r="D20602"/>
      <c r="E20602"/>
      <c r="F20602"/>
      <c r="G20602"/>
      <c r="H20602"/>
      <c r="I20602"/>
      <c r="J20602"/>
    </row>
    <row r="20603" spans="1:10" x14ac:dyDescent="0.3">
      <c r="A20603" s="957"/>
      <c r="B20603"/>
      <c r="C20603"/>
      <c r="D20603"/>
      <c r="E20603"/>
      <c r="F20603"/>
      <c r="G20603"/>
      <c r="H20603"/>
      <c r="I20603"/>
      <c r="J20603"/>
    </row>
    <row r="20604" spans="1:10" x14ac:dyDescent="0.3">
      <c r="A20604" s="957"/>
      <c r="B20604"/>
      <c r="C20604"/>
      <c r="D20604"/>
      <c r="E20604"/>
      <c r="F20604"/>
      <c r="G20604"/>
      <c r="H20604"/>
      <c r="I20604"/>
      <c r="J20604"/>
    </row>
    <row r="20605" spans="1:10" x14ac:dyDescent="0.3">
      <c r="A20605" s="957"/>
      <c r="B20605"/>
      <c r="C20605"/>
      <c r="D20605"/>
      <c r="E20605"/>
      <c r="F20605"/>
      <c r="G20605"/>
      <c r="H20605"/>
      <c r="I20605"/>
      <c r="J20605"/>
    </row>
    <row r="20606" spans="1:10" x14ac:dyDescent="0.3">
      <c r="A20606" s="957"/>
      <c r="B20606"/>
      <c r="C20606"/>
      <c r="D20606"/>
      <c r="E20606"/>
      <c r="F20606"/>
      <c r="G20606"/>
      <c r="H20606"/>
      <c r="I20606"/>
      <c r="J20606"/>
    </row>
    <row r="20607" spans="1:10" x14ac:dyDescent="0.3">
      <c r="A20607" s="957"/>
      <c r="B20607"/>
      <c r="C20607"/>
      <c r="D20607"/>
      <c r="E20607"/>
      <c r="F20607"/>
      <c r="G20607"/>
      <c r="H20607"/>
      <c r="I20607"/>
      <c r="J20607"/>
    </row>
    <row r="20608" spans="1:10" x14ac:dyDescent="0.3">
      <c r="A20608" s="957"/>
      <c r="B20608"/>
      <c r="C20608"/>
      <c r="D20608"/>
      <c r="E20608"/>
      <c r="F20608"/>
      <c r="G20608"/>
      <c r="H20608"/>
      <c r="I20608"/>
      <c r="J20608"/>
    </row>
    <row r="20609" spans="1:10" x14ac:dyDescent="0.3">
      <c r="A20609" s="957"/>
      <c r="B20609"/>
      <c r="C20609"/>
      <c r="D20609"/>
      <c r="E20609"/>
      <c r="F20609"/>
      <c r="G20609"/>
      <c r="H20609"/>
      <c r="I20609"/>
      <c r="J20609"/>
    </row>
    <row r="20610" spans="1:10" x14ac:dyDescent="0.3">
      <c r="A20610" s="957"/>
      <c r="B20610"/>
      <c r="C20610"/>
      <c r="D20610"/>
      <c r="E20610"/>
      <c r="F20610"/>
      <c r="G20610"/>
      <c r="H20610"/>
      <c r="I20610"/>
      <c r="J20610"/>
    </row>
    <row r="20611" spans="1:10" x14ac:dyDescent="0.3">
      <c r="A20611" s="957"/>
      <c r="B20611"/>
      <c r="C20611"/>
      <c r="D20611"/>
      <c r="E20611"/>
      <c r="F20611"/>
      <c r="G20611"/>
      <c r="H20611"/>
      <c r="I20611"/>
      <c r="J20611"/>
    </row>
    <row r="20612" spans="1:10" x14ac:dyDescent="0.3">
      <c r="A20612" s="957"/>
      <c r="B20612"/>
      <c r="C20612"/>
      <c r="D20612"/>
      <c r="E20612"/>
      <c r="F20612"/>
      <c r="G20612"/>
      <c r="H20612"/>
      <c r="I20612"/>
      <c r="J20612"/>
    </row>
    <row r="20613" spans="1:10" x14ac:dyDescent="0.3">
      <c r="A20613" s="957"/>
      <c r="B20613"/>
      <c r="C20613"/>
      <c r="D20613"/>
      <c r="E20613"/>
      <c r="F20613"/>
      <c r="G20613"/>
      <c r="H20613"/>
      <c r="I20613"/>
      <c r="J20613"/>
    </row>
    <row r="20614" spans="1:10" x14ac:dyDescent="0.3">
      <c r="A20614" s="957"/>
      <c r="B20614"/>
      <c r="C20614"/>
      <c r="D20614"/>
      <c r="E20614"/>
      <c r="F20614"/>
      <c r="G20614"/>
      <c r="H20614"/>
      <c r="I20614"/>
      <c r="J20614"/>
    </row>
    <row r="20615" spans="1:10" x14ac:dyDescent="0.3">
      <c r="A20615" s="957"/>
      <c r="B20615"/>
      <c r="C20615"/>
      <c r="D20615"/>
      <c r="E20615"/>
      <c r="F20615"/>
      <c r="G20615"/>
      <c r="H20615"/>
      <c r="I20615"/>
      <c r="J20615"/>
    </row>
    <row r="20616" spans="1:10" x14ac:dyDescent="0.3">
      <c r="A20616" s="957"/>
      <c r="B20616"/>
      <c r="C20616"/>
      <c r="D20616"/>
      <c r="E20616"/>
      <c r="F20616"/>
      <c r="G20616"/>
      <c r="H20616"/>
      <c r="I20616"/>
      <c r="J20616"/>
    </row>
    <row r="20617" spans="1:10" x14ac:dyDescent="0.3">
      <c r="A20617" s="957"/>
      <c r="B20617"/>
      <c r="C20617"/>
      <c r="D20617"/>
      <c r="E20617"/>
      <c r="F20617"/>
      <c r="G20617"/>
      <c r="H20617"/>
      <c r="I20617"/>
      <c r="J20617"/>
    </row>
    <row r="20618" spans="1:10" x14ac:dyDescent="0.3">
      <c r="A20618" s="957"/>
      <c r="B20618"/>
      <c r="C20618"/>
      <c r="D20618"/>
      <c r="E20618"/>
      <c r="F20618"/>
      <c r="G20618"/>
      <c r="H20618"/>
      <c r="I20618"/>
      <c r="J20618"/>
    </row>
    <row r="20619" spans="1:10" x14ac:dyDescent="0.3">
      <c r="A20619" s="957"/>
      <c r="B20619"/>
      <c r="C20619"/>
      <c r="D20619"/>
      <c r="E20619"/>
      <c r="F20619"/>
      <c r="G20619"/>
      <c r="H20619"/>
      <c r="I20619"/>
      <c r="J20619"/>
    </row>
    <row r="20620" spans="1:10" x14ac:dyDescent="0.3">
      <c r="A20620" s="957"/>
      <c r="B20620"/>
      <c r="C20620"/>
      <c r="D20620"/>
      <c r="E20620"/>
      <c r="F20620"/>
      <c r="G20620"/>
      <c r="H20620"/>
      <c r="I20620"/>
      <c r="J20620"/>
    </row>
    <row r="20621" spans="1:10" x14ac:dyDescent="0.3">
      <c r="A20621" s="957"/>
      <c r="B20621"/>
      <c r="C20621"/>
      <c r="D20621"/>
      <c r="E20621"/>
      <c r="F20621"/>
      <c r="G20621"/>
      <c r="H20621"/>
      <c r="I20621"/>
      <c r="J20621"/>
    </row>
    <row r="20622" spans="1:10" x14ac:dyDescent="0.3">
      <c r="A20622" s="957"/>
      <c r="B20622"/>
      <c r="C20622"/>
      <c r="D20622"/>
      <c r="E20622"/>
      <c r="F20622"/>
      <c r="G20622"/>
      <c r="H20622"/>
      <c r="I20622"/>
      <c r="J20622"/>
    </row>
    <row r="20623" spans="1:10" x14ac:dyDescent="0.3">
      <c r="A20623" s="957"/>
      <c r="B20623"/>
      <c r="C20623"/>
      <c r="D20623"/>
      <c r="E20623"/>
      <c r="F20623"/>
      <c r="G20623"/>
      <c r="H20623"/>
      <c r="I20623"/>
      <c r="J20623"/>
    </row>
    <row r="20624" spans="1:10" x14ac:dyDescent="0.3">
      <c r="A20624" s="957"/>
      <c r="B20624"/>
      <c r="C20624"/>
      <c r="D20624"/>
      <c r="E20624"/>
      <c r="F20624"/>
      <c r="G20624"/>
      <c r="H20624"/>
      <c r="I20624"/>
      <c r="J20624"/>
    </row>
    <row r="20625" spans="1:10" x14ac:dyDescent="0.3">
      <c r="A20625" s="957"/>
      <c r="B20625"/>
      <c r="C20625"/>
      <c r="D20625"/>
      <c r="E20625"/>
      <c r="F20625"/>
      <c r="G20625"/>
      <c r="H20625"/>
      <c r="I20625"/>
      <c r="J20625"/>
    </row>
    <row r="20626" spans="1:10" x14ac:dyDescent="0.3">
      <c r="A20626" s="957"/>
      <c r="B20626"/>
      <c r="C20626"/>
      <c r="D20626"/>
      <c r="E20626"/>
      <c r="F20626"/>
      <c r="G20626"/>
      <c r="H20626"/>
      <c r="I20626"/>
      <c r="J20626"/>
    </row>
    <row r="20627" spans="1:10" x14ac:dyDescent="0.3">
      <c r="A20627" s="957"/>
      <c r="B20627"/>
      <c r="C20627"/>
      <c r="D20627"/>
      <c r="E20627"/>
      <c r="F20627"/>
      <c r="G20627"/>
      <c r="H20627"/>
      <c r="I20627"/>
      <c r="J20627"/>
    </row>
    <row r="20628" spans="1:10" x14ac:dyDescent="0.3">
      <c r="A20628" s="957"/>
      <c r="B20628"/>
      <c r="C20628"/>
      <c r="D20628"/>
      <c r="E20628"/>
      <c r="F20628"/>
      <c r="G20628"/>
      <c r="H20628"/>
      <c r="I20628"/>
      <c r="J20628"/>
    </row>
    <row r="20629" spans="1:10" x14ac:dyDescent="0.3">
      <c r="A20629" s="957"/>
      <c r="B20629"/>
      <c r="C20629"/>
      <c r="D20629"/>
      <c r="E20629"/>
      <c r="F20629"/>
      <c r="G20629"/>
      <c r="H20629"/>
      <c r="I20629"/>
      <c r="J20629"/>
    </row>
    <row r="20630" spans="1:10" x14ac:dyDescent="0.3">
      <c r="A20630" s="957"/>
      <c r="B20630"/>
      <c r="C20630"/>
      <c r="D20630"/>
      <c r="E20630"/>
      <c r="F20630"/>
      <c r="G20630"/>
      <c r="H20630"/>
      <c r="I20630"/>
      <c r="J20630"/>
    </row>
    <row r="20631" spans="1:10" x14ac:dyDescent="0.3">
      <c r="A20631" s="957"/>
      <c r="B20631"/>
      <c r="C20631"/>
      <c r="D20631"/>
      <c r="E20631"/>
      <c r="F20631"/>
      <c r="G20631"/>
      <c r="H20631"/>
      <c r="I20631"/>
      <c r="J20631"/>
    </row>
    <row r="20632" spans="1:10" x14ac:dyDescent="0.3">
      <c r="A20632" s="957"/>
      <c r="B20632"/>
      <c r="C20632"/>
      <c r="D20632"/>
      <c r="E20632"/>
      <c r="F20632"/>
      <c r="G20632"/>
      <c r="H20632"/>
      <c r="I20632"/>
      <c r="J20632"/>
    </row>
    <row r="20633" spans="1:10" x14ac:dyDescent="0.3">
      <c r="A20633" s="957"/>
      <c r="B20633"/>
      <c r="C20633"/>
      <c r="D20633"/>
      <c r="E20633"/>
      <c r="F20633"/>
      <c r="G20633"/>
      <c r="H20633"/>
      <c r="I20633"/>
      <c r="J20633"/>
    </row>
    <row r="20634" spans="1:10" x14ac:dyDescent="0.3">
      <c r="A20634" s="957"/>
      <c r="B20634"/>
      <c r="C20634"/>
      <c r="D20634"/>
      <c r="E20634"/>
      <c r="F20634"/>
      <c r="G20634"/>
      <c r="H20634"/>
      <c r="I20634"/>
      <c r="J20634"/>
    </row>
    <row r="20635" spans="1:10" x14ac:dyDescent="0.3">
      <c r="A20635" s="957"/>
      <c r="B20635"/>
      <c r="C20635"/>
      <c r="D20635"/>
      <c r="E20635"/>
      <c r="F20635"/>
      <c r="G20635"/>
      <c r="H20635"/>
      <c r="I20635"/>
      <c r="J20635"/>
    </row>
    <row r="20636" spans="1:10" x14ac:dyDescent="0.3">
      <c r="A20636" s="957"/>
      <c r="B20636"/>
      <c r="C20636"/>
      <c r="D20636"/>
      <c r="E20636"/>
      <c r="F20636"/>
      <c r="G20636"/>
      <c r="H20636"/>
      <c r="I20636"/>
      <c r="J20636"/>
    </row>
    <row r="20637" spans="1:10" x14ac:dyDescent="0.3">
      <c r="A20637" s="957"/>
      <c r="B20637"/>
      <c r="C20637"/>
      <c r="D20637"/>
      <c r="E20637"/>
      <c r="F20637"/>
      <c r="G20637"/>
      <c r="H20637"/>
      <c r="I20637"/>
      <c r="J20637"/>
    </row>
    <row r="20638" spans="1:10" x14ac:dyDescent="0.3">
      <c r="A20638" s="957"/>
      <c r="B20638"/>
      <c r="C20638"/>
      <c r="D20638"/>
      <c r="E20638"/>
      <c r="F20638"/>
      <c r="G20638"/>
      <c r="H20638"/>
      <c r="I20638"/>
      <c r="J20638"/>
    </row>
    <row r="20639" spans="1:10" x14ac:dyDescent="0.3">
      <c r="A20639" s="957"/>
      <c r="B20639"/>
      <c r="C20639"/>
      <c r="D20639"/>
      <c r="E20639"/>
      <c r="F20639"/>
      <c r="G20639"/>
      <c r="H20639"/>
      <c r="I20639"/>
      <c r="J20639"/>
    </row>
    <row r="20640" spans="1:10" x14ac:dyDescent="0.3">
      <c r="A20640" s="957"/>
      <c r="B20640"/>
      <c r="C20640"/>
      <c r="D20640"/>
      <c r="E20640"/>
      <c r="F20640"/>
      <c r="G20640"/>
      <c r="H20640"/>
      <c r="I20640"/>
      <c r="J20640"/>
    </row>
    <row r="20641" spans="1:10" x14ac:dyDescent="0.3">
      <c r="A20641" s="957"/>
      <c r="B20641"/>
      <c r="C20641"/>
      <c r="D20641"/>
      <c r="E20641"/>
      <c r="F20641"/>
      <c r="G20641"/>
      <c r="H20641"/>
      <c r="I20641"/>
      <c r="J20641"/>
    </row>
    <row r="20642" spans="1:10" x14ac:dyDescent="0.3">
      <c r="A20642" s="957"/>
      <c r="B20642"/>
      <c r="C20642"/>
      <c r="D20642"/>
      <c r="E20642"/>
      <c r="F20642"/>
      <c r="G20642"/>
      <c r="H20642"/>
      <c r="I20642"/>
      <c r="J20642"/>
    </row>
    <row r="20643" spans="1:10" x14ac:dyDescent="0.3">
      <c r="A20643" s="957"/>
      <c r="B20643"/>
      <c r="C20643"/>
      <c r="D20643"/>
      <c r="E20643"/>
      <c r="F20643"/>
      <c r="G20643"/>
      <c r="H20643"/>
      <c r="I20643"/>
      <c r="J20643"/>
    </row>
    <row r="20644" spans="1:10" x14ac:dyDescent="0.3">
      <c r="A20644" s="957"/>
      <c r="B20644"/>
      <c r="C20644"/>
      <c r="D20644"/>
      <c r="E20644"/>
      <c r="F20644"/>
      <c r="G20644"/>
      <c r="H20644"/>
      <c r="I20644"/>
      <c r="J20644"/>
    </row>
    <row r="20645" spans="1:10" x14ac:dyDescent="0.3">
      <c r="A20645" s="957"/>
      <c r="B20645"/>
      <c r="C20645"/>
      <c r="D20645"/>
      <c r="E20645"/>
      <c r="F20645"/>
      <c r="G20645"/>
      <c r="H20645"/>
      <c r="I20645"/>
      <c r="J20645"/>
    </row>
    <row r="20646" spans="1:10" x14ac:dyDescent="0.3">
      <c r="A20646" s="957"/>
      <c r="B20646"/>
      <c r="C20646"/>
      <c r="D20646"/>
      <c r="E20646"/>
      <c r="F20646"/>
      <c r="G20646"/>
      <c r="H20646"/>
      <c r="I20646"/>
      <c r="J20646"/>
    </row>
    <row r="20647" spans="1:10" x14ac:dyDescent="0.3">
      <c r="A20647" s="957"/>
      <c r="B20647"/>
      <c r="C20647"/>
      <c r="D20647"/>
      <c r="E20647"/>
      <c r="F20647"/>
      <c r="G20647"/>
      <c r="H20647"/>
      <c r="I20647"/>
      <c r="J20647"/>
    </row>
    <row r="20648" spans="1:10" x14ac:dyDescent="0.3">
      <c r="A20648" s="957"/>
      <c r="B20648"/>
      <c r="C20648"/>
      <c r="D20648"/>
      <c r="E20648"/>
      <c r="F20648"/>
      <c r="G20648"/>
      <c r="H20648"/>
      <c r="I20648"/>
      <c r="J20648"/>
    </row>
    <row r="20649" spans="1:10" x14ac:dyDescent="0.3">
      <c r="A20649" s="957"/>
      <c r="B20649"/>
      <c r="C20649"/>
      <c r="D20649"/>
      <c r="E20649"/>
      <c r="F20649"/>
      <c r="G20649"/>
      <c r="H20649"/>
      <c r="I20649"/>
      <c r="J20649"/>
    </row>
    <row r="20650" spans="1:10" x14ac:dyDescent="0.3">
      <c r="A20650" s="957"/>
      <c r="B20650"/>
      <c r="C20650"/>
      <c r="D20650"/>
      <c r="E20650"/>
      <c r="F20650"/>
      <c r="G20650"/>
      <c r="H20650"/>
      <c r="I20650"/>
      <c r="J20650"/>
    </row>
    <row r="20651" spans="1:10" x14ac:dyDescent="0.3">
      <c r="A20651" s="957"/>
      <c r="B20651"/>
      <c r="C20651"/>
      <c r="D20651"/>
      <c r="E20651"/>
      <c r="F20651"/>
      <c r="G20651"/>
      <c r="H20651"/>
      <c r="I20651"/>
      <c r="J20651"/>
    </row>
    <row r="20652" spans="1:10" x14ac:dyDescent="0.3">
      <c r="A20652" s="957"/>
      <c r="B20652"/>
      <c r="C20652"/>
      <c r="D20652"/>
      <c r="E20652"/>
      <c r="F20652"/>
      <c r="G20652"/>
      <c r="H20652"/>
      <c r="I20652"/>
      <c r="J20652"/>
    </row>
    <row r="20653" spans="1:10" x14ac:dyDescent="0.3">
      <c r="A20653" s="957"/>
      <c r="B20653"/>
      <c r="C20653"/>
      <c r="D20653"/>
      <c r="E20653"/>
      <c r="F20653"/>
      <c r="G20653"/>
      <c r="H20653"/>
      <c r="I20653"/>
      <c r="J20653"/>
    </row>
    <row r="20654" spans="1:10" x14ac:dyDescent="0.3">
      <c r="A20654" s="957"/>
      <c r="B20654"/>
      <c r="C20654"/>
      <c r="D20654"/>
      <c r="E20654"/>
      <c r="F20654"/>
      <c r="G20654"/>
      <c r="H20654"/>
      <c r="I20654"/>
      <c r="J20654"/>
    </row>
    <row r="20655" spans="1:10" x14ac:dyDescent="0.3">
      <c r="A20655" s="957"/>
      <c r="B20655"/>
      <c r="C20655"/>
      <c r="D20655"/>
      <c r="E20655"/>
      <c r="F20655"/>
      <c r="G20655"/>
      <c r="H20655"/>
      <c r="I20655"/>
      <c r="J20655"/>
    </row>
    <row r="20656" spans="1:10" x14ac:dyDescent="0.3">
      <c r="A20656" s="957"/>
      <c r="B20656"/>
      <c r="C20656"/>
      <c r="D20656"/>
      <c r="E20656"/>
      <c r="F20656"/>
      <c r="G20656"/>
      <c r="H20656"/>
      <c r="I20656"/>
      <c r="J20656"/>
    </row>
    <row r="20657" spans="1:10" x14ac:dyDescent="0.3">
      <c r="A20657" s="957"/>
      <c r="B20657"/>
      <c r="C20657"/>
      <c r="D20657"/>
      <c r="E20657"/>
      <c r="F20657"/>
      <c r="G20657"/>
      <c r="H20657"/>
      <c r="I20657"/>
      <c r="J20657"/>
    </row>
    <row r="20658" spans="1:10" x14ac:dyDescent="0.3">
      <c r="A20658" s="957"/>
      <c r="B20658"/>
      <c r="C20658"/>
      <c r="D20658"/>
      <c r="E20658"/>
      <c r="F20658"/>
      <c r="G20658"/>
      <c r="H20658"/>
      <c r="I20658"/>
      <c r="J20658"/>
    </row>
    <row r="20659" spans="1:10" x14ac:dyDescent="0.3">
      <c r="A20659" s="957"/>
      <c r="B20659"/>
      <c r="C20659"/>
      <c r="D20659"/>
      <c r="E20659"/>
      <c r="F20659"/>
      <c r="G20659"/>
      <c r="H20659"/>
      <c r="I20659"/>
      <c r="J20659"/>
    </row>
    <row r="20660" spans="1:10" x14ac:dyDescent="0.3">
      <c r="A20660" s="957"/>
      <c r="B20660"/>
      <c r="C20660"/>
      <c r="D20660"/>
      <c r="E20660"/>
      <c r="F20660"/>
      <c r="G20660"/>
      <c r="H20660"/>
      <c r="I20660"/>
      <c r="J20660"/>
    </row>
    <row r="20661" spans="1:10" x14ac:dyDescent="0.3">
      <c r="A20661" s="957"/>
      <c r="B20661"/>
      <c r="C20661"/>
      <c r="D20661"/>
      <c r="E20661"/>
      <c r="F20661"/>
      <c r="G20661"/>
      <c r="H20661"/>
      <c r="I20661"/>
      <c r="J20661"/>
    </row>
    <row r="20662" spans="1:10" x14ac:dyDescent="0.3">
      <c r="A20662" s="957"/>
      <c r="B20662"/>
      <c r="C20662"/>
      <c r="D20662"/>
      <c r="E20662"/>
      <c r="F20662"/>
      <c r="G20662"/>
      <c r="H20662"/>
      <c r="I20662"/>
      <c r="J20662"/>
    </row>
    <row r="20663" spans="1:10" x14ac:dyDescent="0.3">
      <c r="A20663" s="957"/>
      <c r="B20663"/>
      <c r="C20663"/>
      <c r="D20663"/>
      <c r="E20663"/>
      <c r="F20663"/>
      <c r="G20663"/>
      <c r="H20663"/>
      <c r="I20663"/>
      <c r="J20663"/>
    </row>
    <row r="20664" spans="1:10" x14ac:dyDescent="0.3">
      <c r="A20664" s="957"/>
      <c r="B20664"/>
      <c r="C20664"/>
      <c r="D20664"/>
      <c r="E20664"/>
      <c r="F20664"/>
      <c r="G20664"/>
      <c r="H20664"/>
      <c r="I20664"/>
      <c r="J20664"/>
    </row>
    <row r="20665" spans="1:10" x14ac:dyDescent="0.3">
      <c r="A20665" s="957"/>
      <c r="B20665"/>
      <c r="C20665"/>
      <c r="D20665"/>
      <c r="E20665"/>
      <c r="F20665"/>
      <c r="G20665"/>
      <c r="H20665"/>
      <c r="I20665"/>
      <c r="J20665"/>
    </row>
    <row r="20666" spans="1:10" x14ac:dyDescent="0.3">
      <c r="A20666" s="957"/>
      <c r="B20666"/>
      <c r="C20666"/>
      <c r="D20666"/>
      <c r="E20666"/>
      <c r="F20666"/>
      <c r="G20666"/>
      <c r="H20666"/>
      <c r="I20666"/>
      <c r="J20666"/>
    </row>
    <row r="20667" spans="1:10" x14ac:dyDescent="0.3">
      <c r="A20667" s="957"/>
      <c r="B20667"/>
      <c r="C20667"/>
      <c r="D20667"/>
      <c r="E20667"/>
      <c r="F20667"/>
      <c r="G20667"/>
      <c r="H20667"/>
      <c r="I20667"/>
      <c r="J20667"/>
    </row>
    <row r="20668" spans="1:10" x14ac:dyDescent="0.3">
      <c r="A20668" s="957"/>
      <c r="B20668"/>
      <c r="C20668"/>
      <c r="D20668"/>
      <c r="E20668"/>
      <c r="F20668"/>
      <c r="G20668"/>
      <c r="H20668"/>
      <c r="I20668"/>
      <c r="J20668"/>
    </row>
    <row r="20669" spans="1:10" x14ac:dyDescent="0.3">
      <c r="A20669" s="957"/>
      <c r="B20669"/>
      <c r="C20669"/>
      <c r="D20669"/>
      <c r="E20669"/>
      <c r="F20669"/>
      <c r="G20669"/>
      <c r="H20669"/>
      <c r="I20669"/>
      <c r="J20669"/>
    </row>
    <row r="20670" spans="1:10" x14ac:dyDescent="0.3">
      <c r="A20670" s="957"/>
      <c r="B20670"/>
      <c r="C20670"/>
      <c r="D20670"/>
      <c r="E20670"/>
      <c r="F20670"/>
      <c r="G20670"/>
      <c r="H20670"/>
      <c r="I20670"/>
      <c r="J20670"/>
    </row>
    <row r="20671" spans="1:10" x14ac:dyDescent="0.3">
      <c r="A20671" s="957"/>
      <c r="B20671"/>
      <c r="C20671"/>
      <c r="D20671"/>
      <c r="E20671"/>
      <c r="F20671"/>
      <c r="G20671"/>
      <c r="H20671"/>
      <c r="I20671"/>
      <c r="J20671"/>
    </row>
    <row r="20672" spans="1:10" x14ac:dyDescent="0.3">
      <c r="A20672" s="957"/>
      <c r="B20672"/>
      <c r="C20672"/>
      <c r="D20672"/>
      <c r="E20672"/>
      <c r="F20672"/>
      <c r="G20672"/>
      <c r="H20672"/>
      <c r="I20672"/>
      <c r="J20672"/>
    </row>
    <row r="20673" spans="1:10" x14ac:dyDescent="0.3">
      <c r="A20673" s="957"/>
      <c r="B20673"/>
      <c r="C20673"/>
      <c r="D20673"/>
      <c r="E20673"/>
      <c r="F20673"/>
      <c r="G20673"/>
      <c r="H20673"/>
      <c r="I20673"/>
      <c r="J20673"/>
    </row>
    <row r="20674" spans="1:10" x14ac:dyDescent="0.3">
      <c r="A20674" s="957"/>
      <c r="B20674"/>
      <c r="C20674"/>
      <c r="D20674"/>
      <c r="E20674"/>
      <c r="F20674"/>
      <c r="G20674"/>
      <c r="H20674"/>
      <c r="I20674"/>
      <c r="J20674"/>
    </row>
    <row r="20675" spans="1:10" x14ac:dyDescent="0.3">
      <c r="A20675" s="957"/>
      <c r="B20675"/>
      <c r="C20675"/>
      <c r="D20675"/>
      <c r="E20675"/>
      <c r="F20675"/>
      <c r="G20675"/>
      <c r="H20675"/>
      <c r="I20675"/>
      <c r="J20675"/>
    </row>
    <row r="20676" spans="1:10" x14ac:dyDescent="0.3">
      <c r="A20676" s="957"/>
      <c r="B20676"/>
      <c r="C20676"/>
      <c r="D20676"/>
      <c r="E20676"/>
      <c r="F20676"/>
      <c r="G20676"/>
      <c r="H20676"/>
      <c r="I20676"/>
      <c r="J20676"/>
    </row>
    <row r="20677" spans="1:10" x14ac:dyDescent="0.3">
      <c r="A20677" s="957"/>
      <c r="B20677"/>
      <c r="C20677"/>
      <c r="D20677"/>
      <c r="E20677"/>
      <c r="F20677"/>
      <c r="G20677"/>
      <c r="H20677"/>
      <c r="I20677"/>
      <c r="J20677"/>
    </row>
    <row r="20678" spans="1:10" x14ac:dyDescent="0.3">
      <c r="A20678" s="957"/>
      <c r="B20678"/>
      <c r="C20678"/>
      <c r="D20678"/>
      <c r="E20678"/>
      <c r="F20678"/>
      <c r="G20678"/>
      <c r="H20678"/>
      <c r="I20678"/>
      <c r="J20678"/>
    </row>
    <row r="20679" spans="1:10" x14ac:dyDescent="0.3">
      <c r="A20679" s="957"/>
      <c r="B20679"/>
      <c r="C20679"/>
      <c r="D20679"/>
      <c r="E20679"/>
      <c r="F20679"/>
      <c r="G20679"/>
      <c r="H20679"/>
      <c r="I20679"/>
      <c r="J20679"/>
    </row>
    <row r="20680" spans="1:10" x14ac:dyDescent="0.3">
      <c r="A20680" s="957"/>
      <c r="B20680"/>
      <c r="C20680"/>
      <c r="D20680"/>
      <c r="E20680"/>
      <c r="F20680"/>
      <c r="G20680"/>
      <c r="H20680"/>
      <c r="I20680"/>
      <c r="J20680"/>
    </row>
    <row r="20681" spans="1:10" x14ac:dyDescent="0.3">
      <c r="A20681" s="957"/>
      <c r="B20681"/>
      <c r="C20681"/>
      <c r="D20681"/>
      <c r="E20681"/>
      <c r="F20681"/>
      <c r="G20681"/>
      <c r="H20681"/>
      <c r="I20681"/>
      <c r="J20681"/>
    </row>
    <row r="20682" spans="1:10" x14ac:dyDescent="0.3">
      <c r="A20682" s="957"/>
      <c r="B20682"/>
      <c r="C20682"/>
      <c r="D20682"/>
      <c r="E20682"/>
      <c r="F20682"/>
      <c r="G20682"/>
      <c r="H20682"/>
      <c r="I20682"/>
      <c r="J20682"/>
    </row>
    <row r="20683" spans="1:10" x14ac:dyDescent="0.3">
      <c r="A20683" s="957"/>
      <c r="B20683"/>
      <c r="C20683"/>
      <c r="D20683"/>
      <c r="E20683"/>
      <c r="F20683"/>
      <c r="G20683"/>
      <c r="H20683"/>
      <c r="I20683"/>
      <c r="J20683"/>
    </row>
    <row r="20684" spans="1:10" x14ac:dyDescent="0.3">
      <c r="A20684" s="957"/>
      <c r="B20684"/>
      <c r="C20684"/>
      <c r="D20684"/>
      <c r="E20684"/>
      <c r="F20684"/>
      <c r="G20684"/>
      <c r="H20684"/>
      <c r="I20684"/>
      <c r="J20684"/>
    </row>
    <row r="20685" spans="1:10" x14ac:dyDescent="0.3">
      <c r="A20685" s="957"/>
      <c r="B20685"/>
      <c r="C20685"/>
      <c r="D20685"/>
      <c r="E20685"/>
      <c r="F20685"/>
      <c r="G20685"/>
      <c r="H20685"/>
      <c r="I20685"/>
      <c r="J20685"/>
    </row>
    <row r="20686" spans="1:10" x14ac:dyDescent="0.3">
      <c r="A20686" s="957"/>
      <c r="B20686"/>
      <c r="C20686"/>
      <c r="D20686"/>
      <c r="E20686"/>
      <c r="F20686"/>
      <c r="G20686"/>
      <c r="H20686"/>
      <c r="I20686"/>
      <c r="J20686"/>
    </row>
    <row r="20687" spans="1:10" x14ac:dyDescent="0.3">
      <c r="A20687" s="957"/>
      <c r="B20687"/>
      <c r="C20687"/>
      <c r="D20687"/>
      <c r="E20687"/>
      <c r="F20687"/>
      <c r="G20687"/>
      <c r="H20687"/>
      <c r="I20687"/>
      <c r="J20687"/>
    </row>
    <row r="20688" spans="1:10" x14ac:dyDescent="0.3">
      <c r="A20688" s="957"/>
      <c r="B20688"/>
      <c r="C20688"/>
      <c r="D20688"/>
      <c r="E20688"/>
      <c r="F20688"/>
      <c r="G20688"/>
      <c r="H20688"/>
      <c r="I20688"/>
      <c r="J20688"/>
    </row>
    <row r="20689" spans="1:10" x14ac:dyDescent="0.3">
      <c r="A20689" s="957"/>
      <c r="B20689"/>
      <c r="C20689"/>
      <c r="D20689"/>
      <c r="E20689"/>
      <c r="F20689"/>
      <c r="G20689"/>
      <c r="H20689"/>
      <c r="I20689"/>
      <c r="J20689"/>
    </row>
    <row r="20690" spans="1:10" x14ac:dyDescent="0.3">
      <c r="A20690" s="957"/>
      <c r="B20690"/>
      <c r="C20690"/>
      <c r="D20690"/>
      <c r="E20690"/>
      <c r="F20690"/>
      <c r="G20690"/>
      <c r="H20690"/>
      <c r="I20690"/>
      <c r="J20690"/>
    </row>
    <row r="20691" spans="1:10" x14ac:dyDescent="0.3">
      <c r="A20691" s="957"/>
      <c r="B20691"/>
      <c r="C20691"/>
      <c r="D20691"/>
      <c r="E20691"/>
      <c r="F20691"/>
      <c r="G20691"/>
      <c r="H20691"/>
      <c r="I20691"/>
      <c r="J20691"/>
    </row>
    <row r="20692" spans="1:10" x14ac:dyDescent="0.3">
      <c r="A20692" s="957"/>
      <c r="B20692"/>
      <c r="C20692"/>
      <c r="D20692"/>
      <c r="E20692"/>
      <c r="F20692"/>
      <c r="G20692"/>
      <c r="H20692"/>
      <c r="I20692"/>
      <c r="J20692"/>
    </row>
    <row r="20693" spans="1:10" x14ac:dyDescent="0.3">
      <c r="A20693" s="957"/>
      <c r="B20693"/>
      <c r="C20693"/>
      <c r="D20693"/>
      <c r="E20693"/>
      <c r="F20693"/>
      <c r="G20693"/>
      <c r="H20693"/>
      <c r="I20693"/>
      <c r="J20693"/>
    </row>
    <row r="20694" spans="1:10" x14ac:dyDescent="0.3">
      <c r="A20694" s="957"/>
      <c r="B20694"/>
      <c r="C20694"/>
      <c r="D20694"/>
      <c r="E20694"/>
      <c r="F20694"/>
      <c r="G20694"/>
      <c r="H20694"/>
      <c r="I20694"/>
      <c r="J20694"/>
    </row>
    <row r="20695" spans="1:10" x14ac:dyDescent="0.3">
      <c r="A20695" s="957"/>
      <c r="B20695"/>
      <c r="C20695"/>
      <c r="D20695"/>
      <c r="E20695"/>
      <c r="F20695"/>
      <c r="G20695"/>
      <c r="H20695"/>
      <c r="I20695"/>
      <c r="J20695"/>
    </row>
    <row r="20696" spans="1:10" x14ac:dyDescent="0.3">
      <c r="A20696" s="957"/>
      <c r="B20696"/>
      <c r="C20696"/>
      <c r="D20696"/>
      <c r="E20696"/>
      <c r="F20696"/>
      <c r="G20696"/>
      <c r="H20696"/>
      <c r="I20696"/>
      <c r="J20696"/>
    </row>
    <row r="20697" spans="1:10" x14ac:dyDescent="0.3">
      <c r="A20697" s="957"/>
      <c r="B20697"/>
      <c r="C20697"/>
      <c r="D20697"/>
      <c r="E20697"/>
      <c r="F20697"/>
      <c r="G20697"/>
      <c r="H20697"/>
      <c r="I20697"/>
      <c r="J20697"/>
    </row>
    <row r="20698" spans="1:10" x14ac:dyDescent="0.3">
      <c r="A20698" s="957"/>
      <c r="B20698"/>
      <c r="C20698"/>
      <c r="D20698"/>
      <c r="E20698"/>
      <c r="F20698"/>
      <c r="G20698"/>
      <c r="H20698"/>
      <c r="I20698"/>
      <c r="J20698"/>
    </row>
    <row r="20699" spans="1:10" x14ac:dyDescent="0.3">
      <c r="A20699" s="957"/>
      <c r="B20699"/>
      <c r="C20699"/>
      <c r="D20699"/>
      <c r="E20699"/>
      <c r="F20699"/>
      <c r="G20699"/>
      <c r="H20699"/>
      <c r="I20699"/>
      <c r="J20699"/>
    </row>
    <row r="20700" spans="1:10" x14ac:dyDescent="0.3">
      <c r="A20700" s="957"/>
      <c r="B20700"/>
      <c r="C20700"/>
      <c r="D20700"/>
      <c r="E20700"/>
      <c r="F20700"/>
      <c r="G20700"/>
      <c r="H20700"/>
      <c r="I20700"/>
      <c r="J20700"/>
    </row>
    <row r="20701" spans="1:10" x14ac:dyDescent="0.3">
      <c r="A20701" s="957"/>
      <c r="B20701"/>
      <c r="C20701"/>
      <c r="D20701"/>
      <c r="E20701"/>
      <c r="F20701"/>
      <c r="G20701"/>
      <c r="H20701"/>
      <c r="I20701"/>
      <c r="J20701"/>
    </row>
    <row r="20702" spans="1:10" x14ac:dyDescent="0.3">
      <c r="A20702" s="957"/>
      <c r="B20702"/>
      <c r="C20702"/>
      <c r="D20702"/>
      <c r="E20702"/>
      <c r="F20702"/>
      <c r="G20702"/>
      <c r="H20702"/>
      <c r="I20702"/>
      <c r="J20702"/>
    </row>
    <row r="20703" spans="1:10" x14ac:dyDescent="0.3">
      <c r="A20703" s="957"/>
      <c r="B20703"/>
      <c r="C20703"/>
      <c r="D20703"/>
      <c r="E20703"/>
      <c r="F20703"/>
      <c r="G20703"/>
      <c r="H20703"/>
      <c r="I20703"/>
      <c r="J20703"/>
    </row>
    <row r="20704" spans="1:10" x14ac:dyDescent="0.3">
      <c r="A20704" s="957"/>
      <c r="B20704"/>
      <c r="C20704"/>
      <c r="D20704"/>
      <c r="E20704"/>
      <c r="F20704"/>
      <c r="G20704"/>
      <c r="H20704"/>
      <c r="I20704"/>
      <c r="J20704"/>
    </row>
    <row r="20705" spans="1:10" x14ac:dyDescent="0.3">
      <c r="A20705" s="957"/>
      <c r="B20705"/>
      <c r="C20705"/>
      <c r="D20705"/>
      <c r="E20705"/>
      <c r="F20705"/>
      <c r="G20705"/>
      <c r="H20705"/>
      <c r="I20705"/>
      <c r="J20705"/>
    </row>
    <row r="20706" spans="1:10" x14ac:dyDescent="0.3">
      <c r="A20706" s="957"/>
      <c r="B20706"/>
      <c r="C20706"/>
      <c r="D20706"/>
      <c r="E20706"/>
      <c r="F20706"/>
      <c r="G20706"/>
      <c r="H20706"/>
      <c r="I20706"/>
      <c r="J20706"/>
    </row>
    <row r="20707" spans="1:10" x14ac:dyDescent="0.3">
      <c r="A20707" s="957"/>
      <c r="B20707"/>
      <c r="C20707"/>
      <c r="D20707"/>
      <c r="E20707"/>
      <c r="F20707"/>
      <c r="G20707"/>
      <c r="H20707"/>
      <c r="I20707"/>
      <c r="J20707"/>
    </row>
    <row r="20708" spans="1:10" x14ac:dyDescent="0.3">
      <c r="A20708" s="957"/>
      <c r="B20708"/>
      <c r="C20708"/>
      <c r="D20708"/>
      <c r="E20708"/>
      <c r="F20708"/>
      <c r="G20708"/>
      <c r="H20708"/>
      <c r="I20708"/>
      <c r="J20708"/>
    </row>
    <row r="20709" spans="1:10" x14ac:dyDescent="0.3">
      <c r="A20709" s="957"/>
      <c r="B20709"/>
      <c r="C20709"/>
      <c r="D20709"/>
      <c r="E20709"/>
      <c r="F20709"/>
      <c r="G20709"/>
      <c r="H20709"/>
      <c r="I20709"/>
      <c r="J20709"/>
    </row>
    <row r="20710" spans="1:10" x14ac:dyDescent="0.3">
      <c r="A20710" s="957"/>
      <c r="B20710"/>
      <c r="C20710"/>
      <c r="D20710"/>
      <c r="E20710"/>
      <c r="F20710"/>
      <c r="G20710"/>
      <c r="H20710"/>
      <c r="I20710"/>
      <c r="J20710"/>
    </row>
    <row r="20711" spans="1:10" x14ac:dyDescent="0.3">
      <c r="A20711" s="957"/>
      <c r="B20711"/>
      <c r="C20711"/>
      <c r="D20711"/>
      <c r="E20711"/>
      <c r="F20711"/>
      <c r="G20711"/>
      <c r="H20711"/>
      <c r="I20711"/>
      <c r="J20711"/>
    </row>
    <row r="20712" spans="1:10" x14ac:dyDescent="0.3">
      <c r="A20712" s="957"/>
      <c r="B20712"/>
      <c r="C20712"/>
      <c r="D20712"/>
      <c r="E20712"/>
      <c r="F20712"/>
      <c r="G20712"/>
      <c r="H20712"/>
      <c r="I20712"/>
      <c r="J20712"/>
    </row>
    <row r="20713" spans="1:10" x14ac:dyDescent="0.3">
      <c r="A20713" s="957"/>
      <c r="B20713"/>
      <c r="C20713"/>
      <c r="D20713"/>
      <c r="E20713"/>
      <c r="F20713"/>
      <c r="G20713"/>
      <c r="H20713"/>
      <c r="I20713"/>
      <c r="J20713"/>
    </row>
    <row r="20714" spans="1:10" x14ac:dyDescent="0.3">
      <c r="A20714" s="957"/>
      <c r="B20714"/>
      <c r="C20714"/>
      <c r="D20714"/>
      <c r="E20714"/>
      <c r="F20714"/>
      <c r="G20714"/>
      <c r="H20714"/>
      <c r="I20714"/>
      <c r="J20714"/>
    </row>
    <row r="20715" spans="1:10" x14ac:dyDescent="0.3">
      <c r="A20715" s="957"/>
      <c r="B20715"/>
      <c r="C20715"/>
      <c r="D20715"/>
      <c r="E20715"/>
      <c r="F20715"/>
      <c r="G20715"/>
      <c r="H20715"/>
      <c r="I20715"/>
      <c r="J20715"/>
    </row>
    <row r="20716" spans="1:10" x14ac:dyDescent="0.3">
      <c r="A20716" s="957"/>
      <c r="B20716"/>
      <c r="C20716"/>
      <c r="D20716"/>
      <c r="E20716"/>
      <c r="F20716"/>
      <c r="G20716"/>
      <c r="H20716"/>
      <c r="I20716"/>
      <c r="J20716"/>
    </row>
    <row r="20717" spans="1:10" x14ac:dyDescent="0.3">
      <c r="A20717" s="957"/>
      <c r="B20717"/>
      <c r="C20717"/>
      <c r="D20717"/>
      <c r="E20717"/>
      <c r="F20717"/>
      <c r="G20717"/>
      <c r="H20717"/>
      <c r="I20717"/>
      <c r="J20717"/>
    </row>
    <row r="20718" spans="1:10" x14ac:dyDescent="0.3">
      <c r="A20718" s="957"/>
      <c r="B20718"/>
      <c r="C20718"/>
      <c r="D20718"/>
      <c r="E20718"/>
      <c r="F20718"/>
      <c r="G20718"/>
      <c r="H20718"/>
      <c r="I20718"/>
      <c r="J20718"/>
    </row>
    <row r="20719" spans="1:10" x14ac:dyDescent="0.3">
      <c r="A20719" s="957"/>
      <c r="B20719"/>
      <c r="C20719"/>
      <c r="D20719"/>
      <c r="E20719"/>
      <c r="F20719"/>
      <c r="G20719"/>
      <c r="H20719"/>
      <c r="I20719"/>
      <c r="J20719"/>
    </row>
    <row r="20720" spans="1:10" x14ac:dyDescent="0.3">
      <c r="A20720" s="957"/>
      <c r="B20720"/>
      <c r="C20720"/>
      <c r="D20720"/>
      <c r="E20720"/>
      <c r="F20720"/>
      <c r="G20720"/>
      <c r="H20720"/>
      <c r="I20720"/>
      <c r="J20720"/>
    </row>
    <row r="20721" spans="1:10" x14ac:dyDescent="0.3">
      <c r="A20721" s="957"/>
      <c r="B20721"/>
      <c r="C20721"/>
      <c r="D20721"/>
      <c r="E20721"/>
      <c r="F20721"/>
      <c r="G20721"/>
      <c r="H20721"/>
      <c r="I20721"/>
      <c r="J20721"/>
    </row>
    <row r="20722" spans="1:10" x14ac:dyDescent="0.3">
      <c r="A20722" s="957"/>
      <c r="B20722"/>
      <c r="C20722"/>
      <c r="D20722"/>
      <c r="E20722"/>
      <c r="F20722"/>
      <c r="G20722"/>
      <c r="H20722"/>
      <c r="I20722"/>
      <c r="J20722"/>
    </row>
    <row r="20723" spans="1:10" x14ac:dyDescent="0.3">
      <c r="A20723" s="957"/>
      <c r="B20723"/>
      <c r="C20723"/>
      <c r="D20723"/>
      <c r="E20723"/>
      <c r="F20723"/>
      <c r="G20723"/>
      <c r="H20723"/>
      <c r="I20723"/>
      <c r="J20723"/>
    </row>
    <row r="20724" spans="1:10" x14ac:dyDescent="0.3">
      <c r="A20724" s="957"/>
      <c r="B20724"/>
      <c r="C20724"/>
      <c r="D20724"/>
      <c r="E20724"/>
      <c r="F20724"/>
      <c r="G20724"/>
      <c r="H20724"/>
      <c r="I20724"/>
      <c r="J20724"/>
    </row>
    <row r="20725" spans="1:10" x14ac:dyDescent="0.3">
      <c r="A20725" s="957"/>
      <c r="B20725"/>
      <c r="C20725"/>
      <c r="D20725"/>
      <c r="E20725"/>
      <c r="F20725"/>
      <c r="G20725"/>
      <c r="H20725"/>
      <c r="I20725"/>
      <c r="J20725"/>
    </row>
    <row r="20726" spans="1:10" x14ac:dyDescent="0.3">
      <c r="A20726" s="957"/>
      <c r="B20726"/>
      <c r="C20726"/>
      <c r="D20726"/>
      <c r="E20726"/>
      <c r="F20726"/>
      <c r="G20726"/>
      <c r="H20726"/>
      <c r="I20726"/>
      <c r="J20726"/>
    </row>
    <row r="20727" spans="1:10" x14ac:dyDescent="0.3">
      <c r="A20727" s="957"/>
      <c r="B20727"/>
      <c r="C20727"/>
      <c r="D20727"/>
      <c r="E20727"/>
      <c r="F20727"/>
      <c r="G20727"/>
      <c r="H20727"/>
      <c r="I20727"/>
      <c r="J20727"/>
    </row>
    <row r="20728" spans="1:10" x14ac:dyDescent="0.3">
      <c r="A20728" s="957"/>
      <c r="B20728"/>
      <c r="C20728"/>
      <c r="D20728"/>
      <c r="E20728"/>
      <c r="F20728"/>
      <c r="G20728"/>
      <c r="H20728"/>
      <c r="I20728"/>
      <c r="J20728"/>
    </row>
    <row r="20729" spans="1:10" x14ac:dyDescent="0.3">
      <c r="A20729" s="957"/>
      <c r="B20729"/>
      <c r="C20729"/>
      <c r="D20729"/>
      <c r="E20729"/>
      <c r="F20729"/>
      <c r="G20729"/>
      <c r="H20729"/>
      <c r="I20729"/>
      <c r="J20729"/>
    </row>
    <row r="20730" spans="1:10" x14ac:dyDescent="0.3">
      <c r="A20730" s="957"/>
      <c r="B20730"/>
      <c r="C20730"/>
      <c r="D20730"/>
      <c r="E20730"/>
      <c r="F20730"/>
      <c r="G20730"/>
      <c r="H20730"/>
      <c r="I20730"/>
      <c r="J20730"/>
    </row>
    <row r="20731" spans="1:10" x14ac:dyDescent="0.3">
      <c r="A20731" s="957"/>
      <c r="B20731"/>
      <c r="C20731"/>
      <c r="D20731"/>
      <c r="E20731"/>
      <c r="F20731"/>
      <c r="G20731"/>
      <c r="H20731"/>
      <c r="I20731"/>
      <c r="J20731"/>
    </row>
    <row r="20732" spans="1:10" x14ac:dyDescent="0.3">
      <c r="A20732" s="957"/>
      <c r="B20732"/>
      <c r="C20732"/>
      <c r="D20732"/>
      <c r="E20732"/>
      <c r="F20732"/>
      <c r="G20732"/>
      <c r="H20732"/>
      <c r="I20732"/>
      <c r="J20732"/>
    </row>
    <row r="20733" spans="1:10" x14ac:dyDescent="0.3">
      <c r="A20733" s="957"/>
      <c r="B20733"/>
      <c r="C20733"/>
      <c r="D20733"/>
      <c r="E20733"/>
      <c r="F20733"/>
      <c r="G20733"/>
      <c r="H20733"/>
      <c r="I20733"/>
      <c r="J20733"/>
    </row>
    <row r="20734" spans="1:10" x14ac:dyDescent="0.3">
      <c r="A20734" s="957"/>
      <c r="B20734"/>
      <c r="C20734"/>
      <c r="D20734"/>
      <c r="E20734"/>
      <c r="F20734"/>
      <c r="G20734"/>
      <c r="H20734"/>
      <c r="I20734"/>
      <c r="J20734"/>
    </row>
    <row r="20735" spans="1:10" x14ac:dyDescent="0.3">
      <c r="A20735" s="957"/>
      <c r="B20735"/>
      <c r="C20735"/>
      <c r="D20735"/>
      <c r="E20735"/>
      <c r="F20735"/>
      <c r="G20735"/>
      <c r="H20735"/>
      <c r="I20735"/>
      <c r="J20735"/>
    </row>
    <row r="20736" spans="1:10" x14ac:dyDescent="0.3">
      <c r="A20736" s="957"/>
      <c r="B20736"/>
      <c r="C20736"/>
      <c r="D20736"/>
      <c r="E20736"/>
      <c r="F20736"/>
      <c r="G20736"/>
      <c r="H20736"/>
      <c r="I20736"/>
      <c r="J20736"/>
    </row>
    <row r="20737" spans="1:10" x14ac:dyDescent="0.3">
      <c r="A20737" s="957"/>
      <c r="B20737"/>
      <c r="C20737"/>
      <c r="D20737"/>
      <c r="E20737"/>
      <c r="F20737"/>
      <c r="G20737"/>
      <c r="H20737"/>
      <c r="I20737"/>
      <c r="J20737"/>
    </row>
    <row r="20738" spans="1:10" x14ac:dyDescent="0.3">
      <c r="A20738" s="957"/>
      <c r="B20738"/>
      <c r="C20738"/>
      <c r="D20738"/>
      <c r="E20738"/>
      <c r="F20738"/>
      <c r="G20738"/>
      <c r="H20738"/>
      <c r="I20738"/>
      <c r="J20738"/>
    </row>
    <row r="20739" spans="1:10" x14ac:dyDescent="0.3">
      <c r="A20739" s="957"/>
      <c r="B20739"/>
      <c r="C20739"/>
      <c r="D20739"/>
      <c r="E20739"/>
      <c r="F20739"/>
      <c r="G20739"/>
      <c r="H20739"/>
      <c r="I20739"/>
      <c r="J20739"/>
    </row>
    <row r="20740" spans="1:10" x14ac:dyDescent="0.3">
      <c r="A20740" s="957"/>
      <c r="B20740"/>
      <c r="C20740"/>
      <c r="D20740"/>
      <c r="E20740"/>
      <c r="F20740"/>
      <c r="G20740"/>
      <c r="H20740"/>
      <c r="I20740"/>
      <c r="J20740"/>
    </row>
    <row r="20741" spans="1:10" x14ac:dyDescent="0.3">
      <c r="A20741" s="957"/>
      <c r="B20741"/>
      <c r="C20741"/>
      <c r="D20741"/>
      <c r="E20741"/>
      <c r="F20741"/>
      <c r="G20741"/>
      <c r="H20741"/>
      <c r="I20741"/>
      <c r="J20741"/>
    </row>
    <row r="20742" spans="1:10" x14ac:dyDescent="0.3">
      <c r="A20742" s="957"/>
      <c r="B20742"/>
      <c r="C20742"/>
      <c r="D20742"/>
      <c r="E20742"/>
      <c r="F20742"/>
      <c r="G20742"/>
      <c r="H20742"/>
      <c r="I20742"/>
      <c r="J20742"/>
    </row>
    <row r="20743" spans="1:10" x14ac:dyDescent="0.3">
      <c r="A20743" s="957"/>
      <c r="B20743"/>
      <c r="C20743"/>
      <c r="D20743"/>
      <c r="E20743"/>
      <c r="F20743"/>
      <c r="G20743"/>
      <c r="H20743"/>
      <c r="I20743"/>
      <c r="J20743"/>
    </row>
    <row r="20744" spans="1:10" x14ac:dyDescent="0.3">
      <c r="A20744" s="957"/>
      <c r="B20744"/>
      <c r="C20744"/>
      <c r="D20744"/>
      <c r="E20744"/>
      <c r="F20744"/>
      <c r="G20744"/>
      <c r="H20744"/>
      <c r="I20744"/>
      <c r="J20744"/>
    </row>
    <row r="20745" spans="1:10" x14ac:dyDescent="0.3">
      <c r="A20745" s="957"/>
      <c r="B20745"/>
      <c r="C20745"/>
      <c r="D20745"/>
      <c r="E20745"/>
      <c r="F20745"/>
      <c r="G20745"/>
      <c r="H20745"/>
      <c r="I20745"/>
      <c r="J20745"/>
    </row>
    <row r="20746" spans="1:10" x14ac:dyDescent="0.3">
      <c r="A20746" s="957"/>
      <c r="B20746"/>
      <c r="C20746"/>
      <c r="D20746"/>
      <c r="E20746"/>
      <c r="F20746"/>
      <c r="G20746"/>
      <c r="H20746"/>
      <c r="I20746"/>
      <c r="J20746"/>
    </row>
    <row r="20747" spans="1:10" x14ac:dyDescent="0.3">
      <c r="A20747" s="957"/>
      <c r="B20747"/>
      <c r="C20747"/>
      <c r="D20747"/>
      <c r="E20747"/>
      <c r="F20747"/>
      <c r="G20747"/>
      <c r="H20747"/>
      <c r="I20747"/>
      <c r="J20747"/>
    </row>
    <row r="20748" spans="1:10" x14ac:dyDescent="0.3">
      <c r="A20748" s="957"/>
      <c r="B20748"/>
      <c r="C20748"/>
      <c r="D20748"/>
      <c r="E20748"/>
      <c r="F20748"/>
      <c r="G20748"/>
      <c r="H20748"/>
      <c r="I20748"/>
      <c r="J20748"/>
    </row>
    <row r="20749" spans="1:10" x14ac:dyDescent="0.3">
      <c r="A20749" s="957"/>
      <c r="B20749"/>
      <c r="C20749"/>
      <c r="D20749"/>
      <c r="E20749"/>
      <c r="F20749"/>
      <c r="G20749"/>
      <c r="H20749"/>
      <c r="I20749"/>
      <c r="J20749"/>
    </row>
    <row r="20750" spans="1:10" x14ac:dyDescent="0.3">
      <c r="A20750" s="957"/>
      <c r="B20750"/>
      <c r="C20750"/>
      <c r="D20750"/>
      <c r="E20750"/>
      <c r="F20750"/>
      <c r="G20750"/>
      <c r="H20750"/>
      <c r="I20750"/>
      <c r="J20750"/>
    </row>
    <row r="20751" spans="1:10" x14ac:dyDescent="0.3">
      <c r="A20751" s="957"/>
      <c r="B20751"/>
      <c r="C20751"/>
      <c r="D20751"/>
      <c r="E20751"/>
      <c r="F20751"/>
      <c r="G20751"/>
      <c r="H20751"/>
      <c r="I20751"/>
      <c r="J20751"/>
    </row>
    <row r="20752" spans="1:10" x14ac:dyDescent="0.3">
      <c r="A20752" s="957"/>
      <c r="B20752"/>
      <c r="C20752"/>
      <c r="D20752"/>
      <c r="E20752"/>
      <c r="F20752"/>
      <c r="G20752"/>
      <c r="H20752"/>
      <c r="I20752"/>
      <c r="J20752"/>
    </row>
    <row r="20753" spans="1:10" x14ac:dyDescent="0.3">
      <c r="A20753" s="957"/>
      <c r="B20753"/>
      <c r="C20753"/>
      <c r="D20753"/>
      <c r="E20753"/>
      <c r="F20753"/>
      <c r="G20753"/>
      <c r="H20753"/>
      <c r="I20753"/>
      <c r="J20753"/>
    </row>
    <row r="20754" spans="1:10" x14ac:dyDescent="0.3">
      <c r="A20754" s="957"/>
      <c r="B20754"/>
      <c r="C20754"/>
      <c r="D20754"/>
      <c r="E20754"/>
      <c r="F20754"/>
      <c r="G20754"/>
      <c r="H20754"/>
      <c r="I20754"/>
      <c r="J20754"/>
    </row>
    <row r="20755" spans="1:10" x14ac:dyDescent="0.3">
      <c r="A20755" s="957"/>
      <c r="B20755"/>
      <c r="C20755"/>
      <c r="D20755"/>
      <c r="E20755"/>
      <c r="F20755"/>
      <c r="G20755"/>
      <c r="H20755"/>
      <c r="I20755"/>
      <c r="J20755"/>
    </row>
    <row r="20756" spans="1:10" x14ac:dyDescent="0.3">
      <c r="A20756" s="957"/>
      <c r="B20756"/>
      <c r="C20756"/>
      <c r="D20756"/>
      <c r="E20756"/>
      <c r="F20756"/>
      <c r="G20756"/>
      <c r="H20756"/>
      <c r="I20756"/>
      <c r="J20756"/>
    </row>
    <row r="20757" spans="1:10" x14ac:dyDescent="0.3">
      <c r="A20757" s="957"/>
      <c r="B20757"/>
      <c r="C20757"/>
      <c r="D20757"/>
      <c r="E20757"/>
      <c r="F20757"/>
      <c r="G20757"/>
      <c r="H20757"/>
      <c r="I20757"/>
      <c r="J20757"/>
    </row>
    <row r="20758" spans="1:10" x14ac:dyDescent="0.3">
      <c r="A20758" s="957"/>
      <c r="B20758"/>
      <c r="C20758"/>
      <c r="D20758"/>
      <c r="E20758"/>
      <c r="F20758"/>
      <c r="G20758"/>
      <c r="H20758"/>
      <c r="I20758"/>
      <c r="J20758"/>
    </row>
    <row r="20759" spans="1:10" x14ac:dyDescent="0.3">
      <c r="A20759" s="957"/>
      <c r="B20759"/>
      <c r="C20759"/>
      <c r="D20759"/>
      <c r="E20759"/>
      <c r="F20759"/>
      <c r="G20759"/>
      <c r="H20759"/>
      <c r="I20759"/>
      <c r="J20759"/>
    </row>
    <row r="20760" spans="1:10" x14ac:dyDescent="0.3">
      <c r="A20760" s="957"/>
      <c r="B20760"/>
      <c r="C20760"/>
      <c r="D20760"/>
      <c r="E20760"/>
      <c r="F20760"/>
      <c r="G20760"/>
      <c r="H20760"/>
      <c r="I20760"/>
      <c r="J20760"/>
    </row>
    <row r="20761" spans="1:10" x14ac:dyDescent="0.3">
      <c r="A20761" s="957"/>
      <c r="B20761"/>
      <c r="C20761"/>
      <c r="D20761"/>
      <c r="E20761"/>
      <c r="F20761"/>
      <c r="G20761"/>
      <c r="H20761"/>
      <c r="I20761"/>
      <c r="J20761"/>
    </row>
    <row r="20762" spans="1:10" x14ac:dyDescent="0.3">
      <c r="A20762" s="957"/>
      <c r="B20762"/>
      <c r="C20762"/>
      <c r="D20762"/>
      <c r="E20762"/>
      <c r="F20762"/>
      <c r="G20762"/>
      <c r="H20762"/>
      <c r="I20762"/>
      <c r="J20762"/>
    </row>
    <row r="20763" spans="1:10" x14ac:dyDescent="0.3">
      <c r="A20763" s="957"/>
      <c r="B20763"/>
      <c r="C20763"/>
      <c r="D20763"/>
      <c r="E20763"/>
      <c r="F20763"/>
      <c r="G20763"/>
      <c r="H20763"/>
      <c r="I20763"/>
      <c r="J20763"/>
    </row>
    <row r="20764" spans="1:10" x14ac:dyDescent="0.3">
      <c r="A20764" s="957"/>
      <c r="B20764"/>
      <c r="C20764"/>
      <c r="D20764"/>
      <c r="E20764"/>
      <c r="F20764"/>
      <c r="G20764"/>
      <c r="H20764"/>
      <c r="I20764"/>
      <c r="J20764"/>
    </row>
    <row r="20765" spans="1:10" x14ac:dyDescent="0.3">
      <c r="A20765" s="957"/>
      <c r="B20765"/>
      <c r="C20765"/>
      <c r="D20765"/>
      <c r="E20765"/>
      <c r="F20765"/>
      <c r="G20765"/>
      <c r="H20765"/>
      <c r="I20765"/>
      <c r="J20765"/>
    </row>
    <row r="20766" spans="1:10" x14ac:dyDescent="0.3">
      <c r="A20766" s="957"/>
      <c r="B20766"/>
      <c r="C20766"/>
      <c r="D20766"/>
      <c r="E20766"/>
      <c r="F20766"/>
      <c r="G20766"/>
      <c r="H20766"/>
      <c r="I20766"/>
      <c r="J20766"/>
    </row>
    <row r="20767" spans="1:10" x14ac:dyDescent="0.3">
      <c r="A20767" s="957"/>
      <c r="B20767"/>
      <c r="C20767"/>
      <c r="D20767"/>
      <c r="E20767"/>
      <c r="F20767"/>
      <c r="G20767"/>
      <c r="H20767"/>
      <c r="I20767"/>
      <c r="J20767"/>
    </row>
    <row r="20768" spans="1:10" x14ac:dyDescent="0.3">
      <c r="A20768" s="957"/>
      <c r="B20768"/>
      <c r="C20768"/>
      <c r="D20768"/>
      <c r="E20768"/>
      <c r="F20768"/>
      <c r="G20768"/>
      <c r="H20768"/>
      <c r="I20768"/>
      <c r="J20768"/>
    </row>
    <row r="20769" spans="1:10" x14ac:dyDescent="0.3">
      <c r="A20769" s="957"/>
      <c r="B20769"/>
      <c r="C20769"/>
      <c r="D20769"/>
      <c r="E20769"/>
      <c r="F20769"/>
      <c r="G20769"/>
      <c r="H20769"/>
      <c r="I20769"/>
      <c r="J20769"/>
    </row>
    <row r="20770" spans="1:10" x14ac:dyDescent="0.3">
      <c r="A20770" s="957"/>
      <c r="B20770"/>
      <c r="C20770"/>
      <c r="D20770"/>
      <c r="E20770"/>
      <c r="F20770"/>
      <c r="G20770"/>
      <c r="H20770"/>
      <c r="I20770"/>
      <c r="J20770"/>
    </row>
    <row r="20771" spans="1:10" x14ac:dyDescent="0.3">
      <c r="A20771" s="957"/>
      <c r="B20771"/>
      <c r="C20771"/>
      <c r="D20771"/>
      <c r="E20771"/>
      <c r="F20771"/>
      <c r="G20771"/>
      <c r="H20771"/>
      <c r="I20771"/>
      <c r="J20771"/>
    </row>
    <row r="20772" spans="1:10" x14ac:dyDescent="0.3">
      <c r="A20772" s="957"/>
      <c r="B20772"/>
      <c r="C20772"/>
      <c r="D20772"/>
      <c r="E20772"/>
      <c r="F20772"/>
      <c r="G20772"/>
      <c r="H20772"/>
      <c r="I20772"/>
      <c r="J20772"/>
    </row>
    <row r="20773" spans="1:10" x14ac:dyDescent="0.3">
      <c r="A20773" s="957"/>
      <c r="B20773"/>
      <c r="C20773"/>
      <c r="D20773"/>
      <c r="E20773"/>
      <c r="F20773"/>
      <c r="G20773"/>
      <c r="H20773"/>
      <c r="I20773"/>
      <c r="J20773"/>
    </row>
    <row r="20774" spans="1:10" x14ac:dyDescent="0.3">
      <c r="A20774" s="957"/>
      <c r="B20774"/>
      <c r="C20774"/>
      <c r="D20774"/>
      <c r="E20774"/>
      <c r="F20774"/>
      <c r="G20774"/>
      <c r="H20774"/>
      <c r="I20774"/>
      <c r="J20774"/>
    </row>
    <row r="20775" spans="1:10" x14ac:dyDescent="0.3">
      <c r="A20775" s="957"/>
      <c r="B20775"/>
      <c r="C20775"/>
      <c r="D20775"/>
      <c r="E20775"/>
      <c r="F20775"/>
      <c r="G20775"/>
      <c r="H20775"/>
      <c r="I20775"/>
      <c r="J20775"/>
    </row>
    <row r="20776" spans="1:10" x14ac:dyDescent="0.3">
      <c r="A20776" s="957"/>
      <c r="B20776"/>
      <c r="C20776"/>
      <c r="D20776"/>
      <c r="E20776"/>
      <c r="F20776"/>
      <c r="G20776"/>
      <c r="H20776"/>
      <c r="I20776"/>
      <c r="J20776"/>
    </row>
    <row r="20777" spans="1:10" x14ac:dyDescent="0.3">
      <c r="A20777" s="957"/>
      <c r="B20777"/>
      <c r="C20777"/>
      <c r="D20777"/>
      <c r="E20777"/>
      <c r="F20777"/>
      <c r="G20777"/>
      <c r="H20777"/>
      <c r="I20777"/>
      <c r="J20777"/>
    </row>
    <row r="20778" spans="1:10" x14ac:dyDescent="0.3">
      <c r="A20778" s="957"/>
      <c r="B20778"/>
      <c r="C20778"/>
      <c r="D20778"/>
      <c r="E20778"/>
      <c r="F20778"/>
      <c r="G20778"/>
      <c r="H20778"/>
      <c r="I20778"/>
      <c r="J20778"/>
    </row>
    <row r="20779" spans="1:10" x14ac:dyDescent="0.3">
      <c r="A20779" s="957"/>
      <c r="B20779"/>
      <c r="C20779"/>
      <c r="D20779"/>
      <c r="E20779"/>
      <c r="F20779"/>
      <c r="G20779"/>
      <c r="H20779"/>
      <c r="I20779"/>
      <c r="J20779"/>
    </row>
    <row r="20780" spans="1:10" x14ac:dyDescent="0.3">
      <c r="A20780" s="957"/>
      <c r="B20780"/>
      <c r="C20780"/>
      <c r="D20780"/>
      <c r="E20780"/>
      <c r="F20780"/>
      <c r="G20780"/>
      <c r="H20780"/>
      <c r="I20780"/>
      <c r="J20780"/>
    </row>
    <row r="20781" spans="1:10" x14ac:dyDescent="0.3">
      <c r="A20781" s="957"/>
      <c r="B20781"/>
      <c r="C20781"/>
      <c r="D20781"/>
      <c r="E20781"/>
      <c r="F20781"/>
      <c r="G20781"/>
      <c r="H20781"/>
      <c r="I20781"/>
      <c r="J20781"/>
    </row>
    <row r="20782" spans="1:10" x14ac:dyDescent="0.3">
      <c r="A20782" s="957"/>
      <c r="B20782"/>
      <c r="C20782"/>
      <c r="D20782"/>
      <c r="E20782"/>
      <c r="F20782"/>
      <c r="G20782"/>
      <c r="H20782"/>
      <c r="I20782"/>
      <c r="J20782"/>
    </row>
    <row r="20783" spans="1:10" x14ac:dyDescent="0.3">
      <c r="A20783" s="957"/>
      <c r="B20783"/>
      <c r="C20783"/>
      <c r="D20783"/>
      <c r="E20783"/>
      <c r="F20783"/>
      <c r="G20783"/>
      <c r="H20783"/>
      <c r="I20783"/>
      <c r="J20783"/>
    </row>
    <row r="20784" spans="1:10" x14ac:dyDescent="0.3">
      <c r="A20784" s="957"/>
      <c r="B20784"/>
      <c r="C20784"/>
      <c r="D20784"/>
      <c r="E20784"/>
      <c r="F20784"/>
      <c r="G20784"/>
      <c r="H20784"/>
      <c r="I20784"/>
      <c r="J20784"/>
    </row>
    <row r="20785" spans="1:10" x14ac:dyDescent="0.3">
      <c r="A20785" s="957"/>
      <c r="B20785"/>
      <c r="C20785"/>
      <c r="D20785"/>
      <c r="E20785"/>
      <c r="F20785"/>
      <c r="G20785"/>
      <c r="H20785"/>
      <c r="I20785"/>
      <c r="J20785"/>
    </row>
    <row r="20786" spans="1:10" x14ac:dyDescent="0.3">
      <c r="A20786" s="957"/>
      <c r="B20786"/>
      <c r="C20786"/>
      <c r="D20786"/>
      <c r="E20786"/>
      <c r="F20786"/>
      <c r="G20786"/>
      <c r="H20786"/>
      <c r="I20786"/>
      <c r="J20786"/>
    </row>
    <row r="20787" spans="1:10" x14ac:dyDescent="0.3">
      <c r="A20787" s="957"/>
      <c r="B20787"/>
      <c r="C20787"/>
      <c r="D20787"/>
      <c r="E20787"/>
      <c r="F20787"/>
      <c r="G20787"/>
      <c r="H20787"/>
      <c r="I20787"/>
      <c r="J20787"/>
    </row>
    <row r="20788" spans="1:10" x14ac:dyDescent="0.3">
      <c r="A20788" s="957"/>
      <c r="B20788"/>
      <c r="C20788"/>
      <c r="D20788"/>
      <c r="E20788"/>
      <c r="F20788"/>
      <c r="G20788"/>
      <c r="H20788"/>
      <c r="I20788"/>
      <c r="J20788"/>
    </row>
    <row r="20789" spans="1:10" x14ac:dyDescent="0.3">
      <c r="A20789" s="957"/>
      <c r="B20789"/>
      <c r="C20789"/>
      <c r="D20789"/>
      <c r="E20789"/>
      <c r="F20789"/>
      <c r="G20789"/>
      <c r="H20789"/>
      <c r="I20789"/>
      <c r="J20789"/>
    </row>
    <row r="20790" spans="1:10" x14ac:dyDescent="0.3">
      <c r="A20790" s="957"/>
      <c r="B20790"/>
      <c r="C20790"/>
      <c r="D20790"/>
      <c r="E20790"/>
      <c r="F20790"/>
      <c r="G20790"/>
      <c r="H20790"/>
      <c r="I20790"/>
      <c r="J20790"/>
    </row>
    <row r="20791" spans="1:10" x14ac:dyDescent="0.3">
      <c r="A20791" s="957"/>
      <c r="B20791"/>
      <c r="C20791"/>
      <c r="D20791"/>
      <c r="E20791"/>
      <c r="F20791"/>
      <c r="G20791"/>
      <c r="H20791"/>
      <c r="I20791"/>
      <c r="J20791"/>
    </row>
    <row r="20792" spans="1:10" x14ac:dyDescent="0.3">
      <c r="A20792" s="957"/>
      <c r="B20792"/>
      <c r="C20792"/>
      <c r="D20792"/>
      <c r="E20792"/>
      <c r="F20792"/>
      <c r="G20792"/>
      <c r="H20792"/>
      <c r="I20792"/>
      <c r="J20792"/>
    </row>
    <row r="20793" spans="1:10" x14ac:dyDescent="0.3">
      <c r="A20793" s="957"/>
      <c r="B20793"/>
      <c r="C20793"/>
      <c r="D20793"/>
      <c r="E20793"/>
      <c r="F20793"/>
      <c r="G20793"/>
      <c r="H20793"/>
      <c r="I20793"/>
      <c r="J20793"/>
    </row>
    <row r="20794" spans="1:10" x14ac:dyDescent="0.3">
      <c r="A20794" s="957"/>
      <c r="B20794"/>
      <c r="C20794"/>
      <c r="D20794"/>
      <c r="E20794"/>
      <c r="F20794"/>
      <c r="G20794"/>
      <c r="H20794"/>
      <c r="I20794"/>
      <c r="J20794"/>
    </row>
    <row r="20795" spans="1:10" x14ac:dyDescent="0.3">
      <c r="A20795" s="957"/>
      <c r="B20795"/>
      <c r="C20795"/>
      <c r="D20795"/>
      <c r="E20795"/>
      <c r="F20795"/>
      <c r="G20795"/>
      <c r="H20795"/>
      <c r="I20795"/>
      <c r="J20795"/>
    </row>
    <row r="20796" spans="1:10" x14ac:dyDescent="0.3">
      <c r="A20796" s="957"/>
      <c r="B20796"/>
      <c r="C20796"/>
      <c r="D20796"/>
      <c r="E20796"/>
      <c r="F20796"/>
      <c r="G20796"/>
      <c r="H20796"/>
      <c r="I20796"/>
      <c r="J20796"/>
    </row>
    <row r="20797" spans="1:10" x14ac:dyDescent="0.3">
      <c r="A20797" s="957"/>
      <c r="B20797"/>
      <c r="C20797"/>
      <c r="D20797"/>
      <c r="E20797"/>
      <c r="F20797"/>
      <c r="G20797"/>
      <c r="H20797"/>
      <c r="I20797"/>
      <c r="J20797"/>
    </row>
    <row r="20798" spans="1:10" x14ac:dyDescent="0.3">
      <c r="A20798" s="957"/>
      <c r="B20798"/>
      <c r="C20798"/>
      <c r="D20798"/>
      <c r="E20798"/>
      <c r="F20798"/>
      <c r="G20798"/>
      <c r="H20798"/>
      <c r="I20798"/>
      <c r="J20798"/>
    </row>
    <row r="20799" spans="1:10" x14ac:dyDescent="0.3">
      <c r="A20799" s="957"/>
      <c r="B20799"/>
      <c r="C20799"/>
      <c r="D20799"/>
      <c r="E20799"/>
      <c r="F20799"/>
      <c r="G20799"/>
      <c r="H20799"/>
      <c r="I20799"/>
      <c r="J20799"/>
    </row>
    <row r="20800" spans="1:10" x14ac:dyDescent="0.3">
      <c r="A20800" s="957"/>
      <c r="B20800"/>
      <c r="C20800"/>
      <c r="D20800"/>
      <c r="E20800"/>
      <c r="F20800"/>
      <c r="G20800"/>
      <c r="H20800"/>
      <c r="I20800"/>
      <c r="J20800"/>
    </row>
    <row r="20801" spans="1:10" x14ac:dyDescent="0.3">
      <c r="A20801" s="957"/>
      <c r="B20801"/>
      <c r="C20801"/>
      <c r="D20801"/>
      <c r="E20801"/>
      <c r="F20801"/>
      <c r="G20801"/>
      <c r="H20801"/>
      <c r="I20801"/>
      <c r="J20801"/>
    </row>
    <row r="20802" spans="1:10" x14ac:dyDescent="0.3">
      <c r="A20802" s="957"/>
      <c r="B20802"/>
      <c r="C20802"/>
      <c r="D20802"/>
      <c r="E20802"/>
      <c r="F20802"/>
      <c r="G20802"/>
      <c r="H20802"/>
      <c r="I20802"/>
      <c r="J20802"/>
    </row>
    <row r="20803" spans="1:10" x14ac:dyDescent="0.3">
      <c r="A20803" s="957"/>
      <c r="B20803"/>
      <c r="C20803"/>
      <c r="D20803"/>
      <c r="E20803"/>
      <c r="F20803"/>
      <c r="G20803"/>
      <c r="H20803"/>
      <c r="I20803"/>
      <c r="J20803"/>
    </row>
    <row r="20804" spans="1:10" x14ac:dyDescent="0.3">
      <c r="A20804" s="957"/>
      <c r="B20804"/>
      <c r="C20804"/>
      <c r="D20804"/>
      <c r="E20804"/>
      <c r="F20804"/>
      <c r="G20804"/>
      <c r="H20804"/>
      <c r="I20804"/>
      <c r="J20804"/>
    </row>
    <row r="20805" spans="1:10" x14ac:dyDescent="0.3">
      <c r="A20805" s="957"/>
      <c r="B20805"/>
      <c r="C20805"/>
      <c r="D20805"/>
      <c r="E20805"/>
      <c r="F20805"/>
      <c r="G20805"/>
      <c r="H20805"/>
      <c r="I20805"/>
      <c r="J20805"/>
    </row>
    <row r="20806" spans="1:10" x14ac:dyDescent="0.3">
      <c r="A20806" s="957"/>
      <c r="B20806"/>
      <c r="C20806"/>
      <c r="D20806"/>
      <c r="E20806"/>
      <c r="F20806"/>
      <c r="G20806"/>
      <c r="H20806"/>
      <c r="I20806"/>
      <c r="J20806"/>
    </row>
    <row r="20807" spans="1:10" x14ac:dyDescent="0.3">
      <c r="A20807" s="957"/>
      <c r="B20807"/>
      <c r="C20807"/>
      <c r="D20807"/>
      <c r="E20807"/>
      <c r="F20807"/>
      <c r="G20807"/>
      <c r="H20807"/>
      <c r="I20807"/>
      <c r="J20807"/>
    </row>
    <row r="20808" spans="1:10" x14ac:dyDescent="0.3">
      <c r="A20808" s="957"/>
      <c r="B20808"/>
      <c r="C20808"/>
      <c r="D20808"/>
      <c r="E20808"/>
      <c r="F20808"/>
      <c r="G20808"/>
      <c r="H20808"/>
      <c r="I20808"/>
      <c r="J20808"/>
    </row>
    <row r="20809" spans="1:10" x14ac:dyDescent="0.3">
      <c r="A20809" s="957"/>
      <c r="B20809"/>
      <c r="C20809"/>
      <c r="D20809"/>
      <c r="E20809"/>
      <c r="F20809"/>
      <c r="G20809"/>
      <c r="H20809"/>
      <c r="I20809"/>
      <c r="J20809"/>
    </row>
    <row r="20810" spans="1:10" x14ac:dyDescent="0.3">
      <c r="A20810" s="957"/>
      <c r="B20810"/>
      <c r="C20810"/>
      <c r="D20810"/>
      <c r="E20810"/>
      <c r="F20810"/>
      <c r="G20810"/>
      <c r="H20810"/>
      <c r="I20810"/>
      <c r="J20810"/>
    </row>
    <row r="20811" spans="1:10" x14ac:dyDescent="0.3">
      <c r="A20811" s="957"/>
      <c r="B20811"/>
      <c r="C20811"/>
      <c r="D20811"/>
      <c r="E20811"/>
      <c r="F20811"/>
      <c r="G20811"/>
      <c r="H20811"/>
      <c r="I20811"/>
      <c r="J20811"/>
    </row>
    <row r="20812" spans="1:10" x14ac:dyDescent="0.3">
      <c r="A20812" s="957"/>
      <c r="B20812"/>
      <c r="C20812"/>
      <c r="D20812"/>
      <c r="E20812"/>
      <c r="F20812"/>
      <c r="G20812"/>
      <c r="H20812"/>
      <c r="I20812"/>
      <c r="J20812"/>
    </row>
    <row r="20813" spans="1:10" x14ac:dyDescent="0.3">
      <c r="A20813" s="957"/>
      <c r="B20813"/>
      <c r="C20813"/>
      <c r="D20813"/>
      <c r="E20813"/>
      <c r="F20813"/>
      <c r="G20813"/>
      <c r="H20813"/>
      <c r="I20813"/>
      <c r="J20813"/>
    </row>
    <row r="20814" spans="1:10" x14ac:dyDescent="0.3">
      <c r="A20814" s="957"/>
      <c r="B20814"/>
      <c r="C20814"/>
      <c r="D20814"/>
      <c r="E20814"/>
      <c r="F20814"/>
      <c r="G20814"/>
      <c r="H20814"/>
      <c r="I20814"/>
      <c r="J20814"/>
    </row>
    <row r="20815" spans="1:10" x14ac:dyDescent="0.3">
      <c r="A20815" s="957"/>
      <c r="B20815"/>
      <c r="C20815"/>
      <c r="D20815"/>
      <c r="E20815"/>
      <c r="F20815"/>
      <c r="G20815"/>
      <c r="H20815"/>
      <c r="I20815"/>
      <c r="J20815"/>
    </row>
    <row r="20816" spans="1:10" x14ac:dyDescent="0.3">
      <c r="A20816" s="957"/>
      <c r="B20816"/>
      <c r="C20816"/>
      <c r="D20816"/>
      <c r="E20816"/>
      <c r="F20816"/>
      <c r="G20816"/>
      <c r="H20816"/>
      <c r="I20816"/>
      <c r="J20816"/>
    </row>
    <row r="20817" spans="1:10" x14ac:dyDescent="0.3">
      <c r="A20817" s="957"/>
      <c r="B20817"/>
      <c r="C20817"/>
      <c r="D20817"/>
      <c r="E20817"/>
      <c r="F20817"/>
      <c r="G20817"/>
      <c r="H20817"/>
      <c r="I20817"/>
      <c r="J20817"/>
    </row>
    <row r="20818" spans="1:10" x14ac:dyDescent="0.3">
      <c r="A20818" s="957"/>
      <c r="B20818"/>
      <c r="C20818"/>
      <c r="D20818"/>
      <c r="E20818"/>
      <c r="F20818"/>
      <c r="G20818"/>
      <c r="H20818"/>
      <c r="I20818"/>
      <c r="J20818"/>
    </row>
    <row r="20819" spans="1:10" x14ac:dyDescent="0.3">
      <c r="A20819" s="957"/>
      <c r="B20819"/>
      <c r="C20819"/>
      <c r="D20819"/>
      <c r="E20819"/>
      <c r="F20819"/>
      <c r="G20819"/>
      <c r="H20819"/>
      <c r="I20819"/>
      <c r="J20819"/>
    </row>
    <row r="20820" spans="1:10" x14ac:dyDescent="0.3">
      <c r="A20820" s="957"/>
      <c r="B20820"/>
      <c r="C20820"/>
      <c r="D20820"/>
      <c r="E20820"/>
      <c r="F20820"/>
      <c r="G20820"/>
      <c r="H20820"/>
      <c r="I20820"/>
      <c r="J20820"/>
    </row>
    <row r="20821" spans="1:10" x14ac:dyDescent="0.3">
      <c r="A20821" s="957"/>
      <c r="B20821"/>
      <c r="C20821"/>
      <c r="D20821"/>
      <c r="E20821"/>
      <c r="F20821"/>
      <c r="G20821"/>
      <c r="H20821"/>
      <c r="I20821"/>
      <c r="J20821"/>
    </row>
    <row r="20822" spans="1:10" x14ac:dyDescent="0.3">
      <c r="A20822" s="957"/>
      <c r="B20822"/>
      <c r="C20822"/>
      <c r="D20822"/>
      <c r="E20822"/>
      <c r="F20822"/>
      <c r="G20822"/>
      <c r="H20822"/>
      <c r="I20822"/>
      <c r="J20822"/>
    </row>
    <row r="20823" spans="1:10" x14ac:dyDescent="0.3">
      <c r="A20823" s="957"/>
      <c r="B20823"/>
      <c r="C20823"/>
      <c r="D20823"/>
      <c r="E20823"/>
      <c r="F20823"/>
      <c r="G20823"/>
      <c r="H20823"/>
      <c r="I20823"/>
      <c r="J20823"/>
    </row>
    <row r="20824" spans="1:10" x14ac:dyDescent="0.3">
      <c r="A20824" s="957"/>
      <c r="B20824"/>
      <c r="C20824"/>
      <c r="D20824"/>
      <c r="E20824"/>
      <c r="F20824"/>
      <c r="G20824"/>
      <c r="H20824"/>
      <c r="I20824"/>
      <c r="J20824"/>
    </row>
    <row r="20825" spans="1:10" x14ac:dyDescent="0.3">
      <c r="A20825" s="957"/>
      <c r="B20825"/>
      <c r="C20825"/>
      <c r="D20825"/>
      <c r="E20825"/>
      <c r="F20825"/>
      <c r="G20825"/>
      <c r="H20825"/>
      <c r="I20825"/>
      <c r="J20825"/>
    </row>
    <row r="20826" spans="1:10" x14ac:dyDescent="0.3">
      <c r="A20826" s="957"/>
      <c r="B20826"/>
      <c r="C20826"/>
      <c r="D20826"/>
      <c r="E20826"/>
      <c r="F20826"/>
      <c r="G20826"/>
      <c r="H20826"/>
      <c r="I20826"/>
      <c r="J20826"/>
    </row>
    <row r="20827" spans="1:10" x14ac:dyDescent="0.3">
      <c r="A20827" s="957"/>
      <c r="B20827"/>
      <c r="C20827"/>
      <c r="D20827"/>
      <c r="E20827"/>
      <c r="F20827"/>
      <c r="G20827"/>
      <c r="H20827"/>
      <c r="I20827"/>
      <c r="J20827"/>
    </row>
    <row r="20828" spans="1:10" x14ac:dyDescent="0.3">
      <c r="A20828" s="957"/>
      <c r="B20828"/>
      <c r="C20828"/>
      <c r="D20828"/>
      <c r="E20828"/>
      <c r="F20828"/>
      <c r="G20828"/>
      <c r="H20828"/>
      <c r="I20828"/>
      <c r="J20828"/>
    </row>
    <row r="20829" spans="1:10" x14ac:dyDescent="0.3">
      <c r="A20829" s="957"/>
      <c r="B20829"/>
      <c r="C20829"/>
      <c r="D20829"/>
      <c r="E20829"/>
      <c r="F20829"/>
      <c r="G20829"/>
      <c r="H20829"/>
      <c r="I20829"/>
      <c r="J20829"/>
    </row>
    <row r="20830" spans="1:10" x14ac:dyDescent="0.3">
      <c r="A20830" s="957"/>
      <c r="B20830"/>
      <c r="C20830"/>
      <c r="D20830"/>
      <c r="E20830"/>
      <c r="F20830"/>
      <c r="G20830"/>
      <c r="H20830"/>
      <c r="I20830"/>
      <c r="J20830"/>
    </row>
    <row r="20831" spans="1:10" x14ac:dyDescent="0.3">
      <c r="A20831" s="957"/>
      <c r="B20831"/>
      <c r="C20831"/>
      <c r="D20831"/>
      <c r="E20831"/>
      <c r="F20831"/>
      <c r="G20831"/>
      <c r="H20831"/>
      <c r="I20831"/>
      <c r="J20831"/>
    </row>
    <row r="20832" spans="1:10" x14ac:dyDescent="0.3">
      <c r="A20832" s="957"/>
      <c r="B20832"/>
      <c r="C20832"/>
      <c r="D20832"/>
      <c r="E20832"/>
      <c r="F20832"/>
      <c r="G20832"/>
      <c r="H20832"/>
      <c r="I20832"/>
      <c r="J20832"/>
    </row>
    <row r="20833" spans="1:10" x14ac:dyDescent="0.3">
      <c r="A20833" s="957"/>
      <c r="B20833"/>
      <c r="C20833"/>
      <c r="D20833"/>
      <c r="E20833"/>
      <c r="F20833"/>
      <c r="G20833"/>
      <c r="H20833"/>
      <c r="I20833"/>
      <c r="J20833"/>
    </row>
    <row r="20834" spans="1:10" x14ac:dyDescent="0.3">
      <c r="A20834" s="957"/>
      <c r="B20834"/>
      <c r="C20834"/>
      <c r="D20834"/>
      <c r="E20834"/>
      <c r="F20834"/>
      <c r="G20834"/>
      <c r="H20834"/>
      <c r="I20834"/>
      <c r="J20834"/>
    </row>
    <row r="20835" spans="1:10" x14ac:dyDescent="0.3">
      <c r="A20835" s="957"/>
      <c r="B20835"/>
      <c r="C20835"/>
      <c r="D20835"/>
      <c r="E20835"/>
      <c r="F20835"/>
      <c r="G20835"/>
      <c r="H20835"/>
      <c r="I20835"/>
      <c r="J20835"/>
    </row>
    <row r="20836" spans="1:10" x14ac:dyDescent="0.3">
      <c r="A20836" s="957"/>
      <c r="B20836"/>
      <c r="C20836"/>
      <c r="D20836"/>
      <c r="E20836"/>
      <c r="F20836"/>
      <c r="G20836"/>
      <c r="H20836"/>
      <c r="I20836"/>
      <c r="J20836"/>
    </row>
    <row r="20837" spans="1:10" x14ac:dyDescent="0.3">
      <c r="A20837" s="957"/>
      <c r="B20837"/>
      <c r="C20837"/>
      <c r="D20837"/>
      <c r="E20837"/>
      <c r="F20837"/>
      <c r="G20837"/>
      <c r="H20837"/>
      <c r="I20837"/>
      <c r="J20837"/>
    </row>
    <row r="20838" spans="1:10" x14ac:dyDescent="0.3">
      <c r="A20838" s="957"/>
      <c r="B20838"/>
      <c r="C20838"/>
      <c r="D20838"/>
      <c r="E20838"/>
      <c r="F20838"/>
      <c r="G20838"/>
      <c r="H20838"/>
      <c r="I20838"/>
      <c r="J20838"/>
    </row>
    <row r="20839" spans="1:10" x14ac:dyDescent="0.3">
      <c r="A20839" s="957"/>
      <c r="B20839"/>
      <c r="C20839"/>
      <c r="D20839"/>
      <c r="E20839"/>
      <c r="F20839"/>
      <c r="G20839"/>
      <c r="H20839"/>
      <c r="I20839"/>
      <c r="J20839"/>
    </row>
    <row r="20840" spans="1:10" x14ac:dyDescent="0.3">
      <c r="A20840" s="957"/>
      <c r="B20840"/>
      <c r="C20840"/>
      <c r="D20840"/>
      <c r="E20840"/>
      <c r="F20840"/>
      <c r="G20840"/>
      <c r="H20840"/>
      <c r="I20840"/>
      <c r="J20840"/>
    </row>
    <row r="20841" spans="1:10" x14ac:dyDescent="0.3">
      <c r="A20841" s="957"/>
      <c r="B20841"/>
      <c r="C20841"/>
      <c r="D20841"/>
      <c r="E20841"/>
      <c r="F20841"/>
      <c r="G20841"/>
      <c r="H20841"/>
      <c r="I20841"/>
      <c r="J20841"/>
    </row>
    <row r="20842" spans="1:10" x14ac:dyDescent="0.3">
      <c r="A20842" s="957"/>
      <c r="B20842"/>
      <c r="C20842"/>
      <c r="D20842"/>
      <c r="E20842"/>
      <c r="F20842"/>
      <c r="G20842"/>
      <c r="H20842"/>
      <c r="I20842"/>
      <c r="J20842"/>
    </row>
    <row r="20843" spans="1:10" x14ac:dyDescent="0.3">
      <c r="A20843" s="957"/>
      <c r="B20843"/>
      <c r="C20843"/>
      <c r="D20843"/>
      <c r="E20843"/>
      <c r="F20843"/>
      <c r="G20843"/>
      <c r="H20843"/>
      <c r="I20843"/>
      <c r="J20843"/>
    </row>
    <row r="20844" spans="1:10" x14ac:dyDescent="0.3">
      <c r="A20844" s="957"/>
      <c r="B20844"/>
      <c r="C20844"/>
      <c r="D20844"/>
      <c r="E20844"/>
      <c r="F20844"/>
      <c r="G20844"/>
      <c r="H20844"/>
      <c r="I20844"/>
      <c r="J20844"/>
    </row>
    <row r="20845" spans="1:10" x14ac:dyDescent="0.3">
      <c r="A20845" s="957"/>
      <c r="B20845"/>
      <c r="C20845"/>
      <c r="D20845"/>
      <c r="E20845"/>
      <c r="F20845"/>
      <c r="G20845"/>
      <c r="H20845"/>
      <c r="I20845"/>
      <c r="J20845"/>
    </row>
    <row r="20846" spans="1:10" x14ac:dyDescent="0.3">
      <c r="A20846" s="957"/>
      <c r="B20846"/>
      <c r="C20846"/>
      <c r="D20846"/>
      <c r="E20846"/>
      <c r="F20846"/>
      <c r="G20846"/>
      <c r="H20846"/>
      <c r="I20846"/>
      <c r="J20846"/>
    </row>
    <row r="20847" spans="1:10" x14ac:dyDescent="0.3">
      <c r="A20847" s="957"/>
      <c r="B20847"/>
      <c r="C20847"/>
      <c r="D20847"/>
      <c r="E20847"/>
      <c r="F20847"/>
      <c r="G20847"/>
      <c r="H20847"/>
      <c r="I20847"/>
      <c r="J20847"/>
    </row>
    <row r="20848" spans="1:10" x14ac:dyDescent="0.3">
      <c r="A20848" s="957"/>
      <c r="B20848"/>
      <c r="C20848"/>
      <c r="D20848"/>
      <c r="E20848"/>
      <c r="F20848"/>
      <c r="G20848"/>
      <c r="H20848"/>
      <c r="I20848"/>
      <c r="J20848"/>
    </row>
    <row r="20849" spans="1:10" x14ac:dyDescent="0.3">
      <c r="A20849" s="957"/>
      <c r="B20849"/>
      <c r="C20849"/>
      <c r="D20849"/>
      <c r="E20849"/>
      <c r="F20849"/>
      <c r="G20849"/>
      <c r="H20849"/>
      <c r="I20849"/>
      <c r="J20849"/>
    </row>
    <row r="20850" spans="1:10" x14ac:dyDescent="0.3">
      <c r="A20850" s="957"/>
      <c r="B20850"/>
      <c r="C20850"/>
      <c r="D20850"/>
      <c r="E20850"/>
      <c r="F20850"/>
      <c r="G20850"/>
      <c r="H20850"/>
      <c r="I20850"/>
      <c r="J20850"/>
    </row>
    <row r="20851" spans="1:10" x14ac:dyDescent="0.3">
      <c r="A20851" s="957"/>
      <c r="B20851"/>
      <c r="C20851"/>
      <c r="D20851"/>
      <c r="E20851"/>
      <c r="F20851"/>
      <c r="G20851"/>
      <c r="H20851"/>
      <c r="I20851"/>
      <c r="J20851"/>
    </row>
    <row r="20852" spans="1:10" x14ac:dyDescent="0.3">
      <c r="A20852" s="957"/>
      <c r="B20852"/>
      <c r="C20852"/>
      <c r="D20852"/>
      <c r="E20852"/>
      <c r="F20852"/>
      <c r="G20852"/>
      <c r="H20852"/>
      <c r="I20852"/>
      <c r="J20852"/>
    </row>
    <row r="20853" spans="1:10" x14ac:dyDescent="0.3">
      <c r="A20853" s="957"/>
      <c r="B20853"/>
      <c r="C20853"/>
      <c r="D20853"/>
      <c r="E20853"/>
      <c r="F20853"/>
      <c r="G20853"/>
      <c r="H20853"/>
      <c r="I20853"/>
      <c r="J20853"/>
    </row>
    <row r="20854" spans="1:10" x14ac:dyDescent="0.3">
      <c r="A20854" s="957"/>
      <c r="B20854"/>
      <c r="C20854"/>
      <c r="D20854"/>
      <c r="E20854"/>
      <c r="F20854"/>
      <c r="G20854"/>
      <c r="H20854"/>
      <c r="I20854"/>
      <c r="J20854"/>
    </row>
    <row r="20855" spans="1:10" x14ac:dyDescent="0.3">
      <c r="A20855" s="957"/>
      <c r="B20855"/>
      <c r="C20855"/>
      <c r="D20855"/>
      <c r="E20855"/>
      <c r="F20855"/>
      <c r="G20855"/>
      <c r="H20855"/>
      <c r="I20855"/>
      <c r="J20855"/>
    </row>
    <row r="20856" spans="1:10" x14ac:dyDescent="0.3">
      <c r="A20856" s="957"/>
      <c r="B20856"/>
      <c r="C20856"/>
      <c r="D20856"/>
      <c r="E20856"/>
      <c r="F20856"/>
      <c r="G20856"/>
      <c r="H20856"/>
      <c r="I20856"/>
      <c r="J20856"/>
    </row>
    <row r="20857" spans="1:10" x14ac:dyDescent="0.3">
      <c r="A20857" s="957"/>
      <c r="B20857"/>
      <c r="C20857"/>
      <c r="D20857"/>
      <c r="E20857"/>
      <c r="F20857"/>
      <c r="G20857"/>
      <c r="H20857"/>
      <c r="I20857"/>
      <c r="J20857"/>
    </row>
    <row r="20858" spans="1:10" x14ac:dyDescent="0.3">
      <c r="A20858" s="957"/>
      <c r="B20858"/>
      <c r="C20858"/>
      <c r="D20858"/>
      <c r="E20858"/>
      <c r="F20858"/>
      <c r="G20858"/>
      <c r="H20858"/>
      <c r="I20858"/>
      <c r="J20858"/>
    </row>
    <row r="20859" spans="1:10" x14ac:dyDescent="0.3">
      <c r="A20859" s="957"/>
      <c r="B20859"/>
      <c r="C20859"/>
      <c r="D20859"/>
      <c r="E20859"/>
      <c r="F20859"/>
      <c r="G20859"/>
      <c r="H20859"/>
      <c r="I20859"/>
      <c r="J20859"/>
    </row>
    <row r="20860" spans="1:10" x14ac:dyDescent="0.3">
      <c r="A20860" s="957"/>
      <c r="B20860"/>
      <c r="C20860"/>
      <c r="D20860"/>
      <c r="E20860"/>
      <c r="F20860"/>
      <c r="G20860"/>
      <c r="H20860"/>
      <c r="I20860"/>
      <c r="J20860"/>
    </row>
    <row r="20861" spans="1:10" x14ac:dyDescent="0.3">
      <c r="A20861" s="957"/>
      <c r="B20861"/>
      <c r="C20861"/>
      <c r="D20861"/>
      <c r="E20861"/>
      <c r="F20861"/>
      <c r="G20861"/>
      <c r="H20861"/>
      <c r="I20861"/>
      <c r="J20861"/>
    </row>
    <row r="20862" spans="1:10" x14ac:dyDescent="0.3">
      <c r="A20862" s="957"/>
      <c r="B20862"/>
      <c r="C20862"/>
      <c r="D20862"/>
      <c r="E20862"/>
      <c r="F20862"/>
      <c r="G20862"/>
      <c r="H20862"/>
      <c r="I20862"/>
      <c r="J20862"/>
    </row>
    <row r="20863" spans="1:10" x14ac:dyDescent="0.3">
      <c r="A20863" s="957"/>
      <c r="B20863"/>
      <c r="C20863"/>
      <c r="D20863"/>
      <c r="E20863"/>
      <c r="F20863"/>
      <c r="G20863"/>
      <c r="H20863"/>
      <c r="I20863"/>
      <c r="J20863"/>
    </row>
    <row r="20864" spans="1:10" x14ac:dyDescent="0.3">
      <c r="A20864" s="957"/>
      <c r="B20864"/>
      <c r="C20864"/>
      <c r="D20864"/>
      <c r="E20864"/>
      <c r="F20864"/>
      <c r="G20864"/>
      <c r="H20864"/>
      <c r="I20864"/>
      <c r="J20864"/>
    </row>
    <row r="20865" spans="1:10" x14ac:dyDescent="0.3">
      <c r="A20865" s="957"/>
      <c r="B20865"/>
      <c r="C20865"/>
      <c r="D20865"/>
      <c r="E20865"/>
      <c r="F20865"/>
      <c r="G20865"/>
      <c r="H20865"/>
      <c r="I20865"/>
      <c r="J20865"/>
    </row>
    <row r="20866" spans="1:10" x14ac:dyDescent="0.3">
      <c r="A20866" s="957"/>
      <c r="B20866"/>
      <c r="C20866"/>
      <c r="D20866"/>
      <c r="E20866"/>
      <c r="F20866"/>
      <c r="G20866"/>
      <c r="H20866"/>
      <c r="I20866"/>
      <c r="J20866"/>
    </row>
    <row r="20867" spans="1:10" x14ac:dyDescent="0.3">
      <c r="A20867" s="957"/>
      <c r="B20867"/>
      <c r="C20867"/>
      <c r="D20867"/>
      <c r="E20867"/>
      <c r="F20867"/>
      <c r="G20867"/>
      <c r="H20867"/>
      <c r="I20867"/>
      <c r="J20867"/>
    </row>
    <row r="20868" spans="1:10" x14ac:dyDescent="0.3">
      <c r="A20868" s="957"/>
      <c r="B20868"/>
      <c r="C20868"/>
      <c r="D20868"/>
      <c r="E20868"/>
      <c r="F20868"/>
      <c r="G20868"/>
      <c r="H20868"/>
      <c r="I20868"/>
      <c r="J20868"/>
    </row>
    <row r="20869" spans="1:10" x14ac:dyDescent="0.3">
      <c r="A20869" s="957"/>
      <c r="B20869"/>
      <c r="C20869"/>
      <c r="D20869"/>
      <c r="E20869"/>
      <c r="F20869"/>
      <c r="G20869"/>
      <c r="H20869"/>
      <c r="I20869"/>
      <c r="J20869"/>
    </row>
    <row r="20870" spans="1:10" x14ac:dyDescent="0.3">
      <c r="A20870" s="957"/>
      <c r="B20870"/>
      <c r="C20870"/>
      <c r="D20870"/>
      <c r="E20870"/>
      <c r="F20870"/>
      <c r="G20870"/>
      <c r="H20870"/>
      <c r="I20870"/>
      <c r="J20870"/>
    </row>
    <row r="20871" spans="1:10" x14ac:dyDescent="0.3">
      <c r="A20871" s="957"/>
      <c r="B20871"/>
      <c r="C20871"/>
      <c r="D20871"/>
      <c r="E20871"/>
      <c r="F20871"/>
      <c r="G20871"/>
      <c r="H20871"/>
      <c r="I20871"/>
      <c r="J20871"/>
    </row>
    <row r="20872" spans="1:10" x14ac:dyDescent="0.3">
      <c r="A20872" s="957"/>
      <c r="B20872"/>
      <c r="C20872"/>
      <c r="D20872"/>
      <c r="E20872"/>
      <c r="F20872"/>
      <c r="G20872"/>
      <c r="H20872"/>
      <c r="I20872"/>
      <c r="J20872"/>
    </row>
    <row r="20873" spans="1:10" x14ac:dyDescent="0.3">
      <c r="A20873" s="957"/>
      <c r="B20873"/>
      <c r="C20873"/>
      <c r="D20873"/>
      <c r="E20873"/>
      <c r="F20873"/>
      <c r="G20873"/>
      <c r="H20873"/>
      <c r="I20873"/>
      <c r="J20873"/>
    </row>
    <row r="20874" spans="1:10" x14ac:dyDescent="0.3">
      <c r="A20874" s="957"/>
      <c r="B20874"/>
      <c r="C20874"/>
      <c r="D20874"/>
      <c r="E20874"/>
      <c r="F20874"/>
      <c r="G20874"/>
      <c r="H20874"/>
      <c r="I20874"/>
      <c r="J20874"/>
    </row>
    <row r="20875" spans="1:10" x14ac:dyDescent="0.3">
      <c r="A20875" s="957"/>
      <c r="B20875"/>
      <c r="C20875"/>
      <c r="D20875"/>
      <c r="E20875"/>
      <c r="F20875"/>
      <c r="G20875"/>
      <c r="H20875"/>
      <c r="I20875"/>
      <c r="J20875"/>
    </row>
    <row r="20876" spans="1:10" x14ac:dyDescent="0.3">
      <c r="A20876" s="957"/>
      <c r="B20876"/>
      <c r="C20876"/>
      <c r="D20876"/>
      <c r="E20876"/>
      <c r="F20876"/>
      <c r="G20876"/>
      <c r="H20876"/>
      <c r="I20876"/>
      <c r="J20876"/>
    </row>
    <row r="20877" spans="1:10" x14ac:dyDescent="0.3">
      <c r="A20877" s="957"/>
      <c r="B20877"/>
      <c r="C20877"/>
      <c r="D20877"/>
      <c r="E20877"/>
      <c r="F20877"/>
      <c r="G20877"/>
      <c r="H20877"/>
      <c r="I20877"/>
      <c r="J20877"/>
    </row>
    <row r="20878" spans="1:10" x14ac:dyDescent="0.3">
      <c r="A20878" s="957"/>
      <c r="B20878"/>
      <c r="C20878"/>
      <c r="D20878"/>
      <c r="E20878"/>
      <c r="F20878"/>
      <c r="G20878"/>
      <c r="H20878"/>
      <c r="I20878"/>
      <c r="J20878"/>
    </row>
    <row r="20879" spans="1:10" x14ac:dyDescent="0.3">
      <c r="A20879" s="957"/>
      <c r="B20879"/>
      <c r="C20879"/>
      <c r="D20879"/>
      <c r="E20879"/>
      <c r="F20879"/>
      <c r="G20879"/>
      <c r="H20879"/>
      <c r="I20879"/>
      <c r="J20879"/>
    </row>
    <row r="20880" spans="1:10" x14ac:dyDescent="0.3">
      <c r="A20880" s="957"/>
      <c r="B20880"/>
      <c r="C20880"/>
      <c r="D20880"/>
      <c r="E20880"/>
      <c r="F20880"/>
      <c r="G20880"/>
      <c r="H20880"/>
      <c r="I20880"/>
      <c r="J20880"/>
    </row>
    <row r="20881" spans="1:10" x14ac:dyDescent="0.3">
      <c r="A20881" s="957"/>
      <c r="B20881"/>
      <c r="C20881"/>
      <c r="D20881"/>
      <c r="E20881"/>
      <c r="F20881"/>
      <c r="G20881"/>
      <c r="H20881"/>
      <c r="I20881"/>
      <c r="J20881"/>
    </row>
    <row r="20882" spans="1:10" x14ac:dyDescent="0.3">
      <c r="A20882" s="957"/>
      <c r="B20882"/>
      <c r="C20882"/>
      <c r="D20882"/>
      <c r="E20882"/>
      <c r="F20882"/>
      <c r="G20882"/>
      <c r="H20882"/>
      <c r="I20882"/>
      <c r="J20882"/>
    </row>
    <row r="20883" spans="1:10" x14ac:dyDescent="0.3">
      <c r="A20883" s="957"/>
      <c r="B20883"/>
      <c r="C20883"/>
      <c r="D20883"/>
      <c r="E20883"/>
      <c r="F20883"/>
      <c r="G20883"/>
      <c r="H20883"/>
      <c r="I20883"/>
      <c r="J20883"/>
    </row>
    <row r="20884" spans="1:10" x14ac:dyDescent="0.3">
      <c r="A20884" s="957"/>
      <c r="B20884"/>
      <c r="C20884"/>
      <c r="D20884"/>
      <c r="E20884"/>
      <c r="F20884"/>
      <c r="G20884"/>
      <c r="H20884"/>
      <c r="I20884"/>
      <c r="J20884"/>
    </row>
    <row r="20885" spans="1:10" x14ac:dyDescent="0.3">
      <c r="A20885" s="957"/>
      <c r="B20885"/>
      <c r="C20885"/>
      <c r="D20885"/>
      <c r="E20885"/>
      <c r="F20885"/>
      <c r="G20885"/>
      <c r="H20885"/>
      <c r="I20885"/>
      <c r="J20885"/>
    </row>
    <row r="20886" spans="1:10" x14ac:dyDescent="0.3">
      <c r="A20886" s="957"/>
      <c r="B20886"/>
      <c r="C20886"/>
      <c r="D20886"/>
      <c r="E20886"/>
      <c r="F20886"/>
      <c r="G20886"/>
      <c r="H20886"/>
      <c r="I20886"/>
      <c r="J20886"/>
    </row>
    <row r="20887" spans="1:10" x14ac:dyDescent="0.3">
      <c r="A20887" s="957"/>
      <c r="B20887"/>
      <c r="C20887"/>
      <c r="D20887"/>
      <c r="E20887"/>
      <c r="F20887"/>
      <c r="G20887"/>
      <c r="H20887"/>
      <c r="I20887"/>
      <c r="J20887"/>
    </row>
    <row r="20888" spans="1:10" x14ac:dyDescent="0.3">
      <c r="A20888" s="957"/>
      <c r="B20888"/>
      <c r="C20888"/>
      <c r="D20888"/>
      <c r="E20888"/>
      <c r="F20888"/>
      <c r="G20888"/>
      <c r="H20888"/>
      <c r="I20888"/>
      <c r="J20888"/>
    </row>
    <row r="20889" spans="1:10" x14ac:dyDescent="0.3">
      <c r="A20889" s="957"/>
      <c r="B20889"/>
      <c r="C20889"/>
      <c r="D20889"/>
      <c r="E20889"/>
      <c r="F20889"/>
      <c r="G20889"/>
      <c r="H20889"/>
      <c r="I20889"/>
      <c r="J20889"/>
    </row>
    <row r="20890" spans="1:10" x14ac:dyDescent="0.3">
      <c r="A20890" s="957"/>
      <c r="B20890"/>
      <c r="C20890"/>
      <c r="D20890"/>
      <c r="E20890"/>
      <c r="F20890"/>
      <c r="G20890"/>
      <c r="H20890"/>
      <c r="I20890"/>
      <c r="J20890"/>
    </row>
    <row r="20891" spans="1:10" x14ac:dyDescent="0.3">
      <c r="A20891" s="957"/>
      <c r="B20891"/>
      <c r="C20891"/>
      <c r="D20891"/>
      <c r="E20891"/>
      <c r="F20891"/>
      <c r="G20891"/>
      <c r="H20891"/>
      <c r="I20891"/>
      <c r="J20891"/>
    </row>
    <row r="20892" spans="1:10" x14ac:dyDescent="0.3">
      <c r="A20892" s="957"/>
      <c r="B20892"/>
      <c r="C20892"/>
      <c r="D20892"/>
      <c r="E20892"/>
      <c r="F20892"/>
      <c r="G20892"/>
      <c r="H20892"/>
      <c r="I20892"/>
      <c r="J20892"/>
    </row>
    <row r="20893" spans="1:10" x14ac:dyDescent="0.3">
      <c r="A20893" s="957"/>
      <c r="B20893"/>
      <c r="C20893"/>
      <c r="D20893"/>
      <c r="E20893"/>
      <c r="F20893"/>
      <c r="G20893"/>
      <c r="H20893"/>
      <c r="I20893"/>
      <c r="J20893"/>
    </row>
    <row r="20894" spans="1:10" x14ac:dyDescent="0.3">
      <c r="A20894" s="957"/>
      <c r="B20894"/>
      <c r="C20894"/>
      <c r="D20894"/>
      <c r="E20894"/>
      <c r="F20894"/>
      <c r="G20894"/>
      <c r="H20894"/>
      <c r="I20894"/>
      <c r="J20894"/>
    </row>
    <row r="20895" spans="1:10" x14ac:dyDescent="0.3">
      <c r="A20895" s="957"/>
      <c r="B20895"/>
      <c r="C20895"/>
      <c r="D20895"/>
      <c r="E20895"/>
      <c r="F20895"/>
      <c r="G20895"/>
      <c r="H20895"/>
      <c r="I20895"/>
      <c r="J20895"/>
    </row>
    <row r="20896" spans="1:10" x14ac:dyDescent="0.3">
      <c r="A20896" s="957"/>
      <c r="B20896"/>
      <c r="C20896"/>
      <c r="D20896"/>
      <c r="E20896"/>
      <c r="F20896"/>
      <c r="G20896"/>
      <c r="H20896"/>
      <c r="I20896"/>
      <c r="J20896"/>
    </row>
    <row r="20897" spans="1:10" x14ac:dyDescent="0.3">
      <c r="A20897" s="957"/>
      <c r="B20897"/>
      <c r="C20897"/>
      <c r="D20897"/>
      <c r="E20897"/>
      <c r="F20897"/>
      <c r="G20897"/>
      <c r="H20897"/>
      <c r="I20897"/>
      <c r="J20897"/>
    </row>
    <row r="20898" spans="1:10" x14ac:dyDescent="0.3">
      <c r="A20898" s="957"/>
      <c r="B20898"/>
      <c r="C20898"/>
      <c r="D20898"/>
      <c r="E20898"/>
      <c r="F20898"/>
      <c r="G20898"/>
      <c r="H20898"/>
      <c r="I20898"/>
      <c r="J20898"/>
    </row>
    <row r="20899" spans="1:10" x14ac:dyDescent="0.3">
      <c r="A20899" s="957"/>
      <c r="B20899"/>
      <c r="C20899"/>
      <c r="D20899"/>
      <c r="E20899"/>
      <c r="F20899"/>
      <c r="G20899"/>
      <c r="H20899"/>
      <c r="I20899"/>
      <c r="J20899"/>
    </row>
    <row r="20900" spans="1:10" x14ac:dyDescent="0.3">
      <c r="A20900" s="957"/>
      <c r="B20900"/>
      <c r="C20900"/>
      <c r="D20900"/>
      <c r="E20900"/>
      <c r="F20900"/>
      <c r="G20900"/>
      <c r="H20900"/>
      <c r="I20900"/>
      <c r="J20900"/>
    </row>
    <row r="20901" spans="1:10" x14ac:dyDescent="0.3">
      <c r="A20901" s="957"/>
      <c r="B20901"/>
      <c r="C20901"/>
      <c r="D20901"/>
      <c r="E20901"/>
      <c r="F20901"/>
      <c r="G20901"/>
      <c r="H20901"/>
      <c r="I20901"/>
      <c r="J20901"/>
    </row>
    <row r="20902" spans="1:10" x14ac:dyDescent="0.3">
      <c r="A20902" s="957"/>
      <c r="B20902"/>
      <c r="C20902"/>
      <c r="D20902"/>
      <c r="E20902"/>
      <c r="F20902"/>
      <c r="G20902"/>
      <c r="H20902"/>
      <c r="I20902"/>
      <c r="J20902"/>
    </row>
    <row r="20903" spans="1:10" x14ac:dyDescent="0.3">
      <c r="A20903" s="957"/>
      <c r="B20903"/>
      <c r="C20903"/>
      <c r="D20903"/>
      <c r="E20903"/>
      <c r="F20903"/>
      <c r="G20903"/>
      <c r="H20903"/>
      <c r="I20903"/>
      <c r="J20903"/>
    </row>
    <row r="20904" spans="1:10" x14ac:dyDescent="0.3">
      <c r="A20904" s="957"/>
      <c r="B20904"/>
      <c r="C20904"/>
      <c r="D20904"/>
      <c r="E20904"/>
      <c r="F20904"/>
      <c r="G20904"/>
      <c r="H20904"/>
      <c r="I20904"/>
      <c r="J20904"/>
    </row>
    <row r="20905" spans="1:10" x14ac:dyDescent="0.3">
      <c r="A20905" s="957"/>
      <c r="B20905"/>
      <c r="C20905"/>
      <c r="D20905"/>
      <c r="E20905"/>
      <c r="F20905"/>
      <c r="G20905"/>
      <c r="H20905"/>
      <c r="I20905"/>
      <c r="J20905"/>
    </row>
    <row r="20906" spans="1:10" x14ac:dyDescent="0.3">
      <c r="A20906" s="957"/>
      <c r="B20906"/>
      <c r="C20906"/>
      <c r="D20906"/>
      <c r="E20906"/>
      <c r="F20906"/>
      <c r="G20906"/>
      <c r="H20906"/>
      <c r="I20906"/>
      <c r="J20906"/>
    </row>
    <row r="20907" spans="1:10" x14ac:dyDescent="0.3">
      <c r="A20907" s="957"/>
      <c r="B20907"/>
      <c r="C20907"/>
      <c r="D20907"/>
      <c r="E20907"/>
      <c r="F20907"/>
      <c r="G20907"/>
      <c r="H20907"/>
      <c r="I20907"/>
      <c r="J20907"/>
    </row>
    <row r="20908" spans="1:10" x14ac:dyDescent="0.3">
      <c r="A20908" s="957"/>
      <c r="B20908"/>
      <c r="C20908"/>
      <c r="D20908"/>
      <c r="E20908"/>
      <c r="F20908"/>
      <c r="G20908"/>
      <c r="H20908"/>
      <c r="I20908"/>
      <c r="J20908"/>
    </row>
    <row r="20909" spans="1:10" x14ac:dyDescent="0.3">
      <c r="A20909" s="957"/>
      <c r="B20909"/>
      <c r="C20909"/>
      <c r="D20909"/>
      <c r="E20909"/>
      <c r="F20909"/>
      <c r="G20909"/>
      <c r="H20909"/>
      <c r="I20909"/>
      <c r="J20909"/>
    </row>
    <row r="20910" spans="1:10" x14ac:dyDescent="0.3">
      <c r="A20910" s="957"/>
      <c r="B20910"/>
      <c r="C20910"/>
      <c r="D20910"/>
      <c r="E20910"/>
      <c r="F20910"/>
      <c r="G20910"/>
      <c r="H20910"/>
      <c r="I20910"/>
      <c r="J20910"/>
    </row>
    <row r="20911" spans="1:10" x14ac:dyDescent="0.3">
      <c r="A20911" s="957"/>
      <c r="B20911"/>
      <c r="C20911"/>
      <c r="D20911"/>
      <c r="E20911"/>
      <c r="F20911"/>
      <c r="G20911"/>
      <c r="H20911"/>
      <c r="I20911"/>
      <c r="J20911"/>
    </row>
    <row r="20912" spans="1:10" x14ac:dyDescent="0.3">
      <c r="A20912" s="957"/>
      <c r="B20912"/>
      <c r="C20912"/>
      <c r="D20912"/>
      <c r="E20912"/>
      <c r="F20912"/>
      <c r="G20912"/>
      <c r="H20912"/>
      <c r="I20912"/>
      <c r="J20912"/>
    </row>
    <row r="20913" spans="1:10" x14ac:dyDescent="0.3">
      <c r="A20913" s="957"/>
      <c r="B20913"/>
      <c r="C20913"/>
      <c r="D20913"/>
      <c r="E20913"/>
      <c r="F20913"/>
      <c r="G20913"/>
      <c r="H20913"/>
      <c r="I20913"/>
      <c r="J20913"/>
    </row>
    <row r="20914" spans="1:10" x14ac:dyDescent="0.3">
      <c r="A20914" s="957"/>
      <c r="B20914"/>
      <c r="C20914"/>
      <c r="D20914"/>
      <c r="E20914"/>
      <c r="F20914"/>
      <c r="G20914"/>
      <c r="H20914"/>
      <c r="I20914"/>
      <c r="J20914"/>
    </row>
    <row r="20915" spans="1:10" x14ac:dyDescent="0.3">
      <c r="A20915" s="957"/>
      <c r="B20915"/>
      <c r="C20915"/>
      <c r="D20915"/>
      <c r="E20915"/>
      <c r="F20915"/>
      <c r="G20915"/>
      <c r="H20915"/>
      <c r="I20915"/>
      <c r="J20915"/>
    </row>
    <row r="20916" spans="1:10" x14ac:dyDescent="0.3">
      <c r="A20916" s="957"/>
      <c r="B20916"/>
      <c r="C20916"/>
      <c r="D20916"/>
      <c r="E20916"/>
      <c r="F20916"/>
      <c r="G20916"/>
      <c r="H20916"/>
      <c r="I20916"/>
      <c r="J20916"/>
    </row>
    <row r="20917" spans="1:10" x14ac:dyDescent="0.3">
      <c r="A20917" s="957"/>
      <c r="B20917"/>
      <c r="C20917"/>
      <c r="D20917"/>
      <c r="E20917"/>
      <c r="F20917"/>
      <c r="G20917"/>
      <c r="H20917"/>
      <c r="I20917"/>
      <c r="J20917"/>
    </row>
    <row r="20918" spans="1:10" x14ac:dyDescent="0.3">
      <c r="A20918" s="957"/>
      <c r="B20918"/>
      <c r="C20918"/>
      <c r="D20918"/>
      <c r="E20918"/>
      <c r="F20918"/>
      <c r="G20918"/>
      <c r="H20918"/>
      <c r="I20918"/>
      <c r="J20918"/>
    </row>
    <row r="20919" spans="1:10" x14ac:dyDescent="0.3">
      <c r="A20919" s="957"/>
      <c r="B20919"/>
      <c r="C20919"/>
      <c r="D20919"/>
      <c r="E20919"/>
      <c r="F20919"/>
      <c r="G20919"/>
      <c r="H20919"/>
      <c r="I20919"/>
      <c r="J20919"/>
    </row>
    <row r="20920" spans="1:10" x14ac:dyDescent="0.3">
      <c r="A20920" s="957"/>
      <c r="B20920"/>
      <c r="C20920"/>
      <c r="D20920"/>
      <c r="E20920"/>
      <c r="F20920"/>
      <c r="G20920"/>
      <c r="H20920"/>
      <c r="I20920"/>
      <c r="J20920"/>
    </row>
    <row r="20921" spans="1:10" x14ac:dyDescent="0.3">
      <c r="A20921" s="957"/>
      <c r="B20921"/>
      <c r="C20921"/>
      <c r="D20921"/>
      <c r="E20921"/>
      <c r="F20921"/>
      <c r="G20921"/>
      <c r="H20921"/>
      <c r="I20921"/>
      <c r="J20921"/>
    </row>
    <row r="20922" spans="1:10" x14ac:dyDescent="0.3">
      <c r="A20922" s="957"/>
      <c r="B20922"/>
      <c r="C20922"/>
      <c r="D20922"/>
      <c r="E20922"/>
      <c r="F20922"/>
      <c r="G20922"/>
      <c r="H20922"/>
      <c r="I20922"/>
      <c r="J20922"/>
    </row>
    <row r="20923" spans="1:10" x14ac:dyDescent="0.3">
      <c r="A20923" s="957"/>
      <c r="B20923"/>
      <c r="C20923"/>
      <c r="D20923"/>
      <c r="E20923"/>
      <c r="F20923"/>
      <c r="G20923"/>
      <c r="H20923"/>
      <c r="I20923"/>
      <c r="J20923"/>
    </row>
    <row r="20924" spans="1:10" x14ac:dyDescent="0.3">
      <c r="A20924" s="957"/>
      <c r="B20924"/>
      <c r="C20924"/>
      <c r="D20924"/>
      <c r="E20924"/>
      <c r="F20924"/>
      <c r="G20924"/>
      <c r="H20924"/>
      <c r="I20924"/>
      <c r="J20924"/>
    </row>
    <row r="20925" spans="1:10" x14ac:dyDescent="0.3">
      <c r="A20925" s="957"/>
      <c r="B20925"/>
      <c r="C20925"/>
      <c r="D20925"/>
      <c r="E20925"/>
      <c r="F20925"/>
      <c r="G20925"/>
      <c r="H20925"/>
      <c r="I20925"/>
      <c r="J20925"/>
    </row>
    <row r="20926" spans="1:10" x14ac:dyDescent="0.3">
      <c r="A20926" s="957"/>
      <c r="B20926"/>
      <c r="C20926"/>
      <c r="D20926"/>
      <c r="E20926"/>
      <c r="F20926"/>
      <c r="G20926"/>
      <c r="H20926"/>
      <c r="I20926"/>
      <c r="J20926"/>
    </row>
    <row r="20927" spans="1:10" x14ac:dyDescent="0.3">
      <c r="A20927" s="957"/>
      <c r="B20927"/>
      <c r="C20927"/>
      <c r="D20927"/>
      <c r="E20927"/>
      <c r="F20927"/>
      <c r="G20927"/>
      <c r="H20927"/>
      <c r="I20927"/>
      <c r="J20927"/>
    </row>
    <row r="20928" spans="1:10" x14ac:dyDescent="0.3">
      <c r="A20928" s="957"/>
      <c r="B20928"/>
      <c r="C20928"/>
      <c r="D20928"/>
      <c r="E20928"/>
      <c r="F20928"/>
      <c r="G20928"/>
      <c r="H20928"/>
      <c r="I20928"/>
      <c r="J20928"/>
    </row>
    <row r="20929" spans="1:10" x14ac:dyDescent="0.3">
      <c r="A20929" s="957"/>
      <c r="B20929"/>
      <c r="C20929"/>
      <c r="D20929"/>
      <c r="E20929"/>
      <c r="F20929"/>
      <c r="G20929"/>
      <c r="H20929"/>
      <c r="I20929"/>
      <c r="J20929"/>
    </row>
    <row r="20930" spans="1:10" x14ac:dyDescent="0.3">
      <c r="A20930" s="957"/>
      <c r="B20930"/>
      <c r="C20930"/>
      <c r="D20930"/>
      <c r="E20930"/>
      <c r="F20930"/>
      <c r="G20930"/>
      <c r="H20930"/>
      <c r="I20930"/>
      <c r="J20930"/>
    </row>
    <row r="20931" spans="1:10" x14ac:dyDescent="0.3">
      <c r="A20931" s="957"/>
      <c r="B20931"/>
      <c r="C20931"/>
      <c r="D20931"/>
      <c r="E20931"/>
      <c r="F20931"/>
      <c r="G20931"/>
      <c r="H20931"/>
      <c r="I20931"/>
      <c r="J20931"/>
    </row>
    <row r="20932" spans="1:10" x14ac:dyDescent="0.3">
      <c r="A20932" s="957"/>
      <c r="B20932"/>
      <c r="C20932"/>
      <c r="D20932"/>
      <c r="E20932"/>
      <c r="F20932"/>
      <c r="G20932"/>
      <c r="H20932"/>
      <c r="I20932"/>
      <c r="J20932"/>
    </row>
    <row r="20933" spans="1:10" x14ac:dyDescent="0.3">
      <c r="A20933" s="957"/>
      <c r="B20933"/>
      <c r="C20933"/>
      <c r="D20933"/>
      <c r="E20933"/>
      <c r="F20933"/>
      <c r="G20933"/>
      <c r="H20933"/>
      <c r="I20933"/>
      <c r="J20933"/>
    </row>
    <row r="20934" spans="1:10" x14ac:dyDescent="0.3">
      <c r="A20934" s="957"/>
      <c r="B20934"/>
      <c r="C20934"/>
      <c r="D20934"/>
      <c r="E20934"/>
      <c r="F20934"/>
      <c r="G20934"/>
      <c r="H20934"/>
      <c r="I20934"/>
      <c r="J20934"/>
    </row>
    <row r="20935" spans="1:10" x14ac:dyDescent="0.3">
      <c r="A20935" s="957"/>
      <c r="B20935"/>
      <c r="C20935"/>
      <c r="D20935"/>
      <c r="E20935"/>
      <c r="F20935"/>
      <c r="G20935"/>
      <c r="H20935"/>
      <c r="I20935"/>
      <c r="J20935"/>
    </row>
    <row r="20936" spans="1:10" x14ac:dyDescent="0.3">
      <c r="A20936" s="957"/>
      <c r="B20936"/>
      <c r="C20936"/>
      <c r="D20936"/>
      <c r="E20936"/>
      <c r="F20936"/>
      <c r="G20936"/>
      <c r="H20936"/>
      <c r="I20936"/>
      <c r="J20936"/>
    </row>
    <row r="20937" spans="1:10" x14ac:dyDescent="0.3">
      <c r="A20937" s="957"/>
      <c r="B20937"/>
      <c r="C20937"/>
      <c r="D20937"/>
      <c r="E20937"/>
      <c r="F20937"/>
      <c r="G20937"/>
      <c r="H20937"/>
      <c r="I20937"/>
      <c r="J20937"/>
    </row>
    <row r="20938" spans="1:10" x14ac:dyDescent="0.3">
      <c r="A20938" s="957"/>
      <c r="B20938"/>
      <c r="C20938"/>
      <c r="D20938"/>
      <c r="E20938"/>
      <c r="F20938"/>
      <c r="G20938"/>
      <c r="H20938"/>
      <c r="I20938"/>
      <c r="J20938"/>
    </row>
    <row r="20939" spans="1:10" x14ac:dyDescent="0.3">
      <c r="A20939" s="957"/>
      <c r="B20939"/>
      <c r="C20939"/>
      <c r="D20939"/>
      <c r="E20939"/>
      <c r="F20939"/>
      <c r="G20939"/>
      <c r="H20939"/>
      <c r="I20939"/>
      <c r="J20939"/>
    </row>
    <row r="20940" spans="1:10" x14ac:dyDescent="0.3">
      <c r="A20940" s="957"/>
      <c r="B20940"/>
      <c r="C20940"/>
      <c r="D20940"/>
      <c r="E20940"/>
      <c r="F20940"/>
      <c r="G20940"/>
      <c r="H20940"/>
      <c r="I20940"/>
      <c r="J20940"/>
    </row>
    <row r="20941" spans="1:10" x14ac:dyDescent="0.3">
      <c r="A20941" s="957"/>
      <c r="B20941"/>
      <c r="C20941"/>
      <c r="D20941"/>
      <c r="E20941"/>
      <c r="F20941"/>
      <c r="G20941"/>
      <c r="H20941"/>
      <c r="I20941"/>
      <c r="J20941"/>
    </row>
    <row r="20942" spans="1:10" x14ac:dyDescent="0.3">
      <c r="A20942" s="957"/>
      <c r="B20942"/>
      <c r="C20942"/>
      <c r="D20942"/>
      <c r="E20942"/>
      <c r="F20942"/>
      <c r="G20942"/>
      <c r="H20942"/>
      <c r="I20942"/>
      <c r="J20942"/>
    </row>
    <row r="20943" spans="1:10" x14ac:dyDescent="0.3">
      <c r="A20943" s="957"/>
      <c r="B20943"/>
      <c r="C20943"/>
      <c r="D20943"/>
      <c r="E20943"/>
      <c r="F20943"/>
      <c r="G20943"/>
      <c r="H20943"/>
      <c r="I20943"/>
      <c r="J20943"/>
    </row>
    <row r="20944" spans="1:10" x14ac:dyDescent="0.3">
      <c r="A20944" s="957"/>
      <c r="B20944"/>
      <c r="C20944"/>
      <c r="D20944"/>
      <c r="E20944"/>
      <c r="F20944"/>
      <c r="G20944"/>
      <c r="H20944"/>
      <c r="I20944"/>
      <c r="J20944"/>
    </row>
    <row r="20945" spans="1:10" x14ac:dyDescent="0.3">
      <c r="A20945" s="957"/>
      <c r="B20945"/>
      <c r="C20945"/>
      <c r="D20945"/>
      <c r="E20945"/>
      <c r="F20945"/>
      <c r="G20945"/>
      <c r="H20945"/>
      <c r="I20945"/>
      <c r="J20945"/>
    </row>
    <row r="20946" spans="1:10" x14ac:dyDescent="0.3">
      <c r="A20946" s="957"/>
      <c r="B20946"/>
      <c r="C20946"/>
      <c r="D20946"/>
      <c r="E20946"/>
      <c r="F20946"/>
      <c r="G20946"/>
      <c r="H20946"/>
      <c r="I20946"/>
      <c r="J20946"/>
    </row>
    <row r="20947" spans="1:10" x14ac:dyDescent="0.3">
      <c r="A20947" s="957"/>
      <c r="B20947"/>
      <c r="C20947"/>
      <c r="D20947"/>
      <c r="E20947"/>
      <c r="F20947"/>
      <c r="G20947"/>
      <c r="H20947"/>
      <c r="I20947"/>
      <c r="J20947"/>
    </row>
    <row r="20948" spans="1:10" x14ac:dyDescent="0.3">
      <c r="A20948" s="957"/>
      <c r="B20948"/>
      <c r="C20948"/>
      <c r="D20948"/>
      <c r="E20948"/>
      <c r="F20948"/>
      <c r="G20948"/>
      <c r="H20948"/>
      <c r="I20948"/>
      <c r="J20948"/>
    </row>
    <row r="20949" spans="1:10" x14ac:dyDescent="0.3">
      <c r="A20949" s="957"/>
      <c r="B20949"/>
      <c r="C20949"/>
      <c r="D20949"/>
      <c r="E20949"/>
      <c r="F20949"/>
      <c r="G20949"/>
      <c r="H20949"/>
      <c r="I20949"/>
      <c r="J20949"/>
    </row>
    <row r="20950" spans="1:10" x14ac:dyDescent="0.3">
      <c r="A20950" s="957"/>
      <c r="B20950"/>
      <c r="C20950"/>
      <c r="D20950"/>
      <c r="E20950"/>
      <c r="F20950"/>
      <c r="G20950"/>
      <c r="H20950"/>
      <c r="I20950"/>
      <c r="J20950"/>
    </row>
    <row r="20951" spans="1:10" x14ac:dyDescent="0.3">
      <c r="A20951" s="957"/>
      <c r="B20951"/>
      <c r="C20951"/>
      <c r="D20951"/>
      <c r="E20951"/>
      <c r="F20951"/>
      <c r="G20951"/>
      <c r="H20951"/>
      <c r="I20951"/>
      <c r="J20951"/>
    </row>
    <row r="20952" spans="1:10" x14ac:dyDescent="0.3">
      <c r="A20952" s="957"/>
      <c r="B20952"/>
      <c r="C20952"/>
      <c r="D20952"/>
      <c r="E20952"/>
      <c r="F20952"/>
      <c r="G20952"/>
      <c r="H20952"/>
      <c r="I20952"/>
      <c r="J20952"/>
    </row>
    <row r="20953" spans="1:10" x14ac:dyDescent="0.3">
      <c r="A20953" s="957"/>
      <c r="B20953"/>
      <c r="C20953"/>
      <c r="D20953"/>
      <c r="E20953"/>
      <c r="F20953"/>
      <c r="G20953"/>
      <c r="H20953"/>
      <c r="I20953"/>
      <c r="J20953"/>
    </row>
    <row r="20954" spans="1:10" x14ac:dyDescent="0.3">
      <c r="A20954" s="957"/>
      <c r="B20954"/>
      <c r="C20954"/>
      <c r="D20954"/>
      <c r="E20954"/>
      <c r="F20954"/>
      <c r="G20954"/>
      <c r="H20954"/>
      <c r="I20954"/>
      <c r="J20954"/>
    </row>
    <row r="20955" spans="1:10" x14ac:dyDescent="0.3">
      <c r="A20955" s="957"/>
      <c r="B20955"/>
      <c r="C20955"/>
      <c r="D20955"/>
      <c r="E20955"/>
      <c r="F20955"/>
      <c r="G20955"/>
      <c r="H20955"/>
      <c r="I20955"/>
      <c r="J20955"/>
    </row>
    <row r="20956" spans="1:10" x14ac:dyDescent="0.3">
      <c r="A20956" s="957"/>
      <c r="B20956"/>
      <c r="C20956"/>
      <c r="D20956"/>
      <c r="E20956"/>
      <c r="F20956"/>
      <c r="G20956"/>
      <c r="H20956"/>
      <c r="I20956"/>
      <c r="J20956"/>
    </row>
    <row r="20957" spans="1:10" x14ac:dyDescent="0.3">
      <c r="A20957" s="957"/>
      <c r="B20957"/>
      <c r="C20957"/>
      <c r="D20957"/>
      <c r="E20957"/>
      <c r="F20957"/>
      <c r="G20957"/>
      <c r="H20957"/>
      <c r="I20957"/>
      <c r="J20957"/>
    </row>
    <row r="20958" spans="1:10" x14ac:dyDescent="0.3">
      <c r="A20958" s="957"/>
      <c r="B20958"/>
      <c r="C20958"/>
      <c r="D20958"/>
      <c r="E20958"/>
      <c r="F20958"/>
      <c r="G20958"/>
      <c r="H20958"/>
      <c r="I20958"/>
      <c r="J20958"/>
    </row>
    <row r="20959" spans="1:10" x14ac:dyDescent="0.3">
      <c r="A20959" s="957"/>
      <c r="B20959"/>
      <c r="C20959"/>
      <c r="D20959"/>
      <c r="E20959"/>
      <c r="F20959"/>
      <c r="G20959"/>
      <c r="H20959"/>
      <c r="I20959"/>
      <c r="J20959"/>
    </row>
    <row r="20960" spans="1:10" x14ac:dyDescent="0.3">
      <c r="A20960" s="957"/>
      <c r="B20960"/>
      <c r="C20960"/>
      <c r="D20960"/>
      <c r="E20960"/>
      <c r="F20960"/>
      <c r="G20960"/>
      <c r="H20960"/>
      <c r="I20960"/>
      <c r="J20960"/>
    </row>
    <row r="20961" spans="1:10" x14ac:dyDescent="0.3">
      <c r="A20961" s="957"/>
      <c r="B20961"/>
      <c r="C20961"/>
      <c r="D20961"/>
      <c r="E20961"/>
      <c r="F20961"/>
      <c r="G20961"/>
      <c r="H20961"/>
      <c r="I20961"/>
      <c r="J20961"/>
    </row>
    <row r="20962" spans="1:10" x14ac:dyDescent="0.3">
      <c r="A20962" s="957"/>
      <c r="B20962"/>
      <c r="C20962"/>
      <c r="D20962"/>
      <c r="E20962"/>
      <c r="F20962"/>
      <c r="G20962"/>
      <c r="H20962"/>
      <c r="I20962"/>
      <c r="J20962"/>
    </row>
    <row r="20963" spans="1:10" x14ac:dyDescent="0.3">
      <c r="A20963" s="957"/>
      <c r="B20963"/>
      <c r="C20963"/>
      <c r="D20963"/>
      <c r="E20963"/>
      <c r="F20963"/>
      <c r="G20963"/>
      <c r="H20963"/>
      <c r="I20963"/>
      <c r="J20963"/>
    </row>
    <row r="20964" spans="1:10" x14ac:dyDescent="0.3">
      <c r="A20964" s="957"/>
      <c r="B20964"/>
      <c r="C20964"/>
      <c r="D20964"/>
      <c r="E20964"/>
      <c r="F20964"/>
      <c r="G20964"/>
      <c r="H20964"/>
      <c r="I20964"/>
      <c r="J20964"/>
    </row>
    <row r="20965" spans="1:10" x14ac:dyDescent="0.3">
      <c r="A20965" s="957"/>
      <c r="B20965"/>
      <c r="C20965"/>
      <c r="D20965"/>
      <c r="E20965"/>
      <c r="F20965"/>
      <c r="G20965"/>
      <c r="H20965"/>
      <c r="I20965"/>
      <c r="J20965"/>
    </row>
    <row r="20966" spans="1:10" x14ac:dyDescent="0.3">
      <c r="A20966" s="957"/>
      <c r="B20966"/>
      <c r="C20966"/>
      <c r="D20966"/>
      <c r="E20966"/>
      <c r="F20966"/>
      <c r="G20966"/>
      <c r="H20966"/>
      <c r="I20966"/>
      <c r="J20966"/>
    </row>
    <row r="20967" spans="1:10" x14ac:dyDescent="0.3">
      <c r="A20967" s="957"/>
      <c r="B20967"/>
      <c r="C20967"/>
      <c r="D20967"/>
      <c r="E20967"/>
      <c r="F20967"/>
      <c r="G20967"/>
      <c r="H20967"/>
      <c r="I20967"/>
      <c r="J20967"/>
    </row>
    <row r="20968" spans="1:10" x14ac:dyDescent="0.3">
      <c r="A20968" s="957"/>
      <c r="B20968"/>
      <c r="C20968"/>
      <c r="D20968"/>
      <c r="E20968"/>
      <c r="F20968"/>
      <c r="G20968"/>
      <c r="H20968"/>
      <c r="I20968"/>
      <c r="J20968"/>
    </row>
    <row r="20969" spans="1:10" x14ac:dyDescent="0.3">
      <c r="A20969" s="957"/>
      <c r="B20969"/>
      <c r="C20969"/>
      <c r="D20969"/>
      <c r="E20969"/>
      <c r="F20969"/>
      <c r="G20969"/>
      <c r="H20969"/>
      <c r="I20969"/>
      <c r="J20969"/>
    </row>
    <row r="20970" spans="1:10" x14ac:dyDescent="0.3">
      <c r="A20970" s="957"/>
      <c r="B20970"/>
      <c r="C20970"/>
      <c r="D20970"/>
      <c r="E20970"/>
      <c r="F20970"/>
      <c r="G20970"/>
      <c r="H20970"/>
      <c r="I20970"/>
      <c r="J20970"/>
    </row>
    <row r="20971" spans="1:10" x14ac:dyDescent="0.3">
      <c r="A20971" s="957"/>
      <c r="B20971"/>
      <c r="C20971"/>
      <c r="D20971"/>
      <c r="E20971"/>
      <c r="F20971"/>
      <c r="G20971"/>
      <c r="H20971"/>
      <c r="I20971"/>
      <c r="J20971"/>
    </row>
    <row r="20972" spans="1:10" x14ac:dyDescent="0.3">
      <c r="A20972" s="957"/>
      <c r="B20972"/>
      <c r="C20972"/>
      <c r="D20972"/>
      <c r="E20972"/>
      <c r="F20972"/>
      <c r="G20972"/>
      <c r="H20972"/>
      <c r="I20972"/>
      <c r="J20972"/>
    </row>
    <row r="20973" spans="1:10" x14ac:dyDescent="0.3">
      <c r="A20973" s="957"/>
      <c r="B20973"/>
      <c r="C20973"/>
      <c r="D20973"/>
      <c r="E20973"/>
      <c r="F20973"/>
      <c r="G20973"/>
      <c r="H20973"/>
      <c r="I20973"/>
      <c r="J20973"/>
    </row>
    <row r="20974" spans="1:10" x14ac:dyDescent="0.3">
      <c r="A20974" s="957"/>
      <c r="B20974"/>
      <c r="C20974"/>
      <c r="D20974"/>
      <c r="E20974"/>
      <c r="F20974"/>
      <c r="G20974"/>
      <c r="H20974"/>
      <c r="I20974"/>
      <c r="J20974"/>
    </row>
    <row r="20975" spans="1:10" x14ac:dyDescent="0.3">
      <c r="A20975" s="957"/>
      <c r="B20975"/>
      <c r="C20975"/>
      <c r="D20975"/>
      <c r="E20975"/>
      <c r="F20975"/>
      <c r="G20975"/>
      <c r="H20975"/>
      <c r="I20975"/>
      <c r="J20975"/>
    </row>
    <row r="20976" spans="1:10" x14ac:dyDescent="0.3">
      <c r="A20976" s="957"/>
      <c r="B20976"/>
      <c r="C20976"/>
      <c r="D20976"/>
      <c r="E20976"/>
      <c r="F20976"/>
      <c r="G20976"/>
      <c r="H20976"/>
      <c r="I20976"/>
      <c r="J20976"/>
    </row>
    <row r="20977" spans="1:10" x14ac:dyDescent="0.3">
      <c r="A20977" s="957"/>
      <c r="B20977"/>
      <c r="C20977"/>
      <c r="D20977"/>
      <c r="E20977"/>
      <c r="F20977"/>
      <c r="G20977"/>
      <c r="H20977"/>
      <c r="I20977"/>
      <c r="J20977"/>
    </row>
    <row r="20978" spans="1:10" x14ac:dyDescent="0.3">
      <c r="A20978" s="957"/>
      <c r="B20978"/>
      <c r="C20978"/>
      <c r="D20978"/>
      <c r="E20978"/>
      <c r="F20978"/>
      <c r="G20978"/>
      <c r="H20978"/>
      <c r="I20978"/>
      <c r="J20978"/>
    </row>
    <row r="20979" spans="1:10" x14ac:dyDescent="0.3">
      <c r="A20979" s="957"/>
      <c r="B20979"/>
      <c r="C20979"/>
      <c r="D20979"/>
      <c r="E20979"/>
      <c r="F20979"/>
      <c r="G20979"/>
      <c r="H20979"/>
      <c r="I20979"/>
      <c r="J20979"/>
    </row>
    <row r="20980" spans="1:10" x14ac:dyDescent="0.3">
      <c r="A20980" s="957"/>
      <c r="B20980"/>
      <c r="C20980"/>
      <c r="D20980"/>
      <c r="E20980"/>
      <c r="F20980"/>
      <c r="G20980"/>
      <c r="H20980"/>
      <c r="I20980"/>
      <c r="J20980"/>
    </row>
    <row r="20981" spans="1:10" x14ac:dyDescent="0.3">
      <c r="A20981" s="957"/>
      <c r="B20981"/>
      <c r="C20981"/>
      <c r="D20981"/>
      <c r="E20981"/>
      <c r="F20981"/>
      <c r="G20981"/>
      <c r="H20981"/>
      <c r="I20981"/>
      <c r="J20981"/>
    </row>
    <row r="20982" spans="1:10" x14ac:dyDescent="0.3">
      <c r="A20982" s="957"/>
      <c r="B20982"/>
      <c r="C20982"/>
      <c r="D20982"/>
      <c r="E20982"/>
      <c r="F20982"/>
      <c r="G20982"/>
      <c r="H20982"/>
      <c r="I20982"/>
      <c r="J20982"/>
    </row>
    <row r="20983" spans="1:10" x14ac:dyDescent="0.3">
      <c r="A20983" s="957"/>
      <c r="B20983"/>
      <c r="C20983"/>
      <c r="D20983"/>
      <c r="E20983"/>
      <c r="F20983"/>
      <c r="G20983"/>
      <c r="H20983"/>
      <c r="I20983"/>
      <c r="J20983"/>
    </row>
    <row r="20984" spans="1:10" x14ac:dyDescent="0.3">
      <c r="A20984" s="957"/>
      <c r="B20984"/>
      <c r="C20984"/>
      <c r="D20984"/>
      <c r="E20984"/>
      <c r="F20984"/>
      <c r="G20984"/>
      <c r="H20984"/>
      <c r="I20984"/>
      <c r="J20984"/>
    </row>
    <row r="20985" spans="1:10" x14ac:dyDescent="0.3">
      <c r="A20985" s="957"/>
      <c r="B20985"/>
      <c r="C20985"/>
      <c r="D20985"/>
      <c r="E20985"/>
      <c r="F20985"/>
      <c r="G20985"/>
      <c r="H20985"/>
      <c r="I20985"/>
      <c r="J20985"/>
    </row>
    <row r="20986" spans="1:10" x14ac:dyDescent="0.3">
      <c r="A20986" s="957"/>
      <c r="B20986"/>
      <c r="C20986"/>
      <c r="D20986"/>
      <c r="E20986"/>
      <c r="F20986"/>
      <c r="G20986"/>
      <c r="H20986"/>
      <c r="I20986"/>
      <c r="J20986"/>
    </row>
    <row r="20987" spans="1:10" x14ac:dyDescent="0.3">
      <c r="A20987" s="957"/>
      <c r="B20987"/>
      <c r="C20987"/>
      <c r="D20987"/>
      <c r="E20987"/>
      <c r="F20987"/>
      <c r="G20987"/>
      <c r="H20987"/>
      <c r="I20987"/>
      <c r="J20987"/>
    </row>
    <row r="20988" spans="1:10" x14ac:dyDescent="0.3">
      <c r="A20988" s="957"/>
      <c r="B20988"/>
      <c r="C20988"/>
      <c r="D20988"/>
      <c r="E20988"/>
      <c r="F20988"/>
      <c r="G20988"/>
      <c r="H20988"/>
      <c r="I20988"/>
      <c r="J20988"/>
    </row>
    <row r="20989" spans="1:10" x14ac:dyDescent="0.3">
      <c r="A20989" s="957"/>
      <c r="B20989"/>
      <c r="C20989"/>
      <c r="D20989"/>
      <c r="E20989"/>
      <c r="F20989"/>
      <c r="G20989"/>
      <c r="H20989"/>
      <c r="I20989"/>
      <c r="J20989"/>
    </row>
    <row r="20990" spans="1:10" x14ac:dyDescent="0.3">
      <c r="A20990" s="957"/>
      <c r="B20990"/>
      <c r="C20990"/>
      <c r="D20990"/>
      <c r="E20990"/>
      <c r="F20990"/>
      <c r="G20990"/>
      <c r="H20990"/>
      <c r="I20990"/>
      <c r="J20990"/>
    </row>
    <row r="20991" spans="1:10" x14ac:dyDescent="0.3">
      <c r="A20991" s="957"/>
      <c r="B20991"/>
      <c r="C20991"/>
      <c r="D20991"/>
      <c r="E20991"/>
      <c r="F20991"/>
      <c r="G20991"/>
      <c r="H20991"/>
      <c r="I20991"/>
      <c r="J20991"/>
    </row>
    <row r="20992" spans="1:10" x14ac:dyDescent="0.3">
      <c r="A20992" s="957"/>
      <c r="B20992"/>
      <c r="C20992"/>
      <c r="D20992"/>
      <c r="E20992"/>
      <c r="F20992"/>
      <c r="G20992"/>
      <c r="H20992"/>
      <c r="I20992"/>
      <c r="J20992"/>
    </row>
    <row r="20993" spans="1:10" x14ac:dyDescent="0.3">
      <c r="A20993" s="957"/>
      <c r="B20993"/>
      <c r="C20993"/>
      <c r="D20993"/>
      <c r="E20993"/>
      <c r="F20993"/>
      <c r="G20993"/>
      <c r="H20993"/>
      <c r="I20993"/>
      <c r="J20993"/>
    </row>
    <row r="20994" spans="1:10" x14ac:dyDescent="0.3">
      <c r="A20994" s="957"/>
      <c r="B20994"/>
      <c r="C20994"/>
      <c r="D20994"/>
      <c r="E20994"/>
      <c r="F20994"/>
      <c r="G20994"/>
      <c r="H20994"/>
      <c r="I20994"/>
      <c r="J20994"/>
    </row>
    <row r="20995" spans="1:10" x14ac:dyDescent="0.3">
      <c r="A20995" s="957"/>
      <c r="B20995"/>
      <c r="C20995"/>
      <c r="D20995"/>
      <c r="E20995"/>
      <c r="F20995"/>
      <c r="G20995"/>
      <c r="H20995"/>
      <c r="I20995"/>
      <c r="J20995"/>
    </row>
    <row r="20996" spans="1:10" x14ac:dyDescent="0.3">
      <c r="A20996" s="957"/>
      <c r="B20996"/>
      <c r="C20996"/>
      <c r="D20996"/>
      <c r="E20996"/>
      <c r="F20996"/>
      <c r="G20996"/>
      <c r="H20996"/>
      <c r="I20996"/>
      <c r="J20996"/>
    </row>
    <row r="20997" spans="1:10" x14ac:dyDescent="0.3">
      <c r="A20997" s="957"/>
      <c r="B20997"/>
      <c r="C20997"/>
      <c r="D20997"/>
      <c r="E20997"/>
      <c r="F20997"/>
      <c r="G20997"/>
      <c r="H20997"/>
      <c r="I20997"/>
      <c r="J20997"/>
    </row>
    <row r="20998" spans="1:10" x14ac:dyDescent="0.3">
      <c r="A20998" s="957"/>
      <c r="B20998"/>
      <c r="C20998"/>
      <c r="D20998"/>
      <c r="E20998"/>
      <c r="F20998"/>
      <c r="G20998"/>
      <c r="H20998"/>
      <c r="I20998"/>
      <c r="J20998"/>
    </row>
    <row r="20999" spans="1:10" x14ac:dyDescent="0.3">
      <c r="A20999" s="957"/>
      <c r="B20999"/>
      <c r="C20999"/>
      <c r="D20999"/>
      <c r="E20999"/>
      <c r="F20999"/>
      <c r="G20999"/>
      <c r="H20999"/>
      <c r="I20999"/>
      <c r="J20999"/>
    </row>
    <row r="21000" spans="1:10" x14ac:dyDescent="0.3">
      <c r="A21000" s="957"/>
      <c r="B21000"/>
      <c r="C21000"/>
      <c r="D21000"/>
      <c r="E21000"/>
      <c r="F21000"/>
      <c r="G21000"/>
      <c r="H21000"/>
      <c r="I21000"/>
      <c r="J21000"/>
    </row>
    <row r="21001" spans="1:10" x14ac:dyDescent="0.3">
      <c r="A21001" s="957"/>
      <c r="B21001"/>
      <c r="C21001"/>
      <c r="D21001"/>
      <c r="E21001"/>
      <c r="F21001"/>
      <c r="G21001"/>
      <c r="H21001"/>
      <c r="I21001"/>
      <c r="J21001"/>
    </row>
    <row r="21002" spans="1:10" x14ac:dyDescent="0.3">
      <c r="A21002" s="957"/>
      <c r="B21002"/>
      <c r="C21002"/>
      <c r="D21002"/>
      <c r="E21002"/>
      <c r="F21002"/>
      <c r="G21002"/>
      <c r="H21002"/>
      <c r="I21002"/>
      <c r="J21002"/>
    </row>
    <row r="21003" spans="1:10" x14ac:dyDescent="0.3">
      <c r="A21003" s="957"/>
      <c r="B21003"/>
      <c r="C21003"/>
      <c r="D21003"/>
      <c r="E21003"/>
      <c r="F21003"/>
      <c r="G21003"/>
      <c r="H21003"/>
      <c r="I21003"/>
      <c r="J21003"/>
    </row>
    <row r="21004" spans="1:10" x14ac:dyDescent="0.3">
      <c r="A21004" s="957"/>
      <c r="B21004"/>
      <c r="C21004"/>
      <c r="D21004"/>
      <c r="E21004"/>
      <c r="F21004"/>
      <c r="G21004"/>
      <c r="H21004"/>
      <c r="I21004"/>
      <c r="J21004"/>
    </row>
    <row r="21005" spans="1:10" x14ac:dyDescent="0.3">
      <c r="A21005" s="957"/>
      <c r="B21005"/>
      <c r="C21005"/>
      <c r="D21005"/>
      <c r="E21005"/>
      <c r="F21005"/>
      <c r="G21005"/>
      <c r="H21005"/>
      <c r="I21005"/>
      <c r="J21005"/>
    </row>
    <row r="21006" spans="1:10" x14ac:dyDescent="0.3">
      <c r="A21006" s="957"/>
      <c r="B21006"/>
      <c r="C21006"/>
      <c r="D21006"/>
      <c r="E21006"/>
      <c r="F21006"/>
      <c r="G21006"/>
      <c r="H21006"/>
      <c r="I21006"/>
      <c r="J21006"/>
    </row>
    <row r="21007" spans="1:10" x14ac:dyDescent="0.3">
      <c r="A21007" s="957"/>
      <c r="B21007"/>
      <c r="C21007"/>
      <c r="D21007"/>
      <c r="E21007"/>
      <c r="F21007"/>
      <c r="G21007"/>
      <c r="H21007"/>
      <c r="I21007"/>
      <c r="J21007"/>
    </row>
    <row r="21008" spans="1:10" x14ac:dyDescent="0.3">
      <c r="A21008" s="957"/>
      <c r="B21008"/>
      <c r="C21008"/>
      <c r="D21008"/>
      <c r="E21008"/>
      <c r="F21008"/>
      <c r="G21008"/>
      <c r="H21008"/>
      <c r="I21008"/>
      <c r="J21008"/>
    </row>
    <row r="21009" spans="1:10" x14ac:dyDescent="0.3">
      <c r="A21009" s="957"/>
      <c r="B21009"/>
      <c r="C21009"/>
      <c r="D21009"/>
      <c r="E21009"/>
      <c r="F21009"/>
      <c r="G21009"/>
      <c r="H21009"/>
      <c r="I21009"/>
      <c r="J21009"/>
    </row>
    <row r="21010" spans="1:10" x14ac:dyDescent="0.3">
      <c r="A21010" s="957"/>
      <c r="B21010"/>
      <c r="C21010"/>
      <c r="D21010"/>
      <c r="E21010"/>
      <c r="F21010"/>
      <c r="G21010"/>
      <c r="H21010"/>
      <c r="I21010"/>
      <c r="J21010"/>
    </row>
    <row r="21011" spans="1:10" x14ac:dyDescent="0.3">
      <c r="A21011" s="957"/>
      <c r="B21011"/>
      <c r="C21011"/>
      <c r="D21011"/>
      <c r="E21011"/>
      <c r="F21011"/>
      <c r="G21011"/>
      <c r="H21011"/>
      <c r="I21011"/>
      <c r="J21011"/>
    </row>
    <row r="21012" spans="1:10" x14ac:dyDescent="0.3">
      <c r="A21012" s="957"/>
      <c r="B21012"/>
      <c r="C21012"/>
      <c r="D21012"/>
      <c r="E21012"/>
      <c r="F21012"/>
      <c r="G21012"/>
      <c r="H21012"/>
      <c r="I21012"/>
      <c r="J21012"/>
    </row>
    <row r="21013" spans="1:10" x14ac:dyDescent="0.3">
      <c r="A21013" s="957"/>
      <c r="B21013"/>
      <c r="C21013"/>
      <c r="D21013"/>
      <c r="E21013"/>
      <c r="F21013"/>
      <c r="G21013"/>
      <c r="H21013"/>
      <c r="I21013"/>
      <c r="J21013"/>
    </row>
    <row r="21014" spans="1:10" x14ac:dyDescent="0.3">
      <c r="A21014" s="957"/>
      <c r="B21014"/>
      <c r="C21014"/>
      <c r="D21014"/>
      <c r="E21014"/>
      <c r="F21014"/>
      <c r="G21014"/>
      <c r="H21014"/>
      <c r="I21014"/>
      <c r="J21014"/>
    </row>
    <row r="21015" spans="1:10" x14ac:dyDescent="0.3">
      <c r="A21015" s="957"/>
      <c r="B21015"/>
      <c r="C21015"/>
      <c r="D21015"/>
      <c r="E21015"/>
      <c r="F21015"/>
      <c r="G21015"/>
      <c r="H21015"/>
      <c r="I21015"/>
      <c r="J21015"/>
    </row>
    <row r="21016" spans="1:10" x14ac:dyDescent="0.3">
      <c r="A21016" s="957"/>
      <c r="B21016"/>
      <c r="C21016"/>
      <c r="D21016"/>
      <c r="E21016"/>
      <c r="F21016"/>
      <c r="G21016"/>
      <c r="H21016"/>
      <c r="I21016"/>
      <c r="J21016"/>
    </row>
    <row r="21017" spans="1:10" x14ac:dyDescent="0.3">
      <c r="A21017" s="957"/>
      <c r="B21017"/>
      <c r="C21017"/>
      <c r="D21017"/>
      <c r="E21017"/>
      <c r="F21017"/>
      <c r="G21017"/>
      <c r="H21017"/>
      <c r="I21017"/>
      <c r="J21017"/>
    </row>
    <row r="21018" spans="1:10" x14ac:dyDescent="0.3">
      <c r="A21018" s="957"/>
      <c r="B21018"/>
      <c r="C21018"/>
      <c r="D21018"/>
      <c r="E21018"/>
      <c r="F21018"/>
      <c r="G21018"/>
      <c r="H21018"/>
      <c r="I21018"/>
      <c r="J21018"/>
    </row>
    <row r="21019" spans="1:10" x14ac:dyDescent="0.3">
      <c r="A21019" s="957"/>
      <c r="B21019"/>
      <c r="C21019"/>
      <c r="D21019"/>
      <c r="E21019"/>
      <c r="F21019"/>
      <c r="G21019"/>
      <c r="H21019"/>
      <c r="I21019"/>
      <c r="J21019"/>
    </row>
    <row r="21020" spans="1:10" x14ac:dyDescent="0.3">
      <c r="A21020" s="957"/>
      <c r="B21020"/>
      <c r="C21020"/>
      <c r="D21020"/>
      <c r="E21020"/>
      <c r="F21020"/>
      <c r="G21020"/>
      <c r="H21020"/>
      <c r="I21020"/>
      <c r="J21020"/>
    </row>
    <row r="21021" spans="1:10" x14ac:dyDescent="0.3">
      <c r="A21021" s="957"/>
      <c r="B21021"/>
      <c r="C21021"/>
      <c r="D21021"/>
      <c r="E21021"/>
      <c r="F21021"/>
      <c r="G21021"/>
      <c r="H21021"/>
      <c r="I21021"/>
      <c r="J21021"/>
    </row>
    <row r="21022" spans="1:10" x14ac:dyDescent="0.3">
      <c r="A21022" s="957"/>
      <c r="B21022"/>
      <c r="C21022"/>
      <c r="D21022"/>
      <c r="E21022"/>
      <c r="F21022"/>
      <c r="G21022"/>
      <c r="H21022"/>
      <c r="I21022"/>
      <c r="J21022"/>
    </row>
    <row r="21023" spans="1:10" x14ac:dyDescent="0.3">
      <c r="A21023" s="957"/>
      <c r="B21023"/>
      <c r="C21023"/>
      <c r="D21023"/>
      <c r="E21023"/>
      <c r="F21023"/>
      <c r="G21023"/>
      <c r="H21023"/>
      <c r="I21023"/>
      <c r="J21023"/>
    </row>
    <row r="21024" spans="1:10" x14ac:dyDescent="0.3">
      <c r="A21024" s="957"/>
      <c r="B21024"/>
      <c r="C21024"/>
      <c r="D21024"/>
      <c r="E21024"/>
      <c r="F21024"/>
      <c r="G21024"/>
      <c r="H21024"/>
      <c r="I21024"/>
      <c r="J21024"/>
    </row>
    <row r="21025" spans="1:10" x14ac:dyDescent="0.3">
      <c r="A21025" s="957"/>
      <c r="B21025"/>
      <c r="C21025"/>
      <c r="D21025"/>
      <c r="E21025"/>
      <c r="F21025"/>
      <c r="G21025"/>
      <c r="H21025"/>
      <c r="I21025"/>
      <c r="J21025"/>
    </row>
    <row r="21026" spans="1:10" x14ac:dyDescent="0.3">
      <c r="A21026" s="957"/>
      <c r="B21026"/>
      <c r="C21026"/>
      <c r="D21026"/>
      <c r="E21026"/>
      <c r="F21026"/>
      <c r="G21026"/>
      <c r="H21026"/>
      <c r="I21026"/>
      <c r="J21026"/>
    </row>
    <row r="21027" spans="1:10" x14ac:dyDescent="0.3">
      <c r="A21027" s="957"/>
      <c r="B21027"/>
      <c r="C21027"/>
      <c r="D21027"/>
      <c r="E21027"/>
      <c r="F21027"/>
      <c r="G21027"/>
      <c r="H21027"/>
      <c r="I21027"/>
      <c r="J21027"/>
    </row>
    <row r="21028" spans="1:10" x14ac:dyDescent="0.3">
      <c r="A21028" s="957"/>
      <c r="B21028"/>
      <c r="C21028"/>
      <c r="D21028"/>
      <c r="E21028"/>
      <c r="F21028"/>
      <c r="G21028"/>
      <c r="H21028"/>
      <c r="I21028"/>
      <c r="J21028"/>
    </row>
    <row r="21029" spans="1:10" x14ac:dyDescent="0.3">
      <c r="A21029" s="957"/>
      <c r="B21029"/>
      <c r="C21029"/>
      <c r="D21029"/>
      <c r="E21029"/>
      <c r="F21029"/>
      <c r="G21029"/>
      <c r="H21029"/>
      <c r="I21029"/>
      <c r="J21029"/>
    </row>
    <row r="21030" spans="1:10" x14ac:dyDescent="0.3">
      <c r="A21030" s="957"/>
      <c r="B21030"/>
      <c r="C21030"/>
      <c r="D21030"/>
      <c r="E21030"/>
      <c r="F21030"/>
      <c r="G21030"/>
      <c r="H21030"/>
      <c r="I21030"/>
      <c r="J21030"/>
    </row>
    <row r="21031" spans="1:10" x14ac:dyDescent="0.3">
      <c r="A21031" s="957"/>
      <c r="B21031"/>
      <c r="C21031"/>
      <c r="D21031"/>
      <c r="E21031"/>
      <c r="F21031"/>
      <c r="G21031"/>
      <c r="H21031"/>
      <c r="I21031"/>
      <c r="J21031"/>
    </row>
    <row r="21032" spans="1:10" x14ac:dyDescent="0.3">
      <c r="A21032" s="957"/>
      <c r="B21032"/>
      <c r="C21032"/>
      <c r="D21032"/>
      <c r="E21032"/>
      <c r="F21032"/>
      <c r="G21032"/>
      <c r="H21032"/>
      <c r="I21032"/>
      <c r="J21032"/>
    </row>
    <row r="21033" spans="1:10" x14ac:dyDescent="0.3">
      <c r="A21033" s="957"/>
      <c r="B21033"/>
      <c r="C21033"/>
      <c r="D21033"/>
      <c r="E21033"/>
      <c r="F21033"/>
      <c r="G21033"/>
      <c r="H21033"/>
      <c r="I21033"/>
      <c r="J21033"/>
    </row>
    <row r="21034" spans="1:10" x14ac:dyDescent="0.3">
      <c r="A21034" s="957"/>
      <c r="B21034"/>
      <c r="C21034"/>
      <c r="D21034"/>
      <c r="E21034"/>
      <c r="F21034"/>
      <c r="G21034"/>
      <c r="H21034"/>
      <c r="I21034"/>
      <c r="J21034"/>
    </row>
    <row r="21035" spans="1:10" x14ac:dyDescent="0.3">
      <c r="A21035" s="957"/>
      <c r="B21035"/>
      <c r="C21035"/>
      <c r="D21035"/>
      <c r="E21035"/>
      <c r="F21035"/>
      <c r="G21035"/>
      <c r="H21035"/>
      <c r="I21035"/>
      <c r="J21035"/>
    </row>
    <row r="21036" spans="1:10" x14ac:dyDescent="0.3">
      <c r="A21036" s="957"/>
      <c r="B21036"/>
      <c r="C21036"/>
      <c r="D21036"/>
      <c r="E21036"/>
      <c r="F21036"/>
      <c r="G21036"/>
      <c r="H21036"/>
      <c r="I21036"/>
      <c r="J21036"/>
    </row>
    <row r="21037" spans="1:10" x14ac:dyDescent="0.3">
      <c r="A21037" s="957"/>
      <c r="B21037"/>
      <c r="C21037"/>
      <c r="D21037"/>
      <c r="E21037"/>
      <c r="F21037"/>
      <c r="G21037"/>
      <c r="H21037"/>
      <c r="I21037"/>
      <c r="J21037"/>
    </row>
    <row r="21038" spans="1:10" x14ac:dyDescent="0.3">
      <c r="A21038" s="957"/>
      <c r="B21038"/>
      <c r="C21038"/>
      <c r="D21038"/>
      <c r="E21038"/>
      <c r="F21038"/>
      <c r="G21038"/>
      <c r="H21038"/>
      <c r="I21038"/>
      <c r="J21038"/>
    </row>
    <row r="21039" spans="1:10" x14ac:dyDescent="0.3">
      <c r="A21039" s="957"/>
      <c r="B21039"/>
      <c r="C21039"/>
      <c r="D21039"/>
      <c r="E21039"/>
      <c r="F21039"/>
      <c r="G21039"/>
      <c r="H21039"/>
      <c r="I21039"/>
      <c r="J21039"/>
    </row>
    <row r="21040" spans="1:10" x14ac:dyDescent="0.3">
      <c r="A21040" s="957"/>
      <c r="B21040"/>
      <c r="C21040"/>
      <c r="D21040"/>
      <c r="E21040"/>
      <c r="F21040"/>
      <c r="G21040"/>
      <c r="H21040"/>
      <c r="I21040"/>
      <c r="J21040"/>
    </row>
    <row r="21041" spans="1:10" x14ac:dyDescent="0.3">
      <c r="A21041" s="957"/>
      <c r="B21041"/>
      <c r="C21041"/>
      <c r="D21041"/>
      <c r="E21041"/>
      <c r="F21041"/>
      <c r="G21041"/>
      <c r="H21041"/>
      <c r="I21041"/>
      <c r="J21041"/>
    </row>
    <row r="21042" spans="1:10" x14ac:dyDescent="0.3">
      <c r="A21042" s="957"/>
      <c r="B21042"/>
      <c r="C21042"/>
      <c r="D21042"/>
      <c r="E21042"/>
      <c r="F21042"/>
      <c r="G21042"/>
      <c r="H21042"/>
      <c r="I21042"/>
      <c r="J21042"/>
    </row>
    <row r="21043" spans="1:10" x14ac:dyDescent="0.3">
      <c r="A21043" s="957"/>
      <c r="B21043"/>
      <c r="C21043"/>
      <c r="D21043"/>
      <c r="E21043"/>
      <c r="F21043"/>
      <c r="G21043"/>
      <c r="H21043"/>
      <c r="I21043"/>
      <c r="J21043"/>
    </row>
    <row r="21044" spans="1:10" x14ac:dyDescent="0.3">
      <c r="A21044" s="957"/>
      <c r="B21044"/>
      <c r="C21044"/>
      <c r="D21044"/>
      <c r="E21044"/>
      <c r="F21044"/>
      <c r="G21044"/>
      <c r="H21044"/>
      <c r="I21044"/>
      <c r="J21044"/>
    </row>
    <row r="21045" spans="1:10" x14ac:dyDescent="0.3">
      <c r="A21045" s="957"/>
      <c r="B21045"/>
      <c r="C21045"/>
      <c r="D21045"/>
      <c r="E21045"/>
      <c r="F21045"/>
      <c r="G21045"/>
      <c r="H21045"/>
      <c r="I21045"/>
      <c r="J21045"/>
    </row>
    <row r="21046" spans="1:10" x14ac:dyDescent="0.3">
      <c r="A21046" s="957"/>
      <c r="B21046"/>
      <c r="C21046"/>
      <c r="D21046"/>
      <c r="E21046"/>
      <c r="F21046"/>
      <c r="G21046"/>
      <c r="H21046"/>
      <c r="I21046"/>
      <c r="J21046"/>
    </row>
    <row r="21047" spans="1:10" x14ac:dyDescent="0.3">
      <c r="A21047" s="957"/>
      <c r="B21047"/>
      <c r="C21047"/>
      <c r="D21047"/>
      <c r="E21047"/>
      <c r="F21047"/>
      <c r="G21047"/>
      <c r="H21047"/>
      <c r="I21047"/>
      <c r="J21047"/>
    </row>
    <row r="21048" spans="1:10" x14ac:dyDescent="0.3">
      <c r="A21048" s="957"/>
      <c r="B21048"/>
      <c r="C21048"/>
      <c r="D21048"/>
      <c r="E21048"/>
      <c r="F21048"/>
      <c r="G21048"/>
      <c r="H21048"/>
      <c r="I21048"/>
      <c r="J21048"/>
    </row>
    <row r="21049" spans="1:10" x14ac:dyDescent="0.3">
      <c r="A21049" s="957"/>
      <c r="B21049"/>
      <c r="C21049"/>
      <c r="D21049"/>
      <c r="E21049"/>
      <c r="F21049"/>
      <c r="G21049"/>
      <c r="H21049"/>
      <c r="I21049"/>
      <c r="J21049"/>
    </row>
    <row r="21050" spans="1:10" x14ac:dyDescent="0.3">
      <c r="A21050" s="957"/>
      <c r="B21050"/>
      <c r="C21050"/>
      <c r="D21050"/>
      <c r="E21050"/>
      <c r="F21050"/>
      <c r="G21050"/>
      <c r="H21050"/>
      <c r="I21050"/>
      <c r="J21050"/>
    </row>
    <row r="21051" spans="1:10" x14ac:dyDescent="0.3">
      <c r="A21051" s="957"/>
      <c r="B21051"/>
      <c r="C21051"/>
      <c r="D21051"/>
      <c r="E21051"/>
      <c r="F21051"/>
      <c r="G21051"/>
      <c r="H21051"/>
      <c r="I21051"/>
      <c r="J21051"/>
    </row>
    <row r="21052" spans="1:10" x14ac:dyDescent="0.3">
      <c r="A21052" s="957"/>
      <c r="B21052"/>
      <c r="C21052"/>
      <c r="D21052"/>
      <c r="E21052"/>
      <c r="F21052"/>
      <c r="G21052"/>
      <c r="H21052"/>
      <c r="I21052"/>
      <c r="J21052"/>
    </row>
    <row r="21053" spans="1:10" x14ac:dyDescent="0.3">
      <c r="A21053" s="957"/>
      <c r="B21053"/>
      <c r="C21053"/>
      <c r="D21053"/>
      <c r="E21053"/>
      <c r="F21053"/>
      <c r="G21053"/>
      <c r="H21053"/>
      <c r="I21053"/>
      <c r="J21053"/>
    </row>
    <row r="21054" spans="1:10" x14ac:dyDescent="0.3">
      <c r="A21054" s="957"/>
      <c r="B21054"/>
      <c r="C21054"/>
      <c r="D21054"/>
      <c r="E21054"/>
      <c r="F21054"/>
      <c r="G21054"/>
      <c r="H21054"/>
      <c r="I21054"/>
      <c r="J21054"/>
    </row>
    <row r="21055" spans="1:10" x14ac:dyDescent="0.3">
      <c r="A21055" s="957"/>
      <c r="B21055"/>
      <c r="C21055"/>
      <c r="D21055"/>
      <c r="E21055"/>
      <c r="F21055"/>
      <c r="G21055"/>
      <c r="H21055"/>
      <c r="I21055"/>
      <c r="J21055"/>
    </row>
    <row r="21056" spans="1:10" x14ac:dyDescent="0.3">
      <c r="A21056" s="957"/>
      <c r="B21056"/>
      <c r="C21056"/>
      <c r="D21056"/>
      <c r="E21056"/>
      <c r="F21056"/>
      <c r="G21056"/>
      <c r="H21056"/>
      <c r="I21056"/>
      <c r="J21056"/>
    </row>
    <row r="21057" spans="1:10" x14ac:dyDescent="0.3">
      <c r="A21057" s="957"/>
      <c r="B21057"/>
      <c r="C21057"/>
      <c r="D21057"/>
      <c r="E21057"/>
      <c r="F21057"/>
      <c r="G21057"/>
      <c r="H21057"/>
      <c r="I21057"/>
      <c r="J21057"/>
    </row>
    <row r="21058" spans="1:10" x14ac:dyDescent="0.3">
      <c r="A21058" s="957"/>
      <c r="B21058"/>
      <c r="C21058"/>
      <c r="D21058"/>
      <c r="E21058"/>
      <c r="F21058"/>
      <c r="G21058"/>
      <c r="H21058"/>
      <c r="I21058"/>
      <c r="J21058"/>
    </row>
    <row r="21059" spans="1:10" x14ac:dyDescent="0.3">
      <c r="A21059" s="957"/>
      <c r="B21059"/>
      <c r="C21059"/>
      <c r="D21059"/>
      <c r="E21059"/>
      <c r="F21059"/>
      <c r="G21059"/>
      <c r="H21059"/>
      <c r="I21059"/>
      <c r="J21059"/>
    </row>
    <row r="21060" spans="1:10" x14ac:dyDescent="0.3">
      <c r="A21060" s="957"/>
      <c r="B21060"/>
      <c r="C21060"/>
      <c r="D21060"/>
      <c r="E21060"/>
      <c r="F21060"/>
      <c r="G21060"/>
      <c r="H21060"/>
      <c r="I21060"/>
      <c r="J21060"/>
    </row>
    <row r="21061" spans="1:10" x14ac:dyDescent="0.3">
      <c r="A21061" s="957"/>
      <c r="B21061"/>
      <c r="C21061"/>
      <c r="D21061"/>
      <c r="E21061"/>
      <c r="F21061"/>
      <c r="G21061"/>
      <c r="H21061"/>
      <c r="I21061"/>
      <c r="J21061"/>
    </row>
    <row r="21062" spans="1:10" x14ac:dyDescent="0.3">
      <c r="A21062" s="957"/>
      <c r="B21062"/>
      <c r="C21062"/>
      <c r="D21062"/>
      <c r="E21062"/>
      <c r="F21062"/>
      <c r="G21062"/>
      <c r="H21062"/>
      <c r="I21062"/>
      <c r="J21062"/>
    </row>
    <row r="21063" spans="1:10" x14ac:dyDescent="0.3">
      <c r="A21063" s="957"/>
      <c r="B21063"/>
      <c r="C21063"/>
      <c r="D21063"/>
      <c r="E21063"/>
      <c r="F21063"/>
      <c r="G21063"/>
      <c r="H21063"/>
      <c r="I21063"/>
      <c r="J21063"/>
    </row>
    <row r="21064" spans="1:10" x14ac:dyDescent="0.3">
      <c r="A21064" s="957"/>
      <c r="B21064"/>
      <c r="C21064"/>
      <c r="D21064"/>
      <c r="E21064"/>
      <c r="F21064"/>
      <c r="G21064"/>
      <c r="H21064"/>
      <c r="I21064"/>
      <c r="J21064"/>
    </row>
    <row r="21065" spans="1:10" x14ac:dyDescent="0.3">
      <c r="A21065" s="957"/>
      <c r="B21065"/>
      <c r="C21065"/>
      <c r="D21065"/>
      <c r="E21065"/>
      <c r="F21065"/>
      <c r="G21065"/>
      <c r="H21065"/>
      <c r="I21065"/>
      <c r="J21065"/>
    </row>
    <row r="21066" spans="1:10" x14ac:dyDescent="0.3">
      <c r="A21066" s="957"/>
      <c r="B21066"/>
      <c r="C21066"/>
      <c r="D21066"/>
      <c r="E21066"/>
      <c r="F21066"/>
      <c r="G21066"/>
      <c r="H21066"/>
      <c r="I21066"/>
      <c r="J21066"/>
    </row>
    <row r="21067" spans="1:10" x14ac:dyDescent="0.3">
      <c r="A21067" s="957"/>
      <c r="B21067"/>
      <c r="C21067"/>
      <c r="D21067"/>
      <c r="E21067"/>
      <c r="F21067"/>
      <c r="G21067"/>
      <c r="H21067"/>
      <c r="I21067"/>
      <c r="J21067"/>
    </row>
    <row r="21068" spans="1:10" x14ac:dyDescent="0.3">
      <c r="A21068" s="957"/>
      <c r="B21068"/>
      <c r="C21068"/>
      <c r="D21068"/>
      <c r="E21068"/>
      <c r="F21068"/>
      <c r="G21068"/>
      <c r="H21068"/>
      <c r="I21068"/>
      <c r="J21068"/>
    </row>
    <row r="21069" spans="1:10" x14ac:dyDescent="0.3">
      <c r="A21069" s="957"/>
      <c r="B21069"/>
      <c r="C21069"/>
      <c r="D21069"/>
      <c r="E21069"/>
      <c r="F21069"/>
      <c r="G21069"/>
      <c r="H21069"/>
      <c r="I21069"/>
      <c r="J21069"/>
    </row>
    <row r="21070" spans="1:10" x14ac:dyDescent="0.3">
      <c r="A21070" s="957"/>
      <c r="B21070"/>
      <c r="C21070"/>
      <c r="D21070"/>
      <c r="E21070"/>
      <c r="F21070"/>
      <c r="G21070"/>
      <c r="H21070"/>
      <c r="I21070"/>
      <c r="J21070"/>
    </row>
    <row r="21071" spans="1:10" x14ac:dyDescent="0.3">
      <c r="A21071" s="957"/>
      <c r="B21071"/>
      <c r="C21071"/>
      <c r="D21071"/>
      <c r="E21071"/>
      <c r="F21071"/>
      <c r="G21071"/>
      <c r="H21071"/>
      <c r="I21071"/>
      <c r="J21071"/>
    </row>
    <row r="21072" spans="1:10" x14ac:dyDescent="0.3">
      <c r="A21072" s="957"/>
      <c r="B21072"/>
      <c r="C21072"/>
      <c r="D21072"/>
      <c r="E21072"/>
      <c r="F21072"/>
      <c r="G21072"/>
      <c r="H21072"/>
      <c r="I21072"/>
      <c r="J21072"/>
    </row>
    <row r="21073" spans="1:10" x14ac:dyDescent="0.3">
      <c r="A21073" s="957"/>
      <c r="B21073"/>
      <c r="C21073"/>
      <c r="D21073"/>
      <c r="E21073"/>
      <c r="F21073"/>
      <c r="G21073"/>
      <c r="H21073"/>
      <c r="I21073"/>
      <c r="J21073"/>
    </row>
    <row r="21074" spans="1:10" x14ac:dyDescent="0.3">
      <c r="A21074" s="957"/>
      <c r="B21074"/>
      <c r="C21074"/>
      <c r="D21074"/>
      <c r="E21074"/>
      <c r="F21074"/>
      <c r="G21074"/>
      <c r="H21074"/>
      <c r="I21074"/>
      <c r="J21074"/>
    </row>
    <row r="21075" spans="1:10" x14ac:dyDescent="0.3">
      <c r="A21075" s="957"/>
      <c r="B21075"/>
      <c r="C21075"/>
      <c r="D21075"/>
      <c r="E21075"/>
      <c r="F21075"/>
      <c r="G21075"/>
      <c r="H21075"/>
      <c r="I21075"/>
      <c r="J21075"/>
    </row>
    <row r="21076" spans="1:10" x14ac:dyDescent="0.3">
      <c r="A21076" s="957"/>
      <c r="B21076"/>
      <c r="C21076"/>
      <c r="D21076"/>
      <c r="E21076"/>
      <c r="F21076"/>
      <c r="G21076"/>
      <c r="H21076"/>
      <c r="I21076"/>
      <c r="J21076"/>
    </row>
    <row r="21077" spans="1:10" x14ac:dyDescent="0.3">
      <c r="A21077" s="957"/>
      <c r="B21077"/>
      <c r="C21077"/>
      <c r="D21077"/>
      <c r="E21077"/>
      <c r="F21077"/>
      <c r="G21077"/>
      <c r="H21077"/>
      <c r="I21077"/>
      <c r="J21077"/>
    </row>
    <row r="21078" spans="1:10" x14ac:dyDescent="0.3">
      <c r="A21078" s="957"/>
      <c r="B21078"/>
      <c r="C21078"/>
      <c r="D21078"/>
      <c r="E21078"/>
      <c r="F21078"/>
      <c r="G21078"/>
      <c r="H21078"/>
      <c r="I21078"/>
      <c r="J21078"/>
    </row>
    <row r="21079" spans="1:10" x14ac:dyDescent="0.3">
      <c r="A21079" s="957"/>
      <c r="B21079"/>
      <c r="C21079"/>
      <c r="D21079"/>
      <c r="E21079"/>
      <c r="F21079"/>
      <c r="G21079"/>
      <c r="H21079"/>
      <c r="I21079"/>
      <c r="J21079"/>
    </row>
    <row r="21080" spans="1:10" x14ac:dyDescent="0.3">
      <c r="A21080" s="957"/>
      <c r="B21080"/>
      <c r="C21080"/>
      <c r="D21080"/>
      <c r="E21080"/>
      <c r="F21080"/>
      <c r="G21080"/>
      <c r="H21080"/>
      <c r="I21080"/>
      <c r="J21080"/>
    </row>
    <row r="21081" spans="1:10" x14ac:dyDescent="0.3">
      <c r="A21081" s="957"/>
      <c r="B21081"/>
      <c r="C21081"/>
      <c r="D21081"/>
      <c r="E21081"/>
      <c r="F21081"/>
      <c r="G21081"/>
      <c r="H21081"/>
      <c r="I21081"/>
      <c r="J21081"/>
    </row>
    <row r="21082" spans="1:10" x14ac:dyDescent="0.3">
      <c r="A21082" s="957"/>
      <c r="B21082"/>
      <c r="C21082"/>
      <c r="D21082"/>
      <c r="E21082"/>
      <c r="F21082"/>
      <c r="G21082"/>
      <c r="H21082"/>
      <c r="I21082"/>
      <c r="J21082"/>
    </row>
    <row r="21083" spans="1:10" x14ac:dyDescent="0.3">
      <c r="A21083" s="957"/>
      <c r="B21083"/>
      <c r="C21083"/>
      <c r="D21083"/>
      <c r="E21083"/>
      <c r="F21083"/>
      <c r="G21083"/>
      <c r="H21083"/>
      <c r="I21083"/>
      <c r="J21083"/>
    </row>
    <row r="21084" spans="1:10" x14ac:dyDescent="0.3">
      <c r="A21084" s="957"/>
      <c r="B21084"/>
      <c r="C21084"/>
      <c r="D21084"/>
      <c r="E21084"/>
      <c r="F21084"/>
      <c r="G21084"/>
      <c r="H21084"/>
      <c r="I21084"/>
      <c r="J21084"/>
    </row>
    <row r="21085" spans="1:10" x14ac:dyDescent="0.3">
      <c r="A21085" s="957"/>
      <c r="B21085"/>
      <c r="C21085"/>
      <c r="D21085"/>
      <c r="E21085"/>
      <c r="F21085"/>
      <c r="G21085"/>
      <c r="H21085"/>
      <c r="I21085"/>
      <c r="J21085"/>
    </row>
    <row r="21086" spans="1:10" x14ac:dyDescent="0.3">
      <c r="A21086" s="957"/>
      <c r="B21086"/>
      <c r="C21086"/>
      <c r="D21086"/>
      <c r="E21086"/>
      <c r="F21086"/>
      <c r="G21086"/>
      <c r="H21086"/>
      <c r="I21086"/>
      <c r="J21086"/>
    </row>
    <row r="21087" spans="1:10" x14ac:dyDescent="0.3">
      <c r="A21087" s="957"/>
      <c r="B21087"/>
      <c r="C21087"/>
      <c r="D21087"/>
      <c r="E21087"/>
      <c r="F21087"/>
      <c r="G21087"/>
      <c r="H21087"/>
      <c r="I21087"/>
      <c r="J21087"/>
    </row>
    <row r="21088" spans="1:10" x14ac:dyDescent="0.3">
      <c r="A21088" s="957"/>
      <c r="B21088"/>
      <c r="C21088"/>
      <c r="D21088"/>
      <c r="E21088"/>
      <c r="F21088"/>
      <c r="G21088"/>
      <c r="H21088"/>
      <c r="I21088"/>
      <c r="J21088"/>
    </row>
    <row r="21089" spans="1:10" x14ac:dyDescent="0.3">
      <c r="A21089" s="957"/>
      <c r="B21089"/>
      <c r="C21089"/>
      <c r="D21089"/>
      <c r="E21089"/>
      <c r="F21089"/>
      <c r="G21089"/>
      <c r="H21089"/>
      <c r="I21089"/>
      <c r="J21089"/>
    </row>
    <row r="21090" spans="1:10" x14ac:dyDescent="0.3">
      <c r="A21090" s="957"/>
      <c r="B21090"/>
      <c r="C21090"/>
      <c r="D21090"/>
      <c r="E21090"/>
      <c r="F21090"/>
      <c r="G21090"/>
      <c r="H21090"/>
      <c r="I21090"/>
      <c r="J21090"/>
    </row>
    <row r="21091" spans="1:10" x14ac:dyDescent="0.3">
      <c r="A21091" s="957"/>
      <c r="B21091"/>
      <c r="C21091"/>
      <c r="D21091"/>
      <c r="E21091"/>
      <c r="F21091"/>
      <c r="G21091"/>
      <c r="H21091"/>
      <c r="I21091"/>
      <c r="J21091"/>
    </row>
    <row r="21092" spans="1:10" x14ac:dyDescent="0.3">
      <c r="A21092" s="957"/>
      <c r="B21092"/>
      <c r="C21092"/>
      <c r="D21092"/>
      <c r="E21092"/>
      <c r="F21092"/>
      <c r="G21092"/>
      <c r="H21092"/>
      <c r="I21092"/>
      <c r="J21092"/>
    </row>
    <row r="21093" spans="1:10" x14ac:dyDescent="0.3">
      <c r="A21093" s="957"/>
      <c r="B21093"/>
      <c r="C21093"/>
      <c r="D21093"/>
      <c r="E21093"/>
      <c r="F21093"/>
      <c r="G21093"/>
      <c r="H21093"/>
      <c r="I21093"/>
      <c r="J21093"/>
    </row>
    <row r="21094" spans="1:10" x14ac:dyDescent="0.3">
      <c r="A21094" s="957"/>
      <c r="B21094"/>
      <c r="C21094"/>
      <c r="D21094"/>
      <c r="E21094"/>
      <c r="F21094"/>
      <c r="G21094"/>
      <c r="H21094"/>
      <c r="I21094"/>
      <c r="J21094"/>
    </row>
    <row r="21095" spans="1:10" x14ac:dyDescent="0.3">
      <c r="A21095" s="957"/>
      <c r="B21095"/>
      <c r="C21095"/>
      <c r="D21095"/>
      <c r="E21095"/>
      <c r="F21095"/>
      <c r="G21095"/>
      <c r="H21095"/>
      <c r="I21095"/>
      <c r="J21095"/>
    </row>
    <row r="21096" spans="1:10" x14ac:dyDescent="0.3">
      <c r="A21096" s="957"/>
      <c r="B21096"/>
      <c r="C21096"/>
      <c r="D21096"/>
      <c r="E21096"/>
      <c r="F21096"/>
      <c r="G21096"/>
      <c r="H21096"/>
      <c r="I21096"/>
      <c r="J21096"/>
    </row>
    <row r="21097" spans="1:10" x14ac:dyDescent="0.3">
      <c r="A21097" s="957"/>
      <c r="B21097"/>
      <c r="C21097"/>
      <c r="D21097"/>
      <c r="E21097"/>
      <c r="F21097"/>
      <c r="G21097"/>
      <c r="H21097"/>
      <c r="I21097"/>
      <c r="J21097"/>
    </row>
    <row r="21098" spans="1:10" x14ac:dyDescent="0.3">
      <c r="A21098" s="957"/>
      <c r="B21098"/>
      <c r="C21098"/>
      <c r="D21098"/>
      <c r="E21098"/>
      <c r="F21098"/>
      <c r="G21098"/>
      <c r="H21098"/>
      <c r="I21098"/>
      <c r="J21098"/>
    </row>
    <row r="21099" spans="1:10" x14ac:dyDescent="0.3">
      <c r="A21099" s="957"/>
      <c r="B21099"/>
      <c r="C21099"/>
      <c r="D21099"/>
      <c r="E21099"/>
      <c r="F21099"/>
      <c r="G21099"/>
      <c r="H21099"/>
      <c r="I21099"/>
      <c r="J21099"/>
    </row>
    <row r="21100" spans="1:10" x14ac:dyDescent="0.3">
      <c r="A21100" s="957"/>
      <c r="B21100"/>
      <c r="C21100"/>
      <c r="D21100"/>
      <c r="E21100"/>
      <c r="F21100"/>
      <c r="G21100"/>
      <c r="H21100"/>
      <c r="I21100"/>
      <c r="J21100"/>
    </row>
    <row r="21101" spans="1:10" x14ac:dyDescent="0.3">
      <c r="A21101" s="957"/>
      <c r="B21101"/>
      <c r="C21101"/>
      <c r="D21101"/>
      <c r="E21101"/>
      <c r="F21101"/>
      <c r="G21101"/>
      <c r="H21101"/>
      <c r="I21101"/>
      <c r="J21101"/>
    </row>
    <row r="21102" spans="1:10" x14ac:dyDescent="0.3">
      <c r="A21102" s="957"/>
      <c r="B21102"/>
      <c r="C21102"/>
      <c r="D21102"/>
      <c r="E21102"/>
      <c r="F21102"/>
      <c r="G21102"/>
      <c r="H21102"/>
      <c r="I21102"/>
      <c r="J21102"/>
    </row>
    <row r="21103" spans="1:10" x14ac:dyDescent="0.3">
      <c r="A21103" s="957"/>
      <c r="B21103"/>
      <c r="C21103"/>
      <c r="D21103"/>
      <c r="E21103"/>
      <c r="F21103"/>
      <c r="G21103"/>
      <c r="H21103"/>
      <c r="I21103"/>
      <c r="J21103"/>
    </row>
    <row r="21104" spans="1:10" x14ac:dyDescent="0.3">
      <c r="A21104" s="957"/>
      <c r="B21104"/>
      <c r="C21104"/>
      <c r="D21104"/>
      <c r="E21104"/>
      <c r="F21104"/>
      <c r="G21104"/>
      <c r="H21104"/>
      <c r="I21104"/>
      <c r="J21104"/>
    </row>
    <row r="21105" spans="1:10" x14ac:dyDescent="0.3">
      <c r="A21105" s="957"/>
      <c r="B21105"/>
      <c r="C21105"/>
      <c r="D21105"/>
      <c r="E21105"/>
      <c r="F21105"/>
      <c r="G21105"/>
      <c r="H21105"/>
      <c r="I21105"/>
      <c r="J21105"/>
    </row>
    <row r="21106" spans="1:10" x14ac:dyDescent="0.3">
      <c r="A21106" s="957"/>
      <c r="B21106"/>
      <c r="C21106"/>
      <c r="D21106"/>
      <c r="E21106"/>
      <c r="F21106"/>
      <c r="G21106"/>
      <c r="H21106"/>
      <c r="I21106"/>
      <c r="J21106"/>
    </row>
    <row r="21107" spans="1:10" x14ac:dyDescent="0.3">
      <c r="A21107" s="957"/>
      <c r="B21107"/>
      <c r="C21107"/>
      <c r="D21107"/>
      <c r="E21107"/>
      <c r="F21107"/>
      <c r="G21107"/>
      <c r="H21107"/>
      <c r="I21107"/>
      <c r="J21107"/>
    </row>
    <row r="21108" spans="1:10" x14ac:dyDescent="0.3">
      <c r="A21108" s="957"/>
      <c r="B21108"/>
      <c r="C21108"/>
      <c r="D21108"/>
      <c r="E21108"/>
      <c r="F21108"/>
      <c r="G21108"/>
      <c r="H21108"/>
      <c r="I21108"/>
      <c r="J21108"/>
    </row>
    <row r="21109" spans="1:10" x14ac:dyDescent="0.3">
      <c r="A21109" s="957"/>
      <c r="B21109"/>
      <c r="C21109"/>
      <c r="D21109"/>
      <c r="E21109"/>
      <c r="F21109"/>
      <c r="G21109"/>
      <c r="H21109"/>
      <c r="I21109"/>
      <c r="J21109"/>
    </row>
    <row r="21110" spans="1:10" x14ac:dyDescent="0.3">
      <c r="A21110" s="957"/>
      <c r="B21110"/>
      <c r="C21110"/>
      <c r="D21110"/>
      <c r="E21110"/>
      <c r="F21110"/>
      <c r="G21110"/>
      <c r="H21110"/>
      <c r="I21110"/>
      <c r="J21110"/>
    </row>
    <row r="21111" spans="1:10" x14ac:dyDescent="0.3">
      <c r="A21111" s="957"/>
      <c r="B21111"/>
      <c r="C21111"/>
      <c r="D21111"/>
      <c r="E21111"/>
      <c r="F21111"/>
      <c r="G21111"/>
      <c r="H21111"/>
      <c r="I21111"/>
      <c r="J21111"/>
    </row>
    <row r="21112" spans="1:10" x14ac:dyDescent="0.3">
      <c r="A21112" s="957"/>
      <c r="B21112"/>
      <c r="C21112"/>
      <c r="D21112"/>
      <c r="E21112"/>
      <c r="F21112"/>
      <c r="G21112"/>
      <c r="H21112"/>
      <c r="I21112"/>
      <c r="J21112"/>
    </row>
    <row r="21113" spans="1:10" x14ac:dyDescent="0.3">
      <c r="A21113" s="957"/>
      <c r="B21113"/>
      <c r="C21113"/>
      <c r="D21113"/>
      <c r="E21113"/>
      <c r="F21113"/>
      <c r="G21113"/>
      <c r="H21113"/>
      <c r="I21113"/>
      <c r="J21113"/>
    </row>
    <row r="21114" spans="1:10" x14ac:dyDescent="0.3">
      <c r="A21114" s="957"/>
      <c r="B21114"/>
      <c r="C21114"/>
      <c r="D21114"/>
      <c r="E21114"/>
      <c r="F21114"/>
      <c r="G21114"/>
      <c r="H21114"/>
      <c r="I21114"/>
      <c r="J21114"/>
    </row>
    <row r="21115" spans="1:10" x14ac:dyDescent="0.3">
      <c r="A21115" s="957"/>
      <c r="B21115"/>
      <c r="C21115"/>
      <c r="D21115"/>
      <c r="E21115"/>
      <c r="F21115"/>
      <c r="G21115"/>
      <c r="H21115"/>
      <c r="I21115"/>
      <c r="J21115"/>
    </row>
    <row r="21116" spans="1:10" x14ac:dyDescent="0.3">
      <c r="A21116" s="957"/>
      <c r="B21116"/>
      <c r="C21116"/>
      <c r="D21116"/>
      <c r="E21116"/>
      <c r="F21116"/>
      <c r="G21116"/>
      <c r="H21116"/>
      <c r="I21116"/>
      <c r="J21116"/>
    </row>
    <row r="21117" spans="1:10" x14ac:dyDescent="0.3">
      <c r="A21117" s="957"/>
      <c r="B21117"/>
      <c r="C21117"/>
      <c r="D21117"/>
      <c r="E21117"/>
      <c r="F21117"/>
      <c r="G21117"/>
      <c r="H21117"/>
      <c r="I21117"/>
      <c r="J21117"/>
    </row>
    <row r="21118" spans="1:10" x14ac:dyDescent="0.3">
      <c r="A21118" s="957"/>
      <c r="B21118"/>
      <c r="C21118"/>
      <c r="D21118"/>
      <c r="E21118"/>
      <c r="F21118"/>
      <c r="G21118"/>
      <c r="H21118"/>
      <c r="I21118"/>
      <c r="J21118"/>
    </row>
    <row r="21119" spans="1:10" x14ac:dyDescent="0.3">
      <c r="A21119" s="957"/>
      <c r="B21119"/>
      <c r="C21119"/>
      <c r="D21119"/>
      <c r="E21119"/>
      <c r="F21119"/>
      <c r="G21119"/>
      <c r="H21119"/>
      <c r="I21119"/>
      <c r="J21119"/>
    </row>
    <row r="21120" spans="1:10" x14ac:dyDescent="0.3">
      <c r="A21120" s="957"/>
      <c r="B21120"/>
      <c r="C21120"/>
      <c r="D21120"/>
      <c r="E21120"/>
      <c r="F21120"/>
      <c r="G21120"/>
      <c r="H21120"/>
      <c r="I21120"/>
      <c r="J21120"/>
    </row>
    <row r="21121" spans="1:10" x14ac:dyDescent="0.3">
      <c r="A21121" s="957"/>
      <c r="B21121"/>
      <c r="C21121"/>
      <c r="D21121"/>
      <c r="E21121"/>
      <c r="F21121"/>
      <c r="G21121"/>
      <c r="H21121"/>
      <c r="I21121"/>
      <c r="J21121"/>
    </row>
    <row r="21122" spans="1:10" x14ac:dyDescent="0.3">
      <c r="A21122" s="957"/>
      <c r="B21122"/>
      <c r="C21122"/>
      <c r="D21122"/>
      <c r="E21122"/>
      <c r="F21122"/>
      <c r="G21122"/>
      <c r="H21122"/>
      <c r="I21122"/>
      <c r="J21122"/>
    </row>
    <row r="21123" spans="1:10" x14ac:dyDescent="0.3">
      <c r="A21123" s="957"/>
      <c r="B21123"/>
      <c r="C21123"/>
      <c r="D21123"/>
      <c r="E21123"/>
      <c r="F21123"/>
      <c r="G21123"/>
      <c r="H21123"/>
      <c r="I21123"/>
      <c r="J21123"/>
    </row>
    <row r="21124" spans="1:10" x14ac:dyDescent="0.3">
      <c r="A21124" s="957"/>
      <c r="B21124"/>
      <c r="C21124"/>
      <c r="D21124"/>
      <c r="E21124"/>
      <c r="F21124"/>
      <c r="G21124"/>
      <c r="H21124"/>
      <c r="I21124"/>
      <c r="J21124"/>
    </row>
    <row r="21125" spans="1:10" x14ac:dyDescent="0.3">
      <c r="A21125" s="957"/>
      <c r="B21125"/>
      <c r="C21125"/>
      <c r="D21125"/>
      <c r="E21125"/>
      <c r="F21125"/>
      <c r="G21125"/>
      <c r="H21125"/>
      <c r="I21125"/>
      <c r="J21125"/>
    </row>
    <row r="21126" spans="1:10" x14ac:dyDescent="0.3">
      <c r="A21126" s="957"/>
      <c r="B21126"/>
      <c r="C21126"/>
      <c r="D21126"/>
      <c r="E21126"/>
      <c r="F21126"/>
      <c r="G21126"/>
      <c r="H21126"/>
      <c r="I21126"/>
      <c r="J21126"/>
    </row>
    <row r="21127" spans="1:10" x14ac:dyDescent="0.3">
      <c r="A21127" s="957"/>
      <c r="B21127"/>
      <c r="C21127"/>
      <c r="D21127"/>
      <c r="E21127"/>
      <c r="F21127"/>
      <c r="G21127"/>
      <c r="H21127"/>
      <c r="I21127"/>
      <c r="J21127"/>
    </row>
    <row r="21128" spans="1:10" x14ac:dyDescent="0.3">
      <c r="A21128" s="957"/>
      <c r="B21128"/>
      <c r="C21128"/>
      <c r="D21128"/>
      <c r="E21128"/>
      <c r="F21128"/>
      <c r="G21128"/>
      <c r="H21128"/>
      <c r="I21128"/>
      <c r="J21128"/>
    </row>
    <row r="21129" spans="1:10" x14ac:dyDescent="0.3">
      <c r="A21129" s="957"/>
      <c r="B21129"/>
      <c r="C21129"/>
      <c r="D21129"/>
      <c r="E21129"/>
      <c r="F21129"/>
      <c r="G21129"/>
      <c r="H21129"/>
      <c r="I21129"/>
      <c r="J21129"/>
    </row>
    <row r="21130" spans="1:10" x14ac:dyDescent="0.3">
      <c r="A21130" s="957"/>
      <c r="B21130"/>
      <c r="C21130"/>
      <c r="D21130"/>
      <c r="E21130"/>
      <c r="F21130"/>
      <c r="G21130"/>
      <c r="H21130"/>
      <c r="I21130"/>
      <c r="J21130"/>
    </row>
    <row r="21131" spans="1:10" x14ac:dyDescent="0.3">
      <c r="A21131" s="957"/>
      <c r="B21131"/>
      <c r="C21131"/>
      <c r="D21131"/>
      <c r="E21131"/>
      <c r="F21131"/>
      <c r="G21131"/>
      <c r="H21131"/>
      <c r="I21131"/>
      <c r="J21131"/>
    </row>
    <row r="21132" spans="1:10" x14ac:dyDescent="0.3">
      <c r="A21132" s="957"/>
      <c r="B21132"/>
      <c r="C21132"/>
      <c r="D21132"/>
      <c r="E21132"/>
      <c r="F21132"/>
      <c r="G21132"/>
      <c r="H21132"/>
      <c r="I21132"/>
      <c r="J21132"/>
    </row>
    <row r="21133" spans="1:10" x14ac:dyDescent="0.3">
      <c r="A21133" s="957"/>
      <c r="B21133"/>
      <c r="C21133"/>
      <c r="D21133"/>
      <c r="E21133"/>
      <c r="F21133"/>
      <c r="G21133"/>
      <c r="H21133"/>
      <c r="I21133"/>
      <c r="J21133"/>
    </row>
    <row r="21134" spans="1:10" x14ac:dyDescent="0.3">
      <c r="A21134" s="957"/>
      <c r="B21134"/>
      <c r="C21134"/>
      <c r="D21134"/>
      <c r="E21134"/>
      <c r="F21134"/>
      <c r="G21134"/>
      <c r="H21134"/>
      <c r="I21134"/>
      <c r="J21134"/>
    </row>
    <row r="21135" spans="1:10" x14ac:dyDescent="0.3">
      <c r="A21135" s="957"/>
      <c r="B21135"/>
      <c r="C21135"/>
      <c r="D21135"/>
      <c r="E21135"/>
      <c r="F21135"/>
      <c r="G21135"/>
      <c r="H21135"/>
      <c r="I21135"/>
      <c r="J21135"/>
    </row>
    <row r="21136" spans="1:10" x14ac:dyDescent="0.3">
      <c r="A21136" s="957"/>
      <c r="B21136"/>
      <c r="C21136"/>
      <c r="D21136"/>
      <c r="E21136"/>
      <c r="F21136"/>
      <c r="G21136"/>
      <c r="H21136"/>
      <c r="I21136"/>
      <c r="J21136"/>
    </row>
    <row r="21137" spans="1:10" x14ac:dyDescent="0.3">
      <c r="A21137" s="957"/>
      <c r="B21137"/>
      <c r="C21137"/>
      <c r="D21137"/>
      <c r="E21137"/>
      <c r="F21137"/>
      <c r="G21137"/>
      <c r="H21137"/>
      <c r="I21137"/>
      <c r="J21137"/>
    </row>
    <row r="21138" spans="1:10" x14ac:dyDescent="0.3">
      <c r="A21138" s="957"/>
      <c r="B21138"/>
      <c r="C21138"/>
      <c r="D21138"/>
      <c r="E21138"/>
      <c r="F21138"/>
      <c r="G21138"/>
      <c r="H21138"/>
      <c r="I21138"/>
      <c r="J21138"/>
    </row>
    <row r="21139" spans="1:10" x14ac:dyDescent="0.3">
      <c r="A21139" s="957"/>
      <c r="B21139"/>
      <c r="C21139"/>
      <c r="D21139"/>
      <c r="E21139"/>
      <c r="F21139"/>
      <c r="G21139"/>
      <c r="H21139"/>
      <c r="I21139"/>
      <c r="J21139"/>
    </row>
    <row r="21140" spans="1:10" x14ac:dyDescent="0.3">
      <c r="A21140" s="957"/>
      <c r="B21140"/>
      <c r="C21140"/>
      <c r="D21140"/>
      <c r="E21140"/>
      <c r="F21140"/>
      <c r="G21140"/>
      <c r="H21140"/>
      <c r="I21140"/>
      <c r="J21140"/>
    </row>
    <row r="21141" spans="1:10" x14ac:dyDescent="0.3">
      <c r="A21141" s="957"/>
      <c r="B21141"/>
      <c r="C21141"/>
      <c r="D21141"/>
      <c r="E21141"/>
      <c r="F21141"/>
      <c r="G21141"/>
      <c r="H21141"/>
      <c r="I21141"/>
      <c r="J21141"/>
    </row>
    <row r="21142" spans="1:10" x14ac:dyDescent="0.3">
      <c r="A21142" s="957"/>
      <c r="B21142"/>
      <c r="C21142"/>
      <c r="D21142"/>
      <c r="E21142"/>
      <c r="F21142"/>
      <c r="G21142"/>
      <c r="H21142"/>
      <c r="I21142"/>
      <c r="J21142"/>
    </row>
    <row r="21143" spans="1:10" x14ac:dyDescent="0.3">
      <c r="A21143" s="957"/>
      <c r="B21143"/>
      <c r="C21143"/>
      <c r="D21143"/>
      <c r="E21143"/>
      <c r="F21143"/>
      <c r="G21143"/>
      <c r="H21143"/>
      <c r="I21143"/>
      <c r="J21143"/>
    </row>
    <row r="21144" spans="1:10" x14ac:dyDescent="0.3">
      <c r="A21144" s="957"/>
      <c r="B21144"/>
      <c r="C21144"/>
      <c r="D21144"/>
      <c r="E21144"/>
      <c r="F21144"/>
      <c r="G21144"/>
      <c r="H21144"/>
      <c r="I21144"/>
      <c r="J21144"/>
    </row>
    <row r="21145" spans="1:10" x14ac:dyDescent="0.3">
      <c r="A21145" s="957"/>
      <c r="B21145"/>
      <c r="C21145"/>
      <c r="D21145"/>
      <c r="E21145"/>
      <c r="F21145"/>
      <c r="G21145"/>
      <c r="H21145"/>
      <c r="I21145"/>
      <c r="J21145"/>
    </row>
    <row r="21146" spans="1:10" x14ac:dyDescent="0.3">
      <c r="A21146" s="957"/>
      <c r="B21146"/>
      <c r="C21146"/>
      <c r="D21146"/>
      <c r="E21146"/>
      <c r="F21146"/>
      <c r="G21146"/>
      <c r="H21146"/>
      <c r="I21146"/>
      <c r="J21146"/>
    </row>
    <row r="21147" spans="1:10" x14ac:dyDescent="0.3">
      <c r="A21147" s="957"/>
      <c r="B21147"/>
      <c r="C21147"/>
      <c r="D21147"/>
      <c r="E21147"/>
      <c r="F21147"/>
      <c r="G21147"/>
      <c r="H21147"/>
      <c r="I21147"/>
      <c r="J21147"/>
    </row>
    <row r="21148" spans="1:10" x14ac:dyDescent="0.3">
      <c r="A21148" s="957"/>
      <c r="B21148"/>
      <c r="C21148"/>
      <c r="D21148"/>
      <c r="E21148"/>
      <c r="F21148"/>
      <c r="G21148"/>
      <c r="H21148"/>
      <c r="I21148"/>
      <c r="J21148"/>
    </row>
    <row r="21149" spans="1:10" x14ac:dyDescent="0.3">
      <c r="A21149" s="957"/>
      <c r="B21149"/>
      <c r="C21149"/>
      <c r="D21149"/>
      <c r="E21149"/>
      <c r="F21149"/>
      <c r="G21149"/>
      <c r="H21149"/>
      <c r="I21149"/>
      <c r="J21149"/>
    </row>
    <row r="21150" spans="1:10" x14ac:dyDescent="0.3">
      <c r="A21150" s="957"/>
      <c r="B21150"/>
      <c r="C21150"/>
      <c r="D21150"/>
      <c r="E21150"/>
      <c r="F21150"/>
      <c r="G21150"/>
      <c r="H21150"/>
      <c r="I21150"/>
      <c r="J21150"/>
    </row>
    <row r="21151" spans="1:10" x14ac:dyDescent="0.3">
      <c r="A21151" s="957"/>
      <c r="B21151"/>
      <c r="C21151"/>
      <c r="D21151"/>
      <c r="E21151"/>
      <c r="F21151"/>
      <c r="G21151"/>
      <c r="H21151"/>
      <c r="I21151"/>
      <c r="J21151"/>
    </row>
    <row r="21152" spans="1:10" x14ac:dyDescent="0.3">
      <c r="A21152" s="957"/>
      <c r="B21152"/>
      <c r="C21152"/>
      <c r="D21152"/>
      <c r="E21152"/>
      <c r="F21152"/>
      <c r="G21152"/>
      <c r="H21152"/>
      <c r="I21152"/>
      <c r="J21152"/>
    </row>
    <row r="21153" spans="1:10" x14ac:dyDescent="0.3">
      <c r="A21153" s="957"/>
      <c r="B21153"/>
      <c r="C21153"/>
      <c r="D21153"/>
      <c r="E21153"/>
      <c r="F21153"/>
      <c r="G21153"/>
      <c r="H21153"/>
      <c r="I21153"/>
      <c r="J21153"/>
    </row>
    <row r="21154" spans="1:10" x14ac:dyDescent="0.3">
      <c r="A21154" s="957"/>
      <c r="B21154"/>
      <c r="C21154"/>
      <c r="D21154"/>
      <c r="E21154"/>
      <c r="F21154"/>
      <c r="G21154"/>
      <c r="H21154"/>
      <c r="I21154"/>
      <c r="J21154"/>
    </row>
    <row r="21155" spans="1:10" x14ac:dyDescent="0.3">
      <c r="A21155" s="957"/>
      <c r="B21155"/>
      <c r="C21155"/>
      <c r="D21155"/>
      <c r="E21155"/>
      <c r="F21155"/>
      <c r="G21155"/>
      <c r="H21155"/>
      <c r="I21155"/>
      <c r="J21155"/>
    </row>
    <row r="21156" spans="1:10" x14ac:dyDescent="0.3">
      <c r="A21156" s="957"/>
      <c r="B21156"/>
      <c r="C21156"/>
      <c r="D21156"/>
      <c r="E21156"/>
      <c r="F21156"/>
      <c r="G21156"/>
      <c r="H21156"/>
      <c r="I21156"/>
      <c r="J21156"/>
    </row>
    <row r="21157" spans="1:10" x14ac:dyDescent="0.3">
      <c r="A21157" s="957"/>
      <c r="B21157"/>
      <c r="C21157"/>
      <c r="D21157"/>
      <c r="E21157"/>
      <c r="F21157"/>
      <c r="G21157"/>
      <c r="H21157"/>
      <c r="I21157"/>
      <c r="J21157"/>
    </row>
    <row r="21158" spans="1:10" x14ac:dyDescent="0.3">
      <c r="A21158" s="957"/>
      <c r="B21158"/>
      <c r="C21158"/>
      <c r="D21158"/>
      <c r="E21158"/>
      <c r="F21158"/>
      <c r="G21158"/>
      <c r="H21158"/>
      <c r="I21158"/>
      <c r="J21158"/>
    </row>
    <row r="21159" spans="1:10" x14ac:dyDescent="0.3">
      <c r="A21159" s="957"/>
      <c r="B21159"/>
      <c r="C21159"/>
      <c r="D21159"/>
      <c r="E21159"/>
      <c r="F21159"/>
      <c r="G21159"/>
      <c r="H21159"/>
      <c r="I21159"/>
      <c r="J21159"/>
    </row>
    <row r="21160" spans="1:10" x14ac:dyDescent="0.3">
      <c r="A21160" s="957"/>
      <c r="B21160"/>
      <c r="C21160"/>
      <c r="D21160"/>
      <c r="E21160"/>
      <c r="F21160"/>
      <c r="G21160"/>
      <c r="H21160"/>
      <c r="I21160"/>
      <c r="J21160"/>
    </row>
    <row r="21161" spans="1:10" x14ac:dyDescent="0.3">
      <c r="A21161" s="957"/>
      <c r="B21161"/>
      <c r="C21161"/>
      <c r="D21161"/>
      <c r="E21161"/>
      <c r="F21161"/>
      <c r="G21161"/>
      <c r="H21161"/>
      <c r="I21161"/>
      <c r="J21161"/>
    </row>
    <row r="21162" spans="1:10" x14ac:dyDescent="0.3">
      <c r="A21162" s="957"/>
      <c r="B21162"/>
      <c r="C21162"/>
      <c r="D21162"/>
      <c r="E21162"/>
      <c r="F21162"/>
      <c r="G21162"/>
      <c r="H21162"/>
      <c r="I21162"/>
      <c r="J21162"/>
    </row>
    <row r="21163" spans="1:10" x14ac:dyDescent="0.3">
      <c r="A21163" s="957"/>
      <c r="B21163"/>
      <c r="C21163"/>
      <c r="D21163"/>
      <c r="E21163"/>
      <c r="F21163"/>
      <c r="G21163"/>
      <c r="H21163"/>
      <c r="I21163"/>
      <c r="J21163"/>
    </row>
    <row r="21164" spans="1:10" x14ac:dyDescent="0.3">
      <c r="A21164" s="957"/>
      <c r="B21164"/>
      <c r="C21164"/>
      <c r="D21164"/>
      <c r="E21164"/>
      <c r="F21164"/>
      <c r="G21164"/>
      <c r="H21164"/>
      <c r="I21164"/>
      <c r="J21164"/>
    </row>
    <row r="21165" spans="1:10" x14ac:dyDescent="0.3">
      <c r="A21165" s="957"/>
      <c r="B21165"/>
      <c r="C21165"/>
      <c r="D21165"/>
      <c r="E21165"/>
      <c r="F21165"/>
      <c r="G21165"/>
      <c r="H21165"/>
      <c r="I21165"/>
      <c r="J21165"/>
    </row>
    <row r="21166" spans="1:10" x14ac:dyDescent="0.3">
      <c r="A21166" s="957"/>
      <c r="B21166"/>
      <c r="C21166"/>
      <c r="D21166"/>
      <c r="E21166"/>
      <c r="F21166"/>
      <c r="G21166"/>
      <c r="H21166"/>
      <c r="I21166"/>
      <c r="J21166"/>
    </row>
    <row r="21167" spans="1:10" x14ac:dyDescent="0.3">
      <c r="A21167" s="957"/>
      <c r="B21167"/>
      <c r="C21167"/>
      <c r="D21167"/>
      <c r="E21167"/>
      <c r="F21167"/>
      <c r="G21167"/>
      <c r="H21167"/>
      <c r="I21167"/>
      <c r="J21167"/>
    </row>
    <row r="21168" spans="1:10" x14ac:dyDescent="0.3">
      <c r="A21168" s="957"/>
      <c r="B21168"/>
      <c r="C21168"/>
      <c r="D21168"/>
      <c r="E21168"/>
      <c r="F21168"/>
      <c r="G21168"/>
      <c r="H21168"/>
      <c r="I21168"/>
      <c r="J21168"/>
    </row>
    <row r="21169" spans="1:10" x14ac:dyDescent="0.3">
      <c r="A21169" s="957"/>
      <c r="B21169"/>
      <c r="C21169"/>
      <c r="D21169"/>
      <c r="E21169"/>
      <c r="F21169"/>
      <c r="G21169"/>
      <c r="H21169"/>
      <c r="I21169"/>
      <c r="J21169"/>
    </row>
    <row r="21170" spans="1:10" x14ac:dyDescent="0.3">
      <c r="A21170" s="957"/>
      <c r="B21170"/>
      <c r="C21170"/>
      <c r="D21170"/>
      <c r="E21170"/>
      <c r="F21170"/>
      <c r="G21170"/>
      <c r="H21170"/>
      <c r="I21170"/>
      <c r="J21170"/>
    </row>
    <row r="21171" spans="1:10" x14ac:dyDescent="0.3">
      <c r="A21171" s="957"/>
      <c r="B21171"/>
      <c r="C21171"/>
      <c r="D21171"/>
      <c r="E21171"/>
      <c r="F21171"/>
      <c r="G21171"/>
      <c r="H21171"/>
      <c r="I21171"/>
      <c r="J21171"/>
    </row>
    <row r="21172" spans="1:10" x14ac:dyDescent="0.3">
      <c r="A21172" s="957"/>
      <c r="B21172"/>
      <c r="C21172"/>
      <c r="D21172"/>
      <c r="E21172"/>
      <c r="F21172"/>
      <c r="G21172"/>
      <c r="H21172"/>
      <c r="I21172"/>
      <c r="J21172"/>
    </row>
    <row r="21173" spans="1:10" x14ac:dyDescent="0.3">
      <c r="A21173" s="957"/>
      <c r="B21173"/>
      <c r="C21173"/>
      <c r="D21173"/>
      <c r="E21173"/>
      <c r="F21173"/>
      <c r="G21173"/>
      <c r="H21173"/>
      <c r="I21173"/>
      <c r="J21173"/>
    </row>
    <row r="21174" spans="1:10" x14ac:dyDescent="0.3">
      <c r="A21174" s="957"/>
      <c r="B21174"/>
      <c r="C21174"/>
      <c r="D21174"/>
      <c r="E21174"/>
      <c r="F21174"/>
      <c r="G21174"/>
      <c r="H21174"/>
      <c r="I21174"/>
      <c r="J21174"/>
    </row>
    <row r="21175" spans="1:10" x14ac:dyDescent="0.3">
      <c r="A21175" s="957"/>
      <c r="B21175"/>
      <c r="C21175"/>
      <c r="D21175"/>
      <c r="E21175"/>
      <c r="F21175"/>
      <c r="G21175"/>
      <c r="H21175"/>
      <c r="I21175"/>
      <c r="J21175"/>
    </row>
    <row r="21176" spans="1:10" x14ac:dyDescent="0.3">
      <c r="A21176" s="957"/>
      <c r="B21176"/>
      <c r="C21176"/>
      <c r="D21176"/>
      <c r="E21176"/>
      <c r="F21176"/>
      <c r="G21176"/>
      <c r="H21176"/>
      <c r="I21176"/>
      <c r="J21176"/>
    </row>
    <row r="21177" spans="1:10" x14ac:dyDescent="0.3">
      <c r="A21177" s="957"/>
      <c r="B21177"/>
      <c r="C21177"/>
      <c r="D21177"/>
      <c r="E21177"/>
      <c r="F21177"/>
      <c r="G21177"/>
      <c r="H21177"/>
      <c r="I21177"/>
      <c r="J21177"/>
    </row>
    <row r="21178" spans="1:10" x14ac:dyDescent="0.3">
      <c r="A21178" s="957"/>
      <c r="B21178"/>
      <c r="C21178"/>
      <c r="D21178"/>
      <c r="E21178"/>
      <c r="F21178"/>
      <c r="G21178"/>
      <c r="H21178"/>
      <c r="I21178"/>
      <c r="J21178"/>
    </row>
    <row r="21179" spans="1:10" x14ac:dyDescent="0.3">
      <c r="A21179" s="957"/>
      <c r="B21179"/>
      <c r="C21179"/>
      <c r="D21179"/>
      <c r="E21179"/>
      <c r="F21179"/>
      <c r="G21179"/>
      <c r="H21179"/>
      <c r="I21179"/>
      <c r="J21179"/>
    </row>
    <row r="21180" spans="1:10" x14ac:dyDescent="0.3">
      <c r="A21180" s="957"/>
      <c r="B21180"/>
      <c r="C21180"/>
      <c r="D21180"/>
      <c r="E21180"/>
      <c r="F21180"/>
      <c r="G21180"/>
      <c r="H21180"/>
      <c r="I21180"/>
      <c r="J21180"/>
    </row>
    <row r="21181" spans="1:10" x14ac:dyDescent="0.3">
      <c r="A21181" s="957"/>
      <c r="B21181"/>
      <c r="C21181"/>
      <c r="D21181"/>
      <c r="E21181"/>
      <c r="F21181"/>
      <c r="G21181"/>
      <c r="H21181"/>
      <c r="I21181"/>
      <c r="J21181"/>
    </row>
    <row r="21182" spans="1:10" x14ac:dyDescent="0.3">
      <c r="A21182" s="957"/>
      <c r="B21182"/>
      <c r="C21182"/>
      <c r="D21182"/>
      <c r="E21182"/>
      <c r="F21182"/>
      <c r="G21182"/>
      <c r="H21182"/>
      <c r="I21182"/>
      <c r="J21182"/>
    </row>
    <row r="21183" spans="1:10" x14ac:dyDescent="0.3">
      <c r="A21183" s="957"/>
      <c r="B21183"/>
      <c r="C21183"/>
      <c r="D21183"/>
      <c r="E21183"/>
      <c r="F21183"/>
      <c r="G21183"/>
      <c r="H21183"/>
      <c r="I21183"/>
      <c r="J21183"/>
    </row>
    <row r="21184" spans="1:10" x14ac:dyDescent="0.3">
      <c r="A21184" s="957"/>
      <c r="B21184"/>
      <c r="C21184"/>
      <c r="D21184"/>
      <c r="E21184"/>
      <c r="F21184"/>
      <c r="G21184"/>
      <c r="H21184"/>
      <c r="I21184"/>
      <c r="J21184"/>
    </row>
    <row r="21185" spans="1:10" x14ac:dyDescent="0.3">
      <c r="A21185" s="957"/>
      <c r="B21185"/>
      <c r="C21185"/>
      <c r="D21185"/>
      <c r="E21185"/>
      <c r="F21185"/>
      <c r="G21185"/>
      <c r="H21185"/>
      <c r="I21185"/>
      <c r="J21185"/>
    </row>
    <row r="21186" spans="1:10" x14ac:dyDescent="0.3">
      <c r="A21186" s="957"/>
      <c r="B21186"/>
      <c r="C21186"/>
      <c r="D21186"/>
      <c r="E21186"/>
      <c r="F21186"/>
      <c r="G21186"/>
      <c r="H21186"/>
      <c r="I21186"/>
      <c r="J21186"/>
    </row>
    <row r="21187" spans="1:10" x14ac:dyDescent="0.3">
      <c r="A21187" s="957"/>
      <c r="B21187"/>
      <c r="C21187"/>
      <c r="D21187"/>
      <c r="E21187"/>
      <c r="F21187"/>
      <c r="G21187"/>
      <c r="H21187"/>
      <c r="I21187"/>
      <c r="J21187"/>
    </row>
    <row r="21188" spans="1:10" x14ac:dyDescent="0.3">
      <c r="A21188" s="957"/>
      <c r="B21188"/>
      <c r="C21188"/>
      <c r="D21188"/>
      <c r="E21188"/>
      <c r="F21188"/>
      <c r="G21188"/>
      <c r="H21188"/>
      <c r="I21188"/>
      <c r="J21188"/>
    </row>
    <row r="21189" spans="1:10" x14ac:dyDescent="0.3">
      <c r="A21189" s="957"/>
      <c r="B21189"/>
      <c r="C21189"/>
      <c r="D21189"/>
      <c r="E21189"/>
      <c r="F21189"/>
      <c r="G21189"/>
      <c r="H21189"/>
      <c r="I21189"/>
      <c r="J21189"/>
    </row>
    <row r="21190" spans="1:10" x14ac:dyDescent="0.3">
      <c r="A21190" s="957"/>
      <c r="B21190"/>
      <c r="C21190"/>
      <c r="D21190"/>
      <c r="E21190"/>
      <c r="F21190"/>
      <c r="G21190"/>
      <c r="H21190"/>
      <c r="I21190"/>
      <c r="J21190"/>
    </row>
    <row r="21191" spans="1:10" x14ac:dyDescent="0.3">
      <c r="A21191" s="957"/>
      <c r="B21191"/>
      <c r="C21191"/>
      <c r="D21191"/>
      <c r="E21191"/>
      <c r="F21191"/>
      <c r="G21191"/>
      <c r="H21191"/>
      <c r="I21191"/>
      <c r="J21191"/>
    </row>
    <row r="21192" spans="1:10" x14ac:dyDescent="0.3">
      <c r="A21192" s="957"/>
      <c r="B21192"/>
      <c r="C21192"/>
      <c r="D21192"/>
      <c r="E21192"/>
      <c r="F21192"/>
      <c r="G21192"/>
      <c r="H21192"/>
      <c r="I21192"/>
      <c r="J21192"/>
    </row>
    <row r="21193" spans="1:10" x14ac:dyDescent="0.3">
      <c r="A21193" s="957"/>
      <c r="B21193"/>
      <c r="C21193"/>
      <c r="D21193"/>
      <c r="E21193"/>
      <c r="F21193"/>
      <c r="G21193"/>
      <c r="H21193"/>
      <c r="I21193"/>
      <c r="J21193"/>
    </row>
    <row r="21194" spans="1:10" x14ac:dyDescent="0.3">
      <c r="A21194" s="957"/>
      <c r="B21194"/>
      <c r="C21194"/>
      <c r="D21194"/>
      <c r="E21194"/>
      <c r="F21194"/>
      <c r="G21194"/>
      <c r="H21194"/>
      <c r="I21194"/>
      <c r="J21194"/>
    </row>
    <row r="21195" spans="1:10" x14ac:dyDescent="0.3">
      <c r="A21195" s="957"/>
      <c r="B21195"/>
      <c r="C21195"/>
      <c r="D21195"/>
      <c r="E21195"/>
      <c r="F21195"/>
      <c r="G21195"/>
      <c r="H21195"/>
      <c r="I21195"/>
      <c r="J21195"/>
    </row>
    <row r="21196" spans="1:10" x14ac:dyDescent="0.3">
      <c r="A21196" s="957"/>
      <c r="B21196"/>
      <c r="C21196"/>
      <c r="D21196"/>
      <c r="E21196"/>
      <c r="F21196"/>
      <c r="G21196"/>
      <c r="H21196"/>
      <c r="I21196"/>
      <c r="J21196"/>
    </row>
    <row r="21197" spans="1:10" x14ac:dyDescent="0.3">
      <c r="A21197" s="957"/>
      <c r="B21197"/>
      <c r="C21197"/>
      <c r="D21197"/>
      <c r="E21197"/>
      <c r="F21197"/>
      <c r="G21197"/>
      <c r="H21197"/>
      <c r="I21197"/>
      <c r="J21197"/>
    </row>
    <row r="21198" spans="1:10" x14ac:dyDescent="0.3">
      <c r="A21198" s="957"/>
      <c r="B21198"/>
      <c r="C21198"/>
      <c r="D21198"/>
      <c r="E21198"/>
      <c r="F21198"/>
      <c r="G21198"/>
      <c r="H21198"/>
      <c r="I21198"/>
      <c r="J21198"/>
    </row>
    <row r="21199" spans="1:10" x14ac:dyDescent="0.3">
      <c r="A21199" s="957"/>
      <c r="B21199"/>
      <c r="C21199"/>
      <c r="D21199"/>
      <c r="E21199"/>
      <c r="F21199"/>
      <c r="G21199"/>
      <c r="H21199"/>
      <c r="I21199"/>
      <c r="J21199"/>
    </row>
    <row r="21200" spans="1:10" x14ac:dyDescent="0.3">
      <c r="A21200" s="957"/>
      <c r="B21200"/>
      <c r="C21200"/>
      <c r="D21200"/>
      <c r="E21200"/>
      <c r="F21200"/>
      <c r="G21200"/>
      <c r="H21200"/>
      <c r="I21200"/>
      <c r="J21200"/>
    </row>
    <row r="21201" spans="1:10" x14ac:dyDescent="0.3">
      <c r="A21201" s="957"/>
      <c r="B21201"/>
      <c r="C21201"/>
      <c r="D21201"/>
      <c r="E21201"/>
      <c r="F21201"/>
      <c r="G21201"/>
      <c r="H21201"/>
      <c r="I21201"/>
      <c r="J21201"/>
    </row>
    <row r="21202" spans="1:10" x14ac:dyDescent="0.3">
      <c r="A21202" s="957"/>
      <c r="B21202"/>
      <c r="C21202"/>
      <c r="D21202"/>
      <c r="E21202"/>
      <c r="F21202"/>
      <c r="G21202"/>
      <c r="H21202"/>
      <c r="I21202"/>
      <c r="J21202"/>
    </row>
    <row r="21203" spans="1:10" x14ac:dyDescent="0.3">
      <c r="A21203" s="957"/>
      <c r="B21203"/>
      <c r="C21203"/>
      <c r="D21203"/>
      <c r="E21203"/>
      <c r="F21203"/>
      <c r="G21203"/>
      <c r="H21203"/>
      <c r="I21203"/>
      <c r="J21203"/>
    </row>
    <row r="21204" spans="1:10" x14ac:dyDescent="0.3">
      <c r="A21204" s="957"/>
      <c r="B21204"/>
      <c r="C21204"/>
      <c r="D21204"/>
      <c r="E21204"/>
      <c r="F21204"/>
      <c r="G21204"/>
      <c r="H21204"/>
      <c r="I21204"/>
      <c r="J21204"/>
    </row>
    <row r="21205" spans="1:10" x14ac:dyDescent="0.3">
      <c r="A21205" s="957"/>
      <c r="B21205"/>
      <c r="C21205"/>
      <c r="D21205"/>
      <c r="E21205"/>
      <c r="F21205"/>
      <c r="G21205"/>
      <c r="H21205"/>
      <c r="I21205"/>
      <c r="J21205"/>
    </row>
    <row r="21206" spans="1:10" x14ac:dyDescent="0.3">
      <c r="A21206" s="957"/>
      <c r="B21206"/>
      <c r="C21206"/>
      <c r="D21206"/>
      <c r="E21206"/>
      <c r="F21206"/>
      <c r="G21206"/>
      <c r="H21206"/>
      <c r="I21206"/>
      <c r="J21206"/>
    </row>
    <row r="21207" spans="1:10" x14ac:dyDescent="0.3">
      <c r="A21207" s="957"/>
      <c r="B21207"/>
      <c r="C21207"/>
      <c r="D21207"/>
      <c r="E21207"/>
      <c r="F21207"/>
      <c r="G21207"/>
      <c r="H21207"/>
      <c r="I21207"/>
      <c r="J21207"/>
    </row>
    <row r="21208" spans="1:10" x14ac:dyDescent="0.3">
      <c r="A21208" s="957"/>
      <c r="B21208"/>
      <c r="C21208"/>
      <c r="D21208"/>
      <c r="E21208"/>
      <c r="F21208"/>
      <c r="G21208"/>
      <c r="H21208"/>
      <c r="I21208"/>
      <c r="J21208"/>
    </row>
    <row r="21209" spans="1:10" x14ac:dyDescent="0.3">
      <c r="A21209" s="957"/>
      <c r="B21209"/>
      <c r="C21209"/>
      <c r="D21209"/>
      <c r="E21209"/>
      <c r="F21209"/>
      <c r="G21209"/>
      <c r="H21209"/>
      <c r="I21209"/>
      <c r="J21209"/>
    </row>
    <row r="21210" spans="1:10" x14ac:dyDescent="0.3">
      <c r="A21210" s="957"/>
      <c r="B21210"/>
      <c r="C21210"/>
      <c r="D21210"/>
      <c r="E21210"/>
      <c r="F21210"/>
      <c r="G21210"/>
      <c r="H21210"/>
      <c r="I21210"/>
      <c r="J21210"/>
    </row>
    <row r="21211" spans="1:10" x14ac:dyDescent="0.3">
      <c r="A21211" s="957"/>
      <c r="B21211"/>
      <c r="C21211"/>
      <c r="D21211"/>
      <c r="E21211"/>
      <c r="F21211"/>
      <c r="G21211"/>
      <c r="H21211"/>
      <c r="I21211"/>
      <c r="J21211"/>
    </row>
    <row r="21212" spans="1:10" x14ac:dyDescent="0.3">
      <c r="A21212" s="957"/>
      <c r="B21212"/>
      <c r="C21212"/>
      <c r="D21212"/>
      <c r="E21212"/>
      <c r="F21212"/>
      <c r="G21212"/>
      <c r="H21212"/>
      <c r="I21212"/>
      <c r="J21212"/>
    </row>
    <row r="21213" spans="1:10" x14ac:dyDescent="0.3">
      <c r="A21213" s="957"/>
      <c r="B21213"/>
      <c r="C21213"/>
      <c r="D21213"/>
      <c r="E21213"/>
      <c r="F21213"/>
      <c r="G21213"/>
      <c r="H21213"/>
      <c r="I21213"/>
      <c r="J21213"/>
    </row>
    <row r="21214" spans="1:10" x14ac:dyDescent="0.3">
      <c r="A21214" s="957"/>
      <c r="B21214"/>
      <c r="C21214"/>
      <c r="D21214"/>
      <c r="E21214"/>
      <c r="F21214"/>
      <c r="G21214"/>
      <c r="H21214"/>
      <c r="I21214"/>
      <c r="J21214"/>
    </row>
    <row r="21215" spans="1:10" x14ac:dyDescent="0.3">
      <c r="A21215" s="957"/>
      <c r="B21215"/>
      <c r="C21215"/>
      <c r="D21215"/>
      <c r="E21215"/>
      <c r="F21215"/>
      <c r="G21215"/>
      <c r="H21215"/>
      <c r="I21215"/>
      <c r="J21215"/>
    </row>
    <row r="21216" spans="1:10" x14ac:dyDescent="0.3">
      <c r="A21216" s="957"/>
      <c r="B21216"/>
      <c r="C21216"/>
      <c r="D21216"/>
      <c r="E21216"/>
      <c r="F21216"/>
      <c r="G21216"/>
      <c r="H21216"/>
      <c r="I21216"/>
      <c r="J21216"/>
    </row>
    <row r="21217" spans="1:10" x14ac:dyDescent="0.3">
      <c r="A21217" s="957"/>
      <c r="B21217"/>
      <c r="C21217"/>
      <c r="D21217"/>
      <c r="E21217"/>
      <c r="F21217"/>
      <c r="G21217"/>
      <c r="H21217"/>
      <c r="I21217"/>
      <c r="J21217"/>
    </row>
    <row r="21218" spans="1:10" x14ac:dyDescent="0.3">
      <c r="A21218" s="957"/>
      <c r="B21218"/>
      <c r="C21218"/>
      <c r="D21218"/>
      <c r="E21218"/>
      <c r="F21218"/>
      <c r="G21218"/>
      <c r="H21218"/>
      <c r="I21218"/>
      <c r="J21218"/>
    </row>
    <row r="21219" spans="1:10" x14ac:dyDescent="0.3">
      <c r="A21219" s="957"/>
      <c r="B21219"/>
      <c r="C21219"/>
      <c r="D21219"/>
      <c r="E21219"/>
      <c r="F21219"/>
      <c r="G21219"/>
      <c r="H21219"/>
      <c r="I21219"/>
      <c r="J21219"/>
    </row>
    <row r="21220" spans="1:10" x14ac:dyDescent="0.3">
      <c r="A21220" s="957"/>
      <c r="B21220"/>
      <c r="C21220"/>
      <c r="D21220"/>
      <c r="E21220"/>
      <c r="F21220"/>
      <c r="G21220"/>
      <c r="H21220"/>
      <c r="I21220"/>
      <c r="J21220"/>
    </row>
    <row r="21221" spans="1:10" x14ac:dyDescent="0.3">
      <c r="A21221" s="957"/>
      <c r="B21221"/>
      <c r="C21221"/>
      <c r="D21221"/>
      <c r="E21221"/>
      <c r="F21221"/>
      <c r="G21221"/>
      <c r="H21221"/>
      <c r="I21221"/>
      <c r="J21221"/>
    </row>
    <row r="21222" spans="1:10" x14ac:dyDescent="0.3">
      <c r="A21222" s="957"/>
      <c r="B21222"/>
      <c r="C21222"/>
      <c r="D21222"/>
      <c r="E21222"/>
      <c r="F21222"/>
      <c r="G21222"/>
      <c r="H21222"/>
      <c r="I21222"/>
      <c r="J21222"/>
    </row>
    <row r="21223" spans="1:10" x14ac:dyDescent="0.3">
      <c r="A21223" s="957"/>
      <c r="B21223"/>
      <c r="C21223"/>
      <c r="D21223"/>
      <c r="E21223"/>
      <c r="F21223"/>
      <c r="G21223"/>
      <c r="H21223"/>
      <c r="I21223"/>
      <c r="J21223"/>
    </row>
    <row r="21224" spans="1:10" x14ac:dyDescent="0.3">
      <c r="A21224" s="957"/>
      <c r="B21224"/>
      <c r="C21224"/>
      <c r="D21224"/>
      <c r="E21224"/>
      <c r="F21224"/>
      <c r="G21224"/>
      <c r="H21224"/>
      <c r="I21224"/>
      <c r="J21224"/>
    </row>
    <row r="21225" spans="1:10" x14ac:dyDescent="0.3">
      <c r="A21225" s="957"/>
      <c r="B21225"/>
      <c r="C21225"/>
      <c r="D21225"/>
      <c r="E21225"/>
      <c r="F21225"/>
      <c r="G21225"/>
      <c r="H21225"/>
      <c r="I21225"/>
      <c r="J21225"/>
    </row>
    <row r="21226" spans="1:10" x14ac:dyDescent="0.3">
      <c r="A21226" s="957"/>
      <c r="B21226"/>
      <c r="C21226"/>
      <c r="D21226"/>
      <c r="E21226"/>
      <c r="F21226"/>
      <c r="G21226"/>
      <c r="H21226"/>
      <c r="I21226"/>
      <c r="J21226"/>
    </row>
    <row r="21227" spans="1:10" x14ac:dyDescent="0.3">
      <c r="A21227" s="957"/>
      <c r="B21227"/>
      <c r="C21227"/>
      <c r="D21227"/>
      <c r="E21227"/>
      <c r="F21227"/>
      <c r="G21227"/>
      <c r="H21227"/>
      <c r="I21227"/>
      <c r="J21227"/>
    </row>
    <row r="21228" spans="1:10" x14ac:dyDescent="0.3">
      <c r="A21228" s="957"/>
      <c r="B21228"/>
      <c r="C21228"/>
      <c r="D21228"/>
      <c r="E21228"/>
      <c r="F21228"/>
      <c r="G21228"/>
      <c r="H21228"/>
      <c r="I21228"/>
      <c r="J21228"/>
    </row>
    <row r="21229" spans="1:10" x14ac:dyDescent="0.3">
      <c r="A21229" s="957"/>
      <c r="B21229"/>
      <c r="C21229"/>
      <c r="D21229"/>
      <c r="E21229"/>
      <c r="F21229"/>
      <c r="G21229"/>
      <c r="H21229"/>
      <c r="I21229"/>
      <c r="J21229"/>
    </row>
    <row r="21230" spans="1:10" x14ac:dyDescent="0.3">
      <c r="A21230" s="957"/>
      <c r="B21230"/>
      <c r="C21230"/>
      <c r="D21230"/>
      <c r="E21230"/>
      <c r="F21230"/>
      <c r="G21230"/>
      <c r="H21230"/>
      <c r="I21230"/>
      <c r="J21230"/>
    </row>
    <row r="21231" spans="1:10" x14ac:dyDescent="0.3">
      <c r="A21231" s="957"/>
      <c r="B21231"/>
      <c r="C21231"/>
      <c r="D21231"/>
      <c r="E21231"/>
      <c r="F21231"/>
      <c r="G21231"/>
      <c r="H21231"/>
      <c r="I21231"/>
      <c r="J21231"/>
    </row>
    <row r="21232" spans="1:10" x14ac:dyDescent="0.3">
      <c r="A21232" s="957"/>
      <c r="B21232"/>
      <c r="C21232"/>
      <c r="D21232"/>
      <c r="E21232"/>
      <c r="F21232"/>
      <c r="G21232"/>
      <c r="H21232"/>
      <c r="I21232"/>
      <c r="J21232"/>
    </row>
    <row r="21233" spans="1:10" x14ac:dyDescent="0.3">
      <c r="A21233" s="957"/>
      <c r="B21233"/>
      <c r="C21233"/>
      <c r="D21233"/>
      <c r="E21233"/>
      <c r="F21233"/>
      <c r="G21233"/>
      <c r="H21233"/>
      <c r="I21233"/>
      <c r="J21233"/>
    </row>
    <row r="21234" spans="1:10" x14ac:dyDescent="0.3">
      <c r="A21234" s="957"/>
      <c r="B21234"/>
      <c r="C21234"/>
      <c r="D21234"/>
      <c r="E21234"/>
      <c r="F21234"/>
      <c r="G21234"/>
      <c r="H21234"/>
      <c r="I21234"/>
      <c r="J21234"/>
    </row>
    <row r="21235" spans="1:10" x14ac:dyDescent="0.3">
      <c r="A21235" s="957"/>
      <c r="B21235"/>
      <c r="C21235"/>
      <c r="D21235"/>
      <c r="E21235"/>
      <c r="F21235"/>
      <c r="G21235"/>
      <c r="H21235"/>
      <c r="I21235"/>
      <c r="J21235"/>
    </row>
    <row r="21236" spans="1:10" x14ac:dyDescent="0.3">
      <c r="A21236" s="957"/>
      <c r="B21236"/>
      <c r="C21236"/>
      <c r="D21236"/>
      <c r="E21236"/>
      <c r="F21236"/>
      <c r="G21236"/>
      <c r="H21236"/>
      <c r="I21236"/>
      <c r="J21236"/>
    </row>
    <row r="21237" spans="1:10" x14ac:dyDescent="0.3">
      <c r="A21237" s="957"/>
      <c r="B21237"/>
      <c r="C21237"/>
      <c r="D21237"/>
      <c r="E21237"/>
      <c r="F21237"/>
      <c r="G21237"/>
      <c r="H21237"/>
      <c r="I21237"/>
      <c r="J21237"/>
    </row>
    <row r="21238" spans="1:10" x14ac:dyDescent="0.3">
      <c r="A21238" s="957"/>
      <c r="B21238"/>
      <c r="C21238"/>
      <c r="D21238"/>
      <c r="E21238"/>
      <c r="F21238"/>
      <c r="G21238"/>
      <c r="H21238"/>
      <c r="I21238"/>
      <c r="J21238"/>
    </row>
    <row r="21239" spans="1:10" x14ac:dyDescent="0.3">
      <c r="A21239" s="957"/>
      <c r="B21239"/>
      <c r="C21239"/>
      <c r="D21239"/>
      <c r="E21239"/>
      <c r="F21239"/>
      <c r="G21239"/>
      <c r="H21239"/>
      <c r="I21239"/>
      <c r="J21239"/>
    </row>
    <row r="21240" spans="1:10" x14ac:dyDescent="0.3">
      <c r="A21240" s="957"/>
      <c r="B21240"/>
      <c r="C21240"/>
      <c r="D21240"/>
      <c r="E21240"/>
      <c r="F21240"/>
      <c r="G21240"/>
      <c r="H21240"/>
      <c r="I21240"/>
      <c r="J21240"/>
    </row>
    <row r="21241" spans="1:10" x14ac:dyDescent="0.3">
      <c r="A21241" s="957"/>
      <c r="B21241"/>
      <c r="C21241"/>
      <c r="D21241"/>
      <c r="E21241"/>
      <c r="F21241"/>
      <c r="G21241"/>
      <c r="H21241"/>
      <c r="I21241"/>
      <c r="J21241"/>
    </row>
    <row r="21242" spans="1:10" x14ac:dyDescent="0.3">
      <c r="A21242" s="957"/>
      <c r="B21242"/>
      <c r="C21242"/>
      <c r="D21242"/>
      <c r="E21242"/>
      <c r="F21242"/>
      <c r="G21242"/>
      <c r="H21242"/>
      <c r="I21242"/>
      <c r="J21242"/>
    </row>
    <row r="21243" spans="1:10" x14ac:dyDescent="0.3">
      <c r="A21243" s="957"/>
      <c r="B21243"/>
      <c r="C21243"/>
      <c r="D21243"/>
      <c r="E21243"/>
      <c r="F21243"/>
      <c r="G21243"/>
      <c r="H21243"/>
      <c r="I21243"/>
      <c r="J21243"/>
    </row>
    <row r="21244" spans="1:10" x14ac:dyDescent="0.3">
      <c r="A21244" s="957"/>
      <c r="B21244"/>
      <c r="C21244"/>
      <c r="D21244"/>
      <c r="E21244"/>
      <c r="F21244"/>
      <c r="G21244"/>
      <c r="H21244"/>
      <c r="I21244"/>
      <c r="J21244"/>
    </row>
    <row r="21245" spans="1:10" x14ac:dyDescent="0.3">
      <c r="A21245" s="957"/>
      <c r="B21245"/>
      <c r="C21245"/>
      <c r="D21245"/>
      <c r="E21245"/>
      <c r="F21245"/>
      <c r="G21245"/>
      <c r="H21245"/>
      <c r="I21245"/>
      <c r="J21245"/>
    </row>
    <row r="21246" spans="1:10" x14ac:dyDescent="0.3">
      <c r="A21246" s="957"/>
      <c r="B21246"/>
      <c r="C21246"/>
      <c r="D21246"/>
      <c r="E21246"/>
      <c r="F21246"/>
      <c r="G21246"/>
      <c r="H21246"/>
      <c r="I21246"/>
      <c r="J21246"/>
    </row>
    <row r="21247" spans="1:10" x14ac:dyDescent="0.3">
      <c r="A21247" s="957"/>
      <c r="B21247"/>
      <c r="C21247"/>
      <c r="D21247"/>
      <c r="E21247"/>
      <c r="F21247"/>
      <c r="G21247"/>
      <c r="H21247"/>
      <c r="I21247"/>
      <c r="J21247"/>
    </row>
    <row r="21248" spans="1:10" x14ac:dyDescent="0.3">
      <c r="A21248" s="957"/>
      <c r="B21248"/>
      <c r="C21248"/>
      <c r="D21248"/>
      <c r="E21248"/>
      <c r="F21248"/>
      <c r="G21248"/>
      <c r="H21248"/>
      <c r="I21248"/>
      <c r="J21248"/>
    </row>
    <row r="21249" spans="1:10" x14ac:dyDescent="0.3">
      <c r="A21249" s="957"/>
      <c r="B21249"/>
      <c r="C21249"/>
      <c r="D21249"/>
      <c r="E21249"/>
      <c r="F21249"/>
      <c r="G21249"/>
      <c r="H21249"/>
      <c r="I21249"/>
      <c r="J21249"/>
    </row>
    <row r="21250" spans="1:10" x14ac:dyDescent="0.3">
      <c r="A21250" s="957"/>
      <c r="B21250"/>
      <c r="C21250"/>
      <c r="D21250"/>
      <c r="E21250"/>
      <c r="F21250"/>
      <c r="G21250"/>
      <c r="H21250"/>
      <c r="I21250"/>
      <c r="J21250"/>
    </row>
    <row r="21251" spans="1:10" x14ac:dyDescent="0.3">
      <c r="A21251" s="957"/>
      <c r="B21251"/>
      <c r="C21251"/>
      <c r="D21251"/>
      <c r="E21251"/>
      <c r="F21251"/>
      <c r="G21251"/>
      <c r="H21251"/>
      <c r="I21251"/>
      <c r="J21251"/>
    </row>
    <row r="21252" spans="1:10" x14ac:dyDescent="0.3">
      <c r="A21252" s="957"/>
      <c r="B21252"/>
      <c r="C21252"/>
      <c r="D21252"/>
      <c r="E21252"/>
      <c r="F21252"/>
      <c r="G21252"/>
      <c r="H21252"/>
      <c r="I21252"/>
      <c r="J21252"/>
    </row>
    <row r="21253" spans="1:10" x14ac:dyDescent="0.3">
      <c r="A21253" s="957"/>
      <c r="B21253"/>
      <c r="C21253"/>
      <c r="D21253"/>
      <c r="E21253"/>
      <c r="F21253"/>
      <c r="G21253"/>
      <c r="H21253"/>
      <c r="I21253"/>
      <c r="J21253"/>
    </row>
    <row r="21254" spans="1:10" x14ac:dyDescent="0.3">
      <c r="A21254" s="957"/>
      <c r="B21254"/>
      <c r="C21254"/>
      <c r="D21254"/>
      <c r="E21254"/>
      <c r="F21254"/>
      <c r="G21254"/>
      <c r="H21254"/>
      <c r="I21254"/>
      <c r="J21254"/>
    </row>
    <row r="21255" spans="1:10" x14ac:dyDescent="0.3">
      <c r="A21255" s="957"/>
      <c r="B21255"/>
      <c r="C21255"/>
      <c r="D21255"/>
      <c r="E21255"/>
      <c r="F21255"/>
      <c r="G21255"/>
      <c r="H21255"/>
      <c r="I21255"/>
      <c r="J21255"/>
    </row>
    <row r="21256" spans="1:10" x14ac:dyDescent="0.3">
      <c r="A21256" s="957"/>
      <c r="B21256"/>
      <c r="C21256"/>
      <c r="D21256"/>
      <c r="E21256"/>
      <c r="F21256"/>
      <c r="G21256"/>
      <c r="H21256"/>
      <c r="I21256"/>
      <c r="J21256"/>
    </row>
    <row r="21257" spans="1:10" x14ac:dyDescent="0.3">
      <c r="A21257" s="957"/>
      <c r="B21257"/>
      <c r="C21257"/>
      <c r="D21257"/>
      <c r="E21257"/>
      <c r="F21257"/>
      <c r="G21257"/>
      <c r="H21257"/>
      <c r="I21257"/>
      <c r="J21257"/>
    </row>
    <row r="21258" spans="1:10" x14ac:dyDescent="0.3">
      <c r="A21258" s="957"/>
      <c r="B21258"/>
      <c r="C21258"/>
      <c r="D21258"/>
      <c r="E21258"/>
      <c r="F21258"/>
      <c r="G21258"/>
      <c r="H21258"/>
      <c r="I21258"/>
      <c r="J21258"/>
    </row>
    <row r="21259" spans="1:10" x14ac:dyDescent="0.3">
      <c r="A21259" s="957"/>
      <c r="B21259"/>
      <c r="C21259"/>
      <c r="D21259"/>
      <c r="E21259"/>
      <c r="F21259"/>
      <c r="G21259"/>
      <c r="H21259"/>
      <c r="I21259"/>
      <c r="J21259"/>
    </row>
    <row r="21260" spans="1:10" x14ac:dyDescent="0.3">
      <c r="A21260" s="957"/>
      <c r="B21260"/>
      <c r="C21260"/>
      <c r="D21260"/>
      <c r="E21260"/>
      <c r="F21260"/>
      <c r="G21260"/>
      <c r="H21260"/>
      <c r="I21260"/>
      <c r="J21260"/>
    </row>
    <row r="21261" spans="1:10" x14ac:dyDescent="0.3">
      <c r="A21261" s="957"/>
      <c r="B21261"/>
      <c r="C21261"/>
      <c r="D21261"/>
      <c r="E21261"/>
      <c r="F21261"/>
      <c r="G21261"/>
      <c r="H21261"/>
      <c r="I21261"/>
      <c r="J21261"/>
    </row>
    <row r="21262" spans="1:10" x14ac:dyDescent="0.3">
      <c r="A21262" s="957"/>
      <c r="B21262"/>
      <c r="C21262"/>
      <c r="D21262"/>
      <c r="E21262"/>
      <c r="F21262"/>
      <c r="G21262"/>
      <c r="H21262"/>
      <c r="I21262"/>
      <c r="J21262"/>
    </row>
    <row r="21263" spans="1:10" x14ac:dyDescent="0.3">
      <c r="A21263" s="957"/>
      <c r="B21263"/>
      <c r="C21263"/>
      <c r="D21263"/>
      <c r="E21263"/>
      <c r="F21263"/>
      <c r="G21263"/>
      <c r="H21263"/>
      <c r="I21263"/>
      <c r="J21263"/>
    </row>
    <row r="21264" spans="1:10" x14ac:dyDescent="0.3">
      <c r="A21264" s="957"/>
      <c r="B21264"/>
      <c r="C21264"/>
      <c r="D21264"/>
      <c r="E21264"/>
      <c r="F21264"/>
      <c r="G21264"/>
      <c r="H21264"/>
      <c r="I21264"/>
      <c r="J21264"/>
    </row>
    <row r="21265" spans="1:10" x14ac:dyDescent="0.3">
      <c r="A21265" s="957"/>
      <c r="B21265"/>
      <c r="C21265"/>
      <c r="D21265"/>
      <c r="E21265"/>
      <c r="F21265"/>
      <c r="G21265"/>
      <c r="H21265"/>
      <c r="I21265"/>
      <c r="J21265"/>
    </row>
    <row r="21266" spans="1:10" x14ac:dyDescent="0.3">
      <c r="A21266" s="957"/>
      <c r="B21266"/>
      <c r="C21266"/>
      <c r="D21266"/>
      <c r="E21266"/>
      <c r="F21266"/>
      <c r="G21266"/>
      <c r="H21266"/>
      <c r="I21266"/>
      <c r="J21266"/>
    </row>
    <row r="21267" spans="1:10" x14ac:dyDescent="0.3">
      <c r="A21267" s="957"/>
      <c r="B21267"/>
      <c r="C21267"/>
      <c r="D21267"/>
      <c r="E21267"/>
      <c r="F21267"/>
      <c r="G21267"/>
      <c r="H21267"/>
      <c r="I21267"/>
      <c r="J21267"/>
    </row>
    <row r="21268" spans="1:10" x14ac:dyDescent="0.3">
      <c r="A21268" s="957"/>
      <c r="B21268"/>
      <c r="C21268"/>
      <c r="D21268"/>
      <c r="E21268"/>
      <c r="F21268"/>
      <c r="G21268"/>
      <c r="H21268"/>
      <c r="I21268"/>
      <c r="J21268"/>
    </row>
    <row r="21269" spans="1:10" x14ac:dyDescent="0.3">
      <c r="A21269" s="957"/>
      <c r="B21269"/>
      <c r="C21269"/>
      <c r="D21269"/>
      <c r="E21269"/>
      <c r="F21269"/>
      <c r="G21269"/>
      <c r="H21269"/>
      <c r="I21269"/>
      <c r="J21269"/>
    </row>
    <row r="21270" spans="1:10" x14ac:dyDescent="0.3">
      <c r="A21270" s="957"/>
      <c r="B21270"/>
      <c r="C21270"/>
      <c r="D21270"/>
      <c r="E21270"/>
      <c r="F21270"/>
      <c r="G21270"/>
      <c r="H21270"/>
      <c r="I21270"/>
      <c r="J21270"/>
    </row>
    <row r="21271" spans="1:10" x14ac:dyDescent="0.3">
      <c r="A21271" s="957"/>
      <c r="B21271"/>
      <c r="C21271"/>
      <c r="D21271"/>
      <c r="E21271"/>
      <c r="F21271"/>
      <c r="G21271"/>
      <c r="H21271"/>
      <c r="I21271"/>
      <c r="J21271"/>
    </row>
    <row r="21272" spans="1:10" x14ac:dyDescent="0.3">
      <c r="A21272" s="957"/>
      <c r="B21272"/>
      <c r="C21272"/>
      <c r="D21272"/>
      <c r="E21272"/>
      <c r="F21272"/>
      <c r="G21272"/>
      <c r="H21272"/>
      <c r="I21272"/>
      <c r="J21272"/>
    </row>
    <row r="21273" spans="1:10" x14ac:dyDescent="0.3">
      <c r="A21273" s="957"/>
      <c r="B21273"/>
      <c r="C21273"/>
      <c r="D21273"/>
      <c r="E21273"/>
      <c r="F21273"/>
      <c r="G21273"/>
      <c r="H21273"/>
      <c r="I21273"/>
      <c r="J21273"/>
    </row>
    <row r="21274" spans="1:10" x14ac:dyDescent="0.3">
      <c r="A21274" s="957"/>
      <c r="B21274"/>
      <c r="C21274"/>
      <c r="D21274"/>
      <c r="E21274"/>
      <c r="F21274"/>
      <c r="G21274"/>
      <c r="H21274"/>
      <c r="I21274"/>
      <c r="J21274"/>
    </row>
    <row r="21275" spans="1:10" x14ac:dyDescent="0.3">
      <c r="A21275" s="957"/>
      <c r="B21275"/>
      <c r="C21275"/>
      <c r="D21275"/>
      <c r="E21275"/>
      <c r="F21275"/>
      <c r="G21275"/>
      <c r="H21275"/>
      <c r="I21275"/>
      <c r="J21275"/>
    </row>
    <row r="21276" spans="1:10" x14ac:dyDescent="0.3">
      <c r="A21276" s="957"/>
      <c r="B21276"/>
      <c r="C21276"/>
      <c r="D21276"/>
      <c r="E21276"/>
      <c r="F21276"/>
      <c r="G21276"/>
      <c r="H21276"/>
      <c r="I21276"/>
      <c r="J21276"/>
    </row>
    <row r="21277" spans="1:10" x14ac:dyDescent="0.3">
      <c r="A21277" s="957"/>
      <c r="B21277"/>
      <c r="C21277"/>
      <c r="D21277"/>
      <c r="E21277"/>
      <c r="F21277"/>
      <c r="G21277"/>
      <c r="H21277"/>
      <c r="I21277"/>
      <c r="J21277"/>
    </row>
    <row r="21278" spans="1:10" x14ac:dyDescent="0.3">
      <c r="A21278" s="957"/>
      <c r="B21278"/>
      <c r="C21278"/>
      <c r="D21278"/>
      <c r="E21278"/>
      <c r="F21278"/>
      <c r="G21278"/>
      <c r="H21278"/>
      <c r="I21278"/>
      <c r="J21278"/>
    </row>
    <row r="21279" spans="1:10" x14ac:dyDescent="0.3">
      <c r="A21279" s="957"/>
      <c r="B21279"/>
      <c r="C21279"/>
      <c r="D21279"/>
      <c r="E21279"/>
      <c r="F21279"/>
      <c r="G21279"/>
      <c r="H21279"/>
      <c r="I21279"/>
      <c r="J21279"/>
    </row>
    <row r="21280" spans="1:10" x14ac:dyDescent="0.3">
      <c r="A21280" s="957"/>
      <c r="B21280"/>
      <c r="C21280"/>
      <c r="D21280"/>
      <c r="E21280"/>
      <c r="F21280"/>
      <c r="G21280"/>
      <c r="H21280"/>
      <c r="I21280"/>
      <c r="J21280"/>
    </row>
    <row r="21281" spans="1:10" x14ac:dyDescent="0.3">
      <c r="A21281" s="957"/>
      <c r="B21281"/>
      <c r="C21281"/>
      <c r="D21281"/>
      <c r="E21281"/>
      <c r="F21281"/>
      <c r="G21281"/>
      <c r="H21281"/>
      <c r="I21281"/>
      <c r="J21281"/>
    </row>
    <row r="21282" spans="1:10" x14ac:dyDescent="0.3">
      <c r="A21282" s="957"/>
      <c r="B21282"/>
      <c r="C21282"/>
      <c r="D21282"/>
      <c r="E21282"/>
      <c r="F21282"/>
      <c r="G21282"/>
      <c r="H21282"/>
      <c r="I21282"/>
      <c r="J21282"/>
    </row>
    <row r="21283" spans="1:10" x14ac:dyDescent="0.3">
      <c r="A21283" s="957"/>
      <c r="B21283"/>
      <c r="C21283"/>
      <c r="D21283"/>
      <c r="E21283"/>
      <c r="F21283"/>
      <c r="G21283"/>
      <c r="H21283"/>
      <c r="I21283"/>
      <c r="J21283"/>
    </row>
    <row r="21284" spans="1:10" x14ac:dyDescent="0.3">
      <c r="A21284" s="957"/>
      <c r="B21284"/>
      <c r="C21284"/>
      <c r="D21284"/>
      <c r="E21284"/>
      <c r="F21284"/>
      <c r="G21284"/>
      <c r="H21284"/>
      <c r="I21284"/>
      <c r="J21284"/>
    </row>
    <row r="21285" spans="1:10" x14ac:dyDescent="0.3">
      <c r="A21285" s="957"/>
      <c r="B21285"/>
      <c r="C21285"/>
      <c r="D21285"/>
      <c r="E21285"/>
      <c r="F21285"/>
      <c r="G21285"/>
      <c r="H21285"/>
      <c r="I21285"/>
      <c r="J21285"/>
    </row>
    <row r="21286" spans="1:10" x14ac:dyDescent="0.3">
      <c r="A21286" s="957"/>
      <c r="B21286"/>
      <c r="C21286"/>
      <c r="D21286"/>
      <c r="E21286"/>
      <c r="F21286"/>
      <c r="G21286"/>
      <c r="H21286"/>
      <c r="I21286"/>
      <c r="J21286"/>
    </row>
    <row r="21287" spans="1:10" x14ac:dyDescent="0.3">
      <c r="A21287" s="957"/>
      <c r="B21287"/>
      <c r="C21287"/>
      <c r="D21287"/>
      <c r="E21287"/>
      <c r="F21287"/>
      <c r="G21287"/>
      <c r="H21287"/>
      <c r="I21287"/>
      <c r="J21287"/>
    </row>
    <row r="21288" spans="1:10" x14ac:dyDescent="0.3">
      <c r="A21288" s="957"/>
      <c r="B21288"/>
      <c r="C21288"/>
      <c r="D21288"/>
      <c r="E21288"/>
      <c r="F21288"/>
      <c r="G21288"/>
      <c r="H21288"/>
      <c r="I21288"/>
      <c r="J21288"/>
    </row>
    <row r="21289" spans="1:10" x14ac:dyDescent="0.3">
      <c r="A21289" s="957"/>
      <c r="B21289"/>
      <c r="C21289"/>
      <c r="D21289"/>
      <c r="E21289"/>
      <c r="F21289"/>
      <c r="G21289"/>
      <c r="H21289"/>
      <c r="I21289"/>
      <c r="J21289"/>
    </row>
    <row r="21290" spans="1:10" x14ac:dyDescent="0.3">
      <c r="A21290" s="957"/>
      <c r="B21290"/>
      <c r="C21290"/>
      <c r="D21290"/>
      <c r="E21290"/>
      <c r="F21290"/>
      <c r="G21290"/>
      <c r="H21290"/>
      <c r="I21290"/>
      <c r="J21290"/>
    </row>
    <row r="21291" spans="1:10" x14ac:dyDescent="0.3">
      <c r="A21291" s="957"/>
      <c r="B21291"/>
      <c r="C21291"/>
      <c r="D21291"/>
      <c r="E21291"/>
      <c r="F21291"/>
      <c r="G21291"/>
      <c r="H21291"/>
      <c r="I21291"/>
      <c r="J21291"/>
    </row>
    <row r="21292" spans="1:10" x14ac:dyDescent="0.3">
      <c r="A21292" s="957"/>
      <c r="B21292"/>
      <c r="C21292"/>
      <c r="D21292"/>
      <c r="E21292"/>
      <c r="F21292"/>
      <c r="G21292"/>
      <c r="H21292"/>
      <c r="I21292"/>
      <c r="J21292"/>
    </row>
    <row r="21293" spans="1:10" x14ac:dyDescent="0.3">
      <c r="A21293" s="957"/>
      <c r="B21293"/>
      <c r="C21293"/>
      <c r="D21293"/>
      <c r="E21293"/>
      <c r="F21293"/>
      <c r="G21293"/>
      <c r="H21293"/>
      <c r="I21293"/>
      <c r="J21293"/>
    </row>
    <row r="21294" spans="1:10" x14ac:dyDescent="0.3">
      <c r="A21294" s="957"/>
      <c r="B21294"/>
      <c r="C21294"/>
      <c r="D21294"/>
      <c r="E21294"/>
      <c r="F21294"/>
      <c r="G21294"/>
      <c r="H21294"/>
      <c r="I21294"/>
      <c r="J21294"/>
    </row>
    <row r="21295" spans="1:10" x14ac:dyDescent="0.3">
      <c r="A21295" s="957"/>
      <c r="B21295"/>
      <c r="C21295"/>
      <c r="D21295"/>
      <c r="E21295"/>
      <c r="F21295"/>
      <c r="G21295"/>
      <c r="H21295"/>
      <c r="I21295"/>
      <c r="J21295"/>
    </row>
    <row r="21296" spans="1:10" x14ac:dyDescent="0.3">
      <c r="A21296" s="957"/>
      <c r="B21296"/>
      <c r="C21296"/>
      <c r="D21296"/>
      <c r="E21296"/>
      <c r="F21296"/>
      <c r="G21296"/>
      <c r="H21296"/>
      <c r="I21296"/>
      <c r="J21296"/>
    </row>
    <row r="21297" spans="1:10" x14ac:dyDescent="0.3">
      <c r="A21297" s="957"/>
      <c r="B21297"/>
      <c r="C21297"/>
      <c r="D21297"/>
      <c r="E21297"/>
      <c r="F21297"/>
      <c r="G21297"/>
      <c r="H21297"/>
      <c r="I21297"/>
      <c r="J21297"/>
    </row>
    <row r="21298" spans="1:10" x14ac:dyDescent="0.3">
      <c r="A21298" s="957"/>
      <c r="B21298"/>
      <c r="C21298"/>
      <c r="D21298"/>
      <c r="E21298"/>
      <c r="F21298"/>
      <c r="G21298"/>
      <c r="H21298"/>
      <c r="I21298"/>
      <c r="J21298"/>
    </row>
    <row r="21299" spans="1:10" x14ac:dyDescent="0.3">
      <c r="A21299" s="957"/>
      <c r="B21299"/>
      <c r="C21299"/>
      <c r="D21299"/>
      <c r="E21299"/>
      <c r="F21299"/>
      <c r="G21299"/>
      <c r="H21299"/>
      <c r="I21299"/>
      <c r="J21299"/>
    </row>
    <row r="21300" spans="1:10" x14ac:dyDescent="0.3">
      <c r="A21300" s="957"/>
      <c r="B21300"/>
      <c r="C21300"/>
      <c r="D21300"/>
      <c r="E21300"/>
      <c r="F21300"/>
      <c r="G21300"/>
      <c r="H21300"/>
      <c r="I21300"/>
      <c r="J21300"/>
    </row>
    <row r="21301" spans="1:10" x14ac:dyDescent="0.3">
      <c r="A21301" s="957"/>
      <c r="B21301"/>
      <c r="C21301"/>
      <c r="D21301"/>
      <c r="E21301"/>
      <c r="F21301"/>
      <c r="G21301"/>
      <c r="H21301"/>
      <c r="I21301"/>
      <c r="J21301"/>
    </row>
    <row r="21302" spans="1:10" x14ac:dyDescent="0.3">
      <c r="A21302" s="957"/>
      <c r="B21302"/>
      <c r="C21302"/>
      <c r="D21302"/>
      <c r="E21302"/>
      <c r="F21302"/>
      <c r="G21302"/>
      <c r="H21302"/>
      <c r="I21302"/>
      <c r="J21302"/>
    </row>
    <row r="21303" spans="1:10" x14ac:dyDescent="0.3">
      <c r="A21303" s="957"/>
      <c r="B21303"/>
      <c r="C21303"/>
      <c r="D21303"/>
      <c r="E21303"/>
      <c r="F21303"/>
      <c r="G21303"/>
      <c r="H21303"/>
      <c r="I21303"/>
      <c r="J21303"/>
    </row>
    <row r="21304" spans="1:10" x14ac:dyDescent="0.3">
      <c r="A21304" s="957"/>
      <c r="B21304"/>
      <c r="C21304"/>
      <c r="D21304"/>
      <c r="E21304"/>
      <c r="F21304"/>
      <c r="G21304"/>
      <c r="H21304"/>
      <c r="I21304"/>
      <c r="J21304"/>
    </row>
    <row r="21305" spans="1:10" x14ac:dyDescent="0.3">
      <c r="A21305" s="957"/>
      <c r="B21305"/>
      <c r="C21305"/>
      <c r="D21305"/>
      <c r="E21305"/>
      <c r="F21305"/>
      <c r="G21305"/>
      <c r="H21305"/>
      <c r="I21305"/>
      <c r="J21305"/>
    </row>
    <row r="21306" spans="1:10" x14ac:dyDescent="0.3">
      <c r="A21306" s="957"/>
      <c r="B21306"/>
      <c r="C21306"/>
      <c r="D21306"/>
      <c r="E21306"/>
      <c r="F21306"/>
      <c r="G21306"/>
      <c r="H21306"/>
      <c r="I21306"/>
      <c r="J21306"/>
    </row>
    <row r="21307" spans="1:10" x14ac:dyDescent="0.3">
      <c r="A21307" s="957"/>
      <c r="B21307"/>
      <c r="C21307"/>
      <c r="D21307"/>
      <c r="E21307"/>
      <c r="F21307"/>
      <c r="G21307"/>
      <c r="H21307"/>
      <c r="I21307"/>
      <c r="J21307"/>
    </row>
    <row r="21308" spans="1:10" x14ac:dyDescent="0.3">
      <c r="A21308" s="957"/>
      <c r="B21308"/>
      <c r="C21308"/>
      <c r="D21308"/>
      <c r="E21308"/>
      <c r="F21308"/>
      <c r="G21308"/>
      <c r="H21308"/>
      <c r="I21308"/>
      <c r="J21308"/>
    </row>
    <row r="21309" spans="1:10" x14ac:dyDescent="0.3">
      <c r="A21309" s="957"/>
      <c r="B21309"/>
      <c r="C21309"/>
      <c r="D21309"/>
      <c r="E21309"/>
      <c r="F21309"/>
      <c r="G21309"/>
      <c r="H21309"/>
      <c r="I21309"/>
      <c r="J21309"/>
    </row>
    <row r="21310" spans="1:10" x14ac:dyDescent="0.3">
      <c r="A21310" s="957"/>
      <c r="B21310"/>
      <c r="C21310"/>
      <c r="D21310"/>
      <c r="E21310"/>
      <c r="F21310"/>
      <c r="G21310"/>
      <c r="H21310"/>
      <c r="I21310"/>
      <c r="J21310"/>
    </row>
    <row r="21311" spans="1:10" x14ac:dyDescent="0.3">
      <c r="A21311" s="957"/>
      <c r="B21311"/>
      <c r="C21311"/>
      <c r="D21311"/>
      <c r="E21311"/>
      <c r="F21311"/>
      <c r="G21311"/>
      <c r="H21311"/>
      <c r="I21311"/>
      <c r="J21311"/>
    </row>
    <row r="21312" spans="1:10" x14ac:dyDescent="0.3">
      <c r="A21312" s="957"/>
      <c r="B21312"/>
      <c r="C21312"/>
      <c r="D21312"/>
      <c r="E21312"/>
      <c r="F21312"/>
      <c r="G21312"/>
      <c r="H21312"/>
      <c r="I21312"/>
      <c r="J21312"/>
    </row>
    <row r="21313" spans="1:10" x14ac:dyDescent="0.3">
      <c r="A21313" s="957"/>
      <c r="B21313"/>
      <c r="C21313"/>
      <c r="D21313"/>
      <c r="E21313"/>
      <c r="F21313"/>
      <c r="G21313"/>
      <c r="H21313"/>
      <c r="I21313"/>
      <c r="J21313"/>
    </row>
    <row r="21314" spans="1:10" x14ac:dyDescent="0.3">
      <c r="A21314" s="957"/>
      <c r="B21314"/>
      <c r="C21314"/>
      <c r="D21314"/>
      <c r="E21314"/>
      <c r="F21314"/>
      <c r="G21314"/>
      <c r="H21314"/>
      <c r="I21314"/>
      <c r="J21314"/>
    </row>
    <row r="21315" spans="1:10" x14ac:dyDescent="0.3">
      <c r="A21315" s="957"/>
      <c r="B21315"/>
      <c r="C21315"/>
      <c r="D21315"/>
      <c r="E21315"/>
      <c r="F21315"/>
      <c r="G21315"/>
      <c r="H21315"/>
      <c r="I21315"/>
      <c r="J21315"/>
    </row>
    <row r="21316" spans="1:10" x14ac:dyDescent="0.3">
      <c r="A21316" s="957"/>
      <c r="B21316"/>
      <c r="C21316"/>
      <c r="D21316"/>
      <c r="E21316"/>
      <c r="F21316"/>
      <c r="G21316"/>
      <c r="H21316"/>
      <c r="I21316"/>
      <c r="J21316"/>
    </row>
    <row r="21317" spans="1:10" x14ac:dyDescent="0.3">
      <c r="A21317" s="957"/>
      <c r="B21317"/>
      <c r="C21317"/>
      <c r="D21317"/>
      <c r="E21317"/>
      <c r="F21317"/>
      <c r="G21317"/>
      <c r="H21317"/>
      <c r="I21317"/>
      <c r="J21317"/>
    </row>
    <row r="21318" spans="1:10" x14ac:dyDescent="0.3">
      <c r="A21318" s="957"/>
      <c r="B21318"/>
      <c r="C21318"/>
      <c r="D21318"/>
      <c r="E21318"/>
      <c r="F21318"/>
      <c r="G21318"/>
      <c r="H21318"/>
      <c r="I21318"/>
      <c r="J21318"/>
    </row>
    <row r="21319" spans="1:10" x14ac:dyDescent="0.3">
      <c r="A21319" s="957"/>
      <c r="B21319"/>
      <c r="C21319"/>
      <c r="D21319"/>
      <c r="E21319"/>
      <c r="F21319"/>
      <c r="G21319"/>
      <c r="H21319"/>
      <c r="I21319"/>
      <c r="J21319"/>
    </row>
    <row r="21320" spans="1:10" x14ac:dyDescent="0.3">
      <c r="A21320" s="957"/>
      <c r="B21320"/>
      <c r="C21320"/>
      <c r="D21320"/>
      <c r="E21320"/>
      <c r="F21320"/>
      <c r="G21320"/>
      <c r="H21320"/>
      <c r="I21320"/>
      <c r="J21320"/>
    </row>
    <row r="21321" spans="1:10" x14ac:dyDescent="0.3">
      <c r="A21321" s="957"/>
      <c r="B21321"/>
      <c r="C21321"/>
      <c r="D21321"/>
      <c r="E21321"/>
      <c r="F21321"/>
      <c r="G21321"/>
      <c r="H21321"/>
      <c r="I21321"/>
      <c r="J21321"/>
    </row>
    <row r="21322" spans="1:10" x14ac:dyDescent="0.3">
      <c r="A21322" s="957"/>
      <c r="B21322"/>
      <c r="C21322"/>
      <c r="D21322"/>
      <c r="E21322"/>
      <c r="F21322"/>
      <c r="G21322"/>
      <c r="H21322"/>
      <c r="I21322"/>
      <c r="J21322"/>
    </row>
    <row r="21323" spans="1:10" x14ac:dyDescent="0.3">
      <c r="A21323" s="957"/>
      <c r="B21323"/>
      <c r="C21323"/>
      <c r="D21323"/>
      <c r="E21323"/>
      <c r="F21323"/>
      <c r="G21323"/>
      <c r="H21323"/>
      <c r="I21323"/>
      <c r="J21323"/>
    </row>
    <row r="21324" spans="1:10" x14ac:dyDescent="0.3">
      <c r="A21324" s="957"/>
      <c r="B21324"/>
      <c r="C21324"/>
      <c r="D21324"/>
      <c r="E21324"/>
      <c r="F21324"/>
      <c r="G21324"/>
      <c r="H21324"/>
      <c r="I21324"/>
      <c r="J21324"/>
    </row>
    <row r="21325" spans="1:10" x14ac:dyDescent="0.3">
      <c r="A21325" s="957"/>
      <c r="B21325"/>
      <c r="C21325"/>
      <c r="D21325"/>
      <c r="E21325"/>
      <c r="F21325"/>
      <c r="G21325"/>
      <c r="H21325"/>
      <c r="I21325"/>
      <c r="J21325"/>
    </row>
    <row r="21326" spans="1:10" x14ac:dyDescent="0.3">
      <c r="A21326" s="957"/>
      <c r="B21326"/>
      <c r="C21326"/>
      <c r="D21326"/>
      <c r="E21326"/>
      <c r="F21326"/>
      <c r="G21326"/>
      <c r="H21326"/>
      <c r="I21326"/>
      <c r="J21326"/>
    </row>
    <row r="21327" spans="1:10" x14ac:dyDescent="0.3">
      <c r="A21327" s="957"/>
      <c r="B21327"/>
      <c r="C21327"/>
      <c r="D21327"/>
      <c r="E21327"/>
      <c r="F21327"/>
      <c r="G21327"/>
      <c r="H21327"/>
      <c r="I21327"/>
      <c r="J21327"/>
    </row>
    <row r="21328" spans="1:10" x14ac:dyDescent="0.3">
      <c r="A21328" s="957"/>
      <c r="B21328"/>
      <c r="C21328"/>
      <c r="D21328"/>
      <c r="E21328"/>
      <c r="F21328"/>
      <c r="G21328"/>
      <c r="H21328"/>
      <c r="I21328"/>
      <c r="J21328"/>
    </row>
    <row r="21329" spans="1:10" x14ac:dyDescent="0.3">
      <c r="A21329" s="957"/>
      <c r="B21329"/>
      <c r="C21329"/>
      <c r="D21329"/>
      <c r="E21329"/>
      <c r="F21329"/>
      <c r="G21329"/>
      <c r="H21329"/>
      <c r="I21329"/>
      <c r="J21329"/>
    </row>
    <row r="21330" spans="1:10" x14ac:dyDescent="0.3">
      <c r="A21330" s="957"/>
      <c r="B21330"/>
      <c r="C21330"/>
      <c r="D21330"/>
      <c r="E21330"/>
      <c r="F21330"/>
      <c r="G21330"/>
      <c r="H21330"/>
      <c r="I21330"/>
      <c r="J21330"/>
    </row>
    <row r="21331" spans="1:10" x14ac:dyDescent="0.3">
      <c r="A21331" s="957"/>
      <c r="B21331"/>
      <c r="C21331"/>
      <c r="D21331"/>
      <c r="E21331"/>
      <c r="F21331"/>
      <c r="G21331"/>
      <c r="H21331"/>
      <c r="I21331"/>
      <c r="J21331"/>
    </row>
    <row r="21332" spans="1:10" x14ac:dyDescent="0.3">
      <c r="A21332" s="957"/>
      <c r="B21332"/>
      <c r="C21332"/>
      <c r="D21332"/>
      <c r="E21332"/>
      <c r="F21332"/>
      <c r="G21332"/>
      <c r="H21332"/>
      <c r="I21332"/>
      <c r="J21332"/>
    </row>
    <row r="21333" spans="1:10" x14ac:dyDescent="0.3">
      <c r="A21333" s="957"/>
      <c r="B21333"/>
      <c r="C21333"/>
      <c r="D21333"/>
      <c r="E21333"/>
      <c r="F21333"/>
      <c r="G21333"/>
      <c r="H21333"/>
      <c r="I21333"/>
      <c r="J21333"/>
    </row>
    <row r="21334" spans="1:10" x14ac:dyDescent="0.3">
      <c r="A21334" s="957"/>
      <c r="B21334"/>
      <c r="C21334"/>
      <c r="D21334"/>
      <c r="E21334"/>
      <c r="F21334"/>
      <c r="G21334"/>
      <c r="H21334"/>
      <c r="I21334"/>
      <c r="J21334"/>
    </row>
    <row r="21335" spans="1:10" x14ac:dyDescent="0.3">
      <c r="A21335" s="957"/>
      <c r="B21335"/>
      <c r="C21335"/>
      <c r="D21335"/>
      <c r="E21335"/>
      <c r="F21335"/>
      <c r="G21335"/>
      <c r="H21335"/>
      <c r="I21335"/>
      <c r="J21335"/>
    </row>
    <row r="21336" spans="1:10" x14ac:dyDescent="0.3">
      <c r="A21336" s="957"/>
      <c r="B21336"/>
      <c r="C21336"/>
      <c r="D21336"/>
      <c r="E21336"/>
      <c r="F21336"/>
      <c r="G21336"/>
      <c r="H21336"/>
      <c r="I21336"/>
      <c r="J21336"/>
    </row>
    <row r="21337" spans="1:10" x14ac:dyDescent="0.3">
      <c r="A21337" s="957"/>
      <c r="B21337"/>
      <c r="C21337"/>
      <c r="D21337"/>
      <c r="E21337"/>
      <c r="F21337"/>
      <c r="G21337"/>
      <c r="H21337"/>
      <c r="I21337"/>
      <c r="J21337"/>
    </row>
    <row r="21338" spans="1:10" x14ac:dyDescent="0.3">
      <c r="A21338" s="957"/>
      <c r="B21338"/>
      <c r="C21338"/>
      <c r="D21338"/>
      <c r="E21338"/>
      <c r="F21338"/>
      <c r="G21338"/>
      <c r="H21338"/>
      <c r="I21338"/>
      <c r="J21338"/>
    </row>
    <row r="21339" spans="1:10" x14ac:dyDescent="0.3">
      <c r="A21339" s="957"/>
      <c r="B21339"/>
      <c r="C21339"/>
      <c r="D21339"/>
      <c r="E21339"/>
      <c r="F21339"/>
      <c r="G21339"/>
      <c r="H21339"/>
      <c r="I21339"/>
      <c r="J21339"/>
    </row>
    <row r="21340" spans="1:10" x14ac:dyDescent="0.3">
      <c r="A21340" s="957"/>
      <c r="B21340"/>
      <c r="C21340"/>
      <c r="D21340"/>
      <c r="E21340"/>
      <c r="F21340"/>
      <c r="G21340"/>
      <c r="H21340"/>
      <c r="I21340"/>
      <c r="J21340"/>
    </row>
    <row r="21341" spans="1:10" x14ac:dyDescent="0.3">
      <c r="A21341" s="957"/>
      <c r="B21341"/>
      <c r="C21341"/>
      <c r="D21341"/>
      <c r="E21341"/>
      <c r="F21341"/>
      <c r="G21341"/>
      <c r="H21341"/>
      <c r="I21341"/>
      <c r="J21341"/>
    </row>
    <row r="21342" spans="1:10" x14ac:dyDescent="0.3">
      <c r="A21342" s="957"/>
      <c r="B21342"/>
      <c r="C21342"/>
      <c r="D21342"/>
      <c r="E21342"/>
      <c r="F21342"/>
      <c r="G21342"/>
      <c r="H21342"/>
      <c r="I21342"/>
      <c r="J21342"/>
    </row>
    <row r="21343" spans="1:10" x14ac:dyDescent="0.3">
      <c r="A21343" s="957"/>
      <c r="B21343"/>
      <c r="C21343"/>
      <c r="D21343"/>
      <c r="E21343"/>
      <c r="F21343"/>
      <c r="G21343"/>
      <c r="H21343"/>
      <c r="I21343"/>
      <c r="J21343"/>
    </row>
    <row r="21344" spans="1:10" x14ac:dyDescent="0.3">
      <c r="A21344" s="957"/>
      <c r="B21344"/>
      <c r="C21344"/>
      <c r="D21344"/>
      <c r="E21344"/>
      <c r="F21344"/>
      <c r="G21344"/>
      <c r="H21344"/>
      <c r="I21344"/>
      <c r="J21344"/>
    </row>
    <row r="21345" spans="1:10" x14ac:dyDescent="0.3">
      <c r="A21345" s="957"/>
      <c r="B21345"/>
      <c r="C21345"/>
      <c r="D21345"/>
      <c r="E21345"/>
      <c r="F21345"/>
      <c r="G21345"/>
      <c r="H21345"/>
      <c r="I21345"/>
      <c r="J21345"/>
    </row>
    <row r="21346" spans="1:10" x14ac:dyDescent="0.3">
      <c r="A21346" s="957"/>
      <c r="B21346"/>
      <c r="C21346"/>
      <c r="D21346"/>
      <c r="E21346"/>
      <c r="F21346"/>
      <c r="G21346"/>
      <c r="H21346"/>
      <c r="I21346"/>
      <c r="J21346"/>
    </row>
    <row r="21347" spans="1:10" x14ac:dyDescent="0.3">
      <c r="A21347" s="957"/>
      <c r="B21347"/>
      <c r="C21347"/>
      <c r="D21347"/>
      <c r="E21347"/>
      <c r="F21347"/>
      <c r="G21347"/>
      <c r="H21347"/>
      <c r="I21347"/>
      <c r="J21347"/>
    </row>
    <row r="21348" spans="1:10" x14ac:dyDescent="0.3">
      <c r="A21348" s="957"/>
      <c r="B21348"/>
      <c r="C21348"/>
      <c r="D21348"/>
      <c r="E21348"/>
      <c r="F21348"/>
      <c r="G21348"/>
      <c r="H21348"/>
      <c r="I21348"/>
      <c r="J21348"/>
    </row>
    <row r="21349" spans="1:10" x14ac:dyDescent="0.3">
      <c r="A21349" s="957"/>
      <c r="B21349"/>
      <c r="C21349"/>
      <c r="D21349"/>
      <c r="E21349"/>
      <c r="F21349"/>
      <c r="G21349"/>
      <c r="H21349"/>
      <c r="I21349"/>
      <c r="J21349"/>
    </row>
    <row r="21350" spans="1:10" x14ac:dyDescent="0.3">
      <c r="A21350" s="957"/>
      <c r="B21350"/>
      <c r="C21350"/>
      <c r="D21350"/>
      <c r="E21350"/>
      <c r="F21350"/>
      <c r="G21350"/>
      <c r="H21350"/>
      <c r="I21350"/>
      <c r="J21350"/>
    </row>
    <row r="21351" spans="1:10" x14ac:dyDescent="0.3">
      <c r="A21351" s="957"/>
      <c r="B21351"/>
      <c r="C21351"/>
      <c r="D21351"/>
      <c r="E21351"/>
      <c r="F21351"/>
      <c r="G21351"/>
      <c r="H21351"/>
      <c r="I21351"/>
      <c r="J21351"/>
    </row>
    <row r="21352" spans="1:10" x14ac:dyDescent="0.3">
      <c r="A21352" s="957"/>
      <c r="B21352"/>
      <c r="C21352"/>
      <c r="D21352"/>
      <c r="E21352"/>
      <c r="F21352"/>
      <c r="G21352"/>
      <c r="H21352"/>
      <c r="I21352"/>
      <c r="J21352"/>
    </row>
    <row r="21353" spans="1:10" x14ac:dyDescent="0.3">
      <c r="A21353" s="957"/>
      <c r="B21353"/>
      <c r="C21353"/>
      <c r="D21353"/>
      <c r="E21353"/>
      <c r="F21353"/>
      <c r="G21353"/>
      <c r="H21353"/>
      <c r="I21353"/>
      <c r="J21353"/>
    </row>
    <row r="21354" spans="1:10" x14ac:dyDescent="0.3">
      <c r="A21354" s="957"/>
      <c r="B21354"/>
      <c r="C21354"/>
      <c r="D21354"/>
      <c r="E21354"/>
      <c r="F21354"/>
      <c r="G21354"/>
      <c r="H21354"/>
      <c r="I21354"/>
      <c r="J21354"/>
    </row>
    <row r="21355" spans="1:10" x14ac:dyDescent="0.3">
      <c r="A21355" s="957"/>
      <c r="B21355"/>
      <c r="C21355"/>
      <c r="D21355"/>
      <c r="E21355"/>
      <c r="F21355"/>
      <c r="G21355"/>
      <c r="H21355"/>
      <c r="I21355"/>
      <c r="J21355"/>
    </row>
    <row r="21356" spans="1:10" x14ac:dyDescent="0.3">
      <c r="A21356" s="957"/>
      <c r="B21356"/>
      <c r="C21356"/>
      <c r="D21356"/>
      <c r="E21356"/>
      <c r="F21356"/>
      <c r="G21356"/>
      <c r="H21356"/>
      <c r="I21356"/>
      <c r="J21356"/>
    </row>
    <row r="21357" spans="1:10" x14ac:dyDescent="0.3">
      <c r="A21357" s="957"/>
      <c r="B21357"/>
      <c r="C21357"/>
      <c r="D21357"/>
      <c r="E21357"/>
      <c r="F21357"/>
      <c r="G21357"/>
      <c r="H21357"/>
      <c r="I21357"/>
      <c r="J21357"/>
    </row>
    <row r="21358" spans="1:10" x14ac:dyDescent="0.3">
      <c r="A21358" s="957"/>
      <c r="B21358"/>
      <c r="C21358"/>
      <c r="D21358"/>
      <c r="E21358"/>
      <c r="F21358"/>
      <c r="G21358"/>
      <c r="H21358"/>
      <c r="I21358"/>
      <c r="J21358"/>
    </row>
    <row r="21359" spans="1:10" x14ac:dyDescent="0.3">
      <c r="A21359" s="957"/>
      <c r="B21359"/>
      <c r="C21359"/>
      <c r="D21359"/>
      <c r="E21359"/>
      <c r="F21359"/>
      <c r="G21359"/>
      <c r="H21359"/>
      <c r="I21359"/>
      <c r="J21359"/>
    </row>
    <row r="21360" spans="1:10" x14ac:dyDescent="0.3">
      <c r="A21360" s="957"/>
      <c r="B21360"/>
      <c r="C21360"/>
      <c r="D21360"/>
      <c r="E21360"/>
      <c r="F21360"/>
      <c r="G21360"/>
      <c r="H21360"/>
      <c r="I21360"/>
      <c r="J21360"/>
    </row>
    <row r="21361" spans="1:10" x14ac:dyDescent="0.3">
      <c r="A21361" s="957"/>
      <c r="B21361"/>
      <c r="C21361"/>
      <c r="D21361"/>
      <c r="E21361"/>
      <c r="F21361"/>
      <c r="G21361"/>
      <c r="H21361"/>
      <c r="I21361"/>
      <c r="J21361"/>
    </row>
    <row r="21362" spans="1:10" x14ac:dyDescent="0.3">
      <c r="A21362" s="957"/>
      <c r="B21362"/>
      <c r="C21362"/>
      <c r="D21362"/>
      <c r="E21362"/>
      <c r="F21362"/>
      <c r="G21362"/>
      <c r="H21362"/>
      <c r="I21362"/>
      <c r="J21362"/>
    </row>
    <row r="21363" spans="1:10" x14ac:dyDescent="0.3">
      <c r="A21363" s="957"/>
      <c r="B21363"/>
      <c r="C21363"/>
      <c r="D21363"/>
      <c r="E21363"/>
      <c r="F21363"/>
      <c r="G21363"/>
      <c r="H21363"/>
      <c r="I21363"/>
      <c r="J21363"/>
    </row>
    <row r="21364" spans="1:10" x14ac:dyDescent="0.3">
      <c r="A21364" s="957"/>
      <c r="B21364"/>
      <c r="C21364"/>
      <c r="D21364"/>
      <c r="E21364"/>
      <c r="F21364"/>
      <c r="G21364"/>
      <c r="H21364"/>
      <c r="I21364"/>
      <c r="J21364"/>
    </row>
    <row r="21365" spans="1:10" x14ac:dyDescent="0.3">
      <c r="A21365" s="957"/>
      <c r="B21365"/>
      <c r="C21365"/>
      <c r="D21365"/>
      <c r="E21365"/>
      <c r="F21365"/>
      <c r="G21365"/>
      <c r="H21365"/>
      <c r="I21365"/>
      <c r="J21365"/>
    </row>
    <row r="21366" spans="1:10" x14ac:dyDescent="0.3">
      <c r="A21366" s="957"/>
      <c r="B21366"/>
      <c r="C21366"/>
      <c r="D21366"/>
      <c r="E21366"/>
      <c r="F21366"/>
      <c r="G21366"/>
      <c r="H21366"/>
      <c r="I21366"/>
      <c r="J21366"/>
    </row>
    <row r="21367" spans="1:10" x14ac:dyDescent="0.3">
      <c r="A21367" s="957"/>
      <c r="B21367"/>
      <c r="C21367"/>
      <c r="D21367"/>
      <c r="E21367"/>
      <c r="F21367"/>
      <c r="G21367"/>
      <c r="H21367"/>
      <c r="I21367"/>
      <c r="J21367"/>
    </row>
    <row r="21368" spans="1:10" x14ac:dyDescent="0.3">
      <c r="A21368" s="957"/>
      <c r="B21368"/>
      <c r="C21368"/>
      <c r="D21368"/>
      <c r="E21368"/>
      <c r="F21368"/>
      <c r="G21368"/>
      <c r="H21368"/>
      <c r="I21368"/>
      <c r="J21368"/>
    </row>
    <row r="21369" spans="1:10" x14ac:dyDescent="0.3">
      <c r="A21369" s="957"/>
      <c r="B21369"/>
      <c r="C21369"/>
      <c r="D21369"/>
      <c r="E21369"/>
      <c r="F21369"/>
      <c r="G21369"/>
      <c r="H21369"/>
      <c r="I21369"/>
      <c r="J21369"/>
    </row>
    <row r="21370" spans="1:10" x14ac:dyDescent="0.3">
      <c r="A21370" s="957"/>
      <c r="B21370"/>
      <c r="C21370"/>
      <c r="D21370"/>
      <c r="E21370"/>
      <c r="F21370"/>
      <c r="G21370"/>
      <c r="H21370"/>
      <c r="I21370"/>
      <c r="J21370"/>
    </row>
    <row r="21371" spans="1:10" x14ac:dyDescent="0.3">
      <c r="A21371" s="957"/>
      <c r="B21371"/>
      <c r="C21371"/>
      <c r="D21371"/>
      <c r="E21371"/>
      <c r="F21371"/>
      <c r="G21371"/>
      <c r="H21371"/>
      <c r="I21371"/>
      <c r="J21371"/>
    </row>
    <row r="21372" spans="1:10" x14ac:dyDescent="0.3">
      <c r="A21372" s="957"/>
      <c r="B21372"/>
      <c r="C21372"/>
      <c r="D21372"/>
      <c r="E21372"/>
      <c r="F21372"/>
      <c r="G21372"/>
      <c r="H21372"/>
      <c r="I21372"/>
      <c r="J21372"/>
    </row>
    <row r="21373" spans="1:10" x14ac:dyDescent="0.3">
      <c r="A21373" s="957"/>
      <c r="B21373"/>
      <c r="C21373"/>
      <c r="D21373"/>
      <c r="E21373"/>
      <c r="F21373"/>
      <c r="G21373"/>
      <c r="H21373"/>
      <c r="I21373"/>
      <c r="J21373"/>
    </row>
    <row r="21374" spans="1:10" x14ac:dyDescent="0.3">
      <c r="A21374" s="957"/>
      <c r="B21374"/>
      <c r="C21374"/>
      <c r="D21374"/>
      <c r="E21374"/>
      <c r="F21374"/>
      <c r="G21374"/>
      <c r="H21374"/>
      <c r="I21374"/>
      <c r="J21374"/>
    </row>
    <row r="21375" spans="1:10" x14ac:dyDescent="0.3">
      <c r="A21375" s="957"/>
      <c r="B21375"/>
      <c r="C21375"/>
      <c r="D21375"/>
      <c r="E21375"/>
      <c r="F21375"/>
      <c r="G21375"/>
      <c r="H21375"/>
      <c r="I21375"/>
      <c r="J21375"/>
    </row>
    <row r="21376" spans="1:10" x14ac:dyDescent="0.3">
      <c r="A21376" s="957"/>
      <c r="B21376"/>
      <c r="C21376"/>
      <c r="D21376"/>
      <c r="E21376"/>
      <c r="F21376"/>
      <c r="G21376"/>
      <c r="H21376"/>
      <c r="I21376"/>
      <c r="J21376"/>
    </row>
    <row r="21377" spans="1:10" x14ac:dyDescent="0.3">
      <c r="A21377" s="957"/>
      <c r="B21377"/>
      <c r="C21377"/>
      <c r="D21377"/>
      <c r="E21377"/>
      <c r="F21377"/>
      <c r="G21377"/>
      <c r="H21377"/>
      <c r="I21377"/>
      <c r="J21377"/>
    </row>
    <row r="21378" spans="1:10" x14ac:dyDescent="0.3">
      <c r="A21378" s="957"/>
      <c r="B21378"/>
      <c r="C21378"/>
      <c r="D21378"/>
      <c r="E21378"/>
      <c r="F21378"/>
      <c r="G21378"/>
      <c r="H21378"/>
      <c r="I21378"/>
      <c r="J21378"/>
    </row>
    <row r="21379" spans="1:10" x14ac:dyDescent="0.3">
      <c r="A21379" s="957"/>
      <c r="B21379"/>
      <c r="C21379"/>
      <c r="D21379"/>
      <c r="E21379"/>
      <c r="F21379"/>
      <c r="G21379"/>
      <c r="H21379"/>
      <c r="I21379"/>
      <c r="J21379"/>
    </row>
    <row r="21380" spans="1:10" x14ac:dyDescent="0.3">
      <c r="A21380" s="957"/>
      <c r="B21380"/>
      <c r="C21380"/>
      <c r="D21380"/>
      <c r="E21380"/>
      <c r="F21380"/>
      <c r="G21380"/>
      <c r="H21380"/>
      <c r="I21380"/>
      <c r="J21380"/>
    </row>
    <row r="21381" spans="1:10" x14ac:dyDescent="0.3">
      <c r="A21381" s="957"/>
      <c r="B21381"/>
      <c r="C21381"/>
      <c r="D21381"/>
      <c r="E21381"/>
      <c r="F21381"/>
      <c r="G21381"/>
      <c r="H21381"/>
      <c r="I21381"/>
      <c r="J21381"/>
    </row>
    <row r="21382" spans="1:10" x14ac:dyDescent="0.3">
      <c r="A21382" s="957"/>
      <c r="B21382"/>
      <c r="C21382"/>
      <c r="D21382"/>
      <c r="E21382"/>
      <c r="F21382"/>
      <c r="G21382"/>
      <c r="H21382"/>
      <c r="I21382"/>
      <c r="J21382"/>
    </row>
    <row r="21383" spans="1:10" x14ac:dyDescent="0.3">
      <c r="A21383" s="957"/>
      <c r="B21383"/>
      <c r="C21383"/>
      <c r="D21383"/>
      <c r="E21383"/>
      <c r="F21383"/>
      <c r="G21383"/>
      <c r="H21383"/>
      <c r="I21383"/>
      <c r="J21383"/>
    </row>
    <row r="21384" spans="1:10" x14ac:dyDescent="0.3">
      <c r="A21384" s="957"/>
      <c r="B21384"/>
      <c r="C21384"/>
      <c r="D21384"/>
      <c r="E21384"/>
      <c r="F21384"/>
      <c r="G21384"/>
      <c r="H21384"/>
      <c r="I21384"/>
      <c r="J21384"/>
    </row>
    <row r="21385" spans="1:10" x14ac:dyDescent="0.3">
      <c r="A21385" s="957"/>
      <c r="B21385"/>
      <c r="C21385"/>
      <c r="D21385"/>
      <c r="E21385"/>
      <c r="F21385"/>
      <c r="G21385"/>
      <c r="H21385"/>
      <c r="I21385"/>
      <c r="J21385"/>
    </row>
    <row r="21386" spans="1:10" x14ac:dyDescent="0.3">
      <c r="A21386" s="957"/>
      <c r="B21386"/>
      <c r="C21386"/>
      <c r="D21386"/>
      <c r="E21386"/>
      <c r="F21386"/>
      <c r="G21386"/>
      <c r="H21386"/>
      <c r="I21386"/>
      <c r="J21386"/>
    </row>
    <row r="21387" spans="1:10" x14ac:dyDescent="0.3">
      <c r="A21387" s="957"/>
      <c r="B21387"/>
      <c r="C21387"/>
      <c r="D21387"/>
      <c r="E21387"/>
      <c r="F21387"/>
      <c r="G21387"/>
      <c r="H21387"/>
      <c r="I21387"/>
      <c r="J21387"/>
    </row>
    <row r="21388" spans="1:10" x14ac:dyDescent="0.3">
      <c r="A21388" s="957"/>
      <c r="B21388"/>
      <c r="C21388"/>
      <c r="D21388"/>
      <c r="E21388"/>
      <c r="F21388"/>
      <c r="G21388"/>
      <c r="H21388"/>
      <c r="I21388"/>
      <c r="J21388"/>
    </row>
    <row r="21389" spans="1:10" x14ac:dyDescent="0.3">
      <c r="A21389" s="957"/>
      <c r="B21389"/>
      <c r="C21389"/>
      <c r="D21389"/>
      <c r="E21389"/>
      <c r="F21389"/>
      <c r="G21389"/>
      <c r="H21389"/>
      <c r="I21389"/>
      <c r="J21389"/>
    </row>
    <row r="21390" spans="1:10" x14ac:dyDescent="0.3">
      <c r="A21390" s="957"/>
      <c r="B21390"/>
      <c r="C21390"/>
      <c r="D21390"/>
      <c r="E21390"/>
      <c r="F21390"/>
      <c r="G21390"/>
      <c r="H21390"/>
      <c r="I21390"/>
      <c r="J21390"/>
    </row>
    <row r="21391" spans="1:10" x14ac:dyDescent="0.3">
      <c r="A21391" s="957"/>
      <c r="B21391"/>
      <c r="C21391"/>
      <c r="D21391"/>
      <c r="E21391"/>
      <c r="F21391"/>
      <c r="G21391"/>
      <c r="H21391"/>
      <c r="I21391"/>
      <c r="J21391"/>
    </row>
    <row r="21392" spans="1:10" x14ac:dyDescent="0.3">
      <c r="A21392" s="957"/>
      <c r="B21392"/>
      <c r="C21392"/>
      <c r="D21392"/>
      <c r="E21392"/>
      <c r="F21392"/>
      <c r="G21392"/>
      <c r="H21392"/>
      <c r="I21392"/>
      <c r="J21392"/>
    </row>
    <row r="21393" spans="1:10" x14ac:dyDescent="0.3">
      <c r="A21393" s="957"/>
      <c r="B21393"/>
      <c r="C21393"/>
      <c r="D21393"/>
      <c r="E21393"/>
      <c r="F21393"/>
      <c r="G21393"/>
      <c r="H21393"/>
      <c r="I21393"/>
      <c r="J21393"/>
    </row>
    <row r="21394" spans="1:10" x14ac:dyDescent="0.3">
      <c r="A21394" s="957"/>
      <c r="B21394"/>
      <c r="C21394"/>
      <c r="D21394"/>
      <c r="E21394"/>
      <c r="F21394"/>
      <c r="G21394"/>
      <c r="H21394"/>
      <c r="I21394"/>
      <c r="J21394"/>
    </row>
    <row r="21395" spans="1:10" x14ac:dyDescent="0.3">
      <c r="A21395" s="957"/>
      <c r="B21395"/>
      <c r="C21395"/>
      <c r="D21395"/>
      <c r="E21395"/>
      <c r="F21395"/>
      <c r="G21395"/>
      <c r="H21395"/>
      <c r="I21395"/>
      <c r="J21395"/>
    </row>
    <row r="21396" spans="1:10" x14ac:dyDescent="0.3">
      <c r="A21396" s="957"/>
      <c r="B21396"/>
      <c r="C21396"/>
      <c r="D21396"/>
      <c r="E21396"/>
      <c r="F21396"/>
      <c r="G21396"/>
      <c r="H21396"/>
      <c r="I21396"/>
      <c r="J21396"/>
    </row>
    <row r="21397" spans="1:10" x14ac:dyDescent="0.3">
      <c r="A21397" s="957"/>
      <c r="B21397"/>
      <c r="C21397"/>
      <c r="D21397"/>
      <c r="E21397"/>
      <c r="F21397"/>
      <c r="G21397"/>
      <c r="H21397"/>
      <c r="I21397"/>
      <c r="J21397"/>
    </row>
    <row r="21398" spans="1:10" x14ac:dyDescent="0.3">
      <c r="A21398" s="957"/>
      <c r="B21398"/>
      <c r="C21398"/>
      <c r="D21398"/>
      <c r="E21398"/>
      <c r="F21398"/>
      <c r="G21398"/>
      <c r="H21398"/>
      <c r="I21398"/>
      <c r="J21398"/>
    </row>
    <row r="21399" spans="1:10" x14ac:dyDescent="0.3">
      <c r="A21399" s="957"/>
      <c r="B21399"/>
      <c r="C21399"/>
      <c r="D21399"/>
      <c r="E21399"/>
      <c r="F21399"/>
      <c r="G21399"/>
      <c r="H21399"/>
      <c r="I21399"/>
      <c r="J21399"/>
    </row>
    <row r="21400" spans="1:10" x14ac:dyDescent="0.3">
      <c r="A21400" s="957"/>
      <c r="B21400"/>
      <c r="C21400"/>
      <c r="D21400"/>
      <c r="E21400"/>
      <c r="F21400"/>
      <c r="G21400"/>
      <c r="H21400"/>
      <c r="I21400"/>
      <c r="J21400"/>
    </row>
    <row r="21401" spans="1:10" x14ac:dyDescent="0.3">
      <c r="A21401" s="957"/>
      <c r="B21401"/>
      <c r="C21401"/>
      <c r="D21401"/>
      <c r="E21401"/>
      <c r="F21401"/>
      <c r="G21401"/>
      <c r="H21401"/>
      <c r="I21401"/>
      <c r="J21401"/>
    </row>
    <row r="21402" spans="1:10" x14ac:dyDescent="0.3">
      <c r="A21402" s="957"/>
      <c r="B21402"/>
      <c r="C21402"/>
      <c r="D21402"/>
      <c r="E21402"/>
      <c r="F21402"/>
      <c r="G21402"/>
      <c r="H21402"/>
      <c r="I21402"/>
      <c r="J21402"/>
    </row>
    <row r="21403" spans="1:10" x14ac:dyDescent="0.3">
      <c r="A21403" s="957"/>
      <c r="B21403"/>
      <c r="C21403"/>
      <c r="D21403"/>
      <c r="E21403"/>
      <c r="F21403"/>
      <c r="G21403"/>
      <c r="H21403"/>
      <c r="I21403"/>
      <c r="J21403"/>
    </row>
    <row r="21404" spans="1:10" x14ac:dyDescent="0.3">
      <c r="A21404" s="957"/>
      <c r="B21404"/>
      <c r="C21404"/>
      <c r="D21404"/>
      <c r="E21404"/>
      <c r="F21404"/>
      <c r="G21404"/>
      <c r="H21404"/>
      <c r="I21404"/>
      <c r="J21404"/>
    </row>
    <row r="21405" spans="1:10" x14ac:dyDescent="0.3">
      <c r="A21405" s="957"/>
      <c r="B21405"/>
      <c r="C21405"/>
      <c r="D21405"/>
      <c r="E21405"/>
      <c r="F21405"/>
      <c r="G21405"/>
      <c r="H21405"/>
      <c r="I21405"/>
      <c r="J21405"/>
    </row>
    <row r="21406" spans="1:10" x14ac:dyDescent="0.3">
      <c r="A21406" s="957"/>
      <c r="B21406"/>
      <c r="C21406"/>
      <c r="D21406"/>
      <c r="E21406"/>
      <c r="F21406"/>
      <c r="G21406"/>
      <c r="H21406"/>
      <c r="I21406"/>
      <c r="J21406"/>
    </row>
    <row r="21407" spans="1:10" x14ac:dyDescent="0.3">
      <c r="A21407" s="957"/>
      <c r="B21407"/>
      <c r="C21407"/>
      <c r="D21407"/>
      <c r="E21407"/>
      <c r="F21407"/>
      <c r="G21407"/>
      <c r="H21407"/>
      <c r="I21407"/>
      <c r="J21407"/>
    </row>
    <row r="21408" spans="1:10" x14ac:dyDescent="0.3">
      <c r="A21408" s="957"/>
      <c r="B21408"/>
      <c r="C21408"/>
      <c r="D21408"/>
      <c r="E21408"/>
      <c r="F21408"/>
      <c r="G21408"/>
      <c r="H21408"/>
      <c r="I21408"/>
      <c r="J21408"/>
    </row>
    <row r="21409" spans="1:10" x14ac:dyDescent="0.3">
      <c r="A21409" s="957"/>
      <c r="B21409"/>
      <c r="C21409"/>
      <c r="D21409"/>
      <c r="E21409"/>
      <c r="F21409"/>
      <c r="G21409"/>
      <c r="H21409"/>
      <c r="I21409"/>
      <c r="J21409"/>
    </row>
    <row r="21410" spans="1:10" x14ac:dyDescent="0.3">
      <c r="A21410" s="957"/>
      <c r="B21410"/>
      <c r="C21410"/>
      <c r="D21410"/>
      <c r="E21410"/>
      <c r="F21410"/>
      <c r="G21410"/>
      <c r="H21410"/>
      <c r="I21410"/>
      <c r="J21410"/>
    </row>
    <row r="21411" spans="1:10" x14ac:dyDescent="0.3">
      <c r="A21411" s="957"/>
      <c r="B21411"/>
      <c r="C21411"/>
      <c r="D21411"/>
      <c r="E21411"/>
      <c r="F21411"/>
      <c r="G21411"/>
      <c r="H21411"/>
      <c r="I21411"/>
      <c r="J21411"/>
    </row>
    <row r="21412" spans="1:10" x14ac:dyDescent="0.3">
      <c r="A21412" s="957"/>
      <c r="B21412"/>
      <c r="C21412"/>
      <c r="D21412"/>
      <c r="E21412"/>
      <c r="F21412"/>
      <c r="G21412"/>
      <c r="H21412"/>
      <c r="I21412"/>
      <c r="J21412"/>
    </row>
    <row r="21413" spans="1:10" x14ac:dyDescent="0.3">
      <c r="A21413" s="957"/>
      <c r="B21413"/>
      <c r="C21413"/>
      <c r="D21413"/>
      <c r="E21413"/>
      <c r="F21413"/>
      <c r="G21413"/>
      <c r="H21413"/>
      <c r="I21413"/>
      <c r="J21413"/>
    </row>
    <row r="21414" spans="1:10" x14ac:dyDescent="0.3">
      <c r="A21414" s="957"/>
      <c r="B21414"/>
      <c r="C21414"/>
      <c r="D21414"/>
      <c r="E21414"/>
      <c r="F21414"/>
      <c r="G21414"/>
      <c r="H21414"/>
      <c r="I21414"/>
      <c r="J21414"/>
    </row>
    <row r="21415" spans="1:10" x14ac:dyDescent="0.3">
      <c r="A21415" s="957"/>
      <c r="B21415"/>
      <c r="C21415"/>
      <c r="D21415"/>
      <c r="E21415"/>
      <c r="F21415"/>
      <c r="G21415"/>
      <c r="H21415"/>
      <c r="I21415"/>
      <c r="J21415"/>
    </row>
    <row r="21416" spans="1:10" x14ac:dyDescent="0.3">
      <c r="A21416" s="957"/>
      <c r="B21416"/>
      <c r="C21416"/>
      <c r="D21416"/>
      <c r="E21416"/>
      <c r="F21416"/>
      <c r="G21416"/>
      <c r="H21416"/>
      <c r="I21416"/>
      <c r="J21416"/>
    </row>
    <row r="21417" spans="1:10" x14ac:dyDescent="0.3">
      <c r="A21417" s="957"/>
      <c r="B21417"/>
      <c r="C21417"/>
      <c r="D21417"/>
      <c r="E21417"/>
      <c r="F21417"/>
      <c r="G21417"/>
      <c r="H21417"/>
      <c r="I21417"/>
      <c r="J21417"/>
    </row>
    <row r="21418" spans="1:10" x14ac:dyDescent="0.3">
      <c r="A21418" s="957"/>
      <c r="B21418"/>
      <c r="C21418"/>
      <c r="D21418"/>
      <c r="E21418"/>
      <c r="F21418"/>
      <c r="G21418"/>
      <c r="H21418"/>
      <c r="I21418"/>
      <c r="J21418"/>
    </row>
    <row r="21419" spans="1:10" x14ac:dyDescent="0.3">
      <c r="A21419" s="957"/>
      <c r="B21419"/>
      <c r="C21419"/>
      <c r="D21419"/>
      <c r="E21419"/>
      <c r="F21419"/>
      <c r="G21419"/>
      <c r="H21419"/>
      <c r="I21419"/>
      <c r="J21419"/>
    </row>
    <row r="21420" spans="1:10" x14ac:dyDescent="0.3">
      <c r="A21420" s="957"/>
      <c r="B21420"/>
      <c r="C21420"/>
      <c r="D21420"/>
      <c r="E21420"/>
      <c r="F21420"/>
      <c r="G21420"/>
      <c r="H21420"/>
      <c r="I21420"/>
      <c r="J21420"/>
    </row>
    <row r="21421" spans="1:10" x14ac:dyDescent="0.3">
      <c r="A21421" s="957"/>
      <c r="B21421"/>
      <c r="C21421"/>
      <c r="D21421"/>
      <c r="E21421"/>
      <c r="F21421"/>
      <c r="G21421"/>
      <c r="H21421"/>
      <c r="I21421"/>
      <c r="J21421"/>
    </row>
    <row r="21422" spans="1:10" x14ac:dyDescent="0.3">
      <c r="A21422" s="957"/>
      <c r="B21422"/>
      <c r="C21422"/>
      <c r="D21422"/>
      <c r="E21422"/>
      <c r="F21422"/>
      <c r="G21422"/>
      <c r="H21422"/>
      <c r="I21422"/>
      <c r="J21422"/>
    </row>
    <row r="21423" spans="1:10" x14ac:dyDescent="0.3">
      <c r="A21423" s="957"/>
      <c r="B21423"/>
      <c r="C21423"/>
      <c r="D21423"/>
      <c r="E21423"/>
      <c r="F21423"/>
      <c r="G21423"/>
      <c r="H21423"/>
      <c r="I21423"/>
      <c r="J21423"/>
    </row>
    <row r="21424" spans="1:10" x14ac:dyDescent="0.3">
      <c r="A21424" s="957"/>
      <c r="B21424"/>
      <c r="C21424"/>
      <c r="D21424"/>
      <c r="E21424"/>
      <c r="F21424"/>
      <c r="G21424"/>
      <c r="H21424"/>
      <c r="I21424"/>
      <c r="J21424"/>
    </row>
    <row r="21425" spans="1:10" x14ac:dyDescent="0.3">
      <c r="A21425" s="957"/>
      <c r="B21425"/>
      <c r="C21425"/>
      <c r="D21425"/>
      <c r="E21425"/>
      <c r="F21425"/>
      <c r="G21425"/>
      <c r="H21425"/>
      <c r="I21425"/>
      <c r="J21425"/>
    </row>
    <row r="21426" spans="1:10" x14ac:dyDescent="0.3">
      <c r="A21426" s="957"/>
      <c r="B21426"/>
      <c r="C21426"/>
      <c r="D21426"/>
      <c r="E21426"/>
      <c r="F21426"/>
      <c r="G21426"/>
      <c r="H21426"/>
      <c r="I21426"/>
      <c r="J21426"/>
    </row>
    <row r="21427" spans="1:10" x14ac:dyDescent="0.3">
      <c r="A21427" s="957"/>
      <c r="B21427"/>
      <c r="C21427"/>
      <c r="D21427"/>
      <c r="E21427"/>
      <c r="F21427"/>
      <c r="G21427"/>
      <c r="H21427"/>
      <c r="I21427"/>
      <c r="J21427"/>
    </row>
    <row r="21428" spans="1:10" x14ac:dyDescent="0.3">
      <c r="A21428" s="957"/>
      <c r="B21428"/>
      <c r="C21428"/>
      <c r="D21428"/>
      <c r="E21428"/>
      <c r="F21428"/>
      <c r="G21428"/>
      <c r="H21428"/>
      <c r="I21428"/>
      <c r="J21428"/>
    </row>
    <row r="21429" spans="1:10" x14ac:dyDescent="0.3">
      <c r="A21429" s="957"/>
      <c r="B21429"/>
      <c r="C21429"/>
      <c r="D21429"/>
      <c r="E21429"/>
      <c r="F21429"/>
      <c r="G21429"/>
      <c r="H21429"/>
      <c r="I21429"/>
      <c r="J21429"/>
    </row>
    <row r="21430" spans="1:10" x14ac:dyDescent="0.3">
      <c r="A21430" s="957"/>
      <c r="B21430"/>
      <c r="C21430"/>
      <c r="D21430"/>
      <c r="E21430"/>
      <c r="F21430"/>
      <c r="G21430"/>
      <c r="H21430"/>
      <c r="I21430"/>
      <c r="J21430"/>
    </row>
    <row r="21431" spans="1:10" x14ac:dyDescent="0.3">
      <c r="A21431" s="957"/>
      <c r="B21431"/>
      <c r="C21431"/>
      <c r="D21431"/>
      <c r="E21431"/>
      <c r="F21431"/>
      <c r="G21431"/>
      <c r="H21431"/>
      <c r="I21431"/>
      <c r="J21431"/>
    </row>
    <row r="21432" spans="1:10" x14ac:dyDescent="0.3">
      <c r="A21432" s="957"/>
      <c r="B21432"/>
      <c r="C21432"/>
      <c r="D21432"/>
      <c r="E21432"/>
      <c r="F21432"/>
      <c r="G21432"/>
      <c r="H21432"/>
      <c r="I21432"/>
      <c r="J21432"/>
    </row>
    <row r="21433" spans="1:10" x14ac:dyDescent="0.3">
      <c r="A21433" s="957"/>
      <c r="B21433"/>
      <c r="C21433"/>
      <c r="D21433"/>
      <c r="E21433"/>
      <c r="F21433"/>
      <c r="G21433"/>
      <c r="H21433"/>
      <c r="I21433"/>
      <c r="J21433"/>
    </row>
    <row r="21434" spans="1:10" x14ac:dyDescent="0.3">
      <c r="A21434" s="957"/>
      <c r="B21434"/>
      <c r="C21434"/>
      <c r="D21434"/>
      <c r="E21434"/>
      <c r="F21434"/>
      <c r="G21434"/>
      <c r="H21434"/>
      <c r="I21434"/>
      <c r="J21434"/>
    </row>
    <row r="21435" spans="1:10" x14ac:dyDescent="0.3">
      <c r="A21435" s="957"/>
      <c r="B21435"/>
      <c r="C21435"/>
      <c r="D21435"/>
      <c r="E21435"/>
      <c r="F21435"/>
      <c r="G21435"/>
      <c r="H21435"/>
      <c r="I21435"/>
      <c r="J21435"/>
    </row>
    <row r="21436" spans="1:10" x14ac:dyDescent="0.3">
      <c r="A21436" s="957"/>
      <c r="B21436"/>
      <c r="C21436"/>
      <c r="D21436"/>
      <c r="E21436"/>
      <c r="F21436"/>
      <c r="G21436"/>
      <c r="H21436"/>
      <c r="I21436"/>
      <c r="J21436"/>
    </row>
    <row r="21437" spans="1:10" x14ac:dyDescent="0.3">
      <c r="A21437" s="957"/>
      <c r="B21437"/>
      <c r="C21437"/>
      <c r="D21437"/>
      <c r="E21437"/>
      <c r="F21437"/>
      <c r="G21437"/>
      <c r="H21437"/>
      <c r="I21437"/>
      <c r="J21437"/>
    </row>
    <row r="21438" spans="1:10" x14ac:dyDescent="0.3">
      <c r="A21438" s="957"/>
      <c r="B21438"/>
      <c r="C21438"/>
      <c r="D21438"/>
      <c r="E21438"/>
      <c r="F21438"/>
      <c r="G21438"/>
      <c r="H21438"/>
      <c r="I21438"/>
      <c r="J21438"/>
    </row>
    <row r="21439" spans="1:10" x14ac:dyDescent="0.3">
      <c r="A21439" s="957"/>
      <c r="B21439"/>
      <c r="C21439"/>
      <c r="D21439"/>
      <c r="E21439"/>
      <c r="F21439"/>
      <c r="G21439"/>
      <c r="H21439"/>
      <c r="I21439"/>
      <c r="J21439"/>
    </row>
    <row r="21440" spans="1:10" x14ac:dyDescent="0.3">
      <c r="A21440" s="957"/>
      <c r="B21440"/>
      <c r="C21440"/>
      <c r="D21440"/>
      <c r="E21440"/>
      <c r="F21440"/>
      <c r="G21440"/>
      <c r="H21440"/>
      <c r="I21440"/>
      <c r="J21440"/>
    </row>
    <row r="21441" spans="1:10" x14ac:dyDescent="0.3">
      <c r="A21441" s="957"/>
      <c r="B21441"/>
      <c r="C21441"/>
      <c r="D21441"/>
      <c r="E21441"/>
      <c r="F21441"/>
      <c r="G21441"/>
      <c r="H21441"/>
      <c r="I21441"/>
      <c r="J21441"/>
    </row>
    <row r="21442" spans="1:10" x14ac:dyDescent="0.3">
      <c r="A21442" s="957"/>
      <c r="B21442"/>
      <c r="C21442"/>
      <c r="D21442"/>
      <c r="E21442"/>
      <c r="F21442"/>
      <c r="G21442"/>
      <c r="H21442"/>
      <c r="I21442"/>
      <c r="J21442"/>
    </row>
    <row r="21443" spans="1:10" x14ac:dyDescent="0.3">
      <c r="A21443" s="957"/>
      <c r="B21443"/>
      <c r="C21443"/>
      <c r="D21443"/>
      <c r="E21443"/>
      <c r="F21443"/>
      <c r="G21443"/>
      <c r="H21443"/>
      <c r="I21443"/>
      <c r="J21443"/>
    </row>
    <row r="21444" spans="1:10" x14ac:dyDescent="0.3">
      <c r="A21444" s="957"/>
      <c r="B21444"/>
      <c r="C21444"/>
      <c r="D21444"/>
      <c r="E21444"/>
      <c r="F21444"/>
      <c r="G21444"/>
      <c r="H21444"/>
      <c r="I21444"/>
      <c r="J21444"/>
    </row>
    <row r="21445" spans="1:10" x14ac:dyDescent="0.3">
      <c r="A21445" s="957"/>
      <c r="B21445"/>
      <c r="C21445"/>
      <c r="D21445"/>
      <c r="E21445"/>
      <c r="F21445"/>
      <c r="G21445"/>
      <c r="H21445"/>
      <c r="I21445"/>
      <c r="J21445"/>
    </row>
    <row r="21446" spans="1:10" x14ac:dyDescent="0.3">
      <c r="A21446" s="957"/>
      <c r="B21446"/>
      <c r="C21446"/>
      <c r="D21446"/>
      <c r="E21446"/>
      <c r="F21446"/>
      <c r="G21446"/>
      <c r="H21446"/>
      <c r="I21446"/>
      <c r="J21446"/>
    </row>
    <row r="21447" spans="1:10" x14ac:dyDescent="0.3">
      <c r="A21447" s="957"/>
      <c r="B21447"/>
      <c r="C21447"/>
      <c r="D21447"/>
      <c r="E21447"/>
      <c r="F21447"/>
      <c r="G21447"/>
      <c r="H21447"/>
      <c r="I21447"/>
      <c r="J21447"/>
    </row>
    <row r="21448" spans="1:10" x14ac:dyDescent="0.3">
      <c r="A21448" s="957"/>
      <c r="B21448"/>
      <c r="C21448"/>
      <c r="D21448"/>
      <c r="E21448"/>
      <c r="F21448"/>
      <c r="G21448"/>
      <c r="H21448"/>
      <c r="I21448"/>
      <c r="J21448"/>
    </row>
    <row r="21449" spans="1:10" x14ac:dyDescent="0.3">
      <c r="A21449" s="957"/>
      <c r="B21449"/>
      <c r="C21449"/>
      <c r="D21449"/>
      <c r="E21449"/>
      <c r="F21449"/>
      <c r="G21449"/>
      <c r="H21449"/>
      <c r="I21449"/>
      <c r="J21449"/>
    </row>
    <row r="21450" spans="1:10" x14ac:dyDescent="0.3">
      <c r="A21450" s="957"/>
      <c r="B21450"/>
      <c r="C21450"/>
      <c r="D21450"/>
      <c r="E21450"/>
      <c r="F21450"/>
      <c r="G21450"/>
      <c r="H21450"/>
      <c r="I21450"/>
      <c r="J21450"/>
    </row>
    <row r="21451" spans="1:10" x14ac:dyDescent="0.3">
      <c r="A21451" s="957"/>
      <c r="B21451"/>
      <c r="C21451"/>
      <c r="D21451"/>
      <c r="E21451"/>
      <c r="F21451"/>
      <c r="G21451"/>
      <c r="H21451"/>
      <c r="I21451"/>
      <c r="J21451"/>
    </row>
    <row r="21452" spans="1:10" x14ac:dyDescent="0.3">
      <c r="A21452" s="957"/>
      <c r="B21452"/>
      <c r="C21452"/>
      <c r="D21452"/>
      <c r="E21452"/>
      <c r="F21452"/>
      <c r="G21452"/>
      <c r="H21452"/>
      <c r="I21452"/>
      <c r="J21452"/>
    </row>
    <row r="21453" spans="1:10" x14ac:dyDescent="0.3">
      <c r="A21453" s="957"/>
      <c r="B21453"/>
      <c r="C21453"/>
      <c r="D21453"/>
      <c r="E21453"/>
      <c r="F21453"/>
      <c r="G21453"/>
      <c r="H21453"/>
      <c r="I21453"/>
      <c r="J21453"/>
    </row>
    <row r="21454" spans="1:10" x14ac:dyDescent="0.3">
      <c r="A21454" s="957"/>
      <c r="B21454"/>
      <c r="C21454"/>
      <c r="D21454"/>
      <c r="E21454"/>
      <c r="F21454"/>
      <c r="G21454"/>
      <c r="H21454"/>
      <c r="I21454"/>
      <c r="J21454"/>
    </row>
    <row r="21455" spans="1:10" x14ac:dyDescent="0.3">
      <c r="A21455" s="957"/>
      <c r="B21455"/>
      <c r="C21455"/>
      <c r="D21455"/>
      <c r="E21455"/>
      <c r="F21455"/>
      <c r="G21455"/>
      <c r="H21455"/>
      <c r="I21455"/>
      <c r="J21455"/>
    </row>
    <row r="21456" spans="1:10" x14ac:dyDescent="0.3">
      <c r="A21456" s="957"/>
      <c r="B21456"/>
      <c r="C21456"/>
      <c r="D21456"/>
      <c r="E21456"/>
      <c r="F21456"/>
      <c r="G21456"/>
      <c r="H21456"/>
      <c r="I21456"/>
      <c r="J21456"/>
    </row>
    <row r="21457" spans="1:10" x14ac:dyDescent="0.3">
      <c r="A21457" s="957"/>
      <c r="B21457"/>
      <c r="C21457"/>
      <c r="D21457"/>
      <c r="E21457"/>
      <c r="F21457"/>
      <c r="G21457"/>
      <c r="H21457"/>
      <c r="I21457"/>
      <c r="J21457"/>
    </row>
    <row r="21458" spans="1:10" x14ac:dyDescent="0.3">
      <c r="A21458" s="957"/>
      <c r="B21458"/>
      <c r="C21458"/>
      <c r="D21458"/>
      <c r="E21458"/>
      <c r="F21458"/>
      <c r="G21458"/>
      <c r="H21458"/>
      <c r="I21458"/>
      <c r="J21458"/>
    </row>
    <row r="21459" spans="1:10" x14ac:dyDescent="0.3">
      <c r="A21459" s="957"/>
      <c r="B21459"/>
      <c r="C21459"/>
      <c r="D21459"/>
      <c r="E21459"/>
      <c r="F21459"/>
      <c r="G21459"/>
      <c r="H21459"/>
      <c r="I21459"/>
      <c r="J21459"/>
    </row>
    <row r="21460" spans="1:10" x14ac:dyDescent="0.3">
      <c r="A21460" s="957"/>
      <c r="B21460"/>
      <c r="C21460"/>
      <c r="D21460"/>
      <c r="E21460"/>
      <c r="F21460"/>
      <c r="G21460"/>
      <c r="H21460"/>
      <c r="I21460"/>
      <c r="J21460"/>
    </row>
    <row r="21461" spans="1:10" x14ac:dyDescent="0.3">
      <c r="A21461" s="957"/>
      <c r="B21461"/>
      <c r="C21461"/>
      <c r="D21461"/>
      <c r="E21461"/>
      <c r="F21461"/>
      <c r="G21461"/>
      <c r="H21461"/>
      <c r="I21461"/>
      <c r="J21461"/>
    </row>
    <row r="21462" spans="1:10" x14ac:dyDescent="0.3">
      <c r="A21462" s="957"/>
      <c r="B21462"/>
      <c r="C21462"/>
      <c r="D21462"/>
      <c r="E21462"/>
      <c r="F21462"/>
      <c r="G21462"/>
      <c r="H21462"/>
      <c r="I21462"/>
      <c r="J21462"/>
    </row>
    <row r="21463" spans="1:10" x14ac:dyDescent="0.3">
      <c r="A21463" s="957"/>
      <c r="B21463"/>
      <c r="C21463"/>
      <c r="D21463"/>
      <c r="E21463"/>
      <c r="F21463"/>
      <c r="G21463"/>
      <c r="H21463"/>
      <c r="I21463"/>
      <c r="J21463"/>
    </row>
    <row r="21464" spans="1:10" x14ac:dyDescent="0.3">
      <c r="A21464" s="957"/>
      <c r="B21464"/>
      <c r="C21464"/>
      <c r="D21464"/>
      <c r="E21464"/>
      <c r="F21464"/>
      <c r="G21464"/>
      <c r="H21464"/>
      <c r="I21464"/>
      <c r="J21464"/>
    </row>
    <row r="21465" spans="1:10" x14ac:dyDescent="0.3">
      <c r="A21465" s="957"/>
      <c r="B21465"/>
      <c r="C21465"/>
      <c r="D21465"/>
      <c r="E21465"/>
      <c r="F21465"/>
      <c r="G21465"/>
      <c r="H21465"/>
      <c r="I21465"/>
      <c r="J21465"/>
    </row>
    <row r="21466" spans="1:10" x14ac:dyDescent="0.3">
      <c r="A21466" s="957"/>
      <c r="B21466"/>
      <c r="C21466"/>
      <c r="D21466"/>
      <c r="E21466"/>
      <c r="F21466"/>
      <c r="G21466"/>
      <c r="H21466"/>
      <c r="I21466"/>
      <c r="J21466"/>
    </row>
    <row r="21467" spans="1:10" x14ac:dyDescent="0.3">
      <c r="A21467" s="957"/>
      <c r="B21467"/>
      <c r="C21467"/>
      <c r="D21467"/>
      <c r="E21467"/>
      <c r="F21467"/>
      <c r="G21467"/>
      <c r="H21467"/>
      <c r="I21467"/>
      <c r="J21467"/>
    </row>
    <row r="21468" spans="1:10" x14ac:dyDescent="0.3">
      <c r="A21468" s="957"/>
      <c r="B21468"/>
      <c r="C21468"/>
      <c r="D21468"/>
      <c r="E21468"/>
      <c r="F21468"/>
      <c r="G21468"/>
      <c r="H21468"/>
      <c r="I21468"/>
      <c r="J21468"/>
    </row>
    <row r="21469" spans="1:10" x14ac:dyDescent="0.3">
      <c r="A21469" s="957"/>
      <c r="B21469"/>
      <c r="C21469"/>
      <c r="D21469"/>
      <c r="E21469"/>
      <c r="F21469"/>
      <c r="G21469"/>
      <c r="H21469"/>
      <c r="I21469"/>
      <c r="J21469"/>
    </row>
    <row r="21470" spans="1:10" x14ac:dyDescent="0.3">
      <c r="A21470" s="957"/>
      <c r="B21470"/>
      <c r="C21470"/>
      <c r="D21470"/>
      <c r="E21470"/>
      <c r="F21470"/>
      <c r="G21470"/>
      <c r="H21470"/>
      <c r="I21470"/>
      <c r="J21470"/>
    </row>
    <row r="21471" spans="1:10" x14ac:dyDescent="0.3">
      <c r="A21471" s="957"/>
      <c r="B21471"/>
      <c r="C21471"/>
      <c r="D21471"/>
      <c r="E21471"/>
      <c r="F21471"/>
      <c r="G21471"/>
      <c r="H21471"/>
      <c r="I21471"/>
      <c r="J21471"/>
    </row>
    <row r="21472" spans="1:10" x14ac:dyDescent="0.3">
      <c r="A21472" s="957"/>
      <c r="B21472"/>
      <c r="C21472"/>
      <c r="D21472"/>
      <c r="E21472"/>
      <c r="F21472"/>
      <c r="G21472"/>
      <c r="H21472"/>
      <c r="I21472"/>
      <c r="J21472"/>
    </row>
    <row r="21473" spans="1:10" x14ac:dyDescent="0.3">
      <c r="A21473" s="957"/>
      <c r="B21473"/>
      <c r="C21473"/>
      <c r="D21473"/>
      <c r="E21473"/>
      <c r="F21473"/>
      <c r="G21473"/>
      <c r="H21473"/>
      <c r="I21473"/>
      <c r="J21473"/>
    </row>
    <row r="21474" spans="1:10" x14ac:dyDescent="0.3">
      <c r="A21474" s="957"/>
      <c r="B21474"/>
      <c r="C21474"/>
      <c r="D21474"/>
      <c r="E21474"/>
      <c r="F21474"/>
      <c r="G21474"/>
      <c r="H21474"/>
      <c r="I21474"/>
      <c r="J21474"/>
    </row>
    <row r="21475" spans="1:10" x14ac:dyDescent="0.3">
      <c r="A21475" s="957"/>
      <c r="B21475"/>
      <c r="C21475"/>
      <c r="D21475"/>
      <c r="E21475"/>
      <c r="F21475"/>
      <c r="G21475"/>
      <c r="H21475"/>
      <c r="I21475"/>
      <c r="J21475"/>
    </row>
    <row r="21476" spans="1:10" x14ac:dyDescent="0.3">
      <c r="A21476" s="957"/>
      <c r="B21476"/>
      <c r="C21476"/>
      <c r="D21476"/>
      <c r="E21476"/>
      <c r="F21476"/>
      <c r="G21476"/>
      <c r="H21476"/>
      <c r="I21476"/>
      <c r="J21476"/>
    </row>
    <row r="21477" spans="1:10" x14ac:dyDescent="0.3">
      <c r="A21477" s="957"/>
      <c r="B21477"/>
      <c r="C21477"/>
      <c r="D21477"/>
      <c r="E21477"/>
      <c r="F21477"/>
      <c r="G21477"/>
      <c r="H21477"/>
      <c r="I21477"/>
      <c r="J21477"/>
    </row>
    <row r="21478" spans="1:10" x14ac:dyDescent="0.3">
      <c r="A21478" s="957"/>
      <c r="B21478"/>
      <c r="C21478"/>
      <c r="D21478"/>
      <c r="E21478"/>
      <c r="F21478"/>
      <c r="G21478"/>
      <c r="H21478"/>
      <c r="I21478"/>
      <c r="J21478"/>
    </row>
    <row r="21479" spans="1:10" x14ac:dyDescent="0.3">
      <c r="A21479" s="957"/>
      <c r="B21479"/>
      <c r="C21479"/>
      <c r="D21479"/>
      <c r="E21479"/>
      <c r="F21479"/>
      <c r="G21479"/>
      <c r="H21479"/>
      <c r="I21479"/>
      <c r="J21479"/>
    </row>
    <row r="21480" spans="1:10" x14ac:dyDescent="0.3">
      <c r="A21480" s="957"/>
      <c r="B21480"/>
      <c r="C21480"/>
      <c r="D21480"/>
      <c r="E21480"/>
      <c r="F21480"/>
      <c r="G21480"/>
      <c r="H21480"/>
      <c r="I21480"/>
      <c r="J21480"/>
    </row>
    <row r="21481" spans="1:10" x14ac:dyDescent="0.3">
      <c r="A21481" s="957"/>
      <c r="B21481"/>
      <c r="C21481"/>
      <c r="D21481"/>
      <c r="E21481"/>
      <c r="F21481"/>
      <c r="G21481"/>
      <c r="H21481"/>
      <c r="I21481"/>
      <c r="J21481"/>
    </row>
    <row r="21482" spans="1:10" x14ac:dyDescent="0.3">
      <c r="A21482" s="957"/>
      <c r="B21482"/>
      <c r="C21482"/>
      <c r="D21482"/>
      <c r="E21482"/>
      <c r="F21482"/>
      <c r="G21482"/>
      <c r="H21482"/>
      <c r="I21482"/>
      <c r="J21482"/>
    </row>
    <row r="21483" spans="1:10" x14ac:dyDescent="0.3">
      <c r="A21483" s="957"/>
      <c r="B21483"/>
      <c r="C21483"/>
      <c r="D21483"/>
      <c r="E21483"/>
      <c r="F21483"/>
      <c r="G21483"/>
      <c r="H21483"/>
      <c r="I21483"/>
      <c r="J21483"/>
    </row>
    <row r="21484" spans="1:10" x14ac:dyDescent="0.3">
      <c r="A21484" s="957"/>
      <c r="B21484"/>
      <c r="C21484"/>
      <c r="D21484"/>
      <c r="E21484"/>
      <c r="F21484"/>
      <c r="G21484"/>
      <c r="H21484"/>
      <c r="I21484"/>
      <c r="J21484"/>
    </row>
    <row r="21485" spans="1:10" x14ac:dyDescent="0.3">
      <c r="A21485" s="957"/>
      <c r="B21485"/>
      <c r="C21485"/>
      <c r="D21485"/>
      <c r="E21485"/>
      <c r="F21485"/>
      <c r="G21485"/>
      <c r="H21485"/>
      <c r="I21485"/>
      <c r="J21485"/>
    </row>
    <row r="21486" spans="1:10" x14ac:dyDescent="0.3">
      <c r="A21486" s="957"/>
      <c r="B21486"/>
      <c r="C21486"/>
      <c r="D21486"/>
      <c r="E21486"/>
      <c r="F21486"/>
      <c r="G21486"/>
      <c r="H21486"/>
      <c r="I21486"/>
      <c r="J21486"/>
    </row>
    <row r="21487" spans="1:10" x14ac:dyDescent="0.3">
      <c r="A21487" s="957"/>
      <c r="B21487"/>
      <c r="C21487"/>
      <c r="D21487"/>
      <c r="E21487"/>
      <c r="F21487"/>
      <c r="G21487"/>
      <c r="H21487"/>
      <c r="I21487"/>
      <c r="J21487"/>
    </row>
    <row r="21488" spans="1:10" x14ac:dyDescent="0.3">
      <c r="A21488" s="957"/>
      <c r="B21488"/>
      <c r="C21488"/>
      <c r="D21488"/>
      <c r="E21488"/>
      <c r="F21488"/>
      <c r="G21488"/>
      <c r="H21488"/>
      <c r="I21488"/>
      <c r="J21488"/>
    </row>
    <row r="21489" spans="1:10" x14ac:dyDescent="0.3">
      <c r="A21489" s="957"/>
      <c r="B21489"/>
      <c r="C21489"/>
      <c r="D21489"/>
      <c r="E21489"/>
      <c r="F21489"/>
      <c r="G21489"/>
      <c r="H21489"/>
      <c r="I21489"/>
      <c r="J21489"/>
    </row>
    <row r="21490" spans="1:10" x14ac:dyDescent="0.3">
      <c r="A21490" s="957"/>
      <c r="B21490"/>
      <c r="C21490"/>
      <c r="D21490"/>
      <c r="E21490"/>
      <c r="F21490"/>
      <c r="G21490"/>
      <c r="H21490"/>
      <c r="I21490"/>
      <c r="J21490"/>
    </row>
    <row r="21491" spans="1:10" x14ac:dyDescent="0.3">
      <c r="A21491" s="957"/>
      <c r="B21491"/>
      <c r="C21491"/>
      <c r="D21491"/>
      <c r="E21491"/>
      <c r="F21491"/>
      <c r="G21491"/>
      <c r="H21491"/>
      <c r="I21491"/>
      <c r="J21491"/>
    </row>
    <row r="21492" spans="1:10" x14ac:dyDescent="0.3">
      <c r="A21492" s="957"/>
      <c r="B21492"/>
      <c r="C21492"/>
      <c r="D21492"/>
      <c r="E21492"/>
      <c r="F21492"/>
      <c r="G21492"/>
      <c r="H21492"/>
      <c r="I21492"/>
      <c r="J21492"/>
    </row>
    <row r="21493" spans="1:10" x14ac:dyDescent="0.3">
      <c r="A21493" s="957"/>
      <c r="B21493"/>
      <c r="C21493"/>
      <c r="D21493"/>
      <c r="E21493"/>
      <c r="F21493"/>
      <c r="G21493"/>
      <c r="H21493"/>
      <c r="I21493"/>
      <c r="J21493"/>
    </row>
    <row r="21494" spans="1:10" x14ac:dyDescent="0.3">
      <c r="A21494" s="957"/>
      <c r="B21494"/>
      <c r="C21494"/>
      <c r="D21494"/>
      <c r="E21494"/>
      <c r="F21494"/>
      <c r="G21494"/>
      <c r="H21494"/>
      <c r="I21494"/>
      <c r="J21494"/>
    </row>
    <row r="21495" spans="1:10" x14ac:dyDescent="0.3">
      <c r="A21495" s="957"/>
      <c r="B21495"/>
      <c r="C21495"/>
      <c r="D21495"/>
      <c r="E21495"/>
      <c r="F21495"/>
      <c r="G21495"/>
      <c r="H21495"/>
      <c r="I21495"/>
      <c r="J21495"/>
    </row>
    <row r="21496" spans="1:10" x14ac:dyDescent="0.3">
      <c r="A21496" s="957"/>
      <c r="B21496"/>
      <c r="C21496"/>
      <c r="D21496"/>
      <c r="E21496"/>
      <c r="F21496"/>
      <c r="G21496"/>
      <c r="H21496"/>
      <c r="I21496"/>
      <c r="J21496"/>
    </row>
    <row r="21497" spans="1:10" x14ac:dyDescent="0.3">
      <c r="A21497" s="957"/>
      <c r="B21497"/>
      <c r="C21497"/>
      <c r="D21497"/>
      <c r="E21497"/>
      <c r="F21497"/>
      <c r="G21497"/>
      <c r="H21497"/>
      <c r="I21497"/>
      <c r="J21497"/>
    </row>
    <row r="21498" spans="1:10" x14ac:dyDescent="0.3">
      <c r="A21498" s="957"/>
      <c r="B21498"/>
      <c r="C21498"/>
      <c r="D21498"/>
      <c r="E21498"/>
      <c r="F21498"/>
      <c r="G21498"/>
      <c r="H21498"/>
      <c r="I21498"/>
      <c r="J21498"/>
    </row>
    <row r="21499" spans="1:10" x14ac:dyDescent="0.3">
      <c r="A21499" s="957"/>
      <c r="B21499"/>
      <c r="C21499"/>
      <c r="D21499"/>
      <c r="E21499"/>
      <c r="F21499"/>
      <c r="G21499"/>
      <c r="H21499"/>
      <c r="I21499"/>
      <c r="J21499"/>
    </row>
    <row r="21500" spans="1:10" x14ac:dyDescent="0.3">
      <c r="A21500" s="957"/>
      <c r="B21500"/>
      <c r="C21500"/>
      <c r="D21500"/>
      <c r="E21500"/>
      <c r="F21500"/>
      <c r="G21500"/>
      <c r="H21500"/>
      <c r="I21500"/>
      <c r="J21500"/>
    </row>
    <row r="21501" spans="1:10" x14ac:dyDescent="0.3">
      <c r="A21501" s="957"/>
      <c r="B21501"/>
      <c r="C21501"/>
      <c r="D21501"/>
      <c r="E21501"/>
      <c r="F21501"/>
      <c r="G21501"/>
      <c r="H21501"/>
      <c r="I21501"/>
      <c r="J21501"/>
    </row>
    <row r="21502" spans="1:10" x14ac:dyDescent="0.3">
      <c r="A21502" s="957"/>
      <c r="B21502"/>
      <c r="C21502"/>
      <c r="D21502"/>
      <c r="E21502"/>
      <c r="F21502"/>
      <c r="G21502"/>
      <c r="H21502"/>
      <c r="I21502"/>
      <c r="J21502"/>
    </row>
    <row r="21503" spans="1:10" x14ac:dyDescent="0.3">
      <c r="A21503" s="957"/>
      <c r="B21503"/>
      <c r="C21503"/>
      <c r="D21503"/>
      <c r="E21503"/>
      <c r="F21503"/>
      <c r="G21503"/>
      <c r="H21503"/>
      <c r="I21503"/>
      <c r="J21503"/>
    </row>
    <row r="21504" spans="1:10" x14ac:dyDescent="0.3">
      <c r="A21504" s="957"/>
      <c r="B21504"/>
      <c r="C21504"/>
      <c r="D21504"/>
      <c r="E21504"/>
      <c r="F21504"/>
      <c r="G21504"/>
      <c r="H21504"/>
      <c r="I21504"/>
      <c r="J21504"/>
    </row>
    <row r="21505" spans="1:10" x14ac:dyDescent="0.3">
      <c r="A21505" s="957"/>
      <c r="B21505"/>
      <c r="C21505"/>
      <c r="D21505"/>
      <c r="E21505"/>
      <c r="F21505"/>
      <c r="G21505"/>
      <c r="H21505"/>
      <c r="I21505"/>
      <c r="J21505"/>
    </row>
    <row r="21506" spans="1:10" x14ac:dyDescent="0.3">
      <c r="A21506" s="957"/>
      <c r="B21506"/>
      <c r="C21506"/>
      <c r="D21506"/>
      <c r="E21506"/>
      <c r="F21506"/>
      <c r="G21506"/>
      <c r="H21506"/>
      <c r="I21506"/>
      <c r="J21506"/>
    </row>
    <row r="21507" spans="1:10" x14ac:dyDescent="0.3">
      <c r="A21507" s="957"/>
      <c r="B21507"/>
      <c r="C21507"/>
      <c r="D21507"/>
      <c r="E21507"/>
      <c r="F21507"/>
      <c r="G21507"/>
      <c r="H21507"/>
      <c r="I21507"/>
      <c r="J21507"/>
    </row>
    <row r="21508" spans="1:10" x14ac:dyDescent="0.3">
      <c r="A21508" s="957"/>
      <c r="B21508"/>
      <c r="C21508"/>
      <c r="D21508"/>
      <c r="E21508"/>
      <c r="F21508"/>
      <c r="G21508"/>
      <c r="H21508"/>
      <c r="I21508"/>
      <c r="J21508"/>
    </row>
    <row r="21509" spans="1:10" x14ac:dyDescent="0.3">
      <c r="A21509" s="957"/>
      <c r="B21509"/>
      <c r="C21509"/>
      <c r="D21509"/>
      <c r="E21509"/>
      <c r="F21509"/>
      <c r="G21509"/>
      <c r="H21509"/>
      <c r="I21509"/>
      <c r="J21509"/>
    </row>
    <row r="21510" spans="1:10" x14ac:dyDescent="0.3">
      <c r="A21510" s="957"/>
      <c r="B21510"/>
      <c r="C21510"/>
      <c r="D21510"/>
      <c r="E21510"/>
      <c r="F21510"/>
      <c r="G21510"/>
      <c r="H21510"/>
      <c r="I21510"/>
      <c r="J21510"/>
    </row>
    <row r="21511" spans="1:10" x14ac:dyDescent="0.3">
      <c r="A21511" s="957"/>
      <c r="B21511"/>
      <c r="C21511"/>
      <c r="D21511"/>
      <c r="E21511"/>
      <c r="F21511"/>
      <c r="G21511"/>
      <c r="H21511"/>
      <c r="I21511"/>
      <c r="J21511"/>
    </row>
    <row r="21512" spans="1:10" x14ac:dyDescent="0.3">
      <c r="A21512" s="957"/>
      <c r="B21512"/>
      <c r="C21512"/>
      <c r="D21512"/>
      <c r="E21512"/>
      <c r="F21512"/>
      <c r="G21512"/>
      <c r="H21512"/>
      <c r="I21512"/>
      <c r="J21512"/>
    </row>
    <row r="21513" spans="1:10" x14ac:dyDescent="0.3">
      <c r="A21513" s="957"/>
      <c r="B21513"/>
      <c r="C21513"/>
      <c r="D21513"/>
      <c r="E21513"/>
      <c r="F21513"/>
      <c r="G21513"/>
      <c r="H21513"/>
      <c r="I21513"/>
      <c r="J21513"/>
    </row>
    <row r="21514" spans="1:10" x14ac:dyDescent="0.3">
      <c r="A21514" s="957"/>
      <c r="B21514"/>
      <c r="C21514"/>
      <c r="D21514"/>
      <c r="E21514"/>
      <c r="F21514"/>
      <c r="G21514"/>
      <c r="H21514"/>
      <c r="I21514"/>
      <c r="J21514"/>
    </row>
    <row r="21515" spans="1:10" x14ac:dyDescent="0.3">
      <c r="A21515" s="957"/>
      <c r="B21515"/>
      <c r="C21515"/>
      <c r="D21515"/>
      <c r="E21515"/>
      <c r="F21515"/>
      <c r="G21515"/>
      <c r="H21515"/>
      <c r="I21515"/>
      <c r="J21515"/>
    </row>
    <row r="21516" spans="1:10" x14ac:dyDescent="0.3">
      <c r="A21516" s="957"/>
      <c r="B21516"/>
      <c r="C21516"/>
      <c r="D21516"/>
      <c r="E21516"/>
      <c r="F21516"/>
      <c r="G21516"/>
      <c r="H21516"/>
      <c r="I21516"/>
      <c r="J21516"/>
    </row>
    <row r="21517" spans="1:10" x14ac:dyDescent="0.3">
      <c r="A21517" s="957"/>
      <c r="B21517"/>
      <c r="C21517"/>
      <c r="D21517"/>
      <c r="E21517"/>
      <c r="F21517"/>
      <c r="G21517"/>
      <c r="H21517"/>
      <c r="I21517"/>
      <c r="J21517"/>
    </row>
    <row r="21518" spans="1:10" x14ac:dyDescent="0.3">
      <c r="A21518" s="957"/>
      <c r="B21518"/>
      <c r="C21518"/>
      <c r="D21518"/>
      <c r="E21518"/>
      <c r="F21518"/>
      <c r="G21518"/>
      <c r="H21518"/>
      <c r="I21518"/>
      <c r="J21518"/>
    </row>
    <row r="21519" spans="1:10" x14ac:dyDescent="0.3">
      <c r="A21519" s="957"/>
      <c r="B21519"/>
      <c r="C21519"/>
      <c r="D21519"/>
      <c r="E21519"/>
      <c r="F21519"/>
      <c r="G21519"/>
      <c r="H21519"/>
      <c r="I21519"/>
      <c r="J21519"/>
    </row>
    <row r="21520" spans="1:10" x14ac:dyDescent="0.3">
      <c r="A21520" s="957"/>
      <c r="B21520"/>
      <c r="C21520"/>
      <c r="D21520"/>
      <c r="E21520"/>
      <c r="F21520"/>
      <c r="G21520"/>
      <c r="H21520"/>
      <c r="I21520"/>
      <c r="J21520"/>
    </row>
    <row r="21521" spans="1:10" x14ac:dyDescent="0.3">
      <c r="A21521" s="957"/>
      <c r="B21521"/>
      <c r="C21521"/>
      <c r="D21521"/>
      <c r="E21521"/>
      <c r="F21521"/>
      <c r="G21521"/>
      <c r="H21521"/>
      <c r="I21521"/>
      <c r="J21521"/>
    </row>
    <row r="21522" spans="1:10" x14ac:dyDescent="0.3">
      <c r="A21522" s="957"/>
      <c r="B21522"/>
      <c r="C21522"/>
      <c r="D21522"/>
      <c r="E21522"/>
      <c r="F21522"/>
      <c r="G21522"/>
      <c r="H21522"/>
      <c r="I21522"/>
      <c r="J21522"/>
    </row>
    <row r="21523" spans="1:10" x14ac:dyDescent="0.3">
      <c r="A21523" s="957"/>
      <c r="B21523"/>
      <c r="C21523"/>
      <c r="D21523"/>
      <c r="E21523"/>
      <c r="F21523"/>
      <c r="G21523"/>
      <c r="H21523"/>
      <c r="I21523"/>
      <c r="J21523"/>
    </row>
    <row r="21524" spans="1:10" x14ac:dyDescent="0.3">
      <c r="A21524" s="957"/>
      <c r="B21524"/>
      <c r="C21524"/>
      <c r="D21524"/>
      <c r="E21524"/>
      <c r="F21524"/>
      <c r="G21524"/>
      <c r="H21524"/>
      <c r="I21524"/>
      <c r="J21524"/>
    </row>
    <row r="21525" spans="1:10" x14ac:dyDescent="0.3">
      <c r="A21525" s="957"/>
      <c r="B21525"/>
      <c r="C21525"/>
      <c r="D21525"/>
      <c r="E21525"/>
      <c r="F21525"/>
      <c r="G21525"/>
      <c r="H21525"/>
      <c r="I21525"/>
      <c r="J21525"/>
    </row>
    <row r="21526" spans="1:10" x14ac:dyDescent="0.3">
      <c r="A21526" s="957"/>
      <c r="B21526"/>
      <c r="C21526"/>
      <c r="D21526"/>
      <c r="E21526"/>
      <c r="F21526"/>
      <c r="G21526"/>
      <c r="H21526"/>
      <c r="I21526"/>
      <c r="J21526"/>
    </row>
    <row r="21527" spans="1:10" x14ac:dyDescent="0.3">
      <c r="A21527" s="957"/>
      <c r="B21527"/>
      <c r="C21527"/>
      <c r="D21527"/>
      <c r="E21527"/>
      <c r="F21527"/>
      <c r="G21527"/>
      <c r="H21527"/>
      <c r="I21527"/>
      <c r="J21527"/>
    </row>
    <row r="21528" spans="1:10" x14ac:dyDescent="0.3">
      <c r="A21528" s="957"/>
      <c r="B21528"/>
      <c r="C21528"/>
      <c r="D21528"/>
      <c r="E21528"/>
      <c r="F21528"/>
      <c r="G21528"/>
      <c r="H21528"/>
      <c r="I21528"/>
      <c r="J21528"/>
    </row>
    <row r="21529" spans="1:10" x14ac:dyDescent="0.3">
      <c r="A21529" s="957"/>
      <c r="B21529"/>
      <c r="C21529"/>
      <c r="D21529"/>
      <c r="E21529"/>
      <c r="F21529"/>
      <c r="G21529"/>
      <c r="H21529"/>
      <c r="I21529"/>
      <c r="J21529"/>
    </row>
    <row r="21530" spans="1:10" x14ac:dyDescent="0.3">
      <c r="A21530" s="957"/>
      <c r="B21530"/>
      <c r="C21530"/>
      <c r="D21530"/>
      <c r="E21530"/>
      <c r="F21530"/>
      <c r="G21530"/>
      <c r="H21530"/>
      <c r="I21530"/>
      <c r="J21530"/>
    </row>
    <row r="21531" spans="1:10" x14ac:dyDescent="0.3">
      <c r="A21531" s="957"/>
      <c r="B21531"/>
      <c r="C21531"/>
      <c r="D21531"/>
      <c r="E21531"/>
      <c r="F21531"/>
      <c r="G21531"/>
      <c r="H21531"/>
      <c r="I21531"/>
      <c r="J21531"/>
    </row>
    <row r="21532" spans="1:10" x14ac:dyDescent="0.3">
      <c r="A21532" s="957"/>
      <c r="B21532"/>
      <c r="C21532"/>
      <c r="D21532"/>
      <c r="E21532"/>
      <c r="F21532"/>
      <c r="G21532"/>
      <c r="H21532"/>
      <c r="I21532"/>
      <c r="J21532"/>
    </row>
    <row r="21533" spans="1:10" x14ac:dyDescent="0.3">
      <c r="A21533" s="957"/>
      <c r="B21533"/>
      <c r="C21533"/>
      <c r="D21533"/>
      <c r="E21533"/>
      <c r="F21533"/>
      <c r="G21533"/>
      <c r="H21533"/>
      <c r="I21533"/>
      <c r="J21533"/>
    </row>
    <row r="21534" spans="1:10" x14ac:dyDescent="0.3">
      <c r="A21534" s="957"/>
      <c r="B21534"/>
      <c r="C21534"/>
      <c r="D21534"/>
      <c r="E21534"/>
      <c r="F21534"/>
      <c r="G21534"/>
      <c r="H21534"/>
      <c r="I21534"/>
      <c r="J21534"/>
    </row>
    <row r="21535" spans="1:10" x14ac:dyDescent="0.3">
      <c r="A21535" s="957"/>
      <c r="B21535"/>
      <c r="C21535"/>
      <c r="D21535"/>
      <c r="E21535"/>
      <c r="F21535"/>
      <c r="G21535"/>
      <c r="H21535"/>
      <c r="I21535"/>
      <c r="J21535"/>
    </row>
    <row r="21536" spans="1:10" x14ac:dyDescent="0.3">
      <c r="A21536" s="957"/>
      <c r="B21536"/>
      <c r="C21536"/>
      <c r="D21536"/>
      <c r="E21536"/>
      <c r="F21536"/>
      <c r="G21536"/>
      <c r="H21536"/>
      <c r="I21536"/>
      <c r="J21536"/>
    </row>
    <row r="21537" spans="1:10" x14ac:dyDescent="0.3">
      <c r="A21537" s="957"/>
      <c r="B21537"/>
      <c r="C21537"/>
      <c r="D21537"/>
      <c r="E21537"/>
      <c r="F21537"/>
      <c r="G21537"/>
      <c r="H21537"/>
      <c r="I21537"/>
      <c r="J21537"/>
    </row>
    <row r="21538" spans="1:10" x14ac:dyDescent="0.3">
      <c r="A21538" s="957"/>
      <c r="B21538"/>
      <c r="C21538"/>
      <c r="D21538"/>
      <c r="E21538"/>
      <c r="F21538"/>
      <c r="G21538"/>
      <c r="H21538"/>
      <c r="I21538"/>
      <c r="J21538"/>
    </row>
    <row r="21539" spans="1:10" x14ac:dyDescent="0.3">
      <c r="A21539" s="957"/>
      <c r="B21539"/>
      <c r="C21539"/>
      <c r="D21539"/>
      <c r="E21539"/>
      <c r="F21539"/>
      <c r="G21539"/>
      <c r="H21539"/>
      <c r="I21539"/>
      <c r="J21539"/>
    </row>
    <row r="21540" spans="1:10" x14ac:dyDescent="0.3">
      <c r="A21540" s="957"/>
      <c r="B21540"/>
      <c r="C21540"/>
      <c r="D21540"/>
      <c r="E21540"/>
      <c r="F21540"/>
      <c r="G21540"/>
      <c r="H21540"/>
      <c r="I21540"/>
      <c r="J21540"/>
    </row>
    <row r="21541" spans="1:10" x14ac:dyDescent="0.3">
      <c r="A21541" s="957"/>
      <c r="B21541"/>
      <c r="C21541"/>
      <c r="D21541"/>
      <c r="E21541"/>
      <c r="F21541"/>
      <c r="G21541"/>
      <c r="H21541"/>
      <c r="I21541"/>
      <c r="J21541"/>
    </row>
    <row r="21542" spans="1:10" x14ac:dyDescent="0.3">
      <c r="A21542" s="957"/>
      <c r="B21542"/>
      <c r="C21542"/>
      <c r="D21542"/>
      <c r="E21542"/>
      <c r="F21542"/>
      <c r="G21542"/>
      <c r="H21542"/>
      <c r="I21542"/>
      <c r="J21542"/>
    </row>
    <row r="21543" spans="1:10" x14ac:dyDescent="0.3">
      <c r="A21543" s="957"/>
      <c r="B21543"/>
      <c r="C21543"/>
      <c r="D21543"/>
      <c r="E21543"/>
      <c r="F21543"/>
      <c r="G21543"/>
      <c r="H21543"/>
      <c r="I21543"/>
      <c r="J21543"/>
    </row>
    <row r="21544" spans="1:10" x14ac:dyDescent="0.3">
      <c r="A21544" s="957"/>
      <c r="B21544"/>
      <c r="C21544"/>
      <c r="D21544"/>
      <c r="E21544"/>
      <c r="F21544"/>
      <c r="G21544"/>
      <c r="H21544"/>
      <c r="I21544"/>
      <c r="J21544"/>
    </row>
    <row r="21545" spans="1:10" x14ac:dyDescent="0.3">
      <c r="A21545" s="957"/>
      <c r="B21545"/>
      <c r="C21545"/>
      <c r="D21545"/>
      <c r="E21545"/>
      <c r="F21545"/>
      <c r="G21545"/>
      <c r="H21545"/>
      <c r="I21545"/>
      <c r="J21545"/>
    </row>
    <row r="21546" spans="1:10" x14ac:dyDescent="0.3">
      <c r="A21546" s="957"/>
      <c r="B21546"/>
      <c r="C21546"/>
      <c r="D21546"/>
      <c r="E21546"/>
      <c r="F21546"/>
      <c r="G21546"/>
      <c r="H21546"/>
      <c r="I21546"/>
      <c r="J21546"/>
    </row>
    <row r="21547" spans="1:10" x14ac:dyDescent="0.3">
      <c r="A21547" s="957"/>
      <c r="B21547"/>
      <c r="C21547"/>
      <c r="D21547"/>
      <c r="E21547"/>
      <c r="F21547"/>
      <c r="G21547"/>
      <c r="H21547"/>
      <c r="I21547"/>
      <c r="J21547"/>
    </row>
    <row r="21548" spans="1:10" x14ac:dyDescent="0.3">
      <c r="A21548" s="957"/>
      <c r="B21548"/>
      <c r="C21548"/>
      <c r="D21548"/>
      <c r="E21548"/>
      <c r="F21548"/>
      <c r="G21548"/>
      <c r="H21548"/>
      <c r="I21548"/>
      <c r="J21548"/>
    </row>
    <row r="21549" spans="1:10" x14ac:dyDescent="0.3">
      <c r="A21549" s="957"/>
      <c r="B21549"/>
      <c r="C21549"/>
      <c r="D21549"/>
      <c r="E21549"/>
      <c r="F21549"/>
      <c r="G21549"/>
      <c r="H21549"/>
      <c r="I21549"/>
      <c r="J21549"/>
    </row>
    <row r="21550" spans="1:10" x14ac:dyDescent="0.3">
      <c r="A21550" s="957"/>
      <c r="B21550"/>
      <c r="C21550"/>
      <c r="D21550"/>
      <c r="E21550"/>
      <c r="F21550"/>
      <c r="G21550"/>
      <c r="H21550"/>
      <c r="I21550"/>
      <c r="J21550"/>
    </row>
    <row r="21551" spans="1:10" x14ac:dyDescent="0.3">
      <c r="A21551" s="957"/>
      <c r="B21551"/>
      <c r="C21551"/>
      <c r="D21551"/>
      <c r="E21551"/>
      <c r="F21551"/>
      <c r="G21551"/>
      <c r="H21551"/>
      <c r="I21551"/>
      <c r="J21551"/>
    </row>
    <row r="21552" spans="1:10" x14ac:dyDescent="0.3">
      <c r="A21552" s="957"/>
      <c r="B21552"/>
      <c r="C21552"/>
      <c r="D21552"/>
      <c r="E21552"/>
      <c r="F21552"/>
      <c r="G21552"/>
      <c r="H21552"/>
      <c r="I21552"/>
      <c r="J21552"/>
    </row>
    <row r="21553" spans="1:10" x14ac:dyDescent="0.3">
      <c r="A21553" s="957"/>
      <c r="B21553"/>
      <c r="C21553"/>
      <c r="D21553"/>
      <c r="E21553"/>
      <c r="F21553"/>
      <c r="G21553"/>
      <c r="H21553"/>
      <c r="I21553"/>
      <c r="J21553"/>
    </row>
    <row r="21554" spans="1:10" x14ac:dyDescent="0.3">
      <c r="A21554" s="957"/>
      <c r="B21554"/>
      <c r="C21554"/>
      <c r="D21554"/>
      <c r="E21554"/>
      <c r="F21554"/>
      <c r="G21554"/>
      <c r="H21554"/>
      <c r="I21554"/>
      <c r="J21554"/>
    </row>
    <row r="21555" spans="1:10" x14ac:dyDescent="0.3">
      <c r="A21555" s="957"/>
      <c r="B21555"/>
      <c r="C21555"/>
      <c r="D21555"/>
      <c r="E21555"/>
      <c r="F21555"/>
      <c r="G21555"/>
      <c r="H21555"/>
      <c r="I21555"/>
      <c r="J21555"/>
    </row>
    <row r="21556" spans="1:10" x14ac:dyDescent="0.3">
      <c r="A21556" s="957"/>
      <c r="B21556"/>
      <c r="C21556"/>
      <c r="D21556"/>
      <c r="E21556"/>
      <c r="F21556"/>
      <c r="G21556"/>
      <c r="H21556"/>
      <c r="I21556"/>
      <c r="J21556"/>
    </row>
    <row r="21557" spans="1:10" x14ac:dyDescent="0.3">
      <c r="A21557" s="957"/>
      <c r="B21557"/>
      <c r="C21557"/>
      <c r="D21557"/>
      <c r="E21557"/>
      <c r="F21557"/>
      <c r="G21557"/>
      <c r="H21557"/>
      <c r="I21557"/>
      <c r="J21557"/>
    </row>
    <row r="21558" spans="1:10" x14ac:dyDescent="0.3">
      <c r="A21558" s="957"/>
      <c r="B21558"/>
      <c r="C21558"/>
      <c r="D21558"/>
      <c r="E21558"/>
      <c r="F21558"/>
      <c r="G21558"/>
      <c r="H21558"/>
      <c r="I21558"/>
      <c r="J21558"/>
    </row>
    <row r="21559" spans="1:10" x14ac:dyDescent="0.3">
      <c r="A21559" s="957"/>
      <c r="B21559"/>
      <c r="C21559"/>
      <c r="D21559"/>
      <c r="E21559"/>
      <c r="F21559"/>
      <c r="G21559"/>
      <c r="H21559"/>
      <c r="I21559"/>
      <c r="J21559"/>
    </row>
    <row r="21560" spans="1:10" x14ac:dyDescent="0.3">
      <c r="A21560" s="957"/>
      <c r="B21560"/>
      <c r="C21560"/>
      <c r="D21560"/>
      <c r="E21560"/>
      <c r="F21560"/>
      <c r="G21560"/>
      <c r="H21560"/>
      <c r="I21560"/>
      <c r="J21560"/>
    </row>
    <row r="21561" spans="1:10" x14ac:dyDescent="0.3">
      <c r="A21561" s="957"/>
      <c r="B21561"/>
      <c r="C21561"/>
      <c r="D21561"/>
      <c r="E21561"/>
      <c r="F21561"/>
      <c r="G21561"/>
      <c r="H21561"/>
      <c r="I21561"/>
      <c r="J21561"/>
    </row>
    <row r="21562" spans="1:10" x14ac:dyDescent="0.3">
      <c r="A21562" s="957"/>
      <c r="B21562"/>
      <c r="C21562"/>
      <c r="D21562"/>
      <c r="E21562"/>
      <c r="F21562"/>
      <c r="G21562"/>
      <c r="H21562"/>
      <c r="I21562"/>
      <c r="J21562"/>
    </row>
    <row r="21563" spans="1:10" x14ac:dyDescent="0.3">
      <c r="A21563" s="957"/>
      <c r="B21563"/>
      <c r="C21563"/>
      <c r="D21563"/>
      <c r="E21563"/>
      <c r="F21563"/>
      <c r="G21563"/>
      <c r="H21563"/>
      <c r="I21563"/>
      <c r="J21563"/>
    </row>
    <row r="21564" spans="1:10" x14ac:dyDescent="0.3">
      <c r="A21564" s="957"/>
      <c r="B21564"/>
      <c r="C21564"/>
      <c r="D21564"/>
      <c r="E21564"/>
      <c r="F21564"/>
      <c r="G21564"/>
      <c r="H21564"/>
      <c r="I21564"/>
      <c r="J21564"/>
    </row>
    <row r="21565" spans="1:10" x14ac:dyDescent="0.3">
      <c r="A21565" s="957"/>
      <c r="B21565"/>
      <c r="C21565"/>
      <c r="D21565"/>
      <c r="E21565"/>
      <c r="F21565"/>
      <c r="G21565"/>
      <c r="H21565"/>
      <c r="I21565"/>
      <c r="J21565"/>
    </row>
    <row r="21566" spans="1:10" x14ac:dyDescent="0.3">
      <c r="A21566" s="957"/>
      <c r="B21566"/>
      <c r="C21566"/>
      <c r="D21566"/>
      <c r="E21566"/>
      <c r="F21566"/>
      <c r="G21566"/>
      <c r="H21566"/>
      <c r="I21566"/>
      <c r="J21566"/>
    </row>
    <row r="21567" spans="1:10" x14ac:dyDescent="0.3">
      <c r="A21567" s="957"/>
      <c r="B21567"/>
      <c r="C21567"/>
      <c r="D21567"/>
      <c r="E21567"/>
      <c r="F21567"/>
      <c r="G21567"/>
      <c r="H21567"/>
      <c r="I21567"/>
      <c r="J21567"/>
    </row>
    <row r="21568" spans="1:10" x14ac:dyDescent="0.3">
      <c r="A21568" s="957"/>
      <c r="B21568"/>
      <c r="C21568"/>
      <c r="D21568"/>
      <c r="E21568"/>
      <c r="F21568"/>
      <c r="G21568"/>
      <c r="H21568"/>
      <c r="I21568"/>
      <c r="J21568"/>
    </row>
    <row r="21569" spans="1:10" x14ac:dyDescent="0.3">
      <c r="A21569" s="957"/>
      <c r="B21569"/>
      <c r="C21569"/>
      <c r="D21569"/>
      <c r="E21569"/>
      <c r="F21569"/>
      <c r="G21569"/>
      <c r="H21569"/>
      <c r="I21569"/>
      <c r="J21569"/>
    </row>
    <row r="21570" spans="1:10" x14ac:dyDescent="0.3">
      <c r="A21570" s="957"/>
      <c r="B21570"/>
      <c r="C21570"/>
      <c r="D21570"/>
      <c r="E21570"/>
      <c r="F21570"/>
      <c r="G21570"/>
      <c r="H21570"/>
      <c r="I21570"/>
      <c r="J21570"/>
    </row>
    <row r="21571" spans="1:10" x14ac:dyDescent="0.3">
      <c r="A21571" s="957"/>
      <c r="B21571"/>
      <c r="C21571"/>
      <c r="D21571"/>
      <c r="E21571"/>
      <c r="F21571"/>
      <c r="G21571"/>
      <c r="H21571"/>
      <c r="I21571"/>
      <c r="J21571"/>
    </row>
    <row r="21572" spans="1:10" x14ac:dyDescent="0.3">
      <c r="A21572" s="957"/>
      <c r="B21572"/>
      <c r="C21572"/>
      <c r="D21572"/>
      <c r="E21572"/>
      <c r="F21572"/>
      <c r="G21572"/>
      <c r="H21572"/>
      <c r="I21572"/>
      <c r="J21572"/>
    </row>
    <row r="21573" spans="1:10" x14ac:dyDescent="0.3">
      <c r="A21573" s="957"/>
      <c r="B21573"/>
      <c r="C21573"/>
      <c r="D21573"/>
      <c r="E21573"/>
      <c r="F21573"/>
      <c r="G21573"/>
      <c r="H21573"/>
      <c r="I21573"/>
      <c r="J21573"/>
    </row>
    <row r="21574" spans="1:10" x14ac:dyDescent="0.3">
      <c r="A21574" s="957"/>
      <c r="B21574"/>
      <c r="C21574"/>
      <c r="D21574"/>
      <c r="E21574"/>
      <c r="F21574"/>
      <c r="G21574"/>
      <c r="H21574"/>
      <c r="I21574"/>
      <c r="J21574"/>
    </row>
    <row r="21575" spans="1:10" x14ac:dyDescent="0.3">
      <c r="A21575" s="957"/>
      <c r="B21575"/>
      <c r="C21575"/>
      <c r="D21575"/>
      <c r="E21575"/>
      <c r="F21575"/>
      <c r="G21575"/>
      <c r="H21575"/>
      <c r="I21575"/>
      <c r="J21575"/>
    </row>
    <row r="21576" spans="1:10" x14ac:dyDescent="0.3">
      <c r="A21576" s="957"/>
      <c r="B21576"/>
      <c r="C21576"/>
      <c r="D21576"/>
      <c r="E21576"/>
      <c r="F21576"/>
      <c r="G21576"/>
      <c r="H21576"/>
      <c r="I21576"/>
      <c r="J21576"/>
    </row>
    <row r="21577" spans="1:10" x14ac:dyDescent="0.3">
      <c r="A21577" s="957"/>
      <c r="B21577"/>
      <c r="C21577"/>
      <c r="D21577"/>
      <c r="E21577"/>
      <c r="F21577"/>
      <c r="G21577"/>
      <c r="H21577"/>
      <c r="I21577"/>
      <c r="J21577"/>
    </row>
    <row r="21578" spans="1:10" x14ac:dyDescent="0.3">
      <c r="A21578" s="957"/>
      <c r="B21578"/>
      <c r="C21578"/>
      <c r="D21578"/>
      <c r="E21578"/>
      <c r="F21578"/>
      <c r="G21578"/>
      <c r="H21578"/>
      <c r="I21578"/>
      <c r="J21578"/>
    </row>
    <row r="21579" spans="1:10" x14ac:dyDescent="0.3">
      <c r="A21579" s="957"/>
      <c r="B21579"/>
      <c r="C21579"/>
      <c r="D21579"/>
      <c r="E21579"/>
      <c r="F21579"/>
      <c r="G21579"/>
      <c r="H21579"/>
      <c r="I21579"/>
      <c r="J21579"/>
    </row>
    <row r="21580" spans="1:10" x14ac:dyDescent="0.3">
      <c r="A21580" s="957"/>
      <c r="B21580"/>
      <c r="C21580"/>
      <c r="D21580"/>
      <c r="E21580"/>
      <c r="F21580"/>
      <c r="G21580"/>
      <c r="H21580"/>
      <c r="I21580"/>
      <c r="J21580"/>
    </row>
    <row r="21581" spans="1:10" x14ac:dyDescent="0.3">
      <c r="A21581" s="957"/>
      <c r="B21581"/>
      <c r="C21581"/>
      <c r="D21581"/>
      <c r="E21581"/>
      <c r="F21581"/>
      <c r="G21581"/>
      <c r="H21581"/>
      <c r="I21581"/>
      <c r="J21581"/>
    </row>
    <row r="21582" spans="1:10" x14ac:dyDescent="0.3">
      <c r="A21582" s="957"/>
      <c r="B21582"/>
      <c r="C21582"/>
      <c r="D21582"/>
      <c r="E21582"/>
      <c r="F21582"/>
      <c r="G21582"/>
      <c r="H21582"/>
      <c r="I21582"/>
      <c r="J21582"/>
    </row>
    <row r="21583" spans="1:10" x14ac:dyDescent="0.3">
      <c r="A21583" s="957"/>
      <c r="B21583"/>
      <c r="C21583"/>
      <c r="D21583"/>
      <c r="E21583"/>
      <c r="F21583"/>
      <c r="G21583"/>
      <c r="H21583"/>
      <c r="I21583"/>
      <c r="J21583"/>
    </row>
    <row r="21584" spans="1:10" x14ac:dyDescent="0.3">
      <c r="A21584" s="957"/>
      <c r="B21584"/>
      <c r="C21584"/>
      <c r="D21584"/>
      <c r="E21584"/>
      <c r="F21584"/>
      <c r="G21584"/>
      <c r="H21584"/>
      <c r="I21584"/>
      <c r="J21584"/>
    </row>
    <row r="21585" spans="1:10" x14ac:dyDescent="0.3">
      <c r="A21585" s="957"/>
      <c r="B21585"/>
      <c r="C21585"/>
      <c r="D21585"/>
      <c r="E21585"/>
      <c r="F21585"/>
      <c r="G21585"/>
      <c r="H21585"/>
      <c r="I21585"/>
      <c r="J21585"/>
    </row>
    <row r="21586" spans="1:10" x14ac:dyDescent="0.3">
      <c r="A21586" s="957"/>
      <c r="B21586"/>
      <c r="C21586"/>
      <c r="D21586"/>
      <c r="E21586"/>
      <c r="F21586"/>
      <c r="G21586"/>
      <c r="H21586"/>
      <c r="I21586"/>
      <c r="J21586"/>
    </row>
    <row r="21587" spans="1:10" x14ac:dyDescent="0.3">
      <c r="A21587" s="957"/>
      <c r="B21587"/>
      <c r="C21587"/>
      <c r="D21587"/>
      <c r="E21587"/>
      <c r="F21587"/>
      <c r="G21587"/>
      <c r="H21587"/>
      <c r="I21587"/>
      <c r="J21587"/>
    </row>
    <row r="21588" spans="1:10" x14ac:dyDescent="0.3">
      <c r="A21588" s="957"/>
      <c r="B21588"/>
      <c r="C21588"/>
      <c r="D21588"/>
      <c r="E21588"/>
      <c r="F21588"/>
      <c r="G21588"/>
      <c r="H21588"/>
      <c r="I21588"/>
      <c r="J21588"/>
    </row>
    <row r="21589" spans="1:10" x14ac:dyDescent="0.3">
      <c r="A21589" s="957"/>
      <c r="B21589"/>
      <c r="C21589"/>
      <c r="D21589"/>
      <c r="E21589"/>
      <c r="F21589"/>
      <c r="G21589"/>
      <c r="H21589"/>
      <c r="I21589"/>
      <c r="J21589"/>
    </row>
    <row r="21590" spans="1:10" x14ac:dyDescent="0.3">
      <c r="A21590" s="957"/>
      <c r="B21590"/>
      <c r="C21590"/>
      <c r="D21590"/>
      <c r="E21590"/>
      <c r="F21590"/>
      <c r="G21590"/>
      <c r="H21590"/>
      <c r="I21590"/>
      <c r="J21590"/>
    </row>
    <row r="21591" spans="1:10" x14ac:dyDescent="0.3">
      <c r="A21591" s="957"/>
      <c r="B21591"/>
      <c r="C21591"/>
      <c r="D21591"/>
      <c r="E21591"/>
      <c r="F21591"/>
      <c r="G21591"/>
      <c r="H21591"/>
      <c r="I21591"/>
      <c r="J21591"/>
    </row>
    <row r="21592" spans="1:10" x14ac:dyDescent="0.3">
      <c r="A21592" s="957"/>
      <c r="B21592"/>
      <c r="C21592"/>
      <c r="D21592"/>
      <c r="E21592"/>
      <c r="F21592"/>
      <c r="G21592"/>
      <c r="H21592"/>
      <c r="I21592"/>
      <c r="J21592"/>
    </row>
    <row r="21593" spans="1:10" x14ac:dyDescent="0.3">
      <c r="A21593" s="957"/>
      <c r="B21593"/>
      <c r="C21593"/>
      <c r="D21593"/>
      <c r="E21593"/>
      <c r="F21593"/>
      <c r="G21593"/>
      <c r="H21593"/>
      <c r="I21593"/>
      <c r="J21593"/>
    </row>
    <row r="21594" spans="1:10" x14ac:dyDescent="0.3">
      <c r="A21594" s="957"/>
      <c r="B21594"/>
      <c r="C21594"/>
      <c r="D21594"/>
      <c r="E21594"/>
      <c r="F21594"/>
      <c r="G21594"/>
      <c r="H21594"/>
      <c r="I21594"/>
      <c r="J21594"/>
    </row>
    <row r="21595" spans="1:10" x14ac:dyDescent="0.3">
      <c r="A21595" s="957"/>
      <c r="B21595"/>
      <c r="C21595"/>
      <c r="D21595"/>
      <c r="E21595"/>
      <c r="F21595"/>
      <c r="G21595"/>
      <c r="H21595"/>
      <c r="I21595"/>
      <c r="J21595"/>
    </row>
    <row r="21596" spans="1:10" x14ac:dyDescent="0.3">
      <c r="A21596" s="957"/>
      <c r="B21596"/>
      <c r="C21596"/>
      <c r="D21596"/>
      <c r="E21596"/>
      <c r="F21596"/>
      <c r="G21596"/>
      <c r="H21596"/>
      <c r="I21596"/>
      <c r="J21596"/>
    </row>
    <row r="21597" spans="1:10" x14ac:dyDescent="0.3">
      <c r="A21597" s="957"/>
      <c r="B21597"/>
      <c r="C21597"/>
      <c r="D21597"/>
      <c r="E21597"/>
      <c r="F21597"/>
      <c r="G21597"/>
      <c r="H21597"/>
      <c r="I21597"/>
      <c r="J21597"/>
    </row>
    <row r="21598" spans="1:10" x14ac:dyDescent="0.3">
      <c r="A21598" s="957"/>
      <c r="B21598"/>
      <c r="C21598"/>
      <c r="D21598"/>
      <c r="E21598"/>
      <c r="F21598"/>
      <c r="G21598"/>
      <c r="H21598"/>
      <c r="I21598"/>
      <c r="J21598"/>
    </row>
    <row r="21599" spans="1:10" x14ac:dyDescent="0.3">
      <c r="A21599" s="957"/>
      <c r="B21599"/>
      <c r="C21599"/>
      <c r="D21599"/>
      <c r="E21599"/>
      <c r="F21599"/>
      <c r="G21599"/>
      <c r="H21599"/>
      <c r="I21599"/>
      <c r="J21599"/>
    </row>
    <row r="21600" spans="1:10" x14ac:dyDescent="0.3">
      <c r="A21600" s="957"/>
      <c r="B21600"/>
      <c r="C21600"/>
      <c r="D21600"/>
      <c r="E21600"/>
      <c r="F21600"/>
      <c r="G21600"/>
      <c r="H21600"/>
      <c r="I21600"/>
      <c r="J21600"/>
    </row>
    <row r="21601" spans="1:10" x14ac:dyDescent="0.3">
      <c r="A21601" s="957"/>
      <c r="B21601"/>
      <c r="C21601"/>
      <c r="D21601"/>
      <c r="E21601"/>
      <c r="F21601"/>
      <c r="G21601"/>
      <c r="H21601"/>
      <c r="I21601"/>
      <c r="J21601"/>
    </row>
    <row r="21602" spans="1:10" x14ac:dyDescent="0.3">
      <c r="A21602" s="957"/>
      <c r="B21602"/>
      <c r="C21602"/>
      <c r="D21602"/>
      <c r="E21602"/>
      <c r="F21602"/>
      <c r="G21602"/>
      <c r="H21602"/>
      <c r="I21602"/>
      <c r="J21602"/>
    </row>
    <row r="21603" spans="1:10" x14ac:dyDescent="0.3">
      <c r="A21603" s="957"/>
      <c r="B21603"/>
      <c r="C21603"/>
      <c r="D21603"/>
      <c r="E21603"/>
      <c r="F21603"/>
      <c r="G21603"/>
      <c r="H21603"/>
      <c r="I21603"/>
      <c r="J21603"/>
    </row>
    <row r="21604" spans="1:10" x14ac:dyDescent="0.3">
      <c r="A21604" s="957"/>
      <c r="B21604"/>
      <c r="C21604"/>
      <c r="D21604"/>
      <c r="E21604"/>
      <c r="F21604"/>
      <c r="G21604"/>
      <c r="H21604"/>
      <c r="I21604"/>
      <c r="J21604"/>
    </row>
    <row r="21605" spans="1:10" x14ac:dyDescent="0.3">
      <c r="A21605" s="957"/>
      <c r="B21605"/>
      <c r="C21605"/>
      <c r="D21605"/>
      <c r="E21605"/>
      <c r="F21605"/>
      <c r="G21605"/>
      <c r="H21605"/>
      <c r="I21605"/>
      <c r="J21605"/>
    </row>
    <row r="21606" spans="1:10" x14ac:dyDescent="0.3">
      <c r="A21606" s="957"/>
      <c r="B21606"/>
      <c r="C21606"/>
      <c r="D21606"/>
      <c r="E21606"/>
      <c r="F21606"/>
      <c r="G21606"/>
      <c r="H21606"/>
      <c r="I21606"/>
      <c r="J21606"/>
    </row>
    <row r="21607" spans="1:10" x14ac:dyDescent="0.3">
      <c r="A21607" s="957"/>
      <c r="B21607"/>
      <c r="C21607"/>
      <c r="D21607"/>
      <c r="E21607"/>
      <c r="F21607"/>
      <c r="G21607"/>
      <c r="H21607"/>
      <c r="I21607"/>
      <c r="J21607"/>
    </row>
    <row r="21608" spans="1:10" x14ac:dyDescent="0.3">
      <c r="A21608" s="957"/>
      <c r="B21608"/>
      <c r="C21608"/>
      <c r="D21608"/>
      <c r="E21608"/>
      <c r="F21608"/>
      <c r="G21608"/>
      <c r="H21608"/>
      <c r="I21608"/>
      <c r="J21608"/>
    </row>
    <row r="21609" spans="1:10" x14ac:dyDescent="0.3">
      <c r="A21609" s="957"/>
      <c r="B21609"/>
      <c r="C21609"/>
      <c r="D21609"/>
      <c r="E21609"/>
      <c r="F21609"/>
      <c r="G21609"/>
      <c r="H21609"/>
      <c r="I21609"/>
      <c r="J21609"/>
    </row>
    <row r="21610" spans="1:10" x14ac:dyDescent="0.3">
      <c r="A21610" s="957"/>
      <c r="B21610"/>
      <c r="C21610"/>
      <c r="D21610"/>
      <c r="E21610"/>
      <c r="F21610"/>
      <c r="G21610"/>
      <c r="H21610"/>
      <c r="I21610"/>
      <c r="J21610"/>
    </row>
    <row r="21611" spans="1:10" x14ac:dyDescent="0.3">
      <c r="A21611" s="957"/>
      <c r="B21611"/>
      <c r="C21611"/>
      <c r="D21611"/>
      <c r="E21611"/>
      <c r="F21611"/>
      <c r="G21611"/>
      <c r="H21611"/>
      <c r="I21611"/>
      <c r="J21611"/>
    </row>
    <row r="21612" spans="1:10" x14ac:dyDescent="0.3">
      <c r="A21612" s="957"/>
      <c r="B21612"/>
      <c r="C21612"/>
      <c r="D21612"/>
      <c r="E21612"/>
      <c r="F21612"/>
      <c r="G21612"/>
      <c r="H21612"/>
      <c r="I21612"/>
      <c r="J21612"/>
    </row>
    <row r="21613" spans="1:10" x14ac:dyDescent="0.3">
      <c r="A21613" s="957"/>
      <c r="B21613"/>
      <c r="C21613"/>
      <c r="D21613"/>
      <c r="E21613"/>
      <c r="F21613"/>
      <c r="G21613"/>
      <c r="H21613"/>
      <c r="I21613"/>
      <c r="J21613"/>
    </row>
    <row r="21614" spans="1:10" x14ac:dyDescent="0.3">
      <c r="A21614" s="957"/>
      <c r="B21614"/>
      <c r="C21614"/>
      <c r="D21614"/>
      <c r="E21614"/>
      <c r="F21614"/>
      <c r="G21614"/>
      <c r="H21614"/>
      <c r="I21614"/>
      <c r="J21614"/>
    </row>
    <row r="21615" spans="1:10" x14ac:dyDescent="0.3">
      <c r="A21615" s="957"/>
      <c r="B21615"/>
      <c r="C21615"/>
      <c r="D21615"/>
      <c r="E21615"/>
      <c r="F21615"/>
      <c r="G21615"/>
      <c r="H21615"/>
      <c r="I21615"/>
      <c r="J21615"/>
    </row>
    <row r="21616" spans="1:10" x14ac:dyDescent="0.3">
      <c r="A21616" s="957"/>
      <c r="B21616"/>
      <c r="C21616"/>
      <c r="D21616"/>
      <c r="E21616"/>
      <c r="F21616"/>
      <c r="G21616"/>
      <c r="H21616"/>
      <c r="I21616"/>
      <c r="J21616"/>
    </row>
    <row r="21617" spans="1:10" x14ac:dyDescent="0.3">
      <c r="A21617" s="957"/>
      <c r="B21617"/>
      <c r="C21617"/>
      <c r="D21617"/>
      <c r="E21617"/>
      <c r="F21617"/>
      <c r="G21617"/>
      <c r="H21617"/>
      <c r="I21617"/>
      <c r="J21617"/>
    </row>
    <row r="21618" spans="1:10" x14ac:dyDescent="0.3">
      <c r="A21618" s="957"/>
      <c r="B21618"/>
      <c r="C21618"/>
      <c r="D21618"/>
      <c r="E21618"/>
      <c r="F21618"/>
      <c r="G21618"/>
      <c r="H21618"/>
      <c r="I21618"/>
      <c r="J21618"/>
    </row>
    <row r="21619" spans="1:10" x14ac:dyDescent="0.3">
      <c r="A21619" s="957"/>
      <c r="B21619"/>
      <c r="C21619"/>
      <c r="D21619"/>
      <c r="E21619"/>
      <c r="F21619"/>
      <c r="G21619"/>
      <c r="H21619"/>
      <c r="I21619"/>
      <c r="J21619"/>
    </row>
    <row r="21620" spans="1:10" x14ac:dyDescent="0.3">
      <c r="A21620" s="957"/>
      <c r="B21620"/>
      <c r="C21620"/>
      <c r="D21620"/>
      <c r="E21620"/>
      <c r="F21620"/>
      <c r="G21620"/>
      <c r="H21620"/>
      <c r="I21620"/>
      <c r="J21620"/>
    </row>
    <row r="21621" spans="1:10" x14ac:dyDescent="0.3">
      <c r="A21621" s="957"/>
      <c r="B21621"/>
      <c r="C21621"/>
      <c r="D21621"/>
      <c r="E21621"/>
      <c r="F21621"/>
      <c r="G21621"/>
      <c r="H21621"/>
      <c r="I21621"/>
      <c r="J21621"/>
    </row>
    <row r="21622" spans="1:10" x14ac:dyDescent="0.3">
      <c r="A21622" s="957"/>
      <c r="B21622"/>
      <c r="C21622"/>
      <c r="D21622"/>
      <c r="E21622"/>
      <c r="F21622"/>
      <c r="G21622"/>
      <c r="H21622"/>
      <c r="I21622"/>
      <c r="J21622"/>
    </row>
    <row r="21623" spans="1:10" x14ac:dyDescent="0.3">
      <c r="A21623" s="957"/>
      <c r="B21623"/>
      <c r="C21623"/>
      <c r="D21623"/>
      <c r="E21623"/>
      <c r="F21623"/>
      <c r="G21623"/>
      <c r="H21623"/>
      <c r="I21623"/>
      <c r="J21623"/>
    </row>
    <row r="21624" spans="1:10" x14ac:dyDescent="0.3">
      <c r="A21624" s="957"/>
      <c r="B21624"/>
      <c r="C21624"/>
      <c r="D21624"/>
      <c r="E21624"/>
      <c r="F21624"/>
      <c r="G21624"/>
      <c r="H21624"/>
      <c r="I21624"/>
      <c r="J21624"/>
    </row>
    <row r="21625" spans="1:10" x14ac:dyDescent="0.3">
      <c r="A21625" s="957"/>
      <c r="B21625"/>
      <c r="C21625"/>
      <c r="D21625"/>
      <c r="E21625"/>
      <c r="F21625"/>
      <c r="G21625"/>
      <c r="H21625"/>
      <c r="I21625"/>
      <c r="J21625"/>
    </row>
    <row r="21626" spans="1:10" x14ac:dyDescent="0.3">
      <c r="A21626" s="957"/>
      <c r="B21626"/>
      <c r="C21626"/>
      <c r="D21626"/>
      <c r="E21626"/>
      <c r="F21626"/>
      <c r="G21626"/>
      <c r="H21626"/>
      <c r="I21626"/>
      <c r="J21626"/>
    </row>
    <row r="21627" spans="1:10" x14ac:dyDescent="0.3">
      <c r="A21627" s="957"/>
      <c r="B21627"/>
      <c r="C21627"/>
      <c r="D21627"/>
      <c r="E21627"/>
      <c r="F21627"/>
      <c r="G21627"/>
      <c r="H21627"/>
      <c r="I21627"/>
      <c r="J21627"/>
    </row>
    <row r="21628" spans="1:10" x14ac:dyDescent="0.3">
      <c r="A21628" s="957"/>
      <c r="B21628"/>
      <c r="C21628"/>
      <c r="D21628"/>
      <c r="E21628"/>
      <c r="F21628"/>
      <c r="G21628"/>
      <c r="H21628"/>
      <c r="I21628"/>
      <c r="J21628"/>
    </row>
    <row r="21629" spans="1:10" x14ac:dyDescent="0.3">
      <c r="A21629" s="957"/>
      <c r="B21629"/>
      <c r="C21629"/>
      <c r="D21629"/>
      <c r="E21629"/>
      <c r="F21629"/>
      <c r="G21629"/>
      <c r="H21629"/>
      <c r="I21629"/>
      <c r="J21629"/>
    </row>
    <row r="21630" spans="1:10" x14ac:dyDescent="0.3">
      <c r="A21630" s="957"/>
      <c r="B21630"/>
      <c r="C21630"/>
      <c r="D21630"/>
      <c r="E21630"/>
      <c r="F21630"/>
      <c r="G21630"/>
      <c r="H21630"/>
      <c r="I21630"/>
      <c r="J21630"/>
    </row>
    <row r="21631" spans="1:10" x14ac:dyDescent="0.3">
      <c r="A21631" s="957"/>
      <c r="B21631"/>
      <c r="C21631"/>
      <c r="D21631"/>
      <c r="E21631"/>
      <c r="F21631"/>
      <c r="G21631"/>
      <c r="H21631"/>
      <c r="I21631"/>
      <c r="J21631"/>
    </row>
    <row r="21632" spans="1:10" x14ac:dyDescent="0.3">
      <c r="A21632" s="957"/>
      <c r="B21632"/>
      <c r="C21632"/>
      <c r="D21632"/>
      <c r="E21632"/>
      <c r="F21632"/>
      <c r="G21632"/>
      <c r="H21632"/>
      <c r="I21632"/>
      <c r="J21632"/>
    </row>
    <row r="21633" spans="1:10" x14ac:dyDescent="0.3">
      <c r="A21633" s="957"/>
      <c r="B21633"/>
      <c r="C21633"/>
      <c r="D21633"/>
      <c r="E21633"/>
      <c r="F21633"/>
      <c r="G21633"/>
      <c r="H21633"/>
      <c r="I21633"/>
      <c r="J21633"/>
    </row>
    <row r="21634" spans="1:10" x14ac:dyDescent="0.3">
      <c r="A21634" s="957"/>
      <c r="B21634"/>
      <c r="C21634"/>
      <c r="D21634"/>
      <c r="E21634"/>
      <c r="F21634"/>
      <c r="G21634"/>
      <c r="H21634"/>
      <c r="I21634"/>
      <c r="J21634"/>
    </row>
    <row r="21635" spans="1:10" x14ac:dyDescent="0.3">
      <c r="A21635" s="957"/>
      <c r="B21635"/>
      <c r="C21635"/>
      <c r="D21635"/>
      <c r="E21635"/>
      <c r="F21635"/>
      <c r="G21635"/>
      <c r="H21635"/>
      <c r="I21635"/>
      <c r="J21635"/>
    </row>
    <row r="21636" spans="1:10" x14ac:dyDescent="0.3">
      <c r="A21636" s="957"/>
      <c r="B21636"/>
      <c r="C21636"/>
      <c r="D21636"/>
      <c r="E21636"/>
      <c r="F21636"/>
      <c r="G21636"/>
      <c r="H21636"/>
      <c r="I21636"/>
      <c r="J21636"/>
    </row>
    <row r="21637" spans="1:10" x14ac:dyDescent="0.3">
      <c r="A21637" s="957"/>
      <c r="B21637"/>
      <c r="C21637"/>
      <c r="D21637"/>
      <c r="E21637"/>
      <c r="F21637"/>
      <c r="G21637"/>
      <c r="H21637"/>
      <c r="I21637"/>
      <c r="J21637"/>
    </row>
    <row r="21638" spans="1:10" x14ac:dyDescent="0.3">
      <c r="A21638" s="957"/>
      <c r="B21638"/>
      <c r="C21638"/>
      <c r="D21638"/>
      <c r="E21638"/>
      <c r="F21638"/>
      <c r="G21638"/>
      <c r="H21638"/>
      <c r="I21638"/>
      <c r="J21638"/>
    </row>
    <row r="21639" spans="1:10" x14ac:dyDescent="0.3">
      <c r="A21639" s="957"/>
      <c r="B21639"/>
      <c r="C21639"/>
      <c r="D21639"/>
      <c r="E21639"/>
      <c r="F21639"/>
      <c r="G21639"/>
      <c r="H21639"/>
      <c r="I21639"/>
      <c r="J21639"/>
    </row>
    <row r="21640" spans="1:10" x14ac:dyDescent="0.3">
      <c r="A21640" s="957"/>
      <c r="B21640"/>
      <c r="C21640"/>
      <c r="D21640"/>
      <c r="E21640"/>
      <c r="F21640"/>
      <c r="G21640"/>
      <c r="H21640"/>
      <c r="I21640"/>
      <c r="J21640"/>
    </row>
    <row r="21641" spans="1:10" x14ac:dyDescent="0.3">
      <c r="A21641" s="957"/>
      <c r="B21641"/>
      <c r="C21641"/>
      <c r="D21641"/>
      <c r="E21641"/>
      <c r="F21641"/>
      <c r="G21641"/>
      <c r="H21641"/>
      <c r="I21641"/>
      <c r="J21641"/>
    </row>
    <row r="21642" spans="1:10" x14ac:dyDescent="0.3">
      <c r="A21642" s="957"/>
      <c r="B21642"/>
      <c r="C21642"/>
      <c r="D21642"/>
      <c r="E21642"/>
      <c r="F21642"/>
      <c r="G21642"/>
      <c r="H21642"/>
      <c r="I21642"/>
      <c r="J21642"/>
    </row>
    <row r="21643" spans="1:10" x14ac:dyDescent="0.3">
      <c r="A21643" s="957"/>
      <c r="B21643"/>
      <c r="C21643"/>
      <c r="D21643"/>
      <c r="E21643"/>
      <c r="F21643"/>
      <c r="G21643"/>
      <c r="H21643"/>
      <c r="I21643"/>
      <c r="J21643"/>
    </row>
    <row r="21644" spans="1:10" x14ac:dyDescent="0.3">
      <c r="A21644" s="957"/>
      <c r="B21644"/>
      <c r="C21644"/>
      <c r="D21644"/>
      <c r="E21644"/>
      <c r="F21644"/>
      <c r="G21644"/>
      <c r="H21644"/>
      <c r="I21644"/>
      <c r="J21644"/>
    </row>
    <row r="21645" spans="1:10" x14ac:dyDescent="0.3">
      <c r="A21645" s="957"/>
      <c r="B21645"/>
      <c r="C21645"/>
      <c r="D21645"/>
      <c r="E21645"/>
      <c r="F21645"/>
      <c r="G21645"/>
      <c r="H21645"/>
      <c r="I21645"/>
      <c r="J21645"/>
    </row>
    <row r="21646" spans="1:10" x14ac:dyDescent="0.3">
      <c r="A21646" s="957"/>
      <c r="B21646"/>
      <c r="C21646"/>
      <c r="D21646"/>
      <c r="E21646"/>
      <c r="F21646"/>
      <c r="G21646"/>
      <c r="H21646"/>
      <c r="I21646"/>
      <c r="J21646"/>
    </row>
    <row r="21647" spans="1:10" x14ac:dyDescent="0.3">
      <c r="A21647" s="957"/>
      <c r="B21647"/>
      <c r="C21647"/>
      <c r="D21647"/>
      <c r="E21647"/>
      <c r="F21647"/>
      <c r="G21647"/>
      <c r="H21647"/>
      <c r="I21647"/>
      <c r="J21647"/>
    </row>
    <row r="21648" spans="1:10" x14ac:dyDescent="0.3">
      <c r="A21648" s="957"/>
      <c r="B21648"/>
      <c r="C21648"/>
      <c r="D21648"/>
      <c r="E21648"/>
      <c r="F21648"/>
      <c r="G21648"/>
      <c r="H21648"/>
      <c r="I21648"/>
      <c r="J21648"/>
    </row>
    <row r="21649" spans="1:10" x14ac:dyDescent="0.3">
      <c r="A21649" s="957"/>
      <c r="B21649"/>
      <c r="C21649"/>
      <c r="D21649"/>
      <c r="E21649"/>
      <c r="F21649"/>
      <c r="G21649"/>
      <c r="H21649"/>
      <c r="I21649"/>
      <c r="J21649"/>
    </row>
    <row r="21650" spans="1:10" x14ac:dyDescent="0.3">
      <c r="A21650" s="957"/>
      <c r="B21650"/>
      <c r="C21650"/>
      <c r="D21650"/>
      <c r="E21650"/>
      <c r="F21650"/>
      <c r="G21650"/>
      <c r="H21650"/>
      <c r="I21650"/>
      <c r="J21650"/>
    </row>
    <row r="21651" spans="1:10" x14ac:dyDescent="0.3">
      <c r="A21651" s="957"/>
      <c r="B21651"/>
      <c r="C21651"/>
      <c r="D21651"/>
      <c r="E21651"/>
      <c r="F21651"/>
      <c r="G21651"/>
      <c r="H21651"/>
      <c r="I21651"/>
      <c r="J21651"/>
    </row>
    <row r="21652" spans="1:10" x14ac:dyDescent="0.3">
      <c r="A21652" s="957"/>
      <c r="B21652"/>
      <c r="C21652"/>
      <c r="D21652"/>
      <c r="E21652"/>
      <c r="F21652"/>
      <c r="G21652"/>
      <c r="H21652"/>
      <c r="I21652"/>
      <c r="J21652"/>
    </row>
    <row r="21653" spans="1:10" x14ac:dyDescent="0.3">
      <c r="A21653" s="957"/>
      <c r="B21653"/>
      <c r="C21653"/>
      <c r="D21653"/>
      <c r="E21653"/>
      <c r="F21653"/>
      <c r="G21653"/>
      <c r="H21653"/>
      <c r="I21653"/>
      <c r="J21653"/>
    </row>
    <row r="21654" spans="1:10" x14ac:dyDescent="0.3">
      <c r="A21654" s="957"/>
      <c r="B21654"/>
      <c r="C21654"/>
      <c r="D21654"/>
      <c r="E21654"/>
      <c r="F21654"/>
      <c r="G21654"/>
      <c r="H21654"/>
      <c r="I21654"/>
      <c r="J21654"/>
    </row>
    <row r="21655" spans="1:10" x14ac:dyDescent="0.3">
      <c r="A21655" s="957"/>
      <c r="B21655"/>
      <c r="C21655"/>
      <c r="D21655"/>
      <c r="E21655"/>
      <c r="F21655"/>
      <c r="G21655"/>
      <c r="H21655"/>
      <c r="I21655"/>
      <c r="J21655"/>
    </row>
    <row r="21656" spans="1:10" x14ac:dyDescent="0.3">
      <c r="A21656" s="957"/>
      <c r="B21656"/>
      <c r="C21656"/>
      <c r="D21656"/>
      <c r="E21656"/>
      <c r="F21656"/>
      <c r="G21656"/>
      <c r="H21656"/>
      <c r="I21656"/>
      <c r="J21656"/>
    </row>
    <row r="21657" spans="1:10" x14ac:dyDescent="0.3">
      <c r="A21657" s="957"/>
      <c r="B21657"/>
      <c r="C21657"/>
      <c r="D21657"/>
      <c r="E21657"/>
      <c r="F21657"/>
      <c r="G21657"/>
      <c r="H21657"/>
      <c r="I21657"/>
      <c r="J21657"/>
    </row>
    <row r="21658" spans="1:10" x14ac:dyDescent="0.3">
      <c r="A21658" s="957"/>
      <c r="B21658"/>
      <c r="C21658"/>
      <c r="D21658"/>
      <c r="E21658"/>
      <c r="F21658"/>
      <c r="G21658"/>
      <c r="H21658"/>
      <c r="I21658"/>
      <c r="J21658"/>
    </row>
    <row r="21659" spans="1:10" x14ac:dyDescent="0.3">
      <c r="A21659" s="957"/>
      <c r="B21659"/>
      <c r="C21659"/>
      <c r="D21659"/>
      <c r="E21659"/>
      <c r="F21659"/>
      <c r="G21659"/>
      <c r="H21659"/>
      <c r="I21659"/>
      <c r="J21659"/>
    </row>
    <row r="21660" spans="1:10" x14ac:dyDescent="0.3">
      <c r="A21660" s="957"/>
      <c r="B21660"/>
      <c r="C21660"/>
      <c r="D21660"/>
      <c r="E21660"/>
      <c r="F21660"/>
      <c r="G21660"/>
      <c r="H21660"/>
      <c r="I21660"/>
      <c r="J21660"/>
    </row>
    <row r="21661" spans="1:10" x14ac:dyDescent="0.3">
      <c r="A21661" s="957"/>
      <c r="B21661"/>
      <c r="C21661"/>
      <c r="D21661"/>
      <c r="E21661"/>
      <c r="F21661"/>
      <c r="G21661"/>
      <c r="H21661"/>
      <c r="I21661"/>
      <c r="J21661"/>
    </row>
    <row r="21662" spans="1:10" x14ac:dyDescent="0.3">
      <c r="A21662" s="957"/>
      <c r="B21662"/>
      <c r="C21662"/>
      <c r="D21662"/>
      <c r="E21662"/>
      <c r="F21662"/>
      <c r="G21662"/>
      <c r="H21662"/>
      <c r="I21662"/>
      <c r="J21662"/>
    </row>
    <row r="21663" spans="1:10" x14ac:dyDescent="0.3">
      <c r="A21663" s="957"/>
      <c r="B21663"/>
      <c r="C21663"/>
      <c r="D21663"/>
      <c r="E21663"/>
      <c r="F21663"/>
      <c r="G21663"/>
      <c r="H21663"/>
      <c r="I21663"/>
      <c r="J21663"/>
    </row>
    <row r="21664" spans="1:10" x14ac:dyDescent="0.3">
      <c r="A21664" s="957"/>
      <c r="B21664"/>
      <c r="C21664"/>
      <c r="D21664"/>
      <c r="E21664"/>
      <c r="F21664"/>
      <c r="G21664"/>
      <c r="H21664"/>
      <c r="I21664"/>
      <c r="J21664"/>
    </row>
    <row r="21665" spans="1:10" x14ac:dyDescent="0.3">
      <c r="A21665" s="957"/>
      <c r="B21665"/>
      <c r="C21665"/>
      <c r="D21665"/>
      <c r="E21665"/>
      <c r="F21665"/>
      <c r="G21665"/>
      <c r="H21665"/>
      <c r="I21665"/>
      <c r="J21665"/>
    </row>
    <row r="21666" spans="1:10" x14ac:dyDescent="0.3">
      <c r="A21666" s="957"/>
      <c r="B21666"/>
      <c r="C21666"/>
      <c r="D21666"/>
      <c r="E21666"/>
      <c r="F21666"/>
      <c r="G21666"/>
      <c r="H21666"/>
      <c r="I21666"/>
      <c r="J21666"/>
    </row>
    <row r="21667" spans="1:10" x14ac:dyDescent="0.3">
      <c r="A21667" s="957"/>
      <c r="B21667"/>
      <c r="C21667"/>
      <c r="D21667"/>
      <c r="E21667"/>
      <c r="F21667"/>
      <c r="G21667"/>
      <c r="H21667"/>
      <c r="I21667"/>
      <c r="J21667"/>
    </row>
    <row r="21668" spans="1:10" x14ac:dyDescent="0.3">
      <c r="A21668" s="957"/>
      <c r="B21668"/>
      <c r="C21668"/>
      <c r="D21668"/>
      <c r="E21668"/>
      <c r="F21668"/>
      <c r="G21668"/>
      <c r="H21668"/>
      <c r="I21668"/>
      <c r="J21668"/>
    </row>
    <row r="21669" spans="1:10" x14ac:dyDescent="0.3">
      <c r="A21669" s="957"/>
      <c r="B21669"/>
      <c r="C21669"/>
      <c r="D21669"/>
      <c r="E21669"/>
      <c r="F21669"/>
      <c r="G21669"/>
      <c r="H21669"/>
      <c r="I21669"/>
      <c r="J21669"/>
    </row>
    <row r="21670" spans="1:10" x14ac:dyDescent="0.3">
      <c r="A21670" s="957"/>
      <c r="B21670"/>
      <c r="C21670"/>
      <c r="D21670"/>
      <c r="E21670"/>
      <c r="F21670"/>
      <c r="G21670"/>
      <c r="H21670"/>
      <c r="I21670"/>
      <c r="J21670"/>
    </row>
    <row r="21671" spans="1:10" x14ac:dyDescent="0.3">
      <c r="A21671" s="957"/>
      <c r="B21671"/>
      <c r="C21671"/>
      <c r="D21671"/>
      <c r="E21671"/>
      <c r="F21671"/>
      <c r="G21671"/>
      <c r="H21671"/>
      <c r="I21671"/>
      <c r="J21671"/>
    </row>
    <row r="21672" spans="1:10" x14ac:dyDescent="0.3">
      <c r="A21672" s="957"/>
      <c r="B21672"/>
      <c r="C21672"/>
      <c r="D21672"/>
      <c r="E21672"/>
      <c r="F21672"/>
      <c r="G21672"/>
      <c r="H21672"/>
      <c r="I21672"/>
      <c r="J21672"/>
    </row>
    <row r="21673" spans="1:10" x14ac:dyDescent="0.3">
      <c r="A21673" s="957"/>
      <c r="B21673"/>
      <c r="C21673"/>
      <c r="D21673"/>
      <c r="E21673"/>
      <c r="F21673"/>
      <c r="G21673"/>
      <c r="H21673"/>
      <c r="I21673"/>
      <c r="J21673"/>
    </row>
    <row r="21674" spans="1:10" x14ac:dyDescent="0.3">
      <c r="A21674" s="957"/>
      <c r="B21674"/>
      <c r="C21674"/>
      <c r="D21674"/>
      <c r="E21674"/>
      <c r="F21674"/>
      <c r="G21674"/>
      <c r="H21674"/>
      <c r="I21674"/>
      <c r="J21674"/>
    </row>
    <row r="21675" spans="1:10" x14ac:dyDescent="0.3">
      <c r="A21675" s="957"/>
      <c r="B21675"/>
      <c r="C21675"/>
      <c r="D21675"/>
      <c r="E21675"/>
      <c r="F21675"/>
      <c r="G21675"/>
      <c r="H21675"/>
      <c r="I21675"/>
      <c r="J21675"/>
    </row>
    <row r="21676" spans="1:10" x14ac:dyDescent="0.3">
      <c r="A21676" s="957"/>
      <c r="B21676"/>
      <c r="C21676"/>
      <c r="D21676"/>
      <c r="E21676"/>
      <c r="F21676"/>
      <c r="G21676"/>
      <c r="H21676"/>
      <c r="I21676"/>
      <c r="J21676"/>
    </row>
    <row r="21677" spans="1:10" x14ac:dyDescent="0.3">
      <c r="A21677" s="957"/>
      <c r="B21677"/>
      <c r="C21677"/>
      <c r="D21677"/>
      <c r="E21677"/>
      <c r="F21677"/>
      <c r="G21677"/>
      <c r="H21677"/>
      <c r="I21677"/>
      <c r="J21677"/>
    </row>
    <row r="21678" spans="1:10" x14ac:dyDescent="0.3">
      <c r="A21678" s="957"/>
      <c r="B21678"/>
      <c r="C21678"/>
      <c r="D21678"/>
      <c r="E21678"/>
      <c r="F21678"/>
      <c r="G21678"/>
      <c r="H21678"/>
      <c r="I21678"/>
      <c r="J21678"/>
    </row>
    <row r="21679" spans="1:10" x14ac:dyDescent="0.3">
      <c r="A21679" s="957"/>
      <c r="B21679"/>
      <c r="C21679"/>
      <c r="D21679"/>
      <c r="E21679"/>
      <c r="F21679"/>
      <c r="G21679"/>
      <c r="H21679"/>
      <c r="I21679"/>
      <c r="J21679"/>
    </row>
    <row r="21680" spans="1:10" x14ac:dyDescent="0.3">
      <c r="A21680" s="957"/>
      <c r="B21680"/>
      <c r="C21680"/>
      <c r="D21680"/>
      <c r="E21680"/>
      <c r="F21680"/>
      <c r="G21680"/>
      <c r="H21680"/>
      <c r="I21680"/>
      <c r="J21680"/>
    </row>
    <row r="21681" spans="1:10" x14ac:dyDescent="0.3">
      <c r="A21681" s="957"/>
      <c r="B21681"/>
      <c r="C21681"/>
      <c r="D21681"/>
      <c r="E21681"/>
      <c r="F21681"/>
      <c r="G21681"/>
      <c r="H21681"/>
      <c r="I21681"/>
      <c r="J21681"/>
    </row>
    <row r="21682" spans="1:10" x14ac:dyDescent="0.3">
      <c r="A21682" s="957"/>
      <c r="B21682"/>
      <c r="C21682"/>
      <c r="D21682"/>
      <c r="E21682"/>
      <c r="F21682"/>
      <c r="G21682"/>
      <c r="H21682"/>
      <c r="I21682"/>
      <c r="J21682"/>
    </row>
    <row r="21683" spans="1:10" x14ac:dyDescent="0.3">
      <c r="A21683" s="957"/>
      <c r="B21683"/>
      <c r="C21683"/>
      <c r="D21683"/>
      <c r="E21683"/>
      <c r="F21683"/>
      <c r="G21683"/>
      <c r="H21683"/>
      <c r="I21683"/>
      <c r="J21683"/>
    </row>
    <row r="21684" spans="1:10" x14ac:dyDescent="0.3">
      <c r="A21684" s="957"/>
      <c r="B21684"/>
      <c r="C21684"/>
      <c r="D21684"/>
      <c r="E21684"/>
      <c r="F21684"/>
      <c r="G21684"/>
      <c r="H21684"/>
      <c r="I21684"/>
      <c r="J21684"/>
    </row>
    <row r="21685" spans="1:10" x14ac:dyDescent="0.3">
      <c r="A21685" s="957"/>
      <c r="B21685"/>
      <c r="C21685"/>
      <c r="D21685"/>
      <c r="E21685"/>
      <c r="F21685"/>
      <c r="G21685"/>
      <c r="H21685"/>
      <c r="I21685"/>
      <c r="J21685"/>
    </row>
    <row r="21686" spans="1:10" x14ac:dyDescent="0.3">
      <c r="A21686" s="957"/>
      <c r="B21686"/>
      <c r="C21686"/>
      <c r="D21686"/>
      <c r="E21686"/>
      <c r="F21686"/>
      <c r="G21686"/>
      <c r="H21686"/>
      <c r="I21686"/>
      <c r="J21686"/>
    </row>
    <row r="21687" spans="1:10" x14ac:dyDescent="0.3">
      <c r="A21687" s="957"/>
      <c r="B21687"/>
      <c r="C21687"/>
      <c r="D21687"/>
      <c r="E21687"/>
      <c r="F21687"/>
      <c r="G21687"/>
      <c r="H21687"/>
      <c r="I21687"/>
      <c r="J21687"/>
    </row>
    <row r="21688" spans="1:10" x14ac:dyDescent="0.3">
      <c r="A21688" s="957"/>
      <c r="B21688"/>
      <c r="C21688"/>
      <c r="D21688"/>
      <c r="E21688"/>
      <c r="F21688"/>
      <c r="G21688"/>
      <c r="H21688"/>
      <c r="I21688"/>
      <c r="J21688"/>
    </row>
    <row r="21689" spans="1:10" x14ac:dyDescent="0.3">
      <c r="A21689" s="957"/>
      <c r="B21689"/>
      <c r="C21689"/>
      <c r="D21689"/>
      <c r="E21689"/>
      <c r="F21689"/>
      <c r="G21689"/>
      <c r="H21689"/>
      <c r="I21689"/>
      <c r="J21689"/>
    </row>
    <row r="21690" spans="1:10" x14ac:dyDescent="0.3">
      <c r="A21690" s="957"/>
      <c r="B21690"/>
      <c r="C21690"/>
      <c r="D21690"/>
      <c r="E21690"/>
      <c r="F21690"/>
      <c r="G21690"/>
      <c r="H21690"/>
      <c r="I21690"/>
      <c r="J21690"/>
    </row>
    <row r="21691" spans="1:10" x14ac:dyDescent="0.3">
      <c r="A21691" s="957"/>
      <c r="B21691"/>
      <c r="C21691"/>
      <c r="D21691"/>
      <c r="E21691"/>
      <c r="F21691"/>
      <c r="G21691"/>
      <c r="H21691"/>
      <c r="I21691"/>
      <c r="J21691"/>
    </row>
    <row r="21692" spans="1:10" x14ac:dyDescent="0.3">
      <c r="A21692" s="957"/>
      <c r="B21692"/>
      <c r="C21692"/>
      <c r="D21692"/>
      <c r="E21692"/>
      <c r="F21692"/>
      <c r="G21692"/>
      <c r="H21692"/>
      <c r="I21692"/>
      <c r="J21692"/>
    </row>
    <row r="21693" spans="1:10" x14ac:dyDescent="0.3">
      <c r="A21693" s="957"/>
      <c r="B21693"/>
      <c r="C21693"/>
      <c r="D21693"/>
      <c r="E21693"/>
      <c r="F21693"/>
      <c r="G21693"/>
      <c r="H21693"/>
      <c r="I21693"/>
      <c r="J21693"/>
    </row>
    <row r="21694" spans="1:10" x14ac:dyDescent="0.3">
      <c r="A21694" s="957"/>
      <c r="B21694"/>
      <c r="C21694"/>
      <c r="D21694"/>
      <c r="E21694"/>
      <c r="F21694"/>
      <c r="G21694"/>
      <c r="H21694"/>
      <c r="I21694"/>
      <c r="J21694"/>
    </row>
    <row r="21695" spans="1:10" x14ac:dyDescent="0.3">
      <c r="A21695" s="957"/>
      <c r="B21695"/>
      <c r="C21695"/>
      <c r="D21695"/>
      <c r="E21695"/>
      <c r="F21695"/>
      <c r="G21695"/>
      <c r="H21695"/>
      <c r="I21695"/>
      <c r="J21695"/>
    </row>
    <row r="21696" spans="1:10" x14ac:dyDescent="0.3">
      <c r="A21696" s="957"/>
      <c r="B21696"/>
      <c r="C21696"/>
      <c r="D21696"/>
      <c r="E21696"/>
      <c r="F21696"/>
      <c r="G21696"/>
      <c r="H21696"/>
      <c r="I21696"/>
      <c r="J21696"/>
    </row>
    <row r="21697" spans="1:10" x14ac:dyDescent="0.3">
      <c r="A21697" s="957"/>
      <c r="B21697"/>
      <c r="C21697"/>
      <c r="D21697"/>
      <c r="E21697"/>
      <c r="F21697"/>
      <c r="G21697"/>
      <c r="H21697"/>
      <c r="I21697"/>
      <c r="J21697"/>
    </row>
    <row r="21698" spans="1:10" x14ac:dyDescent="0.3">
      <c r="A21698" s="957"/>
      <c r="B21698"/>
      <c r="C21698"/>
      <c r="D21698"/>
      <c r="E21698"/>
      <c r="F21698"/>
      <c r="G21698"/>
      <c r="H21698"/>
      <c r="I21698"/>
      <c r="J21698"/>
    </row>
    <row r="21699" spans="1:10" x14ac:dyDescent="0.3">
      <c r="A21699" s="957"/>
      <c r="B21699"/>
      <c r="C21699"/>
      <c r="D21699"/>
      <c r="E21699"/>
      <c r="F21699"/>
      <c r="G21699"/>
      <c r="H21699"/>
      <c r="I21699"/>
      <c r="J21699"/>
    </row>
    <row r="21700" spans="1:10" x14ac:dyDescent="0.3">
      <c r="A21700" s="957"/>
      <c r="B21700"/>
      <c r="C21700"/>
      <c r="D21700"/>
      <c r="E21700"/>
      <c r="F21700"/>
      <c r="G21700"/>
      <c r="H21700"/>
      <c r="I21700"/>
      <c r="J21700"/>
    </row>
    <row r="21701" spans="1:10" x14ac:dyDescent="0.3">
      <c r="A21701" s="957"/>
      <c r="B21701"/>
      <c r="C21701"/>
      <c r="D21701"/>
      <c r="E21701"/>
      <c r="F21701"/>
      <c r="G21701"/>
      <c r="H21701"/>
      <c r="I21701"/>
      <c r="J21701"/>
    </row>
    <row r="21702" spans="1:10" x14ac:dyDescent="0.3">
      <c r="A21702" s="957"/>
      <c r="B21702"/>
      <c r="C21702"/>
      <c r="D21702"/>
      <c r="E21702"/>
      <c r="F21702"/>
      <c r="G21702"/>
      <c r="H21702"/>
      <c r="I21702"/>
      <c r="J21702"/>
    </row>
    <row r="21703" spans="1:10" x14ac:dyDescent="0.3">
      <c r="A21703" s="957"/>
      <c r="B21703"/>
      <c r="C21703"/>
      <c r="D21703"/>
      <c r="E21703"/>
      <c r="F21703"/>
      <c r="G21703"/>
      <c r="H21703"/>
      <c r="I21703"/>
      <c r="J21703"/>
    </row>
    <row r="21704" spans="1:10" x14ac:dyDescent="0.3">
      <c r="A21704" s="957"/>
      <c r="B21704"/>
      <c r="C21704"/>
      <c r="D21704"/>
      <c r="E21704"/>
      <c r="F21704"/>
      <c r="G21704"/>
      <c r="H21704"/>
      <c r="I21704"/>
      <c r="J21704"/>
    </row>
    <row r="21705" spans="1:10" x14ac:dyDescent="0.3">
      <c r="A21705" s="957"/>
      <c r="B21705"/>
      <c r="C21705"/>
      <c r="D21705"/>
      <c r="E21705"/>
      <c r="F21705"/>
      <c r="G21705"/>
      <c r="H21705"/>
      <c r="I21705"/>
      <c r="J21705"/>
    </row>
    <row r="21706" spans="1:10" x14ac:dyDescent="0.3">
      <c r="A21706" s="957"/>
      <c r="B21706"/>
      <c r="C21706"/>
      <c r="D21706"/>
      <c r="E21706"/>
      <c r="F21706"/>
      <c r="G21706"/>
      <c r="H21706"/>
      <c r="I21706"/>
      <c r="J21706"/>
    </row>
    <row r="21707" spans="1:10" x14ac:dyDescent="0.3">
      <c r="A21707" s="957"/>
      <c r="B21707"/>
      <c r="C21707"/>
      <c r="D21707"/>
      <c r="E21707"/>
      <c r="F21707"/>
      <c r="G21707"/>
      <c r="H21707"/>
      <c r="I21707"/>
      <c r="J21707"/>
    </row>
    <row r="21708" spans="1:10" x14ac:dyDescent="0.3">
      <c r="A21708" s="957"/>
      <c r="B21708"/>
      <c r="C21708"/>
      <c r="D21708"/>
      <c r="E21708"/>
      <c r="F21708"/>
      <c r="G21708"/>
      <c r="H21708"/>
      <c r="I21708"/>
      <c r="J21708"/>
    </row>
    <row r="21709" spans="1:10" x14ac:dyDescent="0.3">
      <c r="A21709" s="957"/>
      <c r="B21709"/>
      <c r="C21709"/>
      <c r="D21709"/>
      <c r="E21709"/>
      <c r="F21709"/>
      <c r="G21709"/>
      <c r="H21709"/>
      <c r="I21709"/>
      <c r="J21709"/>
    </row>
    <row r="21710" spans="1:10" x14ac:dyDescent="0.3">
      <c r="A21710" s="957"/>
      <c r="B21710"/>
      <c r="C21710"/>
      <c r="D21710"/>
      <c r="E21710"/>
      <c r="F21710"/>
      <c r="G21710"/>
      <c r="H21710"/>
      <c r="I21710"/>
      <c r="J21710"/>
    </row>
    <row r="21711" spans="1:10" x14ac:dyDescent="0.3">
      <c r="A21711" s="957"/>
      <c r="B21711"/>
      <c r="C21711"/>
      <c r="D21711"/>
      <c r="E21711"/>
      <c r="F21711"/>
      <c r="G21711"/>
      <c r="H21711"/>
      <c r="I21711"/>
      <c r="J21711"/>
    </row>
    <row r="21712" spans="1:10" x14ac:dyDescent="0.3">
      <c r="A21712" s="957"/>
      <c r="B21712"/>
      <c r="C21712"/>
      <c r="D21712"/>
      <c r="E21712"/>
      <c r="F21712"/>
      <c r="G21712"/>
      <c r="H21712"/>
      <c r="I21712"/>
      <c r="J21712"/>
    </row>
    <row r="21713" spans="1:10" x14ac:dyDescent="0.3">
      <c r="A21713" s="957"/>
      <c r="B21713"/>
      <c r="C21713"/>
      <c r="D21713"/>
      <c r="E21713"/>
      <c r="F21713"/>
      <c r="G21713"/>
      <c r="H21713"/>
      <c r="I21713"/>
      <c r="J21713"/>
    </row>
    <row r="21714" spans="1:10" x14ac:dyDescent="0.3">
      <c r="A21714" s="957"/>
      <c r="B21714"/>
      <c r="C21714"/>
      <c r="D21714"/>
      <c r="E21714"/>
      <c r="F21714"/>
      <c r="G21714"/>
      <c r="H21714"/>
      <c r="I21714"/>
      <c r="J21714"/>
    </row>
    <row r="21715" spans="1:10" x14ac:dyDescent="0.3">
      <c r="A21715" s="957"/>
      <c r="B21715"/>
      <c r="C21715"/>
      <c r="D21715"/>
      <c r="E21715"/>
      <c r="F21715"/>
      <c r="G21715"/>
      <c r="H21715"/>
      <c r="I21715"/>
      <c r="J21715"/>
    </row>
    <row r="21716" spans="1:10" x14ac:dyDescent="0.3">
      <c r="A21716" s="957"/>
      <c r="B21716"/>
      <c r="C21716"/>
      <c r="D21716"/>
      <c r="E21716"/>
      <c r="F21716"/>
      <c r="G21716"/>
      <c r="H21716"/>
      <c r="I21716"/>
      <c r="J21716"/>
    </row>
    <row r="21717" spans="1:10" x14ac:dyDescent="0.3">
      <c r="A21717" s="957"/>
      <c r="B21717"/>
      <c r="C21717"/>
      <c r="D21717"/>
      <c r="E21717"/>
      <c r="F21717"/>
      <c r="G21717"/>
      <c r="H21717"/>
      <c r="I21717"/>
      <c r="J21717"/>
    </row>
    <row r="21718" spans="1:10" x14ac:dyDescent="0.3">
      <c r="A21718" s="957"/>
      <c r="B21718"/>
      <c r="C21718"/>
      <c r="D21718"/>
      <c r="E21718"/>
      <c r="F21718"/>
      <c r="G21718"/>
      <c r="H21718"/>
      <c r="I21718"/>
      <c r="J21718"/>
    </row>
    <row r="21719" spans="1:10" x14ac:dyDescent="0.3">
      <c r="A21719" s="957"/>
      <c r="B21719"/>
      <c r="C21719"/>
      <c r="D21719"/>
      <c r="E21719"/>
      <c r="F21719"/>
      <c r="G21719"/>
      <c r="H21719"/>
      <c r="I21719"/>
      <c r="J21719"/>
    </row>
    <row r="21720" spans="1:10" x14ac:dyDescent="0.3">
      <c r="A21720" s="957"/>
      <c r="B21720"/>
      <c r="C21720"/>
      <c r="D21720"/>
      <c r="E21720"/>
      <c r="F21720"/>
      <c r="G21720"/>
      <c r="H21720"/>
      <c r="I21720"/>
      <c r="J21720"/>
    </row>
    <row r="21721" spans="1:10" x14ac:dyDescent="0.3">
      <c r="A21721" s="957"/>
      <c r="B21721"/>
      <c r="C21721"/>
      <c r="D21721"/>
      <c r="E21721"/>
      <c r="F21721"/>
      <c r="G21721"/>
      <c r="H21721"/>
      <c r="I21721"/>
      <c r="J21721"/>
    </row>
    <row r="21722" spans="1:10" x14ac:dyDescent="0.3">
      <c r="A21722" s="957"/>
      <c r="B21722"/>
      <c r="C21722"/>
      <c r="D21722"/>
      <c r="E21722"/>
      <c r="F21722"/>
      <c r="G21722"/>
      <c r="H21722"/>
      <c r="I21722"/>
      <c r="J21722"/>
    </row>
    <row r="21723" spans="1:10" x14ac:dyDescent="0.3">
      <c r="A21723" s="957"/>
      <c r="B21723"/>
      <c r="C21723"/>
      <c r="D21723"/>
      <c r="E21723"/>
      <c r="F21723"/>
      <c r="G21723"/>
      <c r="H21723"/>
      <c r="I21723"/>
      <c r="J21723"/>
    </row>
    <row r="21724" spans="1:10" x14ac:dyDescent="0.3">
      <c r="A21724" s="957"/>
      <c r="B21724"/>
      <c r="C21724"/>
      <c r="D21724"/>
      <c r="E21724"/>
      <c r="F21724"/>
      <c r="G21724"/>
      <c r="H21724"/>
      <c r="I21724"/>
      <c r="J21724"/>
    </row>
    <row r="21725" spans="1:10" x14ac:dyDescent="0.3">
      <c r="A21725" s="957"/>
      <c r="B21725"/>
      <c r="C21725"/>
      <c r="D21725"/>
      <c r="E21725"/>
      <c r="F21725"/>
      <c r="G21725"/>
      <c r="H21725"/>
      <c r="I21725"/>
      <c r="J21725"/>
    </row>
    <row r="21726" spans="1:10" x14ac:dyDescent="0.3">
      <c r="A21726" s="957"/>
      <c r="B21726"/>
      <c r="C21726"/>
      <c r="D21726"/>
      <c r="E21726"/>
      <c r="F21726"/>
      <c r="G21726"/>
      <c r="H21726"/>
      <c r="I21726"/>
      <c r="J21726"/>
    </row>
    <row r="21727" spans="1:10" x14ac:dyDescent="0.3">
      <c r="A21727" s="957"/>
      <c r="B21727"/>
      <c r="C21727"/>
      <c r="D21727"/>
      <c r="E21727"/>
      <c r="F21727"/>
      <c r="G21727"/>
      <c r="H21727"/>
      <c r="I21727"/>
      <c r="J21727"/>
    </row>
    <row r="21728" spans="1:10" x14ac:dyDescent="0.3">
      <c r="A21728" s="957"/>
      <c r="B21728"/>
      <c r="C21728"/>
      <c r="D21728"/>
      <c r="E21728"/>
      <c r="F21728"/>
      <c r="G21728"/>
      <c r="H21728"/>
      <c r="I21728"/>
      <c r="J21728"/>
    </row>
    <row r="21729" spans="1:10" x14ac:dyDescent="0.3">
      <c r="A21729" s="957"/>
      <c r="B21729"/>
      <c r="C21729"/>
      <c r="D21729"/>
      <c r="E21729"/>
      <c r="F21729"/>
      <c r="G21729"/>
      <c r="H21729"/>
      <c r="I21729"/>
      <c r="J21729"/>
    </row>
    <row r="21730" spans="1:10" x14ac:dyDescent="0.3">
      <c r="A21730" s="957"/>
      <c r="B21730"/>
      <c r="C21730"/>
      <c r="D21730"/>
      <c r="E21730"/>
      <c r="F21730"/>
      <c r="G21730"/>
      <c r="H21730"/>
      <c r="I21730"/>
      <c r="J21730"/>
    </row>
    <row r="21731" spans="1:10" x14ac:dyDescent="0.3">
      <c r="A21731" s="957"/>
      <c r="B21731"/>
      <c r="C21731"/>
      <c r="D21731"/>
      <c r="E21731"/>
      <c r="F21731"/>
      <c r="G21731"/>
      <c r="H21731"/>
      <c r="I21731"/>
      <c r="J21731"/>
    </row>
    <row r="21732" spans="1:10" x14ac:dyDescent="0.3">
      <c r="A21732" s="957"/>
      <c r="B21732"/>
      <c r="C21732"/>
      <c r="D21732"/>
      <c r="E21732"/>
      <c r="F21732"/>
      <c r="G21732"/>
      <c r="H21732"/>
      <c r="I21732"/>
      <c r="J21732"/>
    </row>
    <row r="21733" spans="1:10" x14ac:dyDescent="0.3">
      <c r="A21733" s="957"/>
      <c r="B21733"/>
      <c r="C21733"/>
      <c r="D21733"/>
      <c r="E21733"/>
      <c r="F21733"/>
      <c r="G21733"/>
      <c r="H21733"/>
      <c r="I21733"/>
      <c r="J21733"/>
    </row>
    <row r="21734" spans="1:10" x14ac:dyDescent="0.3">
      <c r="A21734" s="957"/>
      <c r="B21734"/>
      <c r="C21734"/>
      <c r="D21734"/>
      <c r="E21734"/>
      <c r="F21734"/>
      <c r="G21734"/>
      <c r="H21734"/>
      <c r="I21734"/>
      <c r="J21734"/>
    </row>
    <row r="21735" spans="1:10" x14ac:dyDescent="0.3">
      <c r="A21735" s="957"/>
      <c r="B21735"/>
      <c r="C21735"/>
      <c r="D21735"/>
      <c r="E21735"/>
      <c r="F21735"/>
      <c r="G21735"/>
      <c r="H21735"/>
      <c r="I21735"/>
      <c r="J21735"/>
    </row>
    <row r="21736" spans="1:10" x14ac:dyDescent="0.3">
      <c r="A21736" s="957"/>
      <c r="B21736"/>
      <c r="C21736"/>
      <c r="D21736"/>
      <c r="E21736"/>
      <c r="F21736"/>
      <c r="G21736"/>
      <c r="H21736"/>
      <c r="I21736"/>
      <c r="J21736"/>
    </row>
    <row r="21737" spans="1:10" x14ac:dyDescent="0.3">
      <c r="A21737" s="957"/>
      <c r="B21737"/>
      <c r="C21737"/>
      <c r="D21737"/>
      <c r="E21737"/>
      <c r="F21737"/>
      <c r="G21737"/>
      <c r="H21737"/>
      <c r="I21737"/>
      <c r="J21737"/>
    </row>
    <row r="21738" spans="1:10" x14ac:dyDescent="0.3">
      <c r="A21738" s="957"/>
      <c r="B21738"/>
      <c r="C21738"/>
      <c r="D21738"/>
      <c r="E21738"/>
      <c r="F21738"/>
      <c r="G21738"/>
      <c r="H21738"/>
      <c r="I21738"/>
      <c r="J21738"/>
    </row>
    <row r="21739" spans="1:10" x14ac:dyDescent="0.3">
      <c r="A21739" s="957"/>
      <c r="B21739"/>
      <c r="C21739"/>
      <c r="D21739"/>
      <c r="E21739"/>
      <c r="F21739"/>
      <c r="G21739"/>
      <c r="H21739"/>
      <c r="I21739"/>
      <c r="J21739"/>
    </row>
    <row r="21740" spans="1:10" x14ac:dyDescent="0.3">
      <c r="A21740" s="957"/>
      <c r="B21740"/>
      <c r="C21740"/>
      <c r="D21740"/>
      <c r="E21740"/>
      <c r="F21740"/>
      <c r="G21740"/>
      <c r="H21740"/>
      <c r="I21740"/>
      <c r="J21740"/>
    </row>
    <row r="21741" spans="1:10" x14ac:dyDescent="0.3">
      <c r="A21741" s="957"/>
      <c r="B21741"/>
      <c r="C21741"/>
      <c r="D21741"/>
      <c r="E21741"/>
      <c r="F21741"/>
      <c r="G21741"/>
      <c r="H21741"/>
      <c r="I21741"/>
      <c r="J21741"/>
    </row>
    <row r="21742" spans="1:10" x14ac:dyDescent="0.3">
      <c r="A21742" s="957"/>
      <c r="B21742"/>
      <c r="C21742"/>
      <c r="D21742"/>
      <c r="E21742"/>
      <c r="F21742"/>
      <c r="G21742"/>
      <c r="H21742"/>
      <c r="I21742"/>
      <c r="J21742"/>
    </row>
    <row r="21743" spans="1:10" x14ac:dyDescent="0.3">
      <c r="A21743" s="957"/>
      <c r="B21743"/>
      <c r="C21743"/>
      <c r="D21743"/>
      <c r="E21743"/>
      <c r="F21743"/>
      <c r="G21743"/>
      <c r="H21743"/>
      <c r="I21743"/>
      <c r="J21743"/>
    </row>
    <row r="21744" spans="1:10" x14ac:dyDescent="0.3">
      <c r="A21744" s="957"/>
      <c r="B21744"/>
      <c r="C21744"/>
      <c r="D21744"/>
      <c r="E21744"/>
      <c r="F21744"/>
      <c r="G21744"/>
      <c r="H21744"/>
      <c r="I21744"/>
      <c r="J21744"/>
    </row>
    <row r="21745" spans="1:10" x14ac:dyDescent="0.3">
      <c r="A21745" s="957"/>
      <c r="B21745"/>
      <c r="C21745"/>
      <c r="D21745"/>
      <c r="E21745"/>
      <c r="F21745"/>
      <c r="G21745"/>
      <c r="H21745"/>
      <c r="I21745"/>
      <c r="J21745"/>
    </row>
    <row r="21746" spans="1:10" x14ac:dyDescent="0.3">
      <c r="A21746" s="957"/>
      <c r="B21746"/>
      <c r="C21746"/>
      <c r="D21746"/>
      <c r="E21746"/>
      <c r="F21746"/>
      <c r="G21746"/>
      <c r="H21746"/>
      <c r="I21746"/>
      <c r="J21746"/>
    </row>
    <row r="21747" spans="1:10" x14ac:dyDescent="0.3">
      <c r="A21747" s="957"/>
      <c r="B21747"/>
      <c r="C21747"/>
      <c r="D21747"/>
      <c r="E21747"/>
      <c r="F21747"/>
      <c r="G21747"/>
      <c r="H21747"/>
      <c r="I21747"/>
      <c r="J21747"/>
    </row>
    <row r="21748" spans="1:10" x14ac:dyDescent="0.3">
      <c r="A21748" s="957"/>
      <c r="B21748"/>
      <c r="C21748"/>
      <c r="D21748"/>
      <c r="E21748"/>
      <c r="F21748"/>
      <c r="G21748"/>
      <c r="H21748"/>
      <c r="I21748"/>
      <c r="J21748"/>
    </row>
    <row r="21749" spans="1:10" x14ac:dyDescent="0.3">
      <c r="A21749" s="957"/>
      <c r="B21749"/>
      <c r="C21749"/>
      <c r="D21749"/>
      <c r="E21749"/>
      <c r="F21749"/>
      <c r="G21749"/>
      <c r="H21749"/>
      <c r="I21749"/>
      <c r="J21749"/>
    </row>
    <row r="21750" spans="1:10" x14ac:dyDescent="0.3">
      <c r="A21750" s="957"/>
      <c r="B21750"/>
      <c r="C21750"/>
      <c r="D21750"/>
      <c r="E21750"/>
      <c r="F21750"/>
      <c r="G21750"/>
      <c r="H21750"/>
      <c r="I21750"/>
      <c r="J21750"/>
    </row>
    <row r="21751" spans="1:10" x14ac:dyDescent="0.3">
      <c r="A21751" s="957"/>
      <c r="B21751"/>
      <c r="C21751"/>
      <c r="D21751"/>
      <c r="E21751"/>
      <c r="F21751"/>
      <c r="G21751"/>
      <c r="H21751"/>
      <c r="I21751"/>
      <c r="J21751"/>
    </row>
    <row r="21752" spans="1:10" x14ac:dyDescent="0.3">
      <c r="A21752" s="957"/>
      <c r="B21752"/>
      <c r="C21752"/>
      <c r="D21752"/>
      <c r="E21752"/>
      <c r="F21752"/>
      <c r="G21752"/>
      <c r="H21752"/>
      <c r="I21752"/>
      <c r="J21752"/>
    </row>
    <row r="21753" spans="1:10" x14ac:dyDescent="0.3">
      <c r="A21753" s="957"/>
      <c r="B21753"/>
      <c r="C21753"/>
      <c r="D21753"/>
      <c r="E21753"/>
      <c r="F21753"/>
      <c r="G21753"/>
      <c r="H21753"/>
      <c r="I21753"/>
      <c r="J21753"/>
    </row>
    <row r="21754" spans="1:10" x14ac:dyDescent="0.3">
      <c r="A21754" s="957"/>
      <c r="B21754"/>
      <c r="C21754"/>
      <c r="D21754"/>
      <c r="E21754"/>
      <c r="F21754"/>
      <c r="G21754"/>
      <c r="H21754"/>
      <c r="I21754"/>
      <c r="J21754"/>
    </row>
    <row r="21755" spans="1:10" x14ac:dyDescent="0.3">
      <c r="A21755" s="957"/>
      <c r="B21755"/>
      <c r="C21755"/>
      <c r="D21755"/>
      <c r="E21755"/>
      <c r="F21755"/>
      <c r="G21755"/>
      <c r="H21755"/>
      <c r="I21755"/>
      <c r="J21755"/>
    </row>
    <row r="21756" spans="1:10" x14ac:dyDescent="0.3">
      <c r="A21756" s="957"/>
      <c r="B21756"/>
      <c r="C21756"/>
      <c r="D21756"/>
      <c r="E21756"/>
      <c r="F21756"/>
      <c r="G21756"/>
      <c r="H21756"/>
      <c r="I21756"/>
      <c r="J21756"/>
    </row>
    <row r="21757" spans="1:10" x14ac:dyDescent="0.3">
      <c r="A21757" s="957"/>
      <c r="B21757"/>
      <c r="C21757"/>
      <c r="D21757"/>
      <c r="E21757"/>
      <c r="F21757"/>
      <c r="G21757"/>
      <c r="H21757"/>
      <c r="I21757"/>
      <c r="J21757"/>
    </row>
    <row r="21758" spans="1:10" x14ac:dyDescent="0.3">
      <c r="A21758" s="957"/>
      <c r="B21758"/>
      <c r="C21758"/>
      <c r="D21758"/>
      <c r="E21758"/>
      <c r="F21758"/>
      <c r="G21758"/>
      <c r="H21758"/>
      <c r="I21758"/>
      <c r="J21758"/>
    </row>
    <row r="21759" spans="1:10" x14ac:dyDescent="0.3">
      <c r="A21759" s="957"/>
      <c r="B21759"/>
      <c r="C21759"/>
      <c r="D21759"/>
      <c r="E21759"/>
      <c r="F21759"/>
      <c r="G21759"/>
      <c r="H21759"/>
      <c r="I21759"/>
      <c r="J21759"/>
    </row>
    <row r="21760" spans="1:10" x14ac:dyDescent="0.3">
      <c r="A21760" s="957"/>
      <c r="B21760"/>
      <c r="C21760"/>
      <c r="D21760"/>
      <c r="E21760"/>
      <c r="F21760"/>
      <c r="G21760"/>
      <c r="H21760"/>
      <c r="I21760"/>
      <c r="J21760"/>
    </row>
    <row r="21761" spans="1:10" x14ac:dyDescent="0.3">
      <c r="A21761" s="957"/>
      <c r="B21761"/>
      <c r="C21761"/>
      <c r="D21761"/>
      <c r="E21761"/>
      <c r="F21761"/>
      <c r="G21761"/>
      <c r="H21761"/>
      <c r="I21761"/>
      <c r="J21761"/>
    </row>
    <row r="21762" spans="1:10" x14ac:dyDescent="0.3">
      <c r="A21762" s="957"/>
      <c r="B21762"/>
      <c r="C21762"/>
      <c r="D21762"/>
      <c r="E21762"/>
      <c r="F21762"/>
      <c r="G21762"/>
      <c r="H21762"/>
      <c r="I21762"/>
      <c r="J21762"/>
    </row>
    <row r="21763" spans="1:10" x14ac:dyDescent="0.3">
      <c r="A21763" s="957"/>
      <c r="B21763"/>
      <c r="C21763"/>
      <c r="D21763"/>
      <c r="E21763"/>
      <c r="F21763"/>
      <c r="G21763"/>
      <c r="H21763"/>
      <c r="I21763"/>
      <c r="J21763"/>
    </row>
    <row r="21764" spans="1:10" x14ac:dyDescent="0.3">
      <c r="A21764" s="957"/>
      <c r="B21764"/>
      <c r="C21764"/>
      <c r="D21764"/>
      <c r="E21764"/>
      <c r="F21764"/>
      <c r="G21764"/>
      <c r="H21764"/>
      <c r="I21764"/>
      <c r="J21764"/>
    </row>
    <row r="21765" spans="1:10" x14ac:dyDescent="0.3">
      <c r="A21765" s="957"/>
      <c r="B21765"/>
      <c r="C21765"/>
      <c r="D21765"/>
      <c r="E21765"/>
      <c r="F21765"/>
      <c r="G21765"/>
      <c r="H21765"/>
      <c r="I21765"/>
      <c r="J21765"/>
    </row>
    <row r="21766" spans="1:10" x14ac:dyDescent="0.3">
      <c r="A21766" s="957"/>
      <c r="B21766"/>
      <c r="C21766"/>
      <c r="D21766"/>
      <c r="E21766"/>
      <c r="F21766"/>
      <c r="G21766"/>
      <c r="H21766"/>
      <c r="I21766"/>
      <c r="J21766"/>
    </row>
    <row r="21767" spans="1:10" x14ac:dyDescent="0.3">
      <c r="A21767" s="957"/>
      <c r="B21767"/>
      <c r="C21767"/>
      <c r="D21767"/>
      <c r="E21767"/>
      <c r="F21767"/>
      <c r="G21767"/>
      <c r="H21767"/>
      <c r="I21767"/>
      <c r="J21767"/>
    </row>
    <row r="21768" spans="1:10" x14ac:dyDescent="0.3">
      <c r="A21768" s="957"/>
      <c r="B21768"/>
      <c r="C21768"/>
      <c r="D21768"/>
      <c r="E21768"/>
      <c r="F21768"/>
      <c r="G21768"/>
      <c r="H21768"/>
      <c r="I21768"/>
      <c r="J21768"/>
    </row>
    <row r="21769" spans="1:10" x14ac:dyDescent="0.3">
      <c r="A21769" s="957"/>
      <c r="B21769"/>
      <c r="C21769"/>
      <c r="D21769"/>
      <c r="E21769"/>
      <c r="F21769"/>
      <c r="G21769"/>
      <c r="H21769"/>
      <c r="I21769"/>
      <c r="J21769"/>
    </row>
    <row r="21770" spans="1:10" x14ac:dyDescent="0.3">
      <c r="A21770" s="957"/>
      <c r="B21770"/>
      <c r="C21770"/>
      <c r="D21770"/>
      <c r="E21770"/>
      <c r="F21770"/>
      <c r="G21770"/>
      <c r="H21770"/>
      <c r="I21770"/>
      <c r="J21770"/>
    </row>
    <row r="21771" spans="1:10" x14ac:dyDescent="0.3">
      <c r="A21771" s="957"/>
      <c r="B21771"/>
      <c r="C21771"/>
      <c r="D21771"/>
      <c r="E21771"/>
      <c r="F21771"/>
      <c r="G21771"/>
      <c r="H21771"/>
      <c r="I21771"/>
      <c r="J21771"/>
    </row>
    <row r="21772" spans="1:10" x14ac:dyDescent="0.3">
      <c r="A21772" s="957"/>
      <c r="B21772"/>
      <c r="C21772"/>
      <c r="D21772"/>
      <c r="E21772"/>
      <c r="F21772"/>
      <c r="G21772"/>
      <c r="H21772"/>
      <c r="I21772"/>
      <c r="J21772"/>
    </row>
    <row r="21773" spans="1:10" x14ac:dyDescent="0.3">
      <c r="A21773" s="957"/>
      <c r="B21773"/>
      <c r="C21773"/>
      <c r="D21773"/>
      <c r="E21773"/>
      <c r="F21773"/>
      <c r="G21773"/>
      <c r="H21773"/>
      <c r="I21773"/>
      <c r="J21773"/>
    </row>
    <row r="21774" spans="1:10" x14ac:dyDescent="0.3">
      <c r="A21774" s="957"/>
      <c r="B21774"/>
      <c r="C21774"/>
      <c r="D21774"/>
      <c r="E21774"/>
      <c r="F21774"/>
      <c r="G21774"/>
      <c r="H21774"/>
      <c r="I21774"/>
      <c r="J21774"/>
    </row>
    <row r="21775" spans="1:10" x14ac:dyDescent="0.3">
      <c r="A21775" s="957"/>
      <c r="B21775"/>
      <c r="C21775"/>
      <c r="D21775"/>
      <c r="E21775"/>
      <c r="F21775"/>
      <c r="G21775"/>
      <c r="H21775"/>
      <c r="I21775"/>
      <c r="J21775"/>
    </row>
    <row r="21776" spans="1:10" x14ac:dyDescent="0.3">
      <c r="A21776" s="957"/>
      <c r="B21776"/>
      <c r="C21776"/>
      <c r="D21776"/>
      <c r="E21776"/>
      <c r="F21776"/>
      <c r="G21776"/>
      <c r="H21776"/>
      <c r="I21776"/>
      <c r="J21776"/>
    </row>
    <row r="21777" spans="1:10" x14ac:dyDescent="0.3">
      <c r="A21777" s="957"/>
      <c r="B21777"/>
      <c r="C21777"/>
      <c r="D21777"/>
      <c r="E21777"/>
      <c r="F21777"/>
      <c r="G21777"/>
      <c r="H21777"/>
      <c r="I21777"/>
      <c r="J21777"/>
    </row>
    <row r="21778" spans="1:10" x14ac:dyDescent="0.3">
      <c r="A21778" s="957"/>
      <c r="B21778"/>
      <c r="C21778"/>
      <c r="D21778"/>
      <c r="E21778"/>
      <c r="F21778"/>
      <c r="G21778"/>
      <c r="H21778"/>
      <c r="I21778"/>
      <c r="J21778"/>
    </row>
    <row r="21779" spans="1:10" x14ac:dyDescent="0.3">
      <c r="A21779" s="957"/>
      <c r="B21779"/>
      <c r="C21779"/>
      <c r="D21779"/>
      <c r="E21779"/>
      <c r="F21779"/>
      <c r="G21779"/>
      <c r="H21779"/>
      <c r="I21779"/>
      <c r="J21779"/>
    </row>
    <row r="21780" spans="1:10" x14ac:dyDescent="0.3">
      <c r="A21780" s="957"/>
      <c r="B21780"/>
      <c r="C21780"/>
      <c r="D21780"/>
      <c r="E21780"/>
      <c r="F21780"/>
      <c r="G21780"/>
      <c r="H21780"/>
      <c r="I21780"/>
      <c r="J21780"/>
    </row>
    <row r="21781" spans="1:10" x14ac:dyDescent="0.3">
      <c r="A21781" s="957"/>
      <c r="B21781"/>
      <c r="C21781"/>
      <c r="D21781"/>
      <c r="E21781"/>
      <c r="F21781"/>
      <c r="G21781"/>
      <c r="H21781"/>
      <c r="I21781"/>
      <c r="J21781"/>
    </row>
    <row r="21782" spans="1:10" x14ac:dyDescent="0.3">
      <c r="A21782" s="957"/>
      <c r="B21782"/>
      <c r="C21782"/>
      <c r="D21782"/>
      <c r="E21782"/>
      <c r="F21782"/>
      <c r="G21782"/>
      <c r="H21782"/>
      <c r="I21782"/>
      <c r="J21782"/>
    </row>
    <row r="21783" spans="1:10" x14ac:dyDescent="0.3">
      <c r="A21783" s="957"/>
      <c r="B21783"/>
      <c r="C21783"/>
      <c r="D21783"/>
      <c r="E21783"/>
      <c r="F21783"/>
      <c r="G21783"/>
      <c r="H21783"/>
      <c r="I21783"/>
      <c r="J21783"/>
    </row>
    <row r="21784" spans="1:10" x14ac:dyDescent="0.3">
      <c r="A21784" s="957"/>
      <c r="B21784"/>
      <c r="C21784"/>
      <c r="D21784"/>
      <c r="E21784"/>
      <c r="F21784"/>
      <c r="G21784"/>
      <c r="H21784"/>
      <c r="I21784"/>
      <c r="J21784"/>
    </row>
    <row r="21785" spans="1:10" x14ac:dyDescent="0.3">
      <c r="A21785" s="957"/>
      <c r="B21785"/>
      <c r="C21785"/>
      <c r="D21785"/>
      <c r="E21785"/>
      <c r="F21785"/>
      <c r="G21785"/>
      <c r="H21785"/>
      <c r="I21785"/>
      <c r="J21785"/>
    </row>
    <row r="21786" spans="1:10" x14ac:dyDescent="0.3">
      <c r="A21786" s="957"/>
      <c r="B21786"/>
      <c r="C21786"/>
      <c r="D21786"/>
      <c r="E21786"/>
      <c r="F21786"/>
      <c r="G21786"/>
      <c r="H21786"/>
      <c r="I21786"/>
      <c r="J21786"/>
    </row>
    <row r="21787" spans="1:10" x14ac:dyDescent="0.3">
      <c r="A21787" s="957"/>
      <c r="B21787"/>
      <c r="C21787"/>
      <c r="D21787"/>
      <c r="E21787"/>
      <c r="F21787"/>
      <c r="G21787"/>
      <c r="H21787"/>
      <c r="I21787"/>
      <c r="J21787"/>
    </row>
    <row r="21788" spans="1:10" x14ac:dyDescent="0.3">
      <c r="A21788" s="957"/>
      <c r="B21788"/>
      <c r="C21788"/>
      <c r="D21788"/>
      <c r="E21788"/>
      <c r="F21788"/>
      <c r="G21788"/>
      <c r="H21788"/>
      <c r="I21788"/>
      <c r="J21788"/>
    </row>
    <row r="21789" spans="1:10" x14ac:dyDescent="0.3">
      <c r="A21789" s="957"/>
      <c r="B21789"/>
      <c r="C21789"/>
      <c r="D21789"/>
      <c r="E21789"/>
      <c r="F21789"/>
      <c r="G21789"/>
      <c r="H21789"/>
      <c r="I21789"/>
      <c r="J21789"/>
    </row>
    <row r="21790" spans="1:10" x14ac:dyDescent="0.3">
      <c r="A21790" s="957"/>
      <c r="B21790"/>
      <c r="C21790"/>
      <c r="D21790"/>
      <c r="E21790"/>
      <c r="F21790"/>
      <c r="G21790"/>
      <c r="H21790"/>
      <c r="I21790"/>
      <c r="J21790"/>
    </row>
    <row r="21791" spans="1:10" x14ac:dyDescent="0.3">
      <c r="A21791" s="957"/>
      <c r="B21791"/>
      <c r="C21791"/>
      <c r="D21791"/>
      <c r="E21791"/>
      <c r="F21791"/>
      <c r="G21791"/>
      <c r="H21791"/>
      <c r="I21791"/>
      <c r="J21791"/>
    </row>
    <row r="21792" spans="1:10" x14ac:dyDescent="0.3">
      <c r="A21792" s="957"/>
      <c r="B21792"/>
      <c r="C21792"/>
      <c r="D21792"/>
      <c r="E21792"/>
      <c r="F21792"/>
      <c r="G21792"/>
      <c r="H21792"/>
      <c r="I21792"/>
      <c r="J21792"/>
    </row>
    <row r="21793" spans="1:10" x14ac:dyDescent="0.3">
      <c r="A21793" s="957"/>
      <c r="B21793"/>
      <c r="C21793"/>
      <c r="D21793"/>
      <c r="E21793"/>
      <c r="F21793"/>
      <c r="G21793"/>
      <c r="H21793"/>
      <c r="I21793"/>
      <c r="J21793"/>
    </row>
    <row r="21794" spans="1:10" x14ac:dyDescent="0.3">
      <c r="A21794" s="957"/>
      <c r="B21794"/>
      <c r="C21794"/>
      <c r="D21794"/>
      <c r="E21794"/>
      <c r="F21794"/>
      <c r="G21794"/>
      <c r="H21794"/>
      <c r="I21794"/>
      <c r="J21794"/>
    </row>
    <row r="21795" spans="1:10" x14ac:dyDescent="0.3">
      <c r="A21795" s="957"/>
      <c r="B21795"/>
      <c r="C21795"/>
      <c r="D21795"/>
      <c r="E21795"/>
      <c r="F21795"/>
      <c r="G21795"/>
      <c r="H21795"/>
      <c r="I21795"/>
      <c r="J21795"/>
    </row>
    <row r="21796" spans="1:10" x14ac:dyDescent="0.3">
      <c r="A21796" s="957"/>
      <c r="B21796"/>
      <c r="C21796"/>
      <c r="D21796"/>
      <c r="E21796"/>
      <c r="F21796"/>
      <c r="G21796"/>
      <c r="H21796"/>
      <c r="I21796"/>
      <c r="J21796"/>
    </row>
    <row r="21797" spans="1:10" x14ac:dyDescent="0.3">
      <c r="A21797" s="957"/>
      <c r="B21797"/>
      <c r="C21797"/>
      <c r="D21797"/>
      <c r="E21797"/>
      <c r="F21797"/>
      <c r="G21797"/>
      <c r="H21797"/>
      <c r="I21797"/>
      <c r="J21797"/>
    </row>
    <row r="21798" spans="1:10" x14ac:dyDescent="0.3">
      <c r="A21798" s="957"/>
      <c r="B21798"/>
      <c r="C21798"/>
      <c r="D21798"/>
      <c r="E21798"/>
      <c r="F21798"/>
      <c r="G21798"/>
      <c r="H21798"/>
      <c r="I21798"/>
      <c r="J21798"/>
    </row>
    <row r="21799" spans="1:10" x14ac:dyDescent="0.3">
      <c r="A21799" s="957"/>
      <c r="B21799"/>
      <c r="C21799"/>
      <c r="D21799"/>
      <c r="E21799"/>
      <c r="F21799"/>
      <c r="G21799"/>
      <c r="H21799"/>
      <c r="I21799"/>
      <c r="J21799"/>
    </row>
    <row r="21800" spans="1:10" x14ac:dyDescent="0.3">
      <c r="A21800" s="957"/>
      <c r="B21800"/>
      <c r="C21800"/>
      <c r="D21800"/>
      <c r="E21800"/>
      <c r="F21800"/>
      <c r="G21800"/>
      <c r="H21800"/>
      <c r="I21800"/>
      <c r="J21800"/>
    </row>
    <row r="21801" spans="1:10" x14ac:dyDescent="0.3">
      <c r="A21801" s="957"/>
      <c r="B21801"/>
      <c r="C21801"/>
      <c r="D21801"/>
      <c r="E21801"/>
      <c r="F21801"/>
      <c r="G21801"/>
      <c r="H21801"/>
      <c r="I21801"/>
      <c r="J21801"/>
    </row>
    <row r="21802" spans="1:10" x14ac:dyDescent="0.3">
      <c r="A21802" s="957"/>
      <c r="B21802"/>
      <c r="C21802"/>
      <c r="D21802"/>
      <c r="E21802"/>
      <c r="F21802"/>
      <c r="G21802"/>
      <c r="H21802"/>
      <c r="I21802"/>
      <c r="J21802"/>
    </row>
    <row r="21803" spans="1:10" x14ac:dyDescent="0.3">
      <c r="A21803" s="957"/>
      <c r="B21803"/>
      <c r="C21803"/>
      <c r="D21803"/>
      <c r="E21803"/>
      <c r="F21803"/>
      <c r="G21803"/>
      <c r="H21803"/>
      <c r="I21803"/>
      <c r="J21803"/>
    </row>
    <row r="21804" spans="1:10" x14ac:dyDescent="0.3">
      <c r="A21804" s="957"/>
      <c r="B21804"/>
      <c r="C21804"/>
      <c r="D21804"/>
      <c r="E21804"/>
      <c r="F21804"/>
      <c r="G21804"/>
      <c r="H21804"/>
      <c r="I21804"/>
      <c r="J21804"/>
    </row>
    <row r="21805" spans="1:10" x14ac:dyDescent="0.3">
      <c r="A21805" s="957"/>
      <c r="B21805"/>
      <c r="C21805"/>
      <c r="D21805"/>
      <c r="E21805"/>
      <c r="F21805"/>
      <c r="G21805"/>
      <c r="H21805"/>
      <c r="I21805"/>
      <c r="J21805"/>
    </row>
    <row r="21806" spans="1:10" x14ac:dyDescent="0.3">
      <c r="A21806" s="957"/>
      <c r="B21806"/>
      <c r="C21806"/>
      <c r="D21806"/>
      <c r="E21806"/>
      <c r="F21806"/>
      <c r="G21806"/>
      <c r="H21806"/>
      <c r="I21806"/>
      <c r="J21806"/>
    </row>
    <row r="21807" spans="1:10" x14ac:dyDescent="0.3">
      <c r="A21807" s="957"/>
      <c r="B21807"/>
      <c r="C21807"/>
      <c r="D21807"/>
      <c r="E21807"/>
      <c r="F21807"/>
      <c r="G21807"/>
      <c r="H21807"/>
      <c r="I21807"/>
      <c r="J21807"/>
    </row>
    <row r="21808" spans="1:10" x14ac:dyDescent="0.3">
      <c r="A21808" s="957"/>
      <c r="B21808"/>
      <c r="C21808"/>
      <c r="D21808"/>
      <c r="E21808"/>
      <c r="F21808"/>
      <c r="G21808"/>
      <c r="H21808"/>
      <c r="I21808"/>
      <c r="J21808"/>
    </row>
    <row r="21809" spans="1:10" x14ac:dyDescent="0.3">
      <c r="A21809" s="957"/>
      <c r="B21809"/>
      <c r="C21809"/>
      <c r="D21809"/>
      <c r="E21809"/>
      <c r="F21809"/>
      <c r="G21809"/>
      <c r="H21809"/>
      <c r="I21809"/>
      <c r="J21809"/>
    </row>
    <row r="21810" spans="1:10" x14ac:dyDescent="0.3">
      <c r="A21810" s="957"/>
      <c r="B21810"/>
      <c r="C21810"/>
      <c r="D21810"/>
      <c r="E21810"/>
      <c r="F21810"/>
      <c r="G21810"/>
      <c r="H21810"/>
      <c r="I21810"/>
      <c r="J21810"/>
    </row>
    <row r="21811" spans="1:10" x14ac:dyDescent="0.3">
      <c r="A21811" s="957"/>
      <c r="B21811"/>
      <c r="C21811"/>
      <c r="D21811"/>
      <c r="E21811"/>
      <c r="F21811"/>
      <c r="G21811"/>
      <c r="H21811"/>
      <c r="I21811"/>
      <c r="J21811"/>
    </row>
    <row r="21812" spans="1:10" x14ac:dyDescent="0.3">
      <c r="A21812" s="957"/>
      <c r="B21812"/>
      <c r="C21812"/>
      <c r="D21812"/>
      <c r="E21812"/>
      <c r="F21812"/>
      <c r="G21812"/>
      <c r="H21812"/>
      <c r="I21812"/>
      <c r="J21812"/>
    </row>
    <row r="21813" spans="1:10" x14ac:dyDescent="0.3">
      <c r="A21813" s="957"/>
      <c r="B21813"/>
      <c r="C21813"/>
      <c r="D21813"/>
      <c r="E21813"/>
      <c r="F21813"/>
      <c r="G21813"/>
      <c r="H21813"/>
      <c r="I21813"/>
      <c r="J21813"/>
    </row>
    <row r="21814" spans="1:10" x14ac:dyDescent="0.3">
      <c r="A21814" s="957"/>
      <c r="B21814"/>
      <c r="C21814"/>
      <c r="D21814"/>
      <c r="E21814"/>
      <c r="F21814"/>
      <c r="G21814"/>
      <c r="H21814"/>
      <c r="I21814"/>
      <c r="J21814"/>
    </row>
    <row r="21815" spans="1:10" x14ac:dyDescent="0.3">
      <c r="A21815" s="957"/>
      <c r="B21815"/>
      <c r="C21815"/>
      <c r="D21815"/>
      <c r="E21815"/>
      <c r="F21815"/>
      <c r="G21815"/>
      <c r="H21815"/>
      <c r="I21815"/>
      <c r="J21815"/>
    </row>
    <row r="21816" spans="1:10" x14ac:dyDescent="0.3">
      <c r="A21816" s="957"/>
      <c r="B21816"/>
      <c r="C21816"/>
      <c r="D21816"/>
      <c r="E21816"/>
      <c r="F21816"/>
      <c r="G21816"/>
      <c r="H21816"/>
      <c r="I21816"/>
      <c r="J21816"/>
    </row>
    <row r="21817" spans="1:10" x14ac:dyDescent="0.3">
      <c r="A21817" s="957"/>
      <c r="B21817"/>
      <c r="C21817"/>
      <c r="D21817"/>
      <c r="E21817"/>
      <c r="F21817"/>
      <c r="G21817"/>
      <c r="H21817"/>
      <c r="I21817"/>
      <c r="J21817"/>
    </row>
    <row r="21818" spans="1:10" x14ac:dyDescent="0.3">
      <c r="A21818" s="957"/>
      <c r="B21818"/>
      <c r="C21818"/>
      <c r="D21818"/>
      <c r="E21818"/>
      <c r="F21818"/>
      <c r="G21818"/>
      <c r="H21818"/>
      <c r="I21818"/>
      <c r="J21818"/>
    </row>
    <row r="21819" spans="1:10" x14ac:dyDescent="0.3">
      <c r="A21819" s="957"/>
      <c r="B21819"/>
      <c r="C21819"/>
      <c r="D21819"/>
      <c r="E21819"/>
      <c r="F21819"/>
      <c r="G21819"/>
      <c r="H21819"/>
      <c r="I21819"/>
      <c r="J21819"/>
    </row>
    <row r="21820" spans="1:10" x14ac:dyDescent="0.3">
      <c r="A21820" s="957"/>
      <c r="B21820"/>
      <c r="C21820"/>
      <c r="D21820"/>
      <c r="E21820"/>
      <c r="F21820"/>
      <c r="G21820"/>
      <c r="H21820"/>
      <c r="I21820"/>
      <c r="J21820"/>
    </row>
    <row r="21821" spans="1:10" x14ac:dyDescent="0.3">
      <c r="A21821" s="957"/>
      <c r="B21821"/>
      <c r="C21821"/>
      <c r="D21821"/>
      <c r="E21821"/>
      <c r="F21821"/>
      <c r="G21821"/>
      <c r="H21821"/>
      <c r="I21821"/>
      <c r="J21821"/>
    </row>
    <row r="21822" spans="1:10" x14ac:dyDescent="0.3">
      <c r="A21822" s="957"/>
      <c r="B21822"/>
      <c r="C21822"/>
      <c r="D21822"/>
      <c r="E21822"/>
      <c r="F21822"/>
      <c r="G21822"/>
      <c r="H21822"/>
      <c r="I21822"/>
      <c r="J21822"/>
    </row>
    <row r="21823" spans="1:10" x14ac:dyDescent="0.3">
      <c r="A21823" s="957"/>
      <c r="B21823"/>
      <c r="C21823"/>
      <c r="D21823"/>
      <c r="E21823"/>
      <c r="F21823"/>
      <c r="G21823"/>
      <c r="H21823"/>
      <c r="I21823"/>
      <c r="J21823"/>
    </row>
    <row r="21824" spans="1:10" x14ac:dyDescent="0.3">
      <c r="A21824" s="957"/>
      <c r="B21824"/>
      <c r="C21824"/>
      <c r="D21824"/>
      <c r="E21824"/>
      <c r="F21824"/>
      <c r="G21824"/>
      <c r="H21824"/>
      <c r="I21824"/>
      <c r="J21824"/>
    </row>
    <row r="21825" spans="1:10" x14ac:dyDescent="0.3">
      <c r="A21825" s="957"/>
      <c r="B21825"/>
      <c r="C21825"/>
      <c r="D21825"/>
      <c r="E21825"/>
      <c r="F21825"/>
      <c r="G21825"/>
      <c r="H21825"/>
      <c r="I21825"/>
      <c r="J21825"/>
    </row>
    <row r="21826" spans="1:10" x14ac:dyDescent="0.3">
      <c r="A21826" s="957"/>
      <c r="B21826"/>
      <c r="C21826"/>
      <c r="D21826"/>
      <c r="E21826"/>
      <c r="F21826"/>
      <c r="G21826"/>
      <c r="H21826"/>
      <c r="I21826"/>
      <c r="J21826"/>
    </row>
    <row r="21827" spans="1:10" x14ac:dyDescent="0.3">
      <c r="A21827" s="957"/>
      <c r="B21827"/>
      <c r="C21827"/>
      <c r="D21827"/>
      <c r="E21827"/>
      <c r="F21827"/>
      <c r="G21827"/>
      <c r="H21827"/>
      <c r="I21827"/>
      <c r="J21827"/>
    </row>
    <row r="21828" spans="1:10" x14ac:dyDescent="0.3">
      <c r="A21828" s="957"/>
      <c r="B21828"/>
      <c r="C21828"/>
      <c r="D21828"/>
      <c r="E21828"/>
      <c r="F21828"/>
      <c r="G21828"/>
      <c r="H21828"/>
      <c r="I21828"/>
      <c r="J21828"/>
    </row>
    <row r="21829" spans="1:10" x14ac:dyDescent="0.3">
      <c r="A21829" s="957"/>
      <c r="B21829"/>
      <c r="C21829"/>
      <c r="D21829"/>
      <c r="E21829"/>
      <c r="F21829"/>
      <c r="G21829"/>
      <c r="H21829"/>
      <c r="I21829"/>
      <c r="J21829"/>
    </row>
    <row r="21830" spans="1:10" x14ac:dyDescent="0.3">
      <c r="A21830" s="957"/>
      <c r="B21830"/>
      <c r="C21830"/>
      <c r="D21830"/>
      <c r="E21830"/>
      <c r="F21830"/>
      <c r="G21830"/>
      <c r="H21830"/>
      <c r="I21830"/>
      <c r="J21830"/>
    </row>
    <row r="21831" spans="1:10" x14ac:dyDescent="0.3">
      <c r="A21831" s="957"/>
      <c r="B21831"/>
      <c r="C21831"/>
      <c r="D21831"/>
      <c r="E21831"/>
      <c r="F21831"/>
      <c r="G21831"/>
      <c r="H21831"/>
      <c r="I21831"/>
      <c r="J21831"/>
    </row>
    <row r="21832" spans="1:10" x14ac:dyDescent="0.3">
      <c r="A21832" s="957"/>
      <c r="B21832"/>
      <c r="C21832"/>
      <c r="D21832"/>
      <c r="E21832"/>
      <c r="F21832"/>
      <c r="G21832"/>
      <c r="H21832"/>
      <c r="I21832"/>
      <c r="J21832"/>
    </row>
    <row r="21833" spans="1:10" x14ac:dyDescent="0.3">
      <c r="A21833" s="957"/>
      <c r="B21833"/>
      <c r="C21833"/>
      <c r="D21833"/>
      <c r="E21833"/>
      <c r="F21833"/>
      <c r="G21833"/>
      <c r="H21833"/>
      <c r="I21833"/>
      <c r="J21833"/>
    </row>
    <row r="21834" spans="1:10" x14ac:dyDescent="0.3">
      <c r="A21834" s="957"/>
      <c r="B21834"/>
      <c r="C21834"/>
      <c r="D21834"/>
      <c r="E21834"/>
      <c r="F21834"/>
      <c r="G21834"/>
      <c r="H21834"/>
      <c r="I21834"/>
      <c r="J21834"/>
    </row>
    <row r="21835" spans="1:10" x14ac:dyDescent="0.3">
      <c r="A21835" s="957"/>
      <c r="B21835"/>
      <c r="C21835"/>
      <c r="D21835"/>
      <c r="E21835"/>
      <c r="F21835"/>
      <c r="G21835"/>
      <c r="H21835"/>
      <c r="I21835"/>
      <c r="J21835"/>
    </row>
    <row r="21836" spans="1:10" x14ac:dyDescent="0.3">
      <c r="A21836" s="957"/>
      <c r="B21836"/>
      <c r="C21836"/>
      <c r="D21836"/>
      <c r="E21836"/>
      <c r="F21836"/>
      <c r="G21836"/>
      <c r="H21836"/>
      <c r="I21836"/>
      <c r="J21836"/>
    </row>
    <row r="21837" spans="1:10" x14ac:dyDescent="0.3">
      <c r="A21837" s="957"/>
      <c r="B21837"/>
      <c r="C21837"/>
      <c r="D21837"/>
      <c r="E21837"/>
      <c r="F21837"/>
      <c r="G21837"/>
      <c r="H21837"/>
      <c r="I21837"/>
      <c r="J21837"/>
    </row>
    <row r="21838" spans="1:10" x14ac:dyDescent="0.3">
      <c r="A21838" s="957"/>
      <c r="B21838"/>
      <c r="C21838"/>
      <c r="D21838"/>
      <c r="E21838"/>
      <c r="F21838"/>
      <c r="G21838"/>
      <c r="H21838"/>
      <c r="I21838"/>
      <c r="J21838"/>
    </row>
    <row r="21839" spans="1:10" x14ac:dyDescent="0.3">
      <c r="A21839" s="957"/>
      <c r="B21839"/>
      <c r="C21839"/>
      <c r="D21839"/>
      <c r="E21839"/>
      <c r="F21839"/>
      <c r="G21839"/>
      <c r="H21839"/>
      <c r="I21839"/>
      <c r="J21839"/>
    </row>
    <row r="21840" spans="1:10" x14ac:dyDescent="0.3">
      <c r="A21840" s="957"/>
      <c r="B21840"/>
      <c r="C21840"/>
      <c r="D21840"/>
      <c r="E21840"/>
      <c r="F21840"/>
      <c r="G21840"/>
      <c r="H21840"/>
      <c r="I21840"/>
      <c r="J21840"/>
    </row>
    <row r="21841" spans="1:10" x14ac:dyDescent="0.3">
      <c r="A21841" s="957"/>
      <c r="B21841"/>
      <c r="C21841"/>
      <c r="D21841"/>
      <c r="E21841"/>
      <c r="F21841"/>
      <c r="G21841"/>
      <c r="H21841"/>
      <c r="I21841"/>
      <c r="J21841"/>
    </row>
    <row r="21842" spans="1:10" x14ac:dyDescent="0.3">
      <c r="A21842" s="957"/>
      <c r="B21842"/>
      <c r="C21842"/>
      <c r="D21842"/>
      <c r="E21842"/>
      <c r="F21842"/>
      <c r="G21842"/>
      <c r="H21842"/>
      <c r="I21842"/>
      <c r="J21842"/>
    </row>
    <row r="21843" spans="1:10" x14ac:dyDescent="0.3">
      <c r="A21843" s="957"/>
      <c r="B21843"/>
      <c r="C21843"/>
      <c r="D21843"/>
      <c r="E21843"/>
      <c r="F21843"/>
      <c r="G21843"/>
      <c r="H21843"/>
      <c r="I21843"/>
      <c r="J21843"/>
    </row>
    <row r="21844" spans="1:10" x14ac:dyDescent="0.3">
      <c r="A21844" s="957"/>
      <c r="B21844"/>
      <c r="C21844"/>
      <c r="D21844"/>
      <c r="E21844"/>
      <c r="F21844"/>
      <c r="G21844"/>
      <c r="H21844"/>
      <c r="I21844"/>
      <c r="J21844"/>
    </row>
    <row r="21845" spans="1:10" x14ac:dyDescent="0.3">
      <c r="A21845" s="957"/>
      <c r="B21845"/>
      <c r="C21845"/>
      <c r="D21845"/>
      <c r="E21845"/>
      <c r="F21845"/>
      <c r="G21845"/>
      <c r="H21845"/>
      <c r="I21845"/>
      <c r="J21845"/>
    </row>
    <row r="21846" spans="1:10" x14ac:dyDescent="0.3">
      <c r="A21846" s="957"/>
      <c r="B21846"/>
      <c r="C21846"/>
      <c r="D21846"/>
      <c r="E21846"/>
      <c r="F21846"/>
      <c r="G21846"/>
      <c r="H21846"/>
      <c r="I21846"/>
      <c r="J21846"/>
    </row>
    <row r="21847" spans="1:10" x14ac:dyDescent="0.3">
      <c r="A21847" s="957"/>
      <c r="B21847"/>
      <c r="C21847"/>
      <c r="D21847"/>
      <c r="E21847"/>
      <c r="F21847"/>
      <c r="G21847"/>
      <c r="H21847"/>
      <c r="I21847"/>
      <c r="J21847"/>
    </row>
    <row r="21848" spans="1:10" x14ac:dyDescent="0.3">
      <c r="A21848" s="957"/>
      <c r="B21848"/>
      <c r="C21848"/>
      <c r="D21848"/>
      <c r="E21848"/>
      <c r="F21848"/>
      <c r="G21848"/>
      <c r="H21848"/>
      <c r="I21848"/>
      <c r="J21848"/>
    </row>
    <row r="21849" spans="1:10" x14ac:dyDescent="0.3">
      <c r="A21849" s="957"/>
      <c r="B21849"/>
      <c r="C21849"/>
      <c r="D21849"/>
      <c r="E21849"/>
      <c r="F21849"/>
      <c r="G21849"/>
      <c r="H21849"/>
      <c r="I21849"/>
      <c r="J21849"/>
    </row>
    <row r="21850" spans="1:10" x14ac:dyDescent="0.3">
      <c r="A21850" s="957"/>
      <c r="B21850"/>
      <c r="C21850"/>
      <c r="D21850"/>
      <c r="E21850"/>
      <c r="F21850"/>
      <c r="G21850"/>
      <c r="H21850"/>
      <c r="I21850"/>
      <c r="J21850"/>
    </row>
    <row r="21851" spans="1:10" x14ac:dyDescent="0.3">
      <c r="A21851" s="957"/>
      <c r="B21851"/>
      <c r="C21851"/>
      <c r="D21851"/>
      <c r="E21851"/>
      <c r="F21851"/>
      <c r="G21851"/>
      <c r="H21851"/>
      <c r="I21851"/>
      <c r="J21851"/>
    </row>
    <row r="21852" spans="1:10" x14ac:dyDescent="0.3">
      <c r="A21852" s="957"/>
      <c r="B21852"/>
      <c r="C21852"/>
      <c r="D21852"/>
      <c r="E21852"/>
      <c r="F21852"/>
      <c r="G21852"/>
      <c r="H21852"/>
      <c r="I21852"/>
      <c r="J21852"/>
    </row>
    <row r="21853" spans="1:10" x14ac:dyDescent="0.3">
      <c r="A21853" s="957"/>
      <c r="B21853"/>
      <c r="C21853"/>
      <c r="D21853"/>
      <c r="E21853"/>
      <c r="F21853"/>
      <c r="G21853"/>
      <c r="H21853"/>
      <c r="I21853"/>
      <c r="J21853"/>
    </row>
    <row r="21854" spans="1:10" x14ac:dyDescent="0.3">
      <c r="A21854" s="957"/>
      <c r="B21854"/>
      <c r="C21854"/>
      <c r="D21854"/>
      <c r="E21854"/>
      <c r="F21854"/>
      <c r="G21854"/>
      <c r="H21854"/>
      <c r="I21854"/>
      <c r="J21854"/>
    </row>
    <row r="21855" spans="1:10" x14ac:dyDescent="0.3">
      <c r="A21855" s="957"/>
      <c r="B21855"/>
      <c r="C21855"/>
      <c r="D21855"/>
      <c r="E21855"/>
      <c r="F21855"/>
      <c r="G21855"/>
      <c r="H21855"/>
      <c r="I21855"/>
      <c r="J21855"/>
    </row>
    <row r="21856" spans="1:10" x14ac:dyDescent="0.3">
      <c r="A21856" s="957"/>
      <c r="B21856"/>
      <c r="C21856"/>
      <c r="D21856"/>
      <c r="E21856"/>
      <c r="F21856"/>
      <c r="G21856"/>
      <c r="H21856"/>
      <c r="I21856"/>
      <c r="J21856"/>
    </row>
    <row r="21857" spans="1:10" x14ac:dyDescent="0.3">
      <c r="A21857" s="957"/>
      <c r="B21857"/>
      <c r="C21857"/>
      <c r="D21857"/>
      <c r="E21857"/>
      <c r="F21857"/>
      <c r="G21857"/>
      <c r="H21857"/>
      <c r="I21857"/>
      <c r="J21857"/>
    </row>
    <row r="21858" spans="1:10" x14ac:dyDescent="0.3">
      <c r="A21858" s="957"/>
      <c r="B21858"/>
      <c r="C21858"/>
      <c r="D21858"/>
      <c r="E21858"/>
      <c r="F21858"/>
      <c r="G21858"/>
      <c r="H21858"/>
      <c r="I21858"/>
      <c r="J21858"/>
    </row>
    <row r="21859" spans="1:10" x14ac:dyDescent="0.3">
      <c r="A21859" s="957"/>
      <c r="B21859"/>
      <c r="C21859"/>
      <c r="D21859"/>
      <c r="E21859"/>
      <c r="F21859"/>
      <c r="G21859"/>
      <c r="H21859"/>
      <c r="I21859"/>
      <c r="J21859"/>
    </row>
    <row r="21860" spans="1:10" x14ac:dyDescent="0.3">
      <c r="A21860" s="957"/>
      <c r="B21860"/>
      <c r="C21860"/>
      <c r="D21860"/>
      <c r="E21860"/>
      <c r="F21860"/>
      <c r="G21860"/>
      <c r="H21860"/>
      <c r="I21860"/>
      <c r="J21860"/>
    </row>
    <row r="21861" spans="1:10" x14ac:dyDescent="0.3">
      <c r="A21861" s="957"/>
      <c r="B21861"/>
      <c r="C21861"/>
      <c r="D21861"/>
      <c r="E21861"/>
      <c r="F21861"/>
      <c r="G21861"/>
      <c r="H21861"/>
      <c r="I21861"/>
      <c r="J21861"/>
    </row>
    <row r="21862" spans="1:10" x14ac:dyDescent="0.3">
      <c r="A21862" s="957"/>
      <c r="B21862"/>
      <c r="C21862"/>
      <c r="D21862"/>
      <c r="E21862"/>
      <c r="F21862"/>
      <c r="G21862"/>
      <c r="H21862"/>
      <c r="I21862"/>
      <c r="J21862"/>
    </row>
    <row r="21863" spans="1:10" x14ac:dyDescent="0.3">
      <c r="A21863" s="957"/>
      <c r="B21863"/>
      <c r="C21863"/>
      <c r="D21863"/>
      <c r="E21863"/>
      <c r="F21863"/>
      <c r="G21863"/>
      <c r="H21863"/>
      <c r="I21863"/>
      <c r="J21863"/>
    </row>
    <row r="21864" spans="1:10" x14ac:dyDescent="0.3">
      <c r="A21864" s="957"/>
      <c r="B21864"/>
      <c r="C21864"/>
      <c r="D21864"/>
      <c r="E21864"/>
      <c r="F21864"/>
      <c r="G21864"/>
      <c r="H21864"/>
      <c r="I21864"/>
      <c r="J21864"/>
    </row>
    <row r="21865" spans="1:10" x14ac:dyDescent="0.3">
      <c r="A21865" s="957"/>
      <c r="B21865"/>
      <c r="C21865"/>
      <c r="D21865"/>
      <c r="E21865"/>
      <c r="F21865"/>
      <c r="G21865"/>
      <c r="H21865"/>
      <c r="I21865"/>
      <c r="J21865"/>
    </row>
    <row r="21866" spans="1:10" x14ac:dyDescent="0.3">
      <c r="A21866" s="957"/>
      <c r="B21866"/>
      <c r="C21866"/>
      <c r="D21866"/>
      <c r="E21866"/>
      <c r="F21866"/>
      <c r="G21866"/>
      <c r="H21866"/>
      <c r="I21866"/>
      <c r="J21866"/>
    </row>
    <row r="21867" spans="1:10" x14ac:dyDescent="0.3">
      <c r="A21867" s="957"/>
      <c r="B21867"/>
      <c r="C21867"/>
      <c r="D21867"/>
      <c r="E21867"/>
      <c r="F21867"/>
      <c r="G21867"/>
      <c r="H21867"/>
      <c r="I21867"/>
      <c r="J21867"/>
    </row>
    <row r="21868" spans="1:10" x14ac:dyDescent="0.3">
      <c r="A21868" s="957"/>
      <c r="B21868"/>
      <c r="C21868"/>
      <c r="D21868"/>
      <c r="E21868"/>
      <c r="F21868"/>
      <c r="G21868"/>
      <c r="H21868"/>
      <c r="I21868"/>
      <c r="J21868"/>
    </row>
    <row r="21869" spans="1:10" x14ac:dyDescent="0.3">
      <c r="A21869" s="957"/>
      <c r="B21869"/>
      <c r="C21869"/>
      <c r="D21869"/>
      <c r="E21869"/>
      <c r="F21869"/>
      <c r="G21869"/>
      <c r="H21869"/>
      <c r="I21869"/>
      <c r="J21869"/>
    </row>
    <row r="21870" spans="1:10" x14ac:dyDescent="0.3">
      <c r="A21870" s="957"/>
      <c r="B21870"/>
      <c r="C21870"/>
      <c r="D21870"/>
      <c r="E21870"/>
      <c r="F21870"/>
      <c r="G21870"/>
      <c r="H21870"/>
      <c r="I21870"/>
      <c r="J21870"/>
    </row>
    <row r="21871" spans="1:10" x14ac:dyDescent="0.3">
      <c r="A21871" s="957"/>
      <c r="B21871"/>
      <c r="C21871"/>
      <c r="D21871"/>
      <c r="E21871"/>
      <c r="F21871"/>
      <c r="G21871"/>
      <c r="H21871"/>
      <c r="I21871"/>
      <c r="J21871"/>
    </row>
    <row r="21872" spans="1:10" x14ac:dyDescent="0.3">
      <c r="A21872" s="957"/>
      <c r="B21872"/>
      <c r="C21872"/>
      <c r="D21872"/>
      <c r="E21872"/>
      <c r="F21872"/>
      <c r="G21872"/>
      <c r="H21872"/>
      <c r="I21872"/>
      <c r="J21872"/>
    </row>
    <row r="21873" spans="1:10" x14ac:dyDescent="0.3">
      <c r="A21873" s="957"/>
      <c r="B21873"/>
      <c r="C21873"/>
      <c r="D21873"/>
      <c r="E21873"/>
      <c r="F21873"/>
      <c r="G21873"/>
      <c r="H21873"/>
      <c r="I21873"/>
      <c r="J21873"/>
    </row>
    <row r="21874" spans="1:10" x14ac:dyDescent="0.3">
      <c r="A21874" s="957"/>
      <c r="B21874"/>
      <c r="C21874"/>
      <c r="D21874"/>
      <c r="E21874"/>
      <c r="F21874"/>
      <c r="G21874"/>
      <c r="H21874"/>
      <c r="I21874"/>
      <c r="J21874"/>
    </row>
    <row r="21875" spans="1:10" x14ac:dyDescent="0.3">
      <c r="A21875" s="957"/>
      <c r="B21875"/>
      <c r="C21875"/>
      <c r="D21875"/>
      <c r="E21875"/>
      <c r="F21875"/>
      <c r="G21875"/>
      <c r="H21875"/>
      <c r="I21875"/>
      <c r="J21875"/>
    </row>
    <row r="21876" spans="1:10" x14ac:dyDescent="0.3">
      <c r="A21876" s="957"/>
      <c r="B21876"/>
      <c r="C21876"/>
      <c r="D21876"/>
      <c r="E21876"/>
      <c r="F21876"/>
      <c r="G21876"/>
      <c r="H21876"/>
      <c r="I21876"/>
      <c r="J21876"/>
    </row>
    <row r="21877" spans="1:10" x14ac:dyDescent="0.3">
      <c r="A21877" s="957"/>
      <c r="B21877"/>
      <c r="C21877"/>
      <c r="D21877"/>
      <c r="E21877"/>
      <c r="F21877"/>
      <c r="G21877"/>
      <c r="H21877"/>
      <c r="I21877"/>
      <c r="J21877"/>
    </row>
    <row r="21878" spans="1:10" x14ac:dyDescent="0.3">
      <c r="A21878" s="957"/>
      <c r="B21878"/>
      <c r="C21878"/>
      <c r="D21878"/>
      <c r="E21878"/>
      <c r="F21878"/>
      <c r="G21878"/>
      <c r="H21878"/>
      <c r="I21878"/>
      <c r="J21878"/>
    </row>
    <row r="21879" spans="1:10" x14ac:dyDescent="0.3">
      <c r="A21879" s="957"/>
      <c r="B21879"/>
      <c r="C21879"/>
      <c r="D21879"/>
      <c r="E21879"/>
      <c r="F21879"/>
      <c r="G21879"/>
      <c r="H21879"/>
      <c r="I21879"/>
      <c r="J21879"/>
    </row>
    <row r="21880" spans="1:10" x14ac:dyDescent="0.3">
      <c r="A21880" s="957"/>
      <c r="B21880"/>
      <c r="C21880"/>
      <c r="D21880"/>
      <c r="E21880"/>
      <c r="F21880"/>
      <c r="G21880"/>
      <c r="H21880"/>
      <c r="I21880"/>
      <c r="J21880"/>
    </row>
    <row r="21881" spans="1:10" x14ac:dyDescent="0.3">
      <c r="A21881" s="957"/>
      <c r="B21881"/>
      <c r="C21881"/>
      <c r="D21881"/>
      <c r="E21881"/>
      <c r="F21881"/>
      <c r="G21881"/>
      <c r="H21881"/>
      <c r="I21881"/>
      <c r="J21881"/>
    </row>
    <row r="21882" spans="1:10" x14ac:dyDescent="0.3">
      <c r="A21882" s="957"/>
      <c r="B21882"/>
      <c r="C21882"/>
      <c r="D21882"/>
      <c r="E21882"/>
      <c r="F21882"/>
      <c r="G21882"/>
      <c r="H21882"/>
      <c r="I21882"/>
      <c r="J21882"/>
    </row>
    <row r="21883" spans="1:10" x14ac:dyDescent="0.3">
      <c r="A21883" s="957"/>
      <c r="B21883"/>
      <c r="C21883"/>
      <c r="D21883"/>
      <c r="E21883"/>
      <c r="F21883"/>
      <c r="G21883"/>
      <c r="H21883"/>
      <c r="I21883"/>
      <c r="J21883"/>
    </row>
    <row r="21884" spans="1:10" x14ac:dyDescent="0.3">
      <c r="A21884" s="957"/>
      <c r="B21884"/>
      <c r="C21884"/>
      <c r="D21884"/>
      <c r="E21884"/>
      <c r="F21884"/>
      <c r="G21884"/>
      <c r="H21884"/>
      <c r="I21884"/>
      <c r="J21884"/>
    </row>
    <row r="21885" spans="1:10" x14ac:dyDescent="0.3">
      <c r="A21885" s="957"/>
      <c r="B21885"/>
      <c r="C21885"/>
      <c r="D21885"/>
      <c r="E21885"/>
      <c r="F21885"/>
      <c r="G21885"/>
      <c r="H21885"/>
      <c r="I21885"/>
      <c r="J21885"/>
    </row>
    <row r="21886" spans="1:10" x14ac:dyDescent="0.3">
      <c r="A21886" s="957"/>
      <c r="B21886"/>
      <c r="C21886"/>
      <c r="D21886"/>
      <c r="E21886"/>
      <c r="F21886"/>
      <c r="G21886"/>
      <c r="H21886"/>
      <c r="I21886"/>
      <c r="J21886"/>
    </row>
    <row r="21887" spans="1:10" x14ac:dyDescent="0.3">
      <c r="A21887" s="957"/>
      <c r="B21887"/>
      <c r="C21887"/>
      <c r="D21887"/>
      <c r="E21887"/>
      <c r="F21887"/>
      <c r="G21887"/>
      <c r="H21887"/>
      <c r="I21887"/>
      <c r="J21887"/>
    </row>
    <row r="21888" spans="1:10" x14ac:dyDescent="0.3">
      <c r="A21888" s="957"/>
      <c r="B21888"/>
      <c r="C21888"/>
      <c r="D21888"/>
      <c r="E21888"/>
      <c r="F21888"/>
      <c r="G21888"/>
      <c r="H21888"/>
      <c r="I21888"/>
      <c r="J21888"/>
    </row>
    <row r="21889" spans="1:10" x14ac:dyDescent="0.3">
      <c r="A21889" s="957"/>
      <c r="B21889"/>
      <c r="C21889"/>
      <c r="D21889"/>
      <c r="E21889"/>
      <c r="F21889"/>
      <c r="G21889"/>
      <c r="H21889"/>
      <c r="I21889"/>
      <c r="J21889"/>
    </row>
    <row r="21890" spans="1:10" x14ac:dyDescent="0.3">
      <c r="A21890" s="957"/>
      <c r="B21890"/>
      <c r="C21890"/>
      <c r="D21890"/>
      <c r="E21890"/>
      <c r="F21890"/>
      <c r="G21890"/>
      <c r="H21890"/>
      <c r="I21890"/>
      <c r="J21890"/>
    </row>
    <row r="21891" spans="1:10" x14ac:dyDescent="0.3">
      <c r="A21891" s="957"/>
      <c r="B21891"/>
      <c r="C21891"/>
      <c r="D21891"/>
      <c r="E21891"/>
      <c r="F21891"/>
      <c r="G21891"/>
      <c r="H21891"/>
      <c r="I21891"/>
      <c r="J21891"/>
    </row>
    <row r="21892" spans="1:10" x14ac:dyDescent="0.3">
      <c r="A21892" s="957"/>
      <c r="B21892"/>
      <c r="C21892"/>
      <c r="D21892"/>
      <c r="E21892"/>
      <c r="F21892"/>
      <c r="G21892"/>
      <c r="H21892"/>
      <c r="I21892"/>
      <c r="J21892"/>
    </row>
    <row r="21893" spans="1:10" x14ac:dyDescent="0.3">
      <c r="A21893" s="957"/>
      <c r="B21893"/>
      <c r="C21893"/>
      <c r="D21893"/>
      <c r="E21893"/>
      <c r="F21893"/>
      <c r="G21893"/>
      <c r="H21893"/>
      <c r="I21893"/>
      <c r="J21893"/>
    </row>
    <row r="21894" spans="1:10" x14ac:dyDescent="0.3">
      <c r="A21894" s="957"/>
      <c r="B21894"/>
      <c r="C21894"/>
      <c r="D21894"/>
      <c r="E21894"/>
      <c r="F21894"/>
      <c r="G21894"/>
      <c r="H21894"/>
      <c r="I21894"/>
      <c r="J21894"/>
    </row>
    <row r="21895" spans="1:10" x14ac:dyDescent="0.3">
      <c r="A21895" s="957"/>
      <c r="B21895"/>
      <c r="C21895"/>
      <c r="D21895"/>
      <c r="E21895"/>
      <c r="F21895"/>
      <c r="G21895"/>
      <c r="H21895"/>
      <c r="I21895"/>
      <c r="J21895"/>
    </row>
    <row r="21896" spans="1:10" x14ac:dyDescent="0.3">
      <c r="A21896" s="957"/>
      <c r="B21896"/>
      <c r="C21896"/>
      <c r="D21896"/>
      <c r="E21896"/>
      <c r="F21896"/>
      <c r="G21896"/>
      <c r="H21896"/>
      <c r="I21896"/>
      <c r="J21896"/>
    </row>
    <row r="21897" spans="1:10" x14ac:dyDescent="0.3">
      <c r="A21897" s="957"/>
      <c r="B21897"/>
      <c r="C21897"/>
      <c r="D21897"/>
      <c r="E21897"/>
      <c r="F21897"/>
      <c r="G21897"/>
      <c r="H21897"/>
      <c r="I21897"/>
      <c r="J21897"/>
    </row>
    <row r="21898" spans="1:10" x14ac:dyDescent="0.3">
      <c r="A21898" s="957"/>
      <c r="B21898"/>
      <c r="C21898"/>
      <c r="D21898"/>
      <c r="E21898"/>
      <c r="F21898"/>
      <c r="G21898"/>
      <c r="H21898"/>
      <c r="I21898"/>
      <c r="J21898"/>
    </row>
    <row r="21899" spans="1:10" x14ac:dyDescent="0.3">
      <c r="A21899" s="957"/>
      <c r="B21899"/>
      <c r="C21899"/>
      <c r="D21899"/>
      <c r="E21899"/>
      <c r="F21899"/>
      <c r="G21899"/>
      <c r="H21899"/>
      <c r="I21899"/>
      <c r="J21899"/>
    </row>
    <row r="21900" spans="1:10" x14ac:dyDescent="0.3">
      <c r="A21900" s="957"/>
      <c r="B21900"/>
      <c r="C21900"/>
      <c r="D21900"/>
      <c r="E21900"/>
      <c r="F21900"/>
      <c r="G21900"/>
      <c r="H21900"/>
      <c r="I21900"/>
      <c r="J21900"/>
    </row>
    <row r="21901" spans="1:10" x14ac:dyDescent="0.3">
      <c r="A21901" s="957"/>
      <c r="B21901"/>
      <c r="C21901"/>
      <c r="D21901"/>
      <c r="E21901"/>
      <c r="F21901"/>
      <c r="G21901"/>
      <c r="H21901"/>
      <c r="I21901"/>
      <c r="J21901"/>
    </row>
    <row r="21902" spans="1:10" x14ac:dyDescent="0.3">
      <c r="A21902" s="957"/>
      <c r="B21902"/>
      <c r="C21902"/>
      <c r="D21902"/>
      <c r="E21902"/>
      <c r="F21902"/>
      <c r="G21902"/>
      <c r="H21902"/>
      <c r="I21902"/>
      <c r="J21902"/>
    </row>
    <row r="21903" spans="1:10" x14ac:dyDescent="0.3">
      <c r="A21903" s="957"/>
      <c r="B21903"/>
      <c r="C21903"/>
      <c r="D21903"/>
      <c r="E21903"/>
      <c r="F21903"/>
      <c r="G21903"/>
      <c r="H21903"/>
      <c r="I21903"/>
      <c r="J21903"/>
    </row>
    <row r="21904" spans="1:10" x14ac:dyDescent="0.3">
      <c r="A21904" s="957"/>
      <c r="B21904"/>
      <c r="C21904"/>
      <c r="D21904"/>
      <c r="E21904"/>
      <c r="F21904"/>
      <c r="G21904"/>
      <c r="H21904"/>
      <c r="I21904"/>
      <c r="J21904"/>
    </row>
    <row r="21905" spans="1:10" x14ac:dyDescent="0.3">
      <c r="A21905" s="957"/>
      <c r="B21905"/>
      <c r="C21905"/>
      <c r="D21905"/>
      <c r="E21905"/>
      <c r="F21905"/>
      <c r="G21905"/>
      <c r="H21905"/>
      <c r="I21905"/>
      <c r="J21905"/>
    </row>
    <row r="21906" spans="1:10" x14ac:dyDescent="0.3">
      <c r="A21906" s="957"/>
      <c r="B21906"/>
      <c r="C21906"/>
      <c r="D21906"/>
      <c r="E21906"/>
      <c r="F21906"/>
      <c r="G21906"/>
      <c r="H21906"/>
      <c r="I21906"/>
      <c r="J21906"/>
    </row>
    <row r="21907" spans="1:10" x14ac:dyDescent="0.3">
      <c r="A21907" s="957"/>
      <c r="B21907"/>
      <c r="C21907"/>
      <c r="D21907"/>
      <c r="E21907"/>
      <c r="F21907"/>
      <c r="G21907"/>
      <c r="H21907"/>
      <c r="I21907"/>
      <c r="J21907"/>
    </row>
    <row r="21908" spans="1:10" x14ac:dyDescent="0.3">
      <c r="A21908" s="957"/>
      <c r="B21908"/>
      <c r="C21908"/>
      <c r="D21908"/>
      <c r="E21908"/>
      <c r="F21908"/>
      <c r="G21908"/>
      <c r="H21908"/>
      <c r="I21908"/>
      <c r="J21908"/>
    </row>
    <row r="21909" spans="1:10" x14ac:dyDescent="0.3">
      <c r="A21909" s="957"/>
      <c r="B21909"/>
      <c r="C21909"/>
      <c r="D21909"/>
      <c r="E21909"/>
      <c r="F21909"/>
      <c r="G21909"/>
      <c r="H21909"/>
      <c r="I21909"/>
      <c r="J21909"/>
    </row>
    <row r="21910" spans="1:10" x14ac:dyDescent="0.3">
      <c r="A21910" s="957"/>
      <c r="B21910"/>
      <c r="C21910"/>
      <c r="D21910"/>
      <c r="E21910"/>
      <c r="F21910"/>
      <c r="G21910"/>
      <c r="H21910"/>
      <c r="I21910"/>
      <c r="J21910"/>
    </row>
    <row r="21911" spans="1:10" x14ac:dyDescent="0.3">
      <c r="A21911" s="957"/>
      <c r="B21911"/>
      <c r="C21911"/>
      <c r="D21911"/>
      <c r="E21911"/>
      <c r="F21911"/>
      <c r="G21911"/>
      <c r="H21911"/>
      <c r="I21911"/>
      <c r="J21911"/>
    </row>
    <row r="21912" spans="1:10" x14ac:dyDescent="0.3">
      <c r="A21912" s="957"/>
      <c r="B21912"/>
      <c r="C21912"/>
      <c r="D21912"/>
      <c r="E21912"/>
      <c r="F21912"/>
      <c r="G21912"/>
      <c r="H21912"/>
      <c r="I21912"/>
      <c r="J21912"/>
    </row>
    <row r="21913" spans="1:10" x14ac:dyDescent="0.3">
      <c r="A21913" s="957"/>
      <c r="B21913"/>
      <c r="C21913"/>
      <c r="D21913"/>
      <c r="E21913"/>
      <c r="F21913"/>
      <c r="G21913"/>
      <c r="H21913"/>
      <c r="I21913"/>
      <c r="J21913"/>
    </row>
    <row r="21914" spans="1:10" x14ac:dyDescent="0.3">
      <c r="A21914" s="957"/>
      <c r="B21914"/>
      <c r="C21914"/>
      <c r="D21914"/>
      <c r="E21914"/>
      <c r="F21914"/>
      <c r="G21914"/>
      <c r="H21914"/>
      <c r="I21914"/>
      <c r="J21914"/>
    </row>
    <row r="21915" spans="1:10" x14ac:dyDescent="0.3">
      <c r="A21915" s="957"/>
      <c r="B21915"/>
      <c r="C21915"/>
      <c r="D21915"/>
      <c r="E21915"/>
      <c r="F21915"/>
      <c r="G21915"/>
      <c r="H21915"/>
      <c r="I21915"/>
      <c r="J21915"/>
    </row>
    <row r="21916" spans="1:10" x14ac:dyDescent="0.3">
      <c r="A21916" s="957"/>
      <c r="B21916"/>
      <c r="C21916"/>
      <c r="D21916"/>
      <c r="E21916"/>
      <c r="F21916"/>
      <c r="G21916"/>
      <c r="H21916"/>
      <c r="I21916"/>
      <c r="J21916"/>
    </row>
    <row r="21917" spans="1:10" x14ac:dyDescent="0.3">
      <c r="A21917" s="957"/>
      <c r="B21917"/>
      <c r="C21917"/>
      <c r="D21917"/>
      <c r="E21917"/>
      <c r="F21917"/>
      <c r="G21917"/>
      <c r="H21917"/>
      <c r="I21917"/>
      <c r="J21917"/>
    </row>
    <row r="21918" spans="1:10" x14ac:dyDescent="0.3">
      <c r="A21918" s="957"/>
      <c r="B21918"/>
      <c r="C21918"/>
      <c r="D21918"/>
      <c r="E21918"/>
      <c r="F21918"/>
      <c r="G21918"/>
      <c r="H21918"/>
      <c r="I21918"/>
      <c r="J21918"/>
    </row>
    <row r="21919" spans="1:10" x14ac:dyDescent="0.3">
      <c r="A21919" s="957"/>
      <c r="B21919"/>
      <c r="C21919"/>
      <c r="D21919"/>
      <c r="E21919"/>
      <c r="F21919"/>
      <c r="G21919"/>
      <c r="H21919"/>
      <c r="I21919"/>
      <c r="J21919"/>
    </row>
    <row r="21920" spans="1:10" x14ac:dyDescent="0.3">
      <c r="A21920" s="957"/>
      <c r="B21920"/>
      <c r="C21920"/>
      <c r="D21920"/>
      <c r="E21920"/>
      <c r="F21920"/>
      <c r="G21920"/>
      <c r="H21920"/>
      <c r="I21920"/>
      <c r="J21920"/>
    </row>
    <row r="21921" spans="1:10" x14ac:dyDescent="0.3">
      <c r="A21921" s="957"/>
      <c r="B21921"/>
      <c r="C21921"/>
      <c r="D21921"/>
      <c r="E21921"/>
      <c r="F21921"/>
      <c r="G21921"/>
      <c r="H21921"/>
      <c r="I21921"/>
      <c r="J21921"/>
    </row>
    <row r="21922" spans="1:10" x14ac:dyDescent="0.3">
      <c r="A21922" s="957"/>
      <c r="B21922"/>
      <c r="C21922"/>
      <c r="D21922"/>
      <c r="E21922"/>
      <c r="F21922"/>
      <c r="G21922"/>
      <c r="H21922"/>
      <c r="I21922"/>
      <c r="J21922"/>
    </row>
    <row r="21923" spans="1:10" x14ac:dyDescent="0.3">
      <c r="A21923" s="957"/>
      <c r="B21923"/>
      <c r="C21923"/>
      <c r="D21923"/>
      <c r="E21923"/>
      <c r="F21923"/>
      <c r="G21923"/>
      <c r="H21923"/>
      <c r="I21923"/>
      <c r="J21923"/>
    </row>
    <row r="21924" spans="1:10" x14ac:dyDescent="0.3">
      <c r="A21924" s="957"/>
      <c r="B21924"/>
      <c r="C21924"/>
      <c r="D21924"/>
      <c r="E21924"/>
      <c r="F21924"/>
      <c r="G21924"/>
      <c r="H21924"/>
      <c r="I21924"/>
      <c r="J21924"/>
    </row>
    <row r="21925" spans="1:10" x14ac:dyDescent="0.3">
      <c r="A21925" s="957"/>
      <c r="B21925"/>
      <c r="C21925"/>
      <c r="D21925"/>
      <c r="E21925"/>
      <c r="F21925"/>
      <c r="G21925"/>
      <c r="H21925"/>
      <c r="I21925"/>
      <c r="J21925"/>
    </row>
    <row r="21926" spans="1:10" x14ac:dyDescent="0.3">
      <c r="A21926" s="957"/>
      <c r="B21926"/>
      <c r="C21926"/>
      <c r="D21926"/>
      <c r="E21926"/>
      <c r="F21926"/>
      <c r="G21926"/>
      <c r="H21926"/>
      <c r="I21926"/>
      <c r="J21926"/>
    </row>
    <row r="21927" spans="1:10" x14ac:dyDescent="0.3">
      <c r="A21927" s="957"/>
      <c r="B21927"/>
      <c r="C21927"/>
      <c r="D21927"/>
      <c r="E21927"/>
      <c r="F21927"/>
      <c r="G21927"/>
      <c r="H21927"/>
      <c r="I21927"/>
      <c r="J21927"/>
    </row>
    <row r="21928" spans="1:10" x14ac:dyDescent="0.3">
      <c r="A21928" s="957"/>
      <c r="B21928"/>
      <c r="C21928"/>
      <c r="D21928"/>
      <c r="E21928"/>
      <c r="F21928"/>
      <c r="G21928"/>
      <c r="H21928"/>
      <c r="I21928"/>
      <c r="J21928"/>
    </row>
    <row r="21929" spans="1:10" x14ac:dyDescent="0.3">
      <c r="A21929" s="957"/>
      <c r="B21929"/>
      <c r="C21929"/>
      <c r="D21929"/>
      <c r="E21929"/>
      <c r="F21929"/>
      <c r="G21929"/>
      <c r="H21929"/>
      <c r="I21929"/>
      <c r="J21929"/>
    </row>
    <row r="21930" spans="1:10" x14ac:dyDescent="0.3">
      <c r="A21930" s="957"/>
      <c r="B21930"/>
      <c r="C21930"/>
      <c r="D21930"/>
      <c r="E21930"/>
      <c r="F21930"/>
      <c r="G21930"/>
      <c r="H21930"/>
      <c r="I21930"/>
      <c r="J21930"/>
    </row>
    <row r="21931" spans="1:10" x14ac:dyDescent="0.3">
      <c r="A21931" s="957"/>
      <c r="B21931"/>
      <c r="C21931"/>
      <c r="D21931"/>
      <c r="E21931"/>
      <c r="F21931"/>
      <c r="G21931"/>
      <c r="H21931"/>
      <c r="I21931"/>
      <c r="J21931"/>
    </row>
    <row r="21932" spans="1:10" x14ac:dyDescent="0.3">
      <c r="A21932" s="957"/>
      <c r="B21932"/>
      <c r="C21932"/>
      <c r="D21932"/>
      <c r="E21932"/>
      <c r="F21932"/>
      <c r="G21932"/>
      <c r="H21932"/>
      <c r="I21932"/>
      <c r="J21932"/>
    </row>
    <row r="21933" spans="1:10" x14ac:dyDescent="0.3">
      <c r="A21933" s="957"/>
      <c r="B21933"/>
      <c r="C21933"/>
      <c r="D21933"/>
      <c r="E21933"/>
      <c r="F21933"/>
      <c r="G21933"/>
      <c r="H21933"/>
      <c r="I21933"/>
      <c r="J21933"/>
    </row>
    <row r="21934" spans="1:10" x14ac:dyDescent="0.3">
      <c r="A21934" s="957"/>
      <c r="B21934"/>
      <c r="C21934"/>
      <c r="D21934"/>
      <c r="E21934"/>
      <c r="F21934"/>
      <c r="G21934"/>
      <c r="H21934"/>
      <c r="I21934"/>
      <c r="J21934"/>
    </row>
    <row r="21935" spans="1:10" x14ac:dyDescent="0.3">
      <c r="A21935" s="957"/>
      <c r="B21935"/>
      <c r="C21935"/>
      <c r="D21935"/>
      <c r="E21935"/>
      <c r="F21935"/>
      <c r="G21935"/>
      <c r="H21935"/>
      <c r="I21935"/>
      <c r="J21935"/>
    </row>
    <row r="21936" spans="1:10" x14ac:dyDescent="0.3">
      <c r="A21936" s="957"/>
      <c r="B21936"/>
      <c r="C21936"/>
      <c r="D21936"/>
      <c r="E21936"/>
      <c r="F21936"/>
      <c r="G21936"/>
      <c r="H21936"/>
      <c r="I21936"/>
      <c r="J21936"/>
    </row>
    <row r="21937" spans="1:10" x14ac:dyDescent="0.3">
      <c r="A21937" s="957"/>
      <c r="B21937"/>
      <c r="C21937"/>
      <c r="D21937"/>
      <c r="E21937"/>
      <c r="F21937"/>
      <c r="G21937"/>
      <c r="H21937"/>
      <c r="I21937"/>
      <c r="J21937"/>
    </row>
    <row r="21938" spans="1:10" x14ac:dyDescent="0.3">
      <c r="A21938" s="957"/>
      <c r="B21938"/>
      <c r="C21938"/>
      <c r="D21938"/>
      <c r="E21938"/>
      <c r="F21938"/>
      <c r="G21938"/>
      <c r="H21938"/>
      <c r="I21938"/>
      <c r="J21938"/>
    </row>
    <row r="21939" spans="1:10" x14ac:dyDescent="0.3">
      <c r="A21939" s="957"/>
      <c r="B21939"/>
      <c r="C21939"/>
      <c r="D21939"/>
      <c r="E21939"/>
      <c r="F21939"/>
      <c r="G21939"/>
      <c r="H21939"/>
      <c r="I21939"/>
      <c r="J21939"/>
    </row>
    <row r="21940" spans="1:10" x14ac:dyDescent="0.3">
      <c r="A21940" s="957"/>
      <c r="B21940"/>
      <c r="C21940"/>
      <c r="D21940"/>
      <c r="E21940"/>
      <c r="F21940"/>
      <c r="G21940"/>
      <c r="H21940"/>
      <c r="I21940"/>
      <c r="J21940"/>
    </row>
    <row r="21941" spans="1:10" x14ac:dyDescent="0.3">
      <c r="A21941" s="957"/>
      <c r="B21941"/>
      <c r="C21941"/>
      <c r="D21941"/>
      <c r="E21941"/>
      <c r="F21941"/>
      <c r="G21941"/>
      <c r="H21941"/>
      <c r="I21941"/>
      <c r="J21941"/>
    </row>
    <row r="21942" spans="1:10" x14ac:dyDescent="0.3">
      <c r="A21942" s="957"/>
      <c r="B21942"/>
      <c r="C21942"/>
      <c r="D21942"/>
      <c r="E21942"/>
      <c r="F21942"/>
      <c r="G21942"/>
      <c r="H21942"/>
      <c r="I21942"/>
      <c r="J21942"/>
    </row>
    <row r="21943" spans="1:10" x14ac:dyDescent="0.3">
      <c r="A21943" s="957"/>
      <c r="B21943"/>
      <c r="C21943"/>
      <c r="D21943"/>
      <c r="E21943"/>
      <c r="F21943"/>
      <c r="G21943"/>
      <c r="H21943"/>
      <c r="I21943"/>
      <c r="J21943"/>
    </row>
    <row r="21944" spans="1:10" x14ac:dyDescent="0.3">
      <c r="A21944" s="957"/>
      <c r="B21944"/>
      <c r="C21944"/>
      <c r="D21944"/>
      <c r="E21944"/>
      <c r="F21944"/>
      <c r="G21944"/>
      <c r="H21944"/>
      <c r="I21944"/>
      <c r="J21944"/>
    </row>
    <row r="21945" spans="1:10" x14ac:dyDescent="0.3">
      <c r="A21945" s="957"/>
      <c r="B21945"/>
      <c r="C21945"/>
      <c r="D21945"/>
      <c r="E21945"/>
      <c r="F21945"/>
      <c r="G21945"/>
      <c r="H21945"/>
      <c r="I21945"/>
      <c r="J21945"/>
    </row>
    <row r="21946" spans="1:10" x14ac:dyDescent="0.3">
      <c r="A21946" s="957"/>
      <c r="B21946"/>
      <c r="C21946"/>
      <c r="D21946"/>
      <c r="E21946"/>
      <c r="F21946"/>
      <c r="G21946"/>
      <c r="H21946"/>
      <c r="I21946"/>
      <c r="J21946"/>
    </row>
    <row r="21947" spans="1:10" x14ac:dyDescent="0.3">
      <c r="A21947" s="957"/>
      <c r="B21947"/>
      <c r="C21947"/>
      <c r="D21947"/>
      <c r="E21947"/>
      <c r="F21947"/>
      <c r="G21947"/>
      <c r="H21947"/>
      <c r="I21947"/>
      <c r="J21947"/>
    </row>
    <row r="21948" spans="1:10" x14ac:dyDescent="0.3">
      <c r="A21948" s="957"/>
      <c r="B21948"/>
      <c r="C21948"/>
      <c r="D21948"/>
      <c r="E21948"/>
      <c r="F21948"/>
      <c r="G21948"/>
      <c r="H21948"/>
      <c r="I21948"/>
      <c r="J21948"/>
    </row>
    <row r="21949" spans="1:10" x14ac:dyDescent="0.3">
      <c r="A21949" s="957"/>
      <c r="B21949"/>
      <c r="C21949"/>
      <c r="D21949"/>
      <c r="E21949"/>
      <c r="F21949"/>
      <c r="G21949"/>
      <c r="H21949"/>
      <c r="I21949"/>
      <c r="J21949"/>
    </row>
    <row r="21950" spans="1:10" x14ac:dyDescent="0.3">
      <c r="A21950" s="957"/>
      <c r="B21950"/>
      <c r="C21950"/>
      <c r="D21950"/>
      <c r="E21950"/>
      <c r="F21950"/>
      <c r="G21950"/>
      <c r="H21950"/>
      <c r="I21950"/>
      <c r="J21950"/>
    </row>
    <row r="21951" spans="1:10" x14ac:dyDescent="0.3">
      <c r="A21951" s="957"/>
      <c r="B21951"/>
      <c r="C21951"/>
      <c r="D21951"/>
      <c r="E21951"/>
      <c r="F21951"/>
      <c r="G21951"/>
      <c r="H21951"/>
      <c r="I21951"/>
      <c r="J21951"/>
    </row>
    <row r="21952" spans="1:10" x14ac:dyDescent="0.3">
      <c r="A21952" s="957"/>
      <c r="B21952"/>
      <c r="C21952"/>
      <c r="D21952"/>
      <c r="E21952"/>
      <c r="F21952"/>
      <c r="G21952"/>
      <c r="H21952"/>
      <c r="I21952"/>
      <c r="J21952"/>
    </row>
    <row r="21953" spans="1:10" x14ac:dyDescent="0.3">
      <c r="A21953" s="957"/>
      <c r="B21953"/>
      <c r="C21953"/>
      <c r="D21953"/>
      <c r="E21953"/>
      <c r="F21953"/>
      <c r="G21953"/>
      <c r="H21953"/>
      <c r="I21953"/>
      <c r="J21953"/>
    </row>
    <row r="21954" spans="1:10" x14ac:dyDescent="0.3">
      <c r="A21954" s="957"/>
      <c r="B21954"/>
      <c r="C21954"/>
      <c r="D21954"/>
      <c r="E21954"/>
      <c r="F21954"/>
      <c r="G21954"/>
      <c r="H21954"/>
      <c r="I21954"/>
      <c r="J21954"/>
    </row>
    <row r="21955" spans="1:10" x14ac:dyDescent="0.3">
      <c r="A21955" s="957"/>
      <c r="B21955"/>
      <c r="C21955"/>
      <c r="D21955"/>
      <c r="E21955"/>
      <c r="F21955"/>
      <c r="G21955"/>
      <c r="H21955"/>
      <c r="I21955"/>
      <c r="J21955"/>
    </row>
    <row r="21956" spans="1:10" x14ac:dyDescent="0.3">
      <c r="A21956" s="957"/>
      <c r="B21956"/>
      <c r="C21956"/>
      <c r="D21956"/>
      <c r="E21956"/>
      <c r="F21956"/>
      <c r="G21956"/>
      <c r="H21956"/>
      <c r="I21956"/>
      <c r="J21956"/>
    </row>
    <row r="21957" spans="1:10" x14ac:dyDescent="0.3">
      <c r="A21957" s="957"/>
      <c r="B21957"/>
      <c r="C21957"/>
      <c r="D21957"/>
      <c r="E21957"/>
      <c r="F21957"/>
      <c r="G21957"/>
      <c r="H21957"/>
      <c r="I21957"/>
      <c r="J21957"/>
    </row>
    <row r="21958" spans="1:10" x14ac:dyDescent="0.3">
      <c r="A21958" s="957"/>
      <c r="B21958"/>
      <c r="C21958"/>
      <c r="D21958"/>
      <c r="E21958"/>
      <c r="F21958"/>
      <c r="G21958"/>
      <c r="H21958"/>
      <c r="I21958"/>
      <c r="J21958"/>
    </row>
    <row r="21959" spans="1:10" x14ac:dyDescent="0.3">
      <c r="A21959" s="957"/>
      <c r="B21959"/>
      <c r="C21959"/>
      <c r="D21959"/>
      <c r="E21959"/>
      <c r="F21959"/>
      <c r="G21959"/>
      <c r="H21959"/>
      <c r="I21959"/>
      <c r="J21959"/>
    </row>
    <row r="21960" spans="1:10" x14ac:dyDescent="0.3">
      <c r="A21960" s="957"/>
      <c r="B21960"/>
      <c r="C21960"/>
      <c r="D21960"/>
      <c r="E21960"/>
      <c r="F21960"/>
      <c r="G21960"/>
      <c r="H21960"/>
      <c r="I21960"/>
      <c r="J21960"/>
    </row>
    <row r="21961" spans="1:10" x14ac:dyDescent="0.3">
      <c r="A21961" s="957"/>
      <c r="B21961"/>
      <c r="C21961"/>
      <c r="D21961"/>
      <c r="E21961"/>
      <c r="F21961"/>
      <c r="G21961"/>
      <c r="H21961"/>
      <c r="I21961"/>
      <c r="J21961"/>
    </row>
    <row r="21962" spans="1:10" x14ac:dyDescent="0.3">
      <c r="A21962" s="957"/>
      <c r="B21962"/>
      <c r="C21962"/>
      <c r="D21962"/>
      <c r="E21962"/>
      <c r="F21962"/>
      <c r="G21962"/>
      <c r="H21962"/>
      <c r="I21962"/>
      <c r="J21962"/>
    </row>
    <row r="21963" spans="1:10" x14ac:dyDescent="0.3">
      <c r="A21963" s="957"/>
      <c r="B21963"/>
      <c r="C21963"/>
      <c r="D21963"/>
      <c r="E21963"/>
      <c r="F21963"/>
      <c r="G21963"/>
      <c r="H21963"/>
      <c r="I21963"/>
      <c r="J21963"/>
    </row>
    <row r="21964" spans="1:10" x14ac:dyDescent="0.3">
      <c r="A21964" s="957"/>
      <c r="B21964"/>
      <c r="C21964"/>
      <c r="D21964"/>
      <c r="E21964"/>
      <c r="F21964"/>
      <c r="G21964"/>
      <c r="H21964"/>
      <c r="I21964"/>
      <c r="J21964"/>
    </row>
    <row r="21965" spans="1:10" x14ac:dyDescent="0.3">
      <c r="A21965" s="957"/>
      <c r="B21965"/>
      <c r="C21965"/>
      <c r="D21965"/>
      <c r="E21965"/>
      <c r="F21965"/>
      <c r="G21965"/>
      <c r="H21965"/>
      <c r="I21965"/>
      <c r="J21965"/>
    </row>
    <row r="21966" spans="1:10" x14ac:dyDescent="0.3">
      <c r="A21966" s="957"/>
      <c r="B21966"/>
      <c r="C21966"/>
      <c r="D21966"/>
      <c r="E21966"/>
      <c r="F21966"/>
      <c r="G21966"/>
      <c r="H21966"/>
      <c r="I21966"/>
      <c r="J21966"/>
    </row>
    <row r="21967" spans="1:10" x14ac:dyDescent="0.3">
      <c r="A21967" s="957"/>
      <c r="B21967"/>
      <c r="C21967"/>
      <c r="D21967"/>
      <c r="E21967"/>
      <c r="F21967"/>
      <c r="G21967"/>
      <c r="H21967"/>
      <c r="I21967"/>
      <c r="J21967"/>
    </row>
    <row r="21968" spans="1:10" x14ac:dyDescent="0.3">
      <c r="A21968" s="957"/>
      <c r="B21968"/>
      <c r="C21968"/>
      <c r="D21968"/>
      <c r="E21968"/>
      <c r="F21968"/>
      <c r="G21968"/>
      <c r="H21968"/>
      <c r="I21968"/>
      <c r="J21968"/>
    </row>
    <row r="21969" spans="1:10" x14ac:dyDescent="0.3">
      <c r="A21969" s="957"/>
      <c r="B21969"/>
      <c r="C21969"/>
      <c r="D21969"/>
      <c r="E21969"/>
      <c r="F21969"/>
      <c r="G21969"/>
      <c r="H21969"/>
      <c r="I21969"/>
      <c r="J21969"/>
    </row>
    <row r="21970" spans="1:10" x14ac:dyDescent="0.3">
      <c r="A21970" s="957"/>
      <c r="B21970"/>
      <c r="C21970"/>
      <c r="D21970"/>
      <c r="E21970"/>
      <c r="F21970"/>
      <c r="G21970"/>
      <c r="H21970"/>
      <c r="I21970"/>
      <c r="J21970"/>
    </row>
    <row r="21971" spans="1:10" x14ac:dyDescent="0.3">
      <c r="A21971" s="957"/>
      <c r="B21971"/>
      <c r="C21971"/>
      <c r="D21971"/>
      <c r="E21971"/>
      <c r="F21971"/>
      <c r="G21971"/>
      <c r="H21971"/>
      <c r="I21971"/>
      <c r="J21971"/>
    </row>
    <row r="21972" spans="1:10" x14ac:dyDescent="0.3">
      <c r="A21972" s="957"/>
      <c r="B21972"/>
      <c r="C21972"/>
      <c r="D21972"/>
      <c r="E21972"/>
      <c r="F21972"/>
      <c r="G21972"/>
      <c r="H21972"/>
      <c r="I21972"/>
      <c r="J21972"/>
    </row>
    <row r="21973" spans="1:10" x14ac:dyDescent="0.3">
      <c r="A21973" s="957"/>
      <c r="B21973"/>
      <c r="C21973"/>
      <c r="D21973"/>
      <c r="E21973"/>
      <c r="F21973"/>
      <c r="G21973"/>
      <c r="H21973"/>
      <c r="I21973"/>
      <c r="J21973"/>
    </row>
    <row r="21974" spans="1:10" x14ac:dyDescent="0.3">
      <c r="A21974" s="957"/>
      <c r="B21974"/>
      <c r="C21974"/>
      <c r="D21974"/>
      <c r="E21974"/>
      <c r="F21974"/>
      <c r="G21974"/>
      <c r="H21974"/>
      <c r="I21974"/>
      <c r="J21974"/>
    </row>
    <row r="21975" spans="1:10" x14ac:dyDescent="0.3">
      <c r="A21975" s="957"/>
      <c r="B21975"/>
      <c r="C21975"/>
      <c r="D21975"/>
      <c r="E21975"/>
      <c r="F21975"/>
      <c r="G21975"/>
      <c r="H21975"/>
      <c r="I21975"/>
      <c r="J21975"/>
    </row>
    <row r="21976" spans="1:10" x14ac:dyDescent="0.3">
      <c r="A21976" s="957"/>
      <c r="B21976"/>
      <c r="C21976"/>
      <c r="D21976"/>
      <c r="E21976"/>
      <c r="F21976"/>
      <c r="G21976"/>
      <c r="H21976"/>
      <c r="I21976"/>
      <c r="J21976"/>
    </row>
    <row r="21977" spans="1:10" x14ac:dyDescent="0.3">
      <c r="A21977" s="957"/>
      <c r="B21977"/>
      <c r="C21977"/>
      <c r="D21977"/>
      <c r="E21977"/>
      <c r="F21977"/>
      <c r="G21977"/>
      <c r="H21977"/>
      <c r="I21977"/>
      <c r="J21977"/>
    </row>
    <row r="21978" spans="1:10" x14ac:dyDescent="0.3">
      <c r="A21978" s="957"/>
      <c r="B21978"/>
      <c r="C21978"/>
      <c r="D21978"/>
      <c r="E21978"/>
      <c r="F21978"/>
      <c r="G21978"/>
      <c r="H21978"/>
      <c r="I21978"/>
      <c r="J21978"/>
    </row>
    <row r="21979" spans="1:10" x14ac:dyDescent="0.3">
      <c r="A21979" s="957"/>
      <c r="B21979"/>
      <c r="C21979"/>
      <c r="D21979"/>
      <c r="E21979"/>
      <c r="F21979"/>
      <c r="G21979"/>
      <c r="H21979"/>
      <c r="I21979"/>
      <c r="J21979"/>
    </row>
    <row r="21980" spans="1:10" x14ac:dyDescent="0.3">
      <c r="A21980" s="957"/>
      <c r="B21980"/>
      <c r="C21980"/>
      <c r="D21980"/>
      <c r="E21980"/>
      <c r="F21980"/>
      <c r="G21980"/>
      <c r="H21980"/>
      <c r="I21980"/>
      <c r="J21980"/>
    </row>
    <row r="21981" spans="1:10" x14ac:dyDescent="0.3">
      <c r="A21981" s="957"/>
      <c r="B21981"/>
      <c r="C21981"/>
      <c r="D21981"/>
      <c r="E21981"/>
      <c r="F21981"/>
      <c r="G21981"/>
      <c r="H21981"/>
      <c r="I21981"/>
      <c r="J21981"/>
    </row>
    <row r="21982" spans="1:10" x14ac:dyDescent="0.3">
      <c r="A21982" s="957"/>
      <c r="B21982"/>
      <c r="C21982"/>
      <c r="D21982"/>
      <c r="E21982"/>
      <c r="F21982"/>
      <c r="G21982"/>
      <c r="H21982"/>
      <c r="I21982"/>
      <c r="J21982"/>
    </row>
    <row r="21983" spans="1:10" x14ac:dyDescent="0.3">
      <c r="A21983" s="957"/>
      <c r="B21983"/>
      <c r="C21983"/>
      <c r="D21983"/>
      <c r="E21983"/>
      <c r="F21983"/>
      <c r="G21983"/>
      <c r="H21983"/>
      <c r="I21983"/>
      <c r="J21983"/>
    </row>
    <row r="21984" spans="1:10" x14ac:dyDescent="0.3">
      <c r="A21984" s="957"/>
      <c r="B21984"/>
      <c r="C21984"/>
      <c r="D21984"/>
      <c r="E21984"/>
      <c r="F21984"/>
      <c r="G21984"/>
      <c r="H21984"/>
      <c r="I21984"/>
      <c r="J21984"/>
    </row>
    <row r="21985" spans="1:10" x14ac:dyDescent="0.3">
      <c r="A21985" s="957"/>
      <c r="B21985"/>
      <c r="C21985"/>
      <c r="D21985"/>
      <c r="E21985"/>
      <c r="F21985"/>
      <c r="G21985"/>
      <c r="H21985"/>
      <c r="I21985"/>
      <c r="J21985"/>
    </row>
    <row r="21986" spans="1:10" x14ac:dyDescent="0.3">
      <c r="A21986" s="957"/>
      <c r="B21986"/>
      <c r="C21986"/>
      <c r="D21986"/>
      <c r="E21986"/>
      <c r="F21986"/>
      <c r="G21986"/>
      <c r="H21986"/>
      <c r="I21986"/>
      <c r="J21986"/>
    </row>
    <row r="21987" spans="1:10" x14ac:dyDescent="0.3">
      <c r="A21987" s="957"/>
      <c r="B21987"/>
      <c r="C21987"/>
      <c r="D21987"/>
      <c r="E21987"/>
      <c r="F21987"/>
      <c r="G21987"/>
      <c r="H21987"/>
      <c r="I21987"/>
      <c r="J21987"/>
    </row>
    <row r="21988" spans="1:10" x14ac:dyDescent="0.3">
      <c r="A21988" s="957"/>
      <c r="B21988"/>
      <c r="C21988"/>
      <c r="D21988"/>
      <c r="E21988"/>
      <c r="F21988"/>
      <c r="G21988"/>
      <c r="H21988"/>
      <c r="I21988"/>
      <c r="J21988"/>
    </row>
    <row r="21989" spans="1:10" x14ac:dyDescent="0.3">
      <c r="A21989" s="957"/>
      <c r="B21989"/>
      <c r="C21989"/>
      <c r="D21989"/>
      <c r="E21989"/>
      <c r="F21989"/>
      <c r="G21989"/>
      <c r="H21989"/>
      <c r="I21989"/>
      <c r="J21989"/>
    </row>
    <row r="21990" spans="1:10" x14ac:dyDescent="0.3">
      <c r="A21990" s="957"/>
      <c r="B21990"/>
      <c r="C21990"/>
      <c r="D21990"/>
      <c r="E21990"/>
      <c r="F21990"/>
      <c r="G21990"/>
      <c r="H21990"/>
      <c r="I21990"/>
      <c r="J21990"/>
    </row>
    <row r="21991" spans="1:10" x14ac:dyDescent="0.3">
      <c r="A21991" s="957"/>
      <c r="B21991"/>
      <c r="C21991"/>
      <c r="D21991"/>
      <c r="E21991"/>
      <c r="F21991"/>
      <c r="G21991"/>
      <c r="H21991"/>
      <c r="I21991"/>
      <c r="J21991"/>
    </row>
    <row r="21992" spans="1:10" x14ac:dyDescent="0.3">
      <c r="A21992" s="957"/>
      <c r="B21992"/>
      <c r="C21992"/>
      <c r="D21992"/>
      <c r="E21992"/>
      <c r="F21992"/>
      <c r="G21992"/>
      <c r="H21992"/>
      <c r="I21992"/>
      <c r="J21992"/>
    </row>
    <row r="21993" spans="1:10" x14ac:dyDescent="0.3">
      <c r="A21993" s="957"/>
      <c r="B21993"/>
      <c r="C21993"/>
      <c r="D21993"/>
      <c r="E21993"/>
      <c r="F21993"/>
      <c r="G21993"/>
      <c r="H21993"/>
      <c r="I21993"/>
      <c r="J21993"/>
    </row>
    <row r="21994" spans="1:10" x14ac:dyDescent="0.3">
      <c r="A21994" s="957"/>
      <c r="B21994"/>
      <c r="C21994"/>
      <c r="D21994"/>
      <c r="E21994"/>
      <c r="F21994"/>
      <c r="G21994"/>
      <c r="H21994"/>
      <c r="I21994"/>
      <c r="J21994"/>
    </row>
    <row r="21995" spans="1:10" x14ac:dyDescent="0.3">
      <c r="A21995" s="957"/>
      <c r="B21995"/>
      <c r="C21995"/>
      <c r="D21995"/>
      <c r="E21995"/>
      <c r="F21995"/>
      <c r="G21995"/>
      <c r="H21995"/>
      <c r="I21995"/>
      <c r="J21995"/>
    </row>
    <row r="21996" spans="1:10" x14ac:dyDescent="0.3">
      <c r="A21996" s="957"/>
      <c r="B21996"/>
      <c r="C21996"/>
      <c r="D21996"/>
      <c r="E21996"/>
      <c r="F21996"/>
      <c r="G21996"/>
      <c r="H21996"/>
      <c r="I21996"/>
      <c r="J21996"/>
    </row>
    <row r="21997" spans="1:10" x14ac:dyDescent="0.3">
      <c r="A21997" s="957"/>
      <c r="B21997"/>
      <c r="C21997"/>
      <c r="D21997"/>
      <c r="E21997"/>
      <c r="F21997"/>
      <c r="G21997"/>
      <c r="H21997"/>
      <c r="I21997"/>
      <c r="J21997"/>
    </row>
    <row r="21998" spans="1:10" x14ac:dyDescent="0.3">
      <c r="A21998" s="957"/>
      <c r="B21998"/>
      <c r="C21998"/>
      <c r="D21998"/>
      <c r="E21998"/>
      <c r="F21998"/>
      <c r="G21998"/>
      <c r="H21998"/>
      <c r="I21998"/>
      <c r="J21998"/>
    </row>
    <row r="21999" spans="1:10" x14ac:dyDescent="0.3">
      <c r="A21999" s="957"/>
      <c r="B21999"/>
      <c r="C21999"/>
      <c r="D21999"/>
      <c r="E21999"/>
      <c r="F21999"/>
      <c r="G21999"/>
      <c r="H21999"/>
      <c r="I21999"/>
      <c r="J21999"/>
    </row>
    <row r="22000" spans="1:10" x14ac:dyDescent="0.3">
      <c r="A22000" s="957"/>
      <c r="B22000"/>
      <c r="C22000"/>
      <c r="D22000"/>
      <c r="E22000"/>
      <c r="F22000"/>
      <c r="G22000"/>
      <c r="H22000"/>
      <c r="I22000"/>
      <c r="J22000"/>
    </row>
    <row r="22001" spans="1:10" x14ac:dyDescent="0.3">
      <c r="A22001" s="957"/>
      <c r="B22001"/>
      <c r="C22001"/>
      <c r="D22001"/>
      <c r="E22001"/>
      <c r="F22001"/>
      <c r="G22001"/>
      <c r="H22001"/>
      <c r="I22001"/>
      <c r="J22001"/>
    </row>
    <row r="22002" spans="1:10" x14ac:dyDescent="0.3">
      <c r="A22002" s="957"/>
      <c r="B22002"/>
      <c r="C22002"/>
      <c r="D22002"/>
      <c r="E22002"/>
      <c r="F22002"/>
      <c r="G22002"/>
      <c r="H22002"/>
      <c r="I22002"/>
      <c r="J22002"/>
    </row>
    <row r="22003" spans="1:10" x14ac:dyDescent="0.3">
      <c r="A22003" s="957"/>
      <c r="B22003"/>
      <c r="C22003"/>
      <c r="D22003"/>
      <c r="E22003"/>
      <c r="F22003"/>
      <c r="G22003"/>
      <c r="H22003"/>
      <c r="I22003"/>
      <c r="J22003"/>
    </row>
    <row r="22004" spans="1:10" x14ac:dyDescent="0.3">
      <c r="A22004" s="957"/>
      <c r="B22004"/>
      <c r="C22004"/>
      <c r="D22004"/>
      <c r="E22004"/>
      <c r="F22004"/>
      <c r="G22004"/>
      <c r="H22004"/>
      <c r="I22004"/>
      <c r="J22004"/>
    </row>
    <row r="22005" spans="1:10" x14ac:dyDescent="0.3">
      <c r="A22005" s="957"/>
      <c r="B22005"/>
      <c r="C22005"/>
      <c r="D22005"/>
      <c r="E22005"/>
      <c r="F22005"/>
      <c r="G22005"/>
      <c r="H22005"/>
      <c r="I22005"/>
      <c r="J22005"/>
    </row>
    <row r="22006" spans="1:10" x14ac:dyDescent="0.3">
      <c r="A22006" s="957"/>
      <c r="B22006"/>
      <c r="C22006"/>
      <c r="D22006"/>
      <c r="E22006"/>
      <c r="F22006"/>
      <c r="G22006"/>
      <c r="H22006"/>
      <c r="I22006"/>
      <c r="J22006"/>
    </row>
    <row r="22007" spans="1:10" x14ac:dyDescent="0.3">
      <c r="A22007" s="957"/>
      <c r="B22007"/>
      <c r="C22007"/>
      <c r="D22007"/>
      <c r="E22007"/>
      <c r="F22007"/>
      <c r="G22007"/>
      <c r="H22007"/>
      <c r="I22007"/>
      <c r="J22007"/>
    </row>
    <row r="22008" spans="1:10" x14ac:dyDescent="0.3">
      <c r="A22008" s="957"/>
      <c r="B22008"/>
      <c r="C22008"/>
      <c r="D22008"/>
      <c r="E22008"/>
      <c r="F22008"/>
      <c r="G22008"/>
      <c r="H22008"/>
      <c r="I22008"/>
      <c r="J22008"/>
    </row>
    <row r="22009" spans="1:10" x14ac:dyDescent="0.3">
      <c r="A22009" s="957"/>
      <c r="B22009"/>
      <c r="C22009"/>
      <c r="D22009"/>
      <c r="E22009"/>
      <c r="F22009"/>
      <c r="G22009"/>
      <c r="H22009"/>
      <c r="I22009"/>
      <c r="J22009"/>
    </row>
    <row r="22010" spans="1:10" x14ac:dyDescent="0.3">
      <c r="A22010" s="957"/>
      <c r="B22010"/>
      <c r="C22010"/>
      <c r="D22010"/>
      <c r="E22010"/>
      <c r="F22010"/>
      <c r="G22010"/>
      <c r="H22010"/>
      <c r="I22010"/>
      <c r="J22010"/>
    </row>
    <row r="22011" spans="1:10" x14ac:dyDescent="0.3">
      <c r="A22011" s="957"/>
      <c r="B22011"/>
      <c r="C22011"/>
      <c r="D22011"/>
      <c r="E22011"/>
      <c r="F22011"/>
      <c r="G22011"/>
      <c r="H22011"/>
      <c r="I22011"/>
      <c r="J22011"/>
    </row>
    <row r="22012" spans="1:10" x14ac:dyDescent="0.3">
      <c r="A22012" s="957"/>
      <c r="B22012"/>
      <c r="C22012"/>
      <c r="D22012"/>
      <c r="E22012"/>
      <c r="F22012"/>
      <c r="G22012"/>
      <c r="H22012"/>
      <c r="I22012"/>
      <c r="J22012"/>
    </row>
    <row r="22013" spans="1:10" x14ac:dyDescent="0.3">
      <c r="A22013" s="957"/>
      <c r="B22013"/>
      <c r="C22013"/>
      <c r="D22013"/>
      <c r="E22013"/>
      <c r="F22013"/>
      <c r="G22013"/>
      <c r="H22013"/>
      <c r="I22013"/>
      <c r="J22013"/>
    </row>
    <row r="22014" spans="1:10" x14ac:dyDescent="0.3">
      <c r="A22014" s="957"/>
      <c r="B22014"/>
      <c r="C22014"/>
      <c r="D22014"/>
      <c r="E22014"/>
      <c r="F22014"/>
      <c r="G22014"/>
      <c r="H22014"/>
      <c r="I22014"/>
      <c r="J22014"/>
    </row>
    <row r="22015" spans="1:10" x14ac:dyDescent="0.3">
      <c r="A22015" s="957"/>
      <c r="B22015"/>
      <c r="C22015"/>
      <c r="D22015"/>
      <c r="E22015"/>
      <c r="F22015"/>
      <c r="G22015"/>
      <c r="H22015"/>
      <c r="I22015"/>
      <c r="J22015"/>
    </row>
    <row r="22016" spans="1:10" x14ac:dyDescent="0.3">
      <c r="A22016" s="957"/>
      <c r="B22016"/>
      <c r="C22016"/>
      <c r="D22016"/>
      <c r="E22016"/>
      <c r="F22016"/>
      <c r="G22016"/>
      <c r="H22016"/>
      <c r="I22016"/>
      <c r="J22016"/>
    </row>
    <row r="22017" spans="1:10" x14ac:dyDescent="0.3">
      <c r="A22017" s="957"/>
      <c r="B22017"/>
      <c r="C22017"/>
      <c r="D22017"/>
      <c r="E22017"/>
      <c r="F22017"/>
      <c r="G22017"/>
      <c r="H22017"/>
      <c r="I22017"/>
      <c r="J22017"/>
    </row>
    <row r="22018" spans="1:10" x14ac:dyDescent="0.3">
      <c r="A22018" s="957"/>
      <c r="B22018"/>
      <c r="C22018"/>
      <c r="D22018"/>
      <c r="E22018"/>
      <c r="F22018"/>
      <c r="G22018"/>
      <c r="H22018"/>
      <c r="I22018"/>
      <c r="J22018"/>
    </row>
    <row r="22019" spans="1:10" x14ac:dyDescent="0.3">
      <c r="A22019" s="957"/>
      <c r="B22019"/>
      <c r="C22019"/>
      <c r="D22019"/>
      <c r="E22019"/>
      <c r="F22019"/>
      <c r="G22019"/>
      <c r="H22019"/>
      <c r="I22019"/>
      <c r="J22019"/>
    </row>
    <row r="22020" spans="1:10" x14ac:dyDescent="0.3">
      <c r="A22020" s="957"/>
      <c r="B22020"/>
      <c r="C22020"/>
      <c r="D22020"/>
      <c r="E22020"/>
      <c r="F22020"/>
      <c r="G22020"/>
      <c r="H22020"/>
      <c r="I22020"/>
      <c r="J22020"/>
    </row>
    <row r="22021" spans="1:10" x14ac:dyDescent="0.3">
      <c r="A22021" s="957"/>
      <c r="B22021"/>
      <c r="C22021"/>
      <c r="D22021"/>
      <c r="E22021"/>
      <c r="F22021"/>
      <c r="G22021"/>
      <c r="H22021"/>
      <c r="I22021"/>
      <c r="J22021"/>
    </row>
    <row r="22022" spans="1:10" x14ac:dyDescent="0.3">
      <c r="A22022" s="957"/>
      <c r="B22022"/>
      <c r="C22022"/>
      <c r="D22022"/>
      <c r="E22022"/>
      <c r="F22022"/>
      <c r="G22022"/>
      <c r="H22022"/>
      <c r="I22022"/>
      <c r="J22022"/>
    </row>
    <row r="22023" spans="1:10" x14ac:dyDescent="0.3">
      <c r="A22023" s="957"/>
      <c r="B22023"/>
      <c r="C22023"/>
      <c r="D22023"/>
      <c r="E22023"/>
      <c r="F22023"/>
      <c r="G22023"/>
      <c r="H22023"/>
      <c r="I22023"/>
      <c r="J22023"/>
    </row>
    <row r="22024" spans="1:10" x14ac:dyDescent="0.3">
      <c r="A22024" s="957"/>
      <c r="B22024"/>
      <c r="C22024"/>
      <c r="D22024"/>
      <c r="E22024"/>
      <c r="F22024"/>
      <c r="G22024"/>
      <c r="H22024"/>
      <c r="I22024"/>
      <c r="J22024"/>
    </row>
    <row r="22025" spans="1:10" x14ac:dyDescent="0.3">
      <c r="A22025" s="957"/>
      <c r="B22025"/>
      <c r="C22025"/>
      <c r="D22025"/>
      <c r="E22025"/>
      <c r="F22025"/>
      <c r="G22025"/>
      <c r="H22025"/>
      <c r="I22025"/>
      <c r="J22025"/>
    </row>
    <row r="22026" spans="1:10" x14ac:dyDescent="0.3">
      <c r="A22026" s="957"/>
      <c r="B22026"/>
      <c r="C22026"/>
      <c r="D22026"/>
      <c r="E22026"/>
      <c r="F22026"/>
      <c r="G22026"/>
      <c r="H22026"/>
      <c r="I22026"/>
      <c r="J22026"/>
    </row>
    <row r="22027" spans="1:10" x14ac:dyDescent="0.3">
      <c r="A22027" s="957"/>
      <c r="B22027"/>
      <c r="C22027"/>
      <c r="D22027"/>
      <c r="E22027"/>
      <c r="F22027"/>
      <c r="G22027"/>
      <c r="H22027"/>
      <c r="I22027"/>
      <c r="J22027"/>
    </row>
    <row r="22028" spans="1:10" x14ac:dyDescent="0.3">
      <c r="A22028" s="957"/>
      <c r="B22028"/>
      <c r="C22028"/>
      <c r="D22028"/>
      <c r="E22028"/>
      <c r="F22028"/>
      <c r="G22028"/>
      <c r="H22028"/>
      <c r="I22028"/>
      <c r="J22028"/>
    </row>
    <row r="22029" spans="1:10" x14ac:dyDescent="0.3">
      <c r="A22029" s="957"/>
      <c r="B22029"/>
      <c r="C22029"/>
      <c r="D22029"/>
      <c r="E22029"/>
      <c r="F22029"/>
      <c r="G22029"/>
      <c r="H22029"/>
      <c r="I22029"/>
      <c r="J22029"/>
    </row>
    <row r="22030" spans="1:10" x14ac:dyDescent="0.3">
      <c r="A22030" s="957"/>
      <c r="B22030"/>
      <c r="C22030"/>
      <c r="D22030"/>
      <c r="E22030"/>
      <c r="F22030"/>
      <c r="G22030"/>
      <c r="H22030"/>
      <c r="I22030"/>
      <c r="J22030"/>
    </row>
    <row r="22031" spans="1:10" x14ac:dyDescent="0.3">
      <c r="A22031" s="957"/>
      <c r="B22031"/>
      <c r="C22031"/>
      <c r="D22031"/>
      <c r="E22031"/>
      <c r="F22031"/>
      <c r="G22031"/>
      <c r="H22031"/>
      <c r="I22031"/>
      <c r="J22031"/>
    </row>
    <row r="22032" spans="1:10" x14ac:dyDescent="0.3">
      <c r="A22032" s="957"/>
      <c r="B22032"/>
      <c r="C22032"/>
      <c r="D22032"/>
      <c r="E22032"/>
      <c r="F22032"/>
      <c r="G22032"/>
      <c r="H22032"/>
      <c r="I22032"/>
      <c r="J22032"/>
    </row>
    <row r="22033" spans="1:10" x14ac:dyDescent="0.3">
      <c r="A22033" s="957"/>
      <c r="B22033"/>
      <c r="C22033"/>
      <c r="D22033"/>
      <c r="E22033"/>
      <c r="F22033"/>
      <c r="G22033"/>
      <c r="H22033"/>
      <c r="I22033"/>
      <c r="J22033"/>
    </row>
    <row r="22034" spans="1:10" x14ac:dyDescent="0.3">
      <c r="A22034" s="957"/>
      <c r="B22034"/>
      <c r="C22034"/>
      <c r="D22034"/>
      <c r="E22034"/>
      <c r="F22034"/>
      <c r="G22034"/>
      <c r="H22034"/>
      <c r="I22034"/>
      <c r="J22034"/>
    </row>
    <row r="22035" spans="1:10" x14ac:dyDescent="0.3">
      <c r="A22035" s="957"/>
      <c r="B22035"/>
      <c r="C22035"/>
      <c r="D22035"/>
      <c r="E22035"/>
      <c r="F22035"/>
      <c r="G22035"/>
      <c r="H22035"/>
      <c r="I22035"/>
      <c r="J22035"/>
    </row>
    <row r="22036" spans="1:10" x14ac:dyDescent="0.3">
      <c r="A22036" s="957"/>
      <c r="B22036"/>
      <c r="C22036"/>
      <c r="D22036"/>
      <c r="E22036"/>
      <c r="F22036"/>
      <c r="G22036"/>
      <c r="H22036"/>
      <c r="I22036"/>
      <c r="J22036"/>
    </row>
    <row r="22037" spans="1:10" x14ac:dyDescent="0.3">
      <c r="A22037" s="957"/>
      <c r="B22037"/>
      <c r="C22037"/>
      <c r="D22037"/>
      <c r="E22037"/>
      <c r="F22037"/>
      <c r="G22037"/>
      <c r="H22037"/>
      <c r="I22037"/>
      <c r="J22037"/>
    </row>
    <row r="22038" spans="1:10" x14ac:dyDescent="0.3">
      <c r="A22038" s="957"/>
      <c r="B22038"/>
      <c r="C22038"/>
      <c r="D22038"/>
      <c r="E22038"/>
      <c r="F22038"/>
      <c r="G22038"/>
      <c r="H22038"/>
      <c r="I22038"/>
      <c r="J22038"/>
    </row>
    <row r="22039" spans="1:10" x14ac:dyDescent="0.3">
      <c r="A22039" s="957"/>
      <c r="B22039"/>
      <c r="C22039"/>
      <c r="D22039"/>
      <c r="E22039"/>
      <c r="F22039"/>
      <c r="G22039"/>
      <c r="H22039"/>
      <c r="I22039"/>
      <c r="J22039"/>
    </row>
    <row r="22040" spans="1:10" x14ac:dyDescent="0.3">
      <c r="A22040" s="957"/>
      <c r="B22040"/>
      <c r="C22040"/>
      <c r="D22040"/>
      <c r="E22040"/>
      <c r="F22040"/>
      <c r="G22040"/>
      <c r="H22040"/>
      <c r="I22040"/>
      <c r="J22040"/>
    </row>
    <row r="22041" spans="1:10" x14ac:dyDescent="0.3">
      <c r="A22041" s="957"/>
      <c r="B22041"/>
      <c r="C22041"/>
      <c r="D22041"/>
      <c r="E22041"/>
      <c r="F22041"/>
      <c r="G22041"/>
      <c r="H22041"/>
      <c r="I22041"/>
      <c r="J22041"/>
    </row>
    <row r="22042" spans="1:10" x14ac:dyDescent="0.3">
      <c r="A22042" s="957"/>
      <c r="B22042"/>
      <c r="C22042"/>
      <c r="D22042"/>
      <c r="E22042"/>
      <c r="F22042"/>
      <c r="G22042"/>
      <c r="H22042"/>
      <c r="I22042"/>
      <c r="J22042"/>
    </row>
    <row r="22043" spans="1:10" x14ac:dyDescent="0.3">
      <c r="A22043" s="957"/>
      <c r="B22043"/>
      <c r="C22043"/>
      <c r="D22043"/>
      <c r="E22043"/>
      <c r="F22043"/>
      <c r="G22043"/>
      <c r="H22043"/>
      <c r="I22043"/>
      <c r="J22043"/>
    </row>
    <row r="22044" spans="1:10" x14ac:dyDescent="0.3">
      <c r="A22044" s="957"/>
      <c r="B22044"/>
      <c r="C22044"/>
      <c r="D22044"/>
      <c r="E22044"/>
      <c r="F22044"/>
      <c r="G22044"/>
      <c r="H22044"/>
      <c r="I22044"/>
      <c r="J22044"/>
    </row>
    <row r="22045" spans="1:10" x14ac:dyDescent="0.3">
      <c r="A22045" s="957"/>
      <c r="B22045"/>
      <c r="C22045"/>
      <c r="D22045"/>
      <c r="E22045"/>
      <c r="F22045"/>
      <c r="G22045"/>
      <c r="H22045"/>
      <c r="I22045"/>
      <c r="J22045"/>
    </row>
    <row r="22046" spans="1:10" x14ac:dyDescent="0.3">
      <c r="A22046" s="957"/>
      <c r="B22046"/>
      <c r="C22046"/>
      <c r="D22046"/>
      <c r="E22046"/>
      <c r="F22046"/>
      <c r="G22046"/>
      <c r="H22046"/>
      <c r="I22046"/>
      <c r="J22046"/>
    </row>
    <row r="22047" spans="1:10" x14ac:dyDescent="0.3">
      <c r="A22047" s="957"/>
      <c r="B22047"/>
      <c r="C22047"/>
      <c r="D22047"/>
      <c r="E22047"/>
      <c r="F22047"/>
      <c r="G22047"/>
      <c r="H22047"/>
      <c r="I22047"/>
      <c r="J22047"/>
    </row>
    <row r="22048" spans="1:10" x14ac:dyDescent="0.3">
      <c r="A22048" s="957"/>
      <c r="B22048"/>
      <c r="C22048"/>
      <c r="D22048"/>
      <c r="E22048"/>
      <c r="F22048"/>
      <c r="G22048"/>
      <c r="H22048"/>
      <c r="I22048"/>
      <c r="J22048"/>
    </row>
    <row r="22049" spans="1:10" x14ac:dyDescent="0.3">
      <c r="A22049" s="957"/>
      <c r="B22049"/>
      <c r="C22049"/>
      <c r="D22049"/>
      <c r="E22049"/>
      <c r="F22049"/>
      <c r="G22049"/>
      <c r="H22049"/>
      <c r="I22049"/>
      <c r="J22049"/>
    </row>
    <row r="22050" spans="1:10" x14ac:dyDescent="0.3">
      <c r="A22050" s="957"/>
      <c r="B22050"/>
      <c r="C22050"/>
      <c r="D22050"/>
      <c r="E22050"/>
      <c r="F22050"/>
      <c r="G22050"/>
      <c r="H22050"/>
      <c r="I22050"/>
      <c r="J22050"/>
    </row>
    <row r="22051" spans="1:10" x14ac:dyDescent="0.3">
      <c r="A22051" s="957"/>
      <c r="B22051"/>
      <c r="C22051"/>
      <c r="D22051"/>
      <c r="E22051"/>
      <c r="F22051"/>
      <c r="G22051"/>
      <c r="H22051"/>
      <c r="I22051"/>
      <c r="J22051"/>
    </row>
    <row r="22052" spans="1:10" x14ac:dyDescent="0.3">
      <c r="A22052" s="957"/>
      <c r="B22052"/>
      <c r="C22052"/>
      <c r="D22052"/>
      <c r="E22052"/>
      <c r="F22052"/>
      <c r="G22052"/>
      <c r="H22052"/>
      <c r="I22052"/>
      <c r="J22052"/>
    </row>
    <row r="22053" spans="1:10" x14ac:dyDescent="0.3">
      <c r="A22053" s="957"/>
      <c r="B22053"/>
      <c r="C22053"/>
      <c r="D22053"/>
      <c r="E22053"/>
      <c r="F22053"/>
      <c r="G22053"/>
      <c r="H22053"/>
      <c r="I22053"/>
      <c r="J22053"/>
    </row>
    <row r="22054" spans="1:10" x14ac:dyDescent="0.3">
      <c r="A22054" s="957"/>
      <c r="B22054"/>
      <c r="C22054"/>
      <c r="D22054"/>
      <c r="E22054"/>
      <c r="F22054"/>
      <c r="G22054"/>
      <c r="H22054"/>
      <c r="I22054"/>
      <c r="J22054"/>
    </row>
    <row r="22055" spans="1:10" x14ac:dyDescent="0.3">
      <c r="A22055" s="957"/>
      <c r="B22055"/>
      <c r="C22055"/>
      <c r="D22055"/>
      <c r="E22055"/>
      <c r="F22055"/>
      <c r="G22055"/>
      <c r="H22055"/>
      <c r="I22055"/>
      <c r="J22055"/>
    </row>
    <row r="22056" spans="1:10" x14ac:dyDescent="0.3">
      <c r="A22056" s="957"/>
      <c r="B22056"/>
      <c r="C22056"/>
      <c r="D22056"/>
      <c r="E22056"/>
      <c r="F22056"/>
      <c r="G22056"/>
      <c r="H22056"/>
      <c r="I22056"/>
      <c r="J22056"/>
    </row>
    <row r="22057" spans="1:10" x14ac:dyDescent="0.3">
      <c r="A22057" s="957"/>
      <c r="B22057"/>
      <c r="C22057"/>
      <c r="D22057"/>
      <c r="E22057"/>
      <c r="F22057"/>
      <c r="G22057"/>
      <c r="H22057"/>
      <c r="I22057"/>
      <c r="J22057"/>
    </row>
    <row r="22058" spans="1:10" x14ac:dyDescent="0.3">
      <c r="A22058" s="957"/>
      <c r="B22058"/>
      <c r="C22058"/>
      <c r="D22058"/>
      <c r="E22058"/>
      <c r="F22058"/>
      <c r="G22058"/>
      <c r="H22058"/>
      <c r="I22058"/>
      <c r="J22058"/>
    </row>
    <row r="22059" spans="1:10" x14ac:dyDescent="0.3">
      <c r="A22059" s="957"/>
      <c r="B22059"/>
      <c r="C22059"/>
      <c r="D22059"/>
      <c r="E22059"/>
      <c r="F22059"/>
      <c r="G22059"/>
      <c r="H22059"/>
      <c r="I22059"/>
      <c r="J22059"/>
    </row>
    <row r="22060" spans="1:10" x14ac:dyDescent="0.3">
      <c r="A22060" s="957"/>
      <c r="B22060"/>
      <c r="C22060"/>
      <c r="D22060"/>
      <c r="E22060"/>
      <c r="F22060"/>
      <c r="G22060"/>
      <c r="H22060"/>
      <c r="I22060"/>
      <c r="J22060"/>
    </row>
    <row r="22061" spans="1:10" x14ac:dyDescent="0.3">
      <c r="A22061" s="957"/>
      <c r="B22061"/>
      <c r="C22061"/>
      <c r="D22061"/>
      <c r="E22061"/>
      <c r="F22061"/>
      <c r="G22061"/>
      <c r="H22061"/>
      <c r="I22061"/>
      <c r="J22061"/>
    </row>
    <row r="22062" spans="1:10" x14ac:dyDescent="0.3">
      <c r="A22062" s="957"/>
      <c r="B22062"/>
      <c r="C22062"/>
      <c r="D22062"/>
      <c r="E22062"/>
      <c r="F22062"/>
      <c r="G22062"/>
      <c r="H22062"/>
      <c r="I22062"/>
      <c r="J22062"/>
    </row>
    <row r="22063" spans="1:10" x14ac:dyDescent="0.3">
      <c r="A22063" s="957"/>
      <c r="B22063"/>
      <c r="C22063"/>
      <c r="D22063"/>
      <c r="E22063"/>
      <c r="F22063"/>
      <c r="G22063"/>
      <c r="H22063"/>
      <c r="I22063"/>
      <c r="J22063"/>
    </row>
    <row r="22064" spans="1:10" x14ac:dyDescent="0.3">
      <c r="A22064" s="957"/>
      <c r="B22064"/>
      <c r="C22064"/>
      <c r="D22064"/>
      <c r="E22064"/>
      <c r="F22064"/>
      <c r="G22064"/>
      <c r="H22064"/>
      <c r="I22064"/>
      <c r="J22064"/>
    </row>
    <row r="22065" spans="1:10" x14ac:dyDescent="0.3">
      <c r="A22065" s="957"/>
      <c r="B22065"/>
      <c r="C22065"/>
      <c r="D22065"/>
      <c r="E22065"/>
      <c r="F22065"/>
      <c r="G22065"/>
      <c r="H22065"/>
      <c r="I22065"/>
      <c r="J22065"/>
    </row>
    <row r="22066" spans="1:10" x14ac:dyDescent="0.3">
      <c r="A22066" s="957"/>
      <c r="B22066"/>
      <c r="C22066"/>
      <c r="D22066"/>
      <c r="E22066"/>
      <c r="F22066"/>
      <c r="G22066"/>
      <c r="H22066"/>
      <c r="I22066"/>
      <c r="J22066"/>
    </row>
    <row r="22067" spans="1:10" x14ac:dyDescent="0.3">
      <c r="A22067" s="957"/>
      <c r="B22067"/>
      <c r="C22067"/>
      <c r="D22067"/>
      <c r="E22067"/>
      <c r="F22067"/>
      <c r="G22067"/>
      <c r="H22067"/>
      <c r="I22067"/>
      <c r="J22067"/>
    </row>
    <row r="22068" spans="1:10" x14ac:dyDescent="0.3">
      <c r="A22068" s="957"/>
      <c r="B22068"/>
      <c r="C22068"/>
      <c r="D22068"/>
      <c r="E22068"/>
      <c r="F22068"/>
      <c r="G22068"/>
      <c r="H22068"/>
      <c r="I22068"/>
      <c r="J22068"/>
    </row>
    <row r="22069" spans="1:10" x14ac:dyDescent="0.3">
      <c r="A22069" s="957"/>
      <c r="B22069"/>
      <c r="C22069"/>
      <c r="D22069"/>
      <c r="E22069"/>
      <c r="F22069"/>
      <c r="G22069"/>
      <c r="H22069"/>
      <c r="I22069"/>
      <c r="J22069"/>
    </row>
    <row r="22070" spans="1:10" x14ac:dyDescent="0.3">
      <c r="A22070" s="957"/>
      <c r="B22070"/>
      <c r="C22070"/>
      <c r="D22070"/>
      <c r="E22070"/>
      <c r="F22070"/>
      <c r="G22070"/>
      <c r="H22070"/>
      <c r="I22070"/>
      <c r="J22070"/>
    </row>
    <row r="22071" spans="1:10" x14ac:dyDescent="0.3">
      <c r="A22071" s="957"/>
      <c r="B22071"/>
      <c r="C22071"/>
      <c r="D22071"/>
      <c r="E22071"/>
      <c r="F22071"/>
      <c r="G22071"/>
      <c r="H22071"/>
      <c r="I22071"/>
      <c r="J22071"/>
    </row>
    <row r="22072" spans="1:10" x14ac:dyDescent="0.3">
      <c r="A22072" s="957"/>
      <c r="B22072"/>
      <c r="C22072"/>
      <c r="D22072"/>
      <c r="E22072"/>
      <c r="F22072"/>
      <c r="G22072"/>
      <c r="H22072"/>
      <c r="I22072"/>
      <c r="J22072"/>
    </row>
    <row r="22073" spans="1:10" x14ac:dyDescent="0.3">
      <c r="A22073" s="957"/>
      <c r="B22073"/>
      <c r="C22073"/>
      <c r="D22073"/>
      <c r="E22073"/>
      <c r="F22073"/>
      <c r="G22073"/>
      <c r="H22073"/>
      <c r="I22073"/>
      <c r="J22073"/>
    </row>
    <row r="22074" spans="1:10" x14ac:dyDescent="0.3">
      <c r="A22074" s="957"/>
      <c r="B22074"/>
      <c r="C22074"/>
      <c r="D22074"/>
      <c r="E22074"/>
      <c r="F22074"/>
      <c r="G22074"/>
      <c r="H22074"/>
      <c r="I22074"/>
      <c r="J22074"/>
    </row>
    <row r="22075" spans="1:10" x14ac:dyDescent="0.3">
      <c r="A22075" s="957"/>
      <c r="B22075"/>
      <c r="C22075"/>
      <c r="D22075"/>
      <c r="E22075"/>
      <c r="F22075"/>
      <c r="G22075"/>
      <c r="H22075"/>
      <c r="I22075"/>
      <c r="J22075"/>
    </row>
    <row r="22076" spans="1:10" x14ac:dyDescent="0.3">
      <c r="A22076" s="957"/>
      <c r="B22076"/>
      <c r="C22076"/>
      <c r="D22076"/>
      <c r="E22076"/>
      <c r="F22076"/>
      <c r="G22076"/>
      <c r="H22076"/>
      <c r="I22076"/>
      <c r="J22076"/>
    </row>
    <row r="22077" spans="1:10" x14ac:dyDescent="0.3">
      <c r="A22077" s="957"/>
      <c r="B22077"/>
      <c r="C22077"/>
      <c r="D22077"/>
      <c r="E22077"/>
      <c r="F22077"/>
      <c r="G22077"/>
      <c r="H22077"/>
      <c r="I22077"/>
      <c r="J22077"/>
    </row>
    <row r="22078" spans="1:10" x14ac:dyDescent="0.3">
      <c r="A22078" s="957"/>
      <c r="B22078"/>
      <c r="C22078"/>
      <c r="D22078"/>
      <c r="E22078"/>
      <c r="F22078"/>
      <c r="G22078"/>
      <c r="H22078"/>
      <c r="I22078"/>
      <c r="J22078"/>
    </row>
    <row r="22079" spans="1:10" x14ac:dyDescent="0.3">
      <c r="A22079" s="957"/>
      <c r="B22079"/>
      <c r="C22079"/>
      <c r="D22079"/>
      <c r="E22079"/>
      <c r="F22079"/>
      <c r="G22079"/>
      <c r="H22079"/>
      <c r="I22079"/>
      <c r="J22079"/>
    </row>
    <row r="22080" spans="1:10" x14ac:dyDescent="0.3">
      <c r="A22080" s="957"/>
      <c r="B22080"/>
      <c r="C22080"/>
      <c r="D22080"/>
      <c r="E22080"/>
      <c r="F22080"/>
      <c r="G22080"/>
      <c r="H22080"/>
      <c r="I22080"/>
      <c r="J22080"/>
    </row>
    <row r="22081" spans="1:10" x14ac:dyDescent="0.3">
      <c r="A22081" s="957"/>
      <c r="B22081"/>
      <c r="C22081"/>
      <c r="D22081"/>
      <c r="E22081"/>
      <c r="F22081"/>
      <c r="G22081"/>
      <c r="H22081"/>
      <c r="I22081"/>
      <c r="J22081"/>
    </row>
    <row r="22082" spans="1:10" x14ac:dyDescent="0.3">
      <c r="A22082" s="957"/>
      <c r="B22082"/>
      <c r="C22082"/>
      <c r="D22082"/>
      <c r="E22082"/>
      <c r="F22082"/>
      <c r="G22082"/>
      <c r="H22082"/>
      <c r="I22082"/>
      <c r="J22082"/>
    </row>
    <row r="22083" spans="1:10" x14ac:dyDescent="0.3">
      <c r="A22083" s="957"/>
      <c r="B22083"/>
      <c r="C22083"/>
      <c r="D22083"/>
      <c r="E22083"/>
      <c r="F22083"/>
      <c r="G22083"/>
      <c r="H22083"/>
      <c r="I22083"/>
      <c r="J22083"/>
    </row>
    <row r="22084" spans="1:10" x14ac:dyDescent="0.3">
      <c r="A22084" s="957"/>
      <c r="B22084"/>
      <c r="C22084"/>
      <c r="D22084"/>
      <c r="E22084"/>
      <c r="F22084"/>
      <c r="G22084"/>
      <c r="H22084"/>
      <c r="I22084"/>
      <c r="J22084"/>
    </row>
    <row r="22085" spans="1:10" x14ac:dyDescent="0.3">
      <c r="A22085" s="957"/>
      <c r="B22085"/>
      <c r="C22085"/>
      <c r="D22085"/>
      <c r="E22085"/>
      <c r="F22085"/>
      <c r="G22085"/>
      <c r="H22085"/>
      <c r="I22085"/>
      <c r="J22085"/>
    </row>
    <row r="22086" spans="1:10" x14ac:dyDescent="0.3">
      <c r="A22086" s="957"/>
      <c r="B22086"/>
      <c r="C22086"/>
      <c r="D22086"/>
      <c r="E22086"/>
      <c r="F22086"/>
      <c r="G22086"/>
      <c r="H22086"/>
      <c r="I22086"/>
      <c r="J22086"/>
    </row>
    <row r="22087" spans="1:10" x14ac:dyDescent="0.3">
      <c r="A22087" s="957"/>
      <c r="B22087"/>
      <c r="C22087"/>
      <c r="D22087"/>
      <c r="E22087"/>
      <c r="F22087"/>
      <c r="G22087"/>
      <c r="H22087"/>
      <c r="I22087"/>
      <c r="J22087"/>
    </row>
    <row r="22088" spans="1:10" x14ac:dyDescent="0.3">
      <c r="A22088" s="957"/>
      <c r="B22088"/>
      <c r="C22088"/>
      <c r="D22088"/>
      <c r="E22088"/>
      <c r="F22088"/>
      <c r="G22088"/>
      <c r="H22088"/>
      <c r="I22088"/>
      <c r="J22088"/>
    </row>
    <row r="22089" spans="1:10" x14ac:dyDescent="0.3">
      <c r="A22089" s="957"/>
      <c r="B22089"/>
      <c r="C22089"/>
      <c r="D22089"/>
      <c r="E22089"/>
      <c r="F22089"/>
      <c r="G22089"/>
      <c r="H22089"/>
      <c r="I22089"/>
      <c r="J22089"/>
    </row>
    <row r="22090" spans="1:10" x14ac:dyDescent="0.3">
      <c r="A22090" s="957"/>
      <c r="B22090"/>
      <c r="C22090"/>
      <c r="D22090"/>
      <c r="E22090"/>
      <c r="F22090"/>
      <c r="G22090"/>
      <c r="H22090"/>
      <c r="I22090"/>
      <c r="J22090"/>
    </row>
    <row r="22091" spans="1:10" x14ac:dyDescent="0.3">
      <c r="A22091" s="957"/>
      <c r="B22091"/>
      <c r="C22091"/>
      <c r="D22091"/>
      <c r="E22091"/>
      <c r="F22091"/>
      <c r="G22091"/>
      <c r="H22091"/>
      <c r="I22091"/>
      <c r="J22091"/>
    </row>
    <row r="22092" spans="1:10" x14ac:dyDescent="0.3">
      <c r="A22092" s="957"/>
      <c r="B22092"/>
      <c r="C22092"/>
      <c r="D22092"/>
      <c r="E22092"/>
      <c r="F22092"/>
      <c r="G22092"/>
      <c r="H22092"/>
      <c r="I22092"/>
      <c r="J22092"/>
    </row>
    <row r="22093" spans="1:10" x14ac:dyDescent="0.3">
      <c r="A22093" s="957"/>
      <c r="B22093"/>
      <c r="C22093"/>
      <c r="D22093"/>
      <c r="E22093"/>
      <c r="F22093"/>
      <c r="G22093"/>
      <c r="H22093"/>
      <c r="I22093"/>
      <c r="J22093"/>
    </row>
    <row r="22094" spans="1:10" x14ac:dyDescent="0.3">
      <c r="A22094" s="957"/>
      <c r="B22094"/>
      <c r="C22094"/>
      <c r="D22094"/>
      <c r="E22094"/>
      <c r="F22094"/>
      <c r="G22094"/>
      <c r="H22094"/>
      <c r="I22094"/>
      <c r="J22094"/>
    </row>
    <row r="22095" spans="1:10" x14ac:dyDescent="0.3">
      <c r="A22095" s="957"/>
      <c r="B22095"/>
      <c r="C22095"/>
      <c r="D22095"/>
      <c r="E22095"/>
      <c r="F22095"/>
      <c r="G22095"/>
      <c r="H22095"/>
      <c r="I22095"/>
      <c r="J22095"/>
    </row>
    <row r="22096" spans="1:10" x14ac:dyDescent="0.3">
      <c r="A22096" s="957"/>
      <c r="B22096"/>
      <c r="C22096"/>
      <c r="D22096"/>
      <c r="E22096"/>
      <c r="F22096"/>
      <c r="G22096"/>
      <c r="H22096"/>
      <c r="I22096"/>
      <c r="J22096"/>
    </row>
    <row r="22097" spans="1:10" x14ac:dyDescent="0.3">
      <c r="A22097" s="957"/>
      <c r="B22097"/>
      <c r="C22097"/>
      <c r="D22097"/>
      <c r="E22097"/>
      <c r="F22097"/>
      <c r="G22097"/>
      <c r="H22097"/>
      <c r="I22097"/>
      <c r="J22097"/>
    </row>
    <row r="22098" spans="1:10" x14ac:dyDescent="0.3">
      <c r="A22098" s="957"/>
      <c r="B22098"/>
      <c r="C22098"/>
      <c r="D22098"/>
      <c r="E22098"/>
      <c r="F22098"/>
      <c r="G22098"/>
      <c r="H22098"/>
      <c r="I22098"/>
      <c r="J22098"/>
    </row>
    <row r="22099" spans="1:10" x14ac:dyDescent="0.3">
      <c r="A22099" s="957"/>
      <c r="B22099"/>
      <c r="C22099"/>
      <c r="D22099"/>
      <c r="E22099"/>
      <c r="F22099"/>
      <c r="G22099"/>
      <c r="H22099"/>
      <c r="I22099"/>
      <c r="J22099"/>
    </row>
    <row r="22100" spans="1:10" x14ac:dyDescent="0.3">
      <c r="A22100" s="957"/>
      <c r="B22100"/>
      <c r="C22100"/>
      <c r="D22100"/>
      <c r="E22100"/>
      <c r="F22100"/>
      <c r="G22100"/>
      <c r="H22100"/>
      <c r="I22100"/>
      <c r="J22100"/>
    </row>
    <row r="22101" spans="1:10" x14ac:dyDescent="0.3">
      <c r="A22101" s="957"/>
      <c r="B22101"/>
      <c r="C22101"/>
      <c r="D22101"/>
      <c r="E22101"/>
      <c r="F22101"/>
      <c r="G22101"/>
      <c r="H22101"/>
      <c r="I22101"/>
      <c r="J22101"/>
    </row>
    <row r="22102" spans="1:10" x14ac:dyDescent="0.3">
      <c r="A22102" s="957"/>
      <c r="B22102"/>
      <c r="C22102"/>
      <c r="D22102"/>
      <c r="E22102"/>
      <c r="F22102"/>
      <c r="G22102"/>
      <c r="H22102"/>
      <c r="I22102"/>
      <c r="J22102"/>
    </row>
    <row r="22103" spans="1:10" x14ac:dyDescent="0.3">
      <c r="A22103" s="957"/>
      <c r="B22103"/>
      <c r="C22103"/>
      <c r="D22103"/>
      <c r="E22103"/>
      <c r="F22103"/>
      <c r="G22103"/>
      <c r="H22103"/>
      <c r="I22103"/>
      <c r="J22103"/>
    </row>
    <row r="22104" spans="1:10" x14ac:dyDescent="0.3">
      <c r="A22104" s="957"/>
      <c r="B22104"/>
      <c r="C22104"/>
      <c r="D22104"/>
      <c r="E22104"/>
      <c r="F22104"/>
      <c r="G22104"/>
      <c r="H22104"/>
      <c r="I22104"/>
      <c r="J22104"/>
    </row>
    <row r="22105" spans="1:10" x14ac:dyDescent="0.3">
      <c r="A22105" s="957"/>
      <c r="B22105"/>
      <c r="C22105"/>
      <c r="D22105"/>
      <c r="E22105"/>
      <c r="F22105"/>
      <c r="G22105"/>
      <c r="H22105"/>
      <c r="I22105"/>
      <c r="J22105"/>
    </row>
    <row r="22106" spans="1:10" x14ac:dyDescent="0.3">
      <c r="A22106" s="957"/>
      <c r="B22106"/>
      <c r="C22106"/>
      <c r="D22106"/>
      <c r="E22106"/>
      <c r="F22106"/>
      <c r="G22106"/>
      <c r="H22106"/>
      <c r="I22106"/>
      <c r="J22106"/>
    </row>
    <row r="22107" spans="1:10" x14ac:dyDescent="0.3">
      <c r="A22107" s="957"/>
      <c r="B22107"/>
      <c r="C22107"/>
      <c r="D22107"/>
      <c r="E22107"/>
      <c r="F22107"/>
      <c r="G22107"/>
      <c r="H22107"/>
      <c r="I22107"/>
      <c r="J22107"/>
    </row>
    <row r="22108" spans="1:10" x14ac:dyDescent="0.3">
      <c r="A22108" s="957"/>
      <c r="B22108"/>
      <c r="C22108"/>
      <c r="D22108"/>
      <c r="E22108"/>
      <c r="F22108"/>
      <c r="G22108"/>
      <c r="H22108"/>
      <c r="I22108"/>
      <c r="J22108"/>
    </row>
    <row r="22109" spans="1:10" x14ac:dyDescent="0.3">
      <c r="A22109" s="957"/>
      <c r="B22109"/>
      <c r="C22109"/>
      <c r="D22109"/>
      <c r="E22109"/>
      <c r="F22109"/>
      <c r="G22109"/>
      <c r="H22109"/>
      <c r="I22109"/>
      <c r="J22109"/>
    </row>
    <row r="22110" spans="1:10" x14ac:dyDescent="0.3">
      <c r="A22110" s="957"/>
      <c r="B22110"/>
      <c r="C22110"/>
      <c r="D22110"/>
      <c r="E22110"/>
      <c r="F22110"/>
      <c r="G22110"/>
      <c r="H22110"/>
      <c r="I22110"/>
      <c r="J22110"/>
    </row>
    <row r="22111" spans="1:10" x14ac:dyDescent="0.3">
      <c r="A22111" s="957"/>
      <c r="B22111"/>
      <c r="C22111"/>
      <c r="D22111"/>
      <c r="E22111"/>
      <c r="F22111"/>
      <c r="G22111"/>
      <c r="H22111"/>
      <c r="I22111"/>
      <c r="J22111"/>
    </row>
    <row r="22112" spans="1:10" x14ac:dyDescent="0.3">
      <c r="A22112" s="957"/>
      <c r="B22112"/>
      <c r="C22112"/>
      <c r="D22112"/>
      <c r="E22112"/>
      <c r="F22112"/>
      <c r="G22112"/>
      <c r="H22112"/>
      <c r="I22112"/>
      <c r="J22112"/>
    </row>
    <row r="22113" spans="1:10" x14ac:dyDescent="0.3">
      <c r="A22113" s="957"/>
      <c r="B22113"/>
      <c r="C22113"/>
      <c r="D22113"/>
      <c r="E22113"/>
      <c r="F22113"/>
      <c r="G22113"/>
      <c r="H22113"/>
      <c r="I22113"/>
      <c r="J22113"/>
    </row>
    <row r="22114" spans="1:10" x14ac:dyDescent="0.3">
      <c r="A22114" s="957"/>
      <c r="B22114"/>
      <c r="C22114"/>
      <c r="D22114"/>
      <c r="E22114"/>
      <c r="F22114"/>
      <c r="G22114"/>
      <c r="H22114"/>
      <c r="I22114"/>
      <c r="J22114"/>
    </row>
    <row r="22115" spans="1:10" x14ac:dyDescent="0.3">
      <c r="A22115" s="957"/>
      <c r="B22115"/>
      <c r="C22115"/>
      <c r="D22115"/>
      <c r="E22115"/>
      <c r="F22115"/>
      <c r="G22115"/>
      <c r="H22115"/>
      <c r="I22115"/>
      <c r="J22115"/>
    </row>
    <row r="22116" spans="1:10" x14ac:dyDescent="0.3">
      <c r="A22116" s="957"/>
      <c r="B22116"/>
      <c r="C22116"/>
      <c r="D22116"/>
      <c r="E22116"/>
      <c r="F22116"/>
      <c r="G22116"/>
      <c r="H22116"/>
      <c r="I22116"/>
      <c r="J22116"/>
    </row>
    <row r="22117" spans="1:10" x14ac:dyDescent="0.3">
      <c r="A22117" s="957"/>
      <c r="B22117"/>
      <c r="C22117"/>
      <c r="D22117"/>
      <c r="E22117"/>
      <c r="F22117"/>
      <c r="G22117"/>
      <c r="H22117"/>
      <c r="I22117"/>
      <c r="J22117"/>
    </row>
    <row r="22118" spans="1:10" x14ac:dyDescent="0.3">
      <c r="A22118" s="957"/>
      <c r="B22118"/>
      <c r="C22118"/>
      <c r="D22118"/>
      <c r="E22118"/>
      <c r="F22118"/>
      <c r="G22118"/>
      <c r="H22118"/>
      <c r="I22118"/>
      <c r="J22118"/>
    </row>
    <row r="22119" spans="1:10" x14ac:dyDescent="0.3">
      <c r="A22119" s="957"/>
      <c r="B22119"/>
      <c r="C22119"/>
      <c r="D22119"/>
      <c r="E22119"/>
      <c r="F22119"/>
      <c r="G22119"/>
      <c r="H22119"/>
      <c r="I22119"/>
      <c r="J22119"/>
    </row>
    <row r="22120" spans="1:10" x14ac:dyDescent="0.3">
      <c r="A22120" s="957"/>
      <c r="B22120"/>
      <c r="C22120"/>
      <c r="D22120"/>
      <c r="E22120"/>
      <c r="F22120"/>
      <c r="G22120"/>
      <c r="H22120"/>
      <c r="I22120"/>
      <c r="J22120"/>
    </row>
    <row r="22121" spans="1:10" x14ac:dyDescent="0.3">
      <c r="A22121" s="957"/>
      <c r="B22121"/>
      <c r="C22121"/>
      <c r="D22121"/>
      <c r="E22121"/>
      <c r="F22121"/>
      <c r="G22121"/>
      <c r="H22121"/>
      <c r="I22121"/>
      <c r="J22121"/>
    </row>
    <row r="22122" spans="1:10" x14ac:dyDescent="0.3">
      <c r="A22122" s="957"/>
      <c r="B22122"/>
      <c r="C22122"/>
      <c r="D22122"/>
      <c r="E22122"/>
      <c r="F22122"/>
      <c r="G22122"/>
      <c r="H22122"/>
      <c r="I22122"/>
      <c r="J22122"/>
    </row>
    <row r="22123" spans="1:10" x14ac:dyDescent="0.3">
      <c r="A22123" s="957"/>
      <c r="B22123"/>
      <c r="C22123"/>
      <c r="D22123"/>
      <c r="E22123"/>
      <c r="F22123"/>
      <c r="G22123"/>
      <c r="H22123"/>
      <c r="I22123"/>
      <c r="J22123"/>
    </row>
    <row r="22124" spans="1:10" x14ac:dyDescent="0.3">
      <c r="A22124" s="957"/>
      <c r="B22124"/>
      <c r="C22124"/>
      <c r="D22124"/>
      <c r="E22124"/>
      <c r="F22124"/>
      <c r="G22124"/>
      <c r="H22124"/>
      <c r="I22124"/>
      <c r="J22124"/>
    </row>
    <row r="22125" spans="1:10" x14ac:dyDescent="0.3">
      <c r="A22125" s="957"/>
      <c r="B22125"/>
      <c r="C22125"/>
      <c r="D22125"/>
      <c r="E22125"/>
      <c r="F22125"/>
      <c r="G22125"/>
      <c r="H22125"/>
      <c r="I22125"/>
      <c r="J22125"/>
    </row>
    <row r="22126" spans="1:10" x14ac:dyDescent="0.3">
      <c r="A22126" s="957"/>
      <c r="B22126"/>
      <c r="C22126"/>
      <c r="D22126"/>
      <c r="E22126"/>
      <c r="F22126"/>
      <c r="G22126"/>
      <c r="H22126"/>
      <c r="I22126"/>
      <c r="J22126"/>
    </row>
    <row r="22127" spans="1:10" x14ac:dyDescent="0.3">
      <c r="A22127" s="957"/>
      <c r="B22127"/>
      <c r="C22127"/>
      <c r="D22127"/>
      <c r="E22127"/>
      <c r="F22127"/>
      <c r="G22127"/>
      <c r="H22127"/>
      <c r="I22127"/>
      <c r="J22127"/>
    </row>
    <row r="22128" spans="1:10" x14ac:dyDescent="0.3">
      <c r="A22128" s="957"/>
      <c r="B22128"/>
      <c r="C22128"/>
      <c r="D22128"/>
      <c r="E22128"/>
      <c r="F22128"/>
      <c r="G22128"/>
      <c r="H22128"/>
      <c r="I22128"/>
      <c r="J22128"/>
    </row>
    <row r="22129" spans="1:10" x14ac:dyDescent="0.3">
      <c r="A22129" s="957"/>
      <c r="B22129"/>
      <c r="C22129"/>
      <c r="D22129"/>
      <c r="E22129"/>
      <c r="F22129"/>
      <c r="G22129"/>
      <c r="H22129"/>
      <c r="I22129"/>
      <c r="J22129"/>
    </row>
    <row r="22130" spans="1:10" x14ac:dyDescent="0.3">
      <c r="A22130" s="957"/>
      <c r="B22130"/>
      <c r="C22130"/>
      <c r="D22130"/>
      <c r="E22130"/>
      <c r="F22130"/>
      <c r="G22130"/>
      <c r="H22130"/>
      <c r="I22130"/>
      <c r="J22130"/>
    </row>
    <row r="22131" spans="1:10" x14ac:dyDescent="0.3">
      <c r="A22131" s="957"/>
      <c r="B22131"/>
      <c r="C22131"/>
      <c r="D22131"/>
      <c r="E22131"/>
      <c r="F22131"/>
      <c r="G22131"/>
      <c r="H22131"/>
      <c r="I22131"/>
      <c r="J22131"/>
    </row>
    <row r="22132" spans="1:10" x14ac:dyDescent="0.3">
      <c r="A22132" s="957"/>
      <c r="B22132"/>
      <c r="C22132"/>
      <c r="D22132"/>
      <c r="E22132"/>
      <c r="F22132"/>
      <c r="G22132"/>
      <c r="H22132"/>
      <c r="I22132"/>
      <c r="J22132"/>
    </row>
    <row r="22133" spans="1:10" x14ac:dyDescent="0.3">
      <c r="A22133" s="957"/>
      <c r="B22133"/>
      <c r="C22133"/>
      <c r="D22133"/>
      <c r="E22133"/>
      <c r="F22133"/>
      <c r="G22133"/>
      <c r="H22133"/>
      <c r="I22133"/>
      <c r="J22133"/>
    </row>
    <row r="22134" spans="1:10" x14ac:dyDescent="0.3">
      <c r="A22134" s="957"/>
      <c r="B22134"/>
      <c r="C22134"/>
      <c r="D22134"/>
      <c r="E22134"/>
      <c r="F22134"/>
      <c r="G22134"/>
      <c r="H22134"/>
      <c r="I22134"/>
      <c r="J22134"/>
    </row>
    <row r="22135" spans="1:10" x14ac:dyDescent="0.3">
      <c r="A22135" s="957"/>
      <c r="B22135"/>
      <c r="C22135"/>
      <c r="D22135"/>
      <c r="E22135"/>
      <c r="F22135"/>
      <c r="G22135"/>
      <c r="H22135"/>
      <c r="I22135"/>
      <c r="J22135"/>
    </row>
    <row r="22136" spans="1:10" x14ac:dyDescent="0.3">
      <c r="A22136" s="957"/>
      <c r="B22136"/>
      <c r="C22136"/>
      <c r="D22136"/>
      <c r="E22136"/>
      <c r="F22136"/>
      <c r="G22136"/>
      <c r="H22136"/>
      <c r="I22136"/>
      <c r="J22136"/>
    </row>
    <row r="22137" spans="1:10" x14ac:dyDescent="0.3">
      <c r="A22137" s="957"/>
      <c r="B22137"/>
      <c r="C22137"/>
      <c r="D22137"/>
      <c r="E22137"/>
      <c r="F22137"/>
      <c r="G22137"/>
      <c r="H22137"/>
      <c r="I22137"/>
      <c r="J22137"/>
    </row>
    <row r="22138" spans="1:10" x14ac:dyDescent="0.3">
      <c r="A22138" s="957"/>
      <c r="B22138"/>
      <c r="C22138"/>
      <c r="D22138"/>
      <c r="E22138"/>
      <c r="F22138"/>
      <c r="G22138"/>
      <c r="H22138"/>
      <c r="I22138"/>
      <c r="J22138"/>
    </row>
    <row r="22139" spans="1:10" x14ac:dyDescent="0.3">
      <c r="A22139" s="957"/>
      <c r="B22139"/>
      <c r="C22139"/>
      <c r="D22139"/>
      <c r="E22139"/>
      <c r="F22139"/>
      <c r="G22139"/>
      <c r="H22139"/>
      <c r="I22139"/>
      <c r="J22139"/>
    </row>
    <row r="22140" spans="1:10" x14ac:dyDescent="0.3">
      <c r="A22140" s="957"/>
      <c r="B22140"/>
      <c r="C22140"/>
      <c r="D22140"/>
      <c r="E22140"/>
      <c r="F22140"/>
      <c r="G22140"/>
      <c r="H22140"/>
      <c r="I22140"/>
      <c r="J22140"/>
    </row>
    <row r="22141" spans="1:10" x14ac:dyDescent="0.3">
      <c r="A22141" s="957"/>
      <c r="B22141"/>
      <c r="C22141"/>
      <c r="D22141"/>
      <c r="E22141"/>
      <c r="F22141"/>
      <c r="G22141"/>
      <c r="H22141"/>
      <c r="I22141"/>
      <c r="J22141"/>
    </row>
    <row r="22142" spans="1:10" x14ac:dyDescent="0.3">
      <c r="A22142" s="957"/>
      <c r="B22142"/>
      <c r="C22142"/>
      <c r="D22142"/>
      <c r="E22142"/>
      <c r="F22142"/>
      <c r="G22142"/>
      <c r="H22142"/>
      <c r="I22142"/>
      <c r="J22142"/>
    </row>
    <row r="22143" spans="1:10" x14ac:dyDescent="0.3">
      <c r="A22143" s="957"/>
      <c r="B22143"/>
      <c r="C22143"/>
      <c r="D22143"/>
      <c r="E22143"/>
      <c r="F22143"/>
      <c r="G22143"/>
      <c r="H22143"/>
      <c r="I22143"/>
      <c r="J22143"/>
    </row>
    <row r="22144" spans="1:10" x14ac:dyDescent="0.3">
      <c r="A22144" s="957"/>
      <c r="B22144"/>
      <c r="C22144"/>
      <c r="D22144"/>
      <c r="E22144"/>
      <c r="F22144"/>
      <c r="G22144"/>
      <c r="H22144"/>
      <c r="I22144"/>
      <c r="J22144"/>
    </row>
    <row r="22145" spans="1:10" x14ac:dyDescent="0.3">
      <c r="A22145" s="957"/>
      <c r="B22145"/>
      <c r="C22145"/>
      <c r="D22145"/>
      <c r="E22145"/>
      <c r="F22145"/>
      <c r="G22145"/>
      <c r="H22145"/>
      <c r="I22145"/>
      <c r="J22145"/>
    </row>
    <row r="22146" spans="1:10" x14ac:dyDescent="0.3">
      <c r="A22146" s="957"/>
      <c r="B22146"/>
      <c r="C22146"/>
      <c r="D22146"/>
      <c r="E22146"/>
      <c r="F22146"/>
      <c r="G22146"/>
      <c r="H22146"/>
      <c r="I22146"/>
      <c r="J22146"/>
    </row>
    <row r="22147" spans="1:10" x14ac:dyDescent="0.3">
      <c r="A22147" s="957"/>
      <c r="B22147"/>
      <c r="C22147"/>
      <c r="D22147"/>
      <c r="E22147"/>
      <c r="F22147"/>
      <c r="G22147"/>
      <c r="H22147"/>
      <c r="I22147"/>
      <c r="J22147"/>
    </row>
    <row r="22148" spans="1:10" x14ac:dyDescent="0.3">
      <c r="A22148" s="957"/>
      <c r="B22148"/>
      <c r="C22148"/>
      <c r="D22148"/>
      <c r="E22148"/>
      <c r="F22148"/>
      <c r="G22148"/>
      <c r="H22148"/>
      <c r="I22148"/>
      <c r="J22148"/>
    </row>
    <row r="22149" spans="1:10" x14ac:dyDescent="0.3">
      <c r="A22149" s="957"/>
      <c r="B22149"/>
      <c r="C22149"/>
      <c r="D22149"/>
      <c r="E22149"/>
      <c r="F22149"/>
      <c r="G22149"/>
      <c r="H22149"/>
      <c r="I22149"/>
      <c r="J22149"/>
    </row>
    <row r="22150" spans="1:10" x14ac:dyDescent="0.3">
      <c r="A22150" s="957"/>
      <c r="B22150"/>
      <c r="C22150"/>
      <c r="D22150"/>
      <c r="E22150"/>
      <c r="F22150"/>
      <c r="G22150"/>
      <c r="H22150"/>
      <c r="I22150"/>
      <c r="J22150"/>
    </row>
    <row r="22151" spans="1:10" x14ac:dyDescent="0.3">
      <c r="A22151" s="957"/>
      <c r="B22151"/>
      <c r="C22151"/>
      <c r="D22151"/>
      <c r="E22151"/>
      <c r="F22151"/>
      <c r="G22151"/>
      <c r="H22151"/>
      <c r="I22151"/>
      <c r="J22151"/>
    </row>
    <row r="22152" spans="1:10" x14ac:dyDescent="0.3">
      <c r="A22152" s="957"/>
      <c r="B22152"/>
      <c r="C22152"/>
      <c r="D22152"/>
      <c r="E22152"/>
      <c r="F22152"/>
      <c r="G22152"/>
      <c r="H22152"/>
      <c r="I22152"/>
      <c r="J22152"/>
    </row>
    <row r="22153" spans="1:10" x14ac:dyDescent="0.3">
      <c r="A22153" s="957"/>
      <c r="B22153"/>
      <c r="C22153"/>
      <c r="D22153"/>
      <c r="E22153"/>
      <c r="F22153"/>
      <c r="G22153"/>
      <c r="H22153"/>
      <c r="I22153"/>
      <c r="J22153"/>
    </row>
    <row r="22154" spans="1:10" x14ac:dyDescent="0.3">
      <c r="A22154" s="957"/>
      <c r="B22154"/>
      <c r="C22154"/>
      <c r="D22154"/>
      <c r="E22154"/>
      <c r="F22154"/>
      <c r="G22154"/>
      <c r="H22154"/>
      <c r="I22154"/>
      <c r="J22154"/>
    </row>
    <row r="22155" spans="1:10" x14ac:dyDescent="0.3">
      <c r="A22155" s="957"/>
      <c r="B22155"/>
      <c r="C22155"/>
      <c r="D22155"/>
      <c r="E22155"/>
      <c r="F22155"/>
      <c r="G22155"/>
      <c r="H22155"/>
      <c r="I22155"/>
      <c r="J22155"/>
    </row>
    <row r="22156" spans="1:10" x14ac:dyDescent="0.3">
      <c r="A22156" s="957"/>
      <c r="B22156"/>
      <c r="C22156"/>
      <c r="D22156"/>
      <c r="E22156"/>
      <c r="F22156"/>
      <c r="G22156"/>
      <c r="H22156"/>
      <c r="I22156"/>
      <c r="J22156"/>
    </row>
    <row r="22157" spans="1:10" x14ac:dyDescent="0.3">
      <c r="A22157" s="957"/>
      <c r="B22157"/>
      <c r="C22157"/>
      <c r="D22157"/>
      <c r="E22157"/>
      <c r="F22157"/>
      <c r="G22157"/>
      <c r="H22157"/>
      <c r="I22157"/>
      <c r="J22157"/>
    </row>
    <row r="22158" spans="1:10" x14ac:dyDescent="0.3">
      <c r="A22158" s="957"/>
      <c r="B22158"/>
      <c r="C22158"/>
      <c r="D22158"/>
      <c r="E22158"/>
      <c r="F22158"/>
      <c r="G22158"/>
      <c r="H22158"/>
      <c r="I22158"/>
      <c r="J22158"/>
    </row>
    <row r="22159" spans="1:10" x14ac:dyDescent="0.3">
      <c r="A22159" s="957"/>
      <c r="B22159"/>
      <c r="C22159"/>
      <c r="D22159"/>
      <c r="E22159"/>
      <c r="F22159"/>
      <c r="G22159"/>
      <c r="H22159"/>
      <c r="I22159"/>
      <c r="J22159"/>
    </row>
    <row r="22160" spans="1:10" x14ac:dyDescent="0.3">
      <c r="A22160" s="957"/>
      <c r="B22160"/>
      <c r="C22160"/>
      <c r="D22160"/>
      <c r="E22160"/>
      <c r="F22160"/>
      <c r="G22160"/>
      <c r="H22160"/>
      <c r="I22160"/>
      <c r="J22160"/>
    </row>
    <row r="22161" spans="1:10" x14ac:dyDescent="0.3">
      <c r="A22161" s="957"/>
      <c r="B22161"/>
      <c r="C22161"/>
      <c r="D22161"/>
      <c r="E22161"/>
      <c r="F22161"/>
      <c r="G22161"/>
      <c r="H22161"/>
      <c r="I22161"/>
      <c r="J22161"/>
    </row>
    <row r="22162" spans="1:10" x14ac:dyDescent="0.3">
      <c r="A22162" s="957"/>
      <c r="B22162"/>
      <c r="C22162"/>
      <c r="D22162"/>
      <c r="E22162"/>
      <c r="F22162"/>
      <c r="G22162"/>
      <c r="H22162"/>
      <c r="I22162"/>
      <c r="J22162"/>
    </row>
    <row r="22163" spans="1:10" x14ac:dyDescent="0.3">
      <c r="A22163" s="957"/>
      <c r="B22163"/>
      <c r="C22163"/>
      <c r="D22163"/>
      <c r="E22163"/>
      <c r="F22163"/>
      <c r="G22163"/>
      <c r="H22163"/>
      <c r="I22163"/>
      <c r="J22163"/>
    </row>
    <row r="22164" spans="1:10" x14ac:dyDescent="0.3">
      <c r="A22164" s="957"/>
      <c r="B22164"/>
      <c r="C22164"/>
      <c r="D22164"/>
      <c r="E22164"/>
      <c r="F22164"/>
      <c r="G22164"/>
      <c r="H22164"/>
      <c r="I22164"/>
      <c r="J22164"/>
    </row>
    <row r="22165" spans="1:10" x14ac:dyDescent="0.3">
      <c r="A22165" s="957"/>
      <c r="B22165"/>
      <c r="C22165"/>
      <c r="D22165"/>
      <c r="E22165"/>
      <c r="F22165"/>
      <c r="G22165"/>
      <c r="H22165"/>
      <c r="I22165"/>
      <c r="J22165"/>
    </row>
    <row r="22166" spans="1:10" x14ac:dyDescent="0.3">
      <c r="A22166" s="957"/>
      <c r="B22166"/>
      <c r="C22166"/>
      <c r="D22166"/>
      <c r="E22166"/>
      <c r="F22166"/>
      <c r="G22166"/>
      <c r="H22166"/>
      <c r="I22166"/>
      <c r="J22166"/>
    </row>
    <row r="22167" spans="1:10" x14ac:dyDescent="0.3">
      <c r="A22167" s="957"/>
      <c r="B22167"/>
      <c r="C22167"/>
      <c r="D22167"/>
      <c r="E22167"/>
      <c r="F22167"/>
      <c r="G22167"/>
      <c r="H22167"/>
      <c r="I22167"/>
      <c r="J22167"/>
    </row>
    <row r="22168" spans="1:10" x14ac:dyDescent="0.3">
      <c r="A22168" s="957"/>
      <c r="B22168"/>
      <c r="C22168"/>
      <c r="D22168"/>
      <c r="E22168"/>
      <c r="F22168"/>
      <c r="G22168"/>
      <c r="H22168"/>
      <c r="I22168"/>
      <c r="J22168"/>
    </row>
    <row r="22169" spans="1:10" x14ac:dyDescent="0.3">
      <c r="A22169" s="957"/>
      <c r="B22169"/>
      <c r="C22169"/>
      <c r="D22169"/>
      <c r="E22169"/>
      <c r="F22169"/>
      <c r="G22169"/>
      <c r="H22169"/>
      <c r="I22169"/>
      <c r="J22169"/>
    </row>
    <row r="22170" spans="1:10" x14ac:dyDescent="0.3">
      <c r="A22170" s="957"/>
      <c r="B22170"/>
      <c r="C22170"/>
      <c r="D22170"/>
      <c r="E22170"/>
      <c r="F22170"/>
      <c r="G22170"/>
      <c r="H22170"/>
      <c r="I22170"/>
      <c r="J22170"/>
    </row>
    <row r="22171" spans="1:10" x14ac:dyDescent="0.3">
      <c r="A22171" s="957"/>
      <c r="B22171"/>
      <c r="C22171"/>
      <c r="D22171"/>
      <c r="E22171"/>
      <c r="F22171"/>
      <c r="G22171"/>
      <c r="H22171"/>
      <c r="I22171"/>
      <c r="J22171"/>
    </row>
    <row r="22172" spans="1:10" x14ac:dyDescent="0.3">
      <c r="A22172" s="957"/>
      <c r="B22172"/>
      <c r="C22172"/>
      <c r="D22172"/>
      <c r="E22172"/>
      <c r="F22172"/>
      <c r="G22172"/>
      <c r="H22172"/>
      <c r="I22172"/>
      <c r="J22172"/>
    </row>
    <row r="22173" spans="1:10" x14ac:dyDescent="0.3">
      <c r="A22173" s="957"/>
      <c r="B22173"/>
      <c r="C22173"/>
      <c r="D22173"/>
      <c r="E22173"/>
      <c r="F22173"/>
      <c r="G22173"/>
      <c r="H22173"/>
      <c r="I22173"/>
      <c r="J22173"/>
    </row>
    <row r="22174" spans="1:10" x14ac:dyDescent="0.3">
      <c r="A22174" s="957"/>
      <c r="B22174"/>
      <c r="C22174"/>
      <c r="D22174"/>
      <c r="E22174"/>
      <c r="F22174"/>
      <c r="G22174"/>
      <c r="H22174"/>
      <c r="I22174"/>
      <c r="J22174"/>
    </row>
    <row r="22175" spans="1:10" x14ac:dyDescent="0.3">
      <c r="A22175" s="957"/>
      <c r="B22175"/>
      <c r="C22175"/>
      <c r="D22175"/>
      <c r="E22175"/>
      <c r="F22175"/>
      <c r="G22175"/>
      <c r="H22175"/>
      <c r="I22175"/>
      <c r="J22175"/>
    </row>
    <row r="22176" spans="1:10" x14ac:dyDescent="0.3">
      <c r="A22176" s="957"/>
      <c r="B22176"/>
      <c r="C22176"/>
      <c r="D22176"/>
      <c r="E22176"/>
      <c r="F22176"/>
      <c r="G22176"/>
      <c r="H22176"/>
      <c r="I22176"/>
      <c r="J22176"/>
    </row>
    <row r="22177" spans="1:10" x14ac:dyDescent="0.3">
      <c r="A22177" s="957"/>
      <c r="B22177"/>
      <c r="C22177"/>
      <c r="D22177"/>
      <c r="E22177"/>
      <c r="F22177"/>
      <c r="G22177"/>
      <c r="H22177"/>
      <c r="I22177"/>
      <c r="J22177"/>
    </row>
    <row r="22178" spans="1:10" x14ac:dyDescent="0.3">
      <c r="A22178" s="957"/>
      <c r="B22178"/>
      <c r="C22178"/>
      <c r="D22178"/>
      <c r="E22178"/>
      <c r="F22178"/>
      <c r="G22178"/>
      <c r="H22178"/>
      <c r="I22178"/>
      <c r="J22178"/>
    </row>
    <row r="22179" spans="1:10" x14ac:dyDescent="0.3">
      <c r="A22179" s="957"/>
      <c r="B22179"/>
      <c r="C22179"/>
      <c r="D22179"/>
      <c r="E22179"/>
      <c r="F22179"/>
      <c r="G22179"/>
      <c r="H22179"/>
      <c r="I22179"/>
      <c r="J22179"/>
    </row>
    <row r="22180" spans="1:10" x14ac:dyDescent="0.3">
      <c r="A22180" s="957"/>
      <c r="B22180"/>
      <c r="C22180"/>
      <c r="D22180"/>
      <c r="E22180"/>
      <c r="F22180"/>
      <c r="G22180"/>
      <c r="H22180"/>
      <c r="I22180"/>
      <c r="J22180"/>
    </row>
    <row r="22181" spans="1:10" x14ac:dyDescent="0.3">
      <c r="A22181" s="957"/>
      <c r="B22181"/>
      <c r="C22181"/>
      <c r="D22181"/>
      <c r="E22181"/>
      <c r="F22181"/>
      <c r="G22181"/>
      <c r="H22181"/>
      <c r="I22181"/>
      <c r="J22181"/>
    </row>
    <row r="22182" spans="1:10" x14ac:dyDescent="0.3">
      <c r="A22182" s="957"/>
      <c r="B22182"/>
      <c r="C22182"/>
      <c r="D22182"/>
      <c r="E22182"/>
      <c r="F22182"/>
      <c r="G22182"/>
      <c r="H22182"/>
      <c r="I22182"/>
      <c r="J22182"/>
    </row>
    <row r="22183" spans="1:10" x14ac:dyDescent="0.3">
      <c r="A22183" s="957"/>
      <c r="B22183"/>
      <c r="C22183"/>
      <c r="D22183"/>
      <c r="E22183"/>
      <c r="F22183"/>
      <c r="G22183"/>
      <c r="H22183"/>
      <c r="I22183"/>
      <c r="J22183"/>
    </row>
    <row r="22184" spans="1:10" x14ac:dyDescent="0.3">
      <c r="A22184" s="957"/>
      <c r="B22184"/>
      <c r="C22184"/>
      <c r="D22184"/>
      <c r="E22184"/>
      <c r="F22184"/>
      <c r="G22184"/>
      <c r="H22184"/>
      <c r="I22184"/>
      <c r="J22184"/>
    </row>
    <row r="22185" spans="1:10" x14ac:dyDescent="0.3">
      <c r="A22185" s="957"/>
      <c r="B22185"/>
      <c r="C22185"/>
      <c r="D22185"/>
      <c r="E22185"/>
      <c r="F22185"/>
      <c r="G22185"/>
      <c r="H22185"/>
      <c r="I22185"/>
      <c r="J22185"/>
    </row>
    <row r="22186" spans="1:10" x14ac:dyDescent="0.3">
      <c r="A22186" s="957"/>
      <c r="B22186"/>
      <c r="C22186"/>
      <c r="D22186"/>
      <c r="E22186"/>
      <c r="F22186"/>
      <c r="G22186"/>
      <c r="H22186"/>
      <c r="I22186"/>
      <c r="J22186"/>
    </row>
    <row r="22187" spans="1:10" x14ac:dyDescent="0.3">
      <c r="A22187" s="957"/>
      <c r="B22187"/>
      <c r="C22187"/>
      <c r="D22187"/>
      <c r="E22187"/>
      <c r="F22187"/>
      <c r="G22187"/>
      <c r="H22187"/>
      <c r="I22187"/>
      <c r="J22187"/>
    </row>
    <row r="22188" spans="1:10" x14ac:dyDescent="0.3">
      <c r="A22188" s="957"/>
      <c r="B22188"/>
      <c r="C22188"/>
      <c r="D22188"/>
      <c r="E22188"/>
      <c r="F22188"/>
      <c r="G22188"/>
      <c r="H22188"/>
      <c r="I22188"/>
      <c r="J22188"/>
    </row>
    <row r="22189" spans="1:10" x14ac:dyDescent="0.3">
      <c r="A22189" s="957"/>
      <c r="B22189"/>
      <c r="C22189"/>
      <c r="D22189"/>
      <c r="E22189"/>
      <c r="F22189"/>
      <c r="G22189"/>
      <c r="H22189"/>
      <c r="I22189"/>
      <c r="J22189"/>
    </row>
    <row r="22190" spans="1:10" x14ac:dyDescent="0.3">
      <c r="A22190" s="957"/>
      <c r="B22190"/>
      <c r="C22190"/>
      <c r="D22190"/>
      <c r="E22190"/>
      <c r="F22190"/>
      <c r="G22190"/>
      <c r="H22190"/>
      <c r="I22190"/>
      <c r="J22190"/>
    </row>
    <row r="22191" spans="1:10" x14ac:dyDescent="0.3">
      <c r="A22191" s="957"/>
      <c r="B22191"/>
      <c r="C22191"/>
      <c r="D22191"/>
      <c r="E22191"/>
      <c r="F22191"/>
      <c r="G22191"/>
      <c r="H22191"/>
      <c r="I22191"/>
      <c r="J22191"/>
    </row>
    <row r="22192" spans="1:10" x14ac:dyDescent="0.3">
      <c r="A22192" s="957"/>
      <c r="B22192"/>
      <c r="C22192"/>
      <c r="D22192"/>
      <c r="E22192"/>
      <c r="F22192"/>
      <c r="G22192"/>
      <c r="H22192"/>
      <c r="I22192"/>
      <c r="J22192"/>
    </row>
    <row r="22193" spans="1:10" x14ac:dyDescent="0.3">
      <c r="A22193" s="957"/>
      <c r="B22193"/>
      <c r="C22193"/>
      <c r="D22193"/>
      <c r="E22193"/>
      <c r="F22193"/>
      <c r="G22193"/>
      <c r="H22193"/>
      <c r="I22193"/>
      <c r="J22193"/>
    </row>
    <row r="22194" spans="1:10" x14ac:dyDescent="0.3">
      <c r="A22194" s="957"/>
      <c r="B22194"/>
      <c r="C22194"/>
      <c r="D22194"/>
      <c r="E22194"/>
      <c r="F22194"/>
      <c r="G22194"/>
      <c r="H22194"/>
      <c r="I22194"/>
      <c r="J22194"/>
    </row>
    <row r="22195" spans="1:10" x14ac:dyDescent="0.3">
      <c r="A22195" s="957"/>
      <c r="B22195"/>
      <c r="C22195"/>
      <c r="D22195"/>
      <c r="E22195"/>
      <c r="F22195"/>
      <c r="G22195"/>
      <c r="H22195"/>
      <c r="I22195"/>
      <c r="J22195"/>
    </row>
    <row r="22196" spans="1:10" x14ac:dyDescent="0.3">
      <c r="A22196" s="957"/>
      <c r="B22196"/>
      <c r="C22196"/>
      <c r="D22196"/>
      <c r="E22196"/>
      <c r="F22196"/>
      <c r="G22196"/>
      <c r="H22196"/>
      <c r="I22196"/>
      <c r="J22196"/>
    </row>
    <row r="22197" spans="1:10" x14ac:dyDescent="0.3">
      <c r="A22197" s="957"/>
      <c r="B22197"/>
      <c r="C22197"/>
      <c r="D22197"/>
      <c r="E22197"/>
      <c r="F22197"/>
      <c r="G22197"/>
      <c r="H22197"/>
      <c r="I22197"/>
      <c r="J22197"/>
    </row>
    <row r="22198" spans="1:10" x14ac:dyDescent="0.3">
      <c r="A22198" s="957"/>
      <c r="B22198"/>
      <c r="C22198"/>
      <c r="D22198"/>
      <c r="E22198"/>
      <c r="F22198"/>
      <c r="G22198"/>
      <c r="H22198"/>
      <c r="I22198"/>
      <c r="J22198"/>
    </row>
    <row r="22199" spans="1:10" x14ac:dyDescent="0.3">
      <c r="A22199" s="957"/>
      <c r="B22199"/>
      <c r="C22199"/>
      <c r="D22199"/>
      <c r="E22199"/>
      <c r="F22199"/>
      <c r="G22199"/>
      <c r="H22199"/>
      <c r="I22199"/>
      <c r="J22199"/>
    </row>
    <row r="22200" spans="1:10" x14ac:dyDescent="0.3">
      <c r="A22200" s="957"/>
      <c r="B22200"/>
      <c r="C22200"/>
      <c r="D22200"/>
      <c r="E22200"/>
      <c r="F22200"/>
      <c r="G22200"/>
      <c r="H22200"/>
      <c r="I22200"/>
      <c r="J22200"/>
    </row>
    <row r="22201" spans="1:10" x14ac:dyDescent="0.3">
      <c r="A22201" s="957"/>
      <c r="B22201"/>
      <c r="C22201"/>
      <c r="D22201"/>
      <c r="E22201"/>
      <c r="F22201"/>
      <c r="G22201"/>
      <c r="H22201"/>
      <c r="I22201"/>
      <c r="J22201"/>
    </row>
    <row r="22202" spans="1:10" x14ac:dyDescent="0.3">
      <c r="A22202" s="957"/>
      <c r="B22202"/>
      <c r="C22202"/>
      <c r="D22202"/>
      <c r="E22202"/>
      <c r="F22202"/>
      <c r="G22202"/>
      <c r="H22202"/>
      <c r="I22202"/>
      <c r="J22202"/>
    </row>
    <row r="22203" spans="1:10" x14ac:dyDescent="0.3">
      <c r="A22203" s="957"/>
      <c r="B22203"/>
      <c r="C22203"/>
      <c r="D22203"/>
      <c r="E22203"/>
      <c r="F22203"/>
      <c r="G22203"/>
      <c r="H22203"/>
      <c r="I22203"/>
      <c r="J22203"/>
    </row>
    <row r="22204" spans="1:10" x14ac:dyDescent="0.3">
      <c r="A22204" s="957"/>
      <c r="B22204"/>
      <c r="C22204"/>
      <c r="D22204"/>
      <c r="E22204"/>
      <c r="F22204"/>
      <c r="G22204"/>
      <c r="H22204"/>
      <c r="I22204"/>
      <c r="J22204"/>
    </row>
    <row r="22205" spans="1:10" x14ac:dyDescent="0.3">
      <c r="A22205" s="957"/>
      <c r="B22205"/>
      <c r="C22205"/>
      <c r="D22205"/>
      <c r="E22205"/>
      <c r="F22205"/>
      <c r="G22205"/>
      <c r="H22205"/>
      <c r="I22205"/>
      <c r="J22205"/>
    </row>
    <row r="22206" spans="1:10" x14ac:dyDescent="0.3">
      <c r="A22206" s="957"/>
      <c r="B22206"/>
      <c r="C22206"/>
      <c r="D22206"/>
      <c r="E22206"/>
      <c r="F22206"/>
      <c r="G22206"/>
      <c r="H22206"/>
      <c r="I22206"/>
      <c r="J22206"/>
    </row>
    <row r="22207" spans="1:10" x14ac:dyDescent="0.3">
      <c r="A22207" s="957"/>
      <c r="B22207"/>
      <c r="C22207"/>
      <c r="D22207"/>
      <c r="E22207"/>
      <c r="F22207"/>
      <c r="G22207"/>
      <c r="H22207"/>
      <c r="I22207"/>
      <c r="J22207"/>
    </row>
    <row r="22208" spans="1:10" x14ac:dyDescent="0.3">
      <c r="A22208" s="957"/>
      <c r="B22208"/>
      <c r="C22208"/>
      <c r="D22208"/>
      <c r="E22208"/>
      <c r="F22208"/>
      <c r="G22208"/>
      <c r="H22208"/>
      <c r="I22208"/>
      <c r="J22208"/>
    </row>
    <row r="22209" spans="1:10" x14ac:dyDescent="0.3">
      <c r="A22209" s="957"/>
      <c r="B22209"/>
      <c r="C22209"/>
      <c r="D22209"/>
      <c r="E22209"/>
      <c r="F22209"/>
      <c r="G22209"/>
      <c r="H22209"/>
      <c r="I22209"/>
      <c r="J22209"/>
    </row>
    <row r="22210" spans="1:10" x14ac:dyDescent="0.3">
      <c r="A22210" s="957"/>
      <c r="B22210"/>
      <c r="C22210"/>
      <c r="D22210"/>
      <c r="E22210"/>
      <c r="F22210"/>
      <c r="G22210"/>
      <c r="H22210"/>
      <c r="I22210"/>
      <c r="J22210"/>
    </row>
    <row r="22211" spans="1:10" x14ac:dyDescent="0.3">
      <c r="A22211" s="957"/>
      <c r="B22211"/>
      <c r="C22211"/>
      <c r="D22211"/>
      <c r="E22211"/>
      <c r="F22211"/>
      <c r="G22211"/>
      <c r="H22211"/>
      <c r="I22211"/>
      <c r="J22211"/>
    </row>
    <row r="22212" spans="1:10" x14ac:dyDescent="0.3">
      <c r="A22212" s="957"/>
      <c r="B22212"/>
      <c r="C22212"/>
      <c r="D22212"/>
      <c r="E22212"/>
      <c r="F22212"/>
      <c r="G22212"/>
      <c r="H22212"/>
      <c r="I22212"/>
      <c r="J22212"/>
    </row>
    <row r="22213" spans="1:10" x14ac:dyDescent="0.3">
      <c r="A22213" s="957"/>
      <c r="B22213"/>
      <c r="C22213"/>
      <c r="D22213"/>
      <c r="E22213"/>
      <c r="F22213"/>
      <c r="G22213"/>
      <c r="H22213"/>
      <c r="I22213"/>
      <c r="J22213"/>
    </row>
    <row r="22214" spans="1:10" x14ac:dyDescent="0.3">
      <c r="A22214" s="957"/>
      <c r="B22214"/>
      <c r="C22214"/>
      <c r="D22214"/>
      <c r="E22214"/>
      <c r="F22214"/>
      <c r="G22214"/>
      <c r="H22214"/>
      <c r="I22214"/>
      <c r="J22214"/>
    </row>
    <row r="22215" spans="1:10" x14ac:dyDescent="0.3">
      <c r="A22215" s="957"/>
      <c r="B22215"/>
      <c r="C22215"/>
      <c r="D22215"/>
      <c r="E22215"/>
      <c r="F22215"/>
      <c r="G22215"/>
      <c r="H22215"/>
      <c r="I22215"/>
      <c r="J22215"/>
    </row>
    <row r="22216" spans="1:10" x14ac:dyDescent="0.3">
      <c r="A22216" s="957"/>
      <c r="B22216"/>
      <c r="C22216"/>
      <c r="D22216"/>
      <c r="E22216"/>
      <c r="F22216"/>
      <c r="G22216"/>
      <c r="H22216"/>
      <c r="I22216"/>
      <c r="J22216"/>
    </row>
    <row r="22217" spans="1:10" x14ac:dyDescent="0.3">
      <c r="A22217" s="957"/>
      <c r="B22217"/>
      <c r="C22217"/>
      <c r="D22217"/>
      <c r="E22217"/>
      <c r="F22217"/>
      <c r="G22217"/>
      <c r="H22217"/>
      <c r="I22217"/>
      <c r="J22217"/>
    </row>
    <row r="22218" spans="1:10" x14ac:dyDescent="0.3">
      <c r="A22218" s="957"/>
      <c r="B22218"/>
      <c r="C22218"/>
      <c r="D22218"/>
      <c r="E22218"/>
      <c r="F22218"/>
      <c r="G22218"/>
      <c r="H22218"/>
      <c r="I22218"/>
      <c r="J22218"/>
    </row>
    <row r="22219" spans="1:10" x14ac:dyDescent="0.3">
      <c r="A22219" s="957"/>
      <c r="B22219"/>
      <c r="C22219"/>
      <c r="D22219"/>
      <c r="E22219"/>
      <c r="F22219"/>
      <c r="G22219"/>
      <c r="H22219"/>
      <c r="I22219"/>
      <c r="J22219"/>
    </row>
    <row r="22220" spans="1:10" x14ac:dyDescent="0.3">
      <c r="A22220" s="957"/>
      <c r="B22220"/>
      <c r="C22220"/>
      <c r="D22220"/>
      <c r="E22220"/>
      <c r="F22220"/>
      <c r="G22220"/>
      <c r="H22220"/>
      <c r="I22220"/>
      <c r="J22220"/>
    </row>
    <row r="22221" spans="1:10" x14ac:dyDescent="0.3">
      <c r="A22221" s="957"/>
      <c r="B22221"/>
      <c r="C22221"/>
      <c r="D22221"/>
      <c r="E22221"/>
      <c r="F22221"/>
      <c r="G22221"/>
      <c r="H22221"/>
      <c r="I22221"/>
      <c r="J22221"/>
    </row>
    <row r="22222" spans="1:10" x14ac:dyDescent="0.3">
      <c r="A22222" s="957"/>
      <c r="B22222"/>
      <c r="C22222"/>
      <c r="D22222"/>
      <c r="E22222"/>
      <c r="F22222"/>
      <c r="G22222"/>
      <c r="H22222"/>
      <c r="I22222"/>
      <c r="J22222"/>
    </row>
    <row r="22223" spans="1:10" x14ac:dyDescent="0.3">
      <c r="A22223" s="957"/>
      <c r="B22223"/>
      <c r="C22223"/>
      <c r="D22223"/>
      <c r="E22223"/>
      <c r="F22223"/>
      <c r="G22223"/>
      <c r="H22223"/>
      <c r="I22223"/>
      <c r="J22223"/>
    </row>
    <row r="22224" spans="1:10" x14ac:dyDescent="0.3">
      <c r="A22224" s="957"/>
      <c r="B22224"/>
      <c r="C22224"/>
      <c r="D22224"/>
      <c r="E22224"/>
      <c r="F22224"/>
      <c r="G22224"/>
      <c r="H22224"/>
      <c r="I22224"/>
      <c r="J22224"/>
    </row>
    <row r="22225" spans="1:10" x14ac:dyDescent="0.3">
      <c r="A22225" s="957"/>
      <c r="B22225"/>
      <c r="C22225"/>
      <c r="D22225"/>
      <c r="E22225"/>
      <c r="F22225"/>
      <c r="G22225"/>
      <c r="H22225"/>
      <c r="I22225"/>
      <c r="J22225"/>
    </row>
    <row r="22226" spans="1:10" x14ac:dyDescent="0.3">
      <c r="A22226" s="957"/>
      <c r="B22226"/>
      <c r="C22226"/>
      <c r="D22226"/>
      <c r="E22226"/>
      <c r="F22226"/>
      <c r="G22226"/>
      <c r="H22226"/>
      <c r="I22226"/>
      <c r="J22226"/>
    </row>
    <row r="22227" spans="1:10" x14ac:dyDescent="0.3">
      <c r="A22227" s="957"/>
      <c r="B22227"/>
      <c r="C22227"/>
      <c r="D22227"/>
      <c r="E22227"/>
      <c r="F22227"/>
      <c r="G22227"/>
      <c r="H22227"/>
      <c r="I22227"/>
      <c r="J22227"/>
    </row>
    <row r="22228" spans="1:10" x14ac:dyDescent="0.3">
      <c r="A22228" s="957"/>
      <c r="B22228"/>
      <c r="C22228"/>
      <c r="D22228"/>
      <c r="E22228"/>
      <c r="F22228"/>
      <c r="G22228"/>
      <c r="H22228"/>
      <c r="I22228"/>
      <c r="J22228"/>
    </row>
    <row r="22229" spans="1:10" x14ac:dyDescent="0.3">
      <c r="A22229" s="957"/>
      <c r="B22229"/>
      <c r="C22229"/>
      <c r="D22229"/>
      <c r="E22229"/>
      <c r="F22229"/>
      <c r="G22229"/>
      <c r="H22229"/>
      <c r="I22229"/>
      <c r="J22229"/>
    </row>
    <row r="22230" spans="1:10" x14ac:dyDescent="0.3">
      <c r="A22230" s="957"/>
      <c r="B22230"/>
      <c r="C22230"/>
      <c r="D22230"/>
      <c r="E22230"/>
      <c r="F22230"/>
      <c r="G22230"/>
      <c r="H22230"/>
      <c r="I22230"/>
      <c r="J22230"/>
    </row>
    <row r="22231" spans="1:10" x14ac:dyDescent="0.3">
      <c r="A22231" s="957"/>
      <c r="B22231"/>
      <c r="C22231"/>
      <c r="D22231"/>
      <c r="E22231"/>
      <c r="F22231"/>
      <c r="G22231"/>
      <c r="H22231"/>
      <c r="I22231"/>
      <c r="J22231"/>
    </row>
    <row r="22232" spans="1:10" x14ac:dyDescent="0.3">
      <c r="A22232" s="957"/>
      <c r="B22232"/>
      <c r="C22232"/>
      <c r="D22232"/>
      <c r="E22232"/>
      <c r="F22232"/>
      <c r="G22232"/>
      <c r="H22232"/>
      <c r="I22232"/>
      <c r="J22232"/>
    </row>
    <row r="22233" spans="1:10" x14ac:dyDescent="0.3">
      <c r="A22233" s="957"/>
      <c r="B22233"/>
      <c r="C22233"/>
      <c r="D22233"/>
      <c r="E22233"/>
      <c r="F22233"/>
      <c r="G22233"/>
      <c r="H22233"/>
      <c r="I22233"/>
      <c r="J22233"/>
    </row>
    <row r="22234" spans="1:10" x14ac:dyDescent="0.3">
      <c r="A22234" s="957"/>
      <c r="B22234"/>
      <c r="C22234"/>
      <c r="D22234"/>
      <c r="E22234"/>
      <c r="F22234"/>
      <c r="G22234"/>
      <c r="H22234"/>
      <c r="I22234"/>
      <c r="J22234"/>
    </row>
    <row r="22235" spans="1:10" x14ac:dyDescent="0.3">
      <c r="A22235" s="957"/>
      <c r="B22235"/>
      <c r="C22235"/>
      <c r="D22235"/>
      <c r="E22235"/>
      <c r="F22235"/>
      <c r="G22235"/>
      <c r="H22235"/>
      <c r="I22235"/>
      <c r="J22235"/>
    </row>
    <row r="22236" spans="1:10" x14ac:dyDescent="0.3">
      <c r="A22236" s="957"/>
      <c r="B22236"/>
      <c r="C22236"/>
      <c r="D22236"/>
      <c r="E22236"/>
      <c r="F22236"/>
      <c r="G22236"/>
      <c r="H22236"/>
      <c r="I22236"/>
      <c r="J22236"/>
    </row>
    <row r="22237" spans="1:10" x14ac:dyDescent="0.3">
      <c r="A22237" s="957"/>
      <c r="B22237"/>
      <c r="C22237"/>
      <c r="D22237"/>
      <c r="E22237"/>
      <c r="F22237"/>
      <c r="G22237"/>
      <c r="H22237"/>
      <c r="I22237"/>
      <c r="J22237"/>
    </row>
    <row r="22238" spans="1:10" x14ac:dyDescent="0.3">
      <c r="A22238" s="957"/>
      <c r="B22238"/>
      <c r="C22238"/>
      <c r="D22238"/>
      <c r="E22238"/>
      <c r="F22238"/>
      <c r="G22238"/>
      <c r="H22238"/>
      <c r="I22238"/>
      <c r="J22238"/>
    </row>
    <row r="22239" spans="1:10" x14ac:dyDescent="0.3">
      <c r="A22239" s="957"/>
      <c r="B22239"/>
      <c r="C22239"/>
      <c r="D22239"/>
      <c r="E22239"/>
      <c r="F22239"/>
      <c r="G22239"/>
      <c r="H22239"/>
      <c r="I22239"/>
      <c r="J22239"/>
    </row>
    <row r="22240" spans="1:10" x14ac:dyDescent="0.3">
      <c r="A22240" s="957"/>
      <c r="B22240"/>
      <c r="C22240"/>
      <c r="D22240"/>
      <c r="E22240"/>
      <c r="F22240"/>
      <c r="G22240"/>
      <c r="H22240"/>
      <c r="I22240"/>
      <c r="J22240"/>
    </row>
    <row r="22241" spans="1:10" x14ac:dyDescent="0.3">
      <c r="A22241" s="957"/>
      <c r="B22241"/>
      <c r="C22241"/>
      <c r="D22241"/>
      <c r="E22241"/>
      <c r="F22241"/>
      <c r="G22241"/>
      <c r="H22241"/>
      <c r="I22241"/>
      <c r="J22241"/>
    </row>
    <row r="22242" spans="1:10" x14ac:dyDescent="0.3">
      <c r="A22242" s="957"/>
      <c r="B22242"/>
      <c r="C22242"/>
      <c r="D22242"/>
      <c r="E22242"/>
      <c r="F22242"/>
      <c r="G22242"/>
      <c r="H22242"/>
      <c r="I22242"/>
      <c r="J22242"/>
    </row>
    <row r="22243" spans="1:10" x14ac:dyDescent="0.3">
      <c r="A22243" s="957"/>
      <c r="B22243"/>
      <c r="C22243"/>
      <c r="D22243"/>
      <c r="E22243"/>
      <c r="F22243"/>
      <c r="G22243"/>
      <c r="H22243"/>
      <c r="I22243"/>
      <c r="J22243"/>
    </row>
    <row r="22244" spans="1:10" x14ac:dyDescent="0.3">
      <c r="A22244" s="957"/>
      <c r="B22244"/>
      <c r="C22244"/>
      <c r="D22244"/>
      <c r="E22244"/>
      <c r="F22244"/>
      <c r="G22244"/>
      <c r="H22244"/>
      <c r="I22244"/>
      <c r="J22244"/>
    </row>
    <row r="22245" spans="1:10" x14ac:dyDescent="0.3">
      <c r="A22245" s="957"/>
      <c r="B22245"/>
      <c r="C22245"/>
      <c r="D22245"/>
      <c r="E22245"/>
      <c r="F22245"/>
      <c r="G22245"/>
      <c r="H22245"/>
      <c r="I22245"/>
      <c r="J22245"/>
    </row>
    <row r="22246" spans="1:10" x14ac:dyDescent="0.3">
      <c r="A22246" s="957"/>
      <c r="B22246"/>
      <c r="C22246"/>
      <c r="D22246"/>
      <c r="E22246"/>
      <c r="F22246"/>
      <c r="G22246"/>
      <c r="H22246"/>
      <c r="I22246"/>
      <c r="J22246"/>
    </row>
    <row r="22247" spans="1:10" x14ac:dyDescent="0.3">
      <c r="A22247" s="957"/>
      <c r="B22247"/>
      <c r="C22247"/>
      <c r="D22247"/>
      <c r="E22247"/>
      <c r="F22247"/>
      <c r="G22247"/>
      <c r="H22247"/>
      <c r="I22247"/>
      <c r="J22247"/>
    </row>
    <row r="22248" spans="1:10" x14ac:dyDescent="0.3">
      <c r="A22248" s="957"/>
      <c r="B22248"/>
      <c r="C22248"/>
      <c r="D22248"/>
      <c r="E22248"/>
      <c r="F22248"/>
      <c r="G22248"/>
      <c r="H22248"/>
      <c r="I22248"/>
      <c r="J22248"/>
    </row>
    <row r="22249" spans="1:10" x14ac:dyDescent="0.3">
      <c r="A22249" s="957"/>
      <c r="B22249"/>
      <c r="C22249"/>
      <c r="D22249"/>
      <c r="E22249"/>
      <c r="F22249"/>
      <c r="G22249"/>
      <c r="H22249"/>
      <c r="I22249"/>
      <c r="J22249"/>
    </row>
    <row r="22250" spans="1:10" x14ac:dyDescent="0.3">
      <c r="A22250" s="957"/>
      <c r="B22250"/>
      <c r="C22250"/>
      <c r="D22250"/>
      <c r="E22250"/>
      <c r="F22250"/>
      <c r="G22250"/>
      <c r="H22250"/>
      <c r="I22250"/>
      <c r="J22250"/>
    </row>
    <row r="22251" spans="1:10" x14ac:dyDescent="0.3">
      <c r="A22251" s="957"/>
      <c r="B22251"/>
      <c r="C22251"/>
      <c r="D22251"/>
      <c r="E22251"/>
      <c r="F22251"/>
      <c r="G22251"/>
      <c r="H22251"/>
      <c r="I22251"/>
      <c r="J22251"/>
    </row>
    <row r="22252" spans="1:10" x14ac:dyDescent="0.3">
      <c r="A22252" s="957"/>
      <c r="B22252"/>
      <c r="C22252"/>
      <c r="D22252"/>
      <c r="E22252"/>
      <c r="F22252"/>
      <c r="G22252"/>
      <c r="H22252"/>
      <c r="I22252"/>
      <c r="J22252"/>
    </row>
    <row r="22253" spans="1:10" x14ac:dyDescent="0.3">
      <c r="A22253" s="957"/>
      <c r="B22253"/>
      <c r="C22253"/>
      <c r="D22253"/>
      <c r="E22253"/>
      <c r="F22253"/>
      <c r="G22253"/>
      <c r="H22253"/>
      <c r="I22253"/>
      <c r="J22253"/>
    </row>
    <row r="22254" spans="1:10" x14ac:dyDescent="0.3">
      <c r="A22254" s="957"/>
      <c r="B22254"/>
      <c r="C22254"/>
      <c r="D22254"/>
      <c r="E22254"/>
      <c r="F22254"/>
      <c r="G22254"/>
      <c r="H22254"/>
      <c r="I22254"/>
      <c r="J22254"/>
    </row>
    <row r="22255" spans="1:10" x14ac:dyDescent="0.3">
      <c r="A22255" s="957"/>
      <c r="B22255"/>
      <c r="C22255"/>
      <c r="D22255"/>
      <c r="E22255"/>
      <c r="F22255"/>
      <c r="G22255"/>
      <c r="H22255"/>
      <c r="I22255"/>
      <c r="J22255"/>
    </row>
    <row r="22256" spans="1:10" x14ac:dyDescent="0.3">
      <c r="A22256" s="957"/>
      <c r="B22256"/>
      <c r="C22256"/>
      <c r="D22256"/>
      <c r="E22256"/>
      <c r="F22256"/>
      <c r="G22256"/>
      <c r="H22256"/>
      <c r="I22256"/>
      <c r="J22256"/>
    </row>
    <row r="22257" spans="1:10" x14ac:dyDescent="0.3">
      <c r="A22257" s="957"/>
      <c r="B22257"/>
      <c r="C22257"/>
      <c r="D22257"/>
      <c r="E22257"/>
      <c r="F22257"/>
      <c r="G22257"/>
      <c r="H22257"/>
      <c r="I22257"/>
      <c r="J22257"/>
    </row>
    <row r="22258" spans="1:10" x14ac:dyDescent="0.3">
      <c r="A22258" s="957"/>
      <c r="B22258"/>
      <c r="C22258"/>
      <c r="D22258"/>
      <c r="E22258"/>
      <c r="F22258"/>
      <c r="G22258"/>
      <c r="H22258"/>
      <c r="I22258"/>
      <c r="J22258"/>
    </row>
    <row r="22259" spans="1:10" x14ac:dyDescent="0.3">
      <c r="A22259" s="957"/>
      <c r="B22259"/>
      <c r="C22259"/>
      <c r="D22259"/>
      <c r="E22259"/>
      <c r="F22259"/>
      <c r="G22259"/>
      <c r="H22259"/>
      <c r="I22259"/>
      <c r="J22259"/>
    </row>
    <row r="22260" spans="1:10" x14ac:dyDescent="0.3">
      <c r="A22260" s="957"/>
      <c r="B22260"/>
      <c r="C22260"/>
      <c r="D22260"/>
      <c r="E22260"/>
      <c r="F22260"/>
      <c r="G22260"/>
      <c r="H22260"/>
      <c r="I22260"/>
      <c r="J22260"/>
    </row>
    <row r="22261" spans="1:10" x14ac:dyDescent="0.3">
      <c r="A22261" s="957"/>
      <c r="B22261"/>
      <c r="C22261"/>
      <c r="D22261"/>
      <c r="E22261"/>
      <c r="F22261"/>
      <c r="G22261"/>
      <c r="H22261"/>
      <c r="I22261"/>
      <c r="J22261"/>
    </row>
    <row r="22262" spans="1:10" x14ac:dyDescent="0.3">
      <c r="A22262" s="957"/>
      <c r="B22262"/>
      <c r="C22262"/>
      <c r="D22262"/>
      <c r="E22262"/>
      <c r="F22262"/>
      <c r="G22262"/>
      <c r="H22262"/>
      <c r="I22262"/>
      <c r="J22262"/>
    </row>
    <row r="22263" spans="1:10" x14ac:dyDescent="0.3">
      <c r="A22263" s="957"/>
      <c r="B22263"/>
      <c r="C22263"/>
      <c r="D22263"/>
      <c r="E22263"/>
      <c r="F22263"/>
      <c r="G22263"/>
      <c r="H22263"/>
      <c r="I22263"/>
      <c r="J22263"/>
    </row>
    <row r="22264" spans="1:10" x14ac:dyDescent="0.3">
      <c r="A22264" s="957"/>
      <c r="B22264"/>
      <c r="C22264"/>
      <c r="D22264"/>
      <c r="E22264"/>
      <c r="F22264"/>
      <c r="G22264"/>
      <c r="H22264"/>
      <c r="I22264"/>
      <c r="J22264"/>
    </row>
    <row r="22265" spans="1:10" x14ac:dyDescent="0.3">
      <c r="A22265" s="957"/>
      <c r="B22265"/>
      <c r="C22265"/>
      <c r="D22265"/>
      <c r="E22265"/>
      <c r="F22265"/>
      <c r="G22265"/>
      <c r="H22265"/>
      <c r="I22265"/>
      <c r="J22265"/>
    </row>
    <row r="22266" spans="1:10" x14ac:dyDescent="0.3">
      <c r="A22266" s="957"/>
      <c r="B22266"/>
      <c r="C22266"/>
      <c r="D22266"/>
      <c r="E22266"/>
      <c r="F22266"/>
      <c r="G22266"/>
      <c r="H22266"/>
      <c r="I22266"/>
      <c r="J22266"/>
    </row>
    <row r="22267" spans="1:10" x14ac:dyDescent="0.3">
      <c r="A22267" s="957"/>
      <c r="B22267"/>
      <c r="C22267"/>
      <c r="D22267"/>
      <c r="E22267"/>
      <c r="F22267"/>
      <c r="G22267"/>
      <c r="H22267"/>
      <c r="I22267"/>
      <c r="J22267"/>
    </row>
    <row r="22268" spans="1:10" x14ac:dyDescent="0.3">
      <c r="A22268" s="957"/>
      <c r="B22268"/>
      <c r="C22268"/>
      <c r="D22268"/>
      <c r="E22268"/>
      <c r="F22268"/>
      <c r="G22268"/>
      <c r="H22268"/>
      <c r="I22268"/>
      <c r="J22268"/>
    </row>
    <row r="22269" spans="1:10" x14ac:dyDescent="0.3">
      <c r="A22269" s="957"/>
      <c r="B22269"/>
      <c r="C22269"/>
      <c r="D22269"/>
      <c r="E22269"/>
      <c r="F22269"/>
      <c r="G22269"/>
      <c r="H22269"/>
      <c r="I22269"/>
      <c r="J22269"/>
    </row>
    <row r="22270" spans="1:10" x14ac:dyDescent="0.3">
      <c r="A22270" s="957"/>
      <c r="B22270"/>
      <c r="C22270"/>
      <c r="D22270"/>
      <c r="E22270"/>
      <c r="F22270"/>
      <c r="G22270"/>
      <c r="H22270"/>
      <c r="I22270"/>
      <c r="J22270"/>
    </row>
    <row r="22271" spans="1:10" x14ac:dyDescent="0.3">
      <c r="A22271" s="957"/>
      <c r="B22271"/>
      <c r="C22271"/>
      <c r="D22271"/>
      <c r="E22271"/>
      <c r="F22271"/>
      <c r="G22271"/>
      <c r="H22271"/>
      <c r="I22271"/>
      <c r="J22271"/>
    </row>
    <row r="22272" spans="1:10" x14ac:dyDescent="0.3">
      <c r="A22272" s="957"/>
      <c r="B22272"/>
      <c r="C22272"/>
      <c r="D22272"/>
      <c r="E22272"/>
      <c r="F22272"/>
      <c r="G22272"/>
      <c r="H22272"/>
      <c r="I22272"/>
      <c r="J22272"/>
    </row>
    <row r="22273" spans="1:10" x14ac:dyDescent="0.3">
      <c r="A22273" s="957"/>
      <c r="B22273"/>
      <c r="C22273"/>
      <c r="D22273"/>
      <c r="E22273"/>
      <c r="F22273"/>
      <c r="G22273"/>
      <c r="H22273"/>
      <c r="I22273"/>
      <c r="J22273"/>
    </row>
    <row r="22274" spans="1:10" x14ac:dyDescent="0.3">
      <c r="A22274" s="957"/>
      <c r="B22274"/>
      <c r="C22274"/>
      <c r="D22274"/>
      <c r="E22274"/>
      <c r="F22274"/>
      <c r="G22274"/>
      <c r="H22274"/>
      <c r="I22274"/>
      <c r="J22274"/>
    </row>
    <row r="22275" spans="1:10" x14ac:dyDescent="0.3">
      <c r="A22275" s="957"/>
      <c r="B22275"/>
      <c r="C22275"/>
      <c r="D22275"/>
      <c r="E22275"/>
      <c r="F22275"/>
      <c r="G22275"/>
      <c r="H22275"/>
      <c r="I22275"/>
      <c r="J22275"/>
    </row>
    <row r="22276" spans="1:10" x14ac:dyDescent="0.3">
      <c r="A22276" s="957"/>
      <c r="B22276"/>
      <c r="C22276"/>
      <c r="D22276"/>
      <c r="E22276"/>
      <c r="F22276"/>
      <c r="G22276"/>
      <c r="H22276"/>
      <c r="I22276"/>
      <c r="J22276"/>
    </row>
    <row r="22277" spans="1:10" x14ac:dyDescent="0.3">
      <c r="A22277" s="957"/>
      <c r="B22277"/>
      <c r="C22277"/>
      <c r="D22277"/>
      <c r="E22277"/>
      <c r="F22277"/>
      <c r="G22277"/>
      <c r="H22277"/>
      <c r="I22277"/>
      <c r="J22277"/>
    </row>
    <row r="22278" spans="1:10" x14ac:dyDescent="0.3">
      <c r="A22278" s="957"/>
      <c r="B22278"/>
      <c r="C22278"/>
      <c r="D22278"/>
      <c r="E22278"/>
      <c r="F22278"/>
      <c r="G22278"/>
      <c r="H22278"/>
      <c r="I22278"/>
      <c r="J22278"/>
    </row>
    <row r="22279" spans="1:10" x14ac:dyDescent="0.3">
      <c r="A22279" s="957"/>
      <c r="B22279"/>
      <c r="C22279"/>
      <c r="D22279"/>
      <c r="E22279"/>
      <c r="F22279"/>
      <c r="G22279"/>
      <c r="H22279"/>
      <c r="I22279"/>
      <c r="J22279"/>
    </row>
    <row r="22280" spans="1:10" x14ac:dyDescent="0.3">
      <c r="A22280" s="957"/>
      <c r="B22280"/>
      <c r="C22280"/>
      <c r="D22280"/>
      <c r="E22280"/>
      <c r="F22280"/>
      <c r="G22280"/>
      <c r="H22280"/>
      <c r="I22280"/>
      <c r="J22280"/>
    </row>
    <row r="22281" spans="1:10" x14ac:dyDescent="0.3">
      <c r="A22281" s="957"/>
      <c r="B22281"/>
      <c r="C22281"/>
      <c r="D22281"/>
      <c r="E22281"/>
      <c r="F22281"/>
      <c r="G22281"/>
      <c r="H22281"/>
      <c r="I22281"/>
      <c r="J22281"/>
    </row>
    <row r="22282" spans="1:10" x14ac:dyDescent="0.3">
      <c r="A22282" s="957"/>
      <c r="B22282"/>
      <c r="C22282"/>
      <c r="D22282"/>
      <c r="E22282"/>
      <c r="F22282"/>
      <c r="G22282"/>
      <c r="H22282"/>
      <c r="I22282"/>
      <c r="J22282"/>
    </row>
    <row r="22283" spans="1:10" x14ac:dyDescent="0.3">
      <c r="A22283" s="957"/>
      <c r="B22283"/>
      <c r="C22283"/>
      <c r="D22283"/>
      <c r="E22283"/>
      <c r="F22283"/>
      <c r="G22283"/>
      <c r="H22283"/>
      <c r="I22283"/>
      <c r="J22283"/>
    </row>
    <row r="22284" spans="1:10" x14ac:dyDescent="0.3">
      <c r="A22284" s="957"/>
      <c r="B22284"/>
      <c r="C22284"/>
      <c r="D22284"/>
      <c r="E22284"/>
      <c r="F22284"/>
      <c r="G22284"/>
      <c r="H22284"/>
      <c r="I22284"/>
      <c r="J22284"/>
    </row>
    <row r="22285" spans="1:10" x14ac:dyDescent="0.3">
      <c r="A22285" s="957"/>
      <c r="B22285"/>
      <c r="C22285"/>
      <c r="D22285"/>
      <c r="E22285"/>
      <c r="F22285"/>
      <c r="G22285"/>
      <c r="H22285"/>
      <c r="I22285"/>
      <c r="J22285"/>
    </row>
    <row r="22286" spans="1:10" x14ac:dyDescent="0.3">
      <c r="A22286" s="957"/>
      <c r="B22286"/>
      <c r="C22286"/>
      <c r="D22286"/>
      <c r="E22286"/>
      <c r="F22286"/>
      <c r="G22286"/>
      <c r="H22286"/>
      <c r="I22286"/>
      <c r="J22286"/>
    </row>
    <row r="22287" spans="1:10" x14ac:dyDescent="0.3">
      <c r="A22287" s="957"/>
      <c r="B22287"/>
      <c r="C22287"/>
      <c r="D22287"/>
      <c r="E22287"/>
      <c r="F22287"/>
      <c r="G22287"/>
      <c r="H22287"/>
      <c r="I22287"/>
      <c r="J22287"/>
    </row>
    <row r="22288" spans="1:10" x14ac:dyDescent="0.3">
      <c r="A22288" s="957"/>
      <c r="B22288"/>
      <c r="C22288"/>
      <c r="D22288"/>
      <c r="E22288"/>
      <c r="F22288"/>
      <c r="G22288"/>
      <c r="H22288"/>
      <c r="I22288"/>
      <c r="J22288"/>
    </row>
    <row r="22289" spans="1:10" x14ac:dyDescent="0.3">
      <c r="A22289" s="957"/>
      <c r="B22289"/>
      <c r="C22289"/>
      <c r="D22289"/>
      <c r="E22289"/>
      <c r="F22289"/>
      <c r="G22289"/>
      <c r="H22289"/>
      <c r="I22289"/>
      <c r="J22289"/>
    </row>
    <row r="22290" spans="1:10" x14ac:dyDescent="0.3">
      <c r="A22290" s="957"/>
      <c r="B22290"/>
      <c r="C22290"/>
      <c r="D22290"/>
      <c r="E22290"/>
      <c r="F22290"/>
      <c r="G22290"/>
      <c r="H22290"/>
      <c r="I22290"/>
      <c r="J22290"/>
    </row>
    <row r="22291" spans="1:10" x14ac:dyDescent="0.3">
      <c r="A22291" s="957"/>
      <c r="B22291"/>
      <c r="C22291"/>
      <c r="D22291"/>
      <c r="E22291"/>
      <c r="F22291"/>
      <c r="G22291"/>
      <c r="H22291"/>
      <c r="I22291"/>
      <c r="J22291"/>
    </row>
    <row r="22292" spans="1:10" x14ac:dyDescent="0.3">
      <c r="A22292" s="957"/>
      <c r="B22292"/>
      <c r="C22292"/>
      <c r="D22292"/>
      <c r="E22292"/>
      <c r="F22292"/>
      <c r="G22292"/>
      <c r="H22292"/>
      <c r="I22292"/>
      <c r="J22292"/>
    </row>
    <row r="22293" spans="1:10" x14ac:dyDescent="0.3">
      <c r="A22293" s="957"/>
      <c r="B22293"/>
      <c r="C22293"/>
      <c r="D22293"/>
      <c r="E22293"/>
      <c r="F22293"/>
      <c r="G22293"/>
      <c r="H22293"/>
      <c r="I22293"/>
      <c r="J22293"/>
    </row>
    <row r="22294" spans="1:10" x14ac:dyDescent="0.3">
      <c r="A22294" s="957"/>
      <c r="B22294"/>
      <c r="C22294"/>
      <c r="D22294"/>
      <c r="E22294"/>
      <c r="F22294"/>
      <c r="G22294"/>
      <c r="H22294"/>
      <c r="I22294"/>
      <c r="J22294"/>
    </row>
    <row r="22295" spans="1:10" x14ac:dyDescent="0.3">
      <c r="A22295" s="957"/>
      <c r="B22295"/>
      <c r="C22295"/>
      <c r="D22295"/>
      <c r="E22295"/>
      <c r="F22295"/>
      <c r="G22295"/>
      <c r="H22295"/>
      <c r="I22295"/>
      <c r="J22295"/>
    </row>
    <row r="22296" spans="1:10" x14ac:dyDescent="0.3">
      <c r="A22296" s="957"/>
      <c r="B22296"/>
      <c r="C22296"/>
      <c r="D22296"/>
      <c r="E22296"/>
      <c r="F22296"/>
      <c r="G22296"/>
      <c r="H22296"/>
      <c r="I22296"/>
      <c r="J22296"/>
    </row>
    <row r="22297" spans="1:10" x14ac:dyDescent="0.3">
      <c r="A22297" s="957"/>
      <c r="B22297"/>
      <c r="C22297"/>
      <c r="D22297"/>
      <c r="E22297"/>
      <c r="F22297"/>
      <c r="G22297"/>
      <c r="H22297"/>
      <c r="I22297"/>
      <c r="J22297"/>
    </row>
    <row r="22298" spans="1:10" x14ac:dyDescent="0.3">
      <c r="A22298" s="957"/>
      <c r="B22298"/>
      <c r="C22298"/>
      <c r="D22298"/>
      <c r="E22298"/>
      <c r="F22298"/>
      <c r="G22298"/>
      <c r="H22298"/>
      <c r="I22298"/>
      <c r="J22298"/>
    </row>
    <row r="22299" spans="1:10" x14ac:dyDescent="0.3">
      <c r="A22299" s="957"/>
      <c r="B22299"/>
      <c r="C22299"/>
      <c r="D22299"/>
      <c r="E22299"/>
      <c r="F22299"/>
      <c r="G22299"/>
      <c r="H22299"/>
      <c r="I22299"/>
      <c r="J22299"/>
    </row>
    <row r="22300" spans="1:10" x14ac:dyDescent="0.3">
      <c r="A22300" s="957"/>
      <c r="B22300"/>
      <c r="C22300"/>
      <c r="D22300"/>
      <c r="E22300"/>
      <c r="F22300"/>
      <c r="G22300"/>
      <c r="H22300"/>
      <c r="I22300"/>
      <c r="J22300"/>
    </row>
    <row r="22301" spans="1:10" x14ac:dyDescent="0.3">
      <c r="A22301" s="957"/>
      <c r="B22301"/>
      <c r="C22301"/>
      <c r="D22301"/>
      <c r="E22301"/>
      <c r="F22301"/>
      <c r="G22301"/>
      <c r="H22301"/>
      <c r="I22301"/>
      <c r="J22301"/>
    </row>
    <row r="22302" spans="1:10" x14ac:dyDescent="0.3">
      <c r="A22302" s="957"/>
      <c r="B22302"/>
      <c r="C22302"/>
      <c r="D22302"/>
      <c r="E22302"/>
      <c r="F22302"/>
      <c r="G22302"/>
      <c r="H22302"/>
      <c r="I22302"/>
      <c r="J22302"/>
    </row>
    <row r="22303" spans="1:10" x14ac:dyDescent="0.3">
      <c r="A22303" s="957"/>
      <c r="B22303"/>
      <c r="C22303"/>
      <c r="D22303"/>
      <c r="E22303"/>
      <c r="F22303"/>
      <c r="G22303"/>
      <c r="H22303"/>
      <c r="I22303"/>
      <c r="J22303"/>
    </row>
    <row r="22304" spans="1:10" x14ac:dyDescent="0.3">
      <c r="A22304" s="957"/>
      <c r="B22304"/>
      <c r="C22304"/>
      <c r="D22304"/>
      <c r="E22304"/>
      <c r="F22304"/>
      <c r="G22304"/>
      <c r="H22304"/>
      <c r="I22304"/>
      <c r="J22304"/>
    </row>
    <row r="22305" spans="1:10" x14ac:dyDescent="0.3">
      <c r="A22305" s="957"/>
      <c r="B22305"/>
      <c r="C22305"/>
      <c r="D22305"/>
      <c r="E22305"/>
      <c r="F22305"/>
      <c r="G22305"/>
      <c r="H22305"/>
      <c r="I22305"/>
      <c r="J22305"/>
    </row>
    <row r="22306" spans="1:10" x14ac:dyDescent="0.3">
      <c r="A22306" s="957"/>
      <c r="B22306"/>
      <c r="C22306"/>
      <c r="D22306"/>
      <c r="E22306"/>
      <c r="F22306"/>
      <c r="G22306"/>
      <c r="H22306"/>
      <c r="I22306"/>
      <c r="J22306"/>
    </row>
    <row r="22307" spans="1:10" x14ac:dyDescent="0.3">
      <c r="A22307" s="957"/>
      <c r="B22307"/>
      <c r="C22307"/>
      <c r="D22307"/>
      <c r="E22307"/>
      <c r="F22307"/>
      <c r="G22307"/>
      <c r="H22307"/>
      <c r="I22307"/>
      <c r="J22307"/>
    </row>
    <row r="22308" spans="1:10" x14ac:dyDescent="0.3">
      <c r="A22308" s="957"/>
      <c r="B22308"/>
      <c r="C22308"/>
      <c r="D22308"/>
      <c r="E22308"/>
      <c r="F22308"/>
      <c r="G22308"/>
      <c r="H22308"/>
      <c r="I22308"/>
      <c r="J22308"/>
    </row>
    <row r="22309" spans="1:10" x14ac:dyDescent="0.3">
      <c r="A22309" s="957"/>
      <c r="B22309"/>
      <c r="C22309"/>
      <c r="D22309"/>
      <c r="E22309"/>
      <c r="F22309"/>
      <c r="G22309"/>
      <c r="H22309"/>
      <c r="I22309"/>
      <c r="J22309"/>
    </row>
    <row r="22310" spans="1:10" x14ac:dyDescent="0.3">
      <c r="A22310" s="957"/>
      <c r="B22310"/>
      <c r="C22310"/>
      <c r="D22310"/>
      <c r="E22310"/>
      <c r="F22310"/>
      <c r="G22310"/>
      <c r="H22310"/>
      <c r="I22310"/>
      <c r="J22310"/>
    </row>
    <row r="22311" spans="1:10" x14ac:dyDescent="0.3">
      <c r="A22311" s="957"/>
      <c r="B22311"/>
      <c r="C22311"/>
      <c r="D22311"/>
      <c r="E22311"/>
      <c r="F22311"/>
      <c r="G22311"/>
      <c r="H22311"/>
      <c r="I22311"/>
      <c r="J22311"/>
    </row>
    <row r="22312" spans="1:10" x14ac:dyDescent="0.3">
      <c r="A22312" s="957"/>
      <c r="B22312"/>
      <c r="C22312"/>
      <c r="D22312"/>
      <c r="E22312"/>
      <c r="F22312"/>
      <c r="G22312"/>
      <c r="H22312"/>
      <c r="I22312"/>
      <c r="J22312"/>
    </row>
    <row r="22313" spans="1:10" x14ac:dyDescent="0.3">
      <c r="A22313" s="957"/>
      <c r="B22313"/>
      <c r="C22313"/>
      <c r="D22313"/>
      <c r="E22313"/>
      <c r="F22313"/>
      <c r="G22313"/>
      <c r="H22313"/>
      <c r="I22313"/>
      <c r="J22313"/>
    </row>
    <row r="22314" spans="1:10" x14ac:dyDescent="0.3">
      <c r="A22314" s="957"/>
      <c r="B22314"/>
      <c r="C22314"/>
      <c r="D22314"/>
      <c r="E22314"/>
      <c r="F22314"/>
      <c r="G22314"/>
      <c r="H22314"/>
      <c r="I22314"/>
      <c r="J22314"/>
    </row>
    <row r="22315" spans="1:10" x14ac:dyDescent="0.3">
      <c r="A22315" s="957"/>
      <c r="B22315"/>
      <c r="C22315"/>
      <c r="D22315"/>
      <c r="E22315"/>
      <c r="F22315"/>
      <c r="G22315"/>
      <c r="H22315"/>
      <c r="I22315"/>
      <c r="J22315"/>
    </row>
    <row r="22316" spans="1:10" x14ac:dyDescent="0.3">
      <c r="A22316" s="957"/>
      <c r="B22316"/>
      <c r="C22316"/>
      <c r="D22316"/>
      <c r="E22316"/>
      <c r="F22316"/>
      <c r="G22316"/>
      <c r="H22316"/>
      <c r="I22316"/>
      <c r="J22316"/>
    </row>
    <row r="22317" spans="1:10" x14ac:dyDescent="0.3">
      <c r="A22317" s="957"/>
      <c r="B22317"/>
      <c r="C22317"/>
      <c r="D22317"/>
      <c r="E22317"/>
      <c r="F22317"/>
      <c r="G22317"/>
      <c r="H22317"/>
      <c r="I22317"/>
      <c r="J22317"/>
    </row>
    <row r="22318" spans="1:10" x14ac:dyDescent="0.3">
      <c r="A22318" s="957"/>
      <c r="B22318"/>
      <c r="C22318"/>
      <c r="D22318"/>
      <c r="E22318"/>
      <c r="F22318"/>
      <c r="G22318"/>
      <c r="H22318"/>
      <c r="I22318"/>
      <c r="J22318"/>
    </row>
    <row r="22319" spans="1:10" x14ac:dyDescent="0.3">
      <c r="A22319" s="957"/>
      <c r="B22319"/>
      <c r="C22319"/>
      <c r="D22319"/>
      <c r="E22319"/>
      <c r="F22319"/>
      <c r="G22319"/>
      <c r="H22319"/>
      <c r="I22319"/>
      <c r="J22319"/>
    </row>
    <row r="22320" spans="1:10" x14ac:dyDescent="0.3">
      <c r="A22320" s="957"/>
      <c r="B22320"/>
      <c r="C22320"/>
      <c r="D22320"/>
      <c r="E22320"/>
      <c r="F22320"/>
      <c r="G22320"/>
      <c r="H22320"/>
      <c r="I22320"/>
      <c r="J22320"/>
    </row>
    <row r="22321" spans="1:10" x14ac:dyDescent="0.3">
      <c r="A22321" s="957"/>
      <c r="B22321"/>
      <c r="C22321"/>
      <c r="D22321"/>
      <c r="E22321"/>
      <c r="F22321"/>
      <c r="G22321"/>
      <c r="H22321"/>
      <c r="I22321"/>
      <c r="J22321"/>
    </row>
    <row r="22322" spans="1:10" x14ac:dyDescent="0.3">
      <c r="A22322" s="957"/>
      <c r="B22322"/>
      <c r="C22322"/>
      <c r="D22322"/>
      <c r="E22322"/>
      <c r="F22322"/>
      <c r="G22322"/>
      <c r="H22322"/>
      <c r="I22322"/>
      <c r="J22322"/>
    </row>
    <row r="22323" spans="1:10" x14ac:dyDescent="0.3">
      <c r="A22323" s="957"/>
      <c r="B22323"/>
      <c r="C22323"/>
      <c r="D22323"/>
      <c r="E22323"/>
      <c r="F22323"/>
      <c r="G22323"/>
      <c r="H22323"/>
      <c r="I22323"/>
      <c r="J22323"/>
    </row>
    <row r="22324" spans="1:10" x14ac:dyDescent="0.3">
      <c r="A22324" s="957"/>
      <c r="B22324"/>
      <c r="C22324"/>
      <c r="D22324"/>
      <c r="E22324"/>
      <c r="F22324"/>
      <c r="G22324"/>
      <c r="H22324"/>
      <c r="I22324"/>
      <c r="J22324"/>
    </row>
    <row r="22325" spans="1:10" x14ac:dyDescent="0.3">
      <c r="A22325" s="957"/>
      <c r="B22325"/>
      <c r="C22325"/>
      <c r="D22325"/>
      <c r="E22325"/>
      <c r="F22325"/>
      <c r="G22325"/>
      <c r="H22325"/>
      <c r="I22325"/>
      <c r="J22325"/>
    </row>
    <row r="22326" spans="1:10" x14ac:dyDescent="0.3">
      <c r="A22326" s="957"/>
      <c r="B22326"/>
      <c r="C22326"/>
      <c r="D22326"/>
      <c r="E22326"/>
      <c r="F22326"/>
      <c r="G22326"/>
      <c r="H22326"/>
      <c r="I22326"/>
      <c r="J22326"/>
    </row>
    <row r="22327" spans="1:10" x14ac:dyDescent="0.3">
      <c r="A22327" s="957"/>
      <c r="B22327"/>
      <c r="C22327"/>
      <c r="D22327"/>
      <c r="E22327"/>
      <c r="F22327"/>
      <c r="G22327"/>
      <c r="H22327"/>
      <c r="I22327"/>
      <c r="J22327"/>
    </row>
    <row r="22328" spans="1:10" x14ac:dyDescent="0.3">
      <c r="A22328" s="957"/>
      <c r="B22328"/>
      <c r="C22328"/>
      <c r="D22328"/>
      <c r="E22328"/>
      <c r="F22328"/>
      <c r="G22328"/>
      <c r="H22328"/>
      <c r="I22328"/>
      <c r="J22328"/>
    </row>
    <row r="22329" spans="1:10" x14ac:dyDescent="0.3">
      <c r="A22329" s="957"/>
      <c r="B22329"/>
      <c r="C22329"/>
      <c r="D22329"/>
      <c r="E22329"/>
      <c r="F22329"/>
      <c r="G22329"/>
      <c r="H22329"/>
      <c r="I22329"/>
      <c r="J22329"/>
    </row>
    <row r="22330" spans="1:10" x14ac:dyDescent="0.3">
      <c r="A22330" s="957"/>
      <c r="B22330"/>
      <c r="C22330"/>
      <c r="D22330"/>
      <c r="E22330"/>
      <c r="F22330"/>
      <c r="G22330"/>
      <c r="H22330"/>
      <c r="I22330"/>
      <c r="J22330"/>
    </row>
    <row r="22331" spans="1:10" x14ac:dyDescent="0.3">
      <c r="A22331" s="957"/>
      <c r="B22331"/>
      <c r="C22331"/>
      <c r="D22331"/>
      <c r="E22331"/>
      <c r="F22331"/>
      <c r="G22331"/>
      <c r="H22331"/>
      <c r="I22331"/>
      <c r="J22331"/>
    </row>
    <row r="22332" spans="1:10" x14ac:dyDescent="0.3">
      <c r="A22332" s="957"/>
      <c r="B22332"/>
      <c r="C22332"/>
      <c r="D22332"/>
      <c r="E22332"/>
      <c r="F22332"/>
      <c r="G22332"/>
      <c r="H22332"/>
      <c r="I22332"/>
      <c r="J22332"/>
    </row>
    <row r="22333" spans="1:10" x14ac:dyDescent="0.3">
      <c r="A22333" s="957"/>
      <c r="B22333"/>
      <c r="C22333"/>
      <c r="D22333"/>
      <c r="E22333"/>
      <c r="F22333"/>
      <c r="G22333"/>
      <c r="H22333"/>
      <c r="I22333"/>
      <c r="J22333"/>
    </row>
    <row r="22334" spans="1:10" x14ac:dyDescent="0.3">
      <c r="A22334" s="957"/>
      <c r="B22334"/>
      <c r="C22334"/>
      <c r="D22334"/>
      <c r="E22334"/>
      <c r="F22334"/>
      <c r="G22334"/>
      <c r="H22334"/>
      <c r="I22334"/>
      <c r="J22334"/>
    </row>
    <row r="22335" spans="1:10" x14ac:dyDescent="0.3">
      <c r="A22335" s="957"/>
      <c r="B22335"/>
      <c r="C22335"/>
      <c r="D22335"/>
      <c r="E22335"/>
      <c r="F22335"/>
      <c r="G22335"/>
      <c r="H22335"/>
      <c r="I22335"/>
      <c r="J22335"/>
    </row>
    <row r="22336" spans="1:10" x14ac:dyDescent="0.3">
      <c r="A22336" s="957"/>
      <c r="B22336"/>
      <c r="C22336"/>
      <c r="D22336"/>
      <c r="E22336"/>
      <c r="F22336"/>
      <c r="G22336"/>
      <c r="H22336"/>
      <c r="I22336"/>
      <c r="J22336"/>
    </row>
    <row r="22337" spans="1:10" x14ac:dyDescent="0.3">
      <c r="A22337" s="957"/>
      <c r="B22337"/>
      <c r="C22337"/>
      <c r="D22337"/>
      <c r="E22337"/>
      <c r="F22337"/>
      <c r="G22337"/>
      <c r="H22337"/>
      <c r="I22337"/>
      <c r="J22337"/>
    </row>
    <row r="22338" spans="1:10" x14ac:dyDescent="0.3">
      <c r="A22338" s="957"/>
      <c r="B22338"/>
      <c r="C22338"/>
      <c r="D22338"/>
      <c r="E22338"/>
      <c r="F22338"/>
      <c r="G22338"/>
      <c r="H22338"/>
      <c r="I22338"/>
      <c r="J22338"/>
    </row>
    <row r="22339" spans="1:10" x14ac:dyDescent="0.3">
      <c r="A22339" s="957"/>
      <c r="B22339"/>
      <c r="C22339"/>
      <c r="D22339"/>
      <c r="E22339"/>
      <c r="F22339"/>
      <c r="G22339"/>
      <c r="H22339"/>
      <c r="I22339"/>
      <c r="J22339"/>
    </row>
    <row r="22340" spans="1:10" x14ac:dyDescent="0.3">
      <c r="A22340" s="957"/>
      <c r="B22340"/>
      <c r="C22340"/>
      <c r="D22340"/>
      <c r="E22340"/>
      <c r="F22340"/>
      <c r="G22340"/>
      <c r="H22340"/>
      <c r="I22340"/>
      <c r="J22340"/>
    </row>
    <row r="22341" spans="1:10" x14ac:dyDescent="0.3">
      <c r="A22341" s="957"/>
      <c r="B22341"/>
      <c r="C22341"/>
      <c r="D22341"/>
      <c r="E22341"/>
      <c r="F22341"/>
      <c r="G22341"/>
      <c r="H22341"/>
      <c r="I22341"/>
      <c r="J22341"/>
    </row>
    <row r="22342" spans="1:10" x14ac:dyDescent="0.3">
      <c r="A22342" s="957"/>
      <c r="B22342"/>
      <c r="C22342"/>
      <c r="D22342"/>
      <c r="E22342"/>
      <c r="F22342"/>
      <c r="G22342"/>
      <c r="H22342"/>
      <c r="I22342"/>
      <c r="J22342"/>
    </row>
    <row r="22343" spans="1:10" x14ac:dyDescent="0.3">
      <c r="A22343" s="957"/>
      <c r="B22343"/>
      <c r="C22343"/>
      <c r="D22343"/>
      <c r="E22343"/>
      <c r="F22343"/>
      <c r="G22343"/>
      <c r="H22343"/>
      <c r="I22343"/>
      <c r="J22343"/>
    </row>
    <row r="22344" spans="1:10" x14ac:dyDescent="0.3">
      <c r="A22344" s="957"/>
      <c r="B22344"/>
      <c r="C22344"/>
      <c r="D22344"/>
      <c r="E22344"/>
      <c r="F22344"/>
      <c r="G22344"/>
      <c r="H22344"/>
      <c r="I22344"/>
      <c r="J22344"/>
    </row>
    <row r="22345" spans="1:10" x14ac:dyDescent="0.3">
      <c r="A22345" s="957"/>
      <c r="B22345"/>
      <c r="C22345"/>
      <c r="D22345"/>
      <c r="E22345"/>
      <c r="F22345"/>
      <c r="G22345"/>
      <c r="H22345"/>
      <c r="I22345"/>
      <c r="J22345"/>
    </row>
    <row r="22346" spans="1:10" x14ac:dyDescent="0.3">
      <c r="A22346" s="957"/>
      <c r="B22346"/>
      <c r="C22346"/>
      <c r="D22346"/>
      <c r="E22346"/>
      <c r="F22346"/>
      <c r="G22346"/>
      <c r="H22346"/>
      <c r="I22346"/>
      <c r="J22346"/>
    </row>
    <row r="22347" spans="1:10" x14ac:dyDescent="0.3">
      <c r="A22347" s="957"/>
      <c r="B22347"/>
      <c r="C22347"/>
      <c r="D22347"/>
      <c r="E22347"/>
      <c r="F22347"/>
      <c r="G22347"/>
      <c r="H22347"/>
      <c r="I22347"/>
      <c r="J22347"/>
    </row>
    <row r="22348" spans="1:10" x14ac:dyDescent="0.3">
      <c r="A22348" s="957"/>
      <c r="B22348"/>
      <c r="C22348"/>
      <c r="D22348"/>
      <c r="E22348"/>
      <c r="F22348"/>
      <c r="G22348"/>
      <c r="H22348"/>
      <c r="I22348"/>
      <c r="J22348"/>
    </row>
    <row r="22349" spans="1:10" x14ac:dyDescent="0.3">
      <c r="A22349" s="957"/>
      <c r="B22349"/>
      <c r="C22349"/>
      <c r="D22349"/>
      <c r="E22349"/>
      <c r="F22349"/>
      <c r="G22349"/>
      <c r="H22349"/>
      <c r="I22349"/>
      <c r="J22349"/>
    </row>
    <row r="22350" spans="1:10" x14ac:dyDescent="0.3">
      <c r="A22350" s="957"/>
      <c r="B22350"/>
      <c r="C22350"/>
      <c r="D22350"/>
      <c r="E22350"/>
      <c r="F22350"/>
      <c r="G22350"/>
      <c r="H22350"/>
      <c r="I22350"/>
      <c r="J22350"/>
    </row>
    <row r="22351" spans="1:10" x14ac:dyDescent="0.3">
      <c r="A22351" s="957"/>
      <c r="B22351"/>
      <c r="C22351"/>
      <c r="D22351"/>
      <c r="E22351"/>
      <c r="F22351"/>
      <c r="G22351"/>
      <c r="H22351"/>
      <c r="I22351"/>
      <c r="J22351"/>
    </row>
    <row r="22352" spans="1:10" x14ac:dyDescent="0.3">
      <c r="A22352" s="957"/>
      <c r="B22352"/>
      <c r="C22352"/>
      <c r="D22352"/>
      <c r="E22352"/>
      <c r="F22352"/>
      <c r="G22352"/>
      <c r="H22352"/>
      <c r="I22352"/>
      <c r="J22352"/>
    </row>
    <row r="22353" spans="1:10" x14ac:dyDescent="0.3">
      <c r="A22353" s="957"/>
      <c r="B22353"/>
      <c r="C22353"/>
      <c r="D22353"/>
      <c r="E22353"/>
      <c r="F22353"/>
      <c r="G22353"/>
      <c r="H22353"/>
      <c r="I22353"/>
      <c r="J22353"/>
    </row>
    <row r="22354" spans="1:10" x14ac:dyDescent="0.3">
      <c r="A22354" s="957"/>
      <c r="B22354"/>
      <c r="C22354"/>
      <c r="D22354"/>
      <c r="E22354"/>
      <c r="F22354"/>
      <c r="G22354"/>
      <c r="H22354"/>
      <c r="I22354"/>
      <c r="J22354"/>
    </row>
    <row r="22355" spans="1:10" x14ac:dyDescent="0.3">
      <c r="A22355" s="957"/>
      <c r="B22355"/>
      <c r="C22355"/>
      <c r="D22355"/>
      <c r="E22355"/>
      <c r="F22355"/>
      <c r="G22355"/>
      <c r="H22355"/>
      <c r="I22355"/>
      <c r="J22355"/>
    </row>
    <row r="22356" spans="1:10" x14ac:dyDescent="0.3">
      <c r="A22356" s="957"/>
      <c r="B22356"/>
      <c r="C22356"/>
      <c r="D22356"/>
      <c r="E22356"/>
      <c r="F22356"/>
      <c r="G22356"/>
      <c r="H22356"/>
      <c r="I22356"/>
      <c r="J22356"/>
    </row>
    <row r="22357" spans="1:10" x14ac:dyDescent="0.3">
      <c r="A22357" s="957"/>
      <c r="B22357"/>
      <c r="C22357"/>
      <c r="D22357"/>
      <c r="E22357"/>
      <c r="F22357"/>
      <c r="G22357"/>
      <c r="H22357"/>
      <c r="I22357"/>
      <c r="J22357"/>
    </row>
    <row r="22358" spans="1:10" x14ac:dyDescent="0.3">
      <c r="A22358" s="957"/>
      <c r="B22358"/>
      <c r="C22358"/>
      <c r="D22358"/>
      <c r="E22358"/>
      <c r="F22358"/>
      <c r="G22358"/>
      <c r="H22358"/>
      <c r="I22358"/>
      <c r="J22358"/>
    </row>
    <row r="22359" spans="1:10" x14ac:dyDescent="0.3">
      <c r="A22359" s="957"/>
      <c r="B22359"/>
      <c r="C22359"/>
      <c r="D22359"/>
      <c r="E22359"/>
      <c r="F22359"/>
      <c r="G22359"/>
      <c r="H22359"/>
      <c r="I22359"/>
      <c r="J22359"/>
    </row>
    <row r="22360" spans="1:10" x14ac:dyDescent="0.3">
      <c r="A22360" s="957"/>
      <c r="B22360"/>
      <c r="C22360"/>
      <c r="D22360"/>
      <c r="E22360"/>
      <c r="F22360"/>
      <c r="G22360"/>
      <c r="H22360"/>
      <c r="I22360"/>
      <c r="J22360"/>
    </row>
    <row r="22361" spans="1:10" x14ac:dyDescent="0.3">
      <c r="A22361" s="957"/>
      <c r="B22361"/>
      <c r="C22361"/>
      <c r="D22361"/>
      <c r="E22361"/>
      <c r="F22361"/>
      <c r="G22361"/>
      <c r="H22361"/>
      <c r="I22361"/>
      <c r="J22361"/>
    </row>
    <row r="22362" spans="1:10" x14ac:dyDescent="0.3">
      <c r="A22362" s="957"/>
      <c r="B22362"/>
      <c r="C22362"/>
      <c r="D22362"/>
      <c r="E22362"/>
      <c r="F22362"/>
      <c r="G22362"/>
      <c r="H22362"/>
      <c r="I22362"/>
      <c r="J22362"/>
    </row>
    <row r="22363" spans="1:10" x14ac:dyDescent="0.3">
      <c r="A22363" s="957"/>
      <c r="B22363"/>
      <c r="C22363"/>
      <c r="D22363"/>
      <c r="E22363"/>
      <c r="F22363"/>
      <c r="G22363"/>
      <c r="H22363"/>
      <c r="I22363"/>
      <c r="J22363"/>
    </row>
    <row r="22364" spans="1:10" x14ac:dyDescent="0.3">
      <c r="A22364" s="957"/>
      <c r="B22364"/>
      <c r="C22364"/>
      <c r="D22364"/>
      <c r="E22364"/>
      <c r="F22364"/>
      <c r="G22364"/>
      <c r="H22364"/>
      <c r="I22364"/>
      <c r="J22364"/>
    </row>
    <row r="22365" spans="1:10" x14ac:dyDescent="0.3">
      <c r="A22365" s="957"/>
      <c r="B22365"/>
      <c r="C22365"/>
      <c r="D22365"/>
      <c r="E22365"/>
      <c r="F22365"/>
      <c r="G22365"/>
      <c r="H22365"/>
      <c r="I22365"/>
      <c r="J22365"/>
    </row>
    <row r="22366" spans="1:10" x14ac:dyDescent="0.3">
      <c r="A22366" s="957"/>
      <c r="B22366"/>
      <c r="C22366"/>
      <c r="D22366"/>
      <c r="E22366"/>
      <c r="F22366"/>
      <c r="G22366"/>
      <c r="H22366"/>
      <c r="I22366"/>
      <c r="J22366"/>
    </row>
    <row r="22367" spans="1:10" x14ac:dyDescent="0.3">
      <c r="A22367" s="957"/>
      <c r="B22367"/>
      <c r="C22367"/>
      <c r="D22367"/>
      <c r="E22367"/>
      <c r="F22367"/>
      <c r="G22367"/>
      <c r="H22367"/>
      <c r="I22367"/>
      <c r="J22367"/>
    </row>
    <row r="22368" spans="1:10" x14ac:dyDescent="0.3">
      <c r="A22368" s="957"/>
      <c r="B22368"/>
      <c r="C22368"/>
      <c r="D22368"/>
      <c r="E22368"/>
      <c r="F22368"/>
      <c r="G22368"/>
      <c r="H22368"/>
      <c r="I22368"/>
      <c r="J22368"/>
    </row>
    <row r="22369" spans="1:10" x14ac:dyDescent="0.3">
      <c r="A22369" s="957"/>
      <c r="B22369"/>
      <c r="C22369"/>
      <c r="D22369"/>
      <c r="E22369"/>
      <c r="F22369"/>
      <c r="G22369"/>
      <c r="H22369"/>
      <c r="I22369"/>
      <c r="J22369"/>
    </row>
    <row r="22370" spans="1:10" x14ac:dyDescent="0.3">
      <c r="A22370" s="957"/>
      <c r="B22370"/>
      <c r="C22370"/>
      <c r="D22370"/>
      <c r="E22370"/>
      <c r="F22370"/>
      <c r="G22370"/>
      <c r="H22370"/>
      <c r="I22370"/>
      <c r="J22370"/>
    </row>
    <row r="22371" spans="1:10" x14ac:dyDescent="0.3">
      <c r="A22371" s="957"/>
      <c r="B22371"/>
      <c r="C22371"/>
      <c r="D22371"/>
      <c r="E22371"/>
      <c r="F22371"/>
      <c r="G22371"/>
      <c r="H22371"/>
      <c r="I22371"/>
      <c r="J22371"/>
    </row>
    <row r="22372" spans="1:10" x14ac:dyDescent="0.3">
      <c r="A22372" s="957"/>
      <c r="B22372"/>
      <c r="C22372"/>
      <c r="D22372"/>
      <c r="E22372"/>
      <c r="F22372"/>
      <c r="G22372"/>
      <c r="H22372"/>
      <c r="I22372"/>
      <c r="J22372"/>
    </row>
    <row r="22373" spans="1:10" x14ac:dyDescent="0.3">
      <c r="A22373" s="957"/>
      <c r="B22373"/>
      <c r="C22373"/>
      <c r="D22373"/>
      <c r="E22373"/>
      <c r="F22373"/>
      <c r="G22373"/>
      <c r="H22373"/>
      <c r="I22373"/>
      <c r="J22373"/>
    </row>
    <row r="22374" spans="1:10" x14ac:dyDescent="0.3">
      <c r="A22374" s="957"/>
      <c r="B22374"/>
      <c r="C22374"/>
      <c r="D22374"/>
      <c r="E22374"/>
      <c r="F22374"/>
      <c r="G22374"/>
      <c r="H22374"/>
      <c r="I22374"/>
      <c r="J22374"/>
    </row>
    <row r="22375" spans="1:10" x14ac:dyDescent="0.3">
      <c r="A22375" s="957"/>
      <c r="B22375"/>
      <c r="C22375"/>
      <c r="D22375"/>
      <c r="E22375"/>
      <c r="F22375"/>
      <c r="G22375"/>
      <c r="H22375"/>
      <c r="I22375"/>
      <c r="J22375"/>
    </row>
    <row r="22376" spans="1:10" x14ac:dyDescent="0.3">
      <c r="A22376" s="957"/>
      <c r="B22376"/>
      <c r="C22376"/>
      <c r="D22376"/>
      <c r="E22376"/>
      <c r="F22376"/>
      <c r="G22376"/>
      <c r="H22376"/>
      <c r="I22376"/>
      <c r="J22376"/>
    </row>
    <row r="22377" spans="1:10" x14ac:dyDescent="0.3">
      <c r="A22377" s="957"/>
      <c r="B22377"/>
      <c r="C22377"/>
      <c r="D22377"/>
      <c r="E22377"/>
      <c r="F22377"/>
      <c r="G22377"/>
      <c r="H22377"/>
      <c r="I22377"/>
      <c r="J22377"/>
    </row>
    <row r="22378" spans="1:10" x14ac:dyDescent="0.3">
      <c r="A22378" s="957"/>
      <c r="B22378"/>
      <c r="C22378"/>
      <c r="D22378"/>
      <c r="E22378"/>
      <c r="F22378"/>
      <c r="G22378"/>
      <c r="H22378"/>
      <c r="I22378"/>
      <c r="J22378"/>
    </row>
    <row r="22379" spans="1:10" x14ac:dyDescent="0.3">
      <c r="A22379" s="957"/>
      <c r="B22379"/>
      <c r="C22379"/>
      <c r="D22379"/>
      <c r="E22379"/>
      <c r="F22379"/>
      <c r="G22379"/>
      <c r="H22379"/>
      <c r="I22379"/>
      <c r="J22379"/>
    </row>
    <row r="22380" spans="1:10" x14ac:dyDescent="0.3">
      <c r="A22380" s="957"/>
      <c r="B22380"/>
      <c r="C22380"/>
      <c r="D22380"/>
      <c r="E22380"/>
      <c r="F22380"/>
      <c r="G22380"/>
      <c r="H22380"/>
      <c r="I22380"/>
      <c r="J22380"/>
    </row>
    <row r="22381" spans="1:10" x14ac:dyDescent="0.3">
      <c r="A22381" s="957"/>
      <c r="B22381"/>
      <c r="C22381"/>
      <c r="D22381"/>
      <c r="E22381"/>
      <c r="F22381"/>
      <c r="G22381"/>
      <c r="H22381"/>
      <c r="I22381"/>
      <c r="J22381"/>
    </row>
    <row r="22382" spans="1:10" x14ac:dyDescent="0.3">
      <c r="A22382" s="957"/>
      <c r="B22382"/>
      <c r="C22382"/>
      <c r="D22382"/>
      <c r="E22382"/>
      <c r="F22382"/>
      <c r="G22382"/>
      <c r="H22382"/>
      <c r="I22382"/>
      <c r="J22382"/>
    </row>
    <row r="22383" spans="1:10" x14ac:dyDescent="0.3">
      <c r="A22383" s="957"/>
      <c r="B22383"/>
      <c r="C22383"/>
      <c r="D22383"/>
      <c r="E22383"/>
      <c r="F22383"/>
      <c r="G22383"/>
      <c r="H22383"/>
      <c r="I22383"/>
      <c r="J22383"/>
    </row>
    <row r="22384" spans="1:10" x14ac:dyDescent="0.3">
      <c r="A22384" s="957"/>
      <c r="B22384"/>
      <c r="C22384"/>
      <c r="D22384"/>
      <c r="E22384"/>
      <c r="F22384"/>
      <c r="G22384"/>
      <c r="H22384"/>
      <c r="I22384"/>
      <c r="J22384"/>
    </row>
    <row r="22385" spans="1:10" x14ac:dyDescent="0.3">
      <c r="A22385" s="957"/>
      <c r="B22385"/>
      <c r="C22385"/>
      <c r="D22385"/>
      <c r="E22385"/>
      <c r="F22385"/>
      <c r="G22385"/>
      <c r="H22385"/>
      <c r="I22385"/>
      <c r="J22385"/>
    </row>
    <row r="22386" spans="1:10" x14ac:dyDescent="0.3">
      <c r="A22386" s="957"/>
      <c r="B22386"/>
      <c r="C22386"/>
      <c r="D22386"/>
      <c r="E22386"/>
      <c r="F22386"/>
      <c r="G22386"/>
      <c r="H22386"/>
      <c r="I22386"/>
      <c r="J22386"/>
    </row>
    <row r="22387" spans="1:10" x14ac:dyDescent="0.3">
      <c r="A22387" s="957"/>
      <c r="B22387"/>
      <c r="C22387"/>
      <c r="D22387"/>
      <c r="E22387"/>
      <c r="F22387"/>
      <c r="G22387"/>
      <c r="H22387"/>
      <c r="I22387"/>
      <c r="J22387"/>
    </row>
    <row r="22388" spans="1:10" x14ac:dyDescent="0.3">
      <c r="A22388" s="957"/>
      <c r="B22388"/>
      <c r="C22388"/>
      <c r="D22388"/>
      <c r="E22388"/>
      <c r="F22388"/>
      <c r="G22388"/>
      <c r="H22388"/>
      <c r="I22388"/>
      <c r="J22388"/>
    </row>
    <row r="22389" spans="1:10" x14ac:dyDescent="0.3">
      <c r="A22389" s="957"/>
      <c r="B22389"/>
      <c r="C22389"/>
      <c r="D22389"/>
      <c r="E22389"/>
      <c r="F22389"/>
      <c r="G22389"/>
      <c r="H22389"/>
      <c r="I22389"/>
      <c r="J22389"/>
    </row>
    <row r="22390" spans="1:10" x14ac:dyDescent="0.3">
      <c r="A22390" s="957"/>
      <c r="B22390"/>
      <c r="C22390"/>
      <c r="D22390"/>
      <c r="E22390"/>
      <c r="F22390"/>
      <c r="G22390"/>
      <c r="H22390"/>
      <c r="I22390"/>
      <c r="J22390"/>
    </row>
    <row r="22391" spans="1:10" x14ac:dyDescent="0.3">
      <c r="A22391" s="957"/>
      <c r="B22391"/>
      <c r="C22391"/>
      <c r="D22391"/>
      <c r="E22391"/>
      <c r="F22391"/>
      <c r="G22391"/>
      <c r="H22391"/>
      <c r="I22391"/>
      <c r="J22391"/>
    </row>
    <row r="22392" spans="1:10" x14ac:dyDescent="0.3">
      <c r="A22392" s="957"/>
      <c r="B22392"/>
      <c r="C22392"/>
      <c r="D22392"/>
      <c r="E22392"/>
      <c r="F22392"/>
      <c r="G22392"/>
      <c r="H22392"/>
      <c r="I22392"/>
      <c r="J22392"/>
    </row>
    <row r="22393" spans="1:10" x14ac:dyDescent="0.3">
      <c r="A22393" s="957"/>
      <c r="B22393"/>
      <c r="C22393"/>
      <c r="D22393"/>
      <c r="E22393"/>
      <c r="F22393"/>
      <c r="G22393"/>
      <c r="H22393"/>
      <c r="I22393"/>
      <c r="J22393"/>
    </row>
    <row r="22394" spans="1:10" x14ac:dyDescent="0.3">
      <c r="A22394" s="957"/>
      <c r="B22394"/>
      <c r="C22394"/>
      <c r="D22394"/>
      <c r="E22394"/>
      <c r="F22394"/>
      <c r="G22394"/>
      <c r="H22394"/>
      <c r="I22394"/>
      <c r="J22394"/>
    </row>
    <row r="22395" spans="1:10" x14ac:dyDescent="0.3">
      <c r="A22395" s="957"/>
      <c r="B22395"/>
      <c r="C22395"/>
      <c r="D22395"/>
      <c r="E22395"/>
      <c r="F22395"/>
      <c r="G22395"/>
      <c r="H22395"/>
      <c r="I22395"/>
      <c r="J22395"/>
    </row>
    <row r="22396" spans="1:10" x14ac:dyDescent="0.3">
      <c r="A22396" s="957"/>
      <c r="B22396"/>
      <c r="C22396"/>
      <c r="D22396"/>
      <c r="E22396"/>
      <c r="F22396"/>
      <c r="G22396"/>
      <c r="H22396"/>
      <c r="I22396"/>
      <c r="J22396"/>
    </row>
    <row r="22397" spans="1:10" x14ac:dyDescent="0.3">
      <c r="A22397" s="957"/>
      <c r="B22397"/>
      <c r="C22397"/>
      <c r="D22397"/>
      <c r="E22397"/>
      <c r="F22397"/>
      <c r="G22397"/>
      <c r="H22397"/>
      <c r="I22397"/>
      <c r="J22397"/>
    </row>
    <row r="22398" spans="1:10" x14ac:dyDescent="0.3">
      <c r="A22398" s="957"/>
      <c r="B22398"/>
      <c r="C22398"/>
      <c r="D22398"/>
      <c r="E22398"/>
      <c r="F22398"/>
      <c r="G22398"/>
      <c r="H22398"/>
      <c r="I22398"/>
      <c r="J22398"/>
    </row>
    <row r="22399" spans="1:10" x14ac:dyDescent="0.3">
      <c r="A22399" s="957"/>
      <c r="B22399"/>
      <c r="C22399"/>
      <c r="D22399"/>
      <c r="E22399"/>
      <c r="F22399"/>
      <c r="G22399"/>
      <c r="H22399"/>
      <c r="I22399"/>
      <c r="J22399"/>
    </row>
    <row r="22400" spans="1:10" x14ac:dyDescent="0.3">
      <c r="A22400" s="957"/>
      <c r="B22400"/>
      <c r="C22400"/>
      <c r="D22400"/>
      <c r="E22400"/>
      <c r="F22400"/>
      <c r="G22400"/>
      <c r="H22400"/>
      <c r="I22400"/>
      <c r="J22400"/>
    </row>
    <row r="22401" spans="1:10" x14ac:dyDescent="0.3">
      <c r="A22401" s="957"/>
      <c r="B22401"/>
      <c r="C22401"/>
      <c r="D22401"/>
      <c r="E22401"/>
      <c r="F22401"/>
      <c r="G22401"/>
      <c r="H22401"/>
      <c r="I22401"/>
      <c r="J22401"/>
    </row>
    <row r="22402" spans="1:10" x14ac:dyDescent="0.3">
      <c r="A22402" s="957"/>
      <c r="B22402"/>
      <c r="C22402"/>
      <c r="D22402"/>
      <c r="E22402"/>
      <c r="F22402"/>
      <c r="G22402"/>
      <c r="H22402"/>
      <c r="I22402"/>
      <c r="J22402"/>
    </row>
    <row r="22403" spans="1:10" x14ac:dyDescent="0.3">
      <c r="A22403" s="957"/>
      <c r="B22403"/>
      <c r="C22403"/>
      <c r="D22403"/>
      <c r="E22403"/>
      <c r="F22403"/>
      <c r="G22403"/>
      <c r="H22403"/>
      <c r="I22403"/>
      <c r="J22403"/>
    </row>
    <row r="22404" spans="1:10" x14ac:dyDescent="0.3">
      <c r="A22404" s="957"/>
      <c r="B22404"/>
      <c r="C22404"/>
      <c r="D22404"/>
      <c r="E22404"/>
      <c r="F22404"/>
      <c r="G22404"/>
      <c r="H22404"/>
      <c r="I22404"/>
      <c r="J22404"/>
    </row>
    <row r="22405" spans="1:10" x14ac:dyDescent="0.3">
      <c r="A22405" s="957"/>
      <c r="B22405"/>
      <c r="C22405"/>
      <c r="D22405"/>
      <c r="E22405"/>
      <c r="F22405"/>
      <c r="G22405"/>
      <c r="H22405"/>
      <c r="I22405"/>
      <c r="J22405"/>
    </row>
    <row r="22406" spans="1:10" x14ac:dyDescent="0.3">
      <c r="A22406" s="957"/>
      <c r="B22406"/>
      <c r="C22406"/>
      <c r="D22406"/>
      <c r="E22406"/>
      <c r="F22406"/>
      <c r="G22406"/>
      <c r="H22406"/>
      <c r="I22406"/>
      <c r="J22406"/>
    </row>
    <row r="22407" spans="1:10" x14ac:dyDescent="0.3">
      <c r="A22407" s="957"/>
      <c r="B22407"/>
      <c r="C22407"/>
      <c r="D22407"/>
      <c r="E22407"/>
      <c r="F22407"/>
      <c r="G22407"/>
      <c r="H22407"/>
      <c r="I22407"/>
      <c r="J22407"/>
    </row>
    <row r="22408" spans="1:10" x14ac:dyDescent="0.3">
      <c r="A22408" s="957"/>
      <c r="B22408"/>
      <c r="C22408"/>
      <c r="D22408"/>
      <c r="E22408"/>
      <c r="F22408"/>
      <c r="G22408"/>
      <c r="H22408"/>
      <c r="I22408"/>
      <c r="J22408"/>
    </row>
    <row r="22409" spans="1:10" x14ac:dyDescent="0.3">
      <c r="A22409" s="957"/>
      <c r="B22409"/>
      <c r="C22409"/>
      <c r="D22409"/>
      <c r="E22409"/>
      <c r="F22409"/>
      <c r="G22409"/>
      <c r="H22409"/>
      <c r="I22409"/>
      <c r="J22409"/>
    </row>
    <row r="22410" spans="1:10" x14ac:dyDescent="0.3">
      <c r="A22410" s="957"/>
      <c r="B22410"/>
      <c r="C22410"/>
      <c r="D22410"/>
      <c r="E22410"/>
      <c r="F22410"/>
      <c r="G22410"/>
      <c r="H22410"/>
      <c r="I22410"/>
      <c r="J22410"/>
    </row>
    <row r="22411" spans="1:10" x14ac:dyDescent="0.3">
      <c r="A22411" s="957"/>
      <c r="B22411"/>
      <c r="C22411"/>
      <c r="D22411"/>
      <c r="E22411"/>
      <c r="F22411"/>
      <c r="G22411"/>
      <c r="H22411"/>
      <c r="I22411"/>
      <c r="J22411"/>
    </row>
    <row r="22412" spans="1:10" x14ac:dyDescent="0.3">
      <c r="A22412" s="957"/>
      <c r="B22412"/>
      <c r="C22412"/>
      <c r="D22412"/>
      <c r="E22412"/>
      <c r="F22412"/>
      <c r="G22412"/>
      <c r="H22412"/>
      <c r="I22412"/>
      <c r="J22412"/>
    </row>
    <row r="22413" spans="1:10" x14ac:dyDescent="0.3">
      <c r="A22413" s="957"/>
      <c r="B22413"/>
      <c r="C22413"/>
      <c r="D22413"/>
      <c r="E22413"/>
      <c r="F22413"/>
      <c r="G22413"/>
      <c r="H22413"/>
      <c r="I22413"/>
      <c r="J22413"/>
    </row>
    <row r="22414" spans="1:10" x14ac:dyDescent="0.3">
      <c r="A22414" s="957"/>
      <c r="B22414"/>
      <c r="C22414"/>
      <c r="D22414"/>
      <c r="E22414"/>
      <c r="F22414"/>
      <c r="G22414"/>
      <c r="H22414"/>
      <c r="I22414"/>
      <c r="J22414"/>
    </row>
    <row r="22415" spans="1:10" x14ac:dyDescent="0.3">
      <c r="A22415" s="957"/>
      <c r="B22415"/>
      <c r="C22415"/>
      <c r="D22415"/>
      <c r="E22415"/>
      <c r="F22415"/>
      <c r="G22415"/>
      <c r="H22415"/>
      <c r="I22415"/>
      <c r="J22415"/>
    </row>
    <row r="22416" spans="1:10" x14ac:dyDescent="0.3">
      <c r="A22416" s="957"/>
      <c r="B22416"/>
      <c r="C22416"/>
      <c r="D22416"/>
      <c r="E22416"/>
      <c r="F22416"/>
      <c r="G22416"/>
      <c r="H22416"/>
      <c r="I22416"/>
      <c r="J22416"/>
    </row>
    <row r="22417" spans="1:10" x14ac:dyDescent="0.3">
      <c r="A22417" s="957"/>
      <c r="B22417"/>
      <c r="C22417"/>
      <c r="D22417"/>
      <c r="E22417"/>
      <c r="F22417"/>
      <c r="G22417"/>
      <c r="H22417"/>
      <c r="I22417"/>
      <c r="J22417"/>
    </row>
    <row r="22418" spans="1:10" x14ac:dyDescent="0.3">
      <c r="A22418" s="957"/>
      <c r="B22418"/>
      <c r="C22418"/>
      <c r="D22418"/>
      <c r="E22418"/>
      <c r="F22418"/>
      <c r="G22418"/>
      <c r="H22418"/>
      <c r="I22418"/>
      <c r="J22418"/>
    </row>
    <row r="22419" spans="1:10" x14ac:dyDescent="0.3">
      <c r="A22419" s="957"/>
      <c r="B22419"/>
      <c r="C22419"/>
      <c r="D22419"/>
      <c r="E22419"/>
      <c r="F22419"/>
      <c r="G22419"/>
      <c r="H22419"/>
      <c r="I22419"/>
      <c r="J22419"/>
    </row>
    <row r="22420" spans="1:10" x14ac:dyDescent="0.3">
      <c r="A22420" s="957"/>
      <c r="B22420"/>
      <c r="C22420"/>
      <c r="D22420"/>
      <c r="E22420"/>
      <c r="F22420"/>
      <c r="G22420"/>
      <c r="H22420"/>
      <c r="I22420"/>
      <c r="J22420"/>
    </row>
    <row r="22421" spans="1:10" x14ac:dyDescent="0.3">
      <c r="A22421" s="957"/>
      <c r="B22421"/>
      <c r="C22421"/>
      <c r="D22421"/>
      <c r="E22421"/>
      <c r="F22421"/>
      <c r="G22421"/>
      <c r="H22421"/>
      <c r="I22421"/>
      <c r="J22421"/>
    </row>
    <row r="22422" spans="1:10" x14ac:dyDescent="0.3">
      <c r="A22422" s="957"/>
      <c r="B22422"/>
      <c r="C22422"/>
      <c r="D22422"/>
      <c r="E22422"/>
      <c r="F22422"/>
      <c r="G22422"/>
      <c r="H22422"/>
      <c r="I22422"/>
      <c r="J22422"/>
    </row>
    <row r="22423" spans="1:10" x14ac:dyDescent="0.3">
      <c r="A22423" s="957"/>
      <c r="B22423"/>
      <c r="C22423"/>
      <c r="D22423"/>
      <c r="E22423"/>
      <c r="F22423"/>
      <c r="G22423"/>
      <c r="H22423"/>
      <c r="I22423"/>
      <c r="J22423"/>
    </row>
    <row r="22424" spans="1:10" x14ac:dyDescent="0.3">
      <c r="A22424" s="957"/>
      <c r="B22424"/>
      <c r="C22424"/>
      <c r="D22424"/>
      <c r="E22424"/>
      <c r="F22424"/>
      <c r="G22424"/>
      <c r="H22424"/>
      <c r="I22424"/>
      <c r="J22424"/>
    </row>
    <row r="22425" spans="1:10" x14ac:dyDescent="0.3">
      <c r="A22425" s="957"/>
      <c r="B22425"/>
      <c r="C22425"/>
      <c r="D22425"/>
      <c r="E22425"/>
      <c r="F22425"/>
      <c r="G22425"/>
      <c r="H22425"/>
      <c r="I22425"/>
      <c r="J22425"/>
    </row>
    <row r="22426" spans="1:10" x14ac:dyDescent="0.3">
      <c r="A22426" s="957"/>
      <c r="B22426"/>
      <c r="C22426"/>
      <c r="D22426"/>
      <c r="E22426"/>
      <c r="F22426"/>
      <c r="G22426"/>
      <c r="H22426"/>
      <c r="I22426"/>
      <c r="J22426"/>
    </row>
    <row r="22427" spans="1:10" x14ac:dyDescent="0.3">
      <c r="A22427" s="957"/>
      <c r="B22427"/>
      <c r="C22427"/>
      <c r="D22427"/>
      <c r="E22427"/>
      <c r="F22427"/>
      <c r="G22427"/>
      <c r="H22427"/>
      <c r="I22427"/>
      <c r="J22427"/>
    </row>
    <row r="22428" spans="1:10" x14ac:dyDescent="0.3">
      <c r="A22428" s="957"/>
      <c r="B22428"/>
      <c r="C22428"/>
      <c r="D22428"/>
      <c r="E22428"/>
      <c r="F22428"/>
      <c r="G22428"/>
      <c r="H22428"/>
      <c r="I22428"/>
      <c r="J22428"/>
    </row>
    <row r="22429" spans="1:10" x14ac:dyDescent="0.3">
      <c r="A22429" s="957"/>
      <c r="B22429"/>
      <c r="C22429"/>
      <c r="D22429"/>
      <c r="E22429"/>
      <c r="F22429"/>
      <c r="G22429"/>
      <c r="H22429"/>
      <c r="I22429"/>
      <c r="J22429"/>
    </row>
    <row r="22430" spans="1:10" x14ac:dyDescent="0.3">
      <c r="A22430" s="957"/>
      <c r="B22430"/>
      <c r="C22430"/>
      <c r="D22430"/>
      <c r="E22430"/>
      <c r="F22430"/>
      <c r="G22430"/>
      <c r="H22430"/>
      <c r="I22430"/>
      <c r="J22430"/>
    </row>
    <row r="22431" spans="1:10" x14ac:dyDescent="0.3">
      <c r="A22431" s="957"/>
      <c r="B22431"/>
      <c r="C22431"/>
      <c r="D22431"/>
      <c r="E22431"/>
      <c r="F22431"/>
      <c r="G22431"/>
      <c r="H22431"/>
      <c r="I22431"/>
      <c r="J22431"/>
    </row>
    <row r="22432" spans="1:10" x14ac:dyDescent="0.3">
      <c r="A22432" s="957"/>
      <c r="B22432"/>
      <c r="C22432"/>
      <c r="D22432"/>
      <c r="E22432"/>
      <c r="F22432"/>
      <c r="G22432"/>
      <c r="H22432"/>
      <c r="I22432"/>
      <c r="J22432"/>
    </row>
    <row r="22433" spans="1:10" x14ac:dyDescent="0.3">
      <c r="A22433" s="957"/>
      <c r="B22433"/>
      <c r="C22433"/>
      <c r="D22433"/>
      <c r="E22433"/>
      <c r="F22433"/>
      <c r="G22433"/>
      <c r="H22433"/>
      <c r="I22433"/>
      <c r="J22433"/>
    </row>
    <row r="22434" spans="1:10" x14ac:dyDescent="0.3">
      <c r="A22434" s="957"/>
      <c r="B22434"/>
      <c r="C22434"/>
      <c r="D22434"/>
      <c r="E22434"/>
      <c r="F22434"/>
      <c r="G22434"/>
      <c r="H22434"/>
      <c r="I22434"/>
      <c r="J22434"/>
    </row>
    <row r="22435" spans="1:10" x14ac:dyDescent="0.3">
      <c r="A22435" s="957"/>
      <c r="B22435"/>
      <c r="C22435"/>
      <c r="D22435"/>
      <c r="E22435"/>
      <c r="F22435"/>
      <c r="G22435"/>
      <c r="H22435"/>
      <c r="I22435"/>
      <c r="J22435"/>
    </row>
    <row r="22436" spans="1:10" x14ac:dyDescent="0.3">
      <c r="A22436" s="957"/>
      <c r="B22436"/>
      <c r="C22436"/>
      <c r="D22436"/>
      <c r="E22436"/>
      <c r="F22436"/>
      <c r="G22436"/>
      <c r="H22436"/>
      <c r="I22436"/>
      <c r="J22436"/>
    </row>
    <row r="22437" spans="1:10" x14ac:dyDescent="0.3">
      <c r="A22437" s="957"/>
      <c r="B22437"/>
      <c r="C22437"/>
      <c r="D22437"/>
      <c r="E22437"/>
      <c r="F22437"/>
      <c r="G22437"/>
      <c r="H22437"/>
      <c r="I22437"/>
      <c r="J22437"/>
    </row>
    <row r="22438" spans="1:10" x14ac:dyDescent="0.3">
      <c r="A22438" s="957"/>
      <c r="B22438"/>
      <c r="C22438"/>
      <c r="D22438"/>
      <c r="E22438"/>
      <c r="F22438"/>
      <c r="G22438"/>
      <c r="H22438"/>
      <c r="I22438"/>
      <c r="J22438"/>
    </row>
    <row r="22439" spans="1:10" x14ac:dyDescent="0.3">
      <c r="A22439" s="957"/>
      <c r="B22439"/>
      <c r="C22439"/>
      <c r="D22439"/>
      <c r="E22439"/>
      <c r="F22439"/>
      <c r="G22439"/>
      <c r="H22439"/>
      <c r="I22439"/>
      <c r="J22439"/>
    </row>
    <row r="22440" spans="1:10" x14ac:dyDescent="0.3">
      <c r="A22440" s="957"/>
      <c r="B22440"/>
      <c r="C22440"/>
      <c r="D22440"/>
      <c r="E22440"/>
      <c r="F22440"/>
      <c r="G22440"/>
      <c r="H22440"/>
      <c r="I22440"/>
      <c r="J22440"/>
    </row>
    <row r="22441" spans="1:10" x14ac:dyDescent="0.3">
      <c r="A22441" s="957"/>
      <c r="B22441"/>
      <c r="C22441"/>
      <c r="D22441"/>
      <c r="E22441"/>
      <c r="F22441"/>
      <c r="G22441"/>
      <c r="H22441"/>
      <c r="I22441"/>
      <c r="J22441"/>
    </row>
    <row r="22442" spans="1:10" x14ac:dyDescent="0.3">
      <c r="A22442" s="957"/>
      <c r="B22442"/>
      <c r="C22442"/>
      <c r="D22442"/>
      <c r="E22442"/>
      <c r="F22442"/>
      <c r="G22442"/>
      <c r="H22442"/>
      <c r="I22442"/>
      <c r="J22442"/>
    </row>
    <row r="22443" spans="1:10" x14ac:dyDescent="0.3">
      <c r="A22443" s="957"/>
      <c r="B22443"/>
      <c r="C22443"/>
      <c r="D22443"/>
      <c r="E22443"/>
      <c r="F22443"/>
      <c r="G22443"/>
      <c r="H22443"/>
      <c r="I22443"/>
      <c r="J22443"/>
    </row>
    <row r="22444" spans="1:10" x14ac:dyDescent="0.3">
      <c r="A22444" s="957"/>
      <c r="B22444"/>
      <c r="C22444"/>
      <c r="D22444"/>
      <c r="E22444"/>
      <c r="F22444"/>
      <c r="G22444"/>
      <c r="H22444"/>
      <c r="I22444"/>
      <c r="J22444"/>
    </row>
    <row r="22445" spans="1:10" x14ac:dyDescent="0.3">
      <c r="A22445" s="957"/>
      <c r="B22445"/>
      <c r="C22445"/>
      <c r="D22445"/>
      <c r="E22445"/>
      <c r="F22445"/>
      <c r="G22445"/>
      <c r="H22445"/>
      <c r="I22445"/>
      <c r="J22445"/>
    </row>
    <row r="22446" spans="1:10" x14ac:dyDescent="0.3">
      <c r="A22446" s="957"/>
      <c r="B22446"/>
      <c r="C22446"/>
      <c r="D22446"/>
      <c r="E22446"/>
      <c r="F22446"/>
      <c r="G22446"/>
      <c r="H22446"/>
      <c r="I22446"/>
      <c r="J22446"/>
    </row>
    <row r="22447" spans="1:10" x14ac:dyDescent="0.3">
      <c r="A22447" s="957"/>
      <c r="B22447"/>
      <c r="C22447"/>
      <c r="D22447"/>
      <c r="E22447"/>
      <c r="F22447"/>
      <c r="G22447"/>
      <c r="H22447"/>
      <c r="I22447"/>
      <c r="J22447"/>
    </row>
    <row r="22448" spans="1:10" x14ac:dyDescent="0.3">
      <c r="A22448" s="957"/>
      <c r="B22448"/>
      <c r="C22448"/>
      <c r="D22448"/>
      <c r="E22448"/>
      <c r="F22448"/>
      <c r="G22448"/>
      <c r="H22448"/>
      <c r="I22448"/>
      <c r="J22448"/>
    </row>
    <row r="22449" spans="1:10" x14ac:dyDescent="0.3">
      <c r="A22449" s="957"/>
      <c r="B22449"/>
      <c r="C22449"/>
      <c r="D22449"/>
      <c r="E22449"/>
      <c r="F22449"/>
      <c r="G22449"/>
      <c r="H22449"/>
      <c r="I22449"/>
      <c r="J22449"/>
    </row>
    <row r="22450" spans="1:10" x14ac:dyDescent="0.3">
      <c r="A22450" s="957"/>
      <c r="B22450"/>
      <c r="C22450"/>
      <c r="D22450"/>
      <c r="E22450"/>
      <c r="F22450"/>
      <c r="G22450"/>
      <c r="H22450"/>
      <c r="I22450"/>
      <c r="J22450"/>
    </row>
    <row r="22451" spans="1:10" x14ac:dyDescent="0.3">
      <c r="A22451" s="957"/>
      <c r="B22451"/>
      <c r="C22451"/>
      <c r="D22451"/>
      <c r="E22451"/>
      <c r="F22451"/>
      <c r="G22451"/>
      <c r="H22451"/>
      <c r="I22451"/>
      <c r="J22451"/>
    </row>
    <row r="22452" spans="1:10" x14ac:dyDescent="0.3">
      <c r="A22452" s="957"/>
      <c r="B22452"/>
      <c r="C22452"/>
      <c r="D22452"/>
      <c r="E22452"/>
      <c r="F22452"/>
      <c r="G22452"/>
      <c r="H22452"/>
      <c r="I22452"/>
      <c r="J22452"/>
    </row>
    <row r="22453" spans="1:10" x14ac:dyDescent="0.3">
      <c r="A22453" s="957"/>
      <c r="B22453"/>
      <c r="C22453"/>
      <c r="D22453"/>
      <c r="E22453"/>
      <c r="F22453"/>
      <c r="G22453"/>
      <c r="H22453"/>
      <c r="I22453"/>
      <c r="J22453"/>
    </row>
    <row r="22454" spans="1:10" x14ac:dyDescent="0.3">
      <c r="A22454" s="957"/>
      <c r="B22454"/>
      <c r="C22454"/>
      <c r="D22454"/>
      <c r="E22454"/>
      <c r="F22454"/>
      <c r="G22454"/>
      <c r="H22454"/>
      <c r="I22454"/>
      <c r="J22454"/>
    </row>
    <row r="22455" spans="1:10" x14ac:dyDescent="0.3">
      <c r="A22455" s="957"/>
      <c r="B22455"/>
      <c r="C22455"/>
      <c r="D22455"/>
      <c r="E22455"/>
      <c r="F22455"/>
      <c r="G22455"/>
      <c r="H22455"/>
      <c r="I22455"/>
      <c r="J22455"/>
    </row>
    <row r="22456" spans="1:10" x14ac:dyDescent="0.3">
      <c r="A22456" s="957"/>
      <c r="B22456"/>
      <c r="C22456"/>
      <c r="D22456"/>
      <c r="E22456"/>
      <c r="F22456"/>
      <c r="G22456"/>
      <c r="H22456"/>
      <c r="I22456"/>
      <c r="J22456"/>
    </row>
    <row r="22457" spans="1:10" x14ac:dyDescent="0.3">
      <c r="A22457" s="957"/>
      <c r="B22457"/>
      <c r="C22457"/>
      <c r="D22457"/>
      <c r="E22457"/>
      <c r="F22457"/>
      <c r="G22457"/>
      <c r="H22457"/>
      <c r="I22457"/>
      <c r="J22457"/>
    </row>
    <row r="22458" spans="1:10" x14ac:dyDescent="0.3">
      <c r="A22458" s="957"/>
      <c r="B22458"/>
      <c r="C22458"/>
      <c r="D22458"/>
      <c r="E22458"/>
      <c r="F22458"/>
      <c r="G22458"/>
      <c r="H22458"/>
      <c r="I22458"/>
      <c r="J22458"/>
    </row>
    <row r="22459" spans="1:10" x14ac:dyDescent="0.3">
      <c r="A22459" s="957"/>
      <c r="B22459"/>
      <c r="C22459"/>
      <c r="D22459"/>
      <c r="E22459"/>
      <c r="F22459"/>
      <c r="G22459"/>
      <c r="H22459"/>
      <c r="I22459"/>
      <c r="J22459"/>
    </row>
    <row r="22460" spans="1:10" x14ac:dyDescent="0.3">
      <c r="A22460" s="957"/>
      <c r="B22460"/>
      <c r="C22460"/>
      <c r="D22460"/>
      <c r="E22460"/>
      <c r="F22460"/>
      <c r="G22460"/>
      <c r="H22460"/>
      <c r="I22460"/>
      <c r="J22460"/>
    </row>
    <row r="22461" spans="1:10" x14ac:dyDescent="0.3">
      <c r="A22461" s="957"/>
      <c r="B22461"/>
      <c r="C22461"/>
      <c r="D22461"/>
      <c r="E22461"/>
      <c r="F22461"/>
      <c r="G22461"/>
      <c r="H22461"/>
      <c r="I22461"/>
      <c r="J22461"/>
    </row>
    <row r="22462" spans="1:10" x14ac:dyDescent="0.3">
      <c r="A22462" s="957"/>
      <c r="B22462"/>
      <c r="C22462"/>
      <c r="D22462"/>
      <c r="E22462"/>
      <c r="F22462"/>
      <c r="G22462"/>
      <c r="H22462"/>
      <c r="I22462"/>
      <c r="J22462"/>
    </row>
    <row r="22463" spans="1:10" x14ac:dyDescent="0.3">
      <c r="A22463" s="957"/>
      <c r="B22463"/>
      <c r="C22463"/>
      <c r="D22463"/>
      <c r="E22463"/>
      <c r="F22463"/>
      <c r="G22463"/>
      <c r="H22463"/>
      <c r="I22463"/>
      <c r="J22463"/>
    </row>
    <row r="22464" spans="1:10" x14ac:dyDescent="0.3">
      <c r="A22464" s="957"/>
      <c r="B22464"/>
      <c r="C22464"/>
      <c r="D22464"/>
      <c r="E22464"/>
      <c r="F22464"/>
      <c r="G22464"/>
      <c r="H22464"/>
      <c r="I22464"/>
      <c r="J22464"/>
    </row>
    <row r="22465" spans="1:10" x14ac:dyDescent="0.3">
      <c r="A22465" s="957"/>
      <c r="B22465"/>
      <c r="C22465"/>
      <c r="D22465"/>
      <c r="E22465"/>
      <c r="F22465"/>
      <c r="G22465"/>
      <c r="H22465"/>
      <c r="I22465"/>
      <c r="J22465"/>
    </row>
    <row r="22466" spans="1:10" x14ac:dyDescent="0.3">
      <c r="A22466" s="957"/>
      <c r="B22466"/>
      <c r="C22466"/>
      <c r="D22466"/>
      <c r="E22466"/>
      <c r="F22466"/>
      <c r="G22466"/>
      <c r="H22466"/>
      <c r="I22466"/>
      <c r="J22466"/>
    </row>
    <row r="22467" spans="1:10" x14ac:dyDescent="0.3">
      <c r="A22467" s="957"/>
      <c r="B22467"/>
      <c r="C22467"/>
      <c r="D22467"/>
      <c r="E22467"/>
      <c r="F22467"/>
      <c r="G22467"/>
      <c r="H22467"/>
      <c r="I22467"/>
      <c r="J22467"/>
    </row>
    <row r="22468" spans="1:10" x14ac:dyDescent="0.3">
      <c r="A22468" s="957"/>
      <c r="B22468"/>
      <c r="C22468"/>
      <c r="D22468"/>
      <c r="E22468"/>
      <c r="F22468"/>
      <c r="G22468"/>
      <c r="H22468"/>
      <c r="I22468"/>
      <c r="J22468"/>
    </row>
    <row r="22469" spans="1:10" x14ac:dyDescent="0.3">
      <c r="A22469" s="957"/>
      <c r="B22469"/>
      <c r="C22469"/>
      <c r="D22469"/>
      <c r="E22469"/>
      <c r="F22469"/>
      <c r="G22469"/>
      <c r="H22469"/>
      <c r="I22469"/>
      <c r="J22469"/>
    </row>
    <row r="22470" spans="1:10" x14ac:dyDescent="0.3">
      <c r="A22470" s="957"/>
      <c r="B22470"/>
      <c r="C22470"/>
      <c r="D22470"/>
      <c r="E22470"/>
      <c r="F22470"/>
      <c r="G22470"/>
      <c r="H22470"/>
      <c r="I22470"/>
      <c r="J22470"/>
    </row>
    <row r="22471" spans="1:10" x14ac:dyDescent="0.3">
      <c r="A22471" s="957"/>
      <c r="B22471"/>
      <c r="C22471"/>
      <c r="D22471"/>
      <c r="E22471"/>
      <c r="F22471"/>
      <c r="G22471"/>
      <c r="H22471"/>
      <c r="I22471"/>
      <c r="J22471"/>
    </row>
    <row r="22472" spans="1:10" x14ac:dyDescent="0.3">
      <c r="A22472" s="957"/>
      <c r="B22472"/>
      <c r="C22472"/>
      <c r="D22472"/>
      <c r="E22472"/>
      <c r="F22472"/>
      <c r="G22472"/>
      <c r="H22472"/>
      <c r="I22472"/>
      <c r="J22472"/>
    </row>
    <row r="22473" spans="1:10" x14ac:dyDescent="0.3">
      <c r="A22473" s="957"/>
      <c r="B22473"/>
      <c r="C22473"/>
      <c r="D22473"/>
      <c r="E22473"/>
      <c r="F22473"/>
      <c r="G22473"/>
      <c r="H22473"/>
      <c r="I22473"/>
      <c r="J22473"/>
    </row>
    <row r="22474" spans="1:10" x14ac:dyDescent="0.3">
      <c r="A22474" s="957"/>
      <c r="B22474"/>
      <c r="C22474"/>
      <c r="D22474"/>
      <c r="E22474"/>
      <c r="F22474"/>
      <c r="G22474"/>
      <c r="H22474"/>
      <c r="I22474"/>
      <c r="J22474"/>
    </row>
    <row r="22475" spans="1:10" x14ac:dyDescent="0.3">
      <c r="A22475" s="957"/>
      <c r="B22475"/>
      <c r="C22475"/>
      <c r="D22475"/>
      <c r="E22475"/>
      <c r="F22475"/>
      <c r="G22475"/>
      <c r="H22475"/>
      <c r="I22475"/>
      <c r="J22475"/>
    </row>
    <row r="22476" spans="1:10" x14ac:dyDescent="0.3">
      <c r="A22476" s="957"/>
      <c r="B22476"/>
      <c r="C22476"/>
      <c r="D22476"/>
      <c r="E22476"/>
      <c r="F22476"/>
      <c r="G22476"/>
      <c r="H22476"/>
      <c r="I22476"/>
      <c r="J22476"/>
    </row>
    <row r="22477" spans="1:10" x14ac:dyDescent="0.3">
      <c r="A22477" s="957"/>
      <c r="B22477"/>
      <c r="C22477"/>
      <c r="D22477"/>
      <c r="E22477"/>
      <c r="F22477"/>
      <c r="G22477"/>
      <c r="H22477"/>
      <c r="I22477"/>
      <c r="J22477"/>
    </row>
    <row r="22478" spans="1:10" x14ac:dyDescent="0.3">
      <c r="A22478" s="957"/>
      <c r="B22478"/>
      <c r="C22478"/>
      <c r="D22478"/>
      <c r="E22478"/>
      <c r="F22478"/>
      <c r="G22478"/>
      <c r="H22478"/>
      <c r="I22478"/>
      <c r="J22478"/>
    </row>
    <row r="22479" spans="1:10" x14ac:dyDescent="0.3">
      <c r="A22479" s="957"/>
      <c r="B22479"/>
      <c r="C22479"/>
      <c r="D22479"/>
      <c r="E22479"/>
      <c r="F22479"/>
      <c r="G22479"/>
      <c r="H22479"/>
      <c r="I22479"/>
      <c r="J22479"/>
    </row>
    <row r="22480" spans="1:10" x14ac:dyDescent="0.3">
      <c r="A22480" s="957"/>
      <c r="B22480"/>
      <c r="C22480"/>
      <c r="D22480"/>
      <c r="E22480"/>
      <c r="F22480"/>
      <c r="G22480"/>
      <c r="H22480"/>
      <c r="I22480"/>
      <c r="J22480"/>
    </row>
    <row r="22481" spans="1:10" x14ac:dyDescent="0.3">
      <c r="A22481" s="957"/>
      <c r="B22481"/>
      <c r="C22481"/>
      <c r="D22481"/>
      <c r="E22481"/>
      <c r="F22481"/>
      <c r="G22481"/>
      <c r="H22481"/>
      <c r="I22481"/>
      <c r="J22481"/>
    </row>
    <row r="22482" spans="1:10" x14ac:dyDescent="0.3">
      <c r="A22482" s="957"/>
      <c r="B22482"/>
      <c r="C22482"/>
      <c r="D22482"/>
      <c r="E22482"/>
      <c r="F22482"/>
      <c r="G22482"/>
      <c r="H22482"/>
      <c r="I22482"/>
      <c r="J22482"/>
    </row>
    <row r="22483" spans="1:10" x14ac:dyDescent="0.3">
      <c r="A22483" s="957"/>
      <c r="B22483"/>
      <c r="C22483"/>
      <c r="D22483"/>
      <c r="E22483"/>
      <c r="F22483"/>
      <c r="G22483"/>
      <c r="H22483"/>
      <c r="I22483"/>
      <c r="J22483"/>
    </row>
    <row r="22484" spans="1:10" x14ac:dyDescent="0.3">
      <c r="A22484" s="957"/>
      <c r="B22484"/>
      <c r="C22484"/>
      <c r="D22484"/>
      <c r="E22484"/>
      <c r="F22484"/>
      <c r="G22484"/>
      <c r="H22484"/>
      <c r="I22484"/>
      <c r="J22484"/>
    </row>
    <row r="22485" spans="1:10" x14ac:dyDescent="0.3">
      <c r="A22485" s="957"/>
      <c r="B22485"/>
      <c r="C22485"/>
      <c r="D22485"/>
      <c r="E22485"/>
      <c r="F22485"/>
      <c r="G22485"/>
      <c r="H22485"/>
      <c r="I22485"/>
      <c r="J22485"/>
    </row>
    <row r="22486" spans="1:10" x14ac:dyDescent="0.3">
      <c r="A22486" s="957"/>
      <c r="B22486"/>
      <c r="C22486"/>
      <c r="D22486"/>
      <c r="E22486"/>
      <c r="F22486"/>
      <c r="G22486"/>
      <c r="H22486"/>
      <c r="I22486"/>
      <c r="J22486"/>
    </row>
    <row r="22487" spans="1:10" x14ac:dyDescent="0.3">
      <c r="A22487" s="957"/>
      <c r="B22487"/>
      <c r="C22487"/>
      <c r="D22487"/>
      <c r="E22487"/>
      <c r="F22487"/>
      <c r="G22487"/>
      <c r="H22487"/>
      <c r="I22487"/>
      <c r="J22487"/>
    </row>
    <row r="22488" spans="1:10" x14ac:dyDescent="0.3">
      <c r="A22488" s="957"/>
      <c r="B22488"/>
      <c r="C22488"/>
      <c r="D22488"/>
      <c r="E22488"/>
      <c r="F22488"/>
      <c r="G22488"/>
      <c r="H22488"/>
      <c r="I22488"/>
      <c r="J22488"/>
    </row>
    <row r="22489" spans="1:10" x14ac:dyDescent="0.3">
      <c r="A22489" s="957"/>
      <c r="B22489"/>
      <c r="C22489"/>
      <c r="D22489"/>
      <c r="E22489"/>
      <c r="F22489"/>
      <c r="G22489"/>
      <c r="H22489"/>
      <c r="I22489"/>
      <c r="J22489"/>
    </row>
    <row r="22490" spans="1:10" x14ac:dyDescent="0.3">
      <c r="A22490" s="957"/>
      <c r="B22490"/>
      <c r="C22490"/>
      <c r="D22490"/>
      <c r="E22490"/>
      <c r="F22490"/>
      <c r="G22490"/>
      <c r="H22490"/>
      <c r="I22490"/>
      <c r="J22490"/>
    </row>
    <row r="22491" spans="1:10" x14ac:dyDescent="0.3">
      <c r="A22491" s="957"/>
      <c r="B22491"/>
      <c r="C22491"/>
      <c r="D22491"/>
      <c r="E22491"/>
      <c r="F22491"/>
      <c r="G22491"/>
      <c r="H22491"/>
      <c r="I22491"/>
      <c r="J22491"/>
    </row>
    <row r="22492" spans="1:10" x14ac:dyDescent="0.3">
      <c r="A22492" s="957"/>
      <c r="B22492"/>
      <c r="C22492"/>
      <c r="D22492"/>
      <c r="E22492"/>
      <c r="F22492"/>
      <c r="G22492"/>
      <c r="H22492"/>
      <c r="I22492"/>
      <c r="J22492"/>
    </row>
    <row r="22493" spans="1:10" x14ac:dyDescent="0.3">
      <c r="A22493" s="957"/>
      <c r="B22493"/>
      <c r="C22493"/>
      <c r="D22493"/>
      <c r="E22493"/>
      <c r="F22493"/>
      <c r="G22493"/>
      <c r="H22493"/>
      <c r="I22493"/>
      <c r="J22493"/>
    </row>
    <row r="22494" spans="1:10" x14ac:dyDescent="0.3">
      <c r="A22494" s="957"/>
      <c r="B22494"/>
      <c r="C22494"/>
      <c r="D22494"/>
      <c r="E22494"/>
      <c r="F22494"/>
      <c r="G22494"/>
      <c r="H22494"/>
      <c r="I22494"/>
      <c r="J22494"/>
    </row>
    <row r="22495" spans="1:10" x14ac:dyDescent="0.3">
      <c r="A22495" s="957"/>
      <c r="B22495"/>
      <c r="C22495"/>
      <c r="D22495"/>
      <c r="E22495"/>
      <c r="F22495"/>
      <c r="G22495"/>
      <c r="H22495"/>
      <c r="I22495"/>
      <c r="J22495"/>
    </row>
    <row r="22496" spans="1:10" x14ac:dyDescent="0.3">
      <c r="A22496" s="957"/>
      <c r="B22496"/>
      <c r="C22496"/>
      <c r="D22496"/>
      <c r="E22496"/>
      <c r="F22496"/>
      <c r="G22496"/>
      <c r="H22496"/>
      <c r="I22496"/>
      <c r="J22496"/>
    </row>
    <row r="22497" spans="1:10" x14ac:dyDescent="0.3">
      <c r="A22497" s="957"/>
      <c r="B22497"/>
      <c r="C22497"/>
      <c r="D22497"/>
      <c r="E22497"/>
      <c r="F22497"/>
      <c r="G22497"/>
      <c r="H22497"/>
      <c r="I22497"/>
      <c r="J22497"/>
    </row>
    <row r="22498" spans="1:10" x14ac:dyDescent="0.3">
      <c r="A22498" s="957"/>
      <c r="B22498"/>
      <c r="C22498"/>
      <c r="D22498"/>
      <c r="E22498"/>
      <c r="F22498"/>
      <c r="G22498"/>
      <c r="H22498"/>
      <c r="I22498"/>
      <c r="J22498"/>
    </row>
    <row r="22499" spans="1:10" x14ac:dyDescent="0.3">
      <c r="A22499" s="957"/>
      <c r="B22499"/>
      <c r="C22499"/>
      <c r="D22499"/>
      <c r="E22499"/>
      <c r="F22499"/>
      <c r="G22499"/>
      <c r="H22499"/>
      <c r="I22499"/>
      <c r="J22499"/>
    </row>
    <row r="22500" spans="1:10" x14ac:dyDescent="0.3">
      <c r="A22500" s="957"/>
      <c r="B22500"/>
      <c r="C22500"/>
      <c r="D22500"/>
      <c r="E22500"/>
      <c r="F22500"/>
      <c r="G22500"/>
      <c r="H22500"/>
      <c r="I22500"/>
      <c r="J22500"/>
    </row>
    <row r="22501" spans="1:10" x14ac:dyDescent="0.3">
      <c r="A22501" s="957"/>
      <c r="B22501"/>
      <c r="C22501"/>
      <c r="D22501"/>
      <c r="E22501"/>
      <c r="F22501"/>
      <c r="G22501"/>
      <c r="H22501"/>
      <c r="I22501"/>
      <c r="J22501"/>
    </row>
    <row r="22502" spans="1:10" x14ac:dyDescent="0.3">
      <c r="A22502" s="957"/>
      <c r="B22502"/>
      <c r="C22502"/>
      <c r="D22502"/>
      <c r="E22502"/>
      <c r="F22502"/>
      <c r="G22502"/>
      <c r="H22502"/>
      <c r="I22502"/>
      <c r="J22502"/>
    </row>
    <row r="22503" spans="1:10" x14ac:dyDescent="0.3">
      <c r="A22503" s="957"/>
      <c r="B22503"/>
      <c r="C22503"/>
      <c r="D22503"/>
      <c r="E22503"/>
      <c r="F22503"/>
      <c r="G22503"/>
      <c r="H22503"/>
      <c r="I22503"/>
      <c r="J22503"/>
    </row>
    <row r="22504" spans="1:10" x14ac:dyDescent="0.3">
      <c r="A22504" s="957"/>
      <c r="B22504"/>
      <c r="C22504"/>
      <c r="D22504"/>
      <c r="E22504"/>
      <c r="F22504"/>
      <c r="G22504"/>
      <c r="H22504"/>
      <c r="I22504"/>
      <c r="J22504"/>
    </row>
    <row r="22505" spans="1:10" x14ac:dyDescent="0.3">
      <c r="A22505" s="957"/>
      <c r="B22505"/>
      <c r="C22505"/>
      <c r="D22505"/>
      <c r="E22505"/>
      <c r="F22505"/>
      <c r="G22505"/>
      <c r="H22505"/>
      <c r="I22505"/>
      <c r="J22505"/>
    </row>
    <row r="22506" spans="1:10" x14ac:dyDescent="0.3">
      <c r="A22506" s="957"/>
      <c r="B22506"/>
      <c r="C22506"/>
      <c r="D22506"/>
      <c r="E22506"/>
      <c r="F22506"/>
      <c r="G22506"/>
      <c r="H22506"/>
      <c r="I22506"/>
      <c r="J22506"/>
    </row>
    <row r="22507" spans="1:10" x14ac:dyDescent="0.3">
      <c r="A22507" s="957"/>
      <c r="B22507"/>
      <c r="C22507"/>
      <c r="D22507"/>
      <c r="E22507"/>
      <c r="F22507"/>
      <c r="G22507"/>
      <c r="H22507"/>
      <c r="I22507"/>
      <c r="J22507"/>
    </row>
    <row r="22508" spans="1:10" x14ac:dyDescent="0.3">
      <c r="A22508" s="957"/>
      <c r="B22508"/>
      <c r="C22508"/>
      <c r="D22508"/>
      <c r="E22508"/>
      <c r="F22508"/>
      <c r="G22508"/>
      <c r="H22508"/>
      <c r="I22508"/>
      <c r="J22508"/>
    </row>
    <row r="22509" spans="1:10" x14ac:dyDescent="0.3">
      <c r="A22509" s="957"/>
      <c r="B22509"/>
      <c r="C22509"/>
      <c r="D22509"/>
      <c r="E22509"/>
      <c r="F22509"/>
      <c r="G22509"/>
      <c r="H22509"/>
      <c r="I22509"/>
      <c r="J22509"/>
    </row>
    <row r="22510" spans="1:10" x14ac:dyDescent="0.3">
      <c r="A22510" s="957"/>
      <c r="B22510"/>
      <c r="C22510"/>
      <c r="D22510"/>
      <c r="E22510"/>
      <c r="F22510"/>
      <c r="G22510"/>
      <c r="H22510"/>
      <c r="I22510"/>
      <c r="J22510"/>
    </row>
    <row r="22511" spans="1:10" x14ac:dyDescent="0.3">
      <c r="A22511" s="957"/>
      <c r="B22511"/>
      <c r="C22511"/>
      <c r="D22511"/>
      <c r="E22511"/>
      <c r="F22511"/>
      <c r="G22511"/>
      <c r="H22511"/>
      <c r="I22511"/>
      <c r="J22511"/>
    </row>
    <row r="22512" spans="1:10" x14ac:dyDescent="0.3">
      <c r="A22512" s="957"/>
      <c r="B22512"/>
      <c r="C22512"/>
      <c r="D22512"/>
      <c r="E22512"/>
      <c r="F22512"/>
      <c r="G22512"/>
      <c r="H22512"/>
      <c r="I22512"/>
      <c r="J22512"/>
    </row>
    <row r="22513" spans="1:10" x14ac:dyDescent="0.3">
      <c r="A22513" s="957"/>
      <c r="B22513"/>
      <c r="C22513"/>
      <c r="D22513"/>
      <c r="E22513"/>
      <c r="F22513"/>
      <c r="G22513"/>
      <c r="H22513"/>
      <c r="I22513"/>
      <c r="J22513"/>
    </row>
    <row r="22514" spans="1:10" x14ac:dyDescent="0.3">
      <c r="A22514" s="957"/>
      <c r="B22514"/>
      <c r="C22514"/>
      <c r="D22514"/>
      <c r="E22514"/>
      <c r="F22514"/>
      <c r="G22514"/>
      <c r="H22514"/>
      <c r="I22514"/>
      <c r="J22514"/>
    </row>
    <row r="22515" spans="1:10" x14ac:dyDescent="0.3">
      <c r="A22515" s="957"/>
      <c r="B22515"/>
      <c r="C22515"/>
      <c r="D22515"/>
      <c r="E22515"/>
      <c r="F22515"/>
      <c r="G22515"/>
      <c r="H22515"/>
      <c r="I22515"/>
      <c r="J22515"/>
    </row>
    <row r="22516" spans="1:10" x14ac:dyDescent="0.3">
      <c r="A22516" s="957"/>
      <c r="B22516"/>
      <c r="C22516"/>
      <c r="D22516"/>
      <c r="E22516"/>
      <c r="F22516"/>
      <c r="G22516"/>
      <c r="H22516"/>
      <c r="I22516"/>
      <c r="J22516"/>
    </row>
    <row r="22517" spans="1:10" x14ac:dyDescent="0.3">
      <c r="A22517" s="957"/>
      <c r="B22517"/>
      <c r="C22517"/>
      <c r="D22517"/>
      <c r="E22517"/>
      <c r="F22517"/>
      <c r="G22517"/>
      <c r="H22517"/>
      <c r="I22517"/>
      <c r="J22517"/>
    </row>
    <row r="22518" spans="1:10" x14ac:dyDescent="0.3">
      <c r="A22518" s="957"/>
      <c r="B22518"/>
      <c r="C22518"/>
      <c r="D22518"/>
      <c r="E22518"/>
      <c r="F22518"/>
      <c r="G22518"/>
      <c r="H22518"/>
      <c r="I22518"/>
      <c r="J22518"/>
    </row>
    <row r="22519" spans="1:10" x14ac:dyDescent="0.3">
      <c r="A22519" s="957"/>
      <c r="B22519"/>
      <c r="C22519"/>
      <c r="D22519"/>
      <c r="E22519"/>
      <c r="F22519"/>
      <c r="G22519"/>
      <c r="H22519"/>
      <c r="I22519"/>
      <c r="J22519"/>
    </row>
    <row r="22520" spans="1:10" x14ac:dyDescent="0.3">
      <c r="A22520" s="957"/>
      <c r="B22520"/>
      <c r="C22520"/>
      <c r="D22520"/>
      <c r="E22520"/>
      <c r="F22520"/>
      <c r="G22520"/>
      <c r="H22520"/>
      <c r="I22520"/>
      <c r="J22520"/>
    </row>
    <row r="22521" spans="1:10" x14ac:dyDescent="0.3">
      <c r="A22521" s="957"/>
      <c r="B22521"/>
      <c r="C22521"/>
      <c r="D22521"/>
      <c r="E22521"/>
      <c r="F22521"/>
      <c r="G22521"/>
      <c r="H22521"/>
      <c r="I22521"/>
      <c r="J22521"/>
    </row>
    <row r="22522" spans="1:10" x14ac:dyDescent="0.3">
      <c r="A22522" s="957"/>
      <c r="B22522"/>
      <c r="C22522"/>
      <c r="D22522"/>
      <c r="E22522"/>
      <c r="F22522"/>
      <c r="G22522"/>
      <c r="H22522"/>
      <c r="I22522"/>
      <c r="J22522"/>
    </row>
    <row r="22523" spans="1:10" x14ac:dyDescent="0.3">
      <c r="A22523" s="957"/>
      <c r="B22523"/>
      <c r="C22523"/>
      <c r="D22523"/>
      <c r="E22523"/>
      <c r="F22523"/>
      <c r="G22523"/>
      <c r="H22523"/>
      <c r="I22523"/>
      <c r="J22523"/>
    </row>
    <row r="22524" spans="1:10" x14ac:dyDescent="0.3">
      <c r="A22524" s="957"/>
      <c r="B22524"/>
      <c r="C22524"/>
      <c r="D22524"/>
      <c r="E22524"/>
      <c r="F22524"/>
      <c r="G22524"/>
      <c r="H22524"/>
      <c r="I22524"/>
      <c r="J22524"/>
    </row>
    <row r="22525" spans="1:10" x14ac:dyDescent="0.3">
      <c r="A22525" s="957"/>
      <c r="B22525"/>
      <c r="C22525"/>
      <c r="D22525"/>
      <c r="E22525"/>
      <c r="F22525"/>
      <c r="G22525"/>
      <c r="H22525"/>
      <c r="I22525"/>
      <c r="J22525"/>
    </row>
    <row r="22526" spans="1:10" x14ac:dyDescent="0.3">
      <c r="A22526" s="957"/>
      <c r="B22526"/>
      <c r="C22526"/>
      <c r="D22526"/>
      <c r="E22526"/>
      <c r="F22526"/>
      <c r="G22526"/>
      <c r="H22526"/>
      <c r="I22526"/>
      <c r="J22526"/>
    </row>
    <row r="22527" spans="1:10" x14ac:dyDescent="0.3">
      <c r="A22527" s="957"/>
      <c r="B22527"/>
      <c r="C22527"/>
      <c r="D22527"/>
      <c r="E22527"/>
      <c r="F22527"/>
      <c r="G22527"/>
      <c r="H22527"/>
      <c r="I22527"/>
      <c r="J22527"/>
    </row>
    <row r="22528" spans="1:10" x14ac:dyDescent="0.3">
      <c r="A22528" s="957"/>
      <c r="B22528"/>
      <c r="C22528"/>
      <c r="D22528"/>
      <c r="E22528"/>
      <c r="F22528"/>
      <c r="G22528"/>
      <c r="H22528"/>
      <c r="I22528"/>
      <c r="J22528"/>
    </row>
    <row r="22529" spans="1:10" x14ac:dyDescent="0.3">
      <c r="A22529" s="957"/>
      <c r="B22529"/>
      <c r="C22529"/>
      <c r="D22529"/>
      <c r="E22529"/>
      <c r="F22529"/>
      <c r="G22529"/>
      <c r="H22529"/>
      <c r="I22529"/>
      <c r="J22529"/>
    </row>
    <row r="22530" spans="1:10" x14ac:dyDescent="0.3">
      <c r="A22530" s="957"/>
      <c r="B22530"/>
      <c r="C22530"/>
      <c r="D22530"/>
      <c r="E22530"/>
      <c r="F22530"/>
      <c r="G22530"/>
      <c r="H22530"/>
      <c r="I22530"/>
      <c r="J22530"/>
    </row>
    <row r="22531" spans="1:10" x14ac:dyDescent="0.3">
      <c r="A22531" s="957"/>
      <c r="B22531"/>
      <c r="C22531"/>
      <c r="D22531"/>
      <c r="E22531"/>
      <c r="F22531"/>
      <c r="G22531"/>
      <c r="H22531"/>
      <c r="I22531"/>
      <c r="J22531"/>
    </row>
    <row r="22532" spans="1:10" x14ac:dyDescent="0.3">
      <c r="A22532" s="957"/>
      <c r="B22532"/>
      <c r="C22532"/>
      <c r="D22532"/>
      <c r="E22532"/>
      <c r="F22532"/>
      <c r="G22532"/>
      <c r="H22532"/>
      <c r="I22532"/>
      <c r="J22532"/>
    </row>
    <row r="22533" spans="1:10" x14ac:dyDescent="0.3">
      <c r="A22533" s="957"/>
      <c r="B22533"/>
      <c r="C22533"/>
      <c r="D22533"/>
      <c r="E22533"/>
      <c r="F22533"/>
      <c r="G22533"/>
      <c r="H22533"/>
      <c r="I22533"/>
      <c r="J22533"/>
    </row>
    <row r="22534" spans="1:10" x14ac:dyDescent="0.3">
      <c r="A22534" s="957"/>
      <c r="B22534"/>
      <c r="C22534"/>
      <c r="D22534"/>
      <c r="E22534"/>
      <c r="F22534"/>
      <c r="G22534"/>
      <c r="H22534"/>
      <c r="I22534"/>
      <c r="J22534"/>
    </row>
    <row r="22535" spans="1:10" x14ac:dyDescent="0.3">
      <c r="A22535" s="957"/>
      <c r="B22535"/>
      <c r="C22535"/>
      <c r="D22535"/>
      <c r="E22535"/>
      <c r="F22535"/>
      <c r="G22535"/>
      <c r="H22535"/>
      <c r="I22535"/>
      <c r="J22535"/>
    </row>
    <row r="22536" spans="1:10" x14ac:dyDescent="0.3">
      <c r="A22536" s="957"/>
      <c r="B22536"/>
      <c r="C22536"/>
      <c r="D22536"/>
      <c r="E22536"/>
      <c r="F22536"/>
      <c r="G22536"/>
      <c r="H22536"/>
      <c r="I22536"/>
      <c r="J22536"/>
    </row>
    <row r="22537" spans="1:10" x14ac:dyDescent="0.3">
      <c r="A22537" s="957"/>
      <c r="B22537"/>
      <c r="C22537"/>
      <c r="D22537"/>
      <c r="E22537"/>
      <c r="F22537"/>
      <c r="G22537"/>
      <c r="H22537"/>
      <c r="I22537"/>
      <c r="J22537"/>
    </row>
    <row r="22538" spans="1:10" x14ac:dyDescent="0.3">
      <c r="A22538" s="957"/>
      <c r="B22538"/>
      <c r="C22538"/>
      <c r="D22538"/>
      <c r="E22538"/>
      <c r="F22538"/>
      <c r="G22538"/>
      <c r="H22538"/>
      <c r="I22538"/>
      <c r="J22538"/>
    </row>
    <row r="22539" spans="1:10" x14ac:dyDescent="0.3">
      <c r="A22539" s="957"/>
      <c r="B22539"/>
      <c r="C22539"/>
      <c r="D22539"/>
      <c r="E22539"/>
      <c r="F22539"/>
      <c r="G22539"/>
      <c r="H22539"/>
      <c r="I22539"/>
      <c r="J22539"/>
    </row>
    <row r="22540" spans="1:10" x14ac:dyDescent="0.3">
      <c r="A22540" s="957"/>
      <c r="B22540"/>
      <c r="C22540"/>
      <c r="D22540"/>
      <c r="E22540"/>
      <c r="F22540"/>
      <c r="G22540"/>
      <c r="H22540"/>
      <c r="I22540"/>
      <c r="J22540"/>
    </row>
    <row r="22541" spans="1:10" x14ac:dyDescent="0.3">
      <c r="A22541" s="957"/>
      <c r="B22541"/>
      <c r="C22541"/>
      <c r="D22541"/>
      <c r="E22541"/>
      <c r="F22541"/>
      <c r="G22541"/>
      <c r="H22541"/>
      <c r="I22541"/>
      <c r="J22541"/>
    </row>
    <row r="22542" spans="1:10" x14ac:dyDescent="0.3">
      <c r="A22542" s="957"/>
      <c r="B22542"/>
      <c r="C22542"/>
      <c r="D22542"/>
      <c r="E22542"/>
      <c r="F22542"/>
      <c r="G22542"/>
      <c r="H22542"/>
      <c r="I22542"/>
      <c r="J22542"/>
    </row>
    <row r="22543" spans="1:10" x14ac:dyDescent="0.3">
      <c r="A22543" s="957"/>
      <c r="B22543"/>
      <c r="C22543"/>
      <c r="D22543"/>
      <c r="E22543"/>
      <c r="F22543"/>
      <c r="G22543"/>
      <c r="H22543"/>
      <c r="I22543"/>
      <c r="J22543"/>
    </row>
    <row r="22544" spans="1:10" x14ac:dyDescent="0.3">
      <c r="A22544" s="957"/>
      <c r="B22544"/>
      <c r="C22544"/>
      <c r="D22544"/>
      <c r="E22544"/>
      <c r="F22544"/>
      <c r="G22544"/>
      <c r="H22544"/>
      <c r="I22544"/>
      <c r="J22544"/>
    </row>
    <row r="22545" spans="1:10" x14ac:dyDescent="0.3">
      <c r="A22545" s="957"/>
      <c r="B22545"/>
      <c r="C22545"/>
      <c r="D22545"/>
      <c r="E22545"/>
      <c r="F22545"/>
      <c r="G22545"/>
      <c r="H22545"/>
      <c r="I22545"/>
      <c r="J22545"/>
    </row>
    <row r="22546" spans="1:10" x14ac:dyDescent="0.3">
      <c r="A22546" s="957"/>
      <c r="B22546"/>
      <c r="C22546"/>
      <c r="D22546"/>
      <c r="E22546"/>
      <c r="F22546"/>
      <c r="G22546"/>
      <c r="H22546"/>
      <c r="I22546"/>
      <c r="J22546"/>
    </row>
    <row r="22547" spans="1:10" x14ac:dyDescent="0.3">
      <c r="A22547" s="957"/>
      <c r="B22547"/>
      <c r="C22547"/>
      <c r="D22547"/>
      <c r="E22547"/>
      <c r="F22547"/>
      <c r="G22547"/>
      <c r="H22547"/>
      <c r="I22547"/>
      <c r="J22547"/>
    </row>
    <row r="22548" spans="1:10" x14ac:dyDescent="0.3">
      <c r="A22548" s="957"/>
      <c r="B22548"/>
      <c r="C22548"/>
      <c r="D22548"/>
      <c r="E22548"/>
      <c r="F22548"/>
      <c r="G22548"/>
      <c r="H22548"/>
      <c r="I22548"/>
      <c r="J22548"/>
    </row>
    <row r="22549" spans="1:10" x14ac:dyDescent="0.3">
      <c r="A22549" s="957"/>
      <c r="B22549"/>
      <c r="C22549"/>
      <c r="D22549"/>
      <c r="E22549"/>
      <c r="F22549"/>
      <c r="G22549"/>
      <c r="H22549"/>
      <c r="I22549"/>
      <c r="J22549"/>
    </row>
    <row r="22550" spans="1:10" x14ac:dyDescent="0.3">
      <c r="A22550" s="957"/>
      <c r="B22550"/>
      <c r="C22550"/>
      <c r="D22550"/>
      <c r="E22550"/>
      <c r="F22550"/>
      <c r="G22550"/>
      <c r="H22550"/>
      <c r="I22550"/>
      <c r="J22550"/>
    </row>
    <row r="22551" spans="1:10" x14ac:dyDescent="0.3">
      <c r="A22551" s="957"/>
      <c r="B22551"/>
      <c r="C22551"/>
      <c r="D22551"/>
      <c r="E22551"/>
      <c r="F22551"/>
      <c r="G22551"/>
      <c r="H22551"/>
      <c r="I22551"/>
      <c r="J22551"/>
    </row>
    <row r="22552" spans="1:10" x14ac:dyDescent="0.3">
      <c r="A22552" s="957"/>
      <c r="B22552"/>
      <c r="C22552"/>
      <c r="D22552"/>
      <c r="E22552"/>
      <c r="F22552"/>
      <c r="G22552"/>
      <c r="H22552"/>
      <c r="I22552"/>
      <c r="J22552"/>
    </row>
    <row r="22553" spans="1:10" x14ac:dyDescent="0.3">
      <c r="A22553" s="957"/>
      <c r="B22553"/>
      <c r="C22553"/>
      <c r="D22553"/>
      <c r="E22553"/>
      <c r="F22553"/>
      <c r="G22553"/>
      <c r="H22553"/>
      <c r="I22553"/>
      <c r="J22553"/>
    </row>
    <row r="22554" spans="1:10" x14ac:dyDescent="0.3">
      <c r="A22554" s="957"/>
      <c r="B22554"/>
      <c r="C22554"/>
      <c r="D22554"/>
      <c r="E22554"/>
      <c r="F22554"/>
      <c r="G22554"/>
      <c r="H22554"/>
      <c r="I22554"/>
      <c r="J22554"/>
    </row>
    <row r="22555" spans="1:10" x14ac:dyDescent="0.3">
      <c r="A22555" s="957"/>
      <c r="B22555"/>
      <c r="C22555"/>
      <c r="D22555"/>
      <c r="E22555"/>
      <c r="F22555"/>
      <c r="G22555"/>
      <c r="H22555"/>
      <c r="I22555"/>
      <c r="J22555"/>
    </row>
    <row r="22556" spans="1:10" x14ac:dyDescent="0.3">
      <c r="A22556" s="957"/>
      <c r="B22556"/>
      <c r="C22556"/>
      <c r="D22556"/>
      <c r="E22556"/>
      <c r="F22556"/>
      <c r="G22556"/>
      <c r="H22556"/>
      <c r="I22556"/>
      <c r="J22556"/>
    </row>
    <row r="22557" spans="1:10" x14ac:dyDescent="0.3">
      <c r="A22557" s="957"/>
      <c r="B22557"/>
      <c r="C22557"/>
      <c r="D22557"/>
      <c r="E22557"/>
      <c r="F22557"/>
      <c r="G22557"/>
      <c r="H22557"/>
      <c r="I22557"/>
      <c r="J22557"/>
    </row>
    <row r="22558" spans="1:10" x14ac:dyDescent="0.3">
      <c r="A22558" s="957"/>
      <c r="B22558"/>
      <c r="C22558"/>
      <c r="D22558"/>
      <c r="E22558"/>
      <c r="F22558"/>
      <c r="G22558"/>
      <c r="H22558"/>
      <c r="I22558"/>
      <c r="J22558"/>
    </row>
    <row r="22559" spans="1:10" x14ac:dyDescent="0.3">
      <c r="A22559" s="957"/>
      <c r="B22559"/>
      <c r="C22559"/>
      <c r="D22559"/>
      <c r="E22559"/>
      <c r="F22559"/>
      <c r="G22559"/>
      <c r="H22559"/>
      <c r="I22559"/>
      <c r="J22559"/>
    </row>
    <row r="22560" spans="1:10" x14ac:dyDescent="0.3">
      <c r="A22560" s="957"/>
      <c r="B22560"/>
      <c r="C22560"/>
      <c r="D22560"/>
      <c r="E22560"/>
      <c r="F22560"/>
      <c r="G22560"/>
      <c r="H22560"/>
      <c r="I22560"/>
      <c r="J22560"/>
    </row>
    <row r="22561" spans="1:10" x14ac:dyDescent="0.3">
      <c r="A22561" s="957"/>
      <c r="B22561"/>
      <c r="C22561"/>
      <c r="D22561"/>
      <c r="E22561"/>
      <c r="F22561"/>
      <c r="G22561"/>
      <c r="H22561"/>
      <c r="I22561"/>
      <c r="J22561"/>
    </row>
    <row r="22562" spans="1:10" x14ac:dyDescent="0.3">
      <c r="A22562" s="957"/>
      <c r="B22562"/>
      <c r="C22562"/>
      <c r="D22562"/>
      <c r="E22562"/>
      <c r="F22562"/>
      <c r="G22562"/>
      <c r="H22562"/>
      <c r="I22562"/>
      <c r="J22562"/>
    </row>
    <row r="22563" spans="1:10" x14ac:dyDescent="0.3">
      <c r="A22563" s="957"/>
      <c r="B22563"/>
      <c r="C22563"/>
      <c r="D22563"/>
      <c r="E22563"/>
      <c r="F22563"/>
      <c r="G22563"/>
      <c r="H22563"/>
      <c r="I22563"/>
      <c r="J22563"/>
    </row>
    <row r="22564" spans="1:10" x14ac:dyDescent="0.3">
      <c r="A22564" s="957"/>
      <c r="B22564"/>
      <c r="C22564"/>
      <c r="D22564"/>
      <c r="E22564"/>
      <c r="F22564"/>
      <c r="G22564"/>
      <c r="H22564"/>
      <c r="I22564"/>
      <c r="J22564"/>
    </row>
    <row r="22565" spans="1:10" x14ac:dyDescent="0.3">
      <c r="A22565" s="957"/>
      <c r="B22565"/>
      <c r="C22565"/>
      <c r="D22565"/>
      <c r="E22565"/>
      <c r="F22565"/>
      <c r="G22565"/>
      <c r="H22565"/>
      <c r="I22565"/>
      <c r="J22565"/>
    </row>
    <row r="22566" spans="1:10" x14ac:dyDescent="0.3">
      <c r="A22566" s="957"/>
      <c r="B22566"/>
      <c r="C22566"/>
      <c r="D22566"/>
      <c r="E22566"/>
      <c r="F22566"/>
      <c r="G22566"/>
      <c r="H22566"/>
      <c r="I22566"/>
      <c r="J22566"/>
    </row>
    <row r="22567" spans="1:10" x14ac:dyDescent="0.3">
      <c r="A22567" s="957"/>
      <c r="B22567"/>
      <c r="C22567"/>
      <c r="D22567"/>
      <c r="E22567"/>
      <c r="F22567"/>
      <c r="G22567"/>
      <c r="H22567"/>
      <c r="I22567"/>
      <c r="J22567"/>
    </row>
    <row r="22568" spans="1:10" x14ac:dyDescent="0.3">
      <c r="A22568" s="957"/>
      <c r="B22568"/>
      <c r="C22568"/>
      <c r="D22568"/>
      <c r="E22568"/>
      <c r="F22568"/>
      <c r="G22568"/>
      <c r="H22568"/>
      <c r="I22568"/>
      <c r="J22568"/>
    </row>
    <row r="22569" spans="1:10" x14ac:dyDescent="0.3">
      <c r="A22569" s="957"/>
      <c r="B22569"/>
      <c r="C22569"/>
      <c r="D22569"/>
      <c r="E22569"/>
      <c r="F22569"/>
      <c r="G22569"/>
      <c r="H22569"/>
      <c r="I22569"/>
      <c r="J22569"/>
    </row>
    <row r="22570" spans="1:10" x14ac:dyDescent="0.3">
      <c r="A22570" s="957"/>
      <c r="B22570"/>
      <c r="C22570"/>
      <c r="D22570"/>
      <c r="E22570"/>
      <c r="F22570"/>
      <c r="G22570"/>
      <c r="H22570"/>
      <c r="I22570"/>
      <c r="J22570"/>
    </row>
    <row r="22571" spans="1:10" x14ac:dyDescent="0.3">
      <c r="A22571" s="957"/>
      <c r="B22571"/>
      <c r="C22571"/>
      <c r="D22571"/>
      <c r="E22571"/>
      <c r="F22571"/>
      <c r="G22571"/>
      <c r="H22571"/>
      <c r="I22571"/>
      <c r="J22571"/>
    </row>
    <row r="22572" spans="1:10" x14ac:dyDescent="0.3">
      <c r="A22572" s="957"/>
      <c r="B22572"/>
      <c r="C22572"/>
      <c r="D22572"/>
      <c r="E22572"/>
      <c r="F22572"/>
      <c r="G22572"/>
      <c r="H22572"/>
      <c r="I22572"/>
      <c r="J22572"/>
    </row>
    <row r="22573" spans="1:10" x14ac:dyDescent="0.3">
      <c r="A22573" s="957"/>
      <c r="B22573"/>
      <c r="C22573"/>
      <c r="D22573"/>
      <c r="E22573"/>
      <c r="F22573"/>
      <c r="G22573"/>
      <c r="H22573"/>
      <c r="I22573"/>
      <c r="J22573"/>
    </row>
    <row r="22574" spans="1:10" x14ac:dyDescent="0.3">
      <c r="A22574" s="957"/>
      <c r="B22574"/>
      <c r="C22574"/>
      <c r="D22574"/>
      <c r="E22574"/>
      <c r="F22574"/>
      <c r="G22574"/>
      <c r="H22574"/>
      <c r="I22574"/>
      <c r="J22574"/>
    </row>
    <row r="22575" spans="1:10" x14ac:dyDescent="0.3">
      <c r="A22575" s="957"/>
      <c r="B22575"/>
      <c r="C22575"/>
      <c r="D22575"/>
      <c r="E22575"/>
      <c r="F22575"/>
      <c r="G22575"/>
      <c r="H22575"/>
      <c r="I22575"/>
      <c r="J22575"/>
    </row>
    <row r="22576" spans="1:10" x14ac:dyDescent="0.3">
      <c r="A22576" s="957"/>
      <c r="B22576"/>
      <c r="C22576"/>
      <c r="D22576"/>
      <c r="E22576"/>
      <c r="F22576"/>
      <c r="G22576"/>
      <c r="H22576"/>
      <c r="I22576"/>
      <c r="J22576"/>
    </row>
    <row r="22577" spans="1:10" x14ac:dyDescent="0.3">
      <c r="A22577" s="957"/>
      <c r="B22577"/>
      <c r="C22577"/>
      <c r="D22577"/>
      <c r="E22577"/>
      <c r="F22577"/>
      <c r="G22577"/>
      <c r="H22577"/>
      <c r="I22577"/>
      <c r="J22577"/>
    </row>
    <row r="22578" spans="1:10" x14ac:dyDescent="0.3">
      <c r="A22578" s="957"/>
      <c r="B22578"/>
      <c r="C22578"/>
      <c r="D22578"/>
      <c r="E22578"/>
      <c r="F22578"/>
      <c r="G22578"/>
      <c r="H22578"/>
      <c r="I22578"/>
      <c r="J22578"/>
    </row>
    <row r="22579" spans="1:10" x14ac:dyDescent="0.3">
      <c r="A22579" s="957"/>
      <c r="B22579"/>
      <c r="C22579"/>
      <c r="D22579"/>
      <c r="E22579"/>
      <c r="F22579"/>
      <c r="G22579"/>
      <c r="H22579"/>
      <c r="I22579"/>
      <c r="J22579"/>
    </row>
    <row r="22580" spans="1:10" x14ac:dyDescent="0.3">
      <c r="A22580" s="957"/>
      <c r="B22580"/>
      <c r="C22580"/>
      <c r="D22580"/>
      <c r="E22580"/>
      <c r="F22580"/>
      <c r="G22580"/>
      <c r="H22580"/>
      <c r="I22580"/>
      <c r="J22580"/>
    </row>
    <row r="22581" spans="1:10" x14ac:dyDescent="0.3">
      <c r="A22581" s="957"/>
      <c r="B22581"/>
      <c r="C22581"/>
      <c r="D22581"/>
      <c r="E22581"/>
      <c r="F22581"/>
      <c r="G22581"/>
      <c r="H22581"/>
      <c r="I22581"/>
      <c r="J22581"/>
    </row>
    <row r="22582" spans="1:10" x14ac:dyDescent="0.3">
      <c r="A22582" s="957"/>
      <c r="B22582"/>
      <c r="C22582"/>
      <c r="D22582"/>
      <c r="E22582"/>
      <c r="F22582"/>
      <c r="G22582"/>
      <c r="H22582"/>
      <c r="I22582"/>
      <c r="J22582"/>
    </row>
    <row r="22583" spans="1:10" x14ac:dyDescent="0.3">
      <c r="A22583" s="957"/>
      <c r="B22583"/>
      <c r="C22583"/>
      <c r="D22583"/>
      <c r="E22583"/>
      <c r="F22583"/>
      <c r="G22583"/>
      <c r="H22583"/>
      <c r="I22583"/>
      <c r="J22583"/>
    </row>
    <row r="22584" spans="1:10" x14ac:dyDescent="0.3">
      <c r="A22584" s="957"/>
      <c r="B22584"/>
      <c r="C22584"/>
      <c r="D22584"/>
      <c r="E22584"/>
      <c r="F22584"/>
      <c r="G22584"/>
      <c r="H22584"/>
      <c r="I22584"/>
      <c r="J22584"/>
    </row>
    <row r="22585" spans="1:10" x14ac:dyDescent="0.3">
      <c r="A22585" s="957"/>
      <c r="B22585"/>
      <c r="C22585"/>
      <c r="D22585"/>
      <c r="E22585"/>
      <c r="F22585"/>
      <c r="G22585"/>
      <c r="H22585"/>
      <c r="I22585"/>
      <c r="J22585"/>
    </row>
    <row r="22586" spans="1:10" x14ac:dyDescent="0.3">
      <c r="A22586" s="957"/>
      <c r="B22586"/>
      <c r="C22586"/>
      <c r="D22586"/>
      <c r="E22586"/>
      <c r="F22586"/>
      <c r="G22586"/>
      <c r="H22586"/>
      <c r="I22586"/>
      <c r="J22586"/>
    </row>
    <row r="22587" spans="1:10" x14ac:dyDescent="0.3">
      <c r="A22587" s="957"/>
      <c r="B22587"/>
      <c r="C22587"/>
      <c r="D22587"/>
      <c r="E22587"/>
      <c r="F22587"/>
      <c r="G22587"/>
      <c r="H22587"/>
      <c r="I22587"/>
      <c r="J22587"/>
    </row>
    <row r="22588" spans="1:10" x14ac:dyDescent="0.3">
      <c r="A22588" s="957"/>
      <c r="B22588"/>
      <c r="C22588"/>
      <c r="D22588"/>
      <c r="E22588"/>
      <c r="F22588"/>
      <c r="G22588"/>
      <c r="H22588"/>
      <c r="I22588"/>
      <c r="J22588"/>
    </row>
    <row r="22589" spans="1:10" x14ac:dyDescent="0.3">
      <c r="A22589" s="957"/>
      <c r="B22589"/>
      <c r="C22589"/>
      <c r="D22589"/>
      <c r="E22589"/>
      <c r="F22589"/>
      <c r="G22589"/>
      <c r="H22589"/>
      <c r="I22589"/>
      <c r="J22589"/>
    </row>
    <row r="22590" spans="1:10" x14ac:dyDescent="0.3">
      <c r="A22590" s="957"/>
      <c r="B22590"/>
      <c r="C22590"/>
      <c r="D22590"/>
      <c r="E22590"/>
      <c r="F22590"/>
      <c r="G22590"/>
      <c r="H22590"/>
      <c r="I22590"/>
      <c r="J22590"/>
    </row>
    <row r="22591" spans="1:10" x14ac:dyDescent="0.3">
      <c r="A22591" s="957"/>
      <c r="B22591"/>
      <c r="C22591"/>
      <c r="D22591"/>
      <c r="E22591"/>
      <c r="F22591"/>
      <c r="G22591"/>
      <c r="H22591"/>
      <c r="I22591"/>
      <c r="J22591"/>
    </row>
    <row r="22592" spans="1:10" x14ac:dyDescent="0.3">
      <c r="A22592" s="957"/>
      <c r="B22592"/>
      <c r="C22592"/>
      <c r="D22592"/>
      <c r="E22592"/>
      <c r="F22592"/>
      <c r="G22592"/>
      <c r="H22592"/>
      <c r="I22592"/>
      <c r="J22592"/>
    </row>
    <row r="22593" spans="1:10" x14ac:dyDescent="0.3">
      <c r="A22593" s="957"/>
      <c r="B22593"/>
      <c r="C22593"/>
      <c r="D22593"/>
      <c r="E22593"/>
      <c r="F22593"/>
      <c r="G22593"/>
      <c r="H22593"/>
      <c r="I22593"/>
      <c r="J22593"/>
    </row>
    <row r="22594" spans="1:10" x14ac:dyDescent="0.3">
      <c r="A22594" s="957"/>
      <c r="B22594"/>
      <c r="C22594"/>
      <c r="D22594"/>
      <c r="E22594"/>
      <c r="F22594"/>
      <c r="G22594"/>
      <c r="H22594"/>
      <c r="I22594"/>
      <c r="J22594"/>
    </row>
    <row r="22595" spans="1:10" x14ac:dyDescent="0.3">
      <c r="A22595" s="957"/>
      <c r="B22595"/>
      <c r="C22595"/>
      <c r="D22595"/>
      <c r="E22595"/>
      <c r="F22595"/>
      <c r="G22595"/>
      <c r="H22595"/>
      <c r="I22595"/>
      <c r="J22595"/>
    </row>
    <row r="22596" spans="1:10" x14ac:dyDescent="0.3">
      <c r="A22596" s="957"/>
      <c r="B22596"/>
      <c r="C22596"/>
      <c r="D22596"/>
      <c r="E22596"/>
      <c r="F22596"/>
      <c r="G22596"/>
      <c r="H22596"/>
      <c r="I22596"/>
      <c r="J22596"/>
    </row>
    <row r="22597" spans="1:10" x14ac:dyDescent="0.3">
      <c r="A22597" s="957"/>
      <c r="B22597"/>
      <c r="C22597"/>
      <c r="D22597"/>
      <c r="E22597"/>
      <c r="F22597"/>
      <c r="G22597"/>
      <c r="H22597"/>
      <c r="I22597"/>
      <c r="J22597"/>
    </row>
    <row r="22598" spans="1:10" x14ac:dyDescent="0.3">
      <c r="A22598" s="957"/>
      <c r="B22598"/>
      <c r="C22598"/>
      <c r="D22598"/>
      <c r="E22598"/>
      <c r="F22598"/>
      <c r="G22598"/>
      <c r="H22598"/>
      <c r="I22598"/>
      <c r="J22598"/>
    </row>
    <row r="22599" spans="1:10" x14ac:dyDescent="0.3">
      <c r="A22599" s="957"/>
      <c r="B22599"/>
      <c r="C22599"/>
      <c r="D22599"/>
      <c r="E22599"/>
      <c r="F22599"/>
      <c r="G22599"/>
      <c r="H22599"/>
      <c r="I22599"/>
      <c r="J22599"/>
    </row>
    <row r="22600" spans="1:10" x14ac:dyDescent="0.3">
      <c r="A22600" s="957"/>
      <c r="B22600"/>
      <c r="C22600"/>
      <c r="D22600"/>
      <c r="E22600"/>
      <c r="F22600"/>
      <c r="G22600"/>
      <c r="H22600"/>
      <c r="I22600"/>
      <c r="J22600"/>
    </row>
    <row r="22601" spans="1:10" x14ac:dyDescent="0.3">
      <c r="A22601" s="957"/>
      <c r="B22601"/>
      <c r="C22601"/>
      <c r="D22601"/>
      <c r="E22601"/>
      <c r="F22601"/>
      <c r="G22601"/>
      <c r="H22601"/>
      <c r="I22601"/>
      <c r="J22601"/>
    </row>
    <row r="22602" spans="1:10" x14ac:dyDescent="0.3">
      <c r="A22602" s="957"/>
      <c r="B22602"/>
      <c r="C22602"/>
      <c r="D22602"/>
      <c r="E22602"/>
      <c r="F22602"/>
      <c r="G22602"/>
      <c r="H22602"/>
      <c r="I22602"/>
      <c r="J22602"/>
    </row>
    <row r="22603" spans="1:10" x14ac:dyDescent="0.3">
      <c r="A22603" s="957"/>
      <c r="B22603"/>
      <c r="C22603"/>
      <c r="D22603"/>
      <c r="E22603"/>
      <c r="F22603"/>
      <c r="G22603"/>
      <c r="H22603"/>
      <c r="I22603"/>
      <c r="J22603"/>
    </row>
    <row r="22604" spans="1:10" x14ac:dyDescent="0.3">
      <c r="A22604" s="957"/>
      <c r="B22604"/>
      <c r="C22604"/>
      <c r="D22604"/>
      <c r="E22604"/>
      <c r="F22604"/>
      <c r="G22604"/>
      <c r="H22604"/>
      <c r="I22604"/>
      <c r="J22604"/>
    </row>
    <row r="22605" spans="1:10" x14ac:dyDescent="0.3">
      <c r="A22605" s="957"/>
      <c r="B22605"/>
      <c r="C22605"/>
      <c r="D22605"/>
      <c r="E22605"/>
      <c r="F22605"/>
      <c r="G22605"/>
      <c r="H22605"/>
      <c r="I22605"/>
      <c r="J22605"/>
    </row>
    <row r="22606" spans="1:10" x14ac:dyDescent="0.3">
      <c r="A22606" s="957"/>
      <c r="B22606"/>
      <c r="C22606"/>
      <c r="D22606"/>
      <c r="E22606"/>
      <c r="F22606"/>
      <c r="G22606"/>
      <c r="H22606"/>
      <c r="I22606"/>
      <c r="J22606"/>
    </row>
    <row r="22607" spans="1:10" x14ac:dyDescent="0.3">
      <c r="A22607" s="957"/>
      <c r="B22607"/>
      <c r="C22607"/>
      <c r="D22607"/>
      <c r="E22607"/>
      <c r="F22607"/>
      <c r="G22607"/>
      <c r="H22607"/>
      <c r="I22607"/>
      <c r="J22607"/>
    </row>
    <row r="22608" spans="1:10" x14ac:dyDescent="0.3">
      <c r="A22608" s="957"/>
      <c r="B22608"/>
      <c r="C22608"/>
      <c r="D22608"/>
      <c r="E22608"/>
      <c r="F22608"/>
      <c r="G22608"/>
      <c r="H22608"/>
      <c r="I22608"/>
      <c r="J22608"/>
    </row>
    <row r="22609" spans="1:10" x14ac:dyDescent="0.3">
      <c r="A22609" s="957"/>
      <c r="B22609"/>
      <c r="C22609"/>
      <c r="D22609"/>
      <c r="E22609"/>
      <c r="F22609"/>
      <c r="G22609"/>
      <c r="H22609"/>
      <c r="I22609"/>
      <c r="J22609"/>
    </row>
    <row r="22610" spans="1:10" x14ac:dyDescent="0.3">
      <c r="A22610" s="957"/>
      <c r="B22610"/>
      <c r="C22610"/>
      <c r="D22610"/>
      <c r="E22610"/>
      <c r="F22610"/>
      <c r="G22610"/>
      <c r="H22610"/>
      <c r="I22610"/>
      <c r="J22610"/>
    </row>
    <row r="22611" spans="1:10" x14ac:dyDescent="0.3">
      <c r="A22611" s="957"/>
      <c r="B22611"/>
      <c r="C22611"/>
      <c r="D22611"/>
      <c r="E22611"/>
      <c r="F22611"/>
      <c r="G22611"/>
      <c r="H22611"/>
      <c r="I22611"/>
      <c r="J22611"/>
    </row>
    <row r="22612" spans="1:10" x14ac:dyDescent="0.3">
      <c r="A22612" s="957"/>
      <c r="B22612"/>
      <c r="C22612"/>
      <c r="D22612"/>
      <c r="E22612"/>
      <c r="F22612"/>
      <c r="G22612"/>
      <c r="H22612"/>
      <c r="I22612"/>
      <c r="J22612"/>
    </row>
    <row r="22613" spans="1:10" x14ac:dyDescent="0.3">
      <c r="A22613" s="957"/>
      <c r="B22613"/>
      <c r="C22613"/>
      <c r="D22613"/>
      <c r="E22613"/>
      <c r="F22613"/>
      <c r="G22613"/>
      <c r="H22613"/>
      <c r="I22613"/>
      <c r="J22613"/>
    </row>
    <row r="22614" spans="1:10" x14ac:dyDescent="0.3">
      <c r="A22614" s="957"/>
      <c r="B22614"/>
      <c r="C22614"/>
      <c r="D22614"/>
      <c r="E22614"/>
      <c r="F22614"/>
      <c r="G22614"/>
      <c r="H22614"/>
      <c r="I22614"/>
      <c r="J22614"/>
    </row>
    <row r="22615" spans="1:10" x14ac:dyDescent="0.3">
      <c r="A22615" s="957"/>
      <c r="B22615"/>
      <c r="C22615"/>
      <c r="D22615"/>
      <c r="E22615"/>
      <c r="F22615"/>
      <c r="G22615"/>
      <c r="H22615"/>
      <c r="I22615"/>
      <c r="J22615"/>
    </row>
    <row r="22616" spans="1:10" x14ac:dyDescent="0.3">
      <c r="A22616" s="957"/>
      <c r="B22616"/>
      <c r="C22616"/>
      <c r="D22616"/>
      <c r="E22616"/>
      <c r="F22616"/>
      <c r="G22616"/>
      <c r="H22616"/>
      <c r="I22616"/>
      <c r="J22616"/>
    </row>
    <row r="22617" spans="1:10" x14ac:dyDescent="0.3">
      <c r="A22617" s="957"/>
      <c r="B22617"/>
      <c r="C22617"/>
      <c r="D22617"/>
      <c r="E22617"/>
      <c r="F22617"/>
      <c r="G22617"/>
      <c r="H22617"/>
      <c r="I22617"/>
      <c r="J22617"/>
    </row>
    <row r="22618" spans="1:10" x14ac:dyDescent="0.3">
      <c r="A22618" s="957"/>
      <c r="B22618"/>
      <c r="C22618"/>
      <c r="D22618"/>
      <c r="E22618"/>
      <c r="F22618"/>
      <c r="G22618"/>
      <c r="H22618"/>
      <c r="I22618"/>
      <c r="J22618"/>
    </row>
    <row r="22619" spans="1:10" x14ac:dyDescent="0.3">
      <c r="A22619" s="957"/>
      <c r="B22619"/>
      <c r="C22619"/>
      <c r="D22619"/>
      <c r="E22619"/>
      <c r="F22619"/>
      <c r="G22619"/>
      <c r="H22619"/>
      <c r="I22619"/>
      <c r="J22619"/>
    </row>
    <row r="22620" spans="1:10" x14ac:dyDescent="0.3">
      <c r="A22620" s="957"/>
      <c r="B22620"/>
      <c r="C22620"/>
      <c r="D22620"/>
      <c r="E22620"/>
      <c r="F22620"/>
      <c r="G22620"/>
      <c r="H22620"/>
      <c r="I22620"/>
      <c r="J22620"/>
    </row>
    <row r="22621" spans="1:10" x14ac:dyDescent="0.3">
      <c r="A22621" s="957"/>
      <c r="B22621"/>
      <c r="C22621"/>
      <c r="D22621"/>
      <c r="E22621"/>
      <c r="F22621"/>
      <c r="G22621"/>
      <c r="H22621"/>
      <c r="I22621"/>
      <c r="J22621"/>
    </row>
    <row r="22622" spans="1:10" x14ac:dyDescent="0.3">
      <c r="A22622" s="957"/>
      <c r="B22622"/>
      <c r="C22622"/>
      <c r="D22622"/>
      <c r="E22622"/>
      <c r="F22622"/>
      <c r="G22622"/>
      <c r="H22622"/>
      <c r="I22622"/>
      <c r="J22622"/>
    </row>
    <row r="22623" spans="1:10" x14ac:dyDescent="0.3">
      <c r="A22623" s="957"/>
      <c r="B22623"/>
      <c r="C22623"/>
      <c r="D22623"/>
      <c r="E22623"/>
      <c r="F22623"/>
      <c r="G22623"/>
      <c r="H22623"/>
      <c r="I22623"/>
      <c r="J22623"/>
    </row>
    <row r="22624" spans="1:10" x14ac:dyDescent="0.3">
      <c r="A22624" s="957"/>
      <c r="B22624"/>
      <c r="C22624"/>
      <c r="D22624"/>
      <c r="E22624"/>
      <c r="F22624"/>
      <c r="G22624"/>
      <c r="H22624"/>
      <c r="I22624"/>
      <c r="J22624"/>
    </row>
    <row r="22625" spans="1:10" x14ac:dyDescent="0.3">
      <c r="A22625" s="957"/>
      <c r="B22625"/>
      <c r="C22625"/>
      <c r="D22625"/>
      <c r="E22625"/>
      <c r="F22625"/>
      <c r="G22625"/>
      <c r="H22625"/>
      <c r="I22625"/>
      <c r="J22625"/>
    </row>
    <row r="22626" spans="1:10" x14ac:dyDescent="0.3">
      <c r="A22626" s="957"/>
      <c r="B22626"/>
      <c r="C22626"/>
      <c r="D22626"/>
      <c r="E22626"/>
      <c r="F22626"/>
      <c r="G22626"/>
      <c r="H22626"/>
      <c r="I22626"/>
      <c r="J22626"/>
    </row>
    <row r="22627" spans="1:10" x14ac:dyDescent="0.3">
      <c r="A22627" s="957"/>
      <c r="B22627"/>
      <c r="C22627"/>
      <c r="D22627"/>
      <c r="E22627"/>
      <c r="F22627"/>
      <c r="G22627"/>
      <c r="H22627"/>
      <c r="I22627"/>
      <c r="J22627"/>
    </row>
    <row r="22628" spans="1:10" x14ac:dyDescent="0.3">
      <c r="A22628" s="957"/>
      <c r="B22628"/>
      <c r="C22628"/>
      <c r="D22628"/>
      <c r="E22628"/>
      <c r="F22628"/>
      <c r="G22628"/>
      <c r="H22628"/>
      <c r="I22628"/>
      <c r="J22628"/>
    </row>
    <row r="22629" spans="1:10" x14ac:dyDescent="0.3">
      <c r="A22629" s="957"/>
      <c r="B22629"/>
      <c r="C22629"/>
      <c r="D22629"/>
      <c r="E22629"/>
      <c r="F22629"/>
      <c r="G22629"/>
      <c r="H22629"/>
      <c r="I22629"/>
      <c r="J22629"/>
    </row>
    <row r="22630" spans="1:10" x14ac:dyDescent="0.3">
      <c r="A22630" s="957"/>
      <c r="B22630"/>
      <c r="C22630"/>
      <c r="D22630"/>
      <c r="E22630"/>
      <c r="F22630"/>
      <c r="G22630"/>
      <c r="H22630"/>
      <c r="I22630"/>
      <c r="J22630"/>
    </row>
    <row r="22631" spans="1:10" x14ac:dyDescent="0.3">
      <c r="A22631" s="957"/>
      <c r="B22631"/>
      <c r="C22631"/>
      <c r="D22631"/>
      <c r="E22631"/>
      <c r="F22631"/>
      <c r="G22631"/>
      <c r="H22631"/>
      <c r="I22631"/>
      <c r="J22631"/>
    </row>
    <row r="22632" spans="1:10" x14ac:dyDescent="0.3">
      <c r="A22632" s="957"/>
      <c r="B22632"/>
      <c r="C22632"/>
      <c r="D22632"/>
      <c r="E22632"/>
      <c r="F22632"/>
      <c r="G22632"/>
      <c r="H22632"/>
      <c r="I22632"/>
      <c r="J22632"/>
    </row>
    <row r="22633" spans="1:10" x14ac:dyDescent="0.3">
      <c r="A22633" s="957"/>
      <c r="B22633"/>
      <c r="C22633"/>
      <c r="D22633"/>
      <c r="E22633"/>
      <c r="F22633"/>
      <c r="G22633"/>
      <c r="H22633"/>
      <c r="I22633"/>
      <c r="J22633"/>
    </row>
    <row r="22634" spans="1:10" x14ac:dyDescent="0.3">
      <c r="A22634" s="957"/>
      <c r="B22634"/>
      <c r="C22634"/>
      <c r="D22634"/>
      <c r="E22634"/>
      <c r="F22634"/>
      <c r="G22634"/>
      <c r="H22634"/>
      <c r="I22634"/>
      <c r="J22634"/>
    </row>
    <row r="22635" spans="1:10" x14ac:dyDescent="0.3">
      <c r="A22635" s="957"/>
      <c r="B22635"/>
      <c r="C22635"/>
      <c r="D22635"/>
      <c r="E22635"/>
      <c r="F22635"/>
      <c r="G22635"/>
      <c r="H22635"/>
      <c r="I22635"/>
      <c r="J22635"/>
    </row>
    <row r="22636" spans="1:10" x14ac:dyDescent="0.3">
      <c r="A22636" s="957"/>
      <c r="B22636"/>
      <c r="C22636"/>
      <c r="D22636"/>
      <c r="E22636"/>
      <c r="F22636"/>
      <c r="G22636"/>
      <c r="H22636"/>
      <c r="I22636"/>
      <c r="J22636"/>
    </row>
    <row r="22637" spans="1:10" x14ac:dyDescent="0.3">
      <c r="A22637" s="957"/>
      <c r="B22637"/>
      <c r="C22637"/>
      <c r="D22637"/>
      <c r="E22637"/>
      <c r="F22637"/>
      <c r="G22637"/>
      <c r="H22637"/>
      <c r="I22637"/>
      <c r="J22637"/>
    </row>
    <row r="22638" spans="1:10" x14ac:dyDescent="0.3">
      <c r="A22638" s="957"/>
      <c r="B22638"/>
      <c r="C22638"/>
      <c r="D22638"/>
      <c r="E22638"/>
      <c r="F22638"/>
      <c r="G22638"/>
      <c r="H22638"/>
      <c r="I22638"/>
      <c r="J22638"/>
    </row>
    <row r="22639" spans="1:10" x14ac:dyDescent="0.3">
      <c r="A22639" s="957"/>
      <c r="B22639"/>
      <c r="C22639"/>
      <c r="D22639"/>
      <c r="E22639"/>
      <c r="F22639"/>
      <c r="G22639"/>
      <c r="H22639"/>
      <c r="I22639"/>
      <c r="J22639"/>
    </row>
    <row r="22640" spans="1:10" x14ac:dyDescent="0.3">
      <c r="A22640" s="957"/>
      <c r="B22640"/>
      <c r="C22640"/>
      <c r="D22640"/>
      <c r="E22640"/>
      <c r="F22640"/>
      <c r="G22640"/>
      <c r="H22640"/>
      <c r="I22640"/>
      <c r="J22640"/>
    </row>
    <row r="22641" spans="1:10" x14ac:dyDescent="0.3">
      <c r="A22641" s="957"/>
      <c r="B22641"/>
      <c r="C22641"/>
      <c r="D22641"/>
      <c r="E22641"/>
      <c r="F22641"/>
      <c r="G22641"/>
      <c r="H22641"/>
      <c r="I22641"/>
      <c r="J22641"/>
    </row>
    <row r="22642" spans="1:10" x14ac:dyDescent="0.3">
      <c r="A22642" s="957"/>
      <c r="B22642"/>
      <c r="C22642"/>
      <c r="D22642"/>
      <c r="E22642"/>
      <c r="F22642"/>
      <c r="G22642"/>
      <c r="H22642"/>
      <c r="I22642"/>
      <c r="J22642"/>
    </row>
    <row r="22643" spans="1:10" x14ac:dyDescent="0.3">
      <c r="A22643" s="957"/>
      <c r="B22643"/>
      <c r="C22643"/>
      <c r="D22643"/>
      <c r="E22643"/>
      <c r="F22643"/>
      <c r="G22643"/>
      <c r="H22643"/>
      <c r="I22643"/>
      <c r="J22643"/>
    </row>
    <row r="22644" spans="1:10" x14ac:dyDescent="0.3">
      <c r="A22644" s="957"/>
      <c r="B22644"/>
      <c r="C22644"/>
      <c r="D22644"/>
      <c r="E22644"/>
      <c r="F22644"/>
      <c r="G22644"/>
      <c r="H22644"/>
      <c r="I22644"/>
      <c r="J22644"/>
    </row>
    <row r="22645" spans="1:10" x14ac:dyDescent="0.3">
      <c r="A22645" s="957"/>
      <c r="B22645"/>
      <c r="C22645"/>
      <c r="D22645"/>
      <c r="E22645"/>
      <c r="F22645"/>
      <c r="G22645"/>
      <c r="H22645"/>
      <c r="I22645"/>
      <c r="J22645"/>
    </row>
    <row r="22646" spans="1:10" x14ac:dyDescent="0.3">
      <c r="A22646" s="957"/>
      <c r="B22646"/>
      <c r="C22646"/>
      <c r="D22646"/>
      <c r="E22646"/>
      <c r="F22646"/>
      <c r="G22646"/>
      <c r="H22646"/>
      <c r="I22646"/>
      <c r="J22646"/>
    </row>
    <row r="22647" spans="1:10" x14ac:dyDescent="0.3">
      <c r="A22647" s="957"/>
      <c r="B22647"/>
      <c r="C22647"/>
      <c r="D22647"/>
      <c r="E22647"/>
      <c r="F22647"/>
      <c r="G22647"/>
      <c r="H22647"/>
      <c r="I22647"/>
      <c r="J22647"/>
    </row>
    <row r="22648" spans="1:10" x14ac:dyDescent="0.3">
      <c r="A22648" s="957"/>
      <c r="B22648"/>
      <c r="C22648"/>
      <c r="D22648"/>
      <c r="E22648"/>
      <c r="F22648"/>
      <c r="G22648"/>
      <c r="H22648"/>
      <c r="I22648"/>
      <c r="J22648"/>
    </row>
    <row r="22649" spans="1:10" x14ac:dyDescent="0.3">
      <c r="A22649" s="957"/>
      <c r="B22649"/>
      <c r="C22649"/>
      <c r="D22649"/>
      <c r="E22649"/>
      <c r="F22649"/>
      <c r="G22649"/>
      <c r="H22649"/>
      <c r="I22649"/>
      <c r="J22649"/>
    </row>
    <row r="22650" spans="1:10" x14ac:dyDescent="0.3">
      <c r="A22650" s="957"/>
      <c r="B22650"/>
      <c r="C22650"/>
      <c r="D22650"/>
      <c r="E22650"/>
      <c r="F22650"/>
      <c r="G22650"/>
      <c r="H22650"/>
      <c r="I22650"/>
      <c r="J22650"/>
    </row>
    <row r="22651" spans="1:10" x14ac:dyDescent="0.3">
      <c r="A22651" s="957"/>
      <c r="B22651"/>
      <c r="C22651"/>
      <c r="D22651"/>
      <c r="E22651"/>
      <c r="F22651"/>
      <c r="G22651"/>
      <c r="H22651"/>
      <c r="I22651"/>
      <c r="J22651"/>
    </row>
    <row r="22652" spans="1:10" x14ac:dyDescent="0.3">
      <c r="A22652" s="957"/>
      <c r="B22652"/>
      <c r="C22652"/>
      <c r="D22652"/>
      <c r="E22652"/>
      <c r="F22652"/>
      <c r="G22652"/>
      <c r="H22652"/>
      <c r="I22652"/>
      <c r="J22652"/>
    </row>
    <row r="22653" spans="1:10" x14ac:dyDescent="0.3">
      <c r="A22653" s="957"/>
      <c r="B22653"/>
      <c r="C22653"/>
      <c r="D22653"/>
      <c r="E22653"/>
      <c r="F22653"/>
      <c r="G22653"/>
      <c r="H22653"/>
      <c r="I22653"/>
      <c r="J22653"/>
    </row>
    <row r="22654" spans="1:10" x14ac:dyDescent="0.3">
      <c r="A22654" s="957"/>
      <c r="B22654"/>
      <c r="C22654"/>
      <c r="D22654"/>
      <c r="E22654"/>
      <c r="F22654"/>
      <c r="G22654"/>
      <c r="H22654"/>
      <c r="I22654"/>
      <c r="J22654"/>
    </row>
    <row r="22655" spans="1:10" x14ac:dyDescent="0.3">
      <c r="A22655" s="957"/>
      <c r="B22655"/>
      <c r="C22655"/>
      <c r="D22655"/>
      <c r="E22655"/>
      <c r="F22655"/>
      <c r="G22655"/>
      <c r="H22655"/>
      <c r="I22655"/>
      <c r="J22655"/>
    </row>
    <row r="22656" spans="1:10" x14ac:dyDescent="0.3">
      <c r="A22656" s="957"/>
      <c r="B22656"/>
      <c r="C22656"/>
      <c r="D22656"/>
      <c r="E22656"/>
      <c r="F22656"/>
      <c r="G22656"/>
      <c r="H22656"/>
      <c r="I22656"/>
      <c r="J22656"/>
    </row>
    <row r="22657" spans="1:10" x14ac:dyDescent="0.3">
      <c r="A22657" s="957"/>
      <c r="B22657"/>
      <c r="C22657"/>
      <c r="D22657"/>
      <c r="E22657"/>
      <c r="F22657"/>
      <c r="G22657"/>
      <c r="H22657"/>
      <c r="I22657"/>
      <c r="J22657"/>
    </row>
    <row r="22658" spans="1:10" x14ac:dyDescent="0.3">
      <c r="A22658" s="957"/>
      <c r="B22658"/>
      <c r="C22658"/>
      <c r="D22658"/>
      <c r="E22658"/>
      <c r="F22658"/>
      <c r="G22658"/>
      <c r="H22658"/>
      <c r="I22658"/>
      <c r="J22658"/>
    </row>
    <row r="22659" spans="1:10" x14ac:dyDescent="0.3">
      <c r="A22659" s="957"/>
      <c r="B22659"/>
      <c r="C22659"/>
      <c r="D22659"/>
      <c r="E22659"/>
      <c r="F22659"/>
      <c r="G22659"/>
      <c r="H22659"/>
      <c r="I22659"/>
      <c r="J22659"/>
    </row>
    <row r="22660" spans="1:10" x14ac:dyDescent="0.3">
      <c r="A22660" s="957"/>
      <c r="B22660"/>
      <c r="C22660"/>
      <c r="D22660"/>
      <c r="E22660"/>
      <c r="F22660"/>
      <c r="G22660"/>
      <c r="H22660"/>
      <c r="I22660"/>
      <c r="J22660"/>
    </row>
    <row r="22661" spans="1:10" x14ac:dyDescent="0.3">
      <c r="A22661" s="957"/>
      <c r="B22661"/>
      <c r="C22661"/>
      <c r="D22661"/>
      <c r="E22661"/>
      <c r="F22661"/>
      <c r="G22661"/>
      <c r="H22661"/>
      <c r="I22661"/>
      <c r="J22661"/>
    </row>
    <row r="22662" spans="1:10" x14ac:dyDescent="0.3">
      <c r="A22662" s="957"/>
      <c r="B22662"/>
      <c r="C22662"/>
      <c r="D22662"/>
      <c r="E22662"/>
      <c r="F22662"/>
      <c r="G22662"/>
      <c r="H22662"/>
      <c r="I22662"/>
      <c r="J22662"/>
    </row>
    <row r="22663" spans="1:10" x14ac:dyDescent="0.3">
      <c r="A22663" s="957"/>
      <c r="B22663"/>
      <c r="C22663"/>
      <c r="D22663"/>
      <c r="E22663"/>
      <c r="F22663"/>
      <c r="G22663"/>
      <c r="H22663"/>
      <c r="I22663"/>
      <c r="J22663"/>
    </row>
    <row r="22664" spans="1:10" x14ac:dyDescent="0.3">
      <c r="A22664" s="957"/>
      <c r="B22664"/>
      <c r="C22664"/>
      <c r="D22664"/>
      <c r="E22664"/>
      <c r="F22664"/>
      <c r="G22664"/>
      <c r="H22664"/>
      <c r="I22664"/>
      <c r="J22664"/>
    </row>
    <row r="22665" spans="1:10" x14ac:dyDescent="0.3">
      <c r="A22665" s="957"/>
      <c r="B22665"/>
      <c r="C22665"/>
      <c r="D22665"/>
      <c r="E22665"/>
      <c r="F22665"/>
      <c r="G22665"/>
      <c r="H22665"/>
      <c r="I22665"/>
      <c r="J22665"/>
    </row>
    <row r="22666" spans="1:10" x14ac:dyDescent="0.3">
      <c r="A22666" s="957"/>
      <c r="B22666"/>
      <c r="C22666"/>
      <c r="D22666"/>
      <c r="E22666"/>
      <c r="F22666"/>
      <c r="G22666"/>
      <c r="H22666"/>
      <c r="I22666"/>
      <c r="J22666"/>
    </row>
    <row r="22667" spans="1:10" x14ac:dyDescent="0.3">
      <c r="A22667" s="957"/>
      <c r="B22667"/>
      <c r="C22667"/>
      <c r="D22667"/>
      <c r="E22667"/>
      <c r="F22667"/>
      <c r="G22667"/>
      <c r="H22667"/>
      <c r="I22667"/>
      <c r="J22667"/>
    </row>
    <row r="22668" spans="1:10" x14ac:dyDescent="0.3">
      <c r="A22668" s="957"/>
      <c r="B22668"/>
      <c r="C22668"/>
      <c r="D22668"/>
      <c r="E22668"/>
      <c r="F22668"/>
      <c r="G22668"/>
      <c r="H22668"/>
      <c r="I22668"/>
      <c r="J22668"/>
    </row>
    <row r="22669" spans="1:10" x14ac:dyDescent="0.3">
      <c r="A22669" s="957"/>
      <c r="B22669"/>
      <c r="C22669"/>
      <c r="D22669"/>
      <c r="E22669"/>
      <c r="F22669"/>
      <c r="G22669"/>
      <c r="H22669"/>
      <c r="I22669"/>
      <c r="J22669"/>
    </row>
    <row r="22670" spans="1:10" x14ac:dyDescent="0.3">
      <c r="A22670" s="957"/>
      <c r="B22670"/>
      <c r="C22670"/>
      <c r="D22670"/>
      <c r="E22670"/>
      <c r="F22670"/>
      <c r="G22670"/>
      <c r="H22670"/>
      <c r="I22670"/>
      <c r="J22670"/>
    </row>
    <row r="22671" spans="1:10" x14ac:dyDescent="0.3">
      <c r="A22671" s="957"/>
      <c r="B22671"/>
      <c r="C22671"/>
      <c r="D22671"/>
      <c r="E22671"/>
      <c r="F22671"/>
      <c r="G22671"/>
      <c r="H22671"/>
      <c r="I22671"/>
      <c r="J22671"/>
    </row>
    <row r="22672" spans="1:10" x14ac:dyDescent="0.3">
      <c r="A22672" s="957"/>
      <c r="B22672"/>
      <c r="C22672"/>
      <c r="D22672"/>
      <c r="E22672"/>
      <c r="F22672"/>
      <c r="G22672"/>
      <c r="H22672"/>
      <c r="I22672"/>
      <c r="J22672"/>
    </row>
    <row r="22673" spans="1:10" x14ac:dyDescent="0.3">
      <c r="A22673" s="957"/>
      <c r="B22673"/>
      <c r="C22673"/>
      <c r="D22673"/>
      <c r="E22673"/>
      <c r="F22673"/>
      <c r="G22673"/>
      <c r="H22673"/>
      <c r="I22673"/>
      <c r="J22673"/>
    </row>
    <row r="22674" spans="1:10" x14ac:dyDescent="0.3">
      <c r="A22674" s="957"/>
      <c r="B22674"/>
      <c r="C22674"/>
      <c r="D22674"/>
      <c r="E22674"/>
      <c r="F22674"/>
      <c r="G22674"/>
      <c r="H22674"/>
      <c r="I22674"/>
      <c r="J22674"/>
    </row>
    <row r="22675" spans="1:10" x14ac:dyDescent="0.3">
      <c r="A22675" s="957"/>
      <c r="B22675"/>
      <c r="C22675"/>
      <c r="D22675"/>
      <c r="E22675"/>
      <c r="F22675"/>
      <c r="G22675"/>
      <c r="H22675"/>
      <c r="I22675"/>
      <c r="J22675"/>
    </row>
    <row r="22676" spans="1:10" x14ac:dyDescent="0.3">
      <c r="A22676" s="957"/>
      <c r="B22676"/>
      <c r="C22676"/>
      <c r="D22676"/>
      <c r="E22676"/>
      <c r="F22676"/>
      <c r="G22676"/>
      <c r="H22676"/>
      <c r="I22676"/>
      <c r="J22676"/>
    </row>
    <row r="22677" spans="1:10" x14ac:dyDescent="0.3">
      <c r="A22677" s="957"/>
      <c r="B22677"/>
      <c r="C22677"/>
      <c r="D22677"/>
      <c r="E22677"/>
      <c r="F22677"/>
      <c r="G22677"/>
      <c r="H22677"/>
      <c r="I22677"/>
      <c r="J22677"/>
    </row>
    <row r="22678" spans="1:10" x14ac:dyDescent="0.3">
      <c r="A22678" s="957"/>
      <c r="B22678"/>
      <c r="C22678"/>
      <c r="D22678"/>
      <c r="E22678"/>
      <c r="F22678"/>
      <c r="G22678"/>
      <c r="H22678"/>
      <c r="I22678"/>
      <c r="J22678"/>
    </row>
    <row r="22679" spans="1:10" x14ac:dyDescent="0.3">
      <c r="A22679" s="957"/>
      <c r="B22679"/>
      <c r="C22679"/>
      <c r="D22679"/>
      <c r="E22679"/>
      <c r="F22679"/>
      <c r="G22679"/>
      <c r="H22679"/>
      <c r="I22679"/>
      <c r="J22679"/>
    </row>
    <row r="22680" spans="1:10" x14ac:dyDescent="0.3">
      <c r="A22680" s="957"/>
      <c r="B22680"/>
      <c r="C22680"/>
      <c r="D22680"/>
      <c r="E22680"/>
      <c r="F22680"/>
      <c r="G22680"/>
      <c r="H22680"/>
      <c r="I22680"/>
      <c r="J22680"/>
    </row>
    <row r="22681" spans="1:10" x14ac:dyDescent="0.3">
      <c r="A22681" s="957"/>
      <c r="B22681"/>
      <c r="C22681"/>
      <c r="D22681"/>
      <c r="E22681"/>
      <c r="F22681"/>
      <c r="G22681"/>
      <c r="H22681"/>
      <c r="I22681"/>
      <c r="J22681"/>
    </row>
    <row r="22682" spans="1:10" x14ac:dyDescent="0.3">
      <c r="A22682" s="957"/>
      <c r="B22682"/>
      <c r="C22682"/>
      <c r="D22682"/>
      <c r="E22682"/>
      <c r="F22682"/>
      <c r="G22682"/>
      <c r="H22682"/>
      <c r="I22682"/>
      <c r="J22682"/>
    </row>
    <row r="22683" spans="1:10" x14ac:dyDescent="0.3">
      <c r="A22683" s="957"/>
      <c r="B22683"/>
      <c r="C22683"/>
      <c r="D22683"/>
      <c r="E22683"/>
      <c r="F22683"/>
      <c r="G22683"/>
      <c r="H22683"/>
      <c r="I22683"/>
      <c r="J22683"/>
    </row>
    <row r="22684" spans="1:10" x14ac:dyDescent="0.3">
      <c r="A22684" s="957"/>
      <c r="B22684"/>
      <c r="C22684"/>
      <c r="D22684"/>
      <c r="E22684"/>
      <c r="F22684"/>
      <c r="G22684"/>
      <c r="H22684"/>
      <c r="I22684"/>
      <c r="J22684"/>
    </row>
    <row r="22685" spans="1:10" x14ac:dyDescent="0.3">
      <c r="A22685" s="957"/>
      <c r="B22685"/>
      <c r="C22685"/>
      <c r="D22685"/>
      <c r="E22685"/>
      <c r="F22685"/>
      <c r="G22685"/>
      <c r="H22685"/>
      <c r="I22685"/>
      <c r="J22685"/>
    </row>
    <row r="22686" spans="1:10" x14ac:dyDescent="0.3">
      <c r="A22686" s="957"/>
      <c r="B22686"/>
      <c r="C22686"/>
      <c r="D22686"/>
      <c r="E22686"/>
      <c r="F22686"/>
      <c r="G22686"/>
      <c r="H22686"/>
      <c r="I22686"/>
      <c r="J22686"/>
    </row>
    <row r="22687" spans="1:10" x14ac:dyDescent="0.3">
      <c r="A22687" s="957"/>
      <c r="B22687"/>
      <c r="C22687"/>
      <c r="D22687"/>
      <c r="E22687"/>
      <c r="F22687"/>
      <c r="G22687"/>
      <c r="H22687"/>
      <c r="I22687"/>
      <c r="J22687"/>
    </row>
    <row r="22688" spans="1:10" x14ac:dyDescent="0.3">
      <c r="A22688" s="957"/>
      <c r="B22688"/>
      <c r="C22688"/>
      <c r="D22688"/>
      <c r="E22688"/>
      <c r="F22688"/>
      <c r="G22688"/>
      <c r="H22688"/>
      <c r="I22688"/>
      <c r="J22688"/>
    </row>
    <row r="22689" spans="1:10" x14ac:dyDescent="0.3">
      <c r="A22689" s="957"/>
      <c r="B22689"/>
      <c r="C22689"/>
      <c r="D22689"/>
      <c r="E22689"/>
      <c r="F22689"/>
      <c r="G22689"/>
      <c r="H22689"/>
      <c r="I22689"/>
      <c r="J22689"/>
    </row>
    <row r="22690" spans="1:10" x14ac:dyDescent="0.3">
      <c r="A22690" s="957"/>
      <c r="B22690"/>
      <c r="C22690"/>
      <c r="D22690"/>
      <c r="E22690"/>
      <c r="F22690"/>
      <c r="G22690"/>
      <c r="H22690"/>
      <c r="I22690"/>
      <c r="J22690"/>
    </row>
    <row r="22691" spans="1:10" x14ac:dyDescent="0.3">
      <c r="A22691" s="957"/>
      <c r="B22691"/>
      <c r="C22691"/>
      <c r="D22691"/>
      <c r="E22691"/>
      <c r="F22691"/>
      <c r="G22691"/>
      <c r="H22691"/>
      <c r="I22691"/>
      <c r="J22691"/>
    </row>
    <row r="22692" spans="1:10" x14ac:dyDescent="0.3">
      <c r="A22692" s="957"/>
      <c r="B22692"/>
      <c r="C22692"/>
      <c r="D22692"/>
      <c r="E22692"/>
      <c r="F22692"/>
      <c r="G22692"/>
      <c r="H22692"/>
      <c r="I22692"/>
      <c r="J22692"/>
    </row>
    <row r="22693" spans="1:10" x14ac:dyDescent="0.3">
      <c r="A22693" s="957"/>
      <c r="B22693"/>
      <c r="C22693"/>
      <c r="D22693"/>
      <c r="E22693"/>
      <c r="F22693"/>
      <c r="G22693"/>
      <c r="H22693"/>
      <c r="I22693"/>
      <c r="J22693"/>
    </row>
    <row r="22694" spans="1:10" x14ac:dyDescent="0.3">
      <c r="A22694" s="957"/>
      <c r="B22694"/>
      <c r="C22694"/>
      <c r="D22694"/>
      <c r="E22694"/>
      <c r="F22694"/>
      <c r="G22694"/>
      <c r="H22694"/>
      <c r="I22694"/>
      <c r="J22694"/>
    </row>
    <row r="22695" spans="1:10" x14ac:dyDescent="0.3">
      <c r="A22695" s="957"/>
      <c r="B22695"/>
      <c r="C22695"/>
      <c r="D22695"/>
      <c r="E22695"/>
      <c r="F22695"/>
      <c r="G22695"/>
      <c r="H22695"/>
      <c r="I22695"/>
      <c r="J22695"/>
    </row>
    <row r="22696" spans="1:10" x14ac:dyDescent="0.3">
      <c r="A22696" s="957"/>
      <c r="B22696"/>
      <c r="C22696"/>
      <c r="D22696"/>
      <c r="E22696"/>
      <c r="F22696"/>
      <c r="G22696"/>
      <c r="H22696"/>
      <c r="I22696"/>
      <c r="J22696"/>
    </row>
    <row r="22697" spans="1:10" x14ac:dyDescent="0.3">
      <c r="A22697" s="957"/>
      <c r="B22697"/>
      <c r="C22697"/>
      <c r="D22697"/>
      <c r="E22697"/>
      <c r="F22697"/>
      <c r="G22697"/>
      <c r="H22697"/>
      <c r="I22697"/>
      <c r="J22697"/>
    </row>
    <row r="22698" spans="1:10" x14ac:dyDescent="0.3">
      <c r="A22698" s="957"/>
      <c r="B22698"/>
      <c r="C22698"/>
      <c r="D22698"/>
      <c r="E22698"/>
      <c r="F22698"/>
      <c r="G22698"/>
      <c r="H22698"/>
      <c r="I22698"/>
      <c r="J22698"/>
    </row>
    <row r="22699" spans="1:10" x14ac:dyDescent="0.3">
      <c r="A22699" s="957"/>
      <c r="B22699"/>
      <c r="C22699"/>
      <c r="D22699"/>
      <c r="E22699"/>
      <c r="F22699"/>
      <c r="G22699"/>
      <c r="H22699"/>
      <c r="I22699"/>
      <c r="J22699"/>
    </row>
    <row r="22700" spans="1:10" x14ac:dyDescent="0.3">
      <c r="A22700" s="957"/>
      <c r="B22700"/>
      <c r="C22700"/>
      <c r="D22700"/>
      <c r="E22700"/>
      <c r="F22700"/>
      <c r="G22700"/>
      <c r="H22700"/>
      <c r="I22700"/>
      <c r="J22700"/>
    </row>
    <row r="22701" spans="1:10" x14ac:dyDescent="0.3">
      <c r="A22701" s="957"/>
      <c r="B22701"/>
      <c r="C22701"/>
      <c r="D22701"/>
      <c r="E22701"/>
      <c r="F22701"/>
      <c r="G22701"/>
      <c r="H22701"/>
      <c r="I22701"/>
      <c r="J22701"/>
    </row>
    <row r="22702" spans="1:10" x14ac:dyDescent="0.3">
      <c r="A22702" s="957"/>
      <c r="B22702"/>
      <c r="C22702"/>
      <c r="D22702"/>
      <c r="E22702"/>
      <c r="F22702"/>
      <c r="G22702"/>
      <c r="H22702"/>
      <c r="I22702"/>
      <c r="J22702"/>
    </row>
    <row r="22703" spans="1:10" x14ac:dyDescent="0.3">
      <c r="A22703" s="957"/>
      <c r="B22703"/>
      <c r="C22703"/>
      <c r="D22703"/>
      <c r="E22703"/>
      <c r="F22703"/>
      <c r="G22703"/>
      <c r="H22703"/>
      <c r="I22703"/>
      <c r="J22703"/>
    </row>
    <row r="22704" spans="1:10" x14ac:dyDescent="0.3">
      <c r="A22704" s="957"/>
      <c r="B22704"/>
      <c r="C22704"/>
      <c r="D22704"/>
      <c r="E22704"/>
      <c r="F22704"/>
      <c r="G22704"/>
      <c r="H22704"/>
      <c r="I22704"/>
      <c r="J22704"/>
    </row>
    <row r="22705" spans="1:10" x14ac:dyDescent="0.3">
      <c r="A22705" s="957"/>
      <c r="B22705"/>
      <c r="C22705"/>
      <c r="D22705"/>
      <c r="E22705"/>
      <c r="F22705"/>
      <c r="G22705"/>
      <c r="H22705"/>
      <c r="I22705"/>
      <c r="J22705"/>
    </row>
    <row r="22706" spans="1:10" x14ac:dyDescent="0.3">
      <c r="A22706" s="957"/>
      <c r="B22706"/>
      <c r="C22706"/>
      <c r="D22706"/>
      <c r="E22706"/>
      <c r="F22706"/>
      <c r="G22706"/>
      <c r="H22706"/>
      <c r="I22706"/>
      <c r="J22706"/>
    </row>
    <row r="22707" spans="1:10" x14ac:dyDescent="0.3">
      <c r="A22707" s="957"/>
      <c r="B22707"/>
      <c r="C22707"/>
      <c r="D22707"/>
      <c r="E22707"/>
      <c r="F22707"/>
      <c r="G22707"/>
      <c r="H22707"/>
      <c r="I22707"/>
      <c r="J22707"/>
    </row>
    <row r="22708" spans="1:10" x14ac:dyDescent="0.3">
      <c r="A22708" s="957"/>
      <c r="B22708"/>
      <c r="C22708"/>
      <c r="D22708"/>
      <c r="E22708"/>
      <c r="F22708"/>
      <c r="G22708"/>
      <c r="H22708"/>
      <c r="I22708"/>
      <c r="J22708"/>
    </row>
    <row r="22709" spans="1:10" x14ac:dyDescent="0.3">
      <c r="A22709" s="957"/>
      <c r="B22709"/>
      <c r="C22709"/>
      <c r="D22709"/>
      <c r="E22709"/>
      <c r="F22709"/>
      <c r="G22709"/>
      <c r="H22709"/>
      <c r="I22709"/>
      <c r="J22709"/>
    </row>
    <row r="22710" spans="1:10" x14ac:dyDescent="0.3">
      <c r="A22710" s="957"/>
      <c r="B22710"/>
      <c r="C22710"/>
      <c r="D22710"/>
      <c r="E22710"/>
      <c r="F22710"/>
      <c r="G22710"/>
      <c r="H22710"/>
      <c r="I22710"/>
      <c r="J22710"/>
    </row>
    <row r="22711" spans="1:10" x14ac:dyDescent="0.3">
      <c r="A22711" s="957"/>
      <c r="B22711"/>
      <c r="C22711"/>
      <c r="D22711"/>
      <c r="E22711"/>
      <c r="F22711"/>
      <c r="G22711"/>
      <c r="H22711"/>
      <c r="I22711"/>
      <c r="J22711"/>
    </row>
    <row r="22712" spans="1:10" x14ac:dyDescent="0.3">
      <c r="A22712" s="957"/>
      <c r="B22712"/>
      <c r="C22712"/>
      <c r="D22712"/>
      <c r="E22712"/>
      <c r="F22712"/>
      <c r="G22712"/>
      <c r="H22712"/>
      <c r="I22712"/>
      <c r="J22712"/>
    </row>
    <row r="22713" spans="1:10" x14ac:dyDescent="0.3">
      <c r="A22713" s="957"/>
      <c r="B22713"/>
      <c r="C22713"/>
      <c r="D22713"/>
      <c r="E22713"/>
      <c r="F22713"/>
      <c r="G22713"/>
      <c r="H22713"/>
      <c r="I22713"/>
      <c r="J22713"/>
    </row>
    <row r="22714" spans="1:10" x14ac:dyDescent="0.3">
      <c r="A22714" s="957"/>
      <c r="B22714"/>
      <c r="C22714"/>
      <c r="D22714"/>
      <c r="E22714"/>
      <c r="F22714"/>
      <c r="G22714"/>
      <c r="H22714"/>
      <c r="I22714"/>
      <c r="J22714"/>
    </row>
    <row r="22715" spans="1:10" x14ac:dyDescent="0.3">
      <c r="A22715" s="957"/>
      <c r="B22715"/>
      <c r="C22715"/>
      <c r="D22715"/>
      <c r="E22715"/>
      <c r="F22715"/>
      <c r="G22715"/>
      <c r="H22715"/>
      <c r="I22715"/>
      <c r="J22715"/>
    </row>
    <row r="22716" spans="1:10" x14ac:dyDescent="0.3">
      <c r="A22716" s="957"/>
      <c r="B22716"/>
      <c r="C22716"/>
      <c r="D22716"/>
      <c r="E22716"/>
      <c r="F22716"/>
      <c r="G22716"/>
      <c r="H22716"/>
      <c r="I22716"/>
      <c r="J22716"/>
    </row>
    <row r="22717" spans="1:10" x14ac:dyDescent="0.3">
      <c r="A22717" s="957"/>
      <c r="B22717"/>
      <c r="C22717"/>
      <c r="D22717"/>
      <c r="E22717"/>
      <c r="F22717"/>
      <c r="G22717"/>
      <c r="H22717"/>
      <c r="I22717"/>
      <c r="J22717"/>
    </row>
    <row r="22718" spans="1:10" x14ac:dyDescent="0.3">
      <c r="A22718" s="957"/>
      <c r="B22718"/>
      <c r="C22718"/>
      <c r="D22718"/>
      <c r="E22718"/>
      <c r="F22718"/>
      <c r="G22718"/>
      <c r="H22718"/>
      <c r="I22718"/>
      <c r="J22718"/>
    </row>
    <row r="22719" spans="1:10" x14ac:dyDescent="0.3">
      <c r="A22719" s="957"/>
      <c r="B22719"/>
      <c r="C22719"/>
      <c r="D22719"/>
      <c r="E22719"/>
      <c r="F22719"/>
      <c r="G22719"/>
      <c r="H22719"/>
      <c r="I22719"/>
      <c r="J22719"/>
    </row>
    <row r="22720" spans="1:10" x14ac:dyDescent="0.3">
      <c r="A22720" s="957"/>
      <c r="B22720"/>
      <c r="C22720"/>
      <c r="D22720"/>
      <c r="E22720"/>
      <c r="F22720"/>
      <c r="G22720"/>
      <c r="H22720"/>
      <c r="I22720"/>
      <c r="J22720"/>
    </row>
    <row r="22721" spans="1:10" x14ac:dyDescent="0.3">
      <c r="A22721" s="957"/>
      <c r="B22721"/>
      <c r="C22721"/>
      <c r="D22721"/>
      <c r="E22721"/>
      <c r="F22721"/>
      <c r="G22721"/>
      <c r="H22721"/>
      <c r="I22721"/>
      <c r="J22721"/>
    </row>
    <row r="22722" spans="1:10" x14ac:dyDescent="0.3">
      <c r="A22722" s="957"/>
      <c r="B22722"/>
      <c r="C22722"/>
      <c r="D22722"/>
      <c r="E22722"/>
      <c r="F22722"/>
      <c r="G22722"/>
      <c r="H22722"/>
      <c r="I22722"/>
      <c r="J22722"/>
    </row>
    <row r="22723" spans="1:10" x14ac:dyDescent="0.3">
      <c r="A22723" s="957"/>
      <c r="B22723"/>
      <c r="C22723"/>
      <c r="D22723"/>
      <c r="E22723"/>
      <c r="F22723"/>
      <c r="G22723"/>
      <c r="H22723"/>
      <c r="I22723"/>
      <c r="J22723"/>
    </row>
    <row r="22724" spans="1:10" x14ac:dyDescent="0.3">
      <c r="A22724" s="957"/>
      <c r="B22724"/>
      <c r="C22724"/>
      <c r="D22724"/>
      <c r="E22724"/>
      <c r="F22724"/>
      <c r="G22724"/>
      <c r="H22724"/>
      <c r="I22724"/>
      <c r="J22724"/>
    </row>
    <row r="22725" spans="1:10" x14ac:dyDescent="0.3">
      <c r="A22725" s="957"/>
      <c r="B22725"/>
      <c r="C22725"/>
      <c r="D22725"/>
      <c r="E22725"/>
      <c r="F22725"/>
      <c r="G22725"/>
      <c r="H22725"/>
      <c r="I22725"/>
      <c r="J22725"/>
    </row>
    <row r="22726" spans="1:10" x14ac:dyDescent="0.3">
      <c r="A22726" s="957"/>
      <c r="B22726"/>
      <c r="C22726"/>
      <c r="D22726"/>
      <c r="E22726"/>
      <c r="F22726"/>
      <c r="G22726"/>
      <c r="H22726"/>
      <c r="I22726"/>
      <c r="J22726"/>
    </row>
    <row r="22727" spans="1:10" x14ac:dyDescent="0.3">
      <c r="A22727" s="957"/>
      <c r="B22727"/>
      <c r="C22727"/>
      <c r="D22727"/>
      <c r="E22727"/>
      <c r="F22727"/>
      <c r="G22727"/>
      <c r="H22727"/>
      <c r="I22727"/>
      <c r="J22727"/>
    </row>
    <row r="22728" spans="1:10" x14ac:dyDescent="0.3">
      <c r="A22728" s="957"/>
      <c r="B22728"/>
      <c r="C22728"/>
      <c r="D22728"/>
      <c r="E22728"/>
      <c r="F22728"/>
      <c r="G22728"/>
      <c r="H22728"/>
      <c r="I22728"/>
      <c r="J22728"/>
    </row>
    <row r="22729" spans="1:10" x14ac:dyDescent="0.3">
      <c r="A22729" s="957"/>
      <c r="B22729"/>
      <c r="C22729"/>
      <c r="D22729"/>
      <c r="E22729"/>
      <c r="F22729"/>
      <c r="G22729"/>
      <c r="H22729"/>
      <c r="I22729"/>
      <c r="J22729"/>
    </row>
    <row r="22730" spans="1:10" x14ac:dyDescent="0.3">
      <c r="A22730" s="957"/>
      <c r="B22730"/>
      <c r="C22730"/>
      <c r="D22730"/>
      <c r="E22730"/>
      <c r="F22730"/>
      <c r="G22730"/>
      <c r="H22730"/>
      <c r="I22730"/>
      <c r="J22730"/>
    </row>
    <row r="22731" spans="1:10" x14ac:dyDescent="0.3">
      <c r="A22731" s="957"/>
      <c r="B22731"/>
      <c r="C22731"/>
      <c r="D22731"/>
      <c r="E22731"/>
      <c r="F22731"/>
      <c r="G22731"/>
      <c r="H22731"/>
      <c r="I22731"/>
      <c r="J22731"/>
    </row>
    <row r="22732" spans="1:10" x14ac:dyDescent="0.3">
      <c r="A22732" s="957"/>
      <c r="B22732"/>
      <c r="C22732"/>
      <c r="D22732"/>
      <c r="E22732"/>
      <c r="F22732"/>
      <c r="G22732"/>
      <c r="H22732"/>
      <c r="I22732"/>
      <c r="J22732"/>
    </row>
    <row r="22733" spans="1:10" x14ac:dyDescent="0.3">
      <c r="A22733" s="957"/>
      <c r="B22733"/>
      <c r="C22733"/>
      <c r="D22733"/>
      <c r="E22733"/>
      <c r="F22733"/>
      <c r="G22733"/>
      <c r="H22733"/>
      <c r="I22733"/>
      <c r="J22733"/>
    </row>
    <row r="22734" spans="1:10" x14ac:dyDescent="0.3">
      <c r="A22734" s="957"/>
      <c r="B22734"/>
      <c r="C22734"/>
      <c r="D22734"/>
      <c r="E22734"/>
      <c r="F22734"/>
      <c r="G22734"/>
      <c r="H22734"/>
      <c r="I22734"/>
      <c r="J22734"/>
    </row>
    <row r="22735" spans="1:10" x14ac:dyDescent="0.3">
      <c r="A22735" s="957"/>
      <c r="B22735"/>
      <c r="C22735"/>
      <c r="D22735"/>
      <c r="E22735"/>
      <c r="F22735"/>
      <c r="G22735"/>
      <c r="H22735"/>
      <c r="I22735"/>
      <c r="J22735"/>
    </row>
    <row r="22736" spans="1:10" x14ac:dyDescent="0.3">
      <c r="A22736" s="957"/>
      <c r="B22736"/>
      <c r="C22736"/>
      <c r="D22736"/>
      <c r="E22736"/>
      <c r="F22736"/>
      <c r="G22736"/>
      <c r="H22736"/>
      <c r="I22736"/>
      <c r="J22736"/>
    </row>
    <row r="22737" spans="1:10" x14ac:dyDescent="0.3">
      <c r="A22737" s="957"/>
      <c r="B22737"/>
      <c r="C22737"/>
      <c r="D22737"/>
      <c r="E22737"/>
      <c r="F22737"/>
      <c r="G22737"/>
      <c r="H22737"/>
      <c r="I22737"/>
      <c r="J22737"/>
    </row>
    <row r="22738" spans="1:10" x14ac:dyDescent="0.3">
      <c r="A22738" s="957"/>
      <c r="B22738"/>
      <c r="C22738"/>
      <c r="D22738"/>
      <c r="E22738"/>
      <c r="F22738"/>
      <c r="G22738"/>
      <c r="H22738"/>
      <c r="I22738"/>
      <c r="J22738"/>
    </row>
    <row r="22739" spans="1:10" x14ac:dyDescent="0.3">
      <c r="A22739" s="957"/>
      <c r="B22739"/>
      <c r="C22739"/>
      <c r="D22739"/>
      <c r="E22739"/>
      <c r="F22739"/>
      <c r="G22739"/>
      <c r="H22739"/>
      <c r="I22739"/>
      <c r="J22739"/>
    </row>
    <row r="22740" spans="1:10" x14ac:dyDescent="0.3">
      <c r="A22740" s="957"/>
      <c r="B22740"/>
      <c r="C22740"/>
      <c r="D22740"/>
      <c r="E22740"/>
      <c r="F22740"/>
      <c r="G22740"/>
      <c r="H22740"/>
      <c r="I22740"/>
      <c r="J22740"/>
    </row>
    <row r="22741" spans="1:10" x14ac:dyDescent="0.3">
      <c r="A22741" s="957"/>
      <c r="B22741"/>
      <c r="C22741"/>
      <c r="D22741"/>
      <c r="E22741"/>
      <c r="F22741"/>
      <c r="G22741"/>
      <c r="H22741"/>
      <c r="I22741"/>
      <c r="J22741"/>
    </row>
    <row r="22742" spans="1:10" x14ac:dyDescent="0.3">
      <c r="A22742" s="957"/>
      <c r="B22742"/>
      <c r="C22742"/>
      <c r="D22742"/>
      <c r="E22742"/>
      <c r="F22742"/>
      <c r="G22742"/>
      <c r="H22742"/>
      <c r="I22742"/>
      <c r="J22742"/>
    </row>
    <row r="22743" spans="1:10" x14ac:dyDescent="0.3">
      <c r="A22743" s="957"/>
      <c r="B22743"/>
      <c r="C22743"/>
      <c r="D22743"/>
      <c r="E22743"/>
      <c r="F22743"/>
      <c r="G22743"/>
      <c r="H22743"/>
      <c r="I22743"/>
      <c r="J22743"/>
    </row>
    <row r="22744" spans="1:10" x14ac:dyDescent="0.3">
      <c r="A22744" s="957"/>
      <c r="B22744"/>
      <c r="C22744"/>
      <c r="D22744"/>
      <c r="E22744"/>
      <c r="F22744"/>
      <c r="G22744"/>
      <c r="H22744"/>
      <c r="I22744"/>
      <c r="J22744"/>
    </row>
    <row r="22745" spans="1:10" x14ac:dyDescent="0.3">
      <c r="A22745" s="957"/>
      <c r="B22745"/>
      <c r="C22745"/>
      <c r="D22745"/>
      <c r="E22745"/>
      <c r="F22745"/>
      <c r="G22745"/>
      <c r="H22745"/>
      <c r="I22745"/>
      <c r="J22745"/>
    </row>
    <row r="22746" spans="1:10" x14ac:dyDescent="0.3">
      <c r="A22746" s="957"/>
      <c r="B22746"/>
      <c r="C22746"/>
      <c r="D22746"/>
      <c r="E22746"/>
      <c r="F22746"/>
      <c r="G22746"/>
      <c r="H22746"/>
      <c r="I22746"/>
      <c r="J22746"/>
    </row>
    <row r="22747" spans="1:10" x14ac:dyDescent="0.3">
      <c r="A22747" s="957"/>
      <c r="B22747"/>
      <c r="C22747"/>
      <c r="D22747"/>
      <c r="E22747"/>
      <c r="F22747"/>
      <c r="G22747"/>
      <c r="H22747"/>
      <c r="I22747"/>
      <c r="J22747"/>
    </row>
    <row r="22748" spans="1:10" x14ac:dyDescent="0.3">
      <c r="A22748" s="957"/>
      <c r="B22748"/>
      <c r="C22748"/>
      <c r="D22748"/>
      <c r="E22748"/>
      <c r="F22748"/>
      <c r="G22748"/>
      <c r="H22748"/>
      <c r="I22748"/>
      <c r="J22748"/>
    </row>
    <row r="22749" spans="1:10" x14ac:dyDescent="0.3">
      <c r="A22749" s="957"/>
      <c r="B22749"/>
      <c r="C22749"/>
      <c r="D22749"/>
      <c r="E22749"/>
      <c r="F22749"/>
      <c r="G22749"/>
      <c r="H22749"/>
      <c r="I22749"/>
      <c r="J22749"/>
    </row>
    <row r="22750" spans="1:10" x14ac:dyDescent="0.3">
      <c r="A22750" s="957"/>
      <c r="B22750"/>
      <c r="C22750"/>
      <c r="D22750"/>
      <c r="E22750"/>
      <c r="F22750"/>
      <c r="G22750"/>
      <c r="H22750"/>
      <c r="I22750"/>
      <c r="J22750"/>
    </row>
    <row r="22751" spans="1:10" x14ac:dyDescent="0.3">
      <c r="A22751" s="957"/>
      <c r="B22751"/>
      <c r="C22751"/>
      <c r="D22751"/>
      <c r="E22751"/>
      <c r="F22751"/>
      <c r="G22751"/>
      <c r="H22751"/>
      <c r="I22751"/>
      <c r="J22751"/>
    </row>
    <row r="22752" spans="1:10" x14ac:dyDescent="0.3">
      <c r="A22752" s="957"/>
      <c r="B22752"/>
      <c r="C22752"/>
      <c r="D22752"/>
      <c r="E22752"/>
      <c r="F22752"/>
      <c r="G22752"/>
      <c r="H22752"/>
      <c r="I22752"/>
      <c r="J22752"/>
    </row>
    <row r="22753" spans="1:10" x14ac:dyDescent="0.3">
      <c r="A22753" s="957"/>
      <c r="B22753"/>
      <c r="C22753"/>
      <c r="D22753"/>
      <c r="E22753"/>
      <c r="F22753"/>
      <c r="G22753"/>
      <c r="H22753"/>
      <c r="I22753"/>
      <c r="J22753"/>
    </row>
    <row r="22754" spans="1:10" x14ac:dyDescent="0.3">
      <c r="A22754" s="957"/>
      <c r="B22754"/>
      <c r="C22754"/>
      <c r="D22754"/>
      <c r="E22754"/>
      <c r="F22754"/>
      <c r="G22754"/>
      <c r="H22754"/>
      <c r="I22754"/>
      <c r="J22754"/>
    </row>
    <row r="22755" spans="1:10" x14ac:dyDescent="0.3">
      <c r="A22755" s="957"/>
      <c r="B22755"/>
      <c r="C22755"/>
      <c r="D22755"/>
      <c r="E22755"/>
      <c r="F22755"/>
      <c r="G22755"/>
      <c r="H22755"/>
      <c r="I22755"/>
      <c r="J22755"/>
    </row>
    <row r="22756" spans="1:10" x14ac:dyDescent="0.3">
      <c r="A22756" s="957"/>
      <c r="B22756"/>
      <c r="C22756"/>
      <c r="D22756"/>
      <c r="E22756"/>
      <c r="F22756"/>
      <c r="G22756"/>
      <c r="H22756"/>
      <c r="I22756"/>
      <c r="J22756"/>
    </row>
    <row r="22757" spans="1:10" x14ac:dyDescent="0.3">
      <c r="A22757" s="957"/>
      <c r="B22757"/>
      <c r="C22757"/>
      <c r="D22757"/>
      <c r="E22757"/>
      <c r="F22757"/>
      <c r="G22757"/>
      <c r="H22757"/>
      <c r="I22757"/>
      <c r="J22757"/>
    </row>
    <row r="22758" spans="1:10" x14ac:dyDescent="0.3">
      <c r="A22758" s="957"/>
      <c r="B22758"/>
      <c r="C22758"/>
      <c r="D22758"/>
      <c r="E22758"/>
      <c r="F22758"/>
      <c r="G22758"/>
      <c r="H22758"/>
      <c r="I22758"/>
      <c r="J22758"/>
    </row>
    <row r="22759" spans="1:10" x14ac:dyDescent="0.3">
      <c r="A22759" s="957"/>
      <c r="B22759"/>
      <c r="C22759"/>
      <c r="D22759"/>
      <c r="E22759"/>
      <c r="F22759"/>
      <c r="G22759"/>
      <c r="H22759"/>
      <c r="I22759"/>
      <c r="J22759"/>
    </row>
    <row r="22760" spans="1:10" x14ac:dyDescent="0.3">
      <c r="A22760" s="957"/>
      <c r="B22760"/>
      <c r="C22760"/>
      <c r="D22760"/>
      <c r="E22760"/>
      <c r="F22760"/>
      <c r="G22760"/>
      <c r="H22760"/>
      <c r="I22760"/>
      <c r="J22760"/>
    </row>
    <row r="22761" spans="1:10" x14ac:dyDescent="0.3">
      <c r="A22761" s="957"/>
      <c r="B22761"/>
      <c r="C22761"/>
      <c r="D22761"/>
      <c r="E22761"/>
      <c r="F22761"/>
      <c r="G22761"/>
      <c r="H22761"/>
      <c r="I22761"/>
      <c r="J22761"/>
    </row>
    <row r="22762" spans="1:10" x14ac:dyDescent="0.3">
      <c r="A22762" s="957"/>
      <c r="B22762"/>
      <c r="C22762"/>
      <c r="D22762"/>
      <c r="E22762"/>
      <c r="F22762"/>
      <c r="G22762"/>
      <c r="H22762"/>
      <c r="I22762"/>
      <c r="J22762"/>
    </row>
    <row r="22763" spans="1:10" x14ac:dyDescent="0.3">
      <c r="A22763" s="957"/>
      <c r="B22763"/>
      <c r="C22763"/>
      <c r="D22763"/>
      <c r="E22763"/>
      <c r="F22763"/>
      <c r="G22763"/>
      <c r="H22763"/>
      <c r="I22763"/>
      <c r="J22763"/>
    </row>
    <row r="22764" spans="1:10" x14ac:dyDescent="0.3">
      <c r="A22764" s="957"/>
      <c r="B22764"/>
      <c r="C22764"/>
      <c r="D22764"/>
      <c r="E22764"/>
      <c r="F22764"/>
      <c r="G22764"/>
      <c r="H22764"/>
      <c r="I22764"/>
      <c r="J22764"/>
    </row>
    <row r="22765" spans="1:10" x14ac:dyDescent="0.3">
      <c r="A22765" s="957"/>
      <c r="B22765"/>
      <c r="C22765"/>
      <c r="D22765"/>
      <c r="E22765"/>
      <c r="F22765"/>
      <c r="G22765"/>
      <c r="H22765"/>
      <c r="I22765"/>
      <c r="J22765"/>
    </row>
    <row r="22766" spans="1:10" x14ac:dyDescent="0.3">
      <c r="A22766" s="957"/>
      <c r="B22766"/>
      <c r="C22766"/>
      <c r="D22766"/>
      <c r="E22766"/>
      <c r="F22766"/>
      <c r="G22766"/>
      <c r="H22766"/>
      <c r="I22766"/>
      <c r="J22766"/>
    </row>
    <row r="22767" spans="1:10" x14ac:dyDescent="0.3">
      <c r="A22767" s="957"/>
      <c r="B22767"/>
      <c r="C22767"/>
      <c r="D22767"/>
      <c r="E22767"/>
      <c r="F22767"/>
      <c r="G22767"/>
      <c r="H22767"/>
      <c r="I22767"/>
      <c r="J22767"/>
    </row>
    <row r="22768" spans="1:10" x14ac:dyDescent="0.3">
      <c r="A22768" s="957"/>
      <c r="B22768"/>
      <c r="C22768"/>
      <c r="D22768"/>
      <c r="E22768"/>
      <c r="F22768"/>
      <c r="G22768"/>
      <c r="H22768"/>
      <c r="I22768"/>
      <c r="J22768"/>
    </row>
    <row r="22769" spans="1:10" x14ac:dyDescent="0.3">
      <c r="A22769" s="957"/>
      <c r="B22769"/>
      <c r="C22769"/>
      <c r="D22769"/>
      <c r="E22769"/>
      <c r="F22769"/>
      <c r="G22769"/>
      <c r="H22769"/>
      <c r="I22769"/>
      <c r="J22769"/>
    </row>
    <row r="22770" spans="1:10" x14ac:dyDescent="0.3">
      <c r="A22770" s="957"/>
      <c r="B22770"/>
      <c r="C22770"/>
      <c r="D22770"/>
      <c r="E22770"/>
      <c r="F22770"/>
      <c r="G22770"/>
      <c r="H22770"/>
      <c r="I22770"/>
      <c r="J22770"/>
    </row>
    <row r="22771" spans="1:10" x14ac:dyDescent="0.3">
      <c r="A22771" s="957"/>
      <c r="B22771"/>
      <c r="C22771"/>
      <c r="D22771"/>
      <c r="E22771"/>
      <c r="F22771"/>
      <c r="G22771"/>
      <c r="H22771"/>
      <c r="I22771"/>
      <c r="J22771"/>
    </row>
    <row r="22772" spans="1:10" x14ac:dyDescent="0.3">
      <c r="A22772" s="957"/>
      <c r="B22772"/>
      <c r="C22772"/>
      <c r="D22772"/>
      <c r="E22772"/>
      <c r="F22772"/>
      <c r="G22772"/>
      <c r="H22772"/>
      <c r="I22772"/>
      <c r="J22772"/>
    </row>
    <row r="22773" spans="1:10" x14ac:dyDescent="0.3">
      <c r="A22773" s="957"/>
      <c r="B22773"/>
      <c r="C22773"/>
      <c r="D22773"/>
      <c r="E22773"/>
      <c r="F22773"/>
      <c r="G22773"/>
      <c r="H22773"/>
      <c r="I22773"/>
      <c r="J22773"/>
    </row>
    <row r="22774" spans="1:10" x14ac:dyDescent="0.3">
      <c r="A22774" s="957"/>
      <c r="B22774"/>
      <c r="C22774"/>
      <c r="D22774"/>
      <c r="E22774"/>
      <c r="F22774"/>
      <c r="G22774"/>
      <c r="H22774"/>
      <c r="I22774"/>
      <c r="J22774"/>
    </row>
    <row r="22775" spans="1:10" x14ac:dyDescent="0.3">
      <c r="A22775" s="957"/>
      <c r="B22775"/>
      <c r="C22775"/>
      <c r="D22775"/>
      <c r="E22775"/>
      <c r="F22775"/>
      <c r="G22775"/>
      <c r="H22775"/>
      <c r="I22775"/>
      <c r="J22775"/>
    </row>
    <row r="22776" spans="1:10" x14ac:dyDescent="0.3">
      <c r="A22776" s="957"/>
      <c r="B22776"/>
      <c r="C22776"/>
      <c r="D22776"/>
      <c r="E22776"/>
      <c r="F22776"/>
      <c r="G22776"/>
      <c r="H22776"/>
      <c r="I22776"/>
      <c r="J22776"/>
    </row>
    <row r="22777" spans="1:10" x14ac:dyDescent="0.3">
      <c r="A22777" s="957"/>
      <c r="B22777"/>
      <c r="C22777"/>
      <c r="D22777"/>
      <c r="E22777"/>
      <c r="F22777"/>
      <c r="G22777"/>
      <c r="H22777"/>
      <c r="I22777"/>
      <c r="J22777"/>
    </row>
    <row r="22778" spans="1:10" x14ac:dyDescent="0.3">
      <c r="A22778" s="957"/>
      <c r="B22778"/>
      <c r="C22778"/>
      <c r="D22778"/>
      <c r="E22778"/>
      <c r="F22778"/>
      <c r="G22778"/>
      <c r="H22778"/>
      <c r="I22778"/>
      <c r="J22778"/>
    </row>
    <row r="22779" spans="1:10" x14ac:dyDescent="0.3">
      <c r="A22779" s="957"/>
      <c r="B22779"/>
      <c r="C22779"/>
      <c r="D22779"/>
      <c r="E22779"/>
      <c r="F22779"/>
      <c r="G22779"/>
      <c r="H22779"/>
      <c r="I22779"/>
      <c r="J22779"/>
    </row>
    <row r="22780" spans="1:10" x14ac:dyDescent="0.3">
      <c r="A22780" s="957"/>
      <c r="B22780"/>
      <c r="C22780"/>
      <c r="D22780"/>
      <c r="E22780"/>
      <c r="F22780"/>
      <c r="G22780"/>
      <c r="H22780"/>
      <c r="I22780"/>
      <c r="J22780"/>
    </row>
    <row r="22781" spans="1:10" x14ac:dyDescent="0.3">
      <c r="A22781" s="957"/>
      <c r="B22781"/>
      <c r="C22781"/>
      <c r="D22781"/>
      <c r="E22781"/>
      <c r="F22781"/>
      <c r="G22781"/>
      <c r="H22781"/>
      <c r="I22781"/>
      <c r="J22781"/>
    </row>
    <row r="22782" spans="1:10" x14ac:dyDescent="0.3">
      <c r="A22782" s="957"/>
      <c r="B22782"/>
      <c r="C22782"/>
      <c r="D22782"/>
      <c r="E22782"/>
      <c r="F22782"/>
      <c r="G22782"/>
      <c r="H22782"/>
      <c r="I22782"/>
      <c r="J22782"/>
    </row>
    <row r="22783" spans="1:10" x14ac:dyDescent="0.3">
      <c r="A22783" s="957"/>
      <c r="B22783"/>
      <c r="C22783"/>
      <c r="D22783"/>
      <c r="E22783"/>
      <c r="F22783"/>
      <c r="G22783"/>
      <c r="H22783"/>
      <c r="I22783"/>
      <c r="J22783"/>
    </row>
    <row r="22784" spans="1:10" x14ac:dyDescent="0.3">
      <c r="A22784" s="957"/>
      <c r="B22784"/>
      <c r="C22784"/>
      <c r="D22784"/>
      <c r="E22784"/>
      <c r="F22784"/>
      <c r="G22784"/>
      <c r="H22784"/>
      <c r="I22784"/>
      <c r="J22784"/>
    </row>
    <row r="22785" spans="1:10" x14ac:dyDescent="0.3">
      <c r="A22785" s="957"/>
      <c r="B22785"/>
      <c r="C22785"/>
      <c r="D22785"/>
      <c r="E22785"/>
      <c r="F22785"/>
      <c r="G22785"/>
      <c r="H22785"/>
      <c r="I22785"/>
      <c r="J22785"/>
    </row>
    <row r="22786" spans="1:10" x14ac:dyDescent="0.3">
      <c r="A22786" s="957"/>
      <c r="B22786"/>
      <c r="C22786"/>
      <c r="D22786"/>
      <c r="E22786"/>
      <c r="F22786"/>
      <c r="G22786"/>
      <c r="H22786"/>
      <c r="I22786"/>
      <c r="J22786"/>
    </row>
    <row r="22787" spans="1:10" x14ac:dyDescent="0.3">
      <c r="A22787" s="957"/>
      <c r="B22787"/>
      <c r="C22787"/>
      <c r="D22787"/>
      <c r="E22787"/>
      <c r="F22787"/>
      <c r="G22787"/>
      <c r="H22787"/>
      <c r="I22787"/>
      <c r="J22787"/>
    </row>
    <row r="22788" spans="1:10" x14ac:dyDescent="0.3">
      <c r="A22788" s="957"/>
      <c r="B22788"/>
      <c r="C22788"/>
      <c r="D22788"/>
      <c r="E22788"/>
      <c r="F22788"/>
      <c r="G22788"/>
      <c r="H22788"/>
      <c r="I22788"/>
      <c r="J22788"/>
    </row>
    <row r="22789" spans="1:10" x14ac:dyDescent="0.3">
      <c r="A22789" s="957"/>
      <c r="B22789"/>
      <c r="C22789"/>
      <c r="D22789"/>
      <c r="E22789"/>
      <c r="F22789"/>
      <c r="G22789"/>
      <c r="H22789"/>
      <c r="I22789"/>
      <c r="J22789"/>
    </row>
    <row r="22790" spans="1:10" x14ac:dyDescent="0.3">
      <c r="A22790" s="957"/>
      <c r="B22790"/>
      <c r="C22790"/>
      <c r="D22790"/>
      <c r="E22790"/>
      <c r="F22790"/>
      <c r="G22790"/>
      <c r="H22790"/>
      <c r="I22790"/>
      <c r="J22790"/>
    </row>
    <row r="22791" spans="1:10" x14ac:dyDescent="0.3">
      <c r="A22791" s="957"/>
      <c r="B22791"/>
      <c r="C22791"/>
      <c r="D22791"/>
      <c r="E22791"/>
      <c r="F22791"/>
      <c r="G22791"/>
      <c r="H22791"/>
      <c r="I22791"/>
      <c r="J22791"/>
    </row>
    <row r="22792" spans="1:10" x14ac:dyDescent="0.3">
      <c r="A22792" s="957"/>
      <c r="B22792"/>
      <c r="C22792"/>
      <c r="D22792"/>
      <c r="E22792"/>
      <c r="F22792"/>
      <c r="G22792"/>
      <c r="H22792"/>
      <c r="I22792"/>
      <c r="J22792"/>
    </row>
    <row r="22793" spans="1:10" x14ac:dyDescent="0.3">
      <c r="A22793" s="957"/>
      <c r="B22793"/>
      <c r="C22793"/>
      <c r="D22793"/>
      <c r="E22793"/>
      <c r="F22793"/>
      <c r="G22793"/>
      <c r="H22793"/>
      <c r="I22793"/>
      <c r="J22793"/>
    </row>
    <row r="22794" spans="1:10" x14ac:dyDescent="0.3">
      <c r="A22794" s="957"/>
      <c r="B22794"/>
      <c r="C22794"/>
      <c r="D22794"/>
      <c r="E22794"/>
      <c r="F22794"/>
      <c r="G22794"/>
      <c r="H22794"/>
      <c r="I22794"/>
      <c r="J22794"/>
    </row>
    <row r="22795" spans="1:10" x14ac:dyDescent="0.3">
      <c r="A22795" s="957"/>
      <c r="B22795"/>
      <c r="C22795"/>
      <c r="D22795"/>
      <c r="E22795"/>
      <c r="F22795"/>
      <c r="G22795"/>
      <c r="H22795"/>
      <c r="I22795"/>
      <c r="J22795"/>
    </row>
    <row r="22796" spans="1:10" x14ac:dyDescent="0.3">
      <c r="A22796" s="957"/>
      <c r="B22796"/>
      <c r="C22796"/>
      <c r="D22796"/>
      <c r="E22796"/>
      <c r="F22796"/>
      <c r="G22796"/>
      <c r="H22796"/>
      <c r="I22796"/>
      <c r="J22796"/>
    </row>
    <row r="22797" spans="1:10" x14ac:dyDescent="0.3">
      <c r="A22797" s="957"/>
      <c r="B22797"/>
      <c r="C22797"/>
      <c r="D22797"/>
      <c r="E22797"/>
      <c r="F22797"/>
      <c r="G22797"/>
      <c r="H22797"/>
      <c r="I22797"/>
      <c r="J22797"/>
    </row>
    <row r="22798" spans="1:10" x14ac:dyDescent="0.3">
      <c r="A22798" s="957"/>
      <c r="B22798"/>
      <c r="C22798"/>
      <c r="D22798"/>
      <c r="E22798"/>
      <c r="F22798"/>
      <c r="G22798"/>
      <c r="H22798"/>
      <c r="I22798"/>
      <c r="J22798"/>
    </row>
    <row r="22799" spans="1:10" x14ac:dyDescent="0.3">
      <c r="A22799" s="957"/>
      <c r="B22799"/>
      <c r="C22799"/>
      <c r="D22799"/>
      <c r="E22799"/>
      <c r="F22799"/>
      <c r="G22799"/>
      <c r="H22799"/>
      <c r="I22799"/>
      <c r="J22799"/>
    </row>
    <row r="22800" spans="1:10" x14ac:dyDescent="0.3">
      <c r="A22800" s="957"/>
      <c r="B22800"/>
      <c r="C22800"/>
      <c r="D22800"/>
      <c r="E22800"/>
      <c r="F22800"/>
      <c r="G22800"/>
      <c r="H22800"/>
      <c r="I22800"/>
      <c r="J22800"/>
    </row>
    <row r="22801" spans="1:10" x14ac:dyDescent="0.3">
      <c r="A22801" s="957"/>
      <c r="B22801"/>
      <c r="C22801"/>
      <c r="D22801"/>
      <c r="E22801"/>
      <c r="F22801"/>
      <c r="G22801"/>
      <c r="H22801"/>
      <c r="I22801"/>
      <c r="J22801"/>
    </row>
    <row r="22802" spans="1:10" x14ac:dyDescent="0.3">
      <c r="A22802" s="957"/>
      <c r="B22802"/>
      <c r="C22802"/>
      <c r="D22802"/>
      <c r="E22802"/>
      <c r="F22802"/>
      <c r="G22802"/>
      <c r="H22802"/>
      <c r="I22802"/>
      <c r="J22802"/>
    </row>
    <row r="22803" spans="1:10" x14ac:dyDescent="0.3">
      <c r="A22803" s="957"/>
      <c r="B22803"/>
      <c r="C22803"/>
      <c r="D22803"/>
      <c r="E22803"/>
      <c r="F22803"/>
      <c r="G22803"/>
      <c r="H22803"/>
      <c r="I22803"/>
      <c r="J22803"/>
    </row>
    <row r="22804" spans="1:10" x14ac:dyDescent="0.3">
      <c r="A22804" s="957"/>
      <c r="B22804"/>
      <c r="C22804"/>
      <c r="D22804"/>
      <c r="E22804"/>
      <c r="F22804"/>
      <c r="G22804"/>
      <c r="H22804"/>
      <c r="I22804"/>
      <c r="J22804"/>
    </row>
    <row r="22805" spans="1:10" x14ac:dyDescent="0.3">
      <c r="A22805" s="957"/>
      <c r="B22805"/>
      <c r="C22805"/>
      <c r="D22805"/>
      <c r="E22805"/>
      <c r="F22805"/>
      <c r="G22805"/>
      <c r="H22805"/>
      <c r="I22805"/>
      <c r="J22805"/>
    </row>
    <row r="22806" spans="1:10" x14ac:dyDescent="0.3">
      <c r="A22806" s="957"/>
      <c r="B22806"/>
      <c r="C22806"/>
      <c r="D22806"/>
      <c r="E22806"/>
      <c r="F22806"/>
      <c r="G22806"/>
      <c r="H22806"/>
      <c r="I22806"/>
      <c r="J22806"/>
    </row>
    <row r="22807" spans="1:10" x14ac:dyDescent="0.3">
      <c r="A22807" s="957"/>
      <c r="B22807"/>
      <c r="C22807"/>
      <c r="D22807"/>
      <c r="E22807"/>
      <c r="F22807"/>
      <c r="G22807"/>
      <c r="H22807"/>
      <c r="I22807"/>
      <c r="J22807"/>
    </row>
    <row r="22808" spans="1:10" x14ac:dyDescent="0.3">
      <c r="A22808" s="957"/>
      <c r="B22808"/>
      <c r="C22808"/>
      <c r="D22808"/>
      <c r="E22808"/>
      <c r="F22808"/>
      <c r="G22808"/>
      <c r="H22808"/>
      <c r="I22808"/>
      <c r="J22808"/>
    </row>
    <row r="22809" spans="1:10" x14ac:dyDescent="0.3">
      <c r="A22809" s="957"/>
      <c r="B22809"/>
      <c r="C22809"/>
      <c r="D22809"/>
      <c r="E22809"/>
      <c r="F22809"/>
      <c r="G22809"/>
      <c r="H22809"/>
      <c r="I22809"/>
      <c r="J22809"/>
    </row>
    <row r="22810" spans="1:10" x14ac:dyDescent="0.3">
      <c r="A22810" s="957"/>
      <c r="B22810"/>
      <c r="C22810"/>
      <c r="D22810"/>
      <c r="E22810"/>
      <c r="F22810"/>
      <c r="G22810"/>
      <c r="H22810"/>
      <c r="I22810"/>
      <c r="J22810"/>
    </row>
    <row r="22811" spans="1:10" x14ac:dyDescent="0.3">
      <c r="A22811" s="957"/>
      <c r="B22811"/>
      <c r="C22811"/>
      <c r="D22811"/>
      <c r="E22811"/>
      <c r="F22811"/>
      <c r="G22811"/>
      <c r="H22811"/>
      <c r="I22811"/>
      <c r="J22811"/>
    </row>
    <row r="22812" spans="1:10" x14ac:dyDescent="0.3">
      <c r="A22812" s="957"/>
      <c r="B22812"/>
      <c r="C22812"/>
      <c r="D22812"/>
      <c r="E22812"/>
      <c r="F22812"/>
      <c r="G22812"/>
      <c r="H22812"/>
      <c r="I22812"/>
      <c r="J22812"/>
    </row>
    <row r="22813" spans="1:10" x14ac:dyDescent="0.3">
      <c r="A22813" s="957"/>
      <c r="B22813"/>
      <c r="C22813"/>
      <c r="D22813"/>
      <c r="E22813"/>
      <c r="F22813"/>
      <c r="G22813"/>
      <c r="H22813"/>
      <c r="I22813"/>
      <c r="J22813"/>
    </row>
    <row r="22814" spans="1:10" x14ac:dyDescent="0.3">
      <c r="A22814" s="957"/>
      <c r="B22814"/>
      <c r="C22814"/>
      <c r="D22814"/>
      <c r="E22814"/>
      <c r="F22814"/>
      <c r="G22814"/>
      <c r="H22814"/>
      <c r="I22814"/>
      <c r="J22814"/>
    </row>
    <row r="22815" spans="1:10" x14ac:dyDescent="0.3">
      <c r="A22815" s="957"/>
      <c r="B22815"/>
      <c r="C22815"/>
      <c r="D22815"/>
      <c r="E22815"/>
      <c r="F22815"/>
      <c r="G22815"/>
      <c r="H22815"/>
      <c r="I22815"/>
      <c r="J22815"/>
    </row>
    <row r="22816" spans="1:10" x14ac:dyDescent="0.3">
      <c r="A22816" s="957"/>
      <c r="B22816"/>
      <c r="C22816"/>
      <c r="D22816"/>
      <c r="E22816"/>
      <c r="F22816"/>
      <c r="G22816"/>
      <c r="H22816"/>
      <c r="I22816"/>
      <c r="J22816"/>
    </row>
    <row r="22817" spans="1:10" x14ac:dyDescent="0.3">
      <c r="A22817" s="957"/>
      <c r="B22817"/>
      <c r="C22817"/>
      <c r="D22817"/>
      <c r="E22817"/>
      <c r="F22817"/>
      <c r="G22817"/>
      <c r="H22817"/>
      <c r="I22817"/>
      <c r="J22817"/>
    </row>
    <row r="22818" spans="1:10" x14ac:dyDescent="0.3">
      <c r="A22818" s="957"/>
      <c r="B22818"/>
      <c r="C22818"/>
      <c r="D22818"/>
      <c r="E22818"/>
      <c r="F22818"/>
      <c r="G22818"/>
      <c r="H22818"/>
      <c r="I22818"/>
      <c r="J22818"/>
    </row>
    <row r="22819" spans="1:10" x14ac:dyDescent="0.3">
      <c r="A22819" s="957"/>
      <c r="B22819"/>
      <c r="C22819"/>
      <c r="D22819"/>
      <c r="E22819"/>
      <c r="F22819"/>
      <c r="G22819"/>
      <c r="H22819"/>
      <c r="I22819"/>
      <c r="J22819"/>
    </row>
    <row r="22820" spans="1:10" x14ac:dyDescent="0.3">
      <c r="A22820" s="957"/>
      <c r="B22820"/>
      <c r="C22820"/>
      <c r="D22820"/>
      <c r="E22820"/>
      <c r="F22820"/>
      <c r="G22820"/>
      <c r="H22820"/>
      <c r="I22820"/>
      <c r="J22820"/>
    </row>
    <row r="22821" spans="1:10" x14ac:dyDescent="0.3">
      <c r="A22821" s="957"/>
      <c r="B22821"/>
      <c r="C22821"/>
      <c r="D22821"/>
      <c r="E22821"/>
      <c r="F22821"/>
      <c r="G22821"/>
      <c r="H22821"/>
      <c r="I22821"/>
      <c r="J22821"/>
    </row>
    <row r="22822" spans="1:10" x14ac:dyDescent="0.3">
      <c r="A22822" s="957"/>
      <c r="B22822"/>
      <c r="C22822"/>
      <c r="D22822"/>
      <c r="E22822"/>
      <c r="F22822"/>
      <c r="G22822"/>
      <c r="H22822"/>
      <c r="I22822"/>
      <c r="J22822"/>
    </row>
    <row r="22823" spans="1:10" x14ac:dyDescent="0.3">
      <c r="A22823" s="957"/>
      <c r="B22823"/>
      <c r="C22823"/>
      <c r="D22823"/>
      <c r="E22823"/>
      <c r="F22823"/>
      <c r="G22823"/>
      <c r="H22823"/>
      <c r="I22823"/>
      <c r="J22823"/>
    </row>
    <row r="22824" spans="1:10" x14ac:dyDescent="0.3">
      <c r="A22824" s="957"/>
      <c r="B22824"/>
      <c r="C22824"/>
      <c r="D22824"/>
      <c r="E22824"/>
      <c r="F22824"/>
      <c r="G22824"/>
      <c r="H22824"/>
      <c r="I22824"/>
      <c r="J22824"/>
    </row>
    <row r="22825" spans="1:10" x14ac:dyDescent="0.3">
      <c r="A22825" s="957"/>
      <c r="B22825"/>
      <c r="C22825"/>
      <c r="D22825"/>
      <c r="E22825"/>
      <c r="F22825"/>
      <c r="G22825"/>
      <c r="H22825"/>
      <c r="I22825"/>
      <c r="J22825"/>
    </row>
    <row r="22826" spans="1:10" x14ac:dyDescent="0.3">
      <c r="A22826" s="957"/>
      <c r="B22826"/>
      <c r="C22826"/>
      <c r="D22826"/>
      <c r="E22826"/>
      <c r="F22826"/>
      <c r="G22826"/>
      <c r="H22826"/>
      <c r="I22826"/>
      <c r="J22826"/>
    </row>
    <row r="22827" spans="1:10" x14ac:dyDescent="0.3">
      <c r="A22827" s="957"/>
      <c r="B22827"/>
      <c r="C22827"/>
      <c r="D22827"/>
      <c r="E22827"/>
      <c r="F22827"/>
      <c r="G22827"/>
      <c r="H22827"/>
      <c r="I22827"/>
      <c r="J22827"/>
    </row>
    <row r="22828" spans="1:10" x14ac:dyDescent="0.3">
      <c r="A22828" s="957"/>
      <c r="B22828"/>
      <c r="C22828"/>
      <c r="D22828"/>
      <c r="E22828"/>
      <c r="F22828"/>
      <c r="G22828"/>
      <c r="H22828"/>
      <c r="I22828"/>
      <c r="J22828"/>
    </row>
    <row r="22829" spans="1:10" x14ac:dyDescent="0.3">
      <c r="A22829" s="957"/>
      <c r="B22829"/>
      <c r="C22829"/>
      <c r="D22829"/>
      <c r="E22829"/>
      <c r="F22829"/>
      <c r="G22829"/>
      <c r="H22829"/>
      <c r="I22829"/>
      <c r="J22829"/>
    </row>
    <row r="22830" spans="1:10" x14ac:dyDescent="0.3">
      <c r="A22830" s="957"/>
      <c r="B22830"/>
      <c r="C22830"/>
      <c r="D22830"/>
      <c r="E22830"/>
      <c r="F22830"/>
      <c r="G22830"/>
      <c r="H22830"/>
      <c r="I22830"/>
      <c r="J22830"/>
    </row>
    <row r="22831" spans="1:10" x14ac:dyDescent="0.3">
      <c r="A22831" s="957"/>
      <c r="B22831"/>
      <c r="C22831"/>
      <c r="D22831"/>
      <c r="E22831"/>
      <c r="F22831"/>
      <c r="G22831"/>
      <c r="H22831"/>
      <c r="I22831"/>
      <c r="J22831"/>
    </row>
    <row r="22832" spans="1:10" x14ac:dyDescent="0.3">
      <c r="A22832" s="957"/>
      <c r="B22832"/>
      <c r="C22832"/>
      <c r="D22832"/>
      <c r="E22832"/>
      <c r="F22832"/>
      <c r="G22832"/>
      <c r="H22832"/>
      <c r="I22832"/>
      <c r="J22832"/>
    </row>
    <row r="22833" spans="1:10" x14ac:dyDescent="0.3">
      <c r="A22833" s="957"/>
      <c r="B22833"/>
      <c r="C22833"/>
      <c r="D22833"/>
      <c r="E22833"/>
      <c r="F22833"/>
      <c r="G22833"/>
      <c r="H22833"/>
      <c r="I22833"/>
      <c r="J22833"/>
    </row>
    <row r="22834" spans="1:10" x14ac:dyDescent="0.3">
      <c r="A22834" s="957"/>
      <c r="B22834"/>
      <c r="C22834"/>
      <c r="D22834"/>
      <c r="E22834"/>
      <c r="F22834"/>
      <c r="G22834"/>
      <c r="H22834"/>
      <c r="I22834"/>
      <c r="J22834"/>
    </row>
    <row r="22835" spans="1:10" x14ac:dyDescent="0.3">
      <c r="A22835" s="957"/>
      <c r="B22835"/>
      <c r="C22835"/>
      <c r="D22835"/>
      <c r="E22835"/>
      <c r="F22835"/>
      <c r="G22835"/>
      <c r="H22835"/>
      <c r="I22835"/>
      <c r="J22835"/>
    </row>
    <row r="22836" spans="1:10" x14ac:dyDescent="0.3">
      <c r="A22836" s="957"/>
      <c r="B22836"/>
      <c r="C22836"/>
      <c r="D22836"/>
      <c r="E22836"/>
      <c r="F22836"/>
      <c r="G22836"/>
      <c r="H22836"/>
      <c r="I22836"/>
      <c r="J22836"/>
    </row>
    <row r="22837" spans="1:10" x14ac:dyDescent="0.3">
      <c r="A22837" s="957"/>
      <c r="B22837"/>
      <c r="C22837"/>
      <c r="D22837"/>
      <c r="E22837"/>
      <c r="F22837"/>
      <c r="G22837"/>
      <c r="H22837"/>
      <c r="I22837"/>
      <c r="J22837"/>
    </row>
    <row r="22838" spans="1:10" x14ac:dyDescent="0.3">
      <c r="A22838" s="957"/>
      <c r="B22838"/>
      <c r="C22838"/>
      <c r="D22838"/>
      <c r="E22838"/>
      <c r="F22838"/>
      <c r="G22838"/>
      <c r="H22838"/>
      <c r="I22838"/>
      <c r="J22838"/>
    </row>
    <row r="22839" spans="1:10" x14ac:dyDescent="0.3">
      <c r="A22839" s="957"/>
      <c r="B22839"/>
      <c r="C22839"/>
      <c r="D22839"/>
      <c r="E22839"/>
      <c r="F22839"/>
      <c r="G22839"/>
      <c r="H22839"/>
      <c r="I22839"/>
      <c r="J22839"/>
    </row>
    <row r="22840" spans="1:10" x14ac:dyDescent="0.3">
      <c r="A22840" s="957"/>
      <c r="B22840"/>
      <c r="C22840"/>
      <c r="D22840"/>
      <c r="E22840"/>
      <c r="F22840"/>
      <c r="G22840"/>
      <c r="H22840"/>
      <c r="I22840"/>
      <c r="J22840"/>
    </row>
    <row r="22841" spans="1:10" x14ac:dyDescent="0.3">
      <c r="A22841" s="957"/>
      <c r="B22841"/>
      <c r="C22841"/>
      <c r="D22841"/>
      <c r="E22841"/>
      <c r="F22841"/>
      <c r="G22841"/>
      <c r="H22841"/>
      <c r="I22841"/>
      <c r="J22841"/>
    </row>
    <row r="22842" spans="1:10" x14ac:dyDescent="0.3">
      <c r="A22842" s="957"/>
      <c r="B22842"/>
      <c r="C22842"/>
      <c r="D22842"/>
      <c r="E22842"/>
      <c r="F22842"/>
      <c r="G22842"/>
      <c r="H22842"/>
      <c r="I22842"/>
      <c r="J22842"/>
    </row>
    <row r="22843" spans="1:10" x14ac:dyDescent="0.3">
      <c r="A22843" s="957"/>
      <c r="B22843"/>
      <c r="C22843"/>
      <c r="D22843"/>
      <c r="E22843"/>
      <c r="F22843"/>
      <c r="G22843"/>
      <c r="H22843"/>
      <c r="I22843"/>
      <c r="J22843"/>
    </row>
    <row r="22844" spans="1:10" x14ac:dyDescent="0.3">
      <c r="A22844" s="957"/>
      <c r="B22844"/>
      <c r="C22844"/>
      <c r="D22844"/>
      <c r="E22844"/>
      <c r="F22844"/>
      <c r="G22844"/>
      <c r="H22844"/>
      <c r="I22844"/>
      <c r="J22844"/>
    </row>
    <row r="22845" spans="1:10" x14ac:dyDescent="0.3">
      <c r="A22845" s="957"/>
      <c r="B22845"/>
      <c r="C22845"/>
      <c r="D22845"/>
      <c r="E22845"/>
      <c r="F22845"/>
      <c r="G22845"/>
      <c r="H22845"/>
      <c r="I22845"/>
      <c r="J22845"/>
    </row>
    <row r="22846" spans="1:10" x14ac:dyDescent="0.3">
      <c r="A22846" s="957"/>
      <c r="B22846"/>
      <c r="C22846"/>
      <c r="D22846"/>
      <c r="E22846"/>
      <c r="F22846"/>
      <c r="G22846"/>
      <c r="H22846"/>
      <c r="I22846"/>
      <c r="J22846"/>
    </row>
    <row r="22847" spans="1:10" x14ac:dyDescent="0.3">
      <c r="A22847" s="957"/>
      <c r="B22847"/>
      <c r="C22847"/>
      <c r="D22847"/>
      <c r="E22847"/>
      <c r="F22847"/>
      <c r="G22847"/>
      <c r="H22847"/>
      <c r="I22847"/>
      <c r="J22847"/>
    </row>
    <row r="22848" spans="1:10" x14ac:dyDescent="0.3">
      <c r="A22848" s="957"/>
      <c r="B22848"/>
      <c r="C22848"/>
      <c r="D22848"/>
      <c r="E22848"/>
      <c r="F22848"/>
      <c r="G22848"/>
      <c r="H22848"/>
      <c r="I22848"/>
      <c r="J22848"/>
    </row>
    <row r="22849" spans="1:10" x14ac:dyDescent="0.3">
      <c r="A22849" s="957"/>
      <c r="B22849"/>
      <c r="C22849"/>
      <c r="D22849"/>
      <c r="E22849"/>
      <c r="F22849"/>
      <c r="G22849"/>
      <c r="H22849"/>
      <c r="I22849"/>
      <c r="J22849"/>
    </row>
    <row r="22850" spans="1:10" x14ac:dyDescent="0.3">
      <c r="A22850" s="957"/>
      <c r="B22850"/>
      <c r="C22850"/>
      <c r="D22850"/>
      <c r="E22850"/>
      <c r="F22850"/>
      <c r="G22850"/>
      <c r="H22850"/>
      <c r="I22850"/>
      <c r="J22850"/>
    </row>
    <row r="22851" spans="1:10" x14ac:dyDescent="0.3">
      <c r="A22851" s="957"/>
      <c r="B22851"/>
      <c r="C22851"/>
      <c r="D22851"/>
      <c r="E22851"/>
      <c r="F22851"/>
      <c r="G22851"/>
      <c r="H22851"/>
      <c r="I22851"/>
      <c r="J22851"/>
    </row>
    <row r="22852" spans="1:10" x14ac:dyDescent="0.3">
      <c r="A22852" s="957"/>
      <c r="B22852"/>
      <c r="C22852"/>
      <c r="D22852"/>
      <c r="E22852"/>
      <c r="F22852"/>
      <c r="G22852"/>
      <c r="H22852"/>
      <c r="I22852"/>
      <c r="J22852"/>
    </row>
    <row r="22853" spans="1:10" x14ac:dyDescent="0.3">
      <c r="A22853" s="957"/>
      <c r="B22853"/>
      <c r="C22853"/>
      <c r="D22853"/>
      <c r="E22853"/>
      <c r="F22853"/>
      <c r="G22853"/>
      <c r="H22853"/>
      <c r="I22853"/>
      <c r="J22853"/>
    </row>
    <row r="22854" spans="1:10" x14ac:dyDescent="0.3">
      <c r="A22854" s="957"/>
      <c r="B22854"/>
      <c r="C22854"/>
      <c r="D22854"/>
      <c r="E22854"/>
      <c r="F22854"/>
      <c r="G22854"/>
      <c r="H22854"/>
      <c r="I22854"/>
      <c r="J22854"/>
    </row>
    <row r="22855" spans="1:10" x14ac:dyDescent="0.3">
      <c r="A22855" s="957"/>
      <c r="B22855"/>
      <c r="C22855"/>
      <c r="D22855"/>
      <c r="E22855"/>
      <c r="F22855"/>
      <c r="G22855"/>
      <c r="H22855"/>
      <c r="I22855"/>
      <c r="J22855"/>
    </row>
    <row r="22856" spans="1:10" x14ac:dyDescent="0.3">
      <c r="A22856" s="957"/>
      <c r="B22856"/>
      <c r="C22856"/>
      <c r="D22856"/>
      <c r="E22856"/>
      <c r="F22856"/>
      <c r="G22856"/>
      <c r="H22856"/>
      <c r="I22856"/>
      <c r="J22856"/>
    </row>
    <row r="22857" spans="1:10" x14ac:dyDescent="0.3">
      <c r="A22857" s="957"/>
      <c r="B22857"/>
      <c r="C22857"/>
      <c r="D22857"/>
      <c r="E22857"/>
      <c r="F22857"/>
      <c r="G22857"/>
      <c r="H22857"/>
      <c r="I22857"/>
      <c r="J22857"/>
    </row>
    <row r="22858" spans="1:10" x14ac:dyDescent="0.3">
      <c r="A22858" s="957"/>
      <c r="B22858"/>
      <c r="C22858"/>
      <c r="D22858"/>
      <c r="E22858"/>
      <c r="F22858"/>
      <c r="G22858"/>
      <c r="H22858"/>
      <c r="I22858"/>
      <c r="J22858"/>
    </row>
    <row r="22859" spans="1:10" x14ac:dyDescent="0.3">
      <c r="A22859" s="957"/>
      <c r="B22859"/>
      <c r="C22859"/>
      <c r="D22859"/>
      <c r="E22859"/>
      <c r="F22859"/>
      <c r="G22859"/>
      <c r="H22859"/>
      <c r="I22859"/>
      <c r="J22859"/>
    </row>
    <row r="22860" spans="1:10" x14ac:dyDescent="0.3">
      <c r="A22860" s="957"/>
      <c r="B22860"/>
      <c r="C22860"/>
      <c r="D22860"/>
      <c r="E22860"/>
      <c r="F22860"/>
      <c r="G22860"/>
      <c r="H22860"/>
      <c r="I22860"/>
      <c r="J22860"/>
    </row>
    <row r="22861" spans="1:10" x14ac:dyDescent="0.3">
      <c r="A22861" s="957"/>
      <c r="B22861"/>
      <c r="C22861"/>
      <c r="D22861"/>
      <c r="E22861"/>
      <c r="F22861"/>
      <c r="G22861"/>
      <c r="H22861"/>
      <c r="I22861"/>
      <c r="J22861"/>
    </row>
    <row r="22862" spans="1:10" x14ac:dyDescent="0.3">
      <c r="A22862" s="957"/>
      <c r="B22862"/>
      <c r="C22862"/>
      <c r="D22862"/>
      <c r="E22862"/>
      <c r="F22862"/>
      <c r="G22862"/>
      <c r="H22862"/>
      <c r="I22862"/>
      <c r="J22862"/>
    </row>
    <row r="22863" spans="1:10" x14ac:dyDescent="0.3">
      <c r="A22863" s="957"/>
      <c r="B22863"/>
      <c r="C22863"/>
      <c r="D22863"/>
      <c r="E22863"/>
      <c r="F22863"/>
      <c r="G22863"/>
      <c r="H22863"/>
      <c r="I22863"/>
      <c r="J22863"/>
    </row>
    <row r="22864" spans="1:10" x14ac:dyDescent="0.3">
      <c r="A22864" s="957"/>
      <c r="B22864"/>
      <c r="C22864"/>
      <c r="D22864"/>
      <c r="E22864"/>
      <c r="F22864"/>
      <c r="G22864"/>
      <c r="H22864"/>
      <c r="I22864"/>
      <c r="J22864"/>
    </row>
    <row r="22865" spans="1:10" x14ac:dyDescent="0.3">
      <c r="A22865" s="957"/>
      <c r="B22865"/>
      <c r="C22865"/>
      <c r="D22865"/>
      <c r="E22865"/>
      <c r="F22865"/>
      <c r="G22865"/>
      <c r="H22865"/>
      <c r="I22865"/>
      <c r="J22865"/>
    </row>
    <row r="22866" spans="1:10" x14ac:dyDescent="0.3">
      <c r="A22866" s="957"/>
      <c r="B22866"/>
      <c r="C22866"/>
      <c r="D22866"/>
      <c r="E22866"/>
      <c r="F22866"/>
      <c r="G22866"/>
      <c r="H22866"/>
      <c r="I22866"/>
      <c r="J22866"/>
    </row>
    <row r="22867" spans="1:10" x14ac:dyDescent="0.3">
      <c r="A22867" s="957"/>
      <c r="B22867"/>
      <c r="C22867"/>
      <c r="D22867"/>
      <c r="E22867"/>
      <c r="F22867"/>
      <c r="G22867"/>
      <c r="H22867"/>
      <c r="I22867"/>
      <c r="J22867"/>
    </row>
    <row r="22868" spans="1:10" x14ac:dyDescent="0.3">
      <c r="A22868" s="957"/>
      <c r="B22868"/>
      <c r="C22868"/>
      <c r="D22868"/>
      <c r="E22868"/>
      <c r="F22868"/>
      <c r="G22868"/>
      <c r="H22868"/>
      <c r="I22868"/>
      <c r="J22868"/>
    </row>
    <row r="22869" spans="1:10" x14ac:dyDescent="0.3">
      <c r="A22869" s="957"/>
      <c r="B22869"/>
      <c r="C22869"/>
      <c r="D22869"/>
      <c r="E22869"/>
      <c r="F22869"/>
      <c r="G22869"/>
      <c r="H22869"/>
      <c r="I22869"/>
      <c r="J22869"/>
    </row>
    <row r="22870" spans="1:10" x14ac:dyDescent="0.3">
      <c r="A22870" s="957"/>
      <c r="B22870"/>
      <c r="C22870"/>
      <c r="D22870"/>
      <c r="E22870"/>
      <c r="F22870"/>
      <c r="G22870"/>
      <c r="H22870"/>
      <c r="I22870"/>
      <c r="J22870"/>
    </row>
    <row r="22871" spans="1:10" x14ac:dyDescent="0.3">
      <c r="A22871" s="957"/>
      <c r="B22871"/>
      <c r="C22871"/>
      <c r="D22871"/>
      <c r="E22871"/>
      <c r="F22871"/>
      <c r="G22871"/>
      <c r="H22871"/>
      <c r="I22871"/>
      <c r="J22871"/>
    </row>
    <row r="22872" spans="1:10" x14ac:dyDescent="0.3">
      <c r="A22872" s="957"/>
      <c r="B22872"/>
      <c r="C22872"/>
      <c r="D22872"/>
      <c r="E22872"/>
      <c r="F22872"/>
      <c r="G22872"/>
      <c r="H22872"/>
      <c r="I22872"/>
      <c r="J22872"/>
    </row>
    <row r="22873" spans="1:10" x14ac:dyDescent="0.3">
      <c r="A22873" s="957"/>
      <c r="B22873"/>
      <c r="C22873"/>
      <c r="D22873"/>
      <c r="E22873"/>
      <c r="F22873"/>
      <c r="G22873"/>
      <c r="H22873"/>
      <c r="I22873"/>
      <c r="J22873"/>
    </row>
    <row r="22874" spans="1:10" x14ac:dyDescent="0.3">
      <c r="A22874" s="957"/>
      <c r="B22874"/>
      <c r="C22874"/>
      <c r="D22874"/>
      <c r="E22874"/>
      <c r="F22874"/>
      <c r="G22874"/>
      <c r="H22874"/>
      <c r="I22874"/>
      <c r="J22874"/>
    </row>
    <row r="22875" spans="1:10" x14ac:dyDescent="0.3">
      <c r="A22875" s="957"/>
      <c r="B22875"/>
      <c r="C22875"/>
      <c r="D22875"/>
      <c r="E22875"/>
      <c r="F22875"/>
      <c r="G22875"/>
      <c r="H22875"/>
      <c r="I22875"/>
      <c r="J22875"/>
    </row>
    <row r="22876" spans="1:10" x14ac:dyDescent="0.3">
      <c r="A22876" s="957"/>
      <c r="B22876"/>
      <c r="C22876"/>
      <c r="D22876"/>
      <c r="E22876"/>
      <c r="F22876"/>
      <c r="G22876"/>
      <c r="H22876"/>
      <c r="I22876"/>
      <c r="J22876"/>
    </row>
    <row r="22877" spans="1:10" x14ac:dyDescent="0.3">
      <c r="A22877" s="957"/>
      <c r="B22877"/>
      <c r="C22877"/>
      <c r="D22877"/>
      <c r="E22877"/>
      <c r="F22877"/>
      <c r="G22877"/>
      <c r="H22877"/>
      <c r="I22877"/>
      <c r="J22877"/>
    </row>
    <row r="22878" spans="1:10" x14ac:dyDescent="0.3">
      <c r="A22878" s="957"/>
      <c r="B22878"/>
      <c r="C22878"/>
      <c r="D22878"/>
      <c r="E22878"/>
      <c r="F22878"/>
      <c r="G22878"/>
      <c r="H22878"/>
      <c r="I22878"/>
      <c r="J22878"/>
    </row>
    <row r="22879" spans="1:10" x14ac:dyDescent="0.3">
      <c r="A22879" s="957"/>
      <c r="B22879"/>
      <c r="C22879"/>
      <c r="D22879"/>
      <c r="E22879"/>
      <c r="F22879"/>
      <c r="G22879"/>
      <c r="H22879"/>
      <c r="I22879"/>
      <c r="J22879"/>
    </row>
    <row r="22880" spans="1:10" x14ac:dyDescent="0.3">
      <c r="A22880" s="957"/>
      <c r="B22880"/>
      <c r="C22880"/>
      <c r="D22880"/>
      <c r="E22880"/>
      <c r="F22880"/>
      <c r="G22880"/>
      <c r="H22880"/>
      <c r="I22880"/>
      <c r="J22880"/>
    </row>
    <row r="22881" spans="1:10" x14ac:dyDescent="0.3">
      <c r="A22881" s="957"/>
      <c r="B22881"/>
      <c r="C22881"/>
      <c r="D22881"/>
      <c r="E22881"/>
      <c r="F22881"/>
      <c r="G22881"/>
      <c r="H22881"/>
      <c r="I22881"/>
      <c r="J22881"/>
    </row>
    <row r="22882" spans="1:10" x14ac:dyDescent="0.3">
      <c r="A22882" s="957"/>
      <c r="B22882"/>
      <c r="C22882"/>
      <c r="D22882"/>
      <c r="E22882"/>
      <c r="F22882"/>
      <c r="G22882"/>
      <c r="H22882"/>
      <c r="I22882"/>
      <c r="J22882"/>
    </row>
    <row r="22883" spans="1:10" x14ac:dyDescent="0.3">
      <c r="A22883" s="957"/>
      <c r="B22883"/>
      <c r="C22883"/>
      <c r="D22883"/>
      <c r="E22883"/>
      <c r="F22883"/>
      <c r="G22883"/>
      <c r="H22883"/>
      <c r="I22883"/>
      <c r="J22883"/>
    </row>
    <row r="22884" spans="1:10" x14ac:dyDescent="0.3">
      <c r="A22884" s="957"/>
      <c r="B22884"/>
      <c r="C22884"/>
      <c r="D22884"/>
      <c r="E22884"/>
      <c r="F22884"/>
      <c r="G22884"/>
      <c r="H22884"/>
      <c r="I22884"/>
      <c r="J22884"/>
    </row>
    <row r="22885" spans="1:10" x14ac:dyDescent="0.3">
      <c r="A22885" s="957"/>
      <c r="B22885"/>
      <c r="C22885"/>
      <c r="D22885"/>
      <c r="E22885"/>
      <c r="F22885"/>
      <c r="G22885"/>
      <c r="H22885"/>
      <c r="I22885"/>
      <c r="J22885"/>
    </row>
    <row r="22886" spans="1:10" x14ac:dyDescent="0.3">
      <c r="A22886" s="957"/>
      <c r="B22886"/>
      <c r="C22886"/>
      <c r="D22886"/>
      <c r="E22886"/>
      <c r="F22886"/>
      <c r="G22886"/>
      <c r="H22886"/>
      <c r="I22886"/>
      <c r="J22886"/>
    </row>
    <row r="22887" spans="1:10" x14ac:dyDescent="0.3">
      <c r="A22887" s="957"/>
      <c r="B22887"/>
      <c r="C22887"/>
      <c r="D22887"/>
      <c r="E22887"/>
      <c r="F22887"/>
      <c r="G22887"/>
      <c r="H22887"/>
      <c r="I22887"/>
      <c r="J22887"/>
    </row>
    <row r="22888" spans="1:10" x14ac:dyDescent="0.3">
      <c r="A22888" s="957"/>
      <c r="B22888"/>
      <c r="C22888"/>
      <c r="D22888"/>
      <c r="E22888"/>
      <c r="F22888"/>
      <c r="G22888"/>
      <c r="H22888"/>
      <c r="I22888"/>
      <c r="J22888"/>
    </row>
    <row r="22889" spans="1:10" x14ac:dyDescent="0.3">
      <c r="A22889" s="957"/>
      <c r="B22889"/>
      <c r="C22889"/>
      <c r="D22889"/>
      <c r="E22889"/>
      <c r="F22889"/>
      <c r="G22889"/>
      <c r="H22889"/>
      <c r="I22889"/>
      <c r="J22889"/>
    </row>
    <row r="22890" spans="1:10" x14ac:dyDescent="0.3">
      <c r="A22890" s="957"/>
      <c r="B22890"/>
      <c r="C22890"/>
      <c r="D22890"/>
      <c r="E22890"/>
      <c r="F22890"/>
      <c r="G22890"/>
      <c r="H22890"/>
      <c r="I22890"/>
      <c r="J22890"/>
    </row>
    <row r="22891" spans="1:10" x14ac:dyDescent="0.3">
      <c r="A22891" s="957"/>
      <c r="B22891"/>
      <c r="C22891"/>
      <c r="D22891"/>
      <c r="E22891"/>
      <c r="F22891"/>
      <c r="G22891"/>
      <c r="H22891"/>
      <c r="I22891"/>
      <c r="J22891"/>
    </row>
    <row r="22892" spans="1:10" x14ac:dyDescent="0.3">
      <c r="A22892" s="957"/>
      <c r="B22892"/>
      <c r="C22892"/>
      <c r="D22892"/>
      <c r="E22892"/>
      <c r="F22892"/>
      <c r="G22892"/>
      <c r="H22892"/>
      <c r="I22892"/>
      <c r="J22892"/>
    </row>
    <row r="22893" spans="1:10" x14ac:dyDescent="0.3">
      <c r="A22893" s="957"/>
      <c r="B22893"/>
      <c r="C22893"/>
      <c r="D22893"/>
      <c r="E22893"/>
      <c r="F22893"/>
      <c r="G22893"/>
      <c r="H22893"/>
      <c r="I22893"/>
      <c r="J22893"/>
    </row>
    <row r="22894" spans="1:10" x14ac:dyDescent="0.3">
      <c r="A22894" s="957"/>
      <c r="B22894"/>
      <c r="C22894"/>
      <c r="D22894"/>
      <c r="E22894"/>
      <c r="F22894"/>
      <c r="G22894"/>
      <c r="H22894"/>
      <c r="I22894"/>
      <c r="J22894"/>
    </row>
    <row r="22895" spans="1:10" x14ac:dyDescent="0.3">
      <c r="A22895" s="957"/>
      <c r="B22895"/>
      <c r="C22895"/>
      <c r="D22895"/>
      <c r="E22895"/>
      <c r="F22895"/>
      <c r="G22895"/>
      <c r="H22895"/>
      <c r="I22895"/>
      <c r="J22895"/>
    </row>
    <row r="22896" spans="1:10" x14ac:dyDescent="0.3">
      <c r="A22896" s="957"/>
      <c r="B22896"/>
      <c r="C22896"/>
      <c r="D22896"/>
      <c r="E22896"/>
      <c r="F22896"/>
      <c r="G22896"/>
      <c r="H22896"/>
      <c r="I22896"/>
      <c r="J22896"/>
    </row>
    <row r="22897" spans="1:10" x14ac:dyDescent="0.3">
      <c r="A22897" s="957"/>
      <c r="B22897"/>
      <c r="C22897"/>
      <c r="D22897"/>
      <c r="E22897"/>
      <c r="F22897"/>
      <c r="G22897"/>
      <c r="H22897"/>
      <c r="I22897"/>
      <c r="J22897"/>
    </row>
    <row r="22898" spans="1:10" x14ac:dyDescent="0.3">
      <c r="A22898" s="957"/>
      <c r="B22898"/>
      <c r="C22898"/>
      <c r="D22898"/>
      <c r="E22898"/>
      <c r="F22898"/>
      <c r="G22898"/>
      <c r="H22898"/>
      <c r="I22898"/>
      <c r="J22898"/>
    </row>
    <row r="22899" spans="1:10" x14ac:dyDescent="0.3">
      <c r="A22899" s="957"/>
      <c r="B22899"/>
      <c r="C22899"/>
      <c r="D22899"/>
      <c r="E22899"/>
      <c r="F22899"/>
      <c r="G22899"/>
      <c r="H22899"/>
      <c r="I22899"/>
      <c r="J22899"/>
    </row>
    <row r="22900" spans="1:10" x14ac:dyDescent="0.3">
      <c r="A22900" s="957"/>
      <c r="B22900"/>
      <c r="C22900"/>
      <c r="D22900"/>
      <c r="E22900"/>
      <c r="F22900"/>
      <c r="G22900"/>
      <c r="H22900"/>
      <c r="I22900"/>
      <c r="J22900"/>
    </row>
    <row r="22901" spans="1:10" x14ac:dyDescent="0.3">
      <c r="A22901" s="957"/>
      <c r="B22901"/>
      <c r="C22901"/>
      <c r="D22901"/>
      <c r="E22901"/>
      <c r="F22901"/>
      <c r="G22901"/>
      <c r="H22901"/>
      <c r="I22901"/>
      <c r="J22901"/>
    </row>
    <row r="22902" spans="1:10" x14ac:dyDescent="0.3">
      <c r="A22902" s="957"/>
      <c r="B22902"/>
      <c r="C22902"/>
      <c r="D22902"/>
      <c r="E22902"/>
      <c r="F22902"/>
      <c r="G22902"/>
      <c r="H22902"/>
      <c r="I22902"/>
      <c r="J22902"/>
    </row>
    <row r="22903" spans="1:10" x14ac:dyDescent="0.3">
      <c r="A22903" s="957"/>
      <c r="B22903"/>
      <c r="C22903"/>
      <c r="D22903"/>
      <c r="E22903"/>
      <c r="F22903"/>
      <c r="G22903"/>
      <c r="H22903"/>
      <c r="I22903"/>
      <c r="J22903"/>
    </row>
    <row r="22904" spans="1:10" x14ac:dyDescent="0.3">
      <c r="A22904" s="957"/>
      <c r="B22904"/>
      <c r="C22904"/>
      <c r="D22904"/>
      <c r="E22904"/>
      <c r="F22904"/>
      <c r="G22904"/>
      <c r="H22904"/>
      <c r="I22904"/>
      <c r="J22904"/>
    </row>
    <row r="22905" spans="1:10" x14ac:dyDescent="0.3">
      <c r="A22905" s="957"/>
      <c r="B22905"/>
      <c r="C22905"/>
      <c r="D22905"/>
      <c r="E22905"/>
      <c r="F22905"/>
      <c r="G22905"/>
      <c r="H22905"/>
      <c r="I22905"/>
      <c r="J22905"/>
    </row>
    <row r="22906" spans="1:10" x14ac:dyDescent="0.3">
      <c r="A22906" s="957"/>
      <c r="B22906"/>
      <c r="C22906"/>
      <c r="D22906"/>
      <c r="E22906"/>
      <c r="F22906"/>
      <c r="G22906"/>
      <c r="H22906"/>
      <c r="I22906"/>
      <c r="J22906"/>
    </row>
    <row r="22907" spans="1:10" x14ac:dyDescent="0.3">
      <c r="A22907" s="957"/>
      <c r="B22907"/>
      <c r="C22907"/>
      <c r="D22907"/>
      <c r="E22907"/>
      <c r="F22907"/>
      <c r="G22907"/>
      <c r="H22907"/>
      <c r="I22907"/>
      <c r="J22907"/>
    </row>
    <row r="22908" spans="1:10" x14ac:dyDescent="0.3">
      <c r="A22908" s="957"/>
      <c r="B22908"/>
      <c r="C22908"/>
      <c r="D22908"/>
      <c r="E22908"/>
      <c r="F22908"/>
      <c r="G22908"/>
      <c r="H22908"/>
      <c r="I22908"/>
      <c r="J22908"/>
    </row>
    <row r="22909" spans="1:10" x14ac:dyDescent="0.3">
      <c r="A22909" s="957"/>
      <c r="B22909"/>
      <c r="C22909"/>
      <c r="D22909"/>
      <c r="E22909"/>
      <c r="F22909"/>
      <c r="G22909"/>
      <c r="H22909"/>
      <c r="I22909"/>
      <c r="J22909"/>
    </row>
    <row r="22910" spans="1:10" x14ac:dyDescent="0.3">
      <c r="A22910" s="957"/>
      <c r="B22910"/>
      <c r="C22910"/>
      <c r="D22910"/>
      <c r="E22910"/>
      <c r="F22910"/>
      <c r="G22910"/>
      <c r="H22910"/>
      <c r="I22910"/>
      <c r="J22910"/>
    </row>
    <row r="22911" spans="1:10" x14ac:dyDescent="0.3">
      <c r="A22911" s="957"/>
      <c r="B22911"/>
      <c r="C22911"/>
      <c r="D22911"/>
      <c r="E22911"/>
      <c r="F22911"/>
      <c r="G22911"/>
      <c r="H22911"/>
      <c r="I22911"/>
      <c r="J22911"/>
    </row>
    <row r="22912" spans="1:10" x14ac:dyDescent="0.3">
      <c r="A22912" s="957"/>
      <c r="B22912"/>
      <c r="C22912"/>
      <c r="D22912"/>
      <c r="E22912"/>
      <c r="F22912"/>
      <c r="G22912"/>
      <c r="H22912"/>
      <c r="I22912"/>
      <c r="J22912"/>
    </row>
    <row r="22913" spans="1:10" x14ac:dyDescent="0.3">
      <c r="A22913" s="957"/>
      <c r="B22913"/>
      <c r="C22913"/>
      <c r="D22913"/>
      <c r="E22913"/>
      <c r="F22913"/>
      <c r="G22913"/>
      <c r="H22913"/>
      <c r="I22913"/>
      <c r="J22913"/>
    </row>
    <row r="22914" spans="1:10" x14ac:dyDescent="0.3">
      <c r="A22914" s="957"/>
      <c r="B22914"/>
      <c r="C22914"/>
      <c r="D22914"/>
      <c r="E22914"/>
      <c r="F22914"/>
      <c r="G22914"/>
      <c r="H22914"/>
      <c r="I22914"/>
      <c r="J22914"/>
    </row>
    <row r="22915" spans="1:10" x14ac:dyDescent="0.3">
      <c r="A22915" s="957"/>
      <c r="B22915"/>
      <c r="C22915"/>
      <c r="D22915"/>
      <c r="E22915"/>
      <c r="F22915"/>
      <c r="G22915"/>
      <c r="H22915"/>
      <c r="I22915"/>
      <c r="J22915"/>
    </row>
    <row r="22916" spans="1:10" x14ac:dyDescent="0.3">
      <c r="A22916" s="957"/>
      <c r="B22916"/>
      <c r="C22916"/>
      <c r="D22916"/>
      <c r="E22916"/>
      <c r="F22916"/>
      <c r="G22916"/>
      <c r="H22916"/>
      <c r="I22916"/>
      <c r="J22916"/>
    </row>
    <row r="22917" spans="1:10" x14ac:dyDescent="0.3">
      <c r="A22917" s="957"/>
      <c r="B22917"/>
      <c r="C22917"/>
      <c r="D22917"/>
      <c r="E22917"/>
      <c r="F22917"/>
      <c r="G22917"/>
      <c r="H22917"/>
      <c r="I22917"/>
      <c r="J22917"/>
    </row>
    <row r="22918" spans="1:10" x14ac:dyDescent="0.3">
      <c r="A22918" s="957"/>
      <c r="B22918"/>
      <c r="C22918"/>
      <c r="D22918"/>
      <c r="E22918"/>
      <c r="F22918"/>
      <c r="G22918"/>
      <c r="H22918"/>
      <c r="I22918"/>
      <c r="J22918"/>
    </row>
    <row r="22919" spans="1:10" x14ac:dyDescent="0.3">
      <c r="A22919" s="957"/>
      <c r="B22919"/>
      <c r="C22919"/>
      <c r="D22919"/>
      <c r="E22919"/>
      <c r="F22919"/>
      <c r="G22919"/>
      <c r="H22919"/>
      <c r="I22919"/>
      <c r="J22919"/>
    </row>
    <row r="22920" spans="1:10" x14ac:dyDescent="0.3">
      <c r="A22920" s="957"/>
      <c r="B22920"/>
      <c r="C22920"/>
      <c r="D22920"/>
      <c r="E22920"/>
      <c r="F22920"/>
      <c r="G22920"/>
      <c r="H22920"/>
      <c r="I22920"/>
      <c r="J22920"/>
    </row>
    <row r="22921" spans="1:10" x14ac:dyDescent="0.3">
      <c r="A22921" s="957"/>
      <c r="B22921"/>
      <c r="C22921"/>
      <c r="D22921"/>
      <c r="E22921"/>
      <c r="F22921"/>
      <c r="G22921"/>
      <c r="H22921"/>
      <c r="I22921"/>
      <c r="J22921"/>
    </row>
    <row r="22922" spans="1:10" x14ac:dyDescent="0.3">
      <c r="A22922" s="957"/>
      <c r="B22922"/>
      <c r="C22922"/>
      <c r="D22922"/>
      <c r="E22922"/>
      <c r="F22922"/>
      <c r="G22922"/>
      <c r="H22922"/>
      <c r="I22922"/>
      <c r="J22922"/>
    </row>
    <row r="22923" spans="1:10" x14ac:dyDescent="0.3">
      <c r="A22923" s="957"/>
      <c r="B22923"/>
      <c r="C22923"/>
      <c r="D22923"/>
      <c r="E22923"/>
      <c r="F22923"/>
      <c r="G22923"/>
      <c r="H22923"/>
      <c r="I22923"/>
      <c r="J22923"/>
    </row>
    <row r="22924" spans="1:10" x14ac:dyDescent="0.3">
      <c r="A22924" s="957"/>
      <c r="B22924"/>
      <c r="C22924"/>
      <c r="D22924"/>
      <c r="E22924"/>
      <c r="F22924"/>
      <c r="G22924"/>
      <c r="H22924"/>
      <c r="I22924"/>
      <c r="J22924"/>
    </row>
    <row r="22925" spans="1:10" x14ac:dyDescent="0.3">
      <c r="A22925" s="957"/>
      <c r="B22925"/>
      <c r="C22925"/>
      <c r="D22925"/>
      <c r="E22925"/>
      <c r="F22925"/>
      <c r="G22925"/>
      <c r="H22925"/>
      <c r="I22925"/>
      <c r="J22925"/>
    </row>
    <row r="22926" spans="1:10" x14ac:dyDescent="0.3">
      <c r="A22926" s="957"/>
      <c r="B22926"/>
      <c r="C22926"/>
      <c r="D22926"/>
      <c r="E22926"/>
      <c r="F22926"/>
      <c r="G22926"/>
      <c r="H22926"/>
      <c r="I22926"/>
      <c r="J22926"/>
    </row>
    <row r="22927" spans="1:10" x14ac:dyDescent="0.3">
      <c r="A22927" s="957"/>
      <c r="B22927"/>
      <c r="C22927"/>
      <c r="D22927"/>
      <c r="E22927"/>
      <c r="F22927"/>
      <c r="G22927"/>
      <c r="H22927"/>
      <c r="I22927"/>
      <c r="J22927"/>
    </row>
    <row r="22928" spans="1:10" x14ac:dyDescent="0.3">
      <c r="A22928" s="957"/>
      <c r="B22928"/>
      <c r="C22928"/>
      <c r="D22928"/>
      <c r="E22928"/>
      <c r="F22928"/>
      <c r="G22928"/>
      <c r="H22928"/>
      <c r="I22928"/>
      <c r="J22928"/>
    </row>
    <row r="22929" spans="1:10" x14ac:dyDescent="0.3">
      <c r="A22929" s="957"/>
      <c r="B22929"/>
      <c r="C22929"/>
      <c r="D22929"/>
      <c r="E22929"/>
      <c r="F22929"/>
      <c r="G22929"/>
      <c r="H22929"/>
      <c r="I22929"/>
      <c r="J22929"/>
    </row>
    <row r="22930" spans="1:10" x14ac:dyDescent="0.3">
      <c r="A22930" s="957"/>
      <c r="B22930"/>
      <c r="C22930"/>
      <c r="D22930"/>
      <c r="E22930"/>
      <c r="F22930"/>
      <c r="G22930"/>
      <c r="H22930"/>
      <c r="I22930"/>
      <c r="J22930"/>
    </row>
    <row r="22931" spans="1:10" x14ac:dyDescent="0.3">
      <c r="A22931" s="957"/>
      <c r="B22931"/>
      <c r="C22931"/>
      <c r="D22931"/>
      <c r="E22931"/>
      <c r="F22931"/>
      <c r="G22931"/>
      <c r="H22931"/>
      <c r="I22931"/>
      <c r="J22931"/>
    </row>
    <row r="22932" spans="1:10" x14ac:dyDescent="0.3">
      <c r="A22932" s="957"/>
      <c r="B22932"/>
      <c r="C22932"/>
      <c r="D22932"/>
      <c r="E22932"/>
      <c r="F22932"/>
      <c r="G22932"/>
      <c r="H22932"/>
      <c r="I22932"/>
      <c r="J22932"/>
    </row>
    <row r="22933" spans="1:10" x14ac:dyDescent="0.3">
      <c r="A22933" s="957"/>
      <c r="B22933"/>
      <c r="C22933"/>
      <c r="D22933"/>
      <c r="E22933"/>
      <c r="F22933"/>
      <c r="G22933"/>
      <c r="H22933"/>
      <c r="I22933"/>
      <c r="J22933"/>
    </row>
    <row r="22934" spans="1:10" x14ac:dyDescent="0.3">
      <c r="A22934" s="957"/>
      <c r="B22934"/>
      <c r="C22934"/>
      <c r="D22934"/>
      <c r="E22934"/>
      <c r="F22934"/>
      <c r="G22934"/>
      <c r="H22934"/>
      <c r="I22934"/>
      <c r="J22934"/>
    </row>
    <row r="22935" spans="1:10" x14ac:dyDescent="0.3">
      <c r="A22935" s="957"/>
      <c r="B22935"/>
      <c r="C22935"/>
      <c r="D22935"/>
      <c r="E22935"/>
      <c r="F22935"/>
      <c r="G22935"/>
      <c r="H22935"/>
      <c r="I22935"/>
      <c r="J22935"/>
    </row>
    <row r="22936" spans="1:10" x14ac:dyDescent="0.3">
      <c r="A22936" s="957"/>
      <c r="B22936"/>
      <c r="C22936"/>
      <c r="D22936"/>
      <c r="E22936"/>
      <c r="F22936"/>
      <c r="G22936"/>
      <c r="H22936"/>
      <c r="I22936"/>
      <c r="J22936"/>
    </row>
    <row r="22937" spans="1:10" x14ac:dyDescent="0.3">
      <c r="A22937" s="957"/>
      <c r="B22937"/>
      <c r="C22937"/>
      <c r="D22937"/>
      <c r="E22937"/>
      <c r="F22937"/>
      <c r="G22937"/>
      <c r="H22937"/>
      <c r="I22937"/>
      <c r="J22937"/>
    </row>
    <row r="22938" spans="1:10" x14ac:dyDescent="0.3">
      <c r="A22938" s="957"/>
      <c r="B22938"/>
      <c r="C22938"/>
      <c r="D22938"/>
      <c r="E22938"/>
      <c r="F22938"/>
      <c r="G22938"/>
      <c r="H22938"/>
      <c r="I22938"/>
      <c r="J22938"/>
    </row>
    <row r="22939" spans="1:10" x14ac:dyDescent="0.3">
      <c r="A22939" s="957"/>
      <c r="B22939"/>
      <c r="C22939"/>
      <c r="D22939"/>
      <c r="E22939"/>
      <c r="F22939"/>
      <c r="G22939"/>
      <c r="H22939"/>
      <c r="I22939"/>
      <c r="J22939"/>
    </row>
    <row r="22940" spans="1:10" x14ac:dyDescent="0.3">
      <c r="A22940" s="957"/>
      <c r="B22940"/>
      <c r="C22940"/>
      <c r="D22940"/>
      <c r="E22940"/>
      <c r="F22940"/>
      <c r="G22940"/>
      <c r="H22940"/>
      <c r="I22940"/>
      <c r="J22940"/>
    </row>
    <row r="22941" spans="1:10" x14ac:dyDescent="0.3">
      <c r="A22941" s="957"/>
      <c r="B22941"/>
      <c r="C22941"/>
      <c r="D22941"/>
      <c r="E22941"/>
      <c r="F22941"/>
      <c r="G22941"/>
      <c r="H22941"/>
      <c r="I22941"/>
      <c r="J22941"/>
    </row>
    <row r="22942" spans="1:10" x14ac:dyDescent="0.3">
      <c r="A22942" s="957"/>
      <c r="B22942"/>
      <c r="C22942"/>
      <c r="D22942"/>
      <c r="E22942"/>
      <c r="F22942"/>
      <c r="G22942"/>
      <c r="H22942"/>
      <c r="I22942"/>
      <c r="J22942"/>
    </row>
    <row r="22943" spans="1:10" x14ac:dyDescent="0.3">
      <c r="A22943" s="957"/>
      <c r="B22943"/>
      <c r="C22943"/>
      <c r="D22943"/>
      <c r="E22943"/>
      <c r="F22943"/>
      <c r="G22943"/>
      <c r="H22943"/>
      <c r="I22943"/>
      <c r="J22943"/>
    </row>
    <row r="22944" spans="1:10" x14ac:dyDescent="0.3">
      <c r="A22944" s="957"/>
      <c r="B22944"/>
      <c r="C22944"/>
      <c r="D22944"/>
      <c r="E22944"/>
      <c r="F22944"/>
      <c r="G22944"/>
      <c r="H22944"/>
      <c r="I22944"/>
      <c r="J22944"/>
    </row>
    <row r="22945" spans="1:10" x14ac:dyDescent="0.3">
      <c r="A22945" s="957"/>
      <c r="B22945"/>
      <c r="C22945"/>
      <c r="D22945"/>
      <c r="E22945"/>
      <c r="F22945"/>
      <c r="G22945"/>
      <c r="H22945"/>
      <c r="I22945"/>
      <c r="J22945"/>
    </row>
    <row r="22946" spans="1:10" x14ac:dyDescent="0.3">
      <c r="A22946" s="957"/>
      <c r="B22946"/>
      <c r="C22946"/>
      <c r="D22946"/>
      <c r="E22946"/>
      <c r="F22946"/>
      <c r="G22946"/>
      <c r="H22946"/>
      <c r="I22946"/>
      <c r="J22946"/>
    </row>
    <row r="22947" spans="1:10" x14ac:dyDescent="0.3">
      <c r="A22947" s="957"/>
      <c r="B22947"/>
      <c r="C22947"/>
      <c r="D22947"/>
      <c r="E22947"/>
      <c r="F22947"/>
      <c r="G22947"/>
      <c r="H22947"/>
      <c r="I22947"/>
      <c r="J22947"/>
    </row>
    <row r="22948" spans="1:10" x14ac:dyDescent="0.3">
      <c r="A22948" s="957"/>
      <c r="B22948"/>
      <c r="C22948"/>
      <c r="D22948"/>
      <c r="E22948"/>
      <c r="F22948"/>
      <c r="G22948"/>
      <c r="H22948"/>
      <c r="I22948"/>
      <c r="J22948"/>
    </row>
    <row r="22949" spans="1:10" x14ac:dyDescent="0.3">
      <c r="A22949" s="957"/>
      <c r="B22949"/>
      <c r="C22949"/>
      <c r="D22949"/>
      <c r="E22949"/>
      <c r="F22949"/>
      <c r="G22949"/>
      <c r="H22949"/>
      <c r="I22949"/>
      <c r="J22949"/>
    </row>
    <row r="22950" spans="1:10" x14ac:dyDescent="0.3">
      <c r="A22950" s="957"/>
      <c r="B22950"/>
      <c r="C22950"/>
      <c r="D22950"/>
      <c r="E22950"/>
      <c r="F22950"/>
      <c r="G22950"/>
      <c r="H22950"/>
      <c r="I22950"/>
      <c r="J22950"/>
    </row>
    <row r="22951" spans="1:10" x14ac:dyDescent="0.3">
      <c r="A22951" s="957"/>
      <c r="B22951"/>
      <c r="C22951"/>
      <c r="D22951"/>
      <c r="E22951"/>
      <c r="F22951"/>
      <c r="G22951"/>
      <c r="H22951"/>
      <c r="I22951"/>
      <c r="J22951"/>
    </row>
    <row r="22952" spans="1:10" x14ac:dyDescent="0.3">
      <c r="A22952" s="957"/>
      <c r="B22952"/>
      <c r="C22952"/>
      <c r="D22952"/>
      <c r="E22952"/>
      <c r="F22952"/>
      <c r="G22952"/>
      <c r="H22952"/>
      <c r="I22952"/>
      <c r="J22952"/>
    </row>
    <row r="22953" spans="1:10" x14ac:dyDescent="0.3">
      <c r="A22953" s="957"/>
      <c r="B22953"/>
      <c r="C22953"/>
      <c r="D22953"/>
      <c r="E22953"/>
      <c r="F22953"/>
      <c r="G22953"/>
      <c r="H22953"/>
      <c r="I22953"/>
      <c r="J22953"/>
    </row>
    <row r="22954" spans="1:10" x14ac:dyDescent="0.3">
      <c r="A22954" s="957"/>
      <c r="B22954"/>
      <c r="C22954"/>
      <c r="D22954"/>
      <c r="E22954"/>
      <c r="F22954"/>
      <c r="G22954"/>
      <c r="H22954"/>
      <c r="I22954"/>
      <c r="J22954"/>
    </row>
    <row r="22955" spans="1:10" x14ac:dyDescent="0.3">
      <c r="A22955" s="957"/>
      <c r="B22955"/>
      <c r="C22955"/>
      <c r="D22955"/>
      <c r="E22955"/>
      <c r="F22955"/>
      <c r="G22955"/>
      <c r="H22955"/>
      <c r="I22955"/>
      <c r="J22955"/>
    </row>
    <row r="22956" spans="1:10" x14ac:dyDescent="0.3">
      <c r="A22956" s="957"/>
      <c r="B22956"/>
      <c r="C22956"/>
      <c r="D22956"/>
      <c r="E22956"/>
      <c r="F22956"/>
      <c r="G22956"/>
      <c r="H22956"/>
      <c r="I22956"/>
      <c r="J22956"/>
    </row>
    <row r="22957" spans="1:10" x14ac:dyDescent="0.3">
      <c r="A22957" s="957"/>
      <c r="B22957"/>
      <c r="C22957"/>
      <c r="D22957"/>
      <c r="E22957"/>
      <c r="F22957"/>
      <c r="G22957"/>
      <c r="H22957"/>
      <c r="I22957"/>
      <c r="J22957"/>
    </row>
    <row r="22958" spans="1:10" x14ac:dyDescent="0.3">
      <c r="A22958" s="957"/>
      <c r="B22958"/>
      <c r="C22958"/>
      <c r="D22958"/>
      <c r="E22958"/>
      <c r="F22958"/>
      <c r="G22958"/>
      <c r="H22958"/>
      <c r="I22958"/>
      <c r="J22958"/>
    </row>
    <row r="22959" spans="1:10" x14ac:dyDescent="0.3">
      <c r="A22959" s="957"/>
      <c r="B22959"/>
      <c r="C22959"/>
      <c r="D22959"/>
      <c r="E22959"/>
      <c r="F22959"/>
      <c r="G22959"/>
      <c r="H22959"/>
      <c r="I22959"/>
      <c r="J22959"/>
    </row>
    <row r="22960" spans="1:10" x14ac:dyDescent="0.3">
      <c r="A22960" s="957"/>
      <c r="B22960"/>
      <c r="C22960"/>
      <c r="D22960"/>
      <c r="E22960"/>
      <c r="F22960"/>
      <c r="G22960"/>
      <c r="H22960"/>
      <c r="I22960"/>
      <c r="J22960"/>
    </row>
    <row r="22961" spans="1:10" x14ac:dyDescent="0.3">
      <c r="A22961" s="957"/>
      <c r="B22961"/>
      <c r="C22961"/>
      <c r="D22961"/>
      <c r="E22961"/>
      <c r="F22961"/>
      <c r="G22961"/>
      <c r="H22961"/>
      <c r="I22961"/>
      <c r="J22961"/>
    </row>
    <row r="22962" spans="1:10" x14ac:dyDescent="0.3">
      <c r="A22962" s="957"/>
      <c r="B22962"/>
      <c r="C22962"/>
      <c r="D22962"/>
      <c r="E22962"/>
      <c r="F22962"/>
      <c r="G22962"/>
      <c r="H22962"/>
      <c r="I22962"/>
      <c r="J22962"/>
    </row>
    <row r="22963" spans="1:10" x14ac:dyDescent="0.3">
      <c r="A22963" s="957"/>
      <c r="B22963"/>
      <c r="C22963"/>
      <c r="D22963"/>
      <c r="E22963"/>
      <c r="F22963"/>
      <c r="G22963"/>
      <c r="H22963"/>
      <c r="I22963"/>
      <c r="J22963"/>
    </row>
    <row r="22964" spans="1:10" x14ac:dyDescent="0.3">
      <c r="A22964" s="957"/>
      <c r="B22964"/>
      <c r="C22964"/>
      <c r="D22964"/>
      <c r="E22964"/>
      <c r="F22964"/>
      <c r="G22964"/>
      <c r="H22964"/>
      <c r="I22964"/>
      <c r="J22964"/>
    </row>
    <row r="22965" spans="1:10" x14ac:dyDescent="0.3">
      <c r="A22965" s="957"/>
      <c r="B22965"/>
      <c r="C22965"/>
      <c r="D22965"/>
      <c r="E22965"/>
      <c r="F22965"/>
      <c r="G22965"/>
      <c r="H22965"/>
      <c r="I22965"/>
      <c r="J22965"/>
    </row>
    <row r="22966" spans="1:10" x14ac:dyDescent="0.3">
      <c r="A22966" s="957"/>
      <c r="B22966"/>
      <c r="C22966"/>
      <c r="D22966"/>
      <c r="E22966"/>
      <c r="F22966"/>
      <c r="G22966"/>
      <c r="H22966"/>
      <c r="I22966"/>
      <c r="J22966"/>
    </row>
    <row r="22967" spans="1:10" x14ac:dyDescent="0.3">
      <c r="A22967" s="957"/>
      <c r="B22967"/>
      <c r="C22967"/>
      <c r="D22967"/>
      <c r="E22967"/>
      <c r="F22967"/>
      <c r="G22967"/>
      <c r="H22967"/>
      <c r="I22967"/>
      <c r="J22967"/>
    </row>
    <row r="22968" spans="1:10" x14ac:dyDescent="0.3">
      <c r="A22968" s="957"/>
      <c r="B22968"/>
      <c r="C22968"/>
      <c r="D22968"/>
      <c r="E22968"/>
      <c r="F22968"/>
      <c r="G22968"/>
      <c r="H22968"/>
      <c r="I22968"/>
      <c r="J22968"/>
    </row>
    <row r="22969" spans="1:10" x14ac:dyDescent="0.3">
      <c r="A22969" s="957"/>
      <c r="B22969"/>
      <c r="C22969"/>
      <c r="D22969"/>
      <c r="E22969"/>
      <c r="F22969"/>
      <c r="G22969"/>
      <c r="H22969"/>
      <c r="I22969"/>
      <c r="J22969"/>
    </row>
    <row r="22970" spans="1:10" x14ac:dyDescent="0.3">
      <c r="A22970" s="957"/>
      <c r="B22970"/>
      <c r="C22970"/>
      <c r="D22970"/>
      <c r="E22970"/>
      <c r="F22970"/>
      <c r="G22970"/>
      <c r="H22970"/>
      <c r="I22970"/>
      <c r="J22970"/>
    </row>
    <row r="22971" spans="1:10" x14ac:dyDescent="0.3">
      <c r="A22971" s="957"/>
      <c r="B22971"/>
      <c r="C22971"/>
      <c r="D22971"/>
      <c r="E22971"/>
      <c r="F22971"/>
      <c r="G22971"/>
      <c r="H22971"/>
      <c r="I22971"/>
      <c r="J22971"/>
    </row>
    <row r="22972" spans="1:10" x14ac:dyDescent="0.3">
      <c r="A22972" s="957"/>
      <c r="B22972"/>
      <c r="C22972"/>
      <c r="D22972"/>
      <c r="E22972"/>
      <c r="F22972"/>
      <c r="G22972"/>
      <c r="H22972"/>
      <c r="I22972"/>
      <c r="J22972"/>
    </row>
    <row r="22973" spans="1:10" x14ac:dyDescent="0.3">
      <c r="A22973" s="957"/>
      <c r="B22973"/>
      <c r="C22973"/>
      <c r="D22973"/>
      <c r="E22973"/>
      <c r="F22973"/>
      <c r="G22973"/>
      <c r="H22973"/>
      <c r="I22973"/>
      <c r="J22973"/>
    </row>
    <row r="22974" spans="1:10" x14ac:dyDescent="0.3">
      <c r="A22974" s="957"/>
      <c r="B22974"/>
      <c r="C22974"/>
      <c r="D22974"/>
      <c r="E22974"/>
      <c r="F22974"/>
      <c r="G22974"/>
      <c r="H22974"/>
      <c r="I22974"/>
      <c r="J22974"/>
    </row>
    <row r="22975" spans="1:10" x14ac:dyDescent="0.3">
      <c r="A22975" s="957"/>
      <c r="B22975"/>
      <c r="C22975"/>
      <c r="D22975"/>
      <c r="E22975"/>
      <c r="F22975"/>
      <c r="G22975"/>
      <c r="H22975"/>
      <c r="I22975"/>
      <c r="J22975"/>
    </row>
    <row r="22976" spans="1:10" x14ac:dyDescent="0.3">
      <c r="A22976" s="957"/>
      <c r="B22976"/>
      <c r="C22976"/>
      <c r="D22976"/>
      <c r="E22976"/>
      <c r="F22976"/>
      <c r="G22976"/>
      <c r="H22976"/>
      <c r="I22976"/>
      <c r="J22976"/>
    </row>
    <row r="22977" spans="1:10" x14ac:dyDescent="0.3">
      <c r="A22977" s="957"/>
      <c r="B22977"/>
      <c r="C22977"/>
      <c r="D22977"/>
      <c r="E22977"/>
      <c r="F22977"/>
      <c r="G22977"/>
      <c r="H22977"/>
      <c r="I22977"/>
      <c r="J22977"/>
    </row>
    <row r="22978" spans="1:10" x14ac:dyDescent="0.3">
      <c r="A22978" s="957"/>
      <c r="B22978"/>
      <c r="C22978"/>
      <c r="D22978"/>
      <c r="E22978"/>
      <c r="F22978"/>
      <c r="G22978"/>
      <c r="H22978"/>
      <c r="I22978"/>
      <c r="J22978"/>
    </row>
    <row r="22979" spans="1:10" x14ac:dyDescent="0.3">
      <c r="A22979" s="957"/>
      <c r="B22979"/>
      <c r="C22979"/>
      <c r="D22979"/>
      <c r="E22979"/>
      <c r="F22979"/>
      <c r="G22979"/>
      <c r="H22979"/>
      <c r="I22979"/>
      <c r="J22979"/>
    </row>
    <row r="22980" spans="1:10" x14ac:dyDescent="0.3">
      <c r="A22980" s="957"/>
      <c r="B22980"/>
      <c r="C22980"/>
      <c r="D22980"/>
      <c r="E22980"/>
      <c r="F22980"/>
      <c r="G22980"/>
      <c r="H22980"/>
      <c r="I22980"/>
      <c r="J22980"/>
    </row>
    <row r="22981" spans="1:10" x14ac:dyDescent="0.3">
      <c r="A22981" s="957"/>
      <c r="B22981"/>
      <c r="C22981"/>
      <c r="D22981"/>
      <c r="E22981"/>
      <c r="F22981"/>
      <c r="G22981"/>
      <c r="H22981"/>
      <c r="I22981"/>
      <c r="J22981"/>
    </row>
    <row r="22982" spans="1:10" x14ac:dyDescent="0.3">
      <c r="A22982" s="957"/>
      <c r="B22982"/>
      <c r="C22982"/>
      <c r="D22982"/>
      <c r="E22982"/>
      <c r="F22982"/>
      <c r="G22982"/>
      <c r="H22982"/>
      <c r="I22982"/>
      <c r="J22982"/>
    </row>
    <row r="22983" spans="1:10" x14ac:dyDescent="0.3">
      <c r="A22983" s="957"/>
      <c r="B22983"/>
      <c r="C22983"/>
      <c r="D22983"/>
      <c r="E22983"/>
      <c r="F22983"/>
      <c r="G22983"/>
      <c r="H22983"/>
      <c r="I22983"/>
      <c r="J22983"/>
    </row>
    <row r="22984" spans="1:10" x14ac:dyDescent="0.3">
      <c r="A22984" s="957"/>
      <c r="B22984"/>
      <c r="C22984"/>
      <c r="D22984"/>
      <c r="E22984"/>
      <c r="F22984"/>
      <c r="G22984"/>
      <c r="H22984"/>
      <c r="I22984"/>
      <c r="J22984"/>
    </row>
    <row r="22985" spans="1:10" x14ac:dyDescent="0.3">
      <c r="A22985" s="957"/>
      <c r="B22985"/>
      <c r="C22985"/>
      <c r="D22985"/>
      <c r="E22985"/>
      <c r="F22985"/>
      <c r="G22985"/>
      <c r="H22985"/>
      <c r="I22985"/>
      <c r="J22985"/>
    </row>
    <row r="22986" spans="1:10" x14ac:dyDescent="0.3">
      <c r="A22986" s="957"/>
      <c r="B22986"/>
      <c r="C22986"/>
      <c r="D22986"/>
      <c r="E22986"/>
      <c r="F22986"/>
      <c r="G22986"/>
      <c r="H22986"/>
      <c r="I22986"/>
      <c r="J22986"/>
    </row>
    <row r="22987" spans="1:10" x14ac:dyDescent="0.3">
      <c r="A22987" s="957"/>
      <c r="B22987"/>
      <c r="C22987"/>
      <c r="D22987"/>
      <c r="E22987"/>
      <c r="F22987"/>
      <c r="G22987"/>
      <c r="H22987"/>
      <c r="I22987"/>
      <c r="J22987"/>
    </row>
    <row r="22988" spans="1:10" x14ac:dyDescent="0.3">
      <c r="A22988" s="957"/>
      <c r="B22988"/>
      <c r="C22988"/>
      <c r="D22988"/>
      <c r="E22988"/>
      <c r="F22988"/>
      <c r="G22988"/>
      <c r="H22988"/>
      <c r="I22988"/>
      <c r="J22988"/>
    </row>
    <row r="22989" spans="1:10" x14ac:dyDescent="0.3">
      <c r="A22989" s="957"/>
      <c r="B22989"/>
      <c r="C22989"/>
      <c r="D22989"/>
      <c r="E22989"/>
      <c r="F22989"/>
      <c r="G22989"/>
      <c r="H22989"/>
      <c r="I22989"/>
      <c r="J22989"/>
    </row>
    <row r="22990" spans="1:10" x14ac:dyDescent="0.3">
      <c r="A22990" s="957"/>
      <c r="B22990"/>
      <c r="C22990"/>
      <c r="D22990"/>
      <c r="E22990"/>
      <c r="F22990"/>
      <c r="G22990"/>
      <c r="H22990"/>
      <c r="I22990"/>
      <c r="J22990"/>
    </row>
    <row r="22991" spans="1:10" x14ac:dyDescent="0.3">
      <c r="A22991" s="957"/>
      <c r="B22991"/>
      <c r="C22991"/>
      <c r="D22991"/>
      <c r="E22991"/>
      <c r="F22991"/>
      <c r="G22991"/>
      <c r="H22991"/>
      <c r="I22991"/>
      <c r="J22991"/>
    </row>
    <row r="22992" spans="1:10" x14ac:dyDescent="0.3">
      <c r="A22992" s="957"/>
      <c r="B22992"/>
      <c r="C22992"/>
      <c r="D22992"/>
      <c r="E22992"/>
      <c r="F22992"/>
      <c r="G22992"/>
      <c r="H22992"/>
      <c r="I22992"/>
      <c r="J22992"/>
    </row>
    <row r="22993" spans="1:10" x14ac:dyDescent="0.3">
      <c r="A22993" s="957"/>
      <c r="B22993"/>
      <c r="C22993"/>
      <c r="D22993"/>
      <c r="E22993"/>
      <c r="F22993"/>
      <c r="G22993"/>
      <c r="H22993"/>
      <c r="I22993"/>
      <c r="J22993"/>
    </row>
    <row r="22994" spans="1:10" x14ac:dyDescent="0.3">
      <c r="A22994" s="957"/>
      <c r="B22994"/>
      <c r="C22994"/>
      <c r="D22994"/>
      <c r="E22994"/>
      <c r="F22994"/>
      <c r="G22994"/>
      <c r="H22994"/>
      <c r="I22994"/>
      <c r="J22994"/>
    </row>
    <row r="22995" spans="1:10" x14ac:dyDescent="0.3">
      <c r="A22995" s="957"/>
      <c r="B22995"/>
      <c r="C22995"/>
      <c r="D22995"/>
      <c r="E22995"/>
      <c r="F22995"/>
      <c r="G22995"/>
      <c r="H22995"/>
      <c r="I22995"/>
      <c r="J22995"/>
    </row>
    <row r="22996" spans="1:10" x14ac:dyDescent="0.3">
      <c r="A22996" s="957"/>
      <c r="B22996"/>
      <c r="C22996"/>
      <c r="D22996"/>
      <c r="E22996"/>
      <c r="F22996"/>
      <c r="G22996"/>
      <c r="H22996"/>
      <c r="I22996"/>
      <c r="J22996"/>
    </row>
    <row r="22997" spans="1:10" x14ac:dyDescent="0.3">
      <c r="A22997" s="957"/>
      <c r="B22997"/>
      <c r="C22997"/>
      <c r="D22997"/>
      <c r="E22997"/>
      <c r="F22997"/>
      <c r="G22997"/>
      <c r="H22997"/>
      <c r="I22997"/>
      <c r="J22997"/>
    </row>
    <row r="22998" spans="1:10" x14ac:dyDescent="0.3">
      <c r="A22998" s="957"/>
      <c r="B22998"/>
      <c r="C22998"/>
      <c r="D22998"/>
      <c r="E22998"/>
      <c r="F22998"/>
      <c r="G22998"/>
      <c r="H22998"/>
      <c r="I22998"/>
      <c r="J22998"/>
    </row>
    <row r="22999" spans="1:10" x14ac:dyDescent="0.3">
      <c r="A22999" s="957"/>
      <c r="B22999"/>
      <c r="C22999"/>
      <c r="D22999"/>
      <c r="E22999"/>
      <c r="F22999"/>
      <c r="G22999"/>
      <c r="H22999"/>
      <c r="I22999"/>
      <c r="J22999"/>
    </row>
    <row r="23000" spans="1:10" x14ac:dyDescent="0.3">
      <c r="A23000" s="957"/>
      <c r="B23000"/>
      <c r="C23000"/>
      <c r="D23000"/>
      <c r="E23000"/>
      <c r="F23000"/>
      <c r="G23000"/>
      <c r="H23000"/>
      <c r="I23000"/>
      <c r="J23000"/>
    </row>
    <row r="23001" spans="1:10" x14ac:dyDescent="0.3">
      <c r="A23001" s="957"/>
      <c r="B23001"/>
      <c r="C23001"/>
      <c r="D23001"/>
      <c r="E23001"/>
      <c r="F23001"/>
      <c r="G23001"/>
      <c r="H23001"/>
      <c r="I23001"/>
      <c r="J23001"/>
    </row>
    <row r="23002" spans="1:10" x14ac:dyDescent="0.3">
      <c r="A23002" s="957"/>
      <c r="B23002"/>
      <c r="C23002"/>
      <c r="D23002"/>
      <c r="E23002"/>
      <c r="F23002"/>
      <c r="G23002"/>
      <c r="H23002"/>
      <c r="I23002"/>
      <c r="J23002"/>
    </row>
    <row r="23003" spans="1:10" x14ac:dyDescent="0.3">
      <c r="A23003" s="957"/>
      <c r="B23003"/>
      <c r="C23003"/>
      <c r="D23003"/>
      <c r="E23003"/>
      <c r="F23003"/>
      <c r="G23003"/>
      <c r="H23003"/>
      <c r="I23003"/>
      <c r="J23003"/>
    </row>
    <row r="23004" spans="1:10" x14ac:dyDescent="0.3">
      <c r="A23004" s="957"/>
      <c r="B23004"/>
      <c r="C23004"/>
      <c r="D23004"/>
      <c r="E23004"/>
      <c r="F23004"/>
      <c r="G23004"/>
      <c r="H23004"/>
      <c r="I23004"/>
      <c r="J23004"/>
    </row>
    <row r="23005" spans="1:10" x14ac:dyDescent="0.3">
      <c r="A23005" s="957"/>
      <c r="B23005"/>
      <c r="C23005"/>
      <c r="D23005"/>
      <c r="E23005"/>
      <c r="F23005"/>
      <c r="G23005"/>
      <c r="H23005"/>
      <c r="I23005"/>
      <c r="J23005"/>
    </row>
    <row r="23006" spans="1:10" x14ac:dyDescent="0.3">
      <c r="A23006" s="957"/>
      <c r="B23006"/>
      <c r="C23006"/>
      <c r="D23006"/>
      <c r="E23006"/>
      <c r="F23006"/>
      <c r="G23006"/>
      <c r="H23006"/>
      <c r="I23006"/>
      <c r="J23006"/>
    </row>
    <row r="23007" spans="1:10" x14ac:dyDescent="0.3">
      <c r="A23007" s="957"/>
      <c r="B23007"/>
      <c r="C23007"/>
      <c r="D23007"/>
      <c r="E23007"/>
      <c r="F23007"/>
      <c r="G23007"/>
      <c r="H23007"/>
      <c r="I23007"/>
      <c r="J23007"/>
    </row>
    <row r="23008" spans="1:10" x14ac:dyDescent="0.3">
      <c r="A23008" s="957"/>
      <c r="B23008"/>
      <c r="C23008"/>
      <c r="D23008"/>
      <c r="E23008"/>
      <c r="F23008"/>
      <c r="G23008"/>
      <c r="H23008"/>
      <c r="I23008"/>
      <c r="J23008"/>
    </row>
    <row r="23009" spans="1:10" x14ac:dyDescent="0.3">
      <c r="A23009" s="957"/>
      <c r="B23009"/>
      <c r="C23009"/>
      <c r="D23009"/>
      <c r="E23009"/>
      <c r="F23009"/>
      <c r="G23009"/>
      <c r="H23009"/>
      <c r="I23009"/>
      <c r="J23009"/>
    </row>
    <row r="23010" spans="1:10" x14ac:dyDescent="0.3">
      <c r="A23010" s="957"/>
      <c r="B23010"/>
      <c r="C23010"/>
      <c r="D23010"/>
      <c r="E23010"/>
      <c r="F23010"/>
      <c r="G23010"/>
      <c r="H23010"/>
      <c r="I23010"/>
      <c r="J23010"/>
    </row>
    <row r="23011" spans="1:10" x14ac:dyDescent="0.3">
      <c r="A23011" s="957"/>
      <c r="B23011"/>
      <c r="C23011"/>
      <c r="D23011"/>
      <c r="E23011"/>
      <c r="F23011"/>
      <c r="G23011"/>
      <c r="H23011"/>
      <c r="I23011"/>
      <c r="J23011"/>
    </row>
    <row r="23012" spans="1:10" x14ac:dyDescent="0.3">
      <c r="A23012" s="957"/>
      <c r="B23012"/>
      <c r="C23012"/>
      <c r="D23012"/>
      <c r="E23012"/>
      <c r="F23012"/>
      <c r="G23012"/>
      <c r="H23012"/>
      <c r="I23012"/>
      <c r="J23012"/>
    </row>
    <row r="23013" spans="1:10" x14ac:dyDescent="0.3">
      <c r="A23013" s="957"/>
      <c r="B23013"/>
      <c r="C23013"/>
      <c r="D23013"/>
      <c r="E23013"/>
      <c r="F23013"/>
      <c r="G23013"/>
      <c r="H23013"/>
      <c r="I23013"/>
      <c r="J23013"/>
    </row>
    <row r="23014" spans="1:10" x14ac:dyDescent="0.3">
      <c r="A23014" s="957"/>
      <c r="B23014"/>
      <c r="C23014"/>
      <c r="D23014"/>
      <c r="E23014"/>
      <c r="F23014"/>
      <c r="G23014"/>
      <c r="H23014"/>
      <c r="I23014"/>
      <c r="J23014"/>
    </row>
    <row r="23015" spans="1:10" x14ac:dyDescent="0.3">
      <c r="A23015" s="957"/>
      <c r="B23015"/>
      <c r="C23015"/>
      <c r="D23015"/>
      <c r="E23015"/>
      <c r="F23015"/>
      <c r="G23015"/>
      <c r="H23015"/>
      <c r="I23015"/>
      <c r="J23015"/>
    </row>
    <row r="23016" spans="1:10" x14ac:dyDescent="0.3">
      <c r="A23016" s="957"/>
      <c r="B23016"/>
      <c r="C23016"/>
      <c r="D23016"/>
      <c r="E23016"/>
      <c r="F23016"/>
      <c r="G23016"/>
      <c r="H23016"/>
      <c r="I23016"/>
      <c r="J23016"/>
    </row>
    <row r="23017" spans="1:10" x14ac:dyDescent="0.3">
      <c r="A23017" s="957"/>
      <c r="B23017"/>
      <c r="C23017"/>
      <c r="D23017"/>
      <c r="E23017"/>
      <c r="F23017"/>
      <c r="G23017"/>
      <c r="H23017"/>
      <c r="I23017"/>
      <c r="J23017"/>
    </row>
    <row r="23018" spans="1:10" x14ac:dyDescent="0.3">
      <c r="A23018" s="957"/>
      <c r="B23018"/>
      <c r="C23018"/>
      <c r="D23018"/>
      <c r="E23018"/>
      <c r="F23018"/>
      <c r="G23018"/>
      <c r="H23018"/>
      <c r="I23018"/>
      <c r="J23018"/>
    </row>
    <row r="23019" spans="1:10" x14ac:dyDescent="0.3">
      <c r="A23019" s="957"/>
      <c r="B23019"/>
      <c r="C23019"/>
      <c r="D23019"/>
      <c r="E23019"/>
      <c r="F23019"/>
      <c r="G23019"/>
      <c r="H23019"/>
      <c r="I23019"/>
      <c r="J23019"/>
    </row>
    <row r="23020" spans="1:10" x14ac:dyDescent="0.3">
      <c r="A23020" s="957"/>
      <c r="B23020"/>
      <c r="C23020"/>
      <c r="D23020"/>
      <c r="E23020"/>
      <c r="F23020"/>
      <c r="G23020"/>
      <c r="H23020"/>
      <c r="I23020"/>
      <c r="J23020"/>
    </row>
    <row r="23021" spans="1:10" x14ac:dyDescent="0.3">
      <c r="A23021" s="957"/>
      <c r="B23021"/>
      <c r="C23021"/>
      <c r="D23021"/>
      <c r="E23021"/>
      <c r="F23021"/>
      <c r="G23021"/>
      <c r="H23021"/>
      <c r="I23021"/>
      <c r="J23021"/>
    </row>
    <row r="23022" spans="1:10" x14ac:dyDescent="0.3">
      <c r="A23022" s="957"/>
      <c r="B23022"/>
      <c r="C23022"/>
      <c r="D23022"/>
      <c r="E23022"/>
      <c r="F23022"/>
      <c r="G23022"/>
      <c r="H23022"/>
      <c r="I23022"/>
      <c r="J23022"/>
    </row>
    <row r="23023" spans="1:10" x14ac:dyDescent="0.3">
      <c r="A23023" s="957"/>
      <c r="B23023"/>
      <c r="C23023"/>
      <c r="D23023"/>
      <c r="E23023"/>
      <c r="F23023"/>
      <c r="G23023"/>
      <c r="H23023"/>
      <c r="I23023"/>
      <c r="J23023"/>
    </row>
    <row r="23024" spans="1:10" x14ac:dyDescent="0.3">
      <c r="A23024" s="957"/>
      <c r="B23024"/>
      <c r="C23024"/>
      <c r="D23024"/>
      <c r="E23024"/>
      <c r="F23024"/>
      <c r="G23024"/>
      <c r="H23024"/>
      <c r="I23024"/>
      <c r="J23024"/>
    </row>
    <row r="23025" spans="1:10" x14ac:dyDescent="0.3">
      <c r="A23025" s="957"/>
      <c r="B23025"/>
      <c r="C23025"/>
      <c r="D23025"/>
      <c r="E23025"/>
      <c r="F23025"/>
      <c r="G23025"/>
      <c r="H23025"/>
      <c r="I23025"/>
      <c r="J23025"/>
    </row>
    <row r="23026" spans="1:10" x14ac:dyDescent="0.3">
      <c r="A23026" s="957"/>
      <c r="B23026"/>
      <c r="C23026"/>
      <c r="D23026"/>
      <c r="E23026"/>
      <c r="F23026"/>
      <c r="G23026"/>
      <c r="H23026"/>
      <c r="I23026"/>
      <c r="J23026"/>
    </row>
    <row r="23027" spans="1:10" x14ac:dyDescent="0.3">
      <c r="A23027" s="957"/>
      <c r="B23027"/>
      <c r="C23027"/>
      <c r="D23027"/>
      <c r="E23027"/>
      <c r="F23027"/>
      <c r="G23027"/>
      <c r="H23027"/>
      <c r="I23027"/>
      <c r="J23027"/>
    </row>
    <row r="23028" spans="1:10" x14ac:dyDescent="0.3">
      <c r="A23028" s="957"/>
      <c r="B23028"/>
      <c r="C23028"/>
      <c r="D23028"/>
      <c r="E23028"/>
      <c r="F23028"/>
      <c r="G23028"/>
      <c r="H23028"/>
      <c r="I23028"/>
      <c r="J23028"/>
    </row>
    <row r="23029" spans="1:10" x14ac:dyDescent="0.3">
      <c r="A23029" s="957"/>
      <c r="B23029"/>
      <c r="C23029"/>
      <c r="D23029"/>
      <c r="E23029"/>
      <c r="F23029"/>
      <c r="G23029"/>
      <c r="H23029"/>
      <c r="I23029"/>
      <c r="J23029"/>
    </row>
    <row r="23030" spans="1:10" x14ac:dyDescent="0.3">
      <c r="A23030" s="957"/>
      <c r="B23030"/>
      <c r="C23030"/>
      <c r="D23030"/>
      <c r="E23030"/>
      <c r="F23030"/>
      <c r="G23030"/>
      <c r="H23030"/>
      <c r="I23030"/>
      <c r="J23030"/>
    </row>
    <row r="23031" spans="1:10" x14ac:dyDescent="0.3">
      <c r="A23031" s="957"/>
      <c r="B23031"/>
      <c r="C23031"/>
      <c r="D23031"/>
      <c r="E23031"/>
      <c r="F23031"/>
      <c r="G23031"/>
      <c r="H23031"/>
      <c r="I23031"/>
      <c r="J23031"/>
    </row>
    <row r="23032" spans="1:10" x14ac:dyDescent="0.3">
      <c r="A23032" s="957"/>
      <c r="B23032"/>
      <c r="C23032"/>
      <c r="D23032"/>
      <c r="E23032"/>
      <c r="F23032"/>
      <c r="G23032"/>
      <c r="H23032"/>
      <c r="I23032"/>
      <c r="J23032"/>
    </row>
    <row r="23033" spans="1:10" x14ac:dyDescent="0.3">
      <c r="A23033" s="957"/>
      <c r="B23033"/>
      <c r="C23033"/>
      <c r="D23033"/>
      <c r="E23033"/>
      <c r="F23033"/>
      <c r="G23033"/>
      <c r="H23033"/>
      <c r="I23033"/>
      <c r="J23033"/>
    </row>
    <row r="23034" spans="1:10" x14ac:dyDescent="0.3">
      <c r="A23034" s="957"/>
      <c r="B23034"/>
      <c r="C23034"/>
      <c r="D23034"/>
      <c r="E23034"/>
      <c r="F23034"/>
      <c r="G23034"/>
      <c r="H23034"/>
      <c r="I23034"/>
      <c r="J23034"/>
    </row>
    <row r="23035" spans="1:10" x14ac:dyDescent="0.3">
      <c r="A23035" s="957"/>
      <c r="B23035"/>
      <c r="C23035"/>
      <c r="D23035"/>
      <c r="E23035"/>
      <c r="F23035"/>
      <c r="G23035"/>
      <c r="H23035"/>
      <c r="I23035"/>
      <c r="J23035"/>
    </row>
    <row r="23036" spans="1:10" x14ac:dyDescent="0.3">
      <c r="A23036" s="957"/>
      <c r="B23036"/>
      <c r="C23036"/>
      <c r="D23036"/>
      <c r="E23036"/>
      <c r="F23036"/>
      <c r="G23036"/>
      <c r="H23036"/>
      <c r="I23036"/>
      <c r="J23036"/>
    </row>
    <row r="23037" spans="1:10" x14ac:dyDescent="0.3">
      <c r="A23037" s="957"/>
      <c r="B23037"/>
      <c r="C23037"/>
      <c r="D23037"/>
      <c r="E23037"/>
      <c r="F23037"/>
      <c r="G23037"/>
      <c r="H23037"/>
      <c r="I23037"/>
      <c r="J23037"/>
    </row>
    <row r="23038" spans="1:10" x14ac:dyDescent="0.3">
      <c r="A23038" s="957"/>
      <c r="B23038"/>
      <c r="C23038"/>
      <c r="D23038"/>
      <c r="E23038"/>
      <c r="F23038"/>
      <c r="G23038"/>
      <c r="H23038"/>
      <c r="I23038"/>
      <c r="J23038"/>
    </row>
    <row r="23039" spans="1:10" x14ac:dyDescent="0.3">
      <c r="A23039" s="957"/>
      <c r="B23039"/>
      <c r="C23039"/>
      <c r="D23039"/>
      <c r="E23039"/>
      <c r="F23039"/>
      <c r="G23039"/>
      <c r="H23039"/>
      <c r="I23039"/>
      <c r="J23039"/>
    </row>
    <row r="23040" spans="1:10" x14ac:dyDescent="0.3">
      <c r="A23040" s="957"/>
      <c r="B23040"/>
      <c r="C23040"/>
      <c r="D23040"/>
      <c r="E23040"/>
      <c r="F23040"/>
      <c r="G23040"/>
      <c r="H23040"/>
      <c r="I23040"/>
      <c r="J23040"/>
    </row>
    <row r="23041" spans="1:10" x14ac:dyDescent="0.3">
      <c r="A23041" s="957"/>
      <c r="B23041"/>
      <c r="C23041"/>
      <c r="D23041"/>
      <c r="E23041"/>
      <c r="F23041"/>
      <c r="G23041"/>
      <c r="H23041"/>
      <c r="I23041"/>
      <c r="J23041"/>
    </row>
    <row r="23042" spans="1:10" x14ac:dyDescent="0.3">
      <c r="A23042" s="957"/>
      <c r="B23042"/>
      <c r="C23042"/>
      <c r="D23042"/>
      <c r="E23042"/>
      <c r="F23042"/>
      <c r="G23042"/>
      <c r="H23042"/>
      <c r="I23042"/>
      <c r="J23042"/>
    </row>
    <row r="23043" spans="1:10" x14ac:dyDescent="0.3">
      <c r="A23043" s="957"/>
      <c r="B23043"/>
      <c r="C23043"/>
      <c r="D23043"/>
      <c r="E23043"/>
      <c r="F23043"/>
      <c r="G23043"/>
      <c r="H23043"/>
      <c r="I23043"/>
      <c r="J23043"/>
    </row>
    <row r="23044" spans="1:10" x14ac:dyDescent="0.3">
      <c r="A23044" s="957"/>
      <c r="B23044"/>
      <c r="C23044"/>
      <c r="D23044"/>
      <c r="E23044"/>
      <c r="F23044"/>
      <c r="G23044"/>
      <c r="H23044"/>
      <c r="I23044"/>
      <c r="J23044"/>
    </row>
    <row r="23045" spans="1:10" x14ac:dyDescent="0.3">
      <c r="A23045" s="957"/>
      <c r="B23045"/>
      <c r="C23045"/>
      <c r="D23045"/>
      <c r="E23045"/>
      <c r="F23045"/>
      <c r="G23045"/>
      <c r="H23045"/>
      <c r="I23045"/>
      <c r="J23045"/>
    </row>
    <row r="23046" spans="1:10" x14ac:dyDescent="0.3">
      <c r="A23046" s="957"/>
      <c r="B23046"/>
      <c r="C23046"/>
      <c r="D23046"/>
      <c r="E23046"/>
      <c r="F23046"/>
      <c r="G23046"/>
      <c r="H23046"/>
      <c r="I23046"/>
      <c r="J23046"/>
    </row>
    <row r="23047" spans="1:10" x14ac:dyDescent="0.3">
      <c r="A23047" s="957"/>
      <c r="B23047"/>
      <c r="C23047"/>
      <c r="D23047"/>
      <c r="E23047"/>
      <c r="F23047"/>
      <c r="G23047"/>
      <c r="H23047"/>
      <c r="I23047"/>
      <c r="J23047"/>
    </row>
    <row r="23048" spans="1:10" x14ac:dyDescent="0.3">
      <c r="A23048" s="957"/>
      <c r="B23048"/>
      <c r="C23048"/>
      <c r="D23048"/>
      <c r="E23048"/>
      <c r="F23048"/>
      <c r="G23048"/>
      <c r="H23048"/>
      <c r="I23048"/>
      <c r="J23048"/>
    </row>
    <row r="23049" spans="1:10" x14ac:dyDescent="0.3">
      <c r="A23049" s="957"/>
      <c r="B23049"/>
      <c r="C23049"/>
      <c r="D23049"/>
      <c r="E23049"/>
      <c r="F23049"/>
      <c r="G23049"/>
      <c r="H23049"/>
      <c r="I23049"/>
      <c r="J23049"/>
    </row>
    <row r="23050" spans="1:10" x14ac:dyDescent="0.3">
      <c r="A23050" s="957"/>
      <c r="B23050"/>
      <c r="C23050"/>
      <c r="D23050"/>
      <c r="E23050"/>
      <c r="F23050"/>
      <c r="G23050"/>
      <c r="H23050"/>
      <c r="I23050"/>
      <c r="J23050"/>
    </row>
    <row r="23051" spans="1:10" x14ac:dyDescent="0.3">
      <c r="A23051" s="957"/>
      <c r="B23051"/>
      <c r="C23051"/>
      <c r="D23051"/>
      <c r="E23051"/>
      <c r="F23051"/>
      <c r="G23051"/>
      <c r="H23051"/>
      <c r="I23051"/>
      <c r="J23051"/>
    </row>
    <row r="23052" spans="1:10" x14ac:dyDescent="0.3">
      <c r="A23052" s="957"/>
      <c r="B23052"/>
      <c r="C23052"/>
      <c r="D23052"/>
      <c r="E23052"/>
      <c r="F23052"/>
      <c r="G23052"/>
      <c r="H23052"/>
      <c r="I23052"/>
      <c r="J23052"/>
    </row>
    <row r="23053" spans="1:10" x14ac:dyDescent="0.3">
      <c r="A23053" s="957"/>
      <c r="B23053"/>
      <c r="C23053"/>
      <c r="D23053"/>
      <c r="E23053"/>
      <c r="F23053"/>
      <c r="G23053"/>
      <c r="H23053"/>
      <c r="I23053"/>
      <c r="J23053"/>
    </row>
    <row r="23054" spans="1:10" x14ac:dyDescent="0.3">
      <c r="A23054" s="957"/>
      <c r="B23054"/>
      <c r="C23054"/>
      <c r="D23054"/>
      <c r="E23054"/>
      <c r="F23054"/>
      <c r="G23054"/>
      <c r="H23054"/>
      <c r="I23054"/>
      <c r="J23054"/>
    </row>
    <row r="23055" spans="1:10" x14ac:dyDescent="0.3">
      <c r="A23055" s="957"/>
      <c r="B23055"/>
      <c r="C23055"/>
      <c r="D23055"/>
      <c r="E23055"/>
      <c r="F23055"/>
      <c r="G23055"/>
      <c r="H23055"/>
      <c r="I23055"/>
      <c r="J23055"/>
    </row>
    <row r="23056" spans="1:10" x14ac:dyDescent="0.3">
      <c r="A23056" s="957"/>
      <c r="B23056"/>
      <c r="C23056"/>
      <c r="D23056"/>
      <c r="E23056"/>
      <c r="F23056"/>
      <c r="G23056"/>
      <c r="H23056"/>
      <c r="I23056"/>
      <c r="J23056"/>
    </row>
    <row r="23057" spans="1:10" x14ac:dyDescent="0.3">
      <c r="A23057" s="957"/>
      <c r="B23057"/>
      <c r="C23057"/>
      <c r="D23057"/>
      <c r="E23057"/>
      <c r="F23057"/>
      <c r="G23057"/>
      <c r="H23057"/>
      <c r="I23057"/>
      <c r="J23057"/>
    </row>
    <row r="23058" spans="1:10" x14ac:dyDescent="0.3">
      <c r="A23058" s="957"/>
      <c r="B23058"/>
      <c r="C23058"/>
      <c r="D23058"/>
      <c r="E23058"/>
      <c r="F23058"/>
      <c r="G23058"/>
      <c r="H23058"/>
      <c r="I23058"/>
      <c r="J23058"/>
    </row>
    <row r="23059" spans="1:10" x14ac:dyDescent="0.3">
      <c r="A23059" s="957"/>
      <c r="B23059"/>
      <c r="C23059"/>
      <c r="D23059"/>
      <c r="E23059"/>
      <c r="F23059"/>
      <c r="G23059"/>
      <c r="H23059"/>
      <c r="I23059"/>
      <c r="J23059"/>
    </row>
    <row r="23060" spans="1:10" x14ac:dyDescent="0.3">
      <c r="A23060" s="957"/>
      <c r="B23060"/>
      <c r="C23060"/>
      <c r="D23060"/>
      <c r="E23060"/>
      <c r="F23060"/>
      <c r="G23060"/>
      <c r="H23060"/>
      <c r="I23060"/>
      <c r="J23060"/>
    </row>
    <row r="23061" spans="1:10" x14ac:dyDescent="0.3">
      <c r="A23061" s="957"/>
      <c r="B23061"/>
      <c r="C23061"/>
      <c r="D23061"/>
      <c r="E23061"/>
      <c r="F23061"/>
      <c r="G23061"/>
      <c r="H23061"/>
      <c r="I23061"/>
      <c r="J23061"/>
    </row>
    <row r="23062" spans="1:10" x14ac:dyDescent="0.3">
      <c r="A23062" s="957"/>
      <c r="B23062"/>
      <c r="C23062"/>
      <c r="D23062"/>
      <c r="E23062"/>
      <c r="F23062"/>
      <c r="G23062"/>
      <c r="H23062"/>
      <c r="I23062"/>
      <c r="J23062"/>
    </row>
    <row r="23063" spans="1:10" x14ac:dyDescent="0.3">
      <c r="A23063" s="957"/>
      <c r="B23063"/>
      <c r="C23063"/>
      <c r="D23063"/>
      <c r="E23063"/>
      <c r="F23063"/>
      <c r="G23063"/>
      <c r="H23063"/>
      <c r="I23063"/>
      <c r="J23063"/>
    </row>
    <row r="23064" spans="1:10" x14ac:dyDescent="0.3">
      <c r="A23064" s="957"/>
      <c r="B23064"/>
      <c r="C23064"/>
      <c r="D23064"/>
      <c r="E23064"/>
      <c r="F23064"/>
      <c r="G23064"/>
      <c r="H23064"/>
      <c r="I23064"/>
      <c r="J23064"/>
    </row>
    <row r="23065" spans="1:10" x14ac:dyDescent="0.3">
      <c r="A23065" s="957"/>
      <c r="B23065"/>
      <c r="C23065"/>
      <c r="D23065"/>
      <c r="E23065"/>
      <c r="F23065"/>
      <c r="G23065"/>
      <c r="H23065"/>
      <c r="I23065"/>
      <c r="J23065"/>
    </row>
    <row r="23066" spans="1:10" x14ac:dyDescent="0.3">
      <c r="A23066" s="957"/>
      <c r="B23066"/>
      <c r="C23066"/>
      <c r="D23066"/>
      <c r="E23066"/>
      <c r="F23066"/>
      <c r="G23066"/>
      <c r="H23066"/>
      <c r="I23066"/>
      <c r="J23066"/>
    </row>
    <row r="23067" spans="1:10" x14ac:dyDescent="0.3">
      <c r="A23067" s="957"/>
      <c r="B23067"/>
      <c r="C23067"/>
      <c r="D23067"/>
      <c r="E23067"/>
      <c r="F23067"/>
      <c r="G23067"/>
      <c r="H23067"/>
      <c r="I23067"/>
      <c r="J23067"/>
    </row>
    <row r="23068" spans="1:10" x14ac:dyDescent="0.3">
      <c r="A23068" s="957"/>
      <c r="B23068"/>
      <c r="C23068"/>
      <c r="D23068"/>
      <c r="E23068"/>
      <c r="F23068"/>
      <c r="G23068"/>
      <c r="H23068"/>
      <c r="I23068"/>
      <c r="J23068"/>
    </row>
    <row r="23069" spans="1:10" x14ac:dyDescent="0.3">
      <c r="A23069" s="957"/>
      <c r="B23069"/>
      <c r="C23069"/>
      <c r="D23069"/>
      <c r="E23069"/>
      <c r="F23069"/>
      <c r="G23069"/>
      <c r="H23069"/>
      <c r="I23069"/>
      <c r="J23069"/>
    </row>
    <row r="23070" spans="1:10" x14ac:dyDescent="0.3">
      <c r="A23070" s="957"/>
      <c r="B23070"/>
      <c r="C23070"/>
      <c r="D23070"/>
      <c r="E23070"/>
      <c r="F23070"/>
      <c r="G23070"/>
      <c r="H23070"/>
      <c r="I23070"/>
      <c r="J23070"/>
    </row>
    <row r="23071" spans="1:10" x14ac:dyDescent="0.3">
      <c r="A23071" s="957"/>
      <c r="B23071"/>
      <c r="C23071"/>
      <c r="D23071"/>
      <c r="E23071"/>
      <c r="F23071"/>
      <c r="G23071"/>
      <c r="H23071"/>
      <c r="I23071"/>
      <c r="J23071"/>
    </row>
    <row r="23072" spans="1:10" x14ac:dyDescent="0.3">
      <c r="A23072" s="957"/>
      <c r="B23072"/>
      <c r="C23072"/>
      <c r="D23072"/>
      <c r="E23072"/>
      <c r="F23072"/>
      <c r="G23072"/>
      <c r="H23072"/>
      <c r="I23072"/>
      <c r="J23072"/>
    </row>
    <row r="23073" spans="1:10" x14ac:dyDescent="0.3">
      <c r="A23073" s="957"/>
      <c r="B23073"/>
      <c r="C23073"/>
      <c r="D23073"/>
      <c r="E23073"/>
      <c r="F23073"/>
      <c r="G23073"/>
      <c r="H23073"/>
      <c r="I23073"/>
      <c r="J23073"/>
    </row>
    <row r="23074" spans="1:10" x14ac:dyDescent="0.3">
      <c r="A23074" s="957"/>
      <c r="B23074"/>
      <c r="C23074"/>
      <c r="D23074"/>
      <c r="E23074"/>
      <c r="F23074"/>
      <c r="G23074"/>
      <c r="H23074"/>
      <c r="I23074"/>
      <c r="J23074"/>
    </row>
    <row r="23075" spans="1:10" x14ac:dyDescent="0.3">
      <c r="A23075" s="957"/>
      <c r="B23075"/>
      <c r="C23075"/>
      <c r="D23075"/>
      <c r="E23075"/>
      <c r="F23075"/>
      <c r="G23075"/>
      <c r="H23075"/>
      <c r="I23075"/>
      <c r="J23075"/>
    </row>
    <row r="23076" spans="1:10" x14ac:dyDescent="0.3">
      <c r="A23076" s="957"/>
      <c r="B23076"/>
      <c r="C23076"/>
      <c r="D23076"/>
      <c r="E23076"/>
      <c r="F23076"/>
      <c r="G23076"/>
      <c r="H23076"/>
      <c r="I23076"/>
      <c r="J23076"/>
    </row>
    <row r="23077" spans="1:10" x14ac:dyDescent="0.3">
      <c r="A23077" s="957"/>
      <c r="B23077"/>
      <c r="C23077"/>
      <c r="D23077"/>
      <c r="E23077"/>
      <c r="F23077"/>
      <c r="G23077"/>
      <c r="H23077"/>
      <c r="I23077"/>
      <c r="J23077"/>
    </row>
    <row r="23078" spans="1:10" x14ac:dyDescent="0.3">
      <c r="A23078" s="957"/>
      <c r="B23078"/>
      <c r="C23078"/>
      <c r="D23078"/>
      <c r="E23078"/>
      <c r="F23078"/>
      <c r="G23078"/>
      <c r="H23078"/>
      <c r="I23078"/>
      <c r="J23078"/>
    </row>
    <row r="23079" spans="1:10" x14ac:dyDescent="0.3">
      <c r="A23079" s="957"/>
      <c r="B23079"/>
      <c r="C23079"/>
      <c r="D23079"/>
      <c r="E23079"/>
      <c r="F23079"/>
      <c r="G23079"/>
      <c r="H23079"/>
      <c r="I23079"/>
      <c r="J23079"/>
    </row>
    <row r="23080" spans="1:10" x14ac:dyDescent="0.3">
      <c r="A23080" s="957"/>
      <c r="B23080"/>
      <c r="C23080"/>
      <c r="D23080"/>
      <c r="E23080"/>
      <c r="F23080"/>
      <c r="G23080"/>
      <c r="H23080"/>
      <c r="I23080"/>
      <c r="J23080"/>
    </row>
    <row r="23081" spans="1:10" x14ac:dyDescent="0.3">
      <c r="A23081" s="957"/>
      <c r="B23081"/>
      <c r="C23081"/>
      <c r="D23081"/>
      <c r="E23081"/>
      <c r="F23081"/>
      <c r="G23081"/>
      <c r="H23081"/>
      <c r="I23081"/>
      <c r="J23081"/>
    </row>
    <row r="23082" spans="1:10" x14ac:dyDescent="0.3">
      <c r="A23082" s="957"/>
      <c r="B23082"/>
      <c r="C23082"/>
      <c r="D23082"/>
      <c r="E23082"/>
      <c r="F23082"/>
      <c r="G23082"/>
      <c r="H23082"/>
      <c r="I23082"/>
      <c r="J23082"/>
    </row>
    <row r="23083" spans="1:10" x14ac:dyDescent="0.3">
      <c r="A23083" s="957"/>
      <c r="B23083"/>
      <c r="C23083"/>
      <c r="D23083"/>
      <c r="E23083"/>
      <c r="F23083"/>
      <c r="G23083"/>
      <c r="H23083"/>
      <c r="I23083"/>
      <c r="J23083"/>
    </row>
    <row r="23084" spans="1:10" x14ac:dyDescent="0.3">
      <c r="A23084" s="957"/>
      <c r="B23084"/>
      <c r="C23084"/>
      <c r="D23084"/>
      <c r="E23084"/>
      <c r="F23084"/>
      <c r="G23084"/>
      <c r="H23084"/>
      <c r="I23084"/>
      <c r="J23084"/>
    </row>
    <row r="23085" spans="1:10" x14ac:dyDescent="0.3">
      <c r="A23085" s="957"/>
      <c r="B23085"/>
      <c r="C23085"/>
      <c r="D23085"/>
      <c r="E23085"/>
      <c r="F23085"/>
      <c r="G23085"/>
      <c r="H23085"/>
      <c r="I23085"/>
      <c r="J23085"/>
    </row>
    <row r="23086" spans="1:10" x14ac:dyDescent="0.3">
      <c r="A23086" s="957"/>
      <c r="B23086"/>
      <c r="C23086"/>
      <c r="D23086"/>
      <c r="E23086"/>
      <c r="F23086"/>
      <c r="G23086"/>
      <c r="H23086"/>
      <c r="I23086"/>
      <c r="J23086"/>
    </row>
    <row r="23087" spans="1:10" x14ac:dyDescent="0.3">
      <c r="A23087" s="957"/>
      <c r="B23087"/>
      <c r="C23087"/>
      <c r="D23087"/>
      <c r="E23087"/>
      <c r="F23087"/>
      <c r="G23087"/>
      <c r="H23087"/>
      <c r="I23087"/>
      <c r="J23087"/>
    </row>
    <row r="23088" spans="1:10" x14ac:dyDescent="0.3">
      <c r="A23088" s="957"/>
      <c r="B23088"/>
      <c r="C23088"/>
      <c r="D23088"/>
      <c r="E23088"/>
      <c r="F23088"/>
      <c r="G23088"/>
      <c r="H23088"/>
      <c r="I23088"/>
      <c r="J23088"/>
    </row>
    <row r="23089" spans="1:10" x14ac:dyDescent="0.3">
      <c r="A23089" s="957"/>
      <c r="B23089"/>
      <c r="C23089"/>
      <c r="D23089"/>
      <c r="E23089"/>
      <c r="F23089"/>
      <c r="G23089"/>
      <c r="H23089"/>
      <c r="I23089"/>
      <c r="J23089"/>
    </row>
    <row r="23090" spans="1:10" x14ac:dyDescent="0.3">
      <c r="A23090" s="957"/>
      <c r="B23090"/>
      <c r="C23090"/>
      <c r="D23090"/>
      <c r="E23090"/>
      <c r="F23090"/>
      <c r="G23090"/>
      <c r="H23090"/>
      <c r="I23090"/>
      <c r="J23090"/>
    </row>
    <row r="23091" spans="1:10" x14ac:dyDescent="0.3">
      <c r="A23091" s="957"/>
      <c r="B23091"/>
      <c r="C23091"/>
      <c r="D23091"/>
      <c r="E23091"/>
      <c r="F23091"/>
      <c r="G23091"/>
      <c r="H23091"/>
      <c r="I23091"/>
      <c r="J23091"/>
    </row>
    <row r="23092" spans="1:10" x14ac:dyDescent="0.3">
      <c r="A23092" s="957"/>
      <c r="B23092"/>
      <c r="C23092"/>
      <c r="D23092"/>
      <c r="E23092"/>
      <c r="F23092"/>
      <c r="G23092"/>
      <c r="H23092"/>
      <c r="I23092"/>
      <c r="J23092"/>
    </row>
    <row r="23093" spans="1:10" x14ac:dyDescent="0.3">
      <c r="A23093" s="957"/>
      <c r="B23093"/>
      <c r="C23093"/>
      <c r="D23093"/>
      <c r="E23093"/>
      <c r="F23093"/>
      <c r="G23093"/>
      <c r="H23093"/>
      <c r="I23093"/>
      <c r="J23093"/>
    </row>
    <row r="23094" spans="1:10" x14ac:dyDescent="0.3">
      <c r="A23094" s="957"/>
      <c r="B23094"/>
      <c r="C23094"/>
      <c r="D23094"/>
      <c r="E23094"/>
      <c r="F23094"/>
      <c r="G23094"/>
      <c r="H23094"/>
      <c r="I23094"/>
      <c r="J23094"/>
    </row>
    <row r="23095" spans="1:10" x14ac:dyDescent="0.3">
      <c r="A23095" s="957"/>
      <c r="B23095"/>
      <c r="C23095"/>
      <c r="D23095"/>
      <c r="E23095"/>
      <c r="F23095"/>
      <c r="G23095"/>
      <c r="H23095"/>
      <c r="I23095"/>
      <c r="J23095"/>
    </row>
    <row r="23096" spans="1:10" x14ac:dyDescent="0.3">
      <c r="A23096" s="957"/>
      <c r="B23096"/>
      <c r="C23096"/>
      <c r="D23096"/>
      <c r="E23096"/>
      <c r="F23096"/>
      <c r="G23096"/>
      <c r="H23096"/>
      <c r="I23096"/>
      <c r="J23096"/>
    </row>
    <row r="23097" spans="1:10" x14ac:dyDescent="0.3">
      <c r="A23097" s="957"/>
      <c r="B23097"/>
      <c r="C23097"/>
      <c r="D23097"/>
      <c r="E23097"/>
      <c r="F23097"/>
      <c r="G23097"/>
      <c r="H23097"/>
      <c r="I23097"/>
      <c r="J23097"/>
    </row>
    <row r="23098" spans="1:10" x14ac:dyDescent="0.3">
      <c r="A23098" s="957"/>
      <c r="B23098"/>
      <c r="C23098"/>
      <c r="D23098"/>
      <c r="E23098"/>
      <c r="F23098"/>
      <c r="G23098"/>
      <c r="H23098"/>
      <c r="I23098"/>
      <c r="J23098"/>
    </row>
    <row r="23099" spans="1:10" x14ac:dyDescent="0.3">
      <c r="A23099" s="957"/>
      <c r="B23099"/>
      <c r="C23099"/>
      <c r="D23099"/>
      <c r="E23099"/>
      <c r="F23099"/>
      <c r="G23099"/>
      <c r="H23099"/>
      <c r="I23099"/>
      <c r="J23099"/>
    </row>
    <row r="23100" spans="1:10" x14ac:dyDescent="0.3">
      <c r="A23100" s="957"/>
      <c r="B23100"/>
      <c r="C23100"/>
      <c r="D23100"/>
      <c r="E23100"/>
      <c r="F23100"/>
      <c r="G23100"/>
      <c r="H23100"/>
      <c r="I23100"/>
      <c r="J23100"/>
    </row>
    <row r="23101" spans="1:10" x14ac:dyDescent="0.3">
      <c r="A23101" s="957"/>
      <c r="B23101"/>
      <c r="C23101"/>
      <c r="D23101"/>
      <c r="E23101"/>
      <c r="F23101"/>
      <c r="G23101"/>
      <c r="H23101"/>
      <c r="I23101"/>
      <c r="J23101"/>
    </row>
    <row r="23102" spans="1:10" x14ac:dyDescent="0.3">
      <c r="A23102" s="957"/>
      <c r="B23102"/>
      <c r="C23102"/>
      <c r="D23102"/>
      <c r="E23102"/>
      <c r="F23102"/>
      <c r="G23102"/>
      <c r="H23102"/>
      <c r="I23102"/>
      <c r="J23102"/>
    </row>
    <row r="23103" spans="1:10" x14ac:dyDescent="0.3">
      <c r="A23103" s="957"/>
      <c r="B23103"/>
      <c r="C23103"/>
      <c r="D23103"/>
      <c r="E23103"/>
      <c r="F23103"/>
      <c r="G23103"/>
      <c r="H23103"/>
      <c r="I23103"/>
      <c r="J23103"/>
    </row>
    <row r="23104" spans="1:10" x14ac:dyDescent="0.3">
      <c r="A23104" s="957"/>
      <c r="B23104"/>
      <c r="C23104"/>
      <c r="D23104"/>
      <c r="E23104"/>
      <c r="F23104"/>
      <c r="G23104"/>
      <c r="H23104"/>
      <c r="I23104"/>
      <c r="J23104"/>
    </row>
    <row r="23105" spans="1:10" x14ac:dyDescent="0.3">
      <c r="A23105" s="957"/>
      <c r="B23105"/>
      <c r="C23105"/>
      <c r="D23105"/>
      <c r="E23105"/>
      <c r="F23105"/>
      <c r="G23105"/>
      <c r="H23105"/>
      <c r="I23105"/>
      <c r="J23105"/>
    </row>
    <row r="23106" spans="1:10" x14ac:dyDescent="0.3">
      <c r="A23106" s="957"/>
      <c r="B23106"/>
      <c r="C23106"/>
      <c r="D23106"/>
      <c r="E23106"/>
      <c r="F23106"/>
      <c r="G23106"/>
      <c r="H23106"/>
      <c r="I23106"/>
      <c r="J23106"/>
    </row>
    <row r="23107" spans="1:10" x14ac:dyDescent="0.3">
      <c r="A23107" s="957"/>
      <c r="B23107"/>
      <c r="C23107"/>
      <c r="D23107"/>
      <c r="E23107"/>
      <c r="F23107"/>
      <c r="G23107"/>
      <c r="H23107"/>
      <c r="I23107"/>
      <c r="J23107"/>
    </row>
    <row r="23108" spans="1:10" x14ac:dyDescent="0.3">
      <c r="A23108" s="957"/>
      <c r="B23108"/>
      <c r="C23108"/>
      <c r="D23108"/>
      <c r="E23108"/>
      <c r="F23108"/>
      <c r="G23108"/>
      <c r="H23108"/>
      <c r="I23108"/>
      <c r="J23108"/>
    </row>
    <row r="23109" spans="1:10" x14ac:dyDescent="0.3">
      <c r="A23109" s="957"/>
      <c r="B23109"/>
      <c r="C23109"/>
      <c r="D23109"/>
      <c r="E23109"/>
      <c r="F23109"/>
      <c r="G23109"/>
      <c r="H23109"/>
      <c r="I23109"/>
      <c r="J23109"/>
    </row>
    <row r="23110" spans="1:10" x14ac:dyDescent="0.3">
      <c r="A23110" s="957"/>
      <c r="B23110"/>
      <c r="C23110"/>
      <c r="D23110"/>
      <c r="E23110"/>
      <c r="F23110"/>
      <c r="G23110"/>
      <c r="H23110"/>
      <c r="I23110"/>
      <c r="J23110"/>
    </row>
    <row r="23111" spans="1:10" x14ac:dyDescent="0.3">
      <c r="A23111" s="957"/>
      <c r="B23111"/>
      <c r="C23111"/>
      <c r="D23111"/>
      <c r="E23111"/>
      <c r="F23111"/>
      <c r="G23111"/>
      <c r="H23111"/>
      <c r="I23111"/>
      <c r="J23111"/>
    </row>
    <row r="23112" spans="1:10" x14ac:dyDescent="0.3">
      <c r="A23112" s="957"/>
      <c r="B23112"/>
      <c r="C23112"/>
      <c r="D23112"/>
      <c r="E23112"/>
      <c r="F23112"/>
      <c r="G23112"/>
      <c r="H23112"/>
      <c r="I23112"/>
      <c r="J23112"/>
    </row>
    <row r="23113" spans="1:10" x14ac:dyDescent="0.3">
      <c r="A23113" s="957"/>
      <c r="B23113"/>
      <c r="C23113"/>
      <c r="D23113"/>
      <c r="E23113"/>
      <c r="F23113"/>
      <c r="G23113"/>
      <c r="H23113"/>
      <c r="I23113"/>
      <c r="J23113"/>
    </row>
    <row r="23114" spans="1:10" x14ac:dyDescent="0.3">
      <c r="A23114" s="957"/>
      <c r="B23114"/>
      <c r="C23114"/>
      <c r="D23114"/>
      <c r="E23114"/>
      <c r="F23114"/>
      <c r="G23114"/>
      <c r="H23114"/>
      <c r="I23114"/>
      <c r="J23114"/>
    </row>
    <row r="23115" spans="1:10" x14ac:dyDescent="0.3">
      <c r="A23115" s="957"/>
      <c r="B23115"/>
      <c r="C23115"/>
      <c r="D23115"/>
      <c r="E23115"/>
      <c r="F23115"/>
      <c r="G23115"/>
      <c r="H23115"/>
      <c r="I23115"/>
      <c r="J23115"/>
    </row>
    <row r="23116" spans="1:10" x14ac:dyDescent="0.3">
      <c r="A23116" s="957"/>
      <c r="B23116"/>
      <c r="C23116"/>
      <c r="D23116"/>
      <c r="E23116"/>
      <c r="F23116"/>
      <c r="G23116"/>
      <c r="H23116"/>
      <c r="I23116"/>
      <c r="J23116"/>
    </row>
    <row r="23117" spans="1:10" x14ac:dyDescent="0.3">
      <c r="A23117" s="957"/>
      <c r="B23117"/>
      <c r="C23117"/>
      <c r="D23117"/>
      <c r="E23117"/>
      <c r="F23117"/>
      <c r="G23117"/>
      <c r="H23117"/>
      <c r="I23117"/>
      <c r="J23117"/>
    </row>
    <row r="23118" spans="1:10" x14ac:dyDescent="0.3">
      <c r="A23118" s="957"/>
      <c r="B23118"/>
      <c r="C23118"/>
      <c r="D23118"/>
      <c r="E23118"/>
      <c r="F23118"/>
      <c r="G23118"/>
      <c r="H23118"/>
      <c r="I23118"/>
      <c r="J23118"/>
    </row>
    <row r="23119" spans="1:10" x14ac:dyDescent="0.3">
      <c r="A23119" s="957"/>
      <c r="B23119"/>
      <c r="C23119"/>
      <c r="D23119"/>
      <c r="E23119"/>
      <c r="F23119"/>
      <c r="G23119"/>
      <c r="H23119"/>
      <c r="I23119"/>
      <c r="J23119"/>
    </row>
    <row r="23120" spans="1:10" x14ac:dyDescent="0.3">
      <c r="A23120" s="957"/>
      <c r="B23120"/>
      <c r="C23120"/>
      <c r="D23120"/>
      <c r="E23120"/>
      <c r="F23120"/>
      <c r="G23120"/>
      <c r="H23120"/>
      <c r="I23120"/>
      <c r="J23120"/>
    </row>
    <row r="23121" spans="1:10" x14ac:dyDescent="0.3">
      <c r="A23121" s="957"/>
      <c r="B23121"/>
      <c r="C23121"/>
      <c r="D23121"/>
      <c r="E23121"/>
      <c r="F23121"/>
      <c r="G23121"/>
      <c r="H23121"/>
      <c r="I23121"/>
      <c r="J23121"/>
    </row>
    <row r="23122" spans="1:10" x14ac:dyDescent="0.3">
      <c r="A23122" s="957"/>
      <c r="B23122"/>
      <c r="C23122"/>
      <c r="D23122"/>
      <c r="E23122"/>
      <c r="F23122"/>
      <c r="G23122"/>
      <c r="H23122"/>
      <c r="I23122"/>
      <c r="J23122"/>
    </row>
    <row r="23123" spans="1:10" x14ac:dyDescent="0.3">
      <c r="A23123" s="957"/>
      <c r="B23123"/>
      <c r="C23123"/>
      <c r="D23123"/>
      <c r="E23123"/>
      <c r="F23123"/>
      <c r="G23123"/>
      <c r="H23123"/>
      <c r="I23123"/>
      <c r="J23123"/>
    </row>
    <row r="23124" spans="1:10" x14ac:dyDescent="0.3">
      <c r="A23124" s="957"/>
      <c r="B23124"/>
      <c r="C23124"/>
      <c r="D23124"/>
      <c r="E23124"/>
      <c r="F23124"/>
      <c r="G23124"/>
      <c r="H23124"/>
      <c r="I23124"/>
      <c r="J23124"/>
    </row>
    <row r="23125" spans="1:10" x14ac:dyDescent="0.3">
      <c r="A23125" s="957"/>
      <c r="B23125"/>
      <c r="C23125"/>
      <c r="D23125"/>
      <c r="E23125"/>
      <c r="F23125"/>
      <c r="G23125"/>
      <c r="H23125"/>
      <c r="I23125"/>
      <c r="J23125"/>
    </row>
    <row r="23126" spans="1:10" x14ac:dyDescent="0.3">
      <c r="A23126" s="957"/>
      <c r="B23126"/>
      <c r="C23126"/>
      <c r="D23126"/>
      <c r="E23126"/>
      <c r="F23126"/>
      <c r="G23126"/>
      <c r="H23126"/>
      <c r="I23126"/>
      <c r="J23126"/>
    </row>
    <row r="23127" spans="1:10" x14ac:dyDescent="0.3">
      <c r="A23127" s="957"/>
      <c r="B23127"/>
      <c r="C23127"/>
      <c r="D23127"/>
      <c r="E23127"/>
      <c r="F23127"/>
      <c r="G23127"/>
      <c r="H23127"/>
      <c r="I23127"/>
      <c r="J23127"/>
    </row>
    <row r="23128" spans="1:10" x14ac:dyDescent="0.3">
      <c r="A23128" s="957"/>
      <c r="B23128"/>
      <c r="C23128"/>
      <c r="D23128"/>
      <c r="E23128"/>
      <c r="F23128"/>
      <c r="G23128"/>
      <c r="H23128"/>
      <c r="I23128"/>
      <c r="J23128"/>
    </row>
    <row r="23129" spans="1:10" x14ac:dyDescent="0.3">
      <c r="A23129" s="957"/>
      <c r="B23129"/>
      <c r="C23129"/>
      <c r="D23129"/>
      <c r="E23129"/>
      <c r="F23129"/>
      <c r="G23129"/>
      <c r="H23129"/>
      <c r="I23129"/>
      <c r="J23129"/>
    </row>
    <row r="23130" spans="1:10" x14ac:dyDescent="0.3">
      <c r="A23130" s="957"/>
      <c r="B23130"/>
      <c r="C23130"/>
      <c r="D23130"/>
      <c r="E23130"/>
      <c r="F23130"/>
      <c r="G23130"/>
      <c r="H23130"/>
      <c r="I23130"/>
      <c r="J23130"/>
    </row>
    <row r="23131" spans="1:10" x14ac:dyDescent="0.3">
      <c r="A23131" s="957"/>
      <c r="B23131"/>
      <c r="C23131"/>
      <c r="D23131"/>
      <c r="E23131"/>
      <c r="F23131"/>
      <c r="G23131"/>
      <c r="H23131"/>
      <c r="I23131"/>
      <c r="J23131"/>
    </row>
    <row r="23132" spans="1:10" x14ac:dyDescent="0.3">
      <c r="A23132" s="957"/>
      <c r="B23132"/>
      <c r="C23132"/>
      <c r="D23132"/>
      <c r="E23132"/>
      <c r="F23132"/>
      <c r="G23132"/>
      <c r="H23132"/>
      <c r="I23132"/>
      <c r="J23132"/>
    </row>
    <row r="23133" spans="1:10" x14ac:dyDescent="0.3">
      <c r="A23133" s="957"/>
      <c r="B23133"/>
      <c r="C23133"/>
      <c r="D23133"/>
      <c r="E23133"/>
      <c r="F23133"/>
      <c r="G23133"/>
      <c r="H23133"/>
      <c r="I23133"/>
      <c r="J23133"/>
    </row>
    <row r="23134" spans="1:10" x14ac:dyDescent="0.3">
      <c r="A23134" s="957"/>
      <c r="B23134"/>
      <c r="C23134"/>
      <c r="D23134"/>
      <c r="E23134"/>
      <c r="F23134"/>
      <c r="G23134"/>
      <c r="H23134"/>
      <c r="I23134"/>
      <c r="J23134"/>
    </row>
    <row r="23135" spans="1:10" x14ac:dyDescent="0.3">
      <c r="A23135" s="957"/>
      <c r="B23135"/>
      <c r="C23135"/>
      <c r="D23135"/>
      <c r="E23135"/>
      <c r="F23135"/>
      <c r="G23135"/>
      <c r="H23135"/>
      <c r="I23135"/>
      <c r="J23135"/>
    </row>
    <row r="23136" spans="1:10" x14ac:dyDescent="0.3">
      <c r="A23136" s="957"/>
      <c r="B23136"/>
      <c r="C23136"/>
      <c r="D23136"/>
      <c r="E23136"/>
      <c r="F23136"/>
      <c r="G23136"/>
      <c r="H23136"/>
      <c r="I23136"/>
      <c r="J23136"/>
    </row>
    <row r="23137" spans="1:10" x14ac:dyDescent="0.3">
      <c r="A23137" s="957"/>
      <c r="B23137"/>
      <c r="C23137"/>
      <c r="D23137"/>
      <c r="E23137"/>
      <c r="F23137"/>
      <c r="G23137"/>
      <c r="H23137"/>
      <c r="I23137"/>
      <c r="J23137"/>
    </row>
    <row r="23138" spans="1:10" x14ac:dyDescent="0.3">
      <c r="A23138" s="957"/>
      <c r="B23138"/>
      <c r="C23138"/>
      <c r="D23138"/>
      <c r="E23138"/>
      <c r="F23138"/>
      <c r="G23138"/>
      <c r="H23138"/>
      <c r="I23138"/>
      <c r="J23138"/>
    </row>
    <row r="23139" spans="1:10" x14ac:dyDescent="0.3">
      <c r="A23139" s="957"/>
      <c r="B23139"/>
      <c r="C23139"/>
      <c r="D23139"/>
      <c r="E23139"/>
      <c r="F23139"/>
      <c r="G23139"/>
      <c r="H23139"/>
      <c r="I23139"/>
      <c r="J23139"/>
    </row>
    <row r="23140" spans="1:10" x14ac:dyDescent="0.3">
      <c r="A23140" s="957"/>
      <c r="B23140"/>
      <c r="C23140"/>
      <c r="D23140"/>
      <c r="E23140"/>
      <c r="F23140"/>
      <c r="G23140"/>
      <c r="H23140"/>
      <c r="I23140"/>
      <c r="J23140"/>
    </row>
    <row r="23141" spans="1:10" x14ac:dyDescent="0.3">
      <c r="A23141" s="957"/>
      <c r="B23141"/>
      <c r="C23141"/>
      <c r="D23141"/>
      <c r="E23141"/>
      <c r="F23141"/>
      <c r="G23141"/>
      <c r="H23141"/>
      <c r="I23141"/>
      <c r="J23141"/>
    </row>
    <row r="23142" spans="1:10" x14ac:dyDescent="0.3">
      <c r="A23142" s="957"/>
      <c r="B23142"/>
      <c r="C23142"/>
      <c r="D23142"/>
      <c r="E23142"/>
      <c r="F23142"/>
      <c r="G23142"/>
      <c r="H23142"/>
      <c r="I23142"/>
      <c r="J23142"/>
    </row>
    <row r="23143" spans="1:10" x14ac:dyDescent="0.3">
      <c r="A23143" s="957"/>
      <c r="B23143"/>
      <c r="C23143"/>
      <c r="D23143"/>
      <c r="E23143"/>
      <c r="F23143"/>
      <c r="G23143"/>
      <c r="H23143"/>
      <c r="I23143"/>
      <c r="J23143"/>
    </row>
    <row r="23144" spans="1:10" x14ac:dyDescent="0.3">
      <c r="A23144" s="957"/>
      <c r="B23144"/>
      <c r="C23144"/>
      <c r="D23144"/>
      <c r="E23144"/>
      <c r="F23144"/>
      <c r="G23144"/>
      <c r="H23144"/>
      <c r="I23144"/>
      <c r="J23144"/>
    </row>
    <row r="23145" spans="1:10" x14ac:dyDescent="0.3">
      <c r="A23145" s="957"/>
      <c r="B23145"/>
      <c r="C23145"/>
      <c r="D23145"/>
      <c r="E23145"/>
      <c r="F23145"/>
      <c r="G23145"/>
      <c r="H23145"/>
      <c r="I23145"/>
      <c r="J23145"/>
    </row>
    <row r="23146" spans="1:10" x14ac:dyDescent="0.3">
      <c r="A23146" s="957"/>
      <c r="B23146"/>
      <c r="C23146"/>
      <c r="D23146"/>
      <c r="E23146"/>
      <c r="F23146"/>
      <c r="G23146"/>
      <c r="H23146"/>
      <c r="I23146"/>
      <c r="J23146"/>
    </row>
    <row r="23147" spans="1:10" x14ac:dyDescent="0.3">
      <c r="A23147" s="957"/>
      <c r="B23147"/>
      <c r="C23147"/>
      <c r="D23147"/>
      <c r="E23147"/>
      <c r="F23147"/>
      <c r="G23147"/>
      <c r="H23147"/>
      <c r="I23147"/>
      <c r="J23147"/>
    </row>
    <row r="23148" spans="1:10" x14ac:dyDescent="0.3">
      <c r="A23148" s="957"/>
      <c r="B23148"/>
      <c r="C23148"/>
      <c r="D23148"/>
      <c r="E23148"/>
      <c r="F23148"/>
      <c r="G23148"/>
      <c r="H23148"/>
      <c r="I23148"/>
      <c r="J23148"/>
    </row>
    <row r="23149" spans="1:10" x14ac:dyDescent="0.3">
      <c r="A23149" s="957"/>
      <c r="B23149"/>
      <c r="C23149"/>
      <c r="D23149"/>
      <c r="E23149"/>
      <c r="F23149"/>
      <c r="G23149"/>
      <c r="H23149"/>
      <c r="I23149"/>
      <c r="J23149"/>
    </row>
    <row r="23150" spans="1:10" x14ac:dyDescent="0.3">
      <c r="A23150" s="957"/>
      <c r="B23150"/>
      <c r="C23150"/>
      <c r="D23150"/>
      <c r="E23150"/>
      <c r="F23150"/>
      <c r="G23150"/>
      <c r="H23150"/>
      <c r="I23150"/>
      <c r="J23150"/>
    </row>
    <row r="23151" spans="1:10" x14ac:dyDescent="0.3">
      <c r="A23151" s="957"/>
      <c r="B23151"/>
      <c r="C23151"/>
      <c r="D23151"/>
      <c r="E23151"/>
      <c r="F23151"/>
      <c r="G23151"/>
      <c r="H23151"/>
      <c r="I23151"/>
      <c r="J23151"/>
    </row>
    <row r="23152" spans="1:10" x14ac:dyDescent="0.3">
      <c r="A23152" s="957"/>
      <c r="B23152"/>
      <c r="C23152"/>
      <c r="D23152"/>
      <c r="E23152"/>
      <c r="F23152"/>
      <c r="G23152"/>
      <c r="H23152"/>
      <c r="I23152"/>
      <c r="J23152"/>
    </row>
    <row r="23153" spans="1:10" x14ac:dyDescent="0.3">
      <c r="A23153" s="957"/>
      <c r="B23153"/>
      <c r="C23153"/>
      <c r="D23153"/>
      <c r="E23153"/>
      <c r="F23153"/>
      <c r="G23153"/>
      <c r="H23153"/>
      <c r="I23153"/>
      <c r="J23153"/>
    </row>
    <row r="23154" spans="1:10" x14ac:dyDescent="0.3">
      <c r="A23154" s="957"/>
      <c r="B23154"/>
      <c r="C23154"/>
      <c r="D23154"/>
      <c r="E23154"/>
      <c r="F23154"/>
      <c r="G23154"/>
      <c r="H23154"/>
      <c r="I23154"/>
      <c r="J23154"/>
    </row>
    <row r="23155" spans="1:10" x14ac:dyDescent="0.3">
      <c r="A23155" s="957"/>
      <c r="B23155"/>
      <c r="C23155"/>
      <c r="D23155"/>
      <c r="E23155"/>
      <c r="F23155"/>
      <c r="G23155"/>
      <c r="H23155"/>
      <c r="I23155"/>
      <c r="J23155"/>
    </row>
    <row r="23156" spans="1:10" x14ac:dyDescent="0.3">
      <c r="A23156" s="957"/>
      <c r="B23156"/>
      <c r="C23156"/>
      <c r="D23156"/>
      <c r="E23156"/>
      <c r="F23156"/>
      <c r="G23156"/>
      <c r="H23156"/>
      <c r="I23156"/>
      <c r="J23156"/>
    </row>
    <row r="23157" spans="1:10" x14ac:dyDescent="0.3">
      <c r="A23157" s="957"/>
      <c r="B23157"/>
      <c r="C23157"/>
      <c r="D23157"/>
      <c r="E23157"/>
      <c r="F23157"/>
      <c r="G23157"/>
      <c r="H23157"/>
      <c r="I23157"/>
      <c r="J23157"/>
    </row>
    <row r="23158" spans="1:10" x14ac:dyDescent="0.3">
      <c r="A23158" s="957"/>
      <c r="B23158"/>
      <c r="C23158"/>
      <c r="D23158"/>
      <c r="E23158"/>
      <c r="F23158"/>
      <c r="G23158"/>
      <c r="H23158"/>
      <c r="I23158"/>
      <c r="J23158"/>
    </row>
    <row r="23159" spans="1:10" x14ac:dyDescent="0.3">
      <c r="A23159" s="957"/>
      <c r="B23159"/>
      <c r="C23159"/>
      <c r="D23159"/>
      <c r="E23159"/>
      <c r="F23159"/>
      <c r="G23159"/>
      <c r="H23159"/>
      <c r="I23159"/>
      <c r="J23159"/>
    </row>
    <row r="23160" spans="1:10" x14ac:dyDescent="0.3">
      <c r="A23160" s="957"/>
      <c r="B23160"/>
      <c r="C23160"/>
      <c r="D23160"/>
      <c r="E23160"/>
      <c r="F23160"/>
      <c r="G23160"/>
      <c r="H23160"/>
      <c r="I23160"/>
      <c r="J23160"/>
    </row>
    <row r="23161" spans="1:10" x14ac:dyDescent="0.3">
      <c r="A23161" s="957"/>
      <c r="B23161"/>
      <c r="C23161"/>
      <c r="D23161"/>
      <c r="E23161"/>
      <c r="F23161"/>
      <c r="G23161"/>
      <c r="H23161"/>
      <c r="I23161"/>
      <c r="J23161"/>
    </row>
    <row r="23162" spans="1:10" x14ac:dyDescent="0.3">
      <c r="A23162" s="957"/>
      <c r="B23162"/>
      <c r="C23162"/>
      <c r="D23162"/>
      <c r="E23162"/>
      <c r="F23162"/>
      <c r="G23162"/>
      <c r="H23162"/>
      <c r="I23162"/>
      <c r="J23162"/>
    </row>
    <row r="23163" spans="1:10" x14ac:dyDescent="0.3">
      <c r="A23163" s="957"/>
      <c r="B23163"/>
      <c r="C23163"/>
      <c r="D23163"/>
      <c r="E23163"/>
      <c r="F23163"/>
      <c r="G23163"/>
      <c r="H23163"/>
      <c r="I23163"/>
      <c r="J23163"/>
    </row>
    <row r="23164" spans="1:10" x14ac:dyDescent="0.3">
      <c r="A23164" s="957"/>
      <c r="B23164"/>
      <c r="C23164"/>
      <c r="D23164"/>
      <c r="E23164"/>
      <c r="F23164"/>
      <c r="G23164"/>
      <c r="H23164"/>
      <c r="I23164"/>
      <c r="J23164"/>
    </row>
    <row r="23165" spans="1:10" x14ac:dyDescent="0.3">
      <c r="A23165" s="957"/>
      <c r="B23165"/>
      <c r="C23165"/>
      <c r="D23165"/>
      <c r="E23165"/>
      <c r="F23165"/>
      <c r="G23165"/>
      <c r="H23165"/>
      <c r="I23165"/>
      <c r="J23165"/>
    </row>
    <row r="23166" spans="1:10" x14ac:dyDescent="0.3">
      <c r="A23166" s="957"/>
      <c r="B23166"/>
      <c r="C23166"/>
      <c r="D23166"/>
      <c r="E23166"/>
      <c r="F23166"/>
      <c r="G23166"/>
      <c r="H23166"/>
      <c r="I23166"/>
      <c r="J23166"/>
    </row>
    <row r="23167" spans="1:10" x14ac:dyDescent="0.3">
      <c r="A23167" s="957"/>
      <c r="B23167"/>
      <c r="C23167"/>
      <c r="D23167"/>
      <c r="E23167"/>
      <c r="F23167"/>
      <c r="G23167"/>
      <c r="H23167"/>
      <c r="I23167"/>
      <c r="J23167"/>
    </row>
    <row r="23168" spans="1:10" x14ac:dyDescent="0.3">
      <c r="A23168" s="957"/>
      <c r="B23168"/>
      <c r="C23168"/>
      <c r="D23168"/>
      <c r="E23168"/>
      <c r="F23168"/>
      <c r="G23168"/>
      <c r="H23168"/>
      <c r="I23168"/>
      <c r="J23168"/>
    </row>
    <row r="23169" spans="1:10" x14ac:dyDescent="0.3">
      <c r="A23169" s="957"/>
      <c r="B23169"/>
      <c r="C23169"/>
      <c r="D23169"/>
      <c r="E23169"/>
      <c r="F23169"/>
      <c r="G23169"/>
      <c r="H23169"/>
      <c r="I23169"/>
      <c r="J23169"/>
    </row>
    <row r="23170" spans="1:10" x14ac:dyDescent="0.3">
      <c r="A23170" s="957"/>
      <c r="B23170"/>
      <c r="C23170"/>
      <c r="D23170"/>
      <c r="E23170"/>
      <c r="F23170"/>
      <c r="G23170"/>
      <c r="H23170"/>
      <c r="I23170"/>
      <c r="J23170"/>
    </row>
    <row r="23171" spans="1:10" x14ac:dyDescent="0.3">
      <c r="A23171" s="957"/>
      <c r="B23171"/>
      <c r="C23171"/>
      <c r="D23171"/>
      <c r="E23171"/>
      <c r="F23171"/>
      <c r="G23171"/>
      <c r="H23171"/>
      <c r="I23171"/>
      <c r="J23171"/>
    </row>
    <row r="23172" spans="1:10" x14ac:dyDescent="0.3">
      <c r="A23172" s="957"/>
      <c r="B23172"/>
      <c r="C23172"/>
      <c r="D23172"/>
      <c r="E23172"/>
      <c r="F23172"/>
      <c r="G23172"/>
      <c r="H23172"/>
      <c r="I23172"/>
      <c r="J23172"/>
    </row>
    <row r="23173" spans="1:10" x14ac:dyDescent="0.3">
      <c r="A23173" s="957"/>
      <c r="B23173"/>
      <c r="C23173"/>
      <c r="D23173"/>
      <c r="E23173"/>
      <c r="F23173"/>
      <c r="G23173"/>
      <c r="H23173"/>
      <c r="I23173"/>
      <c r="J23173"/>
    </row>
    <row r="23174" spans="1:10" x14ac:dyDescent="0.3">
      <c r="A23174" s="957"/>
      <c r="B23174"/>
      <c r="C23174"/>
      <c r="D23174"/>
      <c r="E23174"/>
      <c r="F23174"/>
      <c r="G23174"/>
      <c r="H23174"/>
      <c r="I23174"/>
      <c r="J23174"/>
    </row>
    <row r="23175" spans="1:10" x14ac:dyDescent="0.3">
      <c r="A23175" s="957"/>
      <c r="B23175"/>
      <c r="C23175"/>
      <c r="D23175"/>
      <c r="E23175"/>
      <c r="F23175"/>
      <c r="G23175"/>
      <c r="H23175"/>
      <c r="I23175"/>
      <c r="J23175"/>
    </row>
    <row r="23176" spans="1:10" x14ac:dyDescent="0.3">
      <c r="A23176" s="957"/>
      <c r="B23176"/>
      <c r="C23176"/>
      <c r="D23176"/>
      <c r="E23176"/>
      <c r="F23176"/>
      <c r="G23176"/>
      <c r="H23176"/>
      <c r="I23176"/>
      <c r="J23176"/>
    </row>
    <row r="23177" spans="1:10" x14ac:dyDescent="0.3">
      <c r="A23177" s="957"/>
      <c r="B23177"/>
      <c r="C23177"/>
      <c r="D23177"/>
      <c r="E23177"/>
      <c r="F23177"/>
      <c r="G23177"/>
      <c r="H23177"/>
      <c r="I23177"/>
      <c r="J23177"/>
    </row>
    <row r="23178" spans="1:10" x14ac:dyDescent="0.3">
      <c r="A23178" s="957"/>
      <c r="B23178"/>
      <c r="C23178"/>
      <c r="D23178"/>
      <c r="E23178"/>
      <c r="F23178"/>
      <c r="G23178"/>
      <c r="H23178"/>
      <c r="I23178"/>
      <c r="J23178"/>
    </row>
    <row r="23179" spans="1:10" x14ac:dyDescent="0.3">
      <c r="A23179" s="957"/>
      <c r="B23179"/>
      <c r="C23179"/>
      <c r="D23179"/>
      <c r="E23179"/>
      <c r="F23179"/>
      <c r="G23179"/>
      <c r="H23179"/>
      <c r="I23179"/>
      <c r="J23179"/>
    </row>
    <row r="23180" spans="1:10" x14ac:dyDescent="0.3">
      <c r="A23180" s="957"/>
      <c r="B23180"/>
      <c r="C23180"/>
      <c r="D23180"/>
      <c r="E23180"/>
      <c r="F23180"/>
      <c r="G23180"/>
      <c r="H23180"/>
      <c r="I23180"/>
      <c r="J23180"/>
    </row>
    <row r="23181" spans="1:10" x14ac:dyDescent="0.3">
      <c r="A23181" s="957"/>
      <c r="B23181"/>
      <c r="C23181"/>
      <c r="D23181"/>
      <c r="E23181"/>
      <c r="F23181"/>
      <c r="G23181"/>
      <c r="H23181"/>
      <c r="I23181"/>
      <c r="J23181"/>
    </row>
    <row r="23182" spans="1:10" x14ac:dyDescent="0.3">
      <c r="A23182" s="957"/>
      <c r="B23182"/>
      <c r="C23182"/>
      <c r="D23182"/>
      <c r="E23182"/>
      <c r="F23182"/>
      <c r="G23182"/>
      <c r="H23182"/>
      <c r="I23182"/>
      <c r="J23182"/>
    </row>
    <row r="23183" spans="1:10" x14ac:dyDescent="0.3">
      <c r="A23183" s="957"/>
      <c r="B23183"/>
      <c r="C23183"/>
      <c r="D23183"/>
      <c r="E23183"/>
      <c r="F23183"/>
      <c r="G23183"/>
      <c r="H23183"/>
      <c r="I23183"/>
      <c r="J23183"/>
    </row>
    <row r="23184" spans="1:10" x14ac:dyDescent="0.3">
      <c r="A23184" s="957"/>
      <c r="B23184"/>
      <c r="C23184"/>
      <c r="D23184"/>
      <c r="E23184"/>
      <c r="F23184"/>
      <c r="G23184"/>
      <c r="H23184"/>
      <c r="I23184"/>
      <c r="J23184"/>
    </row>
    <row r="23185" spans="1:10" x14ac:dyDescent="0.3">
      <c r="A23185" s="957"/>
      <c r="B23185"/>
      <c r="C23185"/>
      <c r="D23185"/>
      <c r="E23185"/>
      <c r="F23185"/>
      <c r="G23185"/>
      <c r="H23185"/>
      <c r="I23185"/>
      <c r="J23185"/>
    </row>
    <row r="23186" spans="1:10" x14ac:dyDescent="0.3">
      <c r="A23186" s="957"/>
      <c r="B23186"/>
      <c r="C23186"/>
      <c r="D23186"/>
      <c r="E23186"/>
      <c r="F23186"/>
      <c r="G23186"/>
      <c r="H23186"/>
      <c r="I23186"/>
      <c r="J23186"/>
    </row>
    <row r="23187" spans="1:10" x14ac:dyDescent="0.3">
      <c r="A23187" s="957"/>
      <c r="B23187"/>
      <c r="C23187"/>
      <c r="D23187"/>
      <c r="E23187"/>
      <c r="F23187"/>
      <c r="G23187"/>
      <c r="H23187"/>
      <c r="I23187"/>
      <c r="J23187"/>
    </row>
    <row r="23188" spans="1:10" x14ac:dyDescent="0.3">
      <c r="A23188" s="957"/>
      <c r="B23188"/>
      <c r="C23188"/>
      <c r="D23188"/>
      <c r="E23188"/>
      <c r="F23188"/>
      <c r="G23188"/>
      <c r="H23188"/>
      <c r="I23188"/>
      <c r="J23188"/>
    </row>
    <row r="23189" spans="1:10" x14ac:dyDescent="0.3">
      <c r="A23189" s="957"/>
      <c r="B23189"/>
      <c r="C23189"/>
      <c r="D23189"/>
      <c r="E23189"/>
      <c r="F23189"/>
      <c r="G23189"/>
      <c r="H23189"/>
      <c r="I23189"/>
      <c r="J23189"/>
    </row>
    <row r="23190" spans="1:10" x14ac:dyDescent="0.3">
      <c r="A23190" s="957"/>
      <c r="B23190"/>
      <c r="C23190"/>
      <c r="D23190"/>
      <c r="E23190"/>
      <c r="F23190"/>
      <c r="G23190"/>
      <c r="H23190"/>
      <c r="I23190"/>
      <c r="J23190"/>
    </row>
    <row r="23191" spans="1:10" x14ac:dyDescent="0.3">
      <c r="A23191" s="957"/>
      <c r="B23191"/>
      <c r="C23191"/>
      <c r="D23191"/>
      <c r="E23191"/>
      <c r="F23191"/>
      <c r="G23191"/>
      <c r="H23191"/>
      <c r="I23191"/>
      <c r="J23191"/>
    </row>
    <row r="23192" spans="1:10" x14ac:dyDescent="0.3">
      <c r="A23192" s="957"/>
      <c r="B23192"/>
      <c r="C23192"/>
      <c r="D23192"/>
      <c r="E23192"/>
      <c r="F23192"/>
      <c r="G23192"/>
      <c r="H23192"/>
      <c r="I23192"/>
      <c r="J23192"/>
    </row>
    <row r="23193" spans="1:10" x14ac:dyDescent="0.3">
      <c r="A23193" s="957"/>
      <c r="B23193"/>
      <c r="C23193"/>
      <c r="D23193"/>
      <c r="E23193"/>
      <c r="F23193"/>
      <c r="G23193"/>
      <c r="H23193"/>
      <c r="I23193"/>
      <c r="J23193"/>
    </row>
    <row r="23194" spans="1:10" x14ac:dyDescent="0.3">
      <c r="A23194" s="957"/>
      <c r="B23194"/>
      <c r="C23194"/>
      <c r="D23194"/>
      <c r="E23194"/>
      <c r="F23194"/>
      <c r="G23194"/>
      <c r="H23194"/>
      <c r="I23194"/>
      <c r="J23194"/>
    </row>
    <row r="23195" spans="1:10" x14ac:dyDescent="0.3">
      <c r="A23195" s="957"/>
      <c r="B23195"/>
      <c r="C23195"/>
      <c r="D23195"/>
      <c r="E23195"/>
      <c r="F23195"/>
      <c r="G23195"/>
      <c r="H23195"/>
      <c r="I23195"/>
      <c r="J23195"/>
    </row>
    <row r="23196" spans="1:10" x14ac:dyDescent="0.3">
      <c r="A23196" s="957"/>
      <c r="B23196"/>
      <c r="C23196"/>
      <c r="D23196"/>
      <c r="E23196"/>
      <c r="F23196"/>
      <c r="G23196"/>
      <c r="H23196"/>
      <c r="I23196"/>
      <c r="J23196"/>
    </row>
    <row r="23197" spans="1:10" x14ac:dyDescent="0.3">
      <c r="A23197" s="957"/>
      <c r="B23197"/>
      <c r="C23197"/>
      <c r="D23197"/>
      <c r="E23197"/>
      <c r="F23197"/>
      <c r="G23197"/>
      <c r="H23197"/>
      <c r="I23197"/>
      <c r="J23197"/>
    </row>
    <row r="23198" spans="1:10" x14ac:dyDescent="0.3">
      <c r="A23198" s="957"/>
      <c r="B23198"/>
      <c r="C23198"/>
      <c r="D23198"/>
      <c r="E23198"/>
      <c r="F23198"/>
      <c r="G23198"/>
      <c r="H23198"/>
      <c r="I23198"/>
      <c r="J23198"/>
    </row>
    <row r="23199" spans="1:10" x14ac:dyDescent="0.3">
      <c r="A23199" s="957"/>
      <c r="B23199"/>
      <c r="C23199"/>
      <c r="D23199"/>
      <c r="E23199"/>
      <c r="F23199"/>
      <c r="G23199"/>
      <c r="H23199"/>
      <c r="I23199"/>
      <c r="J23199"/>
    </row>
    <row r="23200" spans="1:10" x14ac:dyDescent="0.3">
      <c r="A23200" s="957"/>
      <c r="B23200"/>
      <c r="C23200"/>
      <c r="D23200"/>
      <c r="E23200"/>
      <c r="F23200"/>
      <c r="G23200"/>
      <c r="H23200"/>
      <c r="I23200"/>
      <c r="J23200"/>
    </row>
    <row r="23201" spans="1:10" x14ac:dyDescent="0.3">
      <c r="A23201" s="957"/>
      <c r="B23201"/>
      <c r="C23201"/>
      <c r="D23201"/>
      <c r="E23201"/>
      <c r="F23201"/>
      <c r="G23201"/>
      <c r="H23201"/>
      <c r="I23201"/>
      <c r="J23201"/>
    </row>
    <row r="23202" spans="1:10" x14ac:dyDescent="0.3">
      <c r="A23202" s="957"/>
      <c r="B23202"/>
      <c r="C23202"/>
      <c r="D23202"/>
      <c r="E23202"/>
      <c r="F23202"/>
      <c r="G23202"/>
      <c r="H23202"/>
      <c r="I23202"/>
      <c r="J23202"/>
    </row>
    <row r="23203" spans="1:10" x14ac:dyDescent="0.3">
      <c r="A23203" s="957"/>
      <c r="B23203"/>
      <c r="C23203"/>
      <c r="D23203"/>
      <c r="E23203"/>
      <c r="F23203"/>
      <c r="G23203"/>
      <c r="H23203"/>
      <c r="I23203"/>
      <c r="J23203"/>
    </row>
    <row r="23204" spans="1:10" x14ac:dyDescent="0.3">
      <c r="A23204" s="957"/>
      <c r="B23204"/>
      <c r="C23204"/>
      <c r="D23204"/>
      <c r="E23204"/>
      <c r="F23204"/>
      <c r="G23204"/>
      <c r="H23204"/>
      <c r="I23204"/>
      <c r="J23204"/>
    </row>
    <row r="23205" spans="1:10" x14ac:dyDescent="0.3">
      <c r="A23205" s="957"/>
      <c r="B23205"/>
      <c r="C23205"/>
      <c r="D23205"/>
      <c r="E23205"/>
      <c r="F23205"/>
      <c r="G23205"/>
      <c r="H23205"/>
      <c r="I23205"/>
      <c r="J23205"/>
    </row>
    <row r="23206" spans="1:10" x14ac:dyDescent="0.3">
      <c r="A23206" s="957"/>
      <c r="B23206"/>
      <c r="C23206"/>
      <c r="D23206"/>
      <c r="E23206"/>
      <c r="F23206"/>
      <c r="G23206"/>
      <c r="H23206"/>
      <c r="I23206"/>
      <c r="J23206"/>
    </row>
    <row r="23207" spans="1:10" x14ac:dyDescent="0.3">
      <c r="A23207" s="957"/>
      <c r="B23207"/>
      <c r="C23207"/>
      <c r="D23207"/>
      <c r="E23207"/>
      <c r="F23207"/>
      <c r="G23207"/>
      <c r="H23207"/>
      <c r="I23207"/>
      <c r="J23207"/>
    </row>
    <row r="23208" spans="1:10" x14ac:dyDescent="0.3">
      <c r="A23208" s="957"/>
      <c r="B23208"/>
      <c r="C23208"/>
      <c r="D23208"/>
      <c r="E23208"/>
      <c r="F23208"/>
      <c r="G23208"/>
      <c r="H23208"/>
      <c r="I23208"/>
      <c r="J23208"/>
    </row>
    <row r="23209" spans="1:10" x14ac:dyDescent="0.3">
      <c r="A23209" s="957"/>
      <c r="B23209"/>
      <c r="C23209"/>
      <c r="D23209"/>
      <c r="E23209"/>
      <c r="F23209"/>
      <c r="G23209"/>
      <c r="H23209"/>
      <c r="I23209"/>
      <c r="J23209"/>
    </row>
    <row r="23210" spans="1:10" x14ac:dyDescent="0.3">
      <c r="A23210" s="957"/>
      <c r="B23210"/>
      <c r="C23210"/>
      <c r="D23210"/>
      <c r="E23210"/>
      <c r="F23210"/>
      <c r="G23210"/>
      <c r="H23210"/>
      <c r="I23210"/>
      <c r="J23210"/>
    </row>
    <row r="23211" spans="1:10" x14ac:dyDescent="0.3">
      <c r="A23211" s="957"/>
      <c r="B23211"/>
      <c r="C23211"/>
      <c r="D23211"/>
      <c r="E23211"/>
      <c r="F23211"/>
      <c r="G23211"/>
      <c r="H23211"/>
      <c r="I23211"/>
      <c r="J23211"/>
    </row>
    <row r="23212" spans="1:10" x14ac:dyDescent="0.3">
      <c r="A23212" s="957"/>
      <c r="B23212"/>
      <c r="C23212"/>
      <c r="D23212"/>
      <c r="E23212"/>
      <c r="F23212"/>
      <c r="G23212"/>
      <c r="H23212"/>
      <c r="I23212"/>
      <c r="J23212"/>
    </row>
    <row r="23213" spans="1:10" x14ac:dyDescent="0.3">
      <c r="A23213" s="957"/>
      <c r="B23213"/>
      <c r="C23213"/>
      <c r="D23213"/>
      <c r="E23213"/>
      <c r="F23213"/>
      <c r="G23213"/>
      <c r="H23213"/>
      <c r="I23213"/>
      <c r="J23213"/>
    </row>
    <row r="23214" spans="1:10" x14ac:dyDescent="0.3">
      <c r="A23214" s="957"/>
      <c r="B23214"/>
      <c r="C23214"/>
      <c r="D23214"/>
      <c r="E23214"/>
      <c r="F23214"/>
      <c r="G23214"/>
      <c r="H23214"/>
      <c r="I23214"/>
      <c r="J23214"/>
    </row>
    <row r="23215" spans="1:10" x14ac:dyDescent="0.3">
      <c r="A23215" s="957"/>
      <c r="B23215"/>
      <c r="C23215"/>
      <c r="D23215"/>
      <c r="E23215"/>
      <c r="F23215"/>
      <c r="G23215"/>
      <c r="H23215"/>
      <c r="I23215"/>
      <c r="J23215"/>
    </row>
    <row r="23216" spans="1:10" x14ac:dyDescent="0.3">
      <c r="A23216" s="957"/>
      <c r="B23216"/>
      <c r="C23216"/>
      <c r="D23216"/>
      <c r="E23216"/>
      <c r="F23216"/>
      <c r="G23216"/>
      <c r="H23216"/>
      <c r="I23216"/>
      <c r="J23216"/>
    </row>
    <row r="23217" spans="1:10" x14ac:dyDescent="0.3">
      <c r="A23217" s="957"/>
      <c r="B23217"/>
      <c r="C23217"/>
      <c r="D23217"/>
      <c r="E23217"/>
      <c r="F23217"/>
      <c r="G23217"/>
      <c r="H23217"/>
      <c r="I23217"/>
      <c r="J23217"/>
    </row>
    <row r="23218" spans="1:10" x14ac:dyDescent="0.3">
      <c r="A23218" s="957"/>
      <c r="B23218"/>
      <c r="C23218"/>
      <c r="D23218"/>
      <c r="E23218"/>
      <c r="F23218"/>
      <c r="G23218"/>
      <c r="H23218"/>
      <c r="I23218"/>
      <c r="J23218"/>
    </row>
    <row r="23219" spans="1:10" x14ac:dyDescent="0.3">
      <c r="A23219" s="957"/>
      <c r="B23219"/>
      <c r="C23219"/>
      <c r="D23219"/>
      <c r="E23219"/>
      <c r="F23219"/>
      <c r="G23219"/>
      <c r="H23219"/>
      <c r="I23219"/>
      <c r="J23219"/>
    </row>
    <row r="23220" spans="1:10" x14ac:dyDescent="0.3">
      <c r="A23220" s="957"/>
      <c r="B23220"/>
      <c r="C23220"/>
      <c r="D23220"/>
      <c r="E23220"/>
      <c r="F23220"/>
      <c r="G23220"/>
      <c r="H23220"/>
      <c r="I23220"/>
      <c r="J23220"/>
    </row>
    <row r="23221" spans="1:10" x14ac:dyDescent="0.3">
      <c r="A23221" s="957"/>
      <c r="B23221"/>
      <c r="C23221"/>
      <c r="D23221"/>
      <c r="E23221"/>
      <c r="F23221"/>
      <c r="G23221"/>
      <c r="H23221"/>
      <c r="I23221"/>
      <c r="J23221"/>
    </row>
    <row r="23222" spans="1:10" x14ac:dyDescent="0.3">
      <c r="A23222" s="957"/>
      <c r="B23222"/>
      <c r="C23222"/>
      <c r="D23222"/>
      <c r="E23222"/>
      <c r="F23222"/>
      <c r="G23222"/>
      <c r="H23222"/>
      <c r="I23222"/>
      <c r="J23222"/>
    </row>
    <row r="23223" spans="1:10" x14ac:dyDescent="0.3">
      <c r="A23223" s="957"/>
      <c r="B23223"/>
      <c r="C23223"/>
      <c r="D23223"/>
      <c r="E23223"/>
      <c r="F23223"/>
      <c r="G23223"/>
      <c r="H23223"/>
      <c r="I23223"/>
      <c r="J23223"/>
    </row>
    <row r="23224" spans="1:10" x14ac:dyDescent="0.3">
      <c r="A23224" s="957"/>
      <c r="B23224"/>
      <c r="C23224"/>
      <c r="D23224"/>
      <c r="E23224"/>
      <c r="F23224"/>
      <c r="G23224"/>
      <c r="H23224"/>
      <c r="I23224"/>
      <c r="J23224"/>
    </row>
    <row r="23225" spans="1:10" x14ac:dyDescent="0.3">
      <c r="A23225" s="957"/>
      <c r="B23225"/>
      <c r="C23225"/>
      <c r="D23225"/>
      <c r="E23225"/>
      <c r="F23225"/>
      <c r="G23225"/>
      <c r="H23225"/>
      <c r="I23225"/>
      <c r="J23225"/>
    </row>
    <row r="23226" spans="1:10" x14ac:dyDescent="0.3">
      <c r="A23226" s="957"/>
      <c r="B23226"/>
      <c r="C23226"/>
      <c r="D23226"/>
      <c r="E23226"/>
      <c r="F23226"/>
      <c r="G23226"/>
      <c r="H23226"/>
      <c r="I23226"/>
      <c r="J23226"/>
    </row>
    <row r="23227" spans="1:10" x14ac:dyDescent="0.3">
      <c r="A23227" s="957"/>
      <c r="B23227"/>
      <c r="C23227"/>
      <c r="D23227"/>
      <c r="E23227"/>
      <c r="F23227"/>
      <c r="G23227"/>
      <c r="H23227"/>
      <c r="I23227"/>
      <c r="J23227"/>
    </row>
    <row r="23228" spans="1:10" x14ac:dyDescent="0.3">
      <c r="A23228" s="957"/>
      <c r="B23228"/>
      <c r="C23228"/>
      <c r="D23228"/>
      <c r="E23228"/>
      <c r="F23228"/>
      <c r="G23228"/>
      <c r="H23228"/>
      <c r="I23228"/>
      <c r="J23228"/>
    </row>
    <row r="23229" spans="1:10" x14ac:dyDescent="0.3">
      <c r="A23229" s="957"/>
      <c r="B23229"/>
      <c r="C23229"/>
      <c r="D23229"/>
      <c r="E23229"/>
      <c r="F23229"/>
      <c r="G23229"/>
      <c r="H23229"/>
      <c r="I23229"/>
      <c r="J23229"/>
    </row>
    <row r="23230" spans="1:10" x14ac:dyDescent="0.3">
      <c r="A23230" s="957"/>
      <c r="B23230"/>
      <c r="C23230"/>
      <c r="D23230"/>
      <c r="E23230"/>
      <c r="F23230"/>
      <c r="G23230"/>
      <c r="H23230"/>
      <c r="I23230"/>
      <c r="J23230"/>
    </row>
    <row r="23231" spans="1:10" x14ac:dyDescent="0.3">
      <c r="A23231" s="957"/>
      <c r="B23231"/>
      <c r="C23231"/>
      <c r="D23231"/>
      <c r="E23231"/>
      <c r="F23231"/>
      <c r="G23231"/>
      <c r="H23231"/>
      <c r="I23231"/>
      <c r="J23231"/>
    </row>
    <row r="23232" spans="1:10" x14ac:dyDescent="0.3">
      <c r="A23232" s="957"/>
      <c r="B23232"/>
      <c r="C23232"/>
      <c r="D23232"/>
      <c r="E23232"/>
      <c r="F23232"/>
      <c r="G23232"/>
      <c r="H23232"/>
      <c r="I23232"/>
      <c r="J23232"/>
    </row>
    <row r="23233" spans="1:10" x14ac:dyDescent="0.3">
      <c r="A23233" s="957"/>
      <c r="B23233"/>
      <c r="C23233"/>
      <c r="D23233"/>
      <c r="E23233"/>
      <c r="F23233"/>
      <c r="G23233"/>
      <c r="H23233"/>
      <c r="I23233"/>
      <c r="J23233"/>
    </row>
    <row r="23234" spans="1:10" x14ac:dyDescent="0.3">
      <c r="A23234" s="957"/>
      <c r="B23234"/>
      <c r="C23234"/>
      <c r="D23234"/>
      <c r="E23234"/>
      <c r="F23234"/>
      <c r="G23234"/>
      <c r="H23234"/>
      <c r="I23234"/>
      <c r="J23234"/>
    </row>
    <row r="23235" spans="1:10" x14ac:dyDescent="0.3">
      <c r="A23235" s="957"/>
      <c r="B23235"/>
      <c r="C23235"/>
      <c r="D23235"/>
      <c r="E23235"/>
      <c r="F23235"/>
      <c r="G23235"/>
      <c r="H23235"/>
      <c r="I23235"/>
      <c r="J23235"/>
    </row>
    <row r="23236" spans="1:10" x14ac:dyDescent="0.3">
      <c r="A23236" s="957"/>
      <c r="B23236"/>
      <c r="C23236"/>
      <c r="D23236"/>
      <c r="E23236"/>
      <c r="F23236"/>
      <c r="G23236"/>
      <c r="H23236"/>
      <c r="I23236"/>
      <c r="J23236"/>
    </row>
    <row r="23237" spans="1:10" x14ac:dyDescent="0.3">
      <c r="A23237" s="957"/>
      <c r="B23237"/>
      <c r="C23237"/>
      <c r="D23237"/>
      <c r="E23237"/>
      <c r="F23237"/>
      <c r="G23237"/>
      <c r="H23237"/>
      <c r="I23237"/>
      <c r="J23237"/>
    </row>
    <row r="23238" spans="1:10" x14ac:dyDescent="0.3">
      <c r="A23238" s="957"/>
      <c r="B23238"/>
      <c r="C23238"/>
      <c r="D23238"/>
      <c r="E23238"/>
      <c r="F23238"/>
      <c r="G23238"/>
      <c r="H23238"/>
      <c r="I23238"/>
      <c r="J23238"/>
    </row>
    <row r="23239" spans="1:10" x14ac:dyDescent="0.3">
      <c r="A23239" s="957"/>
      <c r="B23239"/>
      <c r="C23239"/>
      <c r="D23239"/>
      <c r="E23239"/>
      <c r="F23239"/>
      <c r="G23239"/>
      <c r="H23239"/>
      <c r="I23239"/>
      <c r="J23239"/>
    </row>
    <row r="23240" spans="1:10" x14ac:dyDescent="0.3">
      <c r="A23240" s="957"/>
      <c r="B23240"/>
      <c r="C23240"/>
      <c r="D23240"/>
      <c r="E23240"/>
      <c r="F23240"/>
      <c r="G23240"/>
      <c r="H23240"/>
      <c r="I23240"/>
      <c r="J23240"/>
    </row>
    <row r="23241" spans="1:10" x14ac:dyDescent="0.3">
      <c r="A23241" s="957"/>
      <c r="B23241"/>
      <c r="C23241"/>
      <c r="D23241"/>
      <c r="E23241"/>
      <c r="F23241"/>
      <c r="G23241"/>
      <c r="H23241"/>
      <c r="I23241"/>
      <c r="J23241"/>
    </row>
    <row r="23242" spans="1:10" x14ac:dyDescent="0.3">
      <c r="A23242" s="957"/>
      <c r="B23242"/>
      <c r="C23242"/>
      <c r="D23242"/>
      <c r="E23242"/>
      <c r="F23242"/>
      <c r="G23242"/>
      <c r="H23242"/>
      <c r="I23242"/>
      <c r="J23242"/>
    </row>
    <row r="23243" spans="1:10" x14ac:dyDescent="0.3">
      <c r="A23243" s="957"/>
      <c r="B23243"/>
      <c r="C23243"/>
      <c r="D23243"/>
      <c r="E23243"/>
      <c r="F23243"/>
      <c r="G23243"/>
      <c r="H23243"/>
      <c r="I23243"/>
      <c r="J23243"/>
    </row>
    <row r="23244" spans="1:10" x14ac:dyDescent="0.3">
      <c r="A23244" s="957"/>
      <c r="B23244"/>
      <c r="C23244"/>
      <c r="D23244"/>
      <c r="E23244"/>
      <c r="F23244"/>
      <c r="G23244"/>
      <c r="H23244"/>
      <c r="I23244"/>
      <c r="J23244"/>
    </row>
    <row r="23245" spans="1:10" x14ac:dyDescent="0.3">
      <c r="A23245" s="957"/>
      <c r="B23245"/>
      <c r="C23245"/>
      <c r="D23245"/>
      <c r="E23245"/>
      <c r="F23245"/>
      <c r="G23245"/>
      <c r="H23245"/>
      <c r="I23245"/>
      <c r="J23245"/>
    </row>
    <row r="23246" spans="1:10" x14ac:dyDescent="0.3">
      <c r="A23246" s="957"/>
      <c r="B23246"/>
      <c r="C23246"/>
      <c r="D23246"/>
      <c r="E23246"/>
      <c r="F23246"/>
      <c r="G23246"/>
      <c r="H23246"/>
      <c r="I23246"/>
      <c r="J23246"/>
    </row>
    <row r="23247" spans="1:10" x14ac:dyDescent="0.3">
      <c r="A23247" s="957"/>
      <c r="B23247"/>
      <c r="C23247"/>
      <c r="D23247"/>
      <c r="E23247"/>
      <c r="F23247"/>
      <c r="G23247"/>
      <c r="H23247"/>
      <c r="I23247"/>
      <c r="J23247"/>
    </row>
    <row r="23248" spans="1:10" x14ac:dyDescent="0.3">
      <c r="A23248" s="957"/>
      <c r="B23248"/>
      <c r="C23248"/>
      <c r="D23248"/>
      <c r="E23248"/>
      <c r="F23248"/>
      <c r="G23248"/>
      <c r="H23248"/>
      <c r="I23248"/>
      <c r="J23248"/>
    </row>
    <row r="23249" spans="1:10" x14ac:dyDescent="0.3">
      <c r="A23249" s="957"/>
      <c r="B23249"/>
      <c r="C23249"/>
      <c r="D23249"/>
      <c r="E23249"/>
      <c r="F23249"/>
      <c r="G23249"/>
      <c r="H23249"/>
      <c r="I23249"/>
      <c r="J23249"/>
    </row>
    <row r="23250" spans="1:10" x14ac:dyDescent="0.3">
      <c r="A23250" s="957"/>
      <c r="B23250"/>
      <c r="C23250"/>
      <c r="D23250"/>
      <c r="E23250"/>
      <c r="F23250"/>
      <c r="G23250"/>
      <c r="H23250"/>
      <c r="I23250"/>
      <c r="J23250"/>
    </row>
    <row r="23251" spans="1:10" x14ac:dyDescent="0.3">
      <c r="A23251" s="957"/>
      <c r="B23251"/>
      <c r="C23251"/>
      <c r="D23251"/>
      <c r="E23251"/>
      <c r="F23251"/>
      <c r="G23251"/>
      <c r="H23251"/>
      <c r="I23251"/>
      <c r="J23251"/>
    </row>
    <row r="23252" spans="1:10" x14ac:dyDescent="0.3">
      <c r="A23252" s="957"/>
      <c r="B23252"/>
      <c r="C23252"/>
      <c r="D23252"/>
      <c r="E23252"/>
      <c r="F23252"/>
      <c r="G23252"/>
      <c r="H23252"/>
      <c r="I23252"/>
      <c r="J23252"/>
    </row>
    <row r="23253" spans="1:10" x14ac:dyDescent="0.3">
      <c r="A23253" s="957"/>
      <c r="B23253"/>
      <c r="C23253"/>
      <c r="D23253"/>
      <c r="E23253"/>
      <c r="F23253"/>
      <c r="G23253"/>
      <c r="H23253"/>
      <c r="I23253"/>
      <c r="J23253"/>
    </row>
    <row r="23254" spans="1:10" x14ac:dyDescent="0.3">
      <c r="A23254" s="957"/>
      <c r="B23254"/>
      <c r="C23254"/>
      <c r="D23254"/>
      <c r="E23254"/>
      <c r="F23254"/>
      <c r="G23254"/>
      <c r="H23254"/>
      <c r="I23254"/>
      <c r="J23254"/>
    </row>
    <row r="23255" spans="1:10" x14ac:dyDescent="0.3">
      <c r="A23255" s="957"/>
      <c r="B23255"/>
      <c r="C23255"/>
      <c r="D23255"/>
      <c r="E23255"/>
      <c r="F23255"/>
      <c r="G23255"/>
      <c r="H23255"/>
      <c r="I23255"/>
      <c r="J23255"/>
    </row>
    <row r="23256" spans="1:10" x14ac:dyDescent="0.3">
      <c r="A23256" s="957"/>
      <c r="B23256"/>
      <c r="C23256"/>
      <c r="D23256"/>
      <c r="E23256"/>
      <c r="F23256"/>
      <c r="G23256"/>
      <c r="H23256"/>
      <c r="I23256"/>
      <c r="J23256"/>
    </row>
    <row r="23257" spans="1:10" x14ac:dyDescent="0.3">
      <c r="A23257" s="957"/>
      <c r="B23257"/>
      <c r="C23257"/>
      <c r="D23257"/>
      <c r="E23257"/>
      <c r="F23257"/>
      <c r="G23257"/>
      <c r="H23257"/>
      <c r="I23257"/>
      <c r="J23257"/>
    </row>
    <row r="23258" spans="1:10" x14ac:dyDescent="0.3">
      <c r="A23258" s="957"/>
      <c r="B23258"/>
      <c r="C23258"/>
      <c r="D23258"/>
      <c r="E23258"/>
      <c r="F23258"/>
      <c r="G23258"/>
      <c r="H23258"/>
      <c r="I23258"/>
      <c r="J23258"/>
    </row>
    <row r="23259" spans="1:10" x14ac:dyDescent="0.3">
      <c r="A23259" s="957"/>
      <c r="B23259"/>
      <c r="C23259"/>
      <c r="D23259"/>
      <c r="E23259"/>
      <c r="F23259"/>
      <c r="G23259"/>
      <c r="H23259"/>
      <c r="I23259"/>
      <c r="J23259"/>
    </row>
    <row r="23260" spans="1:10" x14ac:dyDescent="0.3">
      <c r="A23260" s="957"/>
      <c r="B23260"/>
      <c r="C23260"/>
      <c r="D23260"/>
      <c r="E23260"/>
      <c r="F23260"/>
      <c r="G23260"/>
      <c r="H23260"/>
      <c r="I23260"/>
      <c r="J23260"/>
    </row>
    <row r="23261" spans="1:10" x14ac:dyDescent="0.3">
      <c r="A23261" s="957"/>
      <c r="B23261"/>
      <c r="C23261"/>
      <c r="D23261"/>
      <c r="E23261"/>
      <c r="F23261"/>
      <c r="G23261"/>
      <c r="H23261"/>
      <c r="I23261"/>
      <c r="J23261"/>
    </row>
    <row r="23262" spans="1:10" x14ac:dyDescent="0.3">
      <c r="A23262" s="957"/>
      <c r="B23262"/>
      <c r="C23262"/>
      <c r="D23262"/>
      <c r="E23262"/>
      <c r="F23262"/>
      <c r="G23262"/>
      <c r="H23262"/>
      <c r="I23262"/>
      <c r="J23262"/>
    </row>
    <row r="23263" spans="1:10" x14ac:dyDescent="0.3">
      <c r="A23263" s="957"/>
      <c r="B23263"/>
      <c r="C23263"/>
      <c r="D23263"/>
      <c r="E23263"/>
      <c r="F23263"/>
      <c r="G23263"/>
      <c r="H23263"/>
      <c r="I23263"/>
      <c r="J23263"/>
    </row>
    <row r="23264" spans="1:10" x14ac:dyDescent="0.3">
      <c r="A23264" s="957"/>
      <c r="B23264"/>
      <c r="C23264"/>
      <c r="D23264"/>
      <c r="E23264"/>
      <c r="F23264"/>
      <c r="G23264"/>
      <c r="H23264"/>
      <c r="I23264"/>
      <c r="J23264"/>
    </row>
    <row r="23265" spans="1:10" x14ac:dyDescent="0.3">
      <c r="A23265" s="957"/>
      <c r="B23265"/>
      <c r="C23265"/>
      <c r="D23265"/>
      <c r="E23265"/>
      <c r="F23265"/>
      <c r="G23265"/>
      <c r="H23265"/>
      <c r="I23265"/>
      <c r="J23265"/>
    </row>
    <row r="23266" spans="1:10" x14ac:dyDescent="0.3">
      <c r="A23266" s="957"/>
      <c r="B23266"/>
      <c r="C23266"/>
      <c r="D23266"/>
      <c r="E23266"/>
      <c r="F23266"/>
      <c r="G23266"/>
      <c r="H23266"/>
      <c r="I23266"/>
      <c r="J23266"/>
    </row>
    <row r="23267" spans="1:10" x14ac:dyDescent="0.3">
      <c r="A23267" s="957"/>
      <c r="B23267"/>
      <c r="C23267"/>
      <c r="D23267"/>
      <c r="E23267"/>
      <c r="F23267"/>
      <c r="G23267"/>
      <c r="H23267"/>
      <c r="I23267"/>
      <c r="J23267"/>
    </row>
    <row r="23268" spans="1:10" x14ac:dyDescent="0.3">
      <c r="A23268" s="957"/>
      <c r="B23268"/>
      <c r="C23268"/>
      <c r="D23268"/>
      <c r="E23268"/>
      <c r="F23268"/>
      <c r="G23268"/>
      <c r="H23268"/>
      <c r="I23268"/>
      <c r="J23268"/>
    </row>
    <row r="23269" spans="1:10" x14ac:dyDescent="0.3">
      <c r="A23269" s="957"/>
      <c r="B23269"/>
      <c r="C23269"/>
      <c r="D23269"/>
      <c r="E23269"/>
      <c r="F23269"/>
      <c r="G23269"/>
      <c r="H23269"/>
      <c r="I23269"/>
      <c r="J23269"/>
    </row>
    <row r="23270" spans="1:10" x14ac:dyDescent="0.3">
      <c r="A23270" s="957"/>
      <c r="B23270"/>
      <c r="C23270"/>
      <c r="D23270"/>
      <c r="E23270"/>
      <c r="F23270"/>
      <c r="G23270"/>
      <c r="H23270"/>
      <c r="I23270"/>
      <c r="J23270"/>
    </row>
    <row r="23271" spans="1:10" x14ac:dyDescent="0.3">
      <c r="A23271" s="957"/>
      <c r="B23271"/>
      <c r="C23271"/>
      <c r="D23271"/>
      <c r="E23271"/>
      <c r="F23271"/>
      <c r="G23271"/>
      <c r="H23271"/>
      <c r="I23271"/>
      <c r="J23271"/>
    </row>
    <row r="23272" spans="1:10" x14ac:dyDescent="0.3">
      <c r="A23272" s="957"/>
      <c r="B23272"/>
      <c r="C23272"/>
      <c r="D23272"/>
      <c r="E23272"/>
      <c r="F23272"/>
      <c r="G23272"/>
      <c r="H23272"/>
      <c r="I23272"/>
      <c r="J23272"/>
    </row>
    <row r="23273" spans="1:10" x14ac:dyDescent="0.3">
      <c r="A23273" s="957"/>
      <c r="B23273"/>
      <c r="C23273"/>
      <c r="D23273"/>
      <c r="E23273"/>
      <c r="F23273"/>
      <c r="G23273"/>
      <c r="H23273"/>
      <c r="I23273"/>
      <c r="J23273"/>
    </row>
    <row r="23274" spans="1:10" x14ac:dyDescent="0.3">
      <c r="A23274" s="957"/>
      <c r="B23274"/>
      <c r="C23274"/>
      <c r="D23274"/>
      <c r="E23274"/>
      <c r="F23274"/>
      <c r="G23274"/>
      <c r="H23274"/>
      <c r="I23274"/>
      <c r="J23274"/>
    </row>
    <row r="23275" spans="1:10" x14ac:dyDescent="0.3">
      <c r="A23275" s="957"/>
      <c r="B23275"/>
      <c r="C23275"/>
      <c r="D23275"/>
      <c r="E23275"/>
      <c r="F23275"/>
      <c r="G23275"/>
      <c r="H23275"/>
      <c r="I23275"/>
      <c r="J23275"/>
    </row>
    <row r="23276" spans="1:10" x14ac:dyDescent="0.3">
      <c r="A23276" s="957"/>
      <c r="B23276"/>
      <c r="C23276"/>
      <c r="D23276"/>
      <c r="E23276"/>
      <c r="F23276"/>
      <c r="G23276"/>
      <c r="H23276"/>
      <c r="I23276"/>
      <c r="J23276"/>
    </row>
    <row r="23277" spans="1:10" x14ac:dyDescent="0.3">
      <c r="A23277" s="957"/>
      <c r="B23277"/>
      <c r="C23277"/>
      <c r="D23277"/>
      <c r="E23277"/>
      <c r="F23277"/>
      <c r="G23277"/>
      <c r="H23277"/>
      <c r="I23277"/>
      <c r="J23277"/>
    </row>
    <row r="23278" spans="1:10" x14ac:dyDescent="0.3">
      <c r="A23278" s="957"/>
      <c r="B23278"/>
      <c r="C23278"/>
      <c r="D23278"/>
      <c r="E23278"/>
      <c r="F23278"/>
      <c r="G23278"/>
      <c r="H23278"/>
      <c r="I23278"/>
      <c r="J23278"/>
    </row>
    <row r="23279" spans="1:10" x14ac:dyDescent="0.3">
      <c r="A23279" s="957"/>
      <c r="B23279"/>
      <c r="C23279"/>
      <c r="D23279"/>
      <c r="E23279"/>
      <c r="F23279"/>
      <c r="G23279"/>
      <c r="H23279"/>
      <c r="I23279"/>
      <c r="J23279"/>
    </row>
    <row r="23280" spans="1:10" x14ac:dyDescent="0.3">
      <c r="A23280" s="957"/>
      <c r="B23280"/>
      <c r="C23280"/>
      <c r="D23280"/>
      <c r="E23280"/>
      <c r="F23280"/>
      <c r="G23280"/>
      <c r="H23280"/>
      <c r="I23280"/>
      <c r="J23280"/>
    </row>
    <row r="23281" spans="1:10" x14ac:dyDescent="0.3">
      <c r="A23281" s="957"/>
      <c r="B23281"/>
      <c r="C23281"/>
      <c r="D23281"/>
      <c r="E23281"/>
      <c r="F23281"/>
      <c r="G23281"/>
      <c r="H23281"/>
      <c r="I23281"/>
      <c r="J23281"/>
    </row>
    <row r="23282" spans="1:10" x14ac:dyDescent="0.3">
      <c r="A23282" s="957"/>
      <c r="B23282"/>
      <c r="C23282"/>
      <c r="D23282"/>
      <c r="E23282"/>
      <c r="F23282"/>
      <c r="G23282"/>
      <c r="H23282"/>
      <c r="I23282"/>
      <c r="J23282"/>
    </row>
    <row r="23283" spans="1:10" x14ac:dyDescent="0.3">
      <c r="A23283" s="957"/>
      <c r="B23283"/>
      <c r="C23283"/>
      <c r="D23283"/>
      <c r="E23283"/>
      <c r="F23283"/>
      <c r="G23283"/>
      <c r="H23283"/>
      <c r="I23283"/>
      <c r="J23283"/>
    </row>
    <row r="23284" spans="1:10" x14ac:dyDescent="0.3">
      <c r="A23284" s="957"/>
      <c r="B23284"/>
      <c r="C23284"/>
      <c r="D23284"/>
      <c r="E23284"/>
      <c r="F23284"/>
      <c r="G23284"/>
      <c r="H23284"/>
      <c r="I23284"/>
      <c r="J23284"/>
    </row>
    <row r="23285" spans="1:10" x14ac:dyDescent="0.3">
      <c r="A23285" s="957"/>
      <c r="B23285"/>
      <c r="C23285"/>
      <c r="D23285"/>
      <c r="E23285"/>
      <c r="F23285"/>
      <c r="G23285"/>
      <c r="H23285"/>
      <c r="I23285"/>
      <c r="J23285"/>
    </row>
    <row r="23286" spans="1:10" x14ac:dyDescent="0.3">
      <c r="A23286" s="957"/>
      <c r="B23286"/>
      <c r="C23286"/>
      <c r="D23286"/>
      <c r="E23286"/>
      <c r="F23286"/>
      <c r="G23286"/>
      <c r="H23286"/>
      <c r="I23286"/>
      <c r="J23286"/>
    </row>
    <row r="23287" spans="1:10" x14ac:dyDescent="0.3">
      <c r="A23287" s="957"/>
      <c r="B23287"/>
      <c r="C23287"/>
      <c r="D23287"/>
      <c r="E23287"/>
      <c r="F23287"/>
      <c r="G23287"/>
      <c r="H23287"/>
      <c r="I23287"/>
      <c r="J23287"/>
    </row>
    <row r="23288" spans="1:10" x14ac:dyDescent="0.3">
      <c r="A23288" s="957"/>
      <c r="B23288"/>
      <c r="C23288"/>
      <c r="D23288"/>
      <c r="E23288"/>
      <c r="F23288"/>
      <c r="G23288"/>
      <c r="H23288"/>
      <c r="I23288"/>
      <c r="J23288"/>
    </row>
    <row r="23289" spans="1:10" x14ac:dyDescent="0.3">
      <c r="A23289" s="957"/>
      <c r="B23289"/>
      <c r="C23289"/>
      <c r="D23289"/>
      <c r="E23289"/>
      <c r="F23289"/>
      <c r="G23289"/>
      <c r="H23289"/>
      <c r="I23289"/>
      <c r="J23289"/>
    </row>
    <row r="23290" spans="1:10" x14ac:dyDescent="0.3">
      <c r="A23290" s="957"/>
      <c r="B23290"/>
      <c r="C23290"/>
      <c r="D23290"/>
      <c r="E23290"/>
      <c r="F23290"/>
      <c r="G23290"/>
      <c r="H23290"/>
      <c r="I23290"/>
      <c r="J23290"/>
    </row>
    <row r="23291" spans="1:10" x14ac:dyDescent="0.3">
      <c r="A23291" s="957"/>
      <c r="B23291"/>
      <c r="C23291"/>
      <c r="D23291"/>
      <c r="E23291"/>
      <c r="F23291"/>
      <c r="G23291"/>
      <c r="H23291"/>
      <c r="I23291"/>
      <c r="J23291"/>
    </row>
    <row r="23292" spans="1:10" x14ac:dyDescent="0.3">
      <c r="A23292" s="957"/>
      <c r="B23292"/>
      <c r="C23292"/>
      <c r="D23292"/>
      <c r="E23292"/>
      <c r="F23292"/>
      <c r="G23292"/>
      <c r="H23292"/>
      <c r="I23292"/>
      <c r="J23292"/>
    </row>
    <row r="23293" spans="1:10" x14ac:dyDescent="0.3">
      <c r="A23293" s="957"/>
      <c r="B23293"/>
      <c r="C23293"/>
      <c r="D23293"/>
      <c r="E23293"/>
      <c r="F23293"/>
      <c r="G23293"/>
      <c r="H23293"/>
      <c r="I23293"/>
      <c r="J23293"/>
    </row>
    <row r="23294" spans="1:10" x14ac:dyDescent="0.3">
      <c r="A23294" s="957"/>
      <c r="B23294"/>
      <c r="C23294"/>
      <c r="D23294"/>
      <c r="E23294"/>
      <c r="F23294"/>
      <c r="G23294"/>
      <c r="H23294"/>
      <c r="I23294"/>
      <c r="J23294"/>
    </row>
    <row r="23295" spans="1:10" x14ac:dyDescent="0.3">
      <c r="A23295" s="957"/>
      <c r="B23295"/>
      <c r="C23295"/>
      <c r="D23295"/>
      <c r="E23295"/>
      <c r="F23295"/>
      <c r="G23295"/>
      <c r="H23295"/>
      <c r="I23295"/>
      <c r="J23295"/>
    </row>
    <row r="23296" spans="1:10" x14ac:dyDescent="0.3">
      <c r="A23296" s="957"/>
      <c r="B23296"/>
      <c r="C23296"/>
      <c r="D23296"/>
      <c r="E23296"/>
      <c r="F23296"/>
      <c r="G23296"/>
      <c r="H23296"/>
      <c r="I23296"/>
      <c r="J23296"/>
    </row>
    <row r="23297" spans="1:10" x14ac:dyDescent="0.3">
      <c r="A23297" s="957"/>
      <c r="B23297"/>
      <c r="C23297"/>
      <c r="D23297"/>
      <c r="E23297"/>
      <c r="F23297"/>
      <c r="G23297"/>
      <c r="H23297"/>
      <c r="I23297"/>
      <c r="J23297"/>
    </row>
    <row r="23298" spans="1:10" x14ac:dyDescent="0.3">
      <c r="A23298" s="957"/>
      <c r="B23298"/>
      <c r="C23298"/>
      <c r="D23298"/>
      <c r="E23298"/>
      <c r="F23298"/>
      <c r="G23298"/>
      <c r="H23298"/>
      <c r="I23298"/>
      <c r="J23298"/>
    </row>
    <row r="23299" spans="1:10" x14ac:dyDescent="0.3">
      <c r="A23299" s="957"/>
      <c r="B23299"/>
      <c r="C23299"/>
      <c r="D23299"/>
      <c r="E23299"/>
      <c r="F23299"/>
      <c r="G23299"/>
      <c r="H23299"/>
      <c r="I23299"/>
      <c r="J23299"/>
    </row>
    <row r="23300" spans="1:10" x14ac:dyDescent="0.3">
      <c r="A23300" s="957"/>
      <c r="B23300"/>
      <c r="C23300"/>
      <c r="D23300"/>
      <c r="E23300"/>
      <c r="F23300"/>
      <c r="G23300"/>
      <c r="H23300"/>
      <c r="I23300"/>
      <c r="J23300"/>
    </row>
    <row r="23301" spans="1:10" x14ac:dyDescent="0.3">
      <c r="A23301" s="957"/>
      <c r="B23301"/>
      <c r="C23301"/>
      <c r="D23301"/>
      <c r="E23301"/>
      <c r="F23301"/>
      <c r="G23301"/>
      <c r="H23301"/>
      <c r="I23301"/>
      <c r="J23301"/>
    </row>
    <row r="23302" spans="1:10" x14ac:dyDescent="0.3">
      <c r="A23302" s="957"/>
      <c r="B23302"/>
      <c r="C23302"/>
      <c r="D23302"/>
      <c r="E23302"/>
      <c r="F23302"/>
      <c r="G23302"/>
      <c r="H23302"/>
      <c r="I23302"/>
      <c r="J23302"/>
    </row>
    <row r="23303" spans="1:10" x14ac:dyDescent="0.3">
      <c r="A23303" s="957"/>
      <c r="B23303"/>
      <c r="C23303"/>
      <c r="D23303"/>
      <c r="E23303"/>
      <c r="F23303"/>
      <c r="G23303"/>
      <c r="H23303"/>
      <c r="I23303"/>
      <c r="J23303"/>
    </row>
    <row r="23304" spans="1:10" x14ac:dyDescent="0.3">
      <c r="A23304" s="957"/>
      <c r="B23304"/>
      <c r="C23304"/>
      <c r="D23304"/>
      <c r="E23304"/>
      <c r="F23304"/>
      <c r="G23304"/>
      <c r="H23304"/>
      <c r="I23304"/>
      <c r="J23304"/>
    </row>
    <row r="23305" spans="1:10" x14ac:dyDescent="0.3">
      <c r="A23305" s="957"/>
      <c r="B23305"/>
      <c r="C23305"/>
      <c r="D23305"/>
      <c r="E23305"/>
      <c r="F23305"/>
      <c r="G23305"/>
      <c r="H23305"/>
      <c r="I23305"/>
      <c r="J23305"/>
    </row>
    <row r="23306" spans="1:10" x14ac:dyDescent="0.3">
      <c r="A23306" s="957"/>
      <c r="B23306"/>
      <c r="C23306"/>
      <c r="D23306"/>
      <c r="E23306"/>
      <c r="F23306"/>
      <c r="G23306"/>
      <c r="H23306"/>
      <c r="I23306"/>
      <c r="J23306"/>
    </row>
    <row r="23307" spans="1:10" x14ac:dyDescent="0.3">
      <c r="A23307" s="957"/>
      <c r="B23307"/>
      <c r="C23307"/>
      <c r="D23307"/>
      <c r="E23307"/>
      <c r="F23307"/>
      <c r="G23307"/>
      <c r="H23307"/>
      <c r="I23307"/>
      <c r="J23307"/>
    </row>
    <row r="23308" spans="1:10" x14ac:dyDescent="0.3">
      <c r="A23308" s="957"/>
      <c r="B23308"/>
      <c r="C23308"/>
      <c r="D23308"/>
      <c r="E23308"/>
      <c r="F23308"/>
      <c r="G23308"/>
      <c r="H23308"/>
      <c r="I23308"/>
      <c r="J23308"/>
    </row>
    <row r="23309" spans="1:10" x14ac:dyDescent="0.3">
      <c r="A23309" s="957"/>
      <c r="B23309"/>
      <c r="C23309"/>
      <c r="D23309"/>
      <c r="E23309"/>
      <c r="F23309"/>
      <c r="G23309"/>
      <c r="H23309"/>
      <c r="I23309"/>
      <c r="J23309"/>
    </row>
    <row r="23310" spans="1:10" x14ac:dyDescent="0.3">
      <c r="A23310" s="957"/>
      <c r="B23310"/>
      <c r="C23310"/>
      <c r="D23310"/>
      <c r="E23310"/>
      <c r="F23310"/>
      <c r="G23310"/>
      <c r="H23310"/>
      <c r="I23310"/>
      <c r="J23310"/>
    </row>
    <row r="23311" spans="1:10" x14ac:dyDescent="0.3">
      <c r="A23311" s="957"/>
      <c r="B23311"/>
      <c r="C23311"/>
      <c r="D23311"/>
      <c r="E23311"/>
      <c r="F23311"/>
      <c r="G23311"/>
      <c r="H23311"/>
      <c r="I23311"/>
      <c r="J23311"/>
    </row>
    <row r="23312" spans="1:10" x14ac:dyDescent="0.3">
      <c r="A23312" s="957"/>
      <c r="B23312"/>
      <c r="C23312"/>
      <c r="D23312"/>
      <c r="E23312"/>
      <c r="F23312"/>
      <c r="G23312"/>
      <c r="H23312"/>
      <c r="I23312"/>
      <c r="J23312"/>
    </row>
    <row r="23313" spans="1:10" x14ac:dyDescent="0.3">
      <c r="A23313" s="957"/>
      <c r="B23313"/>
      <c r="C23313"/>
      <c r="D23313"/>
      <c r="E23313"/>
      <c r="F23313"/>
      <c r="G23313"/>
      <c r="H23313"/>
      <c r="I23313"/>
      <c r="J23313"/>
    </row>
    <row r="23314" spans="1:10" x14ac:dyDescent="0.3">
      <c r="A23314" s="957"/>
      <c r="B23314"/>
      <c r="C23314"/>
      <c r="D23314"/>
      <c r="E23314"/>
      <c r="F23314"/>
      <c r="G23314"/>
      <c r="H23314"/>
      <c r="I23314"/>
      <c r="J23314"/>
    </row>
    <row r="23315" spans="1:10" x14ac:dyDescent="0.3">
      <c r="A23315" s="957"/>
      <c r="B23315"/>
      <c r="C23315"/>
      <c r="D23315"/>
      <c r="E23315"/>
      <c r="F23315"/>
      <c r="G23315"/>
      <c r="H23315"/>
      <c r="I23315"/>
      <c r="J23315"/>
    </row>
    <row r="23316" spans="1:10" x14ac:dyDescent="0.3">
      <c r="A23316" s="957"/>
      <c r="B23316"/>
      <c r="C23316"/>
      <c r="D23316"/>
      <c r="E23316"/>
      <c r="F23316"/>
      <c r="G23316"/>
      <c r="H23316"/>
      <c r="I23316"/>
      <c r="J23316"/>
    </row>
    <row r="23317" spans="1:10" x14ac:dyDescent="0.3">
      <c r="A23317" s="957"/>
      <c r="B23317"/>
      <c r="C23317"/>
      <c r="D23317"/>
      <c r="E23317"/>
      <c r="F23317"/>
      <c r="G23317"/>
      <c r="H23317"/>
      <c r="I23317"/>
      <c r="J23317"/>
    </row>
    <row r="23318" spans="1:10" x14ac:dyDescent="0.3">
      <c r="A23318" s="957"/>
      <c r="B23318"/>
      <c r="C23318"/>
      <c r="D23318"/>
      <c r="E23318"/>
      <c r="F23318"/>
      <c r="G23318"/>
      <c r="H23318"/>
      <c r="I23318"/>
      <c r="J23318"/>
    </row>
    <row r="23319" spans="1:10" x14ac:dyDescent="0.3">
      <c r="A23319" s="957"/>
      <c r="B23319"/>
      <c r="C23319"/>
      <c r="D23319"/>
      <c r="E23319"/>
      <c r="F23319"/>
      <c r="G23319"/>
      <c r="H23319"/>
      <c r="I23319"/>
      <c r="J23319"/>
    </row>
    <row r="23320" spans="1:10" x14ac:dyDescent="0.3">
      <c r="A23320" s="957"/>
      <c r="B23320"/>
      <c r="C23320"/>
      <c r="D23320"/>
      <c r="E23320"/>
      <c r="F23320"/>
      <c r="G23320"/>
      <c r="H23320"/>
      <c r="I23320"/>
      <c r="J23320"/>
    </row>
    <row r="23321" spans="1:10" x14ac:dyDescent="0.3">
      <c r="A23321" s="957"/>
      <c r="B23321"/>
      <c r="C23321"/>
      <c r="D23321"/>
      <c r="E23321"/>
      <c r="F23321"/>
      <c r="G23321"/>
      <c r="H23321"/>
      <c r="I23321"/>
      <c r="J23321"/>
    </row>
    <row r="23322" spans="1:10" x14ac:dyDescent="0.3">
      <c r="A23322" s="957"/>
      <c r="B23322"/>
      <c r="C23322"/>
      <c r="D23322"/>
      <c r="E23322"/>
      <c r="F23322"/>
      <c r="G23322"/>
      <c r="H23322"/>
      <c r="I23322"/>
      <c r="J23322"/>
    </row>
    <row r="23323" spans="1:10" x14ac:dyDescent="0.3">
      <c r="A23323" s="957"/>
      <c r="B23323"/>
      <c r="C23323"/>
      <c r="D23323"/>
      <c r="E23323"/>
      <c r="F23323"/>
      <c r="G23323"/>
      <c r="H23323"/>
      <c r="I23323"/>
      <c r="J23323"/>
    </row>
    <row r="23324" spans="1:10" x14ac:dyDescent="0.3">
      <c r="A23324" s="957"/>
      <c r="B23324"/>
      <c r="C23324"/>
      <c r="D23324"/>
      <c r="E23324"/>
      <c r="F23324"/>
      <c r="G23324"/>
      <c r="H23324"/>
      <c r="I23324"/>
      <c r="J23324"/>
    </row>
    <row r="23325" spans="1:10" x14ac:dyDescent="0.3">
      <c r="A23325" s="957"/>
      <c r="B23325"/>
      <c r="C23325"/>
      <c r="D23325"/>
      <c r="E23325"/>
      <c r="F23325"/>
      <c r="G23325"/>
      <c r="H23325"/>
      <c r="I23325"/>
      <c r="J23325"/>
    </row>
    <row r="23326" spans="1:10" x14ac:dyDescent="0.3">
      <c r="A23326" s="957"/>
      <c r="B23326"/>
      <c r="C23326"/>
      <c r="D23326"/>
      <c r="E23326"/>
      <c r="F23326"/>
      <c r="G23326"/>
      <c r="H23326"/>
      <c r="I23326"/>
      <c r="J23326"/>
    </row>
    <row r="23327" spans="1:10" x14ac:dyDescent="0.3">
      <c r="A23327" s="957"/>
      <c r="B23327"/>
      <c r="C23327"/>
      <c r="D23327"/>
      <c r="E23327"/>
      <c r="F23327"/>
      <c r="G23327"/>
      <c r="H23327"/>
      <c r="I23327"/>
      <c r="J23327"/>
    </row>
    <row r="23328" spans="1:10" x14ac:dyDescent="0.3">
      <c r="A23328" s="957"/>
      <c r="B23328"/>
      <c r="C23328"/>
      <c r="D23328"/>
      <c r="E23328"/>
      <c r="F23328"/>
      <c r="G23328"/>
      <c r="H23328"/>
      <c r="I23328"/>
      <c r="J23328"/>
    </row>
    <row r="23329" spans="1:10" x14ac:dyDescent="0.3">
      <c r="A23329" s="957"/>
      <c r="B23329"/>
      <c r="C23329"/>
      <c r="D23329"/>
      <c r="E23329"/>
      <c r="F23329"/>
      <c r="G23329"/>
      <c r="H23329"/>
      <c r="I23329"/>
      <c r="J23329"/>
    </row>
    <row r="23330" spans="1:10" x14ac:dyDescent="0.3">
      <c r="A23330" s="957"/>
      <c r="B23330"/>
      <c r="C23330"/>
      <c r="D23330"/>
      <c r="E23330"/>
      <c r="F23330"/>
      <c r="G23330"/>
      <c r="H23330"/>
      <c r="I23330"/>
      <c r="J23330"/>
    </row>
    <row r="23331" spans="1:10" x14ac:dyDescent="0.3">
      <c r="A23331" s="957"/>
      <c r="B23331"/>
      <c r="C23331"/>
      <c r="D23331"/>
      <c r="E23331"/>
      <c r="F23331"/>
      <c r="G23331"/>
      <c r="H23331"/>
      <c r="I23331"/>
      <c r="J23331"/>
    </row>
    <row r="23332" spans="1:10" x14ac:dyDescent="0.3">
      <c r="A23332" s="957"/>
      <c r="B23332"/>
      <c r="C23332"/>
      <c r="D23332"/>
      <c r="E23332"/>
      <c r="F23332"/>
      <c r="G23332"/>
      <c r="H23332"/>
      <c r="I23332"/>
      <c r="J23332"/>
    </row>
    <row r="23333" spans="1:10" x14ac:dyDescent="0.3">
      <c r="A23333" s="957"/>
      <c r="B23333"/>
      <c r="C23333"/>
      <c r="D23333"/>
      <c r="E23333"/>
      <c r="F23333"/>
      <c r="G23333"/>
      <c r="H23333"/>
      <c r="I23333"/>
      <c r="J23333"/>
    </row>
    <row r="23334" spans="1:10" x14ac:dyDescent="0.3">
      <c r="A23334" s="957"/>
      <c r="B23334"/>
      <c r="C23334"/>
      <c r="D23334"/>
      <c r="E23334"/>
      <c r="F23334"/>
      <c r="G23334"/>
      <c r="H23334"/>
      <c r="I23334"/>
      <c r="J23334"/>
    </row>
    <row r="23335" spans="1:10" x14ac:dyDescent="0.3">
      <c r="A23335" s="957"/>
      <c r="B23335"/>
      <c r="C23335"/>
      <c r="D23335"/>
      <c r="E23335"/>
      <c r="F23335"/>
      <c r="G23335"/>
      <c r="H23335"/>
      <c r="I23335"/>
      <c r="J23335"/>
    </row>
    <row r="23336" spans="1:10" x14ac:dyDescent="0.3">
      <c r="A23336" s="957"/>
      <c r="B23336"/>
      <c r="C23336"/>
      <c r="D23336"/>
      <c r="E23336"/>
      <c r="F23336"/>
      <c r="G23336"/>
      <c r="H23336"/>
      <c r="I23336"/>
      <c r="J23336"/>
    </row>
    <row r="23337" spans="1:10" x14ac:dyDescent="0.3">
      <c r="A23337" s="957"/>
      <c r="B23337"/>
      <c r="C23337"/>
      <c r="D23337"/>
      <c r="E23337"/>
      <c r="F23337"/>
      <c r="G23337"/>
      <c r="H23337"/>
      <c r="I23337"/>
      <c r="J23337"/>
    </row>
    <row r="23338" spans="1:10" x14ac:dyDescent="0.3">
      <c r="A23338" s="957"/>
      <c r="B23338"/>
      <c r="C23338"/>
      <c r="D23338"/>
      <c r="E23338"/>
      <c r="F23338"/>
      <c r="G23338"/>
      <c r="H23338"/>
      <c r="I23338"/>
      <c r="J23338"/>
    </row>
    <row r="23339" spans="1:10" x14ac:dyDescent="0.3">
      <c r="A23339" s="957"/>
      <c r="B23339"/>
      <c r="C23339"/>
      <c r="D23339"/>
      <c r="E23339"/>
      <c r="F23339"/>
      <c r="G23339"/>
      <c r="H23339"/>
      <c r="I23339"/>
      <c r="J23339"/>
    </row>
    <row r="23340" spans="1:10" x14ac:dyDescent="0.3">
      <c r="A23340" s="957"/>
      <c r="B23340"/>
      <c r="C23340"/>
      <c r="D23340"/>
      <c r="E23340"/>
      <c r="F23340"/>
      <c r="G23340"/>
      <c r="H23340"/>
      <c r="I23340"/>
      <c r="J23340"/>
    </row>
    <row r="23341" spans="1:10" x14ac:dyDescent="0.3">
      <c r="A23341" s="957"/>
      <c r="B23341"/>
      <c r="C23341"/>
      <c r="D23341"/>
      <c r="E23341"/>
      <c r="F23341"/>
      <c r="G23341"/>
      <c r="H23341"/>
      <c r="I23341"/>
      <c r="J23341"/>
    </row>
    <row r="23342" spans="1:10" x14ac:dyDescent="0.3">
      <c r="A23342" s="957"/>
      <c r="B23342"/>
      <c r="C23342"/>
      <c r="D23342"/>
      <c r="E23342"/>
      <c r="F23342"/>
      <c r="G23342"/>
      <c r="H23342"/>
      <c r="I23342"/>
      <c r="J23342"/>
    </row>
    <row r="23343" spans="1:10" x14ac:dyDescent="0.3">
      <c r="A23343" s="957"/>
      <c r="B23343"/>
      <c r="C23343"/>
      <c r="D23343"/>
      <c r="E23343"/>
      <c r="F23343"/>
      <c r="G23343"/>
      <c r="H23343"/>
      <c r="I23343"/>
      <c r="J23343"/>
    </row>
    <row r="23344" spans="1:10" x14ac:dyDescent="0.3">
      <c r="A23344" s="957"/>
      <c r="B23344"/>
      <c r="C23344"/>
      <c r="D23344"/>
      <c r="E23344"/>
      <c r="F23344"/>
      <c r="G23344"/>
      <c r="H23344"/>
      <c r="I23344"/>
      <c r="J23344"/>
    </row>
    <row r="23345" spans="1:10" x14ac:dyDescent="0.3">
      <c r="A23345" s="957"/>
      <c r="B23345"/>
      <c r="C23345"/>
      <c r="D23345"/>
      <c r="E23345"/>
      <c r="F23345"/>
      <c r="G23345"/>
      <c r="H23345"/>
      <c r="I23345"/>
      <c r="J23345"/>
    </row>
    <row r="23346" spans="1:10" x14ac:dyDescent="0.3">
      <c r="A23346" s="957"/>
      <c r="B23346"/>
      <c r="C23346"/>
      <c r="D23346"/>
      <c r="E23346"/>
      <c r="F23346"/>
      <c r="G23346"/>
      <c r="H23346"/>
      <c r="I23346"/>
      <c r="J23346"/>
    </row>
    <row r="23347" spans="1:10" x14ac:dyDescent="0.3">
      <c r="A23347" s="957"/>
      <c r="B23347"/>
      <c r="C23347"/>
      <c r="D23347"/>
      <c r="E23347"/>
      <c r="F23347"/>
      <c r="G23347"/>
      <c r="H23347"/>
      <c r="I23347"/>
      <c r="J23347"/>
    </row>
    <row r="23348" spans="1:10" x14ac:dyDescent="0.3">
      <c r="A23348" s="957"/>
      <c r="B23348"/>
      <c r="C23348"/>
      <c r="D23348"/>
      <c r="E23348"/>
      <c r="F23348"/>
      <c r="G23348"/>
      <c r="H23348"/>
      <c r="I23348"/>
      <c r="J23348"/>
    </row>
    <row r="23349" spans="1:10" x14ac:dyDescent="0.3">
      <c r="A23349" s="957"/>
      <c r="B23349"/>
      <c r="C23349"/>
      <c r="D23349"/>
      <c r="E23349"/>
      <c r="F23349"/>
      <c r="G23349"/>
      <c r="H23349"/>
      <c r="I23349"/>
      <c r="J23349"/>
    </row>
    <row r="23350" spans="1:10" x14ac:dyDescent="0.3">
      <c r="A23350" s="957"/>
      <c r="B23350"/>
      <c r="C23350"/>
      <c r="D23350"/>
      <c r="E23350"/>
      <c r="F23350"/>
      <c r="G23350"/>
      <c r="H23350"/>
      <c r="I23350"/>
      <c r="J23350"/>
    </row>
    <row r="23351" spans="1:10" x14ac:dyDescent="0.3">
      <c r="A23351" s="957"/>
      <c r="B23351"/>
      <c r="C23351"/>
      <c r="D23351"/>
      <c r="E23351"/>
      <c r="F23351"/>
      <c r="G23351"/>
      <c r="H23351"/>
      <c r="I23351"/>
      <c r="J23351"/>
    </row>
    <row r="23352" spans="1:10" x14ac:dyDescent="0.3">
      <c r="A23352" s="957"/>
      <c r="B23352"/>
      <c r="C23352"/>
      <c r="D23352"/>
      <c r="E23352"/>
      <c r="F23352"/>
      <c r="G23352"/>
      <c r="H23352"/>
      <c r="I23352"/>
      <c r="J23352"/>
    </row>
    <row r="23353" spans="1:10" x14ac:dyDescent="0.3">
      <c r="A23353" s="957"/>
      <c r="B23353"/>
      <c r="C23353"/>
      <c r="D23353"/>
      <c r="E23353"/>
      <c r="F23353"/>
      <c r="G23353"/>
      <c r="H23353"/>
      <c r="I23353"/>
      <c r="J23353"/>
    </row>
    <row r="23354" spans="1:10" x14ac:dyDescent="0.3">
      <c r="A23354" s="957"/>
      <c r="B23354"/>
      <c r="C23354"/>
      <c r="D23354"/>
      <c r="E23354"/>
      <c r="F23354"/>
      <c r="G23354"/>
      <c r="H23354"/>
      <c r="I23354"/>
      <c r="J23354"/>
    </row>
    <row r="23355" spans="1:10" x14ac:dyDescent="0.3">
      <c r="A23355" s="957"/>
      <c r="B23355"/>
      <c r="C23355"/>
      <c r="D23355"/>
      <c r="E23355"/>
      <c r="F23355"/>
      <c r="G23355"/>
      <c r="H23355"/>
      <c r="I23355"/>
      <c r="J23355"/>
    </row>
    <row r="23356" spans="1:10" x14ac:dyDescent="0.3">
      <c r="A23356" s="957"/>
      <c r="B23356"/>
      <c r="C23356"/>
      <c r="D23356"/>
      <c r="E23356"/>
      <c r="F23356"/>
      <c r="G23356"/>
      <c r="H23356"/>
      <c r="I23356"/>
      <c r="J23356"/>
    </row>
    <row r="23357" spans="1:10" x14ac:dyDescent="0.3">
      <c r="A23357" s="957"/>
      <c r="B23357"/>
      <c r="C23357"/>
      <c r="D23357"/>
      <c r="E23357"/>
      <c r="F23357"/>
      <c r="G23357"/>
      <c r="H23357"/>
      <c r="I23357"/>
      <c r="J23357"/>
    </row>
    <row r="23358" spans="1:10" x14ac:dyDescent="0.3">
      <c r="A23358" s="957"/>
      <c r="B23358"/>
      <c r="C23358"/>
      <c r="D23358"/>
      <c r="E23358"/>
      <c r="F23358"/>
      <c r="G23358"/>
      <c r="H23358"/>
      <c r="I23358"/>
      <c r="J23358"/>
    </row>
    <row r="23359" spans="1:10" x14ac:dyDescent="0.3">
      <c r="A23359" s="957"/>
      <c r="B23359"/>
      <c r="C23359"/>
      <c r="D23359"/>
      <c r="E23359"/>
      <c r="F23359"/>
      <c r="G23359"/>
      <c r="H23359"/>
      <c r="I23359"/>
      <c r="J23359"/>
    </row>
    <row r="23360" spans="1:10" x14ac:dyDescent="0.3">
      <c r="A23360" s="957"/>
      <c r="B23360"/>
      <c r="C23360"/>
      <c r="D23360"/>
      <c r="E23360"/>
      <c r="F23360"/>
      <c r="G23360"/>
      <c r="H23360"/>
      <c r="I23360"/>
      <c r="J23360"/>
    </row>
    <row r="23361" spans="1:10" x14ac:dyDescent="0.3">
      <c r="A23361" s="957"/>
      <c r="B23361"/>
      <c r="C23361"/>
      <c r="D23361"/>
      <c r="E23361"/>
      <c r="F23361"/>
      <c r="G23361"/>
      <c r="H23361"/>
      <c r="I23361"/>
      <c r="J23361"/>
    </row>
    <row r="23362" spans="1:10" x14ac:dyDescent="0.3">
      <c r="A23362" s="957"/>
      <c r="B23362"/>
      <c r="C23362"/>
      <c r="D23362"/>
      <c r="E23362"/>
      <c r="F23362"/>
      <c r="G23362"/>
      <c r="H23362"/>
      <c r="I23362"/>
      <c r="J23362"/>
    </row>
    <row r="23363" spans="1:10" x14ac:dyDescent="0.3">
      <c r="A23363" s="957"/>
      <c r="B23363"/>
      <c r="C23363"/>
      <c r="D23363"/>
      <c r="E23363"/>
      <c r="F23363"/>
      <c r="G23363"/>
      <c r="H23363"/>
      <c r="I23363"/>
      <c r="J23363"/>
    </row>
    <row r="23364" spans="1:10" x14ac:dyDescent="0.3">
      <c r="A23364" s="957"/>
      <c r="B23364"/>
      <c r="C23364"/>
      <c r="D23364"/>
      <c r="E23364"/>
      <c r="F23364"/>
      <c r="G23364"/>
      <c r="H23364"/>
      <c r="I23364"/>
      <c r="J23364"/>
    </row>
    <row r="23365" spans="1:10" x14ac:dyDescent="0.3">
      <c r="A23365" s="957"/>
      <c r="B23365"/>
      <c r="C23365"/>
      <c r="D23365"/>
      <c r="E23365"/>
      <c r="F23365"/>
      <c r="G23365"/>
      <c r="H23365"/>
      <c r="I23365"/>
      <c r="J23365"/>
    </row>
    <row r="23366" spans="1:10" x14ac:dyDescent="0.3">
      <c r="A23366" s="957"/>
      <c r="B23366"/>
      <c r="C23366"/>
      <c r="D23366"/>
      <c r="E23366"/>
      <c r="F23366"/>
      <c r="G23366"/>
      <c r="H23366"/>
      <c r="I23366"/>
      <c r="J23366"/>
    </row>
    <row r="23367" spans="1:10" x14ac:dyDescent="0.3">
      <c r="A23367" s="957"/>
      <c r="B23367"/>
      <c r="C23367"/>
      <c r="D23367"/>
      <c r="E23367"/>
      <c r="F23367"/>
      <c r="G23367"/>
      <c r="H23367"/>
      <c r="I23367"/>
      <c r="J23367"/>
    </row>
    <row r="23368" spans="1:10" x14ac:dyDescent="0.3">
      <c r="A23368" s="957"/>
      <c r="B23368"/>
      <c r="C23368"/>
      <c r="D23368"/>
      <c r="E23368"/>
      <c r="F23368"/>
      <c r="G23368"/>
      <c r="H23368"/>
      <c r="I23368"/>
      <c r="J23368"/>
    </row>
    <row r="23369" spans="1:10" x14ac:dyDescent="0.3">
      <c r="A23369" s="957"/>
      <c r="B23369"/>
      <c r="C23369"/>
      <c r="D23369"/>
      <c r="E23369"/>
      <c r="F23369"/>
      <c r="G23369"/>
      <c r="H23369"/>
      <c r="I23369"/>
      <c r="J23369"/>
    </row>
    <row r="23370" spans="1:10" x14ac:dyDescent="0.3">
      <c r="A23370" s="957"/>
      <c r="B23370"/>
      <c r="C23370"/>
      <c r="D23370"/>
      <c r="E23370"/>
      <c r="F23370"/>
      <c r="G23370"/>
      <c r="H23370"/>
      <c r="I23370"/>
      <c r="J23370"/>
    </row>
    <row r="23371" spans="1:10" x14ac:dyDescent="0.3">
      <c r="A23371" s="957"/>
      <c r="B23371"/>
      <c r="C23371"/>
      <c r="D23371"/>
      <c r="E23371"/>
      <c r="F23371"/>
      <c r="G23371"/>
      <c r="H23371"/>
      <c r="I23371"/>
      <c r="J23371"/>
    </row>
    <row r="23372" spans="1:10" x14ac:dyDescent="0.3">
      <c r="A23372" s="957"/>
      <c r="B23372"/>
      <c r="C23372"/>
      <c r="D23372"/>
      <c r="E23372"/>
      <c r="F23372"/>
      <c r="G23372"/>
      <c r="H23372"/>
      <c r="I23372"/>
      <c r="J23372"/>
    </row>
    <row r="23373" spans="1:10" x14ac:dyDescent="0.3">
      <c r="A23373" s="957"/>
      <c r="B23373"/>
      <c r="C23373"/>
      <c r="D23373"/>
      <c r="E23373"/>
      <c r="F23373"/>
      <c r="G23373"/>
      <c r="H23373"/>
      <c r="I23373"/>
      <c r="J23373"/>
    </row>
    <row r="23374" spans="1:10" x14ac:dyDescent="0.3">
      <c r="A23374" s="957"/>
      <c r="B23374"/>
      <c r="C23374"/>
      <c r="D23374"/>
      <c r="E23374"/>
      <c r="F23374"/>
      <c r="G23374"/>
      <c r="H23374"/>
      <c r="I23374"/>
      <c r="J23374"/>
    </row>
    <row r="23375" spans="1:10" x14ac:dyDescent="0.3">
      <c r="A23375" s="957"/>
      <c r="B23375"/>
      <c r="C23375"/>
      <c r="D23375"/>
      <c r="E23375"/>
      <c r="F23375"/>
      <c r="G23375"/>
      <c r="H23375"/>
      <c r="I23375"/>
      <c r="J23375"/>
    </row>
    <row r="23376" spans="1:10" x14ac:dyDescent="0.3">
      <c r="A23376" s="957"/>
      <c r="B23376"/>
      <c r="C23376"/>
      <c r="D23376"/>
      <c r="E23376"/>
      <c r="F23376"/>
      <c r="G23376"/>
      <c r="H23376"/>
      <c r="I23376"/>
      <c r="J23376"/>
    </row>
    <row r="23377" spans="1:10" x14ac:dyDescent="0.3">
      <c r="A23377" s="957"/>
      <c r="B23377"/>
      <c r="C23377"/>
      <c r="D23377"/>
      <c r="E23377"/>
      <c r="F23377"/>
      <c r="G23377"/>
      <c r="H23377"/>
      <c r="I23377"/>
      <c r="J23377"/>
    </row>
    <row r="23378" spans="1:10" x14ac:dyDescent="0.3">
      <c r="A23378" s="957"/>
      <c r="B23378"/>
      <c r="C23378"/>
      <c r="D23378"/>
      <c r="E23378"/>
      <c r="F23378"/>
      <c r="G23378"/>
      <c r="H23378"/>
      <c r="I23378"/>
      <c r="J23378"/>
    </row>
    <row r="23379" spans="1:10" x14ac:dyDescent="0.3">
      <c r="A23379" s="957"/>
      <c r="B23379"/>
      <c r="C23379"/>
      <c r="D23379"/>
      <c r="E23379"/>
      <c r="F23379"/>
      <c r="G23379"/>
      <c r="H23379"/>
      <c r="I23379"/>
      <c r="J23379"/>
    </row>
    <row r="23380" spans="1:10" x14ac:dyDescent="0.3">
      <c r="A23380" s="957"/>
      <c r="B23380"/>
      <c r="C23380"/>
      <c r="D23380"/>
      <c r="E23380"/>
      <c r="F23380"/>
      <c r="G23380"/>
      <c r="H23380"/>
      <c r="I23380"/>
      <c r="J23380"/>
    </row>
    <row r="23381" spans="1:10" x14ac:dyDescent="0.3">
      <c r="A23381" s="957"/>
      <c r="B23381"/>
      <c r="C23381"/>
      <c r="D23381"/>
      <c r="E23381"/>
      <c r="F23381"/>
      <c r="G23381"/>
      <c r="H23381"/>
      <c r="I23381"/>
      <c r="J23381"/>
    </row>
    <row r="23382" spans="1:10" x14ac:dyDescent="0.3">
      <c r="A23382" s="957"/>
      <c r="B23382"/>
      <c r="C23382"/>
      <c r="D23382"/>
      <c r="E23382"/>
      <c r="F23382"/>
      <c r="G23382"/>
      <c r="H23382"/>
      <c r="I23382"/>
      <c r="J23382"/>
    </row>
    <row r="23383" spans="1:10" x14ac:dyDescent="0.3">
      <c r="A23383" s="957"/>
      <c r="B23383"/>
      <c r="C23383"/>
      <c r="D23383"/>
      <c r="E23383"/>
      <c r="F23383"/>
      <c r="G23383"/>
      <c r="H23383"/>
      <c r="I23383"/>
      <c r="J23383"/>
    </row>
    <row r="23384" spans="1:10" x14ac:dyDescent="0.3">
      <c r="A23384" s="957"/>
      <c r="B23384"/>
      <c r="C23384"/>
      <c r="D23384"/>
      <c r="E23384"/>
      <c r="F23384"/>
      <c r="G23384"/>
      <c r="H23384"/>
      <c r="I23384"/>
      <c r="J23384"/>
    </row>
    <row r="23385" spans="1:10" x14ac:dyDescent="0.3">
      <c r="A23385" s="957"/>
      <c r="B23385"/>
      <c r="C23385"/>
      <c r="D23385"/>
      <c r="E23385"/>
      <c r="F23385"/>
      <c r="G23385"/>
      <c r="H23385"/>
      <c r="I23385"/>
      <c r="J23385"/>
    </row>
    <row r="23386" spans="1:10" x14ac:dyDescent="0.3">
      <c r="A23386" s="957"/>
      <c r="B23386"/>
      <c r="C23386"/>
      <c r="D23386"/>
      <c r="E23386"/>
      <c r="F23386"/>
      <c r="G23386"/>
      <c r="H23386"/>
      <c r="I23386"/>
      <c r="J23386"/>
    </row>
    <row r="23387" spans="1:10" x14ac:dyDescent="0.3">
      <c r="A23387" s="957"/>
      <c r="B23387"/>
      <c r="C23387"/>
      <c r="D23387"/>
      <c r="E23387"/>
      <c r="F23387"/>
      <c r="G23387"/>
      <c r="H23387"/>
      <c r="I23387"/>
      <c r="J23387"/>
    </row>
    <row r="23388" spans="1:10" x14ac:dyDescent="0.3">
      <c r="A23388" s="957"/>
      <c r="B23388"/>
      <c r="C23388"/>
      <c r="D23388"/>
      <c r="E23388"/>
      <c r="F23388"/>
      <c r="G23388"/>
      <c r="H23388"/>
      <c r="I23388"/>
      <c r="J23388"/>
    </row>
    <row r="23389" spans="1:10" x14ac:dyDescent="0.3">
      <c r="A23389" s="957"/>
      <c r="B23389"/>
      <c r="C23389"/>
      <c r="D23389"/>
      <c r="E23389"/>
      <c r="F23389"/>
      <c r="G23389"/>
      <c r="H23389"/>
      <c r="I23389"/>
      <c r="J23389"/>
    </row>
    <row r="23390" spans="1:10" x14ac:dyDescent="0.3">
      <c r="A23390" s="957"/>
      <c r="B23390"/>
      <c r="C23390"/>
      <c r="D23390"/>
      <c r="E23390"/>
      <c r="F23390"/>
      <c r="G23390"/>
      <c r="H23390"/>
      <c r="I23390"/>
      <c r="J23390"/>
    </row>
    <row r="23391" spans="1:10" x14ac:dyDescent="0.3">
      <c r="A23391" s="957"/>
      <c r="B23391"/>
      <c r="C23391"/>
      <c r="D23391"/>
      <c r="E23391"/>
      <c r="F23391"/>
      <c r="G23391"/>
      <c r="H23391"/>
      <c r="I23391"/>
      <c r="J23391"/>
    </row>
    <row r="23392" spans="1:10" x14ac:dyDescent="0.3">
      <c r="A23392" s="957"/>
      <c r="B23392"/>
      <c r="C23392"/>
      <c r="D23392"/>
      <c r="E23392"/>
      <c r="F23392"/>
      <c r="G23392"/>
      <c r="H23392"/>
      <c r="I23392"/>
      <c r="J23392"/>
    </row>
    <row r="23393" spans="1:10" x14ac:dyDescent="0.3">
      <c r="A23393" s="957"/>
      <c r="B23393"/>
      <c r="C23393"/>
      <c r="D23393"/>
      <c r="E23393"/>
      <c r="F23393"/>
      <c r="G23393"/>
      <c r="H23393"/>
      <c r="I23393"/>
      <c r="J23393"/>
    </row>
    <row r="23394" spans="1:10" x14ac:dyDescent="0.3">
      <c r="A23394" s="957"/>
      <c r="B23394"/>
      <c r="C23394"/>
      <c r="D23394"/>
      <c r="E23394"/>
      <c r="F23394"/>
      <c r="G23394"/>
      <c r="H23394"/>
      <c r="I23394"/>
      <c r="J23394"/>
    </row>
    <row r="23395" spans="1:10" x14ac:dyDescent="0.3">
      <c r="A23395" s="957"/>
      <c r="B23395"/>
      <c r="C23395"/>
      <c r="D23395"/>
      <c r="E23395"/>
      <c r="F23395"/>
      <c r="G23395"/>
      <c r="H23395"/>
      <c r="I23395"/>
      <c r="J23395"/>
    </row>
    <row r="23396" spans="1:10" x14ac:dyDescent="0.3">
      <c r="A23396" s="957"/>
      <c r="B23396"/>
      <c r="C23396"/>
      <c r="D23396"/>
      <c r="E23396"/>
      <c r="F23396"/>
      <c r="G23396"/>
      <c r="H23396"/>
      <c r="I23396"/>
      <c r="J23396"/>
    </row>
    <row r="23397" spans="1:10" x14ac:dyDescent="0.3">
      <c r="A23397" s="957"/>
      <c r="B23397"/>
      <c r="C23397"/>
      <c r="D23397"/>
      <c r="E23397"/>
      <c r="F23397"/>
      <c r="G23397"/>
      <c r="H23397"/>
      <c r="I23397"/>
      <c r="J23397"/>
    </row>
    <row r="23398" spans="1:10" x14ac:dyDescent="0.3">
      <c r="A23398" s="957"/>
      <c r="B23398"/>
      <c r="C23398"/>
      <c r="D23398"/>
      <c r="E23398"/>
      <c r="F23398"/>
      <c r="G23398"/>
      <c r="H23398"/>
      <c r="I23398"/>
      <c r="J23398"/>
    </row>
    <row r="23399" spans="1:10" x14ac:dyDescent="0.3">
      <c r="A23399" s="957"/>
      <c r="B23399"/>
      <c r="C23399"/>
      <c r="D23399"/>
      <c r="E23399"/>
      <c r="F23399"/>
      <c r="G23399"/>
      <c r="H23399"/>
      <c r="I23399"/>
      <c r="J23399"/>
    </row>
    <row r="23400" spans="1:10" x14ac:dyDescent="0.3">
      <c r="A23400" s="957"/>
      <c r="B23400"/>
      <c r="C23400"/>
      <c r="D23400"/>
      <c r="E23400"/>
      <c r="F23400"/>
      <c r="G23400"/>
      <c r="H23400"/>
      <c r="I23400"/>
      <c r="J23400"/>
    </row>
    <row r="23401" spans="1:10" x14ac:dyDescent="0.3">
      <c r="A23401" s="957"/>
      <c r="B23401"/>
      <c r="C23401"/>
      <c r="D23401"/>
      <c r="E23401"/>
      <c r="F23401"/>
      <c r="G23401"/>
      <c r="H23401"/>
      <c r="I23401"/>
      <c r="J23401"/>
    </row>
    <row r="23402" spans="1:10" x14ac:dyDescent="0.3">
      <c r="A23402" s="957"/>
      <c r="B23402"/>
      <c r="C23402"/>
      <c r="D23402"/>
      <c r="E23402"/>
      <c r="F23402"/>
      <c r="G23402"/>
      <c r="H23402"/>
      <c r="I23402"/>
      <c r="J23402"/>
    </row>
    <row r="23403" spans="1:10" x14ac:dyDescent="0.3">
      <c r="A23403" s="957"/>
      <c r="B23403"/>
      <c r="C23403"/>
      <c r="D23403"/>
      <c r="E23403"/>
      <c r="F23403"/>
      <c r="G23403"/>
      <c r="H23403"/>
      <c r="I23403"/>
      <c r="J23403"/>
    </row>
    <row r="23404" spans="1:10" x14ac:dyDescent="0.3">
      <c r="A23404" s="957"/>
      <c r="B23404"/>
      <c r="C23404"/>
      <c r="D23404"/>
      <c r="E23404"/>
      <c r="F23404"/>
      <c r="G23404"/>
      <c r="H23404"/>
      <c r="I23404"/>
      <c r="J23404"/>
    </row>
    <row r="23405" spans="1:10" x14ac:dyDescent="0.3">
      <c r="A23405" s="957"/>
      <c r="B23405"/>
      <c r="C23405"/>
      <c r="D23405"/>
      <c r="E23405"/>
      <c r="F23405"/>
      <c r="G23405"/>
      <c r="H23405"/>
      <c r="I23405"/>
      <c r="J23405"/>
    </row>
    <row r="23406" spans="1:10" x14ac:dyDescent="0.3">
      <c r="A23406" s="957"/>
      <c r="B23406"/>
      <c r="C23406"/>
      <c r="D23406"/>
      <c r="E23406"/>
      <c r="F23406"/>
      <c r="G23406"/>
      <c r="H23406"/>
      <c r="I23406"/>
      <c r="J23406"/>
    </row>
    <row r="23407" spans="1:10" x14ac:dyDescent="0.3">
      <c r="A23407" s="957"/>
      <c r="B23407"/>
      <c r="C23407"/>
      <c r="D23407"/>
      <c r="E23407"/>
      <c r="F23407"/>
      <c r="G23407"/>
      <c r="H23407"/>
      <c r="I23407"/>
      <c r="J23407"/>
    </row>
    <row r="23408" spans="1:10" x14ac:dyDescent="0.3">
      <c r="A23408" s="957"/>
      <c r="B23408"/>
      <c r="C23408"/>
      <c r="D23408"/>
      <c r="E23408"/>
      <c r="F23408"/>
      <c r="G23408"/>
      <c r="H23408"/>
      <c r="I23408"/>
      <c r="J23408"/>
    </row>
    <row r="23409" spans="1:10" x14ac:dyDescent="0.3">
      <c r="A23409" s="957"/>
      <c r="B23409"/>
      <c r="C23409"/>
      <c r="D23409"/>
      <c r="E23409"/>
      <c r="F23409"/>
      <c r="G23409"/>
      <c r="H23409"/>
      <c r="I23409"/>
      <c r="J23409"/>
    </row>
    <row r="23410" spans="1:10" x14ac:dyDescent="0.3">
      <c r="A23410" s="957"/>
      <c r="B23410"/>
      <c r="C23410"/>
      <c r="D23410"/>
      <c r="E23410"/>
      <c r="F23410"/>
      <c r="G23410"/>
      <c r="H23410"/>
      <c r="I23410"/>
      <c r="J23410"/>
    </row>
    <row r="23411" spans="1:10" x14ac:dyDescent="0.3">
      <c r="A23411" s="957"/>
      <c r="B23411"/>
      <c r="C23411"/>
      <c r="D23411"/>
      <c r="E23411"/>
      <c r="F23411"/>
      <c r="G23411"/>
      <c r="H23411"/>
      <c r="I23411"/>
      <c r="J23411"/>
    </row>
    <row r="23412" spans="1:10" x14ac:dyDescent="0.3">
      <c r="A23412" s="957"/>
      <c r="B23412"/>
      <c r="C23412"/>
      <c r="D23412"/>
      <c r="E23412"/>
      <c r="F23412"/>
      <c r="G23412"/>
      <c r="H23412"/>
      <c r="I23412"/>
      <c r="J23412"/>
    </row>
    <row r="23413" spans="1:10" x14ac:dyDescent="0.3">
      <c r="A23413" s="957"/>
      <c r="B23413"/>
      <c r="C23413"/>
      <c r="D23413"/>
      <c r="E23413"/>
      <c r="F23413"/>
      <c r="G23413"/>
      <c r="H23413"/>
      <c r="I23413"/>
      <c r="J23413"/>
    </row>
    <row r="23414" spans="1:10" x14ac:dyDescent="0.3">
      <c r="A23414" s="957"/>
      <c r="B23414"/>
      <c r="C23414"/>
      <c r="D23414"/>
      <c r="E23414"/>
      <c r="F23414"/>
      <c r="G23414"/>
      <c r="H23414"/>
      <c r="I23414"/>
      <c r="J23414"/>
    </row>
    <row r="23415" spans="1:10" x14ac:dyDescent="0.3">
      <c r="A23415" s="957"/>
      <c r="B23415"/>
      <c r="C23415"/>
      <c r="D23415"/>
      <c r="E23415"/>
      <c r="F23415"/>
      <c r="G23415"/>
      <c r="H23415"/>
      <c r="I23415"/>
      <c r="J23415"/>
    </row>
    <row r="23416" spans="1:10" x14ac:dyDescent="0.3">
      <c r="A23416" s="957"/>
      <c r="B23416"/>
      <c r="C23416"/>
      <c r="D23416"/>
      <c r="E23416"/>
      <c r="F23416"/>
      <c r="G23416"/>
      <c r="H23416"/>
      <c r="I23416"/>
      <c r="J23416"/>
    </row>
    <row r="23417" spans="1:10" x14ac:dyDescent="0.3">
      <c r="A23417" s="957"/>
      <c r="B23417"/>
      <c r="C23417"/>
      <c r="D23417"/>
      <c r="E23417"/>
      <c r="F23417"/>
      <c r="G23417"/>
      <c r="H23417"/>
      <c r="I23417"/>
      <c r="J23417"/>
    </row>
    <row r="23418" spans="1:10" x14ac:dyDescent="0.3">
      <c r="A23418" s="957"/>
      <c r="B23418"/>
      <c r="C23418"/>
      <c r="D23418"/>
      <c r="E23418"/>
      <c r="F23418"/>
      <c r="G23418"/>
      <c r="H23418"/>
      <c r="I23418"/>
      <c r="J23418"/>
    </row>
    <row r="23419" spans="1:10" x14ac:dyDescent="0.3">
      <c r="A23419" s="957"/>
      <c r="B23419"/>
      <c r="C23419"/>
      <c r="D23419"/>
      <c r="E23419"/>
      <c r="F23419"/>
      <c r="G23419"/>
      <c r="H23419"/>
      <c r="I23419"/>
      <c r="J23419"/>
    </row>
    <row r="23420" spans="1:10" x14ac:dyDescent="0.3">
      <c r="A23420" s="957"/>
      <c r="B23420"/>
      <c r="C23420"/>
      <c r="D23420"/>
      <c r="E23420"/>
      <c r="F23420"/>
      <c r="G23420"/>
      <c r="H23420"/>
      <c r="I23420"/>
      <c r="J23420"/>
    </row>
    <row r="23421" spans="1:10" x14ac:dyDescent="0.3">
      <c r="A23421" s="957"/>
      <c r="B23421"/>
      <c r="C23421"/>
      <c r="D23421"/>
      <c r="E23421"/>
      <c r="F23421"/>
      <c r="G23421"/>
      <c r="H23421"/>
      <c r="I23421"/>
      <c r="J23421"/>
    </row>
    <row r="23422" spans="1:10" x14ac:dyDescent="0.3">
      <c r="A23422" s="957"/>
      <c r="B23422"/>
      <c r="C23422"/>
      <c r="D23422"/>
      <c r="E23422"/>
      <c r="F23422"/>
      <c r="G23422"/>
      <c r="H23422"/>
      <c r="I23422"/>
      <c r="J23422"/>
    </row>
    <row r="23423" spans="1:10" x14ac:dyDescent="0.3">
      <c r="A23423" s="957"/>
      <c r="B23423"/>
      <c r="C23423"/>
      <c r="D23423"/>
      <c r="E23423"/>
      <c r="F23423"/>
      <c r="G23423"/>
      <c r="H23423"/>
      <c r="I23423"/>
      <c r="J23423"/>
    </row>
    <row r="23424" spans="1:10" x14ac:dyDescent="0.3">
      <c r="A23424" s="957"/>
      <c r="B23424"/>
      <c r="C23424"/>
      <c r="D23424"/>
      <c r="E23424"/>
      <c r="F23424"/>
      <c r="G23424"/>
      <c r="H23424"/>
      <c r="I23424"/>
      <c r="J23424"/>
    </row>
    <row r="23425" spans="1:10" x14ac:dyDescent="0.3">
      <c r="A23425" s="957"/>
      <c r="B23425"/>
      <c r="C23425"/>
      <c r="D23425"/>
      <c r="E23425"/>
      <c r="F23425"/>
      <c r="G23425"/>
      <c r="H23425"/>
      <c r="I23425"/>
      <c r="J23425"/>
    </row>
    <row r="23426" spans="1:10" x14ac:dyDescent="0.3">
      <c r="A23426" s="957"/>
      <c r="B23426"/>
      <c r="C23426"/>
      <c r="D23426"/>
      <c r="E23426"/>
      <c r="F23426"/>
      <c r="G23426"/>
      <c r="H23426"/>
      <c r="I23426"/>
      <c r="J23426"/>
    </row>
    <row r="23427" spans="1:10" x14ac:dyDescent="0.3">
      <c r="A23427" s="957"/>
      <c r="B23427"/>
      <c r="C23427"/>
      <c r="D23427"/>
      <c r="E23427"/>
      <c r="F23427"/>
      <c r="G23427"/>
      <c r="H23427"/>
      <c r="I23427"/>
      <c r="J23427"/>
    </row>
    <row r="23428" spans="1:10" x14ac:dyDescent="0.3">
      <c r="A23428" s="957"/>
      <c r="B23428"/>
      <c r="C23428"/>
      <c r="D23428"/>
      <c r="E23428"/>
      <c r="F23428"/>
      <c r="G23428"/>
      <c r="H23428"/>
      <c r="I23428"/>
      <c r="J23428"/>
    </row>
    <row r="23429" spans="1:10" x14ac:dyDescent="0.3">
      <c r="A23429" s="957"/>
      <c r="B23429"/>
      <c r="C23429"/>
      <c r="D23429"/>
      <c r="E23429"/>
      <c r="F23429"/>
      <c r="G23429"/>
      <c r="H23429"/>
      <c r="I23429"/>
      <c r="J23429"/>
    </row>
    <row r="23430" spans="1:10" x14ac:dyDescent="0.3">
      <c r="A23430" s="957"/>
      <c r="B23430"/>
      <c r="C23430"/>
      <c r="D23430"/>
      <c r="E23430"/>
      <c r="F23430"/>
      <c r="G23430"/>
      <c r="H23430"/>
      <c r="I23430"/>
      <c r="J23430"/>
    </row>
    <row r="23431" spans="1:10" x14ac:dyDescent="0.3">
      <c r="A23431" s="957"/>
      <c r="B23431"/>
      <c r="C23431"/>
      <c r="D23431"/>
      <c r="E23431"/>
      <c r="F23431"/>
      <c r="G23431"/>
      <c r="H23431"/>
      <c r="I23431"/>
      <c r="J23431"/>
    </row>
    <row r="23432" spans="1:10" x14ac:dyDescent="0.3">
      <c r="A23432" s="957"/>
      <c r="B23432"/>
      <c r="C23432"/>
      <c r="D23432"/>
      <c r="E23432"/>
      <c r="F23432"/>
      <c r="G23432"/>
      <c r="H23432"/>
      <c r="I23432"/>
      <c r="J23432"/>
    </row>
    <row r="23433" spans="1:10" x14ac:dyDescent="0.3">
      <c r="A23433" s="957"/>
      <c r="B23433"/>
      <c r="C23433"/>
      <c r="D23433"/>
      <c r="E23433"/>
      <c r="F23433"/>
      <c r="G23433"/>
      <c r="H23433"/>
      <c r="I23433"/>
      <c r="J23433"/>
    </row>
    <row r="23434" spans="1:10" x14ac:dyDescent="0.3">
      <c r="A23434" s="957"/>
      <c r="B23434"/>
      <c r="C23434"/>
      <c r="D23434"/>
      <c r="E23434"/>
      <c r="F23434"/>
      <c r="G23434"/>
      <c r="H23434"/>
      <c r="I23434"/>
      <c r="J23434"/>
    </row>
    <row r="23435" spans="1:10" x14ac:dyDescent="0.3">
      <c r="A23435" s="957"/>
      <c r="B23435"/>
      <c r="C23435"/>
      <c r="D23435"/>
      <c r="E23435"/>
      <c r="F23435"/>
      <c r="G23435"/>
      <c r="H23435"/>
      <c r="I23435"/>
      <c r="J23435"/>
    </row>
    <row r="23436" spans="1:10" x14ac:dyDescent="0.3">
      <c r="A23436" s="957"/>
      <c r="B23436"/>
      <c r="C23436"/>
      <c r="D23436"/>
      <c r="E23436"/>
      <c r="F23436"/>
      <c r="G23436"/>
      <c r="H23436"/>
      <c r="I23436"/>
      <c r="J23436"/>
    </row>
    <row r="23437" spans="1:10" x14ac:dyDescent="0.3">
      <c r="A23437" s="957"/>
      <c r="B23437"/>
      <c r="C23437"/>
      <c r="D23437"/>
      <c r="E23437"/>
      <c r="F23437"/>
      <c r="G23437"/>
      <c r="H23437"/>
      <c r="I23437"/>
      <c r="J23437"/>
    </row>
    <row r="23438" spans="1:10" x14ac:dyDescent="0.3">
      <c r="A23438" s="957"/>
      <c r="B23438"/>
      <c r="C23438"/>
      <c r="D23438"/>
      <c r="E23438"/>
      <c r="F23438"/>
      <c r="G23438"/>
      <c r="H23438"/>
      <c r="I23438"/>
      <c r="J23438"/>
    </row>
    <row r="23439" spans="1:10" x14ac:dyDescent="0.3">
      <c r="A23439" s="957"/>
      <c r="B23439"/>
      <c r="C23439"/>
      <c r="D23439"/>
      <c r="E23439"/>
      <c r="F23439"/>
      <c r="G23439"/>
      <c r="H23439"/>
      <c r="I23439"/>
      <c r="J23439"/>
    </row>
    <row r="23440" spans="1:10" x14ac:dyDescent="0.3">
      <c r="A23440" s="957"/>
      <c r="B23440"/>
      <c r="C23440"/>
      <c r="D23440"/>
      <c r="E23440"/>
      <c r="F23440"/>
      <c r="G23440"/>
      <c r="H23440"/>
      <c r="I23440"/>
      <c r="J23440"/>
    </row>
    <row r="23441" spans="1:10" x14ac:dyDescent="0.3">
      <c r="A23441" s="957"/>
      <c r="B23441"/>
      <c r="C23441"/>
      <c r="D23441"/>
      <c r="E23441"/>
      <c r="F23441"/>
      <c r="G23441"/>
      <c r="H23441"/>
      <c r="I23441"/>
      <c r="J23441"/>
    </row>
    <row r="23442" spans="1:10" x14ac:dyDescent="0.3">
      <c r="A23442" s="957"/>
      <c r="B23442"/>
      <c r="C23442"/>
      <c r="D23442"/>
      <c r="E23442"/>
      <c r="F23442"/>
      <c r="G23442"/>
      <c r="H23442"/>
      <c r="I23442"/>
      <c r="J23442"/>
    </row>
    <row r="23443" spans="1:10" x14ac:dyDescent="0.3">
      <c r="A23443" s="957"/>
      <c r="B23443"/>
      <c r="C23443"/>
      <c r="D23443"/>
      <c r="E23443"/>
      <c r="F23443"/>
      <c r="G23443"/>
      <c r="H23443"/>
      <c r="I23443"/>
      <c r="J23443"/>
    </row>
    <row r="23444" spans="1:10" x14ac:dyDescent="0.3">
      <c r="A23444" s="957"/>
      <c r="B23444"/>
      <c r="C23444"/>
      <c r="D23444"/>
      <c r="E23444"/>
      <c r="F23444"/>
      <c r="G23444"/>
      <c r="H23444"/>
      <c r="I23444"/>
      <c r="J23444"/>
    </row>
    <row r="23445" spans="1:10" x14ac:dyDescent="0.3">
      <c r="A23445" s="957"/>
      <c r="B23445"/>
      <c r="C23445"/>
      <c r="D23445"/>
      <c r="E23445"/>
      <c r="F23445"/>
      <c r="G23445"/>
      <c r="H23445"/>
      <c r="I23445"/>
      <c r="J23445"/>
    </row>
    <row r="23446" spans="1:10" x14ac:dyDescent="0.3">
      <c r="A23446" s="957"/>
      <c r="B23446"/>
      <c r="C23446"/>
      <c r="D23446"/>
      <c r="E23446"/>
      <c r="F23446"/>
      <c r="G23446"/>
      <c r="H23446"/>
      <c r="I23446"/>
      <c r="J23446"/>
    </row>
    <row r="23447" spans="1:10" x14ac:dyDescent="0.3">
      <c r="A23447" s="957"/>
      <c r="B23447"/>
      <c r="C23447"/>
      <c r="D23447"/>
      <c r="E23447"/>
      <c r="F23447"/>
      <c r="G23447"/>
      <c r="H23447"/>
      <c r="I23447"/>
      <c r="J23447"/>
    </row>
    <row r="23448" spans="1:10" x14ac:dyDescent="0.3">
      <c r="A23448" s="957"/>
      <c r="B23448"/>
      <c r="C23448"/>
      <c r="D23448"/>
      <c r="E23448"/>
      <c r="F23448"/>
      <c r="G23448"/>
      <c r="H23448"/>
      <c r="I23448"/>
      <c r="J23448"/>
    </row>
    <row r="23449" spans="1:10" x14ac:dyDescent="0.3">
      <c r="A23449" s="957"/>
      <c r="B23449"/>
      <c r="C23449"/>
      <c r="D23449"/>
      <c r="E23449"/>
      <c r="F23449"/>
      <c r="G23449"/>
      <c r="H23449"/>
      <c r="I23449"/>
      <c r="J23449"/>
    </row>
    <row r="23450" spans="1:10" x14ac:dyDescent="0.3">
      <c r="A23450" s="957"/>
      <c r="B23450"/>
      <c r="C23450"/>
      <c r="D23450"/>
      <c r="E23450"/>
      <c r="F23450"/>
      <c r="G23450"/>
      <c r="H23450"/>
      <c r="I23450"/>
      <c r="J23450"/>
    </row>
    <row r="23451" spans="1:10" x14ac:dyDescent="0.3">
      <c r="A23451" s="957"/>
      <c r="B23451"/>
      <c r="C23451"/>
      <c r="D23451"/>
      <c r="E23451"/>
      <c r="F23451"/>
      <c r="G23451"/>
      <c r="H23451"/>
      <c r="I23451"/>
      <c r="J23451"/>
    </row>
    <row r="23452" spans="1:10" x14ac:dyDescent="0.3">
      <c r="A23452" s="957"/>
      <c r="B23452"/>
      <c r="C23452"/>
      <c r="D23452"/>
      <c r="E23452"/>
      <c r="F23452"/>
      <c r="G23452"/>
      <c r="H23452"/>
      <c r="I23452"/>
      <c r="J23452"/>
    </row>
    <row r="23453" spans="1:10" x14ac:dyDescent="0.3">
      <c r="A23453" s="957"/>
      <c r="B23453"/>
      <c r="C23453"/>
      <c r="D23453"/>
      <c r="E23453"/>
      <c r="F23453"/>
      <c r="G23453"/>
      <c r="H23453"/>
      <c r="I23453"/>
      <c r="J23453"/>
    </row>
    <row r="23454" spans="1:10" x14ac:dyDescent="0.3">
      <c r="A23454" s="957"/>
      <c r="B23454"/>
      <c r="C23454"/>
      <c r="D23454"/>
      <c r="E23454"/>
      <c r="F23454"/>
      <c r="G23454"/>
      <c r="H23454"/>
      <c r="I23454"/>
      <c r="J23454"/>
    </row>
    <row r="23455" spans="1:10" x14ac:dyDescent="0.3">
      <c r="A23455" s="957"/>
      <c r="B23455"/>
      <c r="C23455"/>
      <c r="D23455"/>
      <c r="E23455"/>
      <c r="F23455"/>
      <c r="G23455"/>
      <c r="H23455"/>
      <c r="I23455"/>
      <c r="J23455"/>
    </row>
    <row r="23456" spans="1:10" x14ac:dyDescent="0.3">
      <c r="A23456" s="957"/>
      <c r="B23456"/>
      <c r="C23456"/>
      <c r="D23456"/>
      <c r="E23456"/>
      <c r="F23456"/>
      <c r="G23456"/>
      <c r="H23456"/>
      <c r="I23456"/>
      <c r="J23456"/>
    </row>
    <row r="23457" spans="1:10" x14ac:dyDescent="0.3">
      <c r="A23457" s="957"/>
      <c r="B23457"/>
      <c r="C23457"/>
      <c r="D23457"/>
      <c r="E23457"/>
      <c r="F23457"/>
      <c r="G23457"/>
      <c r="H23457"/>
      <c r="I23457"/>
      <c r="J23457"/>
    </row>
    <row r="23458" spans="1:10" x14ac:dyDescent="0.3">
      <c r="A23458" s="957"/>
      <c r="B23458"/>
      <c r="C23458"/>
      <c r="D23458"/>
      <c r="E23458"/>
      <c r="F23458"/>
      <c r="G23458"/>
      <c r="H23458"/>
      <c r="I23458"/>
      <c r="J23458"/>
    </row>
    <row r="23459" spans="1:10" x14ac:dyDescent="0.3">
      <c r="A23459" s="957"/>
      <c r="B23459"/>
      <c r="C23459"/>
      <c r="D23459"/>
      <c r="E23459"/>
      <c r="F23459"/>
      <c r="G23459"/>
      <c r="H23459"/>
      <c r="I23459"/>
      <c r="J23459"/>
    </row>
    <row r="23460" spans="1:10" x14ac:dyDescent="0.3">
      <c r="A23460" s="957"/>
      <c r="B23460"/>
      <c r="C23460"/>
      <c r="D23460"/>
      <c r="E23460"/>
      <c r="F23460"/>
      <c r="G23460"/>
      <c r="H23460"/>
      <c r="I23460"/>
      <c r="J23460"/>
    </row>
    <row r="23461" spans="1:10" x14ac:dyDescent="0.3">
      <c r="A23461" s="957"/>
      <c r="B23461"/>
      <c r="C23461"/>
      <c r="D23461"/>
      <c r="E23461"/>
      <c r="F23461"/>
      <c r="G23461"/>
      <c r="H23461"/>
      <c r="I23461"/>
      <c r="J23461"/>
    </row>
    <row r="23462" spans="1:10" x14ac:dyDescent="0.3">
      <c r="A23462" s="957"/>
      <c r="B23462"/>
      <c r="C23462"/>
      <c r="D23462"/>
      <c r="E23462"/>
      <c r="F23462"/>
      <c r="G23462"/>
      <c r="H23462"/>
      <c r="I23462"/>
      <c r="J23462"/>
    </row>
    <row r="23463" spans="1:10" x14ac:dyDescent="0.3">
      <c r="A23463" s="957"/>
      <c r="B23463"/>
      <c r="C23463"/>
      <c r="D23463"/>
      <c r="E23463"/>
      <c r="F23463"/>
      <c r="G23463"/>
      <c r="H23463"/>
      <c r="I23463"/>
      <c r="J23463"/>
    </row>
    <row r="23464" spans="1:10" x14ac:dyDescent="0.3">
      <c r="A23464" s="957"/>
      <c r="B23464"/>
      <c r="C23464"/>
      <c r="D23464"/>
      <c r="E23464"/>
      <c r="F23464"/>
      <c r="G23464"/>
      <c r="H23464"/>
      <c r="I23464"/>
      <c r="J23464"/>
    </row>
    <row r="23465" spans="1:10" x14ac:dyDescent="0.3">
      <c r="A23465" s="957"/>
      <c r="B23465"/>
      <c r="C23465"/>
      <c r="D23465"/>
      <c r="E23465"/>
      <c r="F23465"/>
      <c r="G23465"/>
      <c r="H23465"/>
      <c r="I23465"/>
      <c r="J23465"/>
    </row>
    <row r="23466" spans="1:10" x14ac:dyDescent="0.3">
      <c r="A23466" s="957"/>
      <c r="B23466"/>
      <c r="C23466"/>
      <c r="D23466"/>
      <c r="E23466"/>
      <c r="F23466"/>
      <c r="G23466"/>
      <c r="H23466"/>
      <c r="I23466"/>
      <c r="J23466"/>
    </row>
    <row r="23467" spans="1:10" x14ac:dyDescent="0.3">
      <c r="A23467" s="957"/>
      <c r="B23467"/>
      <c r="C23467"/>
      <c r="D23467"/>
      <c r="E23467"/>
      <c r="F23467"/>
      <c r="G23467"/>
      <c r="H23467"/>
      <c r="I23467"/>
      <c r="J23467"/>
    </row>
    <row r="23468" spans="1:10" x14ac:dyDescent="0.3">
      <c r="A23468" s="957"/>
      <c r="B23468"/>
      <c r="C23468"/>
      <c r="D23468"/>
      <c r="E23468"/>
      <c r="F23468"/>
      <c r="G23468"/>
      <c r="H23468"/>
      <c r="I23468"/>
      <c r="J23468"/>
    </row>
    <row r="23469" spans="1:10" x14ac:dyDescent="0.3">
      <c r="A23469" s="957"/>
      <c r="B23469"/>
      <c r="C23469"/>
      <c r="D23469"/>
      <c r="E23469"/>
      <c r="F23469"/>
      <c r="G23469"/>
      <c r="H23469"/>
      <c r="I23469"/>
      <c r="J23469"/>
    </row>
    <row r="23470" spans="1:10" x14ac:dyDescent="0.3">
      <c r="A23470" s="957"/>
      <c r="B23470"/>
      <c r="C23470"/>
      <c r="D23470"/>
      <c r="E23470"/>
      <c r="F23470"/>
      <c r="G23470"/>
      <c r="H23470"/>
      <c r="I23470"/>
      <c r="J23470"/>
    </row>
    <row r="23471" spans="1:10" x14ac:dyDescent="0.3">
      <c r="A23471" s="957"/>
      <c r="B23471"/>
      <c r="C23471"/>
      <c r="D23471"/>
      <c r="E23471"/>
      <c r="F23471"/>
      <c r="G23471"/>
      <c r="H23471"/>
      <c r="I23471"/>
      <c r="J23471"/>
    </row>
    <row r="23472" spans="1:10" x14ac:dyDescent="0.3">
      <c r="A23472" s="957"/>
      <c r="B23472"/>
      <c r="C23472"/>
      <c r="D23472"/>
      <c r="E23472"/>
      <c r="F23472"/>
      <c r="G23472"/>
      <c r="H23472"/>
      <c r="I23472"/>
      <c r="J23472"/>
    </row>
    <row r="23473" spans="1:10" x14ac:dyDescent="0.3">
      <c r="A23473" s="957"/>
      <c r="B23473"/>
      <c r="C23473"/>
      <c r="D23473"/>
      <c r="E23473"/>
      <c r="F23473"/>
      <c r="G23473"/>
      <c r="H23473"/>
      <c r="I23473"/>
      <c r="J23473"/>
    </row>
    <row r="23474" spans="1:10" x14ac:dyDescent="0.3">
      <c r="A23474" s="957"/>
      <c r="B23474"/>
      <c r="C23474"/>
      <c r="D23474"/>
      <c r="E23474"/>
      <c r="F23474"/>
      <c r="G23474"/>
      <c r="H23474"/>
      <c r="I23474"/>
      <c r="J23474"/>
    </row>
    <row r="23475" spans="1:10" x14ac:dyDescent="0.3">
      <c r="A23475" s="957"/>
      <c r="B23475"/>
      <c r="C23475"/>
      <c r="D23475"/>
      <c r="E23475"/>
      <c r="F23475"/>
      <c r="G23475"/>
      <c r="H23475"/>
      <c r="I23475"/>
      <c r="J23475"/>
    </row>
    <row r="23476" spans="1:10" x14ac:dyDescent="0.3">
      <c r="A23476" s="957"/>
      <c r="B23476"/>
      <c r="C23476"/>
      <c r="D23476"/>
      <c r="E23476"/>
      <c r="F23476"/>
      <c r="G23476"/>
      <c r="H23476"/>
      <c r="I23476"/>
      <c r="J23476"/>
    </row>
    <row r="23477" spans="1:10" x14ac:dyDescent="0.3">
      <c r="A23477" s="957"/>
      <c r="B23477"/>
      <c r="C23477"/>
      <c r="D23477"/>
      <c r="E23477"/>
      <c r="F23477"/>
      <c r="G23477"/>
      <c r="H23477"/>
      <c r="I23477"/>
      <c r="J23477"/>
    </row>
    <row r="23478" spans="1:10" x14ac:dyDescent="0.3">
      <c r="A23478" s="957"/>
      <c r="B23478"/>
      <c r="C23478"/>
      <c r="D23478"/>
      <c r="E23478"/>
      <c r="F23478"/>
      <c r="G23478"/>
      <c r="H23478"/>
      <c r="I23478"/>
      <c r="J23478"/>
    </row>
    <row r="23479" spans="1:10" x14ac:dyDescent="0.3">
      <c r="A23479" s="957"/>
      <c r="B23479"/>
      <c r="C23479"/>
      <c r="D23479"/>
      <c r="E23479"/>
      <c r="F23479"/>
      <c r="G23479"/>
      <c r="H23479"/>
      <c r="I23479"/>
      <c r="J23479"/>
    </row>
    <row r="23480" spans="1:10" x14ac:dyDescent="0.3">
      <c r="A23480" s="957"/>
      <c r="B23480"/>
      <c r="C23480"/>
      <c r="D23480"/>
      <c r="E23480"/>
      <c r="F23480"/>
      <c r="G23480"/>
      <c r="H23480"/>
      <c r="I23480"/>
      <c r="J23480"/>
    </row>
    <row r="23481" spans="1:10" x14ac:dyDescent="0.3">
      <c r="A23481" s="957"/>
      <c r="B23481"/>
      <c r="C23481"/>
      <c r="D23481"/>
      <c r="E23481"/>
      <c r="F23481"/>
      <c r="G23481"/>
      <c r="H23481"/>
      <c r="I23481"/>
      <c r="J23481"/>
    </row>
    <row r="23482" spans="1:10" x14ac:dyDescent="0.3">
      <c r="A23482" s="957"/>
      <c r="B23482"/>
      <c r="C23482"/>
      <c r="D23482"/>
      <c r="E23482"/>
      <c r="F23482"/>
      <c r="G23482"/>
      <c r="H23482"/>
      <c r="I23482"/>
      <c r="J23482"/>
    </row>
    <row r="23483" spans="1:10" x14ac:dyDescent="0.3">
      <c r="A23483" s="957"/>
      <c r="B23483"/>
      <c r="C23483"/>
      <c r="D23483"/>
      <c r="E23483"/>
      <c r="F23483"/>
      <c r="G23483"/>
      <c r="H23483"/>
      <c r="I23483"/>
      <c r="J23483"/>
    </row>
    <row r="23484" spans="1:10" x14ac:dyDescent="0.3">
      <c r="A23484" s="957"/>
      <c r="B23484"/>
      <c r="C23484"/>
      <c r="D23484"/>
      <c r="E23484"/>
      <c r="F23484"/>
      <c r="G23484"/>
      <c r="H23484"/>
      <c r="I23484"/>
      <c r="J23484"/>
    </row>
    <row r="23485" spans="1:10" x14ac:dyDescent="0.3">
      <c r="A23485" s="957"/>
      <c r="B23485"/>
      <c r="C23485"/>
      <c r="D23485"/>
      <c r="E23485"/>
      <c r="F23485"/>
      <c r="G23485"/>
      <c r="H23485"/>
      <c r="I23485"/>
      <c r="J23485"/>
    </row>
    <row r="23486" spans="1:10" x14ac:dyDescent="0.3">
      <c r="A23486" s="957"/>
      <c r="B23486"/>
      <c r="C23486"/>
      <c r="D23486"/>
      <c r="E23486"/>
      <c r="F23486"/>
      <c r="G23486"/>
      <c r="H23486"/>
      <c r="I23486"/>
      <c r="J23486"/>
    </row>
    <row r="23487" spans="1:10" x14ac:dyDescent="0.3">
      <c r="A23487" s="957"/>
      <c r="B23487"/>
      <c r="C23487"/>
      <c r="D23487"/>
      <c r="E23487"/>
      <c r="F23487"/>
      <c r="G23487"/>
      <c r="H23487"/>
      <c r="I23487"/>
      <c r="J23487"/>
    </row>
    <row r="23488" spans="1:10" x14ac:dyDescent="0.3">
      <c r="A23488" s="957"/>
      <c r="B23488"/>
      <c r="C23488"/>
      <c r="D23488"/>
      <c r="E23488"/>
      <c r="F23488"/>
      <c r="G23488"/>
      <c r="H23488"/>
      <c r="I23488"/>
      <c r="J23488"/>
    </row>
    <row r="23489" spans="1:10" x14ac:dyDescent="0.3">
      <c r="A23489" s="957"/>
      <c r="B23489"/>
      <c r="C23489"/>
      <c r="D23489"/>
      <c r="E23489"/>
      <c r="F23489"/>
      <c r="G23489"/>
      <c r="H23489"/>
      <c r="I23489"/>
      <c r="J23489"/>
    </row>
    <row r="23490" spans="1:10" x14ac:dyDescent="0.3">
      <c r="A23490" s="957"/>
      <c r="B23490"/>
      <c r="C23490"/>
      <c r="D23490"/>
      <c r="E23490"/>
      <c r="F23490"/>
      <c r="G23490"/>
      <c r="H23490"/>
      <c r="I23490"/>
      <c r="J23490"/>
    </row>
    <row r="23491" spans="1:10" x14ac:dyDescent="0.3">
      <c r="A23491" s="957"/>
      <c r="B23491"/>
      <c r="C23491"/>
      <c r="D23491"/>
      <c r="E23491"/>
      <c r="F23491"/>
      <c r="G23491"/>
      <c r="H23491"/>
      <c r="I23491"/>
      <c r="J23491"/>
    </row>
    <row r="23492" spans="1:10" x14ac:dyDescent="0.3">
      <c r="A23492" s="957"/>
      <c r="B23492"/>
      <c r="C23492"/>
      <c r="D23492"/>
      <c r="E23492"/>
      <c r="F23492"/>
      <c r="G23492"/>
      <c r="H23492"/>
      <c r="I23492"/>
      <c r="J23492"/>
    </row>
    <row r="23493" spans="1:10" x14ac:dyDescent="0.3">
      <c r="A23493" s="957"/>
      <c r="B23493"/>
      <c r="C23493"/>
      <c r="D23493"/>
      <c r="E23493"/>
      <c r="F23493"/>
      <c r="G23493"/>
      <c r="H23493"/>
      <c r="I23493"/>
      <c r="J23493"/>
    </row>
    <row r="23494" spans="1:10" x14ac:dyDescent="0.3">
      <c r="A23494" s="957"/>
      <c r="B23494"/>
      <c r="C23494"/>
      <c r="D23494"/>
      <c r="E23494"/>
      <c r="F23494"/>
      <c r="G23494"/>
      <c r="H23494"/>
      <c r="I23494"/>
      <c r="J23494"/>
    </row>
    <row r="23495" spans="1:10" x14ac:dyDescent="0.3">
      <c r="A23495" s="957"/>
      <c r="B23495"/>
      <c r="C23495"/>
      <c r="D23495"/>
      <c r="E23495"/>
      <c r="F23495"/>
      <c r="G23495"/>
      <c r="H23495"/>
      <c r="I23495"/>
      <c r="J23495"/>
    </row>
    <row r="23496" spans="1:10" x14ac:dyDescent="0.3">
      <c r="A23496" s="957"/>
      <c r="B23496"/>
      <c r="C23496"/>
      <c r="D23496"/>
      <c r="E23496"/>
      <c r="F23496"/>
      <c r="G23496"/>
      <c r="H23496"/>
      <c r="I23496"/>
      <c r="J23496"/>
    </row>
    <row r="23497" spans="1:10" x14ac:dyDescent="0.3">
      <c r="A23497" s="957"/>
      <c r="B23497"/>
      <c r="C23497"/>
      <c r="D23497"/>
      <c r="E23497"/>
      <c r="F23497"/>
      <c r="G23497"/>
      <c r="H23497"/>
      <c r="I23497"/>
      <c r="J23497"/>
    </row>
    <row r="23498" spans="1:10" x14ac:dyDescent="0.3">
      <c r="A23498" s="957"/>
      <c r="B23498"/>
      <c r="C23498"/>
      <c r="D23498"/>
      <c r="E23498"/>
      <c r="F23498"/>
      <c r="G23498"/>
      <c r="H23498"/>
      <c r="I23498"/>
      <c r="J23498"/>
    </row>
    <row r="23499" spans="1:10" x14ac:dyDescent="0.3">
      <c r="A23499" s="957"/>
      <c r="B23499"/>
      <c r="C23499"/>
      <c r="D23499"/>
      <c r="E23499"/>
      <c r="F23499"/>
      <c r="G23499"/>
      <c r="H23499"/>
      <c r="I23499"/>
      <c r="J23499"/>
    </row>
    <row r="23500" spans="1:10" x14ac:dyDescent="0.3">
      <c r="A23500" s="957"/>
      <c r="B23500"/>
      <c r="C23500"/>
      <c r="D23500"/>
      <c r="E23500"/>
      <c r="F23500"/>
      <c r="G23500"/>
      <c r="H23500"/>
      <c r="I23500"/>
      <c r="J23500"/>
    </row>
    <row r="23501" spans="1:10" x14ac:dyDescent="0.3">
      <c r="A23501" s="957"/>
      <c r="B23501"/>
      <c r="C23501"/>
      <c r="D23501"/>
      <c r="E23501"/>
      <c r="F23501"/>
      <c r="G23501"/>
      <c r="H23501"/>
      <c r="I23501"/>
      <c r="J23501"/>
    </row>
    <row r="23502" spans="1:10" x14ac:dyDescent="0.3">
      <c r="A23502" s="957"/>
      <c r="B23502"/>
      <c r="C23502"/>
      <c r="D23502"/>
      <c r="E23502"/>
      <c r="F23502"/>
      <c r="G23502"/>
      <c r="H23502"/>
      <c r="I23502"/>
      <c r="J23502"/>
    </row>
    <row r="23503" spans="1:10" x14ac:dyDescent="0.3">
      <c r="A23503" s="957"/>
      <c r="B23503"/>
      <c r="C23503"/>
      <c r="D23503"/>
      <c r="E23503"/>
      <c r="F23503"/>
      <c r="G23503"/>
      <c r="H23503"/>
      <c r="I23503"/>
      <c r="J23503"/>
    </row>
    <row r="23504" spans="1:10" x14ac:dyDescent="0.3">
      <c r="A23504" s="957"/>
      <c r="B23504"/>
      <c r="C23504"/>
      <c r="D23504"/>
      <c r="E23504"/>
      <c r="F23504"/>
      <c r="G23504"/>
      <c r="H23504"/>
      <c r="I23504"/>
      <c r="J23504"/>
    </row>
    <row r="23505" spans="1:10" x14ac:dyDescent="0.3">
      <c r="A23505" s="957"/>
      <c r="B23505"/>
      <c r="C23505"/>
      <c r="D23505"/>
      <c r="E23505"/>
      <c r="F23505"/>
      <c r="G23505"/>
      <c r="H23505"/>
      <c r="I23505"/>
      <c r="J23505"/>
    </row>
    <row r="23506" spans="1:10" x14ac:dyDescent="0.3">
      <c r="A23506" s="957"/>
      <c r="B23506"/>
      <c r="C23506"/>
      <c r="D23506"/>
      <c r="E23506"/>
      <c r="F23506"/>
      <c r="G23506"/>
      <c r="H23506"/>
      <c r="I23506"/>
      <c r="J23506"/>
    </row>
    <row r="23507" spans="1:10" x14ac:dyDescent="0.3">
      <c r="A23507" s="957"/>
      <c r="B23507"/>
      <c r="C23507"/>
      <c r="D23507"/>
      <c r="E23507"/>
      <c r="F23507"/>
      <c r="G23507"/>
      <c r="H23507"/>
      <c r="I23507"/>
      <c r="J23507"/>
    </row>
    <row r="23508" spans="1:10" x14ac:dyDescent="0.3">
      <c r="A23508" s="957"/>
      <c r="B23508"/>
      <c r="C23508"/>
      <c r="D23508"/>
      <c r="E23508"/>
      <c r="F23508"/>
      <c r="G23508"/>
      <c r="H23508"/>
      <c r="I23508"/>
      <c r="J23508"/>
    </row>
    <row r="23509" spans="1:10" x14ac:dyDescent="0.3">
      <c r="A23509" s="957"/>
      <c r="B23509"/>
      <c r="C23509"/>
      <c r="D23509"/>
      <c r="E23509"/>
      <c r="F23509"/>
      <c r="G23509"/>
      <c r="H23509"/>
      <c r="I23509"/>
      <c r="J23509"/>
    </row>
    <row r="23510" spans="1:10" x14ac:dyDescent="0.3">
      <c r="A23510" s="957"/>
      <c r="B23510"/>
      <c r="C23510"/>
      <c r="D23510"/>
      <c r="E23510"/>
      <c r="F23510"/>
      <c r="G23510"/>
      <c r="H23510"/>
      <c r="I23510"/>
      <c r="J23510"/>
    </row>
    <row r="23511" spans="1:10" x14ac:dyDescent="0.3">
      <c r="A23511" s="957"/>
      <c r="B23511"/>
      <c r="C23511"/>
      <c r="D23511"/>
      <c r="E23511"/>
      <c r="F23511"/>
      <c r="G23511"/>
      <c r="H23511"/>
      <c r="I23511"/>
      <c r="J23511"/>
    </row>
    <row r="23512" spans="1:10" x14ac:dyDescent="0.3">
      <c r="A23512" s="957"/>
      <c r="B23512"/>
      <c r="C23512"/>
      <c r="D23512"/>
      <c r="E23512"/>
      <c r="F23512"/>
      <c r="G23512"/>
      <c r="H23512"/>
      <c r="I23512"/>
      <c r="J23512"/>
    </row>
    <row r="23513" spans="1:10" x14ac:dyDescent="0.3">
      <c r="A23513" s="957"/>
      <c r="B23513"/>
      <c r="C23513"/>
      <c r="D23513"/>
      <c r="E23513"/>
      <c r="F23513"/>
      <c r="G23513"/>
      <c r="H23513"/>
      <c r="I23513"/>
      <c r="J23513"/>
    </row>
    <row r="23514" spans="1:10" x14ac:dyDescent="0.3">
      <c r="A23514" s="957"/>
      <c r="B23514"/>
      <c r="C23514"/>
      <c r="D23514"/>
      <c r="E23514"/>
      <c r="F23514"/>
      <c r="G23514"/>
      <c r="H23514"/>
      <c r="I23514"/>
      <c r="J23514"/>
    </row>
    <row r="23515" spans="1:10" x14ac:dyDescent="0.3">
      <c r="A23515" s="957"/>
      <c r="B23515"/>
      <c r="C23515"/>
      <c r="D23515"/>
      <c r="E23515"/>
      <c r="F23515"/>
      <c r="G23515"/>
      <c r="H23515"/>
      <c r="I23515"/>
      <c r="J23515"/>
    </row>
    <row r="23516" spans="1:10" x14ac:dyDescent="0.3">
      <c r="A23516" s="957"/>
      <c r="B23516"/>
      <c r="C23516"/>
      <c r="D23516"/>
      <c r="E23516"/>
      <c r="F23516"/>
      <c r="G23516"/>
      <c r="H23516"/>
      <c r="I23516"/>
      <c r="J23516"/>
    </row>
    <row r="23517" spans="1:10" x14ac:dyDescent="0.3">
      <c r="A23517" s="957"/>
      <c r="B23517"/>
      <c r="C23517"/>
      <c r="D23517"/>
      <c r="E23517"/>
      <c r="F23517"/>
      <c r="G23517"/>
      <c r="H23517"/>
      <c r="I23517"/>
      <c r="J23517"/>
    </row>
    <row r="23518" spans="1:10" x14ac:dyDescent="0.3">
      <c r="A23518" s="957"/>
      <c r="B23518"/>
      <c r="C23518"/>
      <c r="D23518"/>
      <c r="E23518"/>
      <c r="F23518"/>
      <c r="G23518"/>
      <c r="H23518"/>
      <c r="I23518"/>
      <c r="J23518"/>
    </row>
    <row r="23519" spans="1:10" x14ac:dyDescent="0.3">
      <c r="A23519" s="957"/>
      <c r="B23519"/>
      <c r="C23519"/>
      <c r="D23519"/>
      <c r="E23519"/>
      <c r="F23519"/>
      <c r="G23519"/>
      <c r="H23519"/>
      <c r="I23519"/>
      <c r="J23519"/>
    </row>
    <row r="23520" spans="1:10" x14ac:dyDescent="0.3">
      <c r="A23520" s="957"/>
      <c r="B23520"/>
      <c r="C23520"/>
      <c r="D23520"/>
      <c r="E23520"/>
      <c r="F23520"/>
      <c r="G23520"/>
      <c r="H23520"/>
      <c r="I23520"/>
      <c r="J23520"/>
    </row>
    <row r="23521" spans="1:10" x14ac:dyDescent="0.3">
      <c r="A23521" s="957"/>
      <c r="B23521"/>
      <c r="C23521"/>
      <c r="D23521"/>
      <c r="E23521"/>
      <c r="F23521"/>
      <c r="G23521"/>
      <c r="H23521"/>
      <c r="I23521"/>
      <c r="J23521"/>
    </row>
    <row r="23522" spans="1:10" x14ac:dyDescent="0.3">
      <c r="A23522" s="957"/>
      <c r="B23522"/>
      <c r="C23522"/>
      <c r="D23522"/>
      <c r="E23522"/>
      <c r="F23522"/>
      <c r="G23522"/>
      <c r="H23522"/>
      <c r="I23522"/>
      <c r="J23522"/>
    </row>
    <row r="23523" spans="1:10" x14ac:dyDescent="0.3">
      <c r="A23523" s="957"/>
      <c r="B23523"/>
      <c r="C23523"/>
      <c r="D23523"/>
      <c r="E23523"/>
      <c r="F23523"/>
      <c r="G23523"/>
      <c r="H23523"/>
      <c r="I23523"/>
      <c r="J23523"/>
    </row>
    <row r="23524" spans="1:10" x14ac:dyDescent="0.3">
      <c r="A23524" s="957"/>
      <c r="B23524"/>
      <c r="C23524"/>
      <c r="D23524"/>
      <c r="E23524"/>
      <c r="F23524"/>
      <c r="G23524"/>
      <c r="H23524"/>
      <c r="I23524"/>
      <c r="J23524"/>
    </row>
    <row r="23525" spans="1:10" x14ac:dyDescent="0.3">
      <c r="A23525" s="957"/>
      <c r="B23525"/>
      <c r="C23525"/>
      <c r="D23525"/>
      <c r="E23525"/>
      <c r="F23525"/>
      <c r="G23525"/>
      <c r="H23525"/>
      <c r="I23525"/>
      <c r="J23525"/>
    </row>
    <row r="23526" spans="1:10" x14ac:dyDescent="0.3">
      <c r="A23526" s="957"/>
      <c r="B23526"/>
      <c r="C23526"/>
      <c r="D23526"/>
      <c r="E23526"/>
      <c r="F23526"/>
      <c r="G23526"/>
      <c r="H23526"/>
      <c r="I23526"/>
      <c r="J23526"/>
    </row>
    <row r="23527" spans="1:10" x14ac:dyDescent="0.3">
      <c r="A23527" s="957"/>
      <c r="B23527"/>
      <c r="C23527"/>
      <c r="D23527"/>
      <c r="E23527"/>
      <c r="F23527"/>
      <c r="G23527"/>
      <c r="H23527"/>
      <c r="I23527"/>
      <c r="J23527"/>
    </row>
    <row r="23528" spans="1:10" x14ac:dyDescent="0.3">
      <c r="A23528" s="957"/>
      <c r="B23528"/>
      <c r="C23528"/>
      <c r="D23528"/>
      <c r="E23528"/>
      <c r="F23528"/>
      <c r="G23528"/>
      <c r="H23528"/>
      <c r="I23528"/>
      <c r="J23528"/>
    </row>
    <row r="23529" spans="1:10" x14ac:dyDescent="0.3">
      <c r="A23529" s="957"/>
      <c r="B23529"/>
      <c r="C23529"/>
      <c r="D23529"/>
      <c r="E23529"/>
      <c r="F23529"/>
      <c r="G23529"/>
      <c r="H23529"/>
      <c r="I23529"/>
      <c r="J23529"/>
    </row>
    <row r="23530" spans="1:10" x14ac:dyDescent="0.3">
      <c r="A23530" s="957"/>
      <c r="B23530"/>
      <c r="C23530"/>
      <c r="D23530"/>
      <c r="E23530"/>
      <c r="F23530"/>
      <c r="G23530"/>
      <c r="H23530"/>
      <c r="I23530"/>
      <c r="J23530"/>
    </row>
    <row r="23531" spans="1:10" x14ac:dyDescent="0.3">
      <c r="A23531" s="957"/>
      <c r="B23531"/>
      <c r="C23531"/>
      <c r="D23531"/>
      <c r="E23531"/>
      <c r="F23531"/>
      <c r="G23531"/>
      <c r="H23531"/>
      <c r="I23531"/>
      <c r="J23531"/>
    </row>
    <row r="23532" spans="1:10" x14ac:dyDescent="0.3">
      <c r="A23532" s="957"/>
      <c r="B23532"/>
      <c r="C23532"/>
      <c r="D23532"/>
      <c r="E23532"/>
      <c r="F23532"/>
      <c r="G23532"/>
      <c r="H23532"/>
      <c r="I23532"/>
      <c r="J23532"/>
    </row>
    <row r="23533" spans="1:10" x14ac:dyDescent="0.3">
      <c r="A23533" s="957"/>
      <c r="B23533"/>
      <c r="C23533"/>
      <c r="D23533"/>
      <c r="E23533"/>
      <c r="F23533"/>
      <c r="G23533"/>
      <c r="H23533"/>
      <c r="I23533"/>
      <c r="J23533"/>
    </row>
    <row r="23534" spans="1:10" x14ac:dyDescent="0.3">
      <c r="A23534" s="957"/>
      <c r="B23534"/>
      <c r="C23534"/>
      <c r="D23534"/>
      <c r="E23534"/>
      <c r="F23534"/>
      <c r="G23534"/>
      <c r="H23534"/>
      <c r="I23534"/>
      <c r="J23534"/>
    </row>
    <row r="23535" spans="1:10" x14ac:dyDescent="0.3">
      <c r="A23535" s="957"/>
      <c r="B23535"/>
      <c r="C23535"/>
      <c r="D23535"/>
      <c r="E23535"/>
      <c r="F23535"/>
      <c r="G23535"/>
      <c r="H23535"/>
      <c r="I23535"/>
      <c r="J23535"/>
    </row>
    <row r="23536" spans="1:10" x14ac:dyDescent="0.3">
      <c r="A23536" s="957"/>
      <c r="B23536"/>
      <c r="C23536"/>
      <c r="D23536"/>
      <c r="E23536"/>
      <c r="F23536"/>
      <c r="G23536"/>
      <c r="H23536"/>
      <c r="I23536"/>
      <c r="J23536"/>
    </row>
    <row r="23537" spans="1:10" x14ac:dyDescent="0.3">
      <c r="A23537" s="957"/>
      <c r="B23537"/>
      <c r="C23537"/>
      <c r="D23537"/>
      <c r="E23537"/>
      <c r="F23537"/>
      <c r="G23537"/>
      <c r="H23537"/>
      <c r="I23537"/>
      <c r="J23537"/>
    </row>
    <row r="23538" spans="1:10" x14ac:dyDescent="0.3">
      <c r="A23538" s="957"/>
      <c r="B23538"/>
      <c r="C23538"/>
      <c r="D23538"/>
      <c r="E23538"/>
      <c r="F23538"/>
      <c r="G23538"/>
      <c r="H23538"/>
      <c r="I23538"/>
      <c r="J23538"/>
    </row>
    <row r="23539" spans="1:10" x14ac:dyDescent="0.3">
      <c r="A23539" s="957"/>
      <c r="B23539"/>
      <c r="C23539"/>
      <c r="D23539"/>
      <c r="E23539"/>
      <c r="F23539"/>
      <c r="G23539"/>
      <c r="H23539"/>
      <c r="I23539"/>
      <c r="J23539"/>
    </row>
    <row r="23540" spans="1:10" x14ac:dyDescent="0.3">
      <c r="A23540" s="957"/>
      <c r="B23540"/>
      <c r="C23540"/>
      <c r="D23540"/>
      <c r="E23540"/>
      <c r="F23540"/>
      <c r="G23540"/>
      <c r="H23540"/>
      <c r="I23540"/>
      <c r="J23540"/>
    </row>
    <row r="23541" spans="1:10" x14ac:dyDescent="0.3">
      <c r="A23541" s="957"/>
      <c r="B23541"/>
      <c r="C23541"/>
      <c r="D23541"/>
      <c r="E23541"/>
      <c r="F23541"/>
      <c r="G23541"/>
      <c r="H23541"/>
      <c r="I23541"/>
      <c r="J23541"/>
    </row>
    <row r="23542" spans="1:10" x14ac:dyDescent="0.3">
      <c r="A23542" s="957"/>
      <c r="B23542"/>
      <c r="C23542"/>
      <c r="D23542"/>
      <c r="E23542"/>
      <c r="F23542"/>
      <c r="G23542"/>
      <c r="H23542"/>
      <c r="I23542"/>
      <c r="J23542"/>
    </row>
    <row r="23543" spans="1:10" x14ac:dyDescent="0.3">
      <c r="A23543" s="957"/>
      <c r="B23543"/>
      <c r="C23543"/>
      <c r="D23543"/>
      <c r="E23543"/>
      <c r="F23543"/>
      <c r="G23543"/>
      <c r="H23543"/>
      <c r="I23543"/>
      <c r="J23543"/>
    </row>
    <row r="23544" spans="1:10" x14ac:dyDescent="0.3">
      <c r="A23544" s="957"/>
      <c r="B23544"/>
      <c r="C23544"/>
      <c r="D23544"/>
      <c r="E23544"/>
      <c r="F23544"/>
      <c r="G23544"/>
      <c r="H23544"/>
      <c r="I23544"/>
      <c r="J23544"/>
    </row>
    <row r="23545" spans="1:10" x14ac:dyDescent="0.3">
      <c r="A23545" s="957"/>
      <c r="B23545"/>
      <c r="C23545"/>
      <c r="D23545"/>
      <c r="E23545"/>
      <c r="F23545"/>
      <c r="G23545"/>
      <c r="H23545"/>
      <c r="I23545"/>
      <c r="J23545"/>
    </row>
    <row r="23546" spans="1:10" x14ac:dyDescent="0.3">
      <c r="A23546" s="957"/>
      <c r="B23546"/>
      <c r="C23546"/>
      <c r="D23546"/>
      <c r="E23546"/>
      <c r="F23546"/>
      <c r="G23546"/>
      <c r="H23546"/>
      <c r="I23546"/>
      <c r="J23546"/>
    </row>
    <row r="23547" spans="1:10" x14ac:dyDescent="0.3">
      <c r="A23547" s="957"/>
      <c r="B23547"/>
      <c r="C23547"/>
      <c r="D23547"/>
      <c r="E23547"/>
      <c r="F23547"/>
      <c r="G23547"/>
      <c r="H23547"/>
      <c r="I23547"/>
      <c r="J23547"/>
    </row>
    <row r="23548" spans="1:10" x14ac:dyDescent="0.3">
      <c r="A23548" s="957"/>
      <c r="B23548"/>
      <c r="C23548"/>
      <c r="D23548"/>
      <c r="E23548"/>
      <c r="F23548"/>
      <c r="G23548"/>
      <c r="H23548"/>
      <c r="I23548"/>
      <c r="J23548"/>
    </row>
    <row r="23549" spans="1:10" x14ac:dyDescent="0.3">
      <c r="A23549" s="957"/>
      <c r="B23549"/>
      <c r="C23549"/>
      <c r="D23549"/>
      <c r="E23549"/>
      <c r="F23549"/>
      <c r="G23549"/>
      <c r="H23549"/>
      <c r="I23549"/>
      <c r="J23549"/>
    </row>
    <row r="23550" spans="1:10" x14ac:dyDescent="0.3">
      <c r="A23550" s="957"/>
      <c r="B23550"/>
      <c r="C23550"/>
      <c r="D23550"/>
      <c r="E23550"/>
      <c r="F23550"/>
      <c r="G23550"/>
      <c r="H23550"/>
      <c r="I23550"/>
      <c r="J23550"/>
    </row>
    <row r="23551" spans="1:10" x14ac:dyDescent="0.3">
      <c r="A23551" s="957"/>
      <c r="B23551"/>
      <c r="C23551"/>
      <c r="D23551"/>
      <c r="E23551"/>
      <c r="F23551"/>
      <c r="G23551"/>
      <c r="H23551"/>
      <c r="I23551"/>
      <c r="J23551"/>
    </row>
    <row r="23552" spans="1:10" x14ac:dyDescent="0.3">
      <c r="A23552" s="957"/>
      <c r="B23552"/>
      <c r="C23552"/>
      <c r="D23552"/>
      <c r="E23552"/>
      <c r="F23552"/>
      <c r="G23552"/>
      <c r="H23552"/>
      <c r="I23552"/>
      <c r="J23552"/>
    </row>
    <row r="23553" spans="1:10" x14ac:dyDescent="0.3">
      <c r="A23553" s="957"/>
      <c r="B23553"/>
      <c r="C23553"/>
      <c r="D23553"/>
      <c r="E23553"/>
      <c r="F23553"/>
      <c r="G23553"/>
      <c r="H23553"/>
      <c r="I23553"/>
      <c r="J23553"/>
    </row>
    <row r="23554" spans="1:10" x14ac:dyDescent="0.3">
      <c r="A23554" s="957"/>
      <c r="B23554"/>
      <c r="C23554"/>
      <c r="D23554"/>
      <c r="E23554"/>
      <c r="F23554"/>
      <c r="G23554"/>
      <c r="H23554"/>
      <c r="I23554"/>
      <c r="J23554"/>
    </row>
    <row r="23555" spans="1:10" x14ac:dyDescent="0.3">
      <c r="A23555" s="957"/>
      <c r="B23555"/>
      <c r="C23555"/>
      <c r="D23555"/>
      <c r="E23555"/>
      <c r="F23555"/>
      <c r="G23555"/>
      <c r="H23555"/>
      <c r="I23555"/>
      <c r="J23555"/>
    </row>
    <row r="23556" spans="1:10" x14ac:dyDescent="0.3">
      <c r="A23556" s="957"/>
      <c r="B23556"/>
      <c r="C23556"/>
      <c r="D23556"/>
      <c r="E23556"/>
      <c r="F23556"/>
      <c r="G23556"/>
      <c r="H23556"/>
      <c r="I23556"/>
      <c r="J23556"/>
    </row>
    <row r="23557" spans="1:10" x14ac:dyDescent="0.3">
      <c r="A23557" s="957"/>
      <c r="B23557"/>
      <c r="C23557"/>
      <c r="D23557"/>
      <c r="E23557"/>
      <c r="F23557"/>
      <c r="G23557"/>
      <c r="H23557"/>
      <c r="I23557"/>
      <c r="J23557"/>
    </row>
    <row r="23558" spans="1:10" x14ac:dyDescent="0.3">
      <c r="A23558" s="957"/>
      <c r="B23558"/>
      <c r="C23558"/>
      <c r="D23558"/>
      <c r="E23558"/>
      <c r="F23558"/>
      <c r="G23558"/>
      <c r="H23558"/>
      <c r="I23558"/>
      <c r="J23558"/>
    </row>
    <row r="23559" spans="1:10" x14ac:dyDescent="0.3">
      <c r="A23559" s="957"/>
      <c r="B23559"/>
      <c r="C23559"/>
      <c r="D23559"/>
      <c r="E23559"/>
      <c r="F23559"/>
      <c r="G23559"/>
      <c r="H23559"/>
      <c r="I23559"/>
      <c r="J23559"/>
    </row>
    <row r="23560" spans="1:10" x14ac:dyDescent="0.3">
      <c r="A23560" s="957"/>
      <c r="B23560"/>
      <c r="C23560"/>
      <c r="D23560"/>
      <c r="E23560"/>
      <c r="F23560"/>
      <c r="G23560"/>
      <c r="H23560"/>
      <c r="I23560"/>
      <c r="J23560"/>
    </row>
    <row r="23561" spans="1:10" x14ac:dyDescent="0.3">
      <c r="A23561" s="957"/>
      <c r="B23561"/>
      <c r="C23561"/>
      <c r="D23561"/>
      <c r="E23561"/>
      <c r="F23561"/>
      <c r="G23561"/>
      <c r="H23561"/>
      <c r="I23561"/>
      <c r="J23561"/>
    </row>
    <row r="23562" spans="1:10" x14ac:dyDescent="0.3">
      <c r="A23562" s="957"/>
      <c r="B23562"/>
      <c r="C23562"/>
      <c r="D23562"/>
      <c r="E23562"/>
      <c r="F23562"/>
      <c r="G23562"/>
      <c r="H23562"/>
      <c r="I23562"/>
      <c r="J23562"/>
    </row>
    <row r="23563" spans="1:10" x14ac:dyDescent="0.3">
      <c r="A23563" s="957"/>
      <c r="B23563"/>
      <c r="C23563"/>
      <c r="D23563"/>
      <c r="E23563"/>
      <c r="F23563"/>
      <c r="G23563"/>
      <c r="H23563"/>
      <c r="I23563"/>
      <c r="J23563"/>
    </row>
    <row r="23564" spans="1:10" x14ac:dyDescent="0.3">
      <c r="A23564" s="957"/>
      <c r="B23564"/>
      <c r="C23564"/>
      <c r="D23564"/>
      <c r="E23564"/>
      <c r="F23564"/>
      <c r="G23564"/>
      <c r="H23564"/>
      <c r="I23564"/>
      <c r="J23564"/>
    </row>
    <row r="23565" spans="1:10" x14ac:dyDescent="0.3">
      <c r="A23565" s="957"/>
      <c r="B23565"/>
      <c r="C23565"/>
      <c r="D23565"/>
      <c r="E23565"/>
      <c r="F23565"/>
      <c r="G23565"/>
      <c r="H23565"/>
      <c r="I23565"/>
      <c r="J23565"/>
    </row>
    <row r="23566" spans="1:10" x14ac:dyDescent="0.3">
      <c r="A23566" s="957"/>
      <c r="B23566"/>
      <c r="C23566"/>
      <c r="D23566"/>
      <c r="E23566"/>
      <c r="F23566"/>
      <c r="G23566"/>
      <c r="H23566"/>
      <c r="I23566"/>
      <c r="J23566"/>
    </row>
    <row r="23567" spans="1:10" x14ac:dyDescent="0.3">
      <c r="A23567" s="957"/>
      <c r="B23567"/>
      <c r="C23567"/>
      <c r="D23567"/>
      <c r="E23567"/>
      <c r="F23567"/>
      <c r="G23567"/>
      <c r="H23567"/>
      <c r="I23567"/>
      <c r="J23567"/>
    </row>
    <row r="23568" spans="1:10" x14ac:dyDescent="0.3">
      <c r="A23568" s="957"/>
      <c r="B23568"/>
      <c r="C23568"/>
      <c r="D23568"/>
      <c r="E23568"/>
      <c r="F23568"/>
      <c r="G23568"/>
      <c r="H23568"/>
      <c r="I23568"/>
      <c r="J23568"/>
    </row>
    <row r="23569" spans="1:10" x14ac:dyDescent="0.3">
      <c r="A23569" s="957"/>
      <c r="B23569"/>
      <c r="C23569"/>
      <c r="D23569"/>
      <c r="E23569"/>
      <c r="F23569"/>
      <c r="G23569"/>
      <c r="H23569"/>
      <c r="I23569"/>
      <c r="J23569"/>
    </row>
    <row r="23570" spans="1:10" x14ac:dyDescent="0.3">
      <c r="A23570" s="957"/>
      <c r="B23570"/>
      <c r="C23570"/>
      <c r="D23570"/>
      <c r="E23570"/>
      <c r="F23570"/>
      <c r="G23570"/>
      <c r="H23570"/>
      <c r="I23570"/>
      <c r="J23570"/>
    </row>
    <row r="23571" spans="1:10" x14ac:dyDescent="0.3">
      <c r="A23571" s="957"/>
      <c r="B23571"/>
      <c r="C23571"/>
      <c r="D23571"/>
      <c r="E23571"/>
      <c r="F23571"/>
      <c r="G23571"/>
      <c r="H23571"/>
      <c r="I23571"/>
      <c r="J23571"/>
    </row>
    <row r="23572" spans="1:10" x14ac:dyDescent="0.3">
      <c r="A23572" s="957"/>
      <c r="B23572"/>
      <c r="C23572"/>
      <c r="D23572"/>
      <c r="E23572"/>
      <c r="F23572"/>
      <c r="G23572"/>
      <c r="H23572"/>
      <c r="I23572"/>
      <c r="J23572"/>
    </row>
    <row r="23573" spans="1:10" x14ac:dyDescent="0.3">
      <c r="A23573" s="957"/>
      <c r="B23573"/>
      <c r="C23573"/>
      <c r="D23573"/>
      <c r="E23573"/>
      <c r="F23573"/>
      <c r="G23573"/>
      <c r="H23573"/>
      <c r="I23573"/>
      <c r="J23573"/>
    </row>
    <row r="23574" spans="1:10" x14ac:dyDescent="0.3">
      <c r="A23574" s="957"/>
      <c r="B23574"/>
      <c r="C23574"/>
      <c r="D23574"/>
      <c r="E23574"/>
      <c r="F23574"/>
      <c r="G23574"/>
      <c r="H23574"/>
      <c r="I23574"/>
      <c r="J23574"/>
    </row>
    <row r="23575" spans="1:10" x14ac:dyDescent="0.3">
      <c r="A23575" s="957"/>
      <c r="B23575"/>
      <c r="C23575"/>
      <c r="D23575"/>
      <c r="E23575"/>
      <c r="F23575"/>
      <c r="G23575"/>
      <c r="H23575"/>
      <c r="I23575"/>
      <c r="J23575"/>
    </row>
    <row r="23576" spans="1:10" x14ac:dyDescent="0.3">
      <c r="A23576" s="957"/>
      <c r="B23576"/>
      <c r="C23576"/>
      <c r="D23576"/>
      <c r="E23576"/>
      <c r="F23576"/>
      <c r="G23576"/>
      <c r="H23576"/>
      <c r="I23576"/>
      <c r="J23576"/>
    </row>
    <row r="23577" spans="1:10" x14ac:dyDescent="0.3">
      <c r="A23577" s="957"/>
      <c r="B23577"/>
      <c r="C23577"/>
      <c r="D23577"/>
      <c r="E23577"/>
      <c r="F23577"/>
      <c r="G23577"/>
      <c r="H23577"/>
      <c r="I23577"/>
      <c r="J23577"/>
    </row>
    <row r="23578" spans="1:10" x14ac:dyDescent="0.3">
      <c r="A23578" s="957"/>
      <c r="B23578"/>
      <c r="C23578"/>
      <c r="D23578"/>
      <c r="E23578"/>
      <c r="F23578"/>
      <c r="G23578"/>
      <c r="H23578"/>
      <c r="I23578"/>
      <c r="J23578"/>
    </row>
    <row r="23579" spans="1:10" x14ac:dyDescent="0.3">
      <c r="A23579" s="957"/>
      <c r="B23579"/>
      <c r="C23579"/>
      <c r="D23579"/>
      <c r="E23579"/>
      <c r="F23579"/>
      <c r="G23579"/>
      <c r="H23579"/>
      <c r="I23579"/>
      <c r="J23579"/>
    </row>
    <row r="23580" spans="1:10" x14ac:dyDescent="0.3">
      <c r="A23580" s="957"/>
      <c r="B23580"/>
      <c r="C23580"/>
      <c r="D23580"/>
      <c r="E23580"/>
      <c r="F23580"/>
      <c r="G23580"/>
      <c r="H23580"/>
      <c r="I23580"/>
      <c r="J23580"/>
    </row>
    <row r="23581" spans="1:10" x14ac:dyDescent="0.3">
      <c r="A23581" s="957"/>
      <c r="B23581"/>
      <c r="C23581"/>
      <c r="D23581"/>
      <c r="E23581"/>
      <c r="F23581"/>
      <c r="G23581"/>
      <c r="H23581"/>
      <c r="I23581"/>
      <c r="J23581"/>
    </row>
    <row r="23582" spans="1:10" x14ac:dyDescent="0.3">
      <c r="A23582" s="957"/>
      <c r="B23582"/>
      <c r="C23582"/>
      <c r="D23582"/>
      <c r="E23582"/>
      <c r="F23582"/>
      <c r="G23582"/>
      <c r="H23582"/>
      <c r="I23582"/>
      <c r="J23582"/>
    </row>
    <row r="23583" spans="1:10" x14ac:dyDescent="0.3">
      <c r="A23583" s="957"/>
      <c r="B23583"/>
      <c r="C23583"/>
      <c r="D23583"/>
      <c r="E23583"/>
      <c r="F23583"/>
      <c r="G23583"/>
      <c r="H23583"/>
      <c r="I23583"/>
      <c r="J23583"/>
    </row>
    <row r="23584" spans="1:10" x14ac:dyDescent="0.3">
      <c r="A23584" s="957"/>
      <c r="B23584"/>
      <c r="C23584"/>
      <c r="D23584"/>
      <c r="E23584"/>
      <c r="F23584"/>
      <c r="G23584"/>
      <c r="H23584"/>
      <c r="I23584"/>
      <c r="J23584"/>
    </row>
    <row r="23585" spans="1:10" x14ac:dyDescent="0.3">
      <c r="A23585" s="957"/>
      <c r="B23585"/>
      <c r="C23585"/>
      <c r="D23585"/>
      <c r="E23585"/>
      <c r="F23585"/>
      <c r="G23585"/>
      <c r="H23585"/>
      <c r="I23585"/>
      <c r="J23585"/>
    </row>
    <row r="23586" spans="1:10" x14ac:dyDescent="0.3">
      <c r="A23586" s="957"/>
      <c r="B23586"/>
      <c r="C23586"/>
      <c r="D23586"/>
      <c r="E23586"/>
      <c r="F23586"/>
      <c r="G23586"/>
      <c r="H23586"/>
      <c r="I23586"/>
      <c r="J23586"/>
    </row>
    <row r="23587" spans="1:10" x14ac:dyDescent="0.3">
      <c r="A23587" s="957"/>
      <c r="B23587"/>
      <c r="C23587"/>
      <c r="D23587"/>
      <c r="E23587"/>
      <c r="F23587"/>
      <c r="G23587"/>
      <c r="H23587"/>
      <c r="I23587"/>
      <c r="J23587"/>
    </row>
    <row r="23588" spans="1:10" x14ac:dyDescent="0.3">
      <c r="A23588" s="957"/>
      <c r="B23588"/>
      <c r="C23588"/>
      <c r="D23588"/>
      <c r="E23588"/>
      <c r="F23588"/>
      <c r="G23588"/>
      <c r="H23588"/>
      <c r="I23588"/>
      <c r="J23588"/>
    </row>
    <row r="23589" spans="1:10" x14ac:dyDescent="0.3">
      <c r="A23589" s="957"/>
      <c r="B23589"/>
      <c r="C23589"/>
      <c r="D23589"/>
      <c r="E23589"/>
      <c r="F23589"/>
      <c r="G23589"/>
      <c r="H23589"/>
      <c r="I23589"/>
      <c r="J23589"/>
    </row>
    <row r="23590" spans="1:10" x14ac:dyDescent="0.3">
      <c r="A23590" s="957"/>
      <c r="B23590"/>
      <c r="C23590"/>
      <c r="D23590"/>
      <c r="E23590"/>
      <c r="F23590"/>
      <c r="G23590"/>
      <c r="H23590"/>
      <c r="I23590"/>
      <c r="J23590"/>
    </row>
    <row r="23591" spans="1:10" x14ac:dyDescent="0.3">
      <c r="A23591" s="957"/>
      <c r="B23591"/>
      <c r="C23591"/>
      <c r="D23591"/>
      <c r="E23591"/>
      <c r="F23591"/>
      <c r="G23591"/>
      <c r="H23591"/>
      <c r="I23591"/>
      <c r="J23591"/>
    </row>
    <row r="23592" spans="1:10" x14ac:dyDescent="0.3">
      <c r="A23592" s="957"/>
      <c r="B23592"/>
      <c r="C23592"/>
      <c r="D23592"/>
      <c r="E23592"/>
      <c r="F23592"/>
      <c r="G23592"/>
      <c r="H23592"/>
      <c r="I23592"/>
      <c r="J23592"/>
    </row>
    <row r="23593" spans="1:10" x14ac:dyDescent="0.3">
      <c r="A23593" s="957"/>
      <c r="B23593"/>
      <c r="C23593"/>
      <c r="D23593"/>
      <c r="E23593"/>
      <c r="F23593"/>
      <c r="G23593"/>
      <c r="H23593"/>
      <c r="I23593"/>
      <c r="J23593"/>
    </row>
    <row r="23594" spans="1:10" x14ac:dyDescent="0.3">
      <c r="A23594" s="957"/>
      <c r="B23594"/>
      <c r="C23594"/>
      <c r="D23594"/>
      <c r="E23594"/>
      <c r="F23594"/>
      <c r="G23594"/>
      <c r="H23594"/>
      <c r="I23594"/>
      <c r="J23594"/>
    </row>
    <row r="23595" spans="1:10" x14ac:dyDescent="0.3">
      <c r="A23595" s="957"/>
      <c r="B23595"/>
      <c r="C23595"/>
      <c r="D23595"/>
      <c r="E23595"/>
      <c r="F23595"/>
      <c r="G23595"/>
      <c r="H23595"/>
      <c r="I23595"/>
      <c r="J23595"/>
    </row>
    <row r="23596" spans="1:10" x14ac:dyDescent="0.3">
      <c r="A23596" s="957"/>
      <c r="B23596"/>
      <c r="C23596"/>
      <c r="D23596"/>
      <c r="E23596"/>
      <c r="F23596"/>
      <c r="G23596"/>
      <c r="H23596"/>
      <c r="I23596"/>
      <c r="J23596"/>
    </row>
    <row r="23597" spans="1:10" x14ac:dyDescent="0.3">
      <c r="A23597" s="957"/>
      <c r="B23597"/>
      <c r="C23597"/>
      <c r="D23597"/>
      <c r="E23597"/>
      <c r="F23597"/>
      <c r="G23597"/>
      <c r="H23597"/>
      <c r="I23597"/>
      <c r="J23597"/>
    </row>
    <row r="23598" spans="1:10" x14ac:dyDescent="0.3">
      <c r="A23598" s="957"/>
      <c r="B23598"/>
      <c r="C23598"/>
      <c r="D23598"/>
      <c r="E23598"/>
      <c r="F23598"/>
      <c r="G23598"/>
      <c r="H23598"/>
      <c r="I23598"/>
      <c r="J23598"/>
    </row>
    <row r="23599" spans="1:10" x14ac:dyDescent="0.3">
      <c r="A23599" s="957"/>
      <c r="B23599"/>
      <c r="C23599"/>
      <c r="D23599"/>
      <c r="E23599"/>
      <c r="F23599"/>
      <c r="G23599"/>
      <c r="H23599"/>
      <c r="I23599"/>
      <c r="J23599"/>
    </row>
    <row r="23600" spans="1:10" x14ac:dyDescent="0.3">
      <c r="A23600" s="957"/>
      <c r="B23600"/>
      <c r="C23600"/>
      <c r="D23600"/>
      <c r="E23600"/>
      <c r="F23600"/>
      <c r="G23600"/>
      <c r="H23600"/>
      <c r="I23600"/>
      <c r="J23600"/>
    </row>
    <row r="23601" spans="1:10" x14ac:dyDescent="0.3">
      <c r="A23601" s="957"/>
      <c r="B23601"/>
      <c r="C23601"/>
      <c r="D23601"/>
      <c r="E23601"/>
      <c r="F23601"/>
      <c r="G23601"/>
      <c r="H23601"/>
      <c r="I23601"/>
      <c r="J23601"/>
    </row>
    <row r="23602" spans="1:10" x14ac:dyDescent="0.3">
      <c r="A23602" s="957"/>
      <c r="B23602"/>
      <c r="C23602"/>
      <c r="D23602"/>
      <c r="E23602"/>
      <c r="F23602"/>
      <c r="G23602"/>
      <c r="H23602"/>
      <c r="I23602"/>
      <c r="J23602"/>
    </row>
    <row r="23603" spans="1:10" x14ac:dyDescent="0.3">
      <c r="A23603" s="957"/>
      <c r="B23603"/>
      <c r="C23603"/>
      <c r="D23603"/>
      <c r="E23603"/>
      <c r="F23603"/>
      <c r="G23603"/>
      <c r="H23603"/>
      <c r="I23603"/>
      <c r="J23603"/>
    </row>
    <row r="23604" spans="1:10" x14ac:dyDescent="0.3">
      <c r="A23604" s="957"/>
      <c r="B23604"/>
      <c r="C23604"/>
      <c r="D23604"/>
      <c r="E23604"/>
      <c r="F23604"/>
      <c r="G23604"/>
      <c r="H23604"/>
      <c r="I23604"/>
      <c r="J23604"/>
    </row>
    <row r="23605" spans="1:10" x14ac:dyDescent="0.3">
      <c r="A23605" s="957"/>
      <c r="B23605"/>
      <c r="C23605"/>
      <c r="D23605"/>
      <c r="E23605"/>
      <c r="F23605"/>
      <c r="G23605"/>
      <c r="H23605"/>
      <c r="I23605"/>
      <c r="J23605"/>
    </row>
    <row r="23606" spans="1:10" x14ac:dyDescent="0.3">
      <c r="A23606" s="957"/>
      <c r="B23606"/>
      <c r="C23606"/>
      <c r="D23606"/>
      <c r="E23606"/>
      <c r="F23606"/>
      <c r="G23606"/>
      <c r="H23606"/>
      <c r="I23606"/>
      <c r="J23606"/>
    </row>
    <row r="23607" spans="1:10" x14ac:dyDescent="0.3">
      <c r="A23607" s="957"/>
      <c r="B23607"/>
      <c r="C23607"/>
      <c r="D23607"/>
      <c r="E23607"/>
      <c r="F23607"/>
      <c r="G23607"/>
      <c r="H23607"/>
      <c r="I23607"/>
      <c r="J23607"/>
    </row>
    <row r="23608" spans="1:10" x14ac:dyDescent="0.3">
      <c r="A23608" s="957"/>
      <c r="B23608"/>
      <c r="C23608"/>
      <c r="D23608"/>
      <c r="E23608"/>
      <c r="F23608"/>
      <c r="G23608"/>
      <c r="H23608"/>
      <c r="I23608"/>
      <c r="J23608"/>
    </row>
    <row r="23609" spans="1:10" x14ac:dyDescent="0.3">
      <c r="A23609" s="957"/>
      <c r="B23609"/>
      <c r="C23609"/>
      <c r="D23609"/>
      <c r="E23609"/>
      <c r="F23609"/>
      <c r="G23609"/>
      <c r="H23609"/>
      <c r="I23609"/>
      <c r="J23609"/>
    </row>
    <row r="23610" spans="1:10" x14ac:dyDescent="0.3">
      <c r="A23610" s="957"/>
      <c r="B23610"/>
      <c r="C23610"/>
      <c r="D23610"/>
      <c r="E23610"/>
      <c r="F23610"/>
      <c r="G23610"/>
      <c r="H23610"/>
      <c r="I23610"/>
      <c r="J23610"/>
    </row>
    <row r="23611" spans="1:10" x14ac:dyDescent="0.3">
      <c r="A23611" s="957"/>
      <c r="B23611"/>
      <c r="C23611"/>
      <c r="D23611"/>
      <c r="E23611"/>
      <c r="F23611"/>
      <c r="G23611"/>
      <c r="H23611"/>
      <c r="I23611"/>
      <c r="J23611"/>
    </row>
    <row r="23612" spans="1:10" x14ac:dyDescent="0.3">
      <c r="A23612" s="957"/>
      <c r="B23612"/>
      <c r="C23612"/>
      <c r="D23612"/>
      <c r="E23612"/>
      <c r="F23612"/>
      <c r="G23612"/>
      <c r="H23612"/>
      <c r="I23612"/>
      <c r="J23612"/>
    </row>
    <row r="23613" spans="1:10" x14ac:dyDescent="0.3">
      <c r="A23613" s="957"/>
      <c r="B23613"/>
      <c r="C23613"/>
      <c r="D23613"/>
      <c r="E23613"/>
      <c r="F23613"/>
      <c r="G23613"/>
      <c r="H23613"/>
      <c r="I23613"/>
      <c r="J23613"/>
    </row>
    <row r="23614" spans="1:10" x14ac:dyDescent="0.3">
      <c r="A23614" s="957"/>
      <c r="B23614"/>
      <c r="C23614"/>
      <c r="D23614"/>
      <c r="E23614"/>
      <c r="F23614"/>
      <c r="G23614"/>
      <c r="H23614"/>
      <c r="I23614"/>
      <c r="J23614"/>
    </row>
    <row r="23615" spans="1:10" x14ac:dyDescent="0.3">
      <c r="A23615" s="957"/>
      <c r="B23615"/>
      <c r="C23615"/>
      <c r="D23615"/>
      <c r="E23615"/>
      <c r="F23615"/>
      <c r="G23615"/>
      <c r="H23615"/>
      <c r="I23615"/>
      <c r="J23615"/>
    </row>
    <row r="23616" spans="1:10" x14ac:dyDescent="0.3">
      <c r="A23616" s="957"/>
      <c r="B23616"/>
      <c r="C23616"/>
      <c r="D23616"/>
      <c r="E23616"/>
      <c r="F23616"/>
      <c r="G23616"/>
      <c r="H23616"/>
      <c r="I23616"/>
      <c r="J23616"/>
    </row>
    <row r="23617" spans="1:10" x14ac:dyDescent="0.3">
      <c r="A23617" s="957"/>
      <c r="B23617"/>
      <c r="C23617"/>
      <c r="D23617"/>
      <c r="E23617"/>
      <c r="F23617"/>
      <c r="G23617"/>
      <c r="H23617"/>
      <c r="I23617"/>
      <c r="J23617"/>
    </row>
    <row r="23618" spans="1:10" x14ac:dyDescent="0.3">
      <c r="A23618" s="957"/>
      <c r="B23618"/>
      <c r="C23618"/>
      <c r="D23618"/>
      <c r="E23618"/>
      <c r="F23618"/>
      <c r="G23618"/>
      <c r="H23618"/>
      <c r="I23618"/>
      <c r="J23618"/>
    </row>
    <row r="23619" spans="1:10" x14ac:dyDescent="0.3">
      <c r="A23619" s="957"/>
      <c r="B23619"/>
      <c r="C23619"/>
      <c r="D23619"/>
      <c r="E23619"/>
      <c r="F23619"/>
      <c r="G23619"/>
      <c r="H23619"/>
      <c r="I23619"/>
      <c r="J23619"/>
    </row>
    <row r="23620" spans="1:10" x14ac:dyDescent="0.3">
      <c r="A23620" s="957"/>
      <c r="B23620"/>
      <c r="C23620"/>
      <c r="D23620"/>
      <c r="E23620"/>
      <c r="F23620"/>
      <c r="G23620"/>
      <c r="H23620"/>
      <c r="I23620"/>
      <c r="J23620"/>
    </row>
    <row r="23621" spans="1:10" x14ac:dyDescent="0.3">
      <c r="A23621" s="957"/>
      <c r="B23621"/>
      <c r="C23621"/>
      <c r="D23621"/>
      <c r="E23621"/>
      <c r="F23621"/>
      <c r="G23621"/>
      <c r="H23621"/>
      <c r="I23621"/>
      <c r="J23621"/>
    </row>
    <row r="23622" spans="1:10" x14ac:dyDescent="0.3">
      <c r="A23622" s="957"/>
      <c r="B23622"/>
      <c r="C23622"/>
      <c r="D23622"/>
      <c r="E23622"/>
      <c r="F23622"/>
      <c r="G23622"/>
      <c r="H23622"/>
      <c r="I23622"/>
      <c r="J23622"/>
    </row>
    <row r="23623" spans="1:10" x14ac:dyDescent="0.3">
      <c r="A23623" s="957"/>
      <c r="B23623"/>
      <c r="C23623"/>
      <c r="D23623"/>
      <c r="E23623"/>
      <c r="F23623"/>
      <c r="G23623"/>
      <c r="H23623"/>
      <c r="I23623"/>
      <c r="J23623"/>
    </row>
    <row r="23624" spans="1:10" x14ac:dyDescent="0.3">
      <c r="A23624" s="957"/>
      <c r="B23624"/>
      <c r="C23624"/>
      <c r="D23624"/>
      <c r="E23624"/>
      <c r="F23624"/>
      <c r="G23624"/>
      <c r="H23624"/>
      <c r="I23624"/>
      <c r="J23624"/>
    </row>
    <row r="23625" spans="1:10" x14ac:dyDescent="0.3">
      <c r="A23625" s="957"/>
      <c r="B23625"/>
      <c r="C23625"/>
      <c r="D23625"/>
      <c r="E23625"/>
      <c r="F23625"/>
      <c r="G23625"/>
      <c r="H23625"/>
      <c r="I23625"/>
      <c r="J23625"/>
    </row>
    <row r="23626" spans="1:10" x14ac:dyDescent="0.3">
      <c r="A23626" s="957"/>
      <c r="B23626"/>
      <c r="C23626"/>
      <c r="D23626"/>
      <c r="E23626"/>
      <c r="F23626"/>
      <c r="G23626"/>
      <c r="H23626"/>
      <c r="I23626"/>
      <c r="J23626"/>
    </row>
    <row r="23627" spans="1:10" x14ac:dyDescent="0.3">
      <c r="A23627" s="957"/>
      <c r="B23627"/>
      <c r="C23627"/>
      <c r="D23627"/>
      <c r="E23627"/>
      <c r="F23627"/>
      <c r="G23627"/>
      <c r="H23627"/>
      <c r="I23627"/>
      <c r="J23627"/>
    </row>
    <row r="23628" spans="1:10" x14ac:dyDescent="0.3">
      <c r="A23628" s="957"/>
      <c r="B23628"/>
      <c r="C23628"/>
      <c r="D23628"/>
      <c r="E23628"/>
      <c r="F23628"/>
      <c r="G23628"/>
      <c r="H23628"/>
      <c r="I23628"/>
      <c r="J23628"/>
    </row>
    <row r="23629" spans="1:10" x14ac:dyDescent="0.3">
      <c r="A23629" s="957"/>
      <c r="B23629"/>
      <c r="C23629"/>
      <c r="D23629"/>
      <c r="E23629"/>
      <c r="F23629"/>
      <c r="G23629"/>
      <c r="H23629"/>
      <c r="I23629"/>
      <c r="J23629"/>
    </row>
    <row r="23630" spans="1:10" x14ac:dyDescent="0.3">
      <c r="A23630" s="957"/>
      <c r="B23630"/>
      <c r="C23630"/>
      <c r="D23630"/>
      <c r="E23630"/>
      <c r="F23630"/>
      <c r="G23630"/>
      <c r="H23630"/>
      <c r="I23630"/>
      <c r="J23630"/>
    </row>
    <row r="23631" spans="1:10" x14ac:dyDescent="0.3">
      <c r="A23631" s="957"/>
      <c r="B23631"/>
      <c r="C23631"/>
      <c r="D23631"/>
      <c r="E23631"/>
      <c r="F23631"/>
      <c r="G23631"/>
      <c r="H23631"/>
      <c r="I23631"/>
      <c r="J23631"/>
    </row>
    <row r="23632" spans="1:10" x14ac:dyDescent="0.3">
      <c r="A23632" s="957"/>
      <c r="B23632"/>
      <c r="C23632"/>
      <c r="D23632"/>
      <c r="E23632"/>
      <c r="F23632"/>
      <c r="G23632"/>
      <c r="H23632"/>
      <c r="I23632"/>
      <c r="J23632"/>
    </row>
    <row r="23633" spans="1:10" x14ac:dyDescent="0.3">
      <c r="A23633" s="957"/>
      <c r="B23633"/>
      <c r="C23633"/>
      <c r="D23633"/>
      <c r="E23633"/>
      <c r="F23633"/>
      <c r="G23633"/>
      <c r="H23633"/>
      <c r="I23633"/>
      <c r="J23633"/>
    </row>
    <row r="23634" spans="1:10" x14ac:dyDescent="0.3">
      <c r="A23634" s="957"/>
      <c r="B23634"/>
      <c r="C23634"/>
      <c r="D23634"/>
      <c r="E23634"/>
      <c r="F23634"/>
      <c r="G23634"/>
      <c r="H23634"/>
      <c r="I23634"/>
      <c r="J23634"/>
    </row>
    <row r="23635" spans="1:10" x14ac:dyDescent="0.3">
      <c r="A23635" s="957"/>
      <c r="B23635"/>
      <c r="C23635"/>
      <c r="D23635"/>
      <c r="E23635"/>
      <c r="F23635"/>
      <c r="G23635"/>
      <c r="H23635"/>
      <c r="I23635"/>
      <c r="J23635"/>
    </row>
    <row r="23636" spans="1:10" x14ac:dyDescent="0.3">
      <c r="A23636" s="957"/>
      <c r="B23636"/>
      <c r="C23636"/>
      <c r="D23636"/>
      <c r="E23636"/>
      <c r="F23636"/>
      <c r="G23636"/>
      <c r="H23636"/>
      <c r="I23636"/>
      <c r="J23636"/>
    </row>
    <row r="23637" spans="1:10" x14ac:dyDescent="0.3">
      <c r="A23637" s="957"/>
      <c r="B23637"/>
      <c r="C23637"/>
      <c r="D23637"/>
      <c r="E23637"/>
      <c r="F23637"/>
      <c r="G23637"/>
      <c r="H23637"/>
      <c r="I23637"/>
      <c r="J23637"/>
    </row>
    <row r="23638" spans="1:10" x14ac:dyDescent="0.3">
      <c r="A23638" s="957"/>
      <c r="B23638"/>
      <c r="C23638"/>
      <c r="D23638"/>
      <c r="E23638"/>
      <c r="F23638"/>
      <c r="G23638"/>
      <c r="H23638"/>
      <c r="I23638"/>
      <c r="J23638"/>
    </row>
    <row r="23639" spans="1:10" x14ac:dyDescent="0.3">
      <c r="A23639" s="957"/>
      <c r="B23639"/>
      <c r="C23639"/>
      <c r="D23639"/>
      <c r="E23639"/>
      <c r="F23639"/>
      <c r="G23639"/>
      <c r="H23639"/>
      <c r="I23639"/>
      <c r="J23639"/>
    </row>
    <row r="23640" spans="1:10" x14ac:dyDescent="0.3">
      <c r="A23640" s="957"/>
      <c r="B23640"/>
      <c r="C23640"/>
      <c r="D23640"/>
      <c r="E23640"/>
      <c r="F23640"/>
      <c r="G23640"/>
      <c r="H23640"/>
      <c r="I23640"/>
      <c r="J23640"/>
    </row>
    <row r="23641" spans="1:10" x14ac:dyDescent="0.3">
      <c r="A23641" s="957"/>
      <c r="B23641"/>
      <c r="C23641"/>
      <c r="D23641"/>
      <c r="E23641"/>
      <c r="F23641"/>
      <c r="G23641"/>
      <c r="H23641"/>
      <c r="I23641"/>
      <c r="J23641"/>
    </row>
    <row r="23642" spans="1:10" x14ac:dyDescent="0.3">
      <c r="A23642" s="957"/>
      <c r="B23642"/>
      <c r="C23642"/>
      <c r="D23642"/>
      <c r="E23642"/>
      <c r="F23642"/>
      <c r="G23642"/>
      <c r="H23642"/>
      <c r="I23642"/>
      <c r="J23642"/>
    </row>
    <row r="23643" spans="1:10" x14ac:dyDescent="0.3">
      <c r="A23643" s="957"/>
      <c r="B23643"/>
      <c r="C23643"/>
      <c r="D23643"/>
      <c r="E23643"/>
      <c r="F23643"/>
      <c r="G23643"/>
      <c r="H23643"/>
      <c r="I23643"/>
      <c r="J23643"/>
    </row>
    <row r="23644" spans="1:10" x14ac:dyDescent="0.3">
      <c r="A23644" s="957"/>
      <c r="B23644"/>
      <c r="C23644"/>
      <c r="D23644"/>
      <c r="E23644"/>
      <c r="F23644"/>
      <c r="G23644"/>
      <c r="H23644"/>
      <c r="I23644"/>
      <c r="J23644"/>
    </row>
    <row r="23645" spans="1:10" x14ac:dyDescent="0.3">
      <c r="A23645" s="957"/>
      <c r="B23645"/>
      <c r="C23645"/>
      <c r="D23645"/>
      <c r="E23645"/>
      <c r="F23645"/>
      <c r="G23645"/>
      <c r="H23645"/>
      <c r="I23645"/>
      <c r="J23645"/>
    </row>
    <row r="23646" spans="1:10" x14ac:dyDescent="0.3">
      <c r="A23646" s="957"/>
      <c r="B23646"/>
      <c r="C23646"/>
      <c r="D23646"/>
      <c r="E23646"/>
      <c r="F23646"/>
      <c r="G23646"/>
      <c r="H23646"/>
      <c r="I23646"/>
      <c r="J23646"/>
    </row>
    <row r="23647" spans="1:10" x14ac:dyDescent="0.3">
      <c r="A23647" s="957"/>
      <c r="B23647"/>
      <c r="C23647"/>
      <c r="D23647"/>
      <c r="E23647"/>
      <c r="F23647"/>
      <c r="G23647"/>
      <c r="H23647"/>
      <c r="I23647"/>
      <c r="J23647"/>
    </row>
    <row r="23648" spans="1:10" x14ac:dyDescent="0.3">
      <c r="A23648" s="957"/>
      <c r="B23648"/>
      <c r="C23648"/>
      <c r="D23648"/>
      <c r="E23648"/>
      <c r="F23648"/>
      <c r="G23648"/>
      <c r="H23648"/>
      <c r="I23648"/>
      <c r="J23648"/>
    </row>
    <row r="23649" spans="1:10" x14ac:dyDescent="0.3">
      <c r="A23649" s="957"/>
      <c r="B23649"/>
      <c r="C23649"/>
      <c r="D23649"/>
      <c r="E23649"/>
      <c r="F23649"/>
      <c r="G23649"/>
      <c r="H23649"/>
      <c r="I23649"/>
      <c r="J23649"/>
    </row>
    <row r="23650" spans="1:10" x14ac:dyDescent="0.3">
      <c r="A23650" s="957"/>
      <c r="B23650"/>
      <c r="C23650"/>
      <c r="D23650"/>
      <c r="E23650"/>
      <c r="F23650"/>
      <c r="G23650"/>
      <c r="H23650"/>
      <c r="I23650"/>
      <c r="J23650"/>
    </row>
    <row r="23651" spans="1:10" x14ac:dyDescent="0.3">
      <c r="A23651" s="957"/>
      <c r="B23651"/>
      <c r="C23651"/>
      <c r="D23651"/>
      <c r="E23651"/>
      <c r="F23651"/>
      <c r="G23651"/>
      <c r="H23651"/>
      <c r="I23651"/>
      <c r="J23651"/>
    </row>
    <row r="23652" spans="1:10" x14ac:dyDescent="0.3">
      <c r="A23652" s="957"/>
      <c r="B23652"/>
      <c r="C23652"/>
      <c r="D23652"/>
      <c r="E23652"/>
      <c r="F23652"/>
      <c r="G23652"/>
      <c r="H23652"/>
      <c r="I23652"/>
      <c r="J23652"/>
    </row>
    <row r="23653" spans="1:10" x14ac:dyDescent="0.3">
      <c r="A23653" s="957"/>
      <c r="B23653"/>
      <c r="C23653"/>
      <c r="D23653"/>
      <c r="E23653"/>
      <c r="F23653"/>
      <c r="G23653"/>
      <c r="H23653"/>
      <c r="I23653"/>
      <c r="J23653"/>
    </row>
    <row r="23654" spans="1:10" x14ac:dyDescent="0.3">
      <c r="A23654" s="957"/>
      <c r="B23654"/>
      <c r="C23654"/>
      <c r="D23654"/>
      <c r="E23654"/>
      <c r="F23654"/>
      <c r="G23654"/>
      <c r="H23654"/>
      <c r="I23654"/>
      <c r="J23654"/>
    </row>
    <row r="23655" spans="1:10" x14ac:dyDescent="0.3">
      <c r="A23655" s="957"/>
      <c r="B23655"/>
      <c r="C23655"/>
      <c r="D23655"/>
      <c r="E23655"/>
      <c r="F23655"/>
      <c r="G23655"/>
      <c r="H23655"/>
      <c r="I23655"/>
      <c r="J23655"/>
    </row>
    <row r="23656" spans="1:10" x14ac:dyDescent="0.3">
      <c r="A23656" s="957"/>
      <c r="B23656"/>
      <c r="C23656"/>
      <c r="D23656"/>
      <c r="E23656"/>
      <c r="F23656"/>
      <c r="G23656"/>
      <c r="H23656"/>
      <c r="I23656"/>
      <c r="J23656"/>
    </row>
    <row r="23657" spans="1:10" x14ac:dyDescent="0.3">
      <c r="A23657" s="957"/>
      <c r="B23657"/>
      <c r="C23657"/>
      <c r="D23657"/>
      <c r="E23657"/>
      <c r="F23657"/>
      <c r="G23657"/>
      <c r="H23657"/>
      <c r="I23657"/>
      <c r="J23657"/>
    </row>
    <row r="23658" spans="1:10" x14ac:dyDescent="0.3">
      <c r="A23658" s="957"/>
      <c r="B23658"/>
      <c r="C23658"/>
      <c r="D23658"/>
      <c r="E23658"/>
      <c r="F23658"/>
      <c r="G23658"/>
      <c r="H23658"/>
      <c r="I23658"/>
      <c r="J23658"/>
    </row>
    <row r="23659" spans="1:10" x14ac:dyDescent="0.3">
      <c r="A23659" s="957"/>
      <c r="B23659"/>
      <c r="C23659"/>
      <c r="D23659"/>
      <c r="E23659"/>
      <c r="F23659"/>
      <c r="G23659"/>
      <c r="H23659"/>
      <c r="I23659"/>
      <c r="J23659"/>
    </row>
    <row r="23660" spans="1:10" x14ac:dyDescent="0.3">
      <c r="A23660" s="957"/>
      <c r="B23660"/>
      <c r="C23660"/>
      <c r="D23660"/>
      <c r="E23660"/>
      <c r="F23660"/>
      <c r="G23660"/>
      <c r="H23660"/>
      <c r="I23660"/>
      <c r="J23660"/>
    </row>
    <row r="23661" spans="1:10" x14ac:dyDescent="0.3">
      <c r="A23661" s="957"/>
      <c r="B23661"/>
      <c r="C23661"/>
      <c r="D23661"/>
      <c r="E23661"/>
      <c r="F23661"/>
      <c r="G23661"/>
      <c r="H23661"/>
      <c r="I23661"/>
      <c r="J23661"/>
    </row>
    <row r="23662" spans="1:10" x14ac:dyDescent="0.3">
      <c r="A23662" s="957"/>
      <c r="B23662"/>
      <c r="C23662"/>
      <c r="D23662"/>
      <c r="E23662"/>
      <c r="F23662"/>
      <c r="G23662"/>
      <c r="H23662"/>
      <c r="I23662"/>
      <c r="J23662"/>
    </row>
    <row r="23663" spans="1:10" x14ac:dyDescent="0.3">
      <c r="A23663" s="957"/>
      <c r="B23663"/>
      <c r="C23663"/>
      <c r="D23663"/>
      <c r="E23663"/>
      <c r="F23663"/>
      <c r="G23663"/>
      <c r="H23663"/>
      <c r="I23663"/>
      <c r="J23663"/>
    </row>
    <row r="23664" spans="1:10" x14ac:dyDescent="0.3">
      <c r="A23664" s="957"/>
      <c r="B23664"/>
      <c r="C23664"/>
      <c r="D23664"/>
      <c r="E23664"/>
      <c r="F23664"/>
      <c r="G23664"/>
      <c r="H23664"/>
      <c r="I23664"/>
      <c r="J23664"/>
    </row>
    <row r="23665" spans="1:10" x14ac:dyDescent="0.3">
      <c r="A23665" s="957"/>
      <c r="B23665"/>
      <c r="C23665"/>
      <c r="D23665"/>
      <c r="E23665"/>
      <c r="F23665"/>
      <c r="G23665"/>
      <c r="H23665"/>
      <c r="I23665"/>
      <c r="J23665"/>
    </row>
    <row r="23666" spans="1:10" x14ac:dyDescent="0.3">
      <c r="A23666" s="957"/>
      <c r="B23666"/>
      <c r="C23666"/>
      <c r="D23666"/>
      <c r="E23666"/>
      <c r="F23666"/>
      <c r="G23666"/>
      <c r="H23666"/>
      <c r="I23666"/>
      <c r="J23666"/>
    </row>
    <row r="23667" spans="1:10" x14ac:dyDescent="0.3">
      <c r="A23667" s="957"/>
      <c r="B23667"/>
      <c r="C23667"/>
      <c r="D23667"/>
      <c r="E23667"/>
      <c r="F23667"/>
      <c r="G23667"/>
      <c r="H23667"/>
      <c r="I23667"/>
      <c r="J23667"/>
    </row>
    <row r="23668" spans="1:10" x14ac:dyDescent="0.3">
      <c r="A23668" s="957"/>
      <c r="B23668"/>
      <c r="C23668"/>
      <c r="D23668"/>
      <c r="E23668"/>
      <c r="F23668"/>
      <c r="G23668"/>
      <c r="H23668"/>
      <c r="I23668"/>
      <c r="J23668"/>
    </row>
    <row r="23669" spans="1:10" x14ac:dyDescent="0.3">
      <c r="A23669" s="957"/>
      <c r="B23669"/>
      <c r="C23669"/>
      <c r="D23669"/>
      <c r="E23669"/>
      <c r="F23669"/>
      <c r="G23669"/>
      <c r="H23669"/>
      <c r="I23669"/>
      <c r="J23669"/>
    </row>
    <row r="23670" spans="1:10" x14ac:dyDescent="0.3">
      <c r="A23670" s="957"/>
      <c r="B23670"/>
      <c r="C23670"/>
      <c r="D23670"/>
      <c r="E23670"/>
      <c r="F23670"/>
      <c r="G23670"/>
      <c r="H23670"/>
      <c r="I23670"/>
      <c r="J23670"/>
    </row>
    <row r="23671" spans="1:10" x14ac:dyDescent="0.3">
      <c r="A23671" s="957"/>
      <c r="B23671"/>
      <c r="C23671"/>
      <c r="D23671"/>
      <c r="E23671"/>
      <c r="F23671"/>
      <c r="G23671"/>
      <c r="H23671"/>
      <c r="I23671"/>
      <c r="J23671"/>
    </row>
    <row r="23672" spans="1:10" x14ac:dyDescent="0.3">
      <c r="A23672" s="957"/>
      <c r="B23672"/>
      <c r="C23672"/>
      <c r="D23672"/>
      <c r="E23672"/>
      <c r="F23672"/>
      <c r="G23672"/>
      <c r="H23672"/>
      <c r="I23672"/>
      <c r="J23672"/>
    </row>
    <row r="23673" spans="1:10" x14ac:dyDescent="0.3">
      <c r="A23673" s="957"/>
      <c r="B23673"/>
      <c r="C23673"/>
      <c r="D23673"/>
      <c r="E23673"/>
      <c r="F23673"/>
      <c r="G23673"/>
      <c r="H23673"/>
      <c r="I23673"/>
      <c r="J23673"/>
    </row>
    <row r="23674" spans="1:10" x14ac:dyDescent="0.3">
      <c r="A23674" s="957"/>
      <c r="B23674"/>
      <c r="C23674"/>
      <c r="D23674"/>
      <c r="E23674"/>
      <c r="F23674"/>
      <c r="G23674"/>
      <c r="H23674"/>
      <c r="I23674"/>
      <c r="J23674"/>
    </row>
    <row r="23675" spans="1:10" x14ac:dyDescent="0.3">
      <c r="A23675" s="957"/>
      <c r="B23675"/>
      <c r="C23675"/>
      <c r="D23675"/>
      <c r="E23675"/>
      <c r="F23675"/>
      <c r="G23675"/>
      <c r="H23675"/>
      <c r="I23675"/>
      <c r="J23675"/>
    </row>
    <row r="23676" spans="1:10" x14ac:dyDescent="0.3">
      <c r="A23676" s="957"/>
      <c r="B23676"/>
      <c r="C23676"/>
      <c r="D23676"/>
      <c r="E23676"/>
      <c r="F23676"/>
      <c r="G23676"/>
      <c r="H23676"/>
      <c r="I23676"/>
      <c r="J23676"/>
    </row>
    <row r="23677" spans="1:10" x14ac:dyDescent="0.3">
      <c r="A23677" s="957"/>
      <c r="B23677"/>
      <c r="C23677"/>
      <c r="D23677"/>
      <c r="E23677"/>
      <c r="F23677"/>
      <c r="G23677"/>
      <c r="H23677"/>
      <c r="I23677"/>
      <c r="J23677"/>
    </row>
    <row r="23678" spans="1:10" x14ac:dyDescent="0.3">
      <c r="A23678" s="957"/>
      <c r="B23678"/>
      <c r="C23678"/>
      <c r="D23678"/>
      <c r="E23678"/>
      <c r="F23678"/>
      <c r="G23678"/>
      <c r="H23678"/>
      <c r="I23678"/>
      <c r="J23678"/>
    </row>
    <row r="23679" spans="1:10" x14ac:dyDescent="0.3">
      <c r="A23679" s="957"/>
      <c r="B23679"/>
      <c r="C23679"/>
      <c r="D23679"/>
      <c r="E23679"/>
      <c r="F23679"/>
      <c r="G23679"/>
      <c r="H23679"/>
      <c r="I23679"/>
      <c r="J23679"/>
    </row>
    <row r="23680" spans="1:10" x14ac:dyDescent="0.3">
      <c r="A23680" s="957"/>
      <c r="B23680"/>
      <c r="C23680"/>
      <c r="D23680"/>
      <c r="E23680"/>
      <c r="F23680"/>
      <c r="G23680"/>
      <c r="H23680"/>
      <c r="I23680"/>
      <c r="J23680"/>
    </row>
    <row r="23681" spans="1:10" x14ac:dyDescent="0.3">
      <c r="A23681" s="957"/>
      <c r="B23681"/>
      <c r="C23681"/>
      <c r="D23681"/>
      <c r="E23681"/>
      <c r="F23681"/>
      <c r="G23681"/>
      <c r="H23681"/>
      <c r="I23681"/>
      <c r="J23681"/>
    </row>
    <row r="23682" spans="1:10" x14ac:dyDescent="0.3">
      <c r="A23682" s="957"/>
      <c r="B23682"/>
      <c r="C23682"/>
      <c r="D23682"/>
      <c r="E23682"/>
      <c r="F23682"/>
      <c r="G23682"/>
      <c r="H23682"/>
      <c r="I23682"/>
      <c r="J23682"/>
    </row>
    <row r="23683" spans="1:10" x14ac:dyDescent="0.3">
      <c r="A23683" s="957"/>
      <c r="B23683"/>
      <c r="C23683"/>
      <c r="D23683"/>
      <c r="E23683"/>
      <c r="F23683"/>
      <c r="G23683"/>
      <c r="H23683"/>
      <c r="I23683"/>
      <c r="J23683"/>
    </row>
    <row r="23684" spans="1:10" x14ac:dyDescent="0.3">
      <c r="A23684" s="957"/>
      <c r="B23684"/>
      <c r="C23684"/>
      <c r="D23684"/>
      <c r="E23684"/>
      <c r="F23684"/>
      <c r="G23684"/>
      <c r="H23684"/>
      <c r="I23684"/>
      <c r="J23684"/>
    </row>
    <row r="23685" spans="1:10" x14ac:dyDescent="0.3">
      <c r="A23685" s="957"/>
      <c r="B23685"/>
      <c r="C23685"/>
      <c r="D23685"/>
      <c r="E23685"/>
      <c r="F23685"/>
      <c r="G23685"/>
      <c r="H23685"/>
      <c r="I23685"/>
      <c r="J23685"/>
    </row>
    <row r="23686" spans="1:10" x14ac:dyDescent="0.3">
      <c r="A23686" s="957"/>
      <c r="B23686"/>
      <c r="C23686"/>
      <c r="D23686"/>
      <c r="E23686"/>
      <c r="F23686"/>
      <c r="G23686"/>
      <c r="H23686"/>
      <c r="I23686"/>
      <c r="J23686"/>
    </row>
    <row r="23687" spans="1:10" x14ac:dyDescent="0.3">
      <c r="A23687" s="957"/>
      <c r="B23687"/>
      <c r="C23687"/>
      <c r="D23687"/>
      <c r="E23687"/>
      <c r="F23687"/>
      <c r="G23687"/>
      <c r="H23687"/>
      <c r="I23687"/>
      <c r="J23687"/>
    </row>
    <row r="23688" spans="1:10" x14ac:dyDescent="0.3">
      <c r="A23688" s="957"/>
      <c r="B23688"/>
      <c r="C23688"/>
      <c r="D23688"/>
      <c r="E23688"/>
      <c r="F23688"/>
      <c r="G23688"/>
      <c r="H23688"/>
      <c r="I23688"/>
      <c r="J23688"/>
    </row>
    <row r="23689" spans="1:10" x14ac:dyDescent="0.3">
      <c r="A23689" s="957"/>
      <c r="B23689"/>
      <c r="C23689"/>
      <c r="D23689"/>
      <c r="E23689"/>
      <c r="F23689"/>
      <c r="G23689"/>
      <c r="H23689"/>
      <c r="I23689"/>
      <c r="J23689"/>
    </row>
    <row r="23690" spans="1:10" x14ac:dyDescent="0.3">
      <c r="A23690" s="957"/>
      <c r="B23690"/>
      <c r="C23690"/>
      <c r="D23690"/>
      <c r="E23690"/>
      <c r="F23690"/>
      <c r="G23690"/>
      <c r="H23690"/>
      <c r="I23690"/>
      <c r="J23690"/>
    </row>
    <row r="23691" spans="1:10" x14ac:dyDescent="0.3">
      <c r="A23691" s="957"/>
      <c r="B23691"/>
      <c r="C23691"/>
      <c r="D23691"/>
      <c r="E23691"/>
      <c r="F23691"/>
      <c r="G23691"/>
      <c r="H23691"/>
      <c r="I23691"/>
      <c r="J23691"/>
    </row>
    <row r="23692" spans="1:10" x14ac:dyDescent="0.3">
      <c r="A23692" s="957"/>
      <c r="B23692"/>
      <c r="C23692"/>
      <c r="D23692"/>
      <c r="E23692"/>
      <c r="F23692"/>
      <c r="G23692"/>
      <c r="H23692"/>
      <c r="I23692"/>
      <c r="J23692"/>
    </row>
    <row r="23693" spans="1:10" x14ac:dyDescent="0.3">
      <c r="A23693" s="957"/>
      <c r="B23693"/>
      <c r="C23693"/>
      <c r="D23693"/>
      <c r="E23693"/>
      <c r="F23693"/>
      <c r="G23693"/>
      <c r="H23693"/>
      <c r="I23693"/>
      <c r="J23693"/>
    </row>
    <row r="23694" spans="1:10" x14ac:dyDescent="0.3">
      <c r="A23694" s="957"/>
      <c r="B23694"/>
      <c r="C23694"/>
      <c r="D23694"/>
      <c r="E23694"/>
      <c r="F23694"/>
      <c r="G23694"/>
      <c r="H23694"/>
      <c r="I23694"/>
      <c r="J23694"/>
    </row>
    <row r="23695" spans="1:10" x14ac:dyDescent="0.3">
      <c r="A23695" s="957"/>
      <c r="B23695"/>
      <c r="C23695"/>
      <c r="D23695"/>
      <c r="E23695"/>
      <c r="F23695"/>
      <c r="G23695"/>
      <c r="H23695"/>
      <c r="I23695"/>
      <c r="J23695"/>
    </row>
    <row r="23696" spans="1:10" x14ac:dyDescent="0.3">
      <c r="A23696" s="957"/>
      <c r="B23696"/>
      <c r="C23696"/>
      <c r="D23696"/>
      <c r="E23696"/>
      <c r="F23696"/>
      <c r="G23696"/>
      <c r="H23696"/>
      <c r="I23696"/>
      <c r="J23696"/>
    </row>
    <row r="23697" spans="1:10" x14ac:dyDescent="0.3">
      <c r="A23697" s="957"/>
      <c r="B23697"/>
      <c r="C23697"/>
      <c r="D23697"/>
      <c r="E23697"/>
      <c r="F23697"/>
      <c r="G23697"/>
      <c r="H23697"/>
      <c r="I23697"/>
      <c r="J23697"/>
    </row>
    <row r="23698" spans="1:10" x14ac:dyDescent="0.3">
      <c r="A23698" s="957"/>
      <c r="B23698"/>
      <c r="C23698"/>
      <c r="D23698"/>
      <c r="E23698"/>
      <c r="F23698"/>
      <c r="G23698"/>
      <c r="H23698"/>
      <c r="I23698"/>
      <c r="J23698"/>
    </row>
    <row r="23699" spans="1:10" x14ac:dyDescent="0.3">
      <c r="A23699" s="957"/>
      <c r="B23699"/>
      <c r="C23699"/>
      <c r="D23699"/>
      <c r="E23699"/>
      <c r="F23699"/>
      <c r="G23699"/>
      <c r="H23699"/>
      <c r="I23699"/>
      <c r="J23699"/>
    </row>
    <row r="23700" spans="1:10" x14ac:dyDescent="0.3">
      <c r="A23700" s="957"/>
      <c r="B23700"/>
      <c r="C23700"/>
      <c r="D23700"/>
      <c r="E23700"/>
      <c r="F23700"/>
      <c r="G23700"/>
      <c r="H23700"/>
      <c r="I23700"/>
      <c r="J23700"/>
    </row>
    <row r="23701" spans="1:10" x14ac:dyDescent="0.3">
      <c r="A23701" s="957"/>
      <c r="B23701"/>
      <c r="C23701"/>
      <c r="D23701"/>
      <c r="E23701"/>
      <c r="F23701"/>
      <c r="G23701"/>
      <c r="H23701"/>
      <c r="I23701"/>
      <c r="J23701"/>
    </row>
    <row r="23702" spans="1:10" x14ac:dyDescent="0.3">
      <c r="A23702" s="957"/>
      <c r="B23702"/>
      <c r="C23702"/>
      <c r="D23702"/>
      <c r="E23702"/>
      <c r="F23702"/>
      <c r="G23702"/>
      <c r="H23702"/>
      <c r="I23702"/>
      <c r="J23702"/>
    </row>
    <row r="23703" spans="1:10" x14ac:dyDescent="0.3">
      <c r="A23703" s="957"/>
      <c r="B23703"/>
      <c r="C23703"/>
      <c r="D23703"/>
      <c r="E23703"/>
      <c r="F23703"/>
      <c r="G23703"/>
      <c r="H23703"/>
      <c r="I23703"/>
      <c r="J23703"/>
    </row>
    <row r="23704" spans="1:10" x14ac:dyDescent="0.3">
      <c r="A23704" s="957"/>
      <c r="B23704"/>
      <c r="C23704"/>
      <c r="D23704"/>
      <c r="E23704"/>
      <c r="F23704"/>
      <c r="G23704"/>
      <c r="H23704"/>
      <c r="I23704"/>
      <c r="J23704"/>
    </row>
    <row r="23705" spans="1:10" x14ac:dyDescent="0.3">
      <c r="A23705" s="957"/>
      <c r="B23705"/>
      <c r="C23705"/>
      <c r="D23705"/>
      <c r="E23705"/>
      <c r="F23705"/>
      <c r="G23705"/>
      <c r="H23705"/>
      <c r="I23705"/>
      <c r="J23705"/>
    </row>
    <row r="23706" spans="1:10" x14ac:dyDescent="0.3">
      <c r="A23706" s="957"/>
      <c r="B23706"/>
      <c r="C23706"/>
      <c r="D23706"/>
      <c r="E23706"/>
      <c r="F23706"/>
      <c r="G23706"/>
      <c r="H23706"/>
      <c r="I23706"/>
      <c r="J23706"/>
    </row>
    <row r="23707" spans="1:10" x14ac:dyDescent="0.3">
      <c r="A23707" s="957"/>
      <c r="B23707"/>
      <c r="C23707"/>
      <c r="D23707"/>
      <c r="E23707"/>
      <c r="F23707"/>
      <c r="G23707"/>
      <c r="H23707"/>
      <c r="I23707"/>
      <c r="J23707"/>
    </row>
    <row r="23708" spans="1:10" x14ac:dyDescent="0.3">
      <c r="A23708" s="957"/>
      <c r="B23708"/>
      <c r="C23708"/>
      <c r="D23708"/>
      <c r="E23708"/>
      <c r="F23708"/>
      <c r="G23708"/>
      <c r="H23708"/>
      <c r="I23708"/>
      <c r="J23708"/>
    </row>
    <row r="23709" spans="1:10" x14ac:dyDescent="0.3">
      <c r="A23709" s="957"/>
      <c r="B23709"/>
      <c r="C23709"/>
      <c r="D23709"/>
      <c r="E23709"/>
      <c r="F23709"/>
      <c r="G23709"/>
      <c r="H23709"/>
      <c r="I23709"/>
      <c r="J23709"/>
    </row>
    <row r="23710" spans="1:10" x14ac:dyDescent="0.3">
      <c r="A23710" s="957"/>
      <c r="B23710"/>
      <c r="C23710"/>
      <c r="D23710"/>
      <c r="E23710"/>
      <c r="F23710"/>
      <c r="G23710"/>
      <c r="H23710"/>
      <c r="I23710"/>
      <c r="J23710"/>
    </row>
    <row r="23711" spans="1:10" x14ac:dyDescent="0.3">
      <c r="A23711" s="957"/>
      <c r="B23711"/>
      <c r="C23711"/>
      <c r="D23711"/>
      <c r="E23711"/>
      <c r="F23711"/>
      <c r="G23711"/>
      <c r="H23711"/>
      <c r="I23711"/>
      <c r="J23711"/>
    </row>
    <row r="23712" spans="1:10" x14ac:dyDescent="0.3">
      <c r="A23712" s="957"/>
      <c r="B23712"/>
      <c r="C23712"/>
      <c r="D23712"/>
      <c r="E23712"/>
      <c r="F23712"/>
      <c r="G23712"/>
      <c r="H23712"/>
      <c r="I23712"/>
      <c r="J23712"/>
    </row>
    <row r="23713" spans="1:10" x14ac:dyDescent="0.3">
      <c r="A23713" s="957"/>
      <c r="B23713"/>
      <c r="C23713"/>
      <c r="D23713"/>
      <c r="E23713"/>
      <c r="F23713"/>
      <c r="G23713"/>
      <c r="H23713"/>
      <c r="I23713"/>
      <c r="J23713"/>
    </row>
    <row r="23714" spans="1:10" x14ac:dyDescent="0.3">
      <c r="A23714" s="957"/>
      <c r="B23714"/>
      <c r="C23714"/>
      <c r="D23714"/>
      <c r="E23714"/>
      <c r="F23714"/>
      <c r="G23714"/>
      <c r="H23714"/>
      <c r="I23714"/>
      <c r="J23714"/>
    </row>
    <row r="23715" spans="1:10" x14ac:dyDescent="0.3">
      <c r="A23715" s="957"/>
      <c r="B23715"/>
      <c r="C23715"/>
      <c r="D23715"/>
      <c r="E23715"/>
      <c r="F23715"/>
      <c r="G23715"/>
      <c r="H23715"/>
      <c r="I23715"/>
      <c r="J23715"/>
    </row>
    <row r="23716" spans="1:10" x14ac:dyDescent="0.3">
      <c r="A23716" s="957"/>
      <c r="B23716"/>
      <c r="C23716"/>
      <c r="D23716"/>
      <c r="E23716"/>
      <c r="F23716"/>
      <c r="G23716"/>
      <c r="H23716"/>
      <c r="I23716"/>
      <c r="J23716"/>
    </row>
    <row r="23717" spans="1:10" x14ac:dyDescent="0.3">
      <c r="A23717" s="957"/>
      <c r="B23717"/>
      <c r="C23717"/>
      <c r="D23717"/>
      <c r="E23717"/>
      <c r="F23717"/>
      <c r="G23717"/>
      <c r="H23717"/>
      <c r="I23717"/>
      <c r="J23717"/>
    </row>
    <row r="23718" spans="1:10" x14ac:dyDescent="0.3">
      <c r="A23718" s="957"/>
      <c r="B23718"/>
      <c r="C23718"/>
      <c r="D23718"/>
      <c r="E23718"/>
      <c r="F23718"/>
      <c r="G23718"/>
      <c r="H23718"/>
      <c r="I23718"/>
      <c r="J23718"/>
    </row>
    <row r="23719" spans="1:10" x14ac:dyDescent="0.3">
      <c r="A23719" s="957"/>
      <c r="B23719"/>
      <c r="C23719"/>
      <c r="D23719"/>
      <c r="E23719"/>
      <c r="F23719"/>
      <c r="G23719"/>
      <c r="H23719"/>
      <c r="I23719"/>
      <c r="J23719"/>
    </row>
    <row r="23720" spans="1:10" x14ac:dyDescent="0.3">
      <c r="A23720" s="957"/>
      <c r="B23720"/>
      <c r="C23720"/>
      <c r="D23720"/>
      <c r="E23720"/>
      <c r="F23720"/>
      <c r="G23720"/>
      <c r="H23720"/>
      <c r="I23720"/>
      <c r="J23720"/>
    </row>
    <row r="23721" spans="1:10" x14ac:dyDescent="0.3">
      <c r="A23721" s="957"/>
      <c r="B23721"/>
      <c r="C23721"/>
      <c r="D23721"/>
      <c r="E23721"/>
      <c r="F23721"/>
      <c r="G23721"/>
      <c r="H23721"/>
      <c r="I23721"/>
      <c r="J23721"/>
    </row>
    <row r="23722" spans="1:10" x14ac:dyDescent="0.3">
      <c r="A23722" s="957"/>
      <c r="B23722"/>
      <c r="C23722"/>
      <c r="D23722"/>
      <c r="E23722"/>
      <c r="F23722"/>
      <c r="G23722"/>
      <c r="H23722"/>
      <c r="I23722"/>
      <c r="J23722"/>
    </row>
    <row r="23723" spans="1:10" x14ac:dyDescent="0.3">
      <c r="A23723" s="957"/>
      <c r="B23723"/>
      <c r="C23723"/>
      <c r="D23723"/>
      <c r="E23723"/>
      <c r="F23723"/>
      <c r="G23723"/>
      <c r="H23723"/>
      <c r="I23723"/>
      <c r="J23723"/>
    </row>
    <row r="23724" spans="1:10" x14ac:dyDescent="0.3">
      <c r="A23724" s="957"/>
      <c r="B23724"/>
      <c r="C23724"/>
      <c r="D23724"/>
      <c r="E23724"/>
      <c r="F23724"/>
      <c r="G23724"/>
      <c r="H23724"/>
      <c r="I23724"/>
      <c r="J23724"/>
    </row>
    <row r="23725" spans="1:10" x14ac:dyDescent="0.3">
      <c r="A23725" s="957"/>
      <c r="B23725"/>
      <c r="C23725"/>
      <c r="D23725"/>
      <c r="E23725"/>
      <c r="F23725"/>
      <c r="G23725"/>
      <c r="H23725"/>
      <c r="I23725"/>
      <c r="J23725"/>
    </row>
    <row r="23726" spans="1:10" x14ac:dyDescent="0.3">
      <c r="A23726" s="957"/>
      <c r="B23726"/>
      <c r="C23726"/>
      <c r="D23726"/>
      <c r="E23726"/>
      <c r="F23726"/>
      <c r="G23726"/>
      <c r="H23726"/>
      <c r="I23726"/>
      <c r="J23726"/>
    </row>
    <row r="23727" spans="1:10" x14ac:dyDescent="0.3">
      <c r="A23727" s="957"/>
      <c r="B23727"/>
      <c r="C23727"/>
      <c r="D23727"/>
      <c r="E23727"/>
      <c r="F23727"/>
      <c r="G23727"/>
      <c r="H23727"/>
      <c r="I23727"/>
      <c r="J23727"/>
    </row>
    <row r="23728" spans="1:10" x14ac:dyDescent="0.3">
      <c r="A23728" s="957"/>
      <c r="B23728"/>
      <c r="C23728"/>
      <c r="D23728"/>
      <c r="E23728"/>
      <c r="F23728"/>
      <c r="G23728"/>
      <c r="H23728"/>
      <c r="I23728"/>
      <c r="J23728"/>
    </row>
    <row r="23729" spans="1:10" x14ac:dyDescent="0.3">
      <c r="A23729" s="957"/>
      <c r="B23729"/>
      <c r="C23729"/>
      <c r="D23729"/>
      <c r="E23729"/>
      <c r="F23729"/>
      <c r="G23729"/>
      <c r="H23729"/>
      <c r="I23729"/>
      <c r="J23729"/>
    </row>
    <row r="23730" spans="1:10" x14ac:dyDescent="0.3">
      <c r="A23730" s="957"/>
      <c r="B23730"/>
      <c r="C23730"/>
      <c r="D23730"/>
      <c r="E23730"/>
      <c r="F23730"/>
      <c r="G23730"/>
      <c r="H23730"/>
      <c r="I23730"/>
      <c r="J23730"/>
    </row>
    <row r="23731" spans="1:10" x14ac:dyDescent="0.3">
      <c r="A23731" s="957"/>
      <c r="B23731"/>
      <c r="C23731"/>
      <c r="D23731"/>
      <c r="E23731"/>
      <c r="F23731"/>
      <c r="G23731"/>
      <c r="H23731"/>
      <c r="I23731"/>
      <c r="J23731"/>
    </row>
    <row r="23732" spans="1:10" x14ac:dyDescent="0.3">
      <c r="A23732" s="957"/>
      <c r="B23732"/>
      <c r="C23732"/>
      <c r="D23732"/>
      <c r="E23732"/>
      <c r="F23732"/>
      <c r="G23732"/>
      <c r="H23732"/>
      <c r="I23732"/>
      <c r="J23732"/>
    </row>
    <row r="23733" spans="1:10" x14ac:dyDescent="0.3">
      <c r="A23733" s="957"/>
      <c r="B23733"/>
      <c r="C23733"/>
      <c r="D23733"/>
      <c r="E23733"/>
      <c r="F23733"/>
      <c r="G23733"/>
      <c r="H23733"/>
      <c r="I23733"/>
      <c r="J23733"/>
    </row>
    <row r="23734" spans="1:10" x14ac:dyDescent="0.3">
      <c r="A23734" s="957"/>
      <c r="B23734"/>
      <c r="C23734"/>
      <c r="D23734"/>
      <c r="E23734"/>
      <c r="F23734"/>
      <c r="G23734"/>
      <c r="H23734"/>
      <c r="I23734"/>
      <c r="J23734"/>
    </row>
    <row r="23735" spans="1:10" x14ac:dyDescent="0.3">
      <c r="A23735" s="957"/>
      <c r="B23735"/>
      <c r="C23735"/>
      <c r="D23735"/>
      <c r="E23735"/>
      <c r="F23735"/>
      <c r="G23735"/>
      <c r="H23735"/>
      <c r="I23735"/>
      <c r="J23735"/>
    </row>
    <row r="23736" spans="1:10" x14ac:dyDescent="0.3">
      <c r="A23736" s="957"/>
      <c r="B23736"/>
      <c r="C23736"/>
      <c r="D23736"/>
      <c r="E23736"/>
      <c r="F23736"/>
      <c r="G23736"/>
      <c r="H23736"/>
      <c r="I23736"/>
      <c r="J23736"/>
    </row>
    <row r="23737" spans="1:10" x14ac:dyDescent="0.3">
      <c r="A23737" s="957"/>
      <c r="B23737"/>
      <c r="C23737"/>
      <c r="D23737"/>
      <c r="E23737"/>
      <c r="F23737"/>
      <c r="G23737"/>
      <c r="H23737"/>
      <c r="I23737"/>
      <c r="J23737"/>
    </row>
    <row r="23738" spans="1:10" x14ac:dyDescent="0.3">
      <c r="A23738" s="957"/>
      <c r="B23738"/>
      <c r="C23738"/>
      <c r="D23738"/>
      <c r="E23738"/>
      <c r="F23738"/>
      <c r="G23738"/>
      <c r="H23738"/>
      <c r="I23738"/>
      <c r="J23738"/>
    </row>
    <row r="23739" spans="1:10" x14ac:dyDescent="0.3">
      <c r="A23739" s="957"/>
      <c r="B23739"/>
      <c r="C23739"/>
      <c r="D23739"/>
      <c r="E23739"/>
      <c r="F23739"/>
      <c r="G23739"/>
      <c r="H23739"/>
      <c r="I23739"/>
      <c r="J23739"/>
    </row>
    <row r="23740" spans="1:10" x14ac:dyDescent="0.3">
      <c r="A23740" s="957"/>
      <c r="B23740"/>
      <c r="C23740"/>
      <c r="D23740"/>
      <c r="E23740"/>
      <c r="F23740"/>
      <c r="G23740"/>
      <c r="H23740"/>
      <c r="I23740"/>
      <c r="J23740"/>
    </row>
    <row r="23741" spans="1:10" x14ac:dyDescent="0.3">
      <c r="A23741" s="957"/>
      <c r="B23741"/>
      <c r="C23741"/>
      <c r="D23741"/>
      <c r="E23741"/>
      <c r="F23741"/>
      <c r="G23741"/>
      <c r="H23741"/>
      <c r="I23741"/>
      <c r="J23741"/>
    </row>
    <row r="23742" spans="1:10" x14ac:dyDescent="0.3">
      <c r="A23742" s="957"/>
      <c r="B23742"/>
      <c r="C23742"/>
      <c r="D23742"/>
      <c r="E23742"/>
      <c r="F23742"/>
      <c r="G23742"/>
      <c r="H23742"/>
      <c r="I23742"/>
      <c r="J23742"/>
    </row>
    <row r="23743" spans="1:10" x14ac:dyDescent="0.3">
      <c r="A23743" s="957"/>
      <c r="B23743"/>
      <c r="C23743"/>
      <c r="D23743"/>
      <c r="E23743"/>
      <c r="F23743"/>
      <c r="G23743"/>
      <c r="H23743"/>
      <c r="I23743"/>
      <c r="J23743"/>
    </row>
    <row r="23744" spans="1:10" x14ac:dyDescent="0.3">
      <c r="A23744" s="957"/>
      <c r="B23744"/>
      <c r="C23744"/>
      <c r="D23744"/>
      <c r="E23744"/>
      <c r="F23744"/>
      <c r="G23744"/>
      <c r="H23744"/>
      <c r="I23744"/>
      <c r="J23744"/>
    </row>
    <row r="23745" spans="1:10" x14ac:dyDescent="0.3">
      <c r="A23745" s="957"/>
      <c r="B23745"/>
      <c r="C23745"/>
      <c r="D23745"/>
      <c r="E23745"/>
      <c r="F23745"/>
      <c r="G23745"/>
      <c r="H23745"/>
      <c r="I23745"/>
      <c r="J23745"/>
    </row>
    <row r="23746" spans="1:10" x14ac:dyDescent="0.3">
      <c r="A23746" s="957"/>
      <c r="B23746"/>
      <c r="C23746"/>
      <c r="D23746"/>
      <c r="E23746"/>
      <c r="F23746"/>
      <c r="G23746"/>
      <c r="H23746"/>
      <c r="I23746"/>
      <c r="J23746"/>
    </row>
    <row r="23747" spans="1:10" x14ac:dyDescent="0.3">
      <c r="A23747" s="957"/>
      <c r="B23747"/>
      <c r="C23747"/>
      <c r="D23747"/>
      <c r="E23747"/>
      <c r="F23747"/>
      <c r="G23747"/>
      <c r="H23747"/>
      <c r="I23747"/>
      <c r="J23747"/>
    </row>
    <row r="23748" spans="1:10" x14ac:dyDescent="0.3">
      <c r="A23748" s="957"/>
      <c r="B23748"/>
      <c r="C23748"/>
      <c r="D23748"/>
      <c r="E23748"/>
      <c r="F23748"/>
      <c r="G23748"/>
      <c r="H23748"/>
      <c r="I23748"/>
      <c r="J23748"/>
    </row>
    <row r="23749" spans="1:10" x14ac:dyDescent="0.3">
      <c r="A23749" s="957"/>
      <c r="B23749"/>
      <c r="C23749"/>
      <c r="D23749"/>
      <c r="E23749"/>
      <c r="F23749"/>
      <c r="G23749"/>
      <c r="H23749"/>
      <c r="I23749"/>
      <c r="J23749"/>
    </row>
    <row r="23750" spans="1:10" x14ac:dyDescent="0.3">
      <c r="A23750" s="957"/>
      <c r="B23750"/>
      <c r="C23750"/>
      <c r="D23750"/>
      <c r="E23750"/>
      <c r="F23750"/>
      <c r="G23750"/>
      <c r="H23750"/>
      <c r="I23750"/>
      <c r="J23750"/>
    </row>
    <row r="23751" spans="1:10" x14ac:dyDescent="0.3">
      <c r="A23751" s="957"/>
      <c r="B23751"/>
      <c r="C23751"/>
      <c r="D23751"/>
      <c r="E23751"/>
      <c r="F23751"/>
      <c r="G23751"/>
      <c r="H23751"/>
      <c r="I23751"/>
      <c r="J23751"/>
    </row>
    <row r="23752" spans="1:10" x14ac:dyDescent="0.3">
      <c r="A23752" s="957"/>
      <c r="B23752"/>
      <c r="C23752"/>
      <c r="D23752"/>
      <c r="E23752"/>
      <c r="F23752"/>
      <c r="G23752"/>
      <c r="H23752"/>
      <c r="I23752"/>
      <c r="J23752"/>
    </row>
    <row r="23753" spans="1:10" x14ac:dyDescent="0.3">
      <c r="A23753" s="957"/>
      <c r="B23753"/>
      <c r="C23753"/>
      <c r="D23753"/>
      <c r="E23753"/>
      <c r="F23753"/>
      <c r="G23753"/>
      <c r="H23753"/>
      <c r="I23753"/>
      <c r="J23753"/>
    </row>
    <row r="23754" spans="1:10" x14ac:dyDescent="0.3">
      <c r="A23754" s="957"/>
      <c r="B23754"/>
      <c r="C23754"/>
      <c r="D23754"/>
      <c r="E23754"/>
      <c r="F23754"/>
      <c r="G23754"/>
      <c r="H23754"/>
      <c r="I23754"/>
      <c r="J23754"/>
    </row>
    <row r="23755" spans="1:10" x14ac:dyDescent="0.3">
      <c r="A23755" s="957"/>
      <c r="B23755"/>
      <c r="C23755"/>
      <c r="D23755"/>
      <c r="E23755"/>
      <c r="F23755"/>
      <c r="G23755"/>
      <c r="H23755"/>
      <c r="I23755"/>
      <c r="J23755"/>
    </row>
    <row r="23756" spans="1:10" x14ac:dyDescent="0.3">
      <c r="A23756" s="957"/>
      <c r="B23756"/>
      <c r="C23756"/>
      <c r="D23756"/>
      <c r="E23756"/>
      <c r="F23756"/>
      <c r="G23756"/>
      <c r="H23756"/>
      <c r="I23756"/>
      <c r="J23756"/>
    </row>
    <row r="23757" spans="1:10" x14ac:dyDescent="0.3">
      <c r="A23757" s="957"/>
      <c r="B23757"/>
      <c r="C23757"/>
      <c r="D23757"/>
      <c r="E23757"/>
      <c r="F23757"/>
      <c r="G23757"/>
      <c r="H23757"/>
      <c r="I23757"/>
      <c r="J23757"/>
    </row>
    <row r="23758" spans="1:10" x14ac:dyDescent="0.3">
      <c r="A23758" s="957"/>
      <c r="B23758"/>
      <c r="C23758"/>
      <c r="D23758"/>
      <c r="E23758"/>
      <c r="F23758"/>
      <c r="G23758"/>
      <c r="H23758"/>
      <c r="I23758"/>
      <c r="J23758"/>
    </row>
    <row r="23759" spans="1:10" x14ac:dyDescent="0.3">
      <c r="A23759" s="957"/>
      <c r="B23759"/>
      <c r="C23759"/>
      <c r="D23759"/>
      <c r="E23759"/>
      <c r="F23759"/>
      <c r="G23759"/>
      <c r="H23759"/>
      <c r="I23759"/>
      <c r="J23759"/>
    </row>
    <row r="23760" spans="1:10" x14ac:dyDescent="0.3">
      <c r="A23760" s="957"/>
      <c r="B23760"/>
      <c r="C23760"/>
      <c r="D23760"/>
      <c r="E23760"/>
      <c r="F23760"/>
      <c r="G23760"/>
      <c r="H23760"/>
      <c r="I23760"/>
      <c r="J23760"/>
    </row>
    <row r="23761" spans="1:10" x14ac:dyDescent="0.3">
      <c r="A23761" s="957"/>
      <c r="B23761"/>
      <c r="C23761"/>
      <c r="D23761"/>
      <c r="E23761"/>
      <c r="F23761"/>
      <c r="G23761"/>
      <c r="H23761"/>
      <c r="I23761"/>
      <c r="J23761"/>
    </row>
    <row r="23762" spans="1:10" x14ac:dyDescent="0.3">
      <c r="A23762" s="957"/>
      <c r="B23762"/>
      <c r="C23762"/>
      <c r="D23762"/>
      <c r="E23762"/>
      <c r="F23762"/>
      <c r="G23762"/>
      <c r="H23762"/>
      <c r="I23762"/>
      <c r="J23762"/>
    </row>
    <row r="23763" spans="1:10" x14ac:dyDescent="0.3">
      <c r="A23763" s="957"/>
      <c r="B23763"/>
      <c r="C23763"/>
      <c r="D23763"/>
      <c r="E23763"/>
      <c r="F23763"/>
      <c r="G23763"/>
      <c r="H23763"/>
      <c r="I23763"/>
      <c r="J23763"/>
    </row>
    <row r="23764" spans="1:10" x14ac:dyDescent="0.3">
      <c r="A23764" s="957"/>
      <c r="B23764"/>
      <c r="C23764"/>
      <c r="D23764"/>
      <c r="E23764"/>
      <c r="F23764"/>
      <c r="G23764"/>
      <c r="H23764"/>
      <c r="I23764"/>
      <c r="J23764"/>
    </row>
    <row r="23765" spans="1:10" x14ac:dyDescent="0.3">
      <c r="A23765" s="957"/>
      <c r="B23765"/>
      <c r="C23765"/>
      <c r="D23765"/>
      <c r="E23765"/>
      <c r="F23765"/>
      <c r="G23765"/>
      <c r="H23765"/>
      <c r="I23765"/>
      <c r="J23765"/>
    </row>
    <row r="23766" spans="1:10" x14ac:dyDescent="0.3">
      <c r="A23766" s="957"/>
      <c r="B23766"/>
      <c r="C23766"/>
      <c r="D23766"/>
      <c r="E23766"/>
      <c r="F23766"/>
      <c r="G23766"/>
      <c r="H23766"/>
      <c r="I23766"/>
      <c r="J23766"/>
    </row>
    <row r="23767" spans="1:10" x14ac:dyDescent="0.3">
      <c r="A23767" s="957"/>
      <c r="B23767"/>
      <c r="C23767"/>
      <c r="D23767"/>
      <c r="E23767"/>
      <c r="F23767"/>
      <c r="G23767"/>
      <c r="H23767"/>
      <c r="I23767"/>
      <c r="J23767"/>
    </row>
    <row r="23768" spans="1:10" x14ac:dyDescent="0.3">
      <c r="A23768" s="957"/>
      <c r="B23768"/>
      <c r="C23768"/>
      <c r="D23768"/>
      <c r="E23768"/>
      <c r="F23768"/>
      <c r="G23768"/>
      <c r="H23768"/>
      <c r="I23768"/>
      <c r="J23768"/>
    </row>
    <row r="23769" spans="1:10" x14ac:dyDescent="0.3">
      <c r="A23769" s="957"/>
      <c r="B23769"/>
      <c r="C23769"/>
      <c r="D23769"/>
      <c r="E23769"/>
      <c r="F23769"/>
      <c r="G23769"/>
      <c r="H23769"/>
      <c r="I23769"/>
      <c r="J23769"/>
    </row>
    <row r="23770" spans="1:10" x14ac:dyDescent="0.3">
      <c r="A23770" s="957"/>
      <c r="B23770"/>
      <c r="C23770"/>
      <c r="D23770"/>
      <c r="E23770"/>
      <c r="F23770"/>
      <c r="G23770"/>
      <c r="H23770"/>
      <c r="I23770"/>
      <c r="J23770"/>
    </row>
    <row r="23771" spans="1:10" x14ac:dyDescent="0.3">
      <c r="A23771" s="957"/>
      <c r="B23771"/>
      <c r="C23771"/>
      <c r="D23771"/>
      <c r="E23771"/>
      <c r="F23771"/>
      <c r="G23771"/>
      <c r="H23771"/>
      <c r="I23771"/>
      <c r="J23771"/>
    </row>
    <row r="23772" spans="1:10" x14ac:dyDescent="0.3">
      <c r="A23772" s="957"/>
      <c r="B23772"/>
      <c r="C23772"/>
      <c r="D23772"/>
      <c r="E23772"/>
      <c r="F23772"/>
      <c r="G23772"/>
      <c r="H23772"/>
      <c r="I23772"/>
      <c r="J23772"/>
    </row>
    <row r="23773" spans="1:10" x14ac:dyDescent="0.3">
      <c r="A23773" s="957"/>
      <c r="B23773"/>
      <c r="C23773"/>
      <c r="D23773"/>
      <c r="E23773"/>
      <c r="F23773"/>
      <c r="G23773"/>
      <c r="H23773"/>
      <c r="I23773"/>
      <c r="J23773"/>
    </row>
    <row r="23774" spans="1:10" x14ac:dyDescent="0.3">
      <c r="A23774" s="957"/>
      <c r="B23774"/>
      <c r="C23774"/>
      <c r="D23774"/>
      <c r="E23774"/>
      <c r="F23774"/>
      <c r="G23774"/>
      <c r="H23774"/>
      <c r="I23774"/>
      <c r="J23774"/>
    </row>
    <row r="23775" spans="1:10" x14ac:dyDescent="0.3">
      <c r="A23775" s="957"/>
      <c r="B23775"/>
      <c r="C23775"/>
      <c r="D23775"/>
      <c r="E23775"/>
      <c r="F23775"/>
      <c r="G23775"/>
      <c r="H23775"/>
      <c r="I23775"/>
      <c r="J23775"/>
    </row>
    <row r="23776" spans="1:10" x14ac:dyDescent="0.3">
      <c r="A23776" s="957"/>
      <c r="B23776"/>
      <c r="C23776"/>
      <c r="D23776"/>
      <c r="E23776"/>
      <c r="F23776"/>
      <c r="G23776"/>
      <c r="H23776"/>
      <c r="I23776"/>
      <c r="J23776"/>
    </row>
    <row r="23777" spans="1:10" x14ac:dyDescent="0.3">
      <c r="A23777" s="957"/>
      <c r="B23777"/>
      <c r="C23777"/>
      <c r="D23777"/>
      <c r="E23777"/>
      <c r="F23777"/>
      <c r="G23777"/>
      <c r="H23777"/>
      <c r="I23777"/>
      <c r="J23777"/>
    </row>
    <row r="23778" spans="1:10" x14ac:dyDescent="0.3">
      <c r="A23778" s="957"/>
      <c r="B23778"/>
      <c r="C23778"/>
      <c r="D23778"/>
      <c r="E23778"/>
      <c r="F23778"/>
      <c r="G23778"/>
      <c r="H23778"/>
      <c r="I23778"/>
      <c r="J23778"/>
    </row>
    <row r="23779" spans="1:10" x14ac:dyDescent="0.3">
      <c r="A23779" s="957"/>
      <c r="B23779"/>
      <c r="C23779"/>
      <c r="D23779"/>
      <c r="E23779"/>
      <c r="F23779"/>
      <c r="G23779"/>
      <c r="H23779"/>
      <c r="I23779"/>
      <c r="J23779"/>
    </row>
    <row r="23780" spans="1:10" x14ac:dyDescent="0.3">
      <c r="A23780" s="957"/>
      <c r="B23780"/>
      <c r="C23780"/>
      <c r="D23780"/>
      <c r="E23780"/>
      <c r="F23780"/>
      <c r="G23780"/>
      <c r="H23780"/>
      <c r="I23780"/>
      <c r="J23780"/>
    </row>
    <row r="23781" spans="1:10" x14ac:dyDescent="0.3">
      <c r="A23781" s="957"/>
      <c r="B23781"/>
      <c r="C23781"/>
      <c r="D23781"/>
      <c r="E23781"/>
      <c r="F23781"/>
      <c r="G23781"/>
      <c r="H23781"/>
      <c r="I23781"/>
      <c r="J23781"/>
    </row>
    <row r="23782" spans="1:10" x14ac:dyDescent="0.3">
      <c r="A23782" s="957"/>
      <c r="B23782"/>
      <c r="C23782"/>
      <c r="D23782"/>
      <c r="E23782"/>
      <c r="F23782"/>
      <c r="G23782"/>
      <c r="H23782"/>
      <c r="I23782"/>
      <c r="J23782"/>
    </row>
    <row r="23783" spans="1:10" x14ac:dyDescent="0.3">
      <c r="A23783" s="957"/>
      <c r="B23783"/>
      <c r="C23783"/>
      <c r="D23783"/>
      <c r="E23783"/>
      <c r="F23783"/>
      <c r="G23783"/>
      <c r="H23783"/>
      <c r="I23783"/>
      <c r="J23783"/>
    </row>
    <row r="23784" spans="1:10" x14ac:dyDescent="0.3">
      <c r="A23784" s="957"/>
      <c r="B23784"/>
      <c r="C23784"/>
      <c r="D23784"/>
      <c r="E23784"/>
      <c r="F23784"/>
      <c r="G23784"/>
      <c r="H23784"/>
      <c r="I23784"/>
      <c r="J23784"/>
    </row>
    <row r="23785" spans="1:10" x14ac:dyDescent="0.3">
      <c r="A23785" s="957"/>
      <c r="B23785"/>
      <c r="C23785"/>
      <c r="D23785"/>
      <c r="E23785"/>
      <c r="F23785"/>
      <c r="G23785"/>
      <c r="H23785"/>
      <c r="I23785"/>
      <c r="J23785"/>
    </row>
    <row r="23786" spans="1:10" x14ac:dyDescent="0.3">
      <c r="A23786" s="957"/>
      <c r="B23786"/>
      <c r="C23786"/>
      <c r="D23786"/>
      <c r="E23786"/>
      <c r="F23786"/>
      <c r="G23786"/>
      <c r="H23786"/>
      <c r="I23786"/>
      <c r="J23786"/>
    </row>
    <row r="23787" spans="1:10" x14ac:dyDescent="0.3">
      <c r="A23787" s="957"/>
      <c r="B23787"/>
      <c r="C23787"/>
      <c r="D23787"/>
      <c r="E23787"/>
      <c r="F23787"/>
      <c r="G23787"/>
      <c r="H23787"/>
      <c r="I23787"/>
      <c r="J23787"/>
    </row>
    <row r="23788" spans="1:10" x14ac:dyDescent="0.3">
      <c r="A23788" s="957"/>
      <c r="B23788"/>
      <c r="C23788"/>
      <c r="D23788"/>
      <c r="E23788"/>
      <c r="F23788"/>
      <c r="G23788"/>
      <c r="H23788"/>
      <c r="I23788"/>
      <c r="J23788"/>
    </row>
    <row r="23789" spans="1:10" x14ac:dyDescent="0.3">
      <c r="A23789" s="957"/>
      <c r="B23789"/>
      <c r="C23789"/>
      <c r="D23789"/>
      <c r="E23789"/>
      <c r="F23789"/>
      <c r="G23789"/>
      <c r="H23789"/>
      <c r="I23789"/>
      <c r="J23789"/>
    </row>
    <row r="23790" spans="1:10" x14ac:dyDescent="0.3">
      <c r="A23790" s="957"/>
      <c r="B23790"/>
      <c r="C23790"/>
      <c r="D23790"/>
      <c r="E23790"/>
      <c r="F23790"/>
      <c r="G23790"/>
      <c r="H23790"/>
      <c r="I23790"/>
      <c r="J23790"/>
    </row>
    <row r="23791" spans="1:10" x14ac:dyDescent="0.3">
      <c r="A23791" s="957"/>
      <c r="B23791"/>
      <c r="C23791"/>
      <c r="D23791"/>
      <c r="E23791"/>
      <c r="F23791"/>
      <c r="G23791"/>
      <c r="H23791"/>
      <c r="I23791"/>
      <c r="J23791"/>
    </row>
    <row r="23792" spans="1:10" x14ac:dyDescent="0.3">
      <c r="A23792" s="957"/>
      <c r="B23792"/>
      <c r="C23792"/>
      <c r="D23792"/>
      <c r="E23792"/>
      <c r="F23792"/>
      <c r="G23792"/>
      <c r="H23792"/>
      <c r="I23792"/>
      <c r="J23792"/>
    </row>
    <row r="23793" spans="1:10" x14ac:dyDescent="0.3">
      <c r="A23793" s="957"/>
      <c r="B23793"/>
      <c r="C23793"/>
      <c r="D23793"/>
      <c r="E23793"/>
      <c r="F23793"/>
      <c r="G23793"/>
      <c r="H23793"/>
      <c r="I23793"/>
      <c r="J23793"/>
    </row>
    <row r="23794" spans="1:10" x14ac:dyDescent="0.3">
      <c r="A23794" s="957"/>
      <c r="B23794"/>
      <c r="C23794"/>
      <c r="D23794"/>
      <c r="E23794"/>
      <c r="F23794"/>
      <c r="G23794"/>
      <c r="H23794"/>
      <c r="I23794"/>
      <c r="J23794"/>
    </row>
    <row r="23795" spans="1:10" x14ac:dyDescent="0.3">
      <c r="A23795" s="957"/>
      <c r="B23795"/>
      <c r="C23795"/>
      <c r="D23795"/>
      <c r="E23795"/>
      <c r="F23795"/>
      <c r="G23795"/>
      <c r="H23795"/>
      <c r="I23795"/>
      <c r="J23795"/>
    </row>
    <row r="23796" spans="1:10" x14ac:dyDescent="0.3">
      <c r="A23796" s="957"/>
      <c r="B23796"/>
      <c r="C23796"/>
      <c r="D23796"/>
      <c r="E23796"/>
      <c r="F23796"/>
      <c r="G23796"/>
      <c r="H23796"/>
      <c r="I23796"/>
      <c r="J23796"/>
    </row>
    <row r="23797" spans="1:10" x14ac:dyDescent="0.3">
      <c r="A23797" s="957"/>
      <c r="B23797"/>
      <c r="C23797"/>
      <c r="D23797"/>
      <c r="E23797"/>
      <c r="F23797"/>
      <c r="G23797"/>
      <c r="H23797"/>
      <c r="I23797"/>
      <c r="J23797"/>
    </row>
    <row r="23798" spans="1:10" x14ac:dyDescent="0.3">
      <c r="A23798" s="957"/>
      <c r="B23798"/>
      <c r="C23798"/>
      <c r="D23798"/>
      <c r="E23798"/>
      <c r="F23798"/>
      <c r="G23798"/>
      <c r="H23798"/>
      <c r="I23798"/>
      <c r="J23798"/>
    </row>
    <row r="23799" spans="1:10" x14ac:dyDescent="0.3">
      <c r="A23799" s="957"/>
      <c r="B23799"/>
      <c r="C23799"/>
      <c r="D23799"/>
      <c r="E23799"/>
      <c r="F23799"/>
      <c r="G23799"/>
      <c r="H23799"/>
      <c r="I23799"/>
      <c r="J23799"/>
    </row>
    <row r="23800" spans="1:10" x14ac:dyDescent="0.3">
      <c r="A23800" s="957"/>
      <c r="B23800"/>
      <c r="C23800"/>
      <c r="D23800"/>
      <c r="E23800"/>
      <c r="F23800"/>
      <c r="G23800"/>
      <c r="H23800"/>
      <c r="I23800"/>
      <c r="J23800"/>
    </row>
    <row r="23801" spans="1:10" x14ac:dyDescent="0.3">
      <c r="A23801" s="957"/>
      <c r="B23801"/>
      <c r="C23801"/>
      <c r="D23801"/>
      <c r="E23801"/>
      <c r="F23801"/>
      <c r="G23801"/>
      <c r="H23801"/>
      <c r="I23801"/>
      <c r="J23801"/>
    </row>
    <row r="23802" spans="1:10" x14ac:dyDescent="0.3">
      <c r="A23802" s="957"/>
      <c r="B23802"/>
      <c r="C23802"/>
      <c r="D23802"/>
      <c r="E23802"/>
      <c r="F23802"/>
      <c r="G23802"/>
      <c r="H23802"/>
      <c r="I23802"/>
      <c r="J23802"/>
    </row>
    <row r="23803" spans="1:10" x14ac:dyDescent="0.3">
      <c r="A23803" s="957"/>
      <c r="B23803"/>
      <c r="C23803"/>
      <c r="D23803"/>
      <c r="E23803"/>
      <c r="F23803"/>
      <c r="G23803"/>
      <c r="H23803"/>
      <c r="I23803"/>
      <c r="J23803"/>
    </row>
    <row r="23804" spans="1:10" x14ac:dyDescent="0.3">
      <c r="A23804" s="957"/>
      <c r="B23804"/>
      <c r="C23804"/>
      <c r="D23804"/>
      <c r="E23804"/>
      <c r="F23804"/>
      <c r="G23804"/>
      <c r="H23804"/>
      <c r="I23804"/>
      <c r="J23804"/>
    </row>
    <row r="23805" spans="1:10" x14ac:dyDescent="0.3">
      <c r="A23805" s="957"/>
      <c r="B23805"/>
      <c r="C23805"/>
      <c r="D23805"/>
      <c r="E23805"/>
      <c r="F23805"/>
      <c r="G23805"/>
      <c r="H23805"/>
      <c r="I23805"/>
      <c r="J23805"/>
    </row>
    <row r="23806" spans="1:10" x14ac:dyDescent="0.3">
      <c r="A23806" s="957"/>
      <c r="B23806"/>
      <c r="C23806"/>
      <c r="D23806"/>
      <c r="E23806"/>
      <c r="F23806"/>
      <c r="G23806"/>
      <c r="H23806"/>
      <c r="I23806"/>
      <c r="J23806"/>
    </row>
    <row r="23807" spans="1:10" x14ac:dyDescent="0.3">
      <c r="A23807" s="957"/>
      <c r="B23807"/>
      <c r="C23807"/>
      <c r="D23807"/>
      <c r="E23807"/>
      <c r="F23807"/>
      <c r="G23807"/>
      <c r="H23807"/>
      <c r="I23807"/>
      <c r="J23807"/>
    </row>
    <row r="23808" spans="1:10" x14ac:dyDescent="0.3">
      <c r="A23808" s="957"/>
      <c r="B23808"/>
      <c r="C23808"/>
      <c r="D23808"/>
      <c r="E23808"/>
      <c r="F23808"/>
      <c r="G23808"/>
      <c r="H23808"/>
      <c r="I23808"/>
      <c r="J23808"/>
    </row>
    <row r="23809" spans="1:10" x14ac:dyDescent="0.3">
      <c r="A23809" s="957"/>
      <c r="B23809"/>
      <c r="C23809"/>
      <c r="D23809"/>
      <c r="E23809"/>
      <c r="F23809"/>
      <c r="G23809"/>
      <c r="H23809"/>
      <c r="I23809"/>
      <c r="J23809"/>
    </row>
    <row r="23810" spans="1:10" x14ac:dyDescent="0.3">
      <c r="A23810" s="957"/>
      <c r="B23810"/>
      <c r="C23810"/>
      <c r="D23810"/>
      <c r="E23810"/>
      <c r="F23810"/>
      <c r="G23810"/>
      <c r="H23810"/>
      <c r="I23810"/>
      <c r="J23810"/>
    </row>
    <row r="23811" spans="1:10" x14ac:dyDescent="0.3">
      <c r="A23811" s="957"/>
      <c r="B23811"/>
      <c r="C23811"/>
      <c r="D23811"/>
      <c r="E23811"/>
      <c r="F23811"/>
      <c r="G23811"/>
      <c r="H23811"/>
      <c r="I23811"/>
      <c r="J23811"/>
    </row>
    <row r="23812" spans="1:10" x14ac:dyDescent="0.3">
      <c r="A23812" s="957"/>
      <c r="B23812"/>
      <c r="C23812"/>
      <c r="D23812"/>
      <c r="E23812"/>
      <c r="F23812"/>
      <c r="G23812"/>
      <c r="H23812"/>
      <c r="I23812"/>
      <c r="J23812"/>
    </row>
    <row r="23813" spans="1:10" x14ac:dyDescent="0.3">
      <c r="A23813" s="957"/>
      <c r="B23813"/>
      <c r="C23813"/>
      <c r="D23813"/>
      <c r="E23813"/>
      <c r="F23813"/>
      <c r="G23813"/>
      <c r="H23813"/>
      <c r="I23813"/>
      <c r="J23813"/>
    </row>
    <row r="23814" spans="1:10" x14ac:dyDescent="0.3">
      <c r="A23814" s="957"/>
      <c r="B23814"/>
      <c r="C23814"/>
      <c r="D23814"/>
      <c r="E23814"/>
      <c r="F23814"/>
      <c r="G23814"/>
      <c r="H23814"/>
      <c r="I23814"/>
      <c r="J23814"/>
    </row>
    <row r="23815" spans="1:10" x14ac:dyDescent="0.3">
      <c r="A23815" s="957"/>
      <c r="B23815"/>
      <c r="C23815"/>
      <c r="D23815"/>
      <c r="E23815"/>
      <c r="F23815"/>
      <c r="G23815"/>
      <c r="H23815"/>
      <c r="I23815"/>
      <c r="J23815"/>
    </row>
    <row r="23816" spans="1:10" x14ac:dyDescent="0.3">
      <c r="A23816" s="957"/>
      <c r="B23816"/>
      <c r="C23816"/>
      <c r="D23816"/>
      <c r="E23816"/>
      <c r="F23816"/>
      <c r="G23816"/>
      <c r="H23816"/>
      <c r="I23816"/>
      <c r="J23816"/>
    </row>
    <row r="23817" spans="1:10" x14ac:dyDescent="0.3">
      <c r="A23817" s="957"/>
      <c r="B23817"/>
      <c r="C23817"/>
      <c r="D23817"/>
      <c r="E23817"/>
      <c r="F23817"/>
      <c r="G23817"/>
      <c r="H23817"/>
      <c r="I23817"/>
      <c r="J23817"/>
    </row>
    <row r="23818" spans="1:10" x14ac:dyDescent="0.3">
      <c r="A23818" s="957"/>
      <c r="B23818"/>
      <c r="C23818"/>
      <c r="D23818"/>
      <c r="E23818"/>
      <c r="F23818"/>
      <c r="G23818"/>
      <c r="H23818"/>
      <c r="I23818"/>
      <c r="J23818"/>
    </row>
    <row r="23819" spans="1:10" x14ac:dyDescent="0.3">
      <c r="A23819" s="957"/>
      <c r="B23819"/>
      <c r="C23819"/>
      <c r="D23819"/>
      <c r="E23819"/>
      <c r="F23819"/>
      <c r="G23819"/>
      <c r="H23819"/>
      <c r="I23819"/>
      <c r="J23819"/>
    </row>
    <row r="23820" spans="1:10" x14ac:dyDescent="0.3">
      <c r="A23820" s="957"/>
      <c r="B23820"/>
      <c r="C23820"/>
      <c r="D23820"/>
      <c r="E23820"/>
      <c r="F23820"/>
      <c r="G23820"/>
      <c r="H23820"/>
      <c r="I23820"/>
      <c r="J23820"/>
    </row>
    <row r="23821" spans="1:10" x14ac:dyDescent="0.3">
      <c r="A23821" s="957"/>
      <c r="B23821"/>
      <c r="C23821"/>
      <c r="D23821"/>
      <c r="E23821"/>
      <c r="F23821"/>
      <c r="G23821"/>
      <c r="H23821"/>
      <c r="I23821"/>
      <c r="J23821"/>
    </row>
    <row r="23822" spans="1:10" x14ac:dyDescent="0.3">
      <c r="A23822" s="957"/>
      <c r="B23822"/>
      <c r="C23822"/>
      <c r="D23822"/>
      <c r="E23822"/>
      <c r="F23822"/>
      <c r="G23822"/>
      <c r="H23822"/>
      <c r="I23822"/>
      <c r="J23822"/>
    </row>
    <row r="23823" spans="1:10" x14ac:dyDescent="0.3">
      <c r="A23823" s="957"/>
      <c r="B23823"/>
      <c r="C23823"/>
      <c r="D23823"/>
      <c r="E23823"/>
      <c r="F23823"/>
      <c r="G23823"/>
      <c r="H23823"/>
      <c r="I23823"/>
      <c r="J23823"/>
    </row>
    <row r="23824" spans="1:10" x14ac:dyDescent="0.3">
      <c r="A23824" s="957"/>
      <c r="B23824"/>
      <c r="C23824"/>
      <c r="D23824"/>
      <c r="E23824"/>
      <c r="F23824"/>
      <c r="G23824"/>
      <c r="H23824"/>
      <c r="I23824"/>
      <c r="J23824"/>
    </row>
    <row r="23825" spans="1:10" x14ac:dyDescent="0.3">
      <c r="A23825" s="957"/>
      <c r="B23825"/>
      <c r="C23825"/>
      <c r="D23825"/>
      <c r="E23825"/>
      <c r="F23825"/>
      <c r="G23825"/>
      <c r="H23825"/>
      <c r="I23825"/>
      <c r="J23825"/>
    </row>
    <row r="23826" spans="1:10" x14ac:dyDescent="0.3">
      <c r="A23826" s="957"/>
      <c r="B23826"/>
      <c r="C23826"/>
      <c r="D23826"/>
      <c r="E23826"/>
      <c r="F23826"/>
      <c r="G23826"/>
      <c r="H23826"/>
      <c r="I23826"/>
      <c r="J23826"/>
    </row>
    <row r="23827" spans="1:10" x14ac:dyDescent="0.3">
      <c r="A23827" s="957"/>
      <c r="B23827"/>
      <c r="C23827"/>
      <c r="D23827"/>
      <c r="E23827"/>
      <c r="F23827"/>
      <c r="G23827"/>
      <c r="H23827"/>
      <c r="I23827"/>
      <c r="J23827"/>
    </row>
    <row r="23828" spans="1:10" x14ac:dyDescent="0.3">
      <c r="A23828" s="957"/>
      <c r="B23828"/>
      <c r="C23828"/>
      <c r="D23828"/>
      <c r="E23828"/>
      <c r="F23828"/>
      <c r="G23828"/>
      <c r="H23828"/>
      <c r="I23828"/>
      <c r="J23828"/>
    </row>
    <row r="23829" spans="1:10" x14ac:dyDescent="0.3">
      <c r="A23829" s="957"/>
      <c r="B23829"/>
      <c r="C23829"/>
      <c r="D23829"/>
      <c r="E23829"/>
      <c r="F23829"/>
      <c r="G23829"/>
      <c r="H23829"/>
      <c r="I23829"/>
      <c r="J23829"/>
    </row>
    <row r="23830" spans="1:10" x14ac:dyDescent="0.3">
      <c r="A23830" s="957"/>
      <c r="B23830"/>
      <c r="C23830"/>
      <c r="D23830"/>
      <c r="E23830"/>
      <c r="F23830"/>
      <c r="G23830"/>
      <c r="H23830"/>
      <c r="I23830"/>
      <c r="J23830"/>
    </row>
    <row r="23831" spans="1:10" x14ac:dyDescent="0.3">
      <c r="A23831" s="957"/>
      <c r="B23831"/>
      <c r="C23831"/>
      <c r="D23831"/>
      <c r="E23831"/>
      <c r="F23831"/>
      <c r="G23831"/>
      <c r="H23831"/>
      <c r="I23831"/>
      <c r="J23831"/>
    </row>
    <row r="23832" spans="1:10" x14ac:dyDescent="0.3">
      <c r="A23832" s="957"/>
      <c r="B23832"/>
      <c r="C23832"/>
      <c r="D23832"/>
      <c r="E23832"/>
      <c r="F23832"/>
      <c r="G23832"/>
      <c r="H23832"/>
      <c r="I23832"/>
      <c r="J23832"/>
    </row>
    <row r="23833" spans="1:10" x14ac:dyDescent="0.3">
      <c r="A23833" s="957"/>
      <c r="B23833"/>
      <c r="C23833"/>
      <c r="D23833"/>
      <c r="E23833"/>
      <c r="F23833"/>
      <c r="G23833"/>
      <c r="H23833"/>
      <c r="I23833"/>
      <c r="J23833"/>
    </row>
    <row r="23834" spans="1:10" x14ac:dyDescent="0.3">
      <c r="A23834" s="957"/>
      <c r="B23834"/>
      <c r="C23834"/>
      <c r="D23834"/>
      <c r="E23834"/>
      <c r="F23834"/>
      <c r="G23834"/>
      <c r="H23834"/>
      <c r="I23834"/>
      <c r="J23834"/>
    </row>
    <row r="23835" spans="1:10" x14ac:dyDescent="0.3">
      <c r="A23835" s="957"/>
      <c r="B23835"/>
      <c r="C23835"/>
      <c r="D23835"/>
      <c r="E23835"/>
      <c r="F23835"/>
      <c r="G23835"/>
      <c r="H23835"/>
      <c r="I23835"/>
      <c r="J23835"/>
    </row>
    <row r="23836" spans="1:10" x14ac:dyDescent="0.3">
      <c r="A23836" s="957"/>
      <c r="B23836"/>
      <c r="C23836"/>
      <c r="D23836"/>
      <c r="E23836"/>
      <c r="F23836"/>
      <c r="G23836"/>
      <c r="H23836"/>
      <c r="I23836"/>
      <c r="J23836"/>
    </row>
    <row r="23837" spans="1:10" x14ac:dyDescent="0.3">
      <c r="A23837" s="957"/>
      <c r="B23837"/>
      <c r="C23837"/>
      <c r="D23837"/>
      <c r="E23837"/>
      <c r="F23837"/>
      <c r="G23837"/>
      <c r="H23837"/>
      <c r="I23837"/>
      <c r="J23837"/>
    </row>
    <row r="23838" spans="1:10" x14ac:dyDescent="0.3">
      <c r="A23838" s="957"/>
      <c r="B23838"/>
      <c r="C23838"/>
      <c r="D23838"/>
      <c r="E23838"/>
      <c r="F23838"/>
      <c r="G23838"/>
      <c r="H23838"/>
      <c r="I23838"/>
      <c r="J23838"/>
    </row>
    <row r="23839" spans="1:10" x14ac:dyDescent="0.3">
      <c r="A23839" s="957"/>
      <c r="B23839"/>
      <c r="C23839"/>
      <c r="D23839"/>
      <c r="E23839"/>
      <c r="F23839"/>
      <c r="G23839"/>
      <c r="H23839"/>
      <c r="I23839"/>
      <c r="J23839"/>
    </row>
    <row r="23840" spans="1:10" x14ac:dyDescent="0.3">
      <c r="A23840" s="957"/>
      <c r="B23840"/>
      <c r="C23840"/>
      <c r="D23840"/>
      <c r="E23840"/>
      <c r="F23840"/>
      <c r="G23840"/>
      <c r="H23840"/>
      <c r="I23840"/>
      <c r="J23840"/>
    </row>
    <row r="23841" spans="1:10" x14ac:dyDescent="0.3">
      <c r="A23841" s="957"/>
      <c r="B23841"/>
      <c r="C23841"/>
      <c r="D23841"/>
      <c r="E23841"/>
      <c r="F23841"/>
      <c r="G23841"/>
      <c r="H23841"/>
      <c r="I23841"/>
      <c r="J23841"/>
    </row>
    <row r="23842" spans="1:10" x14ac:dyDescent="0.3">
      <c r="A23842" s="957"/>
      <c r="B23842"/>
      <c r="C23842"/>
      <c r="D23842"/>
      <c r="E23842"/>
      <c r="F23842"/>
      <c r="G23842"/>
      <c r="H23842"/>
      <c r="I23842"/>
      <c r="J23842"/>
    </row>
    <row r="23843" spans="1:10" x14ac:dyDescent="0.3">
      <c r="A23843" s="957"/>
      <c r="B23843"/>
      <c r="C23843"/>
      <c r="D23843"/>
      <c r="E23843"/>
      <c r="F23843"/>
      <c r="G23843"/>
      <c r="H23843"/>
      <c r="I23843"/>
      <c r="J23843"/>
    </row>
    <row r="23844" spans="1:10" x14ac:dyDescent="0.3">
      <c r="A23844" s="957"/>
      <c r="B23844"/>
      <c r="C23844"/>
      <c r="D23844"/>
      <c r="E23844"/>
      <c r="F23844"/>
      <c r="G23844"/>
      <c r="H23844"/>
      <c r="I23844"/>
      <c r="J23844"/>
    </row>
    <row r="23845" spans="1:10" x14ac:dyDescent="0.3">
      <c r="A23845" s="957"/>
      <c r="B23845"/>
      <c r="C23845"/>
      <c r="D23845"/>
      <c r="E23845"/>
      <c r="F23845"/>
      <c r="G23845"/>
      <c r="H23845"/>
      <c r="I23845"/>
      <c r="J23845"/>
    </row>
    <row r="23846" spans="1:10" x14ac:dyDescent="0.3">
      <c r="A23846" s="957"/>
      <c r="B23846"/>
      <c r="C23846"/>
      <c r="D23846"/>
      <c r="E23846"/>
      <c r="F23846"/>
      <c r="G23846"/>
      <c r="H23846"/>
      <c r="I23846"/>
      <c r="J23846"/>
    </row>
    <row r="23847" spans="1:10" x14ac:dyDescent="0.3">
      <c r="A23847" s="957"/>
      <c r="B23847"/>
      <c r="C23847"/>
      <c r="D23847"/>
      <c r="E23847"/>
      <c r="F23847"/>
      <c r="G23847"/>
      <c r="H23847"/>
      <c r="I23847"/>
      <c r="J23847"/>
    </row>
    <row r="23848" spans="1:10" x14ac:dyDescent="0.3">
      <c r="A23848" s="957"/>
      <c r="B23848"/>
      <c r="C23848"/>
      <c r="D23848"/>
      <c r="E23848"/>
      <c r="F23848"/>
      <c r="G23848"/>
      <c r="H23848"/>
      <c r="I23848"/>
      <c r="J23848"/>
    </row>
    <row r="23849" spans="1:10" x14ac:dyDescent="0.3">
      <c r="A23849" s="957"/>
      <c r="B23849"/>
      <c r="C23849"/>
      <c r="D23849"/>
      <c r="E23849"/>
      <c r="F23849"/>
      <c r="G23849"/>
      <c r="H23849"/>
      <c r="I23849"/>
      <c r="J23849"/>
    </row>
    <row r="23850" spans="1:10" x14ac:dyDescent="0.3">
      <c r="A23850" s="957"/>
      <c r="B23850"/>
      <c r="C23850"/>
      <c r="D23850"/>
      <c r="E23850"/>
      <c r="F23850"/>
      <c r="G23850"/>
      <c r="H23850"/>
      <c r="I23850"/>
      <c r="J23850"/>
    </row>
    <row r="23851" spans="1:10" x14ac:dyDescent="0.3">
      <c r="A23851" s="957"/>
      <c r="B23851"/>
      <c r="C23851"/>
      <c r="D23851"/>
      <c r="E23851"/>
      <c r="F23851"/>
      <c r="G23851"/>
      <c r="H23851"/>
      <c r="I23851"/>
      <c r="J23851"/>
    </row>
    <row r="23852" spans="1:10" x14ac:dyDescent="0.3">
      <c r="A23852" s="957"/>
      <c r="B23852"/>
      <c r="C23852"/>
      <c r="D23852"/>
      <c r="E23852"/>
      <c r="F23852"/>
      <c r="G23852"/>
      <c r="H23852"/>
      <c r="I23852"/>
      <c r="J23852"/>
    </row>
    <row r="23853" spans="1:10" x14ac:dyDescent="0.3">
      <c r="A23853" s="957"/>
      <c r="B23853"/>
      <c r="C23853"/>
      <c r="D23853"/>
      <c r="E23853"/>
      <c r="F23853"/>
      <c r="G23853"/>
      <c r="H23853"/>
      <c r="I23853"/>
      <c r="J23853"/>
    </row>
    <row r="23854" spans="1:10" x14ac:dyDescent="0.3">
      <c r="A23854" s="957"/>
      <c r="B23854"/>
      <c r="C23854"/>
      <c r="D23854"/>
      <c r="E23854"/>
      <c r="F23854"/>
      <c r="G23854"/>
      <c r="H23854"/>
      <c r="I23854"/>
      <c r="J23854"/>
    </row>
    <row r="23855" spans="1:10" x14ac:dyDescent="0.3">
      <c r="A23855" s="957"/>
      <c r="B23855"/>
      <c r="C23855"/>
      <c r="D23855"/>
      <c r="E23855"/>
      <c r="F23855"/>
      <c r="G23855"/>
      <c r="H23855"/>
      <c r="I23855"/>
      <c r="J23855"/>
    </row>
    <row r="23856" spans="1:10" x14ac:dyDescent="0.3">
      <c r="A23856" s="957"/>
      <c r="B23856"/>
      <c r="C23856"/>
      <c r="D23856"/>
      <c r="E23856"/>
      <c r="F23856"/>
      <c r="G23856"/>
      <c r="H23856"/>
      <c r="I23856"/>
      <c r="J23856"/>
    </row>
    <row r="23857" spans="1:10" x14ac:dyDescent="0.3">
      <c r="A23857" s="957"/>
      <c r="B23857"/>
      <c r="C23857"/>
      <c r="D23857"/>
      <c r="E23857"/>
      <c r="F23857"/>
      <c r="G23857"/>
      <c r="H23857"/>
      <c r="I23857"/>
      <c r="J23857"/>
    </row>
    <row r="23858" spans="1:10" x14ac:dyDescent="0.3">
      <c r="A23858" s="957"/>
      <c r="B23858"/>
      <c r="C23858"/>
      <c r="D23858"/>
      <c r="E23858"/>
      <c r="F23858"/>
      <c r="G23858"/>
      <c r="H23858"/>
      <c r="I23858"/>
      <c r="J23858"/>
    </row>
    <row r="23859" spans="1:10" x14ac:dyDescent="0.3">
      <c r="A23859" s="957"/>
      <c r="B23859"/>
      <c r="C23859"/>
      <c r="D23859"/>
      <c r="E23859"/>
      <c r="F23859"/>
      <c r="G23859"/>
      <c r="H23859"/>
      <c r="I23859"/>
      <c r="J23859"/>
    </row>
    <row r="23860" spans="1:10" x14ac:dyDescent="0.3">
      <c r="A23860" s="957"/>
      <c r="B23860"/>
      <c r="C23860"/>
      <c r="D23860"/>
      <c r="E23860"/>
      <c r="F23860"/>
      <c r="G23860"/>
      <c r="H23860"/>
      <c r="I23860"/>
      <c r="J23860"/>
    </row>
    <row r="23861" spans="1:10" x14ac:dyDescent="0.3">
      <c r="A23861" s="957"/>
      <c r="B23861"/>
      <c r="C23861"/>
      <c r="D23861"/>
      <c r="E23861"/>
      <c r="F23861"/>
      <c r="G23861"/>
      <c r="H23861"/>
      <c r="I23861"/>
      <c r="J23861"/>
    </row>
    <row r="23862" spans="1:10" x14ac:dyDescent="0.3">
      <c r="A23862" s="957"/>
      <c r="B23862"/>
      <c r="C23862"/>
      <c r="D23862"/>
      <c r="E23862"/>
      <c r="F23862"/>
      <c r="G23862"/>
      <c r="H23862"/>
      <c r="I23862"/>
      <c r="J23862"/>
    </row>
    <row r="23863" spans="1:10" x14ac:dyDescent="0.3">
      <c r="A23863" s="957"/>
      <c r="B23863"/>
      <c r="C23863"/>
      <c r="D23863"/>
      <c r="E23863"/>
      <c r="F23863"/>
      <c r="G23863"/>
      <c r="H23863"/>
      <c r="I23863"/>
      <c r="J23863"/>
    </row>
    <row r="23864" spans="1:10" x14ac:dyDescent="0.3">
      <c r="A23864" s="957"/>
      <c r="B23864"/>
      <c r="C23864"/>
      <c r="D23864"/>
      <c r="E23864"/>
      <c r="F23864"/>
      <c r="G23864"/>
      <c r="H23864"/>
      <c r="I23864"/>
      <c r="J23864"/>
    </row>
    <row r="23865" spans="1:10" x14ac:dyDescent="0.3">
      <c r="A23865" s="957"/>
      <c r="B23865"/>
      <c r="C23865"/>
      <c r="D23865"/>
      <c r="E23865"/>
      <c r="F23865"/>
      <c r="G23865"/>
      <c r="H23865"/>
      <c r="I23865"/>
      <c r="J23865"/>
    </row>
    <row r="23866" spans="1:10" x14ac:dyDescent="0.3">
      <c r="A23866" s="957"/>
      <c r="B23866"/>
      <c r="C23866"/>
      <c r="D23866"/>
      <c r="E23866"/>
      <c r="F23866"/>
      <c r="G23866"/>
      <c r="H23866"/>
      <c r="I23866"/>
      <c r="J23866"/>
    </row>
    <row r="23867" spans="1:10" x14ac:dyDescent="0.3">
      <c r="A23867" s="957"/>
      <c r="B23867"/>
      <c r="C23867"/>
      <c r="D23867"/>
      <c r="E23867"/>
      <c r="F23867"/>
      <c r="G23867"/>
      <c r="H23867"/>
      <c r="I23867"/>
      <c r="J23867"/>
    </row>
    <row r="23868" spans="1:10" x14ac:dyDescent="0.3">
      <c r="A23868" s="957"/>
      <c r="B23868"/>
      <c r="C23868"/>
      <c r="D23868"/>
      <c r="E23868"/>
      <c r="F23868"/>
      <c r="G23868"/>
      <c r="H23868"/>
      <c r="I23868"/>
      <c r="J23868"/>
    </row>
    <row r="23869" spans="1:10" x14ac:dyDescent="0.3">
      <c r="A23869" s="957"/>
      <c r="B23869"/>
      <c r="C23869"/>
      <c r="D23869"/>
      <c r="E23869"/>
      <c r="F23869"/>
      <c r="G23869"/>
      <c r="H23869"/>
      <c r="I23869"/>
      <c r="J23869"/>
    </row>
    <row r="23870" spans="1:10" x14ac:dyDescent="0.3">
      <c r="A23870" s="957"/>
      <c r="B23870"/>
      <c r="C23870"/>
      <c r="D23870"/>
      <c r="E23870"/>
      <c r="F23870"/>
      <c r="G23870"/>
      <c r="H23870"/>
      <c r="I23870"/>
      <c r="J23870"/>
    </row>
    <row r="23871" spans="1:10" x14ac:dyDescent="0.3">
      <c r="A23871" s="957"/>
      <c r="B23871"/>
      <c r="C23871"/>
      <c r="D23871"/>
      <c r="E23871"/>
      <c r="F23871"/>
      <c r="G23871"/>
      <c r="H23871"/>
      <c r="I23871"/>
      <c r="J23871"/>
    </row>
    <row r="23872" spans="1:10" x14ac:dyDescent="0.3">
      <c r="A23872" s="957"/>
      <c r="B23872"/>
      <c r="C23872"/>
      <c r="D23872"/>
      <c r="E23872"/>
      <c r="F23872"/>
      <c r="G23872"/>
      <c r="H23872"/>
      <c r="I23872"/>
      <c r="J23872"/>
    </row>
    <row r="23873" spans="1:10" x14ac:dyDescent="0.3">
      <c r="A23873" s="957"/>
      <c r="B23873"/>
      <c r="C23873"/>
      <c r="D23873"/>
      <c r="E23873"/>
      <c r="F23873"/>
      <c r="G23873"/>
      <c r="H23873"/>
      <c r="I23873"/>
      <c r="J23873"/>
    </row>
    <row r="23874" spans="1:10" x14ac:dyDescent="0.3">
      <c r="A23874" s="957"/>
      <c r="B23874"/>
      <c r="C23874"/>
      <c r="D23874"/>
      <c r="E23874"/>
      <c r="F23874"/>
      <c r="G23874"/>
      <c r="H23874"/>
      <c r="I23874"/>
      <c r="J23874"/>
    </row>
    <row r="23875" spans="1:10" x14ac:dyDescent="0.3">
      <c r="A23875" s="957"/>
      <c r="B23875"/>
      <c r="C23875"/>
      <c r="D23875"/>
      <c r="E23875"/>
      <c r="F23875"/>
      <c r="G23875"/>
      <c r="H23875"/>
      <c r="I23875"/>
      <c r="J23875"/>
    </row>
    <row r="23876" spans="1:10" x14ac:dyDescent="0.3">
      <c r="A23876" s="957"/>
      <c r="B23876"/>
      <c r="C23876"/>
      <c r="D23876"/>
      <c r="E23876"/>
      <c r="F23876"/>
      <c r="G23876"/>
      <c r="H23876"/>
      <c r="I23876"/>
      <c r="J23876"/>
    </row>
    <row r="23877" spans="1:10" x14ac:dyDescent="0.3">
      <c r="A23877" s="957"/>
      <c r="B23877"/>
      <c r="C23877"/>
      <c r="D23877"/>
      <c r="E23877"/>
      <c r="F23877"/>
      <c r="G23877"/>
      <c r="H23877"/>
      <c r="I23877"/>
      <c r="J23877"/>
    </row>
    <row r="23878" spans="1:10" x14ac:dyDescent="0.3">
      <c r="A23878" s="957"/>
      <c r="B23878"/>
      <c r="C23878"/>
      <c r="D23878"/>
      <c r="E23878"/>
      <c r="F23878"/>
      <c r="G23878"/>
      <c r="H23878"/>
      <c r="I23878"/>
      <c r="J23878"/>
    </row>
    <row r="23879" spans="1:10" x14ac:dyDescent="0.3">
      <c r="A23879" s="957"/>
      <c r="B23879"/>
      <c r="C23879"/>
      <c r="D23879"/>
      <c r="E23879"/>
      <c r="F23879"/>
      <c r="G23879"/>
      <c r="H23879"/>
      <c r="I23879"/>
      <c r="J23879"/>
    </row>
    <row r="23880" spans="1:10" x14ac:dyDescent="0.3">
      <c r="A23880" s="957"/>
      <c r="B23880"/>
      <c r="C23880"/>
      <c r="D23880"/>
      <c r="E23880"/>
      <c r="F23880"/>
      <c r="G23880"/>
      <c r="H23880"/>
      <c r="I23880"/>
      <c r="J23880"/>
    </row>
    <row r="23881" spans="1:10" x14ac:dyDescent="0.3">
      <c r="A23881" s="957"/>
      <c r="B23881"/>
      <c r="C23881"/>
      <c r="D23881"/>
      <c r="E23881"/>
      <c r="F23881"/>
      <c r="G23881"/>
      <c r="H23881"/>
      <c r="I23881"/>
      <c r="J23881"/>
    </row>
    <row r="23882" spans="1:10" x14ac:dyDescent="0.3">
      <c r="A23882" s="957"/>
      <c r="B23882"/>
      <c r="C23882"/>
      <c r="D23882"/>
      <c r="E23882"/>
      <c r="F23882"/>
      <c r="G23882"/>
      <c r="H23882"/>
      <c r="I23882"/>
      <c r="J23882"/>
    </row>
    <row r="23883" spans="1:10" x14ac:dyDescent="0.3">
      <c r="A23883" s="957"/>
      <c r="B23883"/>
      <c r="C23883"/>
      <c r="D23883"/>
      <c r="E23883"/>
      <c r="F23883"/>
      <c r="G23883"/>
      <c r="H23883"/>
      <c r="I23883"/>
      <c r="J23883"/>
    </row>
    <row r="23884" spans="1:10" x14ac:dyDescent="0.3">
      <c r="A23884" s="957"/>
      <c r="B23884"/>
      <c r="C23884"/>
      <c r="D23884"/>
      <c r="E23884"/>
      <c r="F23884"/>
      <c r="G23884"/>
      <c r="H23884"/>
      <c r="I23884"/>
      <c r="J23884"/>
    </row>
    <row r="23885" spans="1:10" x14ac:dyDescent="0.3">
      <c r="A23885" s="957"/>
      <c r="B23885"/>
      <c r="C23885"/>
      <c r="D23885"/>
      <c r="E23885"/>
      <c r="F23885"/>
      <c r="G23885"/>
      <c r="H23885"/>
      <c r="I23885"/>
      <c r="J23885"/>
    </row>
    <row r="23886" spans="1:10" x14ac:dyDescent="0.3">
      <c r="A23886" s="957"/>
      <c r="B23886"/>
      <c r="C23886"/>
      <c r="D23886"/>
      <c r="E23886"/>
      <c r="F23886"/>
      <c r="G23886"/>
      <c r="H23886"/>
      <c r="I23886"/>
      <c r="J23886"/>
    </row>
    <row r="23887" spans="1:10" x14ac:dyDescent="0.3">
      <c r="A23887" s="957"/>
      <c r="B23887"/>
      <c r="C23887"/>
      <c r="D23887"/>
      <c r="E23887"/>
      <c r="F23887"/>
      <c r="G23887"/>
      <c r="H23887"/>
      <c r="I23887"/>
      <c r="J23887"/>
    </row>
    <row r="23888" spans="1:10" x14ac:dyDescent="0.3">
      <c r="A23888" s="957"/>
      <c r="B23888"/>
      <c r="C23888"/>
      <c r="D23888"/>
      <c r="E23888"/>
      <c r="F23888"/>
      <c r="G23888"/>
      <c r="H23888"/>
      <c r="I23888"/>
      <c r="J23888"/>
    </row>
    <row r="23889" spans="1:10" x14ac:dyDescent="0.3">
      <c r="A23889" s="957"/>
      <c r="B23889"/>
      <c r="C23889"/>
      <c r="D23889"/>
      <c r="E23889"/>
      <c r="F23889"/>
      <c r="G23889"/>
      <c r="H23889"/>
      <c r="I23889"/>
      <c r="J23889"/>
    </row>
    <row r="23890" spans="1:10" x14ac:dyDescent="0.3">
      <c r="A23890" s="957"/>
      <c r="B23890"/>
      <c r="C23890"/>
      <c r="D23890"/>
      <c r="E23890"/>
      <c r="F23890"/>
      <c r="G23890"/>
      <c r="H23890"/>
      <c r="I23890"/>
      <c r="J23890"/>
    </row>
    <row r="23891" spans="1:10" x14ac:dyDescent="0.3">
      <c r="A23891" s="957"/>
      <c r="B23891"/>
      <c r="C23891"/>
      <c r="D23891"/>
      <c r="E23891"/>
      <c r="F23891"/>
      <c r="G23891"/>
      <c r="H23891"/>
      <c r="I23891"/>
      <c r="J23891"/>
    </row>
    <row r="23892" spans="1:10" x14ac:dyDescent="0.3">
      <c r="A23892" s="957"/>
      <c r="B23892"/>
      <c r="C23892"/>
      <c r="D23892"/>
      <c r="E23892"/>
      <c r="F23892"/>
      <c r="G23892"/>
      <c r="H23892"/>
      <c r="I23892"/>
      <c r="J23892"/>
    </row>
    <row r="23893" spans="1:10" x14ac:dyDescent="0.3">
      <c r="A23893" s="957"/>
      <c r="B23893"/>
      <c r="C23893"/>
      <c r="D23893"/>
      <c r="E23893"/>
      <c r="F23893"/>
      <c r="G23893"/>
      <c r="H23893"/>
      <c r="I23893"/>
      <c r="J23893"/>
    </row>
    <row r="23894" spans="1:10" x14ac:dyDescent="0.3">
      <c r="A23894" s="957"/>
      <c r="B23894"/>
      <c r="C23894"/>
      <c r="D23894"/>
      <c r="E23894"/>
      <c r="F23894"/>
      <c r="G23894"/>
      <c r="H23894"/>
      <c r="I23894"/>
      <c r="J23894"/>
    </row>
    <row r="23895" spans="1:10" x14ac:dyDescent="0.3">
      <c r="A23895" s="957"/>
      <c r="B23895"/>
      <c r="C23895"/>
      <c r="D23895"/>
      <c r="E23895"/>
      <c r="F23895"/>
      <c r="G23895"/>
      <c r="H23895"/>
      <c r="I23895"/>
      <c r="J23895"/>
    </row>
    <row r="23896" spans="1:10" x14ac:dyDescent="0.3">
      <c r="A23896" s="957"/>
      <c r="B23896"/>
      <c r="C23896"/>
      <c r="D23896"/>
      <c r="E23896"/>
      <c r="F23896"/>
      <c r="G23896"/>
      <c r="H23896"/>
      <c r="I23896"/>
      <c r="J23896"/>
    </row>
    <row r="23897" spans="1:10" x14ac:dyDescent="0.3">
      <c r="A23897" s="957"/>
      <c r="B23897"/>
      <c r="C23897"/>
      <c r="D23897"/>
      <c r="E23897"/>
      <c r="F23897"/>
      <c r="G23897"/>
      <c r="H23897"/>
      <c r="I23897"/>
      <c r="J23897"/>
    </row>
    <row r="23898" spans="1:10" x14ac:dyDescent="0.3">
      <c r="A23898" s="957"/>
      <c r="B23898"/>
      <c r="C23898"/>
      <c r="D23898"/>
      <c r="E23898"/>
      <c r="F23898"/>
      <c r="G23898"/>
      <c r="H23898"/>
      <c r="I23898"/>
      <c r="J23898"/>
    </row>
    <row r="23899" spans="1:10" x14ac:dyDescent="0.3">
      <c r="A23899" s="957"/>
      <c r="B23899"/>
      <c r="C23899"/>
      <c r="D23899"/>
      <c r="E23899"/>
      <c r="F23899"/>
      <c r="G23899"/>
      <c r="H23899"/>
      <c r="I23899"/>
      <c r="J23899"/>
    </row>
    <row r="23900" spans="1:10" x14ac:dyDescent="0.3">
      <c r="A23900" s="957"/>
      <c r="B23900"/>
      <c r="C23900"/>
      <c r="D23900"/>
      <c r="E23900"/>
      <c r="F23900"/>
      <c r="G23900"/>
      <c r="H23900"/>
      <c r="I23900"/>
      <c r="J23900"/>
    </row>
    <row r="23901" spans="1:10" x14ac:dyDescent="0.3">
      <c r="A23901" s="957"/>
      <c r="B23901"/>
      <c r="C23901"/>
      <c r="D23901"/>
      <c r="E23901"/>
      <c r="F23901"/>
      <c r="G23901"/>
      <c r="H23901"/>
      <c r="I23901"/>
      <c r="J23901"/>
    </row>
    <row r="23902" spans="1:10" x14ac:dyDescent="0.3">
      <c r="A23902" s="957"/>
      <c r="B23902"/>
      <c r="C23902"/>
      <c r="D23902"/>
      <c r="E23902"/>
      <c r="F23902"/>
      <c r="G23902"/>
      <c r="H23902"/>
      <c r="I23902"/>
      <c r="J23902"/>
    </row>
    <row r="23903" spans="1:10" x14ac:dyDescent="0.3">
      <c r="A23903" s="957"/>
      <c r="B23903"/>
      <c r="C23903"/>
      <c r="D23903"/>
      <c r="E23903"/>
      <c r="F23903"/>
      <c r="G23903"/>
      <c r="H23903"/>
      <c r="I23903"/>
      <c r="J23903"/>
    </row>
    <row r="23904" spans="1:10" x14ac:dyDescent="0.3">
      <c r="A23904" s="957"/>
      <c r="B23904"/>
      <c r="C23904"/>
      <c r="D23904"/>
      <c r="E23904"/>
      <c r="F23904"/>
      <c r="G23904"/>
      <c r="H23904"/>
      <c r="I23904"/>
      <c r="J23904"/>
    </row>
    <row r="23905" spans="1:10" x14ac:dyDescent="0.3">
      <c r="A23905" s="957"/>
      <c r="B23905"/>
      <c r="C23905"/>
      <c r="D23905"/>
      <c r="E23905"/>
      <c r="F23905"/>
      <c r="G23905"/>
      <c r="H23905"/>
      <c r="I23905"/>
      <c r="J23905"/>
    </row>
    <row r="23906" spans="1:10" x14ac:dyDescent="0.3">
      <c r="A23906" s="957"/>
      <c r="B23906"/>
      <c r="C23906"/>
      <c r="D23906"/>
      <c r="E23906"/>
      <c r="F23906"/>
      <c r="G23906"/>
      <c r="H23906"/>
      <c r="I23906"/>
      <c r="J23906"/>
    </row>
    <row r="23907" spans="1:10" x14ac:dyDescent="0.3">
      <c r="A23907" s="957"/>
      <c r="B23907"/>
      <c r="C23907"/>
      <c r="D23907"/>
      <c r="E23907"/>
      <c r="F23907"/>
      <c r="G23907"/>
      <c r="H23907"/>
      <c r="I23907"/>
      <c r="J23907"/>
    </row>
    <row r="23908" spans="1:10" x14ac:dyDescent="0.3">
      <c r="A23908" s="957"/>
      <c r="B23908"/>
      <c r="C23908"/>
      <c r="D23908"/>
      <c r="E23908"/>
      <c r="F23908"/>
      <c r="G23908"/>
      <c r="H23908"/>
      <c r="I23908"/>
      <c r="J23908"/>
    </row>
    <row r="23909" spans="1:10" x14ac:dyDescent="0.3">
      <c r="A23909" s="957"/>
      <c r="B23909"/>
      <c r="C23909"/>
      <c r="D23909"/>
      <c r="E23909"/>
      <c r="F23909"/>
      <c r="G23909"/>
      <c r="H23909"/>
      <c r="I23909"/>
      <c r="J23909"/>
    </row>
    <row r="23910" spans="1:10" x14ac:dyDescent="0.3">
      <c r="A23910" s="957"/>
      <c r="B23910"/>
      <c r="C23910"/>
      <c r="D23910"/>
      <c r="E23910"/>
      <c r="F23910"/>
      <c r="G23910"/>
      <c r="H23910"/>
      <c r="I23910"/>
      <c r="J23910"/>
    </row>
    <row r="23911" spans="1:10" x14ac:dyDescent="0.3">
      <c r="A23911" s="957"/>
      <c r="B23911"/>
      <c r="C23911"/>
      <c r="D23911"/>
      <c r="E23911"/>
      <c r="F23911"/>
      <c r="G23911"/>
      <c r="H23911"/>
      <c r="I23911"/>
      <c r="J23911"/>
    </row>
    <row r="23912" spans="1:10" x14ac:dyDescent="0.3">
      <c r="A23912" s="957"/>
      <c r="B23912"/>
      <c r="C23912"/>
      <c r="D23912"/>
      <c r="E23912"/>
      <c r="F23912"/>
      <c r="G23912"/>
      <c r="H23912"/>
      <c r="I23912"/>
      <c r="J23912"/>
    </row>
    <row r="23913" spans="1:10" x14ac:dyDescent="0.3">
      <c r="A23913" s="957"/>
      <c r="B23913"/>
      <c r="C23913"/>
      <c r="D23913"/>
      <c r="E23913"/>
      <c r="F23913"/>
      <c r="G23913"/>
      <c r="H23913"/>
      <c r="I23913"/>
      <c r="J23913"/>
    </row>
    <row r="23914" spans="1:10" x14ac:dyDescent="0.3">
      <c r="A23914" s="957"/>
      <c r="B23914"/>
      <c r="C23914"/>
      <c r="D23914"/>
      <c r="E23914"/>
      <c r="F23914"/>
      <c r="G23914"/>
      <c r="H23914"/>
      <c r="I23914"/>
      <c r="J23914"/>
    </row>
    <row r="23915" spans="1:10" x14ac:dyDescent="0.3">
      <c r="A23915" s="957"/>
      <c r="B23915"/>
      <c r="C23915"/>
      <c r="D23915"/>
      <c r="E23915"/>
      <c r="F23915"/>
      <c r="G23915"/>
      <c r="H23915"/>
      <c r="I23915"/>
      <c r="J23915"/>
    </row>
    <row r="23916" spans="1:10" x14ac:dyDescent="0.3">
      <c r="A23916" s="957"/>
      <c r="B23916"/>
      <c r="C23916"/>
      <c r="D23916"/>
      <c r="E23916"/>
      <c r="F23916"/>
      <c r="G23916"/>
      <c r="H23916"/>
      <c r="I23916"/>
      <c r="J23916"/>
    </row>
    <row r="23917" spans="1:10" x14ac:dyDescent="0.3">
      <c r="A23917" s="957"/>
      <c r="B23917"/>
      <c r="C23917"/>
      <c r="D23917"/>
      <c r="E23917"/>
      <c r="F23917"/>
      <c r="G23917"/>
      <c r="H23917"/>
      <c r="I23917"/>
      <c r="J23917"/>
    </row>
    <row r="23918" spans="1:10" x14ac:dyDescent="0.3">
      <c r="A23918" s="957"/>
      <c r="B23918"/>
      <c r="C23918"/>
      <c r="D23918"/>
      <c r="E23918"/>
      <c r="F23918"/>
      <c r="G23918"/>
      <c r="H23918"/>
      <c r="I23918"/>
      <c r="J23918"/>
    </row>
    <row r="23919" spans="1:10" x14ac:dyDescent="0.3">
      <c r="A23919" s="957"/>
      <c r="B23919"/>
      <c r="C23919"/>
      <c r="D23919"/>
      <c r="E23919"/>
      <c r="F23919"/>
      <c r="G23919"/>
      <c r="H23919"/>
      <c r="I23919"/>
      <c r="J23919"/>
    </row>
    <row r="23920" spans="1:10" x14ac:dyDescent="0.3">
      <c r="A23920" s="957"/>
      <c r="B23920"/>
      <c r="C23920"/>
      <c r="D23920"/>
      <c r="E23920"/>
      <c r="F23920"/>
      <c r="G23920"/>
      <c r="H23920"/>
      <c r="I23920"/>
      <c r="J23920"/>
    </row>
    <row r="23921" spans="1:10" x14ac:dyDescent="0.3">
      <c r="A23921" s="957"/>
      <c r="B23921"/>
      <c r="C23921"/>
      <c r="D23921"/>
      <c r="E23921"/>
      <c r="F23921"/>
      <c r="G23921"/>
      <c r="H23921"/>
      <c r="I23921"/>
      <c r="J23921"/>
    </row>
    <row r="23922" spans="1:10" x14ac:dyDescent="0.3">
      <c r="A23922" s="957"/>
      <c r="B23922"/>
      <c r="C23922"/>
      <c r="D23922"/>
      <c r="E23922"/>
      <c r="F23922"/>
      <c r="G23922"/>
      <c r="H23922"/>
      <c r="I23922"/>
      <c r="J23922"/>
    </row>
    <row r="23923" spans="1:10" x14ac:dyDescent="0.3">
      <c r="A23923" s="957"/>
      <c r="B23923"/>
      <c r="C23923"/>
      <c r="D23923"/>
      <c r="E23923"/>
      <c r="F23923"/>
      <c r="G23923"/>
      <c r="H23923"/>
      <c r="I23923"/>
      <c r="J23923"/>
    </row>
    <row r="23924" spans="1:10" x14ac:dyDescent="0.3">
      <c r="A23924" s="957"/>
      <c r="B23924"/>
      <c r="C23924"/>
      <c r="D23924"/>
      <c r="E23924"/>
      <c r="F23924"/>
      <c r="G23924"/>
      <c r="H23924"/>
      <c r="I23924"/>
      <c r="J23924"/>
    </row>
    <row r="23925" spans="1:10" x14ac:dyDescent="0.3">
      <c r="A23925" s="957"/>
      <c r="B23925"/>
      <c r="C23925"/>
      <c r="D23925"/>
      <c r="E23925"/>
      <c r="F23925"/>
      <c r="G23925"/>
      <c r="H23925"/>
      <c r="I23925"/>
      <c r="J23925"/>
    </row>
    <row r="23926" spans="1:10" x14ac:dyDescent="0.3">
      <c r="A23926" s="957"/>
      <c r="B23926"/>
      <c r="C23926"/>
      <c r="D23926"/>
      <c r="E23926"/>
      <c r="F23926"/>
      <c r="G23926"/>
      <c r="H23926"/>
      <c r="I23926"/>
      <c r="J23926"/>
    </row>
    <row r="23927" spans="1:10" x14ac:dyDescent="0.3">
      <c r="A23927" s="957"/>
      <c r="B23927"/>
      <c r="C23927"/>
      <c r="D23927"/>
      <c r="E23927"/>
      <c r="F23927"/>
      <c r="G23927"/>
      <c r="H23927"/>
      <c r="I23927"/>
      <c r="J23927"/>
    </row>
    <row r="23928" spans="1:10" x14ac:dyDescent="0.3">
      <c r="A23928" s="957"/>
      <c r="B23928"/>
      <c r="C23928"/>
      <c r="D23928"/>
      <c r="E23928"/>
      <c r="F23928"/>
      <c r="G23928"/>
      <c r="H23928"/>
      <c r="I23928"/>
      <c r="J23928"/>
    </row>
    <row r="23929" spans="1:10" x14ac:dyDescent="0.3">
      <c r="A23929" s="957"/>
      <c r="B23929"/>
      <c r="C23929"/>
      <c r="D23929"/>
      <c r="E23929"/>
      <c r="F23929"/>
      <c r="G23929"/>
      <c r="H23929"/>
      <c r="I23929"/>
      <c r="J23929"/>
    </row>
    <row r="23930" spans="1:10" x14ac:dyDescent="0.3">
      <c r="A23930" s="957"/>
      <c r="B23930"/>
      <c r="C23930"/>
      <c r="D23930"/>
      <c r="E23930"/>
      <c r="F23930"/>
      <c r="G23930"/>
      <c r="H23930"/>
      <c r="I23930"/>
      <c r="J23930"/>
    </row>
    <row r="23931" spans="1:10" x14ac:dyDescent="0.3">
      <c r="A23931" s="957"/>
      <c r="B23931"/>
      <c r="C23931"/>
      <c r="D23931"/>
      <c r="E23931"/>
      <c r="F23931"/>
      <c r="G23931"/>
      <c r="H23931"/>
      <c r="I23931"/>
      <c r="J23931"/>
    </row>
    <row r="23932" spans="1:10" x14ac:dyDescent="0.3">
      <c r="A23932" s="957"/>
      <c r="B23932"/>
      <c r="C23932"/>
      <c r="D23932"/>
      <c r="E23932"/>
      <c r="F23932"/>
      <c r="G23932"/>
      <c r="H23932"/>
      <c r="I23932"/>
      <c r="J23932"/>
    </row>
    <row r="23933" spans="1:10" x14ac:dyDescent="0.3">
      <c r="A23933" s="957"/>
      <c r="B23933"/>
      <c r="C23933"/>
      <c r="D23933"/>
      <c r="E23933"/>
      <c r="F23933"/>
      <c r="G23933"/>
      <c r="H23933"/>
      <c r="I23933"/>
      <c r="J23933"/>
    </row>
    <row r="23934" spans="1:10" x14ac:dyDescent="0.3">
      <c r="A23934" s="957"/>
      <c r="B23934"/>
      <c r="C23934"/>
      <c r="D23934"/>
      <c r="E23934"/>
      <c r="F23934"/>
      <c r="G23934"/>
      <c r="H23934"/>
      <c r="I23934"/>
      <c r="J23934"/>
    </row>
    <row r="23935" spans="1:10" x14ac:dyDescent="0.3">
      <c r="A23935" s="957"/>
      <c r="B23935"/>
      <c r="C23935"/>
      <c r="D23935"/>
      <c r="E23935"/>
      <c r="F23935"/>
      <c r="G23935"/>
      <c r="H23935"/>
      <c r="I23935"/>
      <c r="J23935"/>
    </row>
    <row r="23936" spans="1:10" x14ac:dyDescent="0.3">
      <c r="A23936" s="957"/>
      <c r="B23936"/>
      <c r="C23936"/>
      <c r="D23936"/>
      <c r="E23936"/>
      <c r="F23936"/>
      <c r="G23936"/>
      <c r="H23936"/>
      <c r="I23936"/>
      <c r="J23936"/>
    </row>
    <row r="23937" spans="1:10" x14ac:dyDescent="0.3">
      <c r="A23937" s="957"/>
      <c r="B23937"/>
      <c r="C23937"/>
      <c r="D23937"/>
      <c r="E23937"/>
      <c r="F23937"/>
      <c r="G23937"/>
      <c r="H23937"/>
      <c r="I23937"/>
      <c r="J23937"/>
    </row>
    <row r="23938" spans="1:10" x14ac:dyDescent="0.3">
      <c r="A23938" s="957"/>
      <c r="B23938"/>
      <c r="C23938"/>
      <c r="D23938"/>
      <c r="E23938"/>
      <c r="F23938"/>
      <c r="G23938"/>
      <c r="H23938"/>
      <c r="I23938"/>
      <c r="J23938"/>
    </row>
    <row r="23939" spans="1:10" x14ac:dyDescent="0.3">
      <c r="A23939" s="957"/>
      <c r="B23939"/>
      <c r="C23939"/>
      <c r="D23939"/>
      <c r="E23939"/>
      <c r="F23939"/>
      <c r="G23939"/>
      <c r="H23939"/>
      <c r="I23939"/>
      <c r="J23939"/>
    </row>
    <row r="23940" spans="1:10" x14ac:dyDescent="0.3">
      <c r="A23940" s="957"/>
      <c r="B23940"/>
      <c r="C23940"/>
      <c r="D23940"/>
      <c r="E23940"/>
      <c r="F23940"/>
      <c r="G23940"/>
      <c r="H23940"/>
      <c r="I23940"/>
      <c r="J23940"/>
    </row>
    <row r="23941" spans="1:10" x14ac:dyDescent="0.3">
      <c r="A23941" s="957"/>
      <c r="B23941"/>
      <c r="C23941"/>
      <c r="D23941"/>
      <c r="E23941"/>
      <c r="F23941"/>
      <c r="G23941"/>
      <c r="H23941"/>
      <c r="I23941"/>
      <c r="J23941"/>
    </row>
    <row r="23942" spans="1:10" x14ac:dyDescent="0.3">
      <c r="A23942" s="957"/>
      <c r="B23942"/>
      <c r="C23942"/>
      <c r="D23942"/>
      <c r="E23942"/>
      <c r="F23942"/>
      <c r="G23942"/>
      <c r="H23942"/>
      <c r="I23942"/>
      <c r="J23942"/>
    </row>
    <row r="23943" spans="1:10" x14ac:dyDescent="0.3">
      <c r="A23943" s="957"/>
      <c r="B23943"/>
      <c r="C23943"/>
      <c r="D23943"/>
      <c r="E23943"/>
      <c r="F23943"/>
      <c r="G23943"/>
      <c r="H23943"/>
      <c r="I23943"/>
      <c r="J23943"/>
    </row>
    <row r="23944" spans="1:10" x14ac:dyDescent="0.3">
      <c r="A23944" s="957"/>
      <c r="B23944"/>
      <c r="C23944"/>
      <c r="D23944"/>
      <c r="E23944"/>
      <c r="F23944"/>
      <c r="G23944"/>
      <c r="H23944"/>
      <c r="I23944"/>
      <c r="J23944"/>
    </row>
    <row r="23945" spans="1:10" x14ac:dyDescent="0.3">
      <c r="A23945" s="957"/>
      <c r="B23945"/>
      <c r="C23945"/>
      <c r="D23945"/>
      <c r="E23945"/>
      <c r="F23945"/>
      <c r="G23945"/>
      <c r="H23945"/>
      <c r="I23945"/>
      <c r="J23945"/>
    </row>
    <row r="23946" spans="1:10" x14ac:dyDescent="0.3">
      <c r="A23946" s="957"/>
      <c r="B23946"/>
      <c r="C23946"/>
      <c r="D23946"/>
      <c r="E23946"/>
      <c r="F23946"/>
      <c r="G23946"/>
      <c r="H23946"/>
      <c r="I23946"/>
      <c r="J23946"/>
    </row>
    <row r="23947" spans="1:10" x14ac:dyDescent="0.3">
      <c r="A23947" s="957"/>
      <c r="B23947"/>
      <c r="C23947"/>
      <c r="D23947"/>
      <c r="E23947"/>
      <c r="F23947"/>
      <c r="G23947"/>
      <c r="H23947"/>
      <c r="I23947"/>
      <c r="J23947"/>
    </row>
    <row r="23948" spans="1:10" x14ac:dyDescent="0.3">
      <c r="A23948" s="957"/>
      <c r="B23948"/>
      <c r="C23948"/>
      <c r="D23948"/>
      <c r="E23948"/>
      <c r="F23948"/>
      <c r="G23948"/>
      <c r="H23948"/>
      <c r="I23948"/>
      <c r="J23948"/>
    </row>
    <row r="23949" spans="1:10" x14ac:dyDescent="0.3">
      <c r="A23949" s="957"/>
      <c r="B23949"/>
      <c r="C23949"/>
      <c r="D23949"/>
      <c r="E23949"/>
      <c r="F23949"/>
      <c r="G23949"/>
      <c r="H23949"/>
      <c r="I23949"/>
      <c r="J23949"/>
    </row>
    <row r="23950" spans="1:10" x14ac:dyDescent="0.3">
      <c r="A23950" s="957"/>
      <c r="B23950"/>
      <c r="C23950"/>
      <c r="D23950"/>
      <c r="E23950"/>
      <c r="F23950"/>
      <c r="G23950"/>
      <c r="H23950"/>
      <c r="I23950"/>
      <c r="J23950"/>
    </row>
    <row r="23951" spans="1:10" x14ac:dyDescent="0.3">
      <c r="A23951" s="957"/>
      <c r="B23951"/>
      <c r="C23951"/>
      <c r="D23951"/>
      <c r="E23951"/>
      <c r="F23951"/>
      <c r="G23951"/>
      <c r="H23951"/>
      <c r="I23951"/>
      <c r="J23951"/>
    </row>
    <row r="23952" spans="1:10" x14ac:dyDescent="0.3">
      <c r="A23952" s="957"/>
      <c r="B23952"/>
      <c r="C23952"/>
      <c r="D23952"/>
      <c r="E23952"/>
      <c r="F23952"/>
      <c r="G23952"/>
      <c r="H23952"/>
      <c r="I23952"/>
      <c r="J23952"/>
    </row>
    <row r="23953" spans="1:10" x14ac:dyDescent="0.3">
      <c r="A23953" s="957"/>
      <c r="B23953"/>
      <c r="C23953"/>
      <c r="D23953"/>
      <c r="E23953"/>
      <c r="F23953"/>
      <c r="G23953"/>
      <c r="H23953"/>
      <c r="I23953"/>
      <c r="J23953"/>
    </row>
    <row r="23954" spans="1:10" x14ac:dyDescent="0.3">
      <c r="A23954" s="957"/>
      <c r="B23954"/>
      <c r="C23954"/>
      <c r="D23954"/>
      <c r="E23954"/>
      <c r="F23954"/>
      <c r="G23954"/>
      <c r="H23954"/>
      <c r="I23954"/>
      <c r="J23954"/>
    </row>
    <row r="23955" spans="1:10" x14ac:dyDescent="0.3">
      <c r="A23955" s="957"/>
      <c r="B23955"/>
      <c r="C23955"/>
      <c r="D23955"/>
      <c r="E23955"/>
      <c r="F23955"/>
      <c r="G23955"/>
      <c r="H23955"/>
      <c r="I23955"/>
      <c r="J23955"/>
    </row>
    <row r="23956" spans="1:10" x14ac:dyDescent="0.3">
      <c r="A23956" s="957"/>
      <c r="B23956"/>
      <c r="C23956"/>
      <c r="D23956"/>
      <c r="E23956"/>
      <c r="F23956"/>
      <c r="G23956"/>
      <c r="H23956"/>
      <c r="I23956"/>
      <c r="J23956"/>
    </row>
    <row r="23957" spans="1:10" x14ac:dyDescent="0.3">
      <c r="A23957" s="957"/>
      <c r="B23957"/>
      <c r="C23957"/>
      <c r="D23957"/>
      <c r="E23957"/>
      <c r="F23957"/>
      <c r="G23957"/>
      <c r="H23957"/>
      <c r="I23957"/>
      <c r="J23957"/>
    </row>
    <row r="23958" spans="1:10" x14ac:dyDescent="0.3">
      <c r="A23958" s="957"/>
      <c r="B23958"/>
      <c r="C23958"/>
      <c r="D23958"/>
      <c r="E23958"/>
      <c r="F23958"/>
      <c r="G23958"/>
      <c r="H23958"/>
      <c r="I23958"/>
      <c r="J23958"/>
    </row>
    <row r="23959" spans="1:10" x14ac:dyDescent="0.3">
      <c r="A23959" s="957"/>
      <c r="B23959"/>
      <c r="C23959"/>
      <c r="D23959"/>
      <c r="E23959"/>
      <c r="F23959"/>
      <c r="G23959"/>
      <c r="H23959"/>
      <c r="I23959"/>
      <c r="J23959"/>
    </row>
    <row r="23960" spans="1:10" x14ac:dyDescent="0.3">
      <c r="A23960" s="957"/>
      <c r="B23960"/>
      <c r="C23960"/>
      <c r="D23960"/>
      <c r="E23960"/>
      <c r="F23960"/>
      <c r="G23960"/>
      <c r="H23960"/>
      <c r="I23960"/>
      <c r="J23960"/>
    </row>
    <row r="23961" spans="1:10" x14ac:dyDescent="0.3">
      <c r="A23961" s="957"/>
      <c r="B23961"/>
      <c r="C23961"/>
      <c r="D23961"/>
      <c r="E23961"/>
      <c r="F23961"/>
      <c r="G23961"/>
      <c r="H23961"/>
      <c r="I23961"/>
      <c r="J23961"/>
    </row>
    <row r="23962" spans="1:10" x14ac:dyDescent="0.3">
      <c r="A23962" s="957"/>
      <c r="B23962"/>
      <c r="C23962"/>
      <c r="D23962"/>
      <c r="E23962"/>
      <c r="F23962"/>
      <c r="G23962"/>
      <c r="H23962"/>
      <c r="I23962"/>
      <c r="J23962"/>
    </row>
    <row r="23963" spans="1:10" x14ac:dyDescent="0.3">
      <c r="A23963" s="957"/>
      <c r="B23963"/>
      <c r="C23963"/>
      <c r="D23963"/>
      <c r="E23963"/>
      <c r="F23963"/>
      <c r="G23963"/>
      <c r="H23963"/>
      <c r="I23963"/>
      <c r="J23963"/>
    </row>
    <row r="23964" spans="1:10" x14ac:dyDescent="0.3">
      <c r="A23964" s="957"/>
      <c r="B23964"/>
      <c r="C23964"/>
      <c r="D23964"/>
      <c r="E23964"/>
      <c r="F23964"/>
      <c r="G23964"/>
      <c r="H23964"/>
      <c r="I23964"/>
      <c r="J23964"/>
    </row>
    <row r="23965" spans="1:10" x14ac:dyDescent="0.3">
      <c r="A23965" s="957"/>
      <c r="B23965"/>
      <c r="C23965"/>
      <c r="D23965"/>
      <c r="E23965"/>
      <c r="F23965"/>
      <c r="G23965"/>
      <c r="H23965"/>
      <c r="I23965"/>
      <c r="J23965"/>
    </row>
    <row r="23966" spans="1:10" x14ac:dyDescent="0.3">
      <c r="A23966" s="957"/>
      <c r="B23966"/>
      <c r="C23966"/>
      <c r="D23966"/>
      <c r="E23966"/>
      <c r="F23966"/>
      <c r="G23966"/>
      <c r="H23966"/>
      <c r="I23966"/>
      <c r="J23966"/>
    </row>
    <row r="23967" spans="1:10" x14ac:dyDescent="0.3">
      <c r="A23967" s="957"/>
      <c r="B23967"/>
      <c r="C23967"/>
      <c r="D23967"/>
      <c r="E23967"/>
      <c r="F23967"/>
      <c r="G23967"/>
      <c r="H23967"/>
      <c r="I23967"/>
      <c r="J23967"/>
    </row>
    <row r="23968" spans="1:10" x14ac:dyDescent="0.3">
      <c r="A23968" s="957"/>
      <c r="B23968"/>
      <c r="C23968"/>
      <c r="D23968"/>
      <c r="E23968"/>
      <c r="F23968"/>
      <c r="G23968"/>
      <c r="H23968"/>
      <c r="I23968"/>
      <c r="J23968"/>
    </row>
    <row r="23969" spans="1:10" x14ac:dyDescent="0.3">
      <c r="A23969" s="957"/>
      <c r="B23969"/>
      <c r="C23969"/>
      <c r="D23969"/>
      <c r="E23969"/>
      <c r="F23969"/>
      <c r="G23969"/>
      <c r="H23969"/>
      <c r="I23969"/>
      <c r="J23969"/>
    </row>
    <row r="23970" spans="1:10" x14ac:dyDescent="0.3">
      <c r="A23970" s="957"/>
      <c r="B23970"/>
      <c r="C23970"/>
      <c r="D23970"/>
      <c r="E23970"/>
      <c r="F23970"/>
      <c r="G23970"/>
      <c r="H23970"/>
      <c r="I23970"/>
      <c r="J23970"/>
    </row>
    <row r="23971" spans="1:10" x14ac:dyDescent="0.3">
      <c r="A23971" s="957"/>
      <c r="B23971"/>
      <c r="C23971"/>
      <c r="D23971"/>
      <c r="E23971"/>
      <c r="F23971"/>
      <c r="G23971"/>
      <c r="H23971"/>
      <c r="I23971"/>
      <c r="J23971"/>
    </row>
    <row r="23972" spans="1:10" x14ac:dyDescent="0.3">
      <c r="A23972" s="957"/>
      <c r="B23972"/>
      <c r="C23972"/>
      <c r="D23972"/>
      <c r="E23972"/>
      <c r="F23972"/>
      <c r="G23972"/>
      <c r="H23972"/>
      <c r="I23972"/>
      <c r="J23972"/>
    </row>
    <row r="23973" spans="1:10" x14ac:dyDescent="0.3">
      <c r="A23973" s="957"/>
      <c r="B23973"/>
      <c r="C23973"/>
      <c r="D23973"/>
      <c r="E23973"/>
      <c r="F23973"/>
      <c r="G23973"/>
      <c r="H23973"/>
      <c r="I23973"/>
      <c r="J23973"/>
    </row>
    <row r="23974" spans="1:10" x14ac:dyDescent="0.3">
      <c r="A23974" s="957"/>
      <c r="B23974"/>
      <c r="C23974"/>
      <c r="D23974"/>
      <c r="E23974"/>
      <c r="F23974"/>
      <c r="G23974"/>
      <c r="H23974"/>
      <c r="I23974"/>
      <c r="J23974"/>
    </row>
    <row r="23975" spans="1:10" x14ac:dyDescent="0.3">
      <c r="A23975" s="957"/>
      <c r="B23975"/>
      <c r="C23975"/>
      <c r="D23975"/>
      <c r="E23975"/>
      <c r="F23975"/>
      <c r="G23975"/>
      <c r="H23975"/>
      <c r="I23975"/>
      <c r="J23975"/>
    </row>
    <row r="23976" spans="1:10" x14ac:dyDescent="0.3">
      <c r="A23976" s="957"/>
      <c r="B23976"/>
      <c r="C23976"/>
      <c r="D23976"/>
      <c r="E23976"/>
      <c r="F23976"/>
      <c r="G23976"/>
      <c r="H23976"/>
      <c r="I23976"/>
      <c r="J23976"/>
    </row>
    <row r="23977" spans="1:10" x14ac:dyDescent="0.3">
      <c r="A23977" s="957"/>
      <c r="B23977"/>
      <c r="C23977"/>
      <c r="D23977"/>
      <c r="E23977"/>
      <c r="F23977"/>
      <c r="G23977"/>
      <c r="H23977"/>
      <c r="I23977"/>
      <c r="J23977"/>
    </row>
    <row r="23978" spans="1:10" x14ac:dyDescent="0.3">
      <c r="A23978" s="957"/>
      <c r="B23978"/>
      <c r="C23978"/>
      <c r="D23978"/>
      <c r="E23978"/>
      <c r="F23978"/>
      <c r="G23978"/>
      <c r="H23978"/>
      <c r="I23978"/>
      <c r="J23978"/>
    </row>
    <row r="23979" spans="1:10" x14ac:dyDescent="0.3">
      <c r="A23979" s="957"/>
      <c r="B23979"/>
      <c r="C23979"/>
      <c r="D23979"/>
      <c r="E23979"/>
      <c r="F23979"/>
      <c r="G23979"/>
      <c r="H23979"/>
      <c r="I23979"/>
      <c r="J23979"/>
    </row>
    <row r="23980" spans="1:10" x14ac:dyDescent="0.3">
      <c r="A23980" s="957"/>
      <c r="B23980"/>
      <c r="C23980"/>
      <c r="D23980"/>
      <c r="E23980"/>
      <c r="F23980"/>
      <c r="G23980"/>
      <c r="H23980"/>
      <c r="I23980"/>
      <c r="J23980"/>
    </row>
    <row r="23981" spans="1:10" x14ac:dyDescent="0.3">
      <c r="A23981" s="957"/>
      <c r="B23981"/>
      <c r="C23981"/>
      <c r="D23981"/>
      <c r="E23981"/>
      <c r="F23981"/>
      <c r="G23981"/>
      <c r="H23981"/>
      <c r="I23981"/>
      <c r="J23981"/>
    </row>
    <row r="23982" spans="1:10" x14ac:dyDescent="0.3">
      <c r="A23982" s="957"/>
      <c r="B23982"/>
      <c r="C23982"/>
      <c r="D23982"/>
      <c r="E23982"/>
      <c r="F23982"/>
      <c r="G23982"/>
      <c r="H23982"/>
      <c r="I23982"/>
      <c r="J23982"/>
    </row>
    <row r="23983" spans="1:10" x14ac:dyDescent="0.3">
      <c r="A23983" s="957"/>
      <c r="B23983"/>
      <c r="C23983"/>
      <c r="D23983"/>
      <c r="E23983"/>
      <c r="F23983"/>
      <c r="G23983"/>
      <c r="H23983"/>
      <c r="I23983"/>
      <c r="J23983"/>
    </row>
    <row r="23984" spans="1:10" x14ac:dyDescent="0.3">
      <c r="A23984" s="957"/>
      <c r="B23984"/>
      <c r="C23984"/>
      <c r="D23984"/>
      <c r="E23984"/>
      <c r="F23984"/>
      <c r="G23984"/>
      <c r="H23984"/>
      <c r="I23984"/>
      <c r="J23984"/>
    </row>
    <row r="23985" spans="1:10" x14ac:dyDescent="0.3">
      <c r="A23985" s="957"/>
      <c r="B23985"/>
      <c r="C23985"/>
      <c r="D23985"/>
      <c r="E23985"/>
      <c r="F23985"/>
      <c r="G23985"/>
      <c r="H23985"/>
      <c r="I23985"/>
      <c r="J23985"/>
    </row>
    <row r="23986" spans="1:10" x14ac:dyDescent="0.3">
      <c r="A23986" s="957"/>
      <c r="B23986"/>
      <c r="C23986"/>
      <c r="D23986"/>
      <c r="E23986"/>
      <c r="F23986"/>
      <c r="G23986"/>
      <c r="H23986"/>
      <c r="I23986"/>
      <c r="J23986"/>
    </row>
    <row r="23987" spans="1:10" x14ac:dyDescent="0.3">
      <c r="A23987" s="957"/>
      <c r="B23987"/>
      <c r="C23987"/>
      <c r="D23987"/>
      <c r="E23987"/>
      <c r="F23987"/>
      <c r="G23987"/>
      <c r="H23987"/>
      <c r="I23987"/>
      <c r="J23987"/>
    </row>
    <row r="23988" spans="1:10" x14ac:dyDescent="0.3">
      <c r="A23988" s="957"/>
      <c r="B23988"/>
      <c r="C23988"/>
      <c r="D23988"/>
      <c r="E23988"/>
      <c r="F23988"/>
      <c r="G23988"/>
      <c r="H23988"/>
      <c r="I23988"/>
      <c r="J23988"/>
    </row>
    <row r="23989" spans="1:10" x14ac:dyDescent="0.3">
      <c r="A23989" s="957"/>
      <c r="B23989"/>
      <c r="C23989"/>
      <c r="D23989"/>
      <c r="E23989"/>
      <c r="F23989"/>
      <c r="G23989"/>
      <c r="H23989"/>
      <c r="I23989"/>
      <c r="J23989"/>
    </row>
    <row r="23990" spans="1:10" x14ac:dyDescent="0.3">
      <c r="A23990" s="957"/>
      <c r="B23990"/>
      <c r="C23990"/>
      <c r="D23990"/>
      <c r="E23990"/>
      <c r="F23990"/>
      <c r="G23990"/>
      <c r="H23990"/>
      <c r="I23990"/>
      <c r="J23990"/>
    </row>
    <row r="23991" spans="1:10" x14ac:dyDescent="0.3">
      <c r="A23991" s="957"/>
      <c r="B23991"/>
      <c r="C23991"/>
      <c r="D23991"/>
      <c r="E23991"/>
      <c r="F23991"/>
      <c r="G23991"/>
      <c r="H23991"/>
      <c r="I23991"/>
      <c r="J23991"/>
    </row>
    <row r="23992" spans="1:10" x14ac:dyDescent="0.3">
      <c r="A23992" s="957"/>
      <c r="B23992"/>
      <c r="C23992"/>
      <c r="D23992"/>
      <c r="E23992"/>
      <c r="F23992"/>
      <c r="G23992"/>
      <c r="H23992"/>
      <c r="I23992"/>
      <c r="J23992"/>
    </row>
    <row r="23993" spans="1:10" x14ac:dyDescent="0.3">
      <c r="A23993" s="957"/>
      <c r="B23993"/>
      <c r="C23993"/>
      <c r="D23993"/>
      <c r="E23993"/>
      <c r="F23993"/>
      <c r="G23993"/>
      <c r="H23993"/>
      <c r="I23993"/>
      <c r="J23993"/>
    </row>
    <row r="23994" spans="1:10" x14ac:dyDescent="0.3">
      <c r="A23994" s="957"/>
      <c r="B23994"/>
      <c r="C23994"/>
      <c r="D23994"/>
      <c r="E23994"/>
      <c r="F23994"/>
      <c r="G23994"/>
      <c r="H23994"/>
      <c r="I23994"/>
      <c r="J23994"/>
    </row>
    <row r="23995" spans="1:10" x14ac:dyDescent="0.3">
      <c r="A23995" s="957"/>
      <c r="B23995"/>
      <c r="C23995"/>
      <c r="D23995"/>
      <c r="E23995"/>
      <c r="F23995"/>
      <c r="G23995"/>
      <c r="H23995"/>
      <c r="I23995"/>
      <c r="J23995"/>
    </row>
    <row r="23996" spans="1:10" x14ac:dyDescent="0.3">
      <c r="A23996" s="957"/>
      <c r="B23996"/>
      <c r="C23996"/>
      <c r="D23996"/>
      <c r="E23996"/>
      <c r="F23996"/>
      <c r="G23996"/>
      <c r="H23996"/>
      <c r="I23996"/>
      <c r="J23996"/>
    </row>
    <row r="23997" spans="1:10" x14ac:dyDescent="0.3">
      <c r="A23997" s="957"/>
      <c r="B23997"/>
      <c r="C23997"/>
      <c r="D23997"/>
      <c r="E23997"/>
      <c r="F23997"/>
      <c r="G23997"/>
      <c r="H23997"/>
      <c r="I23997"/>
      <c r="J23997"/>
    </row>
    <row r="23998" spans="1:10" x14ac:dyDescent="0.3">
      <c r="A23998" s="957"/>
      <c r="B23998"/>
      <c r="C23998"/>
      <c r="D23998"/>
      <c r="E23998"/>
      <c r="F23998"/>
      <c r="G23998"/>
      <c r="H23998"/>
      <c r="I23998"/>
      <c r="J23998"/>
    </row>
    <row r="23999" spans="1:10" x14ac:dyDescent="0.3">
      <c r="A23999" s="957"/>
      <c r="B23999"/>
      <c r="C23999"/>
      <c r="D23999"/>
      <c r="E23999"/>
      <c r="F23999"/>
      <c r="G23999"/>
      <c r="H23999"/>
      <c r="I23999"/>
      <c r="J23999"/>
    </row>
    <row r="24000" spans="1:10" x14ac:dyDescent="0.3">
      <c r="A24000" s="957"/>
      <c r="B24000"/>
      <c r="C24000"/>
      <c r="D24000"/>
      <c r="E24000"/>
      <c r="F24000"/>
      <c r="G24000"/>
      <c r="H24000"/>
      <c r="I24000"/>
      <c r="J24000"/>
    </row>
    <row r="24001" spans="1:10" x14ac:dyDescent="0.3">
      <c r="A24001" s="957"/>
      <c r="B24001"/>
      <c r="C24001"/>
      <c r="D24001"/>
      <c r="E24001"/>
      <c r="F24001"/>
      <c r="G24001"/>
      <c r="H24001"/>
      <c r="I24001"/>
      <c r="J24001"/>
    </row>
    <row r="24002" spans="1:10" x14ac:dyDescent="0.3">
      <c r="A24002" s="957"/>
      <c r="B24002"/>
      <c r="C24002"/>
      <c r="D24002"/>
      <c r="E24002"/>
      <c r="F24002"/>
      <c r="G24002"/>
      <c r="H24002"/>
      <c r="I24002"/>
      <c r="J24002"/>
    </row>
    <row r="24003" spans="1:10" x14ac:dyDescent="0.3">
      <c r="A24003" s="957"/>
      <c r="B24003"/>
      <c r="C24003"/>
      <c r="D24003"/>
      <c r="E24003"/>
      <c r="F24003"/>
      <c r="G24003"/>
      <c r="H24003"/>
      <c r="I24003"/>
      <c r="J24003"/>
    </row>
    <row r="24004" spans="1:10" x14ac:dyDescent="0.3">
      <c r="A24004" s="957"/>
      <c r="B24004"/>
      <c r="C24004"/>
      <c r="D24004"/>
      <c r="E24004"/>
      <c r="F24004"/>
      <c r="G24004"/>
      <c r="H24004"/>
      <c r="I24004"/>
      <c r="J24004"/>
    </row>
    <row r="24005" spans="1:10" x14ac:dyDescent="0.3">
      <c r="A24005" s="957"/>
      <c r="B24005"/>
      <c r="C24005"/>
      <c r="D24005"/>
      <c r="E24005"/>
      <c r="F24005"/>
      <c r="G24005"/>
      <c r="H24005"/>
      <c r="I24005"/>
      <c r="J24005"/>
    </row>
    <row r="24006" spans="1:10" x14ac:dyDescent="0.3">
      <c r="A24006" s="957"/>
      <c r="B24006"/>
      <c r="C24006"/>
      <c r="D24006"/>
      <c r="E24006"/>
      <c r="F24006"/>
      <c r="G24006"/>
      <c r="H24006"/>
      <c r="I24006"/>
      <c r="J24006"/>
    </row>
    <row r="24007" spans="1:10" x14ac:dyDescent="0.3">
      <c r="A24007" s="957"/>
      <c r="B24007"/>
      <c r="C24007"/>
      <c r="D24007"/>
      <c r="E24007"/>
      <c r="F24007"/>
      <c r="G24007"/>
      <c r="H24007"/>
      <c r="I24007"/>
      <c r="J24007"/>
    </row>
    <row r="24008" spans="1:10" x14ac:dyDescent="0.3">
      <c r="A24008" s="957"/>
      <c r="B24008"/>
      <c r="C24008"/>
      <c r="D24008"/>
      <c r="E24008"/>
      <c r="F24008"/>
      <c r="G24008"/>
      <c r="H24008"/>
      <c r="I24008"/>
      <c r="J24008"/>
    </row>
    <row r="24009" spans="1:10" x14ac:dyDescent="0.3">
      <c r="A24009" s="957"/>
      <c r="B24009"/>
      <c r="C24009"/>
      <c r="D24009"/>
      <c r="E24009"/>
      <c r="F24009"/>
      <c r="G24009"/>
      <c r="H24009"/>
      <c r="I24009"/>
      <c r="J24009"/>
    </row>
    <row r="24010" spans="1:10" x14ac:dyDescent="0.3">
      <c r="A24010" s="957"/>
      <c r="B24010"/>
      <c r="C24010"/>
      <c r="D24010"/>
      <c r="E24010"/>
      <c r="F24010"/>
      <c r="G24010"/>
      <c r="H24010"/>
      <c r="I24010"/>
      <c r="J24010"/>
    </row>
    <row r="24011" spans="1:10" x14ac:dyDescent="0.3">
      <c r="A24011" s="957"/>
      <c r="B24011"/>
      <c r="C24011"/>
      <c r="D24011"/>
      <c r="E24011"/>
      <c r="F24011"/>
      <c r="G24011"/>
      <c r="H24011"/>
      <c r="I24011"/>
      <c r="J24011"/>
    </row>
    <row r="24012" spans="1:10" x14ac:dyDescent="0.3">
      <c r="A24012" s="957"/>
      <c r="B24012"/>
      <c r="C24012"/>
      <c r="D24012"/>
      <c r="E24012"/>
      <c r="F24012"/>
      <c r="G24012"/>
      <c r="H24012"/>
      <c r="I24012"/>
      <c r="J24012"/>
    </row>
    <row r="24013" spans="1:10" x14ac:dyDescent="0.3">
      <c r="A24013" s="957"/>
      <c r="B24013"/>
      <c r="C24013"/>
      <c r="D24013"/>
      <c r="E24013"/>
      <c r="F24013"/>
      <c r="G24013"/>
      <c r="H24013"/>
      <c r="I24013"/>
      <c r="J24013"/>
    </row>
    <row r="24014" spans="1:10" x14ac:dyDescent="0.3">
      <c r="A24014" s="957"/>
      <c r="B24014"/>
      <c r="C24014"/>
      <c r="D24014"/>
      <c r="E24014"/>
      <c r="F24014"/>
      <c r="G24014"/>
      <c r="H24014"/>
      <c r="I24014"/>
      <c r="J24014"/>
    </row>
    <row r="24015" spans="1:10" x14ac:dyDescent="0.3">
      <c r="A24015" s="957"/>
      <c r="B24015"/>
      <c r="C24015"/>
      <c r="D24015"/>
      <c r="E24015"/>
      <c r="F24015"/>
      <c r="G24015"/>
      <c r="H24015"/>
      <c r="I24015"/>
      <c r="J24015"/>
    </row>
    <row r="24016" spans="1:10" x14ac:dyDescent="0.3">
      <c r="A24016" s="957"/>
      <c r="B24016"/>
      <c r="C24016"/>
      <c r="D24016"/>
      <c r="E24016"/>
      <c r="F24016"/>
      <c r="G24016"/>
      <c r="H24016"/>
      <c r="I24016"/>
      <c r="J24016"/>
    </row>
    <row r="24017" spans="1:10" x14ac:dyDescent="0.3">
      <c r="A24017" s="957"/>
      <c r="B24017"/>
      <c r="C24017"/>
      <c r="D24017"/>
      <c r="E24017"/>
      <c r="F24017"/>
      <c r="G24017"/>
      <c r="H24017"/>
      <c r="I24017"/>
      <c r="J24017"/>
    </row>
    <row r="24018" spans="1:10" x14ac:dyDescent="0.3">
      <c r="A24018" s="957"/>
      <c r="B24018"/>
      <c r="C24018"/>
      <c r="D24018"/>
      <c r="E24018"/>
      <c r="F24018"/>
      <c r="G24018"/>
      <c r="H24018"/>
      <c r="I24018"/>
      <c r="J24018"/>
    </row>
    <row r="24019" spans="1:10" x14ac:dyDescent="0.3">
      <c r="A24019" s="957"/>
      <c r="B24019"/>
      <c r="C24019"/>
      <c r="D24019"/>
      <c r="E24019"/>
      <c r="F24019"/>
      <c r="G24019"/>
      <c r="H24019"/>
      <c r="I24019"/>
      <c r="J24019"/>
    </row>
    <row r="24020" spans="1:10" x14ac:dyDescent="0.3">
      <c r="A24020" s="957"/>
      <c r="B24020"/>
      <c r="C24020"/>
      <c r="D24020"/>
      <c r="E24020"/>
      <c r="F24020"/>
      <c r="G24020"/>
      <c r="H24020"/>
      <c r="I24020"/>
      <c r="J24020"/>
    </row>
    <row r="24021" spans="1:10" x14ac:dyDescent="0.3">
      <c r="A24021" s="957"/>
      <c r="B24021"/>
      <c r="C24021"/>
      <c r="D24021"/>
      <c r="E24021"/>
      <c r="F24021"/>
      <c r="G24021"/>
      <c r="H24021"/>
      <c r="I24021"/>
      <c r="J24021"/>
    </row>
    <row r="24022" spans="1:10" x14ac:dyDescent="0.3">
      <c r="A24022" s="957"/>
      <c r="B24022"/>
      <c r="C24022"/>
      <c r="D24022"/>
      <c r="E24022"/>
      <c r="F24022"/>
      <c r="G24022"/>
      <c r="H24022"/>
      <c r="I24022"/>
      <c r="J24022"/>
    </row>
    <row r="24023" spans="1:10" x14ac:dyDescent="0.3">
      <c r="A24023" s="957"/>
      <c r="B24023"/>
      <c r="C24023"/>
      <c r="D24023"/>
      <c r="E24023"/>
      <c r="F24023"/>
      <c r="G24023"/>
      <c r="H24023"/>
      <c r="I24023"/>
      <c r="J24023"/>
    </row>
    <row r="24024" spans="1:10" x14ac:dyDescent="0.3">
      <c r="A24024" s="957"/>
      <c r="B24024"/>
      <c r="C24024"/>
      <c r="D24024"/>
      <c r="E24024"/>
      <c r="F24024"/>
      <c r="G24024"/>
      <c r="H24024"/>
      <c r="I24024"/>
      <c r="J24024"/>
    </row>
    <row r="24025" spans="1:10" x14ac:dyDescent="0.3">
      <c r="A24025" s="957"/>
      <c r="B24025"/>
      <c r="C24025"/>
      <c r="D24025"/>
      <c r="E24025"/>
      <c r="F24025"/>
      <c r="G24025"/>
      <c r="H24025"/>
      <c r="I24025"/>
      <c r="J24025"/>
    </row>
    <row r="24026" spans="1:10" x14ac:dyDescent="0.3">
      <c r="A24026" s="957"/>
      <c r="B24026"/>
      <c r="C24026"/>
      <c r="D24026"/>
      <c r="E24026"/>
      <c r="F24026"/>
      <c r="G24026"/>
      <c r="H24026"/>
      <c r="I24026"/>
      <c r="J24026"/>
    </row>
    <row r="24027" spans="1:10" x14ac:dyDescent="0.3">
      <c r="A24027" s="957"/>
      <c r="B24027"/>
      <c r="C24027"/>
      <c r="D24027"/>
      <c r="E24027"/>
      <c r="F24027"/>
      <c r="G24027"/>
      <c r="H24027"/>
      <c r="I24027"/>
      <c r="J24027"/>
    </row>
    <row r="24028" spans="1:10" x14ac:dyDescent="0.3">
      <c r="A24028" s="957"/>
      <c r="B24028"/>
      <c r="C24028"/>
      <c r="D24028"/>
      <c r="E24028"/>
      <c r="F24028"/>
      <c r="G24028"/>
      <c r="H24028"/>
      <c r="I24028"/>
      <c r="J24028"/>
    </row>
    <row r="24029" spans="1:10" x14ac:dyDescent="0.3">
      <c r="A24029" s="957"/>
      <c r="B24029"/>
      <c r="C24029"/>
      <c r="D24029"/>
      <c r="E24029"/>
      <c r="F24029"/>
      <c r="G24029"/>
      <c r="H24029"/>
      <c r="I24029"/>
      <c r="J24029"/>
    </row>
    <row r="24030" spans="1:10" x14ac:dyDescent="0.3">
      <c r="A24030" s="957"/>
      <c r="B24030"/>
      <c r="C24030"/>
      <c r="D24030"/>
      <c r="E24030"/>
      <c r="F24030"/>
      <c r="G24030"/>
      <c r="H24030"/>
      <c r="I24030"/>
      <c r="J24030"/>
    </row>
    <row r="24031" spans="1:10" x14ac:dyDescent="0.3">
      <c r="A24031" s="957"/>
      <c r="B24031"/>
      <c r="C24031"/>
      <c r="D24031"/>
      <c r="E24031"/>
      <c r="F24031"/>
      <c r="G24031"/>
      <c r="H24031"/>
      <c r="I24031"/>
      <c r="J24031"/>
    </row>
    <row r="24032" spans="1:10" x14ac:dyDescent="0.3">
      <c r="A24032" s="957"/>
      <c r="B24032"/>
      <c r="C24032"/>
      <c r="D24032"/>
      <c r="E24032"/>
      <c r="F24032"/>
      <c r="G24032"/>
      <c r="H24032"/>
      <c r="I24032"/>
      <c r="J24032"/>
    </row>
    <row r="24033" spans="1:10" x14ac:dyDescent="0.3">
      <c r="A24033" s="957"/>
      <c r="B24033"/>
      <c r="C24033"/>
      <c r="D24033"/>
      <c r="E24033"/>
      <c r="F24033"/>
      <c r="G24033"/>
      <c r="H24033"/>
      <c r="I24033"/>
      <c r="J24033"/>
    </row>
    <row r="24034" spans="1:10" x14ac:dyDescent="0.3">
      <c r="A24034" s="957"/>
      <c r="B24034"/>
      <c r="C24034"/>
      <c r="D24034"/>
      <c r="E24034"/>
      <c r="F24034"/>
      <c r="G24034"/>
      <c r="H24034"/>
      <c r="I24034"/>
      <c r="J24034"/>
    </row>
    <row r="24035" spans="1:10" x14ac:dyDescent="0.3">
      <c r="A24035" s="957"/>
      <c r="B24035"/>
      <c r="C24035"/>
      <c r="D24035"/>
      <c r="E24035"/>
      <c r="F24035"/>
      <c r="G24035"/>
      <c r="H24035"/>
      <c r="I24035"/>
      <c r="J24035"/>
    </row>
    <row r="24036" spans="1:10" x14ac:dyDescent="0.3">
      <c r="A24036" s="957"/>
      <c r="B24036"/>
      <c r="C24036"/>
      <c r="D24036"/>
      <c r="E24036"/>
      <c r="F24036"/>
      <c r="G24036"/>
      <c r="H24036"/>
      <c r="I24036"/>
      <c r="J24036"/>
    </row>
    <row r="24037" spans="1:10" x14ac:dyDescent="0.3">
      <c r="A24037" s="957"/>
      <c r="B24037"/>
      <c r="C24037"/>
      <c r="D24037"/>
      <c r="E24037"/>
      <c r="F24037"/>
      <c r="G24037"/>
      <c r="H24037"/>
      <c r="I24037"/>
      <c r="J24037"/>
    </row>
    <row r="24038" spans="1:10" x14ac:dyDescent="0.3">
      <c r="A24038" s="957"/>
      <c r="B24038"/>
      <c r="C24038"/>
      <c r="D24038"/>
      <c r="E24038"/>
      <c r="F24038"/>
      <c r="G24038"/>
      <c r="H24038"/>
      <c r="I24038"/>
      <c r="J24038"/>
    </row>
    <row r="24039" spans="1:10" x14ac:dyDescent="0.3">
      <c r="A24039" s="957"/>
      <c r="B24039"/>
      <c r="C24039"/>
      <c r="D24039"/>
      <c r="E24039"/>
      <c r="F24039"/>
      <c r="G24039"/>
      <c r="H24039"/>
      <c r="I24039"/>
      <c r="J24039"/>
    </row>
    <row r="24040" spans="1:10" x14ac:dyDescent="0.3">
      <c r="A24040" s="957"/>
      <c r="B24040"/>
      <c r="C24040"/>
      <c r="D24040"/>
      <c r="E24040"/>
      <c r="F24040"/>
      <c r="G24040"/>
      <c r="H24040"/>
      <c r="I24040"/>
      <c r="J24040"/>
    </row>
    <row r="24041" spans="1:10" x14ac:dyDescent="0.3">
      <c r="A24041" s="957"/>
      <c r="B24041"/>
      <c r="C24041"/>
      <c r="D24041"/>
      <c r="E24041"/>
      <c r="F24041"/>
      <c r="G24041"/>
      <c r="H24041"/>
      <c r="I24041"/>
      <c r="J24041"/>
    </row>
    <row r="24042" spans="1:10" x14ac:dyDescent="0.3">
      <c r="A24042" s="957"/>
      <c r="B24042"/>
      <c r="C24042"/>
      <c r="D24042"/>
      <c r="E24042"/>
      <c r="F24042"/>
      <c r="G24042"/>
      <c r="H24042"/>
      <c r="I24042"/>
      <c r="J24042"/>
    </row>
    <row r="24043" spans="1:10" x14ac:dyDescent="0.3">
      <c r="A24043" s="957"/>
      <c r="B24043"/>
      <c r="C24043"/>
      <c r="D24043"/>
      <c r="E24043"/>
      <c r="F24043"/>
      <c r="G24043"/>
      <c r="H24043"/>
      <c r="I24043"/>
      <c r="J24043"/>
    </row>
    <row r="24044" spans="1:10" x14ac:dyDescent="0.3">
      <c r="A24044" s="957"/>
      <c r="B24044"/>
      <c r="C24044"/>
      <c r="D24044"/>
      <c r="E24044"/>
      <c r="F24044"/>
      <c r="G24044"/>
      <c r="H24044"/>
      <c r="I24044"/>
      <c r="J24044"/>
    </row>
    <row r="24045" spans="1:10" x14ac:dyDescent="0.3">
      <c r="A24045" s="957"/>
      <c r="B24045"/>
      <c r="C24045"/>
      <c r="D24045"/>
      <c r="E24045"/>
      <c r="F24045"/>
      <c r="G24045"/>
      <c r="H24045"/>
      <c r="I24045"/>
      <c r="J24045"/>
    </row>
    <row r="24046" spans="1:10" x14ac:dyDescent="0.3">
      <c r="A24046" s="957"/>
      <c r="B24046"/>
      <c r="C24046"/>
      <c r="D24046"/>
      <c r="E24046"/>
      <c r="F24046"/>
      <c r="G24046"/>
      <c r="H24046"/>
      <c r="I24046"/>
      <c r="J24046"/>
    </row>
    <row r="24047" spans="1:10" x14ac:dyDescent="0.3">
      <c r="A24047" s="957"/>
      <c r="B24047"/>
      <c r="C24047"/>
      <c r="D24047"/>
      <c r="E24047"/>
      <c r="F24047"/>
      <c r="G24047"/>
      <c r="H24047"/>
      <c r="I24047"/>
      <c r="J24047"/>
    </row>
    <row r="24048" spans="1:10" x14ac:dyDescent="0.3">
      <c r="A24048" s="957"/>
      <c r="B24048"/>
      <c r="C24048"/>
      <c r="D24048"/>
      <c r="E24048"/>
      <c r="F24048"/>
      <c r="G24048"/>
      <c r="H24048"/>
      <c r="I24048"/>
      <c r="J24048"/>
    </row>
    <row r="24049" spans="1:10" x14ac:dyDescent="0.3">
      <c r="A24049" s="957"/>
      <c r="B24049"/>
      <c r="C24049"/>
      <c r="D24049"/>
      <c r="E24049"/>
      <c r="F24049"/>
      <c r="G24049"/>
      <c r="H24049"/>
      <c r="I24049"/>
      <c r="J24049"/>
    </row>
    <row r="24050" spans="1:10" x14ac:dyDescent="0.3">
      <c r="A24050" s="957"/>
      <c r="B24050"/>
      <c r="C24050"/>
      <c r="D24050"/>
      <c r="E24050"/>
      <c r="F24050"/>
      <c r="G24050"/>
      <c r="H24050"/>
      <c r="I24050"/>
      <c r="J24050"/>
    </row>
    <row r="24051" spans="1:10" x14ac:dyDescent="0.3">
      <c r="A24051" s="957"/>
      <c r="B24051"/>
      <c r="C24051"/>
      <c r="D24051"/>
      <c r="E24051"/>
      <c r="F24051"/>
      <c r="G24051"/>
      <c r="H24051"/>
      <c r="I24051"/>
      <c r="J24051"/>
    </row>
    <row r="24052" spans="1:10" x14ac:dyDescent="0.3">
      <c r="A24052" s="957"/>
      <c r="B24052"/>
      <c r="C24052"/>
      <c r="D24052"/>
      <c r="E24052"/>
      <c r="F24052"/>
      <c r="G24052"/>
      <c r="H24052"/>
      <c r="I24052"/>
      <c r="J24052"/>
    </row>
    <row r="24053" spans="1:10" x14ac:dyDescent="0.3">
      <c r="A24053" s="957"/>
      <c r="B24053"/>
      <c r="C24053"/>
      <c r="D24053"/>
      <c r="E24053"/>
      <c r="F24053"/>
      <c r="G24053"/>
      <c r="H24053"/>
      <c r="I24053"/>
      <c r="J24053"/>
    </row>
    <row r="24054" spans="1:10" x14ac:dyDescent="0.3">
      <c r="A24054" s="957"/>
      <c r="B24054"/>
      <c r="C24054"/>
      <c r="D24054"/>
      <c r="E24054"/>
      <c r="F24054"/>
      <c r="G24054"/>
      <c r="H24054"/>
      <c r="I24054"/>
      <c r="J24054"/>
    </row>
    <row r="24055" spans="1:10" x14ac:dyDescent="0.3">
      <c r="A24055" s="957"/>
      <c r="B24055"/>
      <c r="C24055"/>
      <c r="D24055"/>
      <c r="E24055"/>
      <c r="F24055"/>
      <c r="G24055"/>
      <c r="H24055"/>
      <c r="I24055"/>
      <c r="J24055"/>
    </row>
    <row r="24056" spans="1:10" x14ac:dyDescent="0.3">
      <c r="A24056" s="957"/>
      <c r="B24056"/>
      <c r="C24056"/>
      <c r="D24056"/>
      <c r="E24056"/>
      <c r="F24056"/>
      <c r="G24056"/>
      <c r="H24056"/>
      <c r="I24056"/>
      <c r="J24056"/>
    </row>
    <row r="24057" spans="1:10" x14ac:dyDescent="0.3">
      <c r="A24057" s="957"/>
      <c r="B24057"/>
      <c r="C24057"/>
      <c r="D24057"/>
      <c r="E24057"/>
      <c r="F24057"/>
      <c r="G24057"/>
      <c r="H24057"/>
      <c r="I24057"/>
      <c r="J24057"/>
    </row>
    <row r="24058" spans="1:10" x14ac:dyDescent="0.3">
      <c r="A24058" s="957"/>
      <c r="B24058"/>
      <c r="C24058"/>
      <c r="D24058"/>
      <c r="E24058"/>
      <c r="F24058"/>
      <c r="G24058"/>
      <c r="H24058"/>
      <c r="I24058"/>
      <c r="J24058"/>
    </row>
    <row r="24059" spans="1:10" x14ac:dyDescent="0.3">
      <c r="A24059" s="957"/>
      <c r="B24059"/>
      <c r="C24059"/>
      <c r="D24059"/>
      <c r="E24059"/>
      <c r="F24059"/>
      <c r="G24059"/>
      <c r="H24059"/>
      <c r="I24059"/>
      <c r="J24059"/>
    </row>
    <row r="24060" spans="1:10" x14ac:dyDescent="0.3">
      <c r="A24060" s="957"/>
      <c r="B24060"/>
      <c r="C24060"/>
      <c r="D24060"/>
      <c r="E24060"/>
      <c r="F24060"/>
      <c r="G24060"/>
      <c r="H24060"/>
      <c r="I24060"/>
      <c r="J24060"/>
    </row>
    <row r="24061" spans="1:10" x14ac:dyDescent="0.3">
      <c r="A24061" s="957"/>
      <c r="B24061"/>
      <c r="C24061"/>
      <c r="D24061"/>
      <c r="E24061"/>
      <c r="F24061"/>
      <c r="G24061"/>
      <c r="H24061"/>
      <c r="I24061"/>
      <c r="J24061"/>
    </row>
    <row r="24062" spans="1:10" x14ac:dyDescent="0.3">
      <c r="A24062" s="957"/>
      <c r="B24062"/>
      <c r="C24062"/>
      <c r="D24062"/>
      <c r="E24062"/>
      <c r="F24062"/>
      <c r="G24062"/>
      <c r="H24062"/>
      <c r="I24062"/>
      <c r="J24062"/>
    </row>
    <row r="24063" spans="1:10" x14ac:dyDescent="0.3">
      <c r="A24063" s="957"/>
      <c r="B24063"/>
      <c r="C24063"/>
      <c r="D24063"/>
      <c r="E24063"/>
      <c r="F24063"/>
      <c r="G24063"/>
      <c r="H24063"/>
      <c r="I24063"/>
      <c r="J24063"/>
    </row>
    <row r="24064" spans="1:10" x14ac:dyDescent="0.3">
      <c r="A24064" s="957"/>
      <c r="B24064"/>
      <c r="C24064"/>
      <c r="D24064"/>
      <c r="E24064"/>
      <c r="F24064"/>
      <c r="G24064"/>
      <c r="H24064"/>
      <c r="I24064"/>
      <c r="J24064"/>
    </row>
    <row r="24065" spans="1:10" x14ac:dyDescent="0.3">
      <c r="A24065" s="957"/>
      <c r="B24065"/>
      <c r="C24065"/>
      <c r="D24065"/>
      <c r="E24065"/>
      <c r="F24065"/>
      <c r="G24065"/>
      <c r="H24065"/>
      <c r="I24065"/>
      <c r="J24065"/>
    </row>
    <row r="24066" spans="1:10" x14ac:dyDescent="0.3">
      <c r="A24066" s="957"/>
      <c r="B24066"/>
      <c r="C24066"/>
      <c r="D24066"/>
      <c r="E24066"/>
      <c r="F24066"/>
      <c r="G24066"/>
      <c r="H24066"/>
      <c r="I24066"/>
      <c r="J24066"/>
    </row>
    <row r="24067" spans="1:10" x14ac:dyDescent="0.3">
      <c r="A24067" s="957"/>
      <c r="B24067"/>
      <c r="C24067"/>
      <c r="D24067"/>
      <c r="E24067"/>
      <c r="F24067"/>
      <c r="G24067"/>
      <c r="H24067"/>
      <c r="I24067"/>
      <c r="J24067"/>
    </row>
    <row r="24068" spans="1:10" x14ac:dyDescent="0.3">
      <c r="A24068" s="957"/>
      <c r="B24068"/>
      <c r="C24068"/>
      <c r="D24068"/>
      <c r="E24068"/>
      <c r="F24068"/>
      <c r="G24068"/>
      <c r="H24068"/>
      <c r="I24068"/>
      <c r="J24068"/>
    </row>
    <row r="24069" spans="1:10" x14ac:dyDescent="0.3">
      <c r="A24069" s="957"/>
      <c r="B24069"/>
      <c r="C24069"/>
      <c r="D24069"/>
      <c r="E24069"/>
      <c r="F24069"/>
      <c r="G24069"/>
      <c r="H24069"/>
      <c r="I24069"/>
      <c r="J24069"/>
    </row>
    <row r="24070" spans="1:10" x14ac:dyDescent="0.3">
      <c r="A24070" s="957"/>
      <c r="B24070"/>
      <c r="C24070"/>
      <c r="D24070"/>
      <c r="E24070"/>
      <c r="F24070"/>
      <c r="G24070"/>
      <c r="H24070"/>
      <c r="I24070"/>
      <c r="J24070"/>
    </row>
    <row r="24071" spans="1:10" x14ac:dyDescent="0.3">
      <c r="A24071" s="957"/>
      <c r="B24071"/>
      <c r="C24071"/>
      <c r="D24071"/>
      <c r="E24071"/>
      <c r="F24071"/>
      <c r="G24071"/>
      <c r="H24071"/>
      <c r="I24071"/>
      <c r="J24071"/>
    </row>
    <row r="24072" spans="1:10" x14ac:dyDescent="0.3">
      <c r="A24072" s="957"/>
      <c r="B24072"/>
      <c r="C24072"/>
      <c r="D24072"/>
      <c r="E24072"/>
      <c r="F24072"/>
      <c r="G24072"/>
      <c r="H24072"/>
      <c r="I24072"/>
      <c r="J24072"/>
    </row>
    <row r="24073" spans="1:10" x14ac:dyDescent="0.3">
      <c r="A24073" s="957"/>
      <c r="B24073"/>
      <c r="C24073"/>
      <c r="D24073"/>
      <c r="E24073"/>
      <c r="F24073"/>
      <c r="G24073"/>
      <c r="H24073"/>
      <c r="I24073"/>
      <c r="J24073"/>
    </row>
    <row r="24074" spans="1:10" x14ac:dyDescent="0.3">
      <c r="A24074" s="957"/>
      <c r="B24074"/>
      <c r="C24074"/>
      <c r="D24074"/>
      <c r="E24074"/>
      <c r="F24074"/>
      <c r="G24074"/>
      <c r="H24074"/>
      <c r="I24074"/>
      <c r="J24074"/>
    </row>
    <row r="24075" spans="1:10" x14ac:dyDescent="0.3">
      <c r="A24075" s="957"/>
      <c r="B24075"/>
      <c r="C24075"/>
      <c r="D24075"/>
      <c r="E24075"/>
      <c r="F24075"/>
      <c r="G24075"/>
      <c r="H24075"/>
      <c r="I24075"/>
      <c r="J24075"/>
    </row>
    <row r="24076" spans="1:10" x14ac:dyDescent="0.3">
      <c r="A24076" s="957"/>
      <c r="B24076"/>
      <c r="C24076"/>
      <c r="D24076"/>
      <c r="E24076"/>
      <c r="F24076"/>
      <c r="G24076"/>
      <c r="H24076"/>
      <c r="I24076"/>
      <c r="J24076"/>
    </row>
    <row r="24077" spans="1:10" x14ac:dyDescent="0.3">
      <c r="A24077" s="957"/>
      <c r="B24077"/>
      <c r="C24077"/>
      <c r="D24077"/>
      <c r="E24077"/>
      <c r="F24077"/>
      <c r="G24077"/>
      <c r="H24077"/>
      <c r="I24077"/>
      <c r="J24077"/>
    </row>
    <row r="24078" spans="1:10" x14ac:dyDescent="0.3">
      <c r="A24078" s="957"/>
      <c r="B24078"/>
      <c r="C24078"/>
      <c r="D24078"/>
      <c r="E24078"/>
      <c r="F24078"/>
      <c r="G24078"/>
      <c r="H24078"/>
      <c r="I24078"/>
      <c r="J24078"/>
    </row>
    <row r="24079" spans="1:10" x14ac:dyDescent="0.3">
      <c r="A24079" s="957"/>
      <c r="B24079"/>
      <c r="C24079"/>
      <c r="D24079"/>
      <c r="E24079"/>
      <c r="F24079"/>
      <c r="G24079"/>
      <c r="H24079"/>
      <c r="I24079"/>
      <c r="J24079"/>
    </row>
    <row r="24080" spans="1:10" x14ac:dyDescent="0.3">
      <c r="A24080" s="957"/>
      <c r="B24080"/>
      <c r="C24080"/>
      <c r="D24080"/>
      <c r="E24080"/>
      <c r="F24080"/>
      <c r="G24080"/>
      <c r="H24080"/>
      <c r="I24080"/>
      <c r="J24080"/>
    </row>
    <row r="24081" spans="1:10" x14ac:dyDescent="0.3">
      <c r="A24081" s="957"/>
      <c r="B24081"/>
      <c r="C24081"/>
      <c r="D24081"/>
      <c r="E24081"/>
      <c r="F24081"/>
      <c r="G24081"/>
      <c r="H24081"/>
      <c r="I24081"/>
      <c r="J24081"/>
    </row>
    <row r="24082" spans="1:10" x14ac:dyDescent="0.3">
      <c r="A24082" s="957"/>
      <c r="B24082"/>
      <c r="C24082"/>
      <c r="D24082"/>
      <c r="E24082"/>
      <c r="F24082"/>
      <c r="G24082"/>
      <c r="H24082"/>
      <c r="I24082"/>
      <c r="J24082"/>
    </row>
    <row r="24083" spans="1:10" x14ac:dyDescent="0.3">
      <c r="A24083" s="957"/>
      <c r="B24083"/>
      <c r="C24083"/>
      <c r="D24083"/>
      <c r="E24083"/>
      <c r="F24083"/>
      <c r="G24083"/>
      <c r="H24083"/>
      <c r="I24083"/>
      <c r="J24083"/>
    </row>
    <row r="24084" spans="1:10" x14ac:dyDescent="0.3">
      <c r="A24084" s="957"/>
      <c r="B24084"/>
      <c r="C24084"/>
      <c r="D24084"/>
      <c r="E24084"/>
      <c r="F24084"/>
      <c r="G24084"/>
      <c r="H24084"/>
      <c r="I24084"/>
      <c r="J24084"/>
    </row>
    <row r="24085" spans="1:10" x14ac:dyDescent="0.3">
      <c r="A24085" s="957"/>
      <c r="B24085"/>
      <c r="C24085"/>
      <c r="D24085"/>
      <c r="E24085"/>
      <c r="F24085"/>
      <c r="G24085"/>
      <c r="H24085"/>
      <c r="I24085"/>
      <c r="J24085"/>
    </row>
    <row r="24086" spans="1:10" x14ac:dyDescent="0.3">
      <c r="A24086" s="957"/>
      <c r="B24086"/>
      <c r="C24086"/>
      <c r="D24086"/>
      <c r="E24086"/>
      <c r="F24086"/>
      <c r="G24086"/>
      <c r="H24086"/>
      <c r="I24086"/>
      <c r="J24086"/>
    </row>
    <row r="24087" spans="1:10" x14ac:dyDescent="0.3">
      <c r="A24087" s="957"/>
      <c r="B24087"/>
      <c r="C24087"/>
      <c r="D24087"/>
      <c r="E24087"/>
      <c r="F24087"/>
      <c r="G24087"/>
      <c r="H24087"/>
      <c r="I24087"/>
      <c r="J24087"/>
    </row>
    <row r="24088" spans="1:10" x14ac:dyDescent="0.3">
      <c r="A24088" s="957"/>
      <c r="B24088"/>
      <c r="C24088"/>
      <c r="D24088"/>
      <c r="E24088"/>
      <c r="F24088"/>
      <c r="G24088"/>
      <c r="H24088"/>
      <c r="I24088"/>
      <c r="J24088"/>
    </row>
    <row r="24089" spans="1:10" x14ac:dyDescent="0.3">
      <c r="A24089" s="957"/>
      <c r="B24089"/>
      <c r="C24089"/>
      <c r="D24089"/>
      <c r="E24089"/>
      <c r="F24089"/>
      <c r="G24089"/>
      <c r="H24089"/>
      <c r="I24089"/>
      <c r="J24089"/>
    </row>
    <row r="24090" spans="1:10" x14ac:dyDescent="0.3">
      <c r="A24090" s="957"/>
      <c r="B24090"/>
      <c r="C24090"/>
      <c r="D24090"/>
      <c r="E24090"/>
      <c r="F24090"/>
      <c r="G24090"/>
      <c r="H24090"/>
      <c r="I24090"/>
      <c r="J24090"/>
    </row>
    <row r="24091" spans="1:10" x14ac:dyDescent="0.3">
      <c r="A24091" s="957"/>
      <c r="B24091"/>
      <c r="C24091"/>
      <c r="D24091"/>
      <c r="E24091"/>
      <c r="F24091"/>
      <c r="G24091"/>
      <c r="H24091"/>
      <c r="I24091"/>
      <c r="J24091"/>
    </row>
    <row r="24092" spans="1:10" x14ac:dyDescent="0.3">
      <c r="A24092" s="957"/>
      <c r="B24092"/>
      <c r="C24092"/>
      <c r="D24092"/>
      <c r="E24092"/>
      <c r="F24092"/>
      <c r="G24092"/>
      <c r="H24092"/>
      <c r="I24092"/>
      <c r="J24092"/>
    </row>
    <row r="24093" spans="1:10" x14ac:dyDescent="0.3">
      <c r="A24093" s="957"/>
      <c r="B24093"/>
      <c r="C24093"/>
      <c r="D24093"/>
      <c r="E24093"/>
      <c r="F24093"/>
      <c r="G24093"/>
      <c r="H24093"/>
      <c r="I24093"/>
      <c r="J24093"/>
    </row>
    <row r="24094" spans="1:10" x14ac:dyDescent="0.3">
      <c r="A24094" s="957"/>
      <c r="B24094"/>
      <c r="C24094"/>
      <c r="D24094"/>
      <c r="E24094"/>
      <c r="F24094"/>
      <c r="G24094"/>
      <c r="H24094"/>
      <c r="I24094"/>
      <c r="J24094"/>
    </row>
    <row r="24095" spans="1:10" x14ac:dyDescent="0.3">
      <c r="A24095" s="957"/>
      <c r="B24095"/>
      <c r="C24095"/>
      <c r="D24095"/>
      <c r="E24095"/>
      <c r="F24095"/>
      <c r="G24095"/>
      <c r="H24095"/>
      <c r="I24095"/>
      <c r="J24095"/>
    </row>
    <row r="24096" spans="1:10" x14ac:dyDescent="0.3">
      <c r="A24096" s="957"/>
      <c r="B24096"/>
      <c r="C24096"/>
      <c r="D24096"/>
      <c r="E24096"/>
      <c r="F24096"/>
      <c r="G24096"/>
      <c r="H24096"/>
      <c r="I24096"/>
      <c r="J24096"/>
    </row>
    <row r="24097" spans="1:10" x14ac:dyDescent="0.3">
      <c r="A24097" s="957"/>
      <c r="B24097"/>
      <c r="C24097"/>
      <c r="D24097"/>
      <c r="E24097"/>
      <c r="F24097"/>
      <c r="G24097"/>
      <c r="H24097"/>
      <c r="I24097"/>
      <c r="J24097"/>
    </row>
    <row r="24098" spans="1:10" x14ac:dyDescent="0.3">
      <c r="A24098" s="957"/>
      <c r="B24098"/>
      <c r="C24098"/>
      <c r="D24098"/>
      <c r="E24098"/>
      <c r="F24098"/>
      <c r="G24098"/>
      <c r="H24098"/>
      <c r="I24098"/>
      <c r="J24098"/>
    </row>
    <row r="24099" spans="1:10" x14ac:dyDescent="0.3">
      <c r="A24099" s="957"/>
      <c r="B24099"/>
      <c r="C24099"/>
      <c r="D24099"/>
      <c r="E24099"/>
      <c r="F24099"/>
      <c r="G24099"/>
      <c r="H24099"/>
      <c r="I24099"/>
      <c r="J24099"/>
    </row>
    <row r="24100" spans="1:10" x14ac:dyDescent="0.3">
      <c r="A24100" s="957"/>
      <c r="B24100"/>
      <c r="C24100"/>
      <c r="D24100"/>
      <c r="E24100"/>
      <c r="F24100"/>
      <c r="G24100"/>
      <c r="H24100"/>
      <c r="I24100"/>
      <c r="J24100"/>
    </row>
    <row r="24101" spans="1:10" x14ac:dyDescent="0.3">
      <c r="A24101" s="957"/>
      <c r="B24101"/>
      <c r="C24101"/>
      <c r="D24101"/>
      <c r="E24101"/>
      <c r="F24101"/>
      <c r="G24101"/>
      <c r="H24101"/>
      <c r="I24101"/>
      <c r="J24101"/>
    </row>
    <row r="24102" spans="1:10" x14ac:dyDescent="0.3">
      <c r="A24102" s="957"/>
      <c r="B24102"/>
      <c r="C24102"/>
      <c r="D24102"/>
      <c r="E24102"/>
      <c r="F24102"/>
      <c r="G24102"/>
      <c r="H24102"/>
      <c r="I24102"/>
      <c r="J24102"/>
    </row>
    <row r="24103" spans="1:10" x14ac:dyDescent="0.3">
      <c r="A24103" s="957"/>
      <c r="B24103"/>
      <c r="C24103"/>
      <c r="D24103"/>
      <c r="E24103"/>
      <c r="F24103"/>
      <c r="G24103"/>
      <c r="H24103"/>
      <c r="I24103"/>
      <c r="J24103"/>
    </row>
    <row r="24104" spans="1:10" x14ac:dyDescent="0.3">
      <c r="A24104" s="957"/>
      <c r="B24104"/>
      <c r="C24104"/>
      <c r="D24104"/>
      <c r="E24104"/>
      <c r="F24104"/>
      <c r="G24104"/>
      <c r="H24104"/>
      <c r="I24104"/>
      <c r="J24104"/>
    </row>
    <row r="24105" spans="1:10" x14ac:dyDescent="0.3">
      <c r="A24105" s="957"/>
      <c r="B24105"/>
      <c r="C24105"/>
      <c r="D24105"/>
      <c r="E24105"/>
      <c r="F24105"/>
      <c r="G24105"/>
      <c r="H24105"/>
      <c r="I24105"/>
      <c r="J24105"/>
    </row>
    <row r="24106" spans="1:10" x14ac:dyDescent="0.3">
      <c r="A24106" s="957"/>
      <c r="B24106"/>
      <c r="C24106"/>
      <c r="D24106"/>
      <c r="E24106"/>
      <c r="F24106"/>
      <c r="G24106"/>
      <c r="H24106"/>
      <c r="I24106"/>
      <c r="J24106"/>
    </row>
    <row r="24107" spans="1:10" x14ac:dyDescent="0.3">
      <c r="A24107" s="957"/>
      <c r="B24107"/>
      <c r="C24107"/>
      <c r="D24107"/>
      <c r="E24107"/>
      <c r="F24107"/>
      <c r="G24107"/>
      <c r="H24107"/>
      <c r="I24107"/>
      <c r="J24107"/>
    </row>
    <row r="24108" spans="1:10" x14ac:dyDescent="0.3">
      <c r="A24108" s="957"/>
      <c r="B24108"/>
      <c r="C24108"/>
      <c r="D24108"/>
      <c r="E24108"/>
      <c r="F24108"/>
      <c r="G24108"/>
      <c r="H24108"/>
      <c r="I24108"/>
      <c r="J24108"/>
    </row>
    <row r="24109" spans="1:10" x14ac:dyDescent="0.3">
      <c r="A24109" s="957"/>
      <c r="B24109"/>
      <c r="C24109"/>
      <c r="D24109"/>
      <c r="E24109"/>
      <c r="F24109"/>
      <c r="G24109"/>
      <c r="H24109"/>
      <c r="I24109"/>
      <c r="J24109"/>
    </row>
    <row r="24110" spans="1:10" x14ac:dyDescent="0.3">
      <c r="A24110" s="957"/>
      <c r="B24110"/>
      <c r="C24110"/>
      <c r="D24110"/>
      <c r="E24110"/>
      <c r="F24110"/>
      <c r="G24110"/>
      <c r="H24110"/>
      <c r="I24110"/>
      <c r="J24110"/>
    </row>
    <row r="24111" spans="1:10" x14ac:dyDescent="0.3">
      <c r="A24111" s="957"/>
      <c r="B24111"/>
      <c r="C24111"/>
      <c r="D24111"/>
      <c r="E24111"/>
      <c r="F24111"/>
      <c r="G24111"/>
      <c r="H24111"/>
      <c r="I24111"/>
      <c r="J24111"/>
    </row>
    <row r="24112" spans="1:10" x14ac:dyDescent="0.3">
      <c r="A24112" s="957"/>
      <c r="B24112"/>
      <c r="C24112"/>
      <c r="D24112"/>
      <c r="E24112"/>
      <c r="F24112"/>
      <c r="G24112"/>
      <c r="H24112"/>
      <c r="I24112"/>
      <c r="J24112"/>
    </row>
    <row r="24113" spans="1:10" x14ac:dyDescent="0.3">
      <c r="A24113" s="957"/>
      <c r="B24113"/>
      <c r="C24113"/>
      <c r="D24113"/>
      <c r="E24113"/>
      <c r="F24113"/>
      <c r="G24113"/>
      <c r="H24113"/>
      <c r="I24113"/>
      <c r="J24113"/>
    </row>
    <row r="24114" spans="1:10" x14ac:dyDescent="0.3">
      <c r="A24114" s="957"/>
      <c r="B24114"/>
      <c r="C24114"/>
      <c r="D24114"/>
      <c r="E24114"/>
      <c r="F24114"/>
      <c r="G24114"/>
      <c r="H24114"/>
      <c r="I24114"/>
      <c r="J24114"/>
    </row>
    <row r="24115" spans="1:10" x14ac:dyDescent="0.3">
      <c r="A24115" s="957"/>
      <c r="B24115"/>
      <c r="C24115"/>
      <c r="D24115"/>
      <c r="E24115"/>
      <c r="F24115"/>
      <c r="G24115"/>
      <c r="H24115"/>
      <c r="I24115"/>
      <c r="J24115"/>
    </row>
    <row r="24116" spans="1:10" x14ac:dyDescent="0.3">
      <c r="A24116" s="957"/>
      <c r="B24116"/>
      <c r="C24116"/>
      <c r="D24116"/>
      <c r="E24116"/>
      <c r="F24116"/>
      <c r="G24116"/>
      <c r="H24116"/>
      <c r="I24116"/>
      <c r="J24116"/>
    </row>
    <row r="24117" spans="1:10" x14ac:dyDescent="0.3">
      <c r="A24117" s="957"/>
      <c r="B24117"/>
      <c r="C24117"/>
      <c r="D24117"/>
      <c r="E24117"/>
      <c r="F24117"/>
      <c r="G24117"/>
      <c r="H24117"/>
      <c r="I24117"/>
      <c r="J24117"/>
    </row>
    <row r="24118" spans="1:10" x14ac:dyDescent="0.3">
      <c r="A24118" s="957"/>
      <c r="B24118"/>
      <c r="C24118"/>
      <c r="D24118"/>
      <c r="E24118"/>
      <c r="F24118"/>
      <c r="G24118"/>
      <c r="H24118"/>
      <c r="I24118"/>
      <c r="J24118"/>
    </row>
    <row r="24119" spans="1:10" x14ac:dyDescent="0.3">
      <c r="A24119" s="957"/>
      <c r="B24119"/>
      <c r="C24119"/>
      <c r="D24119"/>
      <c r="E24119"/>
      <c r="F24119"/>
      <c r="G24119"/>
      <c r="H24119"/>
      <c r="I24119"/>
      <c r="J24119"/>
    </row>
    <row r="24120" spans="1:10" x14ac:dyDescent="0.3">
      <c r="A24120" s="957"/>
      <c r="B24120"/>
      <c r="C24120"/>
      <c r="D24120"/>
      <c r="E24120"/>
      <c r="F24120"/>
      <c r="G24120"/>
      <c r="H24120"/>
      <c r="I24120"/>
      <c r="J24120"/>
    </row>
    <row r="24121" spans="1:10" x14ac:dyDescent="0.3">
      <c r="A24121" s="957"/>
      <c r="B24121"/>
      <c r="C24121"/>
      <c r="D24121"/>
      <c r="E24121"/>
      <c r="F24121"/>
      <c r="G24121"/>
      <c r="H24121"/>
      <c r="I24121"/>
      <c r="J24121"/>
    </row>
    <row r="24122" spans="1:10" x14ac:dyDescent="0.3">
      <c r="A24122" s="957"/>
      <c r="B24122"/>
      <c r="C24122"/>
      <c r="D24122"/>
      <c r="E24122"/>
      <c r="F24122"/>
      <c r="G24122"/>
      <c r="H24122"/>
      <c r="I24122"/>
      <c r="J24122"/>
    </row>
    <row r="24123" spans="1:10" x14ac:dyDescent="0.3">
      <c r="A24123" s="957"/>
      <c r="B24123"/>
      <c r="C24123"/>
      <c r="D24123"/>
      <c r="E24123"/>
      <c r="F24123"/>
      <c r="G24123"/>
      <c r="H24123"/>
      <c r="I24123"/>
      <c r="J24123"/>
    </row>
    <row r="24124" spans="1:10" x14ac:dyDescent="0.3">
      <c r="A24124" s="957"/>
      <c r="B24124"/>
      <c r="C24124"/>
      <c r="D24124"/>
      <c r="E24124"/>
      <c r="F24124"/>
      <c r="G24124"/>
      <c r="H24124"/>
      <c r="I24124"/>
      <c r="J24124"/>
    </row>
    <row r="24125" spans="1:10" x14ac:dyDescent="0.3">
      <c r="A24125" s="957"/>
      <c r="B24125"/>
      <c r="C24125"/>
      <c r="D24125"/>
      <c r="E24125"/>
      <c r="F24125"/>
      <c r="G24125"/>
      <c r="H24125"/>
      <c r="I24125"/>
      <c r="J24125"/>
    </row>
    <row r="24126" spans="1:10" x14ac:dyDescent="0.3">
      <c r="A24126" s="957"/>
      <c r="B24126"/>
      <c r="C24126"/>
      <c r="D24126"/>
      <c r="E24126"/>
      <c r="F24126"/>
      <c r="G24126"/>
      <c r="H24126"/>
      <c r="I24126"/>
      <c r="J24126"/>
    </row>
    <row r="24127" spans="1:10" x14ac:dyDescent="0.3">
      <c r="A24127" s="957"/>
      <c r="B24127"/>
      <c r="C24127"/>
      <c r="D24127"/>
      <c r="E24127"/>
      <c r="F24127"/>
      <c r="G24127"/>
      <c r="H24127"/>
      <c r="I24127"/>
      <c r="J24127"/>
    </row>
    <row r="24128" spans="1:10" x14ac:dyDescent="0.3">
      <c r="A24128" s="957"/>
      <c r="B24128"/>
      <c r="C24128"/>
      <c r="D24128"/>
      <c r="E24128"/>
      <c r="F24128"/>
      <c r="G24128"/>
      <c r="H24128"/>
      <c r="I24128"/>
      <c r="J24128"/>
    </row>
    <row r="24129" spans="1:10" x14ac:dyDescent="0.3">
      <c r="A24129" s="957"/>
      <c r="B24129"/>
      <c r="C24129"/>
      <c r="D24129"/>
      <c r="E24129"/>
      <c r="F24129"/>
      <c r="G24129"/>
      <c r="H24129"/>
      <c r="I24129"/>
      <c r="J24129"/>
    </row>
    <row r="24130" spans="1:10" x14ac:dyDescent="0.3">
      <c r="A24130" s="957"/>
      <c r="B24130"/>
      <c r="C24130"/>
      <c r="D24130"/>
      <c r="E24130"/>
      <c r="F24130"/>
      <c r="G24130"/>
      <c r="H24130"/>
      <c r="I24130"/>
      <c r="J24130"/>
    </row>
    <row r="24131" spans="1:10" x14ac:dyDescent="0.3">
      <c r="A24131" s="957"/>
      <c r="B24131"/>
      <c r="C24131"/>
      <c r="D24131"/>
      <c r="E24131"/>
      <c r="F24131"/>
      <c r="G24131"/>
      <c r="H24131"/>
      <c r="I24131"/>
      <c r="J24131"/>
    </row>
    <row r="24132" spans="1:10" x14ac:dyDescent="0.3">
      <c r="A24132" s="957"/>
      <c r="B24132"/>
      <c r="C24132"/>
      <c r="D24132"/>
      <c r="E24132"/>
      <c r="F24132"/>
      <c r="G24132"/>
      <c r="H24132"/>
      <c r="I24132"/>
      <c r="J24132"/>
    </row>
    <row r="24133" spans="1:10" x14ac:dyDescent="0.3">
      <c r="A24133" s="957"/>
      <c r="B24133"/>
      <c r="C24133"/>
      <c r="D24133"/>
      <c r="E24133"/>
      <c r="F24133"/>
      <c r="G24133"/>
      <c r="H24133"/>
      <c r="I24133"/>
      <c r="J24133"/>
    </row>
    <row r="24134" spans="1:10" x14ac:dyDescent="0.3">
      <c r="A24134" s="957"/>
      <c r="B24134"/>
      <c r="C24134"/>
      <c r="D24134"/>
      <c r="E24134"/>
      <c r="F24134"/>
      <c r="G24134"/>
      <c r="H24134"/>
      <c r="I24134"/>
      <c r="J24134"/>
    </row>
    <row r="24135" spans="1:10" x14ac:dyDescent="0.3">
      <c r="A24135" s="957"/>
      <c r="B24135"/>
      <c r="C24135"/>
      <c r="D24135"/>
      <c r="E24135"/>
      <c r="F24135"/>
      <c r="G24135"/>
      <c r="H24135"/>
      <c r="I24135"/>
      <c r="J24135"/>
    </row>
    <row r="24136" spans="1:10" x14ac:dyDescent="0.3">
      <c r="A24136" s="957"/>
      <c r="B24136"/>
      <c r="C24136"/>
      <c r="D24136"/>
      <c r="E24136"/>
      <c r="F24136"/>
      <c r="G24136"/>
      <c r="H24136"/>
      <c r="I24136"/>
      <c r="J24136"/>
    </row>
    <row r="24137" spans="1:10" x14ac:dyDescent="0.3">
      <c r="A24137" s="957"/>
      <c r="B24137"/>
      <c r="C24137"/>
      <c r="D24137"/>
      <c r="E24137"/>
      <c r="F24137"/>
      <c r="G24137"/>
      <c r="H24137"/>
      <c r="I24137"/>
      <c r="J24137"/>
    </row>
    <row r="24138" spans="1:10" x14ac:dyDescent="0.3">
      <c r="A24138" s="957"/>
      <c r="B24138"/>
      <c r="C24138"/>
      <c r="D24138"/>
      <c r="E24138"/>
      <c r="F24138"/>
      <c r="G24138"/>
      <c r="H24138"/>
      <c r="I24138"/>
      <c r="J24138"/>
    </row>
    <row r="24139" spans="1:10" x14ac:dyDescent="0.3">
      <c r="A24139" s="957"/>
      <c r="B24139"/>
      <c r="C24139"/>
      <c r="D24139"/>
      <c r="E24139"/>
      <c r="F24139"/>
      <c r="G24139"/>
      <c r="H24139"/>
      <c r="I24139"/>
      <c r="J24139"/>
    </row>
    <row r="24140" spans="1:10" x14ac:dyDescent="0.3">
      <c r="A24140" s="957"/>
      <c r="B24140"/>
      <c r="C24140"/>
      <c r="D24140"/>
      <c r="E24140"/>
      <c r="F24140"/>
      <c r="G24140"/>
      <c r="H24140"/>
      <c r="I24140"/>
      <c r="J24140"/>
    </row>
    <row r="24141" spans="1:10" x14ac:dyDescent="0.3">
      <c r="A24141" s="957"/>
      <c r="B24141"/>
      <c r="C24141"/>
      <c r="D24141"/>
      <c r="E24141"/>
      <c r="F24141"/>
      <c r="G24141"/>
      <c r="H24141"/>
      <c r="I24141"/>
      <c r="J24141"/>
    </row>
    <row r="24142" spans="1:10" x14ac:dyDescent="0.3">
      <c r="A24142" s="957"/>
      <c r="B24142"/>
      <c r="C24142"/>
      <c r="D24142"/>
      <c r="E24142"/>
      <c r="F24142"/>
      <c r="G24142"/>
      <c r="H24142"/>
      <c r="I24142"/>
      <c r="J24142"/>
    </row>
    <row r="24143" spans="1:10" x14ac:dyDescent="0.3">
      <c r="A24143" s="957"/>
      <c r="B24143"/>
      <c r="C24143"/>
      <c r="D24143"/>
      <c r="E24143"/>
      <c r="F24143"/>
      <c r="G24143"/>
      <c r="H24143"/>
      <c r="I24143"/>
      <c r="J24143"/>
    </row>
    <row r="24144" spans="1:10" x14ac:dyDescent="0.3">
      <c r="A24144" s="957"/>
      <c r="B24144"/>
      <c r="C24144"/>
      <c r="D24144"/>
      <c r="E24144"/>
      <c r="F24144"/>
      <c r="G24144"/>
      <c r="H24144"/>
      <c r="I24144"/>
      <c r="J24144"/>
    </row>
    <row r="24145" spans="1:10" x14ac:dyDescent="0.3">
      <c r="A24145" s="957"/>
      <c r="B24145"/>
      <c r="C24145"/>
      <c r="D24145"/>
      <c r="E24145"/>
      <c r="F24145"/>
      <c r="G24145"/>
      <c r="H24145"/>
      <c r="I24145"/>
      <c r="J24145"/>
    </row>
    <row r="24146" spans="1:10" x14ac:dyDescent="0.3">
      <c r="A24146" s="957"/>
      <c r="B24146"/>
      <c r="C24146"/>
      <c r="D24146"/>
      <c r="E24146"/>
      <c r="F24146"/>
      <c r="G24146"/>
      <c r="H24146"/>
      <c r="I24146"/>
      <c r="J24146"/>
    </row>
    <row r="24147" spans="1:10" x14ac:dyDescent="0.3">
      <c r="A24147" s="957"/>
      <c r="B24147"/>
      <c r="C24147"/>
      <c r="D24147"/>
      <c r="E24147"/>
      <c r="F24147"/>
      <c r="G24147"/>
      <c r="H24147"/>
      <c r="I24147"/>
      <c r="J24147"/>
    </row>
    <row r="24148" spans="1:10" x14ac:dyDescent="0.3">
      <c r="A24148" s="957"/>
      <c r="B24148"/>
      <c r="C24148"/>
      <c r="D24148"/>
      <c r="E24148"/>
      <c r="F24148"/>
      <c r="G24148"/>
      <c r="H24148"/>
      <c r="I24148"/>
      <c r="J24148"/>
    </row>
    <row r="24149" spans="1:10" x14ac:dyDescent="0.3">
      <c r="A24149" s="957"/>
      <c r="B24149"/>
      <c r="C24149"/>
      <c r="D24149"/>
      <c r="E24149"/>
      <c r="F24149"/>
      <c r="G24149"/>
      <c r="H24149"/>
      <c r="I24149"/>
      <c r="J24149"/>
    </row>
    <row r="24150" spans="1:10" x14ac:dyDescent="0.3">
      <c r="A24150" s="957"/>
      <c r="B24150"/>
      <c r="C24150"/>
      <c r="D24150"/>
      <c r="E24150"/>
      <c r="F24150"/>
      <c r="G24150"/>
      <c r="H24150"/>
      <c r="I24150"/>
      <c r="J24150"/>
    </row>
    <row r="24151" spans="1:10" x14ac:dyDescent="0.3">
      <c r="A24151" s="957"/>
      <c r="B24151"/>
      <c r="C24151"/>
      <c r="D24151"/>
      <c r="E24151"/>
      <c r="F24151"/>
      <c r="G24151"/>
      <c r="H24151"/>
      <c r="I24151"/>
      <c r="J24151"/>
    </row>
    <row r="24152" spans="1:10" x14ac:dyDescent="0.3">
      <c r="A24152" s="957"/>
      <c r="B24152"/>
      <c r="C24152"/>
      <c r="D24152"/>
      <c r="E24152"/>
      <c r="F24152"/>
      <c r="G24152"/>
      <c r="H24152"/>
      <c r="I24152"/>
      <c r="J24152"/>
    </row>
    <row r="24153" spans="1:10" x14ac:dyDescent="0.3">
      <c r="A24153" s="957"/>
      <c r="B24153"/>
      <c r="C24153"/>
      <c r="D24153"/>
      <c r="E24153"/>
      <c r="F24153"/>
      <c r="G24153"/>
      <c r="H24153"/>
      <c r="I24153"/>
      <c r="J24153"/>
    </row>
    <row r="24154" spans="1:10" x14ac:dyDescent="0.3">
      <c r="A24154" s="957"/>
      <c r="B24154"/>
      <c r="C24154"/>
      <c r="D24154"/>
      <c r="E24154"/>
      <c r="F24154"/>
      <c r="G24154"/>
      <c r="H24154"/>
      <c r="I24154"/>
      <c r="J24154"/>
    </row>
    <row r="24155" spans="1:10" x14ac:dyDescent="0.3">
      <c r="A24155" s="957"/>
      <c r="B24155"/>
      <c r="C24155"/>
      <c r="D24155"/>
      <c r="E24155"/>
      <c r="F24155"/>
      <c r="G24155"/>
      <c r="H24155"/>
      <c r="I24155"/>
      <c r="J24155"/>
    </row>
    <row r="24156" spans="1:10" x14ac:dyDescent="0.3">
      <c r="A24156" s="957"/>
      <c r="B24156"/>
      <c r="C24156"/>
      <c r="D24156"/>
      <c r="E24156"/>
      <c r="F24156"/>
      <c r="G24156"/>
      <c r="H24156"/>
      <c r="I24156"/>
      <c r="J24156"/>
    </row>
    <row r="24157" spans="1:10" x14ac:dyDescent="0.3">
      <c r="A24157" s="957"/>
      <c r="B24157"/>
      <c r="C24157"/>
      <c r="D24157"/>
      <c r="E24157"/>
      <c r="F24157"/>
      <c r="G24157"/>
      <c r="H24157"/>
      <c r="I24157"/>
      <c r="J24157"/>
    </row>
    <row r="24158" spans="1:10" x14ac:dyDescent="0.3">
      <c r="A24158" s="957"/>
      <c r="B24158"/>
      <c r="C24158"/>
      <c r="D24158"/>
      <c r="E24158"/>
      <c r="F24158"/>
      <c r="G24158"/>
      <c r="H24158"/>
      <c r="I24158"/>
      <c r="J24158"/>
    </row>
    <row r="24159" spans="1:10" x14ac:dyDescent="0.3">
      <c r="A24159" s="957"/>
      <c r="B24159"/>
      <c r="C24159"/>
      <c r="D24159"/>
      <c r="E24159"/>
      <c r="F24159"/>
      <c r="G24159"/>
      <c r="H24159"/>
      <c r="I24159"/>
      <c r="J24159"/>
    </row>
    <row r="24160" spans="1:10" x14ac:dyDescent="0.3">
      <c r="A24160" s="957"/>
      <c r="B24160"/>
      <c r="C24160"/>
      <c r="D24160"/>
      <c r="E24160"/>
      <c r="F24160"/>
      <c r="G24160"/>
      <c r="H24160"/>
      <c r="I24160"/>
      <c r="J24160"/>
    </row>
    <row r="24161" spans="1:10" x14ac:dyDescent="0.3">
      <c r="A24161" s="957"/>
      <c r="B24161"/>
      <c r="C24161"/>
      <c r="D24161"/>
      <c r="E24161"/>
      <c r="F24161"/>
      <c r="G24161"/>
      <c r="H24161"/>
      <c r="I24161"/>
      <c r="J24161"/>
    </row>
    <row r="24162" spans="1:10" x14ac:dyDescent="0.3">
      <c r="A24162" s="957"/>
      <c r="B24162"/>
      <c r="C24162"/>
      <c r="D24162"/>
      <c r="E24162"/>
      <c r="F24162"/>
      <c r="G24162"/>
      <c r="H24162"/>
      <c r="I24162"/>
      <c r="J24162"/>
    </row>
    <row r="24163" spans="1:10" x14ac:dyDescent="0.3">
      <c r="A24163" s="957"/>
      <c r="B24163"/>
      <c r="C24163"/>
      <c r="D24163"/>
      <c r="E24163"/>
      <c r="F24163"/>
      <c r="G24163"/>
      <c r="H24163"/>
      <c r="I24163"/>
      <c r="J24163"/>
    </row>
    <row r="24164" spans="1:10" x14ac:dyDescent="0.3">
      <c r="A24164" s="957"/>
      <c r="B24164"/>
      <c r="C24164"/>
      <c r="D24164"/>
      <c r="E24164"/>
      <c r="F24164"/>
      <c r="G24164"/>
      <c r="H24164"/>
      <c r="I24164"/>
      <c r="J24164"/>
    </row>
    <row r="24165" spans="1:10" x14ac:dyDescent="0.3">
      <c r="A24165" s="957"/>
      <c r="B24165"/>
      <c r="C24165"/>
      <c r="D24165"/>
      <c r="E24165"/>
      <c r="F24165"/>
      <c r="G24165"/>
      <c r="H24165"/>
      <c r="I24165"/>
      <c r="J24165"/>
    </row>
    <row r="24166" spans="1:10" x14ac:dyDescent="0.3">
      <c r="A24166" s="957"/>
      <c r="B24166"/>
      <c r="C24166"/>
      <c r="D24166"/>
      <c r="E24166"/>
      <c r="F24166"/>
      <c r="G24166"/>
      <c r="H24166"/>
      <c r="I24166"/>
      <c r="J24166"/>
    </row>
    <row r="24167" spans="1:10" x14ac:dyDescent="0.3">
      <c r="A24167" s="957"/>
      <c r="B24167"/>
      <c r="C24167"/>
      <c r="D24167"/>
      <c r="E24167"/>
      <c r="F24167"/>
      <c r="G24167"/>
      <c r="H24167"/>
      <c r="I24167"/>
      <c r="J24167"/>
    </row>
    <row r="24168" spans="1:10" x14ac:dyDescent="0.3">
      <c r="A24168" s="957"/>
      <c r="B24168"/>
      <c r="C24168"/>
      <c r="D24168"/>
      <c r="E24168"/>
      <c r="F24168"/>
      <c r="G24168"/>
      <c r="H24168"/>
      <c r="I24168"/>
      <c r="J24168"/>
    </row>
    <row r="24169" spans="1:10" x14ac:dyDescent="0.3">
      <c r="A24169" s="957"/>
      <c r="B24169"/>
      <c r="C24169"/>
      <c r="D24169"/>
      <c r="E24169"/>
      <c r="F24169"/>
      <c r="G24169"/>
      <c r="H24169"/>
      <c r="I24169"/>
      <c r="J24169"/>
    </row>
    <row r="24170" spans="1:10" x14ac:dyDescent="0.3">
      <c r="A24170" s="957"/>
      <c r="B24170"/>
      <c r="C24170"/>
      <c r="D24170"/>
      <c r="E24170"/>
      <c r="F24170"/>
      <c r="G24170"/>
      <c r="H24170"/>
      <c r="I24170"/>
      <c r="J24170"/>
    </row>
    <row r="24171" spans="1:10" x14ac:dyDescent="0.3">
      <c r="A24171" s="957"/>
      <c r="B24171"/>
      <c r="C24171"/>
      <c r="D24171"/>
      <c r="E24171"/>
      <c r="F24171"/>
      <c r="G24171"/>
      <c r="H24171"/>
      <c r="I24171"/>
      <c r="J24171"/>
    </row>
    <row r="24172" spans="1:10" x14ac:dyDescent="0.3">
      <c r="A24172" s="957"/>
      <c r="B24172"/>
      <c r="C24172"/>
      <c r="D24172"/>
      <c r="E24172"/>
      <c r="F24172"/>
      <c r="G24172"/>
      <c r="H24172"/>
      <c r="I24172"/>
      <c r="J24172"/>
    </row>
    <row r="24173" spans="1:10" x14ac:dyDescent="0.3">
      <c r="A24173" s="957"/>
      <c r="B24173"/>
      <c r="C24173"/>
      <c r="D24173"/>
      <c r="E24173"/>
      <c r="F24173"/>
      <c r="G24173"/>
      <c r="H24173"/>
      <c r="I24173"/>
      <c r="J24173"/>
    </row>
    <row r="24174" spans="1:10" x14ac:dyDescent="0.3">
      <c r="A24174" s="957"/>
      <c r="B24174"/>
      <c r="C24174"/>
      <c r="D24174"/>
      <c r="E24174"/>
      <c r="F24174"/>
      <c r="G24174"/>
      <c r="H24174"/>
      <c r="I24174"/>
      <c r="J24174"/>
    </row>
    <row r="24175" spans="1:10" x14ac:dyDescent="0.3">
      <c r="A24175" s="957"/>
      <c r="B24175"/>
      <c r="C24175"/>
      <c r="D24175"/>
      <c r="E24175"/>
      <c r="F24175"/>
      <c r="G24175"/>
      <c r="H24175"/>
      <c r="I24175"/>
      <c r="J24175"/>
    </row>
    <row r="24176" spans="1:10" x14ac:dyDescent="0.3">
      <c r="A24176" s="957"/>
      <c r="B24176"/>
      <c r="C24176"/>
      <c r="D24176"/>
      <c r="E24176"/>
      <c r="F24176"/>
      <c r="G24176"/>
      <c r="H24176"/>
      <c r="I24176"/>
      <c r="J24176"/>
    </row>
    <row r="24177" spans="1:10" x14ac:dyDescent="0.3">
      <c r="A24177" s="957"/>
      <c r="B24177"/>
      <c r="C24177"/>
      <c r="D24177"/>
      <c r="E24177"/>
      <c r="F24177"/>
      <c r="G24177"/>
      <c r="H24177"/>
      <c r="I24177"/>
      <c r="J24177"/>
    </row>
    <row r="24178" spans="1:10" x14ac:dyDescent="0.3">
      <c r="A24178" s="957"/>
      <c r="B24178"/>
      <c r="C24178"/>
      <c r="D24178"/>
      <c r="E24178"/>
      <c r="F24178"/>
      <c r="G24178"/>
      <c r="H24178"/>
      <c r="I24178"/>
      <c r="J24178"/>
    </row>
    <row r="24179" spans="1:10" x14ac:dyDescent="0.3">
      <c r="A24179" s="957"/>
      <c r="B24179"/>
      <c r="C24179"/>
      <c r="D24179"/>
      <c r="E24179"/>
      <c r="F24179"/>
      <c r="G24179"/>
      <c r="H24179"/>
      <c r="I24179"/>
      <c r="J24179"/>
    </row>
    <row r="24180" spans="1:10" x14ac:dyDescent="0.3">
      <c r="A24180" s="957"/>
      <c r="B24180"/>
      <c r="C24180"/>
      <c r="D24180"/>
      <c r="E24180"/>
      <c r="F24180"/>
      <c r="G24180"/>
      <c r="H24180"/>
      <c r="I24180"/>
      <c r="J24180"/>
    </row>
    <row r="24181" spans="1:10" x14ac:dyDescent="0.3">
      <c r="A24181" s="957"/>
      <c r="B24181"/>
      <c r="C24181"/>
      <c r="D24181"/>
      <c r="E24181"/>
      <c r="F24181"/>
      <c r="G24181"/>
      <c r="H24181"/>
      <c r="I24181"/>
      <c r="J24181"/>
    </row>
    <row r="24182" spans="1:10" x14ac:dyDescent="0.3">
      <c r="A24182" s="957"/>
      <c r="B24182"/>
      <c r="C24182"/>
      <c r="D24182"/>
      <c r="E24182"/>
      <c r="F24182"/>
      <c r="G24182"/>
      <c r="H24182"/>
      <c r="I24182"/>
      <c r="J24182"/>
    </row>
    <row r="24183" spans="1:10" x14ac:dyDescent="0.3">
      <c r="A24183" s="957"/>
      <c r="B24183"/>
      <c r="C24183"/>
      <c r="D24183"/>
      <c r="E24183"/>
      <c r="F24183"/>
      <c r="G24183"/>
      <c r="H24183"/>
      <c r="I24183"/>
      <c r="J24183"/>
    </row>
    <row r="24184" spans="1:10" x14ac:dyDescent="0.3">
      <c r="A24184" s="957"/>
      <c r="B24184"/>
      <c r="C24184"/>
      <c r="D24184"/>
      <c r="E24184"/>
      <c r="F24184"/>
      <c r="G24184"/>
      <c r="H24184"/>
      <c r="I24184"/>
      <c r="J24184"/>
    </row>
    <row r="24185" spans="1:10" x14ac:dyDescent="0.3">
      <c r="A24185" s="957"/>
      <c r="B24185"/>
      <c r="C24185"/>
      <c r="D24185"/>
      <c r="E24185"/>
      <c r="F24185"/>
      <c r="G24185"/>
      <c r="H24185"/>
      <c r="I24185"/>
      <c r="J24185"/>
    </row>
    <row r="24186" spans="1:10" x14ac:dyDescent="0.3">
      <c r="A24186" s="957"/>
      <c r="B24186"/>
      <c r="C24186"/>
      <c r="D24186"/>
      <c r="E24186"/>
      <c r="F24186"/>
      <c r="G24186"/>
      <c r="H24186"/>
      <c r="I24186"/>
      <c r="J24186"/>
    </row>
    <row r="24187" spans="1:10" x14ac:dyDescent="0.3">
      <c r="A24187" s="957"/>
      <c r="B24187"/>
      <c r="C24187"/>
      <c r="D24187"/>
      <c r="E24187"/>
      <c r="F24187"/>
      <c r="G24187"/>
      <c r="H24187"/>
      <c r="I24187"/>
      <c r="J24187"/>
    </row>
    <row r="24188" spans="1:10" x14ac:dyDescent="0.3">
      <c r="A24188" s="957"/>
      <c r="B24188"/>
      <c r="C24188"/>
      <c r="D24188"/>
      <c r="E24188"/>
      <c r="F24188"/>
      <c r="G24188"/>
      <c r="H24188"/>
      <c r="I24188"/>
      <c r="J24188"/>
    </row>
    <row r="24189" spans="1:10" x14ac:dyDescent="0.3">
      <c r="A24189" s="957"/>
      <c r="B24189"/>
      <c r="C24189"/>
      <c r="D24189"/>
      <c r="E24189"/>
      <c r="F24189"/>
      <c r="G24189"/>
      <c r="H24189"/>
      <c r="I24189"/>
      <c r="J24189"/>
    </row>
    <row r="24190" spans="1:10" x14ac:dyDescent="0.3">
      <c r="A24190" s="957"/>
      <c r="B24190"/>
      <c r="C24190"/>
      <c r="D24190"/>
      <c r="E24190"/>
      <c r="F24190"/>
      <c r="G24190"/>
      <c r="H24190"/>
      <c r="I24190"/>
      <c r="J24190"/>
    </row>
    <row r="24191" spans="1:10" x14ac:dyDescent="0.3">
      <c r="A24191" s="957"/>
      <c r="B24191"/>
      <c r="C24191"/>
      <c r="D24191"/>
      <c r="E24191"/>
      <c r="F24191"/>
      <c r="G24191"/>
      <c r="H24191"/>
      <c r="I24191"/>
      <c r="J24191"/>
    </row>
    <row r="24192" spans="1:10" x14ac:dyDescent="0.3">
      <c r="A24192" s="957"/>
      <c r="B24192"/>
      <c r="C24192"/>
      <c r="D24192"/>
      <c r="E24192"/>
      <c r="F24192"/>
      <c r="G24192"/>
      <c r="H24192"/>
      <c r="I24192"/>
      <c r="J24192"/>
    </row>
    <row r="24193" spans="1:10" x14ac:dyDescent="0.3">
      <c r="A24193" s="957"/>
      <c r="B24193"/>
      <c r="C24193"/>
      <c r="D24193"/>
      <c r="E24193"/>
      <c r="F24193"/>
      <c r="G24193"/>
      <c r="H24193"/>
      <c r="I24193"/>
      <c r="J24193"/>
    </row>
    <row r="24194" spans="1:10" x14ac:dyDescent="0.3">
      <c r="A24194" s="957"/>
      <c r="B24194"/>
      <c r="C24194"/>
      <c r="D24194"/>
      <c r="E24194"/>
      <c r="F24194"/>
      <c r="G24194"/>
      <c r="H24194"/>
      <c r="I24194"/>
      <c r="J24194"/>
    </row>
    <row r="24195" spans="1:10" x14ac:dyDescent="0.3">
      <c r="A24195" s="957"/>
      <c r="B24195"/>
      <c r="C24195"/>
      <c r="D24195"/>
      <c r="E24195"/>
      <c r="F24195"/>
      <c r="G24195"/>
      <c r="H24195"/>
      <c r="I24195"/>
      <c r="J24195"/>
    </row>
    <row r="24196" spans="1:10" x14ac:dyDescent="0.3">
      <c r="A24196" s="957"/>
      <c r="B24196"/>
      <c r="C24196"/>
      <c r="D24196"/>
      <c r="E24196"/>
      <c r="F24196"/>
      <c r="G24196"/>
      <c r="H24196"/>
      <c r="I24196"/>
      <c r="J24196"/>
    </row>
    <row r="24197" spans="1:10" x14ac:dyDescent="0.3">
      <c r="A24197" s="957"/>
      <c r="B24197"/>
      <c r="C24197"/>
      <c r="D24197"/>
      <c r="E24197"/>
      <c r="F24197"/>
      <c r="G24197"/>
      <c r="H24197"/>
      <c r="I24197"/>
      <c r="J24197"/>
    </row>
    <row r="24198" spans="1:10" x14ac:dyDescent="0.3">
      <c r="A24198" s="957"/>
      <c r="B24198"/>
      <c r="C24198"/>
      <c r="D24198"/>
      <c r="E24198"/>
      <c r="F24198"/>
      <c r="G24198"/>
      <c r="H24198"/>
      <c r="I24198"/>
      <c r="J24198"/>
    </row>
    <row r="24199" spans="1:10" x14ac:dyDescent="0.3">
      <c r="A24199" s="957"/>
      <c r="B24199"/>
      <c r="C24199"/>
      <c r="D24199"/>
      <c r="E24199"/>
      <c r="F24199"/>
      <c r="G24199"/>
      <c r="H24199"/>
      <c r="I24199"/>
      <c r="J24199"/>
    </row>
    <row r="24200" spans="1:10" x14ac:dyDescent="0.3">
      <c r="A24200" s="957"/>
      <c r="B24200"/>
      <c r="C24200"/>
      <c r="D24200"/>
      <c r="E24200"/>
      <c r="F24200"/>
      <c r="G24200"/>
      <c r="H24200"/>
      <c r="I24200"/>
      <c r="J24200"/>
    </row>
    <row r="24201" spans="1:10" x14ac:dyDescent="0.3">
      <c r="A24201" s="957"/>
      <c r="B24201"/>
      <c r="C24201"/>
      <c r="D24201"/>
      <c r="E24201"/>
      <c r="F24201"/>
      <c r="G24201"/>
      <c r="H24201"/>
      <c r="I24201"/>
      <c r="J24201"/>
    </row>
    <row r="24202" spans="1:10" x14ac:dyDescent="0.3">
      <c r="A24202" s="957"/>
      <c r="B24202"/>
      <c r="C24202"/>
      <c r="D24202"/>
      <c r="E24202"/>
      <c r="F24202"/>
      <c r="G24202"/>
      <c r="H24202"/>
      <c r="I24202"/>
      <c r="J24202"/>
    </row>
    <row r="24203" spans="1:10" x14ac:dyDescent="0.3">
      <c r="A24203" s="957"/>
      <c r="B24203"/>
      <c r="C24203"/>
      <c r="D24203"/>
      <c r="E24203"/>
      <c r="F24203"/>
      <c r="G24203"/>
      <c r="H24203"/>
      <c r="I24203"/>
      <c r="J24203"/>
    </row>
    <row r="24204" spans="1:10" x14ac:dyDescent="0.3">
      <c r="A24204" s="957"/>
      <c r="B24204"/>
      <c r="C24204"/>
      <c r="D24204"/>
      <c r="E24204"/>
      <c r="F24204"/>
      <c r="G24204"/>
      <c r="H24204"/>
      <c r="I24204"/>
      <c r="J24204"/>
    </row>
    <row r="24205" spans="1:10" x14ac:dyDescent="0.3">
      <c r="A24205" s="957"/>
      <c r="B24205"/>
      <c r="C24205"/>
      <c r="D24205"/>
      <c r="E24205"/>
      <c r="F24205"/>
      <c r="G24205"/>
      <c r="H24205"/>
      <c r="I24205"/>
      <c r="J24205"/>
    </row>
    <row r="24206" spans="1:10" x14ac:dyDescent="0.3">
      <c r="A24206" s="957"/>
      <c r="B24206"/>
      <c r="C24206"/>
      <c r="D24206"/>
      <c r="E24206"/>
      <c r="F24206"/>
      <c r="G24206"/>
      <c r="H24206"/>
      <c r="I24206"/>
      <c r="J24206"/>
    </row>
    <row r="24207" spans="1:10" x14ac:dyDescent="0.3">
      <c r="A24207" s="957"/>
      <c r="B24207"/>
      <c r="C24207"/>
      <c r="D24207"/>
      <c r="E24207"/>
      <c r="F24207"/>
      <c r="G24207"/>
      <c r="H24207"/>
      <c r="I24207"/>
      <c r="J24207"/>
    </row>
    <row r="24208" spans="1:10" x14ac:dyDescent="0.3">
      <c r="A24208" s="957"/>
      <c r="B24208"/>
      <c r="C24208"/>
      <c r="D24208"/>
      <c r="E24208"/>
      <c r="F24208"/>
      <c r="G24208"/>
      <c r="H24208"/>
      <c r="I24208"/>
      <c r="J24208"/>
    </row>
    <row r="24209" spans="1:10" x14ac:dyDescent="0.3">
      <c r="A24209" s="957"/>
      <c r="B24209"/>
      <c r="C24209"/>
      <c r="D24209"/>
      <c r="E24209"/>
      <c r="F24209"/>
      <c r="G24209"/>
      <c r="H24209"/>
      <c r="I24209"/>
      <c r="J24209"/>
    </row>
    <row r="24210" spans="1:10" x14ac:dyDescent="0.3">
      <c r="A24210" s="957"/>
      <c r="B24210"/>
      <c r="C24210"/>
      <c r="D24210"/>
      <c r="E24210"/>
      <c r="F24210"/>
      <c r="G24210"/>
      <c r="H24210"/>
      <c r="I24210"/>
      <c r="J24210"/>
    </row>
    <row r="24211" spans="1:10" x14ac:dyDescent="0.3">
      <c r="A24211" s="957"/>
      <c r="B24211"/>
      <c r="C24211"/>
      <c r="D24211"/>
      <c r="E24211"/>
      <c r="F24211"/>
      <c r="G24211"/>
      <c r="H24211"/>
      <c r="I24211"/>
      <c r="J24211"/>
    </row>
    <row r="24212" spans="1:10" x14ac:dyDescent="0.3">
      <c r="A24212" s="957"/>
      <c r="B24212"/>
      <c r="C24212"/>
      <c r="D24212"/>
      <c r="E24212"/>
      <c r="F24212"/>
      <c r="G24212"/>
      <c r="H24212"/>
      <c r="I24212"/>
      <c r="J24212"/>
    </row>
    <row r="24213" spans="1:10" x14ac:dyDescent="0.3">
      <c r="A24213" s="957"/>
      <c r="B24213"/>
      <c r="C24213"/>
      <c r="D24213"/>
      <c r="E24213"/>
      <c r="F24213"/>
      <c r="G24213"/>
      <c r="H24213"/>
      <c r="I24213"/>
      <c r="J24213"/>
    </row>
    <row r="24214" spans="1:10" x14ac:dyDescent="0.3">
      <c r="A24214" s="957"/>
      <c r="B24214"/>
      <c r="C24214"/>
      <c r="D24214"/>
      <c r="E24214"/>
      <c r="F24214"/>
      <c r="G24214"/>
      <c r="H24214"/>
      <c r="I24214"/>
      <c r="J24214"/>
    </row>
    <row r="24215" spans="1:10" x14ac:dyDescent="0.3">
      <c r="A24215" s="957"/>
      <c r="B24215"/>
      <c r="C24215"/>
      <c r="D24215"/>
      <c r="E24215"/>
      <c r="F24215"/>
      <c r="G24215"/>
      <c r="H24215"/>
      <c r="I24215"/>
      <c r="J24215"/>
    </row>
    <row r="24216" spans="1:10" x14ac:dyDescent="0.3">
      <c r="A24216" s="957"/>
      <c r="B24216"/>
      <c r="C24216"/>
      <c r="D24216"/>
      <c r="E24216"/>
      <c r="F24216"/>
      <c r="G24216"/>
      <c r="H24216"/>
      <c r="I24216"/>
      <c r="J24216"/>
    </row>
    <row r="24217" spans="1:10" x14ac:dyDescent="0.3">
      <c r="A24217" s="957"/>
      <c r="B24217"/>
      <c r="C24217"/>
      <c r="D24217"/>
      <c r="E24217"/>
      <c r="F24217"/>
      <c r="G24217"/>
      <c r="H24217"/>
      <c r="I24217"/>
      <c r="J24217"/>
    </row>
    <row r="24218" spans="1:10" x14ac:dyDescent="0.3">
      <c r="A24218" s="957"/>
      <c r="B24218"/>
      <c r="C24218"/>
      <c r="D24218"/>
      <c r="E24218"/>
      <c r="F24218"/>
      <c r="G24218"/>
      <c r="H24218"/>
      <c r="I24218"/>
      <c r="J24218"/>
    </row>
    <row r="24219" spans="1:10" x14ac:dyDescent="0.3">
      <c r="A24219" s="957"/>
      <c r="B24219"/>
      <c r="C24219"/>
      <c r="D24219"/>
      <c r="E24219"/>
      <c r="F24219"/>
      <c r="G24219"/>
      <c r="H24219"/>
      <c r="I24219"/>
      <c r="J24219"/>
    </row>
    <row r="24220" spans="1:10" x14ac:dyDescent="0.3">
      <c r="A24220" s="957"/>
      <c r="B24220"/>
      <c r="C24220"/>
      <c r="D24220"/>
      <c r="E24220"/>
      <c r="F24220"/>
      <c r="G24220"/>
      <c r="H24220"/>
      <c r="I24220"/>
      <c r="J24220"/>
    </row>
    <row r="24221" spans="1:10" x14ac:dyDescent="0.3">
      <c r="A24221" s="957"/>
      <c r="B24221"/>
      <c r="C24221"/>
      <c r="D24221"/>
      <c r="E24221"/>
      <c r="F24221"/>
      <c r="G24221"/>
      <c r="H24221"/>
      <c r="I24221"/>
      <c r="J24221"/>
    </row>
    <row r="24222" spans="1:10" x14ac:dyDescent="0.3">
      <c r="A24222" s="957"/>
      <c r="B24222"/>
      <c r="C24222"/>
      <c r="D24222"/>
      <c r="E24222"/>
      <c r="F24222"/>
      <c r="G24222"/>
      <c r="H24222"/>
      <c r="I24222"/>
      <c r="J24222"/>
    </row>
    <row r="24223" spans="1:10" x14ac:dyDescent="0.3">
      <c r="A24223" s="957"/>
      <c r="B24223"/>
      <c r="C24223"/>
      <c r="D24223"/>
      <c r="E24223"/>
      <c r="F24223"/>
      <c r="G24223"/>
      <c r="H24223"/>
      <c r="I24223"/>
      <c r="J24223"/>
    </row>
    <row r="24224" spans="1:10" x14ac:dyDescent="0.3">
      <c r="A24224" s="957"/>
      <c r="B24224"/>
      <c r="C24224"/>
      <c r="D24224"/>
      <c r="E24224"/>
      <c r="F24224"/>
      <c r="G24224"/>
      <c r="H24224"/>
      <c r="I24224"/>
      <c r="J24224"/>
    </row>
    <row r="24225" spans="1:10" x14ac:dyDescent="0.3">
      <c r="A24225" s="957"/>
      <c r="B24225"/>
      <c r="C24225"/>
      <c r="D24225"/>
      <c r="E24225"/>
      <c r="F24225"/>
      <c r="G24225"/>
      <c r="H24225"/>
      <c r="I24225"/>
      <c r="J24225"/>
    </row>
    <row r="24226" spans="1:10" x14ac:dyDescent="0.3">
      <c r="A24226" s="957"/>
      <c r="B24226"/>
      <c r="C24226"/>
      <c r="D24226"/>
      <c r="E24226"/>
      <c r="F24226"/>
      <c r="G24226"/>
      <c r="H24226"/>
      <c r="I24226"/>
      <c r="J24226"/>
    </row>
    <row r="24227" spans="1:10" x14ac:dyDescent="0.3">
      <c r="A24227" s="957"/>
      <c r="B24227"/>
      <c r="C24227"/>
      <c r="D24227"/>
      <c r="E24227"/>
      <c r="F24227"/>
      <c r="G24227"/>
      <c r="H24227"/>
      <c r="I24227"/>
      <c r="J24227"/>
    </row>
    <row r="24228" spans="1:10" x14ac:dyDescent="0.3">
      <c r="A24228" s="957"/>
      <c r="B24228"/>
      <c r="C24228"/>
      <c r="D24228"/>
      <c r="E24228"/>
      <c r="F24228"/>
      <c r="G24228"/>
      <c r="H24228"/>
      <c r="I24228"/>
      <c r="J24228"/>
    </row>
    <row r="24229" spans="1:10" x14ac:dyDescent="0.3">
      <c r="A24229" s="957"/>
      <c r="B24229"/>
      <c r="C24229"/>
      <c r="D24229"/>
      <c r="E24229"/>
      <c r="F24229"/>
      <c r="G24229"/>
      <c r="H24229"/>
      <c r="I24229"/>
      <c r="J24229"/>
    </row>
    <row r="24230" spans="1:10" x14ac:dyDescent="0.3">
      <c r="A24230" s="957"/>
      <c r="B24230"/>
      <c r="C24230"/>
      <c r="D24230"/>
      <c r="E24230"/>
      <c r="F24230"/>
      <c r="G24230"/>
      <c r="H24230"/>
      <c r="I24230"/>
      <c r="J24230"/>
    </row>
    <row r="24231" spans="1:10" x14ac:dyDescent="0.3">
      <c r="A24231" s="957"/>
      <c r="B24231"/>
      <c r="C24231"/>
      <c r="D24231"/>
      <c r="E24231"/>
      <c r="F24231"/>
      <c r="G24231"/>
      <c r="H24231"/>
      <c r="I24231"/>
      <c r="J24231"/>
    </row>
    <row r="24232" spans="1:10" x14ac:dyDescent="0.3">
      <c r="A24232" s="957"/>
      <c r="B24232"/>
      <c r="C24232"/>
      <c r="D24232"/>
      <c r="E24232"/>
      <c r="F24232"/>
      <c r="G24232"/>
      <c r="H24232"/>
      <c r="I24232"/>
      <c r="J24232"/>
    </row>
    <row r="24233" spans="1:10" x14ac:dyDescent="0.3">
      <c r="A24233" s="957"/>
      <c r="B24233"/>
      <c r="C24233"/>
      <c r="D24233"/>
      <c r="E24233"/>
      <c r="F24233"/>
      <c r="G24233"/>
      <c r="H24233"/>
      <c r="I24233"/>
      <c r="J24233"/>
    </row>
    <row r="24234" spans="1:10" x14ac:dyDescent="0.3">
      <c r="A24234" s="957"/>
      <c r="B24234"/>
      <c r="C24234"/>
      <c r="D24234"/>
      <c r="E24234"/>
      <c r="F24234"/>
      <c r="G24234"/>
      <c r="H24234"/>
      <c r="I24234"/>
      <c r="J24234"/>
    </row>
    <row r="24235" spans="1:10" x14ac:dyDescent="0.3">
      <c r="A24235" s="957"/>
      <c r="B24235"/>
      <c r="C24235"/>
      <c r="D24235"/>
      <c r="E24235"/>
      <c r="F24235"/>
      <c r="G24235"/>
      <c r="H24235"/>
      <c r="I24235"/>
      <c r="J24235"/>
    </row>
    <row r="24236" spans="1:10" x14ac:dyDescent="0.3">
      <c r="A24236" s="957"/>
      <c r="B24236"/>
      <c r="C24236"/>
      <c r="D24236"/>
      <c r="E24236"/>
      <c r="F24236"/>
      <c r="G24236"/>
      <c r="H24236"/>
      <c r="I24236"/>
      <c r="J24236"/>
    </row>
    <row r="24237" spans="1:10" x14ac:dyDescent="0.3">
      <c r="A24237" s="957"/>
      <c r="B24237"/>
      <c r="C24237"/>
      <c r="D24237"/>
      <c r="E24237"/>
      <c r="F24237"/>
      <c r="G24237"/>
      <c r="H24237"/>
      <c r="I24237"/>
      <c r="J24237"/>
    </row>
    <row r="24238" spans="1:10" x14ac:dyDescent="0.3">
      <c r="A24238" s="957"/>
      <c r="B24238"/>
      <c r="C24238"/>
      <c r="D24238"/>
      <c r="E24238"/>
      <c r="F24238"/>
      <c r="G24238"/>
      <c r="H24238"/>
      <c r="I24238"/>
      <c r="J24238"/>
    </row>
    <row r="24239" spans="1:10" x14ac:dyDescent="0.3">
      <c r="A24239" s="957"/>
      <c r="B24239"/>
      <c r="C24239"/>
      <c r="D24239"/>
      <c r="E24239"/>
      <c r="F24239"/>
      <c r="G24239"/>
      <c r="H24239"/>
      <c r="I24239"/>
      <c r="J24239"/>
    </row>
    <row r="24240" spans="1:10" x14ac:dyDescent="0.3">
      <c r="A24240" s="957"/>
      <c r="B24240"/>
      <c r="C24240"/>
      <c r="D24240"/>
      <c r="E24240"/>
      <c r="F24240"/>
      <c r="G24240"/>
      <c r="H24240"/>
      <c r="I24240"/>
      <c r="J24240"/>
    </row>
    <row r="24241" spans="1:10" x14ac:dyDescent="0.3">
      <c r="A24241" s="957"/>
      <c r="B24241"/>
      <c r="C24241"/>
      <c r="D24241"/>
      <c r="E24241"/>
      <c r="F24241"/>
      <c r="G24241"/>
      <c r="H24241"/>
      <c r="I24241"/>
      <c r="J24241"/>
    </row>
    <row r="24242" spans="1:10" x14ac:dyDescent="0.3">
      <c r="A24242" s="957"/>
      <c r="B24242"/>
      <c r="C24242"/>
      <c r="D24242"/>
      <c r="E24242"/>
      <c r="F24242"/>
      <c r="G24242"/>
      <c r="H24242"/>
      <c r="I24242"/>
      <c r="J24242"/>
    </row>
    <row r="24243" spans="1:10" x14ac:dyDescent="0.3">
      <c r="A24243" s="957"/>
      <c r="B24243"/>
      <c r="C24243"/>
      <c r="D24243"/>
      <c r="E24243"/>
      <c r="F24243"/>
      <c r="G24243"/>
      <c r="H24243"/>
      <c r="I24243"/>
      <c r="J24243"/>
    </row>
    <row r="24244" spans="1:10" x14ac:dyDescent="0.3">
      <c r="A24244" s="957"/>
      <c r="B24244"/>
      <c r="C24244"/>
      <c r="D24244"/>
      <c r="E24244"/>
      <c r="F24244"/>
      <c r="G24244"/>
      <c r="H24244"/>
      <c r="I24244"/>
      <c r="J24244"/>
    </row>
    <row r="24245" spans="1:10" x14ac:dyDescent="0.3">
      <c r="A24245" s="957"/>
      <c r="B24245"/>
      <c r="C24245"/>
      <c r="D24245"/>
      <c r="E24245"/>
      <c r="F24245"/>
      <c r="G24245"/>
      <c r="H24245"/>
      <c r="I24245"/>
      <c r="J24245"/>
    </row>
    <row r="24246" spans="1:10" x14ac:dyDescent="0.3">
      <c r="A24246" s="957"/>
      <c r="B24246"/>
      <c r="C24246"/>
      <c r="D24246"/>
      <c r="E24246"/>
      <c r="F24246"/>
      <c r="G24246"/>
      <c r="H24246"/>
      <c r="I24246"/>
      <c r="J24246"/>
    </row>
    <row r="24247" spans="1:10" x14ac:dyDescent="0.3">
      <c r="A24247" s="957"/>
      <c r="B24247"/>
      <c r="C24247"/>
      <c r="D24247"/>
      <c r="E24247"/>
      <c r="F24247"/>
      <c r="G24247"/>
      <c r="H24247"/>
      <c r="I24247"/>
      <c r="J24247"/>
    </row>
    <row r="24248" spans="1:10" x14ac:dyDescent="0.3">
      <c r="A24248" s="957"/>
      <c r="B24248"/>
      <c r="C24248"/>
      <c r="D24248"/>
      <c r="E24248"/>
      <c r="F24248"/>
      <c r="G24248"/>
      <c r="H24248"/>
      <c r="I24248"/>
      <c r="J24248"/>
    </row>
    <row r="24249" spans="1:10" x14ac:dyDescent="0.3">
      <c r="A24249" s="957"/>
      <c r="B24249"/>
      <c r="C24249"/>
      <c r="D24249"/>
      <c r="E24249"/>
      <c r="F24249"/>
      <c r="G24249"/>
      <c r="H24249"/>
      <c r="I24249"/>
      <c r="J24249"/>
    </row>
    <row r="24250" spans="1:10" x14ac:dyDescent="0.3">
      <c r="A24250" s="957"/>
      <c r="B24250"/>
      <c r="C24250"/>
      <c r="D24250"/>
      <c r="E24250"/>
      <c r="F24250"/>
      <c r="G24250"/>
      <c r="H24250"/>
      <c r="I24250"/>
      <c r="J24250"/>
    </row>
    <row r="24251" spans="1:10" x14ac:dyDescent="0.3">
      <c r="A24251" s="957"/>
      <c r="B24251"/>
      <c r="C24251"/>
      <c r="D24251"/>
      <c r="E24251"/>
      <c r="F24251"/>
      <c r="G24251"/>
      <c r="H24251"/>
      <c r="I24251"/>
      <c r="J24251"/>
    </row>
    <row r="24252" spans="1:10" x14ac:dyDescent="0.3">
      <c r="A24252" s="957"/>
      <c r="B24252"/>
      <c r="C24252"/>
      <c r="D24252"/>
      <c r="E24252"/>
      <c r="F24252"/>
      <c r="G24252"/>
      <c r="H24252"/>
      <c r="I24252"/>
      <c r="J24252"/>
    </row>
    <row r="24253" spans="1:10" x14ac:dyDescent="0.3">
      <c r="A24253" s="957"/>
      <c r="B24253"/>
      <c r="C24253"/>
      <c r="D24253"/>
      <c r="E24253"/>
      <c r="F24253"/>
      <c r="G24253"/>
      <c r="H24253"/>
      <c r="I24253"/>
      <c r="J24253"/>
    </row>
    <row r="24254" spans="1:10" x14ac:dyDescent="0.3">
      <c r="A24254" s="957"/>
      <c r="B24254"/>
      <c r="C24254"/>
      <c r="D24254"/>
      <c r="E24254"/>
      <c r="F24254"/>
      <c r="G24254"/>
      <c r="H24254"/>
      <c r="I24254"/>
      <c r="J24254"/>
    </row>
    <row r="24255" spans="1:10" x14ac:dyDescent="0.3">
      <c r="A24255" s="957"/>
      <c r="B24255"/>
      <c r="C24255"/>
      <c r="D24255"/>
      <c r="E24255"/>
      <c r="F24255"/>
      <c r="G24255"/>
      <c r="H24255"/>
      <c r="I24255"/>
      <c r="J24255"/>
    </row>
    <row r="24256" spans="1:10" x14ac:dyDescent="0.3">
      <c r="A24256" s="957"/>
      <c r="B24256"/>
      <c r="C24256"/>
      <c r="D24256"/>
      <c r="E24256"/>
      <c r="F24256"/>
      <c r="G24256"/>
      <c r="H24256"/>
      <c r="I24256"/>
      <c r="J24256"/>
    </row>
    <row r="24257" spans="1:10" x14ac:dyDescent="0.3">
      <c r="A24257" s="957"/>
      <c r="B24257"/>
      <c r="C24257"/>
      <c r="D24257"/>
      <c r="E24257"/>
      <c r="F24257"/>
      <c r="G24257"/>
      <c r="H24257"/>
      <c r="I24257"/>
      <c r="J24257"/>
    </row>
    <row r="24258" spans="1:10" x14ac:dyDescent="0.3">
      <c r="A24258" s="957"/>
      <c r="B24258"/>
      <c r="C24258"/>
      <c r="D24258"/>
      <c r="E24258"/>
      <c r="F24258"/>
      <c r="G24258"/>
      <c r="H24258"/>
      <c r="I24258"/>
      <c r="J24258"/>
    </row>
    <row r="24259" spans="1:10" x14ac:dyDescent="0.3">
      <c r="A24259" s="957"/>
      <c r="B24259"/>
      <c r="C24259"/>
      <c r="D24259"/>
      <c r="E24259"/>
      <c r="F24259"/>
      <c r="G24259"/>
      <c r="H24259"/>
      <c r="I24259"/>
      <c r="J24259"/>
    </row>
    <row r="24260" spans="1:10" x14ac:dyDescent="0.3">
      <c r="A24260" s="957"/>
      <c r="B24260"/>
      <c r="C24260"/>
      <c r="D24260"/>
      <c r="E24260"/>
      <c r="F24260"/>
      <c r="G24260"/>
      <c r="H24260"/>
      <c r="I24260"/>
      <c r="J24260"/>
    </row>
    <row r="24261" spans="1:10" x14ac:dyDescent="0.3">
      <c r="A24261" s="957"/>
      <c r="B24261"/>
      <c r="C24261"/>
      <c r="D24261"/>
      <c r="E24261"/>
      <c r="F24261"/>
      <c r="G24261"/>
      <c r="H24261"/>
      <c r="I24261"/>
      <c r="J24261"/>
    </row>
    <row r="24262" spans="1:10" x14ac:dyDescent="0.3">
      <c r="A24262" s="957"/>
      <c r="B24262"/>
      <c r="C24262"/>
      <c r="D24262"/>
      <c r="E24262"/>
      <c r="F24262"/>
      <c r="G24262"/>
      <c r="H24262"/>
      <c r="I24262"/>
      <c r="J24262"/>
    </row>
    <row r="24263" spans="1:10" x14ac:dyDescent="0.3">
      <c r="A24263" s="957"/>
      <c r="B24263"/>
      <c r="C24263"/>
      <c r="D24263"/>
      <c r="E24263"/>
      <c r="F24263"/>
      <c r="G24263"/>
      <c r="H24263"/>
      <c r="I24263"/>
      <c r="J24263"/>
    </row>
    <row r="24264" spans="1:10" x14ac:dyDescent="0.3">
      <c r="A24264" s="957"/>
      <c r="B24264"/>
      <c r="C24264"/>
      <c r="D24264"/>
      <c r="E24264"/>
      <c r="F24264"/>
      <c r="G24264"/>
      <c r="H24264"/>
      <c r="I24264"/>
      <c r="J24264"/>
    </row>
    <row r="24265" spans="1:10" x14ac:dyDescent="0.3">
      <c r="A24265" s="957"/>
      <c r="B24265"/>
      <c r="C24265"/>
      <c r="D24265"/>
      <c r="E24265"/>
      <c r="F24265"/>
      <c r="G24265"/>
      <c r="H24265"/>
      <c r="I24265"/>
      <c r="J24265"/>
    </row>
    <row r="24266" spans="1:10" x14ac:dyDescent="0.3">
      <c r="A24266" s="957"/>
      <c r="B24266"/>
      <c r="C24266"/>
      <c r="D24266"/>
      <c r="E24266"/>
      <c r="F24266"/>
      <c r="G24266"/>
      <c r="H24266"/>
      <c r="I24266"/>
      <c r="J24266"/>
    </row>
    <row r="24267" spans="1:10" x14ac:dyDescent="0.3">
      <c r="A24267" s="957"/>
      <c r="B24267"/>
      <c r="C24267"/>
      <c r="D24267"/>
      <c r="E24267"/>
      <c r="F24267"/>
      <c r="G24267"/>
      <c r="H24267"/>
      <c r="I24267"/>
      <c r="J24267"/>
    </row>
    <row r="24268" spans="1:10" x14ac:dyDescent="0.3">
      <c r="A24268" s="957"/>
      <c r="B24268"/>
      <c r="C24268"/>
      <c r="D24268"/>
      <c r="E24268"/>
      <c r="F24268"/>
      <c r="G24268"/>
      <c r="H24268"/>
      <c r="I24268"/>
      <c r="J24268"/>
    </row>
    <row r="24269" spans="1:10" x14ac:dyDescent="0.3">
      <c r="A24269" s="957"/>
      <c r="B24269"/>
      <c r="C24269"/>
      <c r="D24269"/>
      <c r="E24269"/>
      <c r="F24269"/>
      <c r="G24269"/>
      <c r="H24269"/>
      <c r="I24269"/>
      <c r="J24269"/>
    </row>
    <row r="24270" spans="1:10" x14ac:dyDescent="0.3">
      <c r="A24270" s="957"/>
      <c r="B24270"/>
      <c r="C24270"/>
      <c r="D24270"/>
      <c r="E24270"/>
      <c r="F24270"/>
      <c r="G24270"/>
      <c r="H24270"/>
      <c r="I24270"/>
      <c r="J24270"/>
    </row>
    <row r="24271" spans="1:10" x14ac:dyDescent="0.3">
      <c r="A24271" s="957"/>
      <c r="B24271"/>
      <c r="C24271"/>
      <c r="D24271"/>
      <c r="E24271"/>
      <c r="F24271"/>
      <c r="G24271"/>
      <c r="H24271"/>
      <c r="I24271"/>
      <c r="J24271"/>
    </row>
    <row r="24272" spans="1:10" x14ac:dyDescent="0.3">
      <c r="A24272" s="957"/>
      <c r="B24272"/>
      <c r="C24272"/>
      <c r="D24272"/>
      <c r="E24272"/>
      <c r="F24272"/>
      <c r="G24272"/>
      <c r="H24272"/>
      <c r="I24272"/>
      <c r="J24272"/>
    </row>
    <row r="24273" spans="1:10" x14ac:dyDescent="0.3">
      <c r="A24273" s="957"/>
      <c r="B24273"/>
      <c r="C24273"/>
      <c r="D24273"/>
      <c r="E24273"/>
      <c r="F24273"/>
      <c r="G24273"/>
      <c r="H24273"/>
      <c r="I24273"/>
      <c r="J24273"/>
    </row>
    <row r="24274" spans="1:10" x14ac:dyDescent="0.3">
      <c r="A24274" s="957"/>
      <c r="B24274"/>
      <c r="C24274"/>
      <c r="D24274"/>
      <c r="E24274"/>
      <c r="F24274"/>
      <c r="G24274"/>
      <c r="H24274"/>
      <c r="I24274"/>
      <c r="J24274"/>
    </row>
    <row r="24275" spans="1:10" x14ac:dyDescent="0.3">
      <c r="A24275" s="957"/>
      <c r="B24275"/>
      <c r="C24275"/>
      <c r="D24275"/>
      <c r="E24275"/>
      <c r="F24275"/>
      <c r="G24275"/>
      <c r="H24275"/>
      <c r="I24275"/>
      <c r="J24275"/>
    </row>
    <row r="24276" spans="1:10" x14ac:dyDescent="0.3">
      <c r="A24276" s="957"/>
      <c r="B24276"/>
      <c r="C24276"/>
      <c r="D24276"/>
      <c r="E24276"/>
      <c r="F24276"/>
      <c r="G24276"/>
      <c r="H24276"/>
      <c r="I24276"/>
      <c r="J24276"/>
    </row>
    <row r="24277" spans="1:10" x14ac:dyDescent="0.3">
      <c r="A24277" s="957"/>
      <c r="B24277"/>
      <c r="C24277"/>
      <c r="D24277"/>
      <c r="E24277"/>
      <c r="F24277"/>
      <c r="G24277"/>
      <c r="H24277"/>
      <c r="I24277"/>
      <c r="J24277"/>
    </row>
    <row r="24278" spans="1:10" x14ac:dyDescent="0.3">
      <c r="A24278" s="957"/>
      <c r="B24278"/>
      <c r="C24278"/>
      <c r="D24278"/>
      <c r="E24278"/>
      <c r="F24278"/>
      <c r="G24278"/>
      <c r="H24278"/>
      <c r="I24278"/>
      <c r="J24278"/>
    </row>
    <row r="24279" spans="1:10" x14ac:dyDescent="0.3">
      <c r="A24279" s="957"/>
      <c r="B24279"/>
      <c r="C24279"/>
      <c r="D24279"/>
      <c r="E24279"/>
      <c r="F24279"/>
      <c r="G24279"/>
      <c r="H24279"/>
      <c r="I24279"/>
      <c r="J24279"/>
    </row>
    <row r="24280" spans="1:10" x14ac:dyDescent="0.3">
      <c r="A24280" s="957"/>
      <c r="B24280"/>
      <c r="C24280"/>
      <c r="D24280"/>
      <c r="E24280"/>
      <c r="F24280"/>
      <c r="G24280"/>
      <c r="H24280"/>
      <c r="I24280"/>
      <c r="J24280"/>
    </row>
    <row r="24281" spans="1:10" x14ac:dyDescent="0.3">
      <c r="A24281" s="957"/>
      <c r="B24281"/>
      <c r="C24281"/>
      <c r="D24281"/>
      <c r="E24281"/>
      <c r="F24281"/>
      <c r="G24281"/>
      <c r="H24281"/>
      <c r="I24281"/>
      <c r="J24281"/>
    </row>
    <row r="24282" spans="1:10" x14ac:dyDescent="0.3">
      <c r="A24282" s="957"/>
      <c r="B24282"/>
      <c r="C24282"/>
      <c r="D24282"/>
      <c r="E24282"/>
      <c r="F24282"/>
      <c r="G24282"/>
      <c r="H24282"/>
      <c r="I24282"/>
      <c r="J24282"/>
    </row>
    <row r="24283" spans="1:10" x14ac:dyDescent="0.3">
      <c r="A24283" s="957"/>
      <c r="B24283"/>
      <c r="C24283"/>
      <c r="D24283"/>
      <c r="E24283"/>
      <c r="F24283"/>
      <c r="G24283"/>
      <c r="H24283"/>
      <c r="I24283"/>
      <c r="J24283"/>
    </row>
    <row r="24284" spans="1:10" x14ac:dyDescent="0.3">
      <c r="A24284" s="957"/>
      <c r="B24284"/>
      <c r="C24284"/>
      <c r="D24284"/>
      <c r="E24284"/>
      <c r="F24284"/>
      <c r="G24284"/>
      <c r="H24284"/>
      <c r="I24284"/>
      <c r="J24284"/>
    </row>
    <row r="24285" spans="1:10" x14ac:dyDescent="0.3">
      <c r="A24285" s="957"/>
      <c r="B24285"/>
      <c r="C24285"/>
      <c r="D24285"/>
      <c r="E24285"/>
      <c r="F24285"/>
      <c r="G24285"/>
      <c r="H24285"/>
      <c r="I24285"/>
      <c r="J24285"/>
    </row>
    <row r="24286" spans="1:10" x14ac:dyDescent="0.3">
      <c r="A24286" s="957"/>
      <c r="B24286"/>
      <c r="C24286"/>
      <c r="D24286"/>
      <c r="E24286"/>
      <c r="F24286"/>
      <c r="G24286"/>
      <c r="H24286"/>
      <c r="I24286"/>
      <c r="J24286"/>
    </row>
    <row r="24287" spans="1:10" x14ac:dyDescent="0.3">
      <c r="A24287" s="957"/>
      <c r="B24287"/>
      <c r="C24287"/>
      <c r="D24287"/>
      <c r="E24287"/>
      <c r="F24287"/>
      <c r="G24287"/>
      <c r="H24287"/>
      <c r="I24287"/>
      <c r="J24287"/>
    </row>
    <row r="24288" spans="1:10" x14ac:dyDescent="0.3">
      <c r="A24288" s="957"/>
      <c r="B24288"/>
      <c r="C24288"/>
      <c r="D24288"/>
      <c r="E24288"/>
      <c r="F24288"/>
      <c r="G24288"/>
      <c r="H24288"/>
      <c r="I24288"/>
      <c r="J24288"/>
    </row>
    <row r="24289" spans="1:10" x14ac:dyDescent="0.3">
      <c r="A24289" s="957"/>
      <c r="B24289"/>
      <c r="C24289"/>
      <c r="D24289"/>
      <c r="E24289"/>
      <c r="F24289"/>
      <c r="G24289"/>
      <c r="H24289"/>
      <c r="I24289"/>
      <c r="J24289"/>
    </row>
    <row r="24290" spans="1:10" x14ac:dyDescent="0.3">
      <c r="A24290" s="957"/>
      <c r="B24290"/>
      <c r="C24290"/>
      <c r="D24290"/>
      <c r="E24290"/>
      <c r="F24290"/>
      <c r="G24290"/>
      <c r="H24290"/>
      <c r="I24290"/>
      <c r="J24290"/>
    </row>
    <row r="24291" spans="1:10" x14ac:dyDescent="0.3">
      <c r="A24291" s="957"/>
      <c r="B24291"/>
      <c r="C24291"/>
      <c r="D24291"/>
      <c r="E24291"/>
      <c r="F24291"/>
      <c r="G24291"/>
      <c r="H24291"/>
      <c r="I24291"/>
      <c r="J24291"/>
    </row>
    <row r="24292" spans="1:10" x14ac:dyDescent="0.3">
      <c r="A24292" s="957"/>
      <c r="B24292"/>
      <c r="C24292"/>
      <c r="D24292"/>
      <c r="E24292"/>
      <c r="F24292"/>
      <c r="G24292"/>
      <c r="H24292"/>
      <c r="I24292"/>
      <c r="J24292"/>
    </row>
    <row r="24293" spans="1:10" x14ac:dyDescent="0.3">
      <c r="A24293" s="957"/>
      <c r="B24293"/>
      <c r="C24293"/>
      <c r="D24293"/>
      <c r="E24293"/>
      <c r="F24293"/>
      <c r="G24293"/>
      <c r="H24293"/>
      <c r="I24293"/>
      <c r="J24293"/>
    </row>
    <row r="24294" spans="1:10" x14ac:dyDescent="0.3">
      <c r="A24294" s="957"/>
      <c r="B24294"/>
      <c r="C24294"/>
      <c r="D24294"/>
      <c r="E24294"/>
      <c r="F24294"/>
      <c r="G24294"/>
      <c r="H24294"/>
      <c r="I24294"/>
      <c r="J24294"/>
    </row>
    <row r="24295" spans="1:10" x14ac:dyDescent="0.3">
      <c r="A24295" s="957"/>
      <c r="B24295"/>
      <c r="C24295"/>
      <c r="D24295"/>
      <c r="E24295"/>
      <c r="F24295"/>
      <c r="G24295"/>
      <c r="H24295"/>
      <c r="I24295"/>
      <c r="J24295"/>
    </row>
    <row r="24296" spans="1:10" x14ac:dyDescent="0.3">
      <c r="A24296" s="957"/>
      <c r="B24296"/>
      <c r="C24296"/>
      <c r="D24296"/>
      <c r="E24296"/>
      <c r="F24296"/>
      <c r="G24296"/>
      <c r="H24296"/>
      <c r="I24296"/>
      <c r="J24296"/>
    </row>
    <row r="24297" spans="1:10" x14ac:dyDescent="0.3">
      <c r="A24297" s="957"/>
      <c r="B24297"/>
      <c r="C24297"/>
      <c r="D24297"/>
      <c r="E24297"/>
      <c r="F24297"/>
      <c r="G24297"/>
      <c r="H24297"/>
      <c r="I24297"/>
      <c r="J24297"/>
    </row>
    <row r="24298" spans="1:10" x14ac:dyDescent="0.3">
      <c r="A24298" s="957"/>
      <c r="B24298"/>
      <c r="C24298"/>
      <c r="D24298"/>
      <c r="E24298"/>
      <c r="F24298"/>
      <c r="G24298"/>
      <c r="H24298"/>
      <c r="I24298"/>
      <c r="J24298"/>
    </row>
    <row r="24299" spans="1:10" x14ac:dyDescent="0.3">
      <c r="A24299" s="957"/>
      <c r="B24299"/>
      <c r="C24299"/>
      <c r="D24299"/>
      <c r="E24299"/>
      <c r="F24299"/>
      <c r="G24299"/>
      <c r="H24299"/>
      <c r="I24299"/>
      <c r="J24299"/>
    </row>
    <row r="24300" spans="1:10" x14ac:dyDescent="0.3">
      <c r="A24300" s="957"/>
      <c r="B24300"/>
      <c r="C24300"/>
      <c r="D24300"/>
      <c r="E24300"/>
      <c r="F24300"/>
      <c r="G24300"/>
      <c r="H24300"/>
      <c r="I24300"/>
      <c r="J24300"/>
    </row>
    <row r="24301" spans="1:10" x14ac:dyDescent="0.3">
      <c r="A24301" s="957"/>
      <c r="B24301"/>
      <c r="C24301"/>
      <c r="D24301"/>
      <c r="E24301"/>
      <c r="F24301"/>
      <c r="G24301"/>
      <c r="H24301"/>
      <c r="I24301"/>
      <c r="J24301"/>
    </row>
    <row r="24302" spans="1:10" x14ac:dyDescent="0.3">
      <c r="A24302" s="957"/>
      <c r="B24302"/>
      <c r="C24302"/>
      <c r="D24302"/>
      <c r="E24302"/>
      <c r="F24302"/>
      <c r="G24302"/>
      <c r="H24302"/>
      <c r="I24302"/>
      <c r="J24302"/>
    </row>
    <row r="24303" spans="1:10" x14ac:dyDescent="0.3">
      <c r="A24303" s="957"/>
      <c r="B24303"/>
      <c r="C24303"/>
      <c r="D24303"/>
      <c r="E24303"/>
      <c r="F24303"/>
      <c r="G24303"/>
      <c r="H24303"/>
      <c r="I24303"/>
      <c r="J24303"/>
    </row>
    <row r="24304" spans="1:10" x14ac:dyDescent="0.3">
      <c r="A24304" s="957"/>
      <c r="B24304"/>
      <c r="C24304"/>
      <c r="D24304"/>
      <c r="E24304"/>
      <c r="F24304"/>
      <c r="G24304"/>
      <c r="H24304"/>
      <c r="I24304"/>
      <c r="J24304"/>
    </row>
    <row r="24305" spans="1:10" x14ac:dyDescent="0.3">
      <c r="A24305" s="957"/>
      <c r="B24305"/>
      <c r="C24305"/>
      <c r="D24305"/>
      <c r="E24305"/>
      <c r="F24305"/>
      <c r="G24305"/>
      <c r="H24305"/>
      <c r="I24305"/>
      <c r="J24305"/>
    </row>
    <row r="24306" spans="1:10" x14ac:dyDescent="0.3">
      <c r="A24306" s="957"/>
      <c r="B24306"/>
      <c r="C24306"/>
      <c r="D24306"/>
      <c r="E24306"/>
      <c r="F24306"/>
      <c r="G24306"/>
      <c r="H24306"/>
      <c r="I24306"/>
      <c r="J24306"/>
    </row>
    <row r="24307" spans="1:10" x14ac:dyDescent="0.3">
      <c r="A24307" s="957"/>
      <c r="B24307"/>
      <c r="C24307"/>
      <c r="D24307"/>
      <c r="E24307"/>
      <c r="F24307"/>
      <c r="G24307"/>
      <c r="H24307"/>
      <c r="I24307"/>
      <c r="J24307"/>
    </row>
    <row r="24308" spans="1:10" x14ac:dyDescent="0.3">
      <c r="A24308" s="957"/>
      <c r="B24308"/>
      <c r="C24308"/>
      <c r="D24308"/>
      <c r="E24308"/>
      <c r="F24308"/>
      <c r="G24308"/>
      <c r="H24308"/>
      <c r="I24308"/>
      <c r="J24308"/>
    </row>
    <row r="24309" spans="1:10" x14ac:dyDescent="0.3">
      <c r="A24309" s="957"/>
      <c r="B24309"/>
      <c r="C24309"/>
      <c r="D24309"/>
      <c r="E24309"/>
      <c r="F24309"/>
      <c r="G24309"/>
      <c r="H24309"/>
      <c r="I24309"/>
      <c r="J24309"/>
    </row>
    <row r="24310" spans="1:10" x14ac:dyDescent="0.3">
      <c r="A24310" s="957"/>
      <c r="B24310"/>
      <c r="C24310"/>
      <c r="D24310"/>
      <c r="E24310"/>
      <c r="F24310"/>
      <c r="G24310"/>
      <c r="H24310"/>
      <c r="I24310"/>
      <c r="J24310"/>
    </row>
    <row r="24311" spans="1:10" x14ac:dyDescent="0.3">
      <c r="A24311" s="957"/>
      <c r="B24311"/>
      <c r="C24311"/>
      <c r="D24311"/>
      <c r="E24311"/>
      <c r="F24311"/>
      <c r="G24311"/>
      <c r="H24311"/>
      <c r="I24311"/>
      <c r="J24311"/>
    </row>
    <row r="24312" spans="1:10" x14ac:dyDescent="0.3">
      <c r="A24312" s="957"/>
      <c r="B24312"/>
      <c r="C24312"/>
      <c r="D24312"/>
      <c r="E24312"/>
      <c r="F24312"/>
      <c r="G24312"/>
      <c r="H24312"/>
      <c r="I24312"/>
      <c r="J24312"/>
    </row>
    <row r="24313" spans="1:10" x14ac:dyDescent="0.3">
      <c r="A24313" s="957"/>
      <c r="B24313"/>
      <c r="C24313"/>
      <c r="D24313"/>
      <c r="E24313"/>
      <c r="F24313"/>
      <c r="G24313"/>
      <c r="H24313"/>
      <c r="I24313"/>
      <c r="J24313"/>
    </row>
    <row r="24314" spans="1:10" x14ac:dyDescent="0.3">
      <c r="A24314" s="957"/>
      <c r="B24314"/>
      <c r="C24314"/>
      <c r="D24314"/>
      <c r="E24314"/>
      <c r="F24314"/>
      <c r="G24314"/>
      <c r="H24314"/>
      <c r="I24314"/>
      <c r="J24314"/>
    </row>
    <row r="24315" spans="1:10" x14ac:dyDescent="0.3">
      <c r="A24315" s="957"/>
      <c r="B24315"/>
      <c r="C24315"/>
      <c r="D24315"/>
      <c r="E24315"/>
      <c r="F24315"/>
      <c r="G24315"/>
      <c r="H24315"/>
      <c r="I24315"/>
      <c r="J24315"/>
    </row>
    <row r="24316" spans="1:10" x14ac:dyDescent="0.3">
      <c r="A24316" s="957"/>
      <c r="B24316"/>
      <c r="C24316"/>
      <c r="D24316"/>
      <c r="E24316"/>
      <c r="F24316"/>
      <c r="G24316"/>
      <c r="H24316"/>
      <c r="I24316"/>
      <c r="J24316"/>
    </row>
    <row r="24317" spans="1:10" x14ac:dyDescent="0.3">
      <c r="A24317" s="957"/>
      <c r="B24317"/>
      <c r="C24317"/>
      <c r="D24317"/>
      <c r="E24317"/>
      <c r="F24317"/>
      <c r="G24317"/>
      <c r="H24317"/>
      <c r="I24317"/>
      <c r="J24317"/>
    </row>
    <row r="24318" spans="1:10" x14ac:dyDescent="0.3">
      <c r="A24318" s="957"/>
      <c r="B24318"/>
      <c r="C24318"/>
      <c r="D24318"/>
      <c r="E24318"/>
      <c r="F24318"/>
      <c r="G24318"/>
      <c r="H24318"/>
      <c r="I24318"/>
      <c r="J24318"/>
    </row>
    <row r="24319" spans="1:10" x14ac:dyDescent="0.3">
      <c r="A24319" s="957"/>
      <c r="B24319"/>
      <c r="C24319"/>
      <c r="D24319"/>
      <c r="E24319"/>
      <c r="F24319"/>
      <c r="G24319"/>
      <c r="H24319"/>
      <c r="I24319"/>
      <c r="J24319"/>
    </row>
    <row r="24320" spans="1:10" x14ac:dyDescent="0.3">
      <c r="A24320" s="957"/>
      <c r="B24320"/>
      <c r="C24320"/>
      <c r="D24320"/>
      <c r="E24320"/>
      <c r="F24320"/>
      <c r="G24320"/>
      <c r="H24320"/>
      <c r="I24320"/>
      <c r="J24320"/>
    </row>
    <row r="24321" spans="1:10" x14ac:dyDescent="0.3">
      <c r="A24321" s="957"/>
      <c r="B24321"/>
      <c r="C24321"/>
      <c r="D24321"/>
      <c r="E24321"/>
      <c r="F24321"/>
      <c r="G24321"/>
      <c r="H24321"/>
      <c r="I24321"/>
      <c r="J24321"/>
    </row>
    <row r="24322" spans="1:10" x14ac:dyDescent="0.3">
      <c r="A24322" s="957"/>
      <c r="B24322"/>
      <c r="C24322"/>
      <c r="D24322"/>
      <c r="E24322"/>
      <c r="F24322"/>
      <c r="G24322"/>
      <c r="H24322"/>
      <c r="I24322"/>
      <c r="J24322"/>
    </row>
    <row r="24323" spans="1:10" x14ac:dyDescent="0.3">
      <c r="A24323" s="957"/>
      <c r="B24323"/>
      <c r="C24323"/>
      <c r="D24323"/>
      <c r="E24323"/>
      <c r="F24323"/>
      <c r="G24323"/>
      <c r="H24323"/>
      <c r="I24323"/>
      <c r="J24323"/>
    </row>
    <row r="24324" spans="1:10" x14ac:dyDescent="0.3">
      <c r="A24324" s="957"/>
      <c r="B24324"/>
      <c r="C24324"/>
      <c r="D24324"/>
      <c r="E24324"/>
      <c r="F24324"/>
      <c r="G24324"/>
      <c r="H24324"/>
      <c r="I24324"/>
      <c r="J24324"/>
    </row>
    <row r="24325" spans="1:10" x14ac:dyDescent="0.3">
      <c r="A24325" s="957"/>
      <c r="B24325"/>
      <c r="C24325"/>
      <c r="D24325"/>
      <c r="E24325"/>
      <c r="F24325"/>
      <c r="G24325"/>
      <c r="H24325"/>
      <c r="I24325"/>
      <c r="J24325"/>
    </row>
    <row r="24326" spans="1:10" x14ac:dyDescent="0.3">
      <c r="A24326" s="957"/>
      <c r="B24326"/>
      <c r="C24326"/>
      <c r="D24326"/>
      <c r="E24326"/>
      <c r="F24326"/>
      <c r="G24326"/>
      <c r="H24326"/>
      <c r="I24326"/>
      <c r="J24326"/>
    </row>
    <row r="24327" spans="1:10" x14ac:dyDescent="0.3">
      <c r="A24327" s="957"/>
      <c r="B24327"/>
      <c r="C24327"/>
      <c r="D24327"/>
      <c r="E24327"/>
      <c r="F24327"/>
      <c r="G24327"/>
      <c r="H24327"/>
      <c r="I24327"/>
      <c r="J24327"/>
    </row>
    <row r="24328" spans="1:10" x14ac:dyDescent="0.3">
      <c r="A24328" s="957"/>
      <c r="B24328"/>
      <c r="C24328"/>
      <c r="D24328"/>
      <c r="E24328"/>
      <c r="F24328"/>
      <c r="G24328"/>
      <c r="H24328"/>
      <c r="I24328"/>
      <c r="J24328"/>
    </row>
    <row r="24329" spans="1:10" x14ac:dyDescent="0.3">
      <c r="A24329" s="957"/>
      <c r="B24329"/>
      <c r="C24329"/>
      <c r="D24329"/>
      <c r="E24329"/>
      <c r="F24329"/>
      <c r="G24329"/>
      <c r="H24329"/>
      <c r="I24329"/>
      <c r="J24329"/>
    </row>
    <row r="24330" spans="1:10" x14ac:dyDescent="0.3">
      <c r="A24330" s="957"/>
      <c r="B24330"/>
      <c r="C24330"/>
      <c r="D24330"/>
      <c r="E24330"/>
      <c r="F24330"/>
      <c r="G24330"/>
      <c r="H24330"/>
      <c r="I24330"/>
      <c r="J24330"/>
    </row>
    <row r="24331" spans="1:10" x14ac:dyDescent="0.3">
      <c r="A24331" s="957"/>
      <c r="B24331"/>
      <c r="C24331"/>
      <c r="D24331"/>
      <c r="E24331"/>
      <c r="F24331"/>
      <c r="G24331"/>
      <c r="H24331"/>
      <c r="I24331"/>
      <c r="J24331"/>
    </row>
    <row r="24332" spans="1:10" x14ac:dyDescent="0.3">
      <c r="A24332" s="957"/>
      <c r="B24332"/>
      <c r="C24332"/>
      <c r="D24332"/>
      <c r="E24332"/>
      <c r="F24332"/>
      <c r="G24332"/>
      <c r="H24332"/>
      <c r="I24332"/>
      <c r="J24332"/>
    </row>
    <row r="24333" spans="1:10" x14ac:dyDescent="0.3">
      <c r="A24333" s="957"/>
      <c r="B24333"/>
      <c r="C24333"/>
      <c r="D24333"/>
      <c r="E24333"/>
      <c r="F24333"/>
      <c r="G24333"/>
      <c r="H24333"/>
      <c r="I24333"/>
      <c r="J24333"/>
    </row>
    <row r="24334" spans="1:10" x14ac:dyDescent="0.3">
      <c r="A24334" s="957"/>
      <c r="B24334"/>
      <c r="C24334"/>
      <c r="D24334"/>
      <c r="E24334"/>
      <c r="F24334"/>
      <c r="G24334"/>
      <c r="H24334"/>
      <c r="I24334"/>
      <c r="J24334"/>
    </row>
    <row r="24335" spans="1:10" x14ac:dyDescent="0.3">
      <c r="A24335" s="957"/>
      <c r="B24335"/>
      <c r="C24335"/>
      <c r="D24335"/>
      <c r="E24335"/>
      <c r="F24335"/>
      <c r="G24335"/>
      <c r="H24335"/>
      <c r="I24335"/>
      <c r="J24335"/>
    </row>
    <row r="24336" spans="1:10" x14ac:dyDescent="0.3">
      <c r="A24336" s="957"/>
      <c r="B24336"/>
      <c r="C24336"/>
      <c r="D24336"/>
      <c r="E24336"/>
      <c r="F24336"/>
      <c r="G24336"/>
      <c r="H24336"/>
      <c r="I24336"/>
      <c r="J24336"/>
    </row>
    <row r="24337" spans="1:10" x14ac:dyDescent="0.3">
      <c r="A24337" s="957"/>
      <c r="B24337"/>
      <c r="C24337"/>
      <c r="D24337"/>
      <c r="E24337"/>
      <c r="F24337"/>
      <c r="G24337"/>
      <c r="H24337"/>
      <c r="I24337"/>
      <c r="J24337"/>
    </row>
    <row r="24338" spans="1:10" x14ac:dyDescent="0.3">
      <c r="A24338" s="957"/>
      <c r="B24338"/>
      <c r="C24338"/>
      <c r="D24338"/>
      <c r="E24338"/>
      <c r="F24338"/>
      <c r="G24338"/>
      <c r="H24338"/>
      <c r="I24338"/>
      <c r="J24338"/>
    </row>
    <row r="24339" spans="1:10" x14ac:dyDescent="0.3">
      <c r="A24339" s="957"/>
      <c r="B24339"/>
      <c r="C24339"/>
      <c r="D24339"/>
      <c r="E24339"/>
      <c r="F24339"/>
      <c r="G24339"/>
      <c r="H24339"/>
      <c r="I24339"/>
      <c r="J24339"/>
    </row>
    <row r="24340" spans="1:10" x14ac:dyDescent="0.3">
      <c r="A24340" s="957"/>
      <c r="B24340"/>
      <c r="C24340"/>
      <c r="D24340"/>
      <c r="E24340"/>
      <c r="F24340"/>
      <c r="G24340"/>
      <c r="H24340"/>
      <c r="I24340"/>
      <c r="J24340"/>
    </row>
    <row r="24341" spans="1:10" x14ac:dyDescent="0.3">
      <c r="A24341" s="957"/>
      <c r="B24341"/>
      <c r="C24341"/>
      <c r="D24341"/>
      <c r="E24341"/>
      <c r="F24341"/>
      <c r="G24341"/>
      <c r="H24341"/>
      <c r="I24341"/>
      <c r="J24341"/>
    </row>
    <row r="24342" spans="1:10" x14ac:dyDescent="0.3">
      <c r="A24342" s="957"/>
      <c r="B24342"/>
      <c r="C24342"/>
      <c r="D24342"/>
      <c r="E24342"/>
      <c r="F24342"/>
      <c r="G24342"/>
      <c r="H24342"/>
      <c r="I24342"/>
      <c r="J24342"/>
    </row>
    <row r="24343" spans="1:10" x14ac:dyDescent="0.3">
      <c r="A24343" s="957"/>
      <c r="B24343"/>
      <c r="C24343"/>
      <c r="D24343"/>
      <c r="E24343"/>
      <c r="F24343"/>
      <c r="G24343"/>
      <c r="H24343"/>
      <c r="I24343"/>
      <c r="J24343"/>
    </row>
    <row r="24344" spans="1:10" x14ac:dyDescent="0.3">
      <c r="A24344" s="957"/>
      <c r="B24344"/>
      <c r="C24344"/>
      <c r="D24344"/>
      <c r="E24344"/>
      <c r="F24344"/>
      <c r="G24344"/>
      <c r="H24344"/>
      <c r="I24344"/>
      <c r="J24344"/>
    </row>
    <row r="24345" spans="1:10" x14ac:dyDescent="0.3">
      <c r="A24345" s="957"/>
      <c r="B24345"/>
      <c r="C24345"/>
      <c r="D24345"/>
      <c r="E24345"/>
      <c r="F24345"/>
      <c r="G24345"/>
      <c r="H24345"/>
      <c r="I24345"/>
      <c r="J24345"/>
    </row>
    <row r="24346" spans="1:10" x14ac:dyDescent="0.3">
      <c r="A24346" s="957"/>
      <c r="B24346"/>
      <c r="C24346"/>
      <c r="D24346"/>
      <c r="E24346"/>
      <c r="F24346"/>
      <c r="G24346"/>
      <c r="H24346"/>
      <c r="I24346"/>
      <c r="J24346"/>
    </row>
    <row r="24347" spans="1:10" x14ac:dyDescent="0.3">
      <c r="A24347" s="957"/>
      <c r="B24347"/>
      <c r="C24347"/>
      <c r="D24347"/>
      <c r="E24347"/>
      <c r="F24347"/>
      <c r="G24347"/>
      <c r="H24347"/>
      <c r="I24347"/>
      <c r="J24347"/>
    </row>
    <row r="24348" spans="1:10" x14ac:dyDescent="0.3">
      <c r="A24348" s="957"/>
      <c r="B24348"/>
      <c r="C24348"/>
      <c r="D24348"/>
      <c r="E24348"/>
      <c r="F24348"/>
      <c r="G24348"/>
      <c r="H24348"/>
      <c r="I24348"/>
      <c r="J24348"/>
    </row>
    <row r="24349" spans="1:10" x14ac:dyDescent="0.3">
      <c r="A24349" s="957"/>
      <c r="B24349"/>
      <c r="C24349"/>
      <c r="D24349"/>
      <c r="E24349"/>
      <c r="F24349"/>
      <c r="G24349"/>
      <c r="H24349"/>
      <c r="I24349"/>
      <c r="J24349"/>
    </row>
    <row r="24350" spans="1:10" x14ac:dyDescent="0.3">
      <c r="A24350" s="957"/>
      <c r="B24350"/>
      <c r="C24350"/>
      <c r="D24350"/>
      <c r="E24350"/>
      <c r="F24350"/>
      <c r="G24350"/>
      <c r="H24350"/>
      <c r="I24350"/>
      <c r="J24350"/>
    </row>
    <row r="24351" spans="1:10" x14ac:dyDescent="0.3">
      <c r="A24351" s="957"/>
      <c r="B24351"/>
      <c r="C24351"/>
      <c r="D24351"/>
      <c r="E24351"/>
      <c r="F24351"/>
      <c r="G24351"/>
      <c r="H24351"/>
      <c r="I24351"/>
      <c r="J24351"/>
    </row>
    <row r="24352" spans="1:10" x14ac:dyDescent="0.3">
      <c r="A24352" s="957"/>
      <c r="B24352"/>
      <c r="C24352"/>
      <c r="D24352"/>
      <c r="E24352"/>
      <c r="F24352"/>
      <c r="G24352"/>
      <c r="H24352"/>
      <c r="I24352"/>
      <c r="J24352"/>
    </row>
    <row r="24353" spans="1:10" x14ac:dyDescent="0.3">
      <c r="A24353" s="957"/>
      <c r="B24353"/>
      <c r="C24353"/>
      <c r="D24353"/>
      <c r="E24353"/>
      <c r="F24353"/>
      <c r="G24353"/>
      <c r="H24353"/>
      <c r="I24353"/>
      <c r="J24353"/>
    </row>
    <row r="24354" spans="1:10" x14ac:dyDescent="0.3">
      <c r="A24354" s="957"/>
      <c r="B24354"/>
      <c r="C24354"/>
      <c r="D24354"/>
      <c r="E24354"/>
      <c r="F24354"/>
      <c r="G24354"/>
      <c r="H24354"/>
      <c r="I24354"/>
      <c r="J24354"/>
    </row>
    <row r="24355" spans="1:10" x14ac:dyDescent="0.3">
      <c r="A24355" s="957"/>
      <c r="B24355"/>
      <c r="C24355"/>
      <c r="D24355"/>
      <c r="E24355"/>
      <c r="F24355"/>
      <c r="G24355"/>
      <c r="H24355"/>
      <c r="I24355"/>
      <c r="J24355"/>
    </row>
    <row r="24356" spans="1:10" x14ac:dyDescent="0.3">
      <c r="A24356" s="957"/>
      <c r="B24356"/>
      <c r="C24356"/>
      <c r="D24356"/>
      <c r="E24356"/>
      <c r="F24356"/>
      <c r="G24356"/>
      <c r="H24356"/>
      <c r="I24356"/>
      <c r="J24356"/>
    </row>
    <row r="24357" spans="1:10" x14ac:dyDescent="0.3">
      <c r="A24357" s="957"/>
      <c r="B24357"/>
      <c r="C24357"/>
      <c r="D24357"/>
      <c r="E24357"/>
      <c r="F24357"/>
      <c r="G24357"/>
      <c r="H24357"/>
      <c r="I24357"/>
      <c r="J24357"/>
    </row>
    <row r="24358" spans="1:10" x14ac:dyDescent="0.3">
      <c r="A24358" s="957"/>
      <c r="B24358"/>
      <c r="C24358"/>
      <c r="D24358"/>
      <c r="E24358"/>
      <c r="F24358"/>
      <c r="G24358"/>
      <c r="H24358"/>
      <c r="I24358"/>
      <c r="J24358"/>
    </row>
    <row r="24359" spans="1:10" x14ac:dyDescent="0.3">
      <c r="A24359" s="957"/>
      <c r="B24359"/>
      <c r="C24359"/>
      <c r="D24359"/>
      <c r="E24359"/>
      <c r="F24359"/>
      <c r="G24359"/>
      <c r="H24359"/>
      <c r="I24359"/>
      <c r="J24359"/>
    </row>
    <row r="24360" spans="1:10" x14ac:dyDescent="0.3">
      <c r="A24360" s="957"/>
      <c r="B24360"/>
      <c r="C24360"/>
      <c r="D24360"/>
      <c r="E24360"/>
      <c r="F24360"/>
      <c r="G24360"/>
      <c r="H24360"/>
      <c r="I24360"/>
      <c r="J24360"/>
    </row>
    <row r="24361" spans="1:10" x14ac:dyDescent="0.3">
      <c r="A24361" s="957"/>
      <c r="B24361"/>
      <c r="C24361"/>
      <c r="D24361"/>
      <c r="E24361"/>
      <c r="F24361"/>
      <c r="G24361"/>
      <c r="H24361"/>
      <c r="I24361"/>
      <c r="J24361"/>
    </row>
    <row r="24362" spans="1:10" x14ac:dyDescent="0.3">
      <c r="A24362" s="957"/>
      <c r="B24362"/>
      <c r="C24362"/>
      <c r="D24362"/>
      <c r="E24362"/>
      <c r="F24362"/>
      <c r="G24362"/>
      <c r="H24362"/>
      <c r="I24362"/>
      <c r="J24362"/>
    </row>
    <row r="24363" spans="1:10" x14ac:dyDescent="0.3">
      <c r="A24363" s="957"/>
      <c r="B24363"/>
      <c r="C24363"/>
      <c r="D24363"/>
      <c r="E24363"/>
      <c r="F24363"/>
      <c r="G24363"/>
      <c r="H24363"/>
      <c r="I24363"/>
      <c r="J24363"/>
    </row>
    <row r="24364" spans="1:10" x14ac:dyDescent="0.3">
      <c r="A24364" s="957"/>
      <c r="B24364"/>
      <c r="C24364"/>
      <c r="D24364"/>
      <c r="E24364"/>
      <c r="F24364"/>
      <c r="G24364"/>
      <c r="H24364"/>
      <c r="I24364"/>
      <c r="J24364"/>
    </row>
    <row r="24365" spans="1:10" x14ac:dyDescent="0.3">
      <c r="A24365" s="957"/>
      <c r="B24365"/>
      <c r="C24365"/>
      <c r="D24365"/>
      <c r="E24365"/>
      <c r="F24365"/>
      <c r="G24365"/>
      <c r="H24365"/>
      <c r="I24365"/>
      <c r="J24365"/>
    </row>
    <row r="24366" spans="1:10" x14ac:dyDescent="0.3">
      <c r="A24366" s="957"/>
      <c r="B24366"/>
      <c r="C24366"/>
      <c r="D24366"/>
      <c r="E24366"/>
      <c r="F24366"/>
      <c r="G24366"/>
      <c r="H24366"/>
      <c r="I24366"/>
      <c r="J24366"/>
    </row>
    <row r="24367" spans="1:10" x14ac:dyDescent="0.3">
      <c r="A24367" s="957"/>
      <c r="B24367"/>
      <c r="C24367"/>
      <c r="D24367"/>
      <c r="E24367"/>
      <c r="F24367"/>
      <c r="G24367"/>
      <c r="H24367"/>
      <c r="I24367"/>
      <c r="J24367"/>
    </row>
    <row r="24368" spans="1:10" x14ac:dyDescent="0.3">
      <c r="A24368" s="957"/>
      <c r="B24368"/>
      <c r="C24368"/>
      <c r="D24368"/>
      <c r="E24368"/>
      <c r="F24368"/>
      <c r="G24368"/>
      <c r="H24368"/>
      <c r="I24368"/>
      <c r="J24368"/>
    </row>
    <row r="24369" spans="1:10" x14ac:dyDescent="0.3">
      <c r="A24369" s="957"/>
      <c r="B24369"/>
      <c r="C24369"/>
      <c r="D24369"/>
      <c r="E24369"/>
      <c r="F24369"/>
      <c r="G24369"/>
      <c r="H24369"/>
      <c r="I24369"/>
      <c r="J24369"/>
    </row>
    <row r="24370" spans="1:10" x14ac:dyDescent="0.3">
      <c r="A24370" s="957"/>
      <c r="B24370"/>
      <c r="C24370"/>
      <c r="D24370"/>
      <c r="E24370"/>
      <c r="F24370"/>
      <c r="G24370"/>
      <c r="H24370"/>
      <c r="I24370"/>
      <c r="J24370"/>
    </row>
    <row r="24371" spans="1:10" x14ac:dyDescent="0.3">
      <c r="A24371" s="957"/>
      <c r="B24371"/>
      <c r="C24371"/>
      <c r="D24371"/>
      <c r="E24371"/>
      <c r="F24371"/>
      <c r="G24371"/>
      <c r="H24371"/>
      <c r="I24371"/>
      <c r="J24371"/>
    </row>
    <row r="24372" spans="1:10" x14ac:dyDescent="0.3">
      <c r="A24372" s="957"/>
      <c r="B24372"/>
      <c r="C24372"/>
      <c r="D24372"/>
      <c r="E24372"/>
      <c r="F24372"/>
      <c r="G24372"/>
      <c r="H24372"/>
      <c r="I24372"/>
      <c r="J24372"/>
    </row>
    <row r="24373" spans="1:10" x14ac:dyDescent="0.3">
      <c r="A24373" s="957"/>
      <c r="B24373"/>
      <c r="C24373"/>
      <c r="D24373"/>
      <c r="E24373"/>
      <c r="F24373"/>
      <c r="G24373"/>
      <c r="H24373"/>
      <c r="I24373"/>
      <c r="J24373"/>
    </row>
    <row r="24374" spans="1:10" x14ac:dyDescent="0.3">
      <c r="A24374" s="957"/>
      <c r="B24374"/>
      <c r="C24374"/>
      <c r="D24374"/>
      <c r="E24374"/>
      <c r="F24374"/>
      <c r="G24374"/>
      <c r="H24374"/>
      <c r="I24374"/>
      <c r="J24374"/>
    </row>
    <row r="24375" spans="1:10" x14ac:dyDescent="0.3">
      <c r="A24375" s="957"/>
      <c r="B24375"/>
      <c r="C24375"/>
      <c r="D24375"/>
      <c r="E24375"/>
      <c r="F24375"/>
      <c r="G24375"/>
      <c r="H24375"/>
      <c r="I24375"/>
      <c r="J24375"/>
    </row>
    <row r="24376" spans="1:10" x14ac:dyDescent="0.3">
      <c r="A24376" s="957"/>
      <c r="B24376"/>
      <c r="C24376"/>
      <c r="D24376"/>
      <c r="E24376"/>
      <c r="F24376"/>
      <c r="G24376"/>
      <c r="H24376"/>
      <c r="I24376"/>
      <c r="J24376"/>
    </row>
    <row r="24377" spans="1:10" x14ac:dyDescent="0.3">
      <c r="A24377" s="957"/>
      <c r="B24377"/>
      <c r="C24377"/>
      <c r="D24377"/>
      <c r="E24377"/>
      <c r="F24377"/>
      <c r="G24377"/>
      <c r="H24377"/>
      <c r="I24377"/>
      <c r="J24377"/>
    </row>
    <row r="24378" spans="1:10" x14ac:dyDescent="0.3">
      <c r="A24378" s="957"/>
      <c r="B24378"/>
      <c r="C24378"/>
      <c r="D24378"/>
      <c r="E24378"/>
      <c r="F24378"/>
      <c r="G24378"/>
      <c r="H24378"/>
      <c r="I24378"/>
      <c r="J24378"/>
    </row>
    <row r="24379" spans="1:10" x14ac:dyDescent="0.3">
      <c r="A24379" s="957"/>
      <c r="B24379"/>
      <c r="C24379"/>
      <c r="D24379"/>
      <c r="E24379"/>
      <c r="F24379"/>
      <c r="G24379"/>
      <c r="H24379"/>
      <c r="I24379"/>
      <c r="J24379"/>
    </row>
    <row r="24380" spans="1:10" x14ac:dyDescent="0.3">
      <c r="A24380" s="957"/>
      <c r="B24380"/>
      <c r="C24380"/>
      <c r="D24380"/>
      <c r="E24380"/>
      <c r="F24380"/>
      <c r="G24380"/>
      <c r="H24380"/>
      <c r="I24380"/>
      <c r="J24380"/>
    </row>
    <row r="24381" spans="1:10" x14ac:dyDescent="0.3">
      <c r="A24381" s="957"/>
      <c r="B24381"/>
      <c r="C24381"/>
      <c r="D24381"/>
      <c r="E24381"/>
      <c r="F24381"/>
      <c r="G24381"/>
      <c r="H24381"/>
      <c r="I24381"/>
      <c r="J24381"/>
    </row>
    <row r="24382" spans="1:10" x14ac:dyDescent="0.3">
      <c r="A24382" s="957"/>
      <c r="B24382"/>
      <c r="C24382"/>
      <c r="D24382"/>
      <c r="E24382"/>
      <c r="F24382"/>
      <c r="G24382"/>
      <c r="H24382"/>
      <c r="I24382"/>
      <c r="J24382"/>
    </row>
    <row r="24383" spans="1:10" x14ac:dyDescent="0.3">
      <c r="A24383" s="957"/>
      <c r="B24383"/>
      <c r="C24383"/>
      <c r="D24383"/>
      <c r="E24383"/>
      <c r="F24383"/>
      <c r="G24383"/>
      <c r="H24383"/>
      <c r="I24383"/>
      <c r="J24383"/>
    </row>
    <row r="24384" spans="1:10" x14ac:dyDescent="0.3">
      <c r="A24384" s="957"/>
      <c r="B24384"/>
      <c r="C24384"/>
      <c r="D24384"/>
      <c r="E24384"/>
      <c r="F24384"/>
      <c r="G24384"/>
      <c r="H24384"/>
      <c r="I24384"/>
      <c r="J24384"/>
    </row>
    <row r="24385" spans="1:10" x14ac:dyDescent="0.3">
      <c r="A24385" s="957"/>
      <c r="B24385"/>
      <c r="C24385"/>
      <c r="D24385"/>
      <c r="E24385"/>
      <c r="F24385"/>
      <c r="G24385"/>
      <c r="H24385"/>
      <c r="I24385"/>
      <c r="J24385"/>
    </row>
    <row r="24386" spans="1:10" x14ac:dyDescent="0.3">
      <c r="A24386" s="957"/>
      <c r="B24386"/>
      <c r="C24386"/>
      <c r="D24386"/>
      <c r="E24386"/>
      <c r="F24386"/>
      <c r="G24386"/>
      <c r="H24386"/>
      <c r="I24386"/>
      <c r="J24386"/>
    </row>
    <row r="24387" spans="1:10" x14ac:dyDescent="0.3">
      <c r="A24387" s="957"/>
      <c r="B24387"/>
      <c r="C24387"/>
      <c r="D24387"/>
      <c r="E24387"/>
      <c r="F24387"/>
      <c r="G24387"/>
      <c r="H24387"/>
      <c r="I24387"/>
      <c r="J24387"/>
    </row>
    <row r="24388" spans="1:10" x14ac:dyDescent="0.3">
      <c r="A24388" s="957"/>
      <c r="B24388"/>
      <c r="C24388"/>
      <c r="D24388"/>
      <c r="E24388"/>
      <c r="F24388"/>
      <c r="G24388"/>
      <c r="H24388"/>
      <c r="I24388"/>
      <c r="J24388"/>
    </row>
    <row r="24389" spans="1:10" x14ac:dyDescent="0.3">
      <c r="A24389" s="957"/>
      <c r="B24389"/>
      <c r="C24389"/>
      <c r="D24389"/>
      <c r="E24389"/>
      <c r="F24389"/>
      <c r="G24389"/>
      <c r="H24389"/>
      <c r="I24389"/>
      <c r="J24389"/>
    </row>
    <row r="24390" spans="1:10" x14ac:dyDescent="0.3">
      <c r="A24390" s="957"/>
      <c r="B24390"/>
      <c r="C24390"/>
      <c r="D24390"/>
      <c r="E24390"/>
      <c r="F24390"/>
      <c r="G24390"/>
      <c r="H24390"/>
      <c r="I24390"/>
      <c r="J24390"/>
    </row>
    <row r="24391" spans="1:10" x14ac:dyDescent="0.3">
      <c r="A24391" s="957"/>
      <c r="B24391"/>
      <c r="C24391"/>
      <c r="D24391"/>
      <c r="E24391"/>
      <c r="F24391"/>
      <c r="G24391"/>
      <c r="H24391"/>
      <c r="I24391"/>
      <c r="J24391"/>
    </row>
    <row r="24392" spans="1:10" x14ac:dyDescent="0.3">
      <c r="A24392" s="957"/>
      <c r="B24392"/>
      <c r="C24392"/>
      <c r="D24392"/>
      <c r="E24392"/>
      <c r="F24392"/>
      <c r="G24392"/>
      <c r="H24392"/>
      <c r="I24392"/>
      <c r="J24392"/>
    </row>
    <row r="24393" spans="1:10" x14ac:dyDescent="0.3">
      <c r="A24393" s="957"/>
      <c r="B24393"/>
      <c r="C24393"/>
      <c r="D24393"/>
      <c r="E24393"/>
      <c r="F24393"/>
      <c r="G24393"/>
      <c r="H24393"/>
      <c r="I24393"/>
      <c r="J24393"/>
    </row>
    <row r="24394" spans="1:10" x14ac:dyDescent="0.3">
      <c r="A24394" s="957"/>
      <c r="B24394"/>
      <c r="C24394"/>
      <c r="D24394"/>
      <c r="E24394"/>
      <c r="F24394"/>
      <c r="G24394"/>
      <c r="H24394"/>
      <c r="I24394"/>
      <c r="J24394"/>
    </row>
    <row r="24395" spans="1:10" x14ac:dyDescent="0.3">
      <c r="A24395" s="957"/>
      <c r="B24395"/>
      <c r="C24395"/>
      <c r="D24395"/>
      <c r="E24395"/>
      <c r="F24395"/>
      <c r="G24395"/>
      <c r="H24395"/>
      <c r="I24395"/>
      <c r="J24395"/>
    </row>
    <row r="24396" spans="1:10" x14ac:dyDescent="0.3">
      <c r="A24396" s="957"/>
      <c r="B24396"/>
      <c r="C24396"/>
      <c r="D24396"/>
      <c r="E24396"/>
      <c r="F24396"/>
      <c r="G24396"/>
      <c r="H24396"/>
      <c r="I24396"/>
      <c r="J24396"/>
    </row>
    <row r="24397" spans="1:10" x14ac:dyDescent="0.3">
      <c r="A24397" s="957"/>
      <c r="B24397"/>
      <c r="C24397"/>
      <c r="D24397"/>
      <c r="E24397"/>
      <c r="F24397"/>
      <c r="G24397"/>
      <c r="H24397"/>
      <c r="I24397"/>
      <c r="J24397"/>
    </row>
    <row r="24398" spans="1:10" x14ac:dyDescent="0.3">
      <c r="A24398" s="957"/>
      <c r="B24398"/>
      <c r="C24398"/>
      <c r="D24398"/>
      <c r="E24398"/>
      <c r="F24398"/>
      <c r="G24398"/>
      <c r="H24398"/>
      <c r="I24398"/>
      <c r="J24398"/>
    </row>
    <row r="24399" spans="1:10" x14ac:dyDescent="0.3">
      <c r="A24399" s="957"/>
      <c r="B24399"/>
      <c r="C24399"/>
      <c r="D24399"/>
      <c r="E24399"/>
      <c r="F24399"/>
      <c r="G24399"/>
      <c r="H24399"/>
      <c r="I24399"/>
      <c r="J24399"/>
    </row>
    <row r="24400" spans="1:10" x14ac:dyDescent="0.3">
      <c r="A24400" s="957"/>
      <c r="B24400"/>
      <c r="C24400"/>
      <c r="D24400"/>
      <c r="E24400"/>
      <c r="F24400"/>
      <c r="G24400"/>
      <c r="H24400"/>
      <c r="I24400"/>
      <c r="J24400"/>
    </row>
    <row r="24401" spans="1:10" x14ac:dyDescent="0.3">
      <c r="A24401" s="957"/>
      <c r="B24401"/>
      <c r="C24401"/>
      <c r="D24401"/>
      <c r="E24401"/>
      <c r="F24401"/>
      <c r="G24401"/>
      <c r="H24401"/>
      <c r="I24401"/>
      <c r="J24401"/>
    </row>
    <row r="24402" spans="1:10" x14ac:dyDescent="0.3">
      <c r="A24402" s="957"/>
      <c r="B24402"/>
      <c r="C24402"/>
      <c r="D24402"/>
      <c r="E24402"/>
      <c r="F24402"/>
      <c r="G24402"/>
      <c r="H24402"/>
      <c r="I24402"/>
      <c r="J24402"/>
    </row>
    <row r="24403" spans="1:10" x14ac:dyDescent="0.3">
      <c r="A24403" s="957"/>
      <c r="B24403"/>
      <c r="C24403"/>
      <c r="D24403"/>
      <c r="E24403"/>
      <c r="F24403"/>
      <c r="G24403"/>
      <c r="H24403"/>
      <c r="I24403"/>
      <c r="J24403"/>
    </row>
    <row r="24404" spans="1:10" x14ac:dyDescent="0.3">
      <c r="A24404" s="957"/>
      <c r="B24404"/>
      <c r="C24404"/>
      <c r="D24404"/>
      <c r="E24404"/>
      <c r="F24404"/>
      <c r="G24404"/>
      <c r="H24404"/>
      <c r="I24404"/>
      <c r="J24404"/>
    </row>
    <row r="24405" spans="1:10" x14ac:dyDescent="0.3">
      <c r="A24405" s="957"/>
      <c r="B24405"/>
      <c r="C24405"/>
      <c r="D24405"/>
      <c r="E24405"/>
      <c r="F24405"/>
      <c r="G24405"/>
      <c r="H24405"/>
      <c r="I24405"/>
      <c r="J24405"/>
    </row>
    <row r="24406" spans="1:10" x14ac:dyDescent="0.3">
      <c r="A24406" s="957"/>
      <c r="B24406"/>
      <c r="C24406"/>
      <c r="D24406"/>
      <c r="E24406"/>
      <c r="F24406"/>
      <c r="G24406"/>
      <c r="H24406"/>
      <c r="I24406"/>
      <c r="J24406"/>
    </row>
    <row r="24407" spans="1:10" x14ac:dyDescent="0.3">
      <c r="A24407" s="957"/>
      <c r="B24407"/>
      <c r="C24407"/>
      <c r="D24407"/>
      <c r="E24407"/>
      <c r="F24407"/>
      <c r="G24407"/>
      <c r="H24407"/>
      <c r="I24407"/>
      <c r="J24407"/>
    </row>
    <row r="24408" spans="1:10" x14ac:dyDescent="0.3">
      <c r="A24408" s="957"/>
      <c r="B24408"/>
      <c r="C24408"/>
      <c r="D24408"/>
      <c r="E24408"/>
      <c r="F24408"/>
      <c r="G24408"/>
      <c r="H24408"/>
      <c r="I24408"/>
      <c r="J24408"/>
    </row>
    <row r="24409" spans="1:10" x14ac:dyDescent="0.3">
      <c r="A24409" s="957"/>
      <c r="B24409"/>
      <c r="C24409"/>
      <c r="D24409"/>
      <c r="E24409"/>
      <c r="F24409"/>
      <c r="G24409"/>
      <c r="H24409"/>
      <c r="I24409"/>
      <c r="J24409"/>
    </row>
    <row r="24410" spans="1:10" x14ac:dyDescent="0.3">
      <c r="A24410" s="957"/>
      <c r="B24410"/>
      <c r="C24410"/>
      <c r="D24410"/>
      <c r="E24410"/>
      <c r="F24410"/>
      <c r="G24410"/>
      <c r="H24410"/>
      <c r="I24410"/>
      <c r="J24410"/>
    </row>
    <row r="24411" spans="1:10" x14ac:dyDescent="0.3">
      <c r="A24411" s="957"/>
      <c r="B24411"/>
      <c r="C24411"/>
      <c r="D24411"/>
      <c r="E24411"/>
      <c r="F24411"/>
      <c r="G24411"/>
      <c r="H24411"/>
      <c r="I24411"/>
      <c r="J24411"/>
    </row>
    <row r="24412" spans="1:10" x14ac:dyDescent="0.3">
      <c r="A24412" s="957"/>
      <c r="B24412"/>
      <c r="C24412"/>
      <c r="D24412"/>
      <c r="E24412"/>
      <c r="F24412"/>
      <c r="G24412"/>
      <c r="H24412"/>
      <c r="I24412"/>
      <c r="J24412"/>
    </row>
    <row r="24413" spans="1:10" x14ac:dyDescent="0.3">
      <c r="A24413" s="957"/>
      <c r="B24413"/>
      <c r="C24413"/>
      <c r="D24413"/>
      <c r="E24413"/>
      <c r="F24413"/>
      <c r="G24413"/>
      <c r="H24413"/>
      <c r="I24413"/>
      <c r="J24413"/>
    </row>
    <row r="24414" spans="1:10" x14ac:dyDescent="0.3">
      <c r="A24414" s="957"/>
      <c r="B24414"/>
      <c r="C24414"/>
      <c r="D24414"/>
      <c r="E24414"/>
      <c r="F24414"/>
      <c r="G24414"/>
      <c r="H24414"/>
      <c r="I24414"/>
      <c r="J24414"/>
    </row>
    <row r="24415" spans="1:10" x14ac:dyDescent="0.3">
      <c r="A24415" s="957"/>
      <c r="B24415"/>
      <c r="C24415"/>
      <c r="D24415"/>
      <c r="E24415"/>
      <c r="F24415"/>
      <c r="G24415"/>
      <c r="H24415"/>
      <c r="I24415"/>
      <c r="J24415"/>
    </row>
    <row r="24416" spans="1:10" x14ac:dyDescent="0.3">
      <c r="A24416" s="957"/>
      <c r="B24416"/>
      <c r="C24416"/>
      <c r="D24416"/>
      <c r="E24416"/>
      <c r="F24416"/>
      <c r="G24416"/>
      <c r="H24416"/>
      <c r="I24416"/>
      <c r="J24416"/>
    </row>
    <row r="24417" spans="1:10" x14ac:dyDescent="0.3">
      <c r="A24417" s="957"/>
      <c r="B24417"/>
      <c r="C24417"/>
      <c r="D24417"/>
      <c r="E24417"/>
      <c r="F24417"/>
      <c r="G24417"/>
      <c r="H24417"/>
      <c r="I24417"/>
      <c r="J24417"/>
    </row>
    <row r="24418" spans="1:10" x14ac:dyDescent="0.3">
      <c r="A24418" s="957"/>
      <c r="B24418"/>
      <c r="C24418"/>
      <c r="D24418"/>
      <c r="E24418"/>
      <c r="F24418"/>
      <c r="G24418"/>
      <c r="H24418"/>
      <c r="I24418"/>
      <c r="J24418"/>
    </row>
    <row r="24419" spans="1:10" x14ac:dyDescent="0.3">
      <c r="A24419" s="957"/>
      <c r="B24419"/>
      <c r="C24419"/>
      <c r="D24419"/>
      <c r="E24419"/>
      <c r="F24419"/>
      <c r="G24419"/>
      <c r="H24419"/>
      <c r="I24419"/>
      <c r="J24419"/>
    </row>
    <row r="24420" spans="1:10" x14ac:dyDescent="0.3">
      <c r="A24420" s="957"/>
      <c r="B24420"/>
      <c r="C24420"/>
      <c r="D24420"/>
      <c r="E24420"/>
      <c r="F24420"/>
      <c r="G24420"/>
      <c r="H24420"/>
      <c r="I24420"/>
      <c r="J24420"/>
    </row>
    <row r="24421" spans="1:10" x14ac:dyDescent="0.3">
      <c r="A24421" s="957"/>
      <c r="B24421"/>
      <c r="C24421"/>
      <c r="D24421"/>
      <c r="E24421"/>
      <c r="F24421"/>
      <c r="G24421"/>
      <c r="H24421"/>
      <c r="I24421"/>
      <c r="J24421"/>
    </row>
    <row r="24422" spans="1:10" x14ac:dyDescent="0.3">
      <c r="A24422" s="957"/>
      <c r="B24422"/>
      <c r="C24422"/>
      <c r="D24422"/>
      <c r="E24422"/>
      <c r="F24422"/>
      <c r="G24422"/>
      <c r="H24422"/>
      <c r="I24422"/>
      <c r="J24422"/>
    </row>
    <row r="24423" spans="1:10" x14ac:dyDescent="0.3">
      <c r="A24423" s="957"/>
      <c r="B24423"/>
      <c r="C24423"/>
      <c r="D24423"/>
      <c r="E24423"/>
      <c r="F24423"/>
      <c r="G24423"/>
      <c r="H24423"/>
      <c r="I24423"/>
      <c r="J24423"/>
    </row>
    <row r="24424" spans="1:10" x14ac:dyDescent="0.3">
      <c r="A24424" s="957"/>
      <c r="B24424"/>
      <c r="C24424"/>
      <c r="D24424"/>
      <c r="E24424"/>
      <c r="F24424"/>
      <c r="G24424"/>
      <c r="H24424"/>
      <c r="I24424"/>
      <c r="J24424"/>
    </row>
    <row r="24425" spans="1:10" x14ac:dyDescent="0.3">
      <c r="A24425" s="957"/>
      <c r="B24425"/>
      <c r="C24425"/>
      <c r="D24425"/>
      <c r="E24425"/>
      <c r="F24425"/>
      <c r="G24425"/>
      <c r="H24425"/>
      <c r="I24425"/>
      <c r="J24425"/>
    </row>
    <row r="24426" spans="1:10" x14ac:dyDescent="0.3">
      <c r="A24426" s="957"/>
      <c r="B24426"/>
      <c r="C24426"/>
      <c r="D24426"/>
      <c r="E24426"/>
      <c r="F24426"/>
      <c r="G24426"/>
      <c r="H24426"/>
      <c r="I24426"/>
      <c r="J24426"/>
    </row>
    <row r="24427" spans="1:10" x14ac:dyDescent="0.3">
      <c r="A24427" s="957"/>
      <c r="B24427"/>
      <c r="C24427"/>
      <c r="D24427"/>
      <c r="E24427"/>
      <c r="F24427"/>
      <c r="G24427"/>
      <c r="H24427"/>
      <c r="I24427"/>
      <c r="J24427"/>
    </row>
    <row r="24428" spans="1:10" x14ac:dyDescent="0.3">
      <c r="A24428" s="957"/>
      <c r="B24428"/>
      <c r="C24428"/>
      <c r="D24428"/>
      <c r="E24428"/>
      <c r="F24428"/>
      <c r="G24428"/>
      <c r="H24428"/>
      <c r="I24428"/>
      <c r="J24428"/>
    </row>
    <row r="24429" spans="1:10" x14ac:dyDescent="0.3">
      <c r="A24429" s="957"/>
      <c r="B24429"/>
      <c r="C24429"/>
      <c r="D24429"/>
      <c r="E24429"/>
      <c r="F24429"/>
      <c r="G24429"/>
      <c r="H24429"/>
      <c r="I24429"/>
      <c r="J24429"/>
    </row>
    <row r="24430" spans="1:10" x14ac:dyDescent="0.3">
      <c r="A24430" s="957"/>
      <c r="B24430"/>
      <c r="C24430"/>
      <c r="D24430"/>
      <c r="E24430"/>
      <c r="F24430"/>
      <c r="G24430"/>
      <c r="H24430"/>
      <c r="I24430"/>
      <c r="J24430"/>
    </row>
    <row r="24431" spans="1:10" x14ac:dyDescent="0.3">
      <c r="A24431" s="957"/>
      <c r="B24431"/>
      <c r="C24431"/>
      <c r="D24431"/>
      <c r="E24431"/>
      <c r="F24431"/>
      <c r="G24431"/>
      <c r="H24431"/>
      <c r="I24431"/>
      <c r="J24431"/>
    </row>
    <row r="24432" spans="1:10" x14ac:dyDescent="0.3">
      <c r="A24432" s="957"/>
      <c r="B24432"/>
      <c r="C24432"/>
      <c r="D24432"/>
      <c r="E24432"/>
      <c r="F24432"/>
      <c r="G24432"/>
      <c r="H24432"/>
      <c r="I24432"/>
      <c r="J24432"/>
    </row>
    <row r="24433" spans="1:10" x14ac:dyDescent="0.3">
      <c r="A24433" s="957"/>
      <c r="B24433"/>
      <c r="C24433"/>
      <c r="D24433"/>
      <c r="E24433"/>
      <c r="F24433"/>
      <c r="G24433"/>
      <c r="H24433"/>
      <c r="I24433"/>
      <c r="J24433"/>
    </row>
    <row r="24434" spans="1:10" x14ac:dyDescent="0.3">
      <c r="A24434" s="957"/>
      <c r="B24434"/>
      <c r="C24434"/>
      <c r="D24434"/>
      <c r="E24434"/>
      <c r="F24434"/>
      <c r="G24434"/>
      <c r="H24434"/>
      <c r="I24434"/>
      <c r="J24434"/>
    </row>
    <row r="24435" spans="1:10" x14ac:dyDescent="0.3">
      <c r="A24435" s="957"/>
      <c r="B24435"/>
      <c r="C24435"/>
      <c r="D24435"/>
      <c r="E24435"/>
      <c r="F24435"/>
      <c r="G24435"/>
      <c r="H24435"/>
      <c r="I24435"/>
      <c r="J24435"/>
    </row>
    <row r="24436" spans="1:10" x14ac:dyDescent="0.3">
      <c r="A24436" s="957"/>
      <c r="B24436"/>
      <c r="C24436"/>
      <c r="D24436"/>
      <c r="E24436"/>
      <c r="F24436"/>
      <c r="G24436"/>
      <c r="H24436"/>
      <c r="I24436"/>
      <c r="J24436"/>
    </row>
    <row r="24437" spans="1:10" x14ac:dyDescent="0.3">
      <c r="A24437" s="957"/>
      <c r="B24437"/>
      <c r="C24437"/>
      <c r="D24437"/>
      <c r="E24437"/>
      <c r="F24437"/>
      <c r="G24437"/>
      <c r="H24437"/>
      <c r="I24437"/>
      <c r="J24437"/>
    </row>
    <row r="24438" spans="1:10" x14ac:dyDescent="0.3">
      <c r="A24438" s="957"/>
      <c r="B24438"/>
      <c r="C24438"/>
      <c r="D24438"/>
      <c r="E24438"/>
      <c r="F24438"/>
      <c r="G24438"/>
      <c r="H24438"/>
      <c r="I24438"/>
      <c r="J24438"/>
    </row>
    <row r="24439" spans="1:10" x14ac:dyDescent="0.3">
      <c r="A24439" s="957"/>
      <c r="B24439"/>
      <c r="C24439"/>
      <c r="D24439"/>
      <c r="E24439"/>
      <c r="F24439"/>
      <c r="G24439"/>
      <c r="H24439"/>
      <c r="I24439"/>
      <c r="J24439"/>
    </row>
    <row r="24440" spans="1:10" x14ac:dyDescent="0.3">
      <c r="A24440" s="957"/>
      <c r="B24440"/>
      <c r="C24440"/>
      <c r="D24440"/>
      <c r="E24440"/>
      <c r="F24440"/>
      <c r="G24440"/>
      <c r="H24440"/>
      <c r="I24440"/>
      <c r="J24440"/>
    </row>
    <row r="24441" spans="1:10" x14ac:dyDescent="0.3">
      <c r="A24441" s="957"/>
      <c r="B24441"/>
      <c r="C24441"/>
      <c r="D24441"/>
      <c r="E24441"/>
      <c r="F24441"/>
      <c r="G24441"/>
      <c r="H24441"/>
      <c r="I24441"/>
      <c r="J24441"/>
    </row>
    <row r="24442" spans="1:10" x14ac:dyDescent="0.3">
      <c r="A24442" s="957"/>
      <c r="B24442"/>
      <c r="C24442"/>
      <c r="D24442"/>
      <c r="E24442"/>
      <c r="F24442"/>
      <c r="G24442"/>
      <c r="H24442"/>
      <c r="I24442"/>
      <c r="J24442"/>
    </row>
    <row r="24443" spans="1:10" x14ac:dyDescent="0.3">
      <c r="A24443" s="957"/>
      <c r="B24443"/>
      <c r="C24443"/>
      <c r="D24443"/>
      <c r="E24443"/>
      <c r="F24443"/>
      <c r="G24443"/>
      <c r="H24443"/>
      <c r="I24443"/>
      <c r="J24443"/>
    </row>
    <row r="24444" spans="1:10" x14ac:dyDescent="0.3">
      <c r="A24444" s="957"/>
      <c r="B24444"/>
      <c r="C24444"/>
      <c r="D24444"/>
      <c r="E24444"/>
      <c r="F24444"/>
      <c r="G24444"/>
      <c r="H24444"/>
      <c r="I24444"/>
      <c r="J24444"/>
    </row>
    <row r="24445" spans="1:10" x14ac:dyDescent="0.3">
      <c r="A24445" s="957"/>
      <c r="B24445"/>
      <c r="C24445"/>
      <c r="D24445"/>
      <c r="E24445"/>
      <c r="F24445"/>
      <c r="G24445"/>
      <c r="H24445"/>
      <c r="I24445"/>
      <c r="J24445"/>
    </row>
    <row r="24446" spans="1:10" x14ac:dyDescent="0.3">
      <c r="A24446" s="957"/>
      <c r="B24446"/>
      <c r="C24446"/>
      <c r="D24446"/>
      <c r="E24446"/>
      <c r="F24446"/>
      <c r="G24446"/>
      <c r="H24446"/>
      <c r="I24446"/>
      <c r="J24446"/>
    </row>
    <row r="24447" spans="1:10" x14ac:dyDescent="0.3">
      <c r="A24447" s="957"/>
      <c r="B24447"/>
      <c r="C24447"/>
      <c r="D24447"/>
      <c r="E24447"/>
      <c r="F24447"/>
      <c r="G24447"/>
      <c r="H24447"/>
      <c r="I24447"/>
      <c r="J24447"/>
    </row>
    <row r="24448" spans="1:10" x14ac:dyDescent="0.3">
      <c r="A24448" s="957"/>
      <c r="B24448"/>
      <c r="C24448"/>
      <c r="D24448"/>
      <c r="E24448"/>
      <c r="F24448"/>
      <c r="G24448"/>
      <c r="H24448"/>
      <c r="I24448"/>
      <c r="J24448"/>
    </row>
    <row r="24449" spans="1:10" x14ac:dyDescent="0.3">
      <c r="A24449" s="957"/>
      <c r="B24449"/>
      <c r="C24449"/>
      <c r="D24449"/>
      <c r="E24449"/>
      <c r="F24449"/>
      <c r="G24449"/>
      <c r="H24449"/>
      <c r="I24449"/>
      <c r="J24449"/>
    </row>
    <row r="24450" spans="1:10" x14ac:dyDescent="0.3">
      <c r="A24450" s="957"/>
      <c r="B24450"/>
      <c r="C24450"/>
      <c r="D24450"/>
      <c r="E24450"/>
      <c r="F24450"/>
      <c r="G24450"/>
      <c r="H24450"/>
      <c r="I24450"/>
      <c r="J24450"/>
    </row>
    <row r="24451" spans="1:10" x14ac:dyDescent="0.3">
      <c r="A24451" s="957"/>
      <c r="B24451"/>
      <c r="C24451"/>
      <c r="D24451"/>
      <c r="E24451"/>
      <c r="F24451"/>
      <c r="G24451"/>
      <c r="H24451"/>
      <c r="I24451"/>
      <c r="J24451"/>
    </row>
    <row r="24452" spans="1:10" x14ac:dyDescent="0.3">
      <c r="A24452" s="957"/>
      <c r="B24452"/>
      <c r="C24452"/>
      <c r="D24452"/>
      <c r="E24452"/>
      <c r="F24452"/>
      <c r="G24452"/>
      <c r="H24452"/>
      <c r="I24452"/>
      <c r="J24452"/>
    </row>
    <row r="24453" spans="1:10" x14ac:dyDescent="0.3">
      <c r="A24453" s="957"/>
      <c r="B24453"/>
      <c r="C24453"/>
      <c r="D24453"/>
      <c r="E24453"/>
      <c r="F24453"/>
      <c r="G24453"/>
      <c r="H24453"/>
      <c r="I24453"/>
      <c r="J24453"/>
    </row>
    <row r="24454" spans="1:10" x14ac:dyDescent="0.3">
      <c r="A24454" s="957"/>
      <c r="B24454"/>
      <c r="C24454"/>
      <c r="D24454"/>
      <c r="E24454"/>
      <c r="F24454"/>
      <c r="G24454"/>
      <c r="H24454"/>
      <c r="I24454"/>
      <c r="J24454"/>
    </row>
    <row r="24455" spans="1:10" x14ac:dyDescent="0.3">
      <c r="A24455" s="957"/>
      <c r="B24455"/>
      <c r="C24455"/>
      <c r="D24455"/>
      <c r="E24455"/>
      <c r="F24455"/>
      <c r="G24455"/>
      <c r="H24455"/>
      <c r="I24455"/>
      <c r="J24455"/>
    </row>
    <row r="24456" spans="1:10" x14ac:dyDescent="0.3">
      <c r="A24456" s="957"/>
      <c r="B24456"/>
      <c r="C24456"/>
      <c r="D24456"/>
      <c r="E24456"/>
      <c r="F24456"/>
      <c r="G24456"/>
      <c r="H24456"/>
      <c r="I24456"/>
      <c r="J24456"/>
    </row>
    <row r="24457" spans="1:10" x14ac:dyDescent="0.3">
      <c r="A24457" s="957"/>
      <c r="B24457"/>
      <c r="C24457"/>
      <c r="D24457"/>
      <c r="E24457"/>
      <c r="F24457"/>
      <c r="G24457"/>
      <c r="H24457"/>
      <c r="I24457"/>
      <c r="J24457"/>
    </row>
    <row r="24458" spans="1:10" x14ac:dyDescent="0.3">
      <c r="A24458" s="957"/>
      <c r="B24458"/>
      <c r="C24458"/>
      <c r="D24458"/>
      <c r="E24458"/>
      <c r="F24458"/>
      <c r="G24458"/>
      <c r="H24458"/>
      <c r="I24458"/>
      <c r="J24458"/>
    </row>
    <row r="24459" spans="1:10" x14ac:dyDescent="0.3">
      <c r="A24459" s="957"/>
      <c r="B24459"/>
      <c r="C24459"/>
      <c r="D24459"/>
      <c r="E24459"/>
      <c r="F24459"/>
      <c r="G24459"/>
      <c r="H24459"/>
      <c r="I24459"/>
      <c r="J24459"/>
    </row>
    <row r="24460" spans="1:10" x14ac:dyDescent="0.3">
      <c r="A24460" s="957"/>
      <c r="B24460"/>
      <c r="C24460"/>
      <c r="D24460"/>
      <c r="E24460"/>
      <c r="F24460"/>
      <c r="G24460"/>
      <c r="H24460"/>
      <c r="I24460"/>
      <c r="J24460"/>
    </row>
    <row r="24461" spans="1:10" x14ac:dyDescent="0.3">
      <c r="A24461" s="957"/>
      <c r="B24461"/>
      <c r="C24461"/>
      <c r="D24461"/>
      <c r="E24461"/>
      <c r="F24461"/>
      <c r="G24461"/>
      <c r="H24461"/>
      <c r="I24461"/>
      <c r="J24461"/>
    </row>
    <row r="24462" spans="1:10" x14ac:dyDescent="0.3">
      <c r="A24462" s="957"/>
      <c r="B24462"/>
      <c r="C24462"/>
      <c r="D24462"/>
      <c r="E24462"/>
      <c r="F24462"/>
      <c r="G24462"/>
      <c r="H24462"/>
      <c r="I24462"/>
      <c r="J24462"/>
    </row>
    <row r="24463" spans="1:10" x14ac:dyDescent="0.3">
      <c r="A24463" s="957"/>
      <c r="B24463"/>
      <c r="C24463"/>
      <c r="D24463"/>
      <c r="E24463"/>
      <c r="F24463"/>
      <c r="G24463"/>
      <c r="H24463"/>
      <c r="I24463"/>
      <c r="J24463"/>
    </row>
    <row r="24464" spans="1:10" x14ac:dyDescent="0.3">
      <c r="A24464" s="957"/>
      <c r="B24464"/>
      <c r="C24464"/>
      <c r="D24464"/>
      <c r="E24464"/>
      <c r="F24464"/>
      <c r="G24464"/>
      <c r="H24464"/>
      <c r="I24464"/>
      <c r="J24464"/>
    </row>
    <row r="24465" spans="1:10" x14ac:dyDescent="0.3">
      <c r="A24465" s="957"/>
      <c r="B24465"/>
      <c r="C24465"/>
      <c r="D24465"/>
      <c r="E24465"/>
      <c r="F24465"/>
      <c r="G24465"/>
      <c r="H24465"/>
      <c r="I24465"/>
      <c r="J24465"/>
    </row>
    <row r="24466" spans="1:10" x14ac:dyDescent="0.3">
      <c r="A24466" s="957"/>
      <c r="B24466"/>
      <c r="C24466"/>
      <c r="D24466"/>
      <c r="E24466"/>
      <c r="F24466"/>
      <c r="G24466"/>
      <c r="H24466"/>
      <c r="I24466"/>
      <c r="J24466"/>
    </row>
    <row r="24467" spans="1:10" x14ac:dyDescent="0.3">
      <c r="A24467" s="957"/>
      <c r="B24467"/>
      <c r="C24467"/>
      <c r="D24467"/>
      <c r="E24467"/>
      <c r="F24467"/>
      <c r="G24467"/>
      <c r="H24467"/>
      <c r="I24467"/>
      <c r="J24467"/>
    </row>
    <row r="24468" spans="1:10" x14ac:dyDescent="0.3">
      <c r="A24468" s="957"/>
      <c r="B24468"/>
      <c r="C24468"/>
      <c r="D24468"/>
      <c r="E24468"/>
      <c r="F24468"/>
      <c r="G24468"/>
      <c r="H24468"/>
      <c r="I24468"/>
      <c r="J24468"/>
    </row>
    <row r="24469" spans="1:10" x14ac:dyDescent="0.3">
      <c r="A24469" s="957"/>
      <c r="B24469"/>
      <c r="C24469"/>
      <c r="D24469"/>
      <c r="E24469"/>
      <c r="F24469"/>
      <c r="G24469"/>
      <c r="H24469"/>
      <c r="I24469"/>
      <c r="J24469"/>
    </row>
    <row r="24470" spans="1:10" x14ac:dyDescent="0.3">
      <c r="A24470" s="957"/>
      <c r="B24470"/>
      <c r="C24470"/>
      <c r="D24470"/>
      <c r="E24470"/>
      <c r="F24470"/>
      <c r="G24470"/>
      <c r="H24470"/>
      <c r="I24470"/>
      <c r="J24470"/>
    </row>
    <row r="24471" spans="1:10" x14ac:dyDescent="0.3">
      <c r="A24471" s="957"/>
      <c r="B24471"/>
      <c r="C24471"/>
      <c r="D24471"/>
      <c r="E24471"/>
      <c r="F24471"/>
      <c r="G24471"/>
      <c r="H24471"/>
      <c r="I24471"/>
      <c r="J24471"/>
    </row>
    <row r="24472" spans="1:10" x14ac:dyDescent="0.3">
      <c r="A24472" s="957"/>
      <c r="B24472"/>
      <c r="C24472"/>
      <c r="D24472"/>
      <c r="E24472"/>
      <c r="F24472"/>
      <c r="G24472"/>
      <c r="H24472"/>
      <c r="I24472"/>
      <c r="J24472"/>
    </row>
    <row r="24473" spans="1:10" x14ac:dyDescent="0.3">
      <c r="A24473" s="957"/>
      <c r="B24473"/>
      <c r="C24473"/>
      <c r="D24473"/>
      <c r="E24473"/>
      <c r="F24473"/>
      <c r="G24473"/>
      <c r="H24473"/>
      <c r="I24473"/>
      <c r="J24473"/>
    </row>
    <row r="24474" spans="1:10" x14ac:dyDescent="0.3">
      <c r="A24474" s="957"/>
      <c r="B24474"/>
      <c r="C24474"/>
      <c r="D24474"/>
      <c r="E24474"/>
      <c r="F24474"/>
      <c r="G24474"/>
      <c r="H24474"/>
      <c r="I24474"/>
      <c r="J24474"/>
    </row>
    <row r="24475" spans="1:10" x14ac:dyDescent="0.3">
      <c r="A24475" s="957"/>
      <c r="B24475"/>
      <c r="C24475"/>
      <c r="D24475"/>
      <c r="E24475"/>
      <c r="F24475"/>
      <c r="G24475"/>
      <c r="H24475"/>
      <c r="I24475"/>
      <c r="J24475"/>
    </row>
    <row r="24476" spans="1:10" x14ac:dyDescent="0.3">
      <c r="A24476" s="957"/>
      <c r="B24476"/>
      <c r="C24476"/>
      <c r="D24476"/>
      <c r="E24476"/>
      <c r="F24476"/>
      <c r="G24476"/>
      <c r="H24476"/>
      <c r="I24476"/>
      <c r="J24476"/>
    </row>
    <row r="24477" spans="1:10" x14ac:dyDescent="0.3">
      <c r="A24477" s="957"/>
      <c r="B24477"/>
      <c r="C24477"/>
      <c r="D24477"/>
      <c r="E24477"/>
      <c r="F24477"/>
      <c r="G24477"/>
      <c r="H24477"/>
      <c r="I24477"/>
      <c r="J24477"/>
    </row>
    <row r="24478" spans="1:10" x14ac:dyDescent="0.3">
      <c r="A24478" s="957"/>
      <c r="B24478"/>
      <c r="C24478"/>
      <c r="D24478"/>
      <c r="E24478"/>
      <c r="F24478"/>
      <c r="G24478"/>
      <c r="H24478"/>
      <c r="I24478"/>
      <c r="J24478"/>
    </row>
    <row r="24479" spans="1:10" x14ac:dyDescent="0.3">
      <c r="A24479" s="957"/>
      <c r="B24479"/>
      <c r="C24479"/>
      <c r="D24479"/>
      <c r="E24479"/>
      <c r="F24479"/>
      <c r="G24479"/>
      <c r="H24479"/>
      <c r="I24479"/>
      <c r="J24479"/>
    </row>
    <row r="24480" spans="1:10" x14ac:dyDescent="0.3">
      <c r="A24480" s="957"/>
      <c r="B24480"/>
      <c r="C24480"/>
      <c r="D24480"/>
      <c r="E24480"/>
      <c r="F24480"/>
      <c r="G24480"/>
      <c r="H24480"/>
      <c r="I24480"/>
      <c r="J24480"/>
    </row>
    <row r="24481" spans="1:10" x14ac:dyDescent="0.3">
      <c r="A24481" s="957"/>
      <c r="B24481"/>
      <c r="C24481"/>
      <c r="D24481"/>
      <c r="E24481"/>
      <c r="F24481"/>
      <c r="G24481"/>
      <c r="H24481"/>
      <c r="I24481"/>
      <c r="J24481"/>
    </row>
    <row r="24482" spans="1:10" x14ac:dyDescent="0.3">
      <c r="A24482" s="957"/>
      <c r="B24482"/>
      <c r="C24482"/>
      <c r="D24482"/>
      <c r="E24482"/>
      <c r="F24482"/>
      <c r="G24482"/>
      <c r="H24482"/>
      <c r="I24482"/>
      <c r="J24482"/>
    </row>
    <row r="24483" spans="1:10" x14ac:dyDescent="0.3">
      <c r="A24483" s="957"/>
      <c r="B24483"/>
      <c r="C24483"/>
      <c r="D24483"/>
      <c r="E24483"/>
      <c r="F24483"/>
      <c r="G24483"/>
      <c r="H24483"/>
      <c r="I24483"/>
      <c r="J24483"/>
    </row>
    <row r="24484" spans="1:10" x14ac:dyDescent="0.3">
      <c r="A24484" s="957"/>
      <c r="B24484"/>
      <c r="C24484"/>
      <c r="D24484"/>
      <c r="E24484"/>
      <c r="F24484"/>
      <c r="G24484"/>
      <c r="H24484"/>
      <c r="I24484"/>
      <c r="J24484"/>
    </row>
    <row r="24485" spans="1:10" x14ac:dyDescent="0.3">
      <c r="A24485" s="957"/>
      <c r="B24485"/>
      <c r="C24485"/>
      <c r="D24485"/>
      <c r="E24485"/>
      <c r="F24485"/>
      <c r="G24485"/>
      <c r="H24485"/>
      <c r="I24485"/>
      <c r="J24485"/>
    </row>
    <row r="24486" spans="1:10" x14ac:dyDescent="0.3">
      <c r="A24486" s="957"/>
      <c r="B24486"/>
      <c r="C24486"/>
      <c r="D24486"/>
      <c r="E24486"/>
      <c r="F24486"/>
      <c r="G24486"/>
      <c r="H24486"/>
      <c r="I24486"/>
      <c r="J24486"/>
    </row>
    <row r="24487" spans="1:10" x14ac:dyDescent="0.3">
      <c r="A24487" s="957"/>
      <c r="B24487"/>
      <c r="C24487"/>
      <c r="D24487"/>
      <c r="E24487"/>
      <c r="F24487"/>
      <c r="G24487"/>
      <c r="H24487"/>
      <c r="I24487"/>
      <c r="J24487"/>
    </row>
    <row r="24488" spans="1:10" x14ac:dyDescent="0.3">
      <c r="A24488" s="957"/>
      <c r="B24488"/>
      <c r="C24488"/>
      <c r="D24488"/>
      <c r="E24488"/>
      <c r="F24488"/>
      <c r="G24488"/>
      <c r="H24488"/>
      <c r="I24488"/>
      <c r="J24488"/>
    </row>
    <row r="24489" spans="1:10" x14ac:dyDescent="0.3">
      <c r="A24489" s="957"/>
      <c r="B24489"/>
      <c r="C24489"/>
      <c r="D24489"/>
      <c r="E24489"/>
      <c r="F24489"/>
      <c r="G24489"/>
      <c r="H24489"/>
      <c r="I24489"/>
      <c r="J24489"/>
    </row>
    <row r="24490" spans="1:10" x14ac:dyDescent="0.3">
      <c r="A24490" s="957"/>
      <c r="B24490"/>
      <c r="C24490"/>
      <c r="D24490"/>
      <c r="E24490"/>
      <c r="F24490"/>
      <c r="G24490"/>
      <c r="H24490"/>
      <c r="I24490"/>
      <c r="J24490"/>
    </row>
    <row r="24491" spans="1:10" x14ac:dyDescent="0.3">
      <c r="A24491" s="957"/>
      <c r="B24491"/>
      <c r="C24491"/>
      <c r="D24491"/>
      <c r="E24491"/>
      <c r="F24491"/>
      <c r="G24491"/>
      <c r="H24491"/>
      <c r="I24491"/>
      <c r="J24491"/>
    </row>
    <row r="24492" spans="1:10" x14ac:dyDescent="0.3">
      <c r="A24492" s="957"/>
      <c r="B24492"/>
      <c r="C24492"/>
      <c r="D24492"/>
      <c r="E24492"/>
      <c r="F24492"/>
      <c r="G24492"/>
      <c r="H24492"/>
      <c r="I24492"/>
      <c r="J24492"/>
    </row>
    <row r="24493" spans="1:10" x14ac:dyDescent="0.3">
      <c r="A24493" s="957"/>
      <c r="B24493"/>
      <c r="C24493"/>
      <c r="D24493"/>
      <c r="E24493"/>
      <c r="F24493"/>
      <c r="G24493"/>
      <c r="H24493"/>
      <c r="I24493"/>
      <c r="J24493"/>
    </row>
    <row r="24494" spans="1:10" x14ac:dyDescent="0.3">
      <c r="A24494" s="957"/>
      <c r="B24494"/>
      <c r="C24494"/>
      <c r="D24494"/>
      <c r="E24494"/>
      <c r="F24494"/>
      <c r="G24494"/>
      <c r="H24494"/>
      <c r="I24494"/>
      <c r="J24494"/>
    </row>
    <row r="24495" spans="1:10" x14ac:dyDescent="0.3">
      <c r="A24495" s="957"/>
      <c r="B24495"/>
      <c r="C24495"/>
      <c r="D24495"/>
      <c r="E24495"/>
      <c r="F24495"/>
      <c r="G24495"/>
      <c r="H24495"/>
      <c r="I24495"/>
      <c r="J24495"/>
    </row>
    <row r="24496" spans="1:10" x14ac:dyDescent="0.3">
      <c r="A24496" s="957"/>
      <c r="B24496"/>
      <c r="C24496"/>
      <c r="D24496"/>
      <c r="E24496"/>
      <c r="F24496"/>
      <c r="G24496"/>
      <c r="H24496"/>
      <c r="I24496"/>
      <c r="J24496"/>
    </row>
    <row r="24497" spans="1:10" x14ac:dyDescent="0.3">
      <c r="A24497" s="957"/>
      <c r="B24497"/>
      <c r="C24497"/>
      <c r="D24497"/>
      <c r="E24497"/>
      <c r="F24497"/>
      <c r="G24497"/>
      <c r="H24497"/>
      <c r="I24497"/>
      <c r="J24497"/>
    </row>
    <row r="24498" spans="1:10" x14ac:dyDescent="0.3">
      <c r="A24498" s="957"/>
      <c r="B24498"/>
      <c r="C24498"/>
      <c r="D24498"/>
      <c r="E24498"/>
      <c r="F24498"/>
      <c r="G24498"/>
      <c r="H24498"/>
      <c r="I24498"/>
      <c r="J24498"/>
    </row>
    <row r="24499" spans="1:10" x14ac:dyDescent="0.3">
      <c r="A24499" s="957"/>
      <c r="B24499"/>
      <c r="C24499"/>
      <c r="D24499"/>
      <c r="E24499"/>
      <c r="F24499"/>
      <c r="G24499"/>
      <c r="H24499"/>
      <c r="I24499"/>
      <c r="J24499"/>
    </row>
    <row r="24500" spans="1:10" x14ac:dyDescent="0.3">
      <c r="A24500" s="957"/>
      <c r="B24500"/>
      <c r="C24500"/>
      <c r="D24500"/>
      <c r="E24500"/>
      <c r="F24500"/>
      <c r="G24500"/>
      <c r="H24500"/>
      <c r="I24500"/>
      <c r="J24500"/>
    </row>
    <row r="24501" spans="1:10" x14ac:dyDescent="0.3">
      <c r="A24501" s="957"/>
      <c r="B24501"/>
      <c r="C24501"/>
      <c r="D24501"/>
      <c r="E24501"/>
      <c r="F24501"/>
      <c r="G24501"/>
      <c r="H24501"/>
      <c r="I24501"/>
      <c r="J24501"/>
    </row>
    <row r="24502" spans="1:10" x14ac:dyDescent="0.3">
      <c r="A24502" s="957"/>
      <c r="B24502"/>
      <c r="C24502"/>
      <c r="D24502"/>
      <c r="E24502"/>
      <c r="F24502"/>
      <c r="G24502"/>
      <c r="H24502"/>
      <c r="I24502"/>
      <c r="J24502"/>
    </row>
    <row r="24503" spans="1:10" x14ac:dyDescent="0.3">
      <c r="A24503" s="957"/>
      <c r="B24503"/>
      <c r="C24503"/>
      <c r="D24503"/>
      <c r="E24503"/>
      <c r="F24503"/>
      <c r="G24503"/>
      <c r="H24503"/>
      <c r="I24503"/>
      <c r="J24503"/>
    </row>
    <row r="24504" spans="1:10" x14ac:dyDescent="0.3">
      <c r="A24504" s="957"/>
      <c r="B24504"/>
      <c r="C24504"/>
      <c r="D24504"/>
      <c r="E24504"/>
      <c r="F24504"/>
      <c r="G24504"/>
      <c r="H24504"/>
      <c r="I24504"/>
      <c r="J24504"/>
    </row>
    <row r="24505" spans="1:10" x14ac:dyDescent="0.3">
      <c r="A24505" s="957"/>
      <c r="B24505"/>
      <c r="C24505"/>
      <c r="D24505"/>
      <c r="E24505"/>
      <c r="F24505"/>
      <c r="G24505"/>
      <c r="H24505"/>
      <c r="I24505"/>
      <c r="J24505"/>
    </row>
    <row r="24506" spans="1:10" x14ac:dyDescent="0.3">
      <c r="A24506" s="957"/>
      <c r="B24506"/>
      <c r="C24506"/>
      <c r="D24506"/>
      <c r="E24506"/>
      <c r="F24506"/>
      <c r="G24506"/>
      <c r="H24506"/>
      <c r="I24506"/>
      <c r="J24506"/>
    </row>
    <row r="24507" spans="1:10" x14ac:dyDescent="0.3">
      <c r="A24507" s="957"/>
      <c r="B24507"/>
      <c r="C24507"/>
      <c r="D24507"/>
      <c r="E24507"/>
      <c r="F24507"/>
      <c r="G24507"/>
      <c r="H24507"/>
      <c r="I24507"/>
      <c r="J24507"/>
    </row>
    <row r="24508" spans="1:10" x14ac:dyDescent="0.3">
      <c r="A24508" s="957"/>
      <c r="B24508"/>
      <c r="C24508"/>
      <c r="D24508"/>
      <c r="E24508"/>
      <c r="F24508"/>
      <c r="G24508"/>
      <c r="H24508"/>
      <c r="I24508"/>
      <c r="J24508"/>
    </row>
    <row r="24509" spans="1:10" x14ac:dyDescent="0.3">
      <c r="A24509" s="957"/>
      <c r="B24509"/>
      <c r="C24509"/>
      <c r="D24509"/>
      <c r="E24509"/>
      <c r="F24509"/>
      <c r="G24509"/>
      <c r="H24509"/>
      <c r="I24509"/>
      <c r="J24509"/>
    </row>
    <row r="24510" spans="1:10" x14ac:dyDescent="0.3">
      <c r="A24510" s="957"/>
      <c r="B24510"/>
      <c r="C24510"/>
      <c r="D24510"/>
      <c r="E24510"/>
      <c r="F24510"/>
      <c r="G24510"/>
      <c r="H24510"/>
      <c r="I24510"/>
      <c r="J24510"/>
    </row>
    <row r="24511" spans="1:10" x14ac:dyDescent="0.3">
      <c r="A24511" s="957"/>
      <c r="B24511"/>
      <c r="C24511"/>
      <c r="D24511"/>
      <c r="E24511"/>
      <c r="F24511"/>
      <c r="G24511"/>
      <c r="H24511"/>
      <c r="I24511"/>
      <c r="J24511"/>
    </row>
    <row r="24512" spans="1:10" x14ac:dyDescent="0.3">
      <c r="A24512" s="957"/>
      <c r="B24512"/>
      <c r="C24512"/>
      <c r="D24512"/>
      <c r="E24512"/>
      <c r="F24512"/>
      <c r="G24512"/>
      <c r="H24512"/>
      <c r="I24512"/>
      <c r="J24512"/>
    </row>
    <row r="24513" spans="1:10" x14ac:dyDescent="0.3">
      <c r="A24513" s="957"/>
      <c r="B24513"/>
      <c r="C24513"/>
      <c r="D24513"/>
      <c r="E24513"/>
      <c r="F24513"/>
      <c r="G24513"/>
      <c r="H24513"/>
      <c r="I24513"/>
      <c r="J24513"/>
    </row>
    <row r="24514" spans="1:10" x14ac:dyDescent="0.3">
      <c r="A24514" s="957"/>
      <c r="B24514"/>
      <c r="C24514"/>
      <c r="D24514"/>
      <c r="E24514"/>
      <c r="F24514"/>
      <c r="G24514"/>
      <c r="H24514"/>
      <c r="I24514"/>
      <c r="J24514"/>
    </row>
    <row r="24515" spans="1:10" x14ac:dyDescent="0.3">
      <c r="A24515" s="957"/>
      <c r="B24515"/>
      <c r="C24515"/>
      <c r="D24515"/>
      <c r="E24515"/>
      <c r="F24515"/>
      <c r="G24515"/>
      <c r="H24515"/>
      <c r="I24515"/>
      <c r="J24515"/>
    </row>
    <row r="24516" spans="1:10" x14ac:dyDescent="0.3">
      <c r="A24516" s="957"/>
      <c r="B24516"/>
      <c r="C24516"/>
      <c r="D24516"/>
      <c r="E24516"/>
      <c r="F24516"/>
      <c r="G24516"/>
      <c r="H24516"/>
      <c r="I24516"/>
      <c r="J24516"/>
    </row>
    <row r="24517" spans="1:10" x14ac:dyDescent="0.3">
      <c r="A24517" s="957"/>
      <c r="B24517"/>
      <c r="C24517"/>
      <c r="D24517"/>
      <c r="E24517"/>
      <c r="F24517"/>
      <c r="G24517"/>
      <c r="H24517"/>
      <c r="I24517"/>
      <c r="J24517"/>
    </row>
    <row r="24518" spans="1:10" x14ac:dyDescent="0.3">
      <c r="A24518" s="957"/>
      <c r="B24518"/>
      <c r="C24518"/>
      <c r="D24518"/>
      <c r="E24518"/>
      <c r="F24518"/>
      <c r="G24518"/>
      <c r="H24518"/>
      <c r="I24518"/>
      <c r="J24518"/>
    </row>
    <row r="24519" spans="1:10" x14ac:dyDescent="0.3">
      <c r="A24519" s="957"/>
      <c r="B24519"/>
      <c r="C24519"/>
      <c r="D24519"/>
      <c r="E24519"/>
      <c r="F24519"/>
      <c r="G24519"/>
      <c r="H24519"/>
      <c r="I24519"/>
      <c r="J24519"/>
    </row>
    <row r="24520" spans="1:10" x14ac:dyDescent="0.3">
      <c r="A24520" s="957"/>
      <c r="B24520"/>
      <c r="C24520"/>
      <c r="D24520"/>
      <c r="E24520"/>
      <c r="F24520"/>
      <c r="G24520"/>
      <c r="H24520"/>
      <c r="I24520"/>
      <c r="J24520"/>
    </row>
    <row r="24521" spans="1:10" x14ac:dyDescent="0.3">
      <c r="A24521" s="957"/>
      <c r="B24521"/>
      <c r="C24521"/>
      <c r="D24521"/>
      <c r="E24521"/>
      <c r="F24521"/>
      <c r="G24521"/>
      <c r="H24521"/>
      <c r="I24521"/>
      <c r="J24521"/>
    </row>
    <row r="24522" spans="1:10" x14ac:dyDescent="0.3">
      <c r="A24522" s="957"/>
      <c r="B24522"/>
      <c r="C24522"/>
      <c r="D24522"/>
      <c r="E24522"/>
      <c r="F24522"/>
      <c r="G24522"/>
      <c r="H24522"/>
      <c r="I24522"/>
      <c r="J24522"/>
    </row>
    <row r="24523" spans="1:10" x14ac:dyDescent="0.3">
      <c r="A24523" s="957"/>
      <c r="B24523"/>
      <c r="C24523"/>
      <c r="D24523"/>
      <c r="E24523"/>
      <c r="F24523"/>
      <c r="G24523"/>
      <c r="H24523"/>
      <c r="I24523"/>
      <c r="J24523"/>
    </row>
    <row r="24524" spans="1:10" x14ac:dyDescent="0.3">
      <c r="A24524" s="957"/>
      <c r="B24524"/>
      <c r="C24524"/>
      <c r="D24524"/>
      <c r="E24524"/>
      <c r="F24524"/>
      <c r="G24524"/>
      <c r="H24524"/>
      <c r="I24524"/>
      <c r="J24524"/>
    </row>
    <row r="24525" spans="1:10" x14ac:dyDescent="0.3">
      <c r="A24525" s="957"/>
      <c r="B24525"/>
      <c r="C24525"/>
      <c r="D24525"/>
      <c r="E24525"/>
      <c r="F24525"/>
      <c r="G24525"/>
      <c r="H24525"/>
      <c r="I24525"/>
      <c r="J24525"/>
    </row>
    <row r="24526" spans="1:10" x14ac:dyDescent="0.3">
      <c r="A24526" s="957"/>
      <c r="B24526"/>
      <c r="C24526"/>
      <c r="D24526"/>
      <c r="E24526"/>
      <c r="F24526"/>
      <c r="G24526"/>
      <c r="H24526"/>
      <c r="I24526"/>
      <c r="J24526"/>
    </row>
    <row r="24527" spans="1:10" x14ac:dyDescent="0.3">
      <c r="A24527" s="957"/>
      <c r="B24527"/>
      <c r="C24527"/>
      <c r="D24527"/>
      <c r="E24527"/>
      <c r="F24527"/>
      <c r="G24527"/>
      <c r="H24527"/>
      <c r="I24527"/>
      <c r="J24527"/>
    </row>
    <row r="24528" spans="1:10" x14ac:dyDescent="0.3">
      <c r="A24528" s="957"/>
      <c r="B24528"/>
      <c r="C24528"/>
      <c r="D24528"/>
      <c r="E24528"/>
      <c r="F24528"/>
      <c r="G24528"/>
      <c r="H24528"/>
      <c r="I24528"/>
      <c r="J24528"/>
    </row>
    <row r="24529" spans="1:10" x14ac:dyDescent="0.3">
      <c r="A24529" s="957"/>
      <c r="B24529"/>
      <c r="C24529"/>
      <c r="D24529"/>
      <c r="E24529"/>
      <c r="F24529"/>
      <c r="G24529"/>
      <c r="H24529"/>
      <c r="I24529"/>
      <c r="J24529"/>
    </row>
    <row r="24530" spans="1:10" x14ac:dyDescent="0.3">
      <c r="A24530" s="957"/>
      <c r="B24530"/>
      <c r="C24530"/>
      <c r="D24530"/>
      <c r="E24530"/>
      <c r="F24530"/>
      <c r="G24530"/>
      <c r="H24530"/>
      <c r="I24530"/>
      <c r="J24530"/>
    </row>
    <row r="24531" spans="1:10" x14ac:dyDescent="0.3">
      <c r="A24531" s="957"/>
      <c r="B24531"/>
      <c r="C24531"/>
      <c r="D24531"/>
      <c r="E24531"/>
      <c r="F24531"/>
      <c r="G24531"/>
      <c r="H24531"/>
      <c r="I24531"/>
      <c r="J24531"/>
    </row>
    <row r="24532" spans="1:10" x14ac:dyDescent="0.3">
      <c r="A24532" s="957"/>
      <c r="B24532"/>
      <c r="C24532"/>
      <c r="D24532"/>
      <c r="E24532"/>
      <c r="F24532"/>
      <c r="G24532"/>
      <c r="H24532"/>
      <c r="I24532"/>
      <c r="J24532"/>
    </row>
    <row r="24533" spans="1:10" x14ac:dyDescent="0.3">
      <c r="A24533" s="957"/>
      <c r="B24533"/>
      <c r="C24533"/>
      <c r="D24533"/>
      <c r="E24533"/>
      <c r="F24533"/>
      <c r="G24533"/>
      <c r="H24533"/>
      <c r="I24533"/>
      <c r="J24533"/>
    </row>
    <row r="24534" spans="1:10" x14ac:dyDescent="0.3">
      <c r="A24534" s="957"/>
      <c r="B24534"/>
      <c r="C24534"/>
      <c r="D24534"/>
      <c r="E24534"/>
      <c r="F24534"/>
      <c r="G24534"/>
      <c r="H24534"/>
      <c r="I24534"/>
      <c r="J24534"/>
    </row>
    <row r="24535" spans="1:10" x14ac:dyDescent="0.3">
      <c r="A24535" s="957"/>
      <c r="B24535"/>
      <c r="C24535"/>
      <c r="D24535"/>
      <c r="E24535"/>
      <c r="F24535"/>
      <c r="G24535"/>
      <c r="H24535"/>
      <c r="I24535"/>
      <c r="J24535"/>
    </row>
    <row r="24536" spans="1:10" x14ac:dyDescent="0.3">
      <c r="A24536" s="957"/>
      <c r="B24536"/>
      <c r="C24536"/>
      <c r="D24536"/>
      <c r="E24536"/>
      <c r="F24536"/>
      <c r="G24536"/>
      <c r="H24536"/>
      <c r="I24536"/>
      <c r="J24536"/>
    </row>
    <row r="24537" spans="1:10" x14ac:dyDescent="0.3">
      <c r="A24537" s="957"/>
      <c r="B24537"/>
      <c r="C24537"/>
      <c r="D24537"/>
      <c r="E24537"/>
      <c r="F24537"/>
      <c r="G24537"/>
      <c r="H24537"/>
      <c r="I24537"/>
      <c r="J24537"/>
    </row>
    <row r="24538" spans="1:10" x14ac:dyDescent="0.3">
      <c r="A24538" s="957"/>
      <c r="B24538"/>
      <c r="C24538"/>
      <c r="D24538"/>
      <c r="E24538"/>
      <c r="F24538"/>
      <c r="G24538"/>
      <c r="H24538"/>
      <c r="I24538"/>
      <c r="J24538"/>
    </row>
    <row r="24539" spans="1:10" x14ac:dyDescent="0.3">
      <c r="A24539" s="957"/>
      <c r="B24539"/>
      <c r="C24539"/>
      <c r="D24539"/>
      <c r="E24539"/>
      <c r="F24539"/>
      <c r="G24539"/>
      <c r="H24539"/>
      <c r="I24539"/>
      <c r="J24539"/>
    </row>
    <row r="24540" spans="1:10" x14ac:dyDescent="0.3">
      <c r="A24540" s="957"/>
      <c r="B24540"/>
      <c r="C24540"/>
      <c r="D24540"/>
      <c r="E24540"/>
      <c r="F24540"/>
      <c r="G24540"/>
      <c r="H24540"/>
      <c r="I24540"/>
      <c r="J24540"/>
    </row>
    <row r="24541" spans="1:10" x14ac:dyDescent="0.3">
      <c r="A24541" s="957"/>
      <c r="B24541"/>
      <c r="C24541"/>
      <c r="D24541"/>
      <c r="E24541"/>
      <c r="F24541"/>
      <c r="G24541"/>
      <c r="H24541"/>
      <c r="I24541"/>
      <c r="J24541"/>
    </row>
    <row r="24542" spans="1:10" x14ac:dyDescent="0.3">
      <c r="A24542" s="957"/>
      <c r="B24542"/>
      <c r="C24542"/>
      <c r="D24542"/>
      <c r="E24542"/>
      <c r="F24542"/>
      <c r="G24542"/>
      <c r="H24542"/>
      <c r="I24542"/>
      <c r="J24542"/>
    </row>
    <row r="24543" spans="1:10" x14ac:dyDescent="0.3">
      <c r="A24543" s="957"/>
      <c r="B24543"/>
      <c r="C24543"/>
      <c r="D24543"/>
      <c r="E24543"/>
      <c r="F24543"/>
      <c r="G24543"/>
      <c r="H24543"/>
      <c r="I24543"/>
      <c r="J24543"/>
    </row>
    <row r="24544" spans="1:10" x14ac:dyDescent="0.3">
      <c r="A24544" s="957"/>
      <c r="B24544"/>
      <c r="C24544"/>
      <c r="D24544"/>
      <c r="E24544"/>
      <c r="F24544"/>
      <c r="G24544"/>
      <c r="H24544"/>
      <c r="I24544"/>
      <c r="J24544"/>
    </row>
    <row r="24545" spans="1:10" x14ac:dyDescent="0.3">
      <c r="A24545" s="957"/>
      <c r="B24545"/>
      <c r="C24545"/>
      <c r="D24545"/>
      <c r="E24545"/>
      <c r="F24545"/>
      <c r="G24545"/>
      <c r="H24545"/>
      <c r="I24545"/>
      <c r="J24545"/>
    </row>
    <row r="24546" spans="1:10" x14ac:dyDescent="0.3">
      <c r="A24546" s="957"/>
      <c r="B24546"/>
      <c r="C24546"/>
      <c r="D24546"/>
      <c r="E24546"/>
      <c r="F24546"/>
      <c r="G24546"/>
      <c r="H24546"/>
      <c r="I24546"/>
      <c r="J24546"/>
    </row>
    <row r="24547" spans="1:10" x14ac:dyDescent="0.3">
      <c r="A24547" s="957"/>
      <c r="B24547"/>
      <c r="C24547"/>
      <c r="D24547"/>
      <c r="E24547"/>
      <c r="F24547"/>
      <c r="G24547"/>
      <c r="H24547"/>
      <c r="I24547"/>
      <c r="J24547"/>
    </row>
    <row r="24548" spans="1:10" x14ac:dyDescent="0.3">
      <c r="A24548" s="957"/>
      <c r="B24548"/>
      <c r="C24548"/>
      <c r="D24548"/>
      <c r="E24548"/>
      <c r="F24548"/>
      <c r="G24548"/>
      <c r="H24548"/>
      <c r="I24548"/>
      <c r="J24548"/>
    </row>
    <row r="24549" spans="1:10" x14ac:dyDescent="0.3">
      <c r="A24549" s="957"/>
      <c r="B24549"/>
      <c r="C24549"/>
      <c r="D24549"/>
      <c r="E24549"/>
      <c r="F24549"/>
      <c r="G24549"/>
      <c r="H24549"/>
      <c r="I24549"/>
      <c r="J24549"/>
    </row>
    <row r="24550" spans="1:10" x14ac:dyDescent="0.3">
      <c r="A24550" s="957"/>
      <c r="B24550"/>
      <c r="C24550"/>
      <c r="D24550"/>
      <c r="E24550"/>
      <c r="F24550"/>
      <c r="G24550"/>
      <c r="H24550"/>
      <c r="I24550"/>
      <c r="J24550"/>
    </row>
    <row r="24551" spans="1:10" x14ac:dyDescent="0.3">
      <c r="A24551" s="957"/>
      <c r="B24551"/>
      <c r="C24551"/>
      <c r="D24551"/>
      <c r="E24551"/>
      <c r="F24551"/>
      <c r="G24551"/>
      <c r="H24551"/>
      <c r="I24551"/>
      <c r="J24551"/>
    </row>
    <row r="24552" spans="1:10" x14ac:dyDescent="0.3">
      <c r="A24552" s="957"/>
      <c r="B24552"/>
      <c r="C24552"/>
      <c r="D24552"/>
      <c r="E24552"/>
      <c r="F24552"/>
      <c r="G24552"/>
      <c r="H24552"/>
      <c r="I24552"/>
      <c r="J24552"/>
    </row>
    <row r="24553" spans="1:10" x14ac:dyDescent="0.3">
      <c r="A24553" s="957"/>
      <c r="B24553"/>
      <c r="C24553"/>
      <c r="D24553"/>
      <c r="E24553"/>
      <c r="F24553"/>
      <c r="G24553"/>
      <c r="H24553"/>
      <c r="I24553"/>
      <c r="J24553"/>
    </row>
    <row r="24554" spans="1:10" x14ac:dyDescent="0.3">
      <c r="A24554" s="957"/>
      <c r="B24554"/>
      <c r="C24554"/>
      <c r="D24554"/>
      <c r="E24554"/>
      <c r="F24554"/>
      <c r="G24554"/>
      <c r="H24554"/>
      <c r="I24554"/>
      <c r="J24554"/>
    </row>
    <row r="24555" spans="1:10" x14ac:dyDescent="0.3">
      <c r="A24555" s="957"/>
      <c r="B24555"/>
      <c r="C24555"/>
      <c r="D24555"/>
      <c r="E24555"/>
      <c r="F24555"/>
      <c r="G24555"/>
      <c r="H24555"/>
      <c r="I24555"/>
      <c r="J24555"/>
    </row>
    <row r="24556" spans="1:10" x14ac:dyDescent="0.3">
      <c r="A24556" s="957"/>
      <c r="B24556"/>
      <c r="C24556"/>
      <c r="D24556"/>
      <c r="E24556"/>
      <c r="F24556"/>
      <c r="G24556"/>
      <c r="H24556"/>
      <c r="I24556"/>
      <c r="J24556"/>
    </row>
    <row r="24557" spans="1:10" x14ac:dyDescent="0.3">
      <c r="A24557" s="957"/>
      <c r="B24557"/>
      <c r="C24557"/>
      <c r="D24557"/>
      <c r="E24557"/>
      <c r="F24557"/>
      <c r="G24557"/>
      <c r="H24557"/>
      <c r="I24557"/>
      <c r="J24557"/>
    </row>
    <row r="24558" spans="1:10" x14ac:dyDescent="0.3">
      <c r="A24558" s="957"/>
      <c r="B24558"/>
      <c r="C24558"/>
      <c r="D24558"/>
      <c r="E24558"/>
      <c r="F24558"/>
      <c r="G24558"/>
      <c r="H24558"/>
      <c r="I24558"/>
      <c r="J24558"/>
    </row>
    <row r="24559" spans="1:10" x14ac:dyDescent="0.3">
      <c r="A24559" s="957"/>
      <c r="B24559"/>
      <c r="C24559"/>
      <c r="D24559"/>
      <c r="E24559"/>
      <c r="F24559"/>
      <c r="G24559"/>
      <c r="H24559"/>
      <c r="I24559"/>
      <c r="J24559"/>
    </row>
    <row r="24560" spans="1:10" x14ac:dyDescent="0.3">
      <c r="A24560" s="957"/>
      <c r="B24560"/>
      <c r="C24560"/>
      <c r="D24560"/>
      <c r="E24560"/>
      <c r="F24560"/>
      <c r="G24560"/>
      <c r="H24560"/>
      <c r="I24560"/>
      <c r="J24560"/>
    </row>
    <row r="24561" spans="1:10" x14ac:dyDescent="0.3">
      <c r="A24561" s="957"/>
      <c r="B24561"/>
      <c r="C24561"/>
      <c r="D24561"/>
      <c r="E24561"/>
      <c r="F24561"/>
      <c r="G24561"/>
      <c r="H24561"/>
      <c r="I24561"/>
      <c r="J24561"/>
    </row>
    <row r="24562" spans="1:10" x14ac:dyDescent="0.3">
      <c r="A24562" s="957"/>
      <c r="B24562"/>
      <c r="C24562"/>
      <c r="D24562"/>
      <c r="E24562"/>
      <c r="F24562"/>
      <c r="G24562"/>
      <c r="H24562"/>
      <c r="I24562"/>
      <c r="J24562"/>
    </row>
    <row r="24563" spans="1:10" x14ac:dyDescent="0.3">
      <c r="A24563" s="957"/>
      <c r="B24563"/>
      <c r="C24563"/>
      <c r="D24563"/>
      <c r="E24563"/>
      <c r="F24563"/>
      <c r="G24563"/>
      <c r="H24563"/>
      <c r="I24563"/>
      <c r="J24563"/>
    </row>
    <row r="24564" spans="1:10" x14ac:dyDescent="0.3">
      <c r="A24564" s="957"/>
      <c r="B24564"/>
      <c r="C24564"/>
      <c r="D24564"/>
      <c r="E24564"/>
      <c r="F24564"/>
      <c r="G24564"/>
      <c r="H24564"/>
      <c r="I24564"/>
      <c r="J24564"/>
    </row>
    <row r="24565" spans="1:10" x14ac:dyDescent="0.3">
      <c r="A24565" s="957"/>
      <c r="B24565"/>
      <c r="C24565"/>
      <c r="D24565"/>
      <c r="E24565"/>
      <c r="F24565"/>
      <c r="G24565"/>
      <c r="H24565"/>
      <c r="I24565"/>
      <c r="J24565"/>
    </row>
    <row r="24566" spans="1:10" x14ac:dyDescent="0.3">
      <c r="A24566" s="957"/>
      <c r="B24566"/>
      <c r="C24566"/>
      <c r="D24566"/>
      <c r="E24566"/>
      <c r="F24566"/>
      <c r="G24566"/>
      <c r="H24566"/>
      <c r="I24566"/>
      <c r="J24566"/>
    </row>
    <row r="24567" spans="1:10" x14ac:dyDescent="0.3">
      <c r="A24567" s="957"/>
      <c r="B24567"/>
      <c r="C24567"/>
      <c r="D24567"/>
      <c r="E24567"/>
      <c r="F24567"/>
      <c r="G24567"/>
      <c r="H24567"/>
      <c r="I24567"/>
      <c r="J24567"/>
    </row>
    <row r="24568" spans="1:10" x14ac:dyDescent="0.3">
      <c r="A24568" s="957"/>
      <c r="B24568"/>
      <c r="C24568"/>
      <c r="D24568"/>
      <c r="E24568"/>
      <c r="F24568"/>
      <c r="G24568"/>
      <c r="H24568"/>
      <c r="I24568"/>
      <c r="J24568"/>
    </row>
    <row r="24569" spans="1:10" x14ac:dyDescent="0.3">
      <c r="A24569" s="957"/>
      <c r="B24569"/>
      <c r="C24569"/>
      <c r="D24569"/>
      <c r="E24569"/>
      <c r="F24569"/>
      <c r="G24569"/>
      <c r="H24569"/>
      <c r="I24569"/>
      <c r="J24569"/>
    </row>
    <row r="24570" spans="1:10" x14ac:dyDescent="0.3">
      <c r="A24570" s="957"/>
      <c r="B24570"/>
      <c r="C24570"/>
      <c r="D24570"/>
      <c r="E24570"/>
      <c r="F24570"/>
      <c r="G24570"/>
      <c r="H24570"/>
      <c r="I24570"/>
      <c r="J24570"/>
    </row>
    <row r="24571" spans="1:10" x14ac:dyDescent="0.3">
      <c r="A24571" s="957"/>
      <c r="B24571"/>
      <c r="C24571"/>
      <c r="D24571"/>
      <c r="E24571"/>
      <c r="F24571"/>
      <c r="G24571"/>
      <c r="H24571"/>
      <c r="I24571"/>
      <c r="J24571"/>
    </row>
    <row r="24572" spans="1:10" x14ac:dyDescent="0.3">
      <c r="A24572" s="957"/>
      <c r="B24572"/>
      <c r="C24572"/>
      <c r="D24572"/>
      <c r="E24572"/>
      <c r="F24572"/>
      <c r="G24572"/>
      <c r="H24572"/>
      <c r="I24572"/>
      <c r="J24572"/>
    </row>
    <row r="24573" spans="1:10" x14ac:dyDescent="0.3">
      <c r="A24573" s="957"/>
      <c r="B24573"/>
      <c r="C24573"/>
      <c r="D24573"/>
      <c r="E24573"/>
      <c r="F24573"/>
      <c r="G24573"/>
      <c r="H24573"/>
      <c r="I24573"/>
      <c r="J24573"/>
    </row>
    <row r="24574" spans="1:10" x14ac:dyDescent="0.3">
      <c r="A24574" s="957"/>
      <c r="B24574"/>
      <c r="C24574"/>
      <c r="D24574"/>
      <c r="E24574"/>
      <c r="F24574"/>
      <c r="G24574"/>
      <c r="H24574"/>
      <c r="I24574"/>
      <c r="J24574"/>
    </row>
    <row r="24575" spans="1:10" x14ac:dyDescent="0.3">
      <c r="A24575" s="957"/>
      <c r="B24575"/>
      <c r="C24575"/>
      <c r="D24575"/>
      <c r="E24575"/>
      <c r="F24575"/>
      <c r="G24575"/>
      <c r="H24575"/>
      <c r="I24575"/>
      <c r="J24575"/>
    </row>
    <row r="24576" spans="1:10" x14ac:dyDescent="0.3">
      <c r="A24576" s="957"/>
      <c r="B24576"/>
      <c r="C24576"/>
      <c r="D24576"/>
      <c r="E24576"/>
      <c r="F24576"/>
      <c r="G24576"/>
      <c r="H24576"/>
      <c r="I24576"/>
      <c r="J24576"/>
    </row>
    <row r="24577" spans="1:10" x14ac:dyDescent="0.3">
      <c r="A24577" s="957"/>
      <c r="B24577"/>
      <c r="C24577"/>
      <c r="D24577"/>
      <c r="E24577"/>
      <c r="F24577"/>
      <c r="G24577"/>
      <c r="H24577"/>
      <c r="I24577"/>
      <c r="J24577"/>
    </row>
    <row r="24578" spans="1:10" x14ac:dyDescent="0.3">
      <c r="A24578" s="957"/>
      <c r="B24578"/>
      <c r="C24578"/>
      <c r="D24578"/>
      <c r="E24578"/>
      <c r="F24578"/>
      <c r="G24578"/>
      <c r="H24578"/>
      <c r="I24578"/>
      <c r="J24578"/>
    </row>
    <row r="24579" spans="1:10" x14ac:dyDescent="0.3">
      <c r="A24579" s="957"/>
      <c r="B24579"/>
      <c r="C24579"/>
      <c r="D24579"/>
      <c r="E24579"/>
      <c r="F24579"/>
      <c r="G24579"/>
      <c r="H24579"/>
      <c r="I24579"/>
      <c r="J24579"/>
    </row>
    <row r="24580" spans="1:10" x14ac:dyDescent="0.3">
      <c r="A24580" s="957"/>
      <c r="B24580"/>
      <c r="C24580"/>
      <c r="D24580"/>
      <c r="E24580"/>
      <c r="F24580"/>
      <c r="G24580"/>
      <c r="H24580"/>
      <c r="I24580"/>
      <c r="J24580"/>
    </row>
    <row r="24581" spans="1:10" x14ac:dyDescent="0.3">
      <c r="A24581" s="957"/>
      <c r="B24581"/>
      <c r="C24581"/>
      <c r="D24581"/>
      <c r="E24581"/>
      <c r="F24581"/>
      <c r="G24581"/>
      <c r="H24581"/>
      <c r="I24581"/>
      <c r="J24581"/>
    </row>
    <row r="24582" spans="1:10" x14ac:dyDescent="0.3">
      <c r="A24582" s="957"/>
      <c r="B24582"/>
      <c r="C24582"/>
      <c r="D24582"/>
      <c r="E24582"/>
      <c r="F24582"/>
      <c r="G24582"/>
      <c r="H24582"/>
      <c r="I24582"/>
      <c r="J24582"/>
    </row>
    <row r="24583" spans="1:10" x14ac:dyDescent="0.3">
      <c r="A24583" s="957"/>
      <c r="B24583"/>
      <c r="C24583"/>
      <c r="D24583"/>
      <c r="E24583"/>
      <c r="F24583"/>
      <c r="G24583"/>
      <c r="H24583"/>
      <c r="I24583"/>
      <c r="J24583"/>
    </row>
    <row r="24584" spans="1:10" x14ac:dyDescent="0.3">
      <c r="A24584" s="957"/>
      <c r="B24584"/>
      <c r="C24584"/>
      <c r="D24584"/>
      <c r="E24584"/>
      <c r="F24584"/>
      <c r="G24584"/>
      <c r="H24584"/>
      <c r="I24584"/>
      <c r="J24584"/>
    </row>
    <row r="24585" spans="1:10" x14ac:dyDescent="0.3">
      <c r="A24585" s="957"/>
      <c r="B24585"/>
      <c r="C24585"/>
      <c r="D24585"/>
      <c r="E24585"/>
      <c r="F24585"/>
      <c r="G24585"/>
      <c r="H24585"/>
      <c r="I24585"/>
      <c r="J24585"/>
    </row>
    <row r="24586" spans="1:10" x14ac:dyDescent="0.3">
      <c r="A24586" s="957"/>
      <c r="B24586"/>
      <c r="C24586"/>
      <c r="D24586"/>
      <c r="E24586"/>
      <c r="F24586"/>
      <c r="G24586"/>
      <c r="H24586"/>
      <c r="I24586"/>
      <c r="J24586"/>
    </row>
    <row r="24587" spans="1:10" x14ac:dyDescent="0.3">
      <c r="A24587" s="957"/>
      <c r="B24587"/>
      <c r="C24587"/>
      <c r="D24587"/>
      <c r="E24587"/>
      <c r="F24587"/>
      <c r="G24587"/>
      <c r="H24587"/>
      <c r="I24587"/>
      <c r="J24587"/>
    </row>
    <row r="24588" spans="1:10" x14ac:dyDescent="0.3">
      <c r="A24588" s="957"/>
      <c r="B24588"/>
      <c r="C24588"/>
      <c r="D24588"/>
      <c r="E24588"/>
      <c r="F24588"/>
      <c r="G24588"/>
      <c r="H24588"/>
      <c r="I24588"/>
      <c r="J24588"/>
    </row>
    <row r="24589" spans="1:10" x14ac:dyDescent="0.3">
      <c r="A24589" s="957"/>
      <c r="B24589"/>
      <c r="C24589"/>
      <c r="D24589"/>
      <c r="E24589"/>
      <c r="F24589"/>
      <c r="G24589"/>
      <c r="H24589"/>
      <c r="I24589"/>
      <c r="J24589"/>
    </row>
    <row r="24590" spans="1:10" x14ac:dyDescent="0.3">
      <c r="A24590" s="957"/>
      <c r="B24590"/>
      <c r="C24590"/>
      <c r="D24590"/>
      <c r="E24590"/>
      <c r="F24590"/>
      <c r="G24590"/>
      <c r="H24590"/>
      <c r="I24590"/>
      <c r="J24590"/>
    </row>
    <row r="24591" spans="1:10" x14ac:dyDescent="0.3">
      <c r="A24591" s="957"/>
      <c r="B24591"/>
      <c r="C24591"/>
      <c r="D24591"/>
      <c r="E24591"/>
      <c r="F24591"/>
      <c r="G24591"/>
      <c r="H24591"/>
      <c r="I24591"/>
      <c r="J24591"/>
    </row>
    <row r="24592" spans="1:10" x14ac:dyDescent="0.3">
      <c r="A24592" s="957"/>
      <c r="B24592"/>
      <c r="C24592"/>
      <c r="D24592"/>
      <c r="E24592"/>
      <c r="F24592"/>
      <c r="G24592"/>
      <c r="H24592"/>
      <c r="I24592"/>
      <c r="J24592"/>
    </row>
    <row r="24593" spans="1:10" x14ac:dyDescent="0.3">
      <c r="A24593" s="957"/>
      <c r="B24593"/>
      <c r="C24593"/>
      <c r="D24593"/>
      <c r="E24593"/>
      <c r="F24593"/>
      <c r="G24593"/>
      <c r="H24593"/>
      <c r="I24593"/>
      <c r="J24593"/>
    </row>
    <row r="24594" spans="1:10" x14ac:dyDescent="0.3">
      <c r="A24594" s="957"/>
      <c r="B24594"/>
      <c r="C24594"/>
      <c r="D24594"/>
      <c r="E24594"/>
      <c r="F24594"/>
      <c r="G24594"/>
      <c r="H24594"/>
      <c r="I24594"/>
      <c r="J24594"/>
    </row>
    <row r="24595" spans="1:10" x14ac:dyDescent="0.3">
      <c r="A24595" s="957"/>
      <c r="B24595"/>
      <c r="C24595"/>
      <c r="D24595"/>
      <c r="E24595"/>
      <c r="F24595"/>
      <c r="G24595"/>
      <c r="H24595"/>
      <c r="I24595"/>
      <c r="J24595"/>
    </row>
    <row r="24596" spans="1:10" x14ac:dyDescent="0.3">
      <c r="A24596" s="957"/>
      <c r="B24596"/>
      <c r="C24596"/>
      <c r="D24596"/>
      <c r="E24596"/>
      <c r="F24596"/>
      <c r="G24596"/>
      <c r="H24596"/>
      <c r="I24596"/>
      <c r="J24596"/>
    </row>
    <row r="24597" spans="1:10" x14ac:dyDescent="0.3">
      <c r="A24597" s="957"/>
      <c r="B24597"/>
      <c r="C24597"/>
      <c r="D24597"/>
      <c r="E24597"/>
      <c r="F24597"/>
      <c r="G24597"/>
      <c r="H24597"/>
      <c r="I24597"/>
      <c r="J24597"/>
    </row>
    <row r="24598" spans="1:10" x14ac:dyDescent="0.3">
      <c r="A24598" s="957"/>
      <c r="B24598"/>
      <c r="C24598"/>
      <c r="D24598"/>
      <c r="E24598"/>
      <c r="F24598"/>
      <c r="G24598"/>
      <c r="H24598"/>
      <c r="I24598"/>
      <c r="J24598"/>
    </row>
    <row r="24599" spans="1:10" x14ac:dyDescent="0.3">
      <c r="A24599" s="957"/>
      <c r="B24599"/>
      <c r="C24599"/>
      <c r="D24599"/>
      <c r="E24599"/>
      <c r="F24599"/>
      <c r="G24599"/>
      <c r="H24599"/>
      <c r="I24599"/>
      <c r="J24599"/>
    </row>
    <row r="24600" spans="1:10" x14ac:dyDescent="0.3">
      <c r="A24600" s="957"/>
      <c r="B24600"/>
      <c r="C24600"/>
      <c r="D24600"/>
      <c r="E24600"/>
      <c r="F24600"/>
      <c r="G24600"/>
      <c r="H24600"/>
      <c r="I24600"/>
      <c r="J24600"/>
    </row>
    <row r="24601" spans="1:10" x14ac:dyDescent="0.3">
      <c r="A24601" s="957"/>
      <c r="B24601"/>
      <c r="C24601"/>
      <c r="D24601"/>
      <c r="E24601"/>
      <c r="F24601"/>
      <c r="G24601"/>
      <c r="H24601"/>
      <c r="I24601"/>
      <c r="J24601"/>
    </row>
    <row r="24602" spans="1:10" x14ac:dyDescent="0.3">
      <c r="A24602" s="957"/>
      <c r="B24602"/>
      <c r="C24602"/>
      <c r="D24602"/>
      <c r="E24602"/>
      <c r="F24602"/>
      <c r="G24602"/>
      <c r="H24602"/>
      <c r="I24602"/>
      <c r="J24602"/>
    </row>
    <row r="24603" spans="1:10" x14ac:dyDescent="0.3">
      <c r="A24603" s="957"/>
      <c r="B24603"/>
      <c r="C24603"/>
      <c r="D24603"/>
      <c r="E24603"/>
      <c r="F24603"/>
      <c r="G24603"/>
      <c r="H24603"/>
      <c r="I24603"/>
      <c r="J24603"/>
    </row>
    <row r="24604" spans="1:10" x14ac:dyDescent="0.3">
      <c r="A24604" s="957"/>
      <c r="B24604"/>
      <c r="C24604"/>
      <c r="D24604"/>
      <c r="E24604"/>
      <c r="F24604"/>
      <c r="G24604"/>
      <c r="H24604"/>
      <c r="I24604"/>
      <c r="J24604"/>
    </row>
    <row r="24605" spans="1:10" x14ac:dyDescent="0.3">
      <c r="A24605" s="957"/>
      <c r="B24605"/>
      <c r="C24605"/>
      <c r="D24605"/>
      <c r="E24605"/>
      <c r="F24605"/>
      <c r="G24605"/>
      <c r="H24605"/>
      <c r="I24605"/>
      <c r="J24605"/>
    </row>
    <row r="24606" spans="1:10" x14ac:dyDescent="0.3">
      <c r="A24606" s="957"/>
      <c r="B24606"/>
      <c r="C24606"/>
      <c r="D24606"/>
      <c r="E24606"/>
      <c r="F24606"/>
      <c r="G24606"/>
      <c r="H24606"/>
      <c r="I24606"/>
      <c r="J24606"/>
    </row>
    <row r="24607" spans="1:10" x14ac:dyDescent="0.3">
      <c r="A24607" s="957"/>
      <c r="B24607"/>
      <c r="C24607"/>
      <c r="D24607"/>
      <c r="E24607"/>
      <c r="F24607"/>
      <c r="G24607"/>
      <c r="H24607"/>
      <c r="I24607"/>
      <c r="J24607"/>
    </row>
    <row r="24608" spans="1:10" x14ac:dyDescent="0.3">
      <c r="A24608" s="957"/>
      <c r="B24608"/>
      <c r="C24608"/>
      <c r="D24608"/>
      <c r="E24608"/>
      <c r="F24608"/>
      <c r="G24608"/>
      <c r="H24608"/>
      <c r="I24608"/>
      <c r="J24608"/>
    </row>
    <row r="24609" spans="1:10" x14ac:dyDescent="0.3">
      <c r="A24609" s="957"/>
      <c r="B24609"/>
      <c r="C24609"/>
      <c r="D24609"/>
      <c r="E24609"/>
      <c r="F24609"/>
      <c r="G24609"/>
      <c r="H24609"/>
      <c r="I24609"/>
      <c r="J24609"/>
    </row>
    <row r="24610" spans="1:10" x14ac:dyDescent="0.3">
      <c r="A24610" s="957"/>
      <c r="B24610"/>
      <c r="C24610"/>
      <c r="D24610"/>
      <c r="E24610"/>
      <c r="F24610"/>
      <c r="G24610"/>
      <c r="H24610"/>
      <c r="I24610"/>
      <c r="J24610"/>
    </row>
    <row r="24611" spans="1:10" x14ac:dyDescent="0.3">
      <c r="A24611" s="957"/>
      <c r="B24611"/>
      <c r="C24611"/>
      <c r="D24611"/>
      <c r="E24611"/>
      <c r="F24611"/>
      <c r="G24611"/>
      <c r="H24611"/>
      <c r="I24611"/>
      <c r="J24611"/>
    </row>
    <row r="24612" spans="1:10" x14ac:dyDescent="0.3">
      <c r="A24612" s="957"/>
      <c r="B24612"/>
      <c r="C24612"/>
      <c r="D24612"/>
      <c r="E24612"/>
      <c r="F24612"/>
      <c r="G24612"/>
      <c r="H24612"/>
      <c r="I24612"/>
      <c r="J24612"/>
    </row>
    <row r="24613" spans="1:10" x14ac:dyDescent="0.3">
      <c r="A24613" s="957"/>
      <c r="B24613"/>
      <c r="C24613"/>
      <c r="D24613"/>
      <c r="E24613"/>
      <c r="F24613"/>
      <c r="G24613"/>
      <c r="H24613"/>
      <c r="I24613"/>
      <c r="J24613"/>
    </row>
    <row r="24614" spans="1:10" x14ac:dyDescent="0.3">
      <c r="A24614" s="957"/>
      <c r="B24614"/>
      <c r="C24614"/>
      <c r="D24614"/>
      <c r="E24614"/>
      <c r="F24614"/>
      <c r="G24614"/>
      <c r="H24614"/>
      <c r="I24614"/>
      <c r="J24614"/>
    </row>
    <row r="24615" spans="1:10" x14ac:dyDescent="0.3">
      <c r="A24615" s="957"/>
      <c r="B24615"/>
      <c r="C24615"/>
      <c r="D24615"/>
      <c r="E24615"/>
      <c r="F24615"/>
      <c r="G24615"/>
      <c r="H24615"/>
      <c r="I24615"/>
      <c r="J24615"/>
    </row>
    <row r="24616" spans="1:10" x14ac:dyDescent="0.3">
      <c r="A24616" s="957"/>
      <c r="B24616"/>
      <c r="C24616"/>
      <c r="D24616"/>
      <c r="E24616"/>
      <c r="F24616"/>
      <c r="G24616"/>
      <c r="H24616"/>
      <c r="I24616"/>
      <c r="J24616"/>
    </row>
    <row r="24617" spans="1:10" x14ac:dyDescent="0.3">
      <c r="A24617" s="957"/>
      <c r="B24617"/>
      <c r="C24617"/>
      <c r="D24617"/>
      <c r="E24617"/>
      <c r="F24617"/>
      <c r="G24617"/>
      <c r="H24617"/>
      <c r="I24617"/>
      <c r="J24617"/>
    </row>
    <row r="24618" spans="1:10" x14ac:dyDescent="0.3">
      <c r="A24618" s="957"/>
      <c r="B24618"/>
      <c r="C24618"/>
      <c r="D24618"/>
      <c r="E24618"/>
      <c r="F24618"/>
      <c r="G24618"/>
      <c r="H24618"/>
      <c r="I24618"/>
      <c r="J24618"/>
    </row>
    <row r="24619" spans="1:10" x14ac:dyDescent="0.3">
      <c r="A24619" s="957"/>
      <c r="B24619"/>
      <c r="C24619"/>
      <c r="D24619"/>
      <c r="E24619"/>
      <c r="F24619"/>
      <c r="G24619"/>
      <c r="H24619"/>
      <c r="I24619"/>
      <c r="J24619"/>
    </row>
    <row r="24620" spans="1:10" x14ac:dyDescent="0.3">
      <c r="A24620" s="957"/>
      <c r="B24620"/>
      <c r="C24620"/>
      <c r="D24620"/>
      <c r="E24620"/>
      <c r="F24620"/>
      <c r="G24620"/>
      <c r="H24620"/>
      <c r="I24620"/>
      <c r="J24620"/>
    </row>
    <row r="24621" spans="1:10" x14ac:dyDescent="0.3">
      <c r="A24621" s="957"/>
      <c r="B24621"/>
      <c r="C24621"/>
      <c r="D24621"/>
      <c r="E24621"/>
      <c r="F24621"/>
      <c r="G24621"/>
      <c r="H24621"/>
      <c r="I24621"/>
      <c r="J24621"/>
    </row>
    <row r="24622" spans="1:10" x14ac:dyDescent="0.3">
      <c r="A24622" s="957"/>
      <c r="B24622"/>
      <c r="C24622"/>
      <c r="D24622"/>
      <c r="E24622"/>
      <c r="F24622"/>
      <c r="G24622"/>
      <c r="H24622"/>
      <c r="I24622"/>
      <c r="J24622"/>
    </row>
    <row r="24623" spans="1:10" x14ac:dyDescent="0.3">
      <c r="A24623" s="957"/>
      <c r="B24623"/>
      <c r="C24623"/>
      <c r="D24623"/>
      <c r="E24623"/>
      <c r="F24623"/>
      <c r="G24623"/>
      <c r="H24623"/>
      <c r="I24623"/>
      <c r="J24623"/>
    </row>
    <row r="24624" spans="1:10" x14ac:dyDescent="0.3">
      <c r="A24624" s="957"/>
      <c r="B24624"/>
      <c r="C24624"/>
      <c r="D24624"/>
      <c r="E24624"/>
      <c r="F24624"/>
      <c r="G24624"/>
      <c r="H24624"/>
      <c r="I24624"/>
      <c r="J24624"/>
    </row>
    <row r="24625" spans="1:10" x14ac:dyDescent="0.3">
      <c r="A24625" s="957"/>
      <c r="B24625"/>
      <c r="C24625"/>
      <c r="D24625"/>
      <c r="E24625"/>
      <c r="F24625"/>
      <c r="G24625"/>
      <c r="H24625"/>
      <c r="I24625"/>
      <c r="J24625"/>
    </row>
    <row r="24626" spans="1:10" x14ac:dyDescent="0.3">
      <c r="A24626" s="957"/>
      <c r="B24626"/>
      <c r="C24626"/>
      <c r="D24626"/>
      <c r="E24626"/>
      <c r="F24626"/>
      <c r="G24626"/>
      <c r="H24626"/>
      <c r="I24626"/>
      <c r="J24626"/>
    </row>
    <row r="24627" spans="1:10" x14ac:dyDescent="0.3">
      <c r="A24627" s="957"/>
      <c r="B24627"/>
      <c r="C24627"/>
      <c r="D24627"/>
      <c r="E24627"/>
      <c r="F24627"/>
      <c r="G24627"/>
      <c r="H24627"/>
      <c r="I24627"/>
      <c r="J24627"/>
    </row>
    <row r="24628" spans="1:10" x14ac:dyDescent="0.3">
      <c r="A24628" s="957"/>
      <c r="B24628"/>
      <c r="C24628"/>
      <c r="D24628"/>
      <c r="E24628"/>
      <c r="F24628"/>
      <c r="G24628"/>
      <c r="H24628"/>
      <c r="I24628"/>
      <c r="J24628"/>
    </row>
    <row r="24629" spans="1:10" x14ac:dyDescent="0.3">
      <c r="A24629" s="957"/>
      <c r="B24629"/>
      <c r="C24629"/>
      <c r="D24629"/>
      <c r="E24629"/>
      <c r="F24629"/>
      <c r="G24629"/>
      <c r="H24629"/>
      <c r="I24629"/>
      <c r="J24629"/>
    </row>
    <row r="24630" spans="1:10" x14ac:dyDescent="0.3">
      <c r="A24630" s="957"/>
      <c r="B24630"/>
      <c r="C24630"/>
      <c r="D24630"/>
      <c r="E24630"/>
      <c r="F24630"/>
      <c r="G24630"/>
      <c r="H24630"/>
      <c r="I24630"/>
      <c r="J24630"/>
    </row>
    <row r="24631" spans="1:10" x14ac:dyDescent="0.3">
      <c r="A24631" s="957"/>
      <c r="B24631"/>
      <c r="C24631"/>
      <c r="D24631"/>
      <c r="E24631"/>
      <c r="F24631"/>
      <c r="G24631"/>
      <c r="H24631"/>
      <c r="I24631"/>
      <c r="J24631"/>
    </row>
    <row r="24632" spans="1:10" x14ac:dyDescent="0.3">
      <c r="A24632" s="957"/>
      <c r="B24632"/>
      <c r="C24632"/>
      <c r="D24632"/>
      <c r="E24632"/>
      <c r="F24632"/>
      <c r="G24632"/>
      <c r="H24632"/>
      <c r="I24632"/>
      <c r="J24632"/>
    </row>
    <row r="24633" spans="1:10" x14ac:dyDescent="0.3">
      <c r="A24633" s="957"/>
      <c r="B24633"/>
      <c r="C24633"/>
      <c r="D24633"/>
      <c r="E24633"/>
      <c r="F24633"/>
      <c r="G24633"/>
      <c r="H24633"/>
      <c r="I24633"/>
      <c r="J24633"/>
    </row>
    <row r="24634" spans="1:10" x14ac:dyDescent="0.3">
      <c r="A24634" s="957"/>
      <c r="B24634"/>
      <c r="C24634"/>
      <c r="D24634"/>
      <c r="E24634"/>
      <c r="F24634"/>
      <c r="G24634"/>
      <c r="H24634"/>
      <c r="I24634"/>
      <c r="J24634"/>
    </row>
    <row r="24635" spans="1:10" x14ac:dyDescent="0.3">
      <c r="A24635" s="957"/>
      <c r="B24635"/>
      <c r="C24635"/>
      <c r="D24635"/>
      <c r="E24635"/>
      <c r="F24635"/>
      <c r="G24635"/>
      <c r="H24635"/>
      <c r="I24635"/>
      <c r="J24635"/>
    </row>
    <row r="24636" spans="1:10" x14ac:dyDescent="0.3">
      <c r="A24636" s="957"/>
      <c r="B24636"/>
      <c r="C24636"/>
      <c r="D24636"/>
      <c r="E24636"/>
      <c r="F24636"/>
      <c r="G24636"/>
      <c r="H24636"/>
      <c r="I24636"/>
      <c r="J24636"/>
    </row>
    <row r="24637" spans="1:10" x14ac:dyDescent="0.3">
      <c r="A24637" s="957"/>
      <c r="B24637"/>
      <c r="C24637"/>
      <c r="D24637"/>
      <c r="E24637"/>
      <c r="F24637"/>
      <c r="G24637"/>
      <c r="H24637"/>
      <c r="I24637"/>
      <c r="J24637"/>
    </row>
    <row r="24638" spans="1:10" x14ac:dyDescent="0.3">
      <c r="A24638" s="957"/>
      <c r="B24638"/>
      <c r="C24638"/>
      <c r="D24638"/>
      <c r="E24638"/>
      <c r="F24638"/>
      <c r="G24638"/>
      <c r="H24638"/>
      <c r="I24638"/>
      <c r="J24638"/>
    </row>
    <row r="24639" spans="1:10" x14ac:dyDescent="0.3">
      <c r="A24639" s="957"/>
      <c r="B24639"/>
      <c r="C24639"/>
      <c r="D24639"/>
      <c r="E24639"/>
      <c r="F24639"/>
      <c r="G24639"/>
      <c r="H24639"/>
      <c r="I24639"/>
      <c r="J24639"/>
    </row>
    <row r="24640" spans="1:10" x14ac:dyDescent="0.3">
      <c r="A24640" s="957"/>
      <c r="B24640"/>
      <c r="C24640"/>
      <c r="D24640"/>
      <c r="E24640"/>
      <c r="F24640"/>
      <c r="G24640"/>
      <c r="H24640"/>
      <c r="I24640"/>
      <c r="J24640"/>
    </row>
    <row r="24641" spans="1:10" x14ac:dyDescent="0.3">
      <c r="A24641" s="957"/>
      <c r="B24641"/>
      <c r="C24641"/>
      <c r="D24641"/>
      <c r="E24641"/>
      <c r="F24641"/>
      <c r="G24641"/>
      <c r="H24641"/>
      <c r="I24641"/>
      <c r="J24641"/>
    </row>
    <row r="24642" spans="1:10" x14ac:dyDescent="0.3">
      <c r="A24642" s="957"/>
      <c r="B24642"/>
      <c r="C24642"/>
      <c r="D24642"/>
      <c r="E24642"/>
      <c r="F24642"/>
      <c r="G24642"/>
      <c r="H24642"/>
      <c r="I24642"/>
      <c r="J24642"/>
    </row>
    <row r="24643" spans="1:10" x14ac:dyDescent="0.3">
      <c r="A24643" s="957"/>
      <c r="B24643"/>
      <c r="C24643"/>
      <c r="D24643"/>
      <c r="E24643"/>
      <c r="F24643"/>
      <c r="G24643"/>
      <c r="H24643"/>
      <c r="I24643"/>
      <c r="J24643"/>
    </row>
    <row r="24644" spans="1:10" x14ac:dyDescent="0.3">
      <c r="A24644" s="957"/>
      <c r="B24644"/>
      <c r="C24644"/>
      <c r="D24644"/>
      <c r="E24644"/>
      <c r="F24644"/>
      <c r="G24644"/>
      <c r="H24644"/>
      <c r="I24644"/>
      <c r="J24644"/>
    </row>
    <row r="24645" spans="1:10" x14ac:dyDescent="0.3">
      <c r="A24645" s="957"/>
      <c r="B24645"/>
      <c r="C24645"/>
      <c r="D24645"/>
      <c r="E24645"/>
      <c r="F24645"/>
      <c r="G24645"/>
      <c r="H24645"/>
      <c r="I24645"/>
      <c r="J24645"/>
    </row>
    <row r="24646" spans="1:10" x14ac:dyDescent="0.3">
      <c r="A24646" s="957"/>
      <c r="B24646"/>
      <c r="C24646"/>
      <c r="D24646"/>
      <c r="E24646"/>
      <c r="F24646"/>
      <c r="G24646"/>
      <c r="H24646"/>
      <c r="I24646"/>
      <c r="J24646"/>
    </row>
    <row r="24647" spans="1:10" x14ac:dyDescent="0.3">
      <c r="A24647" s="957"/>
      <c r="B24647"/>
      <c r="C24647"/>
      <c r="D24647"/>
      <c r="E24647"/>
      <c r="F24647"/>
      <c r="G24647"/>
      <c r="H24647"/>
      <c r="I24647"/>
      <c r="J24647"/>
    </row>
    <row r="24648" spans="1:10" x14ac:dyDescent="0.3">
      <c r="A24648" s="957"/>
      <c r="B24648"/>
      <c r="C24648"/>
      <c r="D24648"/>
      <c r="E24648"/>
      <c r="F24648"/>
      <c r="G24648"/>
      <c r="H24648"/>
      <c r="I24648"/>
      <c r="J24648"/>
    </row>
    <row r="24649" spans="1:10" x14ac:dyDescent="0.3">
      <c r="A24649" s="957"/>
      <c r="B24649"/>
      <c r="C24649"/>
      <c r="D24649"/>
      <c r="E24649"/>
      <c r="F24649"/>
      <c r="G24649"/>
      <c r="H24649"/>
      <c r="I24649"/>
      <c r="J24649"/>
    </row>
    <row r="24650" spans="1:10" x14ac:dyDescent="0.3">
      <c r="A24650" s="957"/>
      <c r="B24650"/>
      <c r="C24650"/>
      <c r="D24650"/>
      <c r="E24650"/>
      <c r="F24650"/>
      <c r="G24650"/>
      <c r="H24650"/>
      <c r="I24650"/>
      <c r="J24650"/>
    </row>
    <row r="24651" spans="1:10" x14ac:dyDescent="0.3">
      <c r="A24651" s="957"/>
      <c r="B24651"/>
      <c r="C24651"/>
      <c r="D24651"/>
      <c r="E24651"/>
      <c r="F24651"/>
      <c r="G24651"/>
      <c r="H24651"/>
      <c r="I24651"/>
      <c r="J24651"/>
    </row>
    <row r="24652" spans="1:10" x14ac:dyDescent="0.3">
      <c r="A24652" s="957"/>
      <c r="B24652"/>
      <c r="C24652"/>
      <c r="D24652"/>
      <c r="E24652"/>
      <c r="F24652"/>
      <c r="G24652"/>
      <c r="H24652"/>
      <c r="I24652"/>
      <c r="J24652"/>
    </row>
    <row r="24653" spans="1:10" x14ac:dyDescent="0.3">
      <c r="A24653" s="957"/>
      <c r="B24653"/>
      <c r="C24653"/>
      <c r="D24653"/>
      <c r="E24653"/>
      <c r="F24653"/>
      <c r="G24653"/>
      <c r="H24653"/>
      <c r="I24653"/>
      <c r="J24653"/>
    </row>
    <row r="24654" spans="1:10" x14ac:dyDescent="0.3">
      <c r="A24654" s="957"/>
      <c r="B24654"/>
      <c r="C24654"/>
      <c r="D24654"/>
      <c r="E24654"/>
      <c r="F24654"/>
      <c r="G24654"/>
      <c r="H24654"/>
      <c r="I24654"/>
      <c r="J24654"/>
    </row>
    <row r="24655" spans="1:10" x14ac:dyDescent="0.3">
      <c r="A24655" s="957"/>
      <c r="B24655"/>
      <c r="C24655"/>
      <c r="D24655"/>
      <c r="E24655"/>
      <c r="F24655"/>
      <c r="G24655"/>
      <c r="H24655"/>
      <c r="I24655"/>
      <c r="J24655"/>
    </row>
    <row r="24656" spans="1:10" x14ac:dyDescent="0.3">
      <c r="A24656" s="957"/>
      <c r="B24656"/>
      <c r="C24656"/>
      <c r="D24656"/>
      <c r="E24656"/>
      <c r="F24656"/>
      <c r="G24656"/>
      <c r="H24656"/>
      <c r="I24656"/>
      <c r="J24656"/>
    </row>
    <row r="24657" spans="1:10" x14ac:dyDescent="0.3">
      <c r="A24657" s="957"/>
      <c r="B24657"/>
      <c r="C24657"/>
      <c r="D24657"/>
      <c r="E24657"/>
      <c r="F24657"/>
      <c r="G24657"/>
      <c r="H24657"/>
      <c r="I24657"/>
      <c r="J24657"/>
    </row>
    <row r="24658" spans="1:10" x14ac:dyDescent="0.3">
      <c r="A24658" s="957"/>
      <c r="B24658"/>
      <c r="C24658"/>
      <c r="D24658"/>
      <c r="E24658"/>
      <c r="F24658"/>
      <c r="G24658"/>
      <c r="H24658"/>
      <c r="I24658"/>
      <c r="J24658"/>
    </row>
    <row r="24659" spans="1:10" x14ac:dyDescent="0.3">
      <c r="A24659" s="957"/>
      <c r="B24659"/>
      <c r="C24659"/>
      <c r="D24659"/>
      <c r="E24659"/>
      <c r="F24659"/>
      <c r="G24659"/>
      <c r="H24659"/>
      <c r="I24659"/>
      <c r="J24659"/>
    </row>
    <row r="24660" spans="1:10" x14ac:dyDescent="0.3">
      <c r="A24660" s="957"/>
      <c r="B24660"/>
      <c r="C24660"/>
      <c r="D24660"/>
      <c r="E24660"/>
      <c r="F24660"/>
      <c r="G24660"/>
      <c r="H24660"/>
      <c r="I24660"/>
      <c r="J24660"/>
    </row>
    <row r="24661" spans="1:10" x14ac:dyDescent="0.3">
      <c r="A24661" s="957"/>
      <c r="B24661"/>
      <c r="C24661"/>
      <c r="D24661"/>
      <c r="E24661"/>
      <c r="F24661"/>
      <c r="G24661"/>
      <c r="H24661"/>
      <c r="I24661"/>
      <c r="J24661"/>
    </row>
    <row r="24662" spans="1:10" x14ac:dyDescent="0.3">
      <c r="A24662" s="957"/>
      <c r="B24662"/>
      <c r="C24662"/>
      <c r="D24662"/>
      <c r="E24662"/>
      <c r="F24662"/>
      <c r="G24662"/>
      <c r="H24662"/>
      <c r="I24662"/>
      <c r="J24662"/>
    </row>
    <row r="24663" spans="1:10" x14ac:dyDescent="0.3">
      <c r="A24663" s="957"/>
      <c r="B24663"/>
      <c r="C24663"/>
      <c r="D24663"/>
      <c r="E24663"/>
      <c r="F24663"/>
      <c r="G24663"/>
      <c r="H24663"/>
      <c r="I24663"/>
      <c r="J24663"/>
    </row>
    <row r="24664" spans="1:10" x14ac:dyDescent="0.3">
      <c r="A24664" s="957"/>
      <c r="B24664"/>
      <c r="C24664"/>
      <c r="D24664"/>
      <c r="E24664"/>
      <c r="F24664"/>
      <c r="G24664"/>
      <c r="H24664"/>
      <c r="I24664"/>
      <c r="J24664"/>
    </row>
    <row r="24665" spans="1:10" x14ac:dyDescent="0.3">
      <c r="A24665" s="957"/>
      <c r="B24665"/>
      <c r="C24665"/>
      <c r="D24665"/>
      <c r="E24665"/>
      <c r="F24665"/>
      <c r="G24665"/>
      <c r="H24665"/>
      <c r="I24665"/>
      <c r="J24665"/>
    </row>
    <row r="24666" spans="1:10" x14ac:dyDescent="0.3">
      <c r="A24666" s="957"/>
      <c r="B24666"/>
      <c r="C24666"/>
      <c r="D24666"/>
      <c r="E24666"/>
      <c r="F24666"/>
      <c r="G24666"/>
      <c r="H24666"/>
      <c r="I24666"/>
      <c r="J24666"/>
    </row>
    <row r="24667" spans="1:10" x14ac:dyDescent="0.3">
      <c r="A24667" s="957"/>
      <c r="B24667"/>
      <c r="C24667"/>
      <c r="D24667"/>
      <c r="E24667"/>
      <c r="F24667"/>
      <c r="G24667"/>
      <c r="H24667"/>
      <c r="I24667"/>
      <c r="J24667"/>
    </row>
    <row r="24668" spans="1:10" x14ac:dyDescent="0.3">
      <c r="A24668" s="957"/>
      <c r="B24668"/>
      <c r="C24668"/>
      <c r="D24668"/>
      <c r="E24668"/>
      <c r="F24668"/>
      <c r="G24668"/>
      <c r="H24668"/>
      <c r="I24668"/>
      <c r="J24668"/>
    </row>
    <row r="24669" spans="1:10" x14ac:dyDescent="0.3">
      <c r="A24669" s="957"/>
      <c r="B24669"/>
      <c r="C24669"/>
      <c r="D24669"/>
      <c r="E24669"/>
      <c r="F24669"/>
      <c r="G24669"/>
      <c r="H24669"/>
      <c r="I24669"/>
      <c r="J24669"/>
    </row>
    <row r="24670" spans="1:10" x14ac:dyDescent="0.3">
      <c r="A24670" s="957"/>
      <c r="B24670"/>
      <c r="C24670"/>
      <c r="D24670"/>
      <c r="E24670"/>
      <c r="F24670"/>
      <c r="G24670"/>
      <c r="H24670"/>
      <c r="I24670"/>
      <c r="J24670"/>
    </row>
    <row r="24671" spans="1:10" x14ac:dyDescent="0.3">
      <c r="A24671" s="957"/>
      <c r="B24671"/>
      <c r="C24671"/>
      <c r="D24671"/>
      <c r="E24671"/>
      <c r="F24671"/>
      <c r="G24671"/>
      <c r="H24671"/>
      <c r="I24671"/>
      <c r="J24671"/>
    </row>
    <row r="24672" spans="1:10" x14ac:dyDescent="0.3">
      <c r="A24672" s="957"/>
      <c r="B24672"/>
      <c r="C24672"/>
      <c r="D24672"/>
      <c r="E24672"/>
      <c r="F24672"/>
      <c r="G24672"/>
      <c r="H24672"/>
      <c r="I24672"/>
      <c r="J24672"/>
    </row>
    <row r="24673" spans="1:10" x14ac:dyDescent="0.3">
      <c r="A24673" s="957"/>
      <c r="B24673"/>
      <c r="C24673"/>
      <c r="D24673"/>
      <c r="E24673"/>
      <c r="F24673"/>
      <c r="G24673"/>
      <c r="H24673"/>
      <c r="I24673"/>
      <c r="J24673"/>
    </row>
    <row r="24674" spans="1:10" x14ac:dyDescent="0.3">
      <c r="A24674" s="957"/>
      <c r="B24674"/>
      <c r="C24674"/>
      <c r="D24674"/>
      <c r="E24674"/>
      <c r="F24674"/>
      <c r="G24674"/>
      <c r="H24674"/>
      <c r="I24674"/>
      <c r="J24674"/>
    </row>
    <row r="24675" spans="1:10" x14ac:dyDescent="0.3">
      <c r="A24675" s="957"/>
      <c r="B24675"/>
      <c r="C24675"/>
      <c r="D24675"/>
      <c r="E24675"/>
      <c r="F24675"/>
      <c r="G24675"/>
      <c r="H24675"/>
      <c r="I24675"/>
      <c r="J24675"/>
    </row>
    <row r="24676" spans="1:10" x14ac:dyDescent="0.3">
      <c r="A24676" s="957"/>
      <c r="B24676"/>
      <c r="C24676"/>
      <c r="D24676"/>
      <c r="E24676"/>
      <c r="F24676"/>
      <c r="G24676"/>
      <c r="H24676"/>
      <c r="I24676"/>
      <c r="J24676"/>
    </row>
    <row r="24677" spans="1:10" x14ac:dyDescent="0.3">
      <c r="A24677" s="957"/>
      <c r="B24677"/>
      <c r="C24677"/>
      <c r="D24677"/>
      <c r="E24677"/>
      <c r="F24677"/>
      <c r="G24677"/>
      <c r="H24677"/>
      <c r="I24677"/>
      <c r="J24677"/>
    </row>
    <row r="24678" spans="1:10" x14ac:dyDescent="0.3">
      <c r="A24678" s="957"/>
      <c r="B24678"/>
      <c r="C24678"/>
      <c r="D24678"/>
      <c r="E24678"/>
      <c r="F24678"/>
      <c r="G24678"/>
      <c r="H24678"/>
      <c r="I24678"/>
      <c r="J24678"/>
    </row>
    <row r="24679" spans="1:10" x14ac:dyDescent="0.3">
      <c r="A24679" s="957"/>
      <c r="B24679"/>
      <c r="C24679"/>
      <c r="D24679"/>
      <c r="E24679"/>
      <c r="F24679"/>
      <c r="G24679"/>
      <c r="H24679"/>
      <c r="I24679"/>
      <c r="J24679"/>
    </row>
    <row r="24680" spans="1:10" x14ac:dyDescent="0.3">
      <c r="A24680" s="957"/>
      <c r="B24680"/>
      <c r="C24680"/>
      <c r="D24680"/>
      <c r="E24680"/>
      <c r="F24680"/>
      <c r="G24680"/>
      <c r="H24680"/>
      <c r="I24680"/>
      <c r="J24680"/>
    </row>
    <row r="24681" spans="1:10" x14ac:dyDescent="0.3">
      <c r="A24681" s="957"/>
      <c r="B24681"/>
      <c r="C24681"/>
      <c r="D24681"/>
      <c r="E24681"/>
      <c r="F24681"/>
      <c r="G24681"/>
      <c r="H24681"/>
      <c r="I24681"/>
      <c r="J24681"/>
    </row>
    <row r="24682" spans="1:10" x14ac:dyDescent="0.3">
      <c r="A24682" s="957"/>
      <c r="B24682"/>
      <c r="C24682"/>
      <c r="D24682"/>
      <c r="E24682"/>
      <c r="F24682"/>
      <c r="G24682"/>
      <c r="H24682"/>
      <c r="I24682"/>
      <c r="J24682"/>
    </row>
    <row r="24683" spans="1:10" x14ac:dyDescent="0.3">
      <c r="A24683" s="957"/>
      <c r="B24683"/>
      <c r="C24683"/>
      <c r="D24683"/>
      <c r="E24683"/>
      <c r="F24683"/>
      <c r="G24683"/>
      <c r="H24683"/>
      <c r="I24683"/>
      <c r="J24683"/>
    </row>
    <row r="24684" spans="1:10" x14ac:dyDescent="0.3">
      <c r="A24684" s="957"/>
      <c r="B24684"/>
      <c r="C24684"/>
      <c r="D24684"/>
      <c r="E24684"/>
      <c r="F24684"/>
      <c r="G24684"/>
      <c r="H24684"/>
      <c r="I24684"/>
      <c r="J24684"/>
    </row>
    <row r="24685" spans="1:10" x14ac:dyDescent="0.3">
      <c r="A24685" s="957"/>
      <c r="B24685"/>
      <c r="C24685"/>
      <c r="D24685"/>
      <c r="E24685"/>
      <c r="F24685"/>
      <c r="G24685"/>
      <c r="H24685"/>
      <c r="I24685"/>
      <c r="J24685"/>
    </row>
    <row r="24686" spans="1:10" x14ac:dyDescent="0.3">
      <c r="A24686" s="957"/>
      <c r="B24686"/>
      <c r="C24686"/>
      <c r="D24686"/>
      <c r="E24686"/>
      <c r="F24686"/>
      <c r="G24686"/>
      <c r="H24686"/>
      <c r="I24686"/>
      <c r="J24686"/>
    </row>
    <row r="24687" spans="1:10" x14ac:dyDescent="0.3">
      <c r="A24687" s="957"/>
      <c r="B24687"/>
      <c r="C24687"/>
      <c r="D24687"/>
      <c r="E24687"/>
      <c r="F24687"/>
      <c r="G24687"/>
      <c r="H24687"/>
      <c r="I24687"/>
      <c r="J24687"/>
    </row>
    <row r="24688" spans="1:10" x14ac:dyDescent="0.3">
      <c r="A24688" s="957"/>
      <c r="B24688"/>
      <c r="C24688"/>
      <c r="D24688"/>
      <c r="E24688"/>
      <c r="F24688"/>
      <c r="G24688"/>
      <c r="H24688"/>
      <c r="I24688"/>
      <c r="J24688"/>
    </row>
    <row r="24689" spans="1:10" x14ac:dyDescent="0.3">
      <c r="A24689" s="957"/>
      <c r="B24689"/>
      <c r="C24689"/>
      <c r="D24689"/>
      <c r="E24689"/>
      <c r="F24689"/>
      <c r="G24689"/>
      <c r="H24689"/>
      <c r="I24689"/>
      <c r="J24689"/>
    </row>
    <row r="24690" spans="1:10" x14ac:dyDescent="0.3">
      <c r="A24690" s="957"/>
      <c r="B24690"/>
      <c r="C24690"/>
      <c r="D24690"/>
      <c r="E24690"/>
      <c r="F24690"/>
      <c r="G24690"/>
      <c r="H24690"/>
      <c r="I24690"/>
      <c r="J24690"/>
    </row>
    <row r="24691" spans="1:10" x14ac:dyDescent="0.3">
      <c r="A24691" s="957"/>
      <c r="B24691"/>
      <c r="C24691"/>
      <c r="D24691"/>
      <c r="E24691"/>
      <c r="F24691"/>
      <c r="G24691"/>
      <c r="H24691"/>
      <c r="I24691"/>
      <c r="J24691"/>
    </row>
    <row r="24692" spans="1:10" x14ac:dyDescent="0.3">
      <c r="A24692" s="957"/>
      <c r="B24692"/>
      <c r="C24692"/>
      <c r="D24692"/>
      <c r="E24692"/>
      <c r="F24692"/>
      <c r="G24692"/>
      <c r="H24692"/>
      <c r="I24692"/>
      <c r="J24692"/>
    </row>
    <row r="24693" spans="1:10" x14ac:dyDescent="0.3">
      <c r="A24693" s="957"/>
      <c r="B24693"/>
      <c r="C24693"/>
      <c r="D24693"/>
      <c r="E24693"/>
      <c r="F24693"/>
      <c r="G24693"/>
      <c r="H24693"/>
      <c r="I24693"/>
      <c r="J24693"/>
    </row>
    <row r="24694" spans="1:10" x14ac:dyDescent="0.3">
      <c r="A24694" s="957"/>
      <c r="B24694"/>
      <c r="C24694"/>
      <c r="D24694"/>
      <c r="E24694"/>
      <c r="F24694"/>
      <c r="G24694"/>
      <c r="H24694"/>
      <c r="I24694"/>
      <c r="J24694"/>
    </row>
    <row r="24695" spans="1:10" x14ac:dyDescent="0.3">
      <c r="A24695" s="957"/>
      <c r="B24695"/>
      <c r="C24695"/>
      <c r="D24695"/>
      <c r="E24695"/>
      <c r="F24695"/>
      <c r="G24695"/>
      <c r="H24695"/>
      <c r="I24695"/>
      <c r="J24695"/>
    </row>
    <row r="24696" spans="1:10" x14ac:dyDescent="0.3">
      <c r="A24696" s="957"/>
      <c r="B24696"/>
      <c r="C24696"/>
      <c r="D24696"/>
      <c r="E24696"/>
      <c r="F24696"/>
      <c r="G24696"/>
      <c r="H24696"/>
      <c r="I24696"/>
      <c r="J24696"/>
    </row>
    <row r="24697" spans="1:10" x14ac:dyDescent="0.3">
      <c r="A24697" s="957"/>
      <c r="B24697"/>
      <c r="C24697"/>
      <c r="D24697"/>
      <c r="E24697"/>
      <c r="F24697"/>
      <c r="G24697"/>
      <c r="H24697"/>
      <c r="I24697"/>
      <c r="J24697"/>
    </row>
    <row r="24698" spans="1:10" x14ac:dyDescent="0.3">
      <c r="A24698" s="957"/>
      <c r="B24698"/>
      <c r="C24698"/>
      <c r="D24698"/>
      <c r="E24698"/>
      <c r="F24698"/>
      <c r="G24698"/>
      <c r="H24698"/>
      <c r="I24698"/>
      <c r="J24698"/>
    </row>
    <row r="24699" spans="1:10" x14ac:dyDescent="0.3">
      <c r="A24699" s="957"/>
      <c r="B24699"/>
      <c r="C24699"/>
      <c r="D24699"/>
      <c r="E24699"/>
      <c r="F24699"/>
      <c r="G24699"/>
      <c r="H24699"/>
      <c r="I24699"/>
      <c r="J24699"/>
    </row>
    <row r="24700" spans="1:10" x14ac:dyDescent="0.3">
      <c r="A24700" s="957"/>
      <c r="B24700"/>
      <c r="C24700"/>
      <c r="D24700"/>
      <c r="E24700"/>
      <c r="F24700"/>
      <c r="G24700"/>
      <c r="H24700"/>
      <c r="I24700"/>
      <c r="J24700"/>
    </row>
    <row r="24701" spans="1:10" x14ac:dyDescent="0.3">
      <c r="A24701" s="957"/>
      <c r="B24701"/>
      <c r="C24701"/>
      <c r="D24701"/>
      <c r="E24701"/>
      <c r="F24701"/>
      <c r="G24701"/>
      <c r="H24701"/>
      <c r="I24701"/>
      <c r="J24701"/>
    </row>
    <row r="24702" spans="1:10" x14ac:dyDescent="0.3">
      <c r="A24702" s="957"/>
      <c r="B24702"/>
      <c r="C24702"/>
      <c r="D24702"/>
      <c r="E24702"/>
      <c r="F24702"/>
      <c r="G24702"/>
      <c r="H24702"/>
      <c r="I24702"/>
      <c r="J24702"/>
    </row>
    <row r="24703" spans="1:10" x14ac:dyDescent="0.3">
      <c r="A24703" s="957"/>
      <c r="B24703"/>
      <c r="C24703"/>
      <c r="D24703"/>
      <c r="E24703"/>
      <c r="F24703"/>
      <c r="G24703"/>
      <c r="H24703"/>
      <c r="I24703"/>
      <c r="J24703"/>
    </row>
    <row r="24704" spans="1:10" x14ac:dyDescent="0.3">
      <c r="A24704" s="957"/>
      <c r="B24704"/>
      <c r="C24704"/>
      <c r="D24704"/>
      <c r="E24704"/>
      <c r="F24704"/>
      <c r="G24704"/>
      <c r="H24704"/>
      <c r="I24704"/>
      <c r="J24704"/>
    </row>
    <row r="24705" spans="1:10" x14ac:dyDescent="0.3">
      <c r="A24705" s="957"/>
      <c r="B24705"/>
      <c r="C24705"/>
      <c r="D24705"/>
      <c r="E24705"/>
      <c r="F24705"/>
      <c r="G24705"/>
      <c r="H24705"/>
      <c r="I24705"/>
      <c r="J24705"/>
    </row>
    <row r="24706" spans="1:10" x14ac:dyDescent="0.3">
      <c r="A24706" s="957"/>
      <c r="B24706"/>
      <c r="C24706"/>
      <c r="D24706"/>
      <c r="E24706"/>
      <c r="F24706"/>
      <c r="G24706"/>
      <c r="H24706"/>
      <c r="I24706"/>
      <c r="J24706"/>
    </row>
    <row r="24707" spans="1:10" x14ac:dyDescent="0.3">
      <c r="A24707" s="957"/>
      <c r="B24707"/>
      <c r="C24707"/>
      <c r="D24707"/>
      <c r="E24707"/>
      <c r="F24707"/>
      <c r="G24707"/>
      <c r="H24707"/>
      <c r="I24707"/>
      <c r="J24707"/>
    </row>
    <row r="24708" spans="1:10" x14ac:dyDescent="0.3">
      <c r="A24708" s="957"/>
      <c r="B24708"/>
      <c r="C24708"/>
      <c r="D24708"/>
      <c r="E24708"/>
      <c r="F24708"/>
      <c r="G24708"/>
      <c r="H24708"/>
      <c r="I24708"/>
      <c r="J24708"/>
    </row>
    <row r="24709" spans="1:10" x14ac:dyDescent="0.3">
      <c r="A24709" s="957"/>
      <c r="B24709"/>
      <c r="C24709"/>
      <c r="D24709"/>
      <c r="E24709"/>
      <c r="F24709"/>
      <c r="G24709"/>
      <c r="H24709"/>
      <c r="I24709"/>
      <c r="J24709"/>
    </row>
    <row r="24710" spans="1:10" x14ac:dyDescent="0.3">
      <c r="A24710" s="957"/>
      <c r="B24710"/>
      <c r="C24710"/>
      <c r="D24710"/>
      <c r="E24710"/>
      <c r="F24710"/>
      <c r="G24710"/>
      <c r="H24710"/>
      <c r="I24710"/>
      <c r="J24710"/>
    </row>
    <row r="24711" spans="1:10" x14ac:dyDescent="0.3">
      <c r="A24711" s="957"/>
      <c r="B24711"/>
      <c r="C24711"/>
      <c r="D24711"/>
      <c r="E24711"/>
      <c r="F24711"/>
      <c r="G24711"/>
      <c r="H24711"/>
      <c r="I24711"/>
      <c r="J24711"/>
    </row>
    <row r="24712" spans="1:10" x14ac:dyDescent="0.3">
      <c r="A24712" s="957"/>
      <c r="B24712"/>
      <c r="C24712"/>
      <c r="D24712"/>
      <c r="E24712"/>
      <c r="F24712"/>
      <c r="G24712"/>
      <c r="H24712"/>
      <c r="I24712"/>
      <c r="J24712"/>
    </row>
    <row r="24713" spans="1:10" x14ac:dyDescent="0.3">
      <c r="A24713" s="957"/>
      <c r="B24713"/>
      <c r="C24713"/>
      <c r="D24713"/>
      <c r="E24713"/>
      <c r="F24713"/>
      <c r="G24713"/>
      <c r="H24713"/>
      <c r="I24713"/>
      <c r="J24713"/>
    </row>
    <row r="24714" spans="1:10" x14ac:dyDescent="0.3">
      <c r="A24714" s="957"/>
      <c r="B24714"/>
      <c r="C24714"/>
      <c r="D24714"/>
      <c r="E24714"/>
      <c r="F24714"/>
      <c r="G24714"/>
      <c r="H24714"/>
      <c r="I24714"/>
      <c r="J24714"/>
    </row>
    <row r="24715" spans="1:10" x14ac:dyDescent="0.3">
      <c r="A24715" s="957"/>
      <c r="B24715"/>
      <c r="C24715"/>
      <c r="D24715"/>
      <c r="E24715"/>
      <c r="F24715"/>
      <c r="G24715"/>
      <c r="H24715"/>
      <c r="I24715"/>
      <c r="J24715"/>
    </row>
    <row r="24716" spans="1:10" x14ac:dyDescent="0.3">
      <c r="A24716" s="957"/>
      <c r="B24716"/>
      <c r="C24716"/>
      <c r="D24716"/>
      <c r="E24716"/>
      <c r="F24716"/>
      <c r="G24716"/>
      <c r="H24716"/>
      <c r="I24716"/>
      <c r="J24716"/>
    </row>
    <row r="24717" spans="1:10" x14ac:dyDescent="0.3">
      <c r="A24717" s="957"/>
      <c r="B24717"/>
      <c r="C24717"/>
      <c r="D24717"/>
      <c r="E24717"/>
      <c r="F24717"/>
      <c r="G24717"/>
      <c r="H24717"/>
      <c r="I24717"/>
      <c r="J24717"/>
    </row>
    <row r="24718" spans="1:10" x14ac:dyDescent="0.3">
      <c r="A24718" s="957"/>
      <c r="B24718"/>
      <c r="C24718"/>
      <c r="D24718"/>
      <c r="E24718"/>
      <c r="F24718"/>
      <c r="G24718"/>
      <c r="H24718"/>
      <c r="I24718"/>
      <c r="J24718"/>
    </row>
    <row r="24719" spans="1:10" x14ac:dyDescent="0.3">
      <c r="A24719" s="957"/>
      <c r="B24719"/>
      <c r="C24719"/>
      <c r="D24719"/>
      <c r="E24719"/>
      <c r="F24719"/>
      <c r="G24719"/>
      <c r="H24719"/>
      <c r="I24719"/>
      <c r="J24719"/>
    </row>
    <row r="24720" spans="1:10" x14ac:dyDescent="0.3">
      <c r="A24720" s="957"/>
      <c r="B24720"/>
      <c r="C24720"/>
      <c r="D24720"/>
      <c r="E24720"/>
      <c r="F24720"/>
      <c r="G24720"/>
      <c r="H24720"/>
      <c r="I24720"/>
      <c r="J24720"/>
    </row>
    <row r="24721" spans="1:10" x14ac:dyDescent="0.3">
      <c r="A24721" s="957"/>
      <c r="B24721"/>
      <c r="C24721"/>
      <c r="D24721"/>
      <c r="E24721"/>
      <c r="F24721"/>
      <c r="G24721"/>
      <c r="H24721"/>
      <c r="I24721"/>
      <c r="J24721"/>
    </row>
    <row r="24722" spans="1:10" x14ac:dyDescent="0.3">
      <c r="A24722" s="957"/>
      <c r="B24722"/>
      <c r="C24722"/>
      <c r="D24722"/>
      <c r="E24722"/>
      <c r="F24722"/>
      <c r="G24722"/>
      <c r="H24722"/>
      <c r="I24722"/>
      <c r="J24722"/>
    </row>
    <row r="24723" spans="1:10" x14ac:dyDescent="0.3">
      <c r="A24723" s="957"/>
      <c r="B24723"/>
      <c r="C24723"/>
      <c r="D24723"/>
      <c r="E24723"/>
      <c r="F24723"/>
      <c r="G24723"/>
      <c r="H24723"/>
      <c r="I24723"/>
      <c r="J24723"/>
    </row>
    <row r="24724" spans="1:10" x14ac:dyDescent="0.3">
      <c r="A24724" s="957"/>
      <c r="B24724"/>
      <c r="C24724"/>
      <c r="D24724"/>
      <c r="E24724"/>
      <c r="F24724"/>
      <c r="G24724"/>
      <c r="H24724"/>
      <c r="I24724"/>
      <c r="J24724"/>
    </row>
    <row r="24725" spans="1:10" x14ac:dyDescent="0.3">
      <c r="A24725" s="957"/>
      <c r="B24725"/>
      <c r="C24725"/>
      <c r="D24725"/>
      <c r="E24725"/>
      <c r="F24725"/>
      <c r="G24725"/>
      <c r="H24725"/>
      <c r="I24725"/>
      <c r="J24725"/>
    </row>
    <row r="24726" spans="1:10" x14ac:dyDescent="0.3">
      <c r="A24726" s="957"/>
      <c r="B24726"/>
      <c r="C24726"/>
      <c r="D24726"/>
      <c r="E24726"/>
      <c r="F24726"/>
      <c r="G24726"/>
      <c r="H24726"/>
      <c r="I24726"/>
      <c r="J24726"/>
    </row>
    <row r="24727" spans="1:10" x14ac:dyDescent="0.3">
      <c r="A24727" s="957"/>
      <c r="B24727"/>
      <c r="C24727"/>
      <c r="D24727"/>
      <c r="E24727"/>
      <c r="F24727"/>
      <c r="G24727"/>
      <c r="H24727"/>
      <c r="I24727"/>
      <c r="J24727"/>
    </row>
    <row r="24728" spans="1:10" x14ac:dyDescent="0.3">
      <c r="A24728" s="957"/>
      <c r="B24728"/>
      <c r="C24728"/>
      <c r="D24728"/>
      <c r="E24728"/>
      <c r="F24728"/>
      <c r="G24728"/>
      <c r="H24728"/>
      <c r="I24728"/>
      <c r="J24728"/>
    </row>
    <row r="24729" spans="1:10" x14ac:dyDescent="0.3">
      <c r="A24729" s="957"/>
      <c r="B24729"/>
      <c r="C24729"/>
      <c r="D24729"/>
      <c r="E24729"/>
      <c r="F24729"/>
      <c r="G24729"/>
      <c r="H24729"/>
      <c r="I24729"/>
      <c r="J24729"/>
    </row>
    <row r="24730" spans="1:10" x14ac:dyDescent="0.3">
      <c r="A24730" s="957"/>
      <c r="B24730"/>
      <c r="C24730"/>
      <c r="D24730"/>
      <c r="E24730"/>
      <c r="F24730"/>
      <c r="G24730"/>
      <c r="H24730"/>
      <c r="I24730"/>
      <c r="J24730"/>
    </row>
    <row r="24731" spans="1:10" x14ac:dyDescent="0.3">
      <c r="A24731" s="957"/>
      <c r="B24731"/>
      <c r="C24731"/>
      <c r="D24731"/>
      <c r="E24731"/>
      <c r="F24731"/>
      <c r="G24731"/>
      <c r="H24731"/>
      <c r="I24731"/>
      <c r="J24731"/>
    </row>
    <row r="24732" spans="1:10" x14ac:dyDescent="0.3">
      <c r="A24732" s="957"/>
      <c r="B24732"/>
      <c r="C24732"/>
      <c r="D24732"/>
      <c r="E24732"/>
      <c r="F24732"/>
      <c r="G24732"/>
      <c r="H24732"/>
      <c r="I24732"/>
      <c r="J24732"/>
    </row>
    <row r="24733" spans="1:10" x14ac:dyDescent="0.3">
      <c r="A24733" s="957"/>
      <c r="B24733"/>
      <c r="C24733"/>
      <c r="D24733"/>
      <c r="E24733"/>
      <c r="F24733"/>
      <c r="G24733"/>
      <c r="H24733"/>
      <c r="I24733"/>
      <c r="J24733"/>
    </row>
    <row r="24734" spans="1:10" x14ac:dyDescent="0.3">
      <c r="A24734" s="957"/>
      <c r="B24734"/>
      <c r="C24734"/>
      <c r="D24734"/>
      <c r="E24734"/>
      <c r="F24734"/>
      <c r="G24734"/>
      <c r="H24734"/>
      <c r="I24734"/>
      <c r="J24734"/>
    </row>
    <row r="24735" spans="1:10" x14ac:dyDescent="0.3">
      <c r="A24735" s="957"/>
      <c r="B24735"/>
      <c r="C24735"/>
      <c r="D24735"/>
      <c r="E24735"/>
      <c r="F24735"/>
      <c r="G24735"/>
      <c r="H24735"/>
      <c r="I24735"/>
      <c r="J24735"/>
    </row>
    <row r="24736" spans="1:10" x14ac:dyDescent="0.3">
      <c r="A24736" s="957"/>
      <c r="B24736"/>
      <c r="C24736"/>
      <c r="D24736"/>
      <c r="E24736"/>
      <c r="F24736"/>
      <c r="G24736"/>
      <c r="H24736"/>
      <c r="I24736"/>
      <c r="J24736"/>
    </row>
    <row r="24737" spans="1:10" x14ac:dyDescent="0.3">
      <c r="A24737" s="957"/>
      <c r="B24737"/>
      <c r="C24737"/>
      <c r="D24737"/>
      <c r="E24737"/>
      <c r="F24737"/>
      <c r="G24737"/>
      <c r="H24737"/>
      <c r="I24737"/>
      <c r="J24737"/>
    </row>
    <row r="24738" spans="1:10" x14ac:dyDescent="0.3">
      <c r="A24738" s="957"/>
      <c r="B24738"/>
      <c r="C24738"/>
      <c r="D24738"/>
      <c r="E24738"/>
      <c r="F24738"/>
      <c r="G24738"/>
      <c r="H24738"/>
      <c r="I24738"/>
      <c r="J24738"/>
    </row>
    <row r="24739" spans="1:10" x14ac:dyDescent="0.3">
      <c r="A24739" s="957"/>
      <c r="B24739"/>
      <c r="C24739"/>
      <c r="D24739"/>
      <c r="E24739"/>
      <c r="F24739"/>
      <c r="G24739"/>
      <c r="H24739"/>
      <c r="I24739"/>
      <c r="J24739"/>
    </row>
    <row r="24740" spans="1:10" x14ac:dyDescent="0.3">
      <c r="A24740" s="957"/>
      <c r="B24740"/>
      <c r="C24740"/>
      <c r="D24740"/>
      <c r="E24740"/>
      <c r="F24740"/>
      <c r="G24740"/>
      <c r="H24740"/>
      <c r="I24740"/>
      <c r="J24740"/>
    </row>
    <row r="24741" spans="1:10" x14ac:dyDescent="0.3">
      <c r="A24741" s="957"/>
      <c r="B24741"/>
      <c r="C24741"/>
      <c r="D24741"/>
      <c r="E24741"/>
      <c r="F24741"/>
      <c r="G24741"/>
      <c r="H24741"/>
      <c r="I24741"/>
      <c r="J24741"/>
    </row>
    <row r="24742" spans="1:10" x14ac:dyDescent="0.3">
      <c r="A24742" s="957"/>
      <c r="B24742"/>
      <c r="C24742"/>
      <c r="D24742"/>
      <c r="E24742"/>
      <c r="F24742"/>
      <c r="G24742"/>
      <c r="H24742"/>
      <c r="I24742"/>
      <c r="J24742"/>
    </row>
    <row r="24743" spans="1:10" x14ac:dyDescent="0.3">
      <c r="A24743" s="957"/>
      <c r="B24743"/>
      <c r="C24743"/>
      <c r="D24743"/>
      <c r="E24743"/>
      <c r="F24743"/>
      <c r="G24743"/>
      <c r="H24743"/>
      <c r="I24743"/>
      <c r="J24743"/>
    </row>
    <row r="24744" spans="1:10" x14ac:dyDescent="0.3">
      <c r="A24744" s="957"/>
      <c r="B24744"/>
      <c r="C24744"/>
      <c r="D24744"/>
      <c r="E24744"/>
      <c r="F24744"/>
      <c r="G24744"/>
      <c r="H24744"/>
      <c r="I24744"/>
      <c r="J24744"/>
    </row>
    <row r="24745" spans="1:10" x14ac:dyDescent="0.3">
      <c r="A24745" s="957"/>
      <c r="B24745"/>
      <c r="C24745"/>
      <c r="D24745"/>
      <c r="E24745"/>
      <c r="F24745"/>
      <c r="G24745"/>
      <c r="H24745"/>
      <c r="I24745"/>
      <c r="J24745"/>
    </row>
    <row r="24746" spans="1:10" x14ac:dyDescent="0.3">
      <c r="A24746" s="957"/>
      <c r="B24746"/>
      <c r="C24746"/>
      <c r="D24746"/>
      <c r="E24746"/>
      <c r="F24746"/>
      <c r="G24746"/>
      <c r="H24746"/>
      <c r="I24746"/>
      <c r="J24746"/>
    </row>
    <row r="24747" spans="1:10" x14ac:dyDescent="0.3">
      <c r="A24747" s="957"/>
      <c r="B24747"/>
      <c r="C24747"/>
      <c r="D24747"/>
      <c r="E24747"/>
      <c r="F24747"/>
      <c r="G24747"/>
      <c r="H24747"/>
      <c r="I24747"/>
      <c r="J24747"/>
    </row>
    <row r="24748" spans="1:10" x14ac:dyDescent="0.3">
      <c r="A24748" s="957"/>
      <c r="B24748"/>
      <c r="C24748"/>
      <c r="D24748"/>
      <c r="E24748"/>
      <c r="F24748"/>
      <c r="G24748"/>
      <c r="H24748"/>
      <c r="I24748"/>
      <c r="J24748"/>
    </row>
    <row r="24749" spans="1:10" x14ac:dyDescent="0.3">
      <c r="A24749" s="957"/>
      <c r="B24749"/>
      <c r="C24749"/>
      <c r="D24749"/>
      <c r="E24749"/>
      <c r="F24749"/>
      <c r="G24749"/>
      <c r="H24749"/>
      <c r="I24749"/>
      <c r="J24749"/>
    </row>
    <row r="24750" spans="1:10" x14ac:dyDescent="0.3">
      <c r="A24750" s="957"/>
      <c r="B24750"/>
      <c r="C24750"/>
      <c r="D24750"/>
      <c r="E24750"/>
      <c r="F24750"/>
      <c r="G24750"/>
      <c r="H24750"/>
      <c r="I24750"/>
      <c r="J24750"/>
    </row>
    <row r="24751" spans="1:10" x14ac:dyDescent="0.3">
      <c r="A24751" s="957"/>
      <c r="B24751"/>
      <c r="C24751"/>
      <c r="D24751"/>
      <c r="E24751"/>
      <c r="F24751"/>
      <c r="G24751"/>
      <c r="H24751"/>
      <c r="I24751"/>
      <c r="J24751"/>
    </row>
    <row r="24752" spans="1:10" x14ac:dyDescent="0.3">
      <c r="A24752" s="957"/>
      <c r="B24752"/>
      <c r="C24752"/>
      <c r="D24752"/>
      <c r="E24752"/>
      <c r="F24752"/>
      <c r="G24752"/>
      <c r="H24752"/>
      <c r="I24752"/>
      <c r="J24752"/>
    </row>
    <row r="24753" spans="1:10" x14ac:dyDescent="0.3">
      <c r="A24753" s="957"/>
      <c r="B24753"/>
      <c r="C24753"/>
      <c r="D24753"/>
      <c r="E24753"/>
      <c r="F24753"/>
      <c r="G24753"/>
      <c r="H24753"/>
      <c r="I24753"/>
      <c r="J24753"/>
    </row>
    <row r="24754" spans="1:10" x14ac:dyDescent="0.3">
      <c r="A24754" s="957"/>
      <c r="B24754"/>
      <c r="C24754"/>
      <c r="D24754"/>
      <c r="E24754"/>
      <c r="F24754"/>
      <c r="G24754"/>
      <c r="H24754"/>
      <c r="I24754"/>
      <c r="J24754"/>
    </row>
    <row r="24755" spans="1:10" x14ac:dyDescent="0.3">
      <c r="A24755" s="957"/>
      <c r="B24755"/>
      <c r="C24755"/>
      <c r="D24755"/>
      <c r="E24755"/>
      <c r="F24755"/>
      <c r="G24755"/>
      <c r="H24755"/>
      <c r="I24755"/>
      <c r="J24755"/>
    </row>
    <row r="24756" spans="1:10" x14ac:dyDescent="0.3">
      <c r="A24756" s="957"/>
      <c r="B24756"/>
      <c r="C24756"/>
      <c r="D24756"/>
      <c r="E24756"/>
      <c r="F24756"/>
      <c r="G24756"/>
      <c r="H24756"/>
      <c r="I24756"/>
      <c r="J24756"/>
    </row>
    <row r="24757" spans="1:10" x14ac:dyDescent="0.3">
      <c r="A24757" s="957"/>
      <c r="B24757"/>
      <c r="C24757"/>
      <c r="D24757"/>
      <c r="E24757"/>
      <c r="F24757"/>
      <c r="G24757"/>
      <c r="H24757"/>
      <c r="I24757"/>
      <c r="J24757"/>
    </row>
    <row r="24758" spans="1:10" x14ac:dyDescent="0.3">
      <c r="A24758" s="957"/>
      <c r="B24758"/>
      <c r="C24758"/>
      <c r="D24758"/>
      <c r="E24758"/>
      <c r="F24758"/>
      <c r="G24758"/>
      <c r="H24758"/>
      <c r="I24758"/>
      <c r="J24758"/>
    </row>
    <row r="24759" spans="1:10" x14ac:dyDescent="0.3">
      <c r="A24759" s="957"/>
      <c r="B24759"/>
      <c r="C24759"/>
      <c r="D24759"/>
      <c r="E24759"/>
      <c r="F24759"/>
      <c r="G24759"/>
      <c r="H24759"/>
      <c r="I24759"/>
      <c r="J24759"/>
    </row>
    <row r="24760" spans="1:10" x14ac:dyDescent="0.3">
      <c r="A24760" s="957"/>
      <c r="B24760"/>
      <c r="C24760"/>
      <c r="D24760"/>
      <c r="E24760"/>
      <c r="F24760"/>
      <c r="G24760"/>
      <c r="H24760"/>
      <c r="I24760"/>
      <c r="J24760"/>
    </row>
    <row r="24761" spans="1:10" x14ac:dyDescent="0.3">
      <c r="A24761" s="957"/>
      <c r="B24761"/>
      <c r="C24761"/>
      <c r="D24761"/>
      <c r="E24761"/>
      <c r="F24761"/>
      <c r="G24761"/>
      <c r="H24761"/>
      <c r="I24761"/>
      <c r="J24761"/>
    </row>
    <row r="24762" spans="1:10" x14ac:dyDescent="0.3">
      <c r="A24762" s="957"/>
      <c r="B24762"/>
      <c r="C24762"/>
      <c r="D24762"/>
      <c r="E24762"/>
      <c r="F24762"/>
      <c r="G24762"/>
      <c r="H24762"/>
      <c r="I24762"/>
      <c r="J24762"/>
    </row>
    <row r="24763" spans="1:10" x14ac:dyDescent="0.3">
      <c r="A24763" s="957"/>
      <c r="B24763"/>
      <c r="C24763"/>
      <c r="D24763"/>
      <c r="E24763"/>
      <c r="F24763"/>
      <c r="G24763"/>
      <c r="H24763"/>
      <c r="I24763"/>
      <c r="J24763"/>
    </row>
    <row r="24764" spans="1:10" x14ac:dyDescent="0.3">
      <c r="A24764" s="957"/>
      <c r="B24764"/>
      <c r="C24764"/>
      <c r="D24764"/>
      <c r="E24764"/>
      <c r="F24764"/>
      <c r="G24764"/>
      <c r="H24764"/>
      <c r="I24764"/>
      <c r="J24764"/>
    </row>
    <row r="24765" spans="1:10" x14ac:dyDescent="0.3">
      <c r="A24765" s="957"/>
      <c r="B24765"/>
      <c r="C24765"/>
      <c r="D24765"/>
      <c r="E24765"/>
      <c r="F24765"/>
      <c r="G24765"/>
      <c r="H24765"/>
      <c r="I24765"/>
      <c r="J24765"/>
    </row>
    <row r="24766" spans="1:10" x14ac:dyDescent="0.3">
      <c r="A24766" s="957"/>
      <c r="B24766"/>
      <c r="C24766"/>
      <c r="D24766"/>
      <c r="E24766"/>
      <c r="F24766"/>
      <c r="G24766"/>
      <c r="H24766"/>
      <c r="I24766"/>
      <c r="J24766"/>
    </row>
    <row r="24767" spans="1:10" x14ac:dyDescent="0.3">
      <c r="A24767" s="957"/>
      <c r="B24767"/>
      <c r="C24767"/>
      <c r="D24767"/>
      <c r="E24767"/>
      <c r="F24767"/>
      <c r="G24767"/>
      <c r="H24767"/>
      <c r="I24767"/>
      <c r="J24767"/>
    </row>
    <row r="24768" spans="1:10" x14ac:dyDescent="0.3">
      <c r="A24768" s="957"/>
      <c r="B24768"/>
      <c r="C24768"/>
      <c r="D24768"/>
      <c r="E24768"/>
      <c r="F24768"/>
      <c r="G24768"/>
      <c r="H24768"/>
      <c r="I24768"/>
      <c r="J24768"/>
    </row>
    <row r="24769" spans="1:10" x14ac:dyDescent="0.3">
      <c r="A24769" s="957"/>
      <c r="B24769"/>
      <c r="C24769"/>
      <c r="D24769"/>
      <c r="E24769"/>
      <c r="F24769"/>
      <c r="G24769"/>
      <c r="H24769"/>
      <c r="I24769"/>
      <c r="J24769"/>
    </row>
    <row r="24770" spans="1:10" x14ac:dyDescent="0.3">
      <c r="A24770" s="957"/>
      <c r="B24770"/>
      <c r="C24770"/>
      <c r="D24770"/>
      <c r="E24770"/>
      <c r="F24770"/>
      <c r="G24770"/>
      <c r="H24770"/>
      <c r="I24770"/>
      <c r="J24770"/>
    </row>
    <row r="24771" spans="1:10" x14ac:dyDescent="0.3">
      <c r="A24771" s="957"/>
      <c r="B24771"/>
      <c r="C24771"/>
      <c r="D24771"/>
      <c r="E24771"/>
      <c r="F24771"/>
      <c r="G24771"/>
      <c r="H24771"/>
      <c r="I24771"/>
      <c r="J24771"/>
    </row>
    <row r="24772" spans="1:10" x14ac:dyDescent="0.3">
      <c r="A24772" s="957"/>
      <c r="B24772"/>
      <c r="C24772"/>
      <c r="D24772"/>
      <c r="E24772"/>
      <c r="F24772"/>
      <c r="G24772"/>
      <c r="H24772"/>
      <c r="I24772"/>
      <c r="J24772"/>
    </row>
    <row r="24773" spans="1:10" x14ac:dyDescent="0.3">
      <c r="A24773" s="957"/>
      <c r="B24773"/>
      <c r="C24773"/>
      <c r="D24773"/>
      <c r="E24773"/>
      <c r="F24773"/>
      <c r="G24773"/>
      <c r="H24773"/>
      <c r="I24773"/>
      <c r="J24773"/>
    </row>
    <row r="24774" spans="1:10" x14ac:dyDescent="0.3">
      <c r="A24774" s="957"/>
      <c r="B24774"/>
      <c r="C24774"/>
      <c r="D24774"/>
      <c r="E24774"/>
      <c r="F24774"/>
      <c r="G24774"/>
      <c r="H24774"/>
      <c r="I24774"/>
      <c r="J24774"/>
    </row>
    <row r="24775" spans="1:10" x14ac:dyDescent="0.3">
      <c r="A24775" s="957"/>
      <c r="B24775"/>
      <c r="C24775"/>
      <c r="D24775"/>
      <c r="E24775"/>
      <c r="F24775"/>
      <c r="G24775"/>
      <c r="H24775"/>
      <c r="I24775"/>
      <c r="J24775"/>
    </row>
    <row r="24776" spans="1:10" x14ac:dyDescent="0.3">
      <c r="A24776" s="957"/>
      <c r="B24776"/>
      <c r="C24776"/>
      <c r="D24776"/>
      <c r="E24776"/>
      <c r="F24776"/>
      <c r="G24776"/>
      <c r="H24776"/>
      <c r="I24776"/>
      <c r="J24776"/>
    </row>
    <row r="24777" spans="1:10" x14ac:dyDescent="0.3">
      <c r="A24777" s="957"/>
      <c r="B24777"/>
      <c r="C24777"/>
      <c r="D24777"/>
      <c r="E24777"/>
      <c r="F24777"/>
      <c r="G24777"/>
      <c r="H24777"/>
      <c r="I24777"/>
      <c r="J24777"/>
    </row>
    <row r="24778" spans="1:10" x14ac:dyDescent="0.3">
      <c r="A24778" s="957"/>
      <c r="B24778"/>
      <c r="C24778"/>
      <c r="D24778"/>
      <c r="E24778"/>
      <c r="F24778"/>
      <c r="G24778"/>
      <c r="H24778"/>
      <c r="I24778"/>
      <c r="J24778"/>
    </row>
    <row r="24779" spans="1:10" x14ac:dyDescent="0.3">
      <c r="A24779" s="957"/>
      <c r="B24779"/>
      <c r="C24779"/>
      <c r="D24779"/>
      <c r="E24779"/>
      <c r="F24779"/>
      <c r="G24779"/>
      <c r="H24779"/>
      <c r="I24779"/>
      <c r="J24779"/>
    </row>
    <row r="24780" spans="1:10" x14ac:dyDescent="0.3">
      <c r="A24780" s="957"/>
      <c r="B24780"/>
      <c r="C24780"/>
      <c r="D24780"/>
      <c r="E24780"/>
      <c r="F24780"/>
      <c r="G24780"/>
      <c r="H24780"/>
      <c r="I24780"/>
      <c r="J24780"/>
    </row>
    <row r="24781" spans="1:10" x14ac:dyDescent="0.3">
      <c r="A24781" s="957"/>
      <c r="B24781"/>
      <c r="C24781"/>
      <c r="D24781"/>
      <c r="E24781"/>
      <c r="F24781"/>
      <c r="G24781"/>
      <c r="H24781"/>
      <c r="I24781"/>
      <c r="J24781"/>
    </row>
    <row r="24782" spans="1:10" x14ac:dyDescent="0.3">
      <c r="A24782" s="957"/>
      <c r="B24782"/>
      <c r="C24782"/>
      <c r="D24782"/>
      <c r="E24782"/>
      <c r="F24782"/>
      <c r="G24782"/>
      <c r="H24782"/>
      <c r="I24782"/>
      <c r="J24782"/>
    </row>
    <row r="24783" spans="1:10" x14ac:dyDescent="0.3">
      <c r="A24783" s="957"/>
      <c r="B24783"/>
      <c r="C24783"/>
      <c r="D24783"/>
      <c r="E24783"/>
      <c r="F24783"/>
      <c r="G24783"/>
      <c r="H24783"/>
      <c r="I24783"/>
      <c r="J24783"/>
    </row>
    <row r="24784" spans="1:10" x14ac:dyDescent="0.3">
      <c r="A24784" s="957"/>
      <c r="B24784"/>
      <c r="C24784"/>
      <c r="D24784"/>
      <c r="E24784"/>
      <c r="F24784"/>
      <c r="G24784"/>
      <c r="H24784"/>
      <c r="I24784"/>
      <c r="J24784"/>
    </row>
    <row r="24785" spans="1:10" x14ac:dyDescent="0.3">
      <c r="A24785" s="957"/>
      <c r="B24785"/>
      <c r="C24785"/>
      <c r="D24785"/>
      <c r="E24785"/>
      <c r="F24785"/>
      <c r="G24785"/>
      <c r="H24785"/>
      <c r="I24785"/>
      <c r="J24785"/>
    </row>
    <row r="24786" spans="1:10" x14ac:dyDescent="0.3">
      <c r="A24786" s="957"/>
      <c r="B24786"/>
      <c r="C24786"/>
      <c r="D24786"/>
      <c r="E24786"/>
      <c r="F24786"/>
      <c r="G24786"/>
      <c r="H24786"/>
      <c r="I24786"/>
      <c r="J24786"/>
    </row>
    <row r="24787" spans="1:10" x14ac:dyDescent="0.3">
      <c r="A24787" s="957"/>
      <c r="B24787"/>
      <c r="C24787"/>
      <c r="D24787"/>
      <c r="E24787"/>
      <c r="F24787"/>
      <c r="G24787"/>
      <c r="H24787"/>
      <c r="I24787"/>
      <c r="J24787"/>
    </row>
    <row r="24788" spans="1:10" x14ac:dyDescent="0.3">
      <c r="A24788" s="957"/>
      <c r="B24788"/>
      <c r="C24788"/>
      <c r="D24788"/>
      <c r="E24788"/>
      <c r="F24788"/>
      <c r="G24788"/>
      <c r="H24788"/>
      <c r="I24788"/>
      <c r="J24788"/>
    </row>
    <row r="24789" spans="1:10" x14ac:dyDescent="0.3">
      <c r="A24789" s="957"/>
      <c r="B24789"/>
      <c r="C24789"/>
      <c r="D24789"/>
      <c r="E24789"/>
      <c r="F24789"/>
      <c r="G24789"/>
      <c r="H24789"/>
      <c r="I24789"/>
      <c r="J24789"/>
    </row>
    <row r="24790" spans="1:10" x14ac:dyDescent="0.3">
      <c r="A24790" s="957"/>
      <c r="B24790"/>
      <c r="C24790"/>
      <c r="D24790"/>
      <c r="E24790"/>
      <c r="F24790"/>
      <c r="G24790"/>
      <c r="H24790"/>
      <c r="I24790"/>
      <c r="J24790"/>
    </row>
    <row r="24791" spans="1:10" x14ac:dyDescent="0.3">
      <c r="A24791" s="957"/>
      <c r="B24791"/>
      <c r="C24791"/>
      <c r="D24791"/>
      <c r="E24791"/>
      <c r="F24791"/>
      <c r="G24791"/>
      <c r="H24791"/>
      <c r="I24791"/>
      <c r="J24791"/>
    </row>
    <row r="24792" spans="1:10" x14ac:dyDescent="0.3">
      <c r="A24792" s="957"/>
      <c r="B24792"/>
      <c r="C24792"/>
      <c r="D24792"/>
      <c r="E24792"/>
      <c r="F24792"/>
      <c r="G24792"/>
      <c r="H24792"/>
      <c r="I24792"/>
      <c r="J24792"/>
    </row>
    <row r="24793" spans="1:10" x14ac:dyDescent="0.3">
      <c r="A24793" s="957"/>
      <c r="B24793"/>
      <c r="C24793"/>
      <c r="D24793"/>
      <c r="E24793"/>
      <c r="F24793"/>
      <c r="G24793"/>
      <c r="H24793"/>
      <c r="I24793"/>
      <c r="J24793"/>
    </row>
    <row r="24794" spans="1:10" x14ac:dyDescent="0.3">
      <c r="A24794" s="957"/>
      <c r="B24794"/>
      <c r="C24794"/>
      <c r="D24794"/>
      <c r="E24794"/>
      <c r="F24794"/>
      <c r="G24794"/>
      <c r="H24794"/>
      <c r="I24794"/>
      <c r="J24794"/>
    </row>
    <row r="24795" spans="1:10" x14ac:dyDescent="0.3">
      <c r="A24795" s="957"/>
      <c r="B24795"/>
      <c r="C24795"/>
      <c r="D24795"/>
      <c r="E24795"/>
      <c r="F24795"/>
      <c r="G24795"/>
      <c r="H24795"/>
      <c r="I24795"/>
      <c r="J24795"/>
    </row>
    <row r="24796" spans="1:10" x14ac:dyDescent="0.3">
      <c r="A24796" s="957"/>
      <c r="B24796"/>
      <c r="C24796"/>
      <c r="D24796"/>
      <c r="E24796"/>
      <c r="F24796"/>
      <c r="G24796"/>
      <c r="H24796"/>
      <c r="I24796"/>
      <c r="J24796"/>
    </row>
    <row r="24797" spans="1:10" x14ac:dyDescent="0.3">
      <c r="A24797" s="957"/>
      <c r="B24797"/>
      <c r="C24797"/>
      <c r="D24797"/>
      <c r="E24797"/>
      <c r="F24797"/>
      <c r="G24797"/>
      <c r="H24797"/>
      <c r="I24797"/>
      <c r="J24797"/>
    </row>
    <row r="24798" spans="1:10" x14ac:dyDescent="0.3">
      <c r="A24798" s="957"/>
      <c r="B24798"/>
      <c r="C24798"/>
      <c r="D24798"/>
      <c r="E24798"/>
      <c r="F24798"/>
      <c r="G24798"/>
      <c r="H24798"/>
      <c r="I24798"/>
      <c r="J24798"/>
    </row>
    <row r="24799" spans="1:10" x14ac:dyDescent="0.3">
      <c r="A24799" s="957"/>
      <c r="B24799"/>
      <c r="C24799"/>
      <c r="D24799"/>
      <c r="E24799"/>
      <c r="F24799"/>
      <c r="G24799"/>
      <c r="H24799"/>
      <c r="I24799"/>
      <c r="J24799"/>
    </row>
    <row r="24800" spans="1:10" x14ac:dyDescent="0.3">
      <c r="A24800" s="957"/>
      <c r="B24800"/>
      <c r="C24800"/>
      <c r="D24800"/>
      <c r="E24800"/>
      <c r="F24800"/>
      <c r="G24800"/>
      <c r="H24800"/>
      <c r="I24800"/>
      <c r="J24800"/>
    </row>
    <row r="24801" spans="1:10" x14ac:dyDescent="0.3">
      <c r="A24801" s="957"/>
      <c r="B24801"/>
      <c r="C24801"/>
      <c r="D24801"/>
      <c r="E24801"/>
      <c r="F24801"/>
      <c r="G24801"/>
      <c r="H24801"/>
      <c r="I24801"/>
      <c r="J24801"/>
    </row>
    <row r="24802" spans="1:10" x14ac:dyDescent="0.3">
      <c r="A24802" s="957"/>
      <c r="B24802"/>
      <c r="C24802"/>
      <c r="D24802"/>
      <c r="E24802"/>
      <c r="F24802"/>
      <c r="G24802"/>
      <c r="H24802"/>
      <c r="I24802"/>
      <c r="J24802"/>
    </row>
    <row r="24803" spans="1:10" x14ac:dyDescent="0.3">
      <c r="A24803" s="957"/>
      <c r="B24803"/>
      <c r="C24803"/>
      <c r="D24803"/>
      <c r="E24803"/>
      <c r="F24803"/>
      <c r="G24803"/>
      <c r="H24803"/>
      <c r="I24803"/>
      <c r="J24803"/>
    </row>
    <row r="24804" spans="1:10" x14ac:dyDescent="0.3">
      <c r="A24804" s="957"/>
      <c r="B24804"/>
      <c r="C24804"/>
      <c r="D24804"/>
      <c r="E24804"/>
      <c r="F24804"/>
      <c r="G24804"/>
      <c r="H24804"/>
      <c r="I24804"/>
      <c r="J24804"/>
    </row>
    <row r="24805" spans="1:10" x14ac:dyDescent="0.3">
      <c r="A24805" s="957"/>
      <c r="B24805"/>
      <c r="C24805"/>
      <c r="D24805"/>
      <c r="E24805"/>
      <c r="F24805"/>
      <c r="G24805"/>
      <c r="H24805"/>
      <c r="I24805"/>
      <c r="J24805"/>
    </row>
    <row r="24806" spans="1:10" x14ac:dyDescent="0.3">
      <c r="A24806" s="957"/>
      <c r="B24806"/>
      <c r="C24806"/>
      <c r="D24806"/>
      <c r="E24806"/>
      <c r="F24806"/>
      <c r="G24806"/>
      <c r="H24806"/>
      <c r="I24806"/>
      <c r="J24806"/>
    </row>
    <row r="24807" spans="1:10" x14ac:dyDescent="0.3">
      <c r="A24807" s="957"/>
      <c r="B24807"/>
      <c r="C24807"/>
      <c r="D24807"/>
      <c r="E24807"/>
      <c r="F24807"/>
      <c r="G24807"/>
      <c r="H24807"/>
      <c r="I24807"/>
      <c r="J24807"/>
    </row>
    <row r="24808" spans="1:10" x14ac:dyDescent="0.3">
      <c r="A24808" s="957"/>
      <c r="B24808"/>
      <c r="C24808"/>
      <c r="D24808"/>
      <c r="E24808"/>
      <c r="F24808"/>
      <c r="G24808"/>
      <c r="H24808"/>
      <c r="I24808"/>
      <c r="J24808"/>
    </row>
    <row r="24809" spans="1:10" x14ac:dyDescent="0.3">
      <c r="A24809" s="957"/>
      <c r="B24809"/>
      <c r="C24809"/>
      <c r="D24809"/>
      <c r="E24809"/>
      <c r="F24809"/>
      <c r="G24809"/>
      <c r="H24809"/>
      <c r="I24809"/>
      <c r="J24809"/>
    </row>
    <row r="24810" spans="1:10" x14ac:dyDescent="0.3">
      <c r="A24810" s="957"/>
      <c r="B24810"/>
      <c r="C24810"/>
      <c r="D24810"/>
      <c r="E24810"/>
      <c r="F24810"/>
      <c r="G24810"/>
      <c r="H24810"/>
      <c r="I24810"/>
      <c r="J24810"/>
    </row>
    <row r="24811" spans="1:10" x14ac:dyDescent="0.3">
      <c r="A24811" s="957"/>
      <c r="B24811"/>
      <c r="C24811"/>
      <c r="D24811"/>
      <c r="E24811"/>
      <c r="F24811"/>
      <c r="G24811"/>
      <c r="H24811"/>
      <c r="I24811"/>
      <c r="J24811"/>
    </row>
    <row r="24812" spans="1:10" x14ac:dyDescent="0.3">
      <c r="A24812" s="957"/>
      <c r="B24812"/>
      <c r="C24812"/>
      <c r="D24812"/>
      <c r="E24812"/>
      <c r="F24812"/>
      <c r="G24812"/>
      <c r="H24812"/>
      <c r="I24812"/>
      <c r="J24812"/>
    </row>
    <row r="24813" spans="1:10" x14ac:dyDescent="0.3">
      <c r="A24813" s="957"/>
      <c r="B24813"/>
      <c r="C24813"/>
      <c r="D24813"/>
      <c r="E24813"/>
      <c r="F24813"/>
      <c r="G24813"/>
      <c r="H24813"/>
      <c r="I24813"/>
      <c r="J24813"/>
    </row>
    <row r="24814" spans="1:10" x14ac:dyDescent="0.3">
      <c r="A24814" s="957"/>
      <c r="B24814"/>
      <c r="C24814"/>
      <c r="D24814"/>
      <c r="E24814"/>
      <c r="F24814"/>
      <c r="G24814"/>
      <c r="H24814"/>
      <c r="I24814"/>
      <c r="J24814"/>
    </row>
    <row r="24815" spans="1:10" x14ac:dyDescent="0.3">
      <c r="A24815" s="957"/>
      <c r="B24815"/>
      <c r="C24815"/>
      <c r="D24815"/>
      <c r="E24815"/>
      <c r="F24815"/>
      <c r="G24815"/>
      <c r="H24815"/>
      <c r="I24815"/>
      <c r="J24815"/>
    </row>
    <row r="24816" spans="1:10" x14ac:dyDescent="0.3">
      <c r="A24816" s="957"/>
      <c r="B24816"/>
      <c r="C24816"/>
      <c r="D24816"/>
      <c r="E24816"/>
      <c r="F24816"/>
      <c r="G24816"/>
      <c r="H24816"/>
      <c r="I24816"/>
      <c r="J24816"/>
    </row>
    <row r="24817" spans="1:10" x14ac:dyDescent="0.3">
      <c r="A24817" s="957"/>
      <c r="B24817"/>
      <c r="C24817"/>
      <c r="D24817"/>
      <c r="E24817"/>
      <c r="F24817"/>
      <c r="G24817"/>
      <c r="H24817"/>
      <c r="I24817"/>
      <c r="J24817"/>
    </row>
    <row r="24818" spans="1:10" x14ac:dyDescent="0.3">
      <c r="A24818" s="957"/>
      <c r="B24818"/>
      <c r="C24818"/>
      <c r="D24818"/>
      <c r="E24818"/>
      <c r="F24818"/>
      <c r="G24818"/>
      <c r="H24818"/>
      <c r="I24818"/>
      <c r="J24818"/>
    </row>
    <row r="24819" spans="1:10" x14ac:dyDescent="0.3">
      <c r="A24819" s="957"/>
      <c r="B24819"/>
      <c r="C24819"/>
      <c r="D24819"/>
      <c r="E24819"/>
      <c r="F24819"/>
      <c r="G24819"/>
      <c r="H24819"/>
      <c r="I24819"/>
      <c r="J24819"/>
    </row>
    <row r="24820" spans="1:10" x14ac:dyDescent="0.3">
      <c r="A24820" s="957"/>
      <c r="B24820"/>
      <c r="C24820"/>
      <c r="D24820"/>
      <c r="E24820"/>
      <c r="F24820"/>
      <c r="G24820"/>
      <c r="H24820"/>
      <c r="I24820"/>
      <c r="J24820"/>
    </row>
    <row r="24821" spans="1:10" x14ac:dyDescent="0.3">
      <c r="A24821" s="957"/>
      <c r="B24821"/>
      <c r="C24821"/>
      <c r="D24821"/>
      <c r="E24821"/>
      <c r="F24821"/>
      <c r="G24821"/>
      <c r="H24821"/>
      <c r="I24821"/>
      <c r="J24821"/>
    </row>
    <row r="24822" spans="1:10" x14ac:dyDescent="0.3">
      <c r="A24822" s="957"/>
      <c r="B24822"/>
      <c r="C24822"/>
      <c r="D24822"/>
      <c r="E24822"/>
      <c r="F24822"/>
      <c r="G24822"/>
      <c r="H24822"/>
      <c r="I24822"/>
      <c r="J24822"/>
    </row>
    <row r="24823" spans="1:10" x14ac:dyDescent="0.3">
      <c r="A24823" s="957"/>
      <c r="B24823"/>
      <c r="C24823"/>
      <c r="D24823"/>
      <c r="E24823"/>
      <c r="F24823"/>
      <c r="G24823"/>
      <c r="H24823"/>
      <c r="I24823"/>
      <c r="J24823"/>
    </row>
    <row r="24824" spans="1:10" x14ac:dyDescent="0.3">
      <c r="A24824" s="957"/>
      <c r="B24824"/>
      <c r="C24824"/>
      <c r="D24824"/>
      <c r="E24824"/>
      <c r="F24824"/>
      <c r="G24824"/>
      <c r="H24824"/>
      <c r="I24824"/>
      <c r="J24824"/>
    </row>
    <row r="24825" spans="1:10" x14ac:dyDescent="0.3">
      <c r="A24825" s="957"/>
      <c r="B24825"/>
      <c r="C24825"/>
      <c r="D24825"/>
      <c r="E24825"/>
      <c r="F24825"/>
      <c r="G24825"/>
      <c r="H24825"/>
      <c r="I24825"/>
      <c r="J24825"/>
    </row>
    <row r="24826" spans="1:10" x14ac:dyDescent="0.3">
      <c r="A24826" s="957"/>
      <c r="B24826"/>
      <c r="C24826"/>
      <c r="D24826"/>
      <c r="E24826"/>
      <c r="F24826"/>
      <c r="G24826"/>
      <c r="H24826"/>
      <c r="I24826"/>
      <c r="J24826"/>
    </row>
    <row r="24827" spans="1:10" x14ac:dyDescent="0.3">
      <c r="A24827" s="957"/>
      <c r="B24827"/>
      <c r="C24827"/>
      <c r="D24827"/>
      <c r="E24827"/>
      <c r="F24827"/>
      <c r="G24827"/>
      <c r="H24827"/>
      <c r="I24827"/>
      <c r="J24827"/>
    </row>
    <row r="24828" spans="1:10" x14ac:dyDescent="0.3">
      <c r="A24828" s="957"/>
      <c r="B24828"/>
      <c r="C24828"/>
      <c r="D24828"/>
      <c r="E24828"/>
      <c r="F24828"/>
      <c r="G24828"/>
      <c r="H24828"/>
      <c r="I24828"/>
      <c r="J24828"/>
    </row>
    <row r="24829" spans="1:10" x14ac:dyDescent="0.3">
      <c r="A24829" s="957"/>
      <c r="B24829"/>
      <c r="C24829"/>
      <c r="D24829"/>
      <c r="E24829"/>
      <c r="F24829"/>
      <c r="G24829"/>
      <c r="H24829"/>
      <c r="I24829"/>
      <c r="J24829"/>
    </row>
    <row r="24830" spans="1:10" x14ac:dyDescent="0.3">
      <c r="A24830" s="957"/>
      <c r="B24830"/>
      <c r="C24830"/>
      <c r="D24830"/>
      <c r="E24830"/>
      <c r="F24830"/>
      <c r="G24830"/>
      <c r="H24830"/>
      <c r="I24830"/>
      <c r="J24830"/>
    </row>
    <row r="24831" spans="1:10" x14ac:dyDescent="0.3">
      <c r="A24831" s="957"/>
      <c r="B24831"/>
      <c r="C24831"/>
      <c r="D24831"/>
      <c r="E24831"/>
      <c r="F24831"/>
      <c r="G24831"/>
      <c r="H24831"/>
      <c r="I24831"/>
      <c r="J24831"/>
    </row>
    <row r="24832" spans="1:10" x14ac:dyDescent="0.3">
      <c r="A24832" s="957"/>
      <c r="B24832"/>
      <c r="C24832"/>
      <c r="D24832"/>
      <c r="E24832"/>
      <c r="F24832"/>
      <c r="G24832"/>
      <c r="H24832"/>
      <c r="I24832"/>
      <c r="J24832"/>
    </row>
    <row r="24833" spans="1:10" x14ac:dyDescent="0.3">
      <c r="A24833" s="957"/>
      <c r="B24833"/>
      <c r="C24833"/>
      <c r="D24833"/>
      <c r="E24833"/>
      <c r="F24833"/>
      <c r="G24833"/>
      <c r="H24833"/>
      <c r="I24833"/>
      <c r="J24833"/>
    </row>
    <row r="24834" spans="1:10" x14ac:dyDescent="0.3">
      <c r="A24834" s="957"/>
      <c r="B24834"/>
      <c r="C24834"/>
      <c r="D24834"/>
      <c r="E24834"/>
      <c r="F24834"/>
      <c r="G24834"/>
      <c r="H24834"/>
      <c r="I24834"/>
      <c r="J24834"/>
    </row>
    <row r="24835" spans="1:10" x14ac:dyDescent="0.3">
      <c r="A24835" s="957"/>
      <c r="B24835"/>
      <c r="C24835"/>
      <c r="D24835"/>
      <c r="E24835"/>
      <c r="F24835"/>
      <c r="G24835"/>
      <c r="H24835"/>
      <c r="I24835"/>
      <c r="J24835"/>
    </row>
    <row r="24836" spans="1:10" x14ac:dyDescent="0.3">
      <c r="A24836" s="957"/>
      <c r="B24836"/>
      <c r="C24836"/>
      <c r="D24836"/>
      <c r="E24836"/>
      <c r="F24836"/>
      <c r="G24836"/>
      <c r="H24836"/>
      <c r="I24836"/>
      <c r="J24836"/>
    </row>
    <row r="24837" spans="1:10" x14ac:dyDescent="0.3">
      <c r="A24837" s="957"/>
      <c r="B24837"/>
      <c r="C24837"/>
      <c r="D24837"/>
      <c r="E24837"/>
      <c r="F24837"/>
      <c r="G24837"/>
      <c r="H24837"/>
      <c r="I24837"/>
      <c r="J24837"/>
    </row>
    <row r="24838" spans="1:10" x14ac:dyDescent="0.3">
      <c r="A24838" s="957"/>
      <c r="B24838"/>
      <c r="C24838"/>
      <c r="D24838"/>
      <c r="E24838"/>
      <c r="F24838"/>
      <c r="G24838"/>
      <c r="H24838"/>
      <c r="I24838"/>
      <c r="J24838"/>
    </row>
    <row r="24839" spans="1:10" x14ac:dyDescent="0.3">
      <c r="A24839" s="957"/>
      <c r="B24839"/>
      <c r="C24839"/>
      <c r="D24839"/>
      <c r="E24839"/>
      <c r="F24839"/>
      <c r="G24839"/>
      <c r="H24839"/>
      <c r="I24839"/>
      <c r="J24839"/>
    </row>
    <row r="24840" spans="1:10" x14ac:dyDescent="0.3">
      <c r="A24840" s="957"/>
      <c r="B24840"/>
      <c r="C24840"/>
      <c r="D24840"/>
      <c r="E24840"/>
      <c r="F24840"/>
      <c r="G24840"/>
      <c r="H24840"/>
      <c r="I24840"/>
      <c r="J24840"/>
    </row>
    <row r="24841" spans="1:10" x14ac:dyDescent="0.3">
      <c r="A24841" s="957"/>
      <c r="B24841"/>
      <c r="C24841"/>
      <c r="D24841"/>
      <c r="E24841"/>
      <c r="F24841"/>
      <c r="G24841"/>
      <c r="H24841"/>
      <c r="I24841"/>
      <c r="J24841"/>
    </row>
    <row r="24842" spans="1:10" x14ac:dyDescent="0.3">
      <c r="A24842" s="957"/>
      <c r="B24842"/>
      <c r="C24842"/>
      <c r="D24842"/>
      <c r="E24842"/>
      <c r="F24842"/>
      <c r="G24842"/>
      <c r="H24842"/>
      <c r="I24842"/>
      <c r="J24842"/>
    </row>
    <row r="24843" spans="1:10" x14ac:dyDescent="0.3">
      <c r="A24843" s="957"/>
      <c r="B24843"/>
      <c r="C24843"/>
      <c r="D24843"/>
      <c r="E24843"/>
      <c r="F24843"/>
      <c r="G24843"/>
      <c r="H24843"/>
      <c r="I24843"/>
      <c r="J24843"/>
    </row>
    <row r="24844" spans="1:10" x14ac:dyDescent="0.3">
      <c r="A24844" s="957"/>
      <c r="B24844"/>
      <c r="C24844"/>
      <c r="D24844"/>
      <c r="E24844"/>
      <c r="F24844"/>
      <c r="G24844"/>
      <c r="H24844"/>
      <c r="I24844"/>
      <c r="J24844"/>
    </row>
    <row r="24845" spans="1:10" x14ac:dyDescent="0.3">
      <c r="A24845" s="957"/>
      <c r="B24845"/>
      <c r="C24845"/>
      <c r="D24845"/>
      <c r="E24845"/>
      <c r="F24845"/>
      <c r="G24845"/>
      <c r="H24845"/>
      <c r="I24845"/>
      <c r="J24845"/>
    </row>
    <row r="24846" spans="1:10" x14ac:dyDescent="0.3">
      <c r="A24846" s="957"/>
      <c r="B24846"/>
      <c r="C24846"/>
      <c r="D24846"/>
      <c r="E24846"/>
      <c r="F24846"/>
      <c r="G24846"/>
      <c r="H24846"/>
      <c r="I24846"/>
      <c r="J24846"/>
    </row>
    <row r="24847" spans="1:10" x14ac:dyDescent="0.3">
      <c r="A24847" s="957"/>
      <c r="B24847"/>
      <c r="C24847"/>
      <c r="D24847"/>
      <c r="E24847"/>
      <c r="F24847"/>
      <c r="G24847"/>
      <c r="H24847"/>
      <c r="I24847"/>
      <c r="J24847"/>
    </row>
    <row r="24848" spans="1:10" x14ac:dyDescent="0.3">
      <c r="A24848" s="957"/>
      <c r="B24848"/>
      <c r="C24848"/>
      <c r="D24848"/>
      <c r="E24848"/>
      <c r="F24848"/>
      <c r="G24848"/>
      <c r="H24848"/>
      <c r="I24848"/>
      <c r="J24848"/>
    </row>
    <row r="24849" spans="1:10" x14ac:dyDescent="0.3">
      <c r="A24849" s="957"/>
      <c r="B24849"/>
      <c r="C24849"/>
      <c r="D24849"/>
      <c r="E24849"/>
      <c r="F24849"/>
      <c r="G24849"/>
      <c r="H24849"/>
      <c r="I24849"/>
      <c r="J24849"/>
    </row>
    <row r="24850" spans="1:10" x14ac:dyDescent="0.3">
      <c r="A24850" s="957"/>
      <c r="B24850"/>
      <c r="C24850"/>
      <c r="D24850"/>
      <c r="E24850"/>
      <c r="F24850"/>
      <c r="G24850"/>
      <c r="H24850"/>
      <c r="I24850"/>
      <c r="J24850"/>
    </row>
    <row r="24851" spans="1:10" x14ac:dyDescent="0.3">
      <c r="A24851" s="957"/>
      <c r="B24851"/>
      <c r="C24851"/>
      <c r="D24851"/>
      <c r="E24851"/>
      <c r="F24851"/>
      <c r="G24851"/>
      <c r="H24851"/>
      <c r="I24851"/>
      <c r="J24851"/>
    </row>
    <row r="24852" spans="1:10" x14ac:dyDescent="0.3">
      <c r="A24852" s="957"/>
      <c r="B24852"/>
      <c r="C24852"/>
      <c r="D24852"/>
      <c r="E24852"/>
      <c r="F24852"/>
      <c r="G24852"/>
      <c r="H24852"/>
      <c r="I24852"/>
      <c r="J24852"/>
    </row>
    <row r="24853" spans="1:10" x14ac:dyDescent="0.3">
      <c r="A24853" s="957"/>
      <c r="B24853"/>
      <c r="C24853"/>
      <c r="D24853"/>
      <c r="E24853"/>
      <c r="F24853"/>
      <c r="G24853"/>
      <c r="H24853"/>
      <c r="I24853"/>
      <c r="J24853"/>
    </row>
    <row r="24854" spans="1:10" x14ac:dyDescent="0.3">
      <c r="A24854" s="957"/>
      <c r="B24854"/>
      <c r="C24854"/>
      <c r="D24854"/>
      <c r="E24854"/>
      <c r="F24854"/>
      <c r="G24854"/>
      <c r="H24854"/>
      <c r="I24854"/>
      <c r="J24854"/>
    </row>
    <row r="24855" spans="1:10" x14ac:dyDescent="0.3">
      <c r="A24855" s="957"/>
      <c r="B24855"/>
      <c r="C24855"/>
      <c r="D24855"/>
      <c r="E24855"/>
      <c r="F24855"/>
      <c r="G24855"/>
      <c r="H24855"/>
      <c r="I24855"/>
      <c r="J24855"/>
    </row>
    <row r="24856" spans="1:10" x14ac:dyDescent="0.3">
      <c r="A24856" s="957"/>
      <c r="B24856"/>
      <c r="C24856"/>
      <c r="D24856"/>
      <c r="E24856"/>
      <c r="F24856"/>
      <c r="G24856"/>
      <c r="H24856"/>
      <c r="I24856"/>
      <c r="J24856"/>
    </row>
    <row r="24857" spans="1:10" x14ac:dyDescent="0.3">
      <c r="A24857" s="957"/>
      <c r="B24857"/>
      <c r="C24857"/>
      <c r="D24857"/>
      <c r="E24857"/>
      <c r="F24857"/>
      <c r="G24857"/>
      <c r="H24857"/>
      <c r="I24857"/>
      <c r="J24857"/>
    </row>
    <row r="24858" spans="1:10" x14ac:dyDescent="0.3">
      <c r="A24858" s="957"/>
      <c r="B24858"/>
      <c r="C24858"/>
      <c r="D24858"/>
      <c r="E24858"/>
      <c r="F24858"/>
      <c r="G24858"/>
      <c r="H24858"/>
      <c r="I24858"/>
      <c r="J24858"/>
    </row>
    <row r="24859" spans="1:10" x14ac:dyDescent="0.3">
      <c r="A24859" s="957"/>
      <c r="B24859"/>
      <c r="C24859"/>
      <c r="D24859"/>
      <c r="E24859"/>
      <c r="F24859"/>
      <c r="G24859"/>
      <c r="H24859"/>
      <c r="I24859"/>
      <c r="J24859"/>
    </row>
    <row r="24860" spans="1:10" x14ac:dyDescent="0.3">
      <c r="A24860" s="957"/>
      <c r="B24860"/>
      <c r="C24860"/>
      <c r="D24860"/>
      <c r="E24860"/>
      <c r="F24860"/>
      <c r="G24860"/>
      <c r="H24860"/>
      <c r="I24860"/>
      <c r="J24860"/>
    </row>
    <row r="24861" spans="1:10" x14ac:dyDescent="0.3">
      <c r="A24861" s="957"/>
      <c r="B24861"/>
      <c r="C24861"/>
      <c r="D24861"/>
      <c r="E24861"/>
      <c r="F24861"/>
      <c r="G24861"/>
      <c r="H24861"/>
      <c r="I24861"/>
      <c r="J24861"/>
    </row>
    <row r="24862" spans="1:10" x14ac:dyDescent="0.3">
      <c r="A24862" s="957"/>
      <c r="B24862"/>
      <c r="C24862"/>
      <c r="D24862"/>
      <c r="E24862"/>
      <c r="F24862"/>
      <c r="G24862"/>
      <c r="H24862"/>
      <c r="I24862"/>
      <c r="J24862"/>
    </row>
    <row r="24863" spans="1:10" x14ac:dyDescent="0.3">
      <c r="A24863" s="957"/>
      <c r="B24863"/>
      <c r="C24863"/>
      <c r="D24863"/>
      <c r="E24863"/>
      <c r="F24863"/>
      <c r="G24863"/>
      <c r="H24863"/>
      <c r="I24863"/>
      <c r="J24863"/>
    </row>
    <row r="24864" spans="1:10" x14ac:dyDescent="0.3">
      <c r="A24864" s="957"/>
      <c r="B24864"/>
      <c r="C24864"/>
      <c r="D24864"/>
      <c r="E24864"/>
      <c r="F24864"/>
      <c r="G24864"/>
      <c r="H24864"/>
      <c r="I24864"/>
      <c r="J24864"/>
    </row>
    <row r="24865" spans="1:10" x14ac:dyDescent="0.3">
      <c r="A24865" s="957"/>
      <c r="B24865"/>
      <c r="C24865"/>
      <c r="D24865"/>
      <c r="E24865"/>
      <c r="F24865"/>
      <c r="G24865"/>
      <c r="H24865"/>
      <c r="I24865"/>
      <c r="J24865"/>
    </row>
    <row r="24866" spans="1:10" x14ac:dyDescent="0.3">
      <c r="A24866" s="957"/>
      <c r="B24866"/>
      <c r="C24866"/>
      <c r="D24866"/>
      <c r="E24866"/>
      <c r="F24866"/>
      <c r="G24866"/>
      <c r="H24866"/>
      <c r="I24866"/>
      <c r="J24866"/>
    </row>
    <row r="24867" spans="1:10" x14ac:dyDescent="0.3">
      <c r="A24867" s="957"/>
      <c r="B24867"/>
      <c r="C24867"/>
      <c r="D24867"/>
      <c r="E24867"/>
      <c r="F24867"/>
      <c r="G24867"/>
      <c r="H24867"/>
      <c r="I24867"/>
      <c r="J24867"/>
    </row>
    <row r="24868" spans="1:10" x14ac:dyDescent="0.3">
      <c r="A24868" s="957"/>
      <c r="B24868"/>
      <c r="C24868"/>
      <c r="D24868"/>
      <c r="E24868"/>
      <c r="F24868"/>
      <c r="G24868"/>
      <c r="H24868"/>
      <c r="I24868"/>
      <c r="J24868"/>
    </row>
    <row r="24869" spans="1:10" x14ac:dyDescent="0.3">
      <c r="A24869" s="957"/>
      <c r="B24869"/>
      <c r="C24869"/>
      <c r="D24869"/>
      <c r="E24869"/>
      <c r="F24869"/>
      <c r="G24869"/>
      <c r="H24869"/>
      <c r="I24869"/>
      <c r="J24869"/>
    </row>
    <row r="24870" spans="1:10" x14ac:dyDescent="0.3">
      <c r="A24870" s="957"/>
      <c r="B24870"/>
      <c r="C24870"/>
      <c r="D24870"/>
      <c r="E24870"/>
      <c r="F24870"/>
      <c r="G24870"/>
      <c r="H24870"/>
      <c r="I24870"/>
      <c r="J24870"/>
    </row>
    <row r="24871" spans="1:10" x14ac:dyDescent="0.3">
      <c r="A24871" s="957"/>
      <c r="B24871"/>
      <c r="C24871"/>
      <c r="D24871"/>
      <c r="E24871"/>
      <c r="F24871"/>
      <c r="G24871"/>
      <c r="H24871"/>
      <c r="I24871"/>
      <c r="J24871"/>
    </row>
    <row r="24872" spans="1:10" x14ac:dyDescent="0.3">
      <c r="A24872" s="957"/>
      <c r="B24872"/>
      <c r="C24872"/>
      <c r="D24872"/>
      <c r="E24872"/>
      <c r="F24872"/>
      <c r="G24872"/>
      <c r="H24872"/>
      <c r="I24872"/>
      <c r="J24872"/>
    </row>
    <row r="24873" spans="1:10" x14ac:dyDescent="0.3">
      <c r="A24873" s="957"/>
      <c r="B24873"/>
      <c r="C24873"/>
      <c r="D24873"/>
      <c r="E24873"/>
      <c r="F24873"/>
      <c r="G24873"/>
      <c r="H24873"/>
      <c r="I24873"/>
      <c r="J24873"/>
    </row>
    <row r="24874" spans="1:10" x14ac:dyDescent="0.3">
      <c r="A24874" s="957"/>
      <c r="B24874"/>
      <c r="C24874"/>
      <c r="D24874"/>
      <c r="E24874"/>
      <c r="F24874"/>
      <c r="G24874"/>
      <c r="H24874"/>
      <c r="I24874"/>
      <c r="J24874"/>
    </row>
    <row r="24875" spans="1:10" x14ac:dyDescent="0.3">
      <c r="A24875" s="957"/>
      <c r="B24875"/>
      <c r="C24875"/>
      <c r="D24875"/>
      <c r="E24875"/>
      <c r="F24875"/>
      <c r="G24875"/>
      <c r="H24875"/>
      <c r="I24875"/>
      <c r="J24875"/>
    </row>
    <row r="24876" spans="1:10" x14ac:dyDescent="0.3">
      <c r="A24876" s="957"/>
      <c r="B24876"/>
      <c r="C24876"/>
      <c r="D24876"/>
      <c r="E24876"/>
      <c r="F24876"/>
      <c r="G24876"/>
      <c r="H24876"/>
      <c r="I24876"/>
      <c r="J24876"/>
    </row>
    <row r="24877" spans="1:10" x14ac:dyDescent="0.3">
      <c r="A24877" s="957"/>
      <c r="B24877"/>
      <c r="C24877"/>
      <c r="D24877"/>
      <c r="E24877"/>
      <c r="F24877"/>
      <c r="G24877"/>
      <c r="H24877"/>
      <c r="I24877"/>
      <c r="J24877"/>
    </row>
    <row r="24878" spans="1:10" x14ac:dyDescent="0.3">
      <c r="A24878" s="957"/>
      <c r="B24878"/>
      <c r="C24878"/>
      <c r="D24878"/>
      <c r="E24878"/>
      <c r="F24878"/>
      <c r="G24878"/>
      <c r="H24878"/>
      <c r="I24878"/>
      <c r="J24878"/>
    </row>
    <row r="24879" spans="1:10" x14ac:dyDescent="0.3">
      <c r="A24879" s="957"/>
      <c r="B24879"/>
      <c r="C24879"/>
      <c r="D24879"/>
      <c r="E24879"/>
      <c r="F24879"/>
      <c r="G24879"/>
      <c r="H24879"/>
      <c r="I24879"/>
      <c r="J24879"/>
    </row>
    <row r="24880" spans="1:10" x14ac:dyDescent="0.3">
      <c r="A24880" s="957"/>
      <c r="B24880"/>
      <c r="C24880"/>
      <c r="D24880"/>
      <c r="E24880"/>
      <c r="F24880"/>
      <c r="G24880"/>
      <c r="H24880"/>
      <c r="I24880"/>
      <c r="J24880"/>
    </row>
    <row r="24881" spans="1:10" x14ac:dyDescent="0.3">
      <c r="A24881" s="957"/>
      <c r="B24881"/>
      <c r="C24881"/>
      <c r="D24881"/>
      <c r="E24881"/>
      <c r="F24881"/>
      <c r="G24881"/>
      <c r="H24881"/>
      <c r="I24881"/>
      <c r="J24881"/>
    </row>
    <row r="24882" spans="1:10" x14ac:dyDescent="0.3">
      <c r="A24882" s="957"/>
      <c r="B24882"/>
      <c r="C24882"/>
      <c r="D24882"/>
      <c r="E24882"/>
      <c r="F24882"/>
      <c r="G24882"/>
      <c r="H24882"/>
      <c r="I24882"/>
      <c r="J24882"/>
    </row>
    <row r="24883" spans="1:10" x14ac:dyDescent="0.3">
      <c r="A24883" s="957"/>
      <c r="B24883"/>
      <c r="C24883"/>
      <c r="D24883"/>
      <c r="E24883"/>
      <c r="F24883"/>
      <c r="G24883"/>
      <c r="H24883"/>
      <c r="I24883"/>
      <c r="J24883"/>
    </row>
    <row r="24884" spans="1:10" x14ac:dyDescent="0.3">
      <c r="A24884" s="957"/>
      <c r="B24884"/>
      <c r="C24884"/>
      <c r="D24884"/>
      <c r="E24884"/>
      <c r="F24884"/>
      <c r="G24884"/>
      <c r="H24884"/>
      <c r="I24884"/>
      <c r="J24884"/>
    </row>
    <row r="24885" spans="1:10" x14ac:dyDescent="0.3">
      <c r="A24885" s="957"/>
      <c r="B24885"/>
      <c r="C24885"/>
      <c r="D24885"/>
      <c r="E24885"/>
      <c r="F24885"/>
      <c r="G24885"/>
      <c r="H24885"/>
      <c r="I24885"/>
      <c r="J24885"/>
    </row>
    <row r="24886" spans="1:10" x14ac:dyDescent="0.3">
      <c r="A24886" s="957"/>
      <c r="B24886"/>
      <c r="C24886"/>
      <c r="D24886"/>
      <c r="E24886"/>
      <c r="F24886"/>
      <c r="G24886"/>
      <c r="H24886"/>
      <c r="I24886"/>
      <c r="J24886"/>
    </row>
    <row r="24887" spans="1:10" x14ac:dyDescent="0.3">
      <c r="A24887" s="957"/>
      <c r="B24887"/>
      <c r="C24887"/>
      <c r="D24887"/>
      <c r="E24887"/>
      <c r="F24887"/>
      <c r="G24887"/>
      <c r="H24887"/>
      <c r="I24887"/>
      <c r="J24887"/>
    </row>
    <row r="24888" spans="1:10" x14ac:dyDescent="0.3">
      <c r="A24888" s="957"/>
      <c r="B24888"/>
      <c r="C24888"/>
      <c r="D24888"/>
      <c r="E24888"/>
      <c r="F24888"/>
      <c r="G24888"/>
      <c r="H24888"/>
      <c r="I24888"/>
      <c r="J24888"/>
    </row>
    <row r="24889" spans="1:10" x14ac:dyDescent="0.3">
      <c r="A24889" s="957"/>
      <c r="B24889"/>
      <c r="C24889"/>
      <c r="D24889"/>
      <c r="E24889"/>
      <c r="F24889"/>
      <c r="G24889"/>
      <c r="H24889"/>
      <c r="I24889"/>
      <c r="J24889"/>
    </row>
    <row r="24890" spans="1:10" x14ac:dyDescent="0.3">
      <c r="A24890" s="957"/>
      <c r="B24890"/>
      <c r="C24890"/>
      <c r="D24890"/>
      <c r="E24890"/>
      <c r="F24890"/>
      <c r="G24890"/>
      <c r="H24890"/>
      <c r="I24890"/>
      <c r="J24890"/>
    </row>
    <row r="24891" spans="1:10" x14ac:dyDescent="0.3">
      <c r="A24891" s="957"/>
      <c r="B24891"/>
      <c r="C24891"/>
      <c r="D24891"/>
      <c r="E24891"/>
      <c r="F24891"/>
      <c r="G24891"/>
      <c r="H24891"/>
      <c r="I24891"/>
      <c r="J24891"/>
    </row>
    <row r="24892" spans="1:10" x14ac:dyDescent="0.3">
      <c r="A24892" s="957"/>
      <c r="B24892"/>
      <c r="C24892"/>
      <c r="D24892"/>
      <c r="E24892"/>
      <c r="F24892"/>
      <c r="G24892"/>
      <c r="H24892"/>
      <c r="I24892"/>
      <c r="J24892"/>
    </row>
    <row r="24893" spans="1:10" x14ac:dyDescent="0.3">
      <c r="A24893" s="957"/>
      <c r="B24893"/>
      <c r="C24893"/>
      <c r="D24893"/>
      <c r="E24893"/>
      <c r="F24893"/>
      <c r="G24893"/>
      <c r="H24893"/>
      <c r="I24893"/>
      <c r="J24893"/>
    </row>
    <row r="24894" spans="1:10" x14ac:dyDescent="0.3">
      <c r="A24894" s="957"/>
      <c r="B24894"/>
      <c r="C24894"/>
      <c r="D24894"/>
      <c r="E24894"/>
      <c r="F24894"/>
      <c r="G24894"/>
      <c r="H24894"/>
      <c r="I24894"/>
      <c r="J24894"/>
    </row>
    <row r="24895" spans="1:10" x14ac:dyDescent="0.3">
      <c r="A24895" s="957"/>
      <c r="B24895"/>
      <c r="C24895"/>
      <c r="D24895"/>
      <c r="E24895"/>
      <c r="F24895"/>
      <c r="G24895"/>
      <c r="H24895"/>
      <c r="I24895"/>
      <c r="J24895"/>
    </row>
    <row r="24896" spans="1:10" x14ac:dyDescent="0.3">
      <c r="A24896" s="957"/>
      <c r="B24896"/>
      <c r="C24896"/>
      <c r="D24896"/>
      <c r="E24896"/>
      <c r="F24896"/>
      <c r="G24896"/>
      <c r="H24896"/>
      <c r="I24896"/>
      <c r="J24896"/>
    </row>
    <row r="24897" spans="1:10" x14ac:dyDescent="0.3">
      <c r="A24897" s="957"/>
      <c r="B24897"/>
      <c r="C24897"/>
      <c r="D24897"/>
      <c r="E24897"/>
      <c r="F24897"/>
      <c r="G24897"/>
      <c r="H24897"/>
      <c r="I24897"/>
      <c r="J24897"/>
    </row>
    <row r="24898" spans="1:10" x14ac:dyDescent="0.3">
      <c r="A24898" s="957"/>
      <c r="B24898"/>
      <c r="C24898"/>
      <c r="D24898"/>
      <c r="E24898"/>
      <c r="F24898"/>
      <c r="G24898"/>
      <c r="H24898"/>
      <c r="I24898"/>
      <c r="J24898"/>
    </row>
    <row r="24899" spans="1:10" x14ac:dyDescent="0.3">
      <c r="A24899" s="957"/>
      <c r="B24899"/>
      <c r="C24899"/>
      <c r="D24899"/>
      <c r="E24899"/>
      <c r="F24899"/>
      <c r="G24899"/>
      <c r="H24899"/>
      <c r="I24899"/>
      <c r="J24899"/>
    </row>
    <row r="24900" spans="1:10" x14ac:dyDescent="0.3">
      <c r="A24900" s="957"/>
      <c r="B24900"/>
      <c r="C24900"/>
      <c r="D24900"/>
      <c r="E24900"/>
      <c r="F24900"/>
      <c r="G24900"/>
      <c r="H24900"/>
      <c r="I24900"/>
      <c r="J24900"/>
    </row>
    <row r="24901" spans="1:10" x14ac:dyDescent="0.3">
      <c r="A24901" s="957"/>
      <c r="B24901"/>
      <c r="C24901"/>
      <c r="D24901"/>
      <c r="E24901"/>
      <c r="F24901"/>
      <c r="G24901"/>
      <c r="H24901"/>
      <c r="I24901"/>
      <c r="J24901"/>
    </row>
    <row r="24902" spans="1:10" x14ac:dyDescent="0.3">
      <c r="A24902" s="957"/>
      <c r="B24902"/>
      <c r="C24902"/>
      <c r="D24902"/>
      <c r="E24902"/>
      <c r="F24902"/>
      <c r="G24902"/>
      <c r="H24902"/>
      <c r="I24902"/>
      <c r="J24902"/>
    </row>
    <row r="24903" spans="1:10" x14ac:dyDescent="0.3">
      <c r="A24903" s="957"/>
      <c r="B24903"/>
      <c r="C24903"/>
      <c r="D24903"/>
      <c r="E24903"/>
      <c r="F24903"/>
      <c r="G24903"/>
      <c r="H24903"/>
      <c r="I24903"/>
      <c r="J24903"/>
    </row>
    <row r="24904" spans="1:10" x14ac:dyDescent="0.3">
      <c r="A24904" s="957"/>
      <c r="B24904"/>
      <c r="C24904"/>
      <c r="D24904"/>
      <c r="E24904"/>
      <c r="F24904"/>
      <c r="G24904"/>
      <c r="H24904"/>
      <c r="I24904"/>
      <c r="J24904"/>
    </row>
    <row r="24905" spans="1:10" x14ac:dyDescent="0.3">
      <c r="A24905" s="957"/>
      <c r="B24905"/>
      <c r="C24905"/>
      <c r="D24905"/>
      <c r="E24905"/>
      <c r="F24905"/>
      <c r="G24905"/>
      <c r="H24905"/>
      <c r="I24905"/>
      <c r="J24905"/>
    </row>
    <row r="24906" spans="1:10" x14ac:dyDescent="0.3">
      <c r="A24906" s="957"/>
      <c r="B24906"/>
      <c r="C24906"/>
      <c r="D24906"/>
      <c r="E24906"/>
      <c r="F24906"/>
      <c r="G24906"/>
      <c r="H24906"/>
      <c r="I24906"/>
      <c r="J24906"/>
    </row>
    <row r="24907" spans="1:10" x14ac:dyDescent="0.3">
      <c r="A24907" s="957"/>
      <c r="B24907"/>
      <c r="C24907"/>
      <c r="D24907"/>
      <c r="E24907"/>
      <c r="F24907"/>
      <c r="G24907"/>
      <c r="H24907"/>
      <c r="I24907"/>
      <c r="J24907"/>
    </row>
    <row r="24908" spans="1:10" x14ac:dyDescent="0.3">
      <c r="A24908" s="957"/>
      <c r="B24908"/>
      <c r="C24908"/>
      <c r="D24908"/>
      <c r="E24908"/>
      <c r="F24908"/>
      <c r="G24908"/>
      <c r="H24908"/>
      <c r="I24908"/>
      <c r="J24908"/>
    </row>
    <row r="24909" spans="1:10" x14ac:dyDescent="0.3">
      <c r="A24909" s="957"/>
      <c r="B24909"/>
      <c r="C24909"/>
      <c r="D24909"/>
      <c r="E24909"/>
      <c r="F24909"/>
      <c r="G24909"/>
      <c r="H24909"/>
      <c r="I24909"/>
      <c r="J24909"/>
    </row>
    <row r="24910" spans="1:10" x14ac:dyDescent="0.3">
      <c r="A24910" s="957"/>
      <c r="B24910"/>
      <c r="C24910"/>
      <c r="D24910"/>
      <c r="E24910"/>
      <c r="F24910"/>
      <c r="G24910"/>
      <c r="H24910"/>
      <c r="I24910"/>
      <c r="J24910"/>
    </row>
    <row r="24911" spans="1:10" x14ac:dyDescent="0.3">
      <c r="A24911" s="957"/>
      <c r="B24911"/>
      <c r="C24911"/>
      <c r="D24911"/>
      <c r="E24911"/>
      <c r="F24911"/>
      <c r="G24911"/>
      <c r="H24911"/>
      <c r="I24911"/>
      <c r="J24911"/>
    </row>
    <row r="24912" spans="1:10" x14ac:dyDescent="0.3">
      <c r="A24912" s="957"/>
      <c r="B24912"/>
      <c r="C24912"/>
      <c r="D24912"/>
      <c r="E24912"/>
      <c r="F24912"/>
      <c r="G24912"/>
      <c r="H24912"/>
      <c r="I24912"/>
      <c r="J24912"/>
    </row>
    <row r="24913" spans="1:10" x14ac:dyDescent="0.3">
      <c r="A24913" s="957"/>
      <c r="B24913"/>
      <c r="C24913"/>
      <c r="D24913"/>
      <c r="E24913"/>
      <c r="F24913"/>
      <c r="G24913"/>
      <c r="H24913"/>
      <c r="I24913"/>
      <c r="J24913"/>
    </row>
    <row r="24914" spans="1:10" x14ac:dyDescent="0.3">
      <c r="A24914" s="957"/>
      <c r="B24914"/>
      <c r="C24914"/>
      <c r="D24914"/>
      <c r="E24914"/>
      <c r="F24914"/>
      <c r="G24914"/>
      <c r="H24914"/>
      <c r="I24914"/>
      <c r="J24914"/>
    </row>
    <row r="24915" spans="1:10" x14ac:dyDescent="0.3">
      <c r="A24915" s="957"/>
      <c r="B24915"/>
      <c r="C24915"/>
      <c r="D24915"/>
      <c r="E24915"/>
      <c r="F24915"/>
      <c r="G24915"/>
      <c r="H24915"/>
      <c r="I24915"/>
      <c r="J24915"/>
    </row>
    <row r="24916" spans="1:10" x14ac:dyDescent="0.3">
      <c r="A24916" s="957"/>
      <c r="B24916"/>
      <c r="C24916"/>
      <c r="D24916"/>
      <c r="E24916"/>
      <c r="F24916"/>
      <c r="G24916"/>
      <c r="H24916"/>
      <c r="I24916"/>
      <c r="J24916"/>
    </row>
    <row r="24917" spans="1:10" x14ac:dyDescent="0.3">
      <c r="A24917" s="957"/>
      <c r="B24917"/>
      <c r="C24917"/>
      <c r="D24917"/>
      <c r="E24917"/>
      <c r="F24917"/>
      <c r="G24917"/>
      <c r="H24917"/>
      <c r="I24917"/>
      <c r="J24917"/>
    </row>
    <row r="24918" spans="1:10" x14ac:dyDescent="0.3">
      <c r="A24918" s="957"/>
      <c r="B24918"/>
      <c r="C24918"/>
      <c r="D24918"/>
      <c r="E24918"/>
      <c r="F24918"/>
      <c r="G24918"/>
      <c r="H24918"/>
      <c r="I24918"/>
      <c r="J24918"/>
    </row>
    <row r="24919" spans="1:10" x14ac:dyDescent="0.3">
      <c r="A24919" s="957"/>
      <c r="B24919"/>
      <c r="C24919"/>
      <c r="D24919"/>
      <c r="E24919"/>
      <c r="F24919"/>
      <c r="G24919"/>
      <c r="H24919"/>
      <c r="I24919"/>
      <c r="J24919"/>
    </row>
    <row r="24920" spans="1:10" x14ac:dyDescent="0.3">
      <c r="A24920" s="957"/>
      <c r="B24920"/>
      <c r="C24920"/>
      <c r="D24920"/>
      <c r="E24920"/>
      <c r="F24920"/>
      <c r="G24920"/>
      <c r="H24920"/>
      <c r="I24920"/>
      <c r="J24920"/>
    </row>
    <row r="24921" spans="1:10" x14ac:dyDescent="0.3">
      <c r="A24921" s="957"/>
      <c r="B24921"/>
      <c r="C24921"/>
      <c r="D24921"/>
      <c r="E24921"/>
      <c r="F24921"/>
      <c r="G24921"/>
      <c r="H24921"/>
      <c r="I24921"/>
      <c r="J24921"/>
    </row>
    <row r="24922" spans="1:10" x14ac:dyDescent="0.3">
      <c r="A24922" s="957"/>
      <c r="B24922"/>
      <c r="C24922"/>
      <c r="D24922"/>
      <c r="E24922"/>
      <c r="F24922"/>
      <c r="G24922"/>
      <c r="H24922"/>
      <c r="I24922"/>
      <c r="J24922"/>
    </row>
    <row r="24923" spans="1:10" x14ac:dyDescent="0.3">
      <c r="A24923" s="957"/>
      <c r="B24923"/>
      <c r="C24923"/>
      <c r="D24923"/>
      <c r="E24923"/>
      <c r="F24923"/>
      <c r="G24923"/>
      <c r="H24923"/>
      <c r="I24923"/>
      <c r="J24923"/>
    </row>
    <row r="24924" spans="1:10" x14ac:dyDescent="0.3">
      <c r="A24924" s="957"/>
      <c r="B24924"/>
      <c r="C24924"/>
      <c r="D24924"/>
      <c r="E24924"/>
      <c r="F24924"/>
      <c r="G24924"/>
      <c r="H24924"/>
      <c r="I24924"/>
      <c r="J24924"/>
    </row>
    <row r="24925" spans="1:10" x14ac:dyDescent="0.3">
      <c r="A24925" s="957"/>
      <c r="B24925"/>
      <c r="C24925"/>
      <c r="D24925"/>
      <c r="E24925"/>
      <c r="F24925"/>
      <c r="G24925"/>
      <c r="H24925"/>
      <c r="I24925"/>
      <c r="J24925"/>
    </row>
    <row r="24926" spans="1:10" x14ac:dyDescent="0.3">
      <c r="A24926" s="957"/>
      <c r="B24926"/>
      <c r="C24926"/>
      <c r="D24926"/>
      <c r="E24926"/>
      <c r="F24926"/>
      <c r="G24926"/>
      <c r="H24926"/>
      <c r="I24926"/>
      <c r="J24926"/>
    </row>
    <row r="24927" spans="1:10" x14ac:dyDescent="0.3">
      <c r="A24927" s="957"/>
      <c r="B24927"/>
      <c r="C24927"/>
      <c r="D24927"/>
      <c r="E24927"/>
      <c r="F24927"/>
      <c r="G24927"/>
      <c r="H24927"/>
      <c r="I24927"/>
      <c r="J24927"/>
    </row>
    <row r="24928" spans="1:10" x14ac:dyDescent="0.3">
      <c r="A24928" s="957"/>
      <c r="B24928"/>
      <c r="C24928"/>
      <c r="D24928"/>
      <c r="E24928"/>
      <c r="F24928"/>
      <c r="G24928"/>
      <c r="H24928"/>
      <c r="I24928"/>
      <c r="J24928"/>
    </row>
    <row r="24929" spans="1:10" x14ac:dyDescent="0.3">
      <c r="A24929" s="957"/>
      <c r="B24929"/>
      <c r="C24929"/>
      <c r="D24929"/>
      <c r="E24929"/>
      <c r="F24929"/>
      <c r="G24929"/>
      <c r="H24929"/>
      <c r="I24929"/>
      <c r="J24929"/>
    </row>
    <row r="24930" spans="1:10" x14ac:dyDescent="0.3">
      <c r="A24930" s="957"/>
      <c r="B24930"/>
      <c r="C24930"/>
      <c r="D24930"/>
      <c r="E24930"/>
      <c r="F24930"/>
      <c r="G24930"/>
      <c r="H24930"/>
      <c r="I24930"/>
      <c r="J24930"/>
    </row>
    <row r="24931" spans="1:10" x14ac:dyDescent="0.3">
      <c r="A24931" s="957"/>
      <c r="B24931"/>
      <c r="C24931"/>
      <c r="D24931"/>
      <c r="E24931"/>
      <c r="F24931"/>
      <c r="G24931"/>
      <c r="H24931"/>
      <c r="I24931"/>
      <c r="J24931"/>
    </row>
    <row r="24932" spans="1:10" x14ac:dyDescent="0.3">
      <c r="A24932" s="957"/>
      <c r="B24932"/>
      <c r="C24932"/>
      <c r="D24932"/>
      <c r="E24932"/>
      <c r="F24932"/>
      <c r="G24932"/>
      <c r="H24932"/>
      <c r="I24932"/>
      <c r="J24932"/>
    </row>
    <row r="24933" spans="1:10" x14ac:dyDescent="0.3">
      <c r="A24933" s="957"/>
      <c r="B24933"/>
      <c r="C24933"/>
      <c r="D24933"/>
      <c r="E24933"/>
      <c r="F24933"/>
      <c r="G24933"/>
      <c r="H24933"/>
      <c r="I24933"/>
      <c r="J24933"/>
    </row>
    <row r="24934" spans="1:10" x14ac:dyDescent="0.3">
      <c r="A24934" s="957"/>
      <c r="B24934"/>
      <c r="C24934"/>
      <c r="D24934"/>
      <c r="E24934"/>
      <c r="F24934"/>
      <c r="G24934"/>
      <c r="H24934"/>
      <c r="I24934"/>
      <c r="J24934"/>
    </row>
    <row r="24935" spans="1:10" x14ac:dyDescent="0.3">
      <c r="A24935" s="957"/>
      <c r="B24935"/>
      <c r="C24935"/>
      <c r="D24935"/>
      <c r="E24935"/>
      <c r="F24935"/>
      <c r="G24935"/>
      <c r="H24935"/>
      <c r="I24935"/>
      <c r="J24935"/>
    </row>
    <row r="24936" spans="1:10" x14ac:dyDescent="0.3">
      <c r="A24936" s="957"/>
      <c r="B24936"/>
      <c r="C24936"/>
      <c r="D24936"/>
      <c r="E24936"/>
      <c r="F24936"/>
      <c r="G24936"/>
      <c r="H24936"/>
      <c r="I24936"/>
      <c r="J24936"/>
    </row>
    <row r="24937" spans="1:10" x14ac:dyDescent="0.3">
      <c r="A24937" s="957"/>
      <c r="B24937"/>
      <c r="C24937"/>
      <c r="D24937"/>
      <c r="E24937"/>
      <c r="F24937"/>
      <c r="G24937"/>
      <c r="H24937"/>
      <c r="I24937"/>
      <c r="J24937"/>
    </row>
    <row r="24938" spans="1:10" x14ac:dyDescent="0.3">
      <c r="A24938" s="957"/>
      <c r="B24938"/>
      <c r="C24938"/>
      <c r="D24938"/>
      <c r="E24938"/>
      <c r="F24938"/>
      <c r="G24938"/>
      <c r="H24938"/>
      <c r="I24938"/>
      <c r="J24938"/>
    </row>
    <row r="24939" spans="1:10" x14ac:dyDescent="0.3">
      <c r="A24939" s="957"/>
      <c r="B24939"/>
      <c r="C24939"/>
      <c r="D24939"/>
      <c r="E24939"/>
      <c r="F24939"/>
      <c r="G24939"/>
      <c r="H24939"/>
      <c r="I24939"/>
      <c r="J24939"/>
    </row>
    <row r="24940" spans="1:10" x14ac:dyDescent="0.3">
      <c r="A24940" s="957"/>
      <c r="B24940"/>
      <c r="C24940"/>
      <c r="D24940"/>
      <c r="E24940"/>
      <c r="F24940"/>
      <c r="G24940"/>
      <c r="H24940"/>
      <c r="I24940"/>
      <c r="J24940"/>
    </row>
    <row r="24941" spans="1:10" x14ac:dyDescent="0.3">
      <c r="A24941" s="957"/>
      <c r="B24941"/>
      <c r="C24941"/>
      <c r="D24941"/>
      <c r="E24941"/>
      <c r="F24941"/>
      <c r="G24941"/>
      <c r="H24941"/>
      <c r="I24941"/>
      <c r="J24941"/>
    </row>
    <row r="24942" spans="1:10" x14ac:dyDescent="0.3">
      <c r="A24942" s="957"/>
      <c r="B24942"/>
      <c r="C24942"/>
      <c r="D24942"/>
      <c r="E24942"/>
      <c r="F24942"/>
      <c r="G24942"/>
      <c r="H24942"/>
      <c r="I24942"/>
      <c r="J24942"/>
    </row>
    <row r="24943" spans="1:10" x14ac:dyDescent="0.3">
      <c r="A24943" s="957"/>
      <c r="B24943"/>
      <c r="C24943"/>
      <c r="D24943"/>
      <c r="E24943"/>
      <c r="F24943"/>
      <c r="G24943"/>
      <c r="H24943"/>
      <c r="I24943"/>
      <c r="J24943"/>
    </row>
    <row r="24944" spans="1:10" x14ac:dyDescent="0.3">
      <c r="A24944" s="957"/>
      <c r="B24944"/>
      <c r="C24944"/>
      <c r="D24944"/>
      <c r="E24944"/>
      <c r="F24944"/>
      <c r="G24944"/>
      <c r="H24944"/>
      <c r="I24944"/>
      <c r="J24944"/>
    </row>
    <row r="24945" spans="1:10" x14ac:dyDescent="0.3">
      <c r="A24945" s="957"/>
      <c r="B24945"/>
      <c r="C24945"/>
      <c r="D24945"/>
      <c r="E24945"/>
      <c r="F24945"/>
      <c r="G24945"/>
      <c r="H24945"/>
      <c r="I24945"/>
      <c r="J24945"/>
    </row>
    <row r="24946" spans="1:10" x14ac:dyDescent="0.3">
      <c r="A24946" s="957"/>
      <c r="B24946"/>
      <c r="C24946"/>
      <c r="D24946"/>
      <c r="E24946"/>
      <c r="F24946"/>
      <c r="G24946"/>
      <c r="H24946"/>
      <c r="I24946"/>
      <c r="J24946"/>
    </row>
    <row r="24947" spans="1:10" x14ac:dyDescent="0.3">
      <c r="A24947" s="957"/>
      <c r="B24947"/>
      <c r="C24947"/>
      <c r="D24947"/>
      <c r="E24947"/>
      <c r="F24947"/>
      <c r="G24947"/>
      <c r="H24947"/>
      <c r="I24947"/>
      <c r="J24947"/>
    </row>
    <row r="24948" spans="1:10" x14ac:dyDescent="0.3">
      <c r="A24948" s="957"/>
      <c r="B24948"/>
      <c r="C24948"/>
      <c r="D24948"/>
      <c r="E24948"/>
      <c r="F24948"/>
      <c r="G24948"/>
      <c r="H24948"/>
      <c r="I24948"/>
      <c r="J24948"/>
    </row>
    <row r="24949" spans="1:10" x14ac:dyDescent="0.3">
      <c r="A24949" s="957"/>
      <c r="B24949"/>
      <c r="C24949"/>
      <c r="D24949"/>
      <c r="E24949"/>
      <c r="F24949"/>
      <c r="G24949"/>
      <c r="H24949"/>
      <c r="I24949"/>
      <c r="J24949"/>
    </row>
    <row r="24950" spans="1:10" x14ac:dyDescent="0.3">
      <c r="A24950" s="957"/>
      <c r="B24950"/>
      <c r="C24950"/>
      <c r="D24950"/>
      <c r="E24950"/>
      <c r="F24950"/>
      <c r="G24950"/>
      <c r="H24950"/>
      <c r="I24950"/>
      <c r="J24950"/>
    </row>
    <row r="24951" spans="1:10" x14ac:dyDescent="0.3">
      <c r="A24951" s="957"/>
      <c r="B24951"/>
      <c r="C24951"/>
      <c r="D24951"/>
      <c r="E24951"/>
      <c r="F24951"/>
      <c r="G24951"/>
      <c r="H24951"/>
      <c r="I24951"/>
      <c r="J24951"/>
    </row>
    <row r="24952" spans="1:10" x14ac:dyDescent="0.3">
      <c r="A24952" s="957"/>
      <c r="B24952"/>
      <c r="C24952"/>
      <c r="D24952"/>
      <c r="E24952"/>
      <c r="F24952"/>
      <c r="G24952"/>
      <c r="H24952"/>
      <c r="I24952"/>
      <c r="J24952"/>
    </row>
    <row r="24953" spans="1:10" x14ac:dyDescent="0.3">
      <c r="A24953" s="957"/>
      <c r="B24953"/>
      <c r="C24953"/>
      <c r="D24953"/>
      <c r="E24953"/>
      <c r="F24953"/>
      <c r="G24953"/>
      <c r="H24953"/>
      <c r="I24953"/>
      <c r="J24953"/>
    </row>
    <row r="24954" spans="1:10" x14ac:dyDescent="0.3">
      <c r="A24954" s="957"/>
      <c r="B24954"/>
      <c r="C24954"/>
      <c r="D24954"/>
      <c r="E24954"/>
      <c r="F24954"/>
      <c r="G24954"/>
      <c r="H24954"/>
      <c r="I24954"/>
      <c r="J24954"/>
    </row>
    <row r="24955" spans="1:10" x14ac:dyDescent="0.3">
      <c r="A24955" s="957"/>
      <c r="B24955"/>
      <c r="C24955"/>
      <c r="D24955"/>
      <c r="E24955"/>
      <c r="F24955"/>
      <c r="G24955"/>
      <c r="H24955"/>
      <c r="I24955"/>
      <c r="J24955"/>
    </row>
    <row r="24956" spans="1:10" x14ac:dyDescent="0.3">
      <c r="A24956" s="957"/>
      <c r="B24956"/>
      <c r="C24956"/>
      <c r="D24956"/>
      <c r="E24956"/>
      <c r="F24956"/>
      <c r="G24956"/>
      <c r="H24956"/>
      <c r="I24956"/>
      <c r="J24956"/>
    </row>
    <row r="24957" spans="1:10" x14ac:dyDescent="0.3">
      <c r="A24957" s="957"/>
      <c r="B24957"/>
      <c r="C24957"/>
      <c r="D24957"/>
      <c r="E24957"/>
      <c r="F24957"/>
      <c r="G24957"/>
      <c r="H24957"/>
      <c r="I24957"/>
      <c r="J24957"/>
    </row>
    <row r="24958" spans="1:10" x14ac:dyDescent="0.3">
      <c r="A24958" s="957"/>
      <c r="B24958"/>
      <c r="C24958"/>
      <c r="D24958"/>
      <c r="E24958"/>
      <c r="F24958"/>
      <c r="G24958"/>
      <c r="H24958"/>
      <c r="I24958"/>
      <c r="J24958"/>
    </row>
    <row r="24959" spans="1:10" x14ac:dyDescent="0.3">
      <c r="A24959" s="957"/>
      <c r="B24959"/>
      <c r="C24959"/>
      <c r="D24959"/>
      <c r="E24959"/>
      <c r="F24959"/>
      <c r="G24959"/>
      <c r="H24959"/>
      <c r="I24959"/>
      <c r="J24959"/>
    </row>
    <row r="24960" spans="1:10" x14ac:dyDescent="0.3">
      <c r="A24960" s="957"/>
      <c r="B24960"/>
      <c r="C24960"/>
      <c r="D24960"/>
      <c r="E24960"/>
      <c r="F24960"/>
      <c r="G24960"/>
      <c r="H24960"/>
      <c r="I24960"/>
      <c r="J24960"/>
    </row>
    <row r="24961" spans="1:10" x14ac:dyDescent="0.3">
      <c r="A24961" s="957"/>
      <c r="B24961"/>
      <c r="C24961"/>
      <c r="D24961"/>
      <c r="E24961"/>
      <c r="F24961"/>
      <c r="G24961"/>
      <c r="H24961"/>
      <c r="I24961"/>
      <c r="J24961"/>
    </row>
    <row r="24962" spans="1:10" x14ac:dyDescent="0.3">
      <c r="A24962" s="957"/>
      <c r="B24962"/>
      <c r="C24962"/>
      <c r="D24962"/>
      <c r="E24962"/>
      <c r="F24962"/>
      <c r="G24962"/>
      <c r="H24962"/>
      <c r="I24962"/>
      <c r="J24962"/>
    </row>
    <row r="24963" spans="1:10" x14ac:dyDescent="0.3">
      <c r="A24963" s="957"/>
      <c r="B24963"/>
      <c r="C24963"/>
      <c r="D24963"/>
      <c r="E24963"/>
      <c r="F24963"/>
      <c r="G24963"/>
      <c r="H24963"/>
      <c r="I24963"/>
      <c r="J24963"/>
    </row>
    <row r="24964" spans="1:10" x14ac:dyDescent="0.3">
      <c r="A24964" s="957"/>
      <c r="B24964"/>
      <c r="C24964"/>
      <c r="D24964"/>
      <c r="E24964"/>
      <c r="F24964"/>
      <c r="G24964"/>
      <c r="H24964"/>
      <c r="I24964"/>
      <c r="J24964"/>
    </row>
    <row r="24965" spans="1:10" x14ac:dyDescent="0.3">
      <c r="A24965" s="957"/>
      <c r="B24965"/>
      <c r="C24965"/>
      <c r="D24965"/>
      <c r="E24965"/>
      <c r="F24965"/>
      <c r="G24965"/>
      <c r="H24965"/>
      <c r="I24965"/>
      <c r="J24965"/>
    </row>
    <row r="24966" spans="1:10" x14ac:dyDescent="0.3">
      <c r="A24966" s="957"/>
      <c r="B24966"/>
      <c r="C24966"/>
      <c r="D24966"/>
      <c r="E24966"/>
      <c r="F24966"/>
      <c r="G24966"/>
      <c r="H24966"/>
      <c r="I24966"/>
      <c r="J24966"/>
    </row>
    <row r="24967" spans="1:10" x14ac:dyDescent="0.3">
      <c r="A24967" s="957"/>
      <c r="B24967"/>
      <c r="C24967"/>
      <c r="D24967"/>
      <c r="E24967"/>
      <c r="F24967"/>
      <c r="G24967"/>
      <c r="H24967"/>
      <c r="I24967"/>
      <c r="J24967"/>
    </row>
    <row r="24968" spans="1:10" x14ac:dyDescent="0.3">
      <c r="A24968" s="957"/>
      <c r="B24968"/>
      <c r="C24968"/>
      <c r="D24968"/>
      <c r="E24968"/>
      <c r="F24968"/>
      <c r="G24968"/>
      <c r="H24968"/>
      <c r="I24968"/>
      <c r="J24968"/>
    </row>
    <row r="24969" spans="1:10" x14ac:dyDescent="0.3">
      <c r="A24969" s="957"/>
      <c r="B24969"/>
      <c r="C24969"/>
      <c r="D24969"/>
      <c r="E24969"/>
      <c r="F24969"/>
      <c r="G24969"/>
      <c r="H24969"/>
      <c r="I24969"/>
      <c r="J24969"/>
    </row>
    <row r="24970" spans="1:10" x14ac:dyDescent="0.3">
      <c r="A24970" s="957"/>
      <c r="B24970"/>
      <c r="C24970"/>
      <c r="D24970"/>
      <c r="E24970"/>
      <c r="F24970"/>
      <c r="G24970"/>
      <c r="H24970"/>
      <c r="I24970"/>
      <c r="J24970"/>
    </row>
    <row r="24971" spans="1:10" x14ac:dyDescent="0.3">
      <c r="A24971" s="957"/>
      <c r="B24971"/>
      <c r="C24971"/>
      <c r="D24971"/>
      <c r="E24971"/>
      <c r="F24971"/>
      <c r="G24971"/>
      <c r="H24971"/>
      <c r="I24971"/>
      <c r="J24971"/>
    </row>
    <row r="24972" spans="1:10" x14ac:dyDescent="0.3">
      <c r="A24972" s="957"/>
      <c r="B24972"/>
      <c r="C24972"/>
      <c r="D24972"/>
      <c r="E24972"/>
      <c r="F24972"/>
      <c r="G24972"/>
      <c r="H24972"/>
      <c r="I24972"/>
      <c r="J24972"/>
    </row>
    <row r="24973" spans="1:10" x14ac:dyDescent="0.3">
      <c r="A24973" s="957"/>
      <c r="B24973"/>
      <c r="C24973"/>
      <c r="D24973"/>
      <c r="E24973"/>
      <c r="F24973"/>
      <c r="G24973"/>
      <c r="H24973"/>
      <c r="I24973"/>
      <c r="J24973"/>
    </row>
    <row r="24974" spans="1:10" x14ac:dyDescent="0.3">
      <c r="A24974" s="957"/>
      <c r="B24974"/>
      <c r="C24974"/>
      <c r="D24974"/>
      <c r="E24974"/>
      <c r="F24974"/>
      <c r="G24974"/>
      <c r="H24974"/>
      <c r="I24974"/>
      <c r="J24974"/>
    </row>
    <row r="24975" spans="1:10" x14ac:dyDescent="0.3">
      <c r="A24975" s="957"/>
      <c r="B24975"/>
      <c r="C24975"/>
      <c r="D24975"/>
      <c r="E24975"/>
      <c r="F24975"/>
      <c r="G24975"/>
      <c r="H24975"/>
      <c r="I24975"/>
      <c r="J24975"/>
    </row>
    <row r="24976" spans="1:10" x14ac:dyDescent="0.3">
      <c r="A24976" s="957"/>
      <c r="B24976"/>
      <c r="C24976"/>
      <c r="D24976"/>
      <c r="E24976"/>
      <c r="F24976"/>
      <c r="G24976"/>
      <c r="H24976"/>
      <c r="I24976"/>
      <c r="J24976"/>
    </row>
    <row r="24977" spans="1:10" x14ac:dyDescent="0.3">
      <c r="A24977" s="957"/>
      <c r="B24977"/>
      <c r="C24977"/>
      <c r="D24977"/>
      <c r="E24977"/>
      <c r="F24977"/>
      <c r="G24977"/>
      <c r="H24977"/>
      <c r="I24977"/>
      <c r="J24977"/>
    </row>
    <row r="24978" spans="1:10" x14ac:dyDescent="0.3">
      <c r="A24978" s="957"/>
      <c r="B24978"/>
      <c r="C24978"/>
      <c r="D24978"/>
      <c r="E24978"/>
      <c r="F24978"/>
      <c r="G24978"/>
      <c r="H24978"/>
      <c r="I24978"/>
      <c r="J24978"/>
    </row>
    <row r="24979" spans="1:10" x14ac:dyDescent="0.3">
      <c r="A24979" s="957"/>
      <c r="B24979"/>
      <c r="C24979"/>
      <c r="D24979"/>
      <c r="E24979"/>
      <c r="F24979"/>
      <c r="G24979"/>
      <c r="H24979"/>
      <c r="I24979"/>
      <c r="J24979"/>
    </row>
    <row r="24980" spans="1:10" x14ac:dyDescent="0.3">
      <c r="A24980" s="957"/>
      <c r="B24980"/>
      <c r="C24980"/>
      <c r="D24980"/>
      <c r="E24980"/>
      <c r="F24980"/>
      <c r="G24980"/>
      <c r="H24980"/>
      <c r="I24980"/>
      <c r="J24980"/>
    </row>
    <row r="24981" spans="1:10" x14ac:dyDescent="0.3">
      <c r="A24981" s="957"/>
      <c r="B24981"/>
      <c r="C24981"/>
      <c r="D24981"/>
      <c r="E24981"/>
      <c r="F24981"/>
      <c r="G24981"/>
      <c r="H24981"/>
      <c r="I24981"/>
      <c r="J24981"/>
    </row>
    <row r="24982" spans="1:10" x14ac:dyDescent="0.3">
      <c r="A24982" s="957"/>
      <c r="B24982"/>
      <c r="C24982"/>
      <c r="D24982"/>
      <c r="E24982"/>
      <c r="F24982"/>
      <c r="G24982"/>
      <c r="H24982"/>
      <c r="I24982"/>
      <c r="J24982"/>
    </row>
    <row r="24983" spans="1:10" x14ac:dyDescent="0.3">
      <c r="A24983" s="957"/>
      <c r="B24983"/>
      <c r="C24983"/>
      <c r="D24983"/>
      <c r="E24983"/>
      <c r="F24983"/>
      <c r="G24983"/>
      <c r="H24983"/>
      <c r="I24983"/>
      <c r="J24983"/>
    </row>
    <row r="24984" spans="1:10" x14ac:dyDescent="0.3">
      <c r="A24984" s="957"/>
      <c r="B24984"/>
      <c r="C24984"/>
      <c r="D24984"/>
      <c r="E24984"/>
      <c r="F24984"/>
      <c r="G24984"/>
      <c r="H24984"/>
      <c r="I24984"/>
      <c r="J24984"/>
    </row>
    <row r="24985" spans="1:10" x14ac:dyDescent="0.3">
      <c r="A24985" s="957"/>
      <c r="B24985"/>
      <c r="C24985"/>
      <c r="D24985"/>
      <c r="E24985"/>
      <c r="F24985"/>
      <c r="G24985"/>
      <c r="H24985"/>
      <c r="I24985"/>
      <c r="J24985"/>
    </row>
    <row r="24986" spans="1:10" x14ac:dyDescent="0.3">
      <c r="A24986" s="957"/>
      <c r="B24986"/>
      <c r="C24986"/>
      <c r="D24986"/>
      <c r="E24986"/>
      <c r="F24986"/>
      <c r="G24986"/>
      <c r="H24986"/>
      <c r="I24986"/>
      <c r="J24986"/>
    </row>
    <row r="24987" spans="1:10" x14ac:dyDescent="0.3">
      <c r="A24987" s="957"/>
      <c r="B24987"/>
      <c r="C24987"/>
      <c r="D24987"/>
      <c r="E24987"/>
      <c r="F24987"/>
      <c r="G24987"/>
      <c r="H24987"/>
      <c r="I24987"/>
      <c r="J24987"/>
    </row>
    <row r="24988" spans="1:10" x14ac:dyDescent="0.3">
      <c r="A24988" s="957"/>
      <c r="B24988"/>
      <c r="C24988"/>
      <c r="D24988"/>
      <c r="E24988"/>
      <c r="F24988"/>
      <c r="G24988"/>
      <c r="H24988"/>
      <c r="I24988"/>
      <c r="J24988"/>
    </row>
    <row r="24989" spans="1:10" x14ac:dyDescent="0.3">
      <c r="A24989" s="957"/>
      <c r="B24989"/>
      <c r="C24989"/>
      <c r="D24989"/>
      <c r="E24989"/>
      <c r="F24989"/>
      <c r="G24989"/>
      <c r="H24989"/>
      <c r="I24989"/>
      <c r="J24989"/>
    </row>
    <row r="24990" spans="1:10" x14ac:dyDescent="0.3">
      <c r="A24990" s="957"/>
      <c r="B24990"/>
      <c r="C24990"/>
      <c r="D24990"/>
      <c r="E24990"/>
      <c r="F24990"/>
      <c r="G24990"/>
      <c r="H24990"/>
      <c r="I24990"/>
      <c r="J24990"/>
    </row>
    <row r="24991" spans="1:10" x14ac:dyDescent="0.3">
      <c r="A24991" s="957"/>
      <c r="B24991"/>
      <c r="C24991"/>
      <c r="D24991"/>
      <c r="E24991"/>
      <c r="F24991"/>
      <c r="G24991"/>
      <c r="H24991"/>
      <c r="I24991"/>
      <c r="J24991"/>
    </row>
    <row r="24992" spans="1:10" x14ac:dyDescent="0.3">
      <c r="A24992" s="957"/>
      <c r="B24992"/>
      <c r="C24992"/>
      <c r="D24992"/>
      <c r="E24992"/>
      <c r="F24992"/>
      <c r="G24992"/>
      <c r="H24992"/>
      <c r="I24992"/>
      <c r="J24992"/>
    </row>
    <row r="24993" spans="1:10" x14ac:dyDescent="0.3">
      <c r="A24993" s="957"/>
      <c r="B24993"/>
      <c r="C24993"/>
      <c r="D24993"/>
      <c r="E24993"/>
      <c r="F24993"/>
      <c r="G24993"/>
      <c r="H24993"/>
      <c r="I24993"/>
      <c r="J24993"/>
    </row>
    <row r="24994" spans="1:10" x14ac:dyDescent="0.3">
      <c r="A24994" s="957"/>
      <c r="B24994"/>
      <c r="C24994"/>
      <c r="D24994"/>
      <c r="E24994"/>
      <c r="F24994"/>
      <c r="G24994"/>
      <c r="H24994"/>
      <c r="I24994"/>
      <c r="J24994"/>
    </row>
    <row r="24995" spans="1:10" x14ac:dyDescent="0.3">
      <c r="A24995" s="957"/>
      <c r="B24995"/>
      <c r="C24995"/>
      <c r="D24995"/>
      <c r="E24995"/>
      <c r="F24995"/>
      <c r="G24995"/>
      <c r="H24995"/>
      <c r="I24995"/>
      <c r="J24995"/>
    </row>
    <row r="24996" spans="1:10" x14ac:dyDescent="0.3">
      <c r="A24996" s="957"/>
      <c r="B24996"/>
      <c r="C24996"/>
      <c r="D24996"/>
      <c r="E24996"/>
      <c r="F24996"/>
      <c r="G24996"/>
      <c r="H24996"/>
      <c r="I24996"/>
      <c r="J24996"/>
    </row>
    <row r="24997" spans="1:10" x14ac:dyDescent="0.3">
      <c r="A24997" s="957"/>
      <c r="B24997"/>
      <c r="C24997"/>
      <c r="D24997"/>
      <c r="E24997"/>
      <c r="F24997"/>
      <c r="G24997"/>
      <c r="H24997"/>
      <c r="I24997"/>
      <c r="J24997"/>
    </row>
    <row r="24998" spans="1:10" x14ac:dyDescent="0.3">
      <c r="A24998" s="957"/>
      <c r="B24998"/>
      <c r="C24998"/>
      <c r="D24998"/>
      <c r="E24998"/>
      <c r="F24998"/>
      <c r="G24998"/>
      <c r="H24998"/>
      <c r="I24998"/>
      <c r="J24998"/>
    </row>
    <row r="24999" spans="1:10" x14ac:dyDescent="0.3">
      <c r="A24999" s="957"/>
      <c r="B24999"/>
      <c r="C24999"/>
      <c r="D24999"/>
      <c r="E24999"/>
      <c r="F24999"/>
      <c r="G24999"/>
      <c r="H24999"/>
      <c r="I24999"/>
      <c r="J24999"/>
    </row>
    <row r="25000" spans="1:10" x14ac:dyDescent="0.3">
      <c r="A25000" s="957"/>
      <c r="B25000"/>
      <c r="C25000"/>
      <c r="D25000"/>
      <c r="E25000"/>
      <c r="F25000"/>
      <c r="G25000"/>
      <c r="H25000"/>
      <c r="I25000"/>
      <c r="J25000"/>
    </row>
    <row r="25001" spans="1:10" x14ac:dyDescent="0.3">
      <c r="A25001" s="957"/>
      <c r="B25001"/>
      <c r="C25001"/>
      <c r="D25001"/>
      <c r="E25001"/>
      <c r="F25001"/>
      <c r="G25001"/>
      <c r="H25001"/>
      <c r="I25001"/>
      <c r="J25001"/>
    </row>
    <row r="25002" spans="1:10" x14ac:dyDescent="0.3">
      <c r="A25002" s="957"/>
      <c r="B25002"/>
      <c r="C25002"/>
      <c r="D25002"/>
      <c r="E25002"/>
      <c r="F25002"/>
      <c r="G25002"/>
      <c r="H25002"/>
      <c r="I25002"/>
      <c r="J25002"/>
    </row>
    <row r="25003" spans="1:10" x14ac:dyDescent="0.3">
      <c r="A25003" s="957"/>
      <c r="B25003"/>
      <c r="C25003"/>
      <c r="D25003"/>
      <c r="E25003"/>
      <c r="F25003"/>
      <c r="G25003"/>
      <c r="H25003"/>
      <c r="I25003"/>
      <c r="J25003"/>
    </row>
    <row r="25004" spans="1:10" x14ac:dyDescent="0.3">
      <c r="A25004" s="957"/>
      <c r="B25004"/>
      <c r="C25004"/>
      <c r="D25004"/>
      <c r="E25004"/>
      <c r="F25004"/>
      <c r="G25004"/>
      <c r="H25004"/>
      <c r="I25004"/>
      <c r="J25004"/>
    </row>
    <row r="25005" spans="1:10" x14ac:dyDescent="0.3">
      <c r="A25005" s="957"/>
      <c r="B25005"/>
      <c r="C25005"/>
      <c r="D25005"/>
      <c r="E25005"/>
      <c r="F25005"/>
      <c r="G25005"/>
      <c r="H25005"/>
      <c r="I25005"/>
      <c r="J25005"/>
    </row>
    <row r="25006" spans="1:10" x14ac:dyDescent="0.3">
      <c r="A25006" s="957"/>
      <c r="B25006"/>
      <c r="C25006"/>
      <c r="D25006"/>
      <c r="E25006"/>
      <c r="F25006"/>
      <c r="G25006"/>
      <c r="H25006"/>
      <c r="I25006"/>
      <c r="J25006"/>
    </row>
    <row r="25007" spans="1:10" x14ac:dyDescent="0.3">
      <c r="A25007" s="957"/>
      <c r="B25007"/>
      <c r="C25007"/>
      <c r="D25007"/>
      <c r="E25007"/>
      <c r="F25007"/>
      <c r="G25007"/>
      <c r="H25007"/>
      <c r="I25007"/>
      <c r="J25007"/>
    </row>
    <row r="25008" spans="1:10" x14ac:dyDescent="0.3">
      <c r="A25008" s="957"/>
      <c r="B25008"/>
      <c r="C25008"/>
      <c r="D25008"/>
      <c r="E25008"/>
      <c r="F25008"/>
      <c r="G25008"/>
      <c r="H25008"/>
      <c r="I25008"/>
      <c r="J25008"/>
    </row>
    <row r="25009" spans="1:10" x14ac:dyDescent="0.3">
      <c r="A25009" s="957"/>
      <c r="B25009"/>
      <c r="C25009"/>
      <c r="D25009"/>
      <c r="E25009"/>
      <c r="F25009"/>
      <c r="G25009"/>
      <c r="H25009"/>
      <c r="I25009"/>
      <c r="J25009"/>
    </row>
    <row r="25010" spans="1:10" x14ac:dyDescent="0.3">
      <c r="A25010" s="957"/>
      <c r="B25010"/>
      <c r="C25010"/>
      <c r="D25010"/>
      <c r="E25010"/>
      <c r="F25010"/>
      <c r="G25010"/>
      <c r="H25010"/>
      <c r="I25010"/>
      <c r="J25010"/>
    </row>
    <row r="25011" spans="1:10" x14ac:dyDescent="0.3">
      <c r="A25011" s="957"/>
      <c r="B25011"/>
      <c r="C25011"/>
      <c r="D25011"/>
      <c r="E25011"/>
      <c r="F25011"/>
      <c r="G25011"/>
      <c r="H25011"/>
      <c r="I25011"/>
      <c r="J25011"/>
    </row>
    <row r="25012" spans="1:10" x14ac:dyDescent="0.3">
      <c r="A25012" s="957"/>
      <c r="B25012"/>
      <c r="C25012"/>
      <c r="D25012"/>
      <c r="E25012"/>
      <c r="F25012"/>
      <c r="G25012"/>
      <c r="H25012"/>
      <c r="I25012"/>
      <c r="J25012"/>
    </row>
    <row r="25013" spans="1:10" x14ac:dyDescent="0.3">
      <c r="A25013" s="957"/>
      <c r="B25013"/>
      <c r="C25013"/>
      <c r="D25013"/>
      <c r="E25013"/>
      <c r="F25013"/>
      <c r="G25013"/>
      <c r="H25013"/>
      <c r="I25013"/>
      <c r="J25013"/>
    </row>
    <row r="25014" spans="1:10" x14ac:dyDescent="0.3">
      <c r="A25014" s="957"/>
      <c r="B25014"/>
      <c r="C25014"/>
      <c r="D25014"/>
      <c r="E25014"/>
      <c r="F25014"/>
      <c r="G25014"/>
      <c r="H25014"/>
      <c r="I25014"/>
      <c r="J25014"/>
    </row>
    <row r="25015" spans="1:10" x14ac:dyDescent="0.3">
      <c r="A25015" s="957"/>
      <c r="B25015"/>
      <c r="C25015"/>
      <c r="D25015"/>
      <c r="E25015"/>
      <c r="F25015"/>
      <c r="G25015"/>
      <c r="H25015"/>
      <c r="I25015"/>
      <c r="J25015"/>
    </row>
    <row r="25016" spans="1:10" x14ac:dyDescent="0.3">
      <c r="A25016" s="957"/>
      <c r="B25016"/>
      <c r="C25016"/>
      <c r="D25016"/>
      <c r="E25016"/>
      <c r="F25016"/>
      <c r="G25016"/>
      <c r="H25016"/>
      <c r="I25016"/>
      <c r="J25016"/>
    </row>
    <row r="25017" spans="1:10" x14ac:dyDescent="0.3">
      <c r="A25017" s="957"/>
      <c r="B25017"/>
      <c r="C25017"/>
      <c r="D25017"/>
      <c r="E25017"/>
      <c r="F25017"/>
      <c r="G25017"/>
      <c r="H25017"/>
      <c r="I25017"/>
      <c r="J25017"/>
    </row>
    <row r="25018" spans="1:10" x14ac:dyDescent="0.3">
      <c r="A25018" s="957"/>
      <c r="B25018"/>
      <c r="C25018"/>
      <c r="D25018"/>
      <c r="E25018"/>
      <c r="F25018"/>
      <c r="G25018"/>
      <c r="H25018"/>
      <c r="I25018"/>
      <c r="J25018"/>
    </row>
    <row r="25019" spans="1:10" x14ac:dyDescent="0.3">
      <c r="A25019" s="957"/>
      <c r="B25019"/>
      <c r="C25019"/>
      <c r="D25019"/>
      <c r="E25019"/>
      <c r="F25019"/>
      <c r="G25019"/>
      <c r="H25019"/>
      <c r="I25019"/>
      <c r="J25019"/>
    </row>
    <row r="25020" spans="1:10" x14ac:dyDescent="0.3">
      <c r="A25020" s="957"/>
      <c r="B25020"/>
      <c r="C25020"/>
      <c r="D25020"/>
      <c r="E25020"/>
      <c r="F25020"/>
      <c r="G25020"/>
      <c r="H25020"/>
      <c r="I25020"/>
      <c r="J25020"/>
    </row>
    <row r="25021" spans="1:10" x14ac:dyDescent="0.3">
      <c r="A25021" s="957"/>
      <c r="B25021"/>
      <c r="C25021"/>
      <c r="D25021"/>
      <c r="E25021"/>
      <c r="F25021"/>
      <c r="G25021"/>
      <c r="H25021"/>
      <c r="I25021"/>
      <c r="J25021"/>
    </row>
    <row r="25022" spans="1:10" x14ac:dyDescent="0.3">
      <c r="A25022" s="957"/>
      <c r="B25022"/>
      <c r="C25022"/>
      <c r="D25022"/>
      <c r="E25022"/>
      <c r="F25022"/>
      <c r="G25022"/>
      <c r="H25022"/>
      <c r="I25022"/>
      <c r="J25022"/>
    </row>
    <row r="25023" spans="1:10" x14ac:dyDescent="0.3">
      <c r="A25023" s="957"/>
      <c r="B25023"/>
      <c r="C25023"/>
      <c r="D25023"/>
      <c r="E25023"/>
      <c r="F25023"/>
      <c r="G25023"/>
      <c r="H25023"/>
      <c r="I25023"/>
      <c r="J25023"/>
    </row>
    <row r="25024" spans="1:10" x14ac:dyDescent="0.3">
      <c r="A25024" s="957"/>
      <c r="B25024"/>
      <c r="C25024"/>
      <c r="D25024"/>
      <c r="E25024"/>
      <c r="F25024"/>
      <c r="G25024"/>
      <c r="H25024"/>
      <c r="I25024"/>
      <c r="J25024"/>
    </row>
    <row r="25025" spans="1:10" x14ac:dyDescent="0.3">
      <c r="A25025" s="957"/>
      <c r="B25025"/>
      <c r="C25025"/>
      <c r="D25025"/>
      <c r="E25025"/>
      <c r="F25025"/>
      <c r="G25025"/>
      <c r="H25025"/>
      <c r="I25025"/>
      <c r="J25025"/>
    </row>
    <row r="25026" spans="1:10" x14ac:dyDescent="0.3">
      <c r="A25026" s="957"/>
      <c r="B25026"/>
      <c r="C25026"/>
      <c r="D25026"/>
      <c r="E25026"/>
      <c r="F25026"/>
      <c r="G25026"/>
      <c r="H25026"/>
      <c r="I25026"/>
      <c r="J25026"/>
    </row>
    <row r="25027" spans="1:10" x14ac:dyDescent="0.3">
      <c r="A25027" s="957"/>
      <c r="B25027"/>
      <c r="C25027"/>
      <c r="D25027"/>
      <c r="E25027"/>
      <c r="F25027"/>
      <c r="G25027"/>
      <c r="H25027"/>
      <c r="I25027"/>
      <c r="J25027"/>
    </row>
    <row r="25028" spans="1:10" x14ac:dyDescent="0.3">
      <c r="A25028" s="957"/>
      <c r="B25028"/>
      <c r="C25028"/>
      <c r="D25028"/>
      <c r="E25028"/>
      <c r="F25028"/>
      <c r="G25028"/>
      <c r="H25028"/>
      <c r="I25028"/>
      <c r="J25028"/>
    </row>
    <row r="25029" spans="1:10" x14ac:dyDescent="0.3">
      <c r="A25029" s="957"/>
      <c r="B25029"/>
      <c r="C25029"/>
      <c r="D25029"/>
      <c r="E25029"/>
      <c r="F25029"/>
      <c r="G25029"/>
      <c r="H25029"/>
      <c r="I25029"/>
      <c r="J25029"/>
    </row>
    <row r="25030" spans="1:10" x14ac:dyDescent="0.3">
      <c r="A25030" s="957"/>
      <c r="B25030"/>
      <c r="C25030"/>
      <c r="D25030"/>
      <c r="E25030"/>
      <c r="F25030"/>
      <c r="G25030"/>
      <c r="H25030"/>
      <c r="I25030"/>
      <c r="J25030"/>
    </row>
    <row r="25031" spans="1:10" x14ac:dyDescent="0.3">
      <c r="A25031" s="957"/>
      <c r="B25031"/>
      <c r="C25031"/>
      <c r="D25031"/>
      <c r="E25031"/>
      <c r="F25031"/>
      <c r="G25031"/>
      <c r="H25031"/>
      <c r="I25031"/>
      <c r="J25031"/>
    </row>
    <row r="25032" spans="1:10" x14ac:dyDescent="0.3">
      <c r="A25032" s="957"/>
      <c r="B25032"/>
      <c r="C25032"/>
      <c r="D25032"/>
      <c r="E25032"/>
      <c r="F25032"/>
      <c r="G25032"/>
      <c r="H25032"/>
      <c r="I25032"/>
      <c r="J25032"/>
    </row>
    <row r="25033" spans="1:10" x14ac:dyDescent="0.3">
      <c r="A25033" s="957"/>
      <c r="B25033"/>
      <c r="C25033"/>
      <c r="D25033"/>
      <c r="E25033"/>
      <c r="F25033"/>
      <c r="G25033"/>
      <c r="H25033"/>
      <c r="I25033"/>
      <c r="J25033"/>
    </row>
    <row r="25034" spans="1:10" x14ac:dyDescent="0.3">
      <c r="A25034" s="957"/>
      <c r="B25034"/>
      <c r="C25034"/>
      <c r="D25034"/>
      <c r="E25034"/>
      <c r="F25034"/>
      <c r="G25034"/>
      <c r="H25034"/>
      <c r="I25034"/>
      <c r="J25034"/>
    </row>
    <row r="25035" spans="1:10" x14ac:dyDescent="0.3">
      <c r="A25035" s="957"/>
      <c r="B25035"/>
      <c r="C25035"/>
      <c r="D25035"/>
      <c r="E25035"/>
      <c r="F25035"/>
      <c r="G25035"/>
      <c r="H25035"/>
      <c r="I25035"/>
      <c r="J25035"/>
    </row>
    <row r="25036" spans="1:10" x14ac:dyDescent="0.3">
      <c r="A25036" s="957"/>
      <c r="B25036"/>
      <c r="C25036"/>
      <c r="D25036"/>
      <c r="E25036"/>
      <c r="F25036"/>
      <c r="G25036"/>
      <c r="H25036"/>
      <c r="I25036"/>
      <c r="J25036"/>
    </row>
    <row r="25037" spans="1:10" x14ac:dyDescent="0.3">
      <c r="A25037" s="957"/>
      <c r="B25037"/>
      <c r="C25037"/>
      <c r="D25037"/>
      <c r="E25037"/>
      <c r="F25037"/>
      <c r="G25037"/>
      <c r="H25037"/>
      <c r="I25037"/>
      <c r="J25037"/>
    </row>
    <row r="25038" spans="1:10" x14ac:dyDescent="0.3">
      <c r="A25038" s="957"/>
      <c r="B25038"/>
      <c r="C25038"/>
      <c r="D25038"/>
      <c r="E25038"/>
      <c r="F25038"/>
      <c r="G25038"/>
      <c r="H25038"/>
      <c r="I25038"/>
      <c r="J25038"/>
    </row>
    <row r="25039" spans="1:10" x14ac:dyDescent="0.3">
      <c r="A25039" s="957"/>
      <c r="B25039"/>
      <c r="C25039"/>
      <c r="D25039"/>
      <c r="E25039"/>
      <c r="F25039"/>
      <c r="G25039"/>
      <c r="H25039"/>
      <c r="I25039"/>
      <c r="J25039"/>
    </row>
    <row r="25040" spans="1:10" x14ac:dyDescent="0.3">
      <c r="A25040" s="957"/>
      <c r="B25040"/>
      <c r="C25040"/>
      <c r="D25040"/>
      <c r="E25040"/>
      <c r="F25040"/>
      <c r="G25040"/>
      <c r="H25040"/>
      <c r="I25040"/>
      <c r="J25040"/>
    </row>
    <row r="25041" spans="1:10" x14ac:dyDescent="0.3">
      <c r="A25041" s="957"/>
      <c r="B25041"/>
      <c r="C25041"/>
      <c r="D25041"/>
      <c r="E25041"/>
      <c r="F25041"/>
      <c r="G25041"/>
      <c r="H25041"/>
      <c r="I25041"/>
      <c r="J25041"/>
    </row>
    <row r="25042" spans="1:10" x14ac:dyDescent="0.3">
      <c r="A25042" s="957"/>
      <c r="B25042"/>
      <c r="C25042"/>
      <c r="D25042"/>
      <c r="E25042"/>
      <c r="F25042"/>
      <c r="G25042"/>
      <c r="H25042"/>
      <c r="I25042"/>
      <c r="J25042"/>
    </row>
    <row r="25043" spans="1:10" x14ac:dyDescent="0.3">
      <c r="A25043" s="957"/>
      <c r="B25043"/>
      <c r="C25043"/>
      <c r="D25043"/>
      <c r="E25043"/>
      <c r="F25043"/>
      <c r="G25043"/>
      <c r="H25043"/>
      <c r="I25043"/>
      <c r="J25043"/>
    </row>
    <row r="25044" spans="1:10" x14ac:dyDescent="0.3">
      <c r="A25044" s="957"/>
      <c r="B25044"/>
      <c r="C25044"/>
      <c r="D25044"/>
      <c r="E25044"/>
      <c r="F25044"/>
      <c r="G25044"/>
      <c r="H25044"/>
      <c r="I25044"/>
      <c r="J25044"/>
    </row>
    <row r="25045" spans="1:10" x14ac:dyDescent="0.3">
      <c r="A25045" s="957"/>
      <c r="B25045"/>
      <c r="C25045"/>
      <c r="D25045"/>
      <c r="E25045"/>
      <c r="F25045"/>
      <c r="G25045"/>
      <c r="H25045"/>
      <c r="I25045"/>
      <c r="J25045"/>
    </row>
    <row r="25046" spans="1:10" x14ac:dyDescent="0.3">
      <c r="A25046" s="957"/>
      <c r="B25046"/>
      <c r="C25046"/>
      <c r="D25046"/>
      <c r="E25046"/>
      <c r="F25046"/>
      <c r="G25046"/>
      <c r="H25046"/>
      <c r="I25046"/>
      <c r="J25046"/>
    </row>
    <row r="25047" spans="1:10" x14ac:dyDescent="0.3">
      <c r="A25047" s="957"/>
      <c r="B25047"/>
      <c r="C25047"/>
      <c r="D25047"/>
      <c r="E25047"/>
      <c r="F25047"/>
      <c r="G25047"/>
      <c r="H25047"/>
      <c r="I25047"/>
      <c r="J25047"/>
    </row>
    <row r="25048" spans="1:10" x14ac:dyDescent="0.3">
      <c r="A25048" s="957"/>
      <c r="B25048"/>
      <c r="C25048"/>
      <c r="D25048"/>
      <c r="E25048"/>
      <c r="F25048"/>
      <c r="G25048"/>
      <c r="H25048"/>
      <c r="I25048"/>
      <c r="J25048"/>
    </row>
    <row r="25049" spans="1:10" x14ac:dyDescent="0.3">
      <c r="A25049" s="957"/>
      <c r="B25049"/>
      <c r="C25049"/>
      <c r="D25049"/>
      <c r="E25049"/>
      <c r="F25049"/>
      <c r="G25049"/>
      <c r="H25049"/>
      <c r="I25049"/>
      <c r="J25049"/>
    </row>
    <row r="25050" spans="1:10" x14ac:dyDescent="0.3">
      <c r="A25050" s="957"/>
      <c r="B25050"/>
      <c r="C25050"/>
      <c r="D25050"/>
      <c r="E25050"/>
      <c r="F25050"/>
      <c r="G25050"/>
      <c r="H25050"/>
      <c r="I25050"/>
      <c r="J25050"/>
    </row>
    <row r="25051" spans="1:10" x14ac:dyDescent="0.3">
      <c r="A25051" s="957"/>
      <c r="B25051"/>
      <c r="C25051"/>
      <c r="D25051"/>
      <c r="E25051"/>
      <c r="F25051"/>
      <c r="G25051"/>
      <c r="H25051"/>
      <c r="I25051"/>
      <c r="J25051"/>
    </row>
    <row r="25052" spans="1:10" x14ac:dyDescent="0.3">
      <c r="A25052" s="957"/>
      <c r="B25052"/>
      <c r="C25052"/>
      <c r="D25052"/>
      <c r="E25052"/>
      <c r="F25052"/>
      <c r="G25052"/>
      <c r="H25052"/>
      <c r="I25052"/>
      <c r="J25052"/>
    </row>
    <row r="25053" spans="1:10" x14ac:dyDescent="0.3">
      <c r="A25053" s="957"/>
      <c r="B25053"/>
      <c r="C25053"/>
      <c r="D25053"/>
      <c r="E25053"/>
      <c r="F25053"/>
      <c r="G25053"/>
      <c r="H25053"/>
      <c r="I25053"/>
      <c r="J25053"/>
    </row>
    <row r="25054" spans="1:10" x14ac:dyDescent="0.3">
      <c r="A25054" s="957"/>
      <c r="B25054"/>
      <c r="C25054"/>
      <c r="D25054"/>
      <c r="E25054"/>
      <c r="F25054"/>
      <c r="G25054"/>
      <c r="H25054"/>
      <c r="I25054"/>
      <c r="J25054"/>
    </row>
    <row r="25055" spans="1:10" x14ac:dyDescent="0.3">
      <c r="A25055" s="957"/>
      <c r="B25055"/>
      <c r="C25055"/>
      <c r="D25055"/>
      <c r="E25055"/>
      <c r="F25055"/>
      <c r="G25055"/>
      <c r="H25055"/>
      <c r="I25055"/>
      <c r="J25055"/>
    </row>
    <row r="25056" spans="1:10" x14ac:dyDescent="0.3">
      <c r="A25056" s="957"/>
      <c r="B25056"/>
      <c r="C25056"/>
      <c r="D25056"/>
      <c r="E25056"/>
      <c r="F25056"/>
      <c r="G25056"/>
      <c r="H25056"/>
      <c r="I25056"/>
      <c r="J25056"/>
    </row>
    <row r="25057" spans="1:10" x14ac:dyDescent="0.3">
      <c r="A25057" s="957"/>
      <c r="B25057"/>
      <c r="C25057"/>
      <c r="D25057"/>
      <c r="E25057"/>
      <c r="F25057"/>
      <c r="G25057"/>
      <c r="H25057"/>
      <c r="I25057"/>
      <c r="J25057"/>
    </row>
    <row r="25058" spans="1:10" x14ac:dyDescent="0.3">
      <c r="A25058" s="957"/>
      <c r="B25058"/>
      <c r="C25058"/>
      <c r="D25058"/>
      <c r="E25058"/>
      <c r="F25058"/>
      <c r="G25058"/>
      <c r="H25058"/>
      <c r="I25058"/>
      <c r="J25058"/>
    </row>
    <row r="25059" spans="1:10" x14ac:dyDescent="0.3">
      <c r="A25059" s="957"/>
      <c r="B25059"/>
      <c r="C25059"/>
      <c r="D25059"/>
      <c r="E25059"/>
      <c r="F25059"/>
      <c r="G25059"/>
      <c r="H25059"/>
      <c r="I25059"/>
      <c r="J25059"/>
    </row>
    <row r="25060" spans="1:10" x14ac:dyDescent="0.3">
      <c r="A25060" s="957"/>
      <c r="B25060"/>
      <c r="C25060"/>
      <c r="D25060"/>
      <c r="E25060"/>
      <c r="F25060"/>
      <c r="G25060"/>
      <c r="H25060"/>
      <c r="I25060"/>
      <c r="J25060"/>
    </row>
    <row r="25061" spans="1:10" x14ac:dyDescent="0.3">
      <c r="A25061" s="957"/>
      <c r="B25061"/>
      <c r="C25061"/>
      <c r="D25061"/>
      <c r="E25061"/>
      <c r="F25061"/>
      <c r="G25061"/>
      <c r="H25061"/>
      <c r="I25061"/>
      <c r="J25061"/>
    </row>
    <row r="25062" spans="1:10" x14ac:dyDescent="0.3">
      <c r="A25062" s="957"/>
      <c r="B25062"/>
      <c r="C25062"/>
      <c r="D25062"/>
      <c r="E25062"/>
      <c r="F25062"/>
      <c r="G25062"/>
      <c r="H25062"/>
      <c r="I25062"/>
      <c r="J25062"/>
    </row>
    <row r="25063" spans="1:10" x14ac:dyDescent="0.3">
      <c r="A25063" s="957"/>
      <c r="B25063"/>
      <c r="C25063"/>
      <c r="D25063"/>
      <c r="E25063"/>
      <c r="F25063"/>
      <c r="G25063"/>
      <c r="H25063"/>
      <c r="I25063"/>
      <c r="J25063"/>
    </row>
    <row r="25064" spans="1:10" x14ac:dyDescent="0.3">
      <c r="A25064" s="957"/>
      <c r="B25064"/>
      <c r="C25064"/>
      <c r="D25064"/>
      <c r="E25064"/>
      <c r="F25064"/>
      <c r="G25064"/>
      <c r="H25064"/>
      <c r="I25064"/>
      <c r="J25064"/>
    </row>
    <row r="25065" spans="1:10" x14ac:dyDescent="0.3">
      <c r="A25065" s="957"/>
      <c r="B25065"/>
      <c r="C25065"/>
      <c r="D25065"/>
      <c r="E25065"/>
      <c r="F25065"/>
      <c r="G25065"/>
      <c r="H25065"/>
      <c r="I25065"/>
      <c r="J25065"/>
    </row>
    <row r="25066" spans="1:10" x14ac:dyDescent="0.3">
      <c r="A25066" s="957"/>
      <c r="B25066"/>
      <c r="C25066"/>
      <c r="D25066"/>
      <c r="E25066"/>
      <c r="F25066"/>
      <c r="G25066"/>
      <c r="H25066"/>
      <c r="I25066"/>
      <c r="J25066"/>
    </row>
    <row r="25067" spans="1:10" x14ac:dyDescent="0.3">
      <c r="A25067" s="957"/>
      <c r="B25067"/>
      <c r="C25067"/>
      <c r="D25067"/>
      <c r="E25067"/>
      <c r="F25067"/>
      <c r="G25067"/>
      <c r="H25067"/>
      <c r="I25067"/>
      <c r="J25067"/>
    </row>
    <row r="25068" spans="1:10" x14ac:dyDescent="0.3">
      <c r="A25068" s="957"/>
      <c r="B25068"/>
      <c r="C25068"/>
      <c r="D25068"/>
      <c r="E25068"/>
      <c r="F25068"/>
      <c r="G25068"/>
      <c r="H25068"/>
      <c r="I25068"/>
      <c r="J25068"/>
    </row>
    <row r="25069" spans="1:10" x14ac:dyDescent="0.3">
      <c r="A25069" s="957"/>
      <c r="B25069"/>
      <c r="C25069"/>
      <c r="D25069"/>
      <c r="E25069"/>
      <c r="F25069"/>
      <c r="G25069"/>
      <c r="H25069"/>
      <c r="I25069"/>
      <c r="J25069"/>
    </row>
    <row r="25070" spans="1:10" x14ac:dyDescent="0.3">
      <c r="A25070" s="957"/>
      <c r="B25070"/>
      <c r="C25070"/>
      <c r="D25070"/>
      <c r="E25070"/>
      <c r="F25070"/>
      <c r="G25070"/>
      <c r="H25070"/>
      <c r="I25070"/>
      <c r="J25070"/>
    </row>
    <row r="25071" spans="1:10" x14ac:dyDescent="0.3">
      <c r="A25071" s="957"/>
      <c r="B25071"/>
      <c r="C25071"/>
      <c r="D25071"/>
      <c r="E25071"/>
      <c r="F25071"/>
      <c r="G25071"/>
      <c r="H25071"/>
      <c r="I25071"/>
      <c r="J25071"/>
    </row>
    <row r="25072" spans="1:10" x14ac:dyDescent="0.3">
      <c r="A25072" s="957"/>
      <c r="B25072"/>
      <c r="C25072"/>
      <c r="D25072"/>
      <c r="E25072"/>
      <c r="F25072"/>
      <c r="G25072"/>
      <c r="H25072"/>
      <c r="I25072"/>
      <c r="J25072"/>
    </row>
    <row r="25073" spans="1:10" x14ac:dyDescent="0.3">
      <c r="A25073" s="957"/>
      <c r="B25073"/>
      <c r="C25073"/>
      <c r="D25073"/>
      <c r="E25073"/>
      <c r="F25073"/>
      <c r="G25073"/>
      <c r="H25073"/>
      <c r="I25073"/>
      <c r="J25073"/>
    </row>
    <row r="25074" spans="1:10" x14ac:dyDescent="0.3">
      <c r="A25074" s="957"/>
      <c r="B25074"/>
      <c r="C25074"/>
      <c r="D25074"/>
      <c r="E25074"/>
      <c r="F25074"/>
      <c r="G25074"/>
      <c r="H25074"/>
      <c r="I25074"/>
      <c r="J25074"/>
    </row>
    <row r="25075" spans="1:10" x14ac:dyDescent="0.3">
      <c r="A25075" s="957"/>
      <c r="B25075"/>
      <c r="C25075"/>
      <c r="D25075"/>
      <c r="E25075"/>
      <c r="F25075"/>
      <c r="G25075"/>
      <c r="H25075"/>
      <c r="I25075"/>
      <c r="J25075"/>
    </row>
    <row r="25076" spans="1:10" x14ac:dyDescent="0.3">
      <c r="A25076" s="957"/>
      <c r="B25076"/>
      <c r="C25076"/>
      <c r="D25076"/>
      <c r="E25076"/>
      <c r="F25076"/>
      <c r="G25076"/>
      <c r="H25076"/>
      <c r="I25076"/>
      <c r="J25076"/>
    </row>
    <row r="25077" spans="1:10" x14ac:dyDescent="0.3">
      <c r="A25077" s="957"/>
      <c r="B25077"/>
      <c r="C25077"/>
      <c r="D25077"/>
      <c r="E25077"/>
      <c r="F25077"/>
      <c r="G25077"/>
      <c r="H25077"/>
      <c r="I25077"/>
      <c r="J25077"/>
    </row>
    <row r="25078" spans="1:10" x14ac:dyDescent="0.3">
      <c r="A25078" s="957"/>
      <c r="B25078"/>
      <c r="C25078"/>
      <c r="D25078"/>
      <c r="E25078"/>
      <c r="F25078"/>
      <c r="G25078"/>
      <c r="H25078"/>
      <c r="I25078"/>
      <c r="J25078"/>
    </row>
    <row r="25079" spans="1:10" x14ac:dyDescent="0.3">
      <c r="A25079" s="957"/>
      <c r="B25079"/>
      <c r="C25079"/>
      <c r="D25079"/>
      <c r="E25079"/>
      <c r="F25079"/>
      <c r="G25079"/>
      <c r="H25079"/>
      <c r="I25079"/>
      <c r="J25079"/>
    </row>
    <row r="25080" spans="1:10" x14ac:dyDescent="0.3">
      <c r="A25080" s="957"/>
      <c r="B25080"/>
      <c r="C25080"/>
      <c r="D25080"/>
      <c r="E25080"/>
      <c r="F25080"/>
      <c r="G25080"/>
      <c r="H25080"/>
      <c r="I25080"/>
      <c r="J25080"/>
    </row>
    <row r="25081" spans="1:10" x14ac:dyDescent="0.3">
      <c r="A25081" s="957"/>
      <c r="B25081"/>
      <c r="C25081"/>
      <c r="D25081"/>
      <c r="E25081"/>
      <c r="F25081"/>
      <c r="G25081"/>
      <c r="H25081"/>
      <c r="I25081"/>
      <c r="J25081"/>
    </row>
    <row r="25082" spans="1:10" x14ac:dyDescent="0.3">
      <c r="A25082" s="957"/>
      <c r="B25082"/>
      <c r="C25082"/>
      <c r="D25082"/>
      <c r="E25082"/>
      <c r="F25082"/>
      <c r="G25082"/>
      <c r="H25082"/>
      <c r="I25082"/>
      <c r="J25082"/>
    </row>
    <row r="25083" spans="1:10" x14ac:dyDescent="0.3">
      <c r="A25083" s="957"/>
      <c r="B25083"/>
      <c r="C25083"/>
      <c r="D25083"/>
      <c r="E25083"/>
      <c r="F25083"/>
      <c r="G25083"/>
      <c r="H25083"/>
      <c r="I25083"/>
      <c r="J25083"/>
    </row>
    <row r="25084" spans="1:10" x14ac:dyDescent="0.3">
      <c r="A25084" s="957"/>
      <c r="B25084"/>
      <c r="C25084"/>
      <c r="D25084"/>
      <c r="E25084"/>
      <c r="F25084"/>
      <c r="G25084"/>
      <c r="H25084"/>
      <c r="I25084"/>
      <c r="J25084"/>
    </row>
    <row r="25085" spans="1:10" x14ac:dyDescent="0.3">
      <c r="A25085" s="957"/>
      <c r="B25085"/>
      <c r="C25085"/>
      <c r="D25085"/>
      <c r="E25085"/>
      <c r="F25085"/>
      <c r="G25085"/>
      <c r="H25085"/>
      <c r="I25085"/>
      <c r="J25085"/>
    </row>
    <row r="25086" spans="1:10" x14ac:dyDescent="0.3">
      <c r="A25086" s="957"/>
      <c r="B25086"/>
      <c r="C25086"/>
      <c r="D25086"/>
      <c r="E25086"/>
      <c r="F25086"/>
      <c r="G25086"/>
      <c r="H25086"/>
      <c r="I25086"/>
      <c r="J25086"/>
    </row>
    <row r="25087" spans="1:10" x14ac:dyDescent="0.3">
      <c r="A25087" s="957"/>
      <c r="B25087"/>
      <c r="C25087"/>
      <c r="D25087"/>
      <c r="E25087"/>
      <c r="F25087"/>
      <c r="G25087"/>
      <c r="H25087"/>
      <c r="I25087"/>
      <c r="J25087"/>
    </row>
    <row r="25088" spans="1:10" x14ac:dyDescent="0.3">
      <c r="A25088" s="957"/>
      <c r="B25088"/>
      <c r="C25088"/>
      <c r="D25088"/>
      <c r="E25088"/>
      <c r="F25088"/>
      <c r="G25088"/>
      <c r="H25088"/>
      <c r="I25088"/>
      <c r="J25088"/>
    </row>
    <row r="25089" spans="1:10" x14ac:dyDescent="0.3">
      <c r="A25089" s="957"/>
      <c r="B25089"/>
      <c r="C25089"/>
      <c r="D25089"/>
      <c r="E25089"/>
      <c r="F25089"/>
      <c r="G25089"/>
      <c r="H25089"/>
      <c r="I25089"/>
      <c r="J25089"/>
    </row>
    <row r="25090" spans="1:10" x14ac:dyDescent="0.3">
      <c r="A25090" s="957"/>
      <c r="B25090"/>
      <c r="C25090"/>
      <c r="D25090"/>
      <c r="E25090"/>
      <c r="F25090"/>
      <c r="G25090"/>
      <c r="H25090"/>
      <c r="I25090"/>
      <c r="J25090"/>
    </row>
    <row r="25091" spans="1:10" x14ac:dyDescent="0.3">
      <c r="A25091" s="957"/>
      <c r="B25091"/>
      <c r="C25091"/>
      <c r="D25091"/>
      <c r="E25091"/>
      <c r="F25091"/>
      <c r="G25091"/>
      <c r="H25091"/>
      <c r="I25091"/>
      <c r="J25091"/>
    </row>
    <row r="25092" spans="1:10" x14ac:dyDescent="0.3">
      <c r="A25092" s="957"/>
      <c r="B25092"/>
      <c r="C25092"/>
      <c r="D25092"/>
      <c r="E25092"/>
      <c r="F25092"/>
      <c r="G25092"/>
      <c r="H25092"/>
      <c r="I25092"/>
      <c r="J25092"/>
    </row>
    <row r="25093" spans="1:10" x14ac:dyDescent="0.3">
      <c r="A25093" s="957"/>
      <c r="B25093"/>
      <c r="C25093"/>
      <c r="D25093"/>
      <c r="E25093"/>
      <c r="F25093"/>
      <c r="G25093"/>
      <c r="H25093"/>
      <c r="I25093"/>
      <c r="J25093"/>
    </row>
    <row r="25094" spans="1:10" x14ac:dyDescent="0.3">
      <c r="A25094" s="957"/>
      <c r="B25094"/>
      <c r="C25094"/>
      <c r="D25094"/>
      <c r="E25094"/>
      <c r="F25094"/>
      <c r="G25094"/>
      <c r="H25094"/>
      <c r="I25094"/>
      <c r="J25094"/>
    </row>
    <row r="25095" spans="1:10" x14ac:dyDescent="0.3">
      <c r="A25095" s="957"/>
      <c r="B25095"/>
      <c r="C25095"/>
      <c r="D25095"/>
      <c r="E25095"/>
      <c r="F25095"/>
      <c r="G25095"/>
      <c r="H25095"/>
      <c r="I25095"/>
      <c r="J25095"/>
    </row>
    <row r="25096" spans="1:10" x14ac:dyDescent="0.3">
      <c r="A25096" s="957"/>
      <c r="B25096"/>
      <c r="C25096"/>
      <c r="D25096"/>
      <c r="E25096"/>
      <c r="F25096"/>
      <c r="G25096"/>
      <c r="H25096"/>
      <c r="I25096"/>
      <c r="J25096"/>
    </row>
    <row r="25097" spans="1:10" x14ac:dyDescent="0.3">
      <c r="A25097" s="957"/>
      <c r="B25097"/>
      <c r="C25097"/>
      <c r="D25097"/>
      <c r="E25097"/>
      <c r="F25097"/>
      <c r="G25097"/>
      <c r="H25097"/>
      <c r="I25097"/>
      <c r="J25097"/>
    </row>
    <row r="25098" spans="1:10" x14ac:dyDescent="0.3">
      <c r="A25098" s="957"/>
      <c r="B25098"/>
      <c r="C25098"/>
      <c r="D25098"/>
      <c r="E25098"/>
      <c r="F25098"/>
      <c r="G25098"/>
      <c r="H25098"/>
      <c r="I25098"/>
      <c r="J25098"/>
    </row>
    <row r="25099" spans="1:10" x14ac:dyDescent="0.3">
      <c r="A25099" s="957"/>
      <c r="B25099"/>
      <c r="C25099"/>
      <c r="D25099"/>
      <c r="E25099"/>
      <c r="F25099"/>
      <c r="G25099"/>
      <c r="H25099"/>
      <c r="I25099"/>
      <c r="J25099"/>
    </row>
    <row r="25100" spans="1:10" x14ac:dyDescent="0.3">
      <c r="A25100" s="957"/>
      <c r="B25100"/>
      <c r="C25100"/>
      <c r="D25100"/>
      <c r="E25100"/>
      <c r="F25100"/>
      <c r="G25100"/>
      <c r="H25100"/>
      <c r="I25100"/>
      <c r="J25100"/>
    </row>
    <row r="25101" spans="1:10" x14ac:dyDescent="0.3">
      <c r="A25101" s="957"/>
      <c r="B25101"/>
      <c r="C25101"/>
      <c r="D25101"/>
      <c r="E25101"/>
      <c r="F25101"/>
      <c r="G25101"/>
      <c r="H25101"/>
      <c r="I25101"/>
      <c r="J25101"/>
    </row>
    <row r="25102" spans="1:10" x14ac:dyDescent="0.3">
      <c r="A25102" s="957"/>
      <c r="B25102"/>
      <c r="C25102"/>
      <c r="D25102"/>
      <c r="E25102"/>
      <c r="F25102"/>
      <c r="G25102"/>
      <c r="H25102"/>
      <c r="I25102"/>
      <c r="J25102"/>
    </row>
    <row r="25103" spans="1:10" x14ac:dyDescent="0.3">
      <c r="A25103" s="957"/>
      <c r="B25103"/>
      <c r="C25103"/>
      <c r="D25103"/>
      <c r="E25103"/>
      <c r="F25103"/>
      <c r="G25103"/>
      <c r="H25103"/>
      <c r="I25103"/>
      <c r="J25103"/>
    </row>
    <row r="25104" spans="1:10" x14ac:dyDescent="0.3">
      <c r="A25104" s="957"/>
      <c r="B25104"/>
      <c r="C25104"/>
      <c r="D25104"/>
      <c r="E25104"/>
      <c r="F25104"/>
      <c r="G25104"/>
      <c r="H25104"/>
      <c r="I25104"/>
      <c r="J25104"/>
    </row>
    <row r="25105" spans="1:10" x14ac:dyDescent="0.3">
      <c r="A25105" s="957"/>
      <c r="B25105"/>
      <c r="C25105"/>
      <c r="D25105"/>
      <c r="E25105"/>
      <c r="F25105"/>
      <c r="G25105"/>
      <c r="H25105"/>
      <c r="I25105"/>
      <c r="J25105"/>
    </row>
    <row r="25106" spans="1:10" x14ac:dyDescent="0.3">
      <c r="A25106" s="957"/>
      <c r="B25106"/>
      <c r="C25106"/>
      <c r="D25106"/>
      <c r="E25106"/>
      <c r="F25106"/>
      <c r="G25106"/>
      <c r="H25106"/>
      <c r="I25106"/>
      <c r="J25106"/>
    </row>
    <row r="25107" spans="1:10" x14ac:dyDescent="0.3">
      <c r="A25107" s="957"/>
      <c r="B25107"/>
      <c r="C25107"/>
      <c r="D25107"/>
      <c r="E25107"/>
      <c r="F25107"/>
      <c r="G25107"/>
      <c r="H25107"/>
      <c r="I25107"/>
      <c r="J25107"/>
    </row>
    <row r="25108" spans="1:10" x14ac:dyDescent="0.3">
      <c r="A25108" s="957"/>
      <c r="B25108"/>
      <c r="C25108"/>
      <c r="D25108"/>
      <c r="E25108"/>
      <c r="F25108"/>
      <c r="G25108"/>
      <c r="H25108"/>
      <c r="I25108"/>
      <c r="J25108"/>
    </row>
    <row r="25109" spans="1:10" x14ac:dyDescent="0.3">
      <c r="A25109" s="957"/>
      <c r="B25109"/>
      <c r="C25109"/>
      <c r="D25109"/>
      <c r="E25109"/>
      <c r="F25109"/>
      <c r="G25109"/>
      <c r="H25109"/>
      <c r="I25109"/>
      <c r="J25109"/>
    </row>
    <row r="25110" spans="1:10" x14ac:dyDescent="0.3">
      <c r="A25110" s="957"/>
      <c r="B25110"/>
      <c r="C25110"/>
      <c r="D25110"/>
      <c r="E25110"/>
      <c r="F25110"/>
      <c r="G25110"/>
      <c r="H25110"/>
      <c r="I25110"/>
      <c r="J25110"/>
    </row>
    <row r="25111" spans="1:10" x14ac:dyDescent="0.3">
      <c r="A25111" s="957"/>
      <c r="B25111"/>
      <c r="C25111"/>
      <c r="D25111"/>
      <c r="E25111"/>
      <c r="F25111"/>
      <c r="G25111"/>
      <c r="H25111"/>
      <c r="I25111"/>
      <c r="J25111"/>
    </row>
    <row r="25112" spans="1:10" x14ac:dyDescent="0.3">
      <c r="A25112" s="957"/>
      <c r="B25112"/>
      <c r="C25112"/>
      <c r="D25112"/>
      <c r="E25112"/>
      <c r="F25112"/>
      <c r="G25112"/>
      <c r="H25112"/>
      <c r="I25112"/>
      <c r="J25112"/>
    </row>
    <row r="25113" spans="1:10" x14ac:dyDescent="0.3">
      <c r="A25113" s="957"/>
      <c r="B25113"/>
      <c r="C25113"/>
      <c r="D25113"/>
      <c r="E25113"/>
      <c r="F25113"/>
      <c r="G25113"/>
      <c r="H25113"/>
      <c r="I25113"/>
      <c r="J25113"/>
    </row>
    <row r="25114" spans="1:10" x14ac:dyDescent="0.3">
      <c r="A25114" s="957"/>
      <c r="B25114"/>
      <c r="C25114"/>
      <c r="D25114"/>
      <c r="E25114"/>
      <c r="F25114"/>
      <c r="G25114"/>
      <c r="H25114"/>
      <c r="I25114"/>
      <c r="J25114"/>
    </row>
    <row r="25115" spans="1:10" x14ac:dyDescent="0.3">
      <c r="A25115" s="957"/>
      <c r="B25115"/>
      <c r="C25115"/>
      <c r="D25115"/>
      <c r="E25115"/>
      <c r="F25115"/>
      <c r="G25115"/>
      <c r="H25115"/>
      <c r="I25115"/>
      <c r="J25115"/>
    </row>
    <row r="25116" spans="1:10" x14ac:dyDescent="0.3">
      <c r="A25116" s="957"/>
      <c r="B25116"/>
      <c r="C25116"/>
      <c r="D25116"/>
      <c r="E25116"/>
      <c r="F25116"/>
      <c r="G25116"/>
      <c r="H25116"/>
      <c r="I25116"/>
      <c r="J25116"/>
    </row>
    <row r="25117" spans="1:10" x14ac:dyDescent="0.3">
      <c r="A25117" s="957"/>
      <c r="B25117"/>
      <c r="C25117"/>
      <c r="D25117"/>
      <c r="E25117"/>
      <c r="F25117"/>
      <c r="G25117"/>
      <c r="H25117"/>
      <c r="I25117"/>
      <c r="J25117"/>
    </row>
    <row r="25118" spans="1:10" x14ac:dyDescent="0.3">
      <c r="A25118" s="957"/>
      <c r="B25118"/>
      <c r="C25118"/>
      <c r="D25118"/>
      <c r="E25118"/>
      <c r="F25118"/>
      <c r="G25118"/>
      <c r="H25118"/>
      <c r="I25118"/>
      <c r="J25118"/>
    </row>
    <row r="25119" spans="1:10" x14ac:dyDescent="0.3">
      <c r="A25119" s="957"/>
      <c r="B25119"/>
      <c r="C25119"/>
      <c r="D25119"/>
      <c r="E25119"/>
      <c r="F25119"/>
      <c r="G25119"/>
      <c r="H25119"/>
      <c r="I25119"/>
      <c r="J25119"/>
    </row>
    <row r="25120" spans="1:10" x14ac:dyDescent="0.3">
      <c r="A25120" s="957"/>
      <c r="B25120"/>
      <c r="C25120"/>
      <c r="D25120"/>
      <c r="E25120"/>
      <c r="F25120"/>
      <c r="G25120"/>
      <c r="H25120"/>
      <c r="I25120"/>
      <c r="J25120"/>
    </row>
    <row r="25121" spans="1:10" x14ac:dyDescent="0.3">
      <c r="A25121" s="957"/>
      <c r="B25121"/>
      <c r="C25121"/>
      <c r="D25121"/>
      <c r="E25121"/>
      <c r="F25121"/>
      <c r="G25121"/>
      <c r="H25121"/>
      <c r="I25121"/>
      <c r="J25121"/>
    </row>
    <row r="25122" spans="1:10" x14ac:dyDescent="0.3">
      <c r="A25122" s="957"/>
      <c r="B25122"/>
      <c r="C25122"/>
      <c r="D25122"/>
      <c r="E25122"/>
      <c r="F25122"/>
      <c r="G25122"/>
      <c r="H25122"/>
      <c r="I25122"/>
      <c r="J25122"/>
    </row>
    <row r="25123" spans="1:10" x14ac:dyDescent="0.3">
      <c r="A25123" s="957"/>
      <c r="B25123"/>
      <c r="C25123"/>
      <c r="D25123"/>
      <c r="E25123"/>
      <c r="F25123"/>
      <c r="G25123"/>
      <c r="H25123"/>
      <c r="I25123"/>
      <c r="J25123"/>
    </row>
    <row r="25124" spans="1:10" x14ac:dyDescent="0.3">
      <c r="A25124" s="957"/>
      <c r="B25124"/>
      <c r="C25124"/>
      <c r="D25124"/>
      <c r="E25124"/>
      <c r="F25124"/>
      <c r="G25124"/>
      <c r="H25124"/>
      <c r="I25124"/>
      <c r="J25124"/>
    </row>
    <row r="25125" spans="1:10" x14ac:dyDescent="0.3">
      <c r="A25125" s="957"/>
      <c r="B25125"/>
      <c r="C25125"/>
      <c r="D25125"/>
      <c r="E25125"/>
      <c r="F25125"/>
      <c r="G25125"/>
      <c r="H25125"/>
      <c r="I25125"/>
      <c r="J25125"/>
    </row>
    <row r="25126" spans="1:10" x14ac:dyDescent="0.3">
      <c r="A25126" s="957"/>
      <c r="B25126"/>
      <c r="C25126"/>
      <c r="D25126"/>
      <c r="E25126"/>
      <c r="F25126"/>
      <c r="G25126"/>
      <c r="H25126"/>
      <c r="I25126"/>
      <c r="J25126"/>
    </row>
    <row r="25127" spans="1:10" x14ac:dyDescent="0.3">
      <c r="A25127" s="957"/>
      <c r="B25127"/>
      <c r="C25127"/>
      <c r="D25127"/>
      <c r="E25127"/>
      <c r="F25127"/>
      <c r="G25127"/>
      <c r="H25127"/>
      <c r="I25127"/>
      <c r="J25127"/>
    </row>
    <row r="25128" spans="1:10" x14ac:dyDescent="0.3">
      <c r="A25128" s="957"/>
      <c r="B25128"/>
      <c r="C25128"/>
      <c r="D25128"/>
      <c r="E25128"/>
      <c r="F25128"/>
      <c r="G25128"/>
      <c r="H25128"/>
      <c r="I25128"/>
      <c r="J25128"/>
    </row>
    <row r="25129" spans="1:10" x14ac:dyDescent="0.3">
      <c r="A25129" s="957"/>
      <c r="B25129"/>
      <c r="C25129"/>
      <c r="D25129"/>
      <c r="E25129"/>
      <c r="F25129"/>
      <c r="G25129"/>
      <c r="H25129"/>
      <c r="I25129"/>
      <c r="J25129"/>
    </row>
    <row r="25130" spans="1:10" x14ac:dyDescent="0.3">
      <c r="A25130" s="957"/>
      <c r="B25130"/>
      <c r="C25130"/>
      <c r="D25130"/>
      <c r="E25130"/>
      <c r="F25130"/>
      <c r="G25130"/>
      <c r="H25130"/>
      <c r="I25130"/>
      <c r="J25130"/>
    </row>
    <row r="25131" spans="1:10" x14ac:dyDescent="0.3">
      <c r="A25131" s="957"/>
      <c r="B25131"/>
      <c r="C25131"/>
      <c r="D25131"/>
      <c r="E25131"/>
      <c r="F25131"/>
      <c r="G25131"/>
      <c r="H25131"/>
      <c r="I25131"/>
      <c r="J25131"/>
    </row>
    <row r="25132" spans="1:10" x14ac:dyDescent="0.3">
      <c r="A25132" s="957"/>
      <c r="B25132"/>
      <c r="C25132"/>
      <c r="D25132"/>
      <c r="E25132"/>
      <c r="F25132"/>
      <c r="G25132"/>
      <c r="H25132"/>
      <c r="I25132"/>
      <c r="J25132"/>
    </row>
    <row r="25133" spans="1:10" x14ac:dyDescent="0.3">
      <c r="A25133" s="957"/>
      <c r="B25133"/>
      <c r="C25133"/>
      <c r="D25133"/>
      <c r="E25133"/>
      <c r="F25133"/>
      <c r="G25133"/>
      <c r="H25133"/>
      <c r="I25133"/>
      <c r="J25133"/>
    </row>
    <row r="25134" spans="1:10" x14ac:dyDescent="0.3">
      <c r="A25134" s="957"/>
      <c r="B25134"/>
      <c r="C25134"/>
      <c r="D25134"/>
      <c r="E25134"/>
      <c r="F25134"/>
      <c r="G25134"/>
      <c r="H25134"/>
      <c r="I25134"/>
      <c r="J25134"/>
    </row>
    <row r="25135" spans="1:10" x14ac:dyDescent="0.3">
      <c r="A25135" s="957"/>
      <c r="B25135"/>
      <c r="C25135"/>
      <c r="D25135"/>
      <c r="E25135"/>
      <c r="F25135"/>
      <c r="G25135"/>
      <c r="H25135"/>
      <c r="I25135"/>
      <c r="J25135"/>
    </row>
    <row r="25136" spans="1:10" x14ac:dyDescent="0.3">
      <c r="A25136" s="957"/>
      <c r="B25136"/>
      <c r="C25136"/>
      <c r="D25136"/>
      <c r="E25136"/>
      <c r="F25136"/>
      <c r="G25136"/>
      <c r="H25136"/>
      <c r="I25136"/>
      <c r="J25136"/>
    </row>
    <row r="25137" spans="1:10" x14ac:dyDescent="0.3">
      <c r="A25137" s="957"/>
      <c r="B25137"/>
      <c r="C25137"/>
      <c r="D25137"/>
      <c r="E25137"/>
      <c r="F25137"/>
      <c r="G25137"/>
      <c r="H25137"/>
      <c r="I25137"/>
      <c r="J25137"/>
    </row>
    <row r="25138" spans="1:10" x14ac:dyDescent="0.3">
      <c r="A25138" s="957"/>
      <c r="B25138"/>
      <c r="C25138"/>
      <c r="D25138"/>
      <c r="E25138"/>
      <c r="F25138"/>
      <c r="G25138"/>
      <c r="H25138"/>
      <c r="I25138"/>
      <c r="J25138"/>
    </row>
    <row r="25139" spans="1:10" x14ac:dyDescent="0.3">
      <c r="A25139" s="957"/>
      <c r="B25139"/>
      <c r="C25139"/>
      <c r="D25139"/>
      <c r="E25139"/>
      <c r="F25139"/>
      <c r="G25139"/>
      <c r="H25139"/>
      <c r="I25139"/>
      <c r="J25139"/>
    </row>
    <row r="25140" spans="1:10" x14ac:dyDescent="0.3">
      <c r="A25140" s="957"/>
      <c r="B25140"/>
      <c r="C25140"/>
      <c r="D25140"/>
      <c r="E25140"/>
      <c r="F25140"/>
      <c r="G25140"/>
      <c r="H25140"/>
      <c r="I25140"/>
      <c r="J25140"/>
    </row>
    <row r="25141" spans="1:10" x14ac:dyDescent="0.3">
      <c r="A25141" s="957"/>
      <c r="B25141"/>
      <c r="C25141"/>
      <c r="D25141"/>
      <c r="E25141"/>
      <c r="F25141"/>
      <c r="G25141"/>
      <c r="H25141"/>
      <c r="I25141"/>
      <c r="J25141"/>
    </row>
    <row r="25142" spans="1:10" x14ac:dyDescent="0.3">
      <c r="A25142" s="957"/>
      <c r="B25142"/>
      <c r="C25142"/>
      <c r="D25142"/>
      <c r="E25142"/>
      <c r="F25142"/>
      <c r="G25142"/>
      <c r="H25142"/>
      <c r="I25142"/>
      <c r="J25142"/>
    </row>
    <row r="25143" spans="1:10" x14ac:dyDescent="0.3">
      <c r="A25143" s="957"/>
      <c r="B25143"/>
      <c r="C25143"/>
      <c r="D25143"/>
      <c r="E25143"/>
      <c r="F25143"/>
      <c r="G25143"/>
      <c r="H25143"/>
      <c r="I25143"/>
      <c r="J25143"/>
    </row>
    <row r="25144" spans="1:10" x14ac:dyDescent="0.3">
      <c r="A25144" s="957"/>
      <c r="B25144"/>
      <c r="C25144"/>
      <c r="D25144"/>
      <c r="E25144"/>
      <c r="F25144"/>
      <c r="G25144"/>
      <c r="H25144"/>
      <c r="I25144"/>
      <c r="J25144"/>
    </row>
    <row r="25145" spans="1:10" x14ac:dyDescent="0.3">
      <c r="A25145" s="957"/>
      <c r="B25145"/>
      <c r="C25145"/>
      <c r="D25145"/>
      <c r="E25145"/>
      <c r="F25145"/>
      <c r="G25145"/>
      <c r="H25145"/>
      <c r="I25145"/>
      <c r="J25145"/>
    </row>
    <row r="25146" spans="1:10" x14ac:dyDescent="0.3">
      <c r="A25146" s="957"/>
      <c r="B25146"/>
      <c r="C25146"/>
      <c r="D25146"/>
      <c r="E25146"/>
      <c r="F25146"/>
      <c r="G25146"/>
      <c r="H25146"/>
      <c r="I25146"/>
      <c r="J25146"/>
    </row>
    <row r="25147" spans="1:10" x14ac:dyDescent="0.3">
      <c r="A25147" s="957"/>
      <c r="B25147"/>
      <c r="C25147"/>
      <c r="D25147"/>
      <c r="E25147"/>
      <c r="F25147"/>
      <c r="G25147"/>
      <c r="H25147"/>
      <c r="I25147"/>
      <c r="J25147"/>
    </row>
    <row r="25148" spans="1:10" x14ac:dyDescent="0.3">
      <c r="A25148" s="957"/>
      <c r="B25148"/>
      <c r="C25148"/>
      <c r="D25148"/>
      <c r="E25148"/>
      <c r="F25148"/>
      <c r="G25148"/>
      <c r="H25148"/>
      <c r="I25148"/>
      <c r="J25148"/>
    </row>
    <row r="25149" spans="1:10" x14ac:dyDescent="0.3">
      <c r="A25149" s="957"/>
      <c r="B25149"/>
      <c r="C25149"/>
      <c r="D25149"/>
      <c r="E25149"/>
      <c r="F25149"/>
      <c r="G25149"/>
      <c r="H25149"/>
      <c r="I25149"/>
      <c r="J25149"/>
    </row>
    <row r="25150" spans="1:10" x14ac:dyDescent="0.3">
      <c r="A25150" s="957"/>
      <c r="B25150"/>
      <c r="C25150"/>
      <c r="D25150"/>
      <c r="E25150"/>
      <c r="F25150"/>
      <c r="G25150"/>
      <c r="H25150"/>
      <c r="I25150"/>
      <c r="J25150"/>
    </row>
    <row r="25151" spans="1:10" x14ac:dyDescent="0.3">
      <c r="A25151" s="957"/>
      <c r="B25151"/>
      <c r="C25151"/>
      <c r="D25151"/>
      <c r="E25151"/>
      <c r="F25151"/>
      <c r="G25151"/>
      <c r="H25151"/>
      <c r="I25151"/>
      <c r="J25151"/>
    </row>
    <row r="25152" spans="1:10" x14ac:dyDescent="0.3">
      <c r="A25152" s="957"/>
      <c r="B25152"/>
      <c r="C25152"/>
      <c r="D25152"/>
      <c r="E25152"/>
      <c r="F25152"/>
      <c r="G25152"/>
      <c r="H25152"/>
      <c r="I25152"/>
      <c r="J25152"/>
    </row>
    <row r="25153" spans="1:10" x14ac:dyDescent="0.3">
      <c r="A25153" s="957"/>
      <c r="B25153"/>
      <c r="C25153"/>
      <c r="D25153"/>
      <c r="E25153"/>
      <c r="F25153"/>
      <c r="G25153"/>
      <c r="H25153"/>
      <c r="I25153"/>
      <c r="J25153"/>
    </row>
    <row r="25154" spans="1:10" x14ac:dyDescent="0.3">
      <c r="A25154" s="957"/>
      <c r="B25154"/>
      <c r="C25154"/>
      <c r="D25154"/>
      <c r="E25154"/>
      <c r="F25154"/>
      <c r="G25154"/>
      <c r="H25154"/>
      <c r="I25154"/>
      <c r="J25154"/>
    </row>
    <row r="25155" spans="1:10" x14ac:dyDescent="0.3">
      <c r="A25155" s="957"/>
      <c r="B25155"/>
      <c r="C25155"/>
      <c r="D25155"/>
      <c r="E25155"/>
      <c r="F25155"/>
      <c r="G25155"/>
      <c r="H25155"/>
      <c r="I25155"/>
      <c r="J25155"/>
    </row>
    <row r="25156" spans="1:10" x14ac:dyDescent="0.3">
      <c r="A25156" s="957"/>
      <c r="B25156"/>
      <c r="C25156"/>
      <c r="D25156"/>
      <c r="E25156"/>
      <c r="F25156"/>
      <c r="G25156"/>
      <c r="H25156"/>
      <c r="I25156"/>
      <c r="J25156"/>
    </row>
    <row r="25157" spans="1:10" x14ac:dyDescent="0.3">
      <c r="A25157" s="957"/>
      <c r="B25157"/>
      <c r="C25157"/>
      <c r="D25157"/>
      <c r="E25157"/>
      <c r="F25157"/>
      <c r="G25157"/>
      <c r="H25157"/>
      <c r="I25157"/>
      <c r="J25157"/>
    </row>
    <row r="25158" spans="1:10" x14ac:dyDescent="0.3">
      <c r="A25158" s="957"/>
      <c r="B25158"/>
      <c r="C25158"/>
      <c r="D25158"/>
      <c r="E25158"/>
      <c r="F25158"/>
      <c r="G25158"/>
      <c r="H25158"/>
      <c r="I25158"/>
      <c r="J25158"/>
    </row>
    <row r="25159" spans="1:10" x14ac:dyDescent="0.3">
      <c r="A25159" s="957"/>
      <c r="B25159"/>
      <c r="C25159"/>
      <c r="D25159"/>
      <c r="E25159"/>
      <c r="F25159"/>
      <c r="G25159"/>
      <c r="H25159"/>
      <c r="I25159"/>
      <c r="J25159"/>
    </row>
    <row r="25160" spans="1:10" x14ac:dyDescent="0.3">
      <c r="A25160" s="957"/>
      <c r="B25160"/>
      <c r="C25160"/>
      <c r="D25160"/>
      <c r="E25160"/>
      <c r="F25160"/>
      <c r="G25160"/>
      <c r="H25160"/>
      <c r="I25160"/>
      <c r="J25160"/>
    </row>
    <row r="25161" spans="1:10" x14ac:dyDescent="0.3">
      <c r="A25161" s="957"/>
      <c r="B25161"/>
      <c r="C25161"/>
      <c r="D25161"/>
      <c r="E25161"/>
      <c r="F25161"/>
      <c r="G25161"/>
      <c r="H25161"/>
      <c r="I25161"/>
      <c r="J25161"/>
    </row>
    <row r="25162" spans="1:10" x14ac:dyDescent="0.3">
      <c r="A25162" s="957"/>
      <c r="B25162"/>
      <c r="C25162"/>
      <c r="D25162"/>
      <c r="E25162"/>
      <c r="F25162"/>
      <c r="G25162"/>
      <c r="H25162"/>
      <c r="I25162"/>
      <c r="J25162"/>
    </row>
    <row r="25163" spans="1:10" x14ac:dyDescent="0.3">
      <c r="A25163" s="957"/>
      <c r="B25163"/>
      <c r="C25163"/>
      <c r="D25163"/>
      <c r="E25163"/>
      <c r="F25163"/>
      <c r="G25163"/>
      <c r="H25163"/>
      <c r="I25163"/>
      <c r="J25163"/>
    </row>
    <row r="25164" spans="1:10" x14ac:dyDescent="0.3">
      <c r="A25164" s="957"/>
      <c r="B25164"/>
      <c r="C25164"/>
      <c r="D25164"/>
      <c r="E25164"/>
      <c r="F25164"/>
      <c r="G25164"/>
      <c r="H25164"/>
      <c r="I25164"/>
      <c r="J25164"/>
    </row>
    <row r="25165" spans="1:10" x14ac:dyDescent="0.3">
      <c r="A25165" s="957"/>
      <c r="B25165"/>
      <c r="C25165"/>
      <c r="D25165"/>
      <c r="E25165"/>
      <c r="F25165"/>
      <c r="G25165"/>
      <c r="H25165"/>
      <c r="I25165"/>
      <c r="J25165"/>
    </row>
    <row r="25166" spans="1:10" x14ac:dyDescent="0.3">
      <c r="A25166" s="957"/>
      <c r="B25166"/>
      <c r="C25166"/>
      <c r="D25166"/>
      <c r="E25166"/>
      <c r="F25166"/>
      <c r="G25166"/>
      <c r="H25166"/>
      <c r="I25166"/>
      <c r="J25166"/>
    </row>
    <row r="25167" spans="1:10" x14ac:dyDescent="0.3">
      <c r="A25167" s="957"/>
      <c r="B25167"/>
      <c r="C25167"/>
      <c r="D25167"/>
      <c r="E25167"/>
      <c r="F25167"/>
      <c r="G25167"/>
      <c r="H25167"/>
      <c r="I25167"/>
      <c r="J25167"/>
    </row>
    <row r="25168" spans="1:10" x14ac:dyDescent="0.3">
      <c r="A25168" s="957"/>
      <c r="B25168"/>
      <c r="C25168"/>
      <c r="D25168"/>
      <c r="E25168"/>
      <c r="F25168"/>
      <c r="G25168"/>
      <c r="H25168"/>
      <c r="I25168"/>
      <c r="J25168"/>
    </row>
    <row r="25169" spans="1:10" x14ac:dyDescent="0.3">
      <c r="A25169" s="957"/>
      <c r="B25169"/>
      <c r="C25169"/>
      <c r="D25169"/>
      <c r="E25169"/>
      <c r="F25169"/>
      <c r="G25169"/>
      <c r="H25169"/>
      <c r="I25169"/>
      <c r="J25169"/>
    </row>
    <row r="25170" spans="1:10" x14ac:dyDescent="0.3">
      <c r="A25170" s="957"/>
      <c r="B25170"/>
      <c r="C25170"/>
      <c r="D25170"/>
      <c r="E25170"/>
      <c r="F25170"/>
      <c r="G25170"/>
      <c r="H25170"/>
      <c r="I25170"/>
      <c r="J25170"/>
    </row>
    <row r="25171" spans="1:10" x14ac:dyDescent="0.3">
      <c r="A25171" s="957"/>
      <c r="B25171"/>
      <c r="C25171"/>
      <c r="D25171"/>
      <c r="E25171"/>
      <c r="F25171"/>
      <c r="G25171"/>
      <c r="H25171"/>
      <c r="I25171"/>
      <c r="J25171"/>
    </row>
    <row r="25172" spans="1:10" x14ac:dyDescent="0.3">
      <c r="A25172" s="957"/>
      <c r="B25172"/>
      <c r="C25172"/>
      <c r="D25172"/>
      <c r="E25172"/>
      <c r="F25172"/>
      <c r="G25172"/>
      <c r="H25172"/>
      <c r="I25172"/>
      <c r="J25172"/>
    </row>
    <row r="25173" spans="1:10" x14ac:dyDescent="0.3">
      <c r="A25173" s="957"/>
      <c r="B25173"/>
      <c r="C25173"/>
      <c r="D25173"/>
      <c r="E25173"/>
      <c r="F25173"/>
      <c r="G25173"/>
      <c r="H25173"/>
      <c r="I25173"/>
      <c r="J25173"/>
    </row>
    <row r="25174" spans="1:10" x14ac:dyDescent="0.3">
      <c r="A25174" s="957"/>
      <c r="B25174"/>
      <c r="C25174"/>
      <c r="D25174"/>
      <c r="E25174"/>
      <c r="F25174"/>
      <c r="G25174"/>
      <c r="H25174"/>
      <c r="I25174"/>
      <c r="J25174"/>
    </row>
    <row r="25175" spans="1:10" x14ac:dyDescent="0.3">
      <c r="A25175" s="957"/>
      <c r="B25175"/>
      <c r="C25175"/>
      <c r="D25175"/>
      <c r="E25175"/>
      <c r="F25175"/>
      <c r="G25175"/>
      <c r="H25175"/>
      <c r="I25175"/>
      <c r="J25175"/>
    </row>
    <row r="25176" spans="1:10" x14ac:dyDescent="0.3">
      <c r="A25176" s="957"/>
      <c r="B25176"/>
      <c r="C25176"/>
      <c r="D25176"/>
      <c r="E25176"/>
      <c r="F25176"/>
      <c r="G25176"/>
      <c r="H25176"/>
      <c r="I25176"/>
      <c r="J25176"/>
    </row>
    <row r="25177" spans="1:10" x14ac:dyDescent="0.3">
      <c r="A25177" s="957"/>
      <c r="B25177"/>
      <c r="C25177"/>
      <c r="D25177"/>
      <c r="E25177"/>
      <c r="F25177"/>
      <c r="G25177"/>
      <c r="H25177"/>
      <c r="I25177"/>
      <c r="J25177"/>
    </row>
    <row r="25178" spans="1:10" x14ac:dyDescent="0.3">
      <c r="A25178" s="957"/>
      <c r="B25178"/>
      <c r="C25178"/>
      <c r="D25178"/>
      <c r="E25178"/>
      <c r="F25178"/>
      <c r="G25178"/>
      <c r="H25178"/>
      <c r="I25178"/>
      <c r="J25178"/>
    </row>
    <row r="25179" spans="1:10" x14ac:dyDescent="0.3">
      <c r="A25179" s="957"/>
      <c r="B25179"/>
      <c r="C25179"/>
      <c r="D25179"/>
      <c r="E25179"/>
      <c r="F25179"/>
      <c r="G25179"/>
      <c r="H25179"/>
      <c r="I25179"/>
      <c r="J25179"/>
    </row>
    <row r="25180" spans="1:10" x14ac:dyDescent="0.3">
      <c r="A25180" s="957"/>
      <c r="B25180"/>
      <c r="C25180"/>
      <c r="D25180"/>
      <c r="E25180"/>
      <c r="F25180"/>
      <c r="G25180"/>
      <c r="H25180"/>
      <c r="I25180"/>
      <c r="J25180"/>
    </row>
    <row r="25181" spans="1:10" x14ac:dyDescent="0.3">
      <c r="A25181" s="957"/>
      <c r="B25181"/>
      <c r="C25181"/>
      <c r="D25181"/>
      <c r="E25181"/>
      <c r="F25181"/>
      <c r="G25181"/>
      <c r="H25181"/>
      <c r="I25181"/>
      <c r="J25181"/>
    </row>
    <row r="25182" spans="1:10" x14ac:dyDescent="0.3">
      <c r="A25182" s="957"/>
      <c r="B25182"/>
      <c r="C25182"/>
      <c r="D25182"/>
      <c r="E25182"/>
      <c r="F25182"/>
      <c r="G25182"/>
      <c r="H25182"/>
      <c r="I25182"/>
      <c r="J25182"/>
    </row>
    <row r="25183" spans="1:10" x14ac:dyDescent="0.3">
      <c r="A25183" s="957"/>
      <c r="B25183"/>
      <c r="C25183"/>
      <c r="D25183"/>
      <c r="E25183"/>
      <c r="F25183"/>
      <c r="G25183"/>
      <c r="H25183"/>
      <c r="I25183"/>
      <c r="J25183"/>
    </row>
    <row r="25184" spans="1:10" x14ac:dyDescent="0.3">
      <c r="A25184" s="957"/>
      <c r="B25184"/>
      <c r="C25184"/>
      <c r="D25184"/>
      <c r="E25184"/>
      <c r="F25184"/>
      <c r="G25184"/>
      <c r="H25184"/>
      <c r="I25184"/>
      <c r="J25184"/>
    </row>
    <row r="25185" spans="1:10" x14ac:dyDescent="0.3">
      <c r="A25185" s="957"/>
      <c r="B25185"/>
      <c r="C25185"/>
      <c r="D25185"/>
      <c r="E25185"/>
      <c r="F25185"/>
      <c r="G25185"/>
      <c r="H25185"/>
      <c r="I25185"/>
      <c r="J25185"/>
    </row>
    <row r="25186" spans="1:10" x14ac:dyDescent="0.3">
      <c r="A25186" s="957"/>
      <c r="B25186"/>
      <c r="C25186"/>
      <c r="D25186"/>
      <c r="E25186"/>
      <c r="F25186"/>
      <c r="G25186"/>
      <c r="H25186"/>
      <c r="I25186"/>
      <c r="J25186"/>
    </row>
    <row r="25187" spans="1:10" x14ac:dyDescent="0.3">
      <c r="A25187" s="957"/>
      <c r="B25187"/>
      <c r="C25187"/>
      <c r="D25187"/>
      <c r="E25187"/>
      <c r="F25187"/>
      <c r="G25187"/>
      <c r="H25187"/>
      <c r="I25187"/>
      <c r="J25187"/>
    </row>
    <row r="25188" spans="1:10" x14ac:dyDescent="0.3">
      <c r="A25188" s="957"/>
      <c r="B25188"/>
      <c r="C25188"/>
      <c r="D25188"/>
      <c r="E25188"/>
      <c r="F25188"/>
      <c r="G25188"/>
      <c r="H25188"/>
      <c r="I25188"/>
      <c r="J25188"/>
    </row>
    <row r="25189" spans="1:10" x14ac:dyDescent="0.3">
      <c r="A25189" s="957"/>
      <c r="B25189"/>
      <c r="C25189"/>
      <c r="D25189"/>
      <c r="E25189"/>
      <c r="F25189"/>
      <c r="G25189"/>
      <c r="H25189"/>
      <c r="I25189"/>
      <c r="J25189"/>
    </row>
    <row r="25190" spans="1:10" x14ac:dyDescent="0.3">
      <c r="A25190" s="957"/>
      <c r="B25190"/>
      <c r="C25190"/>
      <c r="D25190"/>
      <c r="E25190"/>
      <c r="F25190"/>
      <c r="G25190"/>
      <c r="H25190"/>
      <c r="I25190"/>
      <c r="J25190"/>
    </row>
    <row r="25191" spans="1:10" x14ac:dyDescent="0.3">
      <c r="A25191" s="957"/>
      <c r="B25191"/>
      <c r="C25191"/>
      <c r="D25191"/>
      <c r="E25191"/>
      <c r="F25191"/>
      <c r="G25191"/>
      <c r="H25191"/>
      <c r="I25191"/>
      <c r="J25191"/>
    </row>
    <row r="25192" spans="1:10" x14ac:dyDescent="0.3">
      <c r="A25192" s="957"/>
      <c r="B25192"/>
      <c r="C25192"/>
      <c r="D25192"/>
      <c r="E25192"/>
      <c r="F25192"/>
      <c r="G25192"/>
      <c r="H25192"/>
      <c r="I25192"/>
      <c r="J25192"/>
    </row>
    <row r="25193" spans="1:10" x14ac:dyDescent="0.3">
      <c r="A25193" s="957"/>
      <c r="B25193"/>
      <c r="C25193"/>
      <c r="D25193"/>
      <c r="E25193"/>
      <c r="F25193"/>
      <c r="G25193"/>
      <c r="H25193"/>
      <c r="I25193"/>
      <c r="J25193"/>
    </row>
    <row r="25194" spans="1:10" x14ac:dyDescent="0.3">
      <c r="A25194" s="957"/>
      <c r="B25194"/>
      <c r="C25194"/>
      <c r="D25194"/>
      <c r="E25194"/>
      <c r="F25194"/>
      <c r="G25194"/>
      <c r="H25194"/>
      <c r="I25194"/>
      <c r="J25194"/>
    </row>
    <row r="25195" spans="1:10" x14ac:dyDescent="0.3">
      <c r="A25195" s="957"/>
      <c r="B25195"/>
      <c r="C25195"/>
      <c r="D25195"/>
      <c r="E25195"/>
      <c r="F25195"/>
      <c r="G25195"/>
      <c r="H25195"/>
      <c r="I25195"/>
      <c r="J25195"/>
    </row>
    <row r="25196" spans="1:10" x14ac:dyDescent="0.3">
      <c r="A25196" s="957"/>
      <c r="B25196"/>
      <c r="C25196"/>
      <c r="D25196"/>
      <c r="E25196"/>
      <c r="F25196"/>
      <c r="G25196"/>
      <c r="H25196"/>
      <c r="I25196"/>
      <c r="J25196"/>
    </row>
    <row r="25197" spans="1:10" x14ac:dyDescent="0.3">
      <c r="A25197" s="957"/>
      <c r="B25197"/>
      <c r="C25197"/>
      <c r="D25197"/>
      <c r="E25197"/>
      <c r="F25197"/>
      <c r="G25197"/>
      <c r="H25197"/>
      <c r="I25197"/>
      <c r="J25197"/>
    </row>
    <row r="25198" spans="1:10" x14ac:dyDescent="0.3">
      <c r="A25198" s="957"/>
      <c r="B25198"/>
      <c r="C25198"/>
      <c r="D25198"/>
      <c r="E25198"/>
      <c r="F25198"/>
      <c r="G25198"/>
      <c r="H25198"/>
      <c r="I25198"/>
      <c r="J25198"/>
    </row>
    <row r="25199" spans="1:10" x14ac:dyDescent="0.3">
      <c r="A25199" s="957"/>
      <c r="B25199"/>
      <c r="C25199"/>
      <c r="D25199"/>
      <c r="E25199"/>
      <c r="F25199"/>
      <c r="G25199"/>
      <c r="H25199"/>
      <c r="I25199"/>
      <c r="J25199"/>
    </row>
    <row r="25200" spans="1:10" x14ac:dyDescent="0.3">
      <c r="A25200" s="957"/>
      <c r="B25200"/>
      <c r="C25200"/>
      <c r="D25200"/>
      <c r="E25200"/>
      <c r="F25200"/>
      <c r="G25200"/>
      <c r="H25200"/>
      <c r="I25200"/>
      <c r="J25200"/>
    </row>
    <row r="25201" spans="1:10" x14ac:dyDescent="0.3">
      <c r="A25201" s="957"/>
      <c r="B25201"/>
      <c r="C25201"/>
      <c r="D25201"/>
      <c r="E25201"/>
      <c r="F25201"/>
      <c r="G25201"/>
      <c r="H25201"/>
      <c r="I25201"/>
      <c r="J25201"/>
    </row>
    <row r="25202" spans="1:10" x14ac:dyDescent="0.3">
      <c r="A25202" s="957"/>
      <c r="B25202"/>
      <c r="C25202"/>
      <c r="D25202"/>
      <c r="E25202"/>
      <c r="F25202"/>
      <c r="G25202"/>
      <c r="H25202"/>
      <c r="I25202"/>
      <c r="J25202"/>
    </row>
    <row r="25203" spans="1:10" x14ac:dyDescent="0.3">
      <c r="A25203" s="957"/>
      <c r="B25203"/>
      <c r="C25203"/>
      <c r="D25203"/>
      <c r="E25203"/>
      <c r="F25203"/>
      <c r="G25203"/>
      <c r="H25203"/>
      <c r="I25203"/>
      <c r="J25203"/>
    </row>
    <row r="25204" spans="1:10" x14ac:dyDescent="0.3">
      <c r="A25204" s="957"/>
      <c r="B25204"/>
      <c r="C25204"/>
      <c r="D25204"/>
      <c r="E25204"/>
      <c r="F25204"/>
      <c r="G25204"/>
      <c r="H25204"/>
      <c r="I25204"/>
      <c r="J25204"/>
    </row>
    <row r="25205" spans="1:10" x14ac:dyDescent="0.3">
      <c r="A25205" s="957"/>
      <c r="B25205"/>
      <c r="C25205"/>
      <c r="D25205"/>
      <c r="E25205"/>
      <c r="F25205"/>
      <c r="G25205"/>
      <c r="H25205"/>
      <c r="I25205"/>
      <c r="J25205"/>
    </row>
    <row r="25206" spans="1:10" x14ac:dyDescent="0.3">
      <c r="A25206" s="957"/>
      <c r="B25206"/>
      <c r="C25206"/>
      <c r="D25206"/>
      <c r="E25206"/>
      <c r="F25206"/>
      <c r="G25206"/>
      <c r="H25206"/>
      <c r="I25206"/>
      <c r="J25206"/>
    </row>
    <row r="25207" spans="1:10" x14ac:dyDescent="0.3">
      <c r="A25207" s="957"/>
      <c r="B25207"/>
      <c r="C25207"/>
      <c r="D25207"/>
      <c r="E25207"/>
      <c r="F25207"/>
      <c r="G25207"/>
      <c r="H25207"/>
      <c r="I25207"/>
      <c r="J25207"/>
    </row>
    <row r="25208" spans="1:10" x14ac:dyDescent="0.3">
      <c r="A25208" s="957"/>
      <c r="B25208"/>
      <c r="C25208"/>
      <c r="D25208"/>
      <c r="E25208"/>
      <c r="F25208"/>
      <c r="G25208"/>
      <c r="H25208"/>
      <c r="I25208"/>
      <c r="J25208"/>
    </row>
    <row r="25209" spans="1:10" x14ac:dyDescent="0.3">
      <c r="A25209" s="957"/>
      <c r="B25209"/>
      <c r="C25209"/>
      <c r="D25209"/>
      <c r="E25209"/>
      <c r="F25209"/>
      <c r="G25209"/>
      <c r="H25209"/>
      <c r="I25209"/>
      <c r="J25209"/>
    </row>
    <row r="25210" spans="1:10" x14ac:dyDescent="0.3">
      <c r="A25210" s="957"/>
      <c r="B25210"/>
      <c r="C25210"/>
      <c r="D25210"/>
      <c r="E25210"/>
      <c r="F25210"/>
      <c r="G25210"/>
      <c r="H25210"/>
      <c r="I25210"/>
      <c r="J25210"/>
    </row>
    <row r="25211" spans="1:10" x14ac:dyDescent="0.3">
      <c r="A25211" s="957"/>
      <c r="B25211"/>
      <c r="C25211"/>
      <c r="D25211"/>
      <c r="E25211"/>
      <c r="F25211"/>
      <c r="G25211"/>
      <c r="H25211"/>
      <c r="I25211"/>
      <c r="J25211"/>
    </row>
    <row r="25212" spans="1:10" x14ac:dyDescent="0.3">
      <c r="A25212" s="957"/>
      <c r="B25212"/>
      <c r="C25212"/>
      <c r="D25212"/>
      <c r="E25212"/>
      <c r="F25212"/>
      <c r="G25212"/>
      <c r="H25212"/>
      <c r="I25212"/>
      <c r="J25212"/>
    </row>
    <row r="25213" spans="1:10" x14ac:dyDescent="0.3">
      <c r="A25213" s="957"/>
      <c r="B25213"/>
      <c r="C25213"/>
      <c r="D25213"/>
      <c r="E25213"/>
      <c r="F25213"/>
      <c r="G25213"/>
      <c r="H25213"/>
      <c r="I25213"/>
      <c r="J25213"/>
    </row>
    <row r="25214" spans="1:10" x14ac:dyDescent="0.3">
      <c r="A25214" s="957"/>
      <c r="B25214"/>
      <c r="C25214"/>
      <c r="D25214"/>
      <c r="E25214"/>
      <c r="F25214"/>
      <c r="G25214"/>
      <c r="H25214"/>
      <c r="I25214"/>
      <c r="J25214"/>
    </row>
    <row r="25215" spans="1:10" x14ac:dyDescent="0.3">
      <c r="A25215" s="957"/>
      <c r="B25215"/>
      <c r="C25215"/>
      <c r="D25215"/>
      <c r="E25215"/>
      <c r="F25215"/>
      <c r="G25215"/>
      <c r="H25215"/>
      <c r="I25215"/>
      <c r="J25215"/>
    </row>
    <row r="25216" spans="1:10" x14ac:dyDescent="0.3">
      <c r="A25216" s="957"/>
      <c r="B25216"/>
      <c r="C25216"/>
      <c r="D25216"/>
      <c r="E25216"/>
      <c r="F25216"/>
      <c r="G25216"/>
      <c r="H25216"/>
      <c r="I25216"/>
      <c r="J25216"/>
    </row>
    <row r="25217" spans="1:10" x14ac:dyDescent="0.3">
      <c r="A25217" s="957"/>
      <c r="B25217"/>
      <c r="C25217"/>
      <c r="D25217"/>
      <c r="E25217"/>
      <c r="F25217"/>
      <c r="G25217"/>
      <c r="H25217"/>
      <c r="I25217"/>
      <c r="J25217"/>
    </row>
    <row r="25218" spans="1:10" x14ac:dyDescent="0.3">
      <c r="A25218" s="957"/>
      <c r="B25218"/>
      <c r="C25218"/>
      <c r="D25218"/>
      <c r="E25218"/>
      <c r="F25218"/>
      <c r="G25218"/>
      <c r="H25218"/>
      <c r="I25218"/>
      <c r="J25218"/>
    </row>
    <row r="25219" spans="1:10" x14ac:dyDescent="0.3">
      <c r="A25219" s="957"/>
      <c r="B25219"/>
      <c r="C25219"/>
      <c r="D25219"/>
      <c r="E25219"/>
      <c r="F25219"/>
      <c r="G25219"/>
      <c r="H25219"/>
      <c r="I25219"/>
      <c r="J25219"/>
    </row>
    <row r="25220" spans="1:10" x14ac:dyDescent="0.3">
      <c r="A25220" s="957"/>
      <c r="B25220"/>
      <c r="C25220"/>
      <c r="D25220"/>
      <c r="E25220"/>
      <c r="F25220"/>
      <c r="G25220"/>
      <c r="H25220"/>
      <c r="I25220"/>
      <c r="J25220"/>
    </row>
    <row r="25221" spans="1:10" x14ac:dyDescent="0.3">
      <c r="A25221" s="957"/>
      <c r="B25221"/>
      <c r="C25221"/>
      <c r="D25221"/>
      <c r="E25221"/>
      <c r="F25221"/>
      <c r="G25221"/>
      <c r="H25221"/>
      <c r="I25221"/>
      <c r="J25221"/>
    </row>
    <row r="25222" spans="1:10" x14ac:dyDescent="0.3">
      <c r="A25222" s="957"/>
      <c r="B25222"/>
      <c r="C25222"/>
      <c r="D25222"/>
      <c r="E25222"/>
      <c r="F25222"/>
      <c r="G25222"/>
      <c r="H25222"/>
      <c r="I25222"/>
      <c r="J25222"/>
    </row>
    <row r="25223" spans="1:10" x14ac:dyDescent="0.3">
      <c r="A25223" s="957"/>
      <c r="B25223"/>
      <c r="C25223"/>
      <c r="D25223"/>
      <c r="E25223"/>
      <c r="F25223"/>
      <c r="G25223"/>
      <c r="H25223"/>
      <c r="I25223"/>
      <c r="J25223"/>
    </row>
    <row r="25224" spans="1:10" x14ac:dyDescent="0.3">
      <c r="A25224" s="957"/>
      <c r="B25224"/>
      <c r="C25224"/>
      <c r="D25224"/>
      <c r="E25224"/>
      <c r="F25224"/>
      <c r="G25224"/>
      <c r="H25224"/>
      <c r="I25224"/>
      <c r="J25224"/>
    </row>
    <row r="25225" spans="1:10" x14ac:dyDescent="0.3">
      <c r="A25225" s="957"/>
      <c r="B25225"/>
      <c r="C25225"/>
      <c r="D25225"/>
      <c r="E25225"/>
      <c r="F25225"/>
      <c r="G25225"/>
      <c r="H25225"/>
      <c r="I25225"/>
      <c r="J25225"/>
    </row>
    <row r="25226" spans="1:10" x14ac:dyDescent="0.3">
      <c r="A25226" s="957"/>
      <c r="B25226"/>
      <c r="C25226"/>
      <c r="D25226"/>
      <c r="E25226"/>
      <c r="F25226"/>
      <c r="G25226"/>
      <c r="H25226"/>
      <c r="I25226"/>
      <c r="J25226"/>
    </row>
    <row r="25227" spans="1:10" x14ac:dyDescent="0.3">
      <c r="A25227" s="957"/>
      <c r="B25227"/>
      <c r="C25227"/>
      <c r="D25227"/>
      <c r="E25227"/>
      <c r="F25227"/>
      <c r="G25227"/>
      <c r="H25227"/>
      <c r="I25227"/>
      <c r="J25227"/>
    </row>
    <row r="25228" spans="1:10" x14ac:dyDescent="0.3">
      <c r="A25228" s="957"/>
      <c r="B25228"/>
      <c r="C25228"/>
      <c r="D25228"/>
      <c r="E25228"/>
      <c r="F25228"/>
      <c r="G25228"/>
      <c r="H25228"/>
      <c r="I25228"/>
      <c r="J25228"/>
    </row>
    <row r="25229" spans="1:10" x14ac:dyDescent="0.3">
      <c r="A25229" s="957"/>
      <c r="B25229"/>
      <c r="C25229"/>
      <c r="D25229"/>
      <c r="E25229"/>
      <c r="F25229"/>
      <c r="G25229"/>
      <c r="H25229"/>
      <c r="I25229"/>
      <c r="J25229"/>
    </row>
    <row r="25230" spans="1:10" x14ac:dyDescent="0.3">
      <c r="A25230" s="957"/>
      <c r="B25230"/>
      <c r="C25230"/>
      <c r="D25230"/>
      <c r="E25230"/>
      <c r="F25230"/>
      <c r="G25230"/>
      <c r="H25230"/>
      <c r="I25230"/>
      <c r="J25230"/>
    </row>
    <row r="25231" spans="1:10" x14ac:dyDescent="0.3">
      <c r="A25231" s="957"/>
      <c r="B25231"/>
      <c r="C25231"/>
      <c r="D25231"/>
      <c r="E25231"/>
      <c r="F25231"/>
      <c r="G25231"/>
      <c r="H25231"/>
      <c r="I25231"/>
      <c r="J25231"/>
    </row>
    <row r="25232" spans="1:10" x14ac:dyDescent="0.3">
      <c r="A25232" s="957"/>
      <c r="B25232"/>
      <c r="C25232"/>
      <c r="D25232"/>
      <c r="E25232"/>
      <c r="F25232"/>
      <c r="G25232"/>
      <c r="H25232"/>
      <c r="I25232"/>
      <c r="J25232"/>
    </row>
    <row r="25233" spans="1:10" x14ac:dyDescent="0.3">
      <c r="A25233" s="957"/>
      <c r="B25233"/>
      <c r="C25233"/>
      <c r="D25233"/>
      <c r="E25233"/>
      <c r="F25233"/>
      <c r="G25233"/>
      <c r="H25233"/>
      <c r="I25233"/>
      <c r="J25233"/>
    </row>
    <row r="25234" spans="1:10" x14ac:dyDescent="0.3">
      <c r="A25234" s="957"/>
      <c r="B25234"/>
      <c r="C25234"/>
      <c r="D25234"/>
      <c r="E25234"/>
      <c r="F25234"/>
      <c r="G25234"/>
      <c r="H25234"/>
      <c r="I25234"/>
      <c r="J25234"/>
    </row>
    <row r="25235" spans="1:10" x14ac:dyDescent="0.3">
      <c r="A25235" s="957"/>
      <c r="B25235"/>
      <c r="C25235"/>
      <c r="D25235"/>
      <c r="E25235"/>
      <c r="F25235"/>
      <c r="G25235"/>
      <c r="H25235"/>
      <c r="I25235"/>
      <c r="J25235"/>
    </row>
    <row r="25236" spans="1:10" x14ac:dyDescent="0.3">
      <c r="A25236" s="957"/>
      <c r="B25236"/>
      <c r="C25236"/>
      <c r="D25236"/>
      <c r="E25236"/>
      <c r="F25236"/>
      <c r="G25236"/>
      <c r="H25236"/>
      <c r="I25236"/>
      <c r="J25236"/>
    </row>
    <row r="25237" spans="1:10" x14ac:dyDescent="0.3">
      <c r="A25237" s="957"/>
      <c r="B25237"/>
      <c r="C25237"/>
      <c r="D25237"/>
      <c r="E25237"/>
      <c r="F25237"/>
      <c r="G25237"/>
      <c r="H25237"/>
      <c r="I25237"/>
      <c r="J25237"/>
    </row>
    <row r="25238" spans="1:10" x14ac:dyDescent="0.3">
      <c r="A25238" s="957"/>
      <c r="B25238"/>
      <c r="C25238"/>
      <c r="D25238"/>
      <c r="E25238"/>
      <c r="F25238"/>
      <c r="G25238"/>
      <c r="H25238"/>
      <c r="I25238"/>
      <c r="J25238"/>
    </row>
    <row r="25239" spans="1:10" x14ac:dyDescent="0.3">
      <c r="A25239" s="957"/>
      <c r="B25239"/>
      <c r="C25239"/>
      <c r="D25239"/>
      <c r="E25239"/>
      <c r="F25239"/>
      <c r="G25239"/>
      <c r="H25239"/>
      <c r="I25239"/>
      <c r="J25239"/>
    </row>
    <row r="25240" spans="1:10" x14ac:dyDescent="0.3">
      <c r="A25240" s="957"/>
      <c r="B25240"/>
      <c r="C25240"/>
      <c r="D25240"/>
      <c r="E25240"/>
      <c r="F25240"/>
      <c r="G25240"/>
      <c r="H25240"/>
      <c r="I25240"/>
      <c r="J25240"/>
    </row>
    <row r="25241" spans="1:10" x14ac:dyDescent="0.3">
      <c r="A25241" s="957"/>
      <c r="B25241"/>
      <c r="C25241"/>
      <c r="D25241"/>
      <c r="E25241"/>
      <c r="F25241"/>
      <c r="G25241"/>
      <c r="H25241"/>
      <c r="I25241"/>
      <c r="J25241"/>
    </row>
    <row r="25242" spans="1:10" x14ac:dyDescent="0.3">
      <c r="A25242" s="957"/>
      <c r="B25242"/>
      <c r="C25242"/>
      <c r="D25242"/>
      <c r="E25242"/>
      <c r="F25242"/>
      <c r="G25242"/>
      <c r="H25242"/>
      <c r="I25242"/>
      <c r="J25242"/>
    </row>
    <row r="25243" spans="1:10" x14ac:dyDescent="0.3">
      <c r="A25243" s="957"/>
      <c r="B25243"/>
      <c r="C25243"/>
      <c r="D25243"/>
      <c r="E25243"/>
      <c r="F25243"/>
      <c r="G25243"/>
      <c r="H25243"/>
      <c r="I25243"/>
      <c r="J25243"/>
    </row>
    <row r="25244" spans="1:10" x14ac:dyDescent="0.3">
      <c r="A25244" s="957"/>
      <c r="B25244"/>
      <c r="C25244"/>
      <c r="D25244"/>
      <c r="E25244"/>
      <c r="F25244"/>
      <c r="G25244"/>
      <c r="H25244"/>
      <c r="I25244"/>
      <c r="J25244"/>
    </row>
    <row r="25245" spans="1:10" x14ac:dyDescent="0.3">
      <c r="A25245" s="957"/>
      <c r="B25245"/>
      <c r="C25245"/>
      <c r="D25245"/>
      <c r="E25245"/>
      <c r="F25245"/>
      <c r="G25245"/>
      <c r="H25245"/>
      <c r="I25245"/>
      <c r="J25245"/>
    </row>
    <row r="25246" spans="1:10" x14ac:dyDescent="0.3">
      <c r="A25246" s="957"/>
      <c r="B25246"/>
      <c r="C25246"/>
      <c r="D25246"/>
      <c r="E25246"/>
      <c r="F25246"/>
      <c r="G25246"/>
      <c r="H25246"/>
      <c r="I25246"/>
      <c r="J25246"/>
    </row>
    <row r="25247" spans="1:10" x14ac:dyDescent="0.3">
      <c r="A25247" s="957"/>
      <c r="B25247"/>
      <c r="C25247"/>
      <c r="D25247"/>
      <c r="E25247"/>
      <c r="F25247"/>
      <c r="G25247"/>
      <c r="H25247"/>
      <c r="I25247"/>
      <c r="J25247"/>
    </row>
    <row r="25248" spans="1:10" x14ac:dyDescent="0.3">
      <c r="A25248" s="957"/>
      <c r="B25248"/>
      <c r="C25248"/>
      <c r="D25248"/>
      <c r="E25248"/>
      <c r="F25248"/>
      <c r="G25248"/>
      <c r="H25248"/>
      <c r="I25248"/>
      <c r="J25248"/>
    </row>
    <row r="25249" spans="1:10" x14ac:dyDescent="0.3">
      <c r="A25249" s="957"/>
      <c r="B25249"/>
      <c r="C25249"/>
      <c r="D25249"/>
      <c r="E25249"/>
      <c r="F25249"/>
      <c r="G25249"/>
      <c r="H25249"/>
      <c r="I25249"/>
      <c r="J25249"/>
    </row>
    <row r="25250" spans="1:10" x14ac:dyDescent="0.3">
      <c r="A25250" s="957"/>
      <c r="B25250"/>
      <c r="C25250"/>
      <c r="D25250"/>
      <c r="E25250"/>
      <c r="F25250"/>
      <c r="G25250"/>
      <c r="H25250"/>
      <c r="I25250"/>
      <c r="J25250"/>
    </row>
    <row r="25251" spans="1:10" x14ac:dyDescent="0.3">
      <c r="A25251" s="957"/>
      <c r="B25251"/>
      <c r="C25251"/>
      <c r="D25251"/>
      <c r="E25251"/>
      <c r="F25251"/>
      <c r="G25251"/>
      <c r="H25251"/>
      <c r="I25251"/>
      <c r="J25251"/>
    </row>
    <row r="25252" spans="1:10" x14ac:dyDescent="0.3">
      <c r="A25252" s="957"/>
      <c r="B25252"/>
      <c r="C25252"/>
      <c r="D25252"/>
      <c r="E25252"/>
      <c r="F25252"/>
      <c r="G25252"/>
      <c r="H25252"/>
      <c r="I25252"/>
      <c r="J25252"/>
    </row>
    <row r="25253" spans="1:10" x14ac:dyDescent="0.3">
      <c r="A25253" s="957"/>
      <c r="B25253"/>
      <c r="C25253"/>
      <c r="D25253"/>
      <c r="E25253"/>
      <c r="F25253"/>
      <c r="G25253"/>
      <c r="H25253"/>
      <c r="I25253"/>
      <c r="J25253"/>
    </row>
    <row r="25254" spans="1:10" x14ac:dyDescent="0.3">
      <c r="A25254" s="957"/>
      <c r="B25254"/>
      <c r="C25254"/>
      <c r="D25254"/>
      <c r="E25254"/>
      <c r="F25254"/>
      <c r="G25254"/>
      <c r="H25254"/>
      <c r="I25254"/>
      <c r="J25254"/>
    </row>
    <row r="25255" spans="1:10" x14ac:dyDescent="0.3">
      <c r="A25255" s="957"/>
      <c r="B25255"/>
      <c r="C25255"/>
      <c r="D25255"/>
      <c r="E25255"/>
      <c r="F25255"/>
      <c r="G25255"/>
      <c r="H25255"/>
      <c r="I25255"/>
      <c r="J25255"/>
    </row>
    <row r="25256" spans="1:10" x14ac:dyDescent="0.3">
      <c r="A25256" s="957"/>
      <c r="B25256"/>
      <c r="C25256"/>
      <c r="D25256"/>
      <c r="E25256"/>
      <c r="F25256"/>
      <c r="G25256"/>
      <c r="H25256"/>
      <c r="I25256"/>
      <c r="J25256"/>
    </row>
    <row r="25257" spans="1:10" x14ac:dyDescent="0.3">
      <c r="A25257" s="957"/>
      <c r="B25257"/>
      <c r="C25257"/>
      <c r="D25257"/>
      <c r="E25257"/>
      <c r="F25257"/>
      <c r="G25257"/>
      <c r="H25257"/>
      <c r="I25257"/>
      <c r="J25257"/>
    </row>
    <row r="25258" spans="1:10" x14ac:dyDescent="0.3">
      <c r="A25258" s="957"/>
      <c r="B25258"/>
      <c r="C25258"/>
      <c r="D25258"/>
      <c r="E25258"/>
      <c r="F25258"/>
      <c r="G25258"/>
      <c r="H25258"/>
      <c r="I25258"/>
      <c r="J25258"/>
    </row>
    <row r="25259" spans="1:10" x14ac:dyDescent="0.3">
      <c r="A25259" s="957"/>
      <c r="B25259"/>
      <c r="C25259"/>
      <c r="D25259"/>
      <c r="E25259"/>
      <c r="F25259"/>
      <c r="G25259"/>
      <c r="H25259"/>
      <c r="I25259"/>
      <c r="J25259"/>
    </row>
    <row r="25260" spans="1:10" x14ac:dyDescent="0.3">
      <c r="A25260" s="957"/>
      <c r="B25260"/>
      <c r="C25260"/>
      <c r="D25260"/>
      <c r="E25260"/>
      <c r="F25260"/>
      <c r="G25260"/>
      <c r="H25260"/>
      <c r="I25260"/>
      <c r="J25260"/>
    </row>
    <row r="25261" spans="1:10" x14ac:dyDescent="0.3">
      <c r="A25261" s="957"/>
      <c r="B25261"/>
      <c r="C25261"/>
      <c r="D25261"/>
      <c r="E25261"/>
      <c r="F25261"/>
      <c r="G25261"/>
      <c r="H25261"/>
      <c r="I25261"/>
      <c r="J25261"/>
    </row>
    <row r="25262" spans="1:10" x14ac:dyDescent="0.3">
      <c r="A25262" s="957"/>
      <c r="B25262"/>
      <c r="C25262"/>
      <c r="D25262"/>
      <c r="E25262"/>
      <c r="F25262"/>
      <c r="G25262"/>
      <c r="H25262"/>
      <c r="I25262"/>
      <c r="J25262"/>
    </row>
    <row r="25263" spans="1:10" x14ac:dyDescent="0.3">
      <c r="A25263" s="957"/>
      <c r="B25263"/>
      <c r="C25263"/>
      <c r="D25263"/>
      <c r="E25263"/>
      <c r="F25263"/>
      <c r="G25263"/>
      <c r="H25263"/>
      <c r="I25263"/>
      <c r="J25263"/>
    </row>
    <row r="25264" spans="1:10" x14ac:dyDescent="0.3">
      <c r="A25264" s="957"/>
      <c r="B25264"/>
      <c r="C25264"/>
      <c r="D25264"/>
      <c r="E25264"/>
      <c r="F25264"/>
      <c r="G25264"/>
      <c r="H25264"/>
      <c r="I25264"/>
      <c r="J25264"/>
    </row>
    <row r="25265" spans="1:10" x14ac:dyDescent="0.3">
      <c r="A25265" s="957"/>
      <c r="B25265"/>
      <c r="C25265"/>
      <c r="D25265"/>
      <c r="E25265"/>
      <c r="F25265"/>
      <c r="G25265"/>
      <c r="H25265"/>
      <c r="I25265"/>
      <c r="J25265"/>
    </row>
    <row r="25266" spans="1:10" x14ac:dyDescent="0.3">
      <c r="A25266" s="957"/>
      <c r="B25266"/>
      <c r="C25266"/>
      <c r="D25266"/>
      <c r="E25266"/>
      <c r="F25266"/>
      <c r="G25266"/>
      <c r="H25266"/>
      <c r="I25266"/>
      <c r="J25266"/>
    </row>
    <row r="25267" spans="1:10" x14ac:dyDescent="0.3">
      <c r="A25267" s="957"/>
      <c r="B25267"/>
      <c r="C25267"/>
      <c r="D25267"/>
      <c r="E25267"/>
      <c r="F25267"/>
      <c r="G25267"/>
      <c r="H25267"/>
      <c r="I25267"/>
      <c r="J25267"/>
    </row>
    <row r="25268" spans="1:10" x14ac:dyDescent="0.3">
      <c r="A25268" s="957"/>
      <c r="B25268"/>
      <c r="C25268"/>
      <c r="D25268"/>
      <c r="E25268"/>
      <c r="F25268"/>
      <c r="G25268"/>
      <c r="H25268"/>
      <c r="I25268"/>
      <c r="J25268"/>
    </row>
    <row r="25269" spans="1:10" x14ac:dyDescent="0.3">
      <c r="A25269" s="957"/>
      <c r="B25269"/>
      <c r="C25269"/>
      <c r="D25269"/>
      <c r="E25269"/>
      <c r="F25269"/>
      <c r="G25269"/>
      <c r="H25269"/>
      <c r="I25269"/>
      <c r="J25269"/>
    </row>
    <row r="25270" spans="1:10" x14ac:dyDescent="0.3">
      <c r="A25270" s="957"/>
      <c r="B25270"/>
      <c r="C25270"/>
      <c r="D25270"/>
      <c r="E25270"/>
      <c r="F25270"/>
      <c r="G25270"/>
      <c r="H25270"/>
      <c r="I25270"/>
      <c r="J25270"/>
    </row>
    <row r="25271" spans="1:10" x14ac:dyDescent="0.3">
      <c r="A25271" s="957"/>
      <c r="B25271"/>
      <c r="C25271"/>
      <c r="D25271"/>
      <c r="E25271"/>
      <c r="F25271"/>
      <c r="G25271"/>
      <c r="H25271"/>
      <c r="I25271"/>
      <c r="J25271"/>
    </row>
    <row r="25272" spans="1:10" x14ac:dyDescent="0.3">
      <c r="A25272" s="957"/>
      <c r="B25272"/>
      <c r="C25272"/>
      <c r="D25272"/>
      <c r="E25272"/>
      <c r="F25272"/>
      <c r="G25272"/>
      <c r="H25272"/>
      <c r="I25272"/>
      <c r="J25272"/>
    </row>
    <row r="25273" spans="1:10" x14ac:dyDescent="0.3">
      <c r="A25273" s="957"/>
      <c r="B25273"/>
      <c r="C25273"/>
      <c r="D25273"/>
      <c r="E25273"/>
      <c r="F25273"/>
      <c r="G25273"/>
      <c r="H25273"/>
      <c r="I25273"/>
      <c r="J25273"/>
    </row>
    <row r="25274" spans="1:10" x14ac:dyDescent="0.3">
      <c r="A25274" s="957"/>
      <c r="B25274"/>
      <c r="C25274"/>
      <c r="D25274"/>
      <c r="E25274"/>
      <c r="F25274"/>
      <c r="G25274"/>
      <c r="H25274"/>
      <c r="I25274"/>
      <c r="J25274"/>
    </row>
    <row r="25275" spans="1:10" x14ac:dyDescent="0.3">
      <c r="A25275" s="957"/>
      <c r="B25275"/>
      <c r="C25275"/>
      <c r="D25275"/>
      <c r="E25275"/>
      <c r="F25275"/>
      <c r="G25275"/>
      <c r="H25275"/>
      <c r="I25275"/>
      <c r="J25275"/>
    </row>
    <row r="25276" spans="1:10" x14ac:dyDescent="0.3">
      <c r="A25276" s="957"/>
      <c r="B25276"/>
      <c r="C25276"/>
      <c r="D25276"/>
      <c r="E25276"/>
      <c r="F25276"/>
      <c r="G25276"/>
      <c r="H25276"/>
      <c r="I25276"/>
      <c r="J25276"/>
    </row>
    <row r="25277" spans="1:10" x14ac:dyDescent="0.3">
      <c r="A25277" s="957"/>
      <c r="B25277"/>
      <c r="C25277"/>
      <c r="D25277"/>
      <c r="E25277"/>
      <c r="F25277"/>
      <c r="G25277"/>
      <c r="H25277"/>
      <c r="I25277"/>
      <c r="J25277"/>
    </row>
    <row r="25278" spans="1:10" x14ac:dyDescent="0.3">
      <c r="A25278" s="957"/>
      <c r="B25278"/>
      <c r="C25278"/>
      <c r="D25278"/>
      <c r="E25278"/>
      <c r="F25278"/>
      <c r="G25278"/>
      <c r="H25278"/>
      <c r="I25278"/>
      <c r="J25278"/>
    </row>
    <row r="25279" spans="1:10" x14ac:dyDescent="0.3">
      <c r="A25279" s="957"/>
      <c r="B25279"/>
      <c r="C25279"/>
      <c r="D25279"/>
      <c r="E25279"/>
      <c r="F25279"/>
      <c r="G25279"/>
      <c r="H25279"/>
      <c r="I25279"/>
      <c r="J25279"/>
    </row>
    <row r="25280" spans="1:10" x14ac:dyDescent="0.3">
      <c r="A25280" s="957"/>
      <c r="B25280"/>
      <c r="C25280"/>
      <c r="D25280"/>
      <c r="E25280"/>
      <c r="F25280"/>
      <c r="G25280"/>
      <c r="H25280"/>
      <c r="I25280"/>
      <c r="J25280"/>
    </row>
    <row r="25281" spans="1:10" x14ac:dyDescent="0.3">
      <c r="A25281" s="957"/>
      <c r="B25281"/>
      <c r="C25281"/>
      <c r="D25281"/>
      <c r="E25281"/>
      <c r="F25281"/>
      <c r="G25281"/>
      <c r="H25281"/>
      <c r="I25281"/>
      <c r="J25281"/>
    </row>
    <row r="25282" spans="1:10" x14ac:dyDescent="0.3">
      <c r="A25282" s="957"/>
      <c r="B25282"/>
      <c r="C25282"/>
      <c r="D25282"/>
      <c r="E25282"/>
      <c r="F25282"/>
      <c r="G25282"/>
      <c r="H25282"/>
      <c r="I25282"/>
      <c r="J25282"/>
    </row>
    <row r="25283" spans="1:10" x14ac:dyDescent="0.3">
      <c r="A25283" s="957"/>
      <c r="B25283"/>
      <c r="C25283"/>
      <c r="D25283"/>
      <c r="E25283"/>
      <c r="F25283"/>
      <c r="G25283"/>
      <c r="H25283"/>
      <c r="I25283"/>
      <c r="J25283"/>
    </row>
    <row r="25284" spans="1:10" x14ac:dyDescent="0.3">
      <c r="A25284" s="957"/>
      <c r="B25284"/>
      <c r="C25284"/>
      <c r="D25284"/>
      <c r="E25284"/>
      <c r="F25284"/>
      <c r="G25284"/>
      <c r="H25284"/>
      <c r="I25284"/>
      <c r="J25284"/>
    </row>
    <row r="25285" spans="1:10" x14ac:dyDescent="0.3">
      <c r="A25285" s="957"/>
      <c r="B25285"/>
      <c r="C25285"/>
      <c r="D25285"/>
      <c r="E25285"/>
      <c r="F25285"/>
      <c r="G25285"/>
      <c r="H25285"/>
      <c r="I25285"/>
      <c r="J25285"/>
    </row>
    <row r="25286" spans="1:10" x14ac:dyDescent="0.3">
      <c r="A25286" s="957"/>
      <c r="B25286"/>
      <c r="C25286"/>
      <c r="D25286"/>
      <c r="E25286"/>
      <c r="F25286"/>
      <c r="G25286"/>
      <c r="H25286"/>
      <c r="I25286"/>
      <c r="J25286"/>
    </row>
    <row r="25287" spans="1:10" x14ac:dyDescent="0.3">
      <c r="A25287" s="957"/>
      <c r="B25287"/>
      <c r="C25287"/>
      <c r="D25287"/>
      <c r="E25287"/>
      <c r="F25287"/>
      <c r="G25287"/>
      <c r="H25287"/>
      <c r="I25287"/>
      <c r="J25287"/>
    </row>
    <row r="25288" spans="1:10" x14ac:dyDescent="0.3">
      <c r="A25288" s="957"/>
      <c r="B25288"/>
      <c r="C25288"/>
      <c r="D25288"/>
      <c r="E25288"/>
      <c r="F25288"/>
      <c r="G25288"/>
      <c r="H25288"/>
      <c r="I25288"/>
      <c r="J25288"/>
    </row>
    <row r="25289" spans="1:10" x14ac:dyDescent="0.3">
      <c r="A25289" s="957"/>
      <c r="B25289"/>
      <c r="C25289"/>
      <c r="D25289"/>
      <c r="E25289"/>
      <c r="F25289"/>
      <c r="G25289"/>
      <c r="H25289"/>
      <c r="I25289"/>
      <c r="J25289"/>
    </row>
    <row r="25290" spans="1:10" x14ac:dyDescent="0.3">
      <c r="A25290" s="957"/>
      <c r="B25290"/>
      <c r="C25290"/>
      <c r="D25290"/>
      <c r="E25290"/>
      <c r="F25290"/>
      <c r="G25290"/>
      <c r="H25290"/>
      <c r="I25290"/>
      <c r="J25290"/>
    </row>
    <row r="25291" spans="1:10" x14ac:dyDescent="0.3">
      <c r="A25291" s="957"/>
      <c r="B25291"/>
      <c r="C25291"/>
      <c r="D25291"/>
      <c r="E25291"/>
      <c r="F25291"/>
      <c r="G25291"/>
      <c r="H25291"/>
      <c r="I25291"/>
      <c r="J25291"/>
    </row>
    <row r="25292" spans="1:10" x14ac:dyDescent="0.3">
      <c r="A25292" s="957"/>
      <c r="B25292"/>
      <c r="C25292"/>
      <c r="D25292"/>
      <c r="E25292"/>
      <c r="F25292"/>
      <c r="G25292"/>
      <c r="H25292"/>
      <c r="I25292"/>
      <c r="J25292"/>
    </row>
    <row r="25293" spans="1:10" x14ac:dyDescent="0.3">
      <c r="A25293" s="957"/>
      <c r="B25293"/>
      <c r="C25293"/>
      <c r="D25293"/>
      <c r="E25293"/>
      <c r="F25293"/>
      <c r="G25293"/>
      <c r="H25293"/>
      <c r="I25293"/>
      <c r="J25293"/>
    </row>
    <row r="25294" spans="1:10" x14ac:dyDescent="0.3">
      <c r="A25294" s="957"/>
      <c r="B25294"/>
      <c r="C25294"/>
      <c r="D25294"/>
      <c r="E25294"/>
      <c r="F25294"/>
      <c r="G25294"/>
      <c r="H25294"/>
      <c r="I25294"/>
      <c r="J25294"/>
    </row>
    <row r="25295" spans="1:10" x14ac:dyDescent="0.3">
      <c r="A25295" s="957"/>
      <c r="B25295"/>
      <c r="C25295"/>
      <c r="D25295"/>
      <c r="E25295"/>
      <c r="F25295"/>
      <c r="G25295"/>
      <c r="H25295"/>
      <c r="I25295"/>
      <c r="J25295"/>
    </row>
    <row r="25296" spans="1:10" x14ac:dyDescent="0.3">
      <c r="A25296" s="957"/>
      <c r="B25296"/>
      <c r="C25296"/>
      <c r="D25296"/>
      <c r="E25296"/>
      <c r="F25296"/>
      <c r="G25296"/>
      <c r="H25296"/>
      <c r="I25296"/>
      <c r="J25296"/>
    </row>
    <row r="25297" spans="1:10" x14ac:dyDescent="0.3">
      <c r="A25297" s="957"/>
      <c r="B25297"/>
      <c r="C25297"/>
      <c r="D25297"/>
      <c r="E25297"/>
      <c r="F25297"/>
      <c r="G25297"/>
      <c r="H25297"/>
      <c r="I25297"/>
      <c r="J25297"/>
    </row>
    <row r="25298" spans="1:10" x14ac:dyDescent="0.3">
      <c r="A25298" s="957"/>
      <c r="B25298"/>
      <c r="C25298"/>
      <c r="D25298"/>
      <c r="E25298"/>
      <c r="F25298"/>
      <c r="G25298"/>
      <c r="H25298"/>
      <c r="I25298"/>
      <c r="J25298"/>
    </row>
    <row r="25299" spans="1:10" x14ac:dyDescent="0.3">
      <c r="A25299" s="957"/>
      <c r="B25299"/>
      <c r="C25299"/>
      <c r="D25299"/>
      <c r="E25299"/>
      <c r="F25299"/>
      <c r="G25299"/>
      <c r="H25299"/>
      <c r="I25299"/>
      <c r="J25299"/>
    </row>
    <row r="25300" spans="1:10" x14ac:dyDescent="0.3">
      <c r="A25300" s="957"/>
      <c r="B25300"/>
      <c r="C25300"/>
      <c r="D25300"/>
      <c r="E25300"/>
      <c r="F25300"/>
      <c r="G25300"/>
      <c r="H25300"/>
      <c r="I25300"/>
      <c r="J25300"/>
    </row>
    <row r="25301" spans="1:10" x14ac:dyDescent="0.3">
      <c r="A25301" s="957"/>
      <c r="B25301"/>
      <c r="C25301"/>
      <c r="D25301"/>
      <c r="E25301"/>
      <c r="F25301"/>
      <c r="G25301"/>
      <c r="H25301"/>
      <c r="I25301"/>
      <c r="J25301"/>
    </row>
    <row r="25302" spans="1:10" x14ac:dyDescent="0.3">
      <c r="A25302" s="957"/>
      <c r="B25302"/>
      <c r="C25302"/>
      <c r="D25302"/>
      <c r="E25302"/>
      <c r="F25302"/>
      <c r="G25302"/>
      <c r="H25302"/>
      <c r="I25302"/>
      <c r="J25302"/>
    </row>
    <row r="25303" spans="1:10" x14ac:dyDescent="0.3">
      <c r="A25303" s="957"/>
      <c r="B25303"/>
      <c r="C25303"/>
      <c r="D25303"/>
      <c r="E25303"/>
      <c r="F25303"/>
      <c r="G25303"/>
      <c r="H25303"/>
      <c r="I25303"/>
      <c r="J25303"/>
    </row>
    <row r="25304" spans="1:10" x14ac:dyDescent="0.3">
      <c r="A25304" s="957"/>
      <c r="B25304"/>
      <c r="C25304"/>
      <c r="D25304"/>
      <c r="E25304"/>
      <c r="F25304"/>
      <c r="G25304"/>
      <c r="H25304"/>
      <c r="I25304"/>
      <c r="J25304"/>
    </row>
    <row r="25305" spans="1:10" x14ac:dyDescent="0.3">
      <c r="A25305" s="957"/>
      <c r="B25305"/>
      <c r="C25305"/>
      <c r="D25305"/>
      <c r="E25305"/>
      <c r="F25305"/>
      <c r="G25305"/>
      <c r="H25305"/>
      <c r="I25305"/>
      <c r="J25305"/>
    </row>
    <row r="25306" spans="1:10" x14ac:dyDescent="0.3">
      <c r="A25306" s="957"/>
      <c r="B25306"/>
      <c r="C25306"/>
      <c r="D25306"/>
      <c r="E25306"/>
      <c r="F25306"/>
      <c r="G25306"/>
      <c r="H25306"/>
      <c r="I25306"/>
      <c r="J25306"/>
    </row>
    <row r="25307" spans="1:10" x14ac:dyDescent="0.3">
      <c r="A25307" s="957"/>
      <c r="B25307"/>
      <c r="C25307"/>
      <c r="D25307"/>
      <c r="E25307"/>
      <c r="F25307"/>
      <c r="G25307"/>
      <c r="H25307"/>
      <c r="I25307"/>
      <c r="J25307"/>
    </row>
    <row r="25308" spans="1:10" x14ac:dyDescent="0.3">
      <c r="A25308" s="957"/>
      <c r="B25308"/>
      <c r="C25308"/>
      <c r="D25308"/>
      <c r="E25308"/>
      <c r="F25308"/>
      <c r="G25308"/>
      <c r="H25308"/>
      <c r="I25308"/>
      <c r="J25308"/>
    </row>
    <row r="25309" spans="1:10" x14ac:dyDescent="0.3">
      <c r="A25309" s="957"/>
      <c r="B25309"/>
      <c r="C25309"/>
      <c r="D25309"/>
      <c r="E25309"/>
      <c r="F25309"/>
      <c r="G25309"/>
      <c r="H25309"/>
      <c r="I25309"/>
      <c r="J25309"/>
    </row>
    <row r="25310" spans="1:10" x14ac:dyDescent="0.3">
      <c r="A25310" s="957"/>
      <c r="B25310"/>
      <c r="C25310"/>
      <c r="D25310"/>
      <c r="E25310"/>
      <c r="F25310"/>
      <c r="G25310"/>
      <c r="H25310"/>
      <c r="I25310"/>
      <c r="J25310"/>
    </row>
    <row r="25311" spans="1:10" x14ac:dyDescent="0.3">
      <c r="A25311" s="957"/>
      <c r="B25311"/>
      <c r="C25311"/>
      <c r="D25311"/>
      <c r="E25311"/>
      <c r="F25311"/>
      <c r="G25311"/>
      <c r="H25311"/>
      <c r="I25311"/>
      <c r="J25311"/>
    </row>
    <row r="25312" spans="1:10" x14ac:dyDescent="0.3">
      <c r="A25312" s="957"/>
      <c r="B25312"/>
      <c r="C25312"/>
      <c r="D25312"/>
      <c r="E25312"/>
      <c r="F25312"/>
      <c r="G25312"/>
      <c r="H25312"/>
      <c r="I25312"/>
      <c r="J25312"/>
    </row>
    <row r="25313" spans="1:10" x14ac:dyDescent="0.3">
      <c r="A25313" s="957"/>
      <c r="B25313"/>
      <c r="C25313"/>
      <c r="D25313"/>
      <c r="E25313"/>
      <c r="F25313"/>
      <c r="G25313"/>
      <c r="H25313"/>
      <c r="I25313"/>
      <c r="J25313"/>
    </row>
    <row r="25314" spans="1:10" x14ac:dyDescent="0.3">
      <c r="A25314" s="957"/>
      <c r="B25314"/>
      <c r="C25314"/>
      <c r="D25314"/>
      <c r="E25314"/>
      <c r="F25314"/>
      <c r="G25314"/>
      <c r="H25314"/>
      <c r="I25314"/>
      <c r="J25314"/>
    </row>
    <row r="25315" spans="1:10" x14ac:dyDescent="0.3">
      <c r="A25315" s="957"/>
      <c r="B25315"/>
      <c r="C25315"/>
      <c r="D25315"/>
      <c r="E25315"/>
      <c r="F25315"/>
      <c r="G25315"/>
      <c r="H25315"/>
      <c r="I25315"/>
      <c r="J25315"/>
    </row>
    <row r="25316" spans="1:10" x14ac:dyDescent="0.3">
      <c r="A25316" s="957"/>
      <c r="B25316"/>
      <c r="C25316"/>
      <c r="D25316"/>
      <c r="E25316"/>
      <c r="F25316"/>
      <c r="G25316"/>
      <c r="H25316"/>
      <c r="I25316"/>
      <c r="J25316"/>
    </row>
    <row r="25317" spans="1:10" x14ac:dyDescent="0.3">
      <c r="A25317" s="957"/>
      <c r="B25317"/>
      <c r="C25317"/>
      <c r="D25317"/>
      <c r="E25317"/>
      <c r="F25317"/>
      <c r="G25317"/>
      <c r="H25317"/>
      <c r="I25317"/>
      <c r="J25317"/>
    </row>
    <row r="25318" spans="1:10" x14ac:dyDescent="0.3">
      <c r="A25318" s="957"/>
      <c r="B25318"/>
      <c r="C25318"/>
      <c r="D25318"/>
      <c r="E25318"/>
      <c r="F25318"/>
      <c r="G25318"/>
      <c r="H25318"/>
      <c r="I25318"/>
      <c r="J25318"/>
    </row>
    <row r="25319" spans="1:10" x14ac:dyDescent="0.3">
      <c r="A25319" s="957"/>
      <c r="B25319"/>
      <c r="C25319"/>
      <c r="D25319"/>
      <c r="E25319"/>
      <c r="F25319"/>
      <c r="G25319"/>
      <c r="H25319"/>
      <c r="I25319"/>
      <c r="J25319"/>
    </row>
    <row r="25320" spans="1:10" x14ac:dyDescent="0.3">
      <c r="A25320" s="957"/>
      <c r="B25320"/>
      <c r="C25320"/>
      <c r="D25320"/>
      <c r="E25320"/>
      <c r="F25320"/>
      <c r="G25320"/>
      <c r="H25320"/>
      <c r="I25320"/>
      <c r="J25320"/>
    </row>
    <row r="25321" spans="1:10" x14ac:dyDescent="0.3">
      <c r="A25321" s="957"/>
      <c r="B25321"/>
      <c r="C25321"/>
      <c r="D25321"/>
      <c r="E25321"/>
      <c r="F25321"/>
      <c r="G25321"/>
      <c r="H25321"/>
      <c r="I25321"/>
      <c r="J25321"/>
    </row>
    <row r="25322" spans="1:10" x14ac:dyDescent="0.3">
      <c r="A25322" s="957"/>
      <c r="B25322"/>
      <c r="C25322"/>
      <c r="D25322"/>
      <c r="E25322"/>
      <c r="F25322"/>
      <c r="G25322"/>
      <c r="H25322"/>
      <c r="I25322"/>
      <c r="J25322"/>
    </row>
    <row r="25323" spans="1:10" x14ac:dyDescent="0.3">
      <c r="A25323" s="957"/>
      <c r="B25323"/>
      <c r="C25323"/>
      <c r="D25323"/>
      <c r="E25323"/>
      <c r="F25323"/>
      <c r="G25323"/>
      <c r="H25323"/>
      <c r="I25323"/>
      <c r="J25323"/>
    </row>
    <row r="25324" spans="1:10" x14ac:dyDescent="0.3">
      <c r="A25324" s="957"/>
      <c r="B25324"/>
      <c r="C25324"/>
      <c r="D25324"/>
      <c r="E25324"/>
      <c r="F25324"/>
      <c r="G25324"/>
      <c r="H25324"/>
      <c r="I25324"/>
      <c r="J25324"/>
    </row>
    <row r="25325" spans="1:10" x14ac:dyDescent="0.3">
      <c r="A25325" s="957"/>
      <c r="B25325"/>
      <c r="C25325"/>
      <c r="D25325"/>
      <c r="E25325"/>
      <c r="F25325"/>
      <c r="G25325"/>
      <c r="H25325"/>
      <c r="I25325"/>
      <c r="J25325"/>
    </row>
    <row r="25326" spans="1:10" x14ac:dyDescent="0.3">
      <c r="A25326" s="957"/>
      <c r="B25326"/>
      <c r="C25326"/>
      <c r="D25326"/>
      <c r="E25326"/>
      <c r="F25326"/>
      <c r="G25326"/>
      <c r="H25326"/>
      <c r="I25326"/>
      <c r="J25326"/>
    </row>
    <row r="25327" spans="1:10" x14ac:dyDescent="0.3">
      <c r="A25327" s="957"/>
      <c r="B25327"/>
      <c r="C25327"/>
      <c r="D25327"/>
      <c r="E25327"/>
      <c r="F25327"/>
      <c r="G25327"/>
      <c r="H25327"/>
      <c r="I25327"/>
      <c r="J25327"/>
    </row>
    <row r="25328" spans="1:10" x14ac:dyDescent="0.3">
      <c r="A25328" s="957"/>
      <c r="B25328"/>
      <c r="C25328"/>
      <c r="D25328"/>
      <c r="E25328"/>
      <c r="F25328"/>
      <c r="G25328"/>
      <c r="H25328"/>
      <c r="I25328"/>
      <c r="J25328"/>
    </row>
    <row r="25329" spans="1:10" x14ac:dyDescent="0.3">
      <c r="A25329" s="957"/>
      <c r="B25329"/>
      <c r="C25329"/>
      <c r="D25329"/>
      <c r="E25329"/>
      <c r="F25329"/>
      <c r="G25329"/>
      <c r="H25329"/>
      <c r="I25329"/>
      <c r="J25329"/>
    </row>
    <row r="25330" spans="1:10" x14ac:dyDescent="0.3">
      <c r="A25330" s="957"/>
      <c r="B25330"/>
      <c r="C25330"/>
      <c r="D25330"/>
      <c r="E25330"/>
      <c r="F25330"/>
      <c r="G25330"/>
      <c r="H25330"/>
      <c r="I25330"/>
      <c r="J25330"/>
    </row>
    <row r="25331" spans="1:10" x14ac:dyDescent="0.3">
      <c r="A25331" s="957"/>
      <c r="B25331"/>
      <c r="C25331"/>
      <c r="D25331"/>
      <c r="E25331"/>
      <c r="F25331"/>
      <c r="G25331"/>
      <c r="H25331"/>
      <c r="I25331"/>
      <c r="J25331"/>
    </row>
    <row r="25332" spans="1:10" x14ac:dyDescent="0.3">
      <c r="A25332" s="957"/>
      <c r="B25332"/>
      <c r="C25332"/>
      <c r="D25332"/>
      <c r="E25332"/>
      <c r="F25332"/>
      <c r="G25332"/>
      <c r="H25332"/>
      <c r="I25332"/>
      <c r="J25332"/>
    </row>
    <row r="25333" spans="1:10" x14ac:dyDescent="0.3">
      <c r="A25333" s="957"/>
      <c r="B25333"/>
      <c r="C25333"/>
      <c r="D25333"/>
      <c r="E25333"/>
      <c r="F25333"/>
      <c r="G25333"/>
      <c r="H25333"/>
      <c r="I25333"/>
      <c r="J25333"/>
    </row>
    <row r="25334" spans="1:10" x14ac:dyDescent="0.3">
      <c r="A25334" s="957"/>
      <c r="B25334"/>
      <c r="C25334"/>
      <c r="D25334"/>
      <c r="E25334"/>
      <c r="F25334"/>
      <c r="G25334"/>
      <c r="H25334"/>
      <c r="I25334"/>
      <c r="J25334"/>
    </row>
    <row r="25335" spans="1:10" x14ac:dyDescent="0.3">
      <c r="A25335" s="957"/>
      <c r="B25335"/>
      <c r="C25335"/>
      <c r="D25335"/>
      <c r="E25335"/>
      <c r="F25335"/>
      <c r="G25335"/>
      <c r="H25335"/>
      <c r="I25335"/>
      <c r="J25335"/>
    </row>
    <row r="25336" spans="1:10" x14ac:dyDescent="0.3">
      <c r="A25336" s="957"/>
      <c r="B25336"/>
      <c r="C25336"/>
      <c r="D25336"/>
      <c r="E25336"/>
      <c r="F25336"/>
      <c r="G25336"/>
      <c r="H25336"/>
      <c r="I25336"/>
      <c r="J25336"/>
    </row>
    <row r="25337" spans="1:10" x14ac:dyDescent="0.3">
      <c r="A25337" s="957"/>
      <c r="B25337"/>
      <c r="C25337"/>
      <c r="D25337"/>
      <c r="E25337"/>
      <c r="F25337"/>
      <c r="G25337"/>
      <c r="H25337"/>
      <c r="I25337"/>
      <c r="J25337"/>
    </row>
    <row r="25338" spans="1:10" x14ac:dyDescent="0.3">
      <c r="A25338" s="957"/>
      <c r="B25338"/>
      <c r="C25338"/>
      <c r="D25338"/>
      <c r="E25338"/>
      <c r="F25338"/>
      <c r="G25338"/>
      <c r="H25338"/>
      <c r="I25338"/>
      <c r="J25338"/>
    </row>
    <row r="25339" spans="1:10" x14ac:dyDescent="0.3">
      <c r="A25339" s="957"/>
      <c r="B25339"/>
      <c r="C25339"/>
      <c r="D25339"/>
      <c r="E25339"/>
      <c r="F25339"/>
      <c r="G25339"/>
      <c r="H25339"/>
      <c r="I25339"/>
      <c r="J25339"/>
    </row>
    <row r="25340" spans="1:10" x14ac:dyDescent="0.3">
      <c r="A25340" s="957"/>
      <c r="B25340"/>
      <c r="C25340"/>
      <c r="D25340"/>
      <c r="E25340"/>
      <c r="F25340"/>
      <c r="G25340"/>
      <c r="H25340"/>
      <c r="I25340"/>
      <c r="J25340"/>
    </row>
    <row r="25341" spans="1:10" x14ac:dyDescent="0.3">
      <c r="A25341" s="957"/>
      <c r="B25341"/>
      <c r="C25341"/>
      <c r="D25341"/>
      <c r="E25341"/>
      <c r="F25341"/>
      <c r="G25341"/>
      <c r="H25341"/>
      <c r="I25341"/>
      <c r="J25341"/>
    </row>
    <row r="25342" spans="1:10" x14ac:dyDescent="0.3">
      <c r="A25342" s="957"/>
      <c r="B25342"/>
      <c r="C25342"/>
      <c r="D25342"/>
      <c r="E25342"/>
      <c r="F25342"/>
      <c r="G25342"/>
      <c r="H25342"/>
      <c r="I25342"/>
      <c r="J25342"/>
    </row>
    <row r="25343" spans="1:10" x14ac:dyDescent="0.3">
      <c r="A25343" s="957"/>
      <c r="B25343"/>
      <c r="C25343"/>
      <c r="D25343"/>
      <c r="E25343"/>
      <c r="F25343"/>
      <c r="G25343"/>
      <c r="H25343"/>
      <c r="I25343"/>
      <c r="J25343"/>
    </row>
    <row r="25344" spans="1:10" x14ac:dyDescent="0.3">
      <c r="A25344" s="957"/>
      <c r="B25344"/>
      <c r="C25344"/>
      <c r="D25344"/>
      <c r="E25344"/>
      <c r="F25344"/>
      <c r="G25344"/>
      <c r="H25344"/>
      <c r="I25344"/>
      <c r="J25344"/>
    </row>
    <row r="25345" spans="1:10" x14ac:dyDescent="0.3">
      <c r="A25345" s="957"/>
      <c r="B25345"/>
      <c r="C25345"/>
      <c r="D25345"/>
      <c r="E25345"/>
      <c r="F25345"/>
      <c r="G25345"/>
      <c r="H25345"/>
      <c r="I25345"/>
      <c r="J25345"/>
    </row>
    <row r="25346" spans="1:10" x14ac:dyDescent="0.3">
      <c r="A25346" s="957"/>
      <c r="B25346"/>
      <c r="C25346"/>
      <c r="D25346"/>
      <c r="E25346"/>
      <c r="F25346"/>
      <c r="G25346"/>
      <c r="H25346"/>
      <c r="I25346"/>
      <c r="J25346"/>
    </row>
    <row r="25347" spans="1:10" x14ac:dyDescent="0.3">
      <c r="A25347" s="957"/>
      <c r="B25347"/>
      <c r="C25347"/>
      <c r="D25347"/>
      <c r="E25347"/>
      <c r="F25347"/>
      <c r="G25347"/>
      <c r="H25347"/>
      <c r="I25347"/>
      <c r="J25347"/>
    </row>
    <row r="25348" spans="1:10" x14ac:dyDescent="0.3">
      <c r="A25348" s="957"/>
      <c r="B25348"/>
      <c r="C25348"/>
      <c r="D25348"/>
      <c r="E25348"/>
      <c r="F25348"/>
      <c r="G25348"/>
      <c r="H25348"/>
      <c r="I25348"/>
      <c r="J25348"/>
    </row>
    <row r="25349" spans="1:10" x14ac:dyDescent="0.3">
      <c r="A25349" s="957"/>
      <c r="B25349"/>
      <c r="C25349"/>
      <c r="D25349"/>
      <c r="E25349"/>
      <c r="F25349"/>
      <c r="G25349"/>
      <c r="H25349"/>
      <c r="I25349"/>
      <c r="J25349"/>
    </row>
    <row r="25350" spans="1:10" x14ac:dyDescent="0.3">
      <c r="A25350" s="957"/>
      <c r="B25350"/>
      <c r="C25350"/>
      <c r="D25350"/>
      <c r="E25350"/>
      <c r="F25350"/>
      <c r="G25350"/>
      <c r="H25350"/>
      <c r="I25350"/>
      <c r="J25350"/>
    </row>
    <row r="25351" spans="1:10" x14ac:dyDescent="0.3">
      <c r="A25351" s="957"/>
      <c r="B25351"/>
      <c r="C25351"/>
      <c r="D25351"/>
      <c r="E25351"/>
      <c r="F25351"/>
      <c r="G25351"/>
      <c r="H25351"/>
      <c r="I25351"/>
      <c r="J25351"/>
    </row>
    <row r="25352" spans="1:10" x14ac:dyDescent="0.3">
      <c r="A25352" s="957"/>
      <c r="B25352"/>
      <c r="C25352"/>
      <c r="D25352"/>
      <c r="E25352"/>
      <c r="F25352"/>
      <c r="G25352"/>
      <c r="H25352"/>
      <c r="I25352"/>
      <c r="J25352"/>
    </row>
    <row r="25353" spans="1:10" x14ac:dyDescent="0.3">
      <c r="A25353" s="957"/>
      <c r="B25353"/>
      <c r="C25353"/>
      <c r="D25353"/>
      <c r="E25353"/>
      <c r="F25353"/>
      <c r="G25353"/>
      <c r="H25353"/>
      <c r="I25353"/>
      <c r="J25353"/>
    </row>
    <row r="25354" spans="1:10" x14ac:dyDescent="0.3">
      <c r="A25354" s="957"/>
      <c r="B25354"/>
      <c r="C25354"/>
      <c r="D25354"/>
      <c r="E25354"/>
      <c r="F25354"/>
      <c r="G25354"/>
      <c r="H25354"/>
      <c r="I25354"/>
      <c r="J25354"/>
    </row>
    <row r="25355" spans="1:10" x14ac:dyDescent="0.3">
      <c r="A25355" s="957"/>
      <c r="B25355"/>
      <c r="C25355"/>
      <c r="D25355"/>
      <c r="E25355"/>
      <c r="F25355"/>
      <c r="G25355"/>
      <c r="H25355"/>
      <c r="I25355"/>
      <c r="J25355"/>
    </row>
    <row r="25356" spans="1:10" x14ac:dyDescent="0.3">
      <c r="A25356" s="957"/>
      <c r="B25356"/>
      <c r="C25356"/>
      <c r="D25356"/>
      <c r="E25356"/>
      <c r="F25356"/>
      <c r="G25356"/>
      <c r="H25356"/>
      <c r="I25356"/>
      <c r="J25356"/>
    </row>
    <row r="25357" spans="1:10" x14ac:dyDescent="0.3">
      <c r="A25357" s="957"/>
      <c r="B25357"/>
      <c r="C25357"/>
      <c r="D25357"/>
      <c r="E25357"/>
      <c r="F25357"/>
      <c r="G25357"/>
      <c r="H25357"/>
      <c r="I25357"/>
      <c r="J25357"/>
    </row>
    <row r="25358" spans="1:10" x14ac:dyDescent="0.3">
      <c r="A25358" s="957"/>
      <c r="B25358"/>
      <c r="C25358"/>
      <c r="D25358"/>
      <c r="E25358"/>
      <c r="F25358"/>
      <c r="G25358"/>
      <c r="H25358"/>
      <c r="I25358"/>
      <c r="J25358"/>
    </row>
    <row r="25359" spans="1:10" x14ac:dyDescent="0.3">
      <c r="A25359" s="957"/>
      <c r="B25359"/>
      <c r="C25359"/>
      <c r="D25359"/>
      <c r="E25359"/>
      <c r="F25359"/>
      <c r="G25359"/>
      <c r="H25359"/>
      <c r="I25359"/>
      <c r="J25359"/>
    </row>
    <row r="25360" spans="1:10" x14ac:dyDescent="0.3">
      <c r="A25360" s="957"/>
      <c r="B25360"/>
      <c r="C25360"/>
      <c r="D25360"/>
      <c r="E25360"/>
      <c r="F25360"/>
      <c r="G25360"/>
      <c r="H25360"/>
      <c r="I25360"/>
      <c r="J25360"/>
    </row>
    <row r="25361" spans="1:10" x14ac:dyDescent="0.3">
      <c r="A25361" s="957"/>
      <c r="B25361"/>
      <c r="C25361"/>
      <c r="D25361"/>
      <c r="E25361"/>
      <c r="F25361"/>
      <c r="G25361"/>
      <c r="H25361"/>
      <c r="I25361"/>
      <c r="J25361"/>
    </row>
    <row r="25362" spans="1:10" x14ac:dyDescent="0.3">
      <c r="A25362" s="957"/>
      <c r="B25362"/>
      <c r="C25362"/>
      <c r="D25362"/>
      <c r="E25362"/>
      <c r="F25362"/>
      <c r="G25362"/>
      <c r="H25362"/>
      <c r="I25362"/>
      <c r="J25362"/>
    </row>
    <row r="25363" spans="1:10" x14ac:dyDescent="0.3">
      <c r="A25363" s="957"/>
      <c r="B25363"/>
      <c r="C25363"/>
      <c r="D25363"/>
      <c r="E25363"/>
      <c r="F25363"/>
      <c r="G25363"/>
      <c r="H25363"/>
      <c r="I25363"/>
      <c r="J25363"/>
    </row>
    <row r="25364" spans="1:10" x14ac:dyDescent="0.3">
      <c r="A25364" s="957"/>
      <c r="B25364"/>
      <c r="C25364"/>
      <c r="D25364"/>
      <c r="E25364"/>
      <c r="F25364"/>
      <c r="G25364"/>
      <c r="H25364"/>
      <c r="I25364"/>
      <c r="J25364"/>
    </row>
    <row r="25365" spans="1:10" x14ac:dyDescent="0.3">
      <c r="A25365" s="957"/>
      <c r="B25365"/>
      <c r="C25365"/>
      <c r="D25365"/>
      <c r="E25365"/>
      <c r="F25365"/>
      <c r="G25365"/>
      <c r="H25365"/>
      <c r="I25365"/>
      <c r="J25365"/>
    </row>
    <row r="25366" spans="1:10" x14ac:dyDescent="0.3">
      <c r="A25366" s="957"/>
      <c r="B25366"/>
      <c r="C25366"/>
      <c r="D25366"/>
      <c r="E25366"/>
      <c r="F25366"/>
      <c r="G25366"/>
      <c r="H25366"/>
      <c r="I25366"/>
      <c r="J25366"/>
    </row>
    <row r="25367" spans="1:10" x14ac:dyDescent="0.3">
      <c r="A25367" s="957"/>
      <c r="B25367"/>
      <c r="C25367"/>
      <c r="D25367"/>
      <c r="E25367"/>
      <c r="F25367"/>
      <c r="G25367"/>
      <c r="H25367"/>
      <c r="I25367"/>
      <c r="J25367"/>
    </row>
    <row r="25368" spans="1:10" x14ac:dyDescent="0.3">
      <c r="A25368" s="957"/>
      <c r="B25368"/>
      <c r="C25368"/>
      <c r="D25368"/>
      <c r="E25368"/>
      <c r="F25368"/>
      <c r="G25368"/>
      <c r="H25368"/>
      <c r="I25368"/>
      <c r="J25368"/>
    </row>
    <row r="25369" spans="1:10" x14ac:dyDescent="0.3">
      <c r="A25369" s="957"/>
      <c r="B25369"/>
      <c r="C25369"/>
      <c r="D25369"/>
      <c r="E25369"/>
      <c r="F25369"/>
      <c r="G25369"/>
      <c r="H25369"/>
      <c r="I25369"/>
      <c r="J25369"/>
    </row>
    <row r="25370" spans="1:10" x14ac:dyDescent="0.3">
      <c r="A25370" s="957"/>
      <c r="B25370"/>
      <c r="C25370"/>
      <c r="D25370"/>
      <c r="E25370"/>
      <c r="F25370"/>
      <c r="G25370"/>
      <c r="H25370"/>
      <c r="I25370"/>
      <c r="J25370"/>
    </row>
    <row r="25371" spans="1:10" x14ac:dyDescent="0.3">
      <c r="A25371" s="957"/>
      <c r="B25371"/>
      <c r="C25371"/>
      <c r="D25371"/>
      <c r="E25371"/>
      <c r="F25371"/>
      <c r="G25371"/>
      <c r="H25371"/>
      <c r="I25371"/>
      <c r="J25371"/>
    </row>
    <row r="25372" spans="1:10" x14ac:dyDescent="0.3">
      <c r="A25372" s="957"/>
      <c r="B25372"/>
      <c r="C25372"/>
      <c r="D25372"/>
      <c r="E25372"/>
      <c r="F25372"/>
      <c r="G25372"/>
      <c r="H25372"/>
      <c r="I25372"/>
      <c r="J25372"/>
    </row>
    <row r="25373" spans="1:10" x14ac:dyDescent="0.3">
      <c r="A25373" s="957"/>
      <c r="B25373"/>
      <c r="C25373"/>
      <c r="D25373"/>
      <c r="E25373"/>
      <c r="F25373"/>
      <c r="G25373"/>
      <c r="H25373"/>
      <c r="I25373"/>
      <c r="J25373"/>
    </row>
    <row r="25374" spans="1:10" x14ac:dyDescent="0.3">
      <c r="A25374" s="957"/>
      <c r="B25374"/>
      <c r="C25374"/>
      <c r="D25374"/>
      <c r="E25374"/>
      <c r="F25374"/>
      <c r="G25374"/>
      <c r="H25374"/>
      <c r="I25374"/>
      <c r="J25374"/>
    </row>
    <row r="25375" spans="1:10" x14ac:dyDescent="0.3">
      <c r="A25375" s="957"/>
      <c r="B25375"/>
      <c r="C25375"/>
      <c r="D25375"/>
      <c r="E25375"/>
      <c r="F25375"/>
      <c r="G25375"/>
      <c r="H25375"/>
      <c r="I25375"/>
      <c r="J25375"/>
    </row>
    <row r="25376" spans="1:10" x14ac:dyDescent="0.3">
      <c r="A25376" s="957"/>
      <c r="B25376"/>
      <c r="C25376"/>
      <c r="D25376"/>
      <c r="E25376"/>
      <c r="F25376"/>
      <c r="G25376"/>
      <c r="H25376"/>
      <c r="I25376"/>
      <c r="J25376"/>
    </row>
    <row r="25377" spans="1:10" x14ac:dyDescent="0.3">
      <c r="A25377" s="957"/>
      <c r="B25377"/>
      <c r="C25377"/>
      <c r="D25377"/>
      <c r="E25377"/>
      <c r="F25377"/>
      <c r="G25377"/>
      <c r="H25377"/>
      <c r="I25377"/>
      <c r="J25377"/>
    </row>
    <row r="25378" spans="1:10" x14ac:dyDescent="0.3">
      <c r="A25378" s="957"/>
      <c r="B25378"/>
      <c r="C25378"/>
      <c r="D25378"/>
      <c r="E25378"/>
      <c r="F25378"/>
      <c r="G25378"/>
      <c r="H25378"/>
      <c r="I25378"/>
      <c r="J25378"/>
    </row>
    <row r="25379" spans="1:10" x14ac:dyDescent="0.3">
      <c r="A25379" s="957"/>
      <c r="B25379"/>
      <c r="C25379"/>
      <c r="D25379"/>
      <c r="E25379"/>
      <c r="F25379"/>
      <c r="G25379"/>
      <c r="H25379"/>
      <c r="I25379"/>
      <c r="J25379"/>
    </row>
    <row r="25380" spans="1:10" x14ac:dyDescent="0.3">
      <c r="A25380" s="957"/>
      <c r="B25380"/>
      <c r="C25380"/>
      <c r="D25380"/>
      <c r="E25380"/>
      <c r="F25380"/>
      <c r="G25380"/>
      <c r="H25380"/>
      <c r="I25380"/>
      <c r="J25380"/>
    </row>
    <row r="25381" spans="1:10" x14ac:dyDescent="0.3">
      <c r="A25381" s="957"/>
      <c r="B25381"/>
      <c r="C25381"/>
      <c r="D25381"/>
      <c r="E25381"/>
      <c r="F25381"/>
      <c r="G25381"/>
      <c r="H25381"/>
      <c r="I25381"/>
      <c r="J25381"/>
    </row>
    <row r="25382" spans="1:10" x14ac:dyDescent="0.3">
      <c r="A25382" s="957"/>
      <c r="B25382"/>
      <c r="C25382"/>
      <c r="D25382"/>
      <c r="E25382"/>
      <c r="F25382"/>
      <c r="G25382"/>
      <c r="H25382"/>
      <c r="I25382"/>
      <c r="J25382"/>
    </row>
    <row r="25383" spans="1:10" x14ac:dyDescent="0.3">
      <c r="A25383" s="957"/>
      <c r="B25383"/>
      <c r="C25383"/>
      <c r="D25383"/>
      <c r="E25383"/>
      <c r="F25383"/>
      <c r="G25383"/>
      <c r="H25383"/>
      <c r="I25383"/>
      <c r="J25383"/>
    </row>
    <row r="25384" spans="1:10" x14ac:dyDescent="0.3">
      <c r="A25384" s="957"/>
      <c r="B25384"/>
      <c r="C25384"/>
      <c r="D25384"/>
      <c r="E25384"/>
      <c r="F25384"/>
      <c r="G25384"/>
      <c r="H25384"/>
      <c r="I25384"/>
      <c r="J25384"/>
    </row>
    <row r="25385" spans="1:10" x14ac:dyDescent="0.3">
      <c r="A25385" s="957"/>
      <c r="B25385"/>
      <c r="C25385"/>
      <c r="D25385"/>
      <c r="E25385"/>
      <c r="F25385"/>
      <c r="G25385"/>
      <c r="H25385"/>
      <c r="I25385"/>
      <c r="J25385"/>
    </row>
    <row r="25386" spans="1:10" x14ac:dyDescent="0.3">
      <c r="A25386" s="957"/>
      <c r="B25386"/>
      <c r="C25386"/>
      <c r="D25386"/>
      <c r="E25386"/>
      <c r="F25386"/>
      <c r="G25386"/>
      <c r="H25386"/>
      <c r="I25386"/>
      <c r="J25386"/>
    </row>
    <row r="25387" spans="1:10" x14ac:dyDescent="0.3">
      <c r="A25387" s="957"/>
      <c r="B25387"/>
      <c r="C25387"/>
      <c r="D25387"/>
      <c r="E25387"/>
      <c r="F25387"/>
      <c r="G25387"/>
      <c r="H25387"/>
      <c r="I25387"/>
      <c r="J25387"/>
    </row>
    <row r="25388" spans="1:10" x14ac:dyDescent="0.3">
      <c r="A25388" s="957"/>
      <c r="B25388"/>
      <c r="C25388"/>
      <c r="D25388"/>
      <c r="E25388"/>
      <c r="F25388"/>
      <c r="G25388"/>
      <c r="H25388"/>
      <c r="I25388"/>
      <c r="J25388"/>
    </row>
    <row r="25389" spans="1:10" x14ac:dyDescent="0.3">
      <c r="A25389" s="957"/>
      <c r="B25389"/>
      <c r="C25389"/>
      <c r="D25389"/>
      <c r="E25389"/>
      <c r="F25389"/>
      <c r="G25389"/>
      <c r="H25389"/>
      <c r="I25389"/>
      <c r="J25389"/>
    </row>
    <row r="25390" spans="1:10" x14ac:dyDescent="0.3">
      <c r="A25390" s="957"/>
      <c r="B25390"/>
      <c r="C25390"/>
      <c r="D25390"/>
      <c r="E25390"/>
      <c r="F25390"/>
      <c r="G25390"/>
      <c r="H25390"/>
      <c r="I25390"/>
      <c r="J25390"/>
    </row>
    <row r="25391" spans="1:10" x14ac:dyDescent="0.3">
      <c r="A25391" s="957"/>
      <c r="B25391"/>
      <c r="C25391"/>
      <c r="D25391"/>
      <c r="E25391"/>
      <c r="F25391"/>
      <c r="G25391"/>
      <c r="H25391"/>
      <c r="I25391"/>
      <c r="J25391"/>
    </row>
    <row r="25392" spans="1:10" x14ac:dyDescent="0.3">
      <c r="A25392" s="957"/>
      <c r="B25392"/>
      <c r="C25392"/>
      <c r="D25392"/>
      <c r="E25392"/>
      <c r="F25392"/>
      <c r="G25392"/>
      <c r="H25392"/>
      <c r="I25392"/>
      <c r="J25392"/>
    </row>
    <row r="25393" spans="1:10" x14ac:dyDescent="0.3">
      <c r="A25393" s="957"/>
      <c r="B25393"/>
      <c r="C25393"/>
      <c r="D25393"/>
      <c r="E25393"/>
      <c r="F25393"/>
      <c r="G25393"/>
      <c r="H25393"/>
      <c r="I25393"/>
      <c r="J25393"/>
    </row>
    <row r="25394" spans="1:10" x14ac:dyDescent="0.3">
      <c r="A25394" s="957"/>
      <c r="B25394"/>
      <c r="C25394"/>
      <c r="D25394"/>
      <c r="E25394"/>
      <c r="F25394"/>
      <c r="G25394"/>
      <c r="H25394"/>
      <c r="I25394"/>
      <c r="J25394"/>
    </row>
    <row r="25395" spans="1:10" x14ac:dyDescent="0.3">
      <c r="A25395" s="957"/>
      <c r="B25395"/>
      <c r="C25395"/>
      <c r="D25395"/>
      <c r="E25395"/>
      <c r="F25395"/>
      <c r="G25395"/>
      <c r="H25395"/>
      <c r="I25395"/>
      <c r="J25395"/>
    </row>
    <row r="25396" spans="1:10" x14ac:dyDescent="0.3">
      <c r="A25396" s="957"/>
      <c r="B25396"/>
      <c r="C25396"/>
      <c r="D25396"/>
      <c r="E25396"/>
      <c r="F25396"/>
      <c r="G25396"/>
      <c r="H25396"/>
      <c r="I25396"/>
      <c r="J25396"/>
    </row>
    <row r="25397" spans="1:10" x14ac:dyDescent="0.3">
      <c r="A25397" s="957"/>
      <c r="B25397"/>
      <c r="C25397"/>
      <c r="D25397"/>
      <c r="E25397"/>
      <c r="F25397"/>
      <c r="G25397"/>
      <c r="H25397"/>
      <c r="I25397"/>
      <c r="J25397"/>
    </row>
    <row r="25398" spans="1:10" x14ac:dyDescent="0.3">
      <c r="A25398" s="957"/>
      <c r="B25398"/>
      <c r="C25398"/>
      <c r="D25398"/>
      <c r="E25398"/>
      <c r="F25398"/>
      <c r="G25398"/>
      <c r="H25398"/>
      <c r="I25398"/>
      <c r="J25398"/>
    </row>
    <row r="25399" spans="1:10" x14ac:dyDescent="0.3">
      <c r="A25399" s="957"/>
      <c r="B25399"/>
      <c r="C25399"/>
      <c r="D25399"/>
      <c r="E25399"/>
      <c r="F25399"/>
      <c r="G25399"/>
      <c r="H25399"/>
      <c r="I25399"/>
      <c r="J25399"/>
    </row>
    <row r="25400" spans="1:10" x14ac:dyDescent="0.3">
      <c r="A25400" s="957"/>
      <c r="B25400"/>
      <c r="C25400"/>
      <c r="D25400"/>
      <c r="E25400"/>
      <c r="F25400"/>
      <c r="G25400"/>
      <c r="H25400"/>
      <c r="I25400"/>
      <c r="J25400"/>
    </row>
    <row r="25401" spans="1:10" x14ac:dyDescent="0.3">
      <c r="A25401" s="957"/>
      <c r="B25401"/>
      <c r="C25401"/>
      <c r="D25401"/>
      <c r="E25401"/>
      <c r="F25401"/>
      <c r="G25401"/>
      <c r="H25401"/>
      <c r="I25401"/>
      <c r="J25401"/>
    </row>
    <row r="25402" spans="1:10" x14ac:dyDescent="0.3">
      <c r="A25402" s="957"/>
      <c r="B25402"/>
      <c r="C25402"/>
      <c r="D25402"/>
      <c r="E25402"/>
      <c r="F25402"/>
      <c r="G25402"/>
      <c r="H25402"/>
      <c r="I25402"/>
      <c r="J25402"/>
    </row>
    <row r="25403" spans="1:10" x14ac:dyDescent="0.3">
      <c r="A25403" s="957"/>
      <c r="B25403"/>
      <c r="C25403"/>
      <c r="D25403"/>
      <c r="E25403"/>
      <c r="F25403"/>
      <c r="G25403"/>
      <c r="H25403"/>
      <c r="I25403"/>
      <c r="J25403"/>
    </row>
    <row r="25404" spans="1:10" x14ac:dyDescent="0.3">
      <c r="A25404" s="957"/>
      <c r="B25404"/>
      <c r="C25404"/>
      <c r="D25404"/>
      <c r="E25404"/>
      <c r="F25404"/>
      <c r="G25404"/>
      <c r="H25404"/>
      <c r="I25404"/>
      <c r="J25404"/>
    </row>
    <row r="25405" spans="1:10" x14ac:dyDescent="0.3">
      <c r="A25405" s="957"/>
      <c r="B25405"/>
      <c r="C25405"/>
      <c r="D25405"/>
      <c r="E25405"/>
      <c r="F25405"/>
      <c r="G25405"/>
      <c r="H25405"/>
      <c r="I25405"/>
      <c r="J25405"/>
    </row>
    <row r="25406" spans="1:10" x14ac:dyDescent="0.3">
      <c r="A25406" s="957"/>
      <c r="B25406"/>
      <c r="C25406"/>
      <c r="D25406"/>
      <c r="E25406"/>
      <c r="F25406"/>
      <c r="G25406"/>
      <c r="H25406"/>
      <c r="I25406"/>
      <c r="J25406"/>
    </row>
    <row r="25407" spans="1:10" x14ac:dyDescent="0.3">
      <c r="A25407" s="957"/>
      <c r="B25407"/>
      <c r="C25407"/>
      <c r="D25407"/>
      <c r="E25407"/>
      <c r="F25407"/>
      <c r="G25407"/>
      <c r="H25407"/>
      <c r="I25407"/>
      <c r="J25407"/>
    </row>
    <row r="25408" spans="1:10" x14ac:dyDescent="0.3">
      <c r="A25408" s="957"/>
      <c r="B25408"/>
      <c r="C25408"/>
      <c r="D25408"/>
      <c r="E25408"/>
      <c r="F25408"/>
      <c r="G25408"/>
      <c r="H25408"/>
      <c r="I25408"/>
      <c r="J25408"/>
    </row>
    <row r="25409" spans="1:10" x14ac:dyDescent="0.3">
      <c r="A25409" s="957"/>
      <c r="B25409"/>
      <c r="C25409"/>
      <c r="D25409"/>
      <c r="E25409"/>
      <c r="F25409"/>
      <c r="G25409"/>
      <c r="H25409"/>
      <c r="I25409"/>
      <c r="J25409"/>
    </row>
    <row r="25410" spans="1:10" x14ac:dyDescent="0.3">
      <c r="A25410" s="957"/>
      <c r="B25410"/>
      <c r="C25410"/>
      <c r="D25410"/>
      <c r="E25410"/>
      <c r="F25410"/>
      <c r="G25410"/>
      <c r="H25410"/>
      <c r="I25410"/>
      <c r="J25410"/>
    </row>
    <row r="25411" spans="1:10" x14ac:dyDescent="0.3">
      <c r="A25411" s="957"/>
      <c r="B25411"/>
      <c r="C25411"/>
      <c r="D25411"/>
      <c r="E25411"/>
      <c r="F25411"/>
      <c r="G25411"/>
      <c r="H25411"/>
      <c r="I25411"/>
      <c r="J25411"/>
    </row>
    <row r="25412" spans="1:10" x14ac:dyDescent="0.3">
      <c r="A25412" s="957"/>
      <c r="B25412"/>
      <c r="C25412"/>
      <c r="D25412"/>
      <c r="E25412"/>
      <c r="F25412"/>
      <c r="G25412"/>
      <c r="H25412"/>
      <c r="I25412"/>
      <c r="J25412"/>
    </row>
    <row r="25413" spans="1:10" x14ac:dyDescent="0.3">
      <c r="A25413" s="957"/>
      <c r="B25413"/>
      <c r="C25413"/>
      <c r="D25413"/>
      <c r="E25413"/>
      <c r="F25413"/>
      <c r="G25413"/>
      <c r="H25413"/>
      <c r="I25413"/>
      <c r="J25413"/>
    </row>
    <row r="25414" spans="1:10" x14ac:dyDescent="0.3">
      <c r="A25414" s="957"/>
      <c r="B25414"/>
      <c r="C25414"/>
      <c r="D25414"/>
      <c r="E25414"/>
      <c r="F25414"/>
      <c r="G25414"/>
      <c r="H25414"/>
      <c r="I25414"/>
      <c r="J25414"/>
    </row>
    <row r="25415" spans="1:10" x14ac:dyDescent="0.3">
      <c r="A25415" s="957"/>
      <c r="B25415"/>
      <c r="C25415"/>
      <c r="D25415"/>
      <c r="E25415"/>
      <c r="F25415"/>
      <c r="G25415"/>
      <c r="H25415"/>
      <c r="I25415"/>
      <c r="J25415"/>
    </row>
    <row r="25416" spans="1:10" x14ac:dyDescent="0.3">
      <c r="A25416" s="957"/>
      <c r="B25416"/>
      <c r="C25416"/>
      <c r="D25416"/>
      <c r="E25416"/>
      <c r="F25416"/>
      <c r="G25416"/>
      <c r="H25416"/>
      <c r="I25416"/>
      <c r="J25416"/>
    </row>
    <row r="25417" spans="1:10" x14ac:dyDescent="0.3">
      <c r="A25417" s="957"/>
      <c r="B25417"/>
      <c r="C25417"/>
      <c r="D25417"/>
      <c r="E25417"/>
      <c r="F25417"/>
      <c r="G25417"/>
      <c r="H25417"/>
      <c r="I25417"/>
      <c r="J25417"/>
    </row>
    <row r="25418" spans="1:10" x14ac:dyDescent="0.3">
      <c r="A25418" s="957"/>
      <c r="B25418"/>
      <c r="C25418"/>
      <c r="D25418"/>
      <c r="E25418"/>
      <c r="F25418"/>
      <c r="G25418"/>
      <c r="H25418"/>
      <c r="I25418"/>
      <c r="J25418"/>
    </row>
    <row r="25419" spans="1:10" x14ac:dyDescent="0.3">
      <c r="A25419" s="957"/>
      <c r="B25419"/>
      <c r="C25419"/>
      <c r="D25419"/>
      <c r="E25419"/>
      <c r="F25419"/>
      <c r="G25419"/>
      <c r="H25419"/>
      <c r="I25419"/>
      <c r="J25419"/>
    </row>
    <row r="25420" spans="1:10" x14ac:dyDescent="0.3">
      <c r="A25420" s="957"/>
      <c r="B25420"/>
      <c r="C25420"/>
      <c r="D25420"/>
      <c r="E25420"/>
      <c r="F25420"/>
      <c r="G25420"/>
      <c r="H25420"/>
      <c r="I25420"/>
      <c r="J25420"/>
    </row>
    <row r="25421" spans="1:10" x14ac:dyDescent="0.3">
      <c r="A25421" s="957"/>
      <c r="B25421"/>
      <c r="C25421"/>
      <c r="D25421"/>
      <c r="E25421"/>
      <c r="F25421"/>
      <c r="G25421"/>
      <c r="H25421"/>
      <c r="I25421"/>
      <c r="J25421"/>
    </row>
    <row r="25422" spans="1:10" x14ac:dyDescent="0.3">
      <c r="A25422" s="957"/>
      <c r="B25422"/>
      <c r="C25422"/>
      <c r="D25422"/>
      <c r="E25422"/>
      <c r="F25422"/>
      <c r="G25422"/>
      <c r="H25422"/>
      <c r="I25422"/>
      <c r="J25422"/>
    </row>
    <row r="25423" spans="1:10" x14ac:dyDescent="0.3">
      <c r="A25423" s="957"/>
      <c r="B25423"/>
      <c r="C25423"/>
      <c r="D25423"/>
      <c r="E25423"/>
      <c r="F25423"/>
      <c r="G25423"/>
      <c r="H25423"/>
      <c r="I25423"/>
      <c r="J25423"/>
    </row>
    <row r="25424" spans="1:10" x14ac:dyDescent="0.3">
      <c r="A25424" s="957"/>
      <c r="B25424"/>
      <c r="C25424"/>
      <c r="D25424"/>
      <c r="E25424"/>
      <c r="F25424"/>
      <c r="G25424"/>
      <c r="H25424"/>
      <c r="I25424"/>
      <c r="J25424"/>
    </row>
    <row r="25425" spans="1:10" x14ac:dyDescent="0.3">
      <c r="A25425" s="957"/>
      <c r="B25425"/>
      <c r="C25425"/>
      <c r="D25425"/>
      <c r="E25425"/>
      <c r="F25425"/>
      <c r="G25425"/>
      <c r="H25425"/>
      <c r="I25425"/>
      <c r="J25425"/>
    </row>
    <row r="25426" spans="1:10" x14ac:dyDescent="0.3">
      <c r="A25426" s="957"/>
      <c r="B25426"/>
      <c r="C25426"/>
      <c r="D25426"/>
      <c r="E25426"/>
      <c r="F25426"/>
      <c r="G25426"/>
      <c r="H25426"/>
      <c r="I25426"/>
      <c r="J25426"/>
    </row>
    <row r="25427" spans="1:10" x14ac:dyDescent="0.3">
      <c r="A25427" s="957"/>
      <c r="B25427"/>
      <c r="C25427"/>
      <c r="D25427"/>
      <c r="E25427"/>
      <c r="F25427"/>
      <c r="G25427"/>
      <c r="H25427"/>
      <c r="I25427"/>
      <c r="J25427"/>
    </row>
    <row r="25428" spans="1:10" x14ac:dyDescent="0.3">
      <c r="A25428" s="957"/>
      <c r="B25428"/>
      <c r="C25428"/>
      <c r="D25428"/>
      <c r="E25428"/>
      <c r="F25428"/>
      <c r="G25428"/>
      <c r="H25428"/>
      <c r="I25428"/>
      <c r="J25428"/>
    </row>
    <row r="25429" spans="1:10" x14ac:dyDescent="0.3">
      <c r="A25429" s="957"/>
      <c r="B25429"/>
      <c r="C25429"/>
      <c r="D25429"/>
      <c r="E25429"/>
      <c r="F25429"/>
      <c r="G25429"/>
      <c r="H25429"/>
      <c r="I25429"/>
      <c r="J25429"/>
    </row>
    <row r="25430" spans="1:10" x14ac:dyDescent="0.3">
      <c r="A25430" s="957"/>
      <c r="B25430"/>
      <c r="C25430"/>
      <c r="D25430"/>
      <c r="E25430"/>
      <c r="F25430"/>
      <c r="G25430"/>
      <c r="H25430"/>
      <c r="I25430"/>
      <c r="J25430"/>
    </row>
    <row r="25431" spans="1:10" x14ac:dyDescent="0.3">
      <c r="A25431" s="957"/>
      <c r="B25431"/>
      <c r="C25431"/>
      <c r="D25431"/>
      <c r="E25431"/>
      <c r="F25431"/>
      <c r="G25431"/>
      <c r="H25431"/>
      <c r="I25431"/>
      <c r="J25431"/>
    </row>
    <row r="25432" spans="1:10" x14ac:dyDescent="0.3">
      <c r="A25432" s="957"/>
      <c r="B25432"/>
      <c r="C25432"/>
      <c r="D25432"/>
      <c r="E25432"/>
      <c r="F25432"/>
      <c r="G25432"/>
      <c r="H25432"/>
      <c r="I25432"/>
      <c r="J25432"/>
    </row>
    <row r="25433" spans="1:10" x14ac:dyDescent="0.3">
      <c r="A25433" s="957"/>
      <c r="B25433"/>
      <c r="C25433"/>
      <c r="D25433"/>
      <c r="E25433"/>
      <c r="F25433"/>
      <c r="G25433"/>
      <c r="H25433"/>
      <c r="I25433"/>
      <c r="J25433"/>
    </row>
    <row r="25434" spans="1:10" x14ac:dyDescent="0.3">
      <c r="A25434" s="957"/>
      <c r="B25434"/>
      <c r="C25434"/>
      <c r="D25434"/>
      <c r="E25434"/>
      <c r="F25434"/>
      <c r="G25434"/>
      <c r="H25434"/>
      <c r="I25434"/>
      <c r="J25434"/>
    </row>
    <row r="25435" spans="1:10" x14ac:dyDescent="0.3">
      <c r="A25435" s="957"/>
      <c r="B25435"/>
      <c r="C25435"/>
      <c r="D25435"/>
      <c r="E25435"/>
      <c r="F25435"/>
      <c r="G25435"/>
      <c r="H25435"/>
      <c r="I25435"/>
      <c r="J25435"/>
    </row>
    <row r="25436" spans="1:10" x14ac:dyDescent="0.3">
      <c r="A25436" s="957"/>
      <c r="B25436"/>
      <c r="C25436"/>
      <c r="D25436"/>
      <c r="E25436"/>
      <c r="F25436"/>
      <c r="G25436"/>
      <c r="H25436"/>
      <c r="I25436"/>
      <c r="J25436"/>
    </row>
    <row r="25437" spans="1:10" x14ac:dyDescent="0.3">
      <c r="A25437" s="957"/>
      <c r="B25437"/>
      <c r="C25437"/>
      <c r="D25437"/>
      <c r="E25437"/>
      <c r="F25437"/>
      <c r="G25437"/>
      <c r="H25437"/>
      <c r="I25437"/>
      <c r="J25437"/>
    </row>
    <row r="25438" spans="1:10" x14ac:dyDescent="0.3">
      <c r="A25438" s="957"/>
      <c r="B25438"/>
      <c r="C25438"/>
      <c r="D25438"/>
      <c r="E25438"/>
      <c r="F25438"/>
      <c r="G25438"/>
      <c r="H25438"/>
      <c r="I25438"/>
      <c r="J25438"/>
    </row>
    <row r="25439" spans="1:10" x14ac:dyDescent="0.3">
      <c r="A25439" s="957"/>
      <c r="B25439"/>
      <c r="C25439"/>
      <c r="D25439"/>
      <c r="E25439"/>
      <c r="F25439"/>
      <c r="G25439"/>
      <c r="H25439"/>
      <c r="I25439"/>
      <c r="J25439"/>
    </row>
    <row r="25440" spans="1:10" x14ac:dyDescent="0.3">
      <c r="A25440" s="957"/>
      <c r="B25440"/>
      <c r="C25440"/>
      <c r="D25440"/>
      <c r="E25440"/>
      <c r="F25440"/>
      <c r="G25440"/>
      <c r="H25440"/>
      <c r="I25440"/>
      <c r="J25440"/>
    </row>
    <row r="25441" spans="1:10" x14ac:dyDescent="0.3">
      <c r="A25441" s="957"/>
      <c r="B25441"/>
      <c r="C25441"/>
      <c r="D25441"/>
      <c r="E25441"/>
      <c r="F25441"/>
      <c r="G25441"/>
      <c r="H25441"/>
      <c r="I25441"/>
      <c r="J25441"/>
    </row>
    <row r="25442" spans="1:10" x14ac:dyDescent="0.3">
      <c r="A25442" s="957"/>
      <c r="B25442"/>
      <c r="C25442"/>
      <c r="D25442"/>
      <c r="E25442"/>
      <c r="F25442"/>
      <c r="G25442"/>
      <c r="H25442"/>
      <c r="I25442"/>
      <c r="J25442"/>
    </row>
    <row r="25443" spans="1:10" x14ac:dyDescent="0.3">
      <c r="A25443" s="957"/>
      <c r="B25443"/>
      <c r="C25443"/>
      <c r="D25443"/>
      <c r="E25443"/>
      <c r="F25443"/>
      <c r="G25443"/>
      <c r="H25443"/>
      <c r="I25443"/>
      <c r="J25443"/>
    </row>
    <row r="25444" spans="1:10" x14ac:dyDescent="0.3">
      <c r="A25444" s="957"/>
      <c r="B25444"/>
      <c r="C25444"/>
      <c r="D25444"/>
      <c r="E25444"/>
      <c r="F25444"/>
      <c r="G25444"/>
      <c r="H25444"/>
      <c r="I25444"/>
      <c r="J25444"/>
    </row>
    <row r="25445" spans="1:10" x14ac:dyDescent="0.3">
      <c r="A25445" s="957"/>
      <c r="B25445"/>
      <c r="C25445"/>
      <c r="D25445"/>
      <c r="E25445"/>
      <c r="F25445"/>
      <c r="G25445"/>
      <c r="H25445"/>
      <c r="I25445"/>
      <c r="J25445"/>
    </row>
    <row r="25446" spans="1:10" x14ac:dyDescent="0.3">
      <c r="A25446" s="957"/>
      <c r="B25446"/>
      <c r="C25446"/>
      <c r="D25446"/>
      <c r="E25446"/>
      <c r="F25446"/>
      <c r="G25446"/>
      <c r="H25446"/>
      <c r="I25446"/>
      <c r="J25446"/>
    </row>
    <row r="25447" spans="1:10" x14ac:dyDescent="0.3">
      <c r="A25447" s="957"/>
      <c r="B25447"/>
      <c r="C25447"/>
      <c r="D25447"/>
      <c r="E25447"/>
      <c r="F25447"/>
      <c r="G25447"/>
      <c r="H25447"/>
      <c r="I25447"/>
      <c r="J25447"/>
    </row>
    <row r="25448" spans="1:10" x14ac:dyDescent="0.3">
      <c r="A25448" s="957"/>
      <c r="B25448"/>
      <c r="C25448"/>
      <c r="D25448"/>
      <c r="E25448"/>
      <c r="F25448"/>
      <c r="G25448"/>
      <c r="H25448"/>
      <c r="I25448"/>
      <c r="J25448"/>
    </row>
    <row r="25449" spans="1:10" x14ac:dyDescent="0.3">
      <c r="A25449" s="957"/>
      <c r="B25449"/>
      <c r="C25449"/>
      <c r="D25449"/>
      <c r="E25449"/>
      <c r="F25449"/>
      <c r="G25449"/>
      <c r="H25449"/>
      <c r="I25449"/>
      <c r="J25449"/>
    </row>
    <row r="25450" spans="1:10" x14ac:dyDescent="0.3">
      <c r="A25450" s="957"/>
      <c r="B25450"/>
      <c r="C25450"/>
      <c r="D25450"/>
      <c r="E25450"/>
      <c r="F25450"/>
      <c r="G25450"/>
      <c r="H25450"/>
      <c r="I25450"/>
      <c r="J25450"/>
    </row>
    <row r="25451" spans="1:10" x14ac:dyDescent="0.3">
      <c r="A25451" s="957"/>
      <c r="B25451"/>
      <c r="C25451"/>
      <c r="D25451"/>
      <c r="E25451"/>
      <c r="F25451"/>
      <c r="G25451"/>
      <c r="H25451"/>
      <c r="I25451"/>
      <c r="J25451"/>
    </row>
    <row r="25452" spans="1:10" x14ac:dyDescent="0.3">
      <c r="A25452" s="957"/>
      <c r="B25452"/>
      <c r="C25452"/>
      <c r="D25452"/>
      <c r="E25452"/>
      <c r="F25452"/>
      <c r="G25452"/>
      <c r="H25452"/>
      <c r="I25452"/>
      <c r="J25452"/>
    </row>
    <row r="25453" spans="1:10" x14ac:dyDescent="0.3">
      <c r="A25453" s="957"/>
      <c r="B25453"/>
      <c r="C25453"/>
      <c r="D25453"/>
      <c r="E25453"/>
      <c r="F25453"/>
      <c r="G25453"/>
      <c r="H25453"/>
      <c r="I25453"/>
      <c r="J25453"/>
    </row>
    <row r="25454" spans="1:10" x14ac:dyDescent="0.3">
      <c r="A25454" s="957"/>
      <c r="B25454"/>
      <c r="C25454"/>
      <c r="D25454"/>
      <c r="E25454"/>
      <c r="F25454"/>
      <c r="G25454"/>
      <c r="H25454"/>
      <c r="I25454"/>
      <c r="J25454"/>
    </row>
    <row r="25455" spans="1:10" x14ac:dyDescent="0.3">
      <c r="A25455" s="957"/>
      <c r="B25455"/>
      <c r="C25455"/>
      <c r="D25455"/>
      <c r="E25455"/>
      <c r="F25455"/>
      <c r="G25455"/>
      <c r="H25455"/>
      <c r="I25455"/>
      <c r="J25455"/>
    </row>
    <row r="25456" spans="1:10" x14ac:dyDescent="0.3">
      <c r="A25456" s="957"/>
      <c r="B25456"/>
      <c r="C25456"/>
      <c r="D25456"/>
      <c r="E25456"/>
      <c r="F25456"/>
      <c r="G25456"/>
      <c r="H25456"/>
      <c r="I25456"/>
      <c r="J25456"/>
    </row>
    <row r="25457" spans="1:10" x14ac:dyDescent="0.3">
      <c r="A25457" s="957"/>
      <c r="B25457"/>
      <c r="C25457"/>
      <c r="D25457"/>
      <c r="E25457"/>
      <c r="F25457"/>
      <c r="G25457"/>
      <c r="H25457"/>
      <c r="I25457"/>
      <c r="J25457"/>
    </row>
    <row r="25458" spans="1:10" x14ac:dyDescent="0.3">
      <c r="A25458" s="957"/>
      <c r="B25458"/>
      <c r="C25458"/>
      <c r="D25458"/>
      <c r="E25458"/>
      <c r="F25458"/>
      <c r="G25458"/>
      <c r="H25458"/>
      <c r="I25458"/>
      <c r="J25458"/>
    </row>
    <row r="25459" spans="1:10" x14ac:dyDescent="0.3">
      <c r="A25459" s="957"/>
      <c r="B25459"/>
      <c r="C25459"/>
      <c r="D25459"/>
      <c r="E25459"/>
      <c r="F25459"/>
      <c r="G25459"/>
      <c r="H25459"/>
      <c r="I25459"/>
      <c r="J25459"/>
    </row>
    <row r="25460" spans="1:10" x14ac:dyDescent="0.3">
      <c r="A25460" s="957"/>
      <c r="B25460"/>
      <c r="C25460"/>
      <c r="D25460"/>
      <c r="E25460"/>
      <c r="F25460"/>
      <c r="G25460"/>
      <c r="H25460"/>
      <c r="I25460"/>
      <c r="J25460"/>
    </row>
    <row r="25461" spans="1:10" x14ac:dyDescent="0.3">
      <c r="A25461" s="957"/>
      <c r="B25461"/>
      <c r="C25461"/>
      <c r="D25461"/>
      <c r="E25461"/>
      <c r="F25461"/>
      <c r="G25461"/>
      <c r="H25461"/>
      <c r="I25461"/>
      <c r="J25461"/>
    </row>
    <row r="25462" spans="1:10" x14ac:dyDescent="0.3">
      <c r="A25462" s="957"/>
      <c r="B25462"/>
      <c r="C25462"/>
      <c r="D25462"/>
      <c r="E25462"/>
      <c r="F25462"/>
      <c r="G25462"/>
      <c r="H25462"/>
      <c r="I25462"/>
      <c r="J25462"/>
    </row>
    <row r="25463" spans="1:10" x14ac:dyDescent="0.3">
      <c r="A25463" s="957"/>
      <c r="B25463"/>
      <c r="C25463"/>
      <c r="D25463"/>
      <c r="E25463"/>
      <c r="F25463"/>
      <c r="G25463"/>
      <c r="H25463"/>
      <c r="I25463"/>
      <c r="J25463"/>
    </row>
    <row r="25464" spans="1:10" x14ac:dyDescent="0.3">
      <c r="A25464" s="957"/>
      <c r="B25464"/>
      <c r="C25464"/>
      <c r="D25464"/>
      <c r="E25464"/>
      <c r="F25464"/>
      <c r="G25464"/>
      <c r="H25464"/>
      <c r="I25464"/>
      <c r="J25464"/>
    </row>
    <row r="25465" spans="1:10" x14ac:dyDescent="0.3">
      <c r="A25465" s="957"/>
      <c r="B25465"/>
      <c r="C25465"/>
      <c r="D25465"/>
      <c r="E25465"/>
      <c r="F25465"/>
      <c r="G25465"/>
      <c r="H25465"/>
      <c r="I25465"/>
      <c r="J25465"/>
    </row>
    <row r="25466" spans="1:10" x14ac:dyDescent="0.3">
      <c r="A25466" s="957"/>
      <c r="B25466"/>
      <c r="C25466"/>
      <c r="D25466"/>
      <c r="E25466"/>
      <c r="F25466"/>
      <c r="G25466"/>
      <c r="H25466"/>
      <c r="I25466"/>
      <c r="J25466"/>
    </row>
    <row r="25467" spans="1:10" x14ac:dyDescent="0.3">
      <c r="A25467" s="957"/>
      <c r="B25467"/>
      <c r="C25467"/>
      <c r="D25467"/>
      <c r="E25467"/>
      <c r="F25467"/>
      <c r="G25467"/>
      <c r="H25467"/>
      <c r="I25467"/>
      <c r="J25467"/>
    </row>
    <row r="25468" spans="1:10" x14ac:dyDescent="0.3">
      <c r="A25468" s="957"/>
      <c r="B25468"/>
      <c r="C25468"/>
      <c r="D25468"/>
      <c r="E25468"/>
      <c r="F25468"/>
      <c r="G25468"/>
      <c r="H25468"/>
      <c r="I25468"/>
      <c r="J25468"/>
    </row>
    <row r="25469" spans="1:10" x14ac:dyDescent="0.3">
      <c r="A25469" s="957"/>
      <c r="B25469"/>
      <c r="C25469"/>
      <c r="D25469"/>
      <c r="E25469"/>
      <c r="F25469"/>
      <c r="G25469"/>
      <c r="H25469"/>
      <c r="I25469"/>
      <c r="J25469"/>
    </row>
    <row r="25470" spans="1:10" x14ac:dyDescent="0.3">
      <c r="A25470" s="957"/>
      <c r="B25470"/>
      <c r="C25470"/>
      <c r="D25470"/>
      <c r="E25470"/>
      <c r="F25470"/>
      <c r="G25470"/>
      <c r="H25470"/>
      <c r="I25470"/>
      <c r="J25470"/>
    </row>
    <row r="25471" spans="1:10" x14ac:dyDescent="0.3">
      <c r="A25471" s="957"/>
      <c r="B25471"/>
      <c r="C25471"/>
      <c r="D25471"/>
      <c r="E25471"/>
      <c r="F25471"/>
      <c r="G25471"/>
      <c r="H25471"/>
      <c r="I25471"/>
      <c r="J25471"/>
    </row>
    <row r="25472" spans="1:10" x14ac:dyDescent="0.3">
      <c r="A25472" s="957"/>
      <c r="B25472"/>
      <c r="C25472"/>
      <c r="D25472"/>
      <c r="E25472"/>
      <c r="F25472"/>
      <c r="G25472"/>
      <c r="H25472"/>
      <c r="I25472"/>
      <c r="J25472"/>
    </row>
    <row r="25473" spans="1:10" x14ac:dyDescent="0.3">
      <c r="A25473" s="957"/>
      <c r="B25473"/>
      <c r="C25473"/>
      <c r="D25473"/>
      <c r="E25473"/>
      <c r="F25473"/>
      <c r="G25473"/>
      <c r="H25473"/>
      <c r="I25473"/>
      <c r="J25473"/>
    </row>
    <row r="25474" spans="1:10" x14ac:dyDescent="0.3">
      <c r="A25474" s="957"/>
      <c r="B25474"/>
      <c r="C25474"/>
      <c r="D25474"/>
      <c r="E25474"/>
      <c r="F25474"/>
      <c r="G25474"/>
      <c r="H25474"/>
      <c r="I25474"/>
      <c r="J25474"/>
    </row>
    <row r="25475" spans="1:10" x14ac:dyDescent="0.3">
      <c r="A25475" s="957"/>
      <c r="B25475"/>
      <c r="C25475"/>
      <c r="D25475"/>
      <c r="E25475"/>
      <c r="F25475"/>
      <c r="G25475"/>
      <c r="H25475"/>
      <c r="I25475"/>
      <c r="J25475"/>
    </row>
    <row r="25476" spans="1:10" x14ac:dyDescent="0.3">
      <c r="A25476" s="957"/>
      <c r="B25476"/>
      <c r="C25476"/>
      <c r="D25476"/>
      <c r="E25476"/>
      <c r="F25476"/>
      <c r="G25476"/>
      <c r="H25476"/>
      <c r="I25476"/>
      <c r="J25476"/>
    </row>
    <row r="25477" spans="1:10" x14ac:dyDescent="0.3">
      <c r="A25477" s="957"/>
      <c r="B25477"/>
      <c r="C25477"/>
      <c r="D25477"/>
      <c r="E25477"/>
      <c r="F25477"/>
      <c r="G25477"/>
      <c r="H25477"/>
      <c r="I25477"/>
      <c r="J25477"/>
    </row>
    <row r="25478" spans="1:10" x14ac:dyDescent="0.3">
      <c r="A25478" s="957"/>
      <c r="B25478"/>
      <c r="C25478"/>
      <c r="D25478"/>
      <c r="E25478"/>
      <c r="F25478"/>
      <c r="G25478"/>
      <c r="H25478"/>
      <c r="I25478"/>
      <c r="J25478"/>
    </row>
    <row r="25479" spans="1:10" x14ac:dyDescent="0.3">
      <c r="A25479" s="957"/>
      <c r="B25479"/>
      <c r="C25479"/>
      <c r="D25479"/>
      <c r="E25479"/>
      <c r="F25479"/>
      <c r="G25479"/>
      <c r="H25479"/>
      <c r="I25479"/>
      <c r="J25479"/>
    </row>
    <row r="25480" spans="1:10" x14ac:dyDescent="0.3">
      <c r="A25480" s="957"/>
      <c r="B25480"/>
      <c r="C25480"/>
      <c r="D25480"/>
      <c r="E25480"/>
      <c r="F25480"/>
      <c r="G25480"/>
      <c r="H25480"/>
      <c r="I25480"/>
      <c r="J25480"/>
    </row>
    <row r="25481" spans="1:10" x14ac:dyDescent="0.3">
      <c r="A25481" s="957"/>
      <c r="B25481"/>
      <c r="C25481"/>
      <c r="D25481"/>
      <c r="E25481"/>
      <c r="F25481"/>
      <c r="G25481"/>
      <c r="H25481"/>
      <c r="I25481"/>
      <c r="J25481"/>
    </row>
    <row r="25482" spans="1:10" x14ac:dyDescent="0.3">
      <c r="A25482" s="957"/>
      <c r="B25482"/>
      <c r="C25482"/>
      <c r="D25482"/>
      <c r="E25482"/>
      <c r="F25482"/>
      <c r="G25482"/>
      <c r="H25482"/>
      <c r="I25482"/>
      <c r="J25482"/>
    </row>
    <row r="25483" spans="1:10" x14ac:dyDescent="0.3">
      <c r="A25483" s="957"/>
      <c r="B25483"/>
      <c r="C25483"/>
      <c r="D25483"/>
      <c r="E25483"/>
      <c r="F25483"/>
      <c r="G25483"/>
      <c r="H25483"/>
      <c r="I25483"/>
      <c r="J25483"/>
    </row>
    <row r="25484" spans="1:10" x14ac:dyDescent="0.3">
      <c r="A25484" s="957"/>
      <c r="B25484"/>
      <c r="C25484"/>
      <c r="D25484"/>
      <c r="E25484"/>
      <c r="F25484"/>
      <c r="G25484"/>
      <c r="H25484"/>
      <c r="I25484"/>
      <c r="J25484"/>
    </row>
    <row r="25485" spans="1:10" x14ac:dyDescent="0.3">
      <c r="A25485" s="957"/>
      <c r="B25485"/>
      <c r="C25485"/>
      <c r="D25485"/>
      <c r="E25485"/>
      <c r="F25485"/>
      <c r="G25485"/>
      <c r="H25485"/>
      <c r="I25485"/>
      <c r="J25485"/>
    </row>
    <row r="25486" spans="1:10" x14ac:dyDescent="0.3">
      <c r="A25486" s="957"/>
      <c r="B25486"/>
      <c r="C25486"/>
      <c r="D25486"/>
      <c r="E25486"/>
      <c r="F25486"/>
      <c r="G25486"/>
      <c r="H25486"/>
      <c r="I25486"/>
      <c r="J25486"/>
    </row>
    <row r="25487" spans="1:10" x14ac:dyDescent="0.3">
      <c r="A25487" s="957"/>
      <c r="B25487"/>
      <c r="C25487"/>
      <c r="D25487"/>
      <c r="E25487"/>
      <c r="F25487"/>
      <c r="G25487"/>
      <c r="H25487"/>
      <c r="I25487"/>
      <c r="J25487"/>
    </row>
    <row r="25488" spans="1:10" x14ac:dyDescent="0.3">
      <c r="A25488" s="957"/>
      <c r="B25488"/>
      <c r="C25488"/>
      <c r="D25488"/>
      <c r="E25488"/>
      <c r="F25488"/>
      <c r="G25488"/>
      <c r="H25488"/>
      <c r="I25488"/>
      <c r="J25488"/>
    </row>
    <row r="25489" spans="1:10" x14ac:dyDescent="0.3">
      <c r="A25489" s="957"/>
      <c r="B25489"/>
      <c r="C25489"/>
      <c r="D25489"/>
      <c r="E25489"/>
      <c r="F25489"/>
      <c r="G25489"/>
      <c r="H25489"/>
      <c r="I25489"/>
      <c r="J25489"/>
    </row>
    <row r="25490" spans="1:10" x14ac:dyDescent="0.3">
      <c r="A25490" s="957"/>
      <c r="B25490"/>
      <c r="C25490"/>
      <c r="D25490"/>
      <c r="E25490"/>
      <c r="F25490"/>
      <c r="G25490"/>
      <c r="H25490"/>
      <c r="I25490"/>
      <c r="J25490"/>
    </row>
    <row r="25491" spans="1:10" x14ac:dyDescent="0.3">
      <c r="A25491" s="957"/>
      <c r="B25491"/>
      <c r="C25491"/>
      <c r="D25491"/>
      <c r="E25491"/>
      <c r="F25491"/>
      <c r="G25491"/>
      <c r="H25491"/>
      <c r="I25491"/>
      <c r="J25491"/>
    </row>
    <row r="25492" spans="1:10" x14ac:dyDescent="0.3">
      <c r="A25492" s="957"/>
      <c r="B25492"/>
      <c r="C25492"/>
      <c r="D25492"/>
      <c r="E25492"/>
      <c r="F25492"/>
      <c r="G25492"/>
      <c r="H25492"/>
      <c r="I25492"/>
      <c r="J25492"/>
    </row>
    <row r="25493" spans="1:10" x14ac:dyDescent="0.3">
      <c r="A25493" s="957"/>
      <c r="B25493"/>
      <c r="C25493"/>
      <c r="D25493"/>
      <c r="E25493"/>
      <c r="F25493"/>
      <c r="G25493"/>
      <c r="H25493"/>
      <c r="I25493"/>
      <c r="J25493"/>
    </row>
    <row r="25494" spans="1:10" x14ac:dyDescent="0.3">
      <c r="A25494" s="957"/>
      <c r="B25494"/>
      <c r="C25494"/>
      <c r="D25494"/>
      <c r="E25494"/>
      <c r="F25494"/>
      <c r="G25494"/>
      <c r="H25494"/>
      <c r="I25494"/>
      <c r="J25494"/>
    </row>
    <row r="25495" spans="1:10" x14ac:dyDescent="0.3">
      <c r="A25495" s="957"/>
      <c r="B25495"/>
      <c r="C25495"/>
      <c r="D25495"/>
      <c r="E25495"/>
      <c r="F25495"/>
      <c r="G25495"/>
      <c r="H25495"/>
      <c r="I25495"/>
      <c r="J25495"/>
    </row>
    <row r="25496" spans="1:10" x14ac:dyDescent="0.3">
      <c r="A25496" s="957"/>
      <c r="B25496"/>
      <c r="C25496"/>
      <c r="D25496"/>
      <c r="E25496"/>
      <c r="F25496"/>
      <c r="G25496"/>
      <c r="H25496"/>
      <c r="I25496"/>
      <c r="J25496"/>
    </row>
    <row r="25497" spans="1:10" x14ac:dyDescent="0.3">
      <c r="A25497" s="957"/>
      <c r="B25497"/>
      <c r="C25497"/>
      <c r="D25497"/>
      <c r="E25497"/>
      <c r="F25497"/>
      <c r="G25497"/>
      <c r="H25497"/>
      <c r="I25497"/>
      <c r="J25497"/>
    </row>
    <row r="25498" spans="1:10" x14ac:dyDescent="0.3">
      <c r="A25498" s="957"/>
      <c r="B25498"/>
      <c r="C25498"/>
      <c r="D25498"/>
      <c r="E25498"/>
      <c r="F25498"/>
      <c r="G25498"/>
      <c r="H25498"/>
      <c r="I25498"/>
      <c r="J25498"/>
    </row>
    <row r="25499" spans="1:10" x14ac:dyDescent="0.3">
      <c r="A25499" s="957"/>
      <c r="B25499"/>
      <c r="C25499"/>
      <c r="D25499"/>
      <c r="E25499"/>
      <c r="F25499"/>
      <c r="G25499"/>
      <c r="H25499"/>
      <c r="I25499"/>
      <c r="J25499"/>
    </row>
    <row r="25500" spans="1:10" x14ac:dyDescent="0.3">
      <c r="A25500" s="957"/>
      <c r="B25500"/>
      <c r="C25500"/>
      <c r="D25500"/>
      <c r="E25500"/>
      <c r="F25500"/>
      <c r="G25500"/>
      <c r="H25500"/>
      <c r="I25500"/>
      <c r="J25500"/>
    </row>
    <row r="25501" spans="1:10" x14ac:dyDescent="0.3">
      <c r="A25501" s="957"/>
      <c r="B25501"/>
      <c r="C25501"/>
      <c r="D25501"/>
      <c r="E25501"/>
      <c r="F25501"/>
      <c r="G25501"/>
      <c r="H25501"/>
      <c r="I25501"/>
      <c r="J25501"/>
    </row>
    <row r="25502" spans="1:10" x14ac:dyDescent="0.3">
      <c r="A25502" s="957"/>
      <c r="B25502"/>
      <c r="C25502"/>
      <c r="D25502"/>
      <c r="E25502"/>
      <c r="F25502"/>
      <c r="G25502"/>
      <c r="H25502"/>
      <c r="I25502"/>
      <c r="J25502"/>
    </row>
    <row r="25503" spans="1:10" x14ac:dyDescent="0.3">
      <c r="A25503" s="957"/>
      <c r="B25503"/>
      <c r="C25503"/>
      <c r="D25503"/>
      <c r="E25503"/>
      <c r="F25503"/>
      <c r="G25503"/>
      <c r="H25503"/>
      <c r="I25503"/>
      <c r="J25503"/>
    </row>
    <row r="25504" spans="1:10" x14ac:dyDescent="0.3">
      <c r="A25504" s="957"/>
      <c r="B25504"/>
      <c r="C25504"/>
      <c r="D25504"/>
      <c r="E25504"/>
      <c r="F25504"/>
      <c r="G25504"/>
      <c r="H25504"/>
      <c r="I25504"/>
      <c r="J25504"/>
    </row>
    <row r="25505" spans="1:10" x14ac:dyDescent="0.3">
      <c r="A25505" s="957"/>
      <c r="B25505"/>
      <c r="C25505"/>
      <c r="D25505"/>
      <c r="E25505"/>
      <c r="F25505"/>
      <c r="G25505"/>
      <c r="H25505"/>
      <c r="I25505"/>
      <c r="J25505"/>
    </row>
    <row r="25506" spans="1:10" x14ac:dyDescent="0.3">
      <c r="A25506" s="957"/>
      <c r="B25506"/>
      <c r="C25506"/>
      <c r="D25506"/>
      <c r="E25506"/>
      <c r="F25506"/>
      <c r="G25506"/>
      <c r="H25506"/>
      <c r="I25506"/>
      <c r="J25506"/>
    </row>
    <row r="25507" spans="1:10" x14ac:dyDescent="0.3">
      <c r="A25507" s="957"/>
      <c r="B25507"/>
      <c r="C25507"/>
      <c r="D25507"/>
      <c r="E25507"/>
      <c r="F25507"/>
      <c r="G25507"/>
      <c r="H25507"/>
      <c r="I25507"/>
      <c r="J25507"/>
    </row>
    <row r="25508" spans="1:10" x14ac:dyDescent="0.3">
      <c r="A25508" s="957"/>
      <c r="B25508"/>
      <c r="C25508"/>
      <c r="D25508"/>
      <c r="E25508"/>
      <c r="F25508"/>
      <c r="G25508"/>
      <c r="H25508"/>
      <c r="I25508"/>
      <c r="J25508"/>
    </row>
    <row r="25509" spans="1:10" x14ac:dyDescent="0.3">
      <c r="A25509" s="957"/>
      <c r="B25509"/>
      <c r="C25509"/>
      <c r="D25509"/>
      <c r="E25509"/>
      <c r="F25509"/>
      <c r="G25509"/>
      <c r="H25509"/>
      <c r="I25509"/>
      <c r="J25509"/>
    </row>
    <row r="25510" spans="1:10" x14ac:dyDescent="0.3">
      <c r="A25510" s="957"/>
      <c r="B25510"/>
      <c r="C25510"/>
      <c r="D25510"/>
      <c r="E25510"/>
      <c r="F25510"/>
      <c r="G25510"/>
      <c r="H25510"/>
      <c r="I25510"/>
      <c r="J25510"/>
    </row>
    <row r="25511" spans="1:10" x14ac:dyDescent="0.3">
      <c r="A25511" s="957"/>
      <c r="B25511"/>
      <c r="C25511"/>
      <c r="D25511"/>
      <c r="E25511"/>
      <c r="F25511"/>
      <c r="G25511"/>
      <c r="H25511"/>
      <c r="I25511"/>
      <c r="J25511"/>
    </row>
    <row r="25512" spans="1:10" x14ac:dyDescent="0.3">
      <c r="A25512" s="957"/>
      <c r="B25512"/>
      <c r="C25512"/>
      <c r="D25512"/>
      <c r="E25512"/>
      <c r="F25512"/>
      <c r="G25512"/>
      <c r="H25512"/>
      <c r="I25512"/>
      <c r="J25512"/>
    </row>
    <row r="25513" spans="1:10" x14ac:dyDescent="0.3">
      <c r="A25513" s="957"/>
      <c r="B25513"/>
      <c r="C25513"/>
      <c r="D25513"/>
      <c r="E25513"/>
      <c r="F25513"/>
      <c r="G25513"/>
      <c r="H25513"/>
      <c r="I25513"/>
      <c r="J25513"/>
    </row>
    <row r="25514" spans="1:10" x14ac:dyDescent="0.3">
      <c r="A25514" s="957"/>
      <c r="B25514"/>
      <c r="C25514"/>
      <c r="D25514"/>
      <c r="E25514"/>
      <c r="F25514"/>
      <c r="G25514"/>
      <c r="H25514"/>
      <c r="I25514"/>
      <c r="J25514"/>
    </row>
    <row r="25515" spans="1:10" x14ac:dyDescent="0.3">
      <c r="A25515" s="957"/>
      <c r="B25515"/>
      <c r="C25515"/>
      <c r="D25515"/>
      <c r="E25515"/>
      <c r="F25515"/>
      <c r="G25515"/>
      <c r="H25515"/>
      <c r="I25515"/>
      <c r="J25515"/>
    </row>
    <row r="25516" spans="1:10" x14ac:dyDescent="0.3">
      <c r="A25516" s="957"/>
      <c r="B25516"/>
      <c r="C25516"/>
      <c r="D25516"/>
      <c r="E25516"/>
      <c r="F25516"/>
      <c r="G25516"/>
      <c r="H25516"/>
      <c r="I25516"/>
      <c r="J25516"/>
    </row>
    <row r="25517" spans="1:10" x14ac:dyDescent="0.3">
      <c r="A25517" s="957"/>
      <c r="B25517"/>
      <c r="C25517"/>
      <c r="D25517"/>
      <c r="E25517"/>
      <c r="F25517"/>
      <c r="G25517"/>
      <c r="H25517"/>
      <c r="I25517"/>
      <c r="J25517"/>
    </row>
    <row r="25518" spans="1:10" x14ac:dyDescent="0.3">
      <c r="A25518" s="957"/>
      <c r="B25518"/>
      <c r="C25518"/>
      <c r="D25518"/>
      <c r="E25518"/>
      <c r="F25518"/>
      <c r="G25518"/>
      <c r="H25518"/>
      <c r="I25518"/>
      <c r="J25518"/>
    </row>
    <row r="25519" spans="1:10" x14ac:dyDescent="0.3">
      <c r="A25519" s="957"/>
      <c r="B25519"/>
      <c r="C25519"/>
      <c r="D25519"/>
      <c r="E25519"/>
      <c r="F25519"/>
      <c r="G25519"/>
      <c r="H25519"/>
      <c r="I25519"/>
      <c r="J25519"/>
    </row>
    <row r="25520" spans="1:10" x14ac:dyDescent="0.3">
      <c r="A25520" s="957"/>
      <c r="B25520"/>
      <c r="C25520"/>
      <c r="D25520"/>
      <c r="E25520"/>
      <c r="F25520"/>
      <c r="G25520"/>
      <c r="H25520"/>
      <c r="I25520"/>
      <c r="J25520"/>
    </row>
    <row r="25521" spans="1:10" x14ac:dyDescent="0.3">
      <c r="A25521" s="957"/>
      <c r="B25521"/>
      <c r="C25521"/>
      <c r="D25521"/>
      <c r="E25521"/>
      <c r="F25521"/>
      <c r="G25521"/>
      <c r="H25521"/>
      <c r="I25521"/>
      <c r="J25521"/>
    </row>
    <row r="25522" spans="1:10" x14ac:dyDescent="0.3">
      <c r="A25522" s="957"/>
      <c r="B25522"/>
      <c r="C25522"/>
      <c r="D25522"/>
      <c r="E25522"/>
      <c r="F25522"/>
      <c r="G25522"/>
      <c r="H25522"/>
      <c r="I25522"/>
      <c r="J25522"/>
    </row>
    <row r="25523" spans="1:10" x14ac:dyDescent="0.3">
      <c r="A25523" s="957"/>
      <c r="B25523"/>
      <c r="C25523"/>
      <c r="D25523"/>
      <c r="E25523"/>
      <c r="F25523"/>
      <c r="G25523"/>
      <c r="H25523"/>
      <c r="I25523"/>
      <c r="J25523"/>
    </row>
    <row r="25524" spans="1:10" x14ac:dyDescent="0.3">
      <c r="A25524" s="957"/>
      <c r="B25524"/>
      <c r="C25524"/>
      <c r="D25524"/>
      <c r="E25524"/>
      <c r="F25524"/>
      <c r="G25524"/>
      <c r="H25524"/>
      <c r="I25524"/>
      <c r="J25524"/>
    </row>
    <row r="25525" spans="1:10" x14ac:dyDescent="0.3">
      <c r="A25525" s="957"/>
      <c r="B25525"/>
      <c r="C25525"/>
      <c r="D25525"/>
      <c r="E25525"/>
      <c r="F25525"/>
      <c r="G25525"/>
      <c r="H25525"/>
      <c r="I25525"/>
      <c r="J25525"/>
    </row>
    <row r="25526" spans="1:10" x14ac:dyDescent="0.3">
      <c r="A25526" s="957"/>
      <c r="B25526"/>
      <c r="C25526"/>
      <c r="D25526"/>
      <c r="E25526"/>
      <c r="F25526"/>
      <c r="G25526"/>
      <c r="H25526"/>
      <c r="I25526"/>
      <c r="J25526"/>
    </row>
    <row r="25527" spans="1:10" x14ac:dyDescent="0.3">
      <c r="A25527" s="957"/>
      <c r="B25527"/>
      <c r="C25527"/>
      <c r="D25527"/>
      <c r="E25527"/>
      <c r="F25527"/>
      <c r="G25527"/>
      <c r="H25527"/>
      <c r="I25527"/>
      <c r="J25527"/>
    </row>
    <row r="25528" spans="1:10" x14ac:dyDescent="0.3">
      <c r="A25528" s="957"/>
      <c r="B25528"/>
      <c r="C25528"/>
      <c r="D25528"/>
      <c r="E25528"/>
      <c r="F25528"/>
      <c r="G25528"/>
      <c r="H25528"/>
      <c r="I25528"/>
      <c r="J25528"/>
    </row>
    <row r="25529" spans="1:10" x14ac:dyDescent="0.3">
      <c r="A25529" s="957"/>
      <c r="B25529"/>
      <c r="C25529"/>
      <c r="D25529"/>
      <c r="E25529"/>
      <c r="F25529"/>
      <c r="G25529"/>
      <c r="H25529"/>
      <c r="I25529"/>
      <c r="J25529"/>
    </row>
    <row r="25530" spans="1:10" x14ac:dyDescent="0.3">
      <c r="A25530" s="957"/>
      <c r="B25530"/>
      <c r="C25530"/>
      <c r="D25530"/>
      <c r="E25530"/>
      <c r="F25530"/>
      <c r="G25530"/>
      <c r="H25530"/>
      <c r="I25530"/>
      <c r="J25530"/>
    </row>
    <row r="25531" spans="1:10" x14ac:dyDescent="0.3">
      <c r="A25531" s="957"/>
      <c r="B25531"/>
      <c r="C25531"/>
      <c r="D25531"/>
      <c r="E25531"/>
      <c r="F25531"/>
      <c r="G25531"/>
      <c r="H25531"/>
      <c r="I25531"/>
      <c r="J25531"/>
    </row>
    <row r="25532" spans="1:10" x14ac:dyDescent="0.3">
      <c r="A25532" s="957"/>
      <c r="B25532"/>
      <c r="C25532"/>
      <c r="D25532"/>
      <c r="E25532"/>
      <c r="F25532"/>
      <c r="G25532"/>
      <c r="H25532"/>
      <c r="I25532"/>
      <c r="J25532"/>
    </row>
    <row r="25533" spans="1:10" x14ac:dyDescent="0.3">
      <c r="A25533" s="957"/>
      <c r="B25533"/>
      <c r="C25533"/>
      <c r="D25533"/>
      <c r="E25533"/>
      <c r="F25533"/>
      <c r="G25533"/>
      <c r="H25533"/>
      <c r="I25533"/>
      <c r="J25533"/>
    </row>
    <row r="25534" spans="1:10" x14ac:dyDescent="0.3">
      <c r="A25534" s="957"/>
      <c r="B25534"/>
      <c r="C25534"/>
      <c r="D25534"/>
      <c r="E25534"/>
      <c r="F25534"/>
      <c r="G25534"/>
      <c r="H25534"/>
      <c r="I25534"/>
      <c r="J25534"/>
    </row>
    <row r="25535" spans="1:10" x14ac:dyDescent="0.3">
      <c r="A25535" s="957"/>
      <c r="B25535"/>
      <c r="C25535"/>
      <c r="D25535"/>
      <c r="E25535"/>
      <c r="F25535"/>
      <c r="G25535"/>
      <c r="H25535"/>
      <c r="I25535"/>
      <c r="J25535"/>
    </row>
    <row r="25536" spans="1:10" x14ac:dyDescent="0.3">
      <c r="A25536" s="957"/>
      <c r="B25536"/>
      <c r="C25536"/>
      <c r="D25536"/>
      <c r="E25536"/>
      <c r="F25536"/>
      <c r="G25536"/>
      <c r="H25536"/>
      <c r="I25536"/>
      <c r="J25536"/>
    </row>
    <row r="25537" spans="1:10" x14ac:dyDescent="0.3">
      <c r="A25537" s="957"/>
      <c r="B25537"/>
      <c r="C25537"/>
      <c r="D25537"/>
      <c r="E25537"/>
      <c r="F25537"/>
      <c r="G25537"/>
      <c r="H25537"/>
      <c r="I25537"/>
      <c r="J25537"/>
    </row>
    <row r="25538" spans="1:10" x14ac:dyDescent="0.3">
      <c r="A25538" s="957"/>
      <c r="B25538"/>
      <c r="C25538"/>
      <c r="D25538"/>
      <c r="E25538"/>
      <c r="F25538"/>
      <c r="G25538"/>
      <c r="H25538"/>
      <c r="I25538"/>
      <c r="J25538"/>
    </row>
    <row r="25539" spans="1:10" x14ac:dyDescent="0.3">
      <c r="A25539" s="957"/>
      <c r="B25539"/>
      <c r="C25539"/>
      <c r="D25539"/>
      <c r="E25539"/>
      <c r="F25539"/>
      <c r="G25539"/>
      <c r="H25539"/>
      <c r="I25539"/>
      <c r="J25539"/>
    </row>
    <row r="25540" spans="1:10" x14ac:dyDescent="0.3">
      <c r="A25540" s="957"/>
      <c r="B25540"/>
      <c r="C25540"/>
      <c r="D25540"/>
      <c r="E25540"/>
      <c r="F25540"/>
      <c r="G25540"/>
      <c r="H25540"/>
      <c r="I25540"/>
      <c r="J25540"/>
    </row>
    <row r="25541" spans="1:10" x14ac:dyDescent="0.3">
      <c r="A25541" s="957"/>
      <c r="B25541"/>
      <c r="C25541"/>
      <c r="D25541"/>
      <c r="E25541"/>
      <c r="F25541"/>
      <c r="G25541"/>
      <c r="H25541"/>
      <c r="I25541"/>
      <c r="J25541"/>
    </row>
    <row r="25542" spans="1:10" x14ac:dyDescent="0.3">
      <c r="A25542" s="957"/>
      <c r="B25542"/>
      <c r="C25542"/>
      <c r="D25542"/>
      <c r="E25542"/>
      <c r="F25542"/>
      <c r="G25542"/>
      <c r="H25542"/>
      <c r="I25542"/>
      <c r="J25542"/>
    </row>
    <row r="25543" spans="1:10" x14ac:dyDescent="0.3">
      <c r="A25543" s="957"/>
      <c r="B25543"/>
      <c r="C25543"/>
      <c r="D25543"/>
      <c r="E25543"/>
      <c r="F25543"/>
      <c r="G25543"/>
      <c r="H25543"/>
      <c r="I25543"/>
      <c r="J25543"/>
    </row>
    <row r="25544" spans="1:10" x14ac:dyDescent="0.3">
      <c r="A25544" s="957"/>
      <c r="B25544"/>
      <c r="C25544"/>
      <c r="D25544"/>
      <c r="E25544"/>
      <c r="F25544"/>
      <c r="G25544"/>
      <c r="H25544"/>
      <c r="I25544"/>
      <c r="J25544"/>
    </row>
    <row r="25545" spans="1:10" x14ac:dyDescent="0.3">
      <c r="A25545" s="957"/>
      <c r="B25545"/>
      <c r="C25545"/>
      <c r="D25545"/>
      <c r="E25545"/>
      <c r="F25545"/>
      <c r="G25545"/>
      <c r="H25545"/>
      <c r="I25545"/>
      <c r="J25545"/>
    </row>
    <row r="25546" spans="1:10" x14ac:dyDescent="0.3">
      <c r="A25546" s="957"/>
      <c r="B25546"/>
      <c r="C25546"/>
      <c r="D25546"/>
      <c r="E25546"/>
      <c r="F25546"/>
      <c r="G25546"/>
      <c r="H25546"/>
      <c r="I25546"/>
      <c r="J25546"/>
    </row>
    <row r="25547" spans="1:10" x14ac:dyDescent="0.3">
      <c r="A25547" s="957"/>
      <c r="B25547"/>
      <c r="C25547"/>
      <c r="D25547"/>
      <c r="E25547"/>
      <c r="F25547"/>
      <c r="G25547"/>
      <c r="H25547"/>
      <c r="I25547"/>
      <c r="J25547"/>
    </row>
    <row r="25548" spans="1:10" x14ac:dyDescent="0.3">
      <c r="A25548" s="957"/>
      <c r="B25548"/>
      <c r="C25548"/>
      <c r="D25548"/>
      <c r="E25548"/>
      <c r="F25548"/>
      <c r="G25548"/>
      <c r="H25548"/>
      <c r="I25548"/>
      <c r="J25548"/>
    </row>
    <row r="25549" spans="1:10" x14ac:dyDescent="0.3">
      <c r="A25549" s="957"/>
      <c r="B25549"/>
      <c r="C25549"/>
      <c r="D25549"/>
      <c r="E25549"/>
      <c r="F25549"/>
      <c r="G25549"/>
      <c r="H25549"/>
      <c r="I25549"/>
      <c r="J25549"/>
    </row>
    <row r="25550" spans="1:10" x14ac:dyDescent="0.3">
      <c r="A25550" s="957"/>
      <c r="B25550"/>
      <c r="C25550"/>
      <c r="D25550"/>
      <c r="E25550"/>
      <c r="F25550"/>
      <c r="G25550"/>
      <c r="H25550"/>
      <c r="I25550"/>
      <c r="J25550"/>
    </row>
    <row r="25551" spans="1:10" x14ac:dyDescent="0.3">
      <c r="A25551" s="957"/>
      <c r="B25551"/>
      <c r="C25551"/>
      <c r="D25551"/>
      <c r="E25551"/>
      <c r="F25551"/>
      <c r="G25551"/>
      <c r="H25551"/>
      <c r="I25551"/>
      <c r="J25551"/>
    </row>
    <row r="25552" spans="1:10" x14ac:dyDescent="0.3">
      <c r="A25552" s="957"/>
      <c r="B25552"/>
      <c r="C25552"/>
      <c r="D25552"/>
      <c r="E25552"/>
      <c r="F25552"/>
      <c r="G25552"/>
      <c r="H25552"/>
      <c r="I25552"/>
      <c r="J25552"/>
    </row>
    <row r="25553" spans="1:10" x14ac:dyDescent="0.3">
      <c r="A25553" s="957"/>
      <c r="B25553"/>
      <c r="C25553"/>
      <c r="D25553"/>
      <c r="E25553"/>
      <c r="F25553"/>
      <c r="G25553"/>
      <c r="H25553"/>
      <c r="I25553"/>
      <c r="J25553"/>
    </row>
    <row r="25554" spans="1:10" x14ac:dyDescent="0.3">
      <c r="A25554" s="957"/>
      <c r="B25554"/>
      <c r="C25554"/>
      <c r="D25554"/>
      <c r="E25554"/>
      <c r="F25554"/>
      <c r="G25554"/>
      <c r="H25554"/>
      <c r="I25554"/>
      <c r="J25554"/>
    </row>
    <row r="25555" spans="1:10" x14ac:dyDescent="0.3">
      <c r="A25555" s="957"/>
      <c r="B25555"/>
      <c r="C25555"/>
      <c r="D25555"/>
      <c r="E25555"/>
      <c r="F25555"/>
      <c r="G25555"/>
      <c r="H25555"/>
      <c r="I25555"/>
      <c r="J25555"/>
    </row>
    <row r="25556" spans="1:10" x14ac:dyDescent="0.3">
      <c r="A25556" s="957"/>
      <c r="B25556"/>
      <c r="C25556"/>
      <c r="D25556"/>
      <c r="E25556"/>
      <c r="F25556"/>
      <c r="G25556"/>
      <c r="H25556"/>
      <c r="I25556"/>
      <c r="J25556"/>
    </row>
    <row r="25557" spans="1:10" x14ac:dyDescent="0.3">
      <c r="A25557" s="957"/>
      <c r="B25557"/>
      <c r="C25557"/>
      <c r="D25557"/>
      <c r="E25557"/>
      <c r="F25557"/>
      <c r="G25557"/>
      <c r="H25557"/>
      <c r="I25557"/>
      <c r="J25557"/>
    </row>
    <row r="25558" spans="1:10" x14ac:dyDescent="0.3">
      <c r="A25558" s="957"/>
      <c r="B25558"/>
      <c r="C25558"/>
      <c r="D25558"/>
      <c r="E25558"/>
      <c r="F25558"/>
      <c r="G25558"/>
      <c r="H25558"/>
      <c r="I25558"/>
      <c r="J25558"/>
    </row>
    <row r="25559" spans="1:10" x14ac:dyDescent="0.3">
      <c r="A25559" s="957"/>
      <c r="B25559"/>
      <c r="C25559"/>
      <c r="D25559"/>
      <c r="E25559"/>
      <c r="F25559"/>
      <c r="G25559"/>
      <c r="H25559"/>
      <c r="I25559"/>
      <c r="J25559"/>
    </row>
    <row r="25560" spans="1:10" x14ac:dyDescent="0.3">
      <c r="A25560" s="957"/>
      <c r="B25560"/>
      <c r="C25560"/>
      <c r="D25560"/>
      <c r="E25560"/>
      <c r="F25560"/>
      <c r="G25560"/>
      <c r="H25560"/>
      <c r="I25560"/>
      <c r="J25560"/>
    </row>
    <row r="25561" spans="1:10" x14ac:dyDescent="0.3">
      <c r="A25561" s="957"/>
      <c r="B25561"/>
      <c r="C25561"/>
      <c r="D25561"/>
      <c r="E25561"/>
      <c r="F25561"/>
      <c r="G25561"/>
      <c r="H25561"/>
      <c r="I25561"/>
      <c r="J25561"/>
    </row>
    <row r="25562" spans="1:10" x14ac:dyDescent="0.3">
      <c r="A25562" s="957"/>
      <c r="B25562"/>
      <c r="C25562"/>
      <c r="D25562"/>
      <c r="E25562"/>
      <c r="F25562"/>
      <c r="G25562"/>
      <c r="H25562"/>
      <c r="I25562"/>
      <c r="J25562"/>
    </row>
    <row r="25563" spans="1:10" x14ac:dyDescent="0.3">
      <c r="A25563" s="957"/>
      <c r="B25563"/>
      <c r="C25563"/>
      <c r="D25563"/>
      <c r="E25563"/>
      <c r="F25563"/>
      <c r="G25563"/>
      <c r="H25563"/>
      <c r="I25563"/>
      <c r="J25563"/>
    </row>
    <row r="25564" spans="1:10" x14ac:dyDescent="0.3">
      <c r="A25564" s="957"/>
      <c r="B25564"/>
      <c r="C25564"/>
      <c r="D25564"/>
      <c r="E25564"/>
      <c r="F25564"/>
      <c r="G25564"/>
      <c r="H25564"/>
      <c r="I25564"/>
      <c r="J25564"/>
    </row>
    <row r="25565" spans="1:10" x14ac:dyDescent="0.3">
      <c r="A25565" s="957"/>
      <c r="B25565"/>
      <c r="C25565"/>
      <c r="D25565"/>
      <c r="E25565"/>
      <c r="F25565"/>
      <c r="G25565"/>
      <c r="H25565"/>
      <c r="I25565"/>
      <c r="J25565"/>
    </row>
    <row r="25566" spans="1:10" x14ac:dyDescent="0.3">
      <c r="A25566" s="957"/>
      <c r="B25566"/>
      <c r="C25566"/>
      <c r="D25566"/>
      <c r="E25566"/>
      <c r="F25566"/>
      <c r="G25566"/>
      <c r="H25566"/>
      <c r="I25566"/>
      <c r="J25566"/>
    </row>
    <row r="25567" spans="1:10" x14ac:dyDescent="0.3">
      <c r="A25567" s="957"/>
      <c r="B25567"/>
      <c r="C25567"/>
      <c r="D25567"/>
      <c r="E25567"/>
      <c r="F25567"/>
      <c r="G25567"/>
      <c r="H25567"/>
      <c r="I25567"/>
      <c r="J25567"/>
    </row>
    <row r="25568" spans="1:10" x14ac:dyDescent="0.3">
      <c r="A25568" s="957"/>
      <c r="B25568"/>
      <c r="C25568"/>
      <c r="D25568"/>
      <c r="E25568"/>
      <c r="F25568"/>
      <c r="G25568"/>
      <c r="H25568"/>
      <c r="I25568"/>
      <c r="J25568"/>
    </row>
    <row r="25569" spans="1:10" x14ac:dyDescent="0.3">
      <c r="A25569" s="957"/>
      <c r="B25569"/>
      <c r="C25569"/>
      <c r="D25569"/>
      <c r="E25569"/>
      <c r="F25569"/>
      <c r="G25569"/>
      <c r="H25569"/>
      <c r="I25569"/>
      <c r="J25569"/>
    </row>
    <row r="25570" spans="1:10" x14ac:dyDescent="0.3">
      <c r="A25570" s="957"/>
      <c r="B25570"/>
      <c r="C25570"/>
      <c r="D25570"/>
      <c r="E25570"/>
      <c r="F25570"/>
      <c r="G25570"/>
      <c r="H25570"/>
      <c r="I25570"/>
      <c r="J25570"/>
    </row>
    <row r="25571" spans="1:10" x14ac:dyDescent="0.3">
      <c r="A25571" s="957"/>
      <c r="B25571"/>
      <c r="C25571"/>
      <c r="D25571"/>
      <c r="E25571"/>
      <c r="F25571"/>
      <c r="G25571"/>
      <c r="H25571"/>
      <c r="I25571"/>
      <c r="J25571"/>
    </row>
    <row r="25572" spans="1:10" x14ac:dyDescent="0.3">
      <c r="A25572" s="957"/>
      <c r="B25572"/>
      <c r="C25572"/>
      <c r="D25572"/>
      <c r="E25572"/>
      <c r="F25572"/>
      <c r="G25572"/>
      <c r="H25572"/>
      <c r="I25572"/>
      <c r="J25572"/>
    </row>
    <row r="25573" spans="1:10" x14ac:dyDescent="0.3">
      <c r="A25573" s="957"/>
      <c r="B25573"/>
      <c r="C25573"/>
      <c r="D25573"/>
      <c r="E25573"/>
      <c r="F25573"/>
      <c r="G25573"/>
      <c r="H25573"/>
      <c r="I25573"/>
      <c r="J25573"/>
    </row>
    <row r="25574" spans="1:10" x14ac:dyDescent="0.3">
      <c r="A25574" s="957"/>
      <c r="B25574"/>
      <c r="C25574"/>
      <c r="D25574"/>
      <c r="E25574"/>
      <c r="F25574"/>
      <c r="G25574"/>
      <c r="H25574"/>
      <c r="I25574"/>
      <c r="J25574"/>
    </row>
    <row r="25575" spans="1:10" x14ac:dyDescent="0.3">
      <c r="A25575" s="957"/>
      <c r="B25575"/>
      <c r="C25575"/>
      <c r="D25575"/>
      <c r="E25575"/>
      <c r="F25575"/>
      <c r="G25575"/>
      <c r="H25575"/>
      <c r="I25575"/>
      <c r="J25575"/>
    </row>
    <row r="25576" spans="1:10" x14ac:dyDescent="0.3">
      <c r="A25576" s="957"/>
      <c r="B25576"/>
      <c r="C25576"/>
      <c r="D25576"/>
      <c r="E25576"/>
      <c r="F25576"/>
      <c r="G25576"/>
      <c r="H25576"/>
      <c r="I25576"/>
      <c r="J25576"/>
    </row>
    <row r="25577" spans="1:10" x14ac:dyDescent="0.3">
      <c r="A25577" s="957"/>
      <c r="B25577"/>
      <c r="C25577"/>
      <c r="D25577"/>
      <c r="E25577"/>
      <c r="F25577"/>
      <c r="G25577"/>
      <c r="H25577"/>
      <c r="I25577"/>
      <c r="J25577"/>
    </row>
    <row r="25578" spans="1:10" x14ac:dyDescent="0.3">
      <c r="A25578" s="957"/>
      <c r="B25578"/>
      <c r="C25578"/>
      <c r="D25578"/>
      <c r="E25578"/>
      <c r="F25578"/>
      <c r="G25578"/>
      <c r="H25578"/>
      <c r="I25578"/>
      <c r="J25578"/>
    </row>
    <row r="25579" spans="1:10" x14ac:dyDescent="0.3">
      <c r="A25579" s="957"/>
      <c r="B25579"/>
      <c r="C25579"/>
      <c r="D25579"/>
      <c r="E25579"/>
      <c r="F25579"/>
      <c r="G25579"/>
      <c r="H25579"/>
      <c r="I25579"/>
      <c r="J25579"/>
    </row>
    <row r="25580" spans="1:10" x14ac:dyDescent="0.3">
      <c r="A25580" s="957"/>
      <c r="B25580"/>
      <c r="C25580"/>
      <c r="D25580"/>
      <c r="E25580"/>
      <c r="F25580"/>
      <c r="G25580"/>
      <c r="H25580"/>
      <c r="I25580"/>
      <c r="J25580"/>
    </row>
    <row r="25581" spans="1:10" x14ac:dyDescent="0.3">
      <c r="A25581" s="957"/>
      <c r="B25581"/>
      <c r="C25581"/>
      <c r="D25581"/>
      <c r="E25581"/>
      <c r="F25581"/>
      <c r="G25581"/>
      <c r="H25581"/>
      <c r="I25581"/>
      <c r="J25581"/>
    </row>
    <row r="25582" spans="1:10" x14ac:dyDescent="0.3">
      <c r="A25582" s="957"/>
      <c r="B25582"/>
      <c r="C25582"/>
      <c r="D25582"/>
      <c r="E25582"/>
      <c r="F25582"/>
      <c r="G25582"/>
      <c r="H25582"/>
      <c r="I25582"/>
      <c r="J25582"/>
    </row>
    <row r="25583" spans="1:10" x14ac:dyDescent="0.3">
      <c r="A25583" s="957"/>
      <c r="B25583"/>
      <c r="C25583"/>
      <c r="D25583"/>
      <c r="E25583"/>
      <c r="F25583"/>
      <c r="G25583"/>
      <c r="H25583"/>
      <c r="I25583"/>
      <c r="J25583"/>
    </row>
    <row r="25584" spans="1:10" x14ac:dyDescent="0.3">
      <c r="A25584" s="957"/>
      <c r="B25584"/>
      <c r="C25584"/>
      <c r="D25584"/>
      <c r="E25584"/>
      <c r="F25584"/>
      <c r="G25584"/>
      <c r="H25584"/>
      <c r="I25584"/>
      <c r="J25584"/>
    </row>
    <row r="25585" spans="1:10" x14ac:dyDescent="0.3">
      <c r="A25585" s="957"/>
      <c r="B25585"/>
      <c r="C25585"/>
      <c r="D25585"/>
      <c r="E25585"/>
      <c r="F25585"/>
      <c r="G25585"/>
      <c r="H25585"/>
      <c r="I25585"/>
      <c r="J25585"/>
    </row>
    <row r="25586" spans="1:10" x14ac:dyDescent="0.3">
      <c r="A25586" s="957"/>
      <c r="B25586"/>
      <c r="C25586"/>
      <c r="D25586"/>
      <c r="E25586"/>
      <c r="F25586"/>
      <c r="G25586"/>
      <c r="H25586"/>
      <c r="I25586"/>
      <c r="J25586"/>
    </row>
    <row r="25587" spans="1:10" x14ac:dyDescent="0.3">
      <c r="A25587" s="957"/>
      <c r="B25587"/>
      <c r="C25587"/>
      <c r="D25587"/>
      <c r="E25587"/>
      <c r="F25587"/>
      <c r="G25587"/>
      <c r="H25587"/>
      <c r="I25587"/>
      <c r="J25587"/>
    </row>
    <row r="25588" spans="1:10" x14ac:dyDescent="0.3">
      <c r="A25588" s="957"/>
      <c r="B25588"/>
      <c r="C25588"/>
      <c r="D25588"/>
      <c r="E25588"/>
      <c r="F25588"/>
      <c r="G25588"/>
      <c r="H25588"/>
      <c r="I25588"/>
      <c r="J25588"/>
    </row>
    <row r="25589" spans="1:10" x14ac:dyDescent="0.3">
      <c r="A25589" s="957"/>
      <c r="B25589"/>
      <c r="C25589"/>
      <c r="D25589"/>
      <c r="E25589"/>
      <c r="F25589"/>
      <c r="G25589"/>
      <c r="H25589"/>
      <c r="I25589"/>
      <c r="J25589"/>
    </row>
    <row r="25590" spans="1:10" x14ac:dyDescent="0.3">
      <c r="A25590" s="957"/>
      <c r="B25590"/>
      <c r="C25590"/>
      <c r="D25590"/>
      <c r="E25590"/>
      <c r="F25590"/>
      <c r="G25590"/>
      <c r="H25590"/>
      <c r="I25590"/>
      <c r="J25590"/>
    </row>
    <row r="25591" spans="1:10" x14ac:dyDescent="0.3">
      <c r="A25591" s="957"/>
      <c r="B25591"/>
      <c r="C25591"/>
      <c r="D25591"/>
      <c r="E25591"/>
      <c r="F25591"/>
      <c r="G25591"/>
      <c r="H25591"/>
      <c r="I25591"/>
      <c r="J25591"/>
    </row>
    <row r="25592" spans="1:10" x14ac:dyDescent="0.3">
      <c r="A25592" s="957"/>
      <c r="B25592"/>
      <c r="C25592"/>
      <c r="D25592"/>
      <c r="E25592"/>
      <c r="F25592"/>
      <c r="G25592"/>
      <c r="H25592"/>
      <c r="I25592"/>
      <c r="J25592"/>
    </row>
    <row r="25593" spans="1:10" x14ac:dyDescent="0.3">
      <c r="A25593" s="957"/>
      <c r="B25593"/>
      <c r="C25593"/>
      <c r="D25593"/>
      <c r="E25593"/>
      <c r="F25593"/>
      <c r="G25593"/>
      <c r="H25593"/>
      <c r="I25593"/>
      <c r="J25593"/>
    </row>
    <row r="25594" spans="1:10" x14ac:dyDescent="0.3">
      <c r="A25594" s="957"/>
      <c r="B25594"/>
      <c r="C25594"/>
      <c r="D25594"/>
      <c r="E25594"/>
      <c r="F25594"/>
      <c r="G25594"/>
      <c r="H25594"/>
      <c r="I25594"/>
      <c r="J25594"/>
    </row>
    <row r="25595" spans="1:10" x14ac:dyDescent="0.3">
      <c r="A25595" s="957"/>
      <c r="B25595"/>
      <c r="C25595"/>
      <c r="D25595"/>
      <c r="E25595"/>
      <c r="F25595"/>
      <c r="G25595"/>
      <c r="H25595"/>
      <c r="I25595"/>
      <c r="J25595"/>
    </row>
    <row r="25596" spans="1:10" x14ac:dyDescent="0.3">
      <c r="A25596" s="957"/>
      <c r="B25596"/>
      <c r="C25596"/>
      <c r="D25596"/>
      <c r="E25596"/>
      <c r="F25596"/>
      <c r="G25596"/>
      <c r="H25596"/>
      <c r="I25596"/>
      <c r="J25596"/>
    </row>
    <row r="25597" spans="1:10" x14ac:dyDescent="0.3">
      <c r="A25597" s="957"/>
      <c r="B25597"/>
      <c r="C25597"/>
      <c r="D25597"/>
      <c r="E25597"/>
      <c r="F25597"/>
      <c r="G25597"/>
      <c r="H25597"/>
      <c r="I25597"/>
      <c r="J25597"/>
    </row>
    <row r="25598" spans="1:10" x14ac:dyDescent="0.3">
      <c r="A25598" s="957"/>
      <c r="B25598"/>
      <c r="C25598"/>
      <c r="D25598"/>
      <c r="E25598"/>
      <c r="F25598"/>
      <c r="G25598"/>
      <c r="H25598"/>
      <c r="I25598"/>
      <c r="J25598"/>
    </row>
    <row r="25599" spans="1:10" x14ac:dyDescent="0.3">
      <c r="A25599" s="957"/>
      <c r="B25599"/>
      <c r="C25599"/>
      <c r="D25599"/>
      <c r="E25599"/>
      <c r="F25599"/>
      <c r="G25599"/>
      <c r="H25599"/>
      <c r="I25599"/>
      <c r="J25599"/>
    </row>
    <row r="25600" spans="1:10" x14ac:dyDescent="0.3">
      <c r="A25600" s="957"/>
      <c r="B25600"/>
      <c r="C25600"/>
      <c r="D25600"/>
      <c r="E25600"/>
      <c r="F25600"/>
      <c r="G25600"/>
      <c r="H25600"/>
      <c r="I25600"/>
      <c r="J25600"/>
    </row>
    <row r="25601" spans="1:10" x14ac:dyDescent="0.3">
      <c r="A25601" s="957"/>
      <c r="B25601"/>
      <c r="C25601"/>
      <c r="D25601"/>
      <c r="E25601"/>
      <c r="F25601"/>
      <c r="G25601"/>
      <c r="H25601"/>
      <c r="I25601"/>
      <c r="J25601"/>
    </row>
    <row r="25602" spans="1:10" x14ac:dyDescent="0.3">
      <c r="A25602" s="957"/>
      <c r="B25602"/>
      <c r="C25602"/>
      <c r="D25602"/>
      <c r="E25602"/>
      <c r="F25602"/>
      <c r="G25602"/>
      <c r="H25602"/>
      <c r="I25602"/>
      <c r="J25602"/>
    </row>
    <row r="25603" spans="1:10" x14ac:dyDescent="0.3">
      <c r="A25603" s="957"/>
      <c r="B25603"/>
      <c r="C25603"/>
      <c r="D25603"/>
      <c r="E25603"/>
      <c r="F25603"/>
      <c r="G25603"/>
      <c r="H25603"/>
      <c r="I25603"/>
      <c r="J25603"/>
    </row>
    <row r="25604" spans="1:10" x14ac:dyDescent="0.3">
      <c r="A25604" s="957"/>
      <c r="B25604"/>
      <c r="C25604"/>
      <c r="D25604"/>
      <c r="E25604"/>
      <c r="F25604"/>
      <c r="G25604"/>
      <c r="H25604"/>
      <c r="I25604"/>
      <c r="J25604"/>
    </row>
    <row r="25605" spans="1:10" x14ac:dyDescent="0.3">
      <c r="A25605" s="957"/>
      <c r="B25605"/>
      <c r="C25605"/>
      <c r="D25605"/>
      <c r="E25605"/>
      <c r="F25605"/>
      <c r="G25605"/>
      <c r="H25605"/>
      <c r="I25605"/>
      <c r="J25605"/>
    </row>
    <row r="25606" spans="1:10" x14ac:dyDescent="0.3">
      <c r="A25606" s="957"/>
      <c r="B25606"/>
      <c r="C25606"/>
      <c r="D25606"/>
      <c r="E25606"/>
      <c r="F25606"/>
      <c r="G25606"/>
      <c r="H25606"/>
      <c r="I25606"/>
      <c r="J25606"/>
    </row>
    <row r="25607" spans="1:10" x14ac:dyDescent="0.3">
      <c r="A25607" s="957"/>
      <c r="B25607"/>
      <c r="C25607"/>
      <c r="D25607"/>
      <c r="E25607"/>
      <c r="F25607"/>
      <c r="G25607"/>
      <c r="H25607"/>
      <c r="I25607"/>
      <c r="J25607"/>
    </row>
    <row r="25608" spans="1:10" x14ac:dyDescent="0.3">
      <c r="A25608" s="957"/>
      <c r="B25608"/>
      <c r="C25608"/>
      <c r="D25608"/>
      <c r="E25608"/>
      <c r="F25608"/>
      <c r="G25608"/>
      <c r="H25608"/>
      <c r="I25608"/>
      <c r="J25608"/>
    </row>
    <row r="25609" spans="1:10" x14ac:dyDescent="0.3">
      <c r="A25609" s="957"/>
      <c r="B25609"/>
      <c r="C25609"/>
      <c r="D25609"/>
      <c r="E25609"/>
      <c r="F25609"/>
      <c r="G25609"/>
      <c r="H25609"/>
      <c r="I25609"/>
      <c r="J25609"/>
    </row>
    <row r="25610" spans="1:10" x14ac:dyDescent="0.3">
      <c r="A25610" s="957"/>
      <c r="B25610"/>
      <c r="C25610"/>
      <c r="D25610"/>
      <c r="E25610"/>
      <c r="F25610"/>
      <c r="G25610"/>
      <c r="H25610"/>
      <c r="I25610"/>
      <c r="J25610"/>
    </row>
    <row r="25611" spans="1:10" x14ac:dyDescent="0.3">
      <c r="A25611" s="957"/>
      <c r="B25611"/>
      <c r="C25611"/>
      <c r="D25611"/>
      <c r="E25611"/>
      <c r="F25611"/>
      <c r="G25611"/>
      <c r="H25611"/>
      <c r="I25611"/>
      <c r="J25611"/>
    </row>
    <row r="25612" spans="1:10" x14ac:dyDescent="0.3">
      <c r="A25612" s="957"/>
      <c r="B25612"/>
      <c r="C25612"/>
      <c r="D25612"/>
      <c r="E25612"/>
      <c r="F25612"/>
      <c r="G25612"/>
      <c r="H25612"/>
      <c r="I25612"/>
      <c r="J25612"/>
    </row>
    <row r="25613" spans="1:10" x14ac:dyDescent="0.3">
      <c r="A25613" s="957"/>
      <c r="B25613"/>
      <c r="C25613"/>
      <c r="D25613"/>
      <c r="E25613"/>
      <c r="F25613"/>
      <c r="G25613"/>
      <c r="H25613"/>
      <c r="I25613"/>
      <c r="J25613"/>
    </row>
    <row r="25614" spans="1:10" x14ac:dyDescent="0.3">
      <c r="A25614" s="957"/>
      <c r="B25614"/>
      <c r="C25614"/>
      <c r="D25614"/>
      <c r="E25614"/>
      <c r="F25614"/>
      <c r="G25614"/>
      <c r="H25614"/>
      <c r="I25614"/>
      <c r="J25614"/>
    </row>
    <row r="25615" spans="1:10" x14ac:dyDescent="0.3">
      <c r="A25615" s="957"/>
      <c r="B25615"/>
      <c r="C25615"/>
      <c r="D25615"/>
      <c r="E25615"/>
      <c r="F25615"/>
      <c r="G25615"/>
      <c r="H25615"/>
      <c r="I25615"/>
      <c r="J25615"/>
    </row>
    <row r="25616" spans="1:10" x14ac:dyDescent="0.3">
      <c r="A25616" s="957"/>
      <c r="B25616"/>
      <c r="C25616"/>
      <c r="D25616"/>
      <c r="E25616"/>
      <c r="F25616"/>
      <c r="G25616"/>
      <c r="H25616"/>
      <c r="I25616"/>
      <c r="J25616"/>
    </row>
    <row r="25617" spans="1:10" x14ac:dyDescent="0.3">
      <c r="A25617" s="957"/>
      <c r="B25617"/>
      <c r="C25617"/>
      <c r="D25617"/>
      <c r="E25617"/>
      <c r="F25617"/>
      <c r="G25617"/>
      <c r="H25617"/>
      <c r="I25617"/>
      <c r="J25617"/>
    </row>
    <row r="25618" spans="1:10" x14ac:dyDescent="0.3">
      <c r="A25618" s="957"/>
      <c r="B25618"/>
      <c r="C25618"/>
      <c r="D25618"/>
      <c r="E25618"/>
      <c r="F25618"/>
      <c r="G25618"/>
      <c r="H25618"/>
      <c r="I25618"/>
      <c r="J25618"/>
    </row>
    <row r="25619" spans="1:10" x14ac:dyDescent="0.3">
      <c r="A25619" s="957"/>
      <c r="B25619"/>
      <c r="C25619"/>
      <c r="D25619"/>
      <c r="E25619"/>
      <c r="F25619"/>
      <c r="G25619"/>
      <c r="H25619"/>
      <c r="I25619"/>
      <c r="J25619"/>
    </row>
    <row r="25620" spans="1:10" x14ac:dyDescent="0.3">
      <c r="A25620" s="957"/>
      <c r="B25620"/>
      <c r="C25620"/>
      <c r="D25620"/>
      <c r="E25620"/>
      <c r="F25620"/>
      <c r="G25620"/>
      <c r="H25620"/>
      <c r="I25620"/>
      <c r="J25620"/>
    </row>
    <row r="25621" spans="1:10" x14ac:dyDescent="0.3">
      <c r="A25621" s="957"/>
      <c r="B25621"/>
      <c r="C25621"/>
      <c r="D25621"/>
      <c r="E25621"/>
      <c r="F25621"/>
      <c r="G25621"/>
      <c r="H25621"/>
      <c r="I25621"/>
      <c r="J25621"/>
    </row>
    <row r="25622" spans="1:10" x14ac:dyDescent="0.3">
      <c r="A25622" s="957"/>
      <c r="B25622"/>
      <c r="C25622"/>
      <c r="D25622"/>
      <c r="E25622"/>
      <c r="F25622"/>
      <c r="G25622"/>
      <c r="H25622"/>
      <c r="I25622"/>
      <c r="J25622"/>
    </row>
    <row r="25623" spans="1:10" x14ac:dyDescent="0.3">
      <c r="A25623" s="957"/>
      <c r="B25623"/>
      <c r="C25623"/>
      <c r="D25623"/>
      <c r="E25623"/>
      <c r="F25623"/>
      <c r="G25623"/>
      <c r="H25623"/>
      <c r="I25623"/>
      <c r="J25623"/>
    </row>
    <row r="25624" spans="1:10" x14ac:dyDescent="0.3">
      <c r="A25624" s="957"/>
      <c r="B25624"/>
      <c r="C25624"/>
      <c r="D25624"/>
      <c r="E25624"/>
      <c r="F25624"/>
      <c r="G25624"/>
      <c r="H25624"/>
      <c r="I25624"/>
      <c r="J25624"/>
    </row>
    <row r="25625" spans="1:10" x14ac:dyDescent="0.3">
      <c r="A25625" s="957"/>
      <c r="B25625"/>
      <c r="C25625"/>
      <c r="D25625"/>
      <c r="E25625"/>
      <c r="F25625"/>
      <c r="G25625"/>
      <c r="H25625"/>
      <c r="I25625"/>
      <c r="J25625"/>
    </row>
    <row r="25626" spans="1:10" x14ac:dyDescent="0.3">
      <c r="A25626" s="957"/>
      <c r="B25626"/>
      <c r="C25626"/>
      <c r="D25626"/>
      <c r="E25626"/>
      <c r="F25626"/>
      <c r="G25626"/>
      <c r="H25626"/>
      <c r="I25626"/>
      <c r="J25626"/>
    </row>
    <row r="25627" spans="1:10" x14ac:dyDescent="0.3">
      <c r="A25627" s="957"/>
      <c r="B25627"/>
      <c r="C25627"/>
      <c r="D25627"/>
      <c r="E25627"/>
      <c r="F25627"/>
      <c r="G25627"/>
      <c r="H25627"/>
      <c r="I25627"/>
      <c r="J25627"/>
    </row>
    <row r="25628" spans="1:10" x14ac:dyDescent="0.3">
      <c r="A25628" s="957"/>
      <c r="B25628"/>
      <c r="C25628"/>
      <c r="D25628"/>
      <c r="E25628"/>
      <c r="F25628"/>
      <c r="G25628"/>
      <c r="H25628"/>
      <c r="I25628"/>
      <c r="J25628"/>
    </row>
    <row r="25629" spans="1:10" x14ac:dyDescent="0.3">
      <c r="A25629" s="957"/>
      <c r="B25629"/>
      <c r="C25629"/>
      <c r="D25629"/>
      <c r="E25629"/>
      <c r="F25629"/>
      <c r="G25629"/>
      <c r="H25629"/>
      <c r="I25629"/>
      <c r="J25629"/>
    </row>
    <row r="25630" spans="1:10" x14ac:dyDescent="0.3">
      <c r="A25630" s="957"/>
      <c r="B25630"/>
      <c r="C25630"/>
      <c r="D25630"/>
      <c r="E25630"/>
      <c r="F25630"/>
      <c r="G25630"/>
      <c r="H25630"/>
      <c r="I25630"/>
      <c r="J25630"/>
    </row>
    <row r="25631" spans="1:10" x14ac:dyDescent="0.3">
      <c r="A25631" s="957"/>
      <c r="B25631"/>
      <c r="C25631"/>
      <c r="D25631"/>
      <c r="E25631"/>
      <c r="F25631"/>
      <c r="G25631"/>
      <c r="H25631"/>
      <c r="I25631"/>
      <c r="J25631"/>
    </row>
    <row r="25632" spans="1:10" x14ac:dyDescent="0.3">
      <c r="A25632" s="957"/>
      <c r="B25632"/>
      <c r="C25632"/>
      <c r="D25632"/>
      <c r="E25632"/>
      <c r="F25632"/>
      <c r="G25632"/>
      <c r="H25632"/>
      <c r="I25632"/>
      <c r="J25632"/>
    </row>
    <row r="25633" spans="1:10" x14ac:dyDescent="0.3">
      <c r="A25633" s="957"/>
      <c r="B25633"/>
      <c r="C25633"/>
      <c r="D25633"/>
      <c r="E25633"/>
      <c r="F25633"/>
      <c r="G25633"/>
      <c r="H25633"/>
      <c r="I25633"/>
      <c r="J25633"/>
    </row>
    <row r="25634" spans="1:10" x14ac:dyDescent="0.3">
      <c r="A25634" s="957"/>
      <c r="B25634"/>
      <c r="C25634"/>
      <c r="D25634"/>
      <c r="E25634"/>
      <c r="F25634"/>
      <c r="G25634"/>
      <c r="H25634"/>
      <c r="I25634"/>
      <c r="J25634"/>
    </row>
    <row r="25635" spans="1:10" x14ac:dyDescent="0.3">
      <c r="A25635" s="957"/>
      <c r="B25635"/>
      <c r="C25635"/>
      <c r="D25635"/>
      <c r="E25635"/>
      <c r="F25635"/>
      <c r="G25635"/>
      <c r="H25635"/>
      <c r="I25635"/>
      <c r="J25635"/>
    </row>
    <row r="25636" spans="1:10" x14ac:dyDescent="0.3">
      <c r="A25636" s="957"/>
      <c r="B25636"/>
      <c r="C25636"/>
      <c r="D25636"/>
      <c r="E25636"/>
      <c r="F25636"/>
      <c r="G25636"/>
      <c r="H25636"/>
      <c r="I25636"/>
      <c r="J25636"/>
    </row>
    <row r="25637" spans="1:10" x14ac:dyDescent="0.3">
      <c r="A25637" s="957"/>
      <c r="B25637"/>
      <c r="C25637"/>
      <c r="D25637"/>
      <c r="E25637"/>
      <c r="F25637"/>
      <c r="G25637"/>
      <c r="H25637"/>
      <c r="I25637"/>
      <c r="J25637"/>
    </row>
    <row r="25638" spans="1:10" x14ac:dyDescent="0.3">
      <c r="A25638" s="957"/>
      <c r="B25638"/>
      <c r="C25638"/>
      <c r="D25638"/>
      <c r="E25638"/>
      <c r="F25638"/>
      <c r="G25638"/>
      <c r="H25638"/>
      <c r="I25638"/>
      <c r="J25638"/>
    </row>
    <row r="25639" spans="1:10" x14ac:dyDescent="0.3">
      <c r="A25639" s="957"/>
      <c r="B25639"/>
      <c r="C25639"/>
      <c r="D25639"/>
      <c r="E25639"/>
      <c r="F25639"/>
      <c r="G25639"/>
      <c r="H25639"/>
      <c r="I25639"/>
      <c r="J25639"/>
    </row>
    <row r="25640" spans="1:10" x14ac:dyDescent="0.3">
      <c r="A25640" s="957"/>
      <c r="B25640"/>
      <c r="C25640"/>
      <c r="D25640"/>
      <c r="E25640"/>
      <c r="F25640"/>
      <c r="G25640"/>
      <c r="H25640"/>
      <c r="I25640"/>
      <c r="J25640"/>
    </row>
    <row r="25641" spans="1:10" x14ac:dyDescent="0.3">
      <c r="A25641" s="957"/>
      <c r="B25641"/>
      <c r="C25641"/>
      <c r="D25641"/>
      <c r="E25641"/>
      <c r="F25641"/>
      <c r="G25641"/>
      <c r="H25641"/>
      <c r="I25641"/>
      <c r="J25641"/>
    </row>
    <row r="25642" spans="1:10" x14ac:dyDescent="0.3">
      <c r="A25642" s="957"/>
      <c r="B25642"/>
      <c r="C25642"/>
      <c r="D25642"/>
      <c r="E25642"/>
      <c r="F25642"/>
      <c r="G25642"/>
      <c r="H25642"/>
      <c r="I25642"/>
      <c r="J25642"/>
    </row>
    <row r="25643" spans="1:10" x14ac:dyDescent="0.3">
      <c r="A25643" s="957"/>
      <c r="B25643"/>
      <c r="C25643"/>
      <c r="D25643"/>
      <c r="E25643"/>
      <c r="F25643"/>
      <c r="G25643"/>
      <c r="H25643"/>
      <c r="I25643"/>
      <c r="J25643"/>
    </row>
    <row r="25644" spans="1:10" x14ac:dyDescent="0.3">
      <c r="A25644" s="957"/>
      <c r="B25644"/>
      <c r="C25644"/>
      <c r="D25644"/>
      <c r="E25644"/>
      <c r="F25644"/>
      <c r="G25644"/>
      <c r="H25644"/>
      <c r="I25644"/>
      <c r="J25644"/>
    </row>
    <row r="25645" spans="1:10" x14ac:dyDescent="0.3">
      <c r="A25645" s="957"/>
      <c r="B25645"/>
      <c r="C25645"/>
      <c r="D25645"/>
      <c r="E25645"/>
      <c r="F25645"/>
      <c r="G25645"/>
      <c r="H25645"/>
      <c r="I25645"/>
      <c r="J25645"/>
    </row>
    <row r="25646" spans="1:10" x14ac:dyDescent="0.3">
      <c r="A25646" s="957"/>
      <c r="B25646"/>
      <c r="C25646"/>
      <c r="D25646"/>
      <c r="E25646"/>
      <c r="F25646"/>
      <c r="G25646"/>
      <c r="H25646"/>
      <c r="I25646"/>
      <c r="J25646"/>
    </row>
    <row r="25647" spans="1:10" x14ac:dyDescent="0.3">
      <c r="A25647" s="957"/>
      <c r="B25647"/>
      <c r="C25647"/>
      <c r="D25647"/>
      <c r="E25647"/>
      <c r="F25647"/>
      <c r="G25647"/>
      <c r="H25647"/>
      <c r="I25647"/>
      <c r="J25647"/>
    </row>
    <row r="25648" spans="1:10" x14ac:dyDescent="0.3">
      <c r="A25648" s="957"/>
      <c r="B25648"/>
      <c r="C25648"/>
      <c r="D25648"/>
      <c r="E25648"/>
      <c r="F25648"/>
      <c r="G25648"/>
      <c r="H25648"/>
      <c r="I25648"/>
      <c r="J25648"/>
    </row>
    <row r="25649" spans="1:10" x14ac:dyDescent="0.3">
      <c r="A25649" s="957"/>
      <c r="B25649"/>
      <c r="C25649"/>
      <c r="D25649"/>
      <c r="E25649"/>
      <c r="F25649"/>
      <c r="G25649"/>
      <c r="H25649"/>
      <c r="I25649"/>
      <c r="J25649"/>
    </row>
    <row r="25650" spans="1:10" x14ac:dyDescent="0.3">
      <c r="A25650" s="957"/>
      <c r="B25650"/>
      <c r="C25650"/>
      <c r="D25650"/>
      <c r="E25650"/>
      <c r="F25650"/>
      <c r="G25650"/>
      <c r="H25650"/>
      <c r="I25650"/>
      <c r="J25650"/>
    </row>
    <row r="25651" spans="1:10" x14ac:dyDescent="0.3">
      <c r="A25651" s="957"/>
      <c r="B25651"/>
      <c r="C25651"/>
      <c r="D25651"/>
      <c r="E25651"/>
      <c r="F25651"/>
      <c r="G25651"/>
      <c r="H25651"/>
      <c r="I25651"/>
      <c r="J25651"/>
    </row>
    <row r="25652" spans="1:10" x14ac:dyDescent="0.3">
      <c r="A25652" s="957"/>
      <c r="B25652"/>
      <c r="C25652"/>
      <c r="D25652"/>
      <c r="E25652"/>
      <c r="F25652"/>
      <c r="G25652"/>
      <c r="H25652"/>
      <c r="I25652"/>
      <c r="J25652"/>
    </row>
    <row r="25653" spans="1:10" x14ac:dyDescent="0.3">
      <c r="A25653" s="957"/>
      <c r="B25653"/>
      <c r="C25653"/>
      <c r="D25653"/>
      <c r="E25653"/>
      <c r="F25653"/>
      <c r="G25653"/>
      <c r="H25653"/>
      <c r="I25653"/>
      <c r="J25653"/>
    </row>
    <row r="25654" spans="1:10" x14ac:dyDescent="0.3">
      <c r="A25654" s="957"/>
      <c r="B25654"/>
      <c r="C25654"/>
      <c r="D25654"/>
      <c r="E25654"/>
      <c r="F25654"/>
      <c r="G25654"/>
      <c r="H25654"/>
      <c r="I25654"/>
      <c r="J25654"/>
    </row>
    <row r="25655" spans="1:10" x14ac:dyDescent="0.3">
      <c r="A25655" s="957"/>
      <c r="B25655"/>
      <c r="C25655"/>
      <c r="D25655"/>
      <c r="E25655"/>
      <c r="F25655"/>
      <c r="G25655"/>
      <c r="H25655"/>
      <c r="I25655"/>
      <c r="J25655"/>
    </row>
    <row r="25656" spans="1:10" x14ac:dyDescent="0.3">
      <c r="A25656" s="957"/>
      <c r="B25656"/>
      <c r="C25656"/>
      <c r="D25656"/>
      <c r="E25656"/>
      <c r="F25656"/>
      <c r="G25656"/>
      <c r="H25656"/>
      <c r="I25656"/>
      <c r="J25656"/>
    </row>
    <row r="25657" spans="1:10" x14ac:dyDescent="0.3">
      <c r="A25657" s="957"/>
      <c r="B25657"/>
      <c r="C25657"/>
      <c r="D25657"/>
      <c r="E25657"/>
      <c r="F25657"/>
      <c r="G25657"/>
      <c r="H25657"/>
      <c r="I25657"/>
      <c r="J25657"/>
    </row>
    <row r="25658" spans="1:10" x14ac:dyDescent="0.3">
      <c r="A25658" s="957"/>
      <c r="B25658"/>
      <c r="C25658"/>
      <c r="D25658"/>
      <c r="E25658"/>
      <c r="F25658"/>
      <c r="G25658"/>
      <c r="H25658"/>
      <c r="I25658"/>
      <c r="J25658"/>
    </row>
    <row r="25659" spans="1:10" x14ac:dyDescent="0.3">
      <c r="A25659" s="957"/>
      <c r="B25659"/>
      <c r="C25659"/>
      <c r="D25659"/>
      <c r="E25659"/>
      <c r="F25659"/>
      <c r="G25659"/>
      <c r="H25659"/>
      <c r="I25659"/>
      <c r="J25659"/>
    </row>
    <row r="25660" spans="1:10" x14ac:dyDescent="0.3">
      <c r="A25660" s="957"/>
      <c r="B25660"/>
      <c r="C25660"/>
      <c r="D25660"/>
      <c r="E25660"/>
      <c r="F25660"/>
      <c r="G25660"/>
      <c r="H25660"/>
      <c r="I25660"/>
      <c r="J25660"/>
    </row>
    <row r="25661" spans="1:10" x14ac:dyDescent="0.3">
      <c r="A25661" s="957"/>
      <c r="B25661"/>
      <c r="C25661"/>
      <c r="D25661"/>
      <c r="E25661"/>
      <c r="F25661"/>
      <c r="G25661"/>
      <c r="H25661"/>
      <c r="I25661"/>
      <c r="J25661"/>
    </row>
    <row r="25662" spans="1:10" x14ac:dyDescent="0.3">
      <c r="A25662" s="957"/>
      <c r="B25662"/>
      <c r="C25662"/>
      <c r="D25662"/>
      <c r="E25662"/>
      <c r="F25662"/>
      <c r="G25662"/>
      <c r="H25662"/>
      <c r="I25662"/>
      <c r="J25662"/>
    </row>
    <row r="25663" spans="1:10" x14ac:dyDescent="0.3">
      <c r="A25663" s="957"/>
      <c r="B25663"/>
      <c r="C25663"/>
      <c r="D25663"/>
      <c r="E25663"/>
      <c r="F25663"/>
      <c r="G25663"/>
      <c r="H25663"/>
      <c r="I25663"/>
      <c r="J25663"/>
    </row>
    <row r="25664" spans="1:10" x14ac:dyDescent="0.3">
      <c r="A25664" s="957"/>
      <c r="B25664"/>
      <c r="C25664"/>
      <c r="D25664"/>
      <c r="E25664"/>
      <c r="F25664"/>
      <c r="G25664"/>
      <c r="H25664"/>
      <c r="I25664"/>
      <c r="J25664"/>
    </row>
    <row r="25665" spans="1:10" x14ac:dyDescent="0.3">
      <c r="A25665" s="957"/>
      <c r="B25665"/>
      <c r="C25665"/>
      <c r="D25665"/>
      <c r="E25665"/>
      <c r="F25665"/>
      <c r="G25665"/>
      <c r="H25665"/>
      <c r="I25665"/>
      <c r="J25665"/>
    </row>
    <row r="25666" spans="1:10" x14ac:dyDescent="0.3">
      <c r="A25666" s="957"/>
      <c r="B25666"/>
      <c r="C25666"/>
      <c r="D25666"/>
      <c r="E25666"/>
      <c r="F25666"/>
      <c r="G25666"/>
      <c r="H25666"/>
      <c r="I25666"/>
      <c r="J25666"/>
    </row>
    <row r="25667" spans="1:10" x14ac:dyDescent="0.3">
      <c r="A25667" s="957"/>
      <c r="B25667"/>
      <c r="C25667"/>
      <c r="D25667"/>
      <c r="E25667"/>
      <c r="F25667"/>
      <c r="G25667"/>
      <c r="H25667"/>
      <c r="I25667"/>
      <c r="J25667"/>
    </row>
    <row r="25668" spans="1:10" x14ac:dyDescent="0.3">
      <c r="A25668" s="957"/>
      <c r="B25668"/>
      <c r="C25668"/>
      <c r="D25668"/>
      <c r="E25668"/>
      <c r="F25668"/>
      <c r="G25668"/>
      <c r="H25668"/>
      <c r="I25668"/>
      <c r="J25668"/>
    </row>
    <row r="25669" spans="1:10" x14ac:dyDescent="0.3">
      <c r="A25669" s="957"/>
      <c r="B25669"/>
      <c r="C25669"/>
      <c r="D25669"/>
      <c r="E25669"/>
      <c r="F25669"/>
      <c r="G25669"/>
      <c r="H25669"/>
      <c r="I25669"/>
      <c r="J25669"/>
    </row>
    <row r="25670" spans="1:10" x14ac:dyDescent="0.3">
      <c r="A25670" s="957"/>
      <c r="B25670"/>
      <c r="C25670"/>
      <c r="D25670"/>
      <c r="E25670"/>
      <c r="F25670"/>
      <c r="G25670"/>
      <c r="H25670"/>
      <c r="I25670"/>
      <c r="J25670"/>
    </row>
    <row r="25671" spans="1:10" x14ac:dyDescent="0.3">
      <c r="A25671" s="957"/>
      <c r="B25671"/>
      <c r="C25671"/>
      <c r="D25671"/>
      <c r="E25671"/>
      <c r="F25671"/>
      <c r="G25671"/>
      <c r="H25671"/>
      <c r="I25671"/>
      <c r="J25671"/>
    </row>
    <row r="25672" spans="1:10" x14ac:dyDescent="0.3">
      <c r="A25672" s="957"/>
      <c r="B25672"/>
      <c r="C25672"/>
      <c r="D25672"/>
      <c r="E25672"/>
      <c r="F25672"/>
      <c r="G25672"/>
      <c r="H25672"/>
      <c r="I25672"/>
      <c r="J25672"/>
    </row>
    <row r="25673" spans="1:10" x14ac:dyDescent="0.3">
      <c r="A25673" s="957"/>
      <c r="B25673"/>
      <c r="C25673"/>
      <c r="D25673"/>
      <c r="E25673"/>
      <c r="F25673"/>
      <c r="G25673"/>
      <c r="H25673"/>
      <c r="I25673"/>
      <c r="J25673"/>
    </row>
    <row r="25674" spans="1:10" x14ac:dyDescent="0.3">
      <c r="A25674" s="957"/>
      <c r="B25674"/>
      <c r="C25674"/>
      <c r="D25674"/>
      <c r="E25674"/>
      <c r="F25674"/>
      <c r="G25674"/>
      <c r="H25674"/>
      <c r="I25674"/>
      <c r="J25674"/>
    </row>
    <row r="25675" spans="1:10" x14ac:dyDescent="0.3">
      <c r="A25675" s="957"/>
      <c r="B25675"/>
      <c r="C25675"/>
      <c r="D25675"/>
      <c r="E25675"/>
      <c r="F25675"/>
      <c r="G25675"/>
      <c r="H25675"/>
      <c r="I25675"/>
      <c r="J25675"/>
    </row>
    <row r="25676" spans="1:10" x14ac:dyDescent="0.3">
      <c r="A25676" s="957"/>
      <c r="B25676"/>
      <c r="C25676"/>
      <c r="D25676"/>
      <c r="E25676"/>
      <c r="F25676"/>
      <c r="G25676"/>
      <c r="H25676"/>
      <c r="I25676"/>
      <c r="J25676"/>
    </row>
    <row r="25677" spans="1:10" x14ac:dyDescent="0.3">
      <c r="A25677" s="957"/>
      <c r="B25677"/>
      <c r="C25677"/>
      <c r="D25677"/>
      <c r="E25677"/>
      <c r="F25677"/>
      <c r="G25677"/>
      <c r="H25677"/>
      <c r="I25677"/>
      <c r="J25677"/>
    </row>
    <row r="25678" spans="1:10" x14ac:dyDescent="0.3">
      <c r="A25678" s="957"/>
      <c r="B25678"/>
      <c r="C25678"/>
      <c r="D25678"/>
      <c r="E25678"/>
      <c r="F25678"/>
      <c r="G25678"/>
      <c r="H25678"/>
      <c r="I25678"/>
      <c r="J25678"/>
    </row>
    <row r="25679" spans="1:10" x14ac:dyDescent="0.3">
      <c r="A25679" s="957"/>
      <c r="B25679"/>
      <c r="C25679"/>
      <c r="D25679"/>
      <c r="E25679"/>
      <c r="F25679"/>
      <c r="G25679"/>
      <c r="H25679"/>
      <c r="I25679"/>
      <c r="J25679"/>
    </row>
    <row r="25680" spans="1:10" x14ac:dyDescent="0.3">
      <c r="A25680" s="957"/>
      <c r="B25680"/>
      <c r="C25680"/>
      <c r="D25680"/>
      <c r="E25680"/>
      <c r="F25680"/>
      <c r="G25680"/>
      <c r="H25680"/>
      <c r="I25680"/>
      <c r="J25680"/>
    </row>
    <row r="25681" spans="1:10" x14ac:dyDescent="0.3">
      <c r="A25681" s="957"/>
      <c r="B25681"/>
      <c r="C25681"/>
      <c r="D25681"/>
      <c r="E25681"/>
      <c r="F25681"/>
      <c r="G25681"/>
      <c r="H25681"/>
      <c r="I25681"/>
      <c r="J25681"/>
    </row>
    <row r="25682" spans="1:10" x14ac:dyDescent="0.3">
      <c r="A25682" s="957"/>
      <c r="B25682"/>
      <c r="C25682"/>
      <c r="D25682"/>
      <c r="E25682"/>
      <c r="F25682"/>
      <c r="G25682"/>
      <c r="H25682"/>
      <c r="I25682"/>
      <c r="J25682"/>
    </row>
    <row r="25683" spans="1:10" x14ac:dyDescent="0.3">
      <c r="A25683" s="957"/>
      <c r="B25683"/>
      <c r="C25683"/>
      <c r="D25683"/>
      <c r="E25683"/>
      <c r="F25683"/>
      <c r="G25683"/>
      <c r="H25683"/>
      <c r="I25683"/>
      <c r="J25683"/>
    </row>
    <row r="25684" spans="1:10" x14ac:dyDescent="0.3">
      <c r="A25684" s="957"/>
      <c r="B25684"/>
      <c r="C25684"/>
      <c r="D25684"/>
      <c r="E25684"/>
      <c r="F25684"/>
      <c r="G25684"/>
      <c r="H25684"/>
      <c r="I25684"/>
      <c r="J25684"/>
    </row>
    <row r="25685" spans="1:10" x14ac:dyDescent="0.3">
      <c r="A25685" s="957"/>
      <c r="B25685"/>
      <c r="C25685"/>
      <c r="D25685"/>
      <c r="E25685"/>
      <c r="F25685"/>
      <c r="G25685"/>
      <c r="H25685"/>
      <c r="I25685"/>
      <c r="J25685"/>
    </row>
    <row r="25686" spans="1:10" x14ac:dyDescent="0.3">
      <c r="A25686" s="957"/>
      <c r="B25686"/>
      <c r="C25686"/>
      <c r="D25686"/>
      <c r="E25686"/>
      <c r="F25686"/>
      <c r="G25686"/>
      <c r="H25686"/>
      <c r="I25686"/>
      <c r="J25686"/>
    </row>
    <row r="25687" spans="1:10" x14ac:dyDescent="0.3">
      <c r="A25687" s="957"/>
      <c r="B25687"/>
      <c r="C25687"/>
      <c r="D25687"/>
      <c r="E25687"/>
      <c r="F25687"/>
      <c r="G25687"/>
      <c r="H25687"/>
      <c r="I25687"/>
      <c r="J25687"/>
    </row>
    <row r="25688" spans="1:10" x14ac:dyDescent="0.3">
      <c r="A25688" s="957"/>
      <c r="B25688"/>
      <c r="C25688"/>
      <c r="D25688"/>
      <c r="E25688"/>
      <c r="F25688"/>
      <c r="G25688"/>
      <c r="H25688"/>
      <c r="I25688"/>
      <c r="J25688"/>
    </row>
    <row r="25689" spans="1:10" x14ac:dyDescent="0.3">
      <c r="A25689" s="957"/>
      <c r="B25689"/>
      <c r="C25689"/>
      <c r="D25689"/>
      <c r="E25689"/>
      <c r="F25689"/>
      <c r="G25689"/>
      <c r="H25689"/>
      <c r="I25689"/>
      <c r="J25689"/>
    </row>
    <row r="25690" spans="1:10" x14ac:dyDescent="0.3">
      <c r="A25690" s="957"/>
      <c r="B25690"/>
      <c r="C25690"/>
      <c r="D25690"/>
      <c r="E25690"/>
      <c r="F25690"/>
      <c r="G25690"/>
      <c r="H25690"/>
      <c r="I25690"/>
      <c r="J25690"/>
    </row>
    <row r="25691" spans="1:10" x14ac:dyDescent="0.3">
      <c r="A25691" s="957"/>
      <c r="B25691"/>
      <c r="C25691"/>
      <c r="D25691"/>
      <c r="E25691"/>
      <c r="F25691"/>
      <c r="G25691"/>
      <c r="H25691"/>
      <c r="I25691"/>
      <c r="J25691"/>
    </row>
    <row r="25692" spans="1:10" x14ac:dyDescent="0.3">
      <c r="A25692" s="957"/>
      <c r="B25692"/>
      <c r="C25692"/>
      <c r="D25692"/>
      <c r="E25692"/>
      <c r="F25692"/>
      <c r="G25692"/>
      <c r="H25692"/>
      <c r="I25692"/>
      <c r="J25692"/>
    </row>
    <row r="25693" spans="1:10" x14ac:dyDescent="0.3">
      <c r="A25693" s="957"/>
      <c r="B25693"/>
      <c r="C25693"/>
      <c r="D25693"/>
      <c r="E25693"/>
      <c r="F25693"/>
      <c r="G25693"/>
      <c r="H25693"/>
      <c r="I25693"/>
      <c r="J25693"/>
    </row>
    <row r="25694" spans="1:10" x14ac:dyDescent="0.3">
      <c r="A25694" s="957"/>
      <c r="B25694"/>
      <c r="C25694"/>
      <c r="D25694"/>
      <c r="E25694"/>
      <c r="F25694"/>
      <c r="G25694"/>
      <c r="H25694"/>
      <c r="I25694"/>
      <c r="J25694"/>
    </row>
    <row r="25695" spans="1:10" x14ac:dyDescent="0.3">
      <c r="A25695" s="957"/>
      <c r="B25695"/>
      <c r="C25695"/>
      <c r="D25695"/>
      <c r="E25695"/>
      <c r="F25695"/>
      <c r="G25695"/>
      <c r="H25695"/>
      <c r="I25695"/>
      <c r="J25695"/>
    </row>
    <row r="25696" spans="1:10" x14ac:dyDescent="0.3">
      <c r="A25696" s="957"/>
      <c r="B25696"/>
      <c r="C25696"/>
      <c r="D25696"/>
      <c r="E25696"/>
      <c r="F25696"/>
      <c r="G25696"/>
      <c r="H25696"/>
      <c r="I25696"/>
      <c r="J25696"/>
    </row>
    <row r="25697" spans="1:10" x14ac:dyDescent="0.3">
      <c r="A25697" s="957"/>
      <c r="B25697"/>
      <c r="C25697"/>
      <c r="D25697"/>
      <c r="E25697"/>
      <c r="F25697"/>
      <c r="G25697"/>
      <c r="H25697"/>
      <c r="I25697"/>
      <c r="J25697"/>
    </row>
    <row r="25698" spans="1:10" x14ac:dyDescent="0.3">
      <c r="A25698" s="957"/>
      <c r="B25698"/>
      <c r="C25698"/>
      <c r="D25698"/>
      <c r="E25698"/>
      <c r="F25698"/>
      <c r="G25698"/>
      <c r="H25698"/>
      <c r="I25698"/>
      <c r="J25698"/>
    </row>
    <row r="25699" spans="1:10" x14ac:dyDescent="0.3">
      <c r="A25699" s="957"/>
      <c r="B25699"/>
      <c r="C25699"/>
      <c r="D25699"/>
      <c r="E25699"/>
      <c r="F25699"/>
      <c r="G25699"/>
      <c r="H25699"/>
      <c r="I25699"/>
      <c r="J25699"/>
    </row>
    <row r="25700" spans="1:10" x14ac:dyDescent="0.3">
      <c r="A25700" s="957"/>
      <c r="B25700"/>
      <c r="C25700"/>
      <c r="D25700"/>
      <c r="E25700"/>
      <c r="F25700"/>
      <c r="G25700"/>
      <c r="H25700"/>
      <c r="I25700"/>
      <c r="J25700"/>
    </row>
    <row r="25701" spans="1:10" x14ac:dyDescent="0.3">
      <c r="A25701" s="957"/>
      <c r="B25701"/>
      <c r="C25701"/>
      <c r="D25701"/>
      <c r="E25701"/>
      <c r="F25701"/>
      <c r="G25701"/>
      <c r="H25701"/>
      <c r="I25701"/>
      <c r="J25701"/>
    </row>
    <row r="25702" spans="1:10" x14ac:dyDescent="0.3">
      <c r="A25702" s="957"/>
      <c r="B25702"/>
      <c r="C25702"/>
      <c r="D25702"/>
      <c r="E25702"/>
      <c r="F25702"/>
      <c r="G25702"/>
      <c r="H25702"/>
      <c r="I25702"/>
      <c r="J25702"/>
    </row>
    <row r="25703" spans="1:10" x14ac:dyDescent="0.3">
      <c r="A25703" s="957"/>
      <c r="B25703"/>
      <c r="C25703"/>
      <c r="D25703"/>
      <c r="E25703"/>
      <c r="F25703"/>
      <c r="G25703"/>
      <c r="H25703"/>
      <c r="I25703"/>
      <c r="J25703"/>
    </row>
    <row r="25704" spans="1:10" x14ac:dyDescent="0.3">
      <c r="A25704" s="957"/>
      <c r="B25704"/>
      <c r="C25704"/>
      <c r="D25704"/>
      <c r="E25704"/>
      <c r="F25704"/>
      <c r="G25704"/>
      <c r="H25704"/>
      <c r="I25704"/>
      <c r="J25704"/>
    </row>
    <row r="25705" spans="1:10" x14ac:dyDescent="0.3">
      <c r="A25705" s="957"/>
      <c r="B25705"/>
      <c r="C25705"/>
      <c r="D25705"/>
      <c r="E25705"/>
      <c r="F25705"/>
      <c r="G25705"/>
      <c r="H25705"/>
      <c r="I25705"/>
      <c r="J25705"/>
    </row>
    <row r="25706" spans="1:10" x14ac:dyDescent="0.3">
      <c r="A25706" s="957"/>
      <c r="B25706"/>
      <c r="C25706"/>
      <c r="D25706"/>
      <c r="E25706"/>
      <c r="F25706"/>
      <c r="G25706"/>
      <c r="H25706"/>
      <c r="I25706"/>
      <c r="J25706"/>
    </row>
    <row r="25707" spans="1:10" x14ac:dyDescent="0.3">
      <c r="A25707" s="957"/>
      <c r="B25707"/>
      <c r="C25707"/>
      <c r="D25707"/>
      <c r="E25707"/>
      <c r="F25707"/>
      <c r="G25707"/>
      <c r="H25707"/>
      <c r="I25707"/>
      <c r="J25707"/>
    </row>
    <row r="25708" spans="1:10" x14ac:dyDescent="0.3">
      <c r="A25708" s="957"/>
      <c r="B25708"/>
      <c r="C25708"/>
      <c r="D25708"/>
      <c r="E25708"/>
      <c r="F25708"/>
      <c r="G25708"/>
      <c r="H25708"/>
      <c r="I25708"/>
      <c r="J25708"/>
    </row>
    <row r="25709" spans="1:10" x14ac:dyDescent="0.3">
      <c r="A25709" s="957"/>
      <c r="B25709"/>
      <c r="C25709"/>
      <c r="D25709"/>
      <c r="E25709"/>
      <c r="F25709"/>
      <c r="G25709"/>
      <c r="H25709"/>
      <c r="I25709"/>
      <c r="J25709"/>
    </row>
    <row r="25710" spans="1:10" x14ac:dyDescent="0.3">
      <c r="A25710" s="957"/>
      <c r="B25710"/>
      <c r="C25710"/>
      <c r="D25710"/>
      <c r="E25710"/>
      <c r="F25710"/>
      <c r="G25710"/>
      <c r="H25710"/>
      <c r="I25710"/>
      <c r="J25710"/>
    </row>
    <row r="25711" spans="1:10" x14ac:dyDescent="0.3">
      <c r="A25711" s="957"/>
      <c r="B25711"/>
      <c r="C25711"/>
      <c r="D25711"/>
      <c r="E25711"/>
      <c r="F25711"/>
      <c r="G25711"/>
      <c r="H25711"/>
      <c r="I25711"/>
      <c r="J25711"/>
    </row>
    <row r="25712" spans="1:10" x14ac:dyDescent="0.3">
      <c r="A25712" s="957"/>
      <c r="B25712"/>
      <c r="C25712"/>
      <c r="D25712"/>
      <c r="E25712"/>
      <c r="F25712"/>
      <c r="G25712"/>
      <c r="H25712"/>
      <c r="I25712"/>
      <c r="J25712"/>
    </row>
    <row r="25713" spans="1:10" x14ac:dyDescent="0.3">
      <c r="A25713" s="957"/>
      <c r="B25713"/>
      <c r="C25713"/>
      <c r="D25713"/>
      <c r="E25713"/>
      <c r="F25713"/>
      <c r="G25713"/>
      <c r="H25713"/>
      <c r="I25713"/>
      <c r="J25713"/>
    </row>
    <row r="25714" spans="1:10" x14ac:dyDescent="0.3">
      <c r="A25714" s="957"/>
      <c r="B25714"/>
      <c r="C25714"/>
      <c r="D25714"/>
      <c r="E25714"/>
      <c r="F25714"/>
      <c r="G25714"/>
      <c r="H25714"/>
      <c r="I25714"/>
      <c r="J25714"/>
    </row>
    <row r="25715" spans="1:10" x14ac:dyDescent="0.3">
      <c r="A25715" s="957"/>
      <c r="B25715"/>
      <c r="C25715"/>
      <c r="D25715"/>
      <c r="E25715"/>
      <c r="F25715"/>
      <c r="G25715"/>
      <c r="H25715"/>
      <c r="I25715"/>
      <c r="J25715"/>
    </row>
    <row r="25716" spans="1:10" x14ac:dyDescent="0.3">
      <c r="A25716" s="957"/>
      <c r="B25716"/>
      <c r="C25716"/>
      <c r="D25716"/>
      <c r="E25716"/>
      <c r="F25716"/>
      <c r="G25716"/>
      <c r="H25716"/>
      <c r="I25716"/>
      <c r="J25716"/>
    </row>
    <row r="25717" spans="1:10" x14ac:dyDescent="0.3">
      <c r="A25717" s="957"/>
      <c r="B25717"/>
      <c r="C25717"/>
      <c r="D25717"/>
      <c r="E25717"/>
      <c r="F25717"/>
      <c r="G25717"/>
      <c r="H25717"/>
      <c r="I25717"/>
      <c r="J25717"/>
    </row>
    <row r="25718" spans="1:10" x14ac:dyDescent="0.3">
      <c r="A25718" s="957"/>
      <c r="B25718"/>
      <c r="C25718"/>
      <c r="D25718"/>
      <c r="E25718"/>
      <c r="F25718"/>
      <c r="G25718"/>
      <c r="H25718"/>
      <c r="I25718"/>
      <c r="J25718"/>
    </row>
    <row r="25719" spans="1:10" x14ac:dyDescent="0.3">
      <c r="A25719" s="957"/>
      <c r="B25719"/>
      <c r="C25719"/>
      <c r="D25719"/>
      <c r="E25719"/>
      <c r="F25719"/>
      <c r="G25719"/>
      <c r="H25719"/>
      <c r="I25719"/>
      <c r="J25719"/>
    </row>
    <row r="25720" spans="1:10" x14ac:dyDescent="0.3">
      <c r="A25720" s="957"/>
      <c r="B25720"/>
      <c r="C25720"/>
      <c r="D25720"/>
      <c r="E25720"/>
      <c r="F25720"/>
      <c r="G25720"/>
      <c r="H25720"/>
      <c r="I25720"/>
      <c r="J25720"/>
    </row>
    <row r="25721" spans="1:10" x14ac:dyDescent="0.3">
      <c r="A25721" s="957"/>
      <c r="B25721"/>
      <c r="C25721"/>
      <c r="D25721"/>
      <c r="E25721"/>
      <c r="F25721"/>
      <c r="G25721"/>
      <c r="H25721"/>
      <c r="I25721"/>
      <c r="J25721"/>
    </row>
    <row r="25722" spans="1:10" x14ac:dyDescent="0.3">
      <c r="A25722" s="957"/>
      <c r="B25722"/>
      <c r="C25722"/>
      <c r="D25722"/>
      <c r="E25722"/>
      <c r="F25722"/>
      <c r="G25722"/>
      <c r="H25722"/>
      <c r="I25722"/>
      <c r="J25722"/>
    </row>
    <row r="25723" spans="1:10" x14ac:dyDescent="0.3">
      <c r="A25723" s="957"/>
      <c r="B25723"/>
      <c r="C25723"/>
      <c r="D25723"/>
      <c r="E25723"/>
      <c r="F25723"/>
      <c r="G25723"/>
      <c r="H25723"/>
      <c r="I25723"/>
      <c r="J25723"/>
    </row>
    <row r="25724" spans="1:10" x14ac:dyDescent="0.3">
      <c r="A25724" s="957"/>
      <c r="B25724"/>
      <c r="C25724"/>
      <c r="D25724"/>
      <c r="E25724"/>
      <c r="F25724"/>
      <c r="G25724"/>
      <c r="H25724"/>
      <c r="I25724"/>
      <c r="J25724"/>
    </row>
    <row r="25725" spans="1:10" x14ac:dyDescent="0.3">
      <c r="A25725" s="957"/>
      <c r="B25725"/>
      <c r="C25725"/>
      <c r="D25725"/>
      <c r="E25725"/>
      <c r="F25725"/>
      <c r="G25725"/>
      <c r="H25725"/>
      <c r="I25725"/>
      <c r="J25725"/>
    </row>
    <row r="25726" spans="1:10" x14ac:dyDescent="0.3">
      <c r="A25726" s="957"/>
      <c r="B25726"/>
      <c r="C25726"/>
      <c r="D25726"/>
      <c r="E25726"/>
      <c r="F25726"/>
      <c r="G25726"/>
      <c r="H25726"/>
      <c r="I25726"/>
      <c r="J25726"/>
    </row>
    <row r="25727" spans="1:10" x14ac:dyDescent="0.3">
      <c r="A25727" s="957"/>
      <c r="B25727"/>
      <c r="C25727"/>
      <c r="D25727"/>
      <c r="E25727"/>
      <c r="F25727"/>
      <c r="G25727"/>
      <c r="H25727"/>
      <c r="I25727"/>
      <c r="J25727"/>
    </row>
    <row r="25728" spans="1:10" x14ac:dyDescent="0.3">
      <c r="A25728" s="957"/>
      <c r="B25728"/>
      <c r="C25728"/>
      <c r="D25728"/>
      <c r="E25728"/>
      <c r="F25728"/>
      <c r="G25728"/>
      <c r="H25728"/>
      <c r="I25728"/>
      <c r="J25728"/>
    </row>
    <row r="25729" spans="1:10" x14ac:dyDescent="0.3">
      <c r="A25729" s="957"/>
      <c r="B25729"/>
      <c r="C25729"/>
      <c r="D25729"/>
      <c r="E25729"/>
      <c r="F25729"/>
      <c r="G25729"/>
      <c r="H25729"/>
      <c r="I25729"/>
      <c r="J25729"/>
    </row>
    <row r="25730" spans="1:10" x14ac:dyDescent="0.3">
      <c r="A25730" s="957"/>
      <c r="B25730"/>
      <c r="C25730"/>
      <c r="D25730"/>
      <c r="E25730"/>
      <c r="F25730"/>
      <c r="G25730"/>
      <c r="H25730"/>
      <c r="I25730"/>
      <c r="J25730"/>
    </row>
    <row r="25731" spans="1:10" x14ac:dyDescent="0.3">
      <c r="A25731" s="957"/>
      <c r="B25731"/>
      <c r="C25731"/>
      <c r="D25731"/>
      <c r="E25731"/>
      <c r="F25731"/>
      <c r="G25731"/>
      <c r="H25731"/>
      <c r="I25731"/>
      <c r="J25731"/>
    </row>
    <row r="25732" spans="1:10" x14ac:dyDescent="0.3">
      <c r="A25732" s="957"/>
      <c r="B25732"/>
      <c r="C25732"/>
      <c r="D25732"/>
      <c r="E25732"/>
      <c r="F25732"/>
      <c r="G25732"/>
      <c r="H25732"/>
      <c r="I25732"/>
      <c r="J25732"/>
    </row>
    <row r="25733" spans="1:10" x14ac:dyDescent="0.3">
      <c r="A25733" s="957"/>
      <c r="B25733"/>
      <c r="C25733"/>
      <c r="D25733"/>
      <c r="E25733"/>
      <c r="F25733"/>
      <c r="G25733"/>
      <c r="H25733"/>
      <c r="I25733"/>
      <c r="J25733"/>
    </row>
    <row r="25734" spans="1:10" x14ac:dyDescent="0.3">
      <c r="A25734" s="957"/>
      <c r="B25734"/>
      <c r="C25734"/>
      <c r="D25734"/>
      <c r="E25734"/>
      <c r="F25734"/>
      <c r="G25734"/>
      <c r="H25734"/>
      <c r="I25734"/>
      <c r="J25734"/>
    </row>
    <row r="25735" spans="1:10" x14ac:dyDescent="0.3">
      <c r="A25735" s="957"/>
      <c r="B25735"/>
      <c r="C25735"/>
      <c r="D25735"/>
      <c r="E25735"/>
      <c r="F25735"/>
      <c r="G25735"/>
      <c r="H25735"/>
      <c r="I25735"/>
      <c r="J25735"/>
    </row>
    <row r="25736" spans="1:10" x14ac:dyDescent="0.3">
      <c r="A25736" s="957"/>
      <c r="B25736"/>
      <c r="C25736"/>
      <c r="D25736"/>
      <c r="E25736"/>
      <c r="F25736"/>
      <c r="G25736"/>
      <c r="H25736"/>
      <c r="I25736"/>
      <c r="J25736"/>
    </row>
    <row r="25737" spans="1:10" x14ac:dyDescent="0.3">
      <c r="A25737" s="957"/>
      <c r="B25737"/>
      <c r="C25737"/>
      <c r="D25737"/>
      <c r="E25737"/>
      <c r="F25737"/>
      <c r="G25737"/>
      <c r="H25737"/>
      <c r="I25737"/>
      <c r="J25737"/>
    </row>
    <row r="25738" spans="1:10" x14ac:dyDescent="0.3">
      <c r="A25738" s="957"/>
      <c r="B25738"/>
      <c r="C25738"/>
      <c r="D25738"/>
      <c r="E25738"/>
      <c r="F25738"/>
      <c r="G25738"/>
      <c r="H25738"/>
      <c r="I25738"/>
      <c r="J25738"/>
    </row>
    <row r="25739" spans="1:10" x14ac:dyDescent="0.3">
      <c r="A25739" s="957"/>
      <c r="B25739"/>
      <c r="C25739"/>
      <c r="D25739"/>
      <c r="E25739"/>
      <c r="F25739"/>
      <c r="G25739"/>
      <c r="H25739"/>
      <c r="I25739"/>
      <c r="J25739"/>
    </row>
    <row r="25740" spans="1:10" x14ac:dyDescent="0.3">
      <c r="A25740" s="957"/>
      <c r="B25740"/>
      <c r="C25740"/>
      <c r="D25740"/>
      <c r="E25740"/>
      <c r="F25740"/>
      <c r="G25740"/>
      <c r="H25740"/>
      <c r="I25740"/>
      <c r="J25740"/>
    </row>
    <row r="25741" spans="1:10" x14ac:dyDescent="0.3">
      <c r="A25741" s="957"/>
      <c r="B25741"/>
      <c r="C25741"/>
      <c r="D25741"/>
      <c r="E25741"/>
      <c r="F25741"/>
      <c r="G25741"/>
      <c r="H25741"/>
      <c r="I25741"/>
      <c r="J25741"/>
    </row>
    <row r="25742" spans="1:10" x14ac:dyDescent="0.3">
      <c r="A25742" s="957"/>
      <c r="B25742"/>
      <c r="C25742"/>
      <c r="D25742"/>
      <c r="E25742"/>
      <c r="F25742"/>
      <c r="G25742"/>
      <c r="H25742"/>
      <c r="I25742"/>
      <c r="J25742"/>
    </row>
    <row r="25743" spans="1:10" x14ac:dyDescent="0.3">
      <c r="A25743" s="957"/>
      <c r="B25743"/>
      <c r="C25743"/>
      <c r="D25743"/>
      <c r="E25743"/>
      <c r="F25743"/>
      <c r="G25743"/>
      <c r="H25743"/>
      <c r="I25743"/>
      <c r="J25743"/>
    </row>
    <row r="25744" spans="1:10" x14ac:dyDescent="0.3">
      <c r="A25744" s="957"/>
      <c r="B25744"/>
      <c r="C25744"/>
      <c r="D25744"/>
      <c r="E25744"/>
      <c r="F25744"/>
      <c r="G25744"/>
      <c r="H25744"/>
      <c r="I25744"/>
      <c r="J25744"/>
    </row>
    <row r="25745" spans="1:10" x14ac:dyDescent="0.3">
      <c r="A25745" s="957"/>
      <c r="B25745"/>
      <c r="C25745"/>
      <c r="D25745"/>
      <c r="E25745"/>
      <c r="F25745"/>
      <c r="G25745"/>
      <c r="H25745"/>
      <c r="I25745"/>
      <c r="J25745"/>
    </row>
    <row r="25746" spans="1:10" x14ac:dyDescent="0.3">
      <c r="A25746" s="957"/>
      <c r="B25746"/>
      <c r="C25746"/>
      <c r="D25746"/>
      <c r="E25746"/>
      <c r="F25746"/>
      <c r="G25746"/>
      <c r="H25746"/>
      <c r="I25746"/>
      <c r="J25746"/>
    </row>
    <row r="25747" spans="1:10" x14ac:dyDescent="0.3">
      <c r="A25747" s="957"/>
      <c r="B25747"/>
      <c r="C25747"/>
      <c r="D25747"/>
      <c r="E25747"/>
      <c r="F25747"/>
      <c r="G25747"/>
      <c r="H25747"/>
      <c r="I25747"/>
      <c r="J25747"/>
    </row>
    <row r="25748" spans="1:10" x14ac:dyDescent="0.3">
      <c r="A25748" s="957"/>
      <c r="B25748"/>
      <c r="C25748"/>
      <c r="D25748"/>
      <c r="E25748"/>
      <c r="F25748"/>
      <c r="G25748"/>
      <c r="H25748"/>
      <c r="I25748"/>
      <c r="J25748"/>
    </row>
    <row r="25749" spans="1:10" x14ac:dyDescent="0.3">
      <c r="A25749" s="957"/>
      <c r="B25749"/>
      <c r="C25749"/>
      <c r="D25749"/>
      <c r="E25749"/>
      <c r="F25749"/>
      <c r="G25749"/>
      <c r="H25749"/>
      <c r="I25749"/>
      <c r="J25749"/>
    </row>
    <row r="25750" spans="1:10" x14ac:dyDescent="0.3">
      <c r="A25750" s="957"/>
      <c r="B25750"/>
      <c r="C25750"/>
      <c r="D25750"/>
      <c r="E25750"/>
      <c r="F25750"/>
      <c r="G25750"/>
      <c r="H25750"/>
      <c r="I25750"/>
      <c r="J25750"/>
    </row>
    <row r="25751" spans="1:10" x14ac:dyDescent="0.3">
      <c r="A25751" s="957"/>
      <c r="B25751"/>
      <c r="C25751"/>
      <c r="D25751"/>
      <c r="E25751"/>
      <c r="F25751"/>
      <c r="G25751"/>
      <c r="H25751"/>
      <c r="I25751"/>
      <c r="J25751"/>
    </row>
    <row r="25752" spans="1:10" x14ac:dyDescent="0.3">
      <c r="A25752" s="957"/>
      <c r="B25752"/>
      <c r="C25752"/>
      <c r="D25752"/>
      <c r="E25752"/>
      <c r="F25752"/>
      <c r="G25752"/>
      <c r="H25752"/>
      <c r="I25752"/>
      <c r="J25752"/>
    </row>
    <row r="25753" spans="1:10" x14ac:dyDescent="0.3">
      <c r="A25753" s="957"/>
      <c r="B25753"/>
      <c r="C25753"/>
      <c r="D25753"/>
      <c r="E25753"/>
      <c r="F25753"/>
      <c r="G25753"/>
      <c r="H25753"/>
      <c r="I25753"/>
      <c r="J25753"/>
    </row>
    <row r="25754" spans="1:10" x14ac:dyDescent="0.3">
      <c r="A25754" s="957"/>
      <c r="B25754"/>
      <c r="C25754"/>
      <c r="D25754"/>
      <c r="E25754"/>
      <c r="F25754"/>
      <c r="G25754"/>
      <c r="H25754"/>
      <c r="I25754"/>
      <c r="J25754"/>
    </row>
    <row r="25755" spans="1:10" x14ac:dyDescent="0.3">
      <c r="A25755" s="957"/>
      <c r="B25755"/>
      <c r="C25755"/>
      <c r="D25755"/>
      <c r="E25755"/>
      <c r="F25755"/>
      <c r="G25755"/>
      <c r="H25755"/>
      <c r="I25755"/>
      <c r="J25755"/>
    </row>
    <row r="25756" spans="1:10" x14ac:dyDescent="0.3">
      <c r="A25756" s="957"/>
      <c r="B25756"/>
      <c r="C25756"/>
      <c r="D25756"/>
      <c r="E25756"/>
      <c r="F25756"/>
      <c r="G25756"/>
      <c r="H25756"/>
      <c r="I25756"/>
      <c r="J25756"/>
    </row>
    <row r="25757" spans="1:10" x14ac:dyDescent="0.3">
      <c r="A25757" s="957"/>
      <c r="B25757"/>
      <c r="C25757"/>
      <c r="D25757"/>
      <c r="E25757"/>
      <c r="F25757"/>
      <c r="G25757"/>
      <c r="H25757"/>
      <c r="I25757"/>
      <c r="J25757"/>
    </row>
    <row r="25758" spans="1:10" x14ac:dyDescent="0.3">
      <c r="A25758" s="957"/>
      <c r="B25758"/>
      <c r="C25758"/>
      <c r="D25758"/>
      <c r="E25758"/>
      <c r="F25758"/>
      <c r="G25758"/>
      <c r="H25758"/>
      <c r="I25758"/>
      <c r="J25758"/>
    </row>
    <row r="25759" spans="1:10" x14ac:dyDescent="0.3">
      <c r="A25759" s="957"/>
      <c r="B25759"/>
      <c r="C25759"/>
      <c r="D25759"/>
      <c r="E25759"/>
      <c r="F25759"/>
      <c r="G25759"/>
      <c r="H25759"/>
      <c r="I25759"/>
      <c r="J25759"/>
    </row>
    <row r="25760" spans="1:10" x14ac:dyDescent="0.3">
      <c r="A25760" s="957"/>
      <c r="B25760"/>
      <c r="C25760"/>
      <c r="D25760"/>
      <c r="E25760"/>
      <c r="F25760"/>
      <c r="G25760"/>
      <c r="H25760"/>
      <c r="I25760"/>
      <c r="J25760"/>
    </row>
    <row r="25761" spans="1:10" x14ac:dyDescent="0.3">
      <c r="A25761" s="957"/>
      <c r="B25761"/>
      <c r="C25761"/>
      <c r="D25761"/>
      <c r="E25761"/>
      <c r="F25761"/>
      <c r="G25761"/>
      <c r="H25761"/>
      <c r="I25761"/>
      <c r="J25761"/>
    </row>
    <row r="25762" spans="1:10" x14ac:dyDescent="0.3">
      <c r="A25762" s="957"/>
      <c r="B25762"/>
      <c r="C25762"/>
      <c r="D25762"/>
      <c r="E25762"/>
      <c r="F25762"/>
      <c r="G25762"/>
      <c r="H25762"/>
      <c r="I25762"/>
      <c r="J25762"/>
    </row>
    <row r="25763" spans="1:10" x14ac:dyDescent="0.3">
      <c r="A25763" s="957"/>
      <c r="B25763"/>
      <c r="C25763"/>
      <c r="D25763"/>
      <c r="E25763"/>
      <c r="F25763"/>
      <c r="G25763"/>
      <c r="H25763"/>
      <c r="I25763"/>
      <c r="J25763"/>
    </row>
    <row r="25764" spans="1:10" x14ac:dyDescent="0.3">
      <c r="A25764" s="957"/>
      <c r="B25764"/>
      <c r="C25764"/>
      <c r="D25764"/>
      <c r="E25764"/>
      <c r="F25764"/>
      <c r="G25764"/>
      <c r="H25764"/>
      <c r="I25764"/>
      <c r="J25764"/>
    </row>
    <row r="25765" spans="1:10" x14ac:dyDescent="0.3">
      <c r="A25765" s="957"/>
      <c r="B25765"/>
      <c r="C25765"/>
      <c r="D25765"/>
      <c r="E25765"/>
      <c r="F25765"/>
      <c r="G25765"/>
      <c r="H25765"/>
      <c r="I25765"/>
      <c r="J25765"/>
    </row>
    <row r="25766" spans="1:10" x14ac:dyDescent="0.3">
      <c r="A25766" s="957"/>
      <c r="B25766"/>
      <c r="C25766"/>
      <c r="D25766"/>
      <c r="E25766"/>
      <c r="F25766"/>
      <c r="G25766"/>
      <c r="H25766"/>
      <c r="I25766"/>
      <c r="J25766"/>
    </row>
    <row r="25767" spans="1:10" x14ac:dyDescent="0.3">
      <c r="A25767" s="957"/>
      <c r="B25767"/>
      <c r="C25767"/>
      <c r="D25767"/>
      <c r="E25767"/>
      <c r="F25767"/>
      <c r="G25767"/>
      <c r="H25767"/>
      <c r="I25767"/>
      <c r="J25767"/>
    </row>
    <row r="25768" spans="1:10" x14ac:dyDescent="0.3">
      <c r="A25768" s="957"/>
      <c r="B25768"/>
      <c r="C25768"/>
      <c r="D25768"/>
      <c r="E25768"/>
      <c r="F25768"/>
      <c r="G25768"/>
      <c r="H25768"/>
      <c r="I25768"/>
      <c r="J25768"/>
    </row>
    <row r="25769" spans="1:10" x14ac:dyDescent="0.3">
      <c r="A25769" s="957"/>
      <c r="B25769"/>
      <c r="C25769"/>
      <c r="D25769"/>
      <c r="E25769"/>
      <c r="F25769"/>
      <c r="G25769"/>
      <c r="H25769"/>
      <c r="I25769"/>
      <c r="J25769"/>
    </row>
    <row r="25770" spans="1:10" x14ac:dyDescent="0.3">
      <c r="A25770" s="957"/>
      <c r="B25770"/>
      <c r="C25770"/>
      <c r="D25770"/>
      <c r="E25770"/>
      <c r="F25770"/>
      <c r="G25770"/>
      <c r="H25770"/>
      <c r="I25770"/>
      <c r="J25770"/>
    </row>
    <row r="25771" spans="1:10" x14ac:dyDescent="0.3">
      <c r="A25771" s="957"/>
      <c r="B25771"/>
      <c r="C25771"/>
      <c r="D25771"/>
      <c r="E25771"/>
      <c r="F25771"/>
      <c r="G25771"/>
      <c r="H25771"/>
      <c r="I25771"/>
      <c r="J25771"/>
    </row>
    <row r="25772" spans="1:10" x14ac:dyDescent="0.3">
      <c r="A25772" s="957"/>
      <c r="B25772"/>
      <c r="C25772"/>
      <c r="D25772"/>
      <c r="E25772"/>
      <c r="F25772"/>
      <c r="G25772"/>
      <c r="H25772"/>
      <c r="I25772"/>
      <c r="J25772"/>
    </row>
    <row r="25773" spans="1:10" x14ac:dyDescent="0.3">
      <c r="A25773" s="957"/>
      <c r="B25773"/>
      <c r="C25773"/>
      <c r="D25773"/>
      <c r="E25773"/>
      <c r="F25773"/>
      <c r="G25773"/>
      <c r="H25773"/>
      <c r="I25773"/>
      <c r="J25773"/>
    </row>
    <row r="25774" spans="1:10" x14ac:dyDescent="0.3">
      <c r="A25774" s="957"/>
      <c r="B25774"/>
      <c r="C25774"/>
      <c r="D25774"/>
      <c r="E25774"/>
      <c r="F25774"/>
      <c r="G25774"/>
      <c r="H25774"/>
      <c r="I25774"/>
      <c r="J25774"/>
    </row>
    <row r="25775" spans="1:10" x14ac:dyDescent="0.3">
      <c r="A25775" s="957"/>
      <c r="B25775"/>
      <c r="C25775"/>
      <c r="D25775"/>
      <c r="E25775"/>
      <c r="F25775"/>
      <c r="G25775"/>
      <c r="H25775"/>
      <c r="I25775"/>
      <c r="J25775"/>
    </row>
    <row r="25776" spans="1:10" x14ac:dyDescent="0.3">
      <c r="A25776" s="957"/>
      <c r="B25776"/>
      <c r="C25776"/>
      <c r="D25776"/>
      <c r="E25776"/>
      <c r="F25776"/>
      <c r="G25776"/>
      <c r="H25776"/>
      <c r="I25776"/>
      <c r="J25776"/>
    </row>
    <row r="25777" spans="1:10" x14ac:dyDescent="0.3">
      <c r="A25777" s="957"/>
      <c r="B25777"/>
      <c r="C25777"/>
      <c r="D25777"/>
      <c r="E25777"/>
      <c r="F25777"/>
      <c r="G25777"/>
      <c r="H25777"/>
      <c r="I25777"/>
      <c r="J25777"/>
    </row>
    <row r="25778" spans="1:10" x14ac:dyDescent="0.3">
      <c r="A25778" s="957"/>
      <c r="B25778"/>
      <c r="C25778"/>
      <c r="D25778"/>
      <c r="E25778"/>
      <c r="F25778"/>
      <c r="G25778"/>
      <c r="H25778"/>
      <c r="I25778"/>
      <c r="J25778"/>
    </row>
    <row r="25779" spans="1:10" x14ac:dyDescent="0.3">
      <c r="A25779" s="957"/>
      <c r="B25779"/>
      <c r="C25779"/>
      <c r="D25779"/>
      <c r="E25779"/>
      <c r="F25779"/>
      <c r="G25779"/>
      <c r="H25779"/>
      <c r="I25779"/>
      <c r="J25779"/>
    </row>
    <row r="25780" spans="1:10" x14ac:dyDescent="0.3">
      <c r="A25780" s="957"/>
      <c r="B25780"/>
      <c r="C25780"/>
      <c r="D25780"/>
      <c r="E25780"/>
      <c r="F25780"/>
      <c r="G25780"/>
      <c r="H25780"/>
      <c r="I25780"/>
      <c r="J25780"/>
    </row>
    <row r="25781" spans="1:10" x14ac:dyDescent="0.3">
      <c r="A25781" s="957"/>
      <c r="B25781"/>
      <c r="C25781"/>
      <c r="D25781"/>
      <c r="E25781"/>
      <c r="F25781"/>
      <c r="G25781"/>
      <c r="H25781"/>
      <c r="I25781"/>
      <c r="J25781"/>
    </row>
    <row r="25782" spans="1:10" x14ac:dyDescent="0.3">
      <c r="A25782" s="957"/>
      <c r="B25782"/>
      <c r="C25782"/>
      <c r="D25782"/>
      <c r="E25782"/>
      <c r="F25782"/>
      <c r="G25782"/>
      <c r="H25782"/>
      <c r="I25782"/>
      <c r="J25782"/>
    </row>
    <row r="25783" spans="1:10" x14ac:dyDescent="0.3">
      <c r="A25783" s="957"/>
      <c r="B25783"/>
      <c r="C25783"/>
      <c r="D25783"/>
      <c r="E25783"/>
      <c r="F25783"/>
      <c r="G25783"/>
      <c r="H25783"/>
      <c r="I25783"/>
      <c r="J25783"/>
    </row>
    <row r="25784" spans="1:10" x14ac:dyDescent="0.3">
      <c r="A25784" s="957"/>
      <c r="B25784"/>
      <c r="C25784"/>
      <c r="D25784"/>
      <c r="E25784"/>
      <c r="F25784"/>
      <c r="G25784"/>
      <c r="H25784"/>
      <c r="I25784"/>
      <c r="J25784"/>
    </row>
    <row r="25785" spans="1:10" x14ac:dyDescent="0.3">
      <c r="A25785" s="957"/>
      <c r="B25785"/>
      <c r="C25785"/>
      <c r="D25785"/>
      <c r="E25785"/>
      <c r="F25785"/>
      <c r="G25785"/>
      <c r="H25785"/>
      <c r="I25785"/>
      <c r="J25785"/>
    </row>
    <row r="25786" spans="1:10" x14ac:dyDescent="0.3">
      <c r="A25786" s="957"/>
      <c r="B25786"/>
      <c r="C25786"/>
      <c r="D25786"/>
      <c r="E25786"/>
      <c r="F25786"/>
      <c r="G25786"/>
      <c r="H25786"/>
      <c r="I25786"/>
      <c r="J25786"/>
    </row>
    <row r="25787" spans="1:10" x14ac:dyDescent="0.3">
      <c r="A25787" s="957"/>
      <c r="B25787"/>
      <c r="C25787"/>
      <c r="D25787"/>
      <c r="E25787"/>
      <c r="F25787"/>
      <c r="G25787"/>
      <c r="H25787"/>
      <c r="I25787"/>
      <c r="J25787"/>
    </row>
    <row r="25788" spans="1:10" x14ac:dyDescent="0.3">
      <c r="A25788" s="957"/>
      <c r="B25788"/>
      <c r="C25788"/>
      <c r="D25788"/>
      <c r="E25788"/>
      <c r="F25788"/>
      <c r="G25788"/>
      <c r="H25788"/>
      <c r="I25788"/>
      <c r="J25788"/>
    </row>
    <row r="25789" spans="1:10" x14ac:dyDescent="0.3">
      <c r="A25789" s="957"/>
      <c r="B25789"/>
      <c r="C25789"/>
      <c r="D25789"/>
      <c r="E25789"/>
      <c r="F25789"/>
      <c r="G25789"/>
      <c r="H25789"/>
      <c r="I25789"/>
      <c r="J25789"/>
    </row>
    <row r="25790" spans="1:10" x14ac:dyDescent="0.3">
      <c r="A25790" s="957"/>
      <c r="B25790"/>
      <c r="C25790"/>
      <c r="D25790"/>
      <c r="E25790"/>
      <c r="F25790"/>
      <c r="G25790"/>
      <c r="H25790"/>
      <c r="I25790"/>
      <c r="J25790"/>
    </row>
    <row r="25791" spans="1:10" x14ac:dyDescent="0.3">
      <c r="A25791" s="957"/>
      <c r="B25791"/>
      <c r="C25791"/>
      <c r="D25791"/>
      <c r="E25791"/>
      <c r="F25791"/>
      <c r="G25791"/>
      <c r="H25791"/>
      <c r="I25791"/>
      <c r="J25791"/>
    </row>
    <row r="25792" spans="1:10" x14ac:dyDescent="0.3">
      <c r="A25792" s="957"/>
      <c r="B25792"/>
      <c r="C25792"/>
      <c r="D25792"/>
      <c r="E25792"/>
      <c r="F25792"/>
      <c r="G25792"/>
      <c r="H25792"/>
      <c r="I25792"/>
      <c r="J25792"/>
    </row>
    <row r="25793" spans="1:10" x14ac:dyDescent="0.3">
      <c r="A25793" s="957"/>
      <c r="B25793"/>
      <c r="C25793"/>
      <c r="D25793"/>
      <c r="E25793"/>
      <c r="F25793"/>
      <c r="G25793"/>
      <c r="H25793"/>
      <c r="I25793"/>
      <c r="J25793"/>
    </row>
    <row r="25794" spans="1:10" x14ac:dyDescent="0.3">
      <c r="A25794" s="957"/>
      <c r="B25794"/>
      <c r="C25794"/>
      <c r="D25794"/>
      <c r="E25794"/>
      <c r="F25794"/>
      <c r="G25794"/>
      <c r="H25794"/>
      <c r="I25794"/>
      <c r="J25794"/>
    </row>
    <row r="25795" spans="1:10" x14ac:dyDescent="0.3">
      <c r="A25795" s="957"/>
      <c r="B25795"/>
      <c r="C25795"/>
      <c r="D25795"/>
      <c r="E25795"/>
      <c r="F25795"/>
      <c r="G25795"/>
      <c r="H25795"/>
      <c r="I25795"/>
      <c r="J25795"/>
    </row>
    <row r="25796" spans="1:10" x14ac:dyDescent="0.3">
      <c r="A25796" s="957"/>
      <c r="B25796"/>
      <c r="C25796"/>
      <c r="D25796"/>
      <c r="E25796"/>
      <c r="F25796"/>
      <c r="G25796"/>
      <c r="H25796"/>
      <c r="I25796"/>
      <c r="J25796"/>
    </row>
    <row r="25797" spans="1:10" x14ac:dyDescent="0.3">
      <c r="A25797" s="957"/>
      <c r="B25797"/>
      <c r="C25797"/>
      <c r="D25797"/>
      <c r="E25797"/>
      <c r="F25797"/>
      <c r="G25797"/>
      <c r="H25797"/>
      <c r="I25797"/>
      <c r="J25797"/>
    </row>
    <row r="25798" spans="1:10" x14ac:dyDescent="0.3">
      <c r="A25798" s="957"/>
      <c r="B25798"/>
      <c r="C25798"/>
      <c r="D25798"/>
      <c r="E25798"/>
      <c r="F25798"/>
      <c r="G25798"/>
      <c r="H25798"/>
      <c r="I25798"/>
      <c r="J25798"/>
    </row>
    <row r="25799" spans="1:10" x14ac:dyDescent="0.3">
      <c r="A25799" s="957"/>
      <c r="B25799"/>
      <c r="C25799"/>
      <c r="D25799"/>
      <c r="E25799"/>
      <c r="F25799"/>
      <c r="G25799"/>
      <c r="H25799"/>
      <c r="I25799"/>
      <c r="J25799"/>
    </row>
    <row r="25800" spans="1:10" x14ac:dyDescent="0.3">
      <c r="A25800" s="957"/>
      <c r="B25800"/>
      <c r="C25800"/>
      <c r="D25800"/>
      <c r="E25800"/>
      <c r="F25800"/>
      <c r="G25800"/>
      <c r="H25800"/>
      <c r="I25800"/>
      <c r="J25800"/>
    </row>
    <row r="25801" spans="1:10" x14ac:dyDescent="0.3">
      <c r="A25801" s="957"/>
      <c r="B25801"/>
      <c r="C25801"/>
      <c r="D25801"/>
      <c r="E25801"/>
      <c r="F25801"/>
      <c r="G25801"/>
      <c r="H25801"/>
      <c r="I25801"/>
      <c r="J25801"/>
    </row>
    <row r="25802" spans="1:10" x14ac:dyDescent="0.3">
      <c r="A25802" s="957"/>
      <c r="B25802"/>
      <c r="C25802"/>
      <c r="D25802"/>
      <c r="E25802"/>
      <c r="F25802"/>
      <c r="G25802"/>
      <c r="H25802"/>
      <c r="I25802"/>
      <c r="J25802"/>
    </row>
    <row r="25803" spans="1:10" x14ac:dyDescent="0.3">
      <c r="A25803" s="957"/>
      <c r="B25803"/>
      <c r="C25803"/>
      <c r="D25803"/>
      <c r="E25803"/>
      <c r="F25803"/>
      <c r="G25803"/>
      <c r="H25803"/>
      <c r="I25803"/>
      <c r="J25803"/>
    </row>
    <row r="25804" spans="1:10" x14ac:dyDescent="0.3">
      <c r="A25804" s="957"/>
      <c r="B25804"/>
      <c r="C25804"/>
      <c r="D25804"/>
      <c r="E25804"/>
      <c r="F25804"/>
      <c r="G25804"/>
      <c r="H25804"/>
      <c r="I25804"/>
      <c r="J25804"/>
    </row>
    <row r="25805" spans="1:10" x14ac:dyDescent="0.3">
      <c r="A25805" s="957"/>
      <c r="B25805"/>
      <c r="C25805"/>
      <c r="D25805"/>
      <c r="E25805"/>
      <c r="F25805"/>
      <c r="G25805"/>
      <c r="H25805"/>
      <c r="I25805"/>
      <c r="J25805"/>
    </row>
    <row r="25806" spans="1:10" x14ac:dyDescent="0.3">
      <c r="A25806" s="957"/>
      <c r="B25806"/>
      <c r="C25806"/>
      <c r="D25806"/>
      <c r="E25806"/>
      <c r="F25806"/>
      <c r="G25806"/>
      <c r="H25806"/>
      <c r="I25806"/>
      <c r="J25806"/>
    </row>
    <row r="25807" spans="1:10" x14ac:dyDescent="0.3">
      <c r="A25807" s="957"/>
      <c r="B25807"/>
      <c r="C25807"/>
      <c r="D25807"/>
      <c r="E25807"/>
      <c r="F25807"/>
      <c r="G25807"/>
      <c r="H25807"/>
      <c r="I25807"/>
      <c r="J25807"/>
    </row>
    <row r="25808" spans="1:10" x14ac:dyDescent="0.3">
      <c r="A25808" s="957"/>
      <c r="B25808"/>
      <c r="C25808"/>
      <c r="D25808"/>
      <c r="E25808"/>
      <c r="F25808"/>
      <c r="G25808"/>
      <c r="H25808"/>
      <c r="I25808"/>
      <c r="J25808"/>
    </row>
    <row r="25809" spans="1:10" x14ac:dyDescent="0.3">
      <c r="A25809" s="957"/>
      <c r="B25809"/>
      <c r="C25809"/>
      <c r="D25809"/>
      <c r="E25809"/>
      <c r="F25809"/>
      <c r="G25809"/>
      <c r="H25809"/>
      <c r="I25809"/>
      <c r="J25809"/>
    </row>
    <row r="25810" spans="1:10" x14ac:dyDescent="0.3">
      <c r="A25810" s="957"/>
      <c r="B25810"/>
      <c r="C25810"/>
      <c r="D25810"/>
      <c r="E25810"/>
      <c r="F25810"/>
      <c r="G25810"/>
      <c r="H25810"/>
      <c r="I25810"/>
      <c r="J25810"/>
    </row>
    <row r="25811" spans="1:10" x14ac:dyDescent="0.3">
      <c r="A25811" s="957"/>
      <c r="B25811"/>
      <c r="C25811"/>
      <c r="D25811"/>
      <c r="E25811"/>
      <c r="F25811"/>
      <c r="G25811"/>
      <c r="H25811"/>
      <c r="I25811"/>
      <c r="J25811"/>
    </row>
    <row r="25812" spans="1:10" x14ac:dyDescent="0.3">
      <c r="A25812" s="957"/>
      <c r="B25812"/>
      <c r="C25812"/>
      <c r="D25812"/>
      <c r="E25812"/>
      <c r="F25812"/>
      <c r="G25812"/>
      <c r="H25812"/>
      <c r="I25812"/>
      <c r="J25812"/>
    </row>
    <row r="25813" spans="1:10" x14ac:dyDescent="0.3">
      <c r="A25813" s="957"/>
      <c r="B25813"/>
      <c r="C25813"/>
      <c r="D25813"/>
      <c r="E25813"/>
      <c r="F25813"/>
      <c r="G25813"/>
      <c r="H25813"/>
      <c r="I25813"/>
      <c r="J25813"/>
    </row>
    <row r="25814" spans="1:10" x14ac:dyDescent="0.3">
      <c r="A25814" s="957"/>
      <c r="B25814"/>
      <c r="C25814"/>
      <c r="D25814"/>
      <c r="E25814"/>
      <c r="F25814"/>
      <c r="G25814"/>
      <c r="H25814"/>
      <c r="I25814"/>
      <c r="J25814"/>
    </row>
    <row r="25815" spans="1:10" x14ac:dyDescent="0.3">
      <c r="A25815" s="957"/>
      <c r="B25815"/>
      <c r="C25815"/>
      <c r="D25815"/>
      <c r="E25815"/>
      <c r="F25815"/>
      <c r="G25815"/>
      <c r="H25815"/>
      <c r="I25815"/>
      <c r="J25815"/>
    </row>
    <row r="25816" spans="1:10" x14ac:dyDescent="0.3">
      <c r="A25816" s="957"/>
      <c r="B25816"/>
      <c r="C25816"/>
      <c r="D25816"/>
      <c r="E25816"/>
      <c r="F25816"/>
      <c r="G25816"/>
      <c r="H25816"/>
      <c r="I25816"/>
      <c r="J25816"/>
    </row>
    <row r="25817" spans="1:10" x14ac:dyDescent="0.3">
      <c r="A25817" s="957"/>
      <c r="B25817"/>
      <c r="C25817"/>
      <c r="D25817"/>
      <c r="E25817"/>
      <c r="F25817"/>
      <c r="G25817"/>
      <c r="H25817"/>
      <c r="I25817"/>
      <c r="J25817"/>
    </row>
    <row r="25818" spans="1:10" x14ac:dyDescent="0.3">
      <c r="A25818" s="957"/>
      <c r="B25818"/>
      <c r="C25818"/>
      <c r="D25818"/>
      <c r="E25818"/>
      <c r="F25818"/>
      <c r="G25818"/>
      <c r="H25818"/>
      <c r="I25818"/>
      <c r="J25818"/>
    </row>
    <row r="25819" spans="1:10" x14ac:dyDescent="0.3">
      <c r="A25819" s="957"/>
      <c r="B25819"/>
      <c r="C25819"/>
      <c r="D25819"/>
      <c r="E25819"/>
      <c r="F25819"/>
      <c r="G25819"/>
      <c r="H25819"/>
      <c r="I25819"/>
      <c r="J25819"/>
    </row>
    <row r="25820" spans="1:10" x14ac:dyDescent="0.3">
      <c r="A25820" s="957"/>
      <c r="B25820"/>
      <c r="C25820"/>
      <c r="D25820"/>
      <c r="E25820"/>
      <c r="F25820"/>
      <c r="G25820"/>
      <c r="H25820"/>
      <c r="I25820"/>
      <c r="J25820"/>
    </row>
    <row r="25821" spans="1:10" x14ac:dyDescent="0.3">
      <c r="A25821" s="957"/>
      <c r="B25821"/>
      <c r="C25821"/>
      <c r="D25821"/>
      <c r="E25821"/>
      <c r="F25821"/>
      <c r="G25821"/>
      <c r="H25821"/>
      <c r="I25821"/>
      <c r="J25821"/>
    </row>
    <row r="25822" spans="1:10" x14ac:dyDescent="0.3">
      <c r="A25822" s="957"/>
      <c r="B25822"/>
      <c r="C25822"/>
      <c r="D25822"/>
      <c r="E25822"/>
      <c r="F25822"/>
      <c r="G25822"/>
      <c r="H25822"/>
      <c r="I25822"/>
      <c r="J25822"/>
    </row>
    <row r="25823" spans="1:10" x14ac:dyDescent="0.3">
      <c r="A25823" s="957"/>
      <c r="B25823"/>
      <c r="C25823"/>
      <c r="D25823"/>
      <c r="E25823"/>
      <c r="F25823"/>
      <c r="G25823"/>
      <c r="H25823"/>
      <c r="I25823"/>
      <c r="J25823"/>
    </row>
    <row r="25824" spans="1:10" x14ac:dyDescent="0.3">
      <c r="A25824" s="957"/>
      <c r="B25824"/>
      <c r="C25824"/>
      <c r="D25824"/>
      <c r="E25824"/>
      <c r="F25824"/>
      <c r="G25824"/>
      <c r="H25824"/>
      <c r="I25824"/>
      <c r="J25824"/>
    </row>
    <row r="25825" spans="1:10" x14ac:dyDescent="0.3">
      <c r="A25825" s="957"/>
      <c r="B25825"/>
      <c r="C25825"/>
      <c r="D25825"/>
      <c r="E25825"/>
      <c r="F25825"/>
      <c r="G25825"/>
      <c r="H25825"/>
      <c r="I25825"/>
      <c r="J25825"/>
    </row>
    <row r="25826" spans="1:10" x14ac:dyDescent="0.3">
      <c r="A25826" s="957"/>
      <c r="B25826"/>
      <c r="C25826"/>
      <c r="D25826"/>
      <c r="E25826"/>
      <c r="F25826"/>
      <c r="G25826"/>
      <c r="H25826"/>
      <c r="I25826"/>
      <c r="J25826"/>
    </row>
    <row r="25827" spans="1:10" x14ac:dyDescent="0.3">
      <c r="A25827" s="957"/>
      <c r="B25827"/>
      <c r="C25827"/>
      <c r="D25827"/>
      <c r="E25827"/>
      <c r="F25827"/>
      <c r="G25827"/>
      <c r="H25827"/>
      <c r="I25827"/>
      <c r="J25827"/>
    </row>
    <row r="25828" spans="1:10" x14ac:dyDescent="0.3">
      <c r="A25828" s="957"/>
      <c r="B25828"/>
      <c r="C25828"/>
      <c r="D25828"/>
      <c r="E25828"/>
      <c r="F25828"/>
      <c r="G25828"/>
      <c r="H25828"/>
      <c r="I25828"/>
      <c r="J25828"/>
    </row>
    <row r="25829" spans="1:10" x14ac:dyDescent="0.3">
      <c r="A25829" s="957"/>
      <c r="B25829"/>
      <c r="C25829"/>
      <c r="D25829"/>
      <c r="E25829"/>
      <c r="F25829"/>
      <c r="G25829"/>
      <c r="H25829"/>
      <c r="I25829"/>
      <c r="J25829"/>
    </row>
    <row r="25830" spans="1:10" x14ac:dyDescent="0.3">
      <c r="A25830" s="957"/>
      <c r="B25830"/>
      <c r="C25830"/>
      <c r="D25830"/>
      <c r="E25830"/>
      <c r="F25830"/>
      <c r="G25830"/>
      <c r="H25830"/>
      <c r="I25830"/>
      <c r="J25830"/>
    </row>
    <row r="25831" spans="1:10" x14ac:dyDescent="0.3">
      <c r="A25831" s="957"/>
      <c r="B25831"/>
      <c r="C25831"/>
      <c r="D25831"/>
      <c r="E25831"/>
      <c r="F25831"/>
      <c r="G25831"/>
      <c r="H25831"/>
      <c r="I25831"/>
      <c r="J25831"/>
    </row>
    <row r="25832" spans="1:10" x14ac:dyDescent="0.3">
      <c r="A25832" s="957"/>
      <c r="B25832"/>
      <c r="C25832"/>
      <c r="D25832"/>
      <c r="E25832"/>
      <c r="F25832"/>
      <c r="G25832"/>
      <c r="H25832"/>
      <c r="I25832"/>
      <c r="J25832"/>
    </row>
    <row r="25833" spans="1:10" x14ac:dyDescent="0.3">
      <c r="A25833" s="957"/>
      <c r="B25833"/>
      <c r="C25833"/>
      <c r="D25833"/>
      <c r="E25833"/>
      <c r="F25833"/>
      <c r="G25833"/>
      <c r="H25833"/>
      <c r="I25833"/>
      <c r="J25833"/>
    </row>
    <row r="25834" spans="1:10" x14ac:dyDescent="0.3">
      <c r="A25834" s="957"/>
      <c r="B25834"/>
      <c r="C25834"/>
      <c r="D25834"/>
      <c r="E25834"/>
      <c r="F25834"/>
      <c r="G25834"/>
      <c r="H25834"/>
      <c r="I25834"/>
      <c r="J25834"/>
    </row>
    <row r="25835" spans="1:10" x14ac:dyDescent="0.3">
      <c r="A25835" s="957"/>
      <c r="B25835"/>
      <c r="C25835"/>
      <c r="D25835"/>
      <c r="E25835"/>
      <c r="F25835"/>
      <c r="G25835"/>
      <c r="H25835"/>
      <c r="I25835"/>
      <c r="J25835"/>
    </row>
    <row r="25836" spans="1:10" x14ac:dyDescent="0.3">
      <c r="A25836" s="957"/>
      <c r="B25836"/>
      <c r="C25836"/>
      <c r="D25836"/>
      <c r="E25836"/>
      <c r="F25836"/>
      <c r="G25836"/>
      <c r="H25836"/>
      <c r="I25836"/>
      <c r="J25836"/>
    </row>
    <row r="25837" spans="1:10" x14ac:dyDescent="0.3">
      <c r="A25837" s="957"/>
      <c r="B25837"/>
      <c r="C25837"/>
      <c r="D25837"/>
      <c r="E25837"/>
      <c r="F25837"/>
      <c r="G25837"/>
      <c r="H25837"/>
      <c r="I25837"/>
      <c r="J25837"/>
    </row>
    <row r="25838" spans="1:10" x14ac:dyDescent="0.3">
      <c r="A25838" s="957"/>
      <c r="B25838"/>
      <c r="C25838"/>
      <c r="D25838"/>
      <c r="E25838"/>
      <c r="F25838"/>
      <c r="G25838"/>
      <c r="H25838"/>
      <c r="I25838"/>
      <c r="J25838"/>
    </row>
    <row r="25839" spans="1:10" x14ac:dyDescent="0.3">
      <c r="A25839" s="957"/>
      <c r="B25839"/>
      <c r="C25839"/>
      <c r="D25839"/>
      <c r="E25839"/>
      <c r="F25839"/>
      <c r="G25839"/>
      <c r="H25839"/>
      <c r="I25839"/>
      <c r="J25839"/>
    </row>
    <row r="25840" spans="1:10" x14ac:dyDescent="0.3">
      <c r="A25840" s="957"/>
      <c r="B25840"/>
      <c r="C25840"/>
      <c r="D25840"/>
      <c r="E25840"/>
      <c r="F25840"/>
      <c r="G25840"/>
      <c r="H25840"/>
      <c r="I25840"/>
      <c r="J25840"/>
    </row>
    <row r="25841" spans="1:10" x14ac:dyDescent="0.3">
      <c r="A25841" s="957"/>
      <c r="B25841"/>
      <c r="C25841"/>
      <c r="D25841"/>
      <c r="E25841"/>
      <c r="F25841"/>
      <c r="G25841"/>
      <c r="H25841"/>
      <c r="I25841"/>
      <c r="J25841"/>
    </row>
    <row r="25842" spans="1:10" x14ac:dyDescent="0.3">
      <c r="A25842" s="957"/>
      <c r="B25842"/>
      <c r="C25842"/>
      <c r="D25842"/>
      <c r="E25842"/>
      <c r="F25842"/>
      <c r="G25842"/>
      <c r="H25842"/>
      <c r="I25842"/>
      <c r="J25842"/>
    </row>
    <row r="25843" spans="1:10" x14ac:dyDescent="0.3">
      <c r="A25843" s="957"/>
      <c r="B25843"/>
      <c r="C25843"/>
      <c r="D25843"/>
      <c r="E25843"/>
      <c r="F25843"/>
      <c r="G25843"/>
      <c r="H25843"/>
      <c r="I25843"/>
      <c r="J25843"/>
    </row>
    <row r="25844" spans="1:10" x14ac:dyDescent="0.3">
      <c r="A25844" s="957"/>
      <c r="B25844"/>
      <c r="C25844"/>
      <c r="D25844"/>
      <c r="E25844"/>
      <c r="F25844"/>
      <c r="G25844"/>
      <c r="H25844"/>
      <c r="I25844"/>
      <c r="J25844"/>
    </row>
    <row r="25845" spans="1:10" x14ac:dyDescent="0.3">
      <c r="A25845" s="957"/>
      <c r="B25845"/>
      <c r="C25845"/>
      <c r="D25845"/>
      <c r="E25845"/>
      <c r="F25845"/>
      <c r="G25845"/>
      <c r="H25845"/>
      <c r="I25845"/>
      <c r="J25845"/>
    </row>
    <row r="25846" spans="1:10" x14ac:dyDescent="0.3">
      <c r="A25846" s="957"/>
      <c r="B25846"/>
      <c r="C25846"/>
      <c r="D25846"/>
      <c r="E25846"/>
      <c r="F25846"/>
      <c r="G25846"/>
      <c r="H25846"/>
      <c r="I25846"/>
      <c r="J25846"/>
    </row>
    <row r="25847" spans="1:10" x14ac:dyDescent="0.3">
      <c r="A25847" s="957"/>
      <c r="B25847"/>
      <c r="C25847"/>
      <c r="D25847"/>
      <c r="E25847"/>
      <c r="F25847"/>
      <c r="G25847"/>
      <c r="H25847"/>
      <c r="I25847"/>
      <c r="J25847"/>
    </row>
    <row r="25848" spans="1:10" x14ac:dyDescent="0.3">
      <c r="A25848" s="957"/>
      <c r="B25848"/>
      <c r="C25848"/>
      <c r="D25848"/>
      <c r="E25848"/>
      <c r="F25848"/>
      <c r="G25848"/>
      <c r="H25848"/>
      <c r="I25848"/>
      <c r="J25848"/>
    </row>
    <row r="25849" spans="1:10" x14ac:dyDescent="0.3">
      <c r="A25849" s="957"/>
      <c r="B25849"/>
      <c r="C25849"/>
      <c r="D25849"/>
      <c r="E25849"/>
      <c r="F25849"/>
      <c r="G25849"/>
      <c r="H25849"/>
      <c r="I25849"/>
      <c r="J25849"/>
    </row>
    <row r="25850" spans="1:10" x14ac:dyDescent="0.3">
      <c r="A25850" s="957"/>
      <c r="B25850"/>
      <c r="C25850"/>
      <c r="D25850"/>
      <c r="E25850"/>
      <c r="F25850"/>
      <c r="G25850"/>
      <c r="H25850"/>
      <c r="I25850"/>
      <c r="J25850"/>
    </row>
    <row r="25851" spans="1:10" x14ac:dyDescent="0.3">
      <c r="A25851" s="957"/>
      <c r="B25851"/>
      <c r="C25851"/>
      <c r="D25851"/>
      <c r="E25851"/>
      <c r="F25851"/>
      <c r="G25851"/>
      <c r="H25851"/>
      <c r="I25851"/>
      <c r="J25851"/>
    </row>
    <row r="25852" spans="1:10" x14ac:dyDescent="0.3">
      <c r="A25852" s="957"/>
      <c r="B25852"/>
      <c r="C25852"/>
      <c r="D25852"/>
      <c r="E25852"/>
      <c r="F25852"/>
      <c r="G25852"/>
      <c r="H25852"/>
      <c r="I25852"/>
      <c r="J25852"/>
    </row>
    <row r="25853" spans="1:10" x14ac:dyDescent="0.3">
      <c r="A25853" s="957"/>
      <c r="B25853"/>
      <c r="C25853"/>
      <c r="D25853"/>
      <c r="E25853"/>
      <c r="F25853"/>
      <c r="G25853"/>
      <c r="H25853"/>
      <c r="I25853"/>
      <c r="J25853"/>
    </row>
    <row r="25854" spans="1:10" x14ac:dyDescent="0.3">
      <c r="A25854" s="957"/>
      <c r="B25854"/>
      <c r="C25854"/>
      <c r="D25854"/>
      <c r="E25854"/>
      <c r="F25854"/>
      <c r="G25854"/>
      <c r="H25854"/>
      <c r="I25854"/>
      <c r="J25854"/>
    </row>
    <row r="25855" spans="1:10" x14ac:dyDescent="0.3">
      <c r="A25855" s="957"/>
      <c r="B25855"/>
      <c r="C25855"/>
      <c r="D25855"/>
      <c r="E25855"/>
      <c r="F25855"/>
      <c r="G25855"/>
      <c r="H25855"/>
      <c r="I25855"/>
      <c r="J25855"/>
    </row>
    <row r="25856" spans="1:10" x14ac:dyDescent="0.3">
      <c r="A25856" s="957"/>
      <c r="B25856"/>
      <c r="C25856"/>
      <c r="D25856"/>
      <c r="E25856"/>
      <c r="F25856"/>
      <c r="G25856"/>
      <c r="H25856"/>
      <c r="I25856"/>
      <c r="J25856"/>
    </row>
    <row r="25857" spans="1:10" x14ac:dyDescent="0.3">
      <c r="A25857" s="957"/>
      <c r="B25857"/>
      <c r="C25857"/>
      <c r="D25857"/>
      <c r="E25857"/>
      <c r="F25857"/>
      <c r="G25857"/>
      <c r="H25857"/>
      <c r="I25857"/>
      <c r="J25857"/>
    </row>
    <row r="25858" spans="1:10" x14ac:dyDescent="0.3">
      <c r="A25858" s="957"/>
      <c r="B25858"/>
      <c r="C25858"/>
      <c r="D25858"/>
      <c r="E25858"/>
      <c r="F25858"/>
      <c r="G25858"/>
      <c r="H25858"/>
      <c r="I25858"/>
      <c r="J25858"/>
    </row>
    <row r="25859" spans="1:10" x14ac:dyDescent="0.3">
      <c r="A25859" s="957"/>
      <c r="B25859"/>
      <c r="C25859"/>
      <c r="D25859"/>
      <c r="E25859"/>
      <c r="F25859"/>
      <c r="G25859"/>
      <c r="H25859"/>
      <c r="I25859"/>
      <c r="J25859"/>
    </row>
    <row r="25860" spans="1:10" x14ac:dyDescent="0.3">
      <c r="A25860" s="957"/>
      <c r="B25860"/>
      <c r="C25860"/>
      <c r="D25860"/>
      <c r="E25860"/>
      <c r="F25860"/>
      <c r="G25860"/>
      <c r="H25860"/>
      <c r="I25860"/>
      <c r="J25860"/>
    </row>
    <row r="25861" spans="1:10" x14ac:dyDescent="0.3">
      <c r="A25861" s="957"/>
      <c r="B25861"/>
      <c r="C25861"/>
      <c r="D25861"/>
      <c r="E25861"/>
      <c r="F25861"/>
      <c r="G25861"/>
      <c r="H25861"/>
      <c r="I25861"/>
      <c r="J25861"/>
    </row>
    <row r="25862" spans="1:10" x14ac:dyDescent="0.3">
      <c r="A25862" s="957"/>
      <c r="B25862"/>
      <c r="C25862"/>
      <c r="D25862"/>
      <c r="E25862"/>
      <c r="F25862"/>
      <c r="G25862"/>
      <c r="H25862"/>
      <c r="I25862"/>
      <c r="J25862"/>
    </row>
    <row r="25863" spans="1:10" x14ac:dyDescent="0.3">
      <c r="A25863" s="957"/>
      <c r="B25863"/>
      <c r="C25863"/>
      <c r="D25863"/>
      <c r="E25863"/>
      <c r="F25863"/>
      <c r="G25863"/>
      <c r="H25863"/>
      <c r="I25863"/>
      <c r="J25863"/>
    </row>
    <row r="25864" spans="1:10" x14ac:dyDescent="0.3">
      <c r="A25864" s="957"/>
      <c r="B25864"/>
      <c r="C25864"/>
      <c r="D25864"/>
      <c r="E25864"/>
      <c r="F25864"/>
      <c r="G25864"/>
      <c r="H25864"/>
      <c r="I25864"/>
      <c r="J25864"/>
    </row>
    <row r="25865" spans="1:10" x14ac:dyDescent="0.3">
      <c r="A25865" s="957"/>
      <c r="B25865"/>
      <c r="C25865"/>
      <c r="D25865"/>
      <c r="E25865"/>
      <c r="F25865"/>
      <c r="G25865"/>
      <c r="H25865"/>
      <c r="I25865"/>
      <c r="J25865"/>
    </row>
    <row r="25866" spans="1:10" x14ac:dyDescent="0.3">
      <c r="A25866" s="957"/>
      <c r="B25866"/>
      <c r="C25866"/>
      <c r="D25866"/>
      <c r="E25866"/>
      <c r="F25866"/>
      <c r="G25866"/>
      <c r="H25866"/>
      <c r="I25866"/>
      <c r="J25866"/>
    </row>
    <row r="25867" spans="1:10" x14ac:dyDescent="0.3">
      <c r="A25867" s="957"/>
      <c r="B25867"/>
      <c r="C25867"/>
      <c r="D25867"/>
      <c r="E25867"/>
      <c r="F25867"/>
      <c r="G25867"/>
      <c r="H25867"/>
      <c r="I25867"/>
      <c r="J25867"/>
    </row>
    <row r="25868" spans="1:10" x14ac:dyDescent="0.3">
      <c r="A25868" s="957"/>
      <c r="B25868"/>
      <c r="C25868"/>
      <c r="D25868"/>
      <c r="E25868"/>
      <c r="F25868"/>
      <c r="G25868"/>
      <c r="H25868"/>
      <c r="I25868"/>
      <c r="J25868"/>
    </row>
    <row r="25869" spans="1:10" x14ac:dyDescent="0.3">
      <c r="A25869" s="957"/>
      <c r="B25869"/>
      <c r="C25869"/>
      <c r="D25869"/>
      <c r="E25869"/>
      <c r="F25869"/>
      <c r="G25869"/>
      <c r="H25869"/>
      <c r="I25869"/>
      <c r="J25869"/>
    </row>
    <row r="25870" spans="1:10" x14ac:dyDescent="0.3">
      <c r="A25870" s="957"/>
      <c r="B25870"/>
      <c r="C25870"/>
      <c r="D25870"/>
      <c r="E25870"/>
      <c r="F25870"/>
      <c r="G25870"/>
      <c r="H25870"/>
      <c r="I25870"/>
      <c r="J25870"/>
    </row>
    <row r="25871" spans="1:10" x14ac:dyDescent="0.3">
      <c r="A25871" s="957"/>
      <c r="B25871"/>
      <c r="C25871"/>
      <c r="D25871"/>
      <c r="E25871"/>
      <c r="F25871"/>
      <c r="G25871"/>
      <c r="H25871"/>
      <c r="I25871"/>
      <c r="J25871"/>
    </row>
    <row r="25872" spans="1:10" x14ac:dyDescent="0.3">
      <c r="A25872" s="957"/>
      <c r="B25872"/>
      <c r="C25872"/>
      <c r="D25872"/>
      <c r="E25872"/>
      <c r="F25872"/>
      <c r="G25872"/>
      <c r="H25872"/>
      <c r="I25872"/>
      <c r="J25872"/>
    </row>
    <row r="25873" spans="1:10" x14ac:dyDescent="0.3">
      <c r="A25873" s="957"/>
      <c r="B25873"/>
      <c r="C25873"/>
      <c r="D25873"/>
      <c r="E25873"/>
      <c r="F25873"/>
      <c r="G25873"/>
      <c r="H25873"/>
      <c r="I25873"/>
      <c r="J25873"/>
    </row>
    <row r="25874" spans="1:10" x14ac:dyDescent="0.3">
      <c r="A25874" s="957"/>
      <c r="B25874"/>
      <c r="C25874"/>
      <c r="D25874"/>
      <c r="E25874"/>
      <c r="F25874"/>
      <c r="G25874"/>
      <c r="H25874"/>
      <c r="I25874"/>
      <c r="J25874"/>
    </row>
    <row r="25875" spans="1:10" x14ac:dyDescent="0.3">
      <c r="A25875" s="957"/>
      <c r="B25875"/>
      <c r="C25875"/>
      <c r="D25875"/>
      <c r="E25875"/>
      <c r="F25875"/>
      <c r="G25875"/>
      <c r="H25875"/>
      <c r="I25875"/>
      <c r="J25875"/>
    </row>
    <row r="25876" spans="1:10" x14ac:dyDescent="0.3">
      <c r="A25876" s="957"/>
      <c r="B25876"/>
      <c r="C25876"/>
      <c r="D25876"/>
      <c r="E25876"/>
      <c r="F25876"/>
      <c r="G25876"/>
      <c r="H25876"/>
      <c r="I25876"/>
      <c r="J25876"/>
    </row>
    <row r="25877" spans="1:10" x14ac:dyDescent="0.3">
      <c r="A25877" s="957"/>
      <c r="B25877"/>
      <c r="C25877"/>
      <c r="D25877"/>
      <c r="E25877"/>
      <c r="F25877"/>
      <c r="G25877"/>
      <c r="H25877"/>
      <c r="I25877"/>
      <c r="J25877"/>
    </row>
    <row r="25878" spans="1:10" x14ac:dyDescent="0.3">
      <c r="A25878" s="957"/>
      <c r="B25878"/>
      <c r="C25878"/>
      <c r="D25878"/>
      <c r="E25878"/>
      <c r="F25878"/>
      <c r="G25878"/>
      <c r="H25878"/>
      <c r="I25878"/>
      <c r="J25878"/>
    </row>
    <row r="25879" spans="1:10" x14ac:dyDescent="0.3">
      <c r="A25879" s="957"/>
      <c r="B25879"/>
      <c r="C25879"/>
      <c r="D25879"/>
      <c r="E25879"/>
      <c r="F25879"/>
      <c r="G25879"/>
      <c r="H25879"/>
      <c r="I25879"/>
      <c r="J25879"/>
    </row>
    <row r="25880" spans="1:10" x14ac:dyDescent="0.3">
      <c r="A25880" s="957"/>
      <c r="B25880"/>
      <c r="C25880"/>
      <c r="D25880"/>
      <c r="E25880"/>
      <c r="F25880"/>
      <c r="G25880"/>
      <c r="H25880"/>
      <c r="I25880"/>
      <c r="J25880"/>
    </row>
    <row r="25881" spans="1:10" x14ac:dyDescent="0.3">
      <c r="A25881" s="957"/>
      <c r="B25881"/>
      <c r="C25881"/>
      <c r="D25881"/>
      <c r="E25881"/>
      <c r="F25881"/>
      <c r="G25881"/>
      <c r="H25881"/>
      <c r="I25881"/>
      <c r="J25881"/>
    </row>
    <row r="25882" spans="1:10" x14ac:dyDescent="0.3">
      <c r="A25882" s="957"/>
      <c r="B25882"/>
      <c r="C25882"/>
      <c r="D25882"/>
      <c r="E25882"/>
      <c r="F25882"/>
      <c r="G25882"/>
      <c r="H25882"/>
      <c r="I25882"/>
      <c r="J25882"/>
    </row>
    <row r="25883" spans="1:10" x14ac:dyDescent="0.3">
      <c r="A25883" s="957"/>
      <c r="B25883"/>
      <c r="C25883"/>
      <c r="D25883"/>
      <c r="E25883"/>
      <c r="F25883"/>
      <c r="G25883"/>
      <c r="H25883"/>
      <c r="I25883"/>
      <c r="J25883"/>
    </row>
    <row r="25884" spans="1:10" x14ac:dyDescent="0.3">
      <c r="A25884" s="957"/>
      <c r="B25884"/>
      <c r="C25884"/>
      <c r="D25884"/>
      <c r="E25884"/>
      <c r="F25884"/>
      <c r="G25884"/>
      <c r="H25884"/>
      <c r="I25884"/>
      <c r="J25884"/>
    </row>
    <row r="25885" spans="1:10" x14ac:dyDescent="0.3">
      <c r="A25885" s="957"/>
      <c r="B25885"/>
      <c r="C25885"/>
      <c r="D25885"/>
      <c r="E25885"/>
      <c r="F25885"/>
      <c r="G25885"/>
      <c r="H25885"/>
      <c r="I25885"/>
      <c r="J25885"/>
    </row>
    <row r="25886" spans="1:10" x14ac:dyDescent="0.3">
      <c r="A25886" s="957"/>
      <c r="B25886"/>
      <c r="C25886"/>
      <c r="D25886"/>
      <c r="E25886"/>
      <c r="F25886"/>
      <c r="G25886"/>
      <c r="H25886"/>
      <c r="I25886"/>
      <c r="J25886"/>
    </row>
    <row r="25887" spans="1:10" x14ac:dyDescent="0.3">
      <c r="A25887" s="957"/>
      <c r="B25887"/>
      <c r="C25887"/>
      <c r="D25887"/>
      <c r="E25887"/>
      <c r="F25887"/>
      <c r="G25887"/>
      <c r="H25887"/>
      <c r="I25887"/>
      <c r="J25887"/>
    </row>
    <row r="25888" spans="1:10" x14ac:dyDescent="0.3">
      <c r="A25888" s="957"/>
      <c r="B25888"/>
      <c r="C25888"/>
      <c r="D25888"/>
      <c r="E25888"/>
      <c r="F25888"/>
      <c r="G25888"/>
      <c r="H25888"/>
      <c r="I25888"/>
      <c r="J25888"/>
    </row>
    <row r="25889" spans="1:10" x14ac:dyDescent="0.3">
      <c r="A25889" s="957"/>
      <c r="B25889"/>
      <c r="C25889"/>
      <c r="D25889"/>
      <c r="E25889"/>
      <c r="F25889"/>
      <c r="G25889"/>
      <c r="H25889"/>
      <c r="I25889"/>
      <c r="J25889"/>
    </row>
    <row r="25890" spans="1:10" x14ac:dyDescent="0.3">
      <c r="A25890" s="957"/>
      <c r="B25890"/>
      <c r="C25890"/>
      <c r="D25890"/>
      <c r="E25890"/>
      <c r="F25890"/>
      <c r="G25890"/>
      <c r="H25890"/>
      <c r="I25890"/>
      <c r="J25890"/>
    </row>
    <row r="25891" spans="1:10" x14ac:dyDescent="0.3">
      <c r="A25891" s="957"/>
      <c r="B25891"/>
      <c r="C25891"/>
      <c r="D25891"/>
      <c r="E25891"/>
      <c r="F25891"/>
      <c r="G25891"/>
      <c r="H25891"/>
      <c r="I25891"/>
      <c r="J25891"/>
    </row>
    <row r="25892" spans="1:10" x14ac:dyDescent="0.3">
      <c r="A25892" s="957"/>
      <c r="B25892"/>
      <c r="C25892"/>
      <c r="D25892"/>
      <c r="E25892"/>
      <c r="F25892"/>
      <c r="G25892"/>
      <c r="H25892"/>
      <c r="I25892"/>
      <c r="J25892"/>
    </row>
    <row r="25893" spans="1:10" x14ac:dyDescent="0.3">
      <c r="A25893" s="957"/>
      <c r="B25893"/>
      <c r="C25893"/>
      <c r="D25893"/>
      <c r="E25893"/>
      <c r="F25893"/>
      <c r="G25893"/>
      <c r="H25893"/>
      <c r="I25893"/>
      <c r="J25893"/>
    </row>
    <row r="25894" spans="1:10" x14ac:dyDescent="0.3">
      <c r="A25894" s="957"/>
      <c r="B25894"/>
      <c r="C25894"/>
      <c r="D25894"/>
      <c r="E25894"/>
      <c r="F25894"/>
      <c r="G25894"/>
      <c r="H25894"/>
      <c r="I25894"/>
      <c r="J25894"/>
    </row>
    <row r="25895" spans="1:10" x14ac:dyDescent="0.3">
      <c r="A25895" s="957"/>
      <c r="B25895"/>
      <c r="C25895"/>
      <c r="D25895"/>
      <c r="E25895"/>
      <c r="F25895"/>
      <c r="G25895"/>
      <c r="H25895"/>
      <c r="I25895"/>
      <c r="J25895"/>
    </row>
    <row r="25896" spans="1:10" x14ac:dyDescent="0.3">
      <c r="A25896" s="957"/>
      <c r="B25896"/>
      <c r="C25896"/>
      <c r="D25896"/>
      <c r="E25896"/>
      <c r="F25896"/>
      <c r="G25896"/>
      <c r="H25896"/>
      <c r="I25896"/>
      <c r="J25896"/>
    </row>
    <row r="25897" spans="1:10" x14ac:dyDescent="0.3">
      <c r="A25897" s="957"/>
      <c r="B25897"/>
      <c r="C25897"/>
      <c r="D25897"/>
      <c r="E25897"/>
      <c r="F25897"/>
      <c r="G25897"/>
      <c r="H25897"/>
      <c r="I25897"/>
      <c r="J25897"/>
    </row>
    <row r="25898" spans="1:10" x14ac:dyDescent="0.3">
      <c r="A25898" s="957"/>
      <c r="B25898"/>
      <c r="C25898"/>
      <c r="D25898"/>
      <c r="E25898"/>
      <c r="F25898"/>
      <c r="G25898"/>
      <c r="H25898"/>
      <c r="I25898"/>
      <c r="J25898"/>
    </row>
    <row r="25899" spans="1:10" x14ac:dyDescent="0.3">
      <c r="A25899" s="957"/>
      <c r="B25899"/>
      <c r="C25899"/>
      <c r="D25899"/>
      <c r="E25899"/>
      <c r="F25899"/>
      <c r="G25899"/>
      <c r="H25899"/>
      <c r="I25899"/>
      <c r="J25899"/>
    </row>
    <row r="25900" spans="1:10" x14ac:dyDescent="0.3">
      <c r="A25900" s="957"/>
      <c r="B25900"/>
      <c r="C25900"/>
      <c r="D25900"/>
      <c r="E25900"/>
      <c r="F25900"/>
      <c r="G25900"/>
      <c r="H25900"/>
      <c r="I25900"/>
      <c r="J25900"/>
    </row>
    <row r="25901" spans="1:10" x14ac:dyDescent="0.3">
      <c r="A25901" s="957"/>
      <c r="B25901"/>
      <c r="C25901"/>
      <c r="D25901"/>
      <c r="E25901"/>
      <c r="F25901"/>
      <c r="G25901"/>
      <c r="H25901"/>
      <c r="I25901"/>
      <c r="J25901"/>
    </row>
    <row r="25902" spans="1:10" x14ac:dyDescent="0.3">
      <c r="A25902" s="957"/>
      <c r="B25902"/>
      <c r="C25902"/>
      <c r="D25902"/>
      <c r="E25902"/>
      <c r="F25902"/>
      <c r="G25902"/>
      <c r="H25902"/>
      <c r="I25902"/>
      <c r="J25902"/>
    </row>
    <row r="25903" spans="1:10" x14ac:dyDescent="0.3">
      <c r="A25903" s="957"/>
      <c r="B25903"/>
      <c r="C25903"/>
      <c r="D25903"/>
      <c r="E25903"/>
      <c r="F25903"/>
      <c r="G25903"/>
      <c r="H25903"/>
      <c r="I25903"/>
      <c r="J25903"/>
    </row>
    <row r="25904" spans="1:10" x14ac:dyDescent="0.3">
      <c r="A25904" s="957"/>
      <c r="B25904"/>
      <c r="C25904"/>
      <c r="D25904"/>
      <c r="E25904"/>
      <c r="F25904"/>
      <c r="G25904"/>
      <c r="H25904"/>
      <c r="I25904"/>
      <c r="J25904"/>
    </row>
    <row r="25905" spans="1:10" x14ac:dyDescent="0.3">
      <c r="A25905" s="957"/>
      <c r="B25905"/>
      <c r="C25905"/>
      <c r="D25905"/>
      <c r="E25905"/>
      <c r="F25905"/>
      <c r="G25905"/>
      <c r="H25905"/>
      <c r="I25905"/>
      <c r="J25905"/>
    </row>
    <row r="25906" spans="1:10" x14ac:dyDescent="0.3">
      <c r="A25906" s="957"/>
      <c r="B25906"/>
      <c r="C25906"/>
      <c r="D25906"/>
      <c r="E25906"/>
      <c r="F25906"/>
      <c r="G25906"/>
      <c r="H25906"/>
      <c r="I25906"/>
      <c r="J25906"/>
    </row>
    <row r="25907" spans="1:10" x14ac:dyDescent="0.3">
      <c r="A25907" s="957"/>
      <c r="B25907"/>
      <c r="C25907"/>
      <c r="D25907"/>
      <c r="E25907"/>
      <c r="F25907"/>
      <c r="G25907"/>
      <c r="H25907"/>
      <c r="I25907"/>
      <c r="J25907"/>
    </row>
    <row r="25908" spans="1:10" x14ac:dyDescent="0.3">
      <c r="A25908" s="957"/>
      <c r="B25908"/>
      <c r="C25908"/>
      <c r="D25908"/>
      <c r="E25908"/>
      <c r="F25908"/>
      <c r="G25908"/>
      <c r="H25908"/>
      <c r="I25908"/>
      <c r="J25908"/>
    </row>
    <row r="25909" spans="1:10" x14ac:dyDescent="0.3">
      <c r="A25909" s="957"/>
      <c r="B25909"/>
      <c r="C25909"/>
      <c r="D25909"/>
      <c r="E25909"/>
      <c r="F25909"/>
      <c r="G25909"/>
      <c r="H25909"/>
      <c r="I25909"/>
      <c r="J25909"/>
    </row>
    <row r="25910" spans="1:10" x14ac:dyDescent="0.3">
      <c r="A25910" s="957"/>
      <c r="B25910"/>
      <c r="C25910"/>
      <c r="D25910"/>
      <c r="E25910"/>
      <c r="F25910"/>
      <c r="G25910"/>
      <c r="H25910"/>
      <c r="I25910"/>
      <c r="J25910"/>
    </row>
    <row r="25911" spans="1:10" x14ac:dyDescent="0.3">
      <c r="A25911" s="957"/>
      <c r="B25911"/>
      <c r="C25911"/>
      <c r="D25911"/>
      <c r="E25911"/>
      <c r="F25911"/>
      <c r="G25911"/>
      <c r="H25911"/>
      <c r="I25911"/>
      <c r="J25911"/>
    </row>
    <row r="25912" spans="1:10" x14ac:dyDescent="0.3">
      <c r="A25912" s="957"/>
      <c r="B25912"/>
      <c r="C25912"/>
      <c r="D25912"/>
      <c r="E25912"/>
      <c r="F25912"/>
      <c r="G25912"/>
      <c r="H25912"/>
      <c r="I25912"/>
      <c r="J25912"/>
    </row>
    <row r="25913" spans="1:10" x14ac:dyDescent="0.3">
      <c r="A25913" s="957"/>
      <c r="B25913"/>
      <c r="C25913"/>
      <c r="D25913"/>
      <c r="E25913"/>
      <c r="F25913"/>
      <c r="G25913"/>
      <c r="H25913"/>
      <c r="I25913"/>
      <c r="J25913"/>
    </row>
    <row r="25914" spans="1:10" x14ac:dyDescent="0.3">
      <c r="A25914" s="957"/>
      <c r="B25914"/>
      <c r="C25914"/>
      <c r="D25914"/>
      <c r="E25914"/>
      <c r="F25914"/>
      <c r="G25914"/>
      <c r="H25914"/>
      <c r="I25914"/>
      <c r="J25914"/>
    </row>
    <row r="25915" spans="1:10" x14ac:dyDescent="0.3">
      <c r="A25915" s="957"/>
      <c r="B25915"/>
      <c r="C25915"/>
      <c r="D25915"/>
      <c r="E25915"/>
      <c r="F25915"/>
      <c r="G25915"/>
      <c r="H25915"/>
      <c r="I25915"/>
      <c r="J25915"/>
    </row>
    <row r="25916" spans="1:10" x14ac:dyDescent="0.3">
      <c r="A25916" s="957"/>
      <c r="B25916"/>
      <c r="C25916"/>
      <c r="D25916"/>
      <c r="E25916"/>
      <c r="F25916"/>
      <c r="G25916"/>
      <c r="H25916"/>
      <c r="I25916"/>
      <c r="J25916"/>
    </row>
    <row r="25917" spans="1:10" x14ac:dyDescent="0.3">
      <c r="A25917" s="957"/>
      <c r="B25917"/>
      <c r="C25917"/>
      <c r="D25917"/>
      <c r="E25917"/>
      <c r="F25917"/>
      <c r="G25917"/>
      <c r="H25917"/>
      <c r="I25917"/>
      <c r="J25917"/>
    </row>
    <row r="25918" spans="1:10" x14ac:dyDescent="0.3">
      <c r="A25918" s="957"/>
      <c r="B25918"/>
      <c r="C25918"/>
      <c r="D25918"/>
      <c r="E25918"/>
      <c r="F25918"/>
      <c r="G25918"/>
      <c r="H25918"/>
      <c r="I25918"/>
      <c r="J25918"/>
    </row>
    <row r="25919" spans="1:10" x14ac:dyDescent="0.3">
      <c r="A25919" s="957"/>
      <c r="B25919"/>
      <c r="C25919"/>
      <c r="D25919"/>
      <c r="E25919"/>
      <c r="F25919"/>
      <c r="G25919"/>
      <c r="H25919"/>
      <c r="I25919"/>
      <c r="J25919"/>
    </row>
    <row r="25920" spans="1:10" x14ac:dyDescent="0.3">
      <c r="A25920" s="957"/>
      <c r="B25920"/>
      <c r="C25920"/>
      <c r="D25920"/>
      <c r="E25920"/>
      <c r="F25920"/>
      <c r="G25920"/>
      <c r="H25920"/>
      <c r="I25920"/>
      <c r="J25920"/>
    </row>
    <row r="25921" spans="1:10" x14ac:dyDescent="0.3">
      <c r="A25921" s="957"/>
      <c r="B25921"/>
      <c r="C25921"/>
      <c r="D25921"/>
      <c r="E25921"/>
      <c r="F25921"/>
      <c r="G25921"/>
      <c r="H25921"/>
      <c r="I25921"/>
      <c r="J25921"/>
    </row>
    <row r="25922" spans="1:10" x14ac:dyDescent="0.3">
      <c r="A25922" s="957"/>
      <c r="B25922"/>
      <c r="C25922"/>
      <c r="D25922"/>
      <c r="E25922"/>
      <c r="F25922"/>
      <c r="G25922"/>
      <c r="H25922"/>
      <c r="I25922"/>
      <c r="J25922"/>
    </row>
    <row r="25923" spans="1:10" x14ac:dyDescent="0.3">
      <c r="A25923" s="957"/>
      <c r="B25923"/>
      <c r="C25923"/>
      <c r="D25923"/>
      <c r="E25923"/>
      <c r="F25923"/>
      <c r="G25923"/>
      <c r="H25923"/>
      <c r="I25923"/>
      <c r="J25923"/>
    </row>
    <row r="25924" spans="1:10" x14ac:dyDescent="0.3">
      <c r="A25924" s="957"/>
      <c r="B25924"/>
      <c r="C25924"/>
      <c r="D25924"/>
      <c r="E25924"/>
      <c r="F25924"/>
      <c r="G25924"/>
      <c r="H25924"/>
      <c r="I25924"/>
      <c r="J25924"/>
    </row>
    <row r="25925" spans="1:10" x14ac:dyDescent="0.3">
      <c r="A25925" s="957"/>
      <c r="B25925"/>
      <c r="C25925"/>
      <c r="D25925"/>
      <c r="E25925"/>
      <c r="F25925"/>
      <c r="G25925"/>
      <c r="H25925"/>
      <c r="I25925"/>
      <c r="J25925"/>
    </row>
    <row r="25926" spans="1:10" x14ac:dyDescent="0.3">
      <c r="A25926" s="957"/>
      <c r="B25926"/>
      <c r="C25926"/>
      <c r="D25926"/>
      <c r="E25926"/>
      <c r="F25926"/>
      <c r="G25926"/>
      <c r="H25926"/>
      <c r="I25926"/>
      <c r="J25926"/>
    </row>
    <row r="25927" spans="1:10" x14ac:dyDescent="0.3">
      <c r="A25927" s="957"/>
      <c r="B25927"/>
      <c r="C25927"/>
      <c r="D25927"/>
      <c r="E25927"/>
      <c r="F25927"/>
      <c r="G25927"/>
      <c r="H25927"/>
      <c r="I25927"/>
      <c r="J25927"/>
    </row>
    <row r="25928" spans="1:10" x14ac:dyDescent="0.3">
      <c r="A25928" s="957"/>
      <c r="B25928"/>
      <c r="C25928"/>
      <c r="D25928"/>
      <c r="E25928"/>
      <c r="F25928"/>
      <c r="G25928"/>
      <c r="H25928"/>
      <c r="I25928"/>
      <c r="J25928"/>
    </row>
    <row r="25929" spans="1:10" x14ac:dyDescent="0.3">
      <c r="A25929" s="957"/>
      <c r="B25929"/>
      <c r="C25929"/>
      <c r="D25929"/>
      <c r="E25929"/>
      <c r="F25929"/>
      <c r="G25929"/>
      <c r="H25929"/>
      <c r="I25929"/>
      <c r="J25929"/>
    </row>
    <row r="25930" spans="1:10" x14ac:dyDescent="0.3">
      <c r="A25930" s="957"/>
      <c r="B25930"/>
      <c r="C25930"/>
      <c r="D25930"/>
      <c r="E25930"/>
      <c r="F25930"/>
      <c r="G25930"/>
      <c r="H25930"/>
      <c r="I25930"/>
      <c r="J25930"/>
    </row>
    <row r="25931" spans="1:10" x14ac:dyDescent="0.3">
      <c r="A25931" s="957"/>
      <c r="B25931"/>
      <c r="C25931"/>
      <c r="D25931"/>
      <c r="E25931"/>
      <c r="F25931"/>
      <c r="G25931"/>
      <c r="H25931"/>
      <c r="I25931"/>
      <c r="J25931"/>
    </row>
    <row r="25932" spans="1:10" x14ac:dyDescent="0.3">
      <c r="A25932" s="957"/>
      <c r="B25932"/>
      <c r="C25932"/>
      <c r="D25932"/>
      <c r="E25932"/>
      <c r="F25932"/>
      <c r="G25932"/>
      <c r="H25932"/>
      <c r="I25932"/>
      <c r="J25932"/>
    </row>
    <row r="25933" spans="1:10" x14ac:dyDescent="0.3">
      <c r="A25933" s="957"/>
      <c r="B25933"/>
      <c r="C25933"/>
      <c r="D25933"/>
      <c r="E25933"/>
      <c r="F25933"/>
      <c r="G25933"/>
      <c r="H25933"/>
      <c r="I25933"/>
      <c r="J25933"/>
    </row>
    <row r="25934" spans="1:10" x14ac:dyDescent="0.3">
      <c r="A25934" s="957"/>
      <c r="B25934"/>
      <c r="C25934"/>
      <c r="D25934"/>
      <c r="E25934"/>
      <c r="F25934"/>
      <c r="G25934"/>
      <c r="H25934"/>
      <c r="I25934"/>
      <c r="J25934"/>
    </row>
    <row r="25935" spans="1:10" x14ac:dyDescent="0.3">
      <c r="A25935" s="957"/>
      <c r="B25935"/>
      <c r="C25935"/>
      <c r="D25935"/>
      <c r="E25935"/>
      <c r="F25935"/>
      <c r="G25935"/>
      <c r="H25935"/>
      <c r="I25935"/>
      <c r="J25935"/>
    </row>
    <row r="25936" spans="1:10" x14ac:dyDescent="0.3">
      <c r="A25936" s="957"/>
      <c r="B25936"/>
      <c r="C25936"/>
      <c r="D25936"/>
      <c r="E25936"/>
      <c r="F25936"/>
      <c r="G25936"/>
      <c r="H25936"/>
      <c r="I25936"/>
      <c r="J25936"/>
    </row>
    <row r="25937" spans="1:10" x14ac:dyDescent="0.3">
      <c r="A25937" s="957"/>
      <c r="B25937"/>
      <c r="C25937"/>
      <c r="D25937"/>
      <c r="E25937"/>
      <c r="F25937"/>
      <c r="G25937"/>
      <c r="H25937"/>
      <c r="I25937"/>
      <c r="J25937"/>
    </row>
    <row r="25938" spans="1:10" x14ac:dyDescent="0.3">
      <c r="A25938" s="957"/>
      <c r="B25938"/>
      <c r="C25938"/>
      <c r="D25938"/>
      <c r="E25938"/>
      <c r="F25938"/>
      <c r="G25938"/>
      <c r="H25938"/>
      <c r="I25938"/>
      <c r="J25938"/>
    </row>
    <row r="25939" spans="1:10" x14ac:dyDescent="0.3">
      <c r="A25939" s="957"/>
      <c r="B25939"/>
      <c r="C25939"/>
      <c r="D25939"/>
      <c r="E25939"/>
      <c r="F25939"/>
      <c r="G25939"/>
      <c r="H25939"/>
      <c r="I25939"/>
      <c r="J25939"/>
    </row>
    <row r="25940" spans="1:10" x14ac:dyDescent="0.3">
      <c r="A25940" s="957"/>
      <c r="B25940"/>
      <c r="C25940"/>
      <c r="D25940"/>
      <c r="E25940"/>
      <c r="F25940"/>
      <c r="G25940"/>
      <c r="H25940"/>
      <c r="I25940"/>
      <c r="J25940"/>
    </row>
    <row r="25941" spans="1:10" x14ac:dyDescent="0.3">
      <c r="A25941" s="957"/>
      <c r="B25941"/>
      <c r="C25941"/>
      <c r="D25941"/>
      <c r="E25941"/>
      <c r="F25941"/>
      <c r="G25941"/>
      <c r="H25941"/>
      <c r="I25941"/>
      <c r="J25941"/>
    </row>
    <row r="25942" spans="1:10" x14ac:dyDescent="0.3">
      <c r="A25942" s="957"/>
      <c r="B25942"/>
      <c r="C25942"/>
      <c r="D25942"/>
      <c r="E25942"/>
      <c r="F25942"/>
      <c r="G25942"/>
      <c r="H25942"/>
      <c r="I25942"/>
      <c r="J25942"/>
    </row>
    <row r="25943" spans="1:10" x14ac:dyDescent="0.3">
      <c r="A25943" s="957"/>
      <c r="B25943"/>
      <c r="C25943"/>
      <c r="D25943"/>
      <c r="E25943"/>
      <c r="F25943"/>
      <c r="G25943"/>
      <c r="H25943"/>
      <c r="I25943"/>
      <c r="J25943"/>
    </row>
    <row r="25944" spans="1:10" x14ac:dyDescent="0.3">
      <c r="A25944" s="957"/>
      <c r="B25944"/>
      <c r="C25944"/>
      <c r="D25944"/>
      <c r="E25944"/>
      <c r="F25944"/>
      <c r="G25944"/>
      <c r="H25944"/>
      <c r="I25944"/>
      <c r="J25944"/>
    </row>
    <row r="25945" spans="1:10" x14ac:dyDescent="0.3">
      <c r="A25945" s="957"/>
      <c r="B25945"/>
      <c r="C25945"/>
      <c r="D25945"/>
      <c r="E25945"/>
      <c r="F25945"/>
      <c r="G25945"/>
      <c r="H25945"/>
      <c r="I25945"/>
      <c r="J25945"/>
    </row>
    <row r="25946" spans="1:10" x14ac:dyDescent="0.3">
      <c r="A25946" s="957"/>
      <c r="B25946"/>
      <c r="C25946"/>
      <c r="D25946"/>
      <c r="E25946"/>
      <c r="F25946"/>
      <c r="G25946"/>
      <c r="H25946"/>
      <c r="I25946"/>
      <c r="J25946"/>
    </row>
    <row r="25947" spans="1:10" x14ac:dyDescent="0.3">
      <c r="A25947" s="957"/>
      <c r="B25947"/>
      <c r="C25947"/>
      <c r="D25947"/>
      <c r="E25947"/>
      <c r="F25947"/>
      <c r="G25947"/>
      <c r="H25947"/>
      <c r="I25947"/>
      <c r="J25947"/>
    </row>
    <row r="25948" spans="1:10" x14ac:dyDescent="0.3">
      <c r="A25948" s="957"/>
      <c r="B25948"/>
      <c r="C25948"/>
      <c r="D25948"/>
      <c r="E25948"/>
      <c r="F25948"/>
      <c r="G25948"/>
      <c r="H25948"/>
      <c r="I25948"/>
      <c r="J25948"/>
    </row>
    <row r="25949" spans="1:10" x14ac:dyDescent="0.3">
      <c r="A25949" s="957"/>
      <c r="B25949"/>
      <c r="C25949"/>
      <c r="D25949"/>
      <c r="E25949"/>
      <c r="F25949"/>
      <c r="G25949"/>
      <c r="H25949"/>
      <c r="I25949"/>
      <c r="J25949"/>
    </row>
    <row r="25950" spans="1:10" x14ac:dyDescent="0.3">
      <c r="A25950" s="957"/>
      <c r="B25950"/>
      <c r="C25950"/>
      <c r="D25950"/>
      <c r="E25950"/>
      <c r="F25950"/>
      <c r="G25950"/>
      <c r="H25950"/>
      <c r="I25950"/>
      <c r="J25950"/>
    </row>
    <row r="25951" spans="1:10" x14ac:dyDescent="0.3">
      <c r="A25951" s="957"/>
      <c r="B25951"/>
      <c r="C25951"/>
      <c r="D25951"/>
      <c r="E25951"/>
      <c r="F25951"/>
      <c r="G25951"/>
      <c r="H25951"/>
      <c r="I25951"/>
      <c r="J25951"/>
    </row>
    <row r="25952" spans="1:10" x14ac:dyDescent="0.3">
      <c r="A25952" s="957"/>
      <c r="B25952"/>
      <c r="C25952"/>
      <c r="D25952"/>
      <c r="E25952"/>
      <c r="F25952"/>
      <c r="G25952"/>
      <c r="H25952"/>
      <c r="I25952"/>
      <c r="J25952"/>
    </row>
    <row r="25953" spans="1:10" x14ac:dyDescent="0.3">
      <c r="A25953" s="957"/>
      <c r="B25953"/>
      <c r="C25953"/>
      <c r="D25953"/>
      <c r="E25953"/>
      <c r="F25953"/>
      <c r="G25953"/>
      <c r="H25953"/>
      <c r="I25953"/>
      <c r="J25953"/>
    </row>
    <row r="25954" spans="1:10" x14ac:dyDescent="0.3">
      <c r="A25954" s="957"/>
      <c r="B25954"/>
      <c r="C25954"/>
      <c r="D25954"/>
      <c r="E25954"/>
      <c r="F25954"/>
      <c r="G25954"/>
      <c r="H25954"/>
      <c r="I25954"/>
      <c r="J25954"/>
    </row>
    <row r="25955" spans="1:10" x14ac:dyDescent="0.3">
      <c r="A25955" s="957"/>
      <c r="B25955"/>
      <c r="C25955"/>
      <c r="D25955"/>
      <c r="E25955"/>
      <c r="F25955"/>
      <c r="G25955"/>
      <c r="H25955"/>
      <c r="I25955"/>
      <c r="J25955"/>
    </row>
    <row r="25956" spans="1:10" x14ac:dyDescent="0.3">
      <c r="A25956" s="957"/>
      <c r="B25956"/>
      <c r="C25956"/>
      <c r="D25956"/>
      <c r="E25956"/>
      <c r="F25956"/>
      <c r="G25956"/>
      <c r="H25956"/>
      <c r="I25956"/>
      <c r="J25956"/>
    </row>
    <row r="25957" spans="1:10" x14ac:dyDescent="0.3">
      <c r="A25957" s="957"/>
      <c r="B25957"/>
      <c r="C25957"/>
      <c r="D25957"/>
      <c r="E25957"/>
      <c r="F25957"/>
      <c r="G25957"/>
      <c r="H25957"/>
      <c r="I25957"/>
      <c r="J25957"/>
    </row>
    <row r="25958" spans="1:10" x14ac:dyDescent="0.3">
      <c r="A25958" s="957"/>
      <c r="B25958"/>
      <c r="C25958"/>
      <c r="D25958"/>
      <c r="E25958"/>
      <c r="F25958"/>
      <c r="G25958"/>
      <c r="H25958"/>
      <c r="I25958"/>
      <c r="J25958"/>
    </row>
    <row r="25959" spans="1:10" x14ac:dyDescent="0.3">
      <c r="A25959" s="957"/>
      <c r="B25959"/>
      <c r="C25959"/>
      <c r="D25959"/>
      <c r="E25959"/>
      <c r="F25959"/>
      <c r="G25959"/>
      <c r="H25959"/>
      <c r="I25959"/>
      <c r="J25959"/>
    </row>
    <row r="25960" spans="1:10" x14ac:dyDescent="0.3">
      <c r="A25960" s="957"/>
      <c r="B25960"/>
      <c r="C25960"/>
      <c r="D25960"/>
      <c r="E25960"/>
      <c r="F25960"/>
      <c r="G25960"/>
      <c r="H25960"/>
      <c r="I25960"/>
      <c r="J25960"/>
    </row>
    <row r="25961" spans="1:10" x14ac:dyDescent="0.3">
      <c r="A25961" s="957"/>
      <c r="B25961"/>
      <c r="C25961"/>
      <c r="D25961"/>
      <c r="E25961"/>
      <c r="F25961"/>
      <c r="G25961"/>
      <c r="H25961"/>
      <c r="I25961"/>
      <c r="J25961"/>
    </row>
    <row r="25962" spans="1:10" x14ac:dyDescent="0.3">
      <c r="A25962" s="957"/>
      <c r="B25962"/>
      <c r="C25962"/>
      <c r="D25962"/>
      <c r="E25962"/>
      <c r="F25962"/>
      <c r="G25962"/>
      <c r="H25962"/>
      <c r="I25962"/>
      <c r="J25962"/>
    </row>
    <row r="25963" spans="1:10" x14ac:dyDescent="0.3">
      <c r="A25963" s="957"/>
      <c r="B25963"/>
      <c r="C25963"/>
      <c r="D25963"/>
      <c r="E25963"/>
      <c r="F25963"/>
      <c r="G25963"/>
      <c r="H25963"/>
      <c r="I25963"/>
      <c r="J25963"/>
    </row>
    <row r="25964" spans="1:10" x14ac:dyDescent="0.3">
      <c r="A25964" s="957"/>
      <c r="B25964"/>
      <c r="C25964"/>
      <c r="D25964"/>
      <c r="E25964"/>
      <c r="F25964"/>
      <c r="G25964"/>
      <c r="H25964"/>
      <c r="I25964"/>
      <c r="J25964"/>
    </row>
    <row r="25965" spans="1:10" x14ac:dyDescent="0.3">
      <c r="A25965" s="957"/>
      <c r="B25965"/>
      <c r="C25965"/>
      <c r="D25965"/>
      <c r="E25965"/>
      <c r="F25965"/>
      <c r="G25965"/>
      <c r="H25965"/>
      <c r="I25965"/>
      <c r="J25965"/>
    </row>
    <row r="25966" spans="1:10" x14ac:dyDescent="0.3">
      <c r="A25966" s="957"/>
      <c r="B25966"/>
      <c r="C25966"/>
      <c r="D25966"/>
      <c r="E25966"/>
      <c r="F25966"/>
      <c r="G25966"/>
      <c r="H25966"/>
      <c r="I25966"/>
      <c r="J25966"/>
    </row>
    <row r="25967" spans="1:10" x14ac:dyDescent="0.3">
      <c r="A25967" s="957"/>
      <c r="B25967"/>
      <c r="C25967"/>
      <c r="D25967"/>
      <c r="E25967"/>
      <c r="F25967"/>
      <c r="G25967"/>
      <c r="H25967"/>
      <c r="I25967"/>
      <c r="J25967"/>
    </row>
    <row r="25968" spans="1:10" x14ac:dyDescent="0.3">
      <c r="A25968" s="957"/>
      <c r="B25968"/>
      <c r="C25968"/>
      <c r="D25968"/>
      <c r="E25968"/>
      <c r="F25968"/>
      <c r="G25968"/>
      <c r="H25968"/>
      <c r="I25968"/>
      <c r="J25968"/>
    </row>
    <row r="25969" spans="1:10" x14ac:dyDescent="0.3">
      <c r="A25969" s="957"/>
      <c r="B25969"/>
      <c r="C25969"/>
      <c r="D25969"/>
      <c r="E25969"/>
      <c r="F25969"/>
      <c r="G25969"/>
      <c r="H25969"/>
      <c r="I25969"/>
      <c r="J25969"/>
    </row>
    <row r="25970" spans="1:10" x14ac:dyDescent="0.3">
      <c r="A25970" s="957"/>
      <c r="B25970"/>
      <c r="C25970"/>
      <c r="D25970"/>
      <c r="E25970"/>
      <c r="F25970"/>
      <c r="G25970"/>
      <c r="H25970"/>
      <c r="I25970"/>
      <c r="J25970"/>
    </row>
    <row r="25971" spans="1:10" x14ac:dyDescent="0.3">
      <c r="A25971" s="957"/>
      <c r="B25971"/>
      <c r="C25971"/>
      <c r="D25971"/>
      <c r="E25971"/>
      <c r="F25971"/>
      <c r="G25971"/>
      <c r="H25971"/>
      <c r="I25971"/>
      <c r="J25971"/>
    </row>
    <row r="25972" spans="1:10" x14ac:dyDescent="0.3">
      <c r="A25972" s="957"/>
      <c r="B25972"/>
      <c r="C25972"/>
      <c r="D25972"/>
      <c r="E25972"/>
      <c r="F25972"/>
      <c r="G25972"/>
      <c r="H25972"/>
      <c r="I25972"/>
      <c r="J25972"/>
    </row>
    <row r="25973" spans="1:10" x14ac:dyDescent="0.3">
      <c r="A25973" s="957"/>
      <c r="B25973"/>
      <c r="C25973"/>
      <c r="D25973"/>
      <c r="E25973"/>
      <c r="F25973"/>
      <c r="G25973"/>
      <c r="H25973"/>
      <c r="I25973"/>
      <c r="J25973"/>
    </row>
    <row r="25974" spans="1:10" x14ac:dyDescent="0.3">
      <c r="A25974" s="957"/>
      <c r="B25974"/>
      <c r="C25974"/>
      <c r="D25974"/>
      <c r="E25974"/>
      <c r="F25974"/>
      <c r="G25974"/>
      <c r="H25974"/>
      <c r="I25974"/>
      <c r="J25974"/>
    </row>
    <row r="25975" spans="1:10" x14ac:dyDescent="0.3">
      <c r="A25975" s="957"/>
      <c r="B25975"/>
      <c r="C25975"/>
      <c r="D25975"/>
      <c r="E25975"/>
      <c r="F25975"/>
      <c r="G25975"/>
      <c r="H25975"/>
      <c r="I25975"/>
      <c r="J25975"/>
    </row>
    <row r="25976" spans="1:10" x14ac:dyDescent="0.3">
      <c r="A25976" s="957"/>
      <c r="B25976"/>
      <c r="C25976"/>
      <c r="D25976"/>
      <c r="E25976"/>
      <c r="F25976"/>
      <c r="G25976"/>
      <c r="H25976"/>
      <c r="I25976"/>
      <c r="J25976"/>
    </row>
    <row r="25977" spans="1:10" x14ac:dyDescent="0.3">
      <c r="A25977" s="957"/>
      <c r="B25977"/>
      <c r="C25977"/>
      <c r="D25977"/>
      <c r="E25977"/>
      <c r="F25977"/>
      <c r="G25977"/>
      <c r="H25977"/>
      <c r="I25977"/>
      <c r="J25977"/>
    </row>
    <row r="25978" spans="1:10" x14ac:dyDescent="0.3">
      <c r="A25978" s="957"/>
      <c r="B25978"/>
      <c r="C25978"/>
      <c r="D25978"/>
      <c r="E25978"/>
      <c r="F25978"/>
      <c r="G25978"/>
      <c r="H25978"/>
      <c r="I25978"/>
      <c r="J25978"/>
    </row>
    <row r="25979" spans="1:10" x14ac:dyDescent="0.3">
      <c r="A25979" s="957"/>
      <c r="B25979"/>
      <c r="C25979"/>
      <c r="D25979"/>
      <c r="E25979"/>
      <c r="F25979"/>
      <c r="G25979"/>
      <c r="H25979"/>
      <c r="I25979"/>
      <c r="J25979"/>
    </row>
    <row r="25980" spans="1:10" x14ac:dyDescent="0.3">
      <c r="A25980" s="957"/>
      <c r="B25980"/>
      <c r="C25980"/>
      <c r="D25980"/>
      <c r="E25980"/>
      <c r="F25980"/>
      <c r="G25980"/>
      <c r="H25980"/>
      <c r="I25980"/>
      <c r="J25980"/>
    </row>
    <row r="25981" spans="1:10" x14ac:dyDescent="0.3">
      <c r="A25981" s="957"/>
      <c r="B25981"/>
      <c r="C25981"/>
      <c r="D25981"/>
      <c r="E25981"/>
      <c r="F25981"/>
      <c r="G25981"/>
      <c r="H25981"/>
      <c r="I25981"/>
      <c r="J25981"/>
    </row>
    <row r="25982" spans="1:10" x14ac:dyDescent="0.3">
      <c r="A25982" s="957"/>
      <c r="B25982"/>
      <c r="C25982"/>
      <c r="D25982"/>
      <c r="E25982"/>
      <c r="F25982"/>
      <c r="G25982"/>
      <c r="H25982"/>
      <c r="I25982"/>
      <c r="J25982"/>
    </row>
    <row r="25983" spans="1:10" x14ac:dyDescent="0.3">
      <c r="A25983" s="957"/>
      <c r="B25983"/>
      <c r="C25983"/>
      <c r="D25983"/>
      <c r="E25983"/>
      <c r="F25983"/>
      <c r="G25983"/>
      <c r="H25983"/>
      <c r="I25983"/>
      <c r="J25983"/>
    </row>
    <row r="25984" spans="1:10" x14ac:dyDescent="0.3">
      <c r="A25984" s="957"/>
      <c r="B25984"/>
      <c r="C25984"/>
      <c r="D25984"/>
      <c r="E25984"/>
      <c r="F25984"/>
      <c r="G25984"/>
      <c r="H25984"/>
      <c r="I25984"/>
      <c r="J25984"/>
    </row>
    <row r="25985" spans="1:10" x14ac:dyDescent="0.3">
      <c r="A25985" s="957"/>
      <c r="B25985"/>
      <c r="C25985"/>
      <c r="D25985"/>
      <c r="E25985"/>
      <c r="F25985"/>
      <c r="G25985"/>
      <c r="H25985"/>
      <c r="I25985"/>
      <c r="J25985"/>
    </row>
    <row r="25986" spans="1:10" x14ac:dyDescent="0.3">
      <c r="A25986" s="957"/>
      <c r="B25986"/>
      <c r="C25986"/>
      <c r="D25986"/>
      <c r="E25986"/>
      <c r="F25986"/>
      <c r="G25986"/>
      <c r="H25986"/>
      <c r="I25986"/>
      <c r="J25986"/>
    </row>
    <row r="25987" spans="1:10" x14ac:dyDescent="0.3">
      <c r="A25987" s="957"/>
      <c r="B25987"/>
      <c r="C25987"/>
      <c r="D25987"/>
      <c r="E25987"/>
      <c r="F25987"/>
      <c r="G25987"/>
      <c r="H25987"/>
      <c r="I25987"/>
      <c r="J25987"/>
    </row>
    <row r="25988" spans="1:10" x14ac:dyDescent="0.3">
      <c r="A25988" s="957"/>
      <c r="B25988"/>
      <c r="C25988"/>
      <c r="D25988"/>
      <c r="E25988"/>
      <c r="F25988"/>
      <c r="G25988"/>
      <c r="H25988"/>
      <c r="I25988"/>
      <c r="J25988"/>
    </row>
    <row r="25989" spans="1:10" x14ac:dyDescent="0.3">
      <c r="A25989" s="957"/>
      <c r="B25989"/>
      <c r="C25989"/>
      <c r="D25989"/>
      <c r="E25989"/>
      <c r="F25989"/>
      <c r="G25989"/>
      <c r="H25989"/>
      <c r="I25989"/>
      <c r="J25989"/>
    </row>
    <row r="25990" spans="1:10" x14ac:dyDescent="0.3">
      <c r="A25990" s="957"/>
      <c r="B25990"/>
      <c r="C25990"/>
      <c r="D25990"/>
      <c r="E25990"/>
      <c r="F25990"/>
      <c r="G25990"/>
      <c r="H25990"/>
      <c r="I25990"/>
      <c r="J25990"/>
    </row>
    <row r="25991" spans="1:10" x14ac:dyDescent="0.3">
      <c r="A25991" s="957"/>
      <c r="B25991"/>
      <c r="C25991"/>
      <c r="D25991"/>
      <c r="E25991"/>
      <c r="F25991"/>
      <c r="G25991"/>
      <c r="H25991"/>
      <c r="I25991"/>
      <c r="J25991"/>
    </row>
    <row r="25992" spans="1:10" x14ac:dyDescent="0.3">
      <c r="A25992" s="957"/>
      <c r="B25992"/>
      <c r="C25992"/>
      <c r="D25992"/>
      <c r="E25992"/>
      <c r="F25992"/>
      <c r="G25992"/>
      <c r="H25992"/>
      <c r="I25992"/>
      <c r="J25992"/>
    </row>
    <row r="25993" spans="1:10" x14ac:dyDescent="0.3">
      <c r="A25993" s="957"/>
      <c r="B25993"/>
      <c r="C25993"/>
      <c r="D25993"/>
      <c r="E25993"/>
      <c r="F25993"/>
      <c r="G25993"/>
      <c r="H25993"/>
      <c r="I25993"/>
      <c r="J25993"/>
    </row>
    <row r="25994" spans="1:10" x14ac:dyDescent="0.3">
      <c r="A25994" s="957"/>
      <c r="B25994"/>
      <c r="C25994"/>
      <c r="D25994"/>
      <c r="E25994"/>
      <c r="F25994"/>
      <c r="G25994"/>
      <c r="H25994"/>
      <c r="I25994"/>
      <c r="J25994"/>
    </row>
    <row r="25995" spans="1:10" x14ac:dyDescent="0.3">
      <c r="A25995" s="957"/>
      <c r="B25995"/>
      <c r="C25995"/>
      <c r="D25995"/>
      <c r="E25995"/>
      <c r="F25995"/>
      <c r="G25995"/>
      <c r="H25995"/>
      <c r="I25995"/>
      <c r="J25995"/>
    </row>
    <row r="25996" spans="1:10" x14ac:dyDescent="0.3">
      <c r="A25996" s="957"/>
      <c r="B25996"/>
      <c r="C25996"/>
      <c r="D25996"/>
      <c r="E25996"/>
      <c r="F25996"/>
      <c r="G25996"/>
      <c r="H25996"/>
      <c r="I25996"/>
      <c r="J25996"/>
    </row>
    <row r="25997" spans="1:10" x14ac:dyDescent="0.3">
      <c r="A25997" s="957"/>
      <c r="B25997"/>
      <c r="C25997"/>
      <c r="D25997"/>
      <c r="E25997"/>
      <c r="F25997"/>
      <c r="G25997"/>
      <c r="H25997"/>
      <c r="I25997"/>
      <c r="J25997"/>
    </row>
    <row r="25998" spans="1:10" x14ac:dyDescent="0.3">
      <c r="A25998" s="957"/>
      <c r="B25998"/>
      <c r="C25998"/>
      <c r="D25998"/>
      <c r="E25998"/>
      <c r="F25998"/>
      <c r="G25998"/>
      <c r="H25998"/>
      <c r="I25998"/>
      <c r="J25998"/>
    </row>
    <row r="25999" spans="1:10" x14ac:dyDescent="0.3">
      <c r="A25999" s="957"/>
      <c r="B25999"/>
      <c r="C25999"/>
      <c r="D25999"/>
      <c r="E25999"/>
      <c r="F25999"/>
      <c r="G25999"/>
      <c r="H25999"/>
      <c r="I25999"/>
      <c r="J25999"/>
    </row>
    <row r="26000" spans="1:10" x14ac:dyDescent="0.3">
      <c r="A26000" s="957"/>
      <c r="B26000"/>
      <c r="C26000"/>
      <c r="D26000"/>
      <c r="E26000"/>
      <c r="F26000"/>
      <c r="G26000"/>
      <c r="H26000"/>
      <c r="I26000"/>
      <c r="J26000"/>
    </row>
    <row r="26001" spans="1:10" x14ac:dyDescent="0.3">
      <c r="A26001" s="957"/>
      <c r="B26001"/>
      <c r="C26001"/>
      <c r="D26001"/>
      <c r="E26001"/>
      <c r="F26001"/>
      <c r="G26001"/>
      <c r="H26001"/>
      <c r="I26001"/>
      <c r="J26001"/>
    </row>
    <row r="26002" spans="1:10" x14ac:dyDescent="0.3">
      <c r="A26002" s="957"/>
      <c r="B26002"/>
      <c r="C26002"/>
      <c r="D26002"/>
      <c r="E26002"/>
      <c r="F26002"/>
      <c r="G26002"/>
      <c r="H26002"/>
      <c r="I26002"/>
      <c r="J26002"/>
    </row>
    <row r="26003" spans="1:10" x14ac:dyDescent="0.3">
      <c r="A26003" s="957"/>
      <c r="B26003"/>
      <c r="C26003"/>
      <c r="D26003"/>
      <c r="E26003"/>
      <c r="F26003"/>
      <c r="G26003"/>
      <c r="H26003"/>
      <c r="I26003"/>
      <c r="J26003"/>
    </row>
    <row r="26004" spans="1:10" x14ac:dyDescent="0.3">
      <c r="A26004" s="957"/>
      <c r="B26004"/>
      <c r="C26004"/>
      <c r="D26004"/>
      <c r="E26004"/>
      <c r="F26004"/>
      <c r="G26004"/>
      <c r="H26004"/>
      <c r="I26004"/>
      <c r="J26004"/>
    </row>
    <row r="26005" spans="1:10" x14ac:dyDescent="0.3">
      <c r="A26005" s="957"/>
      <c r="B26005"/>
      <c r="C26005"/>
      <c r="D26005"/>
      <c r="E26005"/>
      <c r="F26005"/>
      <c r="G26005"/>
      <c r="H26005"/>
      <c r="I26005"/>
      <c r="J26005"/>
    </row>
    <row r="26006" spans="1:10" x14ac:dyDescent="0.3">
      <c r="A26006" s="957"/>
      <c r="B26006"/>
      <c r="C26006"/>
      <c r="D26006"/>
      <c r="E26006"/>
      <c r="F26006"/>
      <c r="G26006"/>
      <c r="H26006"/>
      <c r="I26006"/>
      <c r="J26006"/>
    </row>
    <row r="26007" spans="1:10" x14ac:dyDescent="0.3">
      <c r="A26007" s="957"/>
      <c r="B26007"/>
      <c r="C26007"/>
      <c r="D26007"/>
      <c r="E26007"/>
      <c r="F26007"/>
      <c r="G26007"/>
      <c r="H26007"/>
      <c r="I26007"/>
      <c r="J26007"/>
    </row>
    <row r="26008" spans="1:10" x14ac:dyDescent="0.3">
      <c r="A26008" s="957"/>
      <c r="B26008"/>
      <c r="C26008"/>
      <c r="D26008"/>
      <c r="E26008"/>
      <c r="F26008"/>
      <c r="G26008"/>
      <c r="H26008"/>
      <c r="I26008"/>
      <c r="J26008"/>
    </row>
    <row r="26009" spans="1:10" x14ac:dyDescent="0.3">
      <c r="A26009" s="957"/>
      <c r="B26009"/>
      <c r="C26009"/>
      <c r="D26009"/>
      <c r="E26009"/>
      <c r="F26009"/>
      <c r="G26009"/>
      <c r="H26009"/>
      <c r="I26009"/>
      <c r="J26009"/>
    </row>
    <row r="26010" spans="1:10" x14ac:dyDescent="0.3">
      <c r="A26010" s="957"/>
      <c r="B26010"/>
      <c r="C26010"/>
      <c r="D26010"/>
      <c r="E26010"/>
      <c r="F26010"/>
      <c r="G26010"/>
      <c r="H26010"/>
      <c r="I26010"/>
      <c r="J26010"/>
    </row>
    <row r="26011" spans="1:10" x14ac:dyDescent="0.3">
      <c r="A26011" s="957"/>
      <c r="B26011"/>
      <c r="C26011"/>
      <c r="D26011"/>
      <c r="E26011"/>
      <c r="F26011"/>
      <c r="G26011"/>
      <c r="H26011"/>
      <c r="I26011"/>
      <c r="J26011"/>
    </row>
    <row r="26012" spans="1:10" x14ac:dyDescent="0.3">
      <c r="A26012" s="957"/>
      <c r="B26012"/>
      <c r="C26012"/>
      <c r="D26012"/>
      <c r="E26012"/>
      <c r="F26012"/>
      <c r="G26012"/>
      <c r="H26012"/>
      <c r="I26012"/>
      <c r="J26012"/>
    </row>
    <row r="26013" spans="1:10" x14ac:dyDescent="0.3">
      <c r="A26013" s="957"/>
      <c r="B26013"/>
      <c r="C26013"/>
      <c r="D26013"/>
      <c r="E26013"/>
      <c r="F26013"/>
      <c r="G26013"/>
      <c r="H26013"/>
      <c r="I26013"/>
      <c r="J26013"/>
    </row>
    <row r="26014" spans="1:10" x14ac:dyDescent="0.3">
      <c r="A26014" s="957"/>
      <c r="B26014"/>
      <c r="C26014"/>
      <c r="D26014"/>
      <c r="E26014"/>
      <c r="F26014"/>
      <c r="G26014"/>
      <c r="H26014"/>
      <c r="I26014"/>
      <c r="J26014"/>
    </row>
    <row r="26015" spans="1:10" x14ac:dyDescent="0.3">
      <c r="A26015" s="957"/>
      <c r="B26015"/>
      <c r="C26015"/>
      <c r="D26015"/>
      <c r="E26015"/>
      <c r="F26015"/>
      <c r="G26015"/>
      <c r="H26015"/>
      <c r="I26015"/>
      <c r="J26015"/>
    </row>
    <row r="26016" spans="1:10" x14ac:dyDescent="0.3">
      <c r="A26016" s="957"/>
      <c r="B26016"/>
      <c r="C26016"/>
      <c r="D26016"/>
      <c r="E26016"/>
      <c r="F26016"/>
      <c r="G26016"/>
      <c r="H26016"/>
      <c r="I26016"/>
      <c r="J26016"/>
    </row>
    <row r="26017" spans="1:10" x14ac:dyDescent="0.3">
      <c r="A26017" s="957"/>
      <c r="B26017"/>
      <c r="C26017"/>
      <c r="D26017"/>
      <c r="E26017"/>
      <c r="F26017"/>
      <c r="G26017"/>
      <c r="H26017"/>
      <c r="I26017"/>
      <c r="J26017"/>
    </row>
    <row r="26018" spans="1:10" x14ac:dyDescent="0.3">
      <c r="A26018" s="957"/>
      <c r="B26018"/>
      <c r="C26018"/>
      <c r="D26018"/>
      <c r="E26018"/>
      <c r="F26018"/>
      <c r="G26018"/>
      <c r="H26018"/>
      <c r="I26018"/>
      <c r="J26018"/>
    </row>
    <row r="26019" spans="1:10" x14ac:dyDescent="0.3">
      <c r="A26019" s="957"/>
      <c r="B26019"/>
      <c r="C26019"/>
      <c r="D26019"/>
      <c r="E26019"/>
      <c r="F26019"/>
      <c r="G26019"/>
      <c r="H26019"/>
      <c r="I26019"/>
      <c r="J26019"/>
    </row>
    <row r="26020" spans="1:10" x14ac:dyDescent="0.3">
      <c r="A26020" s="957"/>
      <c r="B26020"/>
      <c r="C26020"/>
      <c r="D26020"/>
      <c r="E26020"/>
      <c r="F26020"/>
      <c r="G26020"/>
      <c r="H26020"/>
      <c r="I26020"/>
      <c r="J26020"/>
    </row>
    <row r="26021" spans="1:10" x14ac:dyDescent="0.3">
      <c r="A26021" s="957"/>
      <c r="B26021"/>
      <c r="C26021"/>
      <c r="D26021"/>
      <c r="E26021"/>
      <c r="F26021"/>
      <c r="G26021"/>
      <c r="H26021"/>
      <c r="I26021"/>
      <c r="J26021"/>
    </row>
    <row r="26022" spans="1:10" x14ac:dyDescent="0.3">
      <c r="A26022" s="957"/>
      <c r="B26022"/>
      <c r="C26022"/>
      <c r="D26022"/>
      <c r="E26022"/>
      <c r="F26022"/>
      <c r="G26022"/>
      <c r="H26022"/>
      <c r="I26022"/>
      <c r="J26022"/>
    </row>
    <row r="26023" spans="1:10" x14ac:dyDescent="0.3">
      <c r="A26023" s="957"/>
      <c r="B26023"/>
      <c r="C26023"/>
      <c r="D26023"/>
      <c r="E26023"/>
      <c r="F26023"/>
      <c r="G26023"/>
      <c r="H26023"/>
      <c r="I26023"/>
      <c r="J26023"/>
    </row>
    <row r="26024" spans="1:10" x14ac:dyDescent="0.3">
      <c r="A26024" s="957"/>
      <c r="B26024"/>
      <c r="C26024"/>
      <c r="D26024"/>
      <c r="E26024"/>
      <c r="F26024"/>
      <c r="G26024"/>
      <c r="H26024"/>
      <c r="I26024"/>
      <c r="J26024"/>
    </row>
    <row r="26025" spans="1:10" x14ac:dyDescent="0.3">
      <c r="A26025" s="957"/>
      <c r="B26025"/>
      <c r="C26025"/>
      <c r="D26025"/>
      <c r="E26025"/>
      <c r="F26025"/>
      <c r="G26025"/>
      <c r="H26025"/>
      <c r="I26025"/>
      <c r="J26025"/>
    </row>
    <row r="26026" spans="1:10" x14ac:dyDescent="0.3">
      <c r="A26026" s="957"/>
      <c r="B26026"/>
      <c r="C26026"/>
      <c r="D26026"/>
      <c r="E26026"/>
      <c r="F26026"/>
      <c r="G26026"/>
      <c r="H26026"/>
      <c r="I26026"/>
      <c r="J26026"/>
    </row>
    <row r="26027" spans="1:10" x14ac:dyDescent="0.3">
      <c r="A26027" s="957"/>
      <c r="B26027"/>
      <c r="C26027"/>
      <c r="D26027"/>
      <c r="E26027"/>
      <c r="F26027"/>
      <c r="G26027"/>
      <c r="H26027"/>
      <c r="I26027"/>
      <c r="J26027"/>
    </row>
    <row r="26028" spans="1:10" x14ac:dyDescent="0.3">
      <c r="A26028" s="957"/>
      <c r="B26028"/>
      <c r="C26028"/>
      <c r="D26028"/>
      <c r="E26028"/>
      <c r="F26028"/>
      <c r="G26028"/>
      <c r="H26028"/>
      <c r="I26028"/>
      <c r="J26028"/>
    </row>
    <row r="26029" spans="1:10" x14ac:dyDescent="0.3">
      <c r="A26029" s="957"/>
      <c r="B26029"/>
      <c r="C26029"/>
      <c r="D26029"/>
      <c r="E26029"/>
      <c r="F26029"/>
      <c r="G26029"/>
      <c r="H26029"/>
      <c r="I26029"/>
      <c r="J26029"/>
    </row>
    <row r="26030" spans="1:10" x14ac:dyDescent="0.3">
      <c r="A26030" s="957"/>
      <c r="B26030"/>
      <c r="C26030"/>
      <c r="D26030"/>
      <c r="E26030"/>
      <c r="F26030"/>
      <c r="G26030"/>
      <c r="H26030"/>
      <c r="I26030"/>
      <c r="J26030"/>
    </row>
    <row r="26031" spans="1:10" x14ac:dyDescent="0.3">
      <c r="A26031" s="957"/>
      <c r="B26031"/>
      <c r="C26031"/>
      <c r="D26031"/>
      <c r="E26031"/>
      <c r="F26031"/>
      <c r="G26031"/>
      <c r="H26031"/>
      <c r="I26031"/>
      <c r="J26031"/>
    </row>
    <row r="26032" spans="1:10" x14ac:dyDescent="0.3">
      <c r="A26032" s="957"/>
      <c r="B26032"/>
      <c r="C26032"/>
      <c r="D26032"/>
      <c r="E26032"/>
      <c r="F26032"/>
      <c r="G26032"/>
      <c r="H26032"/>
      <c r="I26032"/>
      <c r="J26032"/>
    </row>
    <row r="26033" spans="1:10" x14ac:dyDescent="0.3">
      <c r="A26033" s="957"/>
      <c r="B26033"/>
      <c r="C26033"/>
      <c r="D26033"/>
      <c r="E26033"/>
      <c r="F26033"/>
      <c r="G26033"/>
      <c r="H26033"/>
      <c r="I26033"/>
      <c r="J26033"/>
    </row>
    <row r="26034" spans="1:10" x14ac:dyDescent="0.3">
      <c r="A26034" s="957"/>
      <c r="B26034"/>
      <c r="C26034"/>
      <c r="D26034"/>
      <c r="E26034"/>
      <c r="F26034"/>
      <c r="G26034"/>
      <c r="H26034"/>
      <c r="I26034"/>
      <c r="J26034"/>
    </row>
    <row r="26035" spans="1:10" x14ac:dyDescent="0.3">
      <c r="A26035" s="957"/>
      <c r="B26035"/>
      <c r="C26035"/>
      <c r="D26035"/>
      <c r="E26035"/>
      <c r="F26035"/>
      <c r="G26035"/>
      <c r="H26035"/>
      <c r="I26035"/>
      <c r="J26035"/>
    </row>
    <row r="26036" spans="1:10" x14ac:dyDescent="0.3">
      <c r="A26036" s="957"/>
      <c r="B26036"/>
      <c r="C26036"/>
      <c r="D26036"/>
      <c r="E26036"/>
      <c r="F26036"/>
      <c r="G26036"/>
      <c r="H26036"/>
      <c r="I26036"/>
      <c r="J26036"/>
    </row>
    <row r="26037" spans="1:10" x14ac:dyDescent="0.3">
      <c r="A26037" s="957"/>
      <c r="B26037"/>
      <c r="C26037"/>
      <c r="D26037"/>
      <c r="E26037"/>
      <c r="F26037"/>
      <c r="G26037"/>
      <c r="H26037"/>
      <c r="I26037"/>
      <c r="J26037"/>
    </row>
    <row r="26038" spans="1:10" x14ac:dyDescent="0.3">
      <c r="A26038" s="957"/>
      <c r="B26038"/>
      <c r="C26038"/>
      <c r="D26038"/>
      <c r="E26038"/>
      <c r="F26038"/>
      <c r="G26038"/>
      <c r="H26038"/>
      <c r="I26038"/>
      <c r="J26038"/>
    </row>
    <row r="26039" spans="1:10" x14ac:dyDescent="0.3">
      <c r="A26039" s="957"/>
      <c r="B26039"/>
      <c r="C26039"/>
      <c r="D26039"/>
      <c r="E26039"/>
      <c r="F26039"/>
      <c r="G26039"/>
      <c r="H26039"/>
      <c r="I26039"/>
      <c r="J26039"/>
    </row>
    <row r="26040" spans="1:10" x14ac:dyDescent="0.3">
      <c r="A26040" s="957"/>
      <c r="B26040"/>
      <c r="C26040"/>
      <c r="D26040"/>
      <c r="E26040"/>
      <c r="F26040"/>
      <c r="G26040"/>
      <c r="H26040"/>
      <c r="I26040"/>
      <c r="J26040"/>
    </row>
    <row r="26041" spans="1:10" x14ac:dyDescent="0.3">
      <c r="A26041" s="957"/>
      <c r="B26041"/>
      <c r="C26041"/>
      <c r="D26041"/>
      <c r="E26041"/>
      <c r="F26041"/>
      <c r="G26041"/>
      <c r="H26041"/>
      <c r="I26041"/>
      <c r="J26041"/>
    </row>
    <row r="26042" spans="1:10" x14ac:dyDescent="0.3">
      <c r="A26042" s="957"/>
      <c r="B26042"/>
      <c r="C26042"/>
      <c r="D26042"/>
      <c r="E26042"/>
      <c r="F26042"/>
      <c r="G26042"/>
      <c r="H26042"/>
      <c r="I26042"/>
      <c r="J26042"/>
    </row>
    <row r="26043" spans="1:10" x14ac:dyDescent="0.3">
      <c r="A26043" s="957"/>
      <c r="B26043"/>
      <c r="C26043"/>
      <c r="D26043"/>
      <c r="E26043"/>
      <c r="F26043"/>
      <c r="G26043"/>
      <c r="H26043"/>
      <c r="I26043"/>
      <c r="J26043"/>
    </row>
    <row r="26044" spans="1:10" x14ac:dyDescent="0.3">
      <c r="A26044" s="957"/>
      <c r="B26044"/>
      <c r="C26044"/>
      <c r="D26044"/>
      <c r="E26044"/>
      <c r="F26044"/>
      <c r="G26044"/>
      <c r="H26044"/>
      <c r="I26044"/>
      <c r="J26044"/>
    </row>
    <row r="26045" spans="1:10" x14ac:dyDescent="0.3">
      <c r="A26045" s="957"/>
      <c r="B26045"/>
      <c r="C26045"/>
      <c r="D26045"/>
      <c r="E26045"/>
      <c r="F26045"/>
      <c r="G26045"/>
      <c r="H26045"/>
      <c r="I26045"/>
      <c r="J26045"/>
    </row>
    <row r="26046" spans="1:10" x14ac:dyDescent="0.3">
      <c r="A26046" s="957"/>
      <c r="B26046"/>
      <c r="C26046"/>
      <c r="D26046"/>
      <c r="E26046"/>
      <c r="F26046"/>
      <c r="G26046"/>
      <c r="H26046"/>
      <c r="I26046"/>
      <c r="J26046"/>
    </row>
    <row r="26047" spans="1:10" x14ac:dyDescent="0.3">
      <c r="A26047" s="957"/>
      <c r="B26047"/>
      <c r="C26047"/>
      <c r="D26047"/>
      <c r="E26047"/>
      <c r="F26047"/>
      <c r="G26047"/>
      <c r="H26047"/>
      <c r="I26047"/>
      <c r="J26047"/>
    </row>
    <row r="26048" spans="1:10" x14ac:dyDescent="0.3">
      <c r="A26048" s="957"/>
      <c r="B26048"/>
      <c r="C26048"/>
      <c r="D26048"/>
      <c r="E26048"/>
      <c r="F26048"/>
      <c r="G26048"/>
      <c r="H26048"/>
      <c r="I26048"/>
      <c r="J26048"/>
    </row>
    <row r="26049" spans="1:10" x14ac:dyDescent="0.3">
      <c r="A26049" s="957"/>
      <c r="B26049"/>
      <c r="C26049"/>
      <c r="D26049"/>
      <c r="E26049"/>
      <c r="F26049"/>
      <c r="G26049"/>
      <c r="H26049"/>
      <c r="I26049"/>
      <c r="J26049"/>
    </row>
    <row r="26050" spans="1:10" x14ac:dyDescent="0.3">
      <c r="A26050" s="957"/>
      <c r="B26050"/>
      <c r="C26050"/>
      <c r="D26050"/>
      <c r="E26050"/>
      <c r="F26050"/>
      <c r="G26050"/>
      <c r="H26050"/>
      <c r="I26050"/>
      <c r="J26050"/>
    </row>
    <row r="26051" spans="1:10" x14ac:dyDescent="0.3">
      <c r="A26051" s="957"/>
      <c r="B26051"/>
      <c r="C26051"/>
      <c r="D26051"/>
      <c r="E26051"/>
      <c r="F26051"/>
      <c r="G26051"/>
      <c r="H26051"/>
      <c r="I26051"/>
      <c r="J26051"/>
    </row>
    <row r="26052" spans="1:10" x14ac:dyDescent="0.3">
      <c r="A26052" s="957"/>
      <c r="B26052"/>
      <c r="C26052"/>
      <c r="D26052"/>
      <c r="E26052"/>
      <c r="F26052"/>
      <c r="G26052"/>
      <c r="H26052"/>
      <c r="I26052"/>
      <c r="J26052"/>
    </row>
    <row r="26053" spans="1:10" x14ac:dyDescent="0.3">
      <c r="A26053" s="957"/>
      <c r="B26053"/>
      <c r="C26053"/>
      <c r="D26053"/>
      <c r="E26053"/>
      <c r="F26053"/>
      <c r="G26053"/>
      <c r="H26053"/>
      <c r="I26053"/>
      <c r="J26053"/>
    </row>
    <row r="26054" spans="1:10" x14ac:dyDescent="0.3">
      <c r="A26054" s="957"/>
      <c r="B26054"/>
      <c r="C26054"/>
      <c r="D26054"/>
      <c r="E26054"/>
      <c r="F26054"/>
      <c r="G26054"/>
      <c r="H26054"/>
      <c r="I26054"/>
      <c r="J26054"/>
    </row>
    <row r="26055" spans="1:10" x14ac:dyDescent="0.3">
      <c r="A26055" s="957"/>
      <c r="B26055"/>
      <c r="C26055"/>
      <c r="D26055"/>
      <c r="E26055"/>
      <c r="F26055"/>
      <c r="G26055"/>
      <c r="H26055"/>
      <c r="I26055"/>
      <c r="J26055"/>
    </row>
    <row r="26056" spans="1:10" x14ac:dyDescent="0.3">
      <c r="A26056" s="957"/>
      <c r="B26056"/>
      <c r="C26056"/>
      <c r="D26056"/>
      <c r="E26056"/>
      <c r="F26056"/>
      <c r="G26056"/>
      <c r="H26056"/>
      <c r="I26056"/>
      <c r="J26056"/>
    </row>
    <row r="26057" spans="1:10" x14ac:dyDescent="0.3">
      <c r="A26057" s="957"/>
      <c r="B26057"/>
      <c r="C26057"/>
      <c r="D26057"/>
      <c r="E26057"/>
      <c r="F26057"/>
      <c r="G26057"/>
      <c r="H26057"/>
      <c r="I26057"/>
      <c r="J26057"/>
    </row>
    <row r="26058" spans="1:10" x14ac:dyDescent="0.3">
      <c r="A26058" s="957"/>
      <c r="B26058"/>
      <c r="C26058"/>
      <c r="D26058"/>
      <c r="E26058"/>
      <c r="F26058"/>
      <c r="G26058"/>
      <c r="H26058"/>
      <c r="I26058"/>
      <c r="J26058"/>
    </row>
    <row r="26059" spans="1:10" x14ac:dyDescent="0.3">
      <c r="A26059" s="957"/>
      <c r="B26059"/>
      <c r="C26059"/>
      <c r="D26059"/>
      <c r="E26059"/>
      <c r="F26059"/>
      <c r="G26059"/>
      <c r="H26059"/>
      <c r="I26059"/>
      <c r="J26059"/>
    </row>
    <row r="26060" spans="1:10" x14ac:dyDescent="0.3">
      <c r="A26060" s="957"/>
      <c r="B26060"/>
      <c r="C26060"/>
      <c r="D26060"/>
      <c r="E26060"/>
      <c r="F26060"/>
      <c r="G26060"/>
      <c r="H26060"/>
      <c r="I26060"/>
      <c r="J26060"/>
    </row>
    <row r="26061" spans="1:10" x14ac:dyDescent="0.3">
      <c r="A26061" s="957"/>
      <c r="B26061"/>
      <c r="C26061"/>
      <c r="D26061"/>
      <c r="E26061"/>
      <c r="F26061"/>
      <c r="G26061"/>
      <c r="H26061"/>
      <c r="I26061"/>
      <c r="J26061"/>
    </row>
    <row r="26062" spans="1:10" x14ac:dyDescent="0.3">
      <c r="A26062" s="957"/>
      <c r="B26062"/>
      <c r="C26062"/>
      <c r="D26062"/>
      <c r="E26062"/>
      <c r="F26062"/>
      <c r="G26062"/>
      <c r="H26062"/>
      <c r="I26062"/>
      <c r="J26062"/>
    </row>
    <row r="26063" spans="1:10" x14ac:dyDescent="0.3">
      <c r="A26063" s="957"/>
      <c r="B26063"/>
      <c r="C26063"/>
      <c r="D26063"/>
      <c r="E26063"/>
      <c r="F26063"/>
      <c r="G26063"/>
      <c r="H26063"/>
      <c r="I26063"/>
      <c r="J26063"/>
    </row>
    <row r="26064" spans="1:10" x14ac:dyDescent="0.3">
      <c r="A26064" s="957"/>
      <c r="B26064"/>
      <c r="C26064"/>
      <c r="D26064"/>
      <c r="E26064"/>
      <c r="F26064"/>
      <c r="G26064"/>
      <c r="H26064"/>
      <c r="I26064"/>
      <c r="J26064"/>
    </row>
    <row r="26065" spans="1:10" x14ac:dyDescent="0.3">
      <c r="A26065" s="957"/>
      <c r="B26065"/>
      <c r="C26065"/>
      <c r="D26065"/>
      <c r="E26065"/>
      <c r="F26065"/>
      <c r="G26065"/>
      <c r="H26065"/>
      <c r="I26065"/>
      <c r="J26065"/>
    </row>
    <row r="26066" spans="1:10" x14ac:dyDescent="0.3">
      <c r="A26066" s="957"/>
      <c r="B26066"/>
      <c r="C26066"/>
      <c r="D26066"/>
      <c r="E26066"/>
      <c r="F26066"/>
      <c r="G26066"/>
      <c r="H26066"/>
      <c r="I26066"/>
      <c r="J26066"/>
    </row>
    <row r="26067" spans="1:10" x14ac:dyDescent="0.3">
      <c r="A26067" s="957"/>
      <c r="B26067"/>
      <c r="C26067"/>
      <c r="D26067"/>
      <c r="E26067"/>
      <c r="F26067"/>
      <c r="G26067"/>
      <c r="H26067"/>
      <c r="I26067"/>
      <c r="J26067"/>
    </row>
    <row r="26068" spans="1:10" x14ac:dyDescent="0.3">
      <c r="A26068" s="957"/>
      <c r="B26068"/>
      <c r="C26068"/>
      <c r="D26068"/>
      <c r="E26068"/>
      <c r="F26068"/>
      <c r="G26068"/>
      <c r="H26068"/>
      <c r="I26068"/>
      <c r="J26068"/>
    </row>
    <row r="26069" spans="1:10" x14ac:dyDescent="0.3">
      <c r="A26069" s="957"/>
      <c r="B26069"/>
      <c r="C26069"/>
      <c r="D26069"/>
      <c r="E26069"/>
      <c r="F26069"/>
      <c r="G26069"/>
      <c r="H26069"/>
      <c r="I26069"/>
      <c r="J26069"/>
    </row>
    <row r="26070" spans="1:10" x14ac:dyDescent="0.3">
      <c r="A26070" s="957"/>
      <c r="B26070"/>
      <c r="C26070"/>
      <c r="D26070"/>
      <c r="E26070"/>
      <c r="F26070"/>
      <c r="G26070"/>
      <c r="H26070"/>
      <c r="I26070"/>
      <c r="J26070"/>
    </row>
    <row r="26071" spans="1:10" x14ac:dyDescent="0.3">
      <c r="A26071" s="957"/>
      <c r="B26071"/>
      <c r="C26071"/>
      <c r="D26071"/>
      <c r="E26071"/>
      <c r="F26071"/>
      <c r="G26071"/>
      <c r="H26071"/>
      <c r="I26071"/>
      <c r="J26071"/>
    </row>
    <row r="26072" spans="1:10" x14ac:dyDescent="0.3">
      <c r="A26072" s="957"/>
      <c r="B26072"/>
      <c r="C26072"/>
      <c r="D26072"/>
      <c r="E26072"/>
      <c r="F26072"/>
      <c r="G26072"/>
      <c r="H26072"/>
      <c r="I26072"/>
      <c r="J26072"/>
    </row>
    <row r="26073" spans="1:10" x14ac:dyDescent="0.3">
      <c r="A26073" s="957"/>
      <c r="B26073"/>
      <c r="C26073"/>
      <c r="D26073"/>
      <c r="E26073"/>
      <c r="F26073"/>
      <c r="G26073"/>
      <c r="H26073"/>
      <c r="I26073"/>
      <c r="J26073"/>
    </row>
    <row r="26074" spans="1:10" x14ac:dyDescent="0.3">
      <c r="A26074" s="957"/>
      <c r="B26074"/>
      <c r="C26074"/>
      <c r="D26074"/>
      <c r="E26074"/>
      <c r="F26074"/>
      <c r="G26074"/>
      <c r="H26074"/>
      <c r="I26074"/>
      <c r="J26074"/>
    </row>
    <row r="26075" spans="1:10" x14ac:dyDescent="0.3">
      <c r="A26075" s="957"/>
      <c r="B26075"/>
      <c r="C26075"/>
      <c r="D26075"/>
      <c r="E26075"/>
      <c r="F26075"/>
      <c r="G26075"/>
      <c r="H26075"/>
      <c r="I26075"/>
      <c r="J26075"/>
    </row>
    <row r="26076" spans="1:10" x14ac:dyDescent="0.3">
      <c r="A26076" s="957"/>
      <c r="B26076"/>
      <c r="C26076"/>
      <c r="D26076"/>
      <c r="E26076"/>
      <c r="F26076"/>
      <c r="G26076"/>
      <c r="H26076"/>
      <c r="I26076"/>
      <c r="J26076"/>
    </row>
    <row r="26077" spans="1:10" x14ac:dyDescent="0.3">
      <c r="A26077" s="957"/>
      <c r="B26077"/>
      <c r="C26077"/>
      <c r="D26077"/>
      <c r="E26077"/>
      <c r="F26077"/>
      <c r="G26077"/>
      <c r="H26077"/>
      <c r="I26077"/>
      <c r="J26077"/>
    </row>
    <row r="26078" spans="1:10" x14ac:dyDescent="0.3">
      <c r="A26078" s="957"/>
      <c r="B26078"/>
      <c r="C26078"/>
      <c r="D26078"/>
      <c r="E26078"/>
      <c r="F26078"/>
      <c r="G26078"/>
      <c r="H26078"/>
      <c r="I26078"/>
      <c r="J26078"/>
    </row>
    <row r="26079" spans="1:10" x14ac:dyDescent="0.3">
      <c r="A26079" s="957"/>
      <c r="B26079"/>
      <c r="C26079"/>
      <c r="D26079"/>
      <c r="E26079"/>
      <c r="F26079"/>
      <c r="G26079"/>
      <c r="H26079"/>
      <c r="I26079"/>
      <c r="J26079"/>
    </row>
    <row r="26080" spans="1:10" x14ac:dyDescent="0.3">
      <c r="A26080" s="957"/>
      <c r="B26080"/>
      <c r="C26080"/>
      <c r="D26080"/>
      <c r="E26080"/>
      <c r="F26080"/>
      <c r="G26080"/>
      <c r="H26080"/>
      <c r="I26080"/>
      <c r="J26080"/>
    </row>
    <row r="26081" spans="1:10" x14ac:dyDescent="0.3">
      <c r="A26081" s="957"/>
      <c r="B26081"/>
      <c r="C26081"/>
      <c r="D26081"/>
      <c r="E26081"/>
      <c r="F26081"/>
      <c r="G26081"/>
      <c r="H26081"/>
      <c r="I26081"/>
      <c r="J26081"/>
    </row>
    <row r="26082" spans="1:10" x14ac:dyDescent="0.3">
      <c r="A26082" s="957"/>
      <c r="B26082"/>
      <c r="C26082"/>
      <c r="D26082"/>
      <c r="E26082"/>
      <c r="F26082"/>
      <c r="G26082"/>
      <c r="H26082"/>
      <c r="I26082"/>
      <c r="J26082"/>
    </row>
    <row r="26083" spans="1:10" x14ac:dyDescent="0.3">
      <c r="A26083" s="957"/>
      <c r="B26083"/>
      <c r="C26083"/>
      <c r="D26083"/>
      <c r="E26083"/>
      <c r="F26083"/>
      <c r="G26083"/>
      <c r="H26083"/>
      <c r="I26083"/>
      <c r="J26083"/>
    </row>
    <row r="26084" spans="1:10" x14ac:dyDescent="0.3">
      <c r="A26084" s="957"/>
      <c r="B26084"/>
      <c r="C26084"/>
      <c r="D26084"/>
      <c r="E26084"/>
      <c r="F26084"/>
      <c r="G26084"/>
      <c r="H26084"/>
      <c r="I26084"/>
      <c r="J26084"/>
    </row>
    <row r="26085" spans="1:10" x14ac:dyDescent="0.3">
      <c r="A26085" s="957"/>
      <c r="B26085"/>
      <c r="C26085"/>
      <c r="D26085"/>
      <c r="E26085"/>
      <c r="F26085"/>
      <c r="G26085"/>
      <c r="H26085"/>
      <c r="I26085"/>
      <c r="J26085"/>
    </row>
    <row r="26086" spans="1:10" x14ac:dyDescent="0.3">
      <c r="A26086" s="957"/>
      <c r="B26086"/>
      <c r="C26086"/>
      <c r="D26086"/>
      <c r="E26086"/>
      <c r="F26086"/>
      <c r="G26086"/>
      <c r="H26086"/>
      <c r="I26086"/>
      <c r="J26086"/>
    </row>
    <row r="26087" spans="1:10" x14ac:dyDescent="0.3">
      <c r="A26087" s="957"/>
      <c r="B26087"/>
      <c r="C26087"/>
      <c r="D26087"/>
      <c r="E26087"/>
      <c r="F26087"/>
      <c r="G26087"/>
      <c r="H26087"/>
      <c r="I26087"/>
      <c r="J26087"/>
    </row>
    <row r="26088" spans="1:10" x14ac:dyDescent="0.3">
      <c r="A26088" s="957"/>
      <c r="B26088"/>
      <c r="C26088"/>
      <c r="D26088"/>
      <c r="E26088"/>
      <c r="F26088"/>
      <c r="G26088"/>
      <c r="H26088"/>
      <c r="I26088"/>
      <c r="J26088"/>
    </row>
    <row r="26089" spans="1:10" x14ac:dyDescent="0.3">
      <c r="A26089" s="957"/>
      <c r="B26089"/>
      <c r="C26089"/>
      <c r="D26089"/>
      <c r="E26089"/>
      <c r="F26089"/>
      <c r="G26089"/>
      <c r="H26089"/>
      <c r="I26089"/>
      <c r="J26089"/>
    </row>
    <row r="26090" spans="1:10" x14ac:dyDescent="0.3">
      <c r="A26090" s="957"/>
      <c r="B26090"/>
      <c r="C26090"/>
      <c r="D26090"/>
      <c r="E26090"/>
      <c r="F26090"/>
      <c r="G26090"/>
      <c r="H26090"/>
      <c r="I26090"/>
      <c r="J26090"/>
    </row>
    <row r="26091" spans="1:10" x14ac:dyDescent="0.3">
      <c r="A26091" s="957"/>
      <c r="B26091"/>
      <c r="C26091"/>
      <c r="D26091"/>
      <c r="E26091"/>
      <c r="F26091"/>
      <c r="G26091"/>
      <c r="H26091"/>
      <c r="I26091"/>
      <c r="J26091"/>
    </row>
    <row r="26092" spans="1:10" x14ac:dyDescent="0.3">
      <c r="A26092" s="957"/>
      <c r="B26092"/>
      <c r="C26092"/>
      <c r="D26092"/>
      <c r="E26092"/>
      <c r="F26092"/>
      <c r="G26092"/>
      <c r="H26092"/>
      <c r="I26092"/>
      <c r="J26092"/>
    </row>
    <row r="26093" spans="1:10" x14ac:dyDescent="0.3">
      <c r="A26093" s="957"/>
      <c r="B26093"/>
      <c r="C26093"/>
      <c r="D26093"/>
      <c r="E26093"/>
      <c r="F26093"/>
      <c r="G26093"/>
      <c r="H26093"/>
      <c r="I26093"/>
      <c r="J26093"/>
    </row>
    <row r="26094" spans="1:10" x14ac:dyDescent="0.3">
      <c r="A26094" s="957"/>
      <c r="B26094"/>
      <c r="C26094"/>
      <c r="D26094"/>
      <c r="E26094"/>
      <c r="F26094"/>
      <c r="G26094"/>
      <c r="H26094"/>
      <c r="I26094"/>
      <c r="J26094"/>
    </row>
    <row r="26095" spans="1:10" x14ac:dyDescent="0.3">
      <c r="A26095" s="957"/>
      <c r="B26095"/>
      <c r="C26095"/>
      <c r="D26095"/>
      <c r="E26095"/>
      <c r="F26095"/>
      <c r="G26095"/>
      <c r="H26095"/>
      <c r="I26095"/>
      <c r="J26095"/>
    </row>
    <row r="26096" spans="1:10" x14ac:dyDescent="0.3">
      <c r="A26096" s="957"/>
      <c r="B26096"/>
      <c r="C26096"/>
      <c r="D26096"/>
      <c r="E26096"/>
      <c r="F26096"/>
      <c r="G26096"/>
      <c r="H26096"/>
      <c r="I26096"/>
      <c r="J26096"/>
    </row>
    <row r="26097" spans="1:10" x14ac:dyDescent="0.3">
      <c r="A26097" s="957"/>
      <c r="B26097"/>
      <c r="C26097"/>
      <c r="D26097"/>
      <c r="E26097"/>
      <c r="F26097"/>
      <c r="G26097"/>
      <c r="H26097"/>
      <c r="I26097"/>
      <c r="J26097"/>
    </row>
    <row r="26098" spans="1:10" x14ac:dyDescent="0.3">
      <c r="A26098" s="957"/>
      <c r="B26098"/>
      <c r="C26098"/>
      <c r="D26098"/>
      <c r="E26098"/>
      <c r="F26098"/>
      <c r="G26098"/>
      <c r="H26098"/>
      <c r="I26098"/>
      <c r="J26098"/>
    </row>
    <row r="26099" spans="1:10" x14ac:dyDescent="0.3">
      <c r="A26099" s="957"/>
      <c r="B26099"/>
      <c r="C26099"/>
      <c r="D26099"/>
      <c r="E26099"/>
      <c r="F26099"/>
      <c r="G26099"/>
      <c r="H26099"/>
      <c r="I26099"/>
      <c r="J26099"/>
    </row>
    <row r="26100" spans="1:10" x14ac:dyDescent="0.3">
      <c r="A26100" s="957"/>
      <c r="B26100"/>
      <c r="C26100"/>
      <c r="D26100"/>
      <c r="E26100"/>
      <c r="F26100"/>
      <c r="G26100"/>
      <c r="H26100"/>
      <c r="I26100"/>
      <c r="J26100"/>
    </row>
    <row r="26101" spans="1:10" x14ac:dyDescent="0.3">
      <c r="A26101" s="957"/>
      <c r="B26101"/>
      <c r="C26101"/>
      <c r="D26101"/>
      <c r="E26101"/>
      <c r="F26101"/>
      <c r="G26101"/>
      <c r="H26101"/>
      <c r="I26101"/>
      <c r="J26101"/>
    </row>
    <row r="26102" spans="1:10" x14ac:dyDescent="0.3">
      <c r="A26102" s="957"/>
      <c r="B26102"/>
      <c r="C26102"/>
      <c r="D26102"/>
      <c r="E26102"/>
      <c r="F26102"/>
      <c r="G26102"/>
      <c r="H26102"/>
      <c r="I26102"/>
      <c r="J26102"/>
    </row>
    <row r="26103" spans="1:10" x14ac:dyDescent="0.3">
      <c r="A26103" s="957"/>
      <c r="B26103"/>
      <c r="C26103"/>
      <c r="D26103"/>
      <c r="E26103"/>
      <c r="F26103"/>
      <c r="G26103"/>
      <c r="H26103"/>
      <c r="I26103"/>
      <c r="J26103"/>
    </row>
    <row r="26104" spans="1:10" x14ac:dyDescent="0.3">
      <c r="A26104" s="957"/>
      <c r="B26104"/>
      <c r="C26104"/>
      <c r="D26104"/>
      <c r="E26104"/>
      <c r="F26104"/>
      <c r="G26104"/>
      <c r="H26104"/>
      <c r="I26104"/>
      <c r="J26104"/>
    </row>
    <row r="26105" spans="1:10" x14ac:dyDescent="0.3">
      <c r="A26105" s="957"/>
      <c r="B26105"/>
      <c r="C26105"/>
      <c r="D26105"/>
      <c r="E26105"/>
      <c r="F26105"/>
      <c r="G26105"/>
      <c r="H26105"/>
      <c r="I26105"/>
      <c r="J26105"/>
    </row>
    <row r="26106" spans="1:10" x14ac:dyDescent="0.3">
      <c r="A26106" s="957"/>
      <c r="B26106"/>
      <c r="C26106"/>
      <c r="D26106"/>
      <c r="E26106"/>
      <c r="F26106"/>
      <c r="G26106"/>
      <c r="H26106"/>
      <c r="I26106"/>
      <c r="J26106"/>
    </row>
    <row r="26107" spans="1:10" x14ac:dyDescent="0.3">
      <c r="A26107" s="957"/>
      <c r="B26107"/>
      <c r="C26107"/>
      <c r="D26107"/>
      <c r="E26107"/>
      <c r="F26107"/>
      <c r="G26107"/>
      <c r="H26107"/>
      <c r="I26107"/>
      <c r="J26107"/>
    </row>
    <row r="26108" spans="1:10" x14ac:dyDescent="0.3">
      <c r="A26108" s="957"/>
      <c r="B26108"/>
      <c r="C26108"/>
      <c r="D26108"/>
      <c r="E26108"/>
      <c r="F26108"/>
      <c r="G26108"/>
      <c r="H26108"/>
      <c r="I26108"/>
      <c r="J26108"/>
    </row>
    <row r="26109" spans="1:10" x14ac:dyDescent="0.3">
      <c r="A26109" s="957"/>
      <c r="B26109"/>
      <c r="C26109"/>
      <c r="D26109"/>
      <c r="E26109"/>
      <c r="F26109"/>
      <c r="G26109"/>
      <c r="H26109"/>
      <c r="I26109"/>
      <c r="J26109"/>
    </row>
    <row r="26110" spans="1:10" x14ac:dyDescent="0.3">
      <c r="A26110" s="957"/>
      <c r="B26110"/>
      <c r="C26110"/>
      <c r="D26110"/>
      <c r="E26110"/>
      <c r="F26110"/>
      <c r="G26110"/>
      <c r="H26110"/>
      <c r="I26110"/>
      <c r="J26110"/>
    </row>
    <row r="26111" spans="1:10" x14ac:dyDescent="0.3">
      <c r="A26111" s="957"/>
      <c r="B26111"/>
      <c r="C26111"/>
      <c r="D26111"/>
      <c r="E26111"/>
      <c r="F26111"/>
      <c r="G26111"/>
      <c r="H26111"/>
      <c r="I26111"/>
      <c r="J26111"/>
    </row>
    <row r="26112" spans="1:10" x14ac:dyDescent="0.3">
      <c r="A26112" s="957"/>
      <c r="B26112"/>
      <c r="C26112"/>
      <c r="D26112"/>
      <c r="E26112"/>
      <c r="F26112"/>
      <c r="G26112"/>
      <c r="H26112"/>
      <c r="I26112"/>
      <c r="J26112"/>
    </row>
    <row r="26113" spans="1:10" x14ac:dyDescent="0.3">
      <c r="A26113" s="957"/>
      <c r="B26113"/>
      <c r="C26113"/>
      <c r="D26113"/>
      <c r="E26113"/>
      <c r="F26113"/>
      <c r="G26113"/>
      <c r="H26113"/>
      <c r="I26113"/>
      <c r="J26113"/>
    </row>
    <row r="26114" spans="1:10" x14ac:dyDescent="0.3">
      <c r="A26114" s="957"/>
      <c r="B26114"/>
      <c r="C26114"/>
      <c r="D26114"/>
      <c r="E26114"/>
      <c r="F26114"/>
      <c r="G26114"/>
      <c r="H26114"/>
      <c r="I26114"/>
      <c r="J26114"/>
    </row>
    <row r="26115" spans="1:10" x14ac:dyDescent="0.3">
      <c r="A26115" s="957"/>
      <c r="B26115"/>
      <c r="C26115"/>
      <c r="D26115"/>
      <c r="E26115"/>
      <c r="F26115"/>
      <c r="G26115"/>
      <c r="H26115"/>
      <c r="I26115"/>
      <c r="J26115"/>
    </row>
    <row r="26116" spans="1:10" x14ac:dyDescent="0.3">
      <c r="A26116" s="957"/>
      <c r="B26116"/>
      <c r="C26116"/>
      <c r="D26116"/>
      <c r="E26116"/>
      <c r="F26116"/>
      <c r="G26116"/>
      <c r="H26116"/>
      <c r="I26116"/>
      <c r="J26116"/>
    </row>
    <row r="26117" spans="1:10" x14ac:dyDescent="0.3">
      <c r="A26117" s="957"/>
      <c r="B26117"/>
      <c r="C26117"/>
      <c r="D26117"/>
      <c r="E26117"/>
      <c r="F26117"/>
      <c r="G26117"/>
      <c r="H26117"/>
      <c r="I26117"/>
      <c r="J26117"/>
    </row>
    <row r="26118" spans="1:10" x14ac:dyDescent="0.3">
      <c r="A26118" s="957"/>
      <c r="B26118"/>
      <c r="C26118"/>
      <c r="D26118"/>
      <c r="E26118"/>
      <c r="F26118"/>
      <c r="G26118"/>
      <c r="H26118"/>
      <c r="I26118"/>
      <c r="J26118"/>
    </row>
    <row r="26119" spans="1:10" x14ac:dyDescent="0.3">
      <c r="A26119" s="957"/>
      <c r="B26119"/>
      <c r="C26119"/>
      <c r="D26119"/>
      <c r="E26119"/>
      <c r="F26119"/>
      <c r="G26119"/>
      <c r="H26119"/>
      <c r="I26119"/>
      <c r="J26119"/>
    </row>
    <row r="26120" spans="1:10" x14ac:dyDescent="0.3">
      <c r="A26120" s="957"/>
      <c r="B26120"/>
      <c r="C26120"/>
      <c r="D26120"/>
      <c r="E26120"/>
      <c r="F26120"/>
      <c r="G26120"/>
      <c r="H26120"/>
      <c r="I26120"/>
      <c r="J26120"/>
    </row>
    <row r="26121" spans="1:10" x14ac:dyDescent="0.3">
      <c r="A26121" s="957"/>
      <c r="B26121"/>
      <c r="C26121"/>
      <c r="D26121"/>
      <c r="E26121"/>
      <c r="F26121"/>
      <c r="G26121"/>
      <c r="H26121"/>
      <c r="I26121"/>
      <c r="J26121"/>
    </row>
    <row r="26122" spans="1:10" x14ac:dyDescent="0.3">
      <c r="A26122" s="957"/>
      <c r="B26122"/>
      <c r="C26122"/>
      <c r="D26122"/>
      <c r="E26122"/>
      <c r="F26122"/>
      <c r="G26122"/>
      <c r="H26122"/>
      <c r="I26122"/>
      <c r="J26122"/>
    </row>
    <row r="26123" spans="1:10" x14ac:dyDescent="0.3">
      <c r="A26123" s="957"/>
      <c r="B26123"/>
      <c r="C26123"/>
      <c r="D26123"/>
      <c r="E26123"/>
      <c r="F26123"/>
      <c r="G26123"/>
      <c r="H26123"/>
      <c r="I26123"/>
      <c r="J26123"/>
    </row>
    <row r="26124" spans="1:10" x14ac:dyDescent="0.3">
      <c r="A26124" s="957"/>
      <c r="B26124"/>
      <c r="C26124"/>
      <c r="D26124"/>
      <c r="E26124"/>
      <c r="F26124"/>
      <c r="G26124"/>
      <c r="H26124"/>
      <c r="I26124"/>
      <c r="J26124"/>
    </row>
    <row r="26125" spans="1:10" x14ac:dyDescent="0.3">
      <c r="A26125" s="957"/>
      <c r="B26125"/>
      <c r="C26125"/>
      <c r="D26125"/>
      <c r="E26125"/>
      <c r="F26125"/>
      <c r="G26125"/>
      <c r="H26125"/>
      <c r="I26125"/>
      <c r="J26125"/>
    </row>
    <row r="26126" spans="1:10" x14ac:dyDescent="0.3">
      <c r="A26126" s="957"/>
      <c r="B26126"/>
      <c r="C26126"/>
      <c r="D26126"/>
      <c r="E26126"/>
      <c r="F26126"/>
      <c r="G26126"/>
      <c r="H26126"/>
      <c r="I26126"/>
      <c r="J26126"/>
    </row>
    <row r="26127" spans="1:10" x14ac:dyDescent="0.3">
      <c r="A26127" s="957"/>
      <c r="B26127"/>
      <c r="C26127"/>
      <c r="D26127"/>
      <c r="E26127"/>
      <c r="F26127"/>
      <c r="G26127"/>
      <c r="H26127"/>
      <c r="I26127"/>
      <c r="J26127"/>
    </row>
    <row r="26128" spans="1:10" x14ac:dyDescent="0.3">
      <c r="A26128" s="957"/>
      <c r="B26128"/>
      <c r="C26128"/>
      <c r="D26128"/>
      <c r="E26128"/>
      <c r="F26128"/>
      <c r="G26128"/>
      <c r="H26128"/>
      <c r="I26128"/>
      <c r="J26128"/>
    </row>
    <row r="26129" spans="1:10" x14ac:dyDescent="0.3">
      <c r="A26129" s="957"/>
      <c r="B26129"/>
      <c r="C26129"/>
      <c r="D26129"/>
      <c r="E26129"/>
      <c r="F26129"/>
      <c r="G26129"/>
      <c r="H26129"/>
      <c r="I26129"/>
      <c r="J26129"/>
    </row>
    <row r="26130" spans="1:10" x14ac:dyDescent="0.3">
      <c r="A26130" s="957"/>
      <c r="B26130"/>
      <c r="C26130"/>
      <c r="D26130"/>
      <c r="E26130"/>
      <c r="F26130"/>
      <c r="G26130"/>
      <c r="H26130"/>
      <c r="I26130"/>
      <c r="J26130"/>
    </row>
    <row r="26131" spans="1:10" x14ac:dyDescent="0.3">
      <c r="A26131" s="957"/>
      <c r="B26131"/>
      <c r="C26131"/>
      <c r="D26131"/>
      <c r="E26131"/>
      <c r="F26131"/>
      <c r="G26131"/>
      <c r="H26131"/>
      <c r="I26131"/>
      <c r="J26131"/>
    </row>
    <row r="26132" spans="1:10" x14ac:dyDescent="0.3">
      <c r="A26132" s="957"/>
      <c r="B26132"/>
      <c r="C26132"/>
      <c r="D26132"/>
      <c r="E26132"/>
      <c r="F26132"/>
      <c r="G26132"/>
      <c r="H26132"/>
      <c r="I26132"/>
      <c r="J26132"/>
    </row>
    <row r="26133" spans="1:10" x14ac:dyDescent="0.3">
      <c r="A26133" s="957"/>
      <c r="B26133"/>
      <c r="C26133"/>
      <c r="D26133"/>
      <c r="E26133"/>
      <c r="F26133"/>
      <c r="G26133"/>
      <c r="H26133"/>
      <c r="I26133"/>
      <c r="J26133"/>
    </row>
    <row r="26134" spans="1:10" x14ac:dyDescent="0.3">
      <c r="A26134" s="957"/>
      <c r="B26134"/>
      <c r="C26134"/>
      <c r="D26134"/>
      <c r="E26134"/>
      <c r="F26134"/>
      <c r="G26134"/>
      <c r="H26134"/>
      <c r="I26134"/>
      <c r="J26134"/>
    </row>
    <row r="26135" spans="1:10" x14ac:dyDescent="0.3">
      <c r="A26135" s="957"/>
      <c r="B26135"/>
      <c r="C26135"/>
      <c r="D26135"/>
      <c r="E26135"/>
      <c r="F26135"/>
      <c r="G26135"/>
      <c r="H26135"/>
      <c r="I26135"/>
      <c r="J26135"/>
    </row>
    <row r="26136" spans="1:10" x14ac:dyDescent="0.3">
      <c r="A26136" s="957"/>
      <c r="B26136"/>
      <c r="C26136"/>
      <c r="D26136"/>
      <c r="E26136"/>
      <c r="F26136"/>
      <c r="G26136"/>
      <c r="H26136"/>
      <c r="I26136"/>
      <c r="J26136"/>
    </row>
    <row r="26137" spans="1:10" x14ac:dyDescent="0.3">
      <c r="A26137" s="957"/>
      <c r="B26137"/>
      <c r="C26137"/>
      <c r="D26137"/>
      <c r="E26137"/>
      <c r="F26137"/>
      <c r="G26137"/>
      <c r="H26137"/>
      <c r="I26137"/>
      <c r="J26137"/>
    </row>
    <row r="26138" spans="1:10" x14ac:dyDescent="0.3">
      <c r="A26138" s="957"/>
      <c r="B26138"/>
      <c r="C26138"/>
      <c r="D26138"/>
      <c r="E26138"/>
      <c r="F26138"/>
      <c r="G26138"/>
      <c r="H26138"/>
      <c r="I26138"/>
      <c r="J26138"/>
    </row>
    <row r="26139" spans="1:10" x14ac:dyDescent="0.3">
      <c r="A26139" s="957"/>
      <c r="B26139"/>
      <c r="C26139"/>
      <c r="D26139"/>
      <c r="E26139"/>
      <c r="F26139"/>
      <c r="G26139"/>
      <c r="H26139"/>
      <c r="I26139"/>
      <c r="J26139"/>
    </row>
    <row r="26140" spans="1:10" x14ac:dyDescent="0.3">
      <c r="A26140" s="957"/>
      <c r="B26140"/>
      <c r="C26140"/>
      <c r="D26140"/>
      <c r="E26140"/>
      <c r="F26140"/>
      <c r="G26140"/>
      <c r="H26140"/>
      <c r="I26140"/>
      <c r="J26140"/>
    </row>
    <row r="26141" spans="1:10" x14ac:dyDescent="0.3">
      <c r="A26141" s="957"/>
      <c r="B26141"/>
      <c r="C26141"/>
      <c r="D26141"/>
      <c r="E26141"/>
      <c r="F26141"/>
      <c r="G26141"/>
      <c r="H26141"/>
      <c r="I26141"/>
      <c r="J26141"/>
    </row>
    <row r="26142" spans="1:10" x14ac:dyDescent="0.3">
      <c r="A26142" s="957"/>
      <c r="B26142"/>
      <c r="C26142"/>
      <c r="D26142"/>
      <c r="E26142"/>
      <c r="F26142"/>
      <c r="G26142"/>
      <c r="H26142"/>
      <c r="I26142"/>
      <c r="J26142"/>
    </row>
    <row r="26143" spans="1:10" x14ac:dyDescent="0.3">
      <c r="A26143" s="957"/>
      <c r="B26143"/>
      <c r="C26143"/>
      <c r="D26143"/>
      <c r="E26143"/>
      <c r="F26143"/>
      <c r="G26143"/>
      <c r="H26143"/>
      <c r="I26143"/>
      <c r="J26143"/>
    </row>
    <row r="26144" spans="1:10" x14ac:dyDescent="0.3">
      <c r="A26144" s="957"/>
      <c r="B26144"/>
      <c r="C26144"/>
      <c r="D26144"/>
      <c r="E26144"/>
      <c r="F26144"/>
      <c r="G26144"/>
      <c r="H26144"/>
      <c r="I26144"/>
      <c r="J26144"/>
    </row>
    <row r="26145" spans="1:10" x14ac:dyDescent="0.3">
      <c r="A26145" s="957"/>
      <c r="B26145"/>
      <c r="C26145"/>
      <c r="D26145"/>
      <c r="E26145"/>
      <c r="F26145"/>
      <c r="G26145"/>
      <c r="H26145"/>
      <c r="I26145"/>
      <c r="J26145"/>
    </row>
    <row r="26146" spans="1:10" x14ac:dyDescent="0.3">
      <c r="A26146" s="957"/>
      <c r="B26146"/>
      <c r="C26146"/>
      <c r="D26146"/>
      <c r="E26146"/>
      <c r="F26146"/>
      <c r="G26146"/>
      <c r="H26146"/>
      <c r="I26146"/>
      <c r="J26146"/>
    </row>
    <row r="26147" spans="1:10" x14ac:dyDescent="0.3">
      <c r="A26147" s="957"/>
      <c r="B26147"/>
      <c r="C26147"/>
      <c r="D26147"/>
      <c r="E26147"/>
      <c r="F26147"/>
      <c r="G26147"/>
      <c r="H26147"/>
      <c r="I26147"/>
      <c r="J26147"/>
    </row>
    <row r="26148" spans="1:10" x14ac:dyDescent="0.3">
      <c r="A26148" s="957"/>
      <c r="B26148"/>
      <c r="C26148"/>
      <c r="D26148"/>
      <c r="E26148"/>
      <c r="F26148"/>
      <c r="G26148"/>
      <c r="H26148"/>
      <c r="I26148"/>
      <c r="J26148"/>
    </row>
    <row r="26149" spans="1:10" x14ac:dyDescent="0.3">
      <c r="A26149" s="957"/>
      <c r="B26149"/>
      <c r="C26149"/>
      <c r="D26149"/>
      <c r="E26149"/>
      <c r="F26149"/>
      <c r="G26149"/>
      <c r="H26149"/>
      <c r="I26149"/>
      <c r="J26149"/>
    </row>
    <row r="26150" spans="1:10" x14ac:dyDescent="0.3">
      <c r="A26150" s="957"/>
      <c r="B26150"/>
      <c r="C26150"/>
      <c r="D26150"/>
      <c r="E26150"/>
      <c r="F26150"/>
      <c r="G26150"/>
      <c r="H26150"/>
      <c r="I26150"/>
      <c r="J26150"/>
    </row>
    <row r="26151" spans="1:10" x14ac:dyDescent="0.3">
      <c r="A26151" s="957"/>
      <c r="B26151"/>
      <c r="C26151"/>
      <c r="D26151"/>
      <c r="E26151"/>
      <c r="F26151"/>
      <c r="G26151"/>
      <c r="H26151"/>
      <c r="I26151"/>
      <c r="J26151"/>
    </row>
    <row r="26152" spans="1:10" x14ac:dyDescent="0.3">
      <c r="A26152" s="957"/>
      <c r="B26152"/>
      <c r="C26152"/>
      <c r="D26152"/>
      <c r="E26152"/>
      <c r="F26152"/>
      <c r="G26152"/>
      <c r="H26152"/>
      <c r="I26152"/>
      <c r="J26152"/>
    </row>
    <row r="26153" spans="1:10" x14ac:dyDescent="0.3">
      <c r="A26153" s="957"/>
      <c r="B26153"/>
      <c r="C26153"/>
      <c r="D26153"/>
      <c r="E26153"/>
      <c r="F26153"/>
      <c r="G26153"/>
      <c r="H26153"/>
      <c r="I26153"/>
      <c r="J26153"/>
    </row>
    <row r="26154" spans="1:10" x14ac:dyDescent="0.3">
      <c r="A26154" s="957"/>
      <c r="B26154"/>
      <c r="C26154"/>
      <c r="D26154"/>
      <c r="E26154"/>
      <c r="F26154"/>
      <c r="G26154"/>
      <c r="H26154"/>
      <c r="I26154"/>
      <c r="J26154"/>
    </row>
    <row r="26155" spans="1:10" x14ac:dyDescent="0.3">
      <c r="A26155" s="957"/>
      <c r="B26155"/>
      <c r="C26155"/>
      <c r="D26155"/>
      <c r="E26155"/>
      <c r="F26155"/>
      <c r="G26155"/>
      <c r="H26155"/>
      <c r="I26155"/>
      <c r="J26155"/>
    </row>
    <row r="26156" spans="1:10" x14ac:dyDescent="0.3">
      <c r="A26156" s="957"/>
      <c r="B26156"/>
      <c r="C26156"/>
      <c r="D26156"/>
      <c r="E26156"/>
      <c r="F26156"/>
      <c r="G26156"/>
      <c r="H26156"/>
      <c r="I26156"/>
      <c r="J26156"/>
    </row>
    <row r="26157" spans="1:10" x14ac:dyDescent="0.3">
      <c r="A26157" s="957"/>
      <c r="B26157"/>
      <c r="C26157"/>
      <c r="D26157"/>
      <c r="E26157"/>
      <c r="F26157"/>
      <c r="G26157"/>
      <c r="H26157"/>
      <c r="I26157"/>
      <c r="J26157"/>
    </row>
    <row r="26158" spans="1:10" x14ac:dyDescent="0.3">
      <c r="A26158" s="957"/>
      <c r="B26158"/>
      <c r="C26158"/>
      <c r="D26158"/>
      <c r="E26158"/>
      <c r="F26158"/>
      <c r="G26158"/>
      <c r="H26158"/>
      <c r="I26158"/>
      <c r="J26158"/>
    </row>
    <row r="26159" spans="1:10" x14ac:dyDescent="0.3">
      <c r="A26159" s="957"/>
      <c r="B26159"/>
      <c r="C26159"/>
      <c r="D26159"/>
      <c r="E26159"/>
      <c r="F26159"/>
      <c r="G26159"/>
      <c r="H26159"/>
      <c r="I26159"/>
      <c r="J26159"/>
    </row>
    <row r="26160" spans="1:10" x14ac:dyDescent="0.3">
      <c r="A26160" s="957"/>
      <c r="B26160"/>
      <c r="C26160"/>
      <c r="D26160"/>
      <c r="E26160"/>
      <c r="F26160"/>
      <c r="G26160"/>
      <c r="H26160"/>
      <c r="I26160"/>
      <c r="J26160"/>
    </row>
    <row r="26161" spans="1:10" x14ac:dyDescent="0.3">
      <c r="A26161" s="957"/>
      <c r="B26161"/>
      <c r="C26161"/>
      <c r="D26161"/>
      <c r="E26161"/>
      <c r="F26161"/>
      <c r="G26161"/>
      <c r="H26161"/>
      <c r="I26161"/>
      <c r="J26161"/>
    </row>
    <row r="26162" spans="1:10" x14ac:dyDescent="0.3">
      <c r="A26162" s="957"/>
      <c r="B26162"/>
      <c r="C26162"/>
      <c r="D26162"/>
      <c r="E26162"/>
      <c r="F26162"/>
      <c r="G26162"/>
      <c r="H26162"/>
      <c r="I26162"/>
      <c r="J26162"/>
    </row>
    <row r="26163" spans="1:10" x14ac:dyDescent="0.3">
      <c r="A26163" s="957"/>
      <c r="B26163"/>
      <c r="C26163"/>
      <c r="D26163"/>
      <c r="E26163"/>
      <c r="F26163"/>
      <c r="G26163"/>
      <c r="H26163"/>
      <c r="I26163"/>
      <c r="J26163"/>
    </row>
    <row r="26164" spans="1:10" x14ac:dyDescent="0.3">
      <c r="A26164" s="957"/>
      <c r="B26164"/>
      <c r="C26164"/>
      <c r="D26164"/>
      <c r="E26164"/>
      <c r="F26164"/>
      <c r="G26164"/>
      <c r="H26164"/>
      <c r="I26164"/>
      <c r="J26164"/>
    </row>
    <row r="26165" spans="1:10" x14ac:dyDescent="0.3">
      <c r="A26165" s="957"/>
      <c r="B26165"/>
      <c r="C26165"/>
      <c r="D26165"/>
      <c r="E26165"/>
      <c r="F26165"/>
      <c r="G26165"/>
      <c r="H26165"/>
      <c r="I26165"/>
      <c r="J26165"/>
    </row>
    <row r="26166" spans="1:10" x14ac:dyDescent="0.3">
      <c r="A26166" s="957"/>
      <c r="B26166"/>
      <c r="C26166"/>
      <c r="D26166"/>
      <c r="E26166"/>
      <c r="F26166"/>
      <c r="G26166"/>
      <c r="H26166"/>
      <c r="I26166"/>
      <c r="J26166"/>
    </row>
    <row r="26167" spans="1:10" x14ac:dyDescent="0.3">
      <c r="A26167" s="957"/>
      <c r="B26167"/>
      <c r="C26167"/>
      <c r="D26167"/>
      <c r="E26167"/>
      <c r="F26167"/>
      <c r="G26167"/>
      <c r="H26167"/>
      <c r="I26167"/>
      <c r="J26167"/>
    </row>
    <row r="26168" spans="1:10" x14ac:dyDescent="0.3">
      <c r="A26168" s="957"/>
      <c r="B26168"/>
      <c r="C26168"/>
      <c r="D26168"/>
      <c r="E26168"/>
      <c r="F26168"/>
      <c r="G26168"/>
      <c r="H26168"/>
      <c r="I26168"/>
      <c r="J26168"/>
    </row>
    <row r="26169" spans="1:10" x14ac:dyDescent="0.3">
      <c r="A26169" s="957"/>
      <c r="B26169"/>
      <c r="C26169"/>
      <c r="D26169"/>
      <c r="E26169"/>
      <c r="F26169"/>
      <c r="G26169"/>
      <c r="H26169"/>
      <c r="I26169"/>
      <c r="J26169"/>
    </row>
    <row r="26170" spans="1:10" x14ac:dyDescent="0.3">
      <c r="A26170" s="957"/>
      <c r="B26170"/>
      <c r="C26170"/>
      <c r="D26170"/>
      <c r="E26170"/>
      <c r="F26170"/>
      <c r="G26170"/>
      <c r="H26170"/>
      <c r="I26170"/>
      <c r="J26170"/>
    </row>
    <row r="26171" spans="1:10" x14ac:dyDescent="0.3">
      <c r="A26171" s="957"/>
      <c r="B26171"/>
      <c r="C26171"/>
      <c r="D26171"/>
      <c r="E26171"/>
      <c r="F26171"/>
      <c r="G26171"/>
      <c r="H26171"/>
      <c r="I26171"/>
      <c r="J26171"/>
    </row>
    <row r="26172" spans="1:10" x14ac:dyDescent="0.3">
      <c r="A26172" s="957"/>
      <c r="B26172"/>
      <c r="C26172"/>
      <c r="D26172"/>
      <c r="E26172"/>
      <c r="F26172"/>
      <c r="G26172"/>
      <c r="H26172"/>
      <c r="I26172"/>
      <c r="J26172"/>
    </row>
    <row r="26173" spans="1:10" x14ac:dyDescent="0.3">
      <c r="A26173" s="957"/>
      <c r="B26173"/>
      <c r="C26173"/>
      <c r="D26173"/>
      <c r="E26173"/>
      <c r="F26173"/>
      <c r="G26173"/>
      <c r="H26173"/>
      <c r="I26173"/>
      <c r="J26173"/>
    </row>
    <row r="26174" spans="1:10" x14ac:dyDescent="0.3">
      <c r="A26174" s="957"/>
      <c r="B26174"/>
      <c r="C26174"/>
      <c r="D26174"/>
      <c r="E26174"/>
      <c r="F26174"/>
      <c r="G26174"/>
      <c r="H26174"/>
      <c r="I26174"/>
      <c r="J26174"/>
    </row>
    <row r="26175" spans="1:10" x14ac:dyDescent="0.3">
      <c r="A26175" s="957"/>
      <c r="B26175"/>
      <c r="C26175"/>
      <c r="D26175"/>
      <c r="E26175"/>
      <c r="F26175"/>
      <c r="G26175"/>
      <c r="H26175"/>
      <c r="I26175"/>
      <c r="J26175"/>
    </row>
    <row r="26176" spans="1:10" x14ac:dyDescent="0.3">
      <c r="A26176" s="957"/>
      <c r="B26176"/>
      <c r="C26176"/>
      <c r="D26176"/>
      <c r="E26176"/>
      <c r="F26176"/>
      <c r="G26176"/>
      <c r="H26176"/>
      <c r="I26176"/>
      <c r="J26176"/>
    </row>
    <row r="26177" spans="1:10" x14ac:dyDescent="0.3">
      <c r="A26177" s="957"/>
      <c r="B26177"/>
      <c r="C26177"/>
      <c r="D26177"/>
      <c r="E26177"/>
      <c r="F26177"/>
      <c r="G26177"/>
      <c r="H26177"/>
      <c r="I26177"/>
      <c r="J26177"/>
    </row>
    <row r="26178" spans="1:10" x14ac:dyDescent="0.3">
      <c r="A26178" s="957"/>
      <c r="B26178"/>
      <c r="C26178"/>
      <c r="D26178"/>
      <c r="E26178"/>
      <c r="F26178"/>
      <c r="G26178"/>
      <c r="H26178"/>
      <c r="I26178"/>
      <c r="J26178"/>
    </row>
    <row r="26179" spans="1:10" x14ac:dyDescent="0.3">
      <c r="A26179" s="957"/>
      <c r="B26179"/>
      <c r="C26179"/>
      <c r="D26179"/>
      <c r="E26179"/>
      <c r="F26179"/>
      <c r="G26179"/>
      <c r="H26179"/>
      <c r="I26179"/>
      <c r="J26179"/>
    </row>
    <row r="26180" spans="1:10" x14ac:dyDescent="0.3">
      <c r="A26180" s="957"/>
      <c r="B26180"/>
      <c r="C26180"/>
      <c r="D26180"/>
      <c r="E26180"/>
      <c r="F26180"/>
      <c r="G26180"/>
      <c r="H26180"/>
      <c r="I26180"/>
      <c r="J26180"/>
    </row>
    <row r="26181" spans="1:10" x14ac:dyDescent="0.3">
      <c r="A26181" s="957"/>
      <c r="B26181"/>
      <c r="C26181"/>
      <c r="D26181"/>
      <c r="E26181"/>
      <c r="F26181"/>
      <c r="G26181"/>
      <c r="H26181"/>
      <c r="I26181"/>
      <c r="J26181"/>
    </row>
    <row r="26182" spans="1:10" x14ac:dyDescent="0.3">
      <c r="A26182" s="957"/>
      <c r="B26182"/>
      <c r="C26182"/>
      <c r="D26182"/>
      <c r="E26182"/>
      <c r="F26182"/>
      <c r="G26182"/>
      <c r="H26182"/>
      <c r="I26182"/>
      <c r="J26182"/>
    </row>
    <row r="26183" spans="1:10" x14ac:dyDescent="0.3">
      <c r="A26183" s="957"/>
      <c r="B26183"/>
      <c r="C26183"/>
      <c r="D26183"/>
      <c r="E26183"/>
      <c r="F26183"/>
      <c r="G26183"/>
      <c r="H26183"/>
      <c r="I26183"/>
      <c r="J26183"/>
    </row>
    <row r="26184" spans="1:10" x14ac:dyDescent="0.3">
      <c r="A26184" s="957"/>
      <c r="B26184"/>
      <c r="C26184"/>
      <c r="D26184"/>
      <c r="E26184"/>
      <c r="F26184"/>
      <c r="G26184"/>
      <c r="H26184"/>
      <c r="I26184"/>
      <c r="J26184"/>
    </row>
    <row r="26185" spans="1:10" x14ac:dyDescent="0.3">
      <c r="A26185" s="957"/>
      <c r="B26185"/>
      <c r="C26185"/>
      <c r="D26185"/>
      <c r="E26185"/>
      <c r="F26185"/>
      <c r="G26185"/>
      <c r="H26185"/>
      <c r="I26185"/>
      <c r="J26185"/>
    </row>
    <row r="26186" spans="1:10" x14ac:dyDescent="0.3">
      <c r="A26186" s="957"/>
      <c r="B26186"/>
      <c r="C26186"/>
      <c r="D26186"/>
      <c r="E26186"/>
      <c r="F26186"/>
      <c r="G26186"/>
      <c r="H26186"/>
      <c r="I26186"/>
      <c r="J26186"/>
    </row>
    <row r="26187" spans="1:10" x14ac:dyDescent="0.3">
      <c r="A26187" s="957"/>
      <c r="B26187"/>
      <c r="C26187"/>
      <c r="D26187"/>
      <c r="E26187"/>
      <c r="F26187"/>
      <c r="G26187"/>
      <c r="H26187"/>
      <c r="I26187"/>
      <c r="J26187"/>
    </row>
    <row r="26188" spans="1:10" x14ac:dyDescent="0.3">
      <c r="A26188" s="957"/>
      <c r="B26188"/>
      <c r="C26188"/>
      <c r="D26188"/>
      <c r="E26188"/>
      <c r="F26188"/>
      <c r="G26188"/>
      <c r="H26188"/>
      <c r="I26188"/>
      <c r="J26188"/>
    </row>
    <row r="26189" spans="1:10" x14ac:dyDescent="0.3">
      <c r="A26189" s="957"/>
      <c r="B26189"/>
      <c r="C26189"/>
      <c r="D26189"/>
      <c r="E26189"/>
      <c r="F26189"/>
      <c r="G26189"/>
      <c r="H26189"/>
      <c r="I26189"/>
      <c r="J26189"/>
    </row>
    <row r="26190" spans="1:10" x14ac:dyDescent="0.3">
      <c r="A26190" s="957"/>
      <c r="B26190"/>
      <c r="C26190"/>
      <c r="D26190"/>
      <c r="E26190"/>
      <c r="F26190"/>
      <c r="G26190"/>
      <c r="H26190"/>
      <c r="I26190"/>
      <c r="J26190"/>
    </row>
    <row r="26191" spans="1:10" x14ac:dyDescent="0.3">
      <c r="A26191" s="957"/>
      <c r="B26191"/>
      <c r="C26191"/>
      <c r="D26191"/>
      <c r="E26191"/>
      <c r="F26191"/>
      <c r="G26191"/>
      <c r="H26191"/>
      <c r="I26191"/>
      <c r="J26191"/>
    </row>
    <row r="26192" spans="1:10" x14ac:dyDescent="0.3">
      <c r="A26192" s="957"/>
      <c r="B26192"/>
      <c r="C26192"/>
      <c r="D26192"/>
      <c r="E26192"/>
      <c r="F26192"/>
      <c r="G26192"/>
      <c r="H26192"/>
      <c r="I26192"/>
      <c r="J26192"/>
    </row>
    <row r="26193" spans="1:10" x14ac:dyDescent="0.3">
      <c r="A26193" s="957"/>
      <c r="B26193"/>
      <c r="C26193"/>
      <c r="D26193"/>
      <c r="E26193"/>
      <c r="F26193"/>
      <c r="G26193"/>
      <c r="H26193"/>
      <c r="I26193"/>
      <c r="J26193"/>
    </row>
    <row r="26194" spans="1:10" x14ac:dyDescent="0.3">
      <c r="A26194" s="957"/>
      <c r="B26194"/>
      <c r="C26194"/>
      <c r="D26194"/>
      <c r="E26194"/>
      <c r="F26194"/>
      <c r="G26194"/>
      <c r="H26194"/>
      <c r="I26194"/>
      <c r="J26194"/>
    </row>
    <row r="26195" spans="1:10" x14ac:dyDescent="0.3">
      <c r="A26195" s="957"/>
      <c r="B26195"/>
      <c r="C26195"/>
      <c r="D26195"/>
      <c r="E26195"/>
      <c r="F26195"/>
      <c r="G26195"/>
      <c r="H26195"/>
      <c r="I26195"/>
      <c r="J26195"/>
    </row>
    <row r="26196" spans="1:10" x14ac:dyDescent="0.3">
      <c r="A26196" s="957"/>
      <c r="B26196"/>
      <c r="C26196"/>
      <c r="D26196"/>
      <c r="E26196"/>
      <c r="F26196"/>
      <c r="G26196"/>
      <c r="H26196"/>
      <c r="I26196"/>
      <c r="J26196"/>
    </row>
    <row r="26197" spans="1:10" x14ac:dyDescent="0.3">
      <c r="A26197" s="957"/>
      <c r="B26197"/>
      <c r="C26197"/>
      <c r="D26197"/>
      <c r="E26197"/>
      <c r="F26197"/>
      <c r="G26197"/>
      <c r="H26197"/>
      <c r="I26197"/>
      <c r="J26197"/>
    </row>
    <row r="26198" spans="1:10" x14ac:dyDescent="0.3">
      <c r="A26198" s="957"/>
      <c r="B26198"/>
      <c r="C26198"/>
      <c r="D26198"/>
      <c r="E26198"/>
      <c r="F26198"/>
      <c r="G26198"/>
      <c r="H26198"/>
      <c r="I26198"/>
      <c r="J26198"/>
    </row>
    <row r="26199" spans="1:10" x14ac:dyDescent="0.3">
      <c r="A26199" s="957"/>
      <c r="B26199"/>
      <c r="C26199"/>
      <c r="D26199"/>
      <c r="E26199"/>
      <c r="F26199"/>
      <c r="G26199"/>
      <c r="H26199"/>
      <c r="I26199"/>
      <c r="J26199"/>
    </row>
    <row r="26200" spans="1:10" x14ac:dyDescent="0.3">
      <c r="A26200" s="957"/>
      <c r="B26200"/>
      <c r="C26200"/>
      <c r="D26200"/>
      <c r="E26200"/>
      <c r="F26200"/>
      <c r="G26200"/>
      <c r="H26200"/>
      <c r="I26200"/>
      <c r="J26200"/>
    </row>
    <row r="26201" spans="1:10" x14ac:dyDescent="0.3">
      <c r="A26201" s="957"/>
      <c r="B26201"/>
      <c r="C26201"/>
      <c r="D26201"/>
      <c r="E26201"/>
      <c r="F26201"/>
      <c r="G26201"/>
      <c r="H26201"/>
      <c r="I26201"/>
      <c r="J26201"/>
    </row>
    <row r="26202" spans="1:10" x14ac:dyDescent="0.3">
      <c r="A26202" s="957"/>
      <c r="B26202"/>
      <c r="C26202"/>
      <c r="D26202"/>
      <c r="E26202"/>
      <c r="F26202"/>
      <c r="G26202"/>
      <c r="H26202"/>
      <c r="I26202"/>
      <c r="J26202"/>
    </row>
    <row r="26203" spans="1:10" x14ac:dyDescent="0.3">
      <c r="A26203" s="957"/>
      <c r="B26203"/>
      <c r="C26203"/>
      <c r="D26203"/>
      <c r="E26203"/>
      <c r="F26203"/>
      <c r="G26203"/>
      <c r="H26203"/>
      <c r="I26203"/>
      <c r="J26203"/>
    </row>
    <row r="26204" spans="1:10" x14ac:dyDescent="0.3">
      <c r="A26204" s="957"/>
      <c r="B26204"/>
      <c r="C26204"/>
      <c r="D26204"/>
      <c r="E26204"/>
      <c r="F26204"/>
      <c r="G26204"/>
      <c r="H26204"/>
      <c r="I26204"/>
      <c r="J26204"/>
    </row>
    <row r="26205" spans="1:10" x14ac:dyDescent="0.3">
      <c r="A26205" s="957"/>
      <c r="B26205"/>
      <c r="C26205"/>
      <c r="D26205"/>
      <c r="E26205"/>
      <c r="F26205"/>
      <c r="G26205"/>
      <c r="H26205"/>
      <c r="I26205"/>
      <c r="J26205"/>
    </row>
    <row r="26206" spans="1:10" x14ac:dyDescent="0.3">
      <c r="A26206" s="957"/>
      <c r="B26206"/>
      <c r="C26206"/>
      <c r="D26206"/>
      <c r="E26206"/>
      <c r="F26206"/>
      <c r="G26206"/>
      <c r="H26206"/>
      <c r="I26206"/>
      <c r="J26206"/>
    </row>
    <row r="26207" spans="1:10" x14ac:dyDescent="0.3">
      <c r="A26207" s="957"/>
      <c r="B26207"/>
      <c r="C26207"/>
      <c r="D26207"/>
      <c r="E26207"/>
      <c r="F26207"/>
      <c r="G26207"/>
      <c r="H26207"/>
      <c r="I26207"/>
      <c r="J26207"/>
    </row>
    <row r="26208" spans="1:10" x14ac:dyDescent="0.3">
      <c r="A26208" s="957"/>
      <c r="B26208"/>
      <c r="C26208"/>
      <c r="D26208"/>
      <c r="E26208"/>
      <c r="F26208"/>
      <c r="G26208"/>
      <c r="H26208"/>
      <c r="I26208"/>
      <c r="J26208"/>
    </row>
    <row r="26209" spans="1:10" x14ac:dyDescent="0.3">
      <c r="A26209" s="957"/>
      <c r="B26209"/>
      <c r="C26209"/>
      <c r="D26209"/>
      <c r="E26209"/>
      <c r="F26209"/>
      <c r="G26209"/>
      <c r="H26209"/>
      <c r="I26209"/>
      <c r="J26209"/>
    </row>
    <row r="26210" spans="1:10" x14ac:dyDescent="0.3">
      <c r="A26210" s="957"/>
      <c r="B26210"/>
      <c r="C26210"/>
      <c r="D26210"/>
      <c r="E26210"/>
      <c r="F26210"/>
      <c r="G26210"/>
      <c r="H26210"/>
      <c r="I26210"/>
      <c r="J26210"/>
    </row>
    <row r="26211" spans="1:10" x14ac:dyDescent="0.3">
      <c r="A26211" s="957"/>
      <c r="B26211"/>
      <c r="C26211"/>
      <c r="D26211"/>
      <c r="E26211"/>
      <c r="F26211"/>
      <c r="G26211"/>
      <c r="H26211"/>
      <c r="I26211"/>
      <c r="J26211"/>
    </row>
    <row r="26212" spans="1:10" x14ac:dyDescent="0.3">
      <c r="A26212" s="957"/>
      <c r="B26212"/>
      <c r="C26212"/>
      <c r="D26212"/>
      <c r="E26212"/>
      <c r="F26212"/>
      <c r="G26212"/>
      <c r="H26212"/>
      <c r="I26212"/>
      <c r="J26212"/>
    </row>
    <row r="26213" spans="1:10" x14ac:dyDescent="0.3">
      <c r="A26213" s="957"/>
      <c r="B26213"/>
      <c r="C26213"/>
      <c r="D26213"/>
      <c r="E26213"/>
      <c r="F26213"/>
      <c r="G26213"/>
      <c r="H26213"/>
      <c r="I26213"/>
      <c r="J26213"/>
    </row>
    <row r="26214" spans="1:10" x14ac:dyDescent="0.3">
      <c r="A26214" s="957"/>
      <c r="B26214"/>
      <c r="C26214"/>
      <c r="D26214"/>
      <c r="E26214"/>
      <c r="F26214"/>
      <c r="G26214"/>
      <c r="H26214"/>
      <c r="I26214"/>
      <c r="J26214"/>
    </row>
    <row r="26215" spans="1:10" x14ac:dyDescent="0.3">
      <c r="A26215" s="957"/>
      <c r="B26215"/>
      <c r="C26215"/>
      <c r="D26215"/>
      <c r="E26215"/>
      <c r="F26215"/>
      <c r="G26215"/>
      <c r="H26215"/>
      <c r="I26215"/>
      <c r="J26215"/>
    </row>
    <row r="26216" spans="1:10" x14ac:dyDescent="0.3">
      <c r="A26216" s="957"/>
      <c r="B26216"/>
      <c r="C26216"/>
      <c r="D26216"/>
      <c r="E26216"/>
      <c r="F26216"/>
      <c r="G26216"/>
      <c r="H26216"/>
      <c r="I26216"/>
      <c r="J26216"/>
    </row>
    <row r="26217" spans="1:10" x14ac:dyDescent="0.3">
      <c r="A26217" s="957"/>
      <c r="B26217"/>
      <c r="C26217"/>
      <c r="D26217"/>
      <c r="E26217"/>
      <c r="F26217"/>
      <c r="G26217"/>
      <c r="H26217"/>
      <c r="I26217"/>
      <c r="J26217"/>
    </row>
    <row r="26218" spans="1:10" x14ac:dyDescent="0.3">
      <c r="A26218" s="957"/>
      <c r="B26218"/>
      <c r="C26218"/>
      <c r="D26218"/>
      <c r="E26218"/>
      <c r="F26218"/>
      <c r="G26218"/>
      <c r="H26218"/>
      <c r="I26218"/>
      <c r="J26218"/>
    </row>
    <row r="26219" spans="1:10" x14ac:dyDescent="0.3">
      <c r="A26219" s="957"/>
      <c r="B26219"/>
      <c r="C26219"/>
      <c r="D26219"/>
      <c r="E26219"/>
      <c r="F26219"/>
      <c r="G26219"/>
      <c r="H26219"/>
      <c r="I26219"/>
      <c r="J26219"/>
    </row>
    <row r="26220" spans="1:10" x14ac:dyDescent="0.3">
      <c r="A26220" s="957"/>
      <c r="B26220"/>
      <c r="C26220"/>
      <c r="D26220"/>
      <c r="E26220"/>
      <c r="F26220"/>
      <c r="G26220"/>
      <c r="H26220"/>
      <c r="I26220"/>
      <c r="J26220"/>
    </row>
    <row r="26221" spans="1:10" x14ac:dyDescent="0.3">
      <c r="A26221" s="957"/>
      <c r="B26221"/>
      <c r="C26221"/>
      <c r="D26221"/>
      <c r="E26221"/>
      <c r="F26221"/>
      <c r="G26221"/>
      <c r="H26221"/>
      <c r="I26221"/>
      <c r="J26221"/>
    </row>
    <row r="26222" spans="1:10" x14ac:dyDescent="0.3">
      <c r="A26222" s="957"/>
      <c r="B26222"/>
      <c r="C26222"/>
      <c r="D26222"/>
      <c r="E26222"/>
      <c r="F26222"/>
      <c r="G26222"/>
      <c r="H26222"/>
      <c r="I26222"/>
      <c r="J26222"/>
    </row>
    <row r="26223" spans="1:10" x14ac:dyDescent="0.3">
      <c r="A26223" s="957"/>
      <c r="B26223"/>
      <c r="C26223"/>
      <c r="D26223"/>
      <c r="E26223"/>
      <c r="F26223"/>
      <c r="G26223"/>
      <c r="H26223"/>
      <c r="I26223"/>
      <c r="J26223"/>
    </row>
    <row r="26224" spans="1:10" x14ac:dyDescent="0.3">
      <c r="A26224" s="957"/>
      <c r="B26224"/>
      <c r="C26224"/>
      <c r="D26224"/>
      <c r="E26224"/>
      <c r="F26224"/>
      <c r="G26224"/>
      <c r="H26224"/>
      <c r="I26224"/>
      <c r="J26224"/>
    </row>
    <row r="26225" spans="1:10" x14ac:dyDescent="0.3">
      <c r="A26225" s="957"/>
      <c r="B26225"/>
      <c r="C26225"/>
      <c r="D26225"/>
      <c r="E26225"/>
      <c r="F26225"/>
      <c r="G26225"/>
      <c r="H26225"/>
      <c r="I26225"/>
      <c r="J26225"/>
    </row>
    <row r="26226" spans="1:10" x14ac:dyDescent="0.3">
      <c r="A26226" s="957"/>
      <c r="B26226"/>
      <c r="C26226"/>
      <c r="D26226"/>
      <c r="E26226"/>
      <c r="F26226"/>
      <c r="G26226"/>
      <c r="H26226"/>
      <c r="I26226"/>
      <c r="J26226"/>
    </row>
    <row r="26227" spans="1:10" x14ac:dyDescent="0.3">
      <c r="A26227" s="957"/>
      <c r="B26227"/>
      <c r="C26227"/>
      <c r="D26227"/>
      <c r="E26227"/>
      <c r="F26227"/>
      <c r="G26227"/>
      <c r="H26227"/>
      <c r="I26227"/>
      <c r="J26227"/>
    </row>
    <row r="26228" spans="1:10" x14ac:dyDescent="0.3">
      <c r="A26228" s="957"/>
      <c r="B26228"/>
      <c r="C26228"/>
      <c r="D26228"/>
      <c r="E26228"/>
      <c r="F26228"/>
      <c r="G26228"/>
      <c r="H26228"/>
      <c r="I26228"/>
      <c r="J26228"/>
    </row>
    <row r="26229" spans="1:10" x14ac:dyDescent="0.3">
      <c r="A26229" s="957"/>
      <c r="B26229"/>
      <c r="C26229"/>
      <c r="D26229"/>
      <c r="E26229"/>
      <c r="F26229"/>
      <c r="G26229"/>
      <c r="H26229"/>
      <c r="I26229"/>
      <c r="J26229"/>
    </row>
    <row r="26230" spans="1:10" x14ac:dyDescent="0.3">
      <c r="A26230" s="957"/>
      <c r="B26230"/>
      <c r="C26230"/>
      <c r="D26230"/>
      <c r="E26230"/>
      <c r="F26230"/>
      <c r="G26230"/>
      <c r="H26230"/>
      <c r="I26230"/>
      <c r="J26230"/>
    </row>
    <row r="26231" spans="1:10" x14ac:dyDescent="0.3">
      <c r="A26231" s="957"/>
      <c r="B26231"/>
      <c r="C26231"/>
      <c r="D26231"/>
      <c r="E26231"/>
      <c r="F26231"/>
      <c r="G26231"/>
      <c r="H26231"/>
      <c r="I26231"/>
      <c r="J26231"/>
    </row>
    <row r="26232" spans="1:10" x14ac:dyDescent="0.3">
      <c r="A26232" s="957"/>
      <c r="B26232"/>
      <c r="C26232"/>
      <c r="D26232"/>
      <c r="E26232"/>
      <c r="F26232"/>
      <c r="G26232"/>
      <c r="H26232"/>
      <c r="I26232"/>
      <c r="J26232"/>
    </row>
    <row r="26233" spans="1:10" x14ac:dyDescent="0.3">
      <c r="A26233" s="957"/>
      <c r="B26233"/>
      <c r="C26233"/>
      <c r="D26233"/>
      <c r="E26233"/>
      <c r="F26233"/>
      <c r="G26233"/>
      <c r="H26233"/>
      <c r="I26233"/>
      <c r="J26233"/>
    </row>
    <row r="26234" spans="1:10" x14ac:dyDescent="0.3">
      <c r="A26234" s="957"/>
      <c r="B26234"/>
      <c r="C26234"/>
      <c r="D26234"/>
      <c r="E26234"/>
      <c r="F26234"/>
      <c r="G26234"/>
      <c r="H26234"/>
      <c r="I26234"/>
      <c r="J26234"/>
    </row>
    <row r="26235" spans="1:10" x14ac:dyDescent="0.3">
      <c r="A26235" s="957"/>
      <c r="B26235"/>
      <c r="C26235"/>
      <c r="D26235"/>
      <c r="E26235"/>
      <c r="F26235"/>
      <c r="G26235"/>
      <c r="H26235"/>
      <c r="I26235"/>
      <c r="J26235"/>
    </row>
    <row r="26236" spans="1:10" x14ac:dyDescent="0.3">
      <c r="A26236" s="957"/>
      <c r="B26236"/>
      <c r="C26236"/>
      <c r="D26236"/>
      <c r="E26236"/>
      <c r="F26236"/>
      <c r="G26236"/>
      <c r="H26236"/>
      <c r="I26236"/>
      <c r="J26236"/>
    </row>
    <row r="26237" spans="1:10" x14ac:dyDescent="0.3">
      <c r="A26237" s="957"/>
      <c r="B26237"/>
      <c r="C26237"/>
      <c r="D26237"/>
      <c r="E26237"/>
      <c r="F26237"/>
      <c r="G26237"/>
      <c r="H26237"/>
      <c r="I26237"/>
      <c r="J26237"/>
    </row>
    <row r="26238" spans="1:10" x14ac:dyDescent="0.3">
      <c r="A26238" s="957"/>
      <c r="B26238"/>
      <c r="C26238"/>
      <c r="D26238"/>
      <c r="E26238"/>
      <c r="F26238"/>
      <c r="G26238"/>
      <c r="H26238"/>
      <c r="I26238"/>
      <c r="J26238"/>
    </row>
    <row r="26239" spans="1:10" x14ac:dyDescent="0.3">
      <c r="A26239" s="957"/>
      <c r="B26239"/>
      <c r="C26239"/>
      <c r="D26239"/>
      <c r="E26239"/>
      <c r="F26239"/>
      <c r="G26239"/>
      <c r="H26239"/>
      <c r="I26239"/>
      <c r="J26239"/>
    </row>
    <row r="26240" spans="1:10" x14ac:dyDescent="0.3">
      <c r="A26240" s="957"/>
      <c r="B26240"/>
      <c r="C26240"/>
      <c r="D26240"/>
      <c r="E26240"/>
      <c r="F26240"/>
      <c r="G26240"/>
      <c r="H26240"/>
      <c r="I26240"/>
      <c r="J26240"/>
    </row>
    <row r="26241" spans="1:10" x14ac:dyDescent="0.3">
      <c r="A26241" s="957"/>
      <c r="B26241"/>
      <c r="C26241"/>
      <c r="D26241"/>
      <c r="E26241"/>
      <c r="F26241"/>
      <c r="G26241"/>
      <c r="H26241"/>
      <c r="I26241"/>
      <c r="J26241"/>
    </row>
    <row r="26242" spans="1:10" x14ac:dyDescent="0.3">
      <c r="A26242" s="957"/>
      <c r="B26242"/>
      <c r="C26242"/>
      <c r="D26242"/>
      <c r="E26242"/>
      <c r="F26242"/>
      <c r="G26242"/>
      <c r="H26242"/>
      <c r="I26242"/>
      <c r="J26242"/>
    </row>
    <row r="26243" spans="1:10" x14ac:dyDescent="0.3">
      <c r="A26243" s="957"/>
      <c r="B26243"/>
      <c r="C26243"/>
      <c r="D26243"/>
      <c r="E26243"/>
      <c r="F26243"/>
      <c r="G26243"/>
      <c r="H26243"/>
      <c r="I26243"/>
      <c r="J26243"/>
    </row>
    <row r="26244" spans="1:10" x14ac:dyDescent="0.3">
      <c r="A26244" s="957"/>
      <c r="B26244"/>
      <c r="C26244"/>
      <c r="D26244"/>
      <c r="E26244"/>
      <c r="F26244"/>
      <c r="G26244"/>
      <c r="H26244"/>
      <c r="I26244"/>
      <c r="J26244"/>
    </row>
    <row r="26245" spans="1:10" x14ac:dyDescent="0.3">
      <c r="A26245" s="957"/>
      <c r="B26245"/>
      <c r="C26245"/>
      <c r="D26245"/>
      <c r="E26245"/>
      <c r="F26245"/>
      <c r="G26245"/>
      <c r="H26245"/>
      <c r="I26245"/>
      <c r="J26245"/>
    </row>
    <row r="26246" spans="1:10" x14ac:dyDescent="0.3">
      <c r="A26246" s="957"/>
      <c r="B26246"/>
      <c r="C26246"/>
      <c r="D26246"/>
      <c r="E26246"/>
      <c r="F26246"/>
      <c r="G26246"/>
      <c r="H26246"/>
      <c r="I26246"/>
      <c r="J26246"/>
    </row>
    <row r="26247" spans="1:10" x14ac:dyDescent="0.3">
      <c r="A26247" s="957"/>
      <c r="B26247"/>
      <c r="C26247"/>
      <c r="D26247"/>
      <c r="E26247"/>
      <c r="F26247"/>
      <c r="G26247"/>
      <c r="H26247"/>
      <c r="I26247"/>
      <c r="J26247"/>
    </row>
    <row r="26248" spans="1:10" x14ac:dyDescent="0.3">
      <c r="A26248" s="957"/>
      <c r="B26248"/>
      <c r="C26248"/>
      <c r="D26248"/>
      <c r="E26248"/>
      <c r="F26248"/>
      <c r="G26248"/>
      <c r="H26248"/>
      <c r="I26248"/>
      <c r="J26248"/>
    </row>
    <row r="26249" spans="1:10" x14ac:dyDescent="0.3">
      <c r="A26249" s="957"/>
      <c r="B26249"/>
      <c r="C26249"/>
      <c r="D26249"/>
      <c r="E26249"/>
      <c r="F26249"/>
      <c r="G26249"/>
      <c r="H26249"/>
      <c r="I26249"/>
      <c r="J26249"/>
    </row>
    <row r="26250" spans="1:10" x14ac:dyDescent="0.3">
      <c r="A26250" s="957"/>
      <c r="B26250"/>
      <c r="C26250"/>
      <c r="D26250"/>
      <c r="E26250"/>
      <c r="F26250"/>
      <c r="G26250"/>
      <c r="H26250"/>
      <c r="I26250"/>
      <c r="J26250"/>
    </row>
    <row r="26251" spans="1:10" x14ac:dyDescent="0.3">
      <c r="A26251" s="957"/>
      <c r="B26251"/>
      <c r="C26251"/>
      <c r="D26251"/>
      <c r="E26251"/>
      <c r="F26251"/>
      <c r="G26251"/>
      <c r="H26251"/>
      <c r="I26251"/>
      <c r="J26251"/>
    </row>
    <row r="26252" spans="1:10" x14ac:dyDescent="0.3">
      <c r="A26252" s="957"/>
      <c r="B26252"/>
      <c r="C26252"/>
      <c r="D26252"/>
      <c r="E26252"/>
      <c r="F26252"/>
      <c r="G26252"/>
      <c r="H26252"/>
      <c r="I26252"/>
      <c r="J26252"/>
    </row>
    <row r="26253" spans="1:10" x14ac:dyDescent="0.3">
      <c r="A26253" s="957"/>
      <c r="B26253"/>
      <c r="C26253"/>
      <c r="D26253"/>
      <c r="E26253"/>
      <c r="F26253"/>
      <c r="G26253"/>
      <c r="H26253"/>
      <c r="I26253"/>
      <c r="J26253"/>
    </row>
    <row r="26254" spans="1:10" x14ac:dyDescent="0.3">
      <c r="A26254" s="957"/>
      <c r="B26254"/>
      <c r="C26254"/>
      <c r="D26254"/>
      <c r="E26254"/>
      <c r="F26254"/>
      <c r="G26254"/>
      <c r="H26254"/>
      <c r="I26254"/>
      <c r="J26254"/>
    </row>
    <row r="26255" spans="1:10" x14ac:dyDescent="0.3">
      <c r="A26255" s="957"/>
      <c r="B26255"/>
      <c r="C26255"/>
      <c r="D26255"/>
      <c r="E26255"/>
      <c r="F26255"/>
      <c r="G26255"/>
      <c r="H26255"/>
      <c r="I26255"/>
      <c r="J26255"/>
    </row>
    <row r="26256" spans="1:10" x14ac:dyDescent="0.3">
      <c r="A26256" s="957"/>
      <c r="B26256"/>
      <c r="C26256"/>
      <c r="D26256"/>
      <c r="E26256"/>
      <c r="F26256"/>
      <c r="G26256"/>
      <c r="H26256"/>
      <c r="I26256"/>
      <c r="J26256"/>
    </row>
    <row r="26257" spans="1:10" x14ac:dyDescent="0.3">
      <c r="A26257" s="957"/>
      <c r="B26257"/>
      <c r="C26257"/>
      <c r="D26257"/>
      <c r="E26257"/>
      <c r="F26257"/>
      <c r="G26257"/>
      <c r="H26257"/>
      <c r="I26257"/>
      <c r="J26257"/>
    </row>
    <row r="26258" spans="1:10" x14ac:dyDescent="0.3">
      <c r="A26258" s="957"/>
      <c r="B26258"/>
      <c r="C26258"/>
      <c r="D26258"/>
      <c r="E26258"/>
      <c r="F26258"/>
      <c r="G26258"/>
      <c r="H26258"/>
      <c r="I26258"/>
      <c r="J26258"/>
    </row>
    <row r="26259" spans="1:10" x14ac:dyDescent="0.3">
      <c r="A26259" s="957"/>
      <c r="B26259"/>
      <c r="C26259"/>
      <c r="D26259"/>
      <c r="E26259"/>
      <c r="F26259"/>
      <c r="G26259"/>
      <c r="H26259"/>
      <c r="I26259"/>
      <c r="J26259"/>
    </row>
    <row r="26260" spans="1:10" x14ac:dyDescent="0.3">
      <c r="A26260" s="957"/>
      <c r="B26260"/>
      <c r="C26260"/>
      <c r="D26260"/>
      <c r="E26260"/>
      <c r="F26260"/>
      <c r="G26260"/>
      <c r="H26260"/>
      <c r="I26260"/>
      <c r="J26260"/>
    </row>
    <row r="26261" spans="1:10" x14ac:dyDescent="0.3">
      <c r="A26261" s="957"/>
      <c r="B26261"/>
      <c r="C26261"/>
      <c r="D26261"/>
      <c r="E26261"/>
      <c r="F26261"/>
      <c r="G26261"/>
      <c r="H26261"/>
      <c r="I26261"/>
      <c r="J26261"/>
    </row>
    <row r="26262" spans="1:10" x14ac:dyDescent="0.3">
      <c r="A26262" s="957"/>
      <c r="B26262"/>
      <c r="C26262"/>
      <c r="D26262"/>
      <c r="E26262"/>
      <c r="F26262"/>
      <c r="G26262"/>
      <c r="H26262"/>
      <c r="I26262"/>
      <c r="J26262"/>
    </row>
    <row r="26263" spans="1:10" x14ac:dyDescent="0.3">
      <c r="A26263" s="957"/>
      <c r="B26263"/>
      <c r="C26263"/>
      <c r="D26263"/>
      <c r="E26263"/>
      <c r="F26263"/>
      <c r="G26263"/>
      <c r="H26263"/>
      <c r="I26263"/>
      <c r="J26263"/>
    </row>
    <row r="26264" spans="1:10" x14ac:dyDescent="0.3">
      <c r="A26264" s="957"/>
      <c r="B26264"/>
      <c r="C26264"/>
      <c r="D26264"/>
      <c r="E26264"/>
      <c r="F26264"/>
      <c r="G26264"/>
      <c r="H26264"/>
      <c r="I26264"/>
      <c r="J26264"/>
    </row>
    <row r="26265" spans="1:10" x14ac:dyDescent="0.3">
      <c r="A26265" s="957"/>
      <c r="B26265"/>
      <c r="C26265"/>
      <c r="D26265"/>
      <c r="E26265"/>
      <c r="F26265"/>
      <c r="G26265"/>
      <c r="H26265"/>
      <c r="I26265"/>
      <c r="J26265"/>
    </row>
    <row r="26266" spans="1:10" x14ac:dyDescent="0.3">
      <c r="A26266" s="957"/>
      <c r="B26266"/>
      <c r="C26266"/>
      <c r="D26266"/>
      <c r="E26266"/>
      <c r="F26266"/>
      <c r="G26266"/>
      <c r="H26266"/>
      <c r="I26266"/>
      <c r="J26266"/>
    </row>
    <row r="26267" spans="1:10" x14ac:dyDescent="0.3">
      <c r="A26267" s="957"/>
      <c r="B26267"/>
      <c r="C26267"/>
      <c r="D26267"/>
      <c r="E26267"/>
      <c r="F26267"/>
      <c r="G26267"/>
      <c r="H26267"/>
      <c r="I26267"/>
      <c r="J26267"/>
    </row>
    <row r="26268" spans="1:10" x14ac:dyDescent="0.3">
      <c r="A26268" s="957"/>
      <c r="B26268"/>
      <c r="C26268"/>
      <c r="D26268"/>
      <c r="E26268"/>
      <c r="F26268"/>
      <c r="G26268"/>
      <c r="H26268"/>
      <c r="I26268"/>
      <c r="J26268"/>
    </row>
    <row r="26269" spans="1:10" x14ac:dyDescent="0.3">
      <c r="A26269" s="957"/>
      <c r="B26269"/>
      <c r="C26269"/>
      <c r="D26269"/>
      <c r="E26269"/>
      <c r="F26269"/>
      <c r="G26269"/>
      <c r="H26269"/>
      <c r="I26269"/>
      <c r="J26269"/>
    </row>
    <row r="26270" spans="1:10" x14ac:dyDescent="0.3">
      <c r="A26270" s="957"/>
      <c r="B26270"/>
      <c r="C26270"/>
      <c r="D26270"/>
      <c r="E26270"/>
      <c r="F26270"/>
      <c r="G26270"/>
      <c r="H26270"/>
      <c r="I26270"/>
      <c r="J26270"/>
    </row>
    <row r="26271" spans="1:10" x14ac:dyDescent="0.3">
      <c r="A26271" s="957"/>
      <c r="B26271"/>
      <c r="C26271"/>
      <c r="D26271"/>
      <c r="E26271"/>
      <c r="F26271"/>
      <c r="G26271"/>
      <c r="H26271"/>
      <c r="I26271"/>
      <c r="J26271"/>
    </row>
    <row r="26272" spans="1:10" x14ac:dyDescent="0.3">
      <c r="A26272" s="957"/>
      <c r="B26272"/>
      <c r="C26272"/>
      <c r="D26272"/>
      <c r="E26272"/>
      <c r="F26272"/>
      <c r="G26272"/>
      <c r="H26272"/>
      <c r="I26272"/>
      <c r="J26272"/>
    </row>
    <row r="26273" spans="1:10" x14ac:dyDescent="0.3">
      <c r="A26273" s="957"/>
      <c r="B26273"/>
      <c r="C26273"/>
      <c r="D26273"/>
      <c r="E26273"/>
      <c r="F26273"/>
      <c r="G26273"/>
      <c r="H26273"/>
      <c r="I26273"/>
      <c r="J26273"/>
    </row>
    <row r="26274" spans="1:10" x14ac:dyDescent="0.3">
      <c r="A26274" s="957"/>
      <c r="B26274"/>
      <c r="C26274"/>
      <c r="D26274"/>
      <c r="E26274"/>
      <c r="F26274"/>
      <c r="G26274"/>
      <c r="H26274"/>
      <c r="I26274"/>
      <c r="J26274"/>
    </row>
    <row r="26275" spans="1:10" x14ac:dyDescent="0.3">
      <c r="A26275" s="957"/>
      <c r="B26275"/>
      <c r="C26275"/>
      <c r="D26275"/>
      <c r="E26275"/>
      <c r="F26275"/>
      <c r="G26275"/>
      <c r="H26275"/>
      <c r="I26275"/>
      <c r="J26275"/>
    </row>
    <row r="26276" spans="1:10" x14ac:dyDescent="0.3">
      <c r="A26276" s="957"/>
      <c r="B26276"/>
      <c r="C26276"/>
      <c r="D26276"/>
      <c r="E26276"/>
      <c r="F26276"/>
      <c r="G26276"/>
      <c r="H26276"/>
      <c r="I26276"/>
      <c r="J26276"/>
    </row>
    <row r="26277" spans="1:10" x14ac:dyDescent="0.3">
      <c r="A26277" s="957"/>
      <c r="B26277"/>
      <c r="C26277"/>
      <c r="D26277"/>
      <c r="E26277"/>
      <c r="F26277"/>
      <c r="G26277"/>
      <c r="H26277"/>
      <c r="I26277"/>
      <c r="J26277"/>
    </row>
    <row r="26278" spans="1:10" x14ac:dyDescent="0.3">
      <c r="A26278" s="957"/>
      <c r="B26278"/>
      <c r="C26278"/>
      <c r="D26278"/>
      <c r="E26278"/>
      <c r="F26278"/>
      <c r="G26278"/>
      <c r="H26278"/>
      <c r="I26278"/>
      <c r="J26278"/>
    </row>
    <row r="26279" spans="1:10" x14ac:dyDescent="0.3">
      <c r="A26279" s="957"/>
      <c r="B26279"/>
      <c r="C26279"/>
      <c r="D26279"/>
      <c r="E26279"/>
      <c r="F26279"/>
      <c r="G26279"/>
      <c r="H26279"/>
      <c r="I26279"/>
      <c r="J26279"/>
    </row>
    <row r="26280" spans="1:10" x14ac:dyDescent="0.3">
      <c r="A26280" s="957"/>
      <c r="B26280"/>
      <c r="C26280"/>
      <c r="D26280"/>
      <c r="E26280"/>
      <c r="F26280"/>
      <c r="G26280"/>
      <c r="H26280"/>
      <c r="I26280"/>
      <c r="J26280"/>
    </row>
    <row r="26281" spans="1:10" x14ac:dyDescent="0.3">
      <c r="A26281" s="957"/>
      <c r="B26281"/>
      <c r="C26281"/>
      <c r="D26281"/>
      <c r="E26281"/>
      <c r="F26281"/>
      <c r="G26281"/>
      <c r="H26281"/>
      <c r="I26281"/>
      <c r="J26281"/>
    </row>
    <row r="26282" spans="1:10" x14ac:dyDescent="0.3">
      <c r="A26282" s="957"/>
      <c r="B26282"/>
      <c r="C26282"/>
      <c r="D26282"/>
      <c r="E26282"/>
      <c r="F26282"/>
      <c r="G26282"/>
      <c r="H26282"/>
      <c r="I26282"/>
      <c r="J26282"/>
    </row>
    <row r="26283" spans="1:10" x14ac:dyDescent="0.3">
      <c r="A26283" s="957"/>
      <c r="B26283"/>
      <c r="C26283"/>
      <c r="D26283"/>
      <c r="E26283"/>
      <c r="F26283"/>
      <c r="G26283"/>
      <c r="H26283"/>
      <c r="I26283"/>
      <c r="J26283"/>
    </row>
    <row r="26284" spans="1:10" x14ac:dyDescent="0.3">
      <c r="A26284" s="957"/>
      <c r="B26284"/>
      <c r="C26284"/>
      <c r="D26284"/>
      <c r="E26284"/>
      <c r="F26284"/>
      <c r="G26284"/>
      <c r="H26284"/>
      <c r="I26284"/>
      <c r="J26284"/>
    </row>
    <row r="26285" spans="1:10" x14ac:dyDescent="0.3">
      <c r="A26285" s="957"/>
      <c r="B26285"/>
      <c r="C26285"/>
      <c r="D26285"/>
      <c r="E26285"/>
      <c r="F26285"/>
      <c r="G26285"/>
      <c r="H26285"/>
      <c r="I26285"/>
      <c r="J26285"/>
    </row>
    <row r="26286" spans="1:10" x14ac:dyDescent="0.3">
      <c r="A26286" s="957"/>
      <c r="B26286"/>
      <c r="C26286"/>
      <c r="D26286"/>
      <c r="E26286"/>
      <c r="F26286"/>
      <c r="G26286"/>
      <c r="H26286"/>
      <c r="I26286"/>
      <c r="J26286"/>
    </row>
    <row r="26287" spans="1:10" x14ac:dyDescent="0.3">
      <c r="A26287" s="957"/>
      <c r="B26287"/>
      <c r="C26287"/>
      <c r="D26287"/>
      <c r="E26287"/>
      <c r="F26287"/>
      <c r="G26287"/>
      <c r="H26287"/>
      <c r="I26287"/>
      <c r="J26287"/>
    </row>
    <row r="26288" spans="1:10" x14ac:dyDescent="0.3">
      <c r="A26288" s="957"/>
      <c r="B26288"/>
      <c r="C26288"/>
      <c r="D26288"/>
      <c r="E26288"/>
      <c r="F26288"/>
      <c r="G26288"/>
      <c r="H26288"/>
      <c r="I26288"/>
      <c r="J26288"/>
    </row>
    <row r="26289" spans="1:10" x14ac:dyDescent="0.3">
      <c r="A26289" s="957"/>
      <c r="B26289"/>
      <c r="C26289"/>
      <c r="D26289"/>
      <c r="E26289"/>
      <c r="F26289"/>
      <c r="G26289"/>
      <c r="H26289"/>
      <c r="I26289"/>
      <c r="J26289"/>
    </row>
    <row r="26290" spans="1:10" x14ac:dyDescent="0.3">
      <c r="A26290" s="957"/>
      <c r="B26290"/>
      <c r="C26290"/>
      <c r="D26290"/>
      <c r="E26290"/>
      <c r="F26290"/>
      <c r="G26290"/>
      <c r="H26290"/>
      <c r="I26290"/>
      <c r="J26290"/>
    </row>
    <row r="26291" spans="1:10" x14ac:dyDescent="0.3">
      <c r="A26291" s="957"/>
      <c r="B26291"/>
      <c r="C26291"/>
      <c r="D26291"/>
      <c r="E26291"/>
      <c r="F26291"/>
      <c r="G26291"/>
      <c r="H26291"/>
      <c r="I26291"/>
      <c r="J26291"/>
    </row>
    <row r="26292" spans="1:10" x14ac:dyDescent="0.3">
      <c r="A26292" s="957"/>
      <c r="B26292"/>
      <c r="C26292"/>
      <c r="D26292"/>
      <c r="E26292"/>
      <c r="F26292"/>
      <c r="G26292"/>
      <c r="H26292"/>
      <c r="I26292"/>
      <c r="J26292"/>
    </row>
    <row r="26293" spans="1:10" x14ac:dyDescent="0.3">
      <c r="A26293" s="957"/>
      <c r="B26293"/>
      <c r="C26293"/>
      <c r="D26293"/>
      <c r="E26293"/>
      <c r="F26293"/>
      <c r="G26293"/>
      <c r="H26293"/>
      <c r="I26293"/>
      <c r="J26293"/>
    </row>
    <row r="26294" spans="1:10" x14ac:dyDescent="0.3">
      <c r="A26294" s="957"/>
      <c r="B26294"/>
      <c r="C26294"/>
      <c r="D26294"/>
      <c r="E26294"/>
      <c r="F26294"/>
      <c r="G26294"/>
      <c r="H26294"/>
      <c r="I26294"/>
      <c r="J26294"/>
    </row>
    <row r="26295" spans="1:10" x14ac:dyDescent="0.3">
      <c r="A26295" s="957"/>
      <c r="B26295"/>
      <c r="C26295"/>
      <c r="D26295"/>
      <c r="E26295"/>
      <c r="F26295"/>
      <c r="G26295"/>
      <c r="H26295"/>
      <c r="I26295"/>
      <c r="J26295"/>
    </row>
    <row r="26296" spans="1:10" x14ac:dyDescent="0.3">
      <c r="A26296" s="957"/>
      <c r="B26296"/>
      <c r="C26296"/>
      <c r="D26296"/>
      <c r="E26296"/>
      <c r="F26296"/>
      <c r="G26296"/>
      <c r="H26296"/>
      <c r="I26296"/>
      <c r="J26296"/>
    </row>
    <row r="26297" spans="1:10" x14ac:dyDescent="0.3">
      <c r="A26297" s="957"/>
      <c r="B26297"/>
      <c r="C26297"/>
      <c r="D26297"/>
      <c r="E26297"/>
      <c r="F26297"/>
      <c r="G26297"/>
      <c r="H26297"/>
      <c r="I26297"/>
      <c r="J26297"/>
    </row>
    <row r="26298" spans="1:10" x14ac:dyDescent="0.3">
      <c r="A26298" s="957"/>
      <c r="B26298"/>
      <c r="C26298"/>
      <c r="D26298"/>
      <c r="E26298"/>
      <c r="F26298"/>
      <c r="G26298"/>
      <c r="H26298"/>
      <c r="I26298"/>
      <c r="J26298"/>
    </row>
    <row r="26299" spans="1:10" x14ac:dyDescent="0.3">
      <c r="A26299" s="957"/>
      <c r="B26299"/>
      <c r="C26299"/>
      <c r="D26299"/>
      <c r="E26299"/>
      <c r="F26299"/>
      <c r="G26299"/>
      <c r="H26299"/>
      <c r="I26299"/>
      <c r="J26299"/>
    </row>
    <row r="26300" spans="1:10" x14ac:dyDescent="0.3">
      <c r="A26300" s="957"/>
      <c r="B26300"/>
      <c r="C26300"/>
      <c r="D26300"/>
      <c r="E26300"/>
      <c r="F26300"/>
      <c r="G26300"/>
      <c r="H26300"/>
      <c r="I26300"/>
      <c r="J26300"/>
    </row>
    <row r="26301" spans="1:10" x14ac:dyDescent="0.3">
      <c r="A26301" s="957"/>
      <c r="B26301"/>
      <c r="C26301"/>
      <c r="D26301"/>
      <c r="E26301"/>
      <c r="F26301"/>
      <c r="G26301"/>
      <c r="H26301"/>
      <c r="I26301"/>
      <c r="J26301"/>
    </row>
    <row r="26302" spans="1:10" x14ac:dyDescent="0.3">
      <c r="A26302" s="957"/>
      <c r="B26302"/>
      <c r="C26302"/>
      <c r="D26302"/>
      <c r="E26302"/>
      <c r="F26302"/>
      <c r="G26302"/>
      <c r="H26302"/>
      <c r="I26302"/>
      <c r="J26302"/>
    </row>
    <row r="26303" spans="1:10" x14ac:dyDescent="0.3">
      <c r="A26303" s="957"/>
      <c r="B26303"/>
      <c r="C26303"/>
      <c r="D26303"/>
      <c r="E26303"/>
      <c r="F26303"/>
      <c r="G26303"/>
      <c r="H26303"/>
      <c r="I26303"/>
      <c r="J26303"/>
    </row>
    <row r="26304" spans="1:10" x14ac:dyDescent="0.3">
      <c r="A26304" s="957"/>
      <c r="B26304"/>
      <c r="C26304"/>
      <c r="D26304"/>
      <c r="E26304"/>
      <c r="F26304"/>
      <c r="G26304"/>
      <c r="H26304"/>
      <c r="I26304"/>
      <c r="J26304"/>
    </row>
    <row r="26305" spans="1:10" x14ac:dyDescent="0.3">
      <c r="A26305" s="957"/>
      <c r="B26305"/>
      <c r="C26305"/>
      <c r="D26305"/>
      <c r="E26305"/>
      <c r="F26305"/>
      <c r="G26305"/>
      <c r="H26305"/>
      <c r="I26305"/>
      <c r="J26305"/>
    </row>
    <row r="26306" spans="1:10" x14ac:dyDescent="0.3">
      <c r="A26306" s="957"/>
      <c r="B26306"/>
      <c r="C26306"/>
      <c r="D26306"/>
      <c r="E26306"/>
      <c r="F26306"/>
      <c r="G26306"/>
      <c r="H26306"/>
      <c r="I26306"/>
      <c r="J26306"/>
    </row>
    <row r="26307" spans="1:10" x14ac:dyDescent="0.3">
      <c r="A26307" s="957"/>
      <c r="B26307"/>
      <c r="C26307"/>
      <c r="D26307"/>
      <c r="E26307"/>
      <c r="F26307"/>
      <c r="G26307"/>
      <c r="H26307"/>
      <c r="I26307"/>
      <c r="J26307"/>
    </row>
    <row r="26308" spans="1:10" x14ac:dyDescent="0.3">
      <c r="A26308" s="957"/>
      <c r="B26308"/>
      <c r="C26308"/>
      <c r="D26308"/>
      <c r="E26308"/>
      <c r="F26308"/>
      <c r="G26308"/>
      <c r="H26308"/>
      <c r="I26308"/>
      <c r="J26308"/>
    </row>
    <row r="26309" spans="1:10" x14ac:dyDescent="0.3">
      <c r="A26309" s="957"/>
      <c r="B26309"/>
      <c r="C26309"/>
      <c r="D26309"/>
      <c r="E26309"/>
      <c r="F26309"/>
      <c r="G26309"/>
      <c r="H26309"/>
      <c r="I26309"/>
      <c r="J26309"/>
    </row>
    <row r="26310" spans="1:10" x14ac:dyDescent="0.3">
      <c r="A26310" s="957"/>
      <c r="B26310"/>
      <c r="C26310"/>
      <c r="D26310"/>
      <c r="E26310"/>
      <c r="F26310"/>
      <c r="G26310"/>
      <c r="H26310"/>
      <c r="I26310"/>
      <c r="J26310"/>
    </row>
    <row r="26311" spans="1:10" x14ac:dyDescent="0.3">
      <c r="A26311" s="957"/>
      <c r="B26311"/>
      <c r="C26311"/>
      <c r="D26311"/>
      <c r="E26311"/>
      <c r="F26311"/>
      <c r="G26311"/>
      <c r="H26311"/>
      <c r="I26311"/>
      <c r="J26311"/>
    </row>
    <row r="26312" spans="1:10" x14ac:dyDescent="0.3">
      <c r="A26312" s="957"/>
      <c r="B26312"/>
      <c r="C26312"/>
      <c r="D26312"/>
      <c r="E26312"/>
      <c r="F26312"/>
      <c r="G26312"/>
      <c r="H26312"/>
      <c r="I26312"/>
      <c r="J26312"/>
    </row>
    <row r="26313" spans="1:10" x14ac:dyDescent="0.3">
      <c r="A26313" s="957"/>
      <c r="B26313"/>
      <c r="C26313"/>
      <c r="D26313"/>
      <c r="E26313"/>
      <c r="F26313"/>
      <c r="G26313"/>
      <c r="H26313"/>
      <c r="I26313"/>
      <c r="J26313"/>
    </row>
    <row r="26314" spans="1:10" x14ac:dyDescent="0.3">
      <c r="A26314" s="957"/>
      <c r="B26314"/>
      <c r="C26314"/>
      <c r="D26314"/>
      <c r="E26314"/>
      <c r="F26314"/>
      <c r="G26314"/>
      <c r="H26314"/>
      <c r="I26314"/>
      <c r="J26314"/>
    </row>
    <row r="26315" spans="1:10" x14ac:dyDescent="0.3">
      <c r="A26315" s="957"/>
      <c r="B26315"/>
      <c r="C26315"/>
      <c r="D26315"/>
      <c r="E26315"/>
      <c r="F26315"/>
      <c r="G26315"/>
      <c r="H26315"/>
      <c r="I26315"/>
      <c r="J26315"/>
    </row>
    <row r="26316" spans="1:10" x14ac:dyDescent="0.3">
      <c r="A26316" s="957"/>
      <c r="B26316"/>
      <c r="C26316"/>
      <c r="D26316"/>
      <c r="E26316"/>
      <c r="F26316"/>
      <c r="G26316"/>
      <c r="H26316"/>
      <c r="I26316"/>
      <c r="J26316"/>
    </row>
    <row r="26317" spans="1:10" x14ac:dyDescent="0.3">
      <c r="A26317" s="957"/>
      <c r="B26317"/>
      <c r="C26317"/>
      <c r="D26317"/>
      <c r="E26317"/>
      <c r="F26317"/>
      <c r="G26317"/>
      <c r="H26317"/>
      <c r="I26317"/>
      <c r="J26317"/>
    </row>
    <row r="26318" spans="1:10" x14ac:dyDescent="0.3">
      <c r="A26318" s="957"/>
      <c r="B26318"/>
      <c r="C26318"/>
      <c r="D26318"/>
      <c r="E26318"/>
      <c r="F26318"/>
      <c r="G26318"/>
      <c r="H26318"/>
      <c r="I26318"/>
      <c r="J26318"/>
    </row>
    <row r="26319" spans="1:10" x14ac:dyDescent="0.3">
      <c r="A26319" s="957"/>
      <c r="B26319"/>
      <c r="C26319"/>
      <c r="D26319"/>
      <c r="E26319"/>
      <c r="F26319"/>
      <c r="G26319"/>
      <c r="H26319"/>
      <c r="I26319"/>
      <c r="J26319"/>
    </row>
    <row r="26320" spans="1:10" x14ac:dyDescent="0.3">
      <c r="A26320" s="957"/>
      <c r="B26320"/>
      <c r="C26320"/>
      <c r="D26320"/>
      <c r="E26320"/>
      <c r="F26320"/>
      <c r="G26320"/>
      <c r="H26320"/>
      <c r="I26320"/>
      <c r="J26320"/>
    </row>
    <row r="26321" spans="1:10" x14ac:dyDescent="0.3">
      <c r="A26321" s="957"/>
      <c r="B26321"/>
      <c r="C26321"/>
      <c r="D26321"/>
      <c r="E26321"/>
      <c r="F26321"/>
      <c r="G26321"/>
      <c r="H26321"/>
      <c r="I26321"/>
      <c r="J26321"/>
    </row>
    <row r="26322" spans="1:10" x14ac:dyDescent="0.3">
      <c r="A26322" s="957"/>
      <c r="B26322"/>
      <c r="C26322"/>
      <c r="D26322"/>
      <c r="E26322"/>
      <c r="F26322"/>
      <c r="G26322"/>
      <c r="H26322"/>
      <c r="I26322"/>
      <c r="J26322"/>
    </row>
    <row r="26323" spans="1:10" x14ac:dyDescent="0.3">
      <c r="A26323" s="957"/>
      <c r="B26323"/>
      <c r="C26323"/>
      <c r="D26323"/>
      <c r="E26323"/>
      <c r="F26323"/>
      <c r="G26323"/>
      <c r="H26323"/>
      <c r="I26323"/>
      <c r="J26323"/>
    </row>
    <row r="26324" spans="1:10" x14ac:dyDescent="0.3">
      <c r="A26324" s="957"/>
      <c r="B26324"/>
      <c r="C26324"/>
      <c r="D26324"/>
      <c r="E26324"/>
      <c r="F26324"/>
      <c r="G26324"/>
      <c r="H26324"/>
      <c r="I26324"/>
      <c r="J26324"/>
    </row>
    <row r="26325" spans="1:10" x14ac:dyDescent="0.3">
      <c r="A26325" s="957"/>
      <c r="B26325"/>
      <c r="C26325"/>
      <c r="D26325"/>
      <c r="E26325"/>
      <c r="F26325"/>
      <c r="G26325"/>
      <c r="H26325"/>
      <c r="I26325"/>
      <c r="J26325"/>
    </row>
    <row r="26326" spans="1:10" x14ac:dyDescent="0.3">
      <c r="A26326" s="957"/>
      <c r="B26326"/>
      <c r="C26326"/>
      <c r="D26326"/>
      <c r="E26326"/>
      <c r="F26326"/>
      <c r="G26326"/>
      <c r="H26326"/>
      <c r="I26326"/>
      <c r="J26326"/>
    </row>
    <row r="26327" spans="1:10" x14ac:dyDescent="0.3">
      <c r="A26327" s="957"/>
      <c r="B26327"/>
      <c r="C26327"/>
      <c r="D26327"/>
      <c r="E26327"/>
      <c r="F26327"/>
      <c r="G26327"/>
      <c r="H26327"/>
      <c r="I26327"/>
      <c r="J26327"/>
    </row>
    <row r="26328" spans="1:10" x14ac:dyDescent="0.3">
      <c r="A26328" s="957"/>
      <c r="B26328"/>
      <c r="C26328"/>
      <c r="D26328"/>
      <c r="E26328"/>
      <c r="F26328"/>
      <c r="G26328"/>
      <c r="H26328"/>
      <c r="I26328"/>
      <c r="J26328"/>
    </row>
    <row r="26329" spans="1:10" x14ac:dyDescent="0.3">
      <c r="A26329" s="957"/>
      <c r="B26329"/>
      <c r="C26329"/>
      <c r="D26329"/>
      <c r="E26329"/>
      <c r="F26329"/>
      <c r="G26329"/>
      <c r="H26329"/>
      <c r="I26329"/>
      <c r="J26329"/>
    </row>
    <row r="26330" spans="1:10" x14ac:dyDescent="0.3">
      <c r="A26330" s="957"/>
      <c r="B26330"/>
      <c r="C26330"/>
      <c r="D26330"/>
      <c r="E26330"/>
      <c r="F26330"/>
      <c r="G26330"/>
      <c r="H26330"/>
      <c r="I26330"/>
      <c r="J26330"/>
    </row>
    <row r="26331" spans="1:10" x14ac:dyDescent="0.3">
      <c r="A26331" s="957"/>
      <c r="B26331"/>
      <c r="C26331"/>
      <c r="D26331"/>
      <c r="E26331"/>
      <c r="F26331"/>
      <c r="G26331"/>
      <c r="H26331"/>
      <c r="I26331"/>
      <c r="J26331"/>
    </row>
    <row r="26332" spans="1:10" x14ac:dyDescent="0.3">
      <c r="A26332" s="957"/>
      <c r="B26332"/>
      <c r="C26332"/>
      <c r="D26332"/>
      <c r="E26332"/>
      <c r="F26332"/>
      <c r="G26332"/>
      <c r="H26332"/>
      <c r="I26332"/>
      <c r="J26332"/>
    </row>
    <row r="26333" spans="1:10" x14ac:dyDescent="0.3">
      <c r="A26333" s="957"/>
      <c r="B26333"/>
      <c r="C26333"/>
      <c r="D26333"/>
      <c r="E26333"/>
      <c r="F26333"/>
      <c r="G26333"/>
      <c r="H26333"/>
      <c r="I26333"/>
      <c r="J26333"/>
    </row>
    <row r="26334" spans="1:10" x14ac:dyDescent="0.3">
      <c r="A26334" s="957"/>
      <c r="B26334"/>
      <c r="C26334"/>
      <c r="D26334"/>
      <c r="E26334"/>
      <c r="F26334"/>
      <c r="G26334"/>
      <c r="H26334"/>
      <c r="I26334"/>
      <c r="J26334"/>
    </row>
    <row r="26335" spans="1:10" x14ac:dyDescent="0.3">
      <c r="A26335" s="957"/>
      <c r="B26335"/>
      <c r="C26335"/>
      <c r="D26335"/>
      <c r="E26335"/>
      <c r="F26335"/>
      <c r="G26335"/>
      <c r="H26335"/>
      <c r="I26335"/>
      <c r="J26335"/>
    </row>
    <row r="26336" spans="1:10" x14ac:dyDescent="0.3">
      <c r="A26336" s="957"/>
      <c r="B26336"/>
      <c r="C26336"/>
      <c r="D26336"/>
      <c r="E26336"/>
      <c r="F26336"/>
      <c r="G26336"/>
      <c r="H26336"/>
      <c r="I26336"/>
      <c r="J26336"/>
    </row>
    <row r="26337" spans="1:10" x14ac:dyDescent="0.3">
      <c r="A26337" s="957"/>
      <c r="B26337"/>
      <c r="C26337"/>
      <c r="D26337"/>
      <c r="E26337"/>
      <c r="F26337"/>
      <c r="G26337"/>
      <c r="H26337"/>
      <c r="I26337"/>
      <c r="J26337"/>
    </row>
    <row r="26338" spans="1:10" x14ac:dyDescent="0.3">
      <c r="A26338" s="957"/>
      <c r="B26338"/>
      <c r="C26338"/>
      <c r="D26338"/>
      <c r="E26338"/>
      <c r="F26338"/>
      <c r="G26338"/>
      <c r="H26338"/>
      <c r="I26338"/>
      <c r="J26338"/>
    </row>
    <row r="26339" spans="1:10" x14ac:dyDescent="0.3">
      <c r="A26339" s="957"/>
      <c r="B26339"/>
      <c r="C26339"/>
      <c r="D26339"/>
      <c r="E26339"/>
      <c r="F26339"/>
      <c r="G26339"/>
      <c r="H26339"/>
      <c r="I26339"/>
      <c r="J26339"/>
    </row>
    <row r="26340" spans="1:10" x14ac:dyDescent="0.3">
      <c r="A26340" s="957"/>
      <c r="B26340"/>
      <c r="C26340"/>
      <c r="D26340"/>
      <c r="E26340"/>
      <c r="F26340"/>
      <c r="G26340"/>
      <c r="H26340"/>
      <c r="I26340"/>
      <c r="J26340"/>
    </row>
    <row r="26341" spans="1:10" x14ac:dyDescent="0.3">
      <c r="A26341" s="957"/>
      <c r="B26341"/>
      <c r="C26341"/>
      <c r="D26341"/>
      <c r="E26341"/>
      <c r="F26341"/>
      <c r="G26341"/>
      <c r="H26341"/>
      <c r="I26341"/>
      <c r="J26341"/>
    </row>
    <row r="26342" spans="1:10" x14ac:dyDescent="0.3">
      <c r="A26342" s="957"/>
      <c r="B26342"/>
      <c r="C26342"/>
      <c r="D26342"/>
      <c r="E26342"/>
      <c r="F26342"/>
      <c r="G26342"/>
      <c r="H26342"/>
      <c r="I26342"/>
      <c r="J26342"/>
    </row>
    <row r="26343" spans="1:10" x14ac:dyDescent="0.3">
      <c r="A26343" s="957"/>
      <c r="B26343"/>
      <c r="C26343"/>
      <c r="D26343"/>
      <c r="E26343"/>
      <c r="F26343"/>
      <c r="G26343"/>
      <c r="H26343"/>
      <c r="I26343"/>
      <c r="J26343"/>
    </row>
    <row r="26344" spans="1:10" x14ac:dyDescent="0.3">
      <c r="A26344" s="957"/>
      <c r="B26344"/>
      <c r="C26344"/>
      <c r="D26344"/>
      <c r="E26344"/>
      <c r="F26344"/>
      <c r="G26344"/>
      <c r="H26344"/>
      <c r="I26344"/>
      <c r="J26344"/>
    </row>
    <row r="26345" spans="1:10" x14ac:dyDescent="0.3">
      <c r="A26345" s="957"/>
      <c r="B26345"/>
      <c r="C26345"/>
      <c r="D26345"/>
      <c r="E26345"/>
      <c r="F26345"/>
      <c r="G26345"/>
      <c r="H26345"/>
      <c r="I26345"/>
      <c r="J26345"/>
    </row>
    <row r="26346" spans="1:10" x14ac:dyDescent="0.3">
      <c r="A26346" s="957"/>
      <c r="B26346"/>
      <c r="C26346"/>
      <c r="D26346"/>
      <c r="E26346"/>
      <c r="F26346"/>
      <c r="G26346"/>
      <c r="H26346"/>
      <c r="I26346"/>
      <c r="J26346"/>
    </row>
    <row r="26347" spans="1:10" x14ac:dyDescent="0.3">
      <c r="A26347" s="957"/>
      <c r="B26347"/>
      <c r="C26347"/>
      <c r="D26347"/>
      <c r="E26347"/>
      <c r="F26347"/>
      <c r="G26347"/>
      <c r="H26347"/>
      <c r="I26347"/>
      <c r="J26347"/>
    </row>
    <row r="26348" spans="1:10" x14ac:dyDescent="0.3">
      <c r="A26348" s="957"/>
      <c r="B26348"/>
      <c r="C26348"/>
      <c r="D26348"/>
      <c r="E26348"/>
      <c r="F26348"/>
      <c r="G26348"/>
      <c r="H26348"/>
      <c r="I26348"/>
      <c r="J26348"/>
    </row>
    <row r="26349" spans="1:10" x14ac:dyDescent="0.3">
      <c r="A26349" s="957"/>
      <c r="B26349"/>
      <c r="C26349"/>
      <c r="D26349"/>
      <c r="E26349"/>
      <c r="F26349"/>
      <c r="G26349"/>
      <c r="H26349"/>
      <c r="I26349"/>
      <c r="J26349"/>
    </row>
    <row r="26350" spans="1:10" x14ac:dyDescent="0.3">
      <c r="A26350" s="957"/>
      <c r="B26350"/>
      <c r="C26350"/>
      <c r="D26350"/>
      <c r="E26350"/>
      <c r="F26350"/>
      <c r="G26350"/>
      <c r="H26350"/>
      <c r="I26350"/>
      <c r="J26350"/>
    </row>
    <row r="26351" spans="1:10" x14ac:dyDescent="0.3">
      <c r="A26351" s="957"/>
      <c r="B26351"/>
      <c r="C26351"/>
      <c r="D26351"/>
      <c r="E26351"/>
      <c r="F26351"/>
      <c r="G26351"/>
      <c r="H26351"/>
      <c r="I26351"/>
      <c r="J26351"/>
    </row>
    <row r="26352" spans="1:10" x14ac:dyDescent="0.3">
      <c r="A26352" s="957"/>
      <c r="B26352"/>
      <c r="C26352"/>
      <c r="D26352"/>
      <c r="E26352"/>
      <c r="F26352"/>
      <c r="G26352"/>
      <c r="H26352"/>
      <c r="I26352"/>
      <c r="J26352"/>
    </row>
    <row r="26353" spans="1:10" x14ac:dyDescent="0.3">
      <c r="A26353" s="957"/>
      <c r="B26353"/>
      <c r="C26353"/>
      <c r="D26353"/>
      <c r="E26353"/>
      <c r="F26353"/>
      <c r="G26353"/>
      <c r="H26353"/>
      <c r="I26353"/>
      <c r="J26353"/>
    </row>
    <row r="26354" spans="1:10" x14ac:dyDescent="0.3">
      <c r="A26354" s="957"/>
      <c r="B26354"/>
      <c r="C26354"/>
      <c r="D26354"/>
      <c r="E26354"/>
      <c r="F26354"/>
      <c r="G26354"/>
      <c r="H26354"/>
      <c r="I26354"/>
      <c r="J26354"/>
    </row>
    <row r="26355" spans="1:10" x14ac:dyDescent="0.3">
      <c r="A26355" s="957"/>
      <c r="B26355"/>
      <c r="C26355"/>
      <c r="D26355"/>
      <c r="E26355"/>
      <c r="F26355"/>
      <c r="G26355"/>
      <c r="H26355"/>
      <c r="I26355"/>
      <c r="J26355"/>
    </row>
    <row r="26356" spans="1:10" x14ac:dyDescent="0.3">
      <c r="A26356" s="957"/>
      <c r="B26356"/>
      <c r="C26356"/>
      <c r="D26356"/>
      <c r="E26356"/>
      <c r="F26356"/>
      <c r="G26356"/>
      <c r="H26356"/>
      <c r="I26356"/>
      <c r="J26356"/>
    </row>
    <row r="26357" spans="1:10" x14ac:dyDescent="0.3">
      <c r="A26357" s="957"/>
      <c r="B26357"/>
      <c r="C26357"/>
      <c r="D26357"/>
      <c r="E26357"/>
      <c r="F26357"/>
      <c r="G26357"/>
      <c r="H26357"/>
      <c r="I26357"/>
      <c r="J26357"/>
    </row>
    <row r="26358" spans="1:10" x14ac:dyDescent="0.3">
      <c r="A26358" s="957"/>
      <c r="B26358"/>
      <c r="C26358"/>
      <c r="D26358"/>
      <c r="E26358"/>
      <c r="F26358"/>
      <c r="G26358"/>
      <c r="H26358"/>
      <c r="I26358"/>
      <c r="J26358"/>
    </row>
    <row r="26359" spans="1:10" x14ac:dyDescent="0.3">
      <c r="A26359" s="957"/>
      <c r="B26359"/>
      <c r="C26359"/>
      <c r="D26359"/>
      <c r="E26359"/>
      <c r="F26359"/>
      <c r="G26359"/>
      <c r="H26359"/>
      <c r="I26359"/>
      <c r="J26359"/>
    </row>
    <row r="26360" spans="1:10" x14ac:dyDescent="0.3">
      <c r="A26360" s="957"/>
      <c r="B26360"/>
      <c r="C26360"/>
      <c r="D26360"/>
      <c r="E26360"/>
      <c r="F26360"/>
      <c r="G26360"/>
      <c r="H26360"/>
      <c r="I26360"/>
      <c r="J26360"/>
    </row>
    <row r="26361" spans="1:10" x14ac:dyDescent="0.3">
      <c r="A26361" s="957"/>
      <c r="B26361"/>
      <c r="C26361"/>
      <c r="D26361"/>
      <c r="E26361"/>
      <c r="F26361"/>
      <c r="G26361"/>
      <c r="H26361"/>
      <c r="I26361"/>
      <c r="J26361"/>
    </row>
    <row r="26362" spans="1:10" x14ac:dyDescent="0.3">
      <c r="A26362" s="957"/>
      <c r="B26362"/>
      <c r="C26362"/>
      <c r="D26362"/>
      <c r="E26362"/>
      <c r="F26362"/>
      <c r="G26362"/>
      <c r="H26362"/>
      <c r="I26362"/>
      <c r="J26362"/>
    </row>
    <row r="26363" spans="1:10" x14ac:dyDescent="0.3">
      <c r="A26363" s="957"/>
      <c r="B26363"/>
      <c r="C26363"/>
      <c r="D26363"/>
      <c r="E26363"/>
      <c r="F26363"/>
      <c r="G26363"/>
      <c r="H26363"/>
      <c r="I26363"/>
      <c r="J26363"/>
    </row>
    <row r="26364" spans="1:10" x14ac:dyDescent="0.3">
      <c r="A26364" s="957"/>
      <c r="B26364"/>
      <c r="C26364"/>
      <c r="D26364"/>
      <c r="E26364"/>
      <c r="F26364"/>
      <c r="G26364"/>
      <c r="H26364"/>
      <c r="I26364"/>
      <c r="J26364"/>
    </row>
    <row r="26365" spans="1:10" x14ac:dyDescent="0.3">
      <c r="A26365" s="957"/>
      <c r="B26365"/>
      <c r="C26365"/>
      <c r="D26365"/>
      <c r="E26365"/>
      <c r="F26365"/>
      <c r="G26365"/>
      <c r="H26365"/>
      <c r="I26365"/>
      <c r="J26365"/>
    </row>
    <row r="26366" spans="1:10" x14ac:dyDescent="0.3">
      <c r="A26366" s="957"/>
      <c r="B26366"/>
      <c r="C26366"/>
      <c r="D26366"/>
      <c r="E26366"/>
      <c r="F26366"/>
      <c r="G26366"/>
      <c r="H26366"/>
      <c r="I26366"/>
      <c r="J26366"/>
    </row>
    <row r="26367" spans="1:10" x14ac:dyDescent="0.3">
      <c r="A26367" s="957"/>
      <c r="B26367"/>
      <c r="C26367"/>
      <c r="D26367"/>
      <c r="E26367"/>
      <c r="F26367"/>
      <c r="G26367"/>
      <c r="H26367"/>
      <c r="I26367"/>
      <c r="J26367"/>
    </row>
    <row r="26368" spans="1:10" x14ac:dyDescent="0.3">
      <c r="A26368" s="957"/>
      <c r="B26368"/>
      <c r="C26368"/>
      <c r="D26368"/>
      <c r="E26368"/>
      <c r="F26368"/>
      <c r="G26368"/>
      <c r="H26368"/>
      <c r="I26368"/>
      <c r="J26368"/>
    </row>
    <row r="26369" spans="1:10" x14ac:dyDescent="0.3">
      <c r="A26369" s="957"/>
      <c r="B26369"/>
      <c r="C26369"/>
      <c r="D26369"/>
      <c r="E26369"/>
      <c r="F26369"/>
      <c r="G26369"/>
      <c r="H26369"/>
      <c r="I26369"/>
      <c r="J26369"/>
    </row>
    <row r="26370" spans="1:10" x14ac:dyDescent="0.3">
      <c r="A26370" s="957"/>
      <c r="B26370"/>
      <c r="C26370"/>
      <c r="D26370"/>
      <c r="E26370"/>
      <c r="F26370"/>
      <c r="G26370"/>
      <c r="H26370"/>
      <c r="I26370"/>
      <c r="J26370"/>
    </row>
    <row r="26371" spans="1:10" x14ac:dyDescent="0.3">
      <c r="A26371" s="957"/>
      <c r="B26371"/>
      <c r="C26371"/>
      <c r="D26371"/>
      <c r="E26371"/>
      <c r="F26371"/>
      <c r="G26371"/>
      <c r="H26371"/>
      <c r="I26371"/>
      <c r="J26371"/>
    </row>
    <row r="26372" spans="1:10" x14ac:dyDescent="0.3">
      <c r="A26372" s="957"/>
      <c r="B26372"/>
      <c r="C26372"/>
      <c r="D26372"/>
      <c r="E26372"/>
      <c r="F26372"/>
      <c r="G26372"/>
      <c r="H26372"/>
      <c r="I26372"/>
      <c r="J26372"/>
    </row>
    <row r="26373" spans="1:10" x14ac:dyDescent="0.3">
      <c r="A26373" s="957"/>
      <c r="B26373"/>
      <c r="C26373"/>
      <c r="D26373"/>
      <c r="E26373"/>
      <c r="F26373"/>
      <c r="G26373"/>
      <c r="H26373"/>
      <c r="I26373"/>
      <c r="J26373"/>
    </row>
    <row r="26374" spans="1:10" x14ac:dyDescent="0.3">
      <c r="A26374" s="957"/>
      <c r="B26374"/>
      <c r="C26374"/>
      <c r="D26374"/>
      <c r="E26374"/>
      <c r="F26374"/>
      <c r="G26374"/>
      <c r="H26374"/>
      <c r="I26374"/>
      <c r="J26374"/>
    </row>
    <row r="26375" spans="1:10" x14ac:dyDescent="0.3">
      <c r="A26375" s="957"/>
      <c r="B26375"/>
      <c r="C26375"/>
      <c r="D26375"/>
      <c r="E26375"/>
      <c r="F26375"/>
      <c r="G26375"/>
      <c r="H26375"/>
      <c r="I26375"/>
      <c r="J26375"/>
    </row>
    <row r="26376" spans="1:10" x14ac:dyDescent="0.3">
      <c r="A26376" s="957"/>
      <c r="B26376"/>
      <c r="C26376"/>
      <c r="D26376"/>
      <c r="E26376"/>
      <c r="F26376"/>
      <c r="G26376"/>
      <c r="H26376"/>
      <c r="I26376"/>
      <c r="J26376"/>
    </row>
    <row r="26377" spans="1:10" x14ac:dyDescent="0.3">
      <c r="A26377" s="957"/>
      <c r="B26377"/>
      <c r="C26377"/>
      <c r="D26377"/>
      <c r="E26377"/>
      <c r="F26377"/>
      <c r="G26377"/>
      <c r="H26377"/>
      <c r="I26377"/>
      <c r="J26377"/>
    </row>
    <row r="26378" spans="1:10" x14ac:dyDescent="0.3">
      <c r="A26378" s="957"/>
      <c r="B26378"/>
      <c r="C26378"/>
      <c r="D26378"/>
      <c r="E26378"/>
      <c r="F26378"/>
      <c r="G26378"/>
      <c r="H26378"/>
      <c r="I26378"/>
      <c r="J26378"/>
    </row>
    <row r="26379" spans="1:10" x14ac:dyDescent="0.3">
      <c r="A26379" s="957"/>
      <c r="B26379"/>
      <c r="C26379"/>
      <c r="D26379"/>
      <c r="E26379"/>
      <c r="F26379"/>
      <c r="G26379"/>
      <c r="H26379"/>
      <c r="I26379"/>
      <c r="J26379"/>
    </row>
    <row r="26380" spans="1:10" x14ac:dyDescent="0.3">
      <c r="A26380" s="957"/>
      <c r="B26380"/>
      <c r="C26380"/>
      <c r="D26380"/>
      <c r="E26380"/>
      <c r="F26380"/>
      <c r="G26380"/>
      <c r="H26380"/>
      <c r="I26380"/>
      <c r="J26380"/>
    </row>
    <row r="26381" spans="1:10" x14ac:dyDescent="0.3">
      <c r="A26381" s="957"/>
      <c r="B26381"/>
      <c r="C26381"/>
      <c r="D26381"/>
      <c r="E26381"/>
      <c r="F26381"/>
      <c r="G26381"/>
      <c r="H26381"/>
      <c r="I26381"/>
      <c r="J26381"/>
    </row>
    <row r="26382" spans="1:10" x14ac:dyDescent="0.3">
      <c r="A26382" s="957"/>
      <c r="B26382"/>
      <c r="C26382"/>
      <c r="D26382"/>
      <c r="E26382"/>
      <c r="F26382"/>
      <c r="G26382"/>
      <c r="H26382"/>
      <c r="I26382"/>
      <c r="J26382"/>
    </row>
    <row r="26383" spans="1:10" x14ac:dyDescent="0.3">
      <c r="A26383" s="957"/>
      <c r="B26383"/>
      <c r="C26383"/>
      <c r="D26383"/>
      <c r="E26383"/>
      <c r="F26383"/>
      <c r="G26383"/>
      <c r="H26383"/>
      <c r="I26383"/>
      <c r="J26383"/>
    </row>
    <row r="26384" spans="1:10" x14ac:dyDescent="0.3">
      <c r="A26384" s="957"/>
      <c r="B26384"/>
      <c r="C26384"/>
      <c r="D26384"/>
      <c r="E26384"/>
      <c r="F26384"/>
      <c r="G26384"/>
      <c r="H26384"/>
      <c r="I26384"/>
      <c r="J26384"/>
    </row>
    <row r="26385" spans="1:10" x14ac:dyDescent="0.3">
      <c r="A26385" s="957"/>
      <c r="B26385"/>
      <c r="C26385"/>
      <c r="D26385"/>
      <c r="E26385"/>
      <c r="F26385"/>
      <c r="G26385"/>
      <c r="H26385"/>
      <c r="I26385"/>
      <c r="J26385"/>
    </row>
    <row r="26386" spans="1:10" x14ac:dyDescent="0.3">
      <c r="A26386" s="957"/>
      <c r="B26386"/>
      <c r="C26386"/>
      <c r="D26386"/>
      <c r="E26386"/>
      <c r="F26386"/>
      <c r="G26386"/>
      <c r="H26386"/>
      <c r="I26386"/>
      <c r="J26386"/>
    </row>
    <row r="26387" spans="1:10" x14ac:dyDescent="0.3">
      <c r="A26387" s="957"/>
      <c r="B26387"/>
      <c r="C26387"/>
      <c r="D26387"/>
      <c r="E26387"/>
      <c r="F26387"/>
      <c r="G26387"/>
      <c r="H26387"/>
      <c r="I26387"/>
      <c r="J26387"/>
    </row>
    <row r="26388" spans="1:10" x14ac:dyDescent="0.3">
      <c r="A26388" s="957"/>
      <c r="B26388"/>
      <c r="C26388"/>
      <c r="D26388"/>
      <c r="E26388"/>
      <c r="F26388"/>
      <c r="G26388"/>
      <c r="H26388"/>
      <c r="I26388"/>
      <c r="J26388"/>
    </row>
    <row r="26389" spans="1:10" x14ac:dyDescent="0.3">
      <c r="A26389" s="957"/>
      <c r="B26389"/>
      <c r="C26389"/>
      <c r="D26389"/>
      <c r="E26389"/>
      <c r="F26389"/>
      <c r="G26389"/>
      <c r="H26389"/>
      <c r="I26389"/>
      <c r="J26389"/>
    </row>
    <row r="26390" spans="1:10" x14ac:dyDescent="0.3">
      <c r="A26390" s="957"/>
      <c r="B26390"/>
      <c r="C26390"/>
      <c r="D26390"/>
      <c r="E26390"/>
      <c r="F26390"/>
      <c r="G26390"/>
      <c r="H26390"/>
      <c r="I26390"/>
      <c r="J26390"/>
    </row>
    <row r="26391" spans="1:10" x14ac:dyDescent="0.3">
      <c r="A26391" s="957"/>
      <c r="B26391"/>
      <c r="C26391"/>
      <c r="D26391"/>
      <c r="E26391"/>
      <c r="F26391"/>
      <c r="G26391"/>
      <c r="H26391"/>
      <c r="I26391"/>
      <c r="J26391"/>
    </row>
    <row r="26392" spans="1:10" x14ac:dyDescent="0.3">
      <c r="A26392" s="957"/>
      <c r="B26392"/>
      <c r="C26392"/>
      <c r="D26392"/>
      <c r="E26392"/>
      <c r="F26392"/>
      <c r="G26392"/>
      <c r="H26392"/>
      <c r="I26392"/>
      <c r="J26392"/>
    </row>
    <row r="26393" spans="1:10" x14ac:dyDescent="0.3">
      <c r="A26393" s="957"/>
      <c r="B26393"/>
      <c r="C26393"/>
      <c r="D26393"/>
      <c r="E26393"/>
      <c r="F26393"/>
      <c r="G26393"/>
      <c r="H26393"/>
      <c r="I26393"/>
      <c r="J26393"/>
    </row>
    <row r="26394" spans="1:10" x14ac:dyDescent="0.3">
      <c r="A26394" s="957"/>
      <c r="B26394"/>
      <c r="C26394"/>
      <c r="D26394"/>
      <c r="E26394"/>
      <c r="F26394"/>
      <c r="G26394"/>
      <c r="H26394"/>
      <c r="I26394"/>
      <c r="J26394"/>
    </row>
    <row r="26395" spans="1:10" x14ac:dyDescent="0.3">
      <c r="A26395" s="957"/>
      <c r="B26395"/>
      <c r="C26395"/>
      <c r="D26395"/>
      <c r="E26395"/>
      <c r="F26395"/>
      <c r="G26395"/>
      <c r="H26395"/>
      <c r="I26395"/>
      <c r="J26395"/>
    </row>
    <row r="26396" spans="1:10" x14ac:dyDescent="0.3">
      <c r="A26396" s="957"/>
      <c r="B26396"/>
      <c r="C26396"/>
      <c r="D26396"/>
      <c r="E26396"/>
      <c r="F26396"/>
      <c r="G26396"/>
      <c r="H26396"/>
      <c r="I26396"/>
      <c r="J26396"/>
    </row>
    <row r="26397" spans="1:10" x14ac:dyDescent="0.3">
      <c r="A26397" s="957"/>
      <c r="B26397"/>
      <c r="C26397"/>
      <c r="D26397"/>
      <c r="E26397"/>
      <c r="F26397"/>
      <c r="G26397"/>
      <c r="H26397"/>
      <c r="I26397"/>
      <c r="J26397"/>
    </row>
    <row r="26398" spans="1:10" x14ac:dyDescent="0.3">
      <c r="A26398" s="957"/>
      <c r="B26398"/>
      <c r="C26398"/>
      <c r="D26398"/>
      <c r="E26398"/>
      <c r="F26398"/>
      <c r="G26398"/>
      <c r="H26398"/>
      <c r="I26398"/>
      <c r="J26398"/>
    </row>
    <row r="26399" spans="1:10" x14ac:dyDescent="0.3">
      <c r="A26399" s="957"/>
      <c r="B26399"/>
      <c r="C26399"/>
      <c r="D26399"/>
      <c r="E26399"/>
      <c r="F26399"/>
      <c r="G26399"/>
      <c r="H26399"/>
      <c r="I26399"/>
      <c r="J26399"/>
    </row>
    <row r="26400" spans="1:10" x14ac:dyDescent="0.3">
      <c r="A26400" s="957"/>
      <c r="B26400"/>
      <c r="C26400"/>
      <c r="D26400"/>
      <c r="E26400"/>
      <c r="F26400"/>
      <c r="G26400"/>
      <c r="H26400"/>
      <c r="I26400"/>
      <c r="J26400"/>
    </row>
    <row r="26401" spans="1:10" x14ac:dyDescent="0.3">
      <c r="A26401" s="957"/>
      <c r="B26401"/>
      <c r="C26401"/>
      <c r="D26401"/>
      <c r="E26401"/>
      <c r="F26401"/>
      <c r="G26401"/>
      <c r="H26401"/>
      <c r="I26401"/>
      <c r="J26401"/>
    </row>
    <row r="26402" spans="1:10" x14ac:dyDescent="0.3">
      <c r="A26402" s="957"/>
      <c r="B26402"/>
      <c r="C26402"/>
      <c r="D26402"/>
      <c r="E26402"/>
      <c r="F26402"/>
      <c r="G26402"/>
      <c r="H26402"/>
      <c r="I26402"/>
      <c r="J26402"/>
    </row>
    <row r="26403" spans="1:10" x14ac:dyDescent="0.3">
      <c r="A26403" s="957"/>
      <c r="B26403"/>
      <c r="C26403"/>
      <c r="D26403"/>
      <c r="E26403"/>
      <c r="F26403"/>
      <c r="G26403"/>
      <c r="H26403"/>
      <c r="I26403"/>
      <c r="J26403"/>
    </row>
    <row r="26404" spans="1:10" x14ac:dyDescent="0.3">
      <c r="A26404" s="957"/>
      <c r="B26404"/>
      <c r="C26404"/>
      <c r="D26404"/>
      <c r="E26404"/>
      <c r="F26404"/>
      <c r="G26404"/>
      <c r="H26404"/>
      <c r="I26404"/>
      <c r="J26404"/>
    </row>
    <row r="26405" spans="1:10" x14ac:dyDescent="0.3">
      <c r="A26405" s="957"/>
      <c r="B26405"/>
      <c r="C26405"/>
      <c r="D26405"/>
      <c r="E26405"/>
      <c r="F26405"/>
      <c r="G26405"/>
      <c r="H26405"/>
      <c r="I26405"/>
      <c r="J26405"/>
    </row>
    <row r="26406" spans="1:10" x14ac:dyDescent="0.3">
      <c r="A26406" s="957"/>
      <c r="B26406"/>
      <c r="C26406"/>
      <c r="D26406"/>
      <c r="E26406"/>
      <c r="F26406"/>
      <c r="G26406"/>
      <c r="H26406"/>
      <c r="I26406"/>
      <c r="J26406"/>
    </row>
    <row r="26407" spans="1:10" x14ac:dyDescent="0.3">
      <c r="A26407" s="957"/>
      <c r="B26407"/>
      <c r="C26407"/>
      <c r="D26407"/>
      <c r="E26407"/>
      <c r="F26407"/>
      <c r="G26407"/>
      <c r="H26407"/>
      <c r="I26407"/>
      <c r="J26407"/>
    </row>
    <row r="26408" spans="1:10" x14ac:dyDescent="0.3">
      <c r="A26408" s="957"/>
      <c r="B26408"/>
      <c r="C26408"/>
      <c r="D26408"/>
      <c r="E26408"/>
      <c r="F26408"/>
      <c r="G26408"/>
      <c r="H26408"/>
      <c r="I26408"/>
      <c r="J26408"/>
    </row>
    <row r="26409" spans="1:10" x14ac:dyDescent="0.3">
      <c r="A26409" s="957"/>
      <c r="B26409"/>
      <c r="C26409"/>
      <c r="D26409"/>
      <c r="E26409"/>
      <c r="F26409"/>
      <c r="G26409"/>
      <c r="H26409"/>
      <c r="I26409"/>
      <c r="J26409"/>
    </row>
    <row r="26410" spans="1:10" x14ac:dyDescent="0.3">
      <c r="A26410" s="957"/>
      <c r="B26410"/>
      <c r="C26410"/>
      <c r="D26410"/>
      <c r="E26410"/>
      <c r="F26410"/>
      <c r="G26410"/>
      <c r="H26410"/>
      <c r="I26410"/>
      <c r="J26410"/>
    </row>
    <row r="26411" spans="1:10" x14ac:dyDescent="0.3">
      <c r="A26411" s="957"/>
      <c r="B26411"/>
      <c r="C26411"/>
      <c r="D26411"/>
      <c r="E26411"/>
      <c r="F26411"/>
      <c r="G26411"/>
      <c r="H26411"/>
      <c r="I26411"/>
      <c r="J26411"/>
    </row>
    <row r="26412" spans="1:10" x14ac:dyDescent="0.3">
      <c r="A26412" s="957"/>
      <c r="B26412"/>
      <c r="C26412"/>
      <c r="D26412"/>
      <c r="E26412"/>
      <c r="F26412"/>
      <c r="G26412"/>
      <c r="H26412"/>
      <c r="I26412"/>
      <c r="J26412"/>
    </row>
    <row r="26413" spans="1:10" x14ac:dyDescent="0.3">
      <c r="A26413" s="957"/>
      <c r="B26413"/>
      <c r="C26413"/>
      <c r="D26413"/>
      <c r="E26413"/>
      <c r="F26413"/>
      <c r="G26413"/>
      <c r="H26413"/>
      <c r="I26413"/>
      <c r="J26413"/>
    </row>
    <row r="26414" spans="1:10" x14ac:dyDescent="0.3">
      <c r="A26414" s="957"/>
      <c r="B26414"/>
      <c r="C26414"/>
      <c r="D26414"/>
      <c r="E26414"/>
      <c r="F26414"/>
      <c r="G26414"/>
      <c r="H26414"/>
      <c r="I26414"/>
      <c r="J26414"/>
    </row>
    <row r="26415" spans="1:10" x14ac:dyDescent="0.3">
      <c r="A26415" s="957"/>
      <c r="B26415"/>
      <c r="C26415"/>
      <c r="D26415"/>
      <c r="E26415"/>
      <c r="F26415"/>
      <c r="G26415"/>
      <c r="H26415"/>
      <c r="I26415"/>
      <c r="J26415"/>
    </row>
    <row r="26416" spans="1:10" x14ac:dyDescent="0.3">
      <c r="A26416" s="957"/>
      <c r="B26416"/>
      <c r="C26416"/>
      <c r="D26416"/>
      <c r="E26416"/>
      <c r="F26416"/>
      <c r="G26416"/>
      <c r="H26416"/>
      <c r="I26416"/>
      <c r="J26416"/>
    </row>
    <row r="26417" spans="1:10" x14ac:dyDescent="0.3">
      <c r="A26417" s="957"/>
      <c r="B26417"/>
      <c r="C26417"/>
      <c r="D26417"/>
      <c r="E26417"/>
      <c r="F26417"/>
      <c r="G26417"/>
      <c r="H26417"/>
      <c r="I26417"/>
      <c r="J26417"/>
    </row>
    <row r="26418" spans="1:10" x14ac:dyDescent="0.3">
      <c r="A26418" s="957"/>
      <c r="B26418"/>
      <c r="C26418"/>
      <c r="D26418"/>
      <c r="E26418"/>
      <c r="F26418"/>
      <c r="G26418"/>
      <c r="H26418"/>
      <c r="I26418"/>
      <c r="J26418"/>
    </row>
    <row r="26419" spans="1:10" x14ac:dyDescent="0.3">
      <c r="A26419" s="957"/>
      <c r="B26419"/>
      <c r="C26419"/>
      <c r="D26419"/>
      <c r="E26419"/>
      <c r="F26419"/>
      <c r="G26419"/>
      <c r="H26419"/>
      <c r="I26419"/>
      <c r="J26419"/>
    </row>
    <row r="26420" spans="1:10" x14ac:dyDescent="0.3">
      <c r="A26420" s="957"/>
      <c r="B26420"/>
      <c r="C26420"/>
      <c r="D26420"/>
      <c r="E26420"/>
      <c r="F26420"/>
      <c r="G26420"/>
      <c r="H26420"/>
      <c r="I26420"/>
      <c r="J26420"/>
    </row>
    <row r="26421" spans="1:10" x14ac:dyDescent="0.3">
      <c r="A26421" s="957"/>
      <c r="B26421"/>
      <c r="C26421"/>
      <c r="D26421"/>
      <c r="E26421"/>
      <c r="F26421"/>
      <c r="G26421"/>
      <c r="H26421"/>
      <c r="I26421"/>
      <c r="J26421"/>
    </row>
    <row r="26422" spans="1:10" x14ac:dyDescent="0.3">
      <c r="A26422" s="957"/>
      <c r="B26422"/>
      <c r="C26422"/>
      <c r="D26422"/>
      <c r="E26422"/>
      <c r="F26422"/>
      <c r="G26422"/>
      <c r="H26422"/>
      <c r="I26422"/>
      <c r="J26422"/>
    </row>
    <row r="26423" spans="1:10" x14ac:dyDescent="0.3">
      <c r="A26423" s="957"/>
      <c r="B26423"/>
      <c r="C26423"/>
      <c r="D26423"/>
      <c r="E26423"/>
      <c r="F26423"/>
      <c r="G26423"/>
      <c r="H26423"/>
      <c r="I26423"/>
      <c r="J26423"/>
    </row>
    <row r="26424" spans="1:10" x14ac:dyDescent="0.3">
      <c r="A26424" s="957"/>
      <c r="B26424"/>
      <c r="C26424"/>
      <c r="D26424"/>
      <c r="E26424"/>
      <c r="F26424"/>
      <c r="G26424"/>
      <c r="H26424"/>
      <c r="I26424"/>
      <c r="J26424"/>
    </row>
    <row r="26425" spans="1:10" x14ac:dyDescent="0.3">
      <c r="A26425" s="957"/>
      <c r="B26425"/>
      <c r="C26425"/>
      <c r="D26425"/>
      <c r="E26425"/>
      <c r="F26425"/>
      <c r="G26425"/>
      <c r="H26425"/>
      <c r="I26425"/>
      <c r="J26425"/>
    </row>
    <row r="26426" spans="1:10" x14ac:dyDescent="0.3">
      <c r="A26426" s="957"/>
      <c r="B26426"/>
      <c r="C26426"/>
      <c r="D26426"/>
      <c r="E26426"/>
      <c r="F26426"/>
      <c r="G26426"/>
      <c r="H26426"/>
      <c r="I26426"/>
      <c r="J26426"/>
    </row>
    <row r="26427" spans="1:10" x14ac:dyDescent="0.3">
      <c r="A26427" s="957"/>
      <c r="B26427"/>
      <c r="C26427"/>
      <c r="D26427"/>
      <c r="E26427"/>
      <c r="F26427"/>
      <c r="G26427"/>
      <c r="H26427"/>
      <c r="I26427"/>
      <c r="J26427"/>
    </row>
    <row r="26428" spans="1:10" x14ac:dyDescent="0.3">
      <c r="A26428" s="957"/>
      <c r="B26428"/>
      <c r="C26428"/>
      <c r="D26428"/>
      <c r="E26428"/>
      <c r="F26428"/>
      <c r="G26428"/>
      <c r="H26428"/>
      <c r="I26428"/>
      <c r="J26428"/>
    </row>
    <row r="26429" spans="1:10" x14ac:dyDescent="0.3">
      <c r="A26429" s="957"/>
      <c r="B26429"/>
      <c r="C26429"/>
      <c r="D26429"/>
      <c r="E26429"/>
      <c r="F26429"/>
      <c r="G26429"/>
      <c r="H26429"/>
      <c r="I26429"/>
      <c r="J26429"/>
    </row>
    <row r="26430" spans="1:10" x14ac:dyDescent="0.3">
      <c r="A26430" s="957"/>
      <c r="B26430"/>
      <c r="C26430"/>
      <c r="D26430"/>
      <c r="E26430"/>
      <c r="F26430"/>
      <c r="G26430"/>
      <c r="H26430"/>
      <c r="I26430"/>
      <c r="J26430"/>
    </row>
    <row r="26431" spans="1:10" x14ac:dyDescent="0.3">
      <c r="A26431" s="957"/>
      <c r="B26431"/>
      <c r="C26431"/>
      <c r="D26431"/>
      <c r="E26431"/>
      <c r="F26431"/>
      <c r="G26431"/>
      <c r="H26431"/>
      <c r="I26431"/>
      <c r="J26431"/>
    </row>
    <row r="26432" spans="1:10" x14ac:dyDescent="0.3">
      <c r="A26432" s="957"/>
      <c r="B26432"/>
      <c r="C26432"/>
      <c r="D26432"/>
      <c r="E26432"/>
      <c r="F26432"/>
      <c r="G26432"/>
      <c r="H26432"/>
      <c r="I26432"/>
      <c r="J26432"/>
    </row>
    <row r="26433" spans="1:10" x14ac:dyDescent="0.3">
      <c r="A26433" s="957"/>
      <c r="B26433"/>
      <c r="C26433"/>
      <c r="D26433"/>
      <c r="E26433"/>
      <c r="F26433"/>
      <c r="G26433"/>
      <c r="H26433"/>
      <c r="I26433"/>
      <c r="J26433"/>
    </row>
    <row r="26434" spans="1:10" x14ac:dyDescent="0.3">
      <c r="A26434" s="957"/>
      <c r="B26434"/>
      <c r="C26434"/>
      <c r="D26434"/>
      <c r="E26434"/>
      <c r="F26434"/>
      <c r="G26434"/>
      <c r="H26434"/>
      <c r="I26434"/>
      <c r="J26434"/>
    </row>
    <row r="26435" spans="1:10" x14ac:dyDescent="0.3">
      <c r="A26435" s="957"/>
      <c r="B26435"/>
      <c r="C26435"/>
      <c r="D26435"/>
      <c r="E26435"/>
      <c r="F26435"/>
      <c r="G26435"/>
      <c r="H26435"/>
      <c r="I26435"/>
      <c r="J26435"/>
    </row>
    <row r="26436" spans="1:10" x14ac:dyDescent="0.3">
      <c r="A26436" s="957"/>
      <c r="B26436"/>
      <c r="C26436"/>
      <c r="D26436"/>
      <c r="E26436"/>
      <c r="F26436"/>
      <c r="G26436"/>
      <c r="H26436"/>
      <c r="I26436"/>
      <c r="J26436"/>
    </row>
    <row r="26437" spans="1:10" x14ac:dyDescent="0.3">
      <c r="A26437" s="957"/>
      <c r="B26437"/>
      <c r="C26437"/>
      <c r="D26437"/>
      <c r="E26437"/>
      <c r="F26437"/>
      <c r="G26437"/>
      <c r="H26437"/>
      <c r="I26437"/>
      <c r="J26437"/>
    </row>
    <row r="26438" spans="1:10" x14ac:dyDescent="0.3">
      <c r="A26438" s="957"/>
      <c r="B26438"/>
      <c r="C26438"/>
      <c r="D26438"/>
      <c r="E26438"/>
      <c r="F26438"/>
      <c r="G26438"/>
      <c r="H26438"/>
      <c r="I26438"/>
      <c r="J26438"/>
    </row>
    <row r="26439" spans="1:10" x14ac:dyDescent="0.3">
      <c r="A26439" s="957"/>
      <c r="B26439"/>
      <c r="C26439"/>
      <c r="D26439"/>
      <c r="E26439"/>
      <c r="F26439"/>
      <c r="G26439"/>
      <c r="H26439"/>
      <c r="I26439"/>
      <c r="J26439"/>
    </row>
    <row r="26440" spans="1:10" x14ac:dyDescent="0.3">
      <c r="A26440" s="957"/>
      <c r="B26440"/>
      <c r="C26440"/>
      <c r="D26440"/>
      <c r="E26440"/>
      <c r="F26440"/>
      <c r="G26440"/>
      <c r="H26440"/>
      <c r="I26440"/>
      <c r="J26440"/>
    </row>
    <row r="26441" spans="1:10" x14ac:dyDescent="0.3">
      <c r="A26441" s="957"/>
      <c r="B26441"/>
      <c r="C26441"/>
      <c r="D26441"/>
      <c r="E26441"/>
      <c r="F26441"/>
      <c r="G26441"/>
      <c r="H26441"/>
      <c r="I26441"/>
      <c r="J26441"/>
    </row>
    <row r="26442" spans="1:10" x14ac:dyDescent="0.3">
      <c r="A26442" s="957"/>
      <c r="B26442"/>
      <c r="C26442"/>
      <c r="D26442"/>
      <c r="E26442"/>
      <c r="F26442"/>
      <c r="G26442"/>
      <c r="H26442"/>
      <c r="I26442"/>
      <c r="J26442"/>
    </row>
    <row r="26443" spans="1:10" x14ac:dyDescent="0.3">
      <c r="A26443" s="957"/>
      <c r="B26443"/>
      <c r="C26443"/>
      <c r="D26443"/>
      <c r="E26443"/>
      <c r="F26443"/>
      <c r="G26443"/>
      <c r="H26443"/>
      <c r="I26443"/>
      <c r="J26443"/>
    </row>
    <row r="26444" spans="1:10" x14ac:dyDescent="0.3">
      <c r="A26444" s="957"/>
      <c r="B26444"/>
      <c r="C26444"/>
      <c r="D26444"/>
      <c r="E26444"/>
      <c r="F26444"/>
      <c r="G26444"/>
      <c r="H26444"/>
      <c r="I26444"/>
      <c r="J26444"/>
    </row>
    <row r="26445" spans="1:10" x14ac:dyDescent="0.3">
      <c r="A26445" s="957"/>
      <c r="B26445"/>
      <c r="C26445"/>
      <c r="D26445"/>
      <c r="E26445"/>
      <c r="F26445"/>
      <c r="G26445"/>
      <c r="H26445"/>
      <c r="I26445"/>
      <c r="J26445"/>
    </row>
    <row r="26446" spans="1:10" x14ac:dyDescent="0.3">
      <c r="A26446" s="957"/>
      <c r="B26446"/>
      <c r="C26446"/>
      <c r="D26446"/>
      <c r="E26446"/>
      <c r="F26446"/>
      <c r="G26446"/>
      <c r="H26446"/>
      <c r="I26446"/>
      <c r="J26446"/>
    </row>
    <row r="26447" spans="1:10" x14ac:dyDescent="0.3">
      <c r="A26447" s="957"/>
      <c r="B26447"/>
      <c r="C26447"/>
      <c r="D26447"/>
      <c r="E26447"/>
      <c r="F26447"/>
      <c r="G26447"/>
      <c r="H26447"/>
      <c r="I26447"/>
      <c r="J26447"/>
    </row>
    <row r="26448" spans="1:10" x14ac:dyDescent="0.3">
      <c r="A26448" s="957"/>
      <c r="B26448"/>
      <c r="C26448"/>
      <c r="D26448"/>
      <c r="E26448"/>
      <c r="F26448"/>
      <c r="G26448"/>
      <c r="H26448"/>
      <c r="I26448"/>
      <c r="J26448"/>
    </row>
    <row r="26449" spans="1:10" x14ac:dyDescent="0.3">
      <c r="A26449" s="957"/>
      <c r="B26449"/>
      <c r="C26449"/>
      <c r="D26449"/>
      <c r="E26449"/>
      <c r="F26449"/>
      <c r="G26449"/>
      <c r="H26449"/>
      <c r="I26449"/>
      <c r="J26449"/>
    </row>
    <row r="26450" spans="1:10" x14ac:dyDescent="0.3">
      <c r="A26450" s="957"/>
      <c r="B26450"/>
      <c r="C26450"/>
      <c r="D26450"/>
      <c r="E26450"/>
      <c r="F26450"/>
      <c r="G26450"/>
      <c r="H26450"/>
      <c r="I26450"/>
      <c r="J26450"/>
    </row>
    <row r="26451" spans="1:10" x14ac:dyDescent="0.3">
      <c r="A26451" s="957"/>
      <c r="B26451"/>
      <c r="C26451"/>
      <c r="D26451"/>
      <c r="E26451"/>
      <c r="F26451"/>
      <c r="G26451"/>
      <c r="H26451"/>
      <c r="I26451"/>
      <c r="J26451"/>
    </row>
    <row r="26452" spans="1:10" x14ac:dyDescent="0.3">
      <c r="A26452" s="957"/>
      <c r="B26452"/>
      <c r="C26452"/>
      <c r="D26452"/>
      <c r="E26452"/>
      <c r="F26452"/>
      <c r="G26452"/>
      <c r="H26452"/>
      <c r="I26452"/>
      <c r="J26452"/>
    </row>
    <row r="26453" spans="1:10" x14ac:dyDescent="0.3">
      <c r="A26453" s="957"/>
      <c r="B26453"/>
      <c r="C26453"/>
      <c r="D26453"/>
      <c r="E26453"/>
      <c r="F26453"/>
      <c r="G26453"/>
      <c r="H26453"/>
      <c r="I26453"/>
      <c r="J26453"/>
    </row>
    <row r="26454" spans="1:10" x14ac:dyDescent="0.3">
      <c r="A26454" s="957"/>
      <c r="B26454"/>
      <c r="C26454"/>
      <c r="D26454"/>
      <c r="E26454"/>
      <c r="F26454"/>
      <c r="G26454"/>
      <c r="H26454"/>
      <c r="I26454"/>
      <c r="J26454"/>
    </row>
    <row r="26455" spans="1:10" x14ac:dyDescent="0.3">
      <c r="A26455" s="957"/>
      <c r="B26455"/>
      <c r="C26455"/>
      <c r="D26455"/>
      <c r="E26455"/>
      <c r="F26455"/>
      <c r="G26455"/>
      <c r="H26455"/>
      <c r="I26455"/>
      <c r="J26455"/>
    </row>
    <row r="26456" spans="1:10" x14ac:dyDescent="0.3">
      <c r="A26456" s="957"/>
      <c r="B26456"/>
      <c r="C26456"/>
      <c r="D26456"/>
      <c r="E26456"/>
      <c r="F26456"/>
      <c r="G26456"/>
      <c r="H26456"/>
      <c r="I26456"/>
      <c r="J26456"/>
    </row>
    <row r="26457" spans="1:10" x14ac:dyDescent="0.3">
      <c r="A26457" s="957"/>
      <c r="B26457"/>
      <c r="C26457"/>
      <c r="D26457"/>
      <c r="E26457"/>
      <c r="F26457"/>
      <c r="G26457"/>
      <c r="H26457"/>
      <c r="I26457"/>
      <c r="J26457"/>
    </row>
    <row r="26458" spans="1:10" x14ac:dyDescent="0.3">
      <c r="A26458" s="957"/>
      <c r="B26458"/>
      <c r="C26458"/>
      <c r="D26458"/>
      <c r="E26458"/>
      <c r="F26458"/>
      <c r="G26458"/>
      <c r="H26458"/>
      <c r="I26458"/>
      <c r="J26458"/>
    </row>
    <row r="26459" spans="1:10" x14ac:dyDescent="0.3">
      <c r="A26459" s="957"/>
      <c r="B26459"/>
      <c r="C26459"/>
      <c r="D26459"/>
      <c r="E26459"/>
      <c r="F26459"/>
      <c r="G26459"/>
      <c r="H26459"/>
      <c r="I26459"/>
      <c r="J26459"/>
    </row>
    <row r="26460" spans="1:10" x14ac:dyDescent="0.3">
      <c r="A26460" s="957"/>
      <c r="B26460"/>
      <c r="C26460"/>
      <c r="D26460"/>
      <c r="E26460"/>
      <c r="F26460"/>
      <c r="G26460"/>
      <c r="H26460"/>
      <c r="I26460"/>
      <c r="J26460"/>
    </row>
    <row r="26461" spans="1:10" x14ac:dyDescent="0.3">
      <c r="A26461" s="957"/>
      <c r="B26461"/>
      <c r="C26461"/>
      <c r="D26461"/>
      <c r="E26461"/>
      <c r="F26461"/>
      <c r="G26461"/>
      <c r="H26461"/>
      <c r="I26461"/>
      <c r="J26461"/>
    </row>
    <row r="26462" spans="1:10" x14ac:dyDescent="0.3">
      <c r="A26462" s="957"/>
      <c r="B26462"/>
      <c r="C26462"/>
      <c r="D26462"/>
      <c r="E26462"/>
      <c r="F26462"/>
      <c r="G26462"/>
      <c r="H26462"/>
      <c r="I26462"/>
      <c r="J26462"/>
    </row>
    <row r="26463" spans="1:10" x14ac:dyDescent="0.3">
      <c r="A26463" s="957"/>
      <c r="B26463"/>
      <c r="C26463"/>
      <c r="D26463"/>
      <c r="E26463"/>
      <c r="F26463"/>
      <c r="G26463"/>
      <c r="H26463"/>
      <c r="I26463"/>
      <c r="J26463"/>
    </row>
    <row r="26464" spans="1:10" x14ac:dyDescent="0.3">
      <c r="A26464" s="957"/>
      <c r="B26464"/>
      <c r="C26464"/>
      <c r="D26464"/>
      <c r="E26464"/>
      <c r="F26464"/>
      <c r="G26464"/>
      <c r="H26464"/>
      <c r="I26464"/>
      <c r="J26464"/>
    </row>
    <row r="26465" spans="1:10" x14ac:dyDescent="0.3">
      <c r="A26465" s="957"/>
      <c r="B26465"/>
      <c r="C26465"/>
      <c r="D26465"/>
      <c r="E26465"/>
      <c r="F26465"/>
      <c r="G26465"/>
      <c r="H26465"/>
      <c r="I26465"/>
      <c r="J26465"/>
    </row>
    <row r="26466" spans="1:10" x14ac:dyDescent="0.3">
      <c r="A26466" s="957"/>
      <c r="B26466"/>
      <c r="C26466"/>
      <c r="D26466"/>
      <c r="E26466"/>
      <c r="F26466"/>
      <c r="G26466"/>
      <c r="H26466"/>
      <c r="I26466"/>
      <c r="J26466"/>
    </row>
    <row r="26467" spans="1:10" x14ac:dyDescent="0.3">
      <c r="A26467" s="957"/>
      <c r="B26467"/>
      <c r="C26467"/>
      <c r="D26467"/>
      <c r="E26467"/>
      <c r="F26467"/>
      <c r="G26467"/>
      <c r="H26467"/>
      <c r="I26467"/>
      <c r="J26467"/>
    </row>
    <row r="26468" spans="1:10" x14ac:dyDescent="0.3">
      <c r="A26468" s="957"/>
      <c r="B26468"/>
      <c r="C26468"/>
      <c r="D26468"/>
      <c r="E26468"/>
      <c r="F26468"/>
      <c r="G26468"/>
      <c r="H26468"/>
      <c r="I26468"/>
      <c r="J26468"/>
    </row>
    <row r="26469" spans="1:10" x14ac:dyDescent="0.3">
      <c r="A26469" s="957"/>
      <c r="B26469"/>
      <c r="C26469"/>
      <c r="D26469"/>
      <c r="E26469"/>
      <c r="F26469"/>
      <c r="G26469"/>
      <c r="H26469"/>
      <c r="I26469"/>
      <c r="J26469"/>
    </row>
    <row r="26470" spans="1:10" x14ac:dyDescent="0.3">
      <c r="A26470" s="957"/>
      <c r="B26470"/>
      <c r="C26470"/>
      <c r="D26470"/>
      <c r="E26470"/>
      <c r="F26470"/>
      <c r="G26470"/>
      <c r="H26470"/>
      <c r="I26470"/>
      <c r="J26470"/>
    </row>
    <row r="26471" spans="1:10" x14ac:dyDescent="0.3">
      <c r="A26471" s="957"/>
      <c r="B26471"/>
      <c r="C26471"/>
      <c r="D26471"/>
      <c r="E26471"/>
      <c r="F26471"/>
      <c r="G26471"/>
      <c r="H26471"/>
      <c r="I26471"/>
      <c r="J26471"/>
    </row>
    <row r="26472" spans="1:10" x14ac:dyDescent="0.3">
      <c r="A26472" s="957"/>
      <c r="B26472"/>
      <c r="C26472"/>
      <c r="D26472"/>
      <c r="E26472"/>
      <c r="F26472"/>
      <c r="G26472"/>
      <c r="H26472"/>
      <c r="I26472"/>
      <c r="J26472"/>
    </row>
    <row r="26473" spans="1:10" x14ac:dyDescent="0.3">
      <c r="A26473" s="957"/>
      <c r="B26473"/>
      <c r="C26473"/>
      <c r="D26473"/>
      <c r="E26473"/>
      <c r="F26473"/>
      <c r="G26473"/>
      <c r="H26473"/>
      <c r="I26473"/>
      <c r="J26473"/>
    </row>
    <row r="26474" spans="1:10" x14ac:dyDescent="0.3">
      <c r="A26474" s="957"/>
      <c r="B26474"/>
      <c r="C26474"/>
      <c r="D26474"/>
      <c r="E26474"/>
      <c r="F26474"/>
      <c r="G26474"/>
      <c r="H26474"/>
      <c r="I26474"/>
      <c r="J26474"/>
    </row>
    <row r="26475" spans="1:10" x14ac:dyDescent="0.3">
      <c r="A26475" s="957"/>
      <c r="B26475"/>
      <c r="C26475"/>
      <c r="D26475"/>
      <c r="E26475"/>
      <c r="F26475"/>
      <c r="G26475"/>
      <c r="H26475"/>
      <c r="I26475"/>
      <c r="J26475"/>
    </row>
    <row r="26476" spans="1:10" x14ac:dyDescent="0.3">
      <c r="A26476" s="957"/>
      <c r="B26476"/>
      <c r="C26476"/>
      <c r="D26476"/>
      <c r="E26476"/>
      <c r="F26476"/>
      <c r="G26476"/>
      <c r="H26476"/>
      <c r="I26476"/>
      <c r="J26476"/>
    </row>
    <row r="26477" spans="1:10" x14ac:dyDescent="0.3">
      <c r="A26477" s="957"/>
      <c r="B26477"/>
      <c r="C26477"/>
      <c r="D26477"/>
      <c r="E26477"/>
      <c r="F26477"/>
      <c r="G26477"/>
      <c r="H26477"/>
      <c r="I26477"/>
      <c r="J26477"/>
    </row>
    <row r="26478" spans="1:10" x14ac:dyDescent="0.3">
      <c r="A26478" s="957"/>
      <c r="B26478"/>
      <c r="C26478"/>
      <c r="D26478"/>
      <c r="E26478"/>
      <c r="F26478"/>
      <c r="G26478"/>
      <c r="H26478"/>
      <c r="I26478"/>
      <c r="J26478"/>
    </row>
    <row r="26479" spans="1:10" x14ac:dyDescent="0.3">
      <c r="A26479" s="957"/>
      <c r="B26479"/>
      <c r="C26479"/>
      <c r="D26479"/>
      <c r="E26479"/>
      <c r="F26479"/>
      <c r="G26479"/>
      <c r="H26479"/>
      <c r="I26479"/>
      <c r="J26479"/>
    </row>
    <row r="26480" spans="1:10" x14ac:dyDescent="0.3">
      <c r="A26480" s="957"/>
      <c r="B26480"/>
      <c r="C26480"/>
      <c r="D26480"/>
      <c r="E26480"/>
      <c r="F26480"/>
      <c r="G26480"/>
      <c r="H26480"/>
      <c r="I26480"/>
      <c r="J26480"/>
    </row>
    <row r="26481" spans="1:10" x14ac:dyDescent="0.3">
      <c r="A26481" s="957"/>
      <c r="B26481"/>
      <c r="C26481"/>
      <c r="D26481"/>
      <c r="E26481"/>
      <c r="F26481"/>
      <c r="G26481"/>
      <c r="H26481"/>
      <c r="I26481"/>
      <c r="J26481"/>
    </row>
    <row r="26482" spans="1:10" x14ac:dyDescent="0.3">
      <c r="A26482" s="957"/>
      <c r="B26482"/>
      <c r="C26482"/>
      <c r="D26482"/>
      <c r="E26482"/>
      <c r="F26482"/>
      <c r="G26482"/>
      <c r="H26482"/>
      <c r="I26482"/>
      <c r="J26482"/>
    </row>
    <row r="26483" spans="1:10" x14ac:dyDescent="0.3">
      <c r="A26483" s="957"/>
      <c r="B26483"/>
      <c r="C26483"/>
      <c r="D26483"/>
      <c r="E26483"/>
      <c r="F26483"/>
      <c r="G26483"/>
      <c r="H26483"/>
      <c r="I26483"/>
      <c r="J26483"/>
    </row>
    <row r="26484" spans="1:10" x14ac:dyDescent="0.3">
      <c r="A26484" s="957"/>
      <c r="B26484"/>
      <c r="C26484"/>
      <c r="D26484"/>
      <c r="E26484"/>
      <c r="F26484"/>
      <c r="G26484"/>
      <c r="H26484"/>
      <c r="I26484"/>
      <c r="J26484"/>
    </row>
    <row r="26485" spans="1:10" x14ac:dyDescent="0.3">
      <c r="A26485" s="957"/>
      <c r="B26485"/>
      <c r="C26485"/>
      <c r="D26485"/>
      <c r="E26485"/>
      <c r="F26485"/>
      <c r="G26485"/>
      <c r="H26485"/>
      <c r="I26485"/>
      <c r="J26485"/>
    </row>
    <row r="26486" spans="1:10" x14ac:dyDescent="0.3">
      <c r="A26486" s="957"/>
      <c r="B26486"/>
      <c r="C26486"/>
      <c r="D26486"/>
      <c r="E26486"/>
      <c r="F26486"/>
      <c r="G26486"/>
      <c r="H26486"/>
      <c r="I26486"/>
      <c r="J26486"/>
    </row>
    <row r="26487" spans="1:10" x14ac:dyDescent="0.3">
      <c r="A26487" s="957"/>
      <c r="B26487"/>
      <c r="C26487"/>
      <c r="D26487"/>
      <c r="E26487"/>
      <c r="F26487"/>
      <c r="G26487"/>
      <c r="H26487"/>
      <c r="I26487"/>
      <c r="J26487"/>
    </row>
    <row r="26488" spans="1:10" x14ac:dyDescent="0.3">
      <c r="A26488" s="957"/>
      <c r="B26488"/>
      <c r="C26488"/>
      <c r="D26488"/>
      <c r="E26488"/>
      <c r="F26488"/>
      <c r="G26488"/>
      <c r="H26488"/>
      <c r="I26488"/>
      <c r="J26488"/>
    </row>
    <row r="26489" spans="1:10" x14ac:dyDescent="0.3">
      <c r="A26489" s="957"/>
      <c r="B26489"/>
      <c r="C26489"/>
      <c r="D26489"/>
      <c r="E26489"/>
      <c r="F26489"/>
      <c r="G26489"/>
      <c r="H26489"/>
      <c r="I26489"/>
      <c r="J26489"/>
    </row>
    <row r="26490" spans="1:10" x14ac:dyDescent="0.3">
      <c r="A26490" s="957"/>
      <c r="B26490"/>
      <c r="C26490"/>
      <c r="D26490"/>
      <c r="E26490"/>
      <c r="F26490"/>
      <c r="G26490"/>
      <c r="H26490"/>
      <c r="I26490"/>
      <c r="J26490"/>
    </row>
    <row r="26491" spans="1:10" x14ac:dyDescent="0.3">
      <c r="A26491" s="957"/>
      <c r="B26491"/>
      <c r="C26491"/>
      <c r="D26491"/>
      <c r="E26491"/>
      <c r="F26491"/>
      <c r="G26491"/>
      <c r="H26491"/>
      <c r="I26491"/>
      <c r="J26491"/>
    </row>
    <row r="26492" spans="1:10" x14ac:dyDescent="0.3">
      <c r="A26492" s="957"/>
      <c r="B26492"/>
      <c r="C26492"/>
      <c r="D26492"/>
      <c r="E26492"/>
      <c r="F26492"/>
      <c r="G26492"/>
      <c r="H26492"/>
      <c r="I26492"/>
      <c r="J26492"/>
    </row>
    <row r="26493" spans="1:10" x14ac:dyDescent="0.3">
      <c r="A26493" s="957"/>
      <c r="B26493"/>
      <c r="C26493"/>
      <c r="D26493"/>
      <c r="E26493"/>
      <c r="F26493"/>
      <c r="G26493"/>
      <c r="H26493"/>
      <c r="I26493"/>
      <c r="J26493"/>
    </row>
    <row r="26494" spans="1:10" x14ac:dyDescent="0.3">
      <c r="A26494" s="957"/>
      <c r="B26494"/>
      <c r="C26494"/>
      <c r="D26494"/>
      <c r="E26494"/>
      <c r="F26494"/>
      <c r="G26494"/>
      <c r="H26494"/>
      <c r="I26494"/>
      <c r="J26494"/>
    </row>
    <row r="26495" spans="1:10" x14ac:dyDescent="0.3">
      <c r="A26495" s="957"/>
      <c r="B26495"/>
      <c r="C26495"/>
      <c r="D26495"/>
      <c r="E26495"/>
      <c r="F26495"/>
      <c r="G26495"/>
      <c r="H26495"/>
      <c r="I26495"/>
      <c r="J26495"/>
    </row>
    <row r="26496" spans="1:10" x14ac:dyDescent="0.3">
      <c r="A26496" s="957"/>
      <c r="B26496"/>
      <c r="C26496"/>
      <c r="D26496"/>
      <c r="E26496"/>
      <c r="F26496"/>
      <c r="G26496"/>
      <c r="H26496"/>
      <c r="I26496"/>
      <c r="J26496"/>
    </row>
    <row r="26497" spans="1:10" x14ac:dyDescent="0.3">
      <c r="A26497" s="957"/>
      <c r="B26497"/>
      <c r="C26497"/>
      <c r="D26497"/>
      <c r="E26497"/>
      <c r="F26497"/>
      <c r="G26497"/>
      <c r="H26497"/>
      <c r="I26497"/>
      <c r="J26497"/>
    </row>
    <row r="26498" spans="1:10" x14ac:dyDescent="0.3">
      <c r="A26498" s="957"/>
      <c r="B26498"/>
      <c r="C26498"/>
      <c r="D26498"/>
      <c r="E26498"/>
      <c r="F26498"/>
      <c r="G26498"/>
      <c r="H26498"/>
      <c r="I26498"/>
      <c r="J26498"/>
    </row>
    <row r="26499" spans="1:10" x14ac:dyDescent="0.3">
      <c r="A26499" s="957"/>
      <c r="B26499"/>
      <c r="C26499"/>
      <c r="D26499"/>
      <c r="E26499"/>
      <c r="F26499"/>
      <c r="G26499"/>
      <c r="H26499"/>
      <c r="I26499"/>
      <c r="J26499"/>
    </row>
    <row r="26500" spans="1:10" x14ac:dyDescent="0.3">
      <c r="A26500" s="957"/>
      <c r="B26500"/>
      <c r="C26500"/>
      <c r="D26500"/>
      <c r="E26500"/>
      <c r="F26500"/>
      <c r="G26500"/>
      <c r="H26500"/>
      <c r="I26500"/>
      <c r="J26500"/>
    </row>
    <row r="26501" spans="1:10" x14ac:dyDescent="0.3">
      <c r="A26501" s="957"/>
      <c r="B26501"/>
      <c r="C26501"/>
      <c r="D26501"/>
      <c r="E26501"/>
      <c r="F26501"/>
      <c r="G26501"/>
      <c r="H26501"/>
      <c r="I26501"/>
      <c r="J26501"/>
    </row>
    <row r="26502" spans="1:10" x14ac:dyDescent="0.3">
      <c r="A26502" s="957"/>
      <c r="B26502"/>
      <c r="C26502"/>
      <c r="D26502"/>
      <c r="E26502"/>
      <c r="F26502"/>
      <c r="G26502"/>
      <c r="H26502"/>
      <c r="I26502"/>
      <c r="J26502"/>
    </row>
    <row r="26503" spans="1:10" x14ac:dyDescent="0.3">
      <c r="A26503" s="957"/>
      <c r="B26503"/>
      <c r="C26503"/>
      <c r="D26503"/>
      <c r="E26503"/>
      <c r="F26503"/>
      <c r="G26503"/>
      <c r="H26503"/>
      <c r="I26503"/>
      <c r="J26503"/>
    </row>
    <row r="26504" spans="1:10" x14ac:dyDescent="0.3">
      <c r="A26504" s="957"/>
      <c r="B26504"/>
      <c r="C26504"/>
      <c r="D26504"/>
      <c r="E26504"/>
      <c r="F26504"/>
      <c r="G26504"/>
      <c r="H26504"/>
      <c r="I26504"/>
      <c r="J26504"/>
    </row>
    <row r="26505" spans="1:10" x14ac:dyDescent="0.3">
      <c r="A26505" s="957"/>
      <c r="B26505"/>
      <c r="C26505"/>
      <c r="D26505"/>
      <c r="E26505"/>
      <c r="F26505"/>
      <c r="G26505"/>
      <c r="H26505"/>
      <c r="I26505"/>
      <c r="J26505"/>
    </row>
    <row r="26506" spans="1:10" x14ac:dyDescent="0.3">
      <c r="A26506" s="957"/>
      <c r="B26506"/>
      <c r="C26506"/>
      <c r="D26506"/>
      <c r="E26506"/>
      <c r="F26506"/>
      <c r="G26506"/>
      <c r="H26506"/>
      <c r="I26506"/>
      <c r="J26506"/>
    </row>
    <row r="26507" spans="1:10" x14ac:dyDescent="0.3">
      <c r="A26507" s="957"/>
      <c r="B26507"/>
      <c r="C26507"/>
      <c r="D26507"/>
      <c r="E26507"/>
      <c r="F26507"/>
      <c r="G26507"/>
      <c r="H26507"/>
      <c r="I26507"/>
      <c r="J26507"/>
    </row>
    <row r="26508" spans="1:10" x14ac:dyDescent="0.3">
      <c r="A26508" s="957"/>
      <c r="B26508"/>
      <c r="C26508"/>
      <c r="D26508"/>
      <c r="E26508"/>
      <c r="F26508"/>
      <c r="G26508"/>
      <c r="H26508"/>
      <c r="I26508"/>
      <c r="J26508"/>
    </row>
    <row r="26509" spans="1:10" x14ac:dyDescent="0.3">
      <c r="A26509" s="957"/>
      <c r="B26509"/>
      <c r="C26509"/>
      <c r="D26509"/>
      <c r="E26509"/>
      <c r="F26509"/>
      <c r="G26509"/>
      <c r="H26509"/>
      <c r="I26509"/>
      <c r="J26509"/>
    </row>
    <row r="26510" spans="1:10" x14ac:dyDescent="0.3">
      <c r="A26510" s="957"/>
      <c r="B26510"/>
      <c r="C26510"/>
      <c r="D26510"/>
      <c r="E26510"/>
      <c r="F26510"/>
      <c r="G26510"/>
      <c r="H26510"/>
      <c r="I26510"/>
      <c r="J26510"/>
    </row>
    <row r="26511" spans="1:10" x14ac:dyDescent="0.3">
      <c r="A26511" s="957"/>
      <c r="B26511"/>
      <c r="C26511"/>
      <c r="D26511"/>
      <c r="E26511"/>
      <c r="F26511"/>
      <c r="G26511"/>
      <c r="H26511"/>
      <c r="I26511"/>
      <c r="J26511"/>
    </row>
    <row r="26512" spans="1:10" x14ac:dyDescent="0.3">
      <c r="A26512" s="957"/>
      <c r="B26512"/>
      <c r="C26512"/>
      <c r="D26512"/>
      <c r="E26512"/>
      <c r="F26512"/>
      <c r="G26512"/>
      <c r="H26512"/>
      <c r="I26512"/>
      <c r="J26512"/>
    </row>
    <row r="26513" spans="1:10" x14ac:dyDescent="0.3">
      <c r="A26513" s="957"/>
      <c r="B26513"/>
      <c r="C26513"/>
      <c r="D26513"/>
      <c r="E26513"/>
      <c r="F26513"/>
      <c r="G26513"/>
      <c r="H26513"/>
      <c r="I26513"/>
      <c r="J26513"/>
    </row>
    <row r="26514" spans="1:10" x14ac:dyDescent="0.3">
      <c r="A26514" s="957"/>
      <c r="B26514"/>
      <c r="C26514"/>
      <c r="D26514"/>
      <c r="E26514"/>
      <c r="F26514"/>
      <c r="G26514"/>
      <c r="H26514"/>
      <c r="I26514"/>
      <c r="J26514"/>
    </row>
    <row r="26515" spans="1:10" x14ac:dyDescent="0.3">
      <c r="A26515" s="957"/>
      <c r="B26515"/>
      <c r="C26515"/>
      <c r="D26515"/>
      <c r="E26515"/>
      <c r="F26515"/>
      <c r="G26515"/>
      <c r="H26515"/>
      <c r="I26515"/>
      <c r="J26515"/>
    </row>
    <row r="26516" spans="1:10" x14ac:dyDescent="0.3">
      <c r="A26516" s="957"/>
      <c r="B26516"/>
      <c r="C26516"/>
      <c r="D26516"/>
      <c r="E26516"/>
      <c r="F26516"/>
      <c r="G26516"/>
      <c r="H26516"/>
      <c r="I26516"/>
      <c r="J26516"/>
    </row>
    <row r="26517" spans="1:10" x14ac:dyDescent="0.3">
      <c r="A26517" s="957"/>
      <c r="B26517"/>
      <c r="C26517"/>
      <c r="D26517"/>
      <c r="E26517"/>
      <c r="F26517"/>
      <c r="G26517"/>
      <c r="H26517"/>
      <c r="I26517"/>
      <c r="J26517"/>
    </row>
    <row r="26518" spans="1:10" x14ac:dyDescent="0.3">
      <c r="A26518" s="957"/>
      <c r="B26518"/>
      <c r="C26518"/>
      <c r="D26518"/>
      <c r="E26518"/>
      <c r="F26518"/>
      <c r="G26518"/>
      <c r="H26518"/>
      <c r="I26518"/>
      <c r="J26518"/>
    </row>
    <row r="26519" spans="1:10" x14ac:dyDescent="0.3">
      <c r="A26519" s="957"/>
      <c r="B26519"/>
      <c r="C26519"/>
      <c r="D26519"/>
      <c r="E26519"/>
      <c r="F26519"/>
      <c r="G26519"/>
      <c r="H26519"/>
      <c r="I26519"/>
      <c r="J26519"/>
    </row>
    <row r="26520" spans="1:10" x14ac:dyDescent="0.3">
      <c r="A26520" s="957"/>
      <c r="B26520"/>
      <c r="C26520"/>
      <c r="D26520"/>
      <c r="E26520"/>
      <c r="F26520"/>
      <c r="G26520"/>
      <c r="H26520"/>
      <c r="I26520"/>
      <c r="J26520"/>
    </row>
    <row r="26521" spans="1:10" x14ac:dyDescent="0.3">
      <c r="A26521" s="957"/>
      <c r="B26521"/>
      <c r="C26521"/>
      <c r="D26521"/>
      <c r="E26521"/>
      <c r="F26521"/>
      <c r="G26521"/>
      <c r="H26521"/>
      <c r="I26521"/>
      <c r="J26521"/>
    </row>
    <row r="26522" spans="1:10" x14ac:dyDescent="0.3">
      <c r="A26522" s="957"/>
      <c r="B26522"/>
      <c r="C26522"/>
      <c r="D26522"/>
      <c r="E26522"/>
      <c r="F26522"/>
      <c r="G26522"/>
      <c r="H26522"/>
      <c r="I26522"/>
      <c r="J26522"/>
    </row>
    <row r="26523" spans="1:10" x14ac:dyDescent="0.3">
      <c r="A26523" s="957"/>
      <c r="B26523"/>
      <c r="C26523"/>
      <c r="D26523"/>
      <c r="E26523"/>
      <c r="F26523"/>
      <c r="G26523"/>
      <c r="H26523"/>
      <c r="I26523"/>
      <c r="J26523"/>
    </row>
    <row r="26524" spans="1:10" x14ac:dyDescent="0.3">
      <c r="A26524" s="957"/>
      <c r="B26524"/>
      <c r="C26524"/>
      <c r="D26524"/>
      <c r="E26524"/>
      <c r="F26524"/>
      <c r="G26524"/>
      <c r="H26524"/>
      <c r="I26524"/>
      <c r="J26524"/>
    </row>
    <row r="26525" spans="1:10" x14ac:dyDescent="0.3">
      <c r="A26525" s="957"/>
      <c r="B26525"/>
      <c r="C26525"/>
      <c r="D26525"/>
      <c r="E26525"/>
      <c r="F26525"/>
      <c r="G26525"/>
      <c r="H26525"/>
      <c r="I26525"/>
      <c r="J26525"/>
    </row>
    <row r="26526" spans="1:10" x14ac:dyDescent="0.3">
      <c r="A26526" s="957"/>
      <c r="B26526"/>
      <c r="C26526"/>
      <c r="D26526"/>
      <c r="E26526"/>
      <c r="F26526"/>
      <c r="G26526"/>
      <c r="H26526"/>
      <c r="I26526"/>
      <c r="J26526"/>
    </row>
    <row r="26527" spans="1:10" x14ac:dyDescent="0.3">
      <c r="A26527" s="957"/>
      <c r="B26527"/>
      <c r="C26527"/>
      <c r="D26527"/>
      <c r="E26527"/>
      <c r="F26527"/>
      <c r="G26527"/>
      <c r="H26527"/>
      <c r="I26527"/>
      <c r="J26527"/>
    </row>
    <row r="26528" spans="1:10" x14ac:dyDescent="0.3">
      <c r="A26528" s="957"/>
      <c r="B26528"/>
      <c r="C26528"/>
      <c r="D26528"/>
      <c r="E26528"/>
      <c r="F26528"/>
      <c r="G26528"/>
      <c r="H26528"/>
      <c r="I26528"/>
      <c r="J26528"/>
    </row>
    <row r="26529" spans="1:10" x14ac:dyDescent="0.3">
      <c r="A26529" s="957"/>
      <c r="B26529"/>
      <c r="C26529"/>
      <c r="D26529"/>
      <c r="E26529"/>
      <c r="F26529"/>
      <c r="G26529"/>
      <c r="H26529"/>
      <c r="I26529"/>
      <c r="J26529"/>
    </row>
    <row r="26530" spans="1:10" x14ac:dyDescent="0.3">
      <c r="A26530" s="957"/>
      <c r="B26530"/>
      <c r="C26530"/>
      <c r="D26530"/>
      <c r="E26530"/>
      <c r="F26530"/>
      <c r="G26530"/>
      <c r="H26530"/>
      <c r="I26530"/>
      <c r="J26530"/>
    </row>
    <row r="26531" spans="1:10" x14ac:dyDescent="0.3">
      <c r="A26531" s="957"/>
      <c r="B26531"/>
      <c r="C26531"/>
      <c r="D26531"/>
      <c r="E26531"/>
      <c r="F26531"/>
      <c r="G26531"/>
      <c r="H26531"/>
      <c r="I26531"/>
      <c r="J26531"/>
    </row>
    <row r="26532" spans="1:10" x14ac:dyDescent="0.3">
      <c r="A26532" s="957"/>
      <c r="B26532"/>
      <c r="C26532"/>
      <c r="D26532"/>
      <c r="E26532"/>
      <c r="F26532"/>
      <c r="G26532"/>
      <c r="H26532"/>
      <c r="I26532"/>
      <c r="J26532"/>
    </row>
    <row r="26533" spans="1:10" x14ac:dyDescent="0.3">
      <c r="A26533" s="957"/>
      <c r="B26533"/>
      <c r="C26533"/>
      <c r="D26533"/>
      <c r="E26533"/>
      <c r="F26533"/>
      <c r="G26533"/>
      <c r="H26533"/>
      <c r="I26533"/>
      <c r="J26533"/>
    </row>
    <row r="26534" spans="1:10" x14ac:dyDescent="0.3">
      <c r="A26534" s="957"/>
      <c r="B26534"/>
      <c r="C26534"/>
      <c r="D26534"/>
      <c r="E26534"/>
      <c r="F26534"/>
      <c r="G26534"/>
      <c r="H26534"/>
      <c r="I26534"/>
      <c r="J26534"/>
    </row>
    <row r="26535" spans="1:10" x14ac:dyDescent="0.3">
      <c r="A26535" s="957"/>
      <c r="B26535"/>
      <c r="C26535"/>
      <c r="D26535"/>
      <c r="E26535"/>
      <c r="F26535"/>
      <c r="G26535"/>
      <c r="H26535"/>
      <c r="I26535"/>
      <c r="J26535"/>
    </row>
    <row r="26536" spans="1:10" x14ac:dyDescent="0.3">
      <c r="A26536" s="957"/>
      <c r="B26536"/>
      <c r="C26536"/>
      <c r="D26536"/>
      <c r="E26536"/>
      <c r="F26536"/>
      <c r="G26536"/>
      <c r="H26536"/>
      <c r="I26536"/>
      <c r="J26536"/>
    </row>
    <row r="26537" spans="1:10" x14ac:dyDescent="0.3">
      <c r="A26537" s="957"/>
      <c r="B26537"/>
      <c r="C26537"/>
      <c r="D26537"/>
      <c r="E26537"/>
      <c r="F26537"/>
      <c r="G26537"/>
      <c r="H26537"/>
      <c r="I26537"/>
      <c r="J26537"/>
    </row>
    <row r="26538" spans="1:10" x14ac:dyDescent="0.3">
      <c r="A26538" s="957"/>
      <c r="B26538"/>
      <c r="C26538"/>
      <c r="D26538"/>
      <c r="E26538"/>
      <c r="F26538"/>
      <c r="G26538"/>
      <c r="H26538"/>
      <c r="I26538"/>
      <c r="J26538"/>
    </row>
    <row r="26539" spans="1:10" x14ac:dyDescent="0.3">
      <c r="A26539" s="957"/>
      <c r="B26539"/>
      <c r="C26539"/>
      <c r="D26539"/>
      <c r="E26539"/>
      <c r="F26539"/>
      <c r="G26539"/>
      <c r="H26539"/>
      <c r="I26539"/>
      <c r="J26539"/>
    </row>
    <row r="26540" spans="1:10" x14ac:dyDescent="0.3">
      <c r="A26540" s="957"/>
      <c r="B26540"/>
      <c r="C26540"/>
      <c r="D26540"/>
      <c r="E26540"/>
      <c r="F26540"/>
      <c r="G26540"/>
      <c r="H26540"/>
      <c r="I26540"/>
      <c r="J26540"/>
    </row>
    <row r="26541" spans="1:10" x14ac:dyDescent="0.3">
      <c r="A26541" s="957"/>
      <c r="B26541"/>
      <c r="C26541"/>
      <c r="D26541"/>
      <c r="E26541"/>
      <c r="F26541"/>
      <c r="G26541"/>
      <c r="H26541"/>
      <c r="I26541"/>
      <c r="J26541"/>
    </row>
    <row r="26542" spans="1:10" x14ac:dyDescent="0.3">
      <c r="A26542" s="957"/>
      <c r="B26542"/>
      <c r="C26542"/>
      <c r="D26542"/>
      <c r="E26542"/>
      <c r="F26542"/>
      <c r="G26542"/>
      <c r="H26542"/>
      <c r="I26542"/>
      <c r="J26542"/>
    </row>
    <row r="26543" spans="1:10" x14ac:dyDescent="0.3">
      <c r="A26543" s="957"/>
      <c r="B26543"/>
      <c r="C26543"/>
      <c r="D26543"/>
      <c r="E26543"/>
      <c r="F26543"/>
      <c r="G26543"/>
      <c r="H26543"/>
      <c r="I26543"/>
      <c r="J26543"/>
    </row>
    <row r="26544" spans="1:10" x14ac:dyDescent="0.3">
      <c r="A26544" s="957"/>
      <c r="B26544"/>
      <c r="C26544"/>
      <c r="D26544"/>
      <c r="E26544"/>
      <c r="F26544"/>
      <c r="G26544"/>
      <c r="H26544"/>
      <c r="I26544"/>
      <c r="J26544"/>
    </row>
    <row r="26545" spans="1:10" x14ac:dyDescent="0.3">
      <c r="A26545" s="957"/>
      <c r="B26545"/>
      <c r="C26545"/>
      <c r="D26545"/>
      <c r="E26545"/>
      <c r="F26545"/>
      <c r="G26545"/>
      <c r="H26545"/>
      <c r="I26545"/>
      <c r="J26545"/>
    </row>
    <row r="26546" spans="1:10" x14ac:dyDescent="0.3">
      <c r="A26546" s="957"/>
      <c r="B26546"/>
      <c r="C26546"/>
      <c r="D26546"/>
      <c r="E26546"/>
      <c r="F26546"/>
      <c r="G26546"/>
      <c r="H26546"/>
      <c r="I26546"/>
      <c r="J26546"/>
    </row>
    <row r="26547" spans="1:10" x14ac:dyDescent="0.3">
      <c r="A26547" s="957"/>
      <c r="B26547"/>
      <c r="C26547"/>
      <c r="D26547"/>
      <c r="E26547"/>
      <c r="F26547"/>
      <c r="G26547"/>
      <c r="H26547"/>
      <c r="I26547"/>
      <c r="J26547"/>
    </row>
    <row r="26548" spans="1:10" x14ac:dyDescent="0.3">
      <c r="A26548" s="957"/>
      <c r="B26548"/>
      <c r="C26548"/>
      <c r="D26548"/>
      <c r="E26548"/>
      <c r="F26548"/>
      <c r="G26548"/>
      <c r="H26548"/>
      <c r="I26548"/>
      <c r="J26548"/>
    </row>
    <row r="26549" spans="1:10" x14ac:dyDescent="0.3">
      <c r="A26549" s="957"/>
      <c r="B26549"/>
      <c r="C26549"/>
      <c r="D26549"/>
      <c r="E26549"/>
      <c r="F26549"/>
      <c r="G26549"/>
      <c r="H26549"/>
      <c r="I26549"/>
      <c r="J26549"/>
    </row>
    <row r="26550" spans="1:10" x14ac:dyDescent="0.3">
      <c r="A26550" s="957"/>
      <c r="B26550"/>
      <c r="C26550"/>
      <c r="D26550"/>
      <c r="E26550"/>
      <c r="F26550"/>
      <c r="G26550"/>
      <c r="H26550"/>
      <c r="I26550"/>
      <c r="J26550"/>
    </row>
    <row r="26551" spans="1:10" x14ac:dyDescent="0.3">
      <c r="A26551" s="957"/>
      <c r="B26551"/>
      <c r="C26551"/>
      <c r="D26551"/>
      <c r="E26551"/>
      <c r="F26551"/>
      <c r="G26551"/>
      <c r="H26551"/>
      <c r="I26551"/>
      <c r="J26551"/>
    </row>
    <row r="26552" spans="1:10" x14ac:dyDescent="0.3">
      <c r="A26552" s="957"/>
      <c r="B26552"/>
      <c r="C26552"/>
      <c r="D26552"/>
      <c r="E26552"/>
      <c r="F26552"/>
      <c r="G26552"/>
      <c r="H26552"/>
      <c r="I26552"/>
      <c r="J26552"/>
    </row>
    <row r="26553" spans="1:10" x14ac:dyDescent="0.3">
      <c r="A26553" s="957"/>
      <c r="B26553"/>
      <c r="C26553"/>
      <c r="D26553"/>
      <c r="E26553"/>
      <c r="F26553"/>
      <c r="G26553"/>
      <c r="H26553"/>
      <c r="I26553"/>
      <c r="J26553"/>
    </row>
    <row r="26554" spans="1:10" x14ac:dyDescent="0.3">
      <c r="A26554" s="957"/>
      <c r="B26554"/>
      <c r="C26554"/>
      <c r="D26554"/>
      <c r="E26554"/>
      <c r="F26554"/>
      <c r="G26554"/>
      <c r="H26554"/>
      <c r="I26554"/>
      <c r="J26554"/>
    </row>
    <row r="26555" spans="1:10" x14ac:dyDescent="0.3">
      <c r="A26555" s="957"/>
      <c r="B26555"/>
      <c r="C26555"/>
      <c r="D26555"/>
      <c r="E26555"/>
      <c r="F26555"/>
      <c r="G26555"/>
      <c r="H26555"/>
      <c r="I26555"/>
      <c r="J26555"/>
    </row>
    <row r="26556" spans="1:10" x14ac:dyDescent="0.3">
      <c r="A26556" s="957"/>
      <c r="B26556"/>
      <c r="C26556"/>
      <c r="D26556"/>
      <c r="E26556"/>
      <c r="F26556"/>
      <c r="G26556"/>
      <c r="H26556"/>
      <c r="I26556"/>
      <c r="J26556"/>
    </row>
    <row r="26557" spans="1:10" x14ac:dyDescent="0.3">
      <c r="A26557" s="957"/>
      <c r="B26557"/>
      <c r="C26557"/>
      <c r="D26557"/>
      <c r="E26557"/>
      <c r="F26557"/>
      <c r="G26557"/>
      <c r="H26557"/>
      <c r="I26557"/>
      <c r="J26557"/>
    </row>
    <row r="26558" spans="1:10" x14ac:dyDescent="0.3">
      <c r="A26558" s="957"/>
      <c r="B26558"/>
      <c r="C26558"/>
      <c r="D26558"/>
      <c r="E26558"/>
      <c r="F26558"/>
      <c r="G26558"/>
      <c r="H26558"/>
      <c r="I26558"/>
      <c r="J26558"/>
    </row>
    <row r="26559" spans="1:10" x14ac:dyDescent="0.3">
      <c r="A26559" s="957"/>
      <c r="B26559"/>
      <c r="C26559"/>
      <c r="D26559"/>
      <c r="E26559"/>
      <c r="F26559"/>
      <c r="G26559"/>
      <c r="H26559"/>
      <c r="I26559"/>
      <c r="J26559"/>
    </row>
    <row r="26560" spans="1:10" x14ac:dyDescent="0.3">
      <c r="A26560" s="957"/>
      <c r="B26560"/>
      <c r="C26560"/>
      <c r="D26560"/>
      <c r="E26560"/>
      <c r="F26560"/>
      <c r="G26560"/>
      <c r="H26560"/>
      <c r="I26560"/>
      <c r="J26560"/>
    </row>
    <row r="26561" spans="1:10" x14ac:dyDescent="0.3">
      <c r="A26561" s="957"/>
      <c r="B26561"/>
      <c r="C26561"/>
      <c r="D26561"/>
      <c r="E26561"/>
      <c r="F26561"/>
      <c r="G26561"/>
      <c r="H26561"/>
      <c r="I26561"/>
      <c r="J26561"/>
    </row>
    <row r="26562" spans="1:10" x14ac:dyDescent="0.3">
      <c r="A26562" s="957"/>
      <c r="B26562"/>
      <c r="C26562"/>
      <c r="D26562"/>
      <c r="E26562"/>
      <c r="F26562"/>
      <c r="G26562"/>
      <c r="H26562"/>
      <c r="I26562"/>
      <c r="J26562"/>
    </row>
    <row r="26563" spans="1:10" x14ac:dyDescent="0.3">
      <c r="A26563" s="957"/>
      <c r="B26563"/>
      <c r="C26563"/>
      <c r="D26563"/>
      <c r="E26563"/>
      <c r="F26563"/>
      <c r="G26563"/>
      <c r="H26563"/>
      <c r="I26563"/>
      <c r="J26563"/>
    </row>
    <row r="26564" spans="1:10" x14ac:dyDescent="0.3">
      <c r="A26564" s="957"/>
      <c r="B26564"/>
      <c r="C26564"/>
      <c r="D26564"/>
      <c r="E26564"/>
      <c r="F26564"/>
      <c r="G26564"/>
      <c r="H26564"/>
      <c r="I26564"/>
      <c r="J26564"/>
    </row>
    <row r="26565" spans="1:10" x14ac:dyDescent="0.3">
      <c r="A26565" s="957"/>
      <c r="B26565"/>
      <c r="C26565"/>
      <c r="D26565"/>
      <c r="E26565"/>
      <c r="F26565"/>
      <c r="G26565"/>
      <c r="H26565"/>
      <c r="I26565"/>
      <c r="J26565"/>
    </row>
    <row r="26566" spans="1:10" x14ac:dyDescent="0.3">
      <c r="A26566" s="957"/>
      <c r="B26566"/>
      <c r="C26566"/>
      <c r="D26566"/>
      <c r="E26566"/>
      <c r="F26566"/>
      <c r="G26566"/>
      <c r="H26566"/>
      <c r="I26566"/>
      <c r="J26566"/>
    </row>
    <row r="26567" spans="1:10" x14ac:dyDescent="0.3">
      <c r="A26567" s="957"/>
      <c r="B26567"/>
      <c r="C26567"/>
      <c r="D26567"/>
      <c r="E26567"/>
      <c r="F26567"/>
      <c r="G26567"/>
      <c r="H26567"/>
      <c r="I26567"/>
      <c r="J26567"/>
    </row>
    <row r="26568" spans="1:10" x14ac:dyDescent="0.3">
      <c r="A26568" s="957"/>
      <c r="B26568"/>
      <c r="C26568"/>
      <c r="D26568"/>
      <c r="E26568"/>
      <c r="F26568"/>
      <c r="G26568"/>
      <c r="H26568"/>
      <c r="I26568"/>
      <c r="J26568"/>
    </row>
    <row r="26569" spans="1:10" x14ac:dyDescent="0.3">
      <c r="A26569" s="957"/>
      <c r="B26569"/>
      <c r="C26569"/>
      <c r="D26569"/>
      <c r="E26569"/>
      <c r="F26569"/>
      <c r="G26569"/>
      <c r="H26569"/>
      <c r="I26569"/>
      <c r="J26569"/>
    </row>
    <row r="26570" spans="1:10" x14ac:dyDescent="0.3">
      <c r="A26570" s="957"/>
      <c r="B26570"/>
      <c r="C26570"/>
      <c r="D26570"/>
      <c r="E26570"/>
      <c r="F26570"/>
      <c r="G26570"/>
      <c r="H26570"/>
      <c r="I26570"/>
      <c r="J26570"/>
    </row>
    <row r="26571" spans="1:10" x14ac:dyDescent="0.3">
      <c r="A26571" s="957"/>
      <c r="B26571"/>
      <c r="C26571"/>
      <c r="D26571"/>
      <c r="E26571"/>
      <c r="F26571"/>
      <c r="G26571"/>
      <c r="H26571"/>
      <c r="I26571"/>
      <c r="J26571"/>
    </row>
    <row r="26572" spans="1:10" x14ac:dyDescent="0.3">
      <c r="A26572" s="957"/>
      <c r="B26572"/>
      <c r="C26572"/>
      <c r="D26572"/>
      <c r="E26572"/>
      <c r="F26572"/>
      <c r="G26572"/>
      <c r="H26572"/>
      <c r="I26572"/>
      <c r="J26572"/>
    </row>
    <row r="26573" spans="1:10" x14ac:dyDescent="0.3">
      <c r="A26573" s="957"/>
      <c r="B26573"/>
      <c r="C26573"/>
      <c r="D26573"/>
      <c r="E26573"/>
      <c r="F26573"/>
      <c r="G26573"/>
      <c r="H26573"/>
      <c r="I26573"/>
      <c r="J26573"/>
    </row>
    <row r="26574" spans="1:10" x14ac:dyDescent="0.3">
      <c r="A26574" s="957"/>
      <c r="B26574"/>
      <c r="C26574"/>
      <c r="D26574"/>
      <c r="E26574"/>
      <c r="F26574"/>
      <c r="G26574"/>
      <c r="H26574"/>
      <c r="I26574"/>
      <c r="J26574"/>
    </row>
    <row r="26575" spans="1:10" x14ac:dyDescent="0.3">
      <c r="A26575" s="957"/>
      <c r="B26575"/>
      <c r="C26575"/>
      <c r="D26575"/>
      <c r="E26575"/>
      <c r="F26575"/>
      <c r="G26575"/>
      <c r="H26575"/>
      <c r="I26575"/>
      <c r="J26575"/>
    </row>
    <row r="26576" spans="1:10" x14ac:dyDescent="0.3">
      <c r="A26576" s="957"/>
      <c r="B26576"/>
      <c r="C26576"/>
      <c r="D26576"/>
      <c r="E26576"/>
      <c r="F26576"/>
      <c r="G26576"/>
      <c r="H26576"/>
      <c r="I26576"/>
      <c r="J26576"/>
    </row>
    <row r="26577" spans="1:10" x14ac:dyDescent="0.3">
      <c r="A26577" s="957"/>
      <c r="B26577"/>
      <c r="C26577"/>
      <c r="D26577"/>
      <c r="E26577"/>
      <c r="F26577"/>
      <c r="G26577"/>
      <c r="H26577"/>
      <c r="I26577"/>
      <c r="J26577"/>
    </row>
    <row r="26578" spans="1:10" x14ac:dyDescent="0.3">
      <c r="A26578" s="957"/>
      <c r="B26578"/>
      <c r="C26578"/>
      <c r="D26578"/>
      <c r="E26578"/>
      <c r="F26578"/>
      <c r="G26578"/>
      <c r="H26578"/>
      <c r="I26578"/>
      <c r="J26578"/>
    </row>
    <row r="26579" spans="1:10" x14ac:dyDescent="0.3">
      <c r="A26579" s="957"/>
      <c r="B26579"/>
      <c r="C26579"/>
      <c r="D26579"/>
      <c r="E26579"/>
      <c r="F26579"/>
      <c r="G26579"/>
      <c r="H26579"/>
      <c r="I26579"/>
      <c r="J26579"/>
    </row>
    <row r="26580" spans="1:10" x14ac:dyDescent="0.3">
      <c r="A26580" s="957"/>
      <c r="B26580"/>
      <c r="C26580"/>
      <c r="D26580"/>
      <c r="E26580"/>
      <c r="F26580"/>
      <c r="G26580"/>
      <c r="H26580"/>
      <c r="I26580"/>
      <c r="J26580"/>
    </row>
    <row r="26581" spans="1:10" x14ac:dyDescent="0.3">
      <c r="A26581" s="957"/>
      <c r="B26581"/>
      <c r="C26581"/>
      <c r="D26581"/>
      <c r="E26581"/>
      <c r="F26581"/>
      <c r="G26581"/>
      <c r="H26581"/>
      <c r="I26581"/>
      <c r="J26581"/>
    </row>
    <row r="26582" spans="1:10" x14ac:dyDescent="0.3">
      <c r="A26582" s="957"/>
      <c r="B26582"/>
      <c r="C26582"/>
      <c r="D26582"/>
      <c r="E26582"/>
      <c r="F26582"/>
      <c r="G26582"/>
      <c r="H26582"/>
      <c r="I26582"/>
      <c r="J26582"/>
    </row>
    <row r="26583" spans="1:10" x14ac:dyDescent="0.3">
      <c r="A26583" s="957"/>
      <c r="B26583"/>
      <c r="C26583"/>
      <c r="D26583"/>
      <c r="E26583"/>
      <c r="F26583"/>
      <c r="G26583"/>
      <c r="H26583"/>
      <c r="I26583"/>
      <c r="J26583"/>
    </row>
    <row r="26584" spans="1:10" x14ac:dyDescent="0.3">
      <c r="A26584" s="957"/>
      <c r="B26584"/>
      <c r="C26584"/>
      <c r="D26584"/>
      <c r="E26584"/>
      <c r="F26584"/>
      <c r="G26584"/>
      <c r="H26584"/>
      <c r="I26584"/>
      <c r="J26584"/>
    </row>
    <row r="26585" spans="1:10" x14ac:dyDescent="0.3">
      <c r="A26585" s="957"/>
      <c r="B26585"/>
      <c r="C26585"/>
      <c r="D26585"/>
      <c r="E26585"/>
      <c r="F26585"/>
      <c r="G26585"/>
      <c r="H26585"/>
      <c r="I26585"/>
      <c r="J26585"/>
    </row>
    <row r="26586" spans="1:10" x14ac:dyDescent="0.3">
      <c r="A26586" s="957"/>
      <c r="B26586"/>
      <c r="C26586"/>
      <c r="D26586"/>
      <c r="E26586"/>
      <c r="F26586"/>
      <c r="G26586"/>
      <c r="H26586"/>
      <c r="I26586"/>
      <c r="J26586"/>
    </row>
    <row r="26587" spans="1:10" x14ac:dyDescent="0.3">
      <c r="A26587" s="957"/>
      <c r="B26587"/>
      <c r="C26587"/>
      <c r="D26587"/>
      <c r="E26587"/>
      <c r="F26587"/>
      <c r="G26587"/>
      <c r="H26587"/>
      <c r="I26587"/>
      <c r="J26587"/>
    </row>
    <row r="26588" spans="1:10" x14ac:dyDescent="0.3">
      <c r="A26588" s="957"/>
      <c r="B26588"/>
      <c r="C26588"/>
      <c r="D26588"/>
      <c r="E26588"/>
      <c r="F26588"/>
      <c r="G26588"/>
      <c r="H26588"/>
      <c r="I26588"/>
      <c r="J26588"/>
    </row>
    <row r="26589" spans="1:10" x14ac:dyDescent="0.3">
      <c r="A26589" s="957"/>
      <c r="B26589"/>
      <c r="C26589"/>
      <c r="D26589"/>
      <c r="E26589"/>
      <c r="F26589"/>
      <c r="G26589"/>
      <c r="H26589"/>
      <c r="I26589"/>
      <c r="J26589"/>
    </row>
    <row r="26590" spans="1:10" x14ac:dyDescent="0.3">
      <c r="A26590" s="957"/>
      <c r="B26590"/>
      <c r="C26590"/>
      <c r="D26590"/>
      <c r="E26590"/>
      <c r="F26590"/>
      <c r="G26590"/>
      <c r="H26590"/>
      <c r="I26590"/>
      <c r="J26590"/>
    </row>
    <row r="26591" spans="1:10" x14ac:dyDescent="0.3">
      <c r="A26591" s="957"/>
      <c r="B26591"/>
      <c r="C26591"/>
      <c r="D26591"/>
      <c r="E26591"/>
      <c r="F26591"/>
      <c r="G26591"/>
      <c r="H26591"/>
      <c r="I26591"/>
      <c r="J26591"/>
    </row>
    <row r="26592" spans="1:10" x14ac:dyDescent="0.3">
      <c r="A26592" s="957"/>
      <c r="B26592"/>
      <c r="C26592"/>
      <c r="D26592"/>
      <c r="E26592"/>
      <c r="F26592"/>
      <c r="G26592"/>
      <c r="H26592"/>
      <c r="I26592"/>
      <c r="J26592"/>
    </row>
    <row r="26593" spans="1:10" x14ac:dyDescent="0.3">
      <c r="A26593" s="957"/>
      <c r="B26593"/>
      <c r="C26593"/>
      <c r="D26593"/>
      <c r="E26593"/>
      <c r="F26593"/>
      <c r="G26593"/>
      <c r="H26593"/>
      <c r="I26593"/>
      <c r="J26593"/>
    </row>
    <row r="26594" spans="1:10" x14ac:dyDescent="0.3">
      <c r="A26594" s="957"/>
      <c r="B26594"/>
      <c r="C26594"/>
      <c r="D26594"/>
      <c r="E26594"/>
      <c r="F26594"/>
      <c r="G26594"/>
      <c r="H26594"/>
      <c r="I26594"/>
      <c r="J26594"/>
    </row>
    <row r="26595" spans="1:10" x14ac:dyDescent="0.3">
      <c r="A26595" s="957"/>
      <c r="B26595"/>
      <c r="C26595"/>
      <c r="D26595"/>
      <c r="E26595"/>
      <c r="F26595"/>
      <c r="G26595"/>
      <c r="H26595"/>
      <c r="I26595"/>
      <c r="J26595"/>
    </row>
    <row r="26596" spans="1:10" x14ac:dyDescent="0.3">
      <c r="A26596" s="957"/>
      <c r="B26596"/>
      <c r="C26596"/>
      <c r="D26596"/>
      <c r="E26596"/>
      <c r="F26596"/>
      <c r="G26596"/>
      <c r="H26596"/>
      <c r="I26596"/>
      <c r="J26596"/>
    </row>
    <row r="26597" spans="1:10" x14ac:dyDescent="0.3">
      <c r="A26597" s="957"/>
      <c r="B26597"/>
      <c r="C26597"/>
      <c r="D26597"/>
      <c r="E26597"/>
      <c r="F26597"/>
      <c r="G26597"/>
      <c r="H26597"/>
      <c r="I26597"/>
      <c r="J26597"/>
    </row>
    <row r="26598" spans="1:10" x14ac:dyDescent="0.3">
      <c r="A26598" s="957"/>
      <c r="B26598"/>
      <c r="C26598"/>
      <c r="D26598"/>
      <c r="E26598"/>
      <c r="F26598"/>
      <c r="G26598"/>
      <c r="H26598"/>
      <c r="I26598"/>
      <c r="J26598"/>
    </row>
    <row r="26599" spans="1:10" x14ac:dyDescent="0.3">
      <c r="A26599" s="957"/>
      <c r="B26599"/>
      <c r="C26599"/>
      <c r="D26599"/>
      <c r="E26599"/>
      <c r="F26599"/>
      <c r="G26599"/>
      <c r="H26599"/>
      <c r="I26599"/>
      <c r="J26599"/>
    </row>
    <row r="26600" spans="1:10" x14ac:dyDescent="0.3">
      <c r="A26600" s="957"/>
      <c r="B26600"/>
      <c r="C26600"/>
      <c r="D26600"/>
      <c r="E26600"/>
      <c r="F26600"/>
      <c r="G26600"/>
      <c r="H26600"/>
      <c r="I26600"/>
      <c r="J26600"/>
    </row>
    <row r="26601" spans="1:10" x14ac:dyDescent="0.3">
      <c r="A26601" s="957"/>
      <c r="B26601"/>
      <c r="C26601"/>
      <c r="D26601"/>
      <c r="E26601"/>
      <c r="F26601"/>
      <c r="G26601"/>
      <c r="H26601"/>
      <c r="I26601"/>
      <c r="J26601"/>
    </row>
    <row r="26602" spans="1:10" x14ac:dyDescent="0.3">
      <c r="A26602" s="957"/>
      <c r="B26602"/>
      <c r="C26602"/>
      <c r="D26602"/>
      <c r="E26602"/>
      <c r="F26602"/>
      <c r="G26602"/>
      <c r="H26602"/>
      <c r="I26602"/>
      <c r="J26602"/>
    </row>
    <row r="26603" spans="1:10" x14ac:dyDescent="0.3">
      <c r="A26603" s="957"/>
      <c r="B26603"/>
      <c r="C26603"/>
      <c r="D26603"/>
      <c r="E26603"/>
      <c r="F26603"/>
      <c r="G26603"/>
      <c r="H26603"/>
      <c r="I26603"/>
      <c r="J26603"/>
    </row>
    <row r="26604" spans="1:10" x14ac:dyDescent="0.3">
      <c r="A26604" s="957"/>
      <c r="B26604"/>
      <c r="C26604"/>
      <c r="D26604"/>
      <c r="E26604"/>
      <c r="F26604"/>
      <c r="G26604"/>
      <c r="H26604"/>
      <c r="I26604"/>
      <c r="J26604"/>
    </row>
    <row r="26605" spans="1:10" x14ac:dyDescent="0.3">
      <c r="A26605" s="957"/>
      <c r="B26605"/>
      <c r="C26605"/>
      <c r="D26605"/>
      <c r="E26605"/>
      <c r="F26605"/>
      <c r="G26605"/>
      <c r="H26605"/>
      <c r="I26605"/>
      <c r="J26605"/>
    </row>
    <row r="26606" spans="1:10" x14ac:dyDescent="0.3">
      <c r="A26606" s="957"/>
      <c r="B26606"/>
      <c r="C26606"/>
      <c r="D26606"/>
      <c r="E26606"/>
      <c r="F26606"/>
      <c r="G26606"/>
      <c r="H26606"/>
      <c r="I26606"/>
      <c r="J26606"/>
    </row>
    <row r="26607" spans="1:10" x14ac:dyDescent="0.3">
      <c r="A26607" s="957"/>
      <c r="B26607"/>
      <c r="C26607"/>
      <c r="D26607"/>
      <c r="E26607"/>
      <c r="F26607"/>
      <c r="G26607"/>
      <c r="H26607"/>
      <c r="I26607"/>
      <c r="J26607"/>
    </row>
    <row r="26608" spans="1:10" x14ac:dyDescent="0.3">
      <c r="A26608" s="957"/>
      <c r="B26608"/>
      <c r="C26608"/>
      <c r="D26608"/>
      <c r="E26608"/>
      <c r="F26608"/>
      <c r="G26608"/>
      <c r="H26608"/>
      <c r="I26608"/>
      <c r="J26608"/>
    </row>
    <row r="26609" spans="1:10" x14ac:dyDescent="0.3">
      <c r="A26609" s="957"/>
      <c r="B26609"/>
      <c r="C26609"/>
      <c r="D26609"/>
      <c r="E26609"/>
      <c r="F26609"/>
      <c r="G26609"/>
      <c r="H26609"/>
      <c r="I26609"/>
      <c r="J26609"/>
    </row>
    <row r="26610" spans="1:10" x14ac:dyDescent="0.3">
      <c r="A26610" s="957"/>
      <c r="B26610"/>
      <c r="C26610"/>
      <c r="D26610"/>
      <c r="E26610"/>
      <c r="F26610"/>
      <c r="G26610"/>
      <c r="H26610"/>
      <c r="I26610"/>
      <c r="J26610"/>
    </row>
    <row r="26611" spans="1:10" x14ac:dyDescent="0.3">
      <c r="A26611" s="957"/>
      <c r="B26611"/>
      <c r="C26611"/>
      <c r="D26611"/>
      <c r="E26611"/>
      <c r="F26611"/>
      <c r="G26611"/>
      <c r="H26611"/>
      <c r="I26611"/>
      <c r="J26611"/>
    </row>
    <row r="26612" spans="1:10" x14ac:dyDescent="0.3">
      <c r="A26612" s="957"/>
      <c r="B26612"/>
      <c r="C26612"/>
      <c r="D26612"/>
      <c r="E26612"/>
      <c r="F26612"/>
      <c r="G26612"/>
      <c r="H26612"/>
      <c r="I26612"/>
      <c r="J26612"/>
    </row>
    <row r="26613" spans="1:10" x14ac:dyDescent="0.3">
      <c r="A26613" s="957"/>
      <c r="B26613"/>
      <c r="C26613"/>
      <c r="D26613"/>
      <c r="E26613"/>
      <c r="F26613"/>
      <c r="G26613"/>
      <c r="H26613"/>
      <c r="I26613"/>
      <c r="J26613"/>
    </row>
    <row r="26614" spans="1:10" x14ac:dyDescent="0.3">
      <c r="A26614" s="957"/>
      <c r="B26614"/>
      <c r="C26614"/>
      <c r="D26614"/>
      <c r="E26614"/>
      <c r="F26614"/>
      <c r="G26614"/>
      <c r="H26614"/>
      <c r="I26614"/>
      <c r="J26614"/>
    </row>
    <row r="26615" spans="1:10" x14ac:dyDescent="0.3">
      <c r="A26615" s="957"/>
      <c r="B26615"/>
      <c r="C26615"/>
      <c r="D26615"/>
      <c r="E26615"/>
      <c r="F26615"/>
      <c r="G26615"/>
      <c r="H26615"/>
      <c r="I26615"/>
      <c r="J26615"/>
    </row>
    <row r="26616" spans="1:10" x14ac:dyDescent="0.3">
      <c r="A26616" s="957"/>
      <c r="B26616"/>
      <c r="C26616"/>
      <c r="D26616"/>
      <c r="E26616"/>
      <c r="F26616"/>
      <c r="G26616"/>
      <c r="H26616"/>
      <c r="I26616"/>
      <c r="J26616"/>
    </row>
    <row r="26617" spans="1:10" x14ac:dyDescent="0.3">
      <c r="A26617" s="957"/>
      <c r="B26617"/>
      <c r="C26617"/>
      <c r="D26617"/>
      <c r="E26617"/>
      <c r="F26617"/>
      <c r="G26617"/>
      <c r="H26617"/>
      <c r="I26617"/>
      <c r="J26617"/>
    </row>
    <row r="26618" spans="1:10" x14ac:dyDescent="0.3">
      <c r="A26618" s="957"/>
      <c r="B26618"/>
      <c r="C26618"/>
      <c r="D26618"/>
      <c r="E26618"/>
      <c r="F26618"/>
      <c r="G26618"/>
      <c r="H26618"/>
      <c r="I26618"/>
      <c r="J26618"/>
    </row>
    <row r="26619" spans="1:10" x14ac:dyDescent="0.3">
      <c r="A26619" s="957"/>
      <c r="B26619"/>
      <c r="C26619"/>
      <c r="D26619"/>
      <c r="E26619"/>
      <c r="F26619"/>
      <c r="G26619"/>
      <c r="H26619"/>
      <c r="I26619"/>
      <c r="J26619"/>
    </row>
    <row r="26620" spans="1:10" x14ac:dyDescent="0.3">
      <c r="A26620" s="957"/>
      <c r="B26620"/>
      <c r="C26620"/>
      <c r="D26620"/>
      <c r="E26620"/>
      <c r="F26620"/>
      <c r="G26620"/>
      <c r="H26620"/>
      <c r="I26620"/>
      <c r="J26620"/>
    </row>
    <row r="26621" spans="1:10" x14ac:dyDescent="0.3">
      <c r="A26621" s="957"/>
      <c r="B26621"/>
      <c r="C26621"/>
      <c r="D26621"/>
      <c r="E26621"/>
      <c r="F26621"/>
      <c r="G26621"/>
      <c r="H26621"/>
      <c r="I26621"/>
      <c r="J26621"/>
    </row>
    <row r="26622" spans="1:10" x14ac:dyDescent="0.3">
      <c r="A26622" s="957"/>
      <c r="B26622"/>
      <c r="C26622"/>
      <c r="D26622"/>
      <c r="E26622"/>
      <c r="F26622"/>
      <c r="G26622"/>
      <c r="H26622"/>
      <c r="I26622"/>
      <c r="J26622"/>
    </row>
    <row r="26623" spans="1:10" x14ac:dyDescent="0.3">
      <c r="A26623" s="957"/>
      <c r="B26623"/>
      <c r="C26623"/>
      <c r="D26623"/>
      <c r="E26623"/>
      <c r="F26623"/>
      <c r="G26623"/>
      <c r="H26623"/>
      <c r="I26623"/>
      <c r="J26623"/>
    </row>
    <row r="26624" spans="1:10" x14ac:dyDescent="0.3">
      <c r="A26624" s="957"/>
      <c r="B26624"/>
      <c r="C26624"/>
      <c r="D26624"/>
      <c r="E26624"/>
      <c r="F26624"/>
      <c r="G26624"/>
      <c r="H26624"/>
      <c r="I26624"/>
      <c r="J26624"/>
    </row>
    <row r="26625" spans="1:10" x14ac:dyDescent="0.3">
      <c r="A26625" s="957"/>
      <c r="B26625"/>
      <c r="C26625"/>
      <c r="D26625"/>
      <c r="E26625"/>
      <c r="F26625"/>
      <c r="G26625"/>
      <c r="H26625"/>
      <c r="I26625"/>
      <c r="J26625"/>
    </row>
    <row r="26626" spans="1:10" x14ac:dyDescent="0.3">
      <c r="A26626" s="957"/>
      <c r="B26626"/>
      <c r="C26626"/>
      <c r="D26626"/>
      <c r="E26626"/>
      <c r="F26626"/>
      <c r="G26626"/>
      <c r="H26626"/>
      <c r="I26626"/>
      <c r="J26626"/>
    </row>
    <row r="26627" spans="1:10" x14ac:dyDescent="0.3">
      <c r="A26627" s="957"/>
      <c r="B26627"/>
      <c r="C26627"/>
      <c r="D26627"/>
      <c r="E26627"/>
      <c r="F26627"/>
      <c r="G26627"/>
      <c r="H26627"/>
      <c r="I26627"/>
      <c r="J26627"/>
    </row>
    <row r="26628" spans="1:10" x14ac:dyDescent="0.3">
      <c r="A26628" s="957"/>
      <c r="B26628"/>
      <c r="C26628"/>
      <c r="D26628"/>
      <c r="E26628"/>
      <c r="F26628"/>
      <c r="G26628"/>
      <c r="H26628"/>
      <c r="I26628"/>
      <c r="J26628"/>
    </row>
    <row r="26629" spans="1:10" x14ac:dyDescent="0.3">
      <c r="A26629" s="957"/>
      <c r="B26629"/>
      <c r="C26629"/>
      <c r="D26629"/>
      <c r="E26629"/>
      <c r="F26629"/>
      <c r="G26629"/>
      <c r="H26629"/>
      <c r="I26629"/>
      <c r="J26629"/>
    </row>
    <row r="26630" spans="1:10" x14ac:dyDescent="0.3">
      <c r="A26630" s="957"/>
      <c r="B26630"/>
      <c r="C26630"/>
      <c r="D26630"/>
      <c r="E26630"/>
      <c r="F26630"/>
      <c r="G26630"/>
      <c r="H26630"/>
      <c r="I26630"/>
      <c r="J26630"/>
    </row>
    <row r="26631" spans="1:10" x14ac:dyDescent="0.3">
      <c r="A26631" s="957"/>
      <c r="B26631"/>
      <c r="C26631"/>
      <c r="D26631"/>
      <c r="E26631"/>
      <c r="F26631"/>
      <c r="G26631"/>
      <c r="H26631"/>
      <c r="I26631"/>
      <c r="J26631"/>
    </row>
    <row r="26632" spans="1:10" x14ac:dyDescent="0.3">
      <c r="A26632" s="957"/>
      <c r="B26632"/>
      <c r="C26632"/>
      <c r="D26632"/>
      <c r="E26632"/>
      <c r="F26632"/>
      <c r="G26632"/>
      <c r="H26632"/>
      <c r="I26632"/>
      <c r="J26632"/>
    </row>
    <row r="26633" spans="1:10" x14ac:dyDescent="0.3">
      <c r="A26633" s="957"/>
      <c r="B26633"/>
      <c r="C26633"/>
      <c r="D26633"/>
      <c r="E26633"/>
      <c r="F26633"/>
      <c r="G26633"/>
      <c r="H26633"/>
      <c r="I26633"/>
      <c r="J26633"/>
    </row>
    <row r="26634" spans="1:10" x14ac:dyDescent="0.3">
      <c r="A26634" s="957"/>
      <c r="B26634"/>
      <c r="C26634"/>
      <c r="D26634"/>
      <c r="E26634"/>
      <c r="F26634"/>
      <c r="G26634"/>
      <c r="H26634"/>
      <c r="I26634"/>
      <c r="J26634"/>
    </row>
    <row r="26635" spans="1:10" x14ac:dyDescent="0.3">
      <c r="A26635" s="957"/>
      <c r="B26635"/>
      <c r="C26635"/>
      <c r="D26635"/>
      <c r="E26635"/>
      <c r="F26635"/>
      <c r="G26635"/>
      <c r="H26635"/>
      <c r="I26635"/>
      <c r="J26635"/>
    </row>
    <row r="26636" spans="1:10" x14ac:dyDescent="0.3">
      <c r="A26636" s="957"/>
      <c r="B26636"/>
      <c r="C26636"/>
      <c r="D26636"/>
      <c r="E26636"/>
      <c r="F26636"/>
      <c r="G26636"/>
      <c r="H26636"/>
      <c r="I26636"/>
      <c r="J26636"/>
    </row>
    <row r="26637" spans="1:10" x14ac:dyDescent="0.3">
      <c r="A26637" s="957"/>
      <c r="B26637"/>
      <c r="C26637"/>
      <c r="D26637"/>
      <c r="E26637"/>
      <c r="F26637"/>
      <c r="G26637"/>
      <c r="H26637"/>
      <c r="I26637"/>
      <c r="J26637"/>
    </row>
    <row r="26638" spans="1:10" x14ac:dyDescent="0.3">
      <c r="A26638" s="957"/>
      <c r="B26638"/>
      <c r="C26638"/>
      <c r="D26638"/>
      <c r="E26638"/>
      <c r="F26638"/>
      <c r="G26638"/>
      <c r="H26638"/>
      <c r="I26638"/>
      <c r="J26638"/>
    </row>
    <row r="26639" spans="1:10" x14ac:dyDescent="0.3">
      <c r="A26639" s="957"/>
      <c r="B26639"/>
      <c r="C26639"/>
      <c r="D26639"/>
      <c r="E26639"/>
      <c r="F26639"/>
      <c r="G26639"/>
      <c r="H26639"/>
      <c r="I26639"/>
      <c r="J26639"/>
    </row>
    <row r="26640" spans="1:10" x14ac:dyDescent="0.3">
      <c r="A26640" s="957"/>
      <c r="B26640"/>
      <c r="C26640"/>
      <c r="D26640"/>
      <c r="E26640"/>
      <c r="F26640"/>
      <c r="G26640"/>
      <c r="H26640"/>
      <c r="I26640"/>
      <c r="J26640"/>
    </row>
    <row r="26641" spans="1:10" x14ac:dyDescent="0.3">
      <c r="A26641" s="957"/>
      <c r="B26641"/>
      <c r="C26641"/>
      <c r="D26641"/>
      <c r="E26641"/>
      <c r="F26641"/>
      <c r="G26641"/>
      <c r="H26641"/>
      <c r="I26641"/>
      <c r="J26641"/>
    </row>
    <row r="26642" spans="1:10" x14ac:dyDescent="0.3">
      <c r="A26642" s="957"/>
      <c r="B26642"/>
      <c r="C26642"/>
      <c r="D26642"/>
      <c r="E26642"/>
      <c r="F26642"/>
      <c r="G26642"/>
      <c r="H26642"/>
      <c r="I26642"/>
      <c r="J26642"/>
    </row>
    <row r="26643" spans="1:10" x14ac:dyDescent="0.3">
      <c r="A26643" s="957"/>
      <c r="B26643"/>
      <c r="C26643"/>
      <c r="D26643"/>
      <c r="E26643"/>
      <c r="F26643"/>
      <c r="G26643"/>
      <c r="H26643"/>
      <c r="I26643"/>
      <c r="J26643"/>
    </row>
    <row r="26644" spans="1:10" x14ac:dyDescent="0.3">
      <c r="A26644" s="957"/>
      <c r="B26644"/>
      <c r="C26644"/>
      <c r="D26644"/>
      <c r="E26644"/>
      <c r="F26644"/>
      <c r="G26644"/>
      <c r="H26644"/>
      <c r="I26644"/>
      <c r="J26644"/>
    </row>
    <row r="26645" spans="1:10" x14ac:dyDescent="0.3">
      <c r="A26645" s="957"/>
      <c r="B26645"/>
      <c r="C26645"/>
      <c r="D26645"/>
      <c r="E26645"/>
      <c r="F26645"/>
      <c r="G26645"/>
      <c r="H26645"/>
      <c r="I26645"/>
      <c r="J26645"/>
    </row>
    <row r="26646" spans="1:10" x14ac:dyDescent="0.3">
      <c r="A26646" s="957"/>
      <c r="B26646"/>
      <c r="C26646"/>
      <c r="D26646"/>
      <c r="E26646"/>
      <c r="F26646"/>
      <c r="G26646"/>
      <c r="H26646"/>
      <c r="I26646"/>
      <c r="J26646"/>
    </row>
    <row r="26647" spans="1:10" x14ac:dyDescent="0.3">
      <c r="A26647" s="957"/>
      <c r="B26647"/>
      <c r="C26647"/>
      <c r="D26647"/>
      <c r="E26647"/>
      <c r="F26647"/>
      <c r="G26647"/>
      <c r="H26647"/>
      <c r="I26647"/>
      <c r="J26647"/>
    </row>
    <row r="26648" spans="1:10" x14ac:dyDescent="0.3">
      <c r="A26648" s="957"/>
      <c r="B26648"/>
      <c r="C26648"/>
      <c r="D26648"/>
      <c r="E26648"/>
      <c r="F26648"/>
      <c r="G26648"/>
      <c r="H26648"/>
      <c r="I26648"/>
      <c r="J26648"/>
    </row>
    <row r="26649" spans="1:10" x14ac:dyDescent="0.3">
      <c r="A26649" s="957"/>
      <c r="B26649"/>
      <c r="C26649"/>
      <c r="D26649"/>
      <c r="E26649"/>
      <c r="F26649"/>
      <c r="G26649"/>
      <c r="H26649"/>
      <c r="I26649"/>
      <c r="J26649"/>
    </row>
    <row r="26650" spans="1:10" x14ac:dyDescent="0.3">
      <c r="A26650" s="957"/>
      <c r="B26650"/>
      <c r="C26650"/>
      <c r="D26650"/>
      <c r="E26650"/>
      <c r="F26650"/>
      <c r="G26650"/>
      <c r="H26650"/>
      <c r="I26650"/>
      <c r="J26650"/>
    </row>
    <row r="26651" spans="1:10" x14ac:dyDescent="0.3">
      <c r="A26651" s="957"/>
      <c r="B26651"/>
      <c r="C26651"/>
      <c r="D26651"/>
      <c r="E26651"/>
      <c r="F26651"/>
      <c r="G26651"/>
      <c r="H26651"/>
      <c r="I26651"/>
      <c r="J26651"/>
    </row>
    <row r="26652" spans="1:10" x14ac:dyDescent="0.3">
      <c r="A26652" s="957"/>
      <c r="B26652"/>
      <c r="C26652"/>
      <c r="D26652"/>
      <c r="E26652"/>
      <c r="F26652"/>
      <c r="G26652"/>
      <c r="H26652"/>
      <c r="I26652"/>
      <c r="J26652"/>
    </row>
    <row r="26653" spans="1:10" x14ac:dyDescent="0.3">
      <c r="A26653" s="957"/>
      <c r="B26653"/>
      <c r="C26653"/>
      <c r="D26653"/>
      <c r="E26653"/>
      <c r="F26653"/>
      <c r="G26653"/>
      <c r="H26653"/>
      <c r="I26653"/>
      <c r="J26653"/>
    </row>
    <row r="26654" spans="1:10" x14ac:dyDescent="0.3">
      <c r="A26654" s="957"/>
      <c r="B26654"/>
      <c r="C26654"/>
      <c r="D26654"/>
      <c r="E26654"/>
      <c r="F26654"/>
      <c r="G26654"/>
      <c r="H26654"/>
      <c r="I26654"/>
      <c r="J26654"/>
    </row>
    <row r="26655" spans="1:10" x14ac:dyDescent="0.3">
      <c r="A26655" s="957"/>
      <c r="B26655"/>
      <c r="C26655"/>
      <c r="D26655"/>
      <c r="E26655"/>
      <c r="F26655"/>
      <c r="G26655"/>
      <c r="H26655"/>
      <c r="I26655"/>
      <c r="J26655"/>
    </row>
    <row r="26656" spans="1:10" x14ac:dyDescent="0.3">
      <c r="A26656" s="957"/>
      <c r="B26656"/>
      <c r="C26656"/>
      <c r="D26656"/>
      <c r="E26656"/>
      <c r="F26656"/>
      <c r="G26656"/>
      <c r="H26656"/>
      <c r="I26656"/>
      <c r="J26656"/>
    </row>
    <row r="26657" spans="1:10" x14ac:dyDescent="0.3">
      <c r="A26657" s="957"/>
      <c r="B26657"/>
      <c r="C26657"/>
      <c r="D26657"/>
      <c r="E26657"/>
      <c r="F26657"/>
      <c r="G26657"/>
      <c r="H26657"/>
      <c r="I26657"/>
      <c r="J26657"/>
    </row>
    <row r="26658" spans="1:10" x14ac:dyDescent="0.3">
      <c r="A26658" s="957"/>
      <c r="B26658"/>
      <c r="C26658"/>
      <c r="D26658"/>
      <c r="E26658"/>
      <c r="F26658"/>
      <c r="G26658"/>
      <c r="H26658"/>
      <c r="I26658"/>
      <c r="J26658"/>
    </row>
    <row r="26659" spans="1:10" x14ac:dyDescent="0.3">
      <c r="A26659" s="957"/>
      <c r="B26659"/>
      <c r="C26659"/>
      <c r="D26659"/>
      <c r="E26659"/>
      <c r="F26659"/>
      <c r="G26659"/>
      <c r="H26659"/>
      <c r="I26659"/>
      <c r="J26659"/>
    </row>
    <row r="26660" spans="1:10" x14ac:dyDescent="0.3">
      <c r="A26660" s="957"/>
      <c r="B26660"/>
      <c r="C26660"/>
      <c r="D26660"/>
      <c r="E26660"/>
      <c r="F26660"/>
      <c r="G26660"/>
      <c r="H26660"/>
      <c r="I26660"/>
      <c r="J26660"/>
    </row>
    <row r="26661" spans="1:10" x14ac:dyDescent="0.3">
      <c r="A26661" s="957"/>
      <c r="B26661"/>
      <c r="C26661"/>
      <c r="D26661"/>
      <c r="E26661"/>
      <c r="F26661"/>
      <c r="G26661"/>
      <c r="H26661"/>
      <c r="I26661"/>
      <c r="J26661"/>
    </row>
    <row r="26662" spans="1:10" x14ac:dyDescent="0.3">
      <c r="A26662" s="957"/>
      <c r="B26662"/>
      <c r="C26662"/>
      <c r="D26662"/>
      <c r="E26662"/>
      <c r="F26662"/>
      <c r="G26662"/>
      <c r="H26662"/>
      <c r="I26662"/>
      <c r="J26662"/>
    </row>
    <row r="26663" spans="1:10" x14ac:dyDescent="0.3">
      <c r="A26663" s="957"/>
      <c r="B26663"/>
      <c r="C26663"/>
      <c r="D26663"/>
      <c r="E26663"/>
      <c r="F26663"/>
      <c r="G26663"/>
      <c r="H26663"/>
      <c r="I26663"/>
      <c r="J26663"/>
    </row>
    <row r="26664" spans="1:10" x14ac:dyDescent="0.3">
      <c r="A26664" s="957"/>
      <c r="B26664"/>
      <c r="C26664"/>
      <c r="D26664"/>
      <c r="E26664"/>
      <c r="F26664"/>
      <c r="G26664"/>
      <c r="H26664"/>
      <c r="I26664"/>
      <c r="J26664"/>
    </row>
    <row r="26665" spans="1:10" x14ac:dyDescent="0.3">
      <c r="A26665" s="957"/>
      <c r="B26665"/>
      <c r="C26665"/>
      <c r="D26665"/>
      <c r="E26665"/>
      <c r="F26665"/>
      <c r="G26665"/>
      <c r="H26665"/>
      <c r="I26665"/>
      <c r="J26665"/>
    </row>
    <row r="26666" spans="1:10" x14ac:dyDescent="0.3">
      <c r="A26666" s="957"/>
      <c r="B26666"/>
      <c r="C26666"/>
      <c r="D26666"/>
      <c r="E26666"/>
      <c r="F26666"/>
      <c r="G26666"/>
      <c r="H26666"/>
      <c r="I26666"/>
      <c r="J26666"/>
    </row>
    <row r="26667" spans="1:10" x14ac:dyDescent="0.3">
      <c r="A26667" s="957"/>
      <c r="B26667"/>
      <c r="C26667"/>
      <c r="D26667"/>
      <c r="E26667"/>
      <c r="F26667"/>
      <c r="G26667"/>
      <c r="H26667"/>
      <c r="I26667"/>
      <c r="J26667"/>
    </row>
    <row r="26668" spans="1:10" x14ac:dyDescent="0.3">
      <c r="A26668" s="957"/>
      <c r="B26668"/>
      <c r="C26668"/>
      <c r="D26668"/>
      <c r="E26668"/>
      <c r="F26668"/>
      <c r="G26668"/>
      <c r="H26668"/>
      <c r="I26668"/>
      <c r="J26668"/>
    </row>
    <row r="26669" spans="1:10" x14ac:dyDescent="0.3">
      <c r="A26669" s="957"/>
      <c r="B26669"/>
      <c r="C26669"/>
      <c r="D26669"/>
      <c r="E26669"/>
      <c r="F26669"/>
      <c r="G26669"/>
      <c r="H26669"/>
      <c r="I26669"/>
      <c r="J26669"/>
    </row>
    <row r="26670" spans="1:10" x14ac:dyDescent="0.3">
      <c r="A26670" s="957"/>
      <c r="B26670"/>
      <c r="C26670"/>
      <c r="D26670"/>
      <c r="E26670"/>
      <c r="F26670"/>
      <c r="G26670"/>
      <c r="H26670"/>
      <c r="I26670"/>
      <c r="J26670"/>
    </row>
    <row r="26671" spans="1:10" x14ac:dyDescent="0.3">
      <c r="A26671" s="957"/>
      <c r="B26671"/>
      <c r="C26671"/>
      <c r="D26671"/>
      <c r="E26671"/>
      <c r="F26671"/>
      <c r="G26671"/>
      <c r="H26671"/>
      <c r="I26671"/>
      <c r="J26671"/>
    </row>
    <row r="26672" spans="1:10" x14ac:dyDescent="0.3">
      <c r="A26672" s="957"/>
      <c r="B26672"/>
      <c r="C26672"/>
      <c r="D26672"/>
      <c r="E26672"/>
      <c r="F26672"/>
      <c r="G26672"/>
      <c r="H26672"/>
      <c r="I26672"/>
      <c r="J26672"/>
    </row>
    <row r="26673" spans="1:10" x14ac:dyDescent="0.3">
      <c r="A26673" s="957"/>
      <c r="B26673"/>
      <c r="C26673"/>
      <c r="D26673"/>
      <c r="E26673"/>
      <c r="F26673"/>
      <c r="G26673"/>
      <c r="H26673"/>
      <c r="I26673"/>
      <c r="J26673"/>
    </row>
    <row r="26674" spans="1:10" x14ac:dyDescent="0.3">
      <c r="A26674" s="957"/>
      <c r="B26674"/>
      <c r="C26674"/>
      <c r="D26674"/>
      <c r="E26674"/>
      <c r="F26674"/>
      <c r="G26674"/>
      <c r="H26674"/>
      <c r="I26674"/>
      <c r="J26674"/>
    </row>
    <row r="26675" spans="1:10" x14ac:dyDescent="0.3">
      <c r="A26675" s="957"/>
      <c r="B26675"/>
      <c r="C26675"/>
      <c r="D26675"/>
      <c r="E26675"/>
      <c r="F26675"/>
      <c r="G26675"/>
      <c r="H26675"/>
      <c r="I26675"/>
      <c r="J26675"/>
    </row>
    <row r="26676" spans="1:10" x14ac:dyDescent="0.3">
      <c r="A26676" s="957"/>
      <c r="B26676"/>
      <c r="C26676"/>
      <c r="D26676"/>
      <c r="E26676"/>
      <c r="F26676"/>
      <c r="G26676"/>
      <c r="H26676"/>
      <c r="I26676"/>
      <c r="J26676"/>
    </row>
    <row r="26677" spans="1:10" x14ac:dyDescent="0.3">
      <c r="A26677" s="957"/>
      <c r="B26677"/>
      <c r="C26677"/>
      <c r="D26677"/>
      <c r="E26677"/>
      <c r="F26677"/>
      <c r="G26677"/>
      <c r="H26677"/>
      <c r="I26677"/>
      <c r="J26677"/>
    </row>
    <row r="26678" spans="1:10" x14ac:dyDescent="0.3">
      <c r="A26678" s="957"/>
      <c r="B26678"/>
      <c r="C26678"/>
      <c r="D26678"/>
      <c r="E26678"/>
      <c r="F26678"/>
      <c r="G26678"/>
      <c r="H26678"/>
      <c r="I26678"/>
      <c r="J26678"/>
    </row>
    <row r="26679" spans="1:10" x14ac:dyDescent="0.3">
      <c r="A26679" s="957"/>
      <c r="B26679"/>
      <c r="C26679"/>
      <c r="D26679"/>
      <c r="E26679"/>
      <c r="F26679"/>
      <c r="G26679"/>
      <c r="H26679"/>
      <c r="I26679"/>
      <c r="J26679"/>
    </row>
    <row r="26680" spans="1:10" x14ac:dyDescent="0.3">
      <c r="A26680" s="957"/>
      <c r="B26680"/>
      <c r="C26680"/>
      <c r="D26680"/>
      <c r="E26680"/>
      <c r="F26680"/>
      <c r="G26680"/>
      <c r="H26680"/>
      <c r="I26680"/>
      <c r="J26680"/>
    </row>
    <row r="26681" spans="1:10" x14ac:dyDescent="0.3">
      <c r="A26681" s="957"/>
      <c r="B26681"/>
      <c r="C26681"/>
      <c r="D26681"/>
      <c r="E26681"/>
      <c r="F26681"/>
      <c r="G26681"/>
      <c r="H26681"/>
      <c r="I26681"/>
      <c r="J26681"/>
    </row>
    <row r="26682" spans="1:10" x14ac:dyDescent="0.3">
      <c r="A26682" s="957"/>
      <c r="B26682"/>
      <c r="C26682"/>
      <c r="D26682"/>
      <c r="E26682"/>
      <c r="F26682"/>
      <c r="G26682"/>
      <c r="H26682"/>
      <c r="I26682"/>
      <c r="J26682"/>
    </row>
    <row r="26683" spans="1:10" x14ac:dyDescent="0.3">
      <c r="A26683" s="957"/>
      <c r="B26683"/>
      <c r="C26683"/>
      <c r="D26683"/>
      <c r="E26683"/>
      <c r="F26683"/>
      <c r="G26683"/>
      <c r="H26683"/>
      <c r="I26683"/>
      <c r="J26683"/>
    </row>
    <row r="26684" spans="1:10" x14ac:dyDescent="0.3">
      <c r="A26684" s="957"/>
      <c r="B26684"/>
      <c r="C26684"/>
      <c r="D26684"/>
      <c r="E26684"/>
      <c r="F26684"/>
      <c r="G26684"/>
      <c r="H26684"/>
      <c r="I26684"/>
      <c r="J26684"/>
    </row>
    <row r="26685" spans="1:10" x14ac:dyDescent="0.3">
      <c r="A26685" s="957"/>
      <c r="B26685"/>
      <c r="C26685"/>
      <c r="D26685"/>
      <c r="E26685"/>
      <c r="F26685"/>
      <c r="G26685"/>
      <c r="H26685"/>
      <c r="I26685"/>
      <c r="J26685"/>
    </row>
    <row r="26686" spans="1:10" x14ac:dyDescent="0.3">
      <c r="A26686" s="957"/>
      <c r="B26686"/>
      <c r="C26686"/>
      <c r="D26686"/>
      <c r="E26686"/>
      <c r="F26686"/>
      <c r="G26686"/>
      <c r="H26686"/>
      <c r="I26686"/>
      <c r="J26686"/>
    </row>
    <row r="26687" spans="1:10" x14ac:dyDescent="0.3">
      <c r="A26687" s="957"/>
      <c r="B26687"/>
      <c r="C26687"/>
      <c r="D26687"/>
      <c r="E26687"/>
      <c r="F26687"/>
      <c r="G26687"/>
      <c r="H26687"/>
      <c r="I26687"/>
      <c r="J26687"/>
    </row>
    <row r="26688" spans="1:10" x14ac:dyDescent="0.3">
      <c r="A26688" s="957"/>
      <c r="B26688"/>
      <c r="C26688"/>
      <c r="D26688"/>
      <c r="E26688"/>
      <c r="F26688"/>
      <c r="G26688"/>
      <c r="H26688"/>
      <c r="I26688"/>
      <c r="J26688"/>
    </row>
    <row r="26689" spans="1:10" x14ac:dyDescent="0.3">
      <c r="A26689" s="957"/>
      <c r="B26689"/>
      <c r="C26689"/>
      <c r="D26689"/>
      <c r="E26689"/>
      <c r="F26689"/>
      <c r="G26689"/>
      <c r="H26689"/>
      <c r="I26689"/>
      <c r="J26689"/>
    </row>
    <row r="26690" spans="1:10" x14ac:dyDescent="0.3">
      <c r="A26690" s="957"/>
      <c r="B26690"/>
      <c r="C26690"/>
      <c r="D26690"/>
      <c r="E26690"/>
      <c r="F26690"/>
      <c r="G26690"/>
      <c r="H26690"/>
      <c r="I26690"/>
      <c r="J26690"/>
    </row>
    <row r="26691" spans="1:10" x14ac:dyDescent="0.3">
      <c r="A26691" s="957"/>
      <c r="B26691"/>
      <c r="C26691"/>
      <c r="D26691"/>
      <c r="E26691"/>
      <c r="F26691"/>
      <c r="G26691"/>
      <c r="H26691"/>
      <c r="I26691"/>
      <c r="J26691"/>
    </row>
    <row r="26692" spans="1:10" x14ac:dyDescent="0.3">
      <c r="A26692" s="957"/>
      <c r="B26692"/>
      <c r="C26692"/>
      <c r="D26692"/>
      <c r="E26692"/>
      <c r="F26692"/>
      <c r="G26692"/>
      <c r="H26692"/>
      <c r="I26692"/>
      <c r="J26692"/>
    </row>
    <row r="26693" spans="1:10" x14ac:dyDescent="0.3">
      <c r="A26693" s="957"/>
      <c r="B26693"/>
      <c r="C26693"/>
      <c r="D26693"/>
      <c r="E26693"/>
      <c r="F26693"/>
      <c r="G26693"/>
      <c r="H26693"/>
      <c r="I26693"/>
      <c r="J26693"/>
    </row>
    <row r="26694" spans="1:10" x14ac:dyDescent="0.3">
      <c r="A26694" s="957"/>
      <c r="B26694"/>
      <c r="C26694"/>
      <c r="D26694"/>
      <c r="E26694"/>
      <c r="F26694"/>
      <c r="G26694"/>
      <c r="H26694"/>
      <c r="I26694"/>
      <c r="J26694"/>
    </row>
    <row r="26695" spans="1:10" x14ac:dyDescent="0.3">
      <c r="A26695" s="957"/>
      <c r="B26695"/>
      <c r="C26695"/>
      <c r="D26695"/>
      <c r="E26695"/>
      <c r="F26695"/>
      <c r="G26695"/>
      <c r="H26695"/>
      <c r="I26695"/>
      <c r="J26695"/>
    </row>
    <row r="26696" spans="1:10" x14ac:dyDescent="0.3">
      <c r="A26696" s="957"/>
      <c r="B26696"/>
      <c r="C26696"/>
      <c r="D26696"/>
      <c r="E26696"/>
      <c r="F26696"/>
      <c r="G26696"/>
      <c r="H26696"/>
      <c r="I26696"/>
      <c r="J26696"/>
    </row>
    <row r="26697" spans="1:10" x14ac:dyDescent="0.3">
      <c r="A26697" s="957"/>
      <c r="B26697"/>
      <c r="C26697"/>
      <c r="D26697"/>
      <c r="E26697"/>
      <c r="F26697"/>
      <c r="G26697"/>
      <c r="H26697"/>
      <c r="I26697"/>
      <c r="J26697"/>
    </row>
    <row r="26698" spans="1:10" x14ac:dyDescent="0.3">
      <c r="A26698" s="957"/>
      <c r="B26698"/>
      <c r="C26698"/>
      <c r="D26698"/>
      <c r="E26698"/>
      <c r="F26698"/>
      <c r="G26698"/>
      <c r="H26698"/>
      <c r="I26698"/>
      <c r="J26698"/>
    </row>
    <row r="26699" spans="1:10" x14ac:dyDescent="0.3">
      <c r="A26699" s="957"/>
      <c r="B26699"/>
      <c r="C26699"/>
      <c r="D26699"/>
      <c r="E26699"/>
      <c r="F26699"/>
      <c r="G26699"/>
      <c r="H26699"/>
      <c r="I26699"/>
      <c r="J26699"/>
    </row>
    <row r="26700" spans="1:10" x14ac:dyDescent="0.3">
      <c r="A26700" s="957"/>
      <c r="B26700"/>
      <c r="C26700"/>
      <c r="D26700"/>
      <c r="E26700"/>
      <c r="F26700"/>
      <c r="G26700"/>
      <c r="H26700"/>
      <c r="I26700"/>
      <c r="J26700"/>
    </row>
    <row r="26701" spans="1:10" x14ac:dyDescent="0.3">
      <c r="A26701" s="957"/>
      <c r="B26701"/>
      <c r="C26701"/>
      <c r="D26701"/>
      <c r="E26701"/>
      <c r="F26701"/>
      <c r="G26701"/>
      <c r="H26701"/>
      <c r="I26701"/>
      <c r="J26701"/>
    </row>
    <row r="26702" spans="1:10" x14ac:dyDescent="0.3">
      <c r="A26702" s="957"/>
      <c r="B26702"/>
      <c r="C26702"/>
      <c r="D26702"/>
      <c r="E26702"/>
      <c r="F26702"/>
      <c r="G26702"/>
      <c r="H26702"/>
      <c r="I26702"/>
      <c r="J26702"/>
    </row>
    <row r="26703" spans="1:10" x14ac:dyDescent="0.3">
      <c r="A26703" s="957"/>
      <c r="B26703"/>
      <c r="C26703"/>
      <c r="D26703"/>
      <c r="E26703"/>
      <c r="F26703"/>
      <c r="G26703"/>
      <c r="H26703"/>
      <c r="I26703"/>
      <c r="J26703"/>
    </row>
    <row r="26704" spans="1:10" x14ac:dyDescent="0.3">
      <c r="A26704" s="957"/>
      <c r="B26704"/>
      <c r="C26704"/>
      <c r="D26704"/>
      <c r="E26704"/>
      <c r="F26704"/>
      <c r="G26704"/>
      <c r="H26704"/>
      <c r="I26704"/>
      <c r="J26704"/>
    </row>
    <row r="26705" spans="1:10" x14ac:dyDescent="0.3">
      <c r="A26705" s="957"/>
      <c r="B26705"/>
      <c r="C26705"/>
      <c r="D26705"/>
      <c r="E26705"/>
      <c r="F26705"/>
      <c r="G26705"/>
      <c r="H26705"/>
      <c r="I26705"/>
      <c r="J26705"/>
    </row>
    <row r="26706" spans="1:10" x14ac:dyDescent="0.3">
      <c r="A26706" s="957"/>
      <c r="B26706"/>
      <c r="C26706"/>
      <c r="D26706"/>
      <c r="E26706"/>
      <c r="F26706"/>
      <c r="G26706"/>
      <c r="H26706"/>
      <c r="I26706"/>
      <c r="J26706"/>
    </row>
    <row r="26707" spans="1:10" x14ac:dyDescent="0.3">
      <c r="A26707" s="957"/>
      <c r="B26707"/>
      <c r="C26707"/>
      <c r="D26707"/>
      <c r="E26707"/>
      <c r="F26707"/>
      <c r="G26707"/>
      <c r="H26707"/>
      <c r="I26707"/>
      <c r="J26707"/>
    </row>
    <row r="26708" spans="1:10" x14ac:dyDescent="0.3">
      <c r="A26708" s="957"/>
      <c r="B26708"/>
      <c r="C26708"/>
      <c r="D26708"/>
      <c r="E26708"/>
      <c r="F26708"/>
      <c r="G26708"/>
      <c r="H26708"/>
      <c r="I26708"/>
      <c r="J26708"/>
    </row>
    <row r="26709" spans="1:10" x14ac:dyDescent="0.3">
      <c r="A26709" s="957"/>
      <c r="B26709"/>
      <c r="C26709"/>
      <c r="D26709"/>
      <c r="E26709"/>
      <c r="F26709"/>
      <c r="G26709"/>
      <c r="H26709"/>
      <c r="I26709"/>
      <c r="J26709"/>
    </row>
    <row r="26710" spans="1:10" x14ac:dyDescent="0.3">
      <c r="A26710" s="957"/>
      <c r="B26710"/>
      <c r="C26710"/>
      <c r="D26710"/>
      <c r="E26710"/>
      <c r="F26710"/>
      <c r="G26710"/>
      <c r="H26710"/>
      <c r="I26710"/>
      <c r="J26710"/>
    </row>
    <row r="26711" spans="1:10" x14ac:dyDescent="0.3">
      <c r="A26711" s="957"/>
      <c r="B26711"/>
      <c r="C26711"/>
      <c r="D26711"/>
      <c r="E26711"/>
      <c r="F26711"/>
      <c r="G26711"/>
      <c r="H26711"/>
      <c r="I26711"/>
      <c r="J26711"/>
    </row>
    <row r="26712" spans="1:10" x14ac:dyDescent="0.3">
      <c r="A26712" s="957"/>
      <c r="B26712"/>
      <c r="C26712"/>
      <c r="D26712"/>
      <c r="E26712"/>
      <c r="F26712"/>
      <c r="G26712"/>
      <c r="H26712"/>
      <c r="I26712"/>
      <c r="J26712"/>
    </row>
    <row r="26713" spans="1:10" x14ac:dyDescent="0.3">
      <c r="A26713" s="957"/>
      <c r="B26713"/>
      <c r="C26713"/>
      <c r="D26713"/>
      <c r="E26713"/>
      <c r="F26713"/>
      <c r="G26713"/>
      <c r="H26713"/>
      <c r="I26713"/>
      <c r="J26713"/>
    </row>
    <row r="26714" spans="1:10" x14ac:dyDescent="0.3">
      <c r="A26714" s="957"/>
      <c r="B26714"/>
      <c r="C26714"/>
      <c r="D26714"/>
      <c r="E26714"/>
      <c r="F26714"/>
      <c r="G26714"/>
      <c r="H26714"/>
      <c r="I26714"/>
      <c r="J26714"/>
    </row>
    <row r="26715" spans="1:10" x14ac:dyDescent="0.3">
      <c r="A26715" s="957"/>
      <c r="B26715"/>
      <c r="C26715"/>
      <c r="D26715"/>
      <c r="E26715"/>
      <c r="F26715"/>
      <c r="G26715"/>
      <c r="H26715"/>
      <c r="I26715"/>
      <c r="J26715"/>
    </row>
    <row r="26716" spans="1:10" x14ac:dyDescent="0.3">
      <c r="A26716" s="957"/>
      <c r="B26716"/>
      <c r="C26716"/>
      <c r="D26716"/>
      <c r="E26716"/>
      <c r="F26716"/>
      <c r="G26716"/>
      <c r="H26716"/>
      <c r="I26716"/>
      <c r="J26716"/>
    </row>
    <row r="26717" spans="1:10" x14ac:dyDescent="0.3">
      <c r="A26717" s="957"/>
      <c r="B26717"/>
      <c r="C26717"/>
      <c r="D26717"/>
      <c r="E26717"/>
      <c r="F26717"/>
      <c r="G26717"/>
      <c r="H26717"/>
      <c r="I26717"/>
      <c r="J26717"/>
    </row>
    <row r="26718" spans="1:10" x14ac:dyDescent="0.3">
      <c r="A26718" s="957"/>
      <c r="B26718"/>
      <c r="C26718"/>
      <c r="D26718"/>
      <c r="E26718"/>
      <c r="F26718"/>
      <c r="G26718"/>
      <c r="H26718"/>
      <c r="I26718"/>
      <c r="J26718"/>
    </row>
    <row r="26719" spans="1:10" x14ac:dyDescent="0.3">
      <c r="A26719" s="957"/>
      <c r="B26719"/>
      <c r="C26719"/>
      <c r="D26719"/>
      <c r="E26719"/>
      <c r="F26719"/>
      <c r="G26719"/>
      <c r="H26719"/>
      <c r="I26719"/>
      <c r="J26719"/>
    </row>
    <row r="26720" spans="1:10" x14ac:dyDescent="0.3">
      <c r="A26720" s="957"/>
      <c r="B26720"/>
      <c r="C26720"/>
      <c r="D26720"/>
      <c r="E26720"/>
      <c r="F26720"/>
      <c r="G26720"/>
      <c r="H26720"/>
      <c r="I26720"/>
      <c r="J26720"/>
    </row>
    <row r="26721" spans="1:10" x14ac:dyDescent="0.3">
      <c r="A26721" s="957"/>
      <c r="B26721"/>
      <c r="C26721"/>
      <c r="D26721"/>
      <c r="E26721"/>
      <c r="F26721"/>
      <c r="G26721"/>
      <c r="H26721"/>
      <c r="I26721"/>
      <c r="J26721"/>
    </row>
    <row r="26722" spans="1:10" x14ac:dyDescent="0.3">
      <c r="A26722" s="957"/>
      <c r="B26722"/>
      <c r="C26722"/>
      <c r="D26722"/>
      <c r="E26722"/>
      <c r="F26722"/>
      <c r="G26722"/>
      <c r="H26722"/>
      <c r="I26722"/>
      <c r="J26722"/>
    </row>
    <row r="26723" spans="1:10" x14ac:dyDescent="0.3">
      <c r="A26723" s="957"/>
      <c r="B26723"/>
      <c r="C26723"/>
      <c r="D26723"/>
      <c r="E26723"/>
      <c r="F26723"/>
      <c r="G26723"/>
      <c r="H26723"/>
      <c r="I26723"/>
      <c r="J26723"/>
    </row>
    <row r="26724" spans="1:10" x14ac:dyDescent="0.3">
      <c r="A26724" s="957"/>
      <c r="B26724"/>
      <c r="C26724"/>
      <c r="D26724"/>
      <c r="E26724"/>
      <c r="F26724"/>
      <c r="G26724"/>
      <c r="H26724"/>
      <c r="I26724"/>
      <c r="J26724"/>
    </row>
    <row r="26725" spans="1:10" x14ac:dyDescent="0.3">
      <c r="A26725" s="957"/>
      <c r="B26725"/>
      <c r="C26725"/>
      <c r="D26725"/>
      <c r="E26725"/>
      <c r="F26725"/>
      <c r="G26725"/>
      <c r="H26725"/>
      <c r="I26725"/>
      <c r="J26725"/>
    </row>
    <row r="26726" spans="1:10" x14ac:dyDescent="0.3">
      <c r="A26726" s="957"/>
      <c r="B26726"/>
      <c r="C26726"/>
      <c r="D26726"/>
      <c r="E26726"/>
      <c r="F26726"/>
      <c r="G26726"/>
      <c r="H26726"/>
      <c r="I26726"/>
      <c r="J26726"/>
    </row>
    <row r="26727" spans="1:10" x14ac:dyDescent="0.3">
      <c r="A26727" s="957"/>
      <c r="B26727"/>
      <c r="C26727"/>
      <c r="D26727"/>
      <c r="E26727"/>
      <c r="F26727"/>
      <c r="G26727"/>
      <c r="H26727"/>
      <c r="I26727"/>
      <c r="J26727"/>
    </row>
    <row r="26728" spans="1:10" x14ac:dyDescent="0.3">
      <c r="A26728" s="957"/>
      <c r="B26728"/>
      <c r="C26728"/>
      <c r="D26728"/>
      <c r="E26728"/>
      <c r="F26728"/>
      <c r="G26728"/>
      <c r="H26728"/>
      <c r="I26728"/>
      <c r="J26728"/>
    </row>
    <row r="26729" spans="1:10" x14ac:dyDescent="0.3">
      <c r="A26729" s="957"/>
      <c r="B26729"/>
      <c r="C26729"/>
      <c r="D26729"/>
      <c r="E26729"/>
      <c r="F26729"/>
      <c r="G26729"/>
      <c r="H26729"/>
      <c r="I26729"/>
      <c r="J26729"/>
    </row>
    <row r="26730" spans="1:10" x14ac:dyDescent="0.3">
      <c r="A26730" s="957"/>
      <c r="B26730"/>
      <c r="C26730"/>
      <c r="D26730"/>
      <c r="E26730"/>
      <c r="F26730"/>
      <c r="G26730"/>
      <c r="H26730"/>
      <c r="I26730"/>
      <c r="J26730"/>
    </row>
    <row r="26731" spans="1:10" x14ac:dyDescent="0.3">
      <c r="A26731" s="957"/>
      <c r="B26731"/>
      <c r="C26731"/>
      <c r="D26731"/>
      <c r="E26731"/>
      <c r="F26731"/>
      <c r="G26731"/>
      <c r="H26731"/>
      <c r="I26731"/>
      <c r="J26731"/>
    </row>
    <row r="26732" spans="1:10" x14ac:dyDescent="0.3">
      <c r="A26732" s="957"/>
      <c r="B26732"/>
      <c r="C26732"/>
      <c r="D26732"/>
      <c r="E26732"/>
      <c r="F26732"/>
      <c r="G26732"/>
      <c r="H26732"/>
      <c r="I26732"/>
      <c r="J26732"/>
    </row>
    <row r="26733" spans="1:10" x14ac:dyDescent="0.3">
      <c r="A26733" s="957"/>
      <c r="B26733"/>
      <c r="C26733"/>
      <c r="D26733"/>
      <c r="E26733"/>
      <c r="F26733"/>
      <c r="G26733"/>
      <c r="H26733"/>
      <c r="I26733"/>
      <c r="J26733"/>
    </row>
    <row r="26734" spans="1:10" x14ac:dyDescent="0.3">
      <c r="A26734" s="957"/>
      <c r="B26734"/>
      <c r="C26734"/>
      <c r="D26734"/>
      <c r="E26734"/>
      <c r="F26734"/>
      <c r="G26734"/>
      <c r="H26734"/>
      <c r="I26734"/>
      <c r="J26734"/>
    </row>
    <row r="26735" spans="1:10" x14ac:dyDescent="0.3">
      <c r="A26735" s="957"/>
      <c r="B26735"/>
      <c r="C26735"/>
      <c r="D26735"/>
      <c r="E26735"/>
      <c r="F26735"/>
      <c r="G26735"/>
      <c r="H26735"/>
      <c r="I26735"/>
      <c r="J26735"/>
    </row>
    <row r="26736" spans="1:10" x14ac:dyDescent="0.3">
      <c r="A26736" s="957"/>
      <c r="B26736"/>
      <c r="C26736"/>
      <c r="D26736"/>
      <c r="E26736"/>
      <c r="F26736"/>
      <c r="G26736"/>
      <c r="H26736"/>
      <c r="I26736"/>
      <c r="J26736"/>
    </row>
    <row r="26737" spans="1:10" x14ac:dyDescent="0.3">
      <c r="A26737" s="957"/>
      <c r="B26737"/>
      <c r="C26737"/>
      <c r="D26737"/>
      <c r="E26737"/>
      <c r="F26737"/>
      <c r="G26737"/>
      <c r="H26737"/>
      <c r="I26737"/>
      <c r="J26737"/>
    </row>
    <row r="26738" spans="1:10" x14ac:dyDescent="0.3">
      <c r="A26738" s="957"/>
      <c r="B26738"/>
      <c r="C26738"/>
      <c r="D26738"/>
      <c r="E26738"/>
      <c r="F26738"/>
      <c r="G26738"/>
      <c r="H26738"/>
      <c r="I26738"/>
      <c r="J26738"/>
    </row>
    <row r="26739" spans="1:10" x14ac:dyDescent="0.3">
      <c r="A26739" s="957"/>
      <c r="B26739"/>
      <c r="C26739"/>
      <c r="D26739"/>
      <c r="E26739"/>
      <c r="F26739"/>
      <c r="G26739"/>
      <c r="H26739"/>
      <c r="I26739"/>
      <c r="J26739"/>
    </row>
    <row r="26740" spans="1:10" x14ac:dyDescent="0.3">
      <c r="A26740" s="957"/>
      <c r="B26740"/>
      <c r="C26740"/>
      <c r="D26740"/>
      <c r="E26740"/>
      <c r="F26740"/>
      <c r="G26740"/>
      <c r="H26740"/>
      <c r="I26740"/>
      <c r="J26740"/>
    </row>
    <row r="26741" spans="1:10" x14ac:dyDescent="0.3">
      <c r="A26741" s="957"/>
      <c r="B26741"/>
      <c r="C26741"/>
      <c r="D26741"/>
      <c r="E26741"/>
      <c r="F26741"/>
      <c r="G26741"/>
      <c r="H26741"/>
      <c r="I26741"/>
      <c r="J26741"/>
    </row>
    <row r="26742" spans="1:10" x14ac:dyDescent="0.3">
      <c r="A26742" s="957"/>
      <c r="B26742"/>
      <c r="C26742"/>
      <c r="D26742"/>
      <c r="E26742"/>
      <c r="F26742"/>
      <c r="G26742"/>
      <c r="H26742"/>
      <c r="I26742"/>
      <c r="J26742"/>
    </row>
    <row r="26743" spans="1:10" x14ac:dyDescent="0.3">
      <c r="A26743" s="957"/>
      <c r="B26743"/>
      <c r="C26743"/>
      <c r="D26743"/>
      <c r="E26743"/>
      <c r="F26743"/>
      <c r="G26743"/>
      <c r="H26743"/>
      <c r="I26743"/>
      <c r="J26743"/>
    </row>
    <row r="26744" spans="1:10" x14ac:dyDescent="0.3">
      <c r="A26744" s="957"/>
      <c r="B26744"/>
      <c r="C26744"/>
      <c r="D26744"/>
      <c r="E26744"/>
      <c r="F26744"/>
      <c r="G26744"/>
      <c r="H26744"/>
      <c r="I26744"/>
      <c r="J26744"/>
    </row>
    <row r="26745" spans="1:10" x14ac:dyDescent="0.3">
      <c r="A26745" s="957"/>
      <c r="B26745"/>
      <c r="C26745"/>
      <c r="D26745"/>
      <c r="E26745"/>
      <c r="F26745"/>
      <c r="G26745"/>
      <c r="H26745"/>
      <c r="I26745"/>
      <c r="J26745"/>
    </row>
    <row r="26746" spans="1:10" x14ac:dyDescent="0.3">
      <c r="A26746" s="957"/>
      <c r="B26746"/>
      <c r="C26746"/>
      <c r="D26746"/>
      <c r="E26746"/>
      <c r="F26746"/>
      <c r="G26746"/>
      <c r="H26746"/>
      <c r="I26746"/>
      <c r="J26746"/>
    </row>
    <row r="26747" spans="1:10" x14ac:dyDescent="0.3">
      <c r="A26747" s="957"/>
      <c r="B26747"/>
      <c r="C26747"/>
      <c r="D26747"/>
      <c r="E26747"/>
      <c r="F26747"/>
      <c r="G26747"/>
      <c r="H26747"/>
      <c r="I26747"/>
      <c r="J26747"/>
    </row>
    <row r="26748" spans="1:10" x14ac:dyDescent="0.3">
      <c r="A26748" s="957"/>
      <c r="B26748"/>
      <c r="C26748"/>
      <c r="D26748"/>
      <c r="E26748"/>
      <c r="F26748"/>
      <c r="G26748"/>
      <c r="H26748"/>
      <c r="I26748"/>
      <c r="J26748"/>
    </row>
    <row r="26749" spans="1:10" x14ac:dyDescent="0.3">
      <c r="A26749" s="957"/>
      <c r="B26749"/>
      <c r="C26749"/>
      <c r="D26749"/>
      <c r="E26749"/>
      <c r="F26749"/>
      <c r="G26749"/>
      <c r="H26749"/>
      <c r="I26749"/>
      <c r="J26749"/>
    </row>
    <row r="26750" spans="1:10" x14ac:dyDescent="0.3">
      <c r="A26750" s="957"/>
      <c r="B26750"/>
      <c r="C26750"/>
      <c r="D26750"/>
      <c r="E26750"/>
      <c r="F26750"/>
      <c r="G26750"/>
      <c r="H26750"/>
      <c r="I26750"/>
      <c r="J26750"/>
    </row>
    <row r="26751" spans="1:10" x14ac:dyDescent="0.3">
      <c r="A26751" s="957"/>
      <c r="B26751"/>
      <c r="C26751"/>
      <c r="D26751"/>
      <c r="E26751"/>
      <c r="F26751"/>
      <c r="G26751"/>
      <c r="H26751"/>
      <c r="I26751"/>
      <c r="J26751"/>
    </row>
    <row r="26752" spans="1:10" x14ac:dyDescent="0.3">
      <c r="A26752" s="957"/>
      <c r="B26752"/>
      <c r="C26752"/>
      <c r="D26752"/>
      <c r="E26752"/>
      <c r="F26752"/>
      <c r="G26752"/>
      <c r="H26752"/>
      <c r="I26752"/>
      <c r="J26752"/>
    </row>
    <row r="26753" spans="1:10" x14ac:dyDescent="0.3">
      <c r="A26753" s="957"/>
      <c r="B26753"/>
      <c r="C26753"/>
      <c r="D26753"/>
      <c r="E26753"/>
      <c r="F26753"/>
      <c r="G26753"/>
      <c r="H26753"/>
      <c r="I26753"/>
      <c r="J26753"/>
    </row>
    <row r="26754" spans="1:10" x14ac:dyDescent="0.3">
      <c r="A26754" s="957"/>
      <c r="B26754"/>
      <c r="C26754"/>
      <c r="D26754"/>
      <c r="E26754"/>
      <c r="F26754"/>
      <c r="G26754"/>
      <c r="H26754"/>
      <c r="I26754"/>
      <c r="J26754"/>
    </row>
    <row r="26755" spans="1:10" x14ac:dyDescent="0.3">
      <c r="A26755" s="957"/>
      <c r="B26755"/>
      <c r="C26755"/>
      <c r="D26755"/>
      <c r="E26755"/>
      <c r="F26755"/>
      <c r="G26755"/>
      <c r="H26755"/>
      <c r="I26755"/>
      <c r="J26755"/>
    </row>
    <row r="26756" spans="1:10" x14ac:dyDescent="0.3">
      <c r="A26756" s="957"/>
      <c r="B26756"/>
      <c r="C26756"/>
      <c r="D26756"/>
      <c r="E26756"/>
      <c r="F26756"/>
      <c r="G26756"/>
      <c r="H26756"/>
      <c r="I26756"/>
      <c r="J26756"/>
    </row>
    <row r="26757" spans="1:10" x14ac:dyDescent="0.3">
      <c r="A26757" s="957"/>
      <c r="B26757"/>
      <c r="C26757"/>
      <c r="D26757"/>
      <c r="E26757"/>
      <c r="F26757"/>
      <c r="G26757"/>
      <c r="H26757"/>
      <c r="I26757"/>
      <c r="J26757"/>
    </row>
    <row r="26758" spans="1:10" x14ac:dyDescent="0.3">
      <c r="A26758" s="957"/>
      <c r="B26758"/>
      <c r="C26758"/>
      <c r="D26758"/>
      <c r="E26758"/>
      <c r="F26758"/>
      <c r="G26758"/>
      <c r="H26758"/>
      <c r="I26758"/>
      <c r="J26758"/>
    </row>
    <row r="26759" spans="1:10" x14ac:dyDescent="0.3">
      <c r="A26759" s="957"/>
      <c r="B26759"/>
      <c r="C26759"/>
      <c r="D26759"/>
      <c r="E26759"/>
      <c r="F26759"/>
      <c r="G26759"/>
      <c r="H26759"/>
      <c r="I26759"/>
      <c r="J26759"/>
    </row>
    <row r="26760" spans="1:10" x14ac:dyDescent="0.3">
      <c r="A26760" s="957"/>
      <c r="B26760"/>
      <c r="C26760"/>
      <c r="D26760"/>
      <c r="E26760"/>
      <c r="F26760"/>
      <c r="G26760"/>
      <c r="H26760"/>
      <c r="I26760"/>
      <c r="J26760"/>
    </row>
    <row r="26761" spans="1:10" x14ac:dyDescent="0.3">
      <c r="A26761" s="957"/>
      <c r="B26761"/>
      <c r="C26761"/>
      <c r="D26761"/>
      <c r="E26761"/>
      <c r="F26761"/>
      <c r="G26761"/>
      <c r="H26761"/>
      <c r="I26761"/>
      <c r="J26761"/>
    </row>
    <row r="26762" spans="1:10" x14ac:dyDescent="0.3">
      <c r="A26762" s="957"/>
      <c r="B26762"/>
      <c r="C26762"/>
      <c r="D26762"/>
      <c r="E26762"/>
      <c r="F26762"/>
      <c r="G26762"/>
      <c r="H26762"/>
      <c r="I26762"/>
      <c r="J26762"/>
    </row>
    <row r="26763" spans="1:10" x14ac:dyDescent="0.3">
      <c r="A26763" s="957"/>
      <c r="B26763"/>
      <c r="C26763"/>
      <c r="D26763"/>
      <c r="E26763"/>
      <c r="F26763"/>
      <c r="G26763"/>
      <c r="H26763"/>
      <c r="I26763"/>
      <c r="J26763"/>
    </row>
    <row r="26764" spans="1:10" x14ac:dyDescent="0.3">
      <c r="A26764" s="957"/>
      <c r="B26764"/>
      <c r="C26764"/>
      <c r="D26764"/>
      <c r="E26764"/>
      <c r="F26764"/>
      <c r="G26764"/>
      <c r="H26764"/>
      <c r="I26764"/>
      <c r="J26764"/>
    </row>
    <row r="26765" spans="1:10" x14ac:dyDescent="0.3">
      <c r="A26765" s="957"/>
      <c r="B26765"/>
      <c r="C26765"/>
      <c r="D26765"/>
      <c r="E26765"/>
      <c r="F26765"/>
      <c r="G26765"/>
      <c r="H26765"/>
      <c r="I26765"/>
      <c r="J26765"/>
    </row>
    <row r="26766" spans="1:10" x14ac:dyDescent="0.3">
      <c r="A26766" s="957"/>
      <c r="B26766"/>
      <c r="C26766"/>
      <c r="D26766"/>
      <c r="E26766"/>
      <c r="F26766"/>
      <c r="G26766"/>
      <c r="H26766"/>
      <c r="I26766"/>
      <c r="J26766"/>
    </row>
    <row r="26767" spans="1:10" x14ac:dyDescent="0.3">
      <c r="A26767" s="957"/>
      <c r="B26767"/>
      <c r="C26767"/>
      <c r="D26767"/>
      <c r="E26767"/>
      <c r="F26767"/>
      <c r="G26767"/>
      <c r="H26767"/>
      <c r="I26767"/>
      <c r="J26767"/>
    </row>
    <row r="26768" spans="1:10" x14ac:dyDescent="0.3">
      <c r="A26768" s="957"/>
      <c r="B26768"/>
      <c r="C26768"/>
      <c r="D26768"/>
      <c r="E26768"/>
      <c r="F26768"/>
      <c r="G26768"/>
      <c r="H26768"/>
      <c r="I26768"/>
      <c r="J26768"/>
    </row>
    <row r="26769" spans="1:10" x14ac:dyDescent="0.3">
      <c r="A26769" s="957"/>
      <c r="B26769"/>
      <c r="C26769"/>
      <c r="D26769"/>
      <c r="E26769"/>
      <c r="F26769"/>
      <c r="G26769"/>
      <c r="H26769"/>
      <c r="I26769"/>
      <c r="J26769"/>
    </row>
    <row r="26770" spans="1:10" x14ac:dyDescent="0.3">
      <c r="A26770" s="957"/>
      <c r="B26770"/>
      <c r="C26770"/>
      <c r="D26770"/>
      <c r="E26770"/>
      <c r="F26770"/>
      <c r="G26770"/>
      <c r="H26770"/>
      <c r="I26770"/>
      <c r="J26770"/>
    </row>
    <row r="26771" spans="1:10" x14ac:dyDescent="0.3">
      <c r="A26771" s="957"/>
      <c r="B26771"/>
      <c r="C26771"/>
      <c r="D26771"/>
      <c r="E26771"/>
      <c r="F26771"/>
      <c r="G26771"/>
      <c r="H26771"/>
      <c r="I26771"/>
      <c r="J26771"/>
    </row>
    <row r="26772" spans="1:10" x14ac:dyDescent="0.3">
      <c r="A26772" s="957"/>
      <c r="B26772"/>
      <c r="C26772"/>
      <c r="D26772"/>
      <c r="E26772"/>
      <c r="F26772"/>
      <c r="G26772"/>
      <c r="H26772"/>
      <c r="I26772"/>
      <c r="J26772"/>
    </row>
    <row r="26773" spans="1:10" x14ac:dyDescent="0.3">
      <c r="A26773" s="957"/>
      <c r="B26773"/>
      <c r="C26773"/>
      <c r="D26773"/>
      <c r="E26773"/>
      <c r="F26773"/>
      <c r="G26773"/>
      <c r="H26773"/>
      <c r="I26773"/>
      <c r="J26773"/>
    </row>
    <row r="26774" spans="1:10" x14ac:dyDescent="0.3">
      <c r="A26774" s="957"/>
      <c r="B26774"/>
      <c r="C26774"/>
      <c r="D26774"/>
      <c r="E26774"/>
      <c r="F26774"/>
      <c r="G26774"/>
      <c r="H26774"/>
      <c r="I26774"/>
      <c r="J26774"/>
    </row>
    <row r="26775" spans="1:10" x14ac:dyDescent="0.3">
      <c r="A26775" s="957"/>
      <c r="B26775"/>
      <c r="C26775"/>
      <c r="D26775"/>
      <c r="E26775"/>
      <c r="F26775"/>
      <c r="G26775"/>
      <c r="H26775"/>
      <c r="I26775"/>
      <c r="J26775"/>
    </row>
    <row r="26776" spans="1:10" x14ac:dyDescent="0.3">
      <c r="A26776" s="957"/>
      <c r="B26776"/>
      <c r="C26776"/>
      <c r="D26776"/>
      <c r="E26776"/>
      <c r="F26776"/>
      <c r="G26776"/>
      <c r="H26776"/>
      <c r="I26776"/>
      <c r="J26776"/>
    </row>
    <row r="26777" spans="1:10" x14ac:dyDescent="0.3">
      <c r="A26777" s="957"/>
      <c r="B26777"/>
      <c r="C26777"/>
      <c r="D26777"/>
      <c r="E26777"/>
      <c r="F26777"/>
      <c r="G26777"/>
      <c r="H26777"/>
      <c r="I26777"/>
      <c r="J26777"/>
    </row>
    <row r="26778" spans="1:10" x14ac:dyDescent="0.3">
      <c r="A26778" s="957"/>
      <c r="B26778"/>
      <c r="C26778"/>
      <c r="D26778"/>
      <c r="E26778"/>
      <c r="F26778"/>
      <c r="G26778"/>
      <c r="H26778"/>
      <c r="I26778"/>
      <c r="J26778"/>
    </row>
    <row r="26779" spans="1:10" x14ac:dyDescent="0.3">
      <c r="A26779" s="957"/>
      <c r="B26779"/>
      <c r="C26779"/>
      <c r="D26779"/>
      <c r="E26779"/>
      <c r="F26779"/>
      <c r="G26779"/>
      <c r="H26779"/>
      <c r="I26779"/>
      <c r="J26779"/>
    </row>
    <row r="26780" spans="1:10" x14ac:dyDescent="0.3">
      <c r="A26780" s="957"/>
      <c r="B26780"/>
      <c r="C26780"/>
      <c r="D26780"/>
      <c r="E26780"/>
      <c r="F26780"/>
      <c r="G26780"/>
      <c r="H26780"/>
      <c r="I26780"/>
      <c r="J26780"/>
    </row>
    <row r="26781" spans="1:10" x14ac:dyDescent="0.3">
      <c r="A26781" s="957"/>
      <c r="B26781"/>
      <c r="C26781"/>
      <c r="D26781"/>
      <c r="E26781"/>
      <c r="F26781"/>
      <c r="G26781"/>
      <c r="H26781"/>
      <c r="I26781"/>
      <c r="J26781"/>
    </row>
    <row r="26782" spans="1:10" x14ac:dyDescent="0.3">
      <c r="A26782" s="957"/>
      <c r="B26782"/>
      <c r="C26782"/>
      <c r="D26782"/>
      <c r="E26782"/>
      <c r="F26782"/>
      <c r="G26782"/>
      <c r="H26782"/>
      <c r="I26782"/>
      <c r="J26782"/>
    </row>
    <row r="26783" spans="1:10" x14ac:dyDescent="0.3">
      <c r="A26783" s="957"/>
      <c r="B26783"/>
      <c r="C26783"/>
      <c r="D26783"/>
      <c r="E26783"/>
      <c r="F26783"/>
      <c r="G26783"/>
      <c r="H26783"/>
      <c r="I26783"/>
      <c r="J26783"/>
    </row>
    <row r="26784" spans="1:10" x14ac:dyDescent="0.3">
      <c r="A26784" s="957"/>
      <c r="B26784"/>
      <c r="C26784"/>
      <c r="D26784"/>
      <c r="E26784"/>
      <c r="F26784"/>
      <c r="G26784"/>
      <c r="H26784"/>
      <c r="I26784"/>
      <c r="J26784"/>
    </row>
    <row r="26785" spans="1:10" x14ac:dyDescent="0.3">
      <c r="A26785" s="957"/>
      <c r="B26785"/>
      <c r="C26785"/>
      <c r="D26785"/>
      <c r="E26785"/>
      <c r="F26785"/>
      <c r="G26785"/>
      <c r="H26785"/>
      <c r="I26785"/>
      <c r="J26785"/>
    </row>
    <row r="26786" spans="1:10" x14ac:dyDescent="0.3">
      <c r="A26786" s="957"/>
      <c r="B26786"/>
      <c r="C26786"/>
      <c r="D26786"/>
      <c r="E26786"/>
      <c r="F26786"/>
      <c r="G26786"/>
      <c r="H26786"/>
      <c r="I26786"/>
      <c r="J26786"/>
    </row>
    <row r="26787" spans="1:10" x14ac:dyDescent="0.3">
      <c r="A26787" s="957"/>
      <c r="B26787"/>
      <c r="C26787"/>
      <c r="D26787"/>
      <c r="E26787"/>
      <c r="F26787"/>
      <c r="G26787"/>
      <c r="H26787"/>
      <c r="I26787"/>
      <c r="J26787"/>
    </row>
    <row r="26788" spans="1:10" x14ac:dyDescent="0.3">
      <c r="A26788" s="957"/>
      <c r="B26788"/>
      <c r="C26788"/>
      <c r="D26788"/>
      <c r="E26788"/>
      <c r="F26788"/>
      <c r="G26788"/>
      <c r="H26788"/>
      <c r="I26788"/>
      <c r="J26788"/>
    </row>
    <row r="26789" spans="1:10" x14ac:dyDescent="0.3">
      <c r="A26789" s="957"/>
      <c r="B26789"/>
      <c r="C26789"/>
      <c r="D26789"/>
      <c r="E26789"/>
      <c r="F26789"/>
      <c r="G26789"/>
      <c r="H26789"/>
      <c r="I26789"/>
      <c r="J26789"/>
    </row>
    <row r="26790" spans="1:10" x14ac:dyDescent="0.3">
      <c r="A26790" s="957"/>
      <c r="B26790"/>
      <c r="C26790"/>
      <c r="D26790"/>
      <c r="E26790"/>
      <c r="F26790"/>
      <c r="G26790"/>
      <c r="H26790"/>
      <c r="I26790"/>
      <c r="J26790"/>
    </row>
    <row r="26791" spans="1:10" x14ac:dyDescent="0.3">
      <c r="A26791" s="957"/>
      <c r="B26791"/>
      <c r="C26791"/>
      <c r="D26791"/>
      <c r="E26791"/>
      <c r="F26791"/>
      <c r="G26791"/>
      <c r="H26791"/>
      <c r="I26791"/>
      <c r="J26791"/>
    </row>
    <row r="26792" spans="1:10" x14ac:dyDescent="0.3">
      <c r="A26792" s="957"/>
      <c r="B26792"/>
      <c r="C26792"/>
      <c r="D26792"/>
      <c r="E26792"/>
      <c r="F26792"/>
      <c r="G26792"/>
      <c r="H26792"/>
      <c r="I26792"/>
      <c r="J26792"/>
    </row>
    <row r="26793" spans="1:10" x14ac:dyDescent="0.3">
      <c r="A26793" s="957"/>
      <c r="B26793"/>
      <c r="C26793"/>
      <c r="D26793"/>
      <c r="E26793"/>
      <c r="F26793"/>
      <c r="G26793"/>
      <c r="H26793"/>
      <c r="I26793"/>
      <c r="J26793"/>
    </row>
    <row r="26794" spans="1:10" x14ac:dyDescent="0.3">
      <c r="A26794" s="957"/>
      <c r="B26794"/>
      <c r="C26794"/>
      <c r="D26794"/>
      <c r="E26794"/>
      <c r="F26794"/>
      <c r="G26794"/>
      <c r="H26794"/>
      <c r="I26794"/>
      <c r="J26794"/>
    </row>
    <row r="26795" spans="1:10" x14ac:dyDescent="0.3">
      <c r="A26795" s="957"/>
      <c r="B26795"/>
      <c r="C26795"/>
      <c r="D26795"/>
      <c r="E26795"/>
      <c r="F26795"/>
      <c r="G26795"/>
      <c r="H26795"/>
      <c r="I26795"/>
      <c r="J26795"/>
    </row>
    <row r="26796" spans="1:10" x14ac:dyDescent="0.3">
      <c r="A26796" s="957"/>
      <c r="B26796"/>
      <c r="C26796"/>
      <c r="D26796"/>
      <c r="E26796"/>
      <c r="F26796"/>
      <c r="G26796"/>
      <c r="H26796"/>
      <c r="I26796"/>
      <c r="J26796"/>
    </row>
    <row r="26797" spans="1:10" x14ac:dyDescent="0.3">
      <c r="A26797" s="957"/>
      <c r="B26797"/>
      <c r="C26797"/>
      <c r="D26797"/>
      <c r="E26797"/>
      <c r="F26797"/>
      <c r="G26797"/>
      <c r="H26797"/>
      <c r="I26797"/>
      <c r="J26797"/>
    </row>
    <row r="26798" spans="1:10" x14ac:dyDescent="0.3">
      <c r="A26798" s="957"/>
      <c r="B26798"/>
      <c r="C26798"/>
      <c r="D26798"/>
      <c r="E26798"/>
      <c r="F26798"/>
      <c r="G26798"/>
      <c r="H26798"/>
      <c r="I26798"/>
      <c r="J26798"/>
    </row>
    <row r="26799" spans="1:10" x14ac:dyDescent="0.3">
      <c r="A26799" s="957"/>
      <c r="B26799"/>
      <c r="C26799"/>
      <c r="D26799"/>
      <c r="E26799"/>
      <c r="F26799"/>
      <c r="G26799"/>
      <c r="H26799"/>
      <c r="I26799"/>
      <c r="J26799"/>
    </row>
    <row r="26800" spans="1:10" x14ac:dyDescent="0.3">
      <c r="A26800" s="957"/>
      <c r="B26800"/>
      <c r="C26800"/>
      <c r="D26800"/>
      <c r="E26800"/>
      <c r="F26800"/>
      <c r="G26800"/>
      <c r="H26800"/>
      <c r="I26800"/>
      <c r="J26800"/>
    </row>
    <row r="26801" spans="1:10" x14ac:dyDescent="0.3">
      <c r="A26801" s="957"/>
      <c r="B26801"/>
      <c r="C26801"/>
      <c r="D26801"/>
      <c r="E26801"/>
      <c r="F26801"/>
      <c r="G26801"/>
      <c r="H26801"/>
      <c r="I26801"/>
      <c r="J26801"/>
    </row>
    <row r="26802" spans="1:10" x14ac:dyDescent="0.3">
      <c r="A26802" s="957"/>
      <c r="B26802"/>
      <c r="C26802"/>
      <c r="D26802"/>
      <c r="E26802"/>
      <c r="F26802"/>
      <c r="G26802"/>
      <c r="H26802"/>
      <c r="I26802"/>
      <c r="J26802"/>
    </row>
    <row r="26803" spans="1:10" x14ac:dyDescent="0.3">
      <c r="A26803" s="957"/>
      <c r="B26803"/>
      <c r="C26803"/>
      <c r="D26803"/>
      <c r="E26803"/>
      <c r="F26803"/>
      <c r="G26803"/>
      <c r="H26803"/>
      <c r="I26803"/>
      <c r="J26803"/>
    </row>
    <row r="26804" spans="1:10" x14ac:dyDescent="0.3">
      <c r="A26804" s="957"/>
      <c r="B26804"/>
      <c r="C26804"/>
      <c r="D26804"/>
      <c r="E26804"/>
      <c r="F26804"/>
      <c r="G26804"/>
      <c r="H26804"/>
      <c r="I26804"/>
      <c r="J26804"/>
    </row>
    <row r="26805" spans="1:10" x14ac:dyDescent="0.3">
      <c r="A26805" s="957"/>
      <c r="B26805"/>
      <c r="C26805"/>
      <c r="D26805"/>
      <c r="E26805"/>
      <c r="F26805"/>
      <c r="G26805"/>
      <c r="H26805"/>
      <c r="I26805"/>
      <c r="J26805"/>
    </row>
    <row r="26806" spans="1:10" x14ac:dyDescent="0.3">
      <c r="A26806" s="957"/>
      <c r="B26806"/>
      <c r="C26806"/>
      <c r="D26806"/>
      <c r="E26806"/>
      <c r="F26806"/>
      <c r="G26806"/>
      <c r="H26806"/>
      <c r="I26806"/>
      <c r="J26806"/>
    </row>
    <row r="26807" spans="1:10" x14ac:dyDescent="0.3">
      <c r="A26807" s="957"/>
      <c r="B26807"/>
      <c r="C26807"/>
      <c r="D26807"/>
      <c r="E26807"/>
      <c r="F26807"/>
      <c r="G26807"/>
      <c r="H26807"/>
      <c r="I26807"/>
      <c r="J26807"/>
    </row>
    <row r="26808" spans="1:10" x14ac:dyDescent="0.3">
      <c r="A26808" s="957"/>
      <c r="B26808"/>
      <c r="C26808"/>
      <c r="D26808"/>
      <c r="E26808"/>
      <c r="F26808"/>
      <c r="G26808"/>
      <c r="H26808"/>
      <c r="I26808"/>
      <c r="J26808"/>
    </row>
    <row r="26809" spans="1:10" x14ac:dyDescent="0.3">
      <c r="A26809" s="957"/>
      <c r="B26809"/>
      <c r="C26809"/>
      <c r="D26809"/>
      <c r="E26809"/>
      <c r="F26809"/>
      <c r="G26809"/>
      <c r="H26809"/>
      <c r="I26809"/>
      <c r="J26809"/>
    </row>
    <row r="26810" spans="1:10" x14ac:dyDescent="0.3">
      <c r="A26810" s="957"/>
      <c r="B26810"/>
      <c r="C26810"/>
      <c r="D26810"/>
      <c r="E26810"/>
      <c r="F26810"/>
      <c r="G26810"/>
      <c r="H26810"/>
      <c r="I26810"/>
      <c r="J26810"/>
    </row>
    <row r="26811" spans="1:10" x14ac:dyDescent="0.3">
      <c r="A26811" s="957"/>
      <c r="B26811"/>
      <c r="C26811"/>
      <c r="D26811"/>
      <c r="E26811"/>
      <c r="F26811"/>
      <c r="G26811"/>
      <c r="H26811"/>
      <c r="I26811"/>
      <c r="J26811"/>
    </row>
    <row r="26812" spans="1:10" x14ac:dyDescent="0.3">
      <c r="A26812" s="957"/>
      <c r="B26812"/>
      <c r="C26812"/>
      <c r="D26812"/>
      <c r="E26812"/>
      <c r="F26812"/>
      <c r="G26812"/>
      <c r="H26812"/>
      <c r="I26812"/>
      <c r="J26812"/>
    </row>
    <row r="26813" spans="1:10" x14ac:dyDescent="0.3">
      <c r="A26813" s="957"/>
      <c r="B26813"/>
      <c r="C26813"/>
      <c r="D26813"/>
      <c r="E26813"/>
      <c r="F26813"/>
      <c r="G26813"/>
      <c r="H26813"/>
      <c r="I26813"/>
      <c r="J26813"/>
    </row>
    <row r="26814" spans="1:10" x14ac:dyDescent="0.3">
      <c r="A26814" s="957"/>
      <c r="B26814"/>
      <c r="C26814"/>
      <c r="D26814"/>
      <c r="E26814"/>
      <c r="F26814"/>
      <c r="G26814"/>
      <c r="H26814"/>
      <c r="I26814"/>
      <c r="J26814"/>
    </row>
    <row r="26815" spans="1:10" x14ac:dyDescent="0.3">
      <c r="A26815" s="957"/>
      <c r="B26815"/>
      <c r="C26815"/>
      <c r="D26815"/>
      <c r="E26815"/>
      <c r="F26815"/>
      <c r="G26815"/>
      <c r="H26815"/>
      <c r="I26815"/>
      <c r="J26815"/>
    </row>
    <row r="26816" spans="1:10" x14ac:dyDescent="0.3">
      <c r="A26816" s="957"/>
      <c r="B26816"/>
      <c r="C26816"/>
      <c r="D26816"/>
      <c r="E26816"/>
      <c r="F26816"/>
      <c r="G26816"/>
      <c r="H26816"/>
      <c r="I26816"/>
      <c r="J26816"/>
    </row>
    <row r="26817" spans="1:10" x14ac:dyDescent="0.3">
      <c r="A26817" s="957"/>
      <c r="B26817"/>
      <c r="C26817"/>
      <c r="D26817"/>
      <c r="E26817"/>
      <c r="F26817"/>
      <c r="G26817"/>
      <c r="H26817"/>
      <c r="I26817"/>
      <c r="J26817"/>
    </row>
    <row r="26818" spans="1:10" x14ac:dyDescent="0.3">
      <c r="A26818" s="957"/>
      <c r="B26818"/>
      <c r="C26818"/>
      <c r="D26818"/>
      <c r="E26818"/>
      <c r="F26818"/>
      <c r="G26818"/>
      <c r="H26818"/>
      <c r="I26818"/>
      <c r="J26818"/>
    </row>
    <row r="26819" spans="1:10" x14ac:dyDescent="0.3">
      <c r="A26819" s="957"/>
      <c r="B26819"/>
      <c r="C26819"/>
      <c r="D26819"/>
      <c r="E26819"/>
      <c r="F26819"/>
      <c r="G26819"/>
      <c r="H26819"/>
      <c r="I26819"/>
      <c r="J26819"/>
    </row>
    <row r="26820" spans="1:10" x14ac:dyDescent="0.3">
      <c r="A26820" s="957"/>
      <c r="B26820"/>
      <c r="C26820"/>
      <c r="D26820"/>
      <c r="E26820"/>
      <c r="F26820"/>
      <c r="G26820"/>
      <c r="H26820"/>
      <c r="I26820"/>
      <c r="J26820"/>
    </row>
    <row r="26821" spans="1:10" x14ac:dyDescent="0.3">
      <c r="A26821" s="957"/>
      <c r="B26821"/>
      <c r="C26821"/>
      <c r="D26821"/>
      <c r="E26821"/>
      <c r="F26821"/>
      <c r="G26821"/>
      <c r="H26821"/>
      <c r="I26821"/>
      <c r="J26821"/>
    </row>
    <row r="26822" spans="1:10" x14ac:dyDescent="0.3">
      <c r="A26822" s="957"/>
      <c r="B26822"/>
      <c r="C26822"/>
      <c r="D26822"/>
      <c r="E26822"/>
      <c r="F26822"/>
      <c r="G26822"/>
      <c r="H26822"/>
      <c r="I26822"/>
      <c r="J26822"/>
    </row>
    <row r="26823" spans="1:10" x14ac:dyDescent="0.3">
      <c r="A26823" s="957"/>
      <c r="B26823"/>
      <c r="C26823"/>
      <c r="D26823"/>
      <c r="E26823"/>
      <c r="F26823"/>
      <c r="G26823"/>
      <c r="H26823"/>
      <c r="I26823"/>
      <c r="J26823"/>
    </row>
    <row r="26824" spans="1:10" x14ac:dyDescent="0.3">
      <c r="A26824" s="957"/>
      <c r="B26824"/>
      <c r="C26824"/>
      <c r="D26824"/>
      <c r="E26824"/>
      <c r="F26824"/>
      <c r="G26824"/>
      <c r="H26824"/>
      <c r="I26824"/>
      <c r="J26824"/>
    </row>
    <row r="26825" spans="1:10" x14ac:dyDescent="0.3">
      <c r="A26825" s="957"/>
      <c r="B26825"/>
      <c r="C26825"/>
      <c r="D26825"/>
      <c r="E26825"/>
      <c r="F26825"/>
      <c r="G26825"/>
      <c r="H26825"/>
      <c r="I26825"/>
      <c r="J26825"/>
    </row>
    <row r="26826" spans="1:10" x14ac:dyDescent="0.3">
      <c r="A26826" s="957"/>
      <c r="B26826"/>
      <c r="C26826"/>
      <c r="D26826"/>
      <c r="E26826"/>
      <c r="F26826"/>
      <c r="G26826"/>
      <c r="H26826"/>
      <c r="I26826"/>
      <c r="J26826"/>
    </row>
    <row r="26827" spans="1:10" x14ac:dyDescent="0.3">
      <c r="A26827" s="957"/>
      <c r="B26827"/>
      <c r="C26827"/>
      <c r="D26827"/>
      <c r="E26827"/>
      <c r="F26827"/>
      <c r="G26827"/>
      <c r="H26827"/>
      <c r="I26827"/>
      <c r="J26827"/>
    </row>
    <row r="26828" spans="1:10" x14ac:dyDescent="0.3">
      <c r="A26828" s="957"/>
      <c r="B26828"/>
      <c r="C26828"/>
      <c r="D26828"/>
      <c r="E26828"/>
      <c r="F26828"/>
      <c r="G26828"/>
      <c r="H26828"/>
      <c r="I26828"/>
      <c r="J26828"/>
    </row>
    <row r="26829" spans="1:10" x14ac:dyDescent="0.3">
      <c r="A26829" s="957"/>
      <c r="B26829"/>
      <c r="C26829"/>
      <c r="D26829"/>
      <c r="E26829"/>
      <c r="F26829"/>
      <c r="G26829"/>
      <c r="H26829"/>
      <c r="I26829"/>
      <c r="J26829"/>
    </row>
    <row r="26830" spans="1:10" x14ac:dyDescent="0.3">
      <c r="A26830" s="957"/>
      <c r="B26830"/>
      <c r="C26830"/>
      <c r="D26830"/>
      <c r="E26830"/>
      <c r="F26830"/>
      <c r="G26830"/>
      <c r="H26830"/>
      <c r="I26830"/>
      <c r="J26830"/>
    </row>
    <row r="26831" spans="1:10" x14ac:dyDescent="0.3">
      <c r="A26831" s="957"/>
      <c r="B26831"/>
      <c r="C26831"/>
      <c r="D26831"/>
      <c r="E26831"/>
      <c r="F26831"/>
      <c r="G26831"/>
      <c r="H26831"/>
      <c r="I26831"/>
      <c r="J26831"/>
    </row>
    <row r="26832" spans="1:10" x14ac:dyDescent="0.3">
      <c r="A26832" s="957"/>
      <c r="B26832"/>
      <c r="C26832"/>
      <c r="D26832"/>
      <c r="E26832"/>
      <c r="F26832"/>
      <c r="G26832"/>
      <c r="H26832"/>
      <c r="I26832"/>
      <c r="J26832"/>
    </row>
    <row r="26833" spans="1:10" x14ac:dyDescent="0.3">
      <c r="A26833" s="957"/>
      <c r="B26833"/>
      <c r="C26833"/>
      <c r="D26833"/>
      <c r="E26833"/>
      <c r="F26833"/>
      <c r="G26833"/>
      <c r="H26833"/>
      <c r="I26833"/>
      <c r="J26833"/>
    </row>
    <row r="26834" spans="1:10" x14ac:dyDescent="0.3">
      <c r="A26834" s="957"/>
      <c r="B26834"/>
      <c r="C26834"/>
      <c r="D26834"/>
      <c r="E26834"/>
      <c r="F26834"/>
      <c r="G26834"/>
      <c r="H26834"/>
      <c r="I26834"/>
      <c r="J26834"/>
    </row>
    <row r="26835" spans="1:10" x14ac:dyDescent="0.3">
      <c r="A26835" s="957"/>
      <c r="B26835"/>
      <c r="C26835"/>
      <c r="D26835"/>
      <c r="E26835"/>
      <c r="F26835"/>
      <c r="G26835"/>
      <c r="H26835"/>
      <c r="I26835"/>
      <c r="J26835"/>
    </row>
    <row r="26836" spans="1:10" x14ac:dyDescent="0.3">
      <c r="A26836" s="957"/>
      <c r="B26836"/>
      <c r="C26836"/>
      <c r="D26836"/>
      <c r="E26836"/>
      <c r="F26836"/>
      <c r="G26836"/>
      <c r="H26836"/>
      <c r="I26836"/>
      <c r="J26836"/>
    </row>
    <row r="26837" spans="1:10" x14ac:dyDescent="0.3">
      <c r="A26837" s="957"/>
      <c r="B26837"/>
      <c r="C26837"/>
      <c r="D26837"/>
      <c r="E26837"/>
      <c r="F26837"/>
      <c r="G26837"/>
      <c r="H26837"/>
      <c r="I26837"/>
      <c r="J26837"/>
    </row>
    <row r="26838" spans="1:10" x14ac:dyDescent="0.3">
      <c r="A26838" s="957"/>
      <c r="B26838"/>
      <c r="C26838"/>
      <c r="D26838"/>
      <c r="E26838"/>
      <c r="F26838"/>
      <c r="G26838"/>
      <c r="H26838"/>
      <c r="I26838"/>
      <c r="J26838"/>
    </row>
    <row r="26839" spans="1:10" x14ac:dyDescent="0.3">
      <c r="A26839" s="957"/>
      <c r="B26839"/>
      <c r="C26839"/>
      <c r="D26839"/>
      <c r="E26839"/>
      <c r="F26839"/>
      <c r="G26839"/>
      <c r="H26839"/>
      <c r="I26839"/>
      <c r="J26839"/>
    </row>
    <row r="26840" spans="1:10" x14ac:dyDescent="0.3">
      <c r="A26840" s="957"/>
      <c r="B26840"/>
      <c r="C26840"/>
      <c r="D26840"/>
      <c r="E26840"/>
      <c r="F26840"/>
      <c r="G26840"/>
      <c r="H26840"/>
      <c r="I26840"/>
      <c r="J26840"/>
    </row>
    <row r="26841" spans="1:10" x14ac:dyDescent="0.3">
      <c r="A26841" s="957"/>
      <c r="B26841"/>
      <c r="C26841"/>
      <c r="D26841"/>
      <c r="E26841"/>
      <c r="F26841"/>
      <c r="G26841"/>
      <c r="H26841"/>
      <c r="I26841"/>
      <c r="J26841"/>
    </row>
    <row r="26842" spans="1:10" x14ac:dyDescent="0.3">
      <c r="A26842" s="957"/>
      <c r="B26842"/>
      <c r="C26842"/>
      <c r="D26842"/>
      <c r="E26842"/>
      <c r="F26842"/>
      <c r="G26842"/>
      <c r="H26842"/>
      <c r="I26842"/>
      <c r="J26842"/>
    </row>
    <row r="26843" spans="1:10" x14ac:dyDescent="0.3">
      <c r="A26843" s="957"/>
      <c r="B26843"/>
      <c r="C26843"/>
      <c r="D26843"/>
      <c r="E26843"/>
      <c r="F26843"/>
      <c r="G26843"/>
      <c r="H26843"/>
      <c r="I26843"/>
      <c r="J26843"/>
    </row>
    <row r="26844" spans="1:10" x14ac:dyDescent="0.3">
      <c r="A26844" s="957"/>
      <c r="B26844"/>
      <c r="C26844"/>
      <c r="D26844"/>
      <c r="E26844"/>
      <c r="F26844"/>
      <c r="G26844"/>
      <c r="H26844"/>
      <c r="I26844"/>
      <c r="J26844"/>
    </row>
    <row r="26845" spans="1:10" x14ac:dyDescent="0.3">
      <c r="A26845" s="957"/>
      <c r="B26845"/>
      <c r="C26845"/>
      <c r="D26845"/>
      <c r="E26845"/>
      <c r="F26845"/>
      <c r="G26845"/>
      <c r="H26845"/>
      <c r="I26845"/>
      <c r="J26845"/>
    </row>
    <row r="26846" spans="1:10" x14ac:dyDescent="0.3">
      <c r="A26846" s="957"/>
      <c r="B26846"/>
      <c r="C26846"/>
      <c r="D26846"/>
      <c r="E26846"/>
      <c r="F26846"/>
      <c r="G26846"/>
      <c r="H26846"/>
      <c r="I26846"/>
      <c r="J26846"/>
    </row>
    <row r="26847" spans="1:10" x14ac:dyDescent="0.3">
      <c r="A26847" s="957"/>
      <c r="B26847"/>
      <c r="C26847"/>
      <c r="D26847"/>
      <c r="E26847"/>
      <c r="F26847"/>
      <c r="G26847"/>
      <c r="H26847"/>
      <c r="I26847"/>
      <c r="J26847"/>
    </row>
    <row r="26848" spans="1:10" x14ac:dyDescent="0.3">
      <c r="A26848" s="957"/>
      <c r="B26848"/>
      <c r="C26848"/>
      <c r="D26848"/>
      <c r="E26848"/>
      <c r="F26848"/>
      <c r="G26848"/>
      <c r="H26848"/>
      <c r="I26848"/>
      <c r="J26848"/>
    </row>
    <row r="26849" spans="1:10" x14ac:dyDescent="0.3">
      <c r="A26849" s="957"/>
      <c r="B26849"/>
      <c r="C26849"/>
      <c r="D26849"/>
      <c r="E26849"/>
      <c r="F26849"/>
      <c r="G26849"/>
      <c r="H26849"/>
      <c r="I26849"/>
      <c r="J26849"/>
    </row>
    <row r="26850" spans="1:10" x14ac:dyDescent="0.3">
      <c r="A26850" s="957"/>
      <c r="B26850"/>
      <c r="C26850"/>
      <c r="D26850"/>
      <c r="E26850"/>
      <c r="F26850"/>
      <c r="G26850"/>
      <c r="H26850"/>
      <c r="I26850"/>
      <c r="J26850"/>
    </row>
    <row r="26851" spans="1:10" x14ac:dyDescent="0.3">
      <c r="A26851" s="957"/>
      <c r="B26851"/>
      <c r="C26851"/>
      <c r="D26851"/>
      <c r="E26851"/>
      <c r="F26851"/>
      <c r="G26851"/>
      <c r="H26851"/>
      <c r="I26851"/>
      <c r="J26851"/>
    </row>
    <row r="26852" spans="1:10" x14ac:dyDescent="0.3">
      <c r="A26852" s="957"/>
      <c r="B26852"/>
      <c r="C26852"/>
      <c r="D26852"/>
      <c r="E26852"/>
      <c r="F26852"/>
      <c r="G26852"/>
      <c r="H26852"/>
      <c r="I26852"/>
      <c r="J26852"/>
    </row>
    <row r="26853" spans="1:10" x14ac:dyDescent="0.3">
      <c r="A26853" s="957"/>
      <c r="B26853"/>
      <c r="C26853"/>
      <c r="D26853"/>
      <c r="E26853"/>
      <c r="F26853"/>
      <c r="G26853"/>
      <c r="H26853"/>
      <c r="I26853"/>
      <c r="J26853"/>
    </row>
    <row r="26854" spans="1:10" x14ac:dyDescent="0.3">
      <c r="A26854" s="957"/>
      <c r="B26854"/>
      <c r="C26854"/>
      <c r="D26854"/>
      <c r="E26854"/>
      <c r="F26854"/>
      <c r="G26854"/>
      <c r="H26854"/>
      <c r="I26854"/>
      <c r="J26854"/>
    </row>
    <row r="26855" spans="1:10" x14ac:dyDescent="0.3">
      <c r="A26855" s="957"/>
      <c r="B26855"/>
      <c r="C26855"/>
      <c r="D26855"/>
      <c r="E26855"/>
      <c r="F26855"/>
      <c r="G26855"/>
      <c r="H26855"/>
      <c r="I26855"/>
      <c r="J26855"/>
    </row>
    <row r="26856" spans="1:10" x14ac:dyDescent="0.3">
      <c r="A26856" s="957"/>
      <c r="B26856"/>
      <c r="C26856"/>
      <c r="D26856"/>
      <c r="E26856"/>
      <c r="F26856"/>
      <c r="G26856"/>
      <c r="H26856"/>
      <c r="I26856"/>
      <c r="J26856"/>
    </row>
    <row r="26857" spans="1:10" x14ac:dyDescent="0.3">
      <c r="A26857" s="957"/>
      <c r="B26857"/>
      <c r="C26857"/>
      <c r="D26857"/>
      <c r="E26857"/>
      <c r="F26857"/>
      <c r="G26857"/>
      <c r="H26857"/>
      <c r="I26857"/>
      <c r="J26857"/>
    </row>
    <row r="26858" spans="1:10" x14ac:dyDescent="0.3">
      <c r="A26858" s="957"/>
      <c r="B26858"/>
      <c r="C26858"/>
      <c r="D26858"/>
      <c r="E26858"/>
      <c r="F26858"/>
      <c r="G26858"/>
      <c r="H26858"/>
      <c r="I26858"/>
      <c r="J26858"/>
    </row>
    <row r="26859" spans="1:10" x14ac:dyDescent="0.3">
      <c r="A26859" s="957"/>
      <c r="B26859"/>
      <c r="C26859"/>
      <c r="D26859"/>
      <c r="E26859"/>
      <c r="F26859"/>
      <c r="G26859"/>
      <c r="H26859"/>
      <c r="I26859"/>
      <c r="J26859"/>
    </row>
    <row r="26860" spans="1:10" x14ac:dyDescent="0.3">
      <c r="A26860" s="957"/>
      <c r="B26860"/>
      <c r="C26860"/>
      <c r="D26860"/>
      <c r="E26860"/>
      <c r="F26860"/>
      <c r="G26860"/>
      <c r="H26860"/>
      <c r="I26860"/>
      <c r="J26860"/>
    </row>
    <row r="26861" spans="1:10" x14ac:dyDescent="0.3">
      <c r="A26861" s="957"/>
      <c r="B26861"/>
      <c r="C26861"/>
      <c r="D26861"/>
      <c r="E26861"/>
      <c r="F26861"/>
      <c r="G26861"/>
      <c r="H26861"/>
      <c r="I26861"/>
      <c r="J26861"/>
    </row>
    <row r="26862" spans="1:10" x14ac:dyDescent="0.3">
      <c r="A26862" s="957"/>
      <c r="B26862"/>
      <c r="C26862"/>
      <c r="D26862"/>
      <c r="E26862"/>
      <c r="F26862"/>
      <c r="G26862"/>
      <c r="H26862"/>
      <c r="I26862"/>
      <c r="J26862"/>
    </row>
    <row r="26863" spans="1:10" x14ac:dyDescent="0.3">
      <c r="A26863" s="957"/>
      <c r="B26863"/>
      <c r="C26863"/>
      <c r="D26863"/>
      <c r="E26863"/>
      <c r="F26863"/>
      <c r="G26863"/>
      <c r="H26863"/>
      <c r="I26863"/>
      <c r="J26863"/>
    </row>
    <row r="26864" spans="1:10" x14ac:dyDescent="0.3">
      <c r="A26864" s="957"/>
      <c r="B26864"/>
      <c r="C26864"/>
      <c r="D26864"/>
      <c r="E26864"/>
      <c r="F26864"/>
      <c r="G26864"/>
      <c r="H26864"/>
      <c r="I26864"/>
      <c r="J26864"/>
    </row>
    <row r="26865" spans="1:10" x14ac:dyDescent="0.3">
      <c r="A26865" s="957"/>
      <c r="B26865"/>
      <c r="C26865"/>
      <c r="D26865"/>
      <c r="E26865"/>
      <c r="F26865"/>
      <c r="G26865"/>
      <c r="H26865"/>
      <c r="I26865"/>
      <c r="J26865"/>
    </row>
    <row r="26866" spans="1:10" x14ac:dyDescent="0.3">
      <c r="A26866" s="957"/>
      <c r="B26866"/>
      <c r="C26866"/>
      <c r="D26866"/>
      <c r="E26866"/>
      <c r="F26866"/>
      <c r="G26866"/>
      <c r="H26866"/>
      <c r="I26866"/>
      <c r="J26866"/>
    </row>
    <row r="26867" spans="1:10" x14ac:dyDescent="0.3">
      <c r="A26867" s="957"/>
      <c r="B26867"/>
      <c r="C26867"/>
      <c r="D26867"/>
      <c r="E26867"/>
      <c r="F26867"/>
      <c r="G26867"/>
      <c r="H26867"/>
      <c r="I26867"/>
      <c r="J26867"/>
    </row>
    <row r="26868" spans="1:10" x14ac:dyDescent="0.3">
      <c r="A26868" s="957"/>
      <c r="B26868"/>
      <c r="C26868"/>
      <c r="D26868"/>
      <c r="E26868"/>
      <c r="F26868"/>
      <c r="G26868"/>
      <c r="H26868"/>
      <c r="I26868"/>
      <c r="J26868"/>
    </row>
    <row r="26869" spans="1:10" x14ac:dyDescent="0.3">
      <c r="A26869" s="957"/>
      <c r="B26869"/>
      <c r="C26869"/>
      <c r="D26869"/>
      <c r="E26869"/>
      <c r="F26869"/>
      <c r="G26869"/>
      <c r="H26869"/>
      <c r="I26869"/>
      <c r="J26869"/>
    </row>
    <row r="26870" spans="1:10" x14ac:dyDescent="0.3">
      <c r="A26870" s="957"/>
      <c r="B26870"/>
      <c r="C26870"/>
      <c r="D26870"/>
      <c r="E26870"/>
      <c r="F26870"/>
      <c r="G26870"/>
      <c r="H26870"/>
      <c r="I26870"/>
      <c r="J26870"/>
    </row>
    <row r="26871" spans="1:10" x14ac:dyDescent="0.3">
      <c r="A26871" s="957"/>
      <c r="B26871"/>
      <c r="C26871"/>
      <c r="D26871"/>
      <c r="E26871"/>
      <c r="F26871"/>
      <c r="G26871"/>
      <c r="H26871"/>
      <c r="I26871"/>
      <c r="J26871"/>
    </row>
    <row r="26872" spans="1:10" x14ac:dyDescent="0.3">
      <c r="A26872" s="957"/>
      <c r="B26872"/>
      <c r="C26872"/>
      <c r="D26872"/>
      <c r="E26872"/>
      <c r="F26872"/>
      <c r="G26872"/>
      <c r="H26872"/>
      <c r="I26872"/>
      <c r="J26872"/>
    </row>
    <row r="26873" spans="1:10" x14ac:dyDescent="0.3">
      <c r="A26873" s="957"/>
      <c r="B26873"/>
      <c r="C26873"/>
      <c r="D26873"/>
      <c r="E26873"/>
      <c r="F26873"/>
      <c r="G26873"/>
      <c r="H26873"/>
      <c r="I26873"/>
      <c r="J26873"/>
    </row>
    <row r="26874" spans="1:10" x14ac:dyDescent="0.3">
      <c r="A26874" s="957"/>
      <c r="B26874"/>
      <c r="C26874"/>
      <c r="D26874"/>
      <c r="E26874"/>
      <c r="F26874"/>
      <c r="G26874"/>
      <c r="H26874"/>
      <c r="I26874"/>
      <c r="J26874"/>
    </row>
    <row r="26875" spans="1:10" x14ac:dyDescent="0.3">
      <c r="A26875" s="957"/>
      <c r="B26875"/>
      <c r="C26875"/>
      <c r="D26875"/>
      <c r="E26875"/>
      <c r="F26875"/>
      <c r="G26875"/>
      <c r="H26875"/>
      <c r="I26875"/>
      <c r="J26875"/>
    </row>
    <row r="26876" spans="1:10" x14ac:dyDescent="0.3">
      <c r="A26876" s="957"/>
      <c r="B26876"/>
      <c r="C26876"/>
      <c r="D26876"/>
      <c r="E26876"/>
      <c r="F26876"/>
      <c r="G26876"/>
      <c r="H26876"/>
      <c r="I26876"/>
      <c r="J26876"/>
    </row>
    <row r="26877" spans="1:10" x14ac:dyDescent="0.3">
      <c r="A26877" s="957"/>
      <c r="B26877"/>
      <c r="C26877"/>
      <c r="D26877"/>
      <c r="E26877"/>
      <c r="F26877"/>
      <c r="G26877"/>
      <c r="H26877"/>
      <c r="I26877"/>
      <c r="J26877"/>
    </row>
    <row r="26878" spans="1:10" x14ac:dyDescent="0.3">
      <c r="A26878" s="957"/>
      <c r="B26878"/>
      <c r="C26878"/>
      <c r="D26878"/>
      <c r="E26878"/>
      <c r="F26878"/>
      <c r="G26878"/>
      <c r="H26878"/>
      <c r="I26878"/>
      <c r="J26878"/>
    </row>
    <row r="26879" spans="1:10" x14ac:dyDescent="0.3">
      <c r="A26879" s="957"/>
      <c r="B26879"/>
      <c r="C26879"/>
      <c r="D26879"/>
      <c r="E26879"/>
      <c r="F26879"/>
      <c r="G26879"/>
      <c r="H26879"/>
      <c r="I26879"/>
      <c r="J26879"/>
    </row>
    <row r="26880" spans="1:10" x14ac:dyDescent="0.3">
      <c r="A26880" s="957"/>
      <c r="B26880"/>
      <c r="C26880"/>
      <c r="D26880"/>
      <c r="E26880"/>
      <c r="F26880"/>
      <c r="G26880"/>
      <c r="H26880"/>
      <c r="I26880"/>
      <c r="J26880"/>
    </row>
    <row r="26881" spans="1:10" x14ac:dyDescent="0.3">
      <c r="A26881" s="957"/>
      <c r="B26881"/>
      <c r="C26881"/>
      <c r="D26881"/>
      <c r="E26881"/>
      <c r="F26881"/>
      <c r="G26881"/>
      <c r="H26881"/>
      <c r="I26881"/>
      <c r="J26881"/>
    </row>
    <row r="26882" spans="1:10" x14ac:dyDescent="0.3">
      <c r="A26882" s="957"/>
      <c r="B26882"/>
      <c r="C26882"/>
      <c r="D26882"/>
      <c r="E26882"/>
      <c r="F26882"/>
      <c r="G26882"/>
      <c r="H26882"/>
      <c r="I26882"/>
      <c r="J26882"/>
    </row>
    <row r="26883" spans="1:10" x14ac:dyDescent="0.3">
      <c r="A26883" s="957"/>
      <c r="B26883"/>
      <c r="C26883"/>
      <c r="D26883"/>
      <c r="E26883"/>
      <c r="F26883"/>
      <c r="G26883"/>
      <c r="H26883"/>
      <c r="I26883"/>
      <c r="J26883"/>
    </row>
    <row r="26884" spans="1:10" x14ac:dyDescent="0.3">
      <c r="A26884" s="957"/>
      <c r="B26884"/>
      <c r="C26884"/>
      <c r="D26884"/>
      <c r="E26884"/>
      <c r="F26884"/>
      <c r="G26884"/>
      <c r="H26884"/>
      <c r="I26884"/>
      <c r="J26884"/>
    </row>
    <row r="26885" spans="1:10" x14ac:dyDescent="0.3">
      <c r="A26885" s="957"/>
      <c r="B26885"/>
      <c r="C26885"/>
      <c r="D26885"/>
      <c r="E26885"/>
      <c r="F26885"/>
      <c r="G26885"/>
      <c r="H26885"/>
      <c r="I26885"/>
      <c r="J26885"/>
    </row>
    <row r="26886" spans="1:10" x14ac:dyDescent="0.3">
      <c r="A26886" s="957"/>
      <c r="B26886"/>
      <c r="C26886"/>
      <c r="D26886"/>
      <c r="E26886"/>
      <c r="F26886"/>
      <c r="G26886"/>
      <c r="H26886"/>
      <c r="I26886"/>
      <c r="J26886"/>
    </row>
    <row r="26887" spans="1:10" x14ac:dyDescent="0.3">
      <c r="A26887" s="957"/>
      <c r="B26887"/>
      <c r="C26887"/>
      <c r="D26887"/>
      <c r="E26887"/>
      <c r="F26887"/>
      <c r="G26887"/>
      <c r="H26887"/>
      <c r="I26887"/>
      <c r="J26887"/>
    </row>
    <row r="26888" spans="1:10" x14ac:dyDescent="0.3">
      <c r="A26888" s="957"/>
      <c r="B26888"/>
      <c r="C26888"/>
      <c r="D26888"/>
      <c r="E26888"/>
      <c r="F26888"/>
      <c r="G26888"/>
      <c r="H26888"/>
      <c r="I26888"/>
      <c r="J26888"/>
    </row>
    <row r="26889" spans="1:10" x14ac:dyDescent="0.3">
      <c r="A26889" s="957"/>
      <c r="B26889"/>
      <c r="C26889"/>
      <c r="D26889"/>
      <c r="E26889"/>
      <c r="F26889"/>
      <c r="G26889"/>
      <c r="H26889"/>
      <c r="I26889"/>
      <c r="J26889"/>
    </row>
    <row r="26890" spans="1:10" x14ac:dyDescent="0.3">
      <c r="A26890" s="957"/>
      <c r="B26890"/>
      <c r="C26890"/>
      <c r="D26890"/>
      <c r="E26890"/>
      <c r="F26890"/>
      <c r="G26890"/>
      <c r="H26890"/>
      <c r="I26890"/>
      <c r="J26890"/>
    </row>
    <row r="26891" spans="1:10" x14ac:dyDescent="0.3">
      <c r="A26891" s="957"/>
      <c r="B26891"/>
      <c r="C26891"/>
      <c r="D26891"/>
      <c r="E26891"/>
      <c r="F26891"/>
      <c r="G26891"/>
      <c r="H26891"/>
      <c r="I26891"/>
      <c r="J26891"/>
    </row>
    <row r="26892" spans="1:10" x14ac:dyDescent="0.3">
      <c r="A26892" s="957"/>
      <c r="B26892"/>
      <c r="C26892"/>
      <c r="D26892"/>
      <c r="E26892"/>
      <c r="F26892"/>
      <c r="G26892"/>
      <c r="H26892"/>
      <c r="I26892"/>
      <c r="J26892"/>
    </row>
    <row r="26893" spans="1:10" x14ac:dyDescent="0.3">
      <c r="A26893" s="957"/>
      <c r="B26893"/>
      <c r="C26893"/>
      <c r="D26893"/>
      <c r="E26893"/>
      <c r="F26893"/>
      <c r="G26893"/>
      <c r="H26893"/>
      <c r="I26893"/>
      <c r="J26893"/>
    </row>
    <row r="26894" spans="1:10" x14ac:dyDescent="0.3">
      <c r="A26894" s="957"/>
      <c r="B26894"/>
      <c r="C26894"/>
      <c r="D26894"/>
      <c r="E26894"/>
      <c r="F26894"/>
      <c r="G26894"/>
      <c r="H26894"/>
      <c r="I26894"/>
      <c r="J26894"/>
    </row>
    <row r="26895" spans="1:10" x14ac:dyDescent="0.3">
      <c r="A26895" s="957"/>
      <c r="B26895"/>
      <c r="C26895"/>
      <c r="D26895"/>
      <c r="E26895"/>
      <c r="F26895"/>
      <c r="G26895"/>
      <c r="H26895"/>
      <c r="I26895"/>
      <c r="J26895"/>
    </row>
    <row r="26896" spans="1:10" x14ac:dyDescent="0.3">
      <c r="A26896" s="957"/>
      <c r="B26896"/>
      <c r="C26896"/>
      <c r="D26896"/>
      <c r="E26896"/>
      <c r="F26896"/>
      <c r="G26896"/>
      <c r="H26896"/>
      <c r="I26896"/>
      <c r="J26896"/>
    </row>
    <row r="26897" spans="1:10" x14ac:dyDescent="0.3">
      <c r="A26897" s="957"/>
      <c r="B26897"/>
      <c r="C26897"/>
      <c r="D26897"/>
      <c r="E26897"/>
      <c r="F26897"/>
      <c r="G26897"/>
      <c r="H26897"/>
      <c r="I26897"/>
      <c r="J26897"/>
    </row>
    <row r="26898" spans="1:10" x14ac:dyDescent="0.3">
      <c r="A26898" s="957"/>
      <c r="B26898"/>
      <c r="C26898"/>
      <c r="D26898"/>
      <c r="E26898"/>
      <c r="F26898"/>
      <c r="G26898"/>
      <c r="H26898"/>
      <c r="I26898"/>
      <c r="J26898"/>
    </row>
    <row r="26899" spans="1:10" x14ac:dyDescent="0.3">
      <c r="A26899" s="957"/>
      <c r="B26899"/>
      <c r="C26899"/>
      <c r="D26899"/>
      <c r="E26899"/>
      <c r="F26899"/>
      <c r="G26899"/>
      <c r="H26899"/>
      <c r="I26899"/>
      <c r="J26899"/>
    </row>
    <row r="26900" spans="1:10" x14ac:dyDescent="0.3">
      <c r="A26900" s="957"/>
      <c r="B26900"/>
      <c r="C26900"/>
      <c r="D26900"/>
      <c r="E26900"/>
      <c r="F26900"/>
      <c r="G26900"/>
      <c r="H26900"/>
      <c r="I26900"/>
      <c r="J26900"/>
    </row>
    <row r="26901" spans="1:10" x14ac:dyDescent="0.3">
      <c r="A26901" s="957"/>
      <c r="B26901"/>
      <c r="C26901"/>
      <c r="D26901"/>
      <c r="E26901"/>
      <c r="F26901"/>
      <c r="G26901"/>
      <c r="H26901"/>
      <c r="I26901"/>
      <c r="J26901"/>
    </row>
    <row r="26902" spans="1:10" x14ac:dyDescent="0.3">
      <c r="A26902" s="957"/>
      <c r="B26902"/>
      <c r="C26902"/>
      <c r="D26902"/>
      <c r="E26902"/>
      <c r="F26902"/>
      <c r="G26902"/>
      <c r="H26902"/>
      <c r="I26902"/>
      <c r="J26902"/>
    </row>
    <row r="26903" spans="1:10" x14ac:dyDescent="0.3">
      <c r="A26903" s="957"/>
      <c r="B26903"/>
      <c r="C26903"/>
      <c r="D26903"/>
      <c r="E26903"/>
      <c r="F26903"/>
      <c r="G26903"/>
      <c r="H26903"/>
      <c r="I26903"/>
      <c r="J26903"/>
    </row>
    <row r="26904" spans="1:10" x14ac:dyDescent="0.3">
      <c r="A26904" s="957"/>
      <c r="B26904"/>
      <c r="C26904"/>
      <c r="D26904"/>
      <c r="E26904"/>
      <c r="F26904"/>
      <c r="G26904"/>
      <c r="H26904"/>
      <c r="I26904"/>
      <c r="J26904"/>
    </row>
    <row r="26905" spans="1:10" x14ac:dyDescent="0.3">
      <c r="A26905" s="957"/>
      <c r="B26905"/>
      <c r="C26905"/>
      <c r="D26905"/>
      <c r="E26905"/>
      <c r="F26905"/>
      <c r="G26905"/>
      <c r="H26905"/>
      <c r="I26905"/>
      <c r="J26905"/>
    </row>
    <row r="26906" spans="1:10" x14ac:dyDescent="0.3">
      <c r="A26906" s="957"/>
      <c r="B26906"/>
      <c r="C26906"/>
      <c r="D26906"/>
      <c r="E26906"/>
      <c r="F26906"/>
      <c r="G26906"/>
      <c r="H26906"/>
      <c r="I26906"/>
      <c r="J26906"/>
    </row>
    <row r="26907" spans="1:10" x14ac:dyDescent="0.3">
      <c r="A26907" s="957"/>
      <c r="B26907"/>
      <c r="C26907"/>
      <c r="D26907"/>
      <c r="E26907"/>
      <c r="F26907"/>
      <c r="G26907"/>
      <c r="H26907"/>
      <c r="I26907"/>
      <c r="J26907"/>
    </row>
    <row r="26908" spans="1:10" x14ac:dyDescent="0.3">
      <c r="A26908" s="957"/>
      <c r="B26908"/>
      <c r="C26908"/>
      <c r="D26908"/>
      <c r="E26908"/>
      <c r="F26908"/>
      <c r="G26908"/>
      <c r="H26908"/>
      <c r="I26908"/>
      <c r="J26908"/>
    </row>
    <row r="26909" spans="1:10" x14ac:dyDescent="0.3">
      <c r="A26909" s="957"/>
      <c r="B26909"/>
      <c r="C26909"/>
      <c r="D26909"/>
      <c r="E26909"/>
      <c r="F26909"/>
      <c r="G26909"/>
      <c r="H26909"/>
      <c r="I26909"/>
      <c r="J26909"/>
    </row>
    <row r="26910" spans="1:10" x14ac:dyDescent="0.3">
      <c r="A26910" s="957"/>
      <c r="B26910"/>
      <c r="C26910"/>
      <c r="D26910"/>
      <c r="E26910"/>
      <c r="F26910"/>
      <c r="G26910"/>
      <c r="H26910"/>
      <c r="I26910"/>
      <c r="J26910"/>
    </row>
    <row r="26911" spans="1:10" x14ac:dyDescent="0.3">
      <c r="A26911" s="957"/>
      <c r="B26911"/>
      <c r="C26911"/>
      <c r="D26911"/>
      <c r="E26911"/>
      <c r="F26911"/>
      <c r="G26911"/>
      <c r="H26911"/>
      <c r="I26911"/>
      <c r="J26911"/>
    </row>
    <row r="26912" spans="1:10" x14ac:dyDescent="0.3">
      <c r="A26912" s="957"/>
      <c r="B26912"/>
      <c r="C26912"/>
      <c r="D26912"/>
      <c r="E26912"/>
      <c r="F26912"/>
      <c r="G26912"/>
      <c r="H26912"/>
      <c r="I26912"/>
      <c r="J26912"/>
    </row>
    <row r="26913" spans="1:10" x14ac:dyDescent="0.3">
      <c r="A26913" s="957"/>
      <c r="B26913"/>
      <c r="C26913"/>
      <c r="D26913"/>
      <c r="E26913"/>
      <c r="F26913"/>
      <c r="G26913"/>
      <c r="H26913"/>
      <c r="I26913"/>
      <c r="J26913"/>
    </row>
    <row r="26914" spans="1:10" x14ac:dyDescent="0.3">
      <c r="A26914" s="957"/>
      <c r="B26914"/>
      <c r="C26914"/>
      <c r="D26914"/>
      <c r="E26914"/>
      <c r="F26914"/>
      <c r="G26914"/>
      <c r="H26914"/>
      <c r="I26914"/>
      <c r="J26914"/>
    </row>
    <row r="26915" spans="1:10" x14ac:dyDescent="0.3">
      <c r="A26915" s="957"/>
      <c r="B26915"/>
      <c r="C26915"/>
      <c r="D26915"/>
      <c r="E26915"/>
      <c r="F26915"/>
      <c r="G26915"/>
      <c r="H26915"/>
      <c r="I26915"/>
      <c r="J26915"/>
    </row>
    <row r="26916" spans="1:10" x14ac:dyDescent="0.3">
      <c r="A26916" s="957"/>
      <c r="B26916"/>
      <c r="C26916"/>
      <c r="D26916"/>
      <c r="E26916"/>
      <c r="F26916"/>
      <c r="G26916"/>
      <c r="H26916"/>
      <c r="I26916"/>
      <c r="J26916"/>
    </row>
    <row r="26917" spans="1:10" x14ac:dyDescent="0.3">
      <c r="A26917" s="957"/>
      <c r="B26917"/>
      <c r="C26917"/>
      <c r="D26917"/>
      <c r="E26917"/>
      <c r="F26917"/>
      <c r="G26917"/>
      <c r="H26917"/>
      <c r="I26917"/>
      <c r="J26917"/>
    </row>
    <row r="26918" spans="1:10" x14ac:dyDescent="0.3">
      <c r="A26918" s="957"/>
      <c r="B26918"/>
      <c r="C26918"/>
      <c r="D26918"/>
      <c r="E26918"/>
      <c r="F26918"/>
      <c r="G26918"/>
      <c r="H26918"/>
      <c r="I26918"/>
      <c r="J26918"/>
    </row>
    <row r="26919" spans="1:10" x14ac:dyDescent="0.3">
      <c r="A26919" s="957"/>
      <c r="B26919"/>
      <c r="C26919"/>
      <c r="D26919"/>
      <c r="E26919"/>
      <c r="F26919"/>
      <c r="G26919"/>
      <c r="H26919"/>
      <c r="I26919"/>
      <c r="J26919"/>
    </row>
    <row r="26920" spans="1:10" x14ac:dyDescent="0.3">
      <c r="A26920" s="957"/>
      <c r="B26920"/>
      <c r="C26920"/>
      <c r="D26920"/>
      <c r="E26920"/>
      <c r="F26920"/>
      <c r="G26920"/>
      <c r="H26920"/>
      <c r="I26920"/>
      <c r="J26920"/>
    </row>
    <row r="26921" spans="1:10" x14ac:dyDescent="0.3">
      <c r="A26921" s="957"/>
      <c r="B26921"/>
      <c r="C26921"/>
      <c r="D26921"/>
      <c r="E26921"/>
      <c r="F26921"/>
      <c r="G26921"/>
      <c r="H26921"/>
      <c r="I26921"/>
      <c r="J26921"/>
    </row>
    <row r="26922" spans="1:10" x14ac:dyDescent="0.3">
      <c r="A26922" s="957"/>
      <c r="B26922"/>
      <c r="C26922"/>
      <c r="D26922"/>
      <c r="E26922"/>
      <c r="F26922"/>
      <c r="G26922"/>
      <c r="H26922"/>
      <c r="I26922"/>
      <c r="J26922"/>
    </row>
    <row r="26923" spans="1:10" x14ac:dyDescent="0.3">
      <c r="A26923" s="957"/>
      <c r="B26923"/>
      <c r="C26923"/>
      <c r="D26923"/>
      <c r="E26923"/>
      <c r="F26923"/>
      <c r="G26923"/>
      <c r="H26923"/>
      <c r="I26923"/>
      <c r="J26923"/>
    </row>
    <row r="26924" spans="1:10" x14ac:dyDescent="0.3">
      <c r="A26924" s="957"/>
      <c r="B26924"/>
      <c r="C26924"/>
      <c r="D26924"/>
      <c r="E26924"/>
      <c r="F26924"/>
      <c r="G26924"/>
      <c r="H26924"/>
      <c r="I26924"/>
      <c r="J26924"/>
    </row>
    <row r="26925" spans="1:10" x14ac:dyDescent="0.3">
      <c r="A26925" s="957"/>
      <c r="B26925"/>
      <c r="C26925"/>
      <c r="D26925"/>
      <c r="E26925"/>
      <c r="F26925"/>
      <c r="G26925"/>
      <c r="H26925"/>
      <c r="I26925"/>
      <c r="J26925"/>
    </row>
    <row r="26926" spans="1:10" x14ac:dyDescent="0.3">
      <c r="A26926" s="957"/>
      <c r="B26926"/>
      <c r="C26926"/>
      <c r="D26926"/>
      <c r="E26926"/>
      <c r="F26926"/>
      <c r="G26926"/>
      <c r="H26926"/>
      <c r="I26926"/>
      <c r="J26926"/>
    </row>
    <row r="26927" spans="1:10" x14ac:dyDescent="0.3">
      <c r="A26927" s="957"/>
      <c r="B26927"/>
      <c r="C26927"/>
      <c r="D26927"/>
      <c r="E26927"/>
      <c r="F26927"/>
      <c r="G26927"/>
      <c r="H26927"/>
      <c r="I26927"/>
      <c r="J26927"/>
    </row>
    <row r="26928" spans="1:10" x14ac:dyDescent="0.3">
      <c r="A26928" s="957"/>
      <c r="B26928"/>
      <c r="C26928"/>
      <c r="D26928"/>
      <c r="E26928"/>
      <c r="F26928"/>
      <c r="G26928"/>
      <c r="H26928"/>
      <c r="I26928"/>
      <c r="J26928"/>
    </row>
    <row r="26929" spans="1:10" x14ac:dyDescent="0.3">
      <c r="A26929" s="957"/>
      <c r="B26929"/>
      <c r="C26929"/>
      <c r="D26929"/>
      <c r="E26929"/>
      <c r="F26929"/>
      <c r="G26929"/>
      <c r="H26929"/>
      <c r="I26929"/>
      <c r="J26929"/>
    </row>
    <row r="26930" spans="1:10" x14ac:dyDescent="0.3">
      <c r="A26930" s="957"/>
      <c r="B26930"/>
      <c r="C26930"/>
      <c r="D26930"/>
      <c r="E26930"/>
      <c r="F26930"/>
      <c r="G26930"/>
      <c r="H26930"/>
      <c r="I26930"/>
      <c r="J26930"/>
    </row>
    <row r="26931" spans="1:10" x14ac:dyDescent="0.3">
      <c r="A26931" s="957"/>
      <c r="B26931"/>
      <c r="C26931"/>
      <c r="D26931"/>
      <c r="E26931"/>
      <c r="F26931"/>
      <c r="G26931"/>
      <c r="H26931"/>
      <c r="I26931"/>
      <c r="J26931"/>
    </row>
    <row r="26932" spans="1:10" x14ac:dyDescent="0.3">
      <c r="A26932" s="957"/>
      <c r="B26932"/>
      <c r="C26932"/>
      <c r="D26932"/>
      <c r="E26932"/>
      <c r="F26932"/>
      <c r="G26932"/>
      <c r="H26932"/>
      <c r="I26932"/>
      <c r="J26932"/>
    </row>
    <row r="26933" spans="1:10" x14ac:dyDescent="0.3">
      <c r="A26933" s="957"/>
      <c r="B26933"/>
      <c r="C26933"/>
      <c r="D26933"/>
      <c r="E26933"/>
      <c r="F26933"/>
      <c r="G26933"/>
      <c r="H26933"/>
      <c r="I26933"/>
      <c r="J26933"/>
    </row>
    <row r="26934" spans="1:10" x14ac:dyDescent="0.3">
      <c r="A26934" s="957"/>
      <c r="B26934"/>
      <c r="C26934"/>
      <c r="D26934"/>
      <c r="E26934"/>
      <c r="F26934"/>
      <c r="G26934"/>
      <c r="H26934"/>
      <c r="I26934"/>
      <c r="J26934"/>
    </row>
    <row r="26935" spans="1:10" x14ac:dyDescent="0.3">
      <c r="A26935" s="957"/>
      <c r="B26935"/>
      <c r="C26935"/>
      <c r="D26935"/>
      <c r="E26935"/>
      <c r="F26935"/>
      <c r="G26935"/>
      <c r="H26935"/>
      <c r="I26935"/>
      <c r="J26935"/>
    </row>
    <row r="26936" spans="1:10" x14ac:dyDescent="0.3">
      <c r="A26936" s="957"/>
      <c r="B26936"/>
      <c r="C26936"/>
      <c r="D26936"/>
      <c r="E26936"/>
      <c r="F26936"/>
      <c r="G26936"/>
      <c r="H26936"/>
      <c r="I26936"/>
      <c r="J26936"/>
    </row>
    <row r="26937" spans="1:10" x14ac:dyDescent="0.3">
      <c r="A26937" s="957"/>
      <c r="B26937"/>
      <c r="C26937"/>
      <c r="D26937"/>
      <c r="E26937"/>
      <c r="F26937"/>
      <c r="G26937"/>
      <c r="H26937"/>
      <c r="I26937"/>
      <c r="J26937"/>
    </row>
    <row r="26938" spans="1:10" x14ac:dyDescent="0.3">
      <c r="A26938" s="957"/>
      <c r="B26938"/>
      <c r="C26938"/>
      <c r="D26938"/>
      <c r="E26938"/>
      <c r="F26938"/>
      <c r="G26938"/>
      <c r="H26938"/>
      <c r="I26938"/>
      <c r="J26938"/>
    </row>
    <row r="26939" spans="1:10" x14ac:dyDescent="0.3">
      <c r="A26939" s="957"/>
      <c r="B26939"/>
      <c r="C26939"/>
      <c r="D26939"/>
      <c r="E26939"/>
      <c r="F26939"/>
      <c r="G26939"/>
      <c r="H26939"/>
      <c r="I26939"/>
      <c r="J26939"/>
    </row>
    <row r="26940" spans="1:10" x14ac:dyDescent="0.3">
      <c r="A26940" s="957"/>
      <c r="B26940"/>
      <c r="C26940"/>
      <c r="D26940"/>
      <c r="E26940"/>
      <c r="F26940"/>
      <c r="G26940"/>
      <c r="H26940"/>
      <c r="I26940"/>
      <c r="J26940"/>
    </row>
    <row r="26941" spans="1:10" x14ac:dyDescent="0.3">
      <c r="A26941" s="957"/>
      <c r="B26941"/>
      <c r="C26941"/>
      <c r="D26941"/>
      <c r="E26941"/>
      <c r="F26941"/>
      <c r="G26941"/>
      <c r="H26941"/>
      <c r="I26941"/>
      <c r="J26941"/>
    </row>
    <row r="26942" spans="1:10" x14ac:dyDescent="0.3">
      <c r="A26942" s="957"/>
      <c r="B26942"/>
      <c r="C26942"/>
      <c r="D26942"/>
      <c r="E26942"/>
      <c r="F26942"/>
      <c r="G26942"/>
      <c r="H26942"/>
      <c r="I26942"/>
      <c r="J26942"/>
    </row>
    <row r="26943" spans="1:10" x14ac:dyDescent="0.3">
      <c r="A26943" s="957"/>
      <c r="B26943"/>
      <c r="C26943"/>
      <c r="D26943"/>
      <c r="E26943"/>
      <c r="F26943"/>
      <c r="G26943"/>
      <c r="H26943"/>
      <c r="I26943"/>
      <c r="J26943"/>
    </row>
    <row r="26944" spans="1:10" x14ac:dyDescent="0.3">
      <c r="A26944" s="957"/>
      <c r="B26944"/>
      <c r="C26944"/>
      <c r="D26944"/>
      <c r="E26944"/>
      <c r="F26944"/>
      <c r="G26944"/>
      <c r="H26944"/>
      <c r="I26944"/>
      <c r="J26944"/>
    </row>
    <row r="26945" spans="1:10" x14ac:dyDescent="0.3">
      <c r="A26945" s="957"/>
      <c r="B26945"/>
      <c r="C26945"/>
      <c r="D26945"/>
      <c r="E26945"/>
      <c r="F26945"/>
      <c r="G26945"/>
      <c r="H26945"/>
      <c r="I26945"/>
      <c r="J26945"/>
    </row>
    <row r="26946" spans="1:10" x14ac:dyDescent="0.3">
      <c r="A26946" s="957"/>
      <c r="B26946"/>
      <c r="C26946"/>
      <c r="D26946"/>
      <c r="E26946"/>
      <c r="F26946"/>
      <c r="G26946"/>
      <c r="H26946"/>
      <c r="I26946"/>
      <c r="J26946"/>
    </row>
    <row r="26947" spans="1:10" x14ac:dyDescent="0.3">
      <c r="A26947" s="957"/>
      <c r="B26947"/>
      <c r="C26947"/>
      <c r="D26947"/>
      <c r="E26947"/>
      <c r="F26947"/>
      <c r="G26947"/>
      <c r="H26947"/>
      <c r="I26947"/>
      <c r="J26947"/>
    </row>
    <row r="26948" spans="1:10" x14ac:dyDescent="0.3">
      <c r="A26948" s="957"/>
      <c r="B26948"/>
      <c r="C26948"/>
      <c r="D26948"/>
      <c r="E26948"/>
      <c r="F26948"/>
      <c r="G26948"/>
      <c r="H26948"/>
      <c r="I26948"/>
      <c r="J26948"/>
    </row>
    <row r="26949" spans="1:10" x14ac:dyDescent="0.3">
      <c r="A26949" s="957"/>
      <c r="B26949"/>
      <c r="C26949"/>
      <c r="D26949"/>
      <c r="E26949"/>
      <c r="F26949"/>
      <c r="G26949"/>
      <c r="H26949"/>
      <c r="I26949"/>
      <c r="J26949"/>
    </row>
    <row r="26950" spans="1:10" x14ac:dyDescent="0.3">
      <c r="A26950" s="957"/>
      <c r="B26950"/>
      <c r="C26950"/>
      <c r="D26950"/>
      <c r="E26950"/>
      <c r="F26950"/>
      <c r="G26950"/>
      <c r="H26950"/>
      <c r="I26950"/>
      <c r="J26950"/>
    </row>
    <row r="26951" spans="1:10" x14ac:dyDescent="0.3">
      <c r="A26951" s="957"/>
      <c r="B26951"/>
      <c r="C26951"/>
      <c r="D26951"/>
      <c r="E26951"/>
      <c r="F26951"/>
      <c r="G26951"/>
      <c r="H26951"/>
      <c r="I26951"/>
      <c r="J26951"/>
    </row>
    <row r="26952" spans="1:10" x14ac:dyDescent="0.3">
      <c r="A26952" s="957"/>
      <c r="B26952"/>
      <c r="C26952"/>
      <c r="D26952"/>
      <c r="E26952"/>
      <c r="F26952"/>
      <c r="G26952"/>
      <c r="H26952"/>
      <c r="I26952"/>
      <c r="J26952"/>
    </row>
    <row r="26953" spans="1:10" x14ac:dyDescent="0.3">
      <c r="A26953" s="957"/>
      <c r="B26953"/>
      <c r="C26953"/>
      <c r="D26953"/>
      <c r="E26953"/>
      <c r="F26953"/>
      <c r="G26953"/>
      <c r="H26953"/>
      <c r="I26953"/>
      <c r="J26953"/>
    </row>
    <row r="26954" spans="1:10" x14ac:dyDescent="0.3">
      <c r="A26954" s="957"/>
      <c r="B26954"/>
      <c r="C26954"/>
      <c r="D26954"/>
      <c r="E26954"/>
      <c r="F26954"/>
      <c r="G26954"/>
      <c r="H26954"/>
      <c r="I26954"/>
      <c r="J26954"/>
    </row>
    <row r="26955" spans="1:10" x14ac:dyDescent="0.3">
      <c r="A26955" s="957"/>
      <c r="B26955"/>
      <c r="C26955"/>
      <c r="D26955"/>
      <c r="E26955"/>
      <c r="F26955"/>
      <c r="G26955"/>
      <c r="H26955"/>
      <c r="I26955"/>
      <c r="J26955"/>
    </row>
    <row r="26956" spans="1:10" x14ac:dyDescent="0.3">
      <c r="A26956" s="957"/>
      <c r="B26956"/>
      <c r="C26956"/>
      <c r="D26956"/>
      <c r="E26956"/>
      <c r="F26956"/>
      <c r="G26956"/>
      <c r="H26956"/>
      <c r="I26956"/>
      <c r="J26956"/>
    </row>
    <row r="26957" spans="1:10" x14ac:dyDescent="0.3">
      <c r="A26957" s="957"/>
      <c r="B26957"/>
      <c r="C26957"/>
      <c r="D26957"/>
      <c r="E26957"/>
      <c r="F26957"/>
      <c r="G26957"/>
      <c r="H26957"/>
      <c r="I26957"/>
      <c r="J26957"/>
    </row>
    <row r="26958" spans="1:10" x14ac:dyDescent="0.3">
      <c r="A26958" s="957"/>
      <c r="B26958"/>
      <c r="C26958"/>
      <c r="D26958"/>
      <c r="E26958"/>
      <c r="F26958"/>
      <c r="G26958"/>
      <c r="H26958"/>
      <c r="I26958"/>
      <c r="J26958"/>
    </row>
    <row r="26959" spans="1:10" x14ac:dyDescent="0.3">
      <c r="A26959" s="957"/>
      <c r="B26959"/>
      <c r="C26959"/>
      <c r="D26959"/>
      <c r="E26959"/>
      <c r="F26959"/>
      <c r="G26959"/>
      <c r="H26959"/>
      <c r="I26959"/>
      <c r="J26959"/>
    </row>
    <row r="26960" spans="1:10" x14ac:dyDescent="0.3">
      <c r="A26960" s="957"/>
      <c r="B26960"/>
      <c r="C26960"/>
      <c r="D26960"/>
      <c r="E26960"/>
      <c r="F26960"/>
      <c r="G26960"/>
      <c r="H26960"/>
      <c r="I26960"/>
      <c r="J26960"/>
    </row>
    <row r="26961" spans="1:10" x14ac:dyDescent="0.3">
      <c r="A26961" s="957"/>
      <c r="B26961"/>
      <c r="C26961"/>
      <c r="D26961"/>
      <c r="E26961"/>
      <c r="F26961"/>
      <c r="G26961"/>
      <c r="H26961"/>
      <c r="I26961"/>
      <c r="J26961"/>
    </row>
    <row r="26962" spans="1:10" x14ac:dyDescent="0.3">
      <c r="A26962" s="957"/>
      <c r="B26962"/>
      <c r="C26962"/>
      <c r="D26962"/>
      <c r="E26962"/>
      <c r="F26962"/>
      <c r="G26962"/>
      <c r="H26962"/>
      <c r="I26962"/>
      <c r="J26962"/>
    </row>
    <row r="26963" spans="1:10" x14ac:dyDescent="0.3">
      <c r="A26963" s="957"/>
      <c r="B26963"/>
      <c r="C26963"/>
      <c r="D26963"/>
      <c r="E26963"/>
      <c r="F26963"/>
      <c r="G26963"/>
      <c r="H26963"/>
      <c r="I26963"/>
      <c r="J26963"/>
    </row>
    <row r="26964" spans="1:10" x14ac:dyDescent="0.3">
      <c r="A26964" s="957"/>
      <c r="B26964"/>
      <c r="C26964"/>
      <c r="D26964"/>
      <c r="E26964"/>
      <c r="F26964"/>
      <c r="G26964"/>
      <c r="H26964"/>
      <c r="I26964"/>
      <c r="J26964"/>
    </row>
    <row r="26965" spans="1:10" x14ac:dyDescent="0.3">
      <c r="A26965" s="957"/>
      <c r="B26965"/>
      <c r="C26965"/>
      <c r="D26965"/>
      <c r="E26965"/>
      <c r="F26965"/>
      <c r="G26965"/>
      <c r="H26965"/>
      <c r="I26965"/>
      <c r="J26965"/>
    </row>
    <row r="26966" spans="1:10" x14ac:dyDescent="0.3">
      <c r="A26966" s="957"/>
      <c r="B26966"/>
      <c r="C26966"/>
      <c r="D26966"/>
      <c r="E26966"/>
      <c r="F26966"/>
      <c r="G26966"/>
      <c r="H26966"/>
      <c r="I26966"/>
      <c r="J26966"/>
    </row>
    <row r="26967" spans="1:10" x14ac:dyDescent="0.3">
      <c r="A26967" s="957"/>
      <c r="B26967"/>
      <c r="C26967"/>
      <c r="D26967"/>
      <c r="E26967"/>
      <c r="F26967"/>
      <c r="G26967"/>
      <c r="H26967"/>
      <c r="I26967"/>
      <c r="J26967"/>
    </row>
    <row r="26968" spans="1:10" x14ac:dyDescent="0.3">
      <c r="A26968" s="957"/>
      <c r="B26968"/>
      <c r="C26968"/>
      <c r="D26968"/>
      <c r="E26968"/>
      <c r="F26968"/>
      <c r="G26968"/>
      <c r="H26968"/>
      <c r="I26968"/>
      <c r="J26968"/>
    </row>
    <row r="26969" spans="1:10" x14ac:dyDescent="0.3">
      <c r="A26969" s="957"/>
      <c r="B26969"/>
      <c r="C26969"/>
      <c r="D26969"/>
      <c r="E26969"/>
      <c r="F26969"/>
      <c r="G26969"/>
      <c r="H26969"/>
      <c r="I26969"/>
      <c r="J26969"/>
    </row>
    <row r="26970" spans="1:10" x14ac:dyDescent="0.3">
      <c r="A26970" s="957"/>
      <c r="B26970"/>
      <c r="C26970"/>
      <c r="D26970"/>
      <c r="E26970"/>
      <c r="F26970"/>
      <c r="G26970"/>
      <c r="H26970"/>
      <c r="I26970"/>
      <c r="J26970"/>
    </row>
    <row r="26971" spans="1:10" x14ac:dyDescent="0.3">
      <c r="A26971" s="957"/>
      <c r="B26971"/>
      <c r="C26971"/>
      <c r="D26971"/>
      <c r="E26971"/>
      <c r="F26971"/>
      <c r="G26971"/>
      <c r="H26971"/>
      <c r="I26971"/>
      <c r="J26971"/>
    </row>
    <row r="26972" spans="1:10" x14ac:dyDescent="0.3">
      <c r="A26972" s="957"/>
      <c r="B26972"/>
      <c r="C26972"/>
      <c r="D26972"/>
      <c r="E26972"/>
      <c r="F26972"/>
      <c r="G26972"/>
      <c r="H26972"/>
      <c r="I26972"/>
      <c r="J26972"/>
    </row>
    <row r="26973" spans="1:10" x14ac:dyDescent="0.3">
      <c r="A26973" s="957"/>
      <c r="B26973"/>
      <c r="C26973"/>
      <c r="D26973"/>
      <c r="E26973"/>
      <c r="F26973"/>
      <c r="G26973"/>
      <c r="H26973"/>
      <c r="I26973"/>
      <c r="J26973"/>
    </row>
    <row r="26974" spans="1:10" x14ac:dyDescent="0.3">
      <c r="A26974" s="957"/>
      <c r="B26974"/>
      <c r="C26974"/>
      <c r="D26974"/>
      <c r="E26974"/>
      <c r="F26974"/>
      <c r="G26974"/>
      <c r="H26974"/>
      <c r="I26974"/>
      <c r="J26974"/>
    </row>
    <row r="26975" spans="1:10" x14ac:dyDescent="0.3">
      <c r="A26975" s="957"/>
      <c r="B26975"/>
      <c r="C26975"/>
      <c r="D26975"/>
      <c r="E26975"/>
      <c r="F26975"/>
      <c r="G26975"/>
      <c r="H26975"/>
      <c r="I26975"/>
      <c r="J26975"/>
    </row>
    <row r="26976" spans="1:10" x14ac:dyDescent="0.3">
      <c r="A26976" s="957"/>
      <c r="B26976"/>
      <c r="C26976"/>
      <c r="D26976"/>
      <c r="E26976"/>
      <c r="F26976"/>
      <c r="G26976"/>
      <c r="H26976"/>
      <c r="I26976"/>
      <c r="J26976"/>
    </row>
    <row r="26977" spans="1:10" x14ac:dyDescent="0.3">
      <c r="A26977" s="957"/>
      <c r="B26977"/>
      <c r="C26977"/>
      <c r="D26977"/>
      <c r="E26977"/>
      <c r="F26977"/>
      <c r="G26977"/>
      <c r="H26977"/>
      <c r="I26977"/>
      <c r="J26977"/>
    </row>
    <row r="26978" spans="1:10" x14ac:dyDescent="0.3">
      <c r="A26978" s="957"/>
      <c r="B26978"/>
      <c r="C26978"/>
      <c r="D26978"/>
      <c r="E26978"/>
      <c r="F26978"/>
      <c r="G26978"/>
      <c r="H26978"/>
      <c r="I26978"/>
      <c r="J26978"/>
    </row>
    <row r="26979" spans="1:10" x14ac:dyDescent="0.3">
      <c r="A26979" s="957"/>
      <c r="B26979"/>
      <c r="C26979"/>
      <c r="D26979"/>
      <c r="E26979"/>
      <c r="F26979"/>
      <c r="G26979"/>
      <c r="H26979"/>
      <c r="I26979"/>
      <c r="J26979"/>
    </row>
    <row r="26980" spans="1:10" x14ac:dyDescent="0.3">
      <c r="A26980" s="957"/>
      <c r="B26980"/>
      <c r="C26980"/>
      <c r="D26980"/>
      <c r="E26980"/>
      <c r="F26980"/>
      <c r="G26980"/>
      <c r="H26980"/>
      <c r="I26980"/>
      <c r="J26980"/>
    </row>
    <row r="26981" spans="1:10" x14ac:dyDescent="0.3">
      <c r="A26981" s="957"/>
      <c r="B26981"/>
      <c r="C26981"/>
      <c r="D26981"/>
      <c r="E26981"/>
      <c r="F26981"/>
      <c r="G26981"/>
      <c r="H26981"/>
      <c r="I26981"/>
      <c r="J26981"/>
    </row>
    <row r="26982" spans="1:10" x14ac:dyDescent="0.3">
      <c r="A26982" s="957"/>
      <c r="B26982"/>
      <c r="C26982"/>
      <c r="D26982"/>
      <c r="E26982"/>
      <c r="F26982"/>
      <c r="G26982"/>
      <c r="H26982"/>
      <c r="I26982"/>
      <c r="J26982"/>
    </row>
    <row r="26983" spans="1:10" x14ac:dyDescent="0.3">
      <c r="A26983" s="957"/>
      <c r="B26983"/>
      <c r="C26983"/>
      <c r="D26983"/>
      <c r="E26983"/>
      <c r="F26983"/>
      <c r="G26983"/>
      <c r="H26983"/>
      <c r="I26983"/>
      <c r="J26983"/>
    </row>
    <row r="26984" spans="1:10" x14ac:dyDescent="0.3">
      <c r="A26984" s="957"/>
      <c r="B26984"/>
      <c r="C26984"/>
      <c r="D26984"/>
      <c r="E26984"/>
      <c r="F26984"/>
      <c r="G26984"/>
      <c r="H26984"/>
      <c r="I26984"/>
      <c r="J26984"/>
    </row>
    <row r="26985" spans="1:10" x14ac:dyDescent="0.3">
      <c r="A26985" s="957"/>
      <c r="B26985"/>
      <c r="C26985"/>
      <c r="D26985"/>
      <c r="E26985"/>
      <c r="F26985"/>
      <c r="G26985"/>
      <c r="H26985"/>
      <c r="I26985"/>
      <c r="J26985"/>
    </row>
    <row r="26986" spans="1:10" x14ac:dyDescent="0.3">
      <c r="A26986" s="957"/>
      <c r="B26986"/>
      <c r="C26986"/>
      <c r="D26986"/>
      <c r="E26986"/>
      <c r="F26986"/>
      <c r="G26986"/>
      <c r="H26986"/>
      <c r="I26986"/>
      <c r="J26986"/>
    </row>
    <row r="26987" spans="1:10" x14ac:dyDescent="0.3">
      <c r="A26987" s="957"/>
      <c r="B26987"/>
      <c r="C26987"/>
      <c r="D26987"/>
      <c r="E26987"/>
      <c r="F26987"/>
      <c r="G26987"/>
      <c r="H26987"/>
      <c r="I26987"/>
      <c r="J26987"/>
    </row>
    <row r="26988" spans="1:10" x14ac:dyDescent="0.3">
      <c r="A26988" s="957"/>
      <c r="B26988"/>
      <c r="C26988"/>
      <c r="D26988"/>
      <c r="E26988"/>
      <c r="F26988"/>
      <c r="G26988"/>
      <c r="H26988"/>
      <c r="I26988"/>
      <c r="J26988"/>
    </row>
    <row r="26989" spans="1:10" x14ac:dyDescent="0.3">
      <c r="A26989" s="957"/>
      <c r="B26989"/>
      <c r="C26989"/>
      <c r="D26989"/>
      <c r="E26989"/>
      <c r="F26989"/>
      <c r="G26989"/>
      <c r="H26989"/>
      <c r="I26989"/>
      <c r="J26989"/>
    </row>
    <row r="26990" spans="1:10" x14ac:dyDescent="0.3">
      <c r="A26990" s="957"/>
      <c r="B26990"/>
      <c r="C26990"/>
      <c r="D26990"/>
      <c r="E26990"/>
      <c r="F26990"/>
      <c r="G26990"/>
      <c r="H26990"/>
      <c r="I26990"/>
      <c r="J26990"/>
    </row>
    <row r="26991" spans="1:10" x14ac:dyDescent="0.3">
      <c r="A26991" s="957"/>
      <c r="B26991"/>
      <c r="C26991"/>
      <c r="D26991"/>
      <c r="E26991"/>
      <c r="F26991"/>
      <c r="G26991"/>
      <c r="H26991"/>
      <c r="I26991"/>
      <c r="J26991"/>
    </row>
    <row r="26992" spans="1:10" x14ac:dyDescent="0.3">
      <c r="A26992" s="957"/>
      <c r="B26992"/>
      <c r="C26992"/>
      <c r="D26992"/>
      <c r="E26992"/>
      <c r="F26992"/>
      <c r="G26992"/>
      <c r="H26992"/>
      <c r="I26992"/>
      <c r="J26992"/>
    </row>
    <row r="26993" spans="1:10" x14ac:dyDescent="0.3">
      <c r="A26993" s="957"/>
      <c r="B26993"/>
      <c r="C26993"/>
      <c r="D26993"/>
      <c r="E26993"/>
      <c r="F26993"/>
      <c r="G26993"/>
      <c r="H26993"/>
      <c r="I26993"/>
      <c r="J26993"/>
    </row>
    <row r="26994" spans="1:10" x14ac:dyDescent="0.3">
      <c r="A26994" s="957"/>
      <c r="B26994"/>
      <c r="C26994"/>
      <c r="D26994"/>
      <c r="E26994"/>
      <c r="F26994"/>
      <c r="G26994"/>
      <c r="H26994"/>
      <c r="I26994"/>
      <c r="J26994"/>
    </row>
    <row r="26995" spans="1:10" x14ac:dyDescent="0.3">
      <c r="A26995" s="957"/>
      <c r="B26995"/>
      <c r="C26995"/>
      <c r="D26995"/>
      <c r="E26995"/>
      <c r="F26995"/>
      <c r="G26995"/>
      <c r="H26995"/>
      <c r="I26995"/>
      <c r="J26995"/>
    </row>
    <row r="26996" spans="1:10" x14ac:dyDescent="0.3">
      <c r="A26996" s="957"/>
      <c r="B26996"/>
      <c r="C26996"/>
      <c r="D26996"/>
      <c r="E26996"/>
      <c r="F26996"/>
      <c r="G26996"/>
      <c r="H26996"/>
      <c r="I26996"/>
      <c r="J26996"/>
    </row>
    <row r="26997" spans="1:10" x14ac:dyDescent="0.3">
      <c r="A26997" s="957"/>
      <c r="B26997"/>
      <c r="C26997"/>
      <c r="D26997"/>
      <c r="E26997"/>
      <c r="F26997"/>
      <c r="G26997"/>
      <c r="H26997"/>
      <c r="I26997"/>
      <c r="J26997"/>
    </row>
    <row r="26998" spans="1:10" x14ac:dyDescent="0.3">
      <c r="A26998" s="957"/>
      <c r="B26998"/>
      <c r="C26998"/>
      <c r="D26998"/>
      <c r="E26998"/>
      <c r="F26998"/>
      <c r="G26998"/>
      <c r="H26998"/>
      <c r="I26998"/>
      <c r="J26998"/>
    </row>
    <row r="26999" spans="1:10" x14ac:dyDescent="0.3">
      <c r="A26999" s="957"/>
      <c r="B26999"/>
      <c r="C26999"/>
      <c r="D26999"/>
      <c r="E26999"/>
      <c r="F26999"/>
      <c r="G26999"/>
      <c r="H26999"/>
      <c r="I26999"/>
      <c r="J26999"/>
    </row>
    <row r="27000" spans="1:10" x14ac:dyDescent="0.3">
      <c r="A27000" s="957"/>
      <c r="B27000"/>
      <c r="C27000"/>
      <c r="D27000"/>
      <c r="E27000"/>
      <c r="F27000"/>
      <c r="G27000"/>
      <c r="H27000"/>
      <c r="I27000"/>
      <c r="J27000"/>
    </row>
    <row r="27001" spans="1:10" x14ac:dyDescent="0.3">
      <c r="A27001" s="957"/>
      <c r="B27001"/>
      <c r="C27001"/>
      <c r="D27001"/>
      <c r="E27001"/>
      <c r="F27001"/>
      <c r="G27001"/>
      <c r="H27001"/>
      <c r="I27001"/>
      <c r="J27001"/>
    </row>
    <row r="27002" spans="1:10" x14ac:dyDescent="0.3">
      <c r="A27002" s="957"/>
      <c r="B27002"/>
      <c r="C27002"/>
      <c r="D27002"/>
      <c r="E27002"/>
      <c r="F27002"/>
      <c r="G27002"/>
      <c r="H27002"/>
      <c r="I27002"/>
      <c r="J27002"/>
    </row>
    <row r="27003" spans="1:10" x14ac:dyDescent="0.3">
      <c r="A27003" s="957"/>
      <c r="B27003"/>
      <c r="C27003"/>
      <c r="D27003"/>
      <c r="E27003"/>
      <c r="F27003"/>
      <c r="G27003"/>
      <c r="H27003"/>
      <c r="I27003"/>
      <c r="J27003"/>
    </row>
    <row r="27004" spans="1:10" x14ac:dyDescent="0.3">
      <c r="A27004" s="957"/>
      <c r="B27004"/>
      <c r="C27004"/>
      <c r="D27004"/>
      <c r="E27004"/>
      <c r="F27004"/>
      <c r="G27004"/>
      <c r="H27004"/>
      <c r="I27004"/>
      <c r="J27004"/>
    </row>
    <row r="27005" spans="1:10" x14ac:dyDescent="0.3">
      <c r="A27005" s="957"/>
      <c r="B27005"/>
      <c r="C27005"/>
      <c r="D27005"/>
      <c r="E27005"/>
      <c r="F27005"/>
      <c r="G27005"/>
      <c r="H27005"/>
      <c r="I27005"/>
      <c r="J27005"/>
    </row>
    <row r="27006" spans="1:10" x14ac:dyDescent="0.3">
      <c r="A27006" s="957"/>
      <c r="B27006"/>
      <c r="C27006"/>
      <c r="D27006"/>
      <c r="E27006"/>
      <c r="F27006"/>
      <c r="G27006"/>
      <c r="H27006"/>
      <c r="I27006"/>
      <c r="J27006"/>
    </row>
    <row r="27007" spans="1:10" x14ac:dyDescent="0.3">
      <c r="A27007" s="957"/>
      <c r="B27007"/>
      <c r="C27007"/>
      <c r="D27007"/>
      <c r="E27007"/>
      <c r="F27007"/>
      <c r="G27007"/>
      <c r="H27007"/>
      <c r="I27007"/>
      <c r="J27007"/>
    </row>
    <row r="27008" spans="1:10" x14ac:dyDescent="0.3">
      <c r="A27008" s="957"/>
      <c r="B27008"/>
      <c r="C27008"/>
      <c r="D27008"/>
      <c r="E27008"/>
      <c r="F27008"/>
      <c r="G27008"/>
      <c r="H27008"/>
      <c r="I27008"/>
      <c r="J27008"/>
    </row>
    <row r="27009" spans="1:10" x14ac:dyDescent="0.3">
      <c r="A27009" s="957"/>
      <c r="B27009"/>
      <c r="C27009"/>
      <c r="D27009"/>
      <c r="E27009"/>
      <c r="F27009"/>
      <c r="G27009"/>
      <c r="H27009"/>
      <c r="I27009"/>
      <c r="J27009"/>
    </row>
    <row r="27010" spans="1:10" x14ac:dyDescent="0.3">
      <c r="A27010" s="957"/>
      <c r="B27010"/>
      <c r="C27010"/>
      <c r="D27010"/>
      <c r="E27010"/>
      <c r="F27010"/>
      <c r="G27010"/>
      <c r="H27010"/>
      <c r="I27010"/>
      <c r="J27010"/>
    </row>
    <row r="27011" spans="1:10" x14ac:dyDescent="0.3">
      <c r="A27011" s="957"/>
      <c r="B27011"/>
      <c r="C27011"/>
      <c r="D27011"/>
      <c r="E27011"/>
      <c r="F27011"/>
      <c r="G27011"/>
      <c r="H27011"/>
      <c r="I27011"/>
      <c r="J27011"/>
    </row>
    <row r="27012" spans="1:10" x14ac:dyDescent="0.3">
      <c r="A27012" s="957"/>
      <c r="B27012"/>
      <c r="C27012"/>
      <c r="D27012"/>
      <c r="E27012"/>
      <c r="F27012"/>
      <c r="G27012"/>
      <c r="H27012"/>
      <c r="I27012"/>
      <c r="J27012"/>
    </row>
    <row r="27013" spans="1:10" x14ac:dyDescent="0.3">
      <c r="A27013" s="957"/>
      <c r="B27013"/>
      <c r="C27013"/>
      <c r="D27013"/>
      <c r="E27013"/>
      <c r="F27013"/>
      <c r="G27013"/>
      <c r="H27013"/>
      <c r="I27013"/>
      <c r="J27013"/>
    </row>
    <row r="27014" spans="1:10" x14ac:dyDescent="0.3">
      <c r="A27014" s="957"/>
      <c r="B27014"/>
      <c r="C27014"/>
      <c r="D27014"/>
      <c r="E27014"/>
      <c r="F27014"/>
      <c r="G27014"/>
      <c r="H27014"/>
      <c r="I27014"/>
      <c r="J27014"/>
    </row>
    <row r="27015" spans="1:10" x14ac:dyDescent="0.3">
      <c r="A27015" s="957"/>
      <c r="B27015"/>
      <c r="C27015"/>
      <c r="D27015"/>
      <c r="E27015"/>
      <c r="F27015"/>
      <c r="G27015"/>
      <c r="H27015"/>
      <c r="I27015"/>
      <c r="J27015"/>
    </row>
    <row r="27016" spans="1:10" x14ac:dyDescent="0.3">
      <c r="A27016" s="957"/>
      <c r="B27016"/>
      <c r="C27016"/>
      <c r="D27016"/>
      <c r="E27016"/>
      <c r="F27016"/>
      <c r="G27016"/>
      <c r="H27016"/>
      <c r="I27016"/>
      <c r="J27016"/>
    </row>
    <row r="27017" spans="1:10" x14ac:dyDescent="0.3">
      <c r="A27017" s="957"/>
      <c r="B27017"/>
      <c r="C27017"/>
      <c r="D27017"/>
      <c r="E27017"/>
      <c r="F27017"/>
      <c r="G27017"/>
      <c r="H27017"/>
      <c r="I27017"/>
      <c r="J27017"/>
    </row>
    <row r="27018" spans="1:10" x14ac:dyDescent="0.3">
      <c r="A27018" s="957"/>
      <c r="B27018"/>
      <c r="C27018"/>
      <c r="D27018"/>
      <c r="E27018"/>
      <c r="F27018"/>
      <c r="G27018"/>
      <c r="H27018"/>
      <c r="I27018"/>
      <c r="J27018"/>
    </row>
    <row r="27019" spans="1:10" x14ac:dyDescent="0.3">
      <c r="A27019" s="957"/>
      <c r="B27019"/>
      <c r="C27019"/>
      <c r="D27019"/>
      <c r="E27019"/>
      <c r="F27019"/>
      <c r="G27019"/>
      <c r="H27019"/>
      <c r="I27019"/>
      <c r="J27019"/>
    </row>
    <row r="27020" spans="1:10" x14ac:dyDescent="0.3">
      <c r="A27020" s="957"/>
      <c r="B27020"/>
      <c r="C27020"/>
      <c r="D27020"/>
      <c r="E27020"/>
      <c r="F27020"/>
      <c r="G27020"/>
      <c r="H27020"/>
      <c r="I27020"/>
      <c r="J27020"/>
    </row>
    <row r="27021" spans="1:10" x14ac:dyDescent="0.3">
      <c r="A27021" s="957"/>
      <c r="B27021"/>
      <c r="C27021"/>
      <c r="D27021"/>
      <c r="E27021"/>
      <c r="F27021"/>
      <c r="G27021"/>
      <c r="H27021"/>
      <c r="I27021"/>
      <c r="J27021"/>
    </row>
    <row r="27022" spans="1:10" x14ac:dyDescent="0.3">
      <c r="A27022" s="957"/>
      <c r="B27022"/>
      <c r="C27022"/>
      <c r="D27022"/>
      <c r="E27022"/>
      <c r="F27022"/>
      <c r="G27022"/>
      <c r="H27022"/>
      <c r="I27022"/>
      <c r="J27022"/>
    </row>
    <row r="27023" spans="1:10" x14ac:dyDescent="0.3">
      <c r="A27023" s="957"/>
      <c r="B27023"/>
      <c r="C27023"/>
      <c r="D27023"/>
      <c r="E27023"/>
      <c r="F27023"/>
      <c r="G27023"/>
      <c r="H27023"/>
      <c r="I27023"/>
      <c r="J27023"/>
    </row>
    <row r="27024" spans="1:10" x14ac:dyDescent="0.3">
      <c r="A27024" s="957"/>
      <c r="B27024"/>
      <c r="C27024"/>
      <c r="D27024"/>
      <c r="E27024"/>
      <c r="F27024"/>
      <c r="G27024"/>
      <c r="H27024"/>
      <c r="I27024"/>
      <c r="J27024"/>
    </row>
    <row r="27025" spans="1:10" x14ac:dyDescent="0.3">
      <c r="A27025" s="957"/>
      <c r="B27025"/>
      <c r="C27025"/>
      <c r="D27025"/>
      <c r="E27025"/>
      <c r="F27025"/>
      <c r="G27025"/>
      <c r="H27025"/>
      <c r="I27025"/>
      <c r="J27025"/>
    </row>
    <row r="27026" spans="1:10" x14ac:dyDescent="0.3">
      <c r="A27026" s="957"/>
      <c r="B27026"/>
      <c r="C27026"/>
      <c r="D27026"/>
      <c r="E27026"/>
      <c r="F27026"/>
      <c r="G27026"/>
      <c r="H27026"/>
      <c r="I27026"/>
      <c r="J27026"/>
    </row>
    <row r="27027" spans="1:10" x14ac:dyDescent="0.3">
      <c r="A27027" s="957"/>
      <c r="B27027"/>
      <c r="C27027"/>
      <c r="D27027"/>
      <c r="E27027"/>
      <c r="F27027"/>
      <c r="G27027"/>
      <c r="H27027"/>
      <c r="I27027"/>
      <c r="J27027"/>
    </row>
    <row r="27028" spans="1:10" x14ac:dyDescent="0.3">
      <c r="A27028" s="957"/>
      <c r="B27028"/>
      <c r="C27028"/>
      <c r="D27028"/>
      <c r="E27028"/>
      <c r="F27028"/>
      <c r="G27028"/>
      <c r="H27028"/>
      <c r="I27028"/>
      <c r="J27028"/>
    </row>
    <row r="27029" spans="1:10" x14ac:dyDescent="0.3">
      <c r="A27029" s="957"/>
      <c r="B27029"/>
      <c r="C27029"/>
      <c r="D27029"/>
      <c r="E27029"/>
      <c r="F27029"/>
      <c r="G27029"/>
      <c r="H27029"/>
      <c r="I27029"/>
      <c r="J27029"/>
    </row>
    <row r="27030" spans="1:10" x14ac:dyDescent="0.3">
      <c r="A27030" s="957"/>
      <c r="B27030"/>
      <c r="C27030"/>
      <c r="D27030"/>
      <c r="E27030"/>
      <c r="F27030"/>
      <c r="G27030"/>
      <c r="H27030"/>
      <c r="I27030"/>
      <c r="J27030"/>
    </row>
    <row r="27031" spans="1:10" x14ac:dyDescent="0.3">
      <c r="A27031" s="957"/>
      <c r="B27031"/>
      <c r="C27031"/>
      <c r="D27031"/>
      <c r="E27031"/>
      <c r="F27031"/>
      <c r="G27031"/>
      <c r="H27031"/>
      <c r="I27031"/>
      <c r="J27031"/>
    </row>
    <row r="27032" spans="1:10" x14ac:dyDescent="0.3">
      <c r="A27032" s="957"/>
      <c r="B27032"/>
      <c r="C27032"/>
      <c r="D27032"/>
      <c r="E27032"/>
      <c r="F27032"/>
      <c r="G27032"/>
      <c r="H27032"/>
      <c r="I27032"/>
      <c r="J27032"/>
    </row>
    <row r="27033" spans="1:10" x14ac:dyDescent="0.3">
      <c r="A27033" s="957"/>
      <c r="B27033"/>
      <c r="C27033"/>
      <c r="D27033"/>
      <c r="E27033"/>
      <c r="F27033"/>
      <c r="G27033"/>
      <c r="H27033"/>
      <c r="I27033"/>
      <c r="J27033"/>
    </row>
    <row r="27034" spans="1:10" x14ac:dyDescent="0.3">
      <c r="A27034" s="957"/>
      <c r="B27034"/>
      <c r="C27034"/>
      <c r="D27034"/>
      <c r="E27034"/>
      <c r="F27034"/>
      <c r="G27034"/>
      <c r="H27034"/>
      <c r="I27034"/>
      <c r="J27034"/>
    </row>
    <row r="27035" spans="1:10" x14ac:dyDescent="0.3">
      <c r="A27035" s="957"/>
      <c r="B27035"/>
      <c r="C27035"/>
      <c r="D27035"/>
      <c r="E27035"/>
      <c r="F27035"/>
      <c r="G27035"/>
      <c r="H27035"/>
      <c r="I27035"/>
      <c r="J27035"/>
    </row>
    <row r="27036" spans="1:10" x14ac:dyDescent="0.3">
      <c r="A27036" s="957"/>
      <c r="B27036"/>
      <c r="C27036"/>
      <c r="D27036"/>
      <c r="E27036"/>
      <c r="F27036"/>
      <c r="G27036"/>
      <c r="H27036"/>
      <c r="I27036"/>
      <c r="J27036"/>
    </row>
    <row r="27037" spans="1:10" x14ac:dyDescent="0.3">
      <c r="A27037" s="957"/>
      <c r="B27037"/>
      <c r="C27037"/>
      <c r="D27037"/>
      <c r="E27037"/>
      <c r="F27037"/>
      <c r="G27037"/>
      <c r="H27037"/>
      <c r="I27037"/>
      <c r="J27037"/>
    </row>
    <row r="27038" spans="1:10" x14ac:dyDescent="0.3">
      <c r="A27038" s="957"/>
      <c r="B27038"/>
      <c r="C27038"/>
      <c r="D27038"/>
      <c r="E27038"/>
      <c r="F27038"/>
      <c r="G27038"/>
      <c r="H27038"/>
      <c r="I27038"/>
      <c r="J27038"/>
    </row>
    <row r="27039" spans="1:10" x14ac:dyDescent="0.3">
      <c r="A27039" s="957"/>
      <c r="B27039"/>
      <c r="C27039"/>
      <c r="D27039"/>
      <c r="E27039"/>
      <c r="F27039"/>
      <c r="G27039"/>
      <c r="H27039"/>
      <c r="I27039"/>
      <c r="J27039"/>
    </row>
    <row r="27040" spans="1:10" x14ac:dyDescent="0.3">
      <c r="A27040" s="957"/>
      <c r="B27040"/>
      <c r="C27040"/>
      <c r="D27040"/>
      <c r="E27040"/>
      <c r="F27040"/>
      <c r="G27040"/>
      <c r="H27040"/>
      <c r="I27040"/>
      <c r="J27040"/>
    </row>
    <row r="27041" spans="1:10" x14ac:dyDescent="0.3">
      <c r="A27041" s="957"/>
      <c r="B27041"/>
      <c r="C27041"/>
      <c r="D27041"/>
      <c r="E27041"/>
      <c r="F27041"/>
      <c r="G27041"/>
      <c r="H27041"/>
      <c r="I27041"/>
      <c r="J27041"/>
    </row>
    <row r="27042" spans="1:10" x14ac:dyDescent="0.3">
      <c r="A27042" s="957"/>
      <c r="B27042"/>
      <c r="C27042"/>
      <c r="D27042"/>
      <c r="E27042"/>
      <c r="F27042"/>
      <c r="G27042"/>
      <c r="H27042"/>
      <c r="I27042"/>
      <c r="J27042"/>
    </row>
    <row r="27043" spans="1:10" x14ac:dyDescent="0.3">
      <c r="A27043" s="957"/>
      <c r="B27043"/>
      <c r="C27043"/>
      <c r="D27043"/>
      <c r="E27043"/>
      <c r="F27043"/>
      <c r="G27043"/>
      <c r="H27043"/>
      <c r="I27043"/>
      <c r="J27043"/>
    </row>
    <row r="27044" spans="1:10" x14ac:dyDescent="0.3">
      <c r="A27044" s="957"/>
      <c r="B27044"/>
      <c r="C27044"/>
      <c r="D27044"/>
      <c r="E27044"/>
      <c r="F27044"/>
      <c r="G27044"/>
      <c r="H27044"/>
      <c r="I27044"/>
      <c r="J27044"/>
    </row>
    <row r="27045" spans="1:10" x14ac:dyDescent="0.3">
      <c r="A27045" s="957"/>
      <c r="B27045"/>
      <c r="C27045"/>
      <c r="D27045"/>
      <c r="E27045"/>
      <c r="F27045"/>
      <c r="G27045"/>
      <c r="H27045"/>
      <c r="I27045"/>
      <c r="J27045"/>
    </row>
    <row r="27046" spans="1:10" x14ac:dyDescent="0.3">
      <c r="A27046" s="957"/>
      <c r="B27046"/>
      <c r="C27046"/>
      <c r="D27046"/>
      <c r="E27046"/>
      <c r="F27046"/>
      <c r="G27046"/>
      <c r="H27046"/>
      <c r="I27046"/>
      <c r="J27046"/>
    </row>
    <row r="27047" spans="1:10" x14ac:dyDescent="0.3">
      <c r="A27047" s="957"/>
      <c r="B27047"/>
      <c r="C27047"/>
      <c r="D27047"/>
      <c r="E27047"/>
      <c r="F27047"/>
      <c r="G27047"/>
      <c r="H27047"/>
      <c r="I27047"/>
      <c r="J27047"/>
    </row>
    <row r="27048" spans="1:10" x14ac:dyDescent="0.3">
      <c r="A27048" s="957"/>
      <c r="B27048"/>
      <c r="C27048"/>
      <c r="D27048"/>
      <c r="E27048"/>
      <c r="F27048"/>
      <c r="G27048"/>
      <c r="H27048"/>
      <c r="I27048"/>
      <c r="J27048"/>
    </row>
    <row r="27049" spans="1:10" x14ac:dyDescent="0.3">
      <c r="A27049" s="957"/>
      <c r="B27049"/>
      <c r="C27049"/>
      <c r="D27049"/>
      <c r="E27049"/>
      <c r="F27049"/>
      <c r="G27049"/>
      <c r="H27049"/>
      <c r="I27049"/>
      <c r="J27049"/>
    </row>
    <row r="27050" spans="1:10" x14ac:dyDescent="0.3">
      <c r="A27050" s="957"/>
      <c r="B27050"/>
      <c r="C27050"/>
      <c r="D27050"/>
      <c r="E27050"/>
      <c r="F27050"/>
      <c r="G27050"/>
      <c r="H27050"/>
      <c r="I27050"/>
      <c r="J27050"/>
    </row>
    <row r="27051" spans="1:10" x14ac:dyDescent="0.3">
      <c r="A27051" s="957"/>
      <c r="B27051"/>
      <c r="C27051"/>
      <c r="D27051"/>
      <c r="E27051"/>
      <c r="F27051"/>
      <c r="G27051"/>
      <c r="H27051"/>
      <c r="I27051"/>
      <c r="J27051"/>
    </row>
    <row r="27052" spans="1:10" x14ac:dyDescent="0.3">
      <c r="A27052" s="957"/>
      <c r="B27052"/>
      <c r="C27052"/>
      <c r="D27052"/>
      <c r="E27052"/>
      <c r="F27052"/>
      <c r="G27052"/>
      <c r="H27052"/>
      <c r="I27052"/>
      <c r="J27052"/>
    </row>
    <row r="27053" spans="1:10" x14ac:dyDescent="0.3">
      <c r="A27053" s="957"/>
      <c r="B27053"/>
      <c r="C27053"/>
      <c r="D27053"/>
      <c r="E27053"/>
      <c r="F27053"/>
      <c r="G27053"/>
      <c r="H27053"/>
      <c r="I27053"/>
      <c r="J27053"/>
    </row>
    <row r="27054" spans="1:10" x14ac:dyDescent="0.3">
      <c r="A27054" s="957"/>
      <c r="B27054"/>
      <c r="C27054"/>
      <c r="D27054"/>
      <c r="E27054"/>
      <c r="F27054"/>
      <c r="G27054"/>
      <c r="H27054"/>
      <c r="I27054"/>
      <c r="J27054"/>
    </row>
    <row r="27055" spans="1:10" x14ac:dyDescent="0.3">
      <c r="A27055" s="957"/>
      <c r="B27055"/>
      <c r="C27055"/>
      <c r="D27055"/>
      <c r="E27055"/>
      <c r="F27055"/>
      <c r="G27055"/>
      <c r="H27055"/>
      <c r="I27055"/>
      <c r="J27055"/>
    </row>
    <row r="27056" spans="1:10" x14ac:dyDescent="0.3">
      <c r="A27056" s="957"/>
      <c r="B27056"/>
      <c r="C27056"/>
      <c r="D27056"/>
      <c r="E27056"/>
      <c r="F27056"/>
      <c r="G27056"/>
      <c r="H27056"/>
      <c r="I27056"/>
      <c r="J27056"/>
    </row>
    <row r="27057" spans="1:10" x14ac:dyDescent="0.3">
      <c r="A27057" s="957"/>
      <c r="B27057"/>
      <c r="C27057"/>
      <c r="D27057"/>
      <c r="E27057"/>
      <c r="F27057"/>
      <c r="G27057"/>
      <c r="H27057"/>
      <c r="I27057"/>
      <c r="J27057"/>
    </row>
    <row r="27058" spans="1:10" x14ac:dyDescent="0.3">
      <c r="A27058" s="957"/>
      <c r="B27058"/>
      <c r="C27058"/>
      <c r="D27058"/>
      <c r="E27058"/>
      <c r="F27058"/>
      <c r="G27058"/>
      <c r="H27058"/>
      <c r="I27058"/>
      <c r="J27058"/>
    </row>
    <row r="27059" spans="1:10" x14ac:dyDescent="0.3">
      <c r="A27059" s="957"/>
      <c r="B27059"/>
      <c r="C27059"/>
      <c r="D27059"/>
      <c r="E27059"/>
      <c r="F27059"/>
      <c r="G27059"/>
      <c r="H27059"/>
      <c r="I27059"/>
      <c r="J27059"/>
    </row>
    <row r="27060" spans="1:10" x14ac:dyDescent="0.3">
      <c r="A27060" s="957"/>
      <c r="B27060"/>
      <c r="C27060"/>
      <c r="D27060"/>
      <c r="E27060"/>
      <c r="F27060"/>
      <c r="G27060"/>
      <c r="H27060"/>
      <c r="I27060"/>
      <c r="J27060"/>
    </row>
    <row r="27061" spans="1:10" x14ac:dyDescent="0.3">
      <c r="A27061" s="957"/>
      <c r="B27061"/>
      <c r="C27061"/>
      <c r="D27061"/>
      <c r="E27061"/>
      <c r="F27061"/>
      <c r="G27061"/>
      <c r="H27061"/>
      <c r="I27061"/>
      <c r="J27061"/>
    </row>
    <row r="27062" spans="1:10" x14ac:dyDescent="0.3">
      <c r="A27062" s="957"/>
      <c r="B27062"/>
      <c r="C27062"/>
      <c r="D27062"/>
      <c r="E27062"/>
      <c r="F27062"/>
      <c r="G27062"/>
      <c r="H27062"/>
      <c r="I27062"/>
      <c r="J27062"/>
    </row>
    <row r="27063" spans="1:10" x14ac:dyDescent="0.3">
      <c r="A27063" s="957"/>
      <c r="B27063"/>
      <c r="C27063"/>
      <c r="D27063"/>
      <c r="E27063"/>
      <c r="F27063"/>
      <c r="G27063"/>
      <c r="H27063"/>
      <c r="I27063"/>
      <c r="J27063"/>
    </row>
    <row r="27064" spans="1:10" x14ac:dyDescent="0.3">
      <c r="A27064" s="957"/>
      <c r="B27064"/>
      <c r="C27064"/>
      <c r="D27064"/>
      <c r="E27064"/>
      <c r="F27064"/>
      <c r="G27064"/>
      <c r="H27064"/>
      <c r="I27064"/>
      <c r="J27064"/>
    </row>
    <row r="27065" spans="1:10" x14ac:dyDescent="0.3">
      <c r="A27065" s="957"/>
      <c r="B27065"/>
      <c r="C27065"/>
      <c r="D27065"/>
      <c r="E27065"/>
      <c r="F27065"/>
      <c r="G27065"/>
      <c r="H27065"/>
      <c r="I27065"/>
      <c r="J27065"/>
    </row>
    <row r="27066" spans="1:10" x14ac:dyDescent="0.3">
      <c r="A27066" s="957"/>
      <c r="B27066"/>
      <c r="C27066"/>
      <c r="D27066"/>
      <c r="E27066"/>
      <c r="F27066"/>
      <c r="G27066"/>
      <c r="H27066"/>
      <c r="I27066"/>
      <c r="J27066"/>
    </row>
    <row r="27067" spans="1:10" x14ac:dyDescent="0.3">
      <c r="A27067" s="957"/>
      <c r="B27067"/>
      <c r="C27067"/>
      <c r="D27067"/>
      <c r="E27067"/>
      <c r="F27067"/>
      <c r="G27067"/>
      <c r="H27067"/>
      <c r="I27067"/>
      <c r="J27067"/>
    </row>
    <row r="27068" spans="1:10" x14ac:dyDescent="0.3">
      <c r="A27068" s="957"/>
      <c r="B27068"/>
      <c r="C27068"/>
      <c r="D27068"/>
      <c r="E27068"/>
      <c r="F27068"/>
      <c r="G27068"/>
      <c r="H27068"/>
      <c r="I27068"/>
      <c r="J27068"/>
    </row>
    <row r="27069" spans="1:10" x14ac:dyDescent="0.3">
      <c r="A27069" s="957"/>
      <c r="B27069"/>
      <c r="C27069"/>
      <c r="D27069"/>
      <c r="E27069"/>
      <c r="F27069"/>
      <c r="G27069"/>
      <c r="H27069"/>
      <c r="I27069"/>
      <c r="J27069"/>
    </row>
    <row r="27070" spans="1:10" x14ac:dyDescent="0.3">
      <c r="A27070" s="957"/>
      <c r="B27070"/>
      <c r="C27070"/>
      <c r="D27070"/>
      <c r="E27070"/>
      <c r="F27070"/>
      <c r="G27070"/>
      <c r="H27070"/>
      <c r="I27070"/>
      <c r="J27070"/>
    </row>
    <row r="27071" spans="1:10" x14ac:dyDescent="0.3">
      <c r="A27071" s="957"/>
      <c r="B27071"/>
      <c r="C27071"/>
      <c r="D27071"/>
      <c r="E27071"/>
      <c r="F27071"/>
      <c r="G27071"/>
      <c r="H27071"/>
      <c r="I27071"/>
      <c r="J27071"/>
    </row>
    <row r="27072" spans="1:10" x14ac:dyDescent="0.3">
      <c r="A27072" s="957"/>
      <c r="B27072"/>
      <c r="C27072"/>
      <c r="D27072"/>
      <c r="E27072"/>
      <c r="F27072"/>
      <c r="G27072"/>
      <c r="H27072"/>
      <c r="I27072"/>
      <c r="J27072"/>
    </row>
    <row r="27073" spans="1:10" x14ac:dyDescent="0.3">
      <c r="A27073" s="957"/>
      <c r="B27073"/>
      <c r="C27073"/>
      <c r="D27073"/>
      <c r="E27073"/>
      <c r="F27073"/>
      <c r="G27073"/>
      <c r="H27073"/>
      <c r="I27073"/>
      <c r="J27073"/>
    </row>
    <row r="27074" spans="1:10" x14ac:dyDescent="0.3">
      <c r="A27074" s="957"/>
      <c r="B27074"/>
      <c r="C27074"/>
      <c r="D27074"/>
      <c r="E27074"/>
      <c r="F27074"/>
      <c r="G27074"/>
      <c r="H27074"/>
      <c r="I27074"/>
      <c r="J27074"/>
    </row>
    <row r="27075" spans="1:10" x14ac:dyDescent="0.3">
      <c r="A27075" s="957"/>
      <c r="B27075"/>
      <c r="C27075"/>
      <c r="D27075"/>
      <c r="E27075"/>
      <c r="F27075"/>
      <c r="G27075"/>
      <c r="H27075"/>
      <c r="I27075"/>
      <c r="J27075"/>
    </row>
    <row r="27076" spans="1:10" x14ac:dyDescent="0.3">
      <c r="A27076" s="957"/>
      <c r="B27076"/>
      <c r="C27076"/>
      <c r="D27076"/>
      <c r="E27076"/>
      <c r="F27076"/>
      <c r="G27076"/>
      <c r="H27076"/>
      <c r="I27076"/>
      <c r="J27076"/>
    </row>
    <row r="27077" spans="1:10" x14ac:dyDescent="0.3">
      <c r="A27077" s="957"/>
      <c r="B27077"/>
      <c r="C27077"/>
      <c r="D27077"/>
      <c r="E27077"/>
      <c r="F27077"/>
      <c r="G27077"/>
      <c r="H27077"/>
      <c r="I27077"/>
      <c r="J27077"/>
    </row>
    <row r="27078" spans="1:10" x14ac:dyDescent="0.3">
      <c r="A27078" s="957"/>
      <c r="B27078"/>
      <c r="C27078"/>
      <c r="D27078"/>
      <c r="E27078"/>
      <c r="F27078"/>
      <c r="G27078"/>
      <c r="H27078"/>
      <c r="I27078"/>
      <c r="J27078"/>
    </row>
    <row r="27079" spans="1:10" x14ac:dyDescent="0.3">
      <c r="A27079" s="957"/>
      <c r="B27079"/>
      <c r="C27079"/>
      <c r="D27079"/>
      <c r="E27079"/>
      <c r="F27079"/>
      <c r="G27079"/>
      <c r="H27079"/>
      <c r="I27079"/>
      <c r="J27079"/>
    </row>
    <row r="27080" spans="1:10" x14ac:dyDescent="0.3">
      <c r="A27080" s="957"/>
      <c r="B27080"/>
      <c r="C27080"/>
      <c r="D27080"/>
      <c r="E27080"/>
      <c r="F27080"/>
      <c r="G27080"/>
      <c r="H27080"/>
      <c r="I27080"/>
      <c r="J27080"/>
    </row>
    <row r="27081" spans="1:10" x14ac:dyDescent="0.3">
      <c r="A27081" s="957"/>
      <c r="B27081"/>
      <c r="C27081"/>
      <c r="D27081"/>
      <c r="E27081"/>
      <c r="F27081"/>
      <c r="G27081"/>
      <c r="H27081"/>
      <c r="I27081"/>
      <c r="J27081"/>
    </row>
    <row r="27082" spans="1:10" x14ac:dyDescent="0.3">
      <c r="A27082" s="957"/>
      <c r="B27082"/>
      <c r="C27082"/>
      <c r="D27082"/>
      <c r="E27082"/>
      <c r="F27082"/>
      <c r="G27082"/>
      <c r="H27082"/>
      <c r="I27082"/>
      <c r="J27082"/>
    </row>
    <row r="27083" spans="1:10" x14ac:dyDescent="0.3">
      <c r="A27083" s="957"/>
      <c r="B27083"/>
      <c r="C27083"/>
      <c r="D27083"/>
      <c r="E27083"/>
      <c r="F27083"/>
      <c r="G27083"/>
      <c r="H27083"/>
      <c r="I27083"/>
      <c r="J27083"/>
    </row>
    <row r="27084" spans="1:10" x14ac:dyDescent="0.3">
      <c r="A27084" s="957"/>
      <c r="B27084"/>
      <c r="C27084"/>
      <c r="D27084"/>
      <c r="E27084"/>
      <c r="F27084"/>
      <c r="G27084"/>
      <c r="H27084"/>
      <c r="I27084"/>
      <c r="J27084"/>
    </row>
    <row r="27085" spans="1:10" x14ac:dyDescent="0.3">
      <c r="A27085" s="957"/>
      <c r="B27085"/>
      <c r="C27085"/>
      <c r="D27085"/>
      <c r="E27085"/>
      <c r="F27085"/>
      <c r="G27085"/>
      <c r="H27085"/>
      <c r="I27085"/>
      <c r="J27085"/>
    </row>
    <row r="27086" spans="1:10" x14ac:dyDescent="0.3">
      <c r="A27086" s="957"/>
      <c r="B27086"/>
      <c r="C27086"/>
      <c r="D27086"/>
      <c r="E27086"/>
      <c r="F27086"/>
      <c r="G27086"/>
      <c r="H27086"/>
      <c r="I27086"/>
      <c r="J27086"/>
    </row>
    <row r="27087" spans="1:10" x14ac:dyDescent="0.3">
      <c r="A27087" s="957"/>
      <c r="B27087"/>
      <c r="C27087"/>
      <c r="D27087"/>
      <c r="E27087"/>
      <c r="F27087"/>
      <c r="G27087"/>
      <c r="H27087"/>
      <c r="I27087"/>
      <c r="J27087"/>
    </row>
    <row r="27088" spans="1:10" x14ac:dyDescent="0.3">
      <c r="A27088" s="957"/>
      <c r="B27088"/>
      <c r="C27088"/>
      <c r="D27088"/>
      <c r="E27088"/>
      <c r="F27088"/>
      <c r="G27088"/>
      <c r="H27088"/>
      <c r="I27088"/>
      <c r="J27088"/>
    </row>
    <row r="27089" spans="1:10" x14ac:dyDescent="0.3">
      <c r="A27089" s="957"/>
      <c r="B27089"/>
      <c r="C27089"/>
      <c r="D27089"/>
      <c r="E27089"/>
      <c r="F27089"/>
      <c r="G27089"/>
      <c r="H27089"/>
      <c r="I27089"/>
      <c r="J27089"/>
    </row>
    <row r="27090" spans="1:10" x14ac:dyDescent="0.3">
      <c r="A27090" s="957"/>
      <c r="B27090"/>
      <c r="C27090"/>
      <c r="D27090"/>
      <c r="E27090"/>
      <c r="F27090"/>
      <c r="G27090"/>
      <c r="H27090"/>
      <c r="I27090"/>
      <c r="J27090"/>
    </row>
    <row r="27091" spans="1:10" x14ac:dyDescent="0.3">
      <c r="A27091" s="957"/>
      <c r="B27091"/>
      <c r="C27091"/>
      <c r="D27091"/>
      <c r="E27091"/>
      <c r="F27091"/>
      <c r="G27091"/>
      <c r="H27091"/>
      <c r="I27091"/>
      <c r="J27091"/>
    </row>
    <row r="27092" spans="1:10" x14ac:dyDescent="0.3">
      <c r="A27092" s="957"/>
      <c r="B27092"/>
      <c r="C27092"/>
      <c r="D27092"/>
      <c r="E27092"/>
      <c r="F27092"/>
      <c r="G27092"/>
      <c r="H27092"/>
      <c r="I27092"/>
      <c r="J27092"/>
    </row>
    <row r="27093" spans="1:10" x14ac:dyDescent="0.3">
      <c r="A27093" s="957"/>
      <c r="B27093"/>
      <c r="C27093"/>
      <c r="D27093"/>
      <c r="E27093"/>
      <c r="F27093"/>
      <c r="G27093"/>
      <c r="H27093"/>
      <c r="I27093"/>
      <c r="J27093"/>
    </row>
    <row r="27094" spans="1:10" x14ac:dyDescent="0.3">
      <c r="A27094" s="957"/>
      <c r="B27094"/>
      <c r="C27094"/>
      <c r="D27094"/>
      <c r="E27094"/>
      <c r="F27094"/>
      <c r="G27094"/>
      <c r="H27094"/>
      <c r="I27094"/>
      <c r="J27094"/>
    </row>
    <row r="27095" spans="1:10" x14ac:dyDescent="0.3">
      <c r="A27095" s="957"/>
      <c r="B27095"/>
      <c r="C27095"/>
      <c r="D27095"/>
      <c r="E27095"/>
      <c r="F27095"/>
      <c r="G27095"/>
      <c r="H27095"/>
      <c r="I27095"/>
      <c r="J27095"/>
    </row>
    <row r="27096" spans="1:10" x14ac:dyDescent="0.3">
      <c r="A27096" s="957"/>
      <c r="B27096"/>
      <c r="C27096"/>
      <c r="D27096"/>
      <c r="E27096"/>
      <c r="F27096"/>
      <c r="G27096"/>
      <c r="H27096"/>
      <c r="I27096"/>
      <c r="J27096"/>
    </row>
    <row r="27097" spans="1:10" x14ac:dyDescent="0.3">
      <c r="A27097" s="957"/>
      <c r="B27097"/>
      <c r="C27097"/>
      <c r="D27097"/>
      <c r="E27097"/>
      <c r="F27097"/>
      <c r="G27097"/>
      <c r="H27097"/>
      <c r="I27097"/>
      <c r="J27097"/>
    </row>
    <row r="27098" spans="1:10" x14ac:dyDescent="0.3">
      <c r="A27098" s="957"/>
      <c r="B27098"/>
      <c r="C27098"/>
      <c r="D27098"/>
      <c r="E27098"/>
      <c r="F27098"/>
      <c r="G27098"/>
      <c r="H27098"/>
      <c r="I27098"/>
      <c r="J27098"/>
    </row>
    <row r="27099" spans="1:10" x14ac:dyDescent="0.3">
      <c r="A27099" s="957"/>
      <c r="B27099"/>
      <c r="C27099"/>
      <c r="D27099"/>
      <c r="E27099"/>
      <c r="F27099"/>
      <c r="G27099"/>
      <c r="H27099"/>
      <c r="I27099"/>
      <c r="J27099"/>
    </row>
    <row r="27100" spans="1:10" x14ac:dyDescent="0.3">
      <c r="A27100" s="957"/>
      <c r="B27100"/>
      <c r="C27100"/>
      <c r="D27100"/>
      <c r="E27100"/>
      <c r="F27100"/>
      <c r="G27100"/>
      <c r="H27100"/>
      <c r="I27100"/>
      <c r="J27100"/>
    </row>
    <row r="27101" spans="1:10" x14ac:dyDescent="0.3">
      <c r="A27101" s="957"/>
      <c r="B27101"/>
      <c r="C27101"/>
      <c r="D27101"/>
      <c r="E27101"/>
      <c r="F27101"/>
      <c r="G27101"/>
      <c r="H27101"/>
      <c r="I27101"/>
      <c r="J27101"/>
    </row>
    <row r="27102" spans="1:10" x14ac:dyDescent="0.3">
      <c r="A27102" s="957"/>
      <c r="B27102"/>
      <c r="C27102"/>
      <c r="D27102"/>
      <c r="E27102"/>
      <c r="F27102"/>
      <c r="G27102"/>
      <c r="H27102"/>
      <c r="I27102"/>
      <c r="J27102"/>
    </row>
    <row r="27103" spans="1:10" x14ac:dyDescent="0.3">
      <c r="A27103" s="957"/>
      <c r="B27103"/>
      <c r="C27103"/>
      <c r="D27103"/>
      <c r="E27103"/>
      <c r="F27103"/>
      <c r="G27103"/>
      <c r="H27103"/>
      <c r="I27103"/>
      <c r="J27103"/>
    </row>
    <row r="27104" spans="1:10" x14ac:dyDescent="0.3">
      <c r="A27104" s="957"/>
      <c r="B27104"/>
      <c r="C27104"/>
      <c r="D27104"/>
      <c r="E27104"/>
      <c r="F27104"/>
      <c r="G27104"/>
      <c r="H27104"/>
      <c r="I27104"/>
      <c r="J27104"/>
    </row>
    <row r="27105" spans="1:10" x14ac:dyDescent="0.3">
      <c r="A27105" s="957"/>
      <c r="B27105"/>
      <c r="C27105"/>
      <c r="D27105"/>
      <c r="E27105"/>
      <c r="F27105"/>
      <c r="G27105"/>
      <c r="H27105"/>
      <c r="I27105"/>
      <c r="J27105"/>
    </row>
    <row r="27106" spans="1:10" x14ac:dyDescent="0.3">
      <c r="A27106" s="957"/>
      <c r="B27106"/>
      <c r="C27106"/>
      <c r="D27106"/>
      <c r="E27106"/>
      <c r="F27106"/>
      <c r="G27106"/>
      <c r="H27106"/>
      <c r="I27106"/>
      <c r="J27106"/>
    </row>
    <row r="27107" spans="1:10" x14ac:dyDescent="0.3">
      <c r="A27107" s="957"/>
      <c r="B27107"/>
      <c r="C27107"/>
      <c r="D27107"/>
      <c r="E27107"/>
      <c r="F27107"/>
      <c r="G27107"/>
      <c r="H27107"/>
      <c r="I27107"/>
      <c r="J27107"/>
    </row>
    <row r="27108" spans="1:10" x14ac:dyDescent="0.3">
      <c r="A27108" s="957"/>
      <c r="B27108"/>
      <c r="C27108"/>
      <c r="D27108"/>
      <c r="E27108"/>
      <c r="F27108"/>
      <c r="G27108"/>
      <c r="H27108"/>
      <c r="I27108"/>
      <c r="J27108"/>
    </row>
    <row r="27109" spans="1:10" x14ac:dyDescent="0.3">
      <c r="A27109" s="957"/>
      <c r="B27109"/>
      <c r="C27109"/>
      <c r="D27109"/>
      <c r="E27109"/>
      <c r="F27109"/>
      <c r="G27109"/>
      <c r="H27109"/>
      <c r="I27109"/>
      <c r="J27109"/>
    </row>
    <row r="27110" spans="1:10" x14ac:dyDescent="0.3">
      <c r="A27110" s="957"/>
      <c r="B27110"/>
      <c r="C27110"/>
      <c r="D27110"/>
      <c r="E27110"/>
      <c r="F27110"/>
      <c r="G27110"/>
      <c r="H27110"/>
      <c r="I27110"/>
      <c r="J27110"/>
    </row>
    <row r="27111" spans="1:10" x14ac:dyDescent="0.3">
      <c r="A27111" s="957"/>
      <c r="B27111"/>
      <c r="C27111"/>
      <c r="D27111"/>
      <c r="E27111"/>
      <c r="F27111"/>
      <c r="G27111"/>
      <c r="H27111"/>
      <c r="I27111"/>
      <c r="J27111"/>
    </row>
    <row r="27112" spans="1:10" x14ac:dyDescent="0.3">
      <c r="A27112" s="957"/>
      <c r="B27112"/>
      <c r="C27112"/>
      <c r="D27112"/>
      <c r="E27112"/>
      <c r="F27112"/>
      <c r="G27112"/>
      <c r="H27112"/>
      <c r="I27112"/>
      <c r="J27112"/>
    </row>
    <row r="27113" spans="1:10" x14ac:dyDescent="0.3">
      <c r="A27113" s="957"/>
      <c r="B27113"/>
      <c r="C27113"/>
      <c r="D27113"/>
      <c r="E27113"/>
      <c r="F27113"/>
      <c r="G27113"/>
      <c r="H27113"/>
      <c r="I27113"/>
      <c r="J27113"/>
    </row>
    <row r="27114" spans="1:10" x14ac:dyDescent="0.3">
      <c r="A27114" s="957"/>
      <c r="B27114"/>
      <c r="C27114"/>
      <c r="D27114"/>
      <c r="E27114"/>
      <c r="F27114"/>
      <c r="G27114"/>
      <c r="H27114"/>
      <c r="I27114"/>
      <c r="J27114"/>
    </row>
    <row r="27115" spans="1:10" x14ac:dyDescent="0.3">
      <c r="A27115" s="957"/>
      <c r="B27115"/>
      <c r="C27115"/>
      <c r="D27115"/>
      <c r="E27115"/>
      <c r="F27115"/>
      <c r="G27115"/>
      <c r="H27115"/>
      <c r="I27115"/>
      <c r="J27115"/>
    </row>
    <row r="27116" spans="1:10" x14ac:dyDescent="0.3">
      <c r="A27116" s="957"/>
      <c r="B27116"/>
      <c r="C27116"/>
      <c r="D27116"/>
      <c r="E27116"/>
      <c r="F27116"/>
      <c r="G27116"/>
      <c r="H27116"/>
      <c r="I27116"/>
      <c r="J27116"/>
    </row>
    <row r="27117" spans="1:10" x14ac:dyDescent="0.3">
      <c r="A27117" s="957"/>
      <c r="B27117"/>
      <c r="C27117"/>
      <c r="D27117"/>
      <c r="E27117"/>
      <c r="F27117"/>
      <c r="G27117"/>
      <c r="H27117"/>
      <c r="I27117"/>
      <c r="J27117"/>
    </row>
    <row r="27118" spans="1:10" x14ac:dyDescent="0.3">
      <c r="A27118" s="957"/>
      <c r="B27118"/>
      <c r="C27118"/>
      <c r="D27118"/>
      <c r="E27118"/>
      <c r="F27118"/>
      <c r="G27118"/>
      <c r="H27118"/>
      <c r="I27118"/>
      <c r="J27118"/>
    </row>
    <row r="27119" spans="1:10" x14ac:dyDescent="0.3">
      <c r="A27119" s="957"/>
      <c r="B27119"/>
      <c r="C27119"/>
      <c r="D27119"/>
      <c r="E27119"/>
      <c r="F27119"/>
      <c r="G27119"/>
      <c r="H27119"/>
      <c r="I27119"/>
      <c r="J27119"/>
    </row>
    <row r="27120" spans="1:10" x14ac:dyDescent="0.3">
      <c r="A27120" s="957"/>
      <c r="B27120"/>
      <c r="C27120"/>
      <c r="D27120"/>
      <c r="E27120"/>
      <c r="F27120"/>
      <c r="G27120"/>
      <c r="H27120"/>
      <c r="I27120"/>
      <c r="J27120"/>
    </row>
    <row r="27121" spans="1:10" x14ac:dyDescent="0.3">
      <c r="A27121" s="957"/>
      <c r="B27121"/>
      <c r="C27121"/>
      <c r="D27121"/>
      <c r="E27121"/>
      <c r="F27121"/>
      <c r="G27121"/>
      <c r="H27121"/>
      <c r="I27121"/>
      <c r="J27121"/>
    </row>
    <row r="27122" spans="1:10" x14ac:dyDescent="0.3">
      <c r="A27122" s="957"/>
      <c r="B27122"/>
      <c r="C27122"/>
      <c r="D27122"/>
      <c r="E27122"/>
      <c r="F27122"/>
      <c r="G27122"/>
      <c r="H27122"/>
      <c r="I27122"/>
      <c r="J27122"/>
    </row>
    <row r="27123" spans="1:10" x14ac:dyDescent="0.3">
      <c r="A27123" s="957"/>
      <c r="B27123"/>
      <c r="C27123"/>
      <c r="D27123"/>
      <c r="E27123"/>
      <c r="F27123"/>
      <c r="G27123"/>
      <c r="H27123"/>
      <c r="I27123"/>
      <c r="J27123"/>
    </row>
    <row r="27124" spans="1:10" x14ac:dyDescent="0.3">
      <c r="A27124" s="957"/>
      <c r="B27124"/>
      <c r="C27124"/>
      <c r="D27124"/>
      <c r="E27124"/>
      <c r="F27124"/>
      <c r="G27124"/>
      <c r="H27124"/>
      <c r="I27124"/>
      <c r="J27124"/>
    </row>
    <row r="27125" spans="1:10" x14ac:dyDescent="0.3">
      <c r="A27125" s="957"/>
      <c r="B27125"/>
      <c r="C27125"/>
      <c r="D27125"/>
      <c r="E27125"/>
      <c r="F27125"/>
      <c r="G27125"/>
      <c r="H27125"/>
      <c r="I27125"/>
      <c r="J27125"/>
    </row>
    <row r="27126" spans="1:10" x14ac:dyDescent="0.3">
      <c r="A27126" s="957"/>
      <c r="B27126"/>
      <c r="C27126"/>
      <c r="D27126"/>
      <c r="E27126"/>
      <c r="F27126"/>
      <c r="G27126"/>
      <c r="H27126"/>
      <c r="I27126"/>
      <c r="J27126"/>
    </row>
    <row r="27127" spans="1:10" x14ac:dyDescent="0.3">
      <c r="A27127" s="957"/>
      <c r="B27127"/>
      <c r="C27127"/>
      <c r="D27127"/>
      <c r="E27127"/>
      <c r="F27127"/>
      <c r="G27127"/>
      <c r="H27127"/>
      <c r="I27127"/>
      <c r="J27127"/>
    </row>
    <row r="27128" spans="1:10" x14ac:dyDescent="0.3">
      <c r="A27128" s="957"/>
      <c r="B27128"/>
      <c r="C27128"/>
      <c r="D27128"/>
      <c r="E27128"/>
      <c r="F27128"/>
      <c r="G27128"/>
      <c r="H27128"/>
      <c r="I27128"/>
      <c r="J27128"/>
    </row>
    <row r="27129" spans="1:10" x14ac:dyDescent="0.3">
      <c r="A27129" s="957"/>
      <c r="B27129"/>
      <c r="C27129"/>
      <c r="D27129"/>
      <c r="E27129"/>
      <c r="F27129"/>
      <c r="G27129"/>
      <c r="H27129"/>
      <c r="I27129"/>
      <c r="J27129"/>
    </row>
    <row r="27130" spans="1:10" x14ac:dyDescent="0.3">
      <c r="A27130" s="957"/>
      <c r="B27130"/>
      <c r="C27130"/>
      <c r="D27130"/>
      <c r="E27130"/>
      <c r="F27130"/>
      <c r="G27130"/>
      <c r="H27130"/>
      <c r="I27130"/>
      <c r="J27130"/>
    </row>
    <row r="27131" spans="1:10" x14ac:dyDescent="0.3">
      <c r="A27131" s="957"/>
      <c r="B27131"/>
      <c r="C27131"/>
      <c r="D27131"/>
      <c r="E27131"/>
      <c r="F27131"/>
      <c r="G27131"/>
      <c r="H27131"/>
      <c r="I27131"/>
      <c r="J27131"/>
    </row>
    <row r="27132" spans="1:10" x14ac:dyDescent="0.3">
      <c r="A27132" s="957"/>
      <c r="B27132"/>
      <c r="C27132"/>
      <c r="D27132"/>
      <c r="E27132"/>
      <c r="F27132"/>
      <c r="G27132"/>
      <c r="H27132"/>
      <c r="I27132"/>
      <c r="J27132"/>
    </row>
    <row r="27133" spans="1:10" x14ac:dyDescent="0.3">
      <c r="A27133" s="957"/>
      <c r="B27133"/>
      <c r="C27133"/>
      <c r="D27133"/>
      <c r="E27133"/>
      <c r="F27133"/>
      <c r="G27133"/>
      <c r="H27133"/>
      <c r="I27133"/>
      <c r="J27133"/>
    </row>
    <row r="27134" spans="1:10" x14ac:dyDescent="0.3">
      <c r="A27134" s="957"/>
      <c r="B27134"/>
      <c r="C27134"/>
      <c r="D27134"/>
      <c r="E27134"/>
      <c r="F27134"/>
      <c r="G27134"/>
      <c r="H27134"/>
      <c r="I27134"/>
      <c r="J27134"/>
    </row>
    <row r="27135" spans="1:10" x14ac:dyDescent="0.3">
      <c r="A27135" s="957"/>
      <c r="B27135"/>
      <c r="C27135"/>
      <c r="D27135"/>
      <c r="E27135"/>
      <c r="F27135"/>
      <c r="G27135"/>
      <c r="H27135"/>
      <c r="I27135"/>
      <c r="J27135"/>
    </row>
    <row r="27136" spans="1:10" x14ac:dyDescent="0.3">
      <c r="A27136" s="957"/>
      <c r="B27136"/>
      <c r="C27136"/>
      <c r="D27136"/>
      <c r="E27136"/>
      <c r="F27136"/>
      <c r="G27136"/>
      <c r="H27136"/>
      <c r="I27136"/>
      <c r="J27136"/>
    </row>
    <row r="27137" spans="1:10" x14ac:dyDescent="0.3">
      <c r="A27137" s="957"/>
      <c r="B27137"/>
      <c r="C27137"/>
      <c r="D27137"/>
      <c r="E27137"/>
      <c r="F27137"/>
      <c r="G27137"/>
      <c r="H27137"/>
      <c r="I27137"/>
      <c r="J27137"/>
    </row>
    <row r="27138" spans="1:10" x14ac:dyDescent="0.3">
      <c r="A27138" s="957"/>
      <c r="B27138"/>
      <c r="C27138"/>
      <c r="D27138"/>
      <c r="E27138"/>
      <c r="F27138"/>
      <c r="G27138"/>
      <c r="H27138"/>
      <c r="I27138"/>
      <c r="J27138"/>
    </row>
    <row r="27139" spans="1:10" x14ac:dyDescent="0.3">
      <c r="A27139" s="957"/>
      <c r="B27139"/>
      <c r="C27139"/>
      <c r="D27139"/>
      <c r="E27139"/>
      <c r="F27139"/>
      <c r="G27139"/>
      <c r="H27139"/>
      <c r="I27139"/>
      <c r="J27139"/>
    </row>
    <row r="27140" spans="1:10" x14ac:dyDescent="0.3">
      <c r="A27140" s="957"/>
      <c r="B27140"/>
      <c r="C27140"/>
      <c r="D27140"/>
      <c r="E27140"/>
      <c r="F27140"/>
      <c r="G27140"/>
      <c r="H27140"/>
      <c r="I27140"/>
      <c r="J27140"/>
    </row>
    <row r="27141" spans="1:10" x14ac:dyDescent="0.3">
      <c r="A27141" s="957"/>
      <c r="B27141"/>
      <c r="C27141"/>
      <c r="D27141"/>
      <c r="E27141"/>
      <c r="F27141"/>
      <c r="G27141"/>
      <c r="H27141"/>
      <c r="I27141"/>
      <c r="J27141"/>
    </row>
    <row r="27142" spans="1:10" x14ac:dyDescent="0.3">
      <c r="A27142" s="957"/>
      <c r="B27142"/>
      <c r="C27142"/>
      <c r="D27142"/>
      <c r="E27142"/>
      <c r="F27142"/>
      <c r="G27142"/>
      <c r="H27142"/>
      <c r="I27142"/>
      <c r="J27142"/>
    </row>
    <row r="27143" spans="1:10" x14ac:dyDescent="0.3">
      <c r="A27143" s="957"/>
      <c r="B27143"/>
      <c r="C27143"/>
      <c r="D27143"/>
      <c r="E27143"/>
      <c r="F27143"/>
      <c r="G27143"/>
      <c r="H27143"/>
      <c r="I27143"/>
      <c r="J27143"/>
    </row>
    <row r="27144" spans="1:10" x14ac:dyDescent="0.3">
      <c r="A27144" s="957"/>
      <c r="B27144"/>
      <c r="C27144"/>
      <c r="D27144"/>
      <c r="E27144"/>
      <c r="F27144"/>
      <c r="G27144"/>
      <c r="H27144"/>
      <c r="I27144"/>
      <c r="J27144"/>
    </row>
    <row r="27145" spans="1:10" x14ac:dyDescent="0.3">
      <c r="A27145" s="957"/>
      <c r="B27145"/>
      <c r="C27145"/>
      <c r="D27145"/>
      <c r="E27145"/>
      <c r="F27145"/>
      <c r="G27145"/>
      <c r="H27145"/>
      <c r="I27145"/>
      <c r="J27145"/>
    </row>
    <row r="27146" spans="1:10" x14ac:dyDescent="0.3">
      <c r="A27146" s="957"/>
      <c r="B27146"/>
      <c r="C27146"/>
      <c r="D27146"/>
      <c r="E27146"/>
      <c r="F27146"/>
      <c r="G27146"/>
      <c r="H27146"/>
      <c r="I27146"/>
      <c r="J27146"/>
    </row>
    <row r="27147" spans="1:10" x14ac:dyDescent="0.3">
      <c r="A27147" s="957"/>
      <c r="B27147"/>
      <c r="C27147"/>
      <c r="D27147"/>
      <c r="E27147"/>
      <c r="F27147"/>
      <c r="G27147"/>
      <c r="H27147"/>
      <c r="I27147"/>
      <c r="J27147"/>
    </row>
    <row r="27148" spans="1:10" x14ac:dyDescent="0.3">
      <c r="A27148" s="957"/>
      <c r="B27148"/>
      <c r="C27148"/>
      <c r="D27148"/>
      <c r="E27148"/>
      <c r="F27148"/>
      <c r="G27148"/>
      <c r="H27148"/>
      <c r="I27148"/>
      <c r="J27148"/>
    </row>
    <row r="27149" spans="1:10" x14ac:dyDescent="0.3">
      <c r="A27149" s="957"/>
      <c r="B27149"/>
      <c r="C27149"/>
      <c r="D27149"/>
      <c r="E27149"/>
      <c r="F27149"/>
      <c r="G27149"/>
      <c r="H27149"/>
      <c r="I27149"/>
      <c r="J27149"/>
    </row>
    <row r="27150" spans="1:10" x14ac:dyDescent="0.3">
      <c r="A27150" s="957"/>
      <c r="B27150"/>
      <c r="C27150"/>
      <c r="D27150"/>
      <c r="E27150"/>
      <c r="F27150"/>
      <c r="G27150"/>
      <c r="H27150"/>
      <c r="I27150"/>
      <c r="J27150"/>
    </row>
    <row r="27151" spans="1:10" x14ac:dyDescent="0.3">
      <c r="A27151" s="957"/>
      <c r="B27151"/>
      <c r="C27151"/>
      <c r="D27151"/>
      <c r="E27151"/>
      <c r="F27151"/>
      <c r="G27151"/>
      <c r="H27151"/>
      <c r="I27151"/>
      <c r="J27151"/>
    </row>
    <row r="27152" spans="1:10" x14ac:dyDescent="0.3">
      <c r="A27152" s="957"/>
      <c r="B27152"/>
      <c r="C27152"/>
      <c r="D27152"/>
      <c r="E27152"/>
      <c r="F27152"/>
      <c r="G27152"/>
      <c r="H27152"/>
      <c r="I27152"/>
      <c r="J27152"/>
    </row>
    <row r="27153" spans="1:10" x14ac:dyDescent="0.3">
      <c r="A27153" s="957"/>
      <c r="B27153"/>
      <c r="C27153"/>
      <c r="D27153"/>
      <c r="E27153"/>
      <c r="F27153"/>
      <c r="G27153"/>
      <c r="H27153"/>
      <c r="I27153"/>
      <c r="J27153"/>
    </row>
    <row r="27154" spans="1:10" x14ac:dyDescent="0.3">
      <c r="A27154" s="957"/>
      <c r="B27154"/>
      <c r="C27154"/>
      <c r="D27154"/>
      <c r="E27154"/>
      <c r="F27154"/>
      <c r="G27154"/>
      <c r="H27154"/>
      <c r="I27154"/>
      <c r="J27154"/>
    </row>
    <row r="27155" spans="1:10" x14ac:dyDescent="0.3">
      <c r="A27155" s="957"/>
      <c r="B27155"/>
      <c r="C27155"/>
      <c r="D27155"/>
      <c r="E27155"/>
      <c r="F27155"/>
      <c r="G27155"/>
      <c r="H27155"/>
      <c r="I27155"/>
      <c r="J27155"/>
    </row>
    <row r="27156" spans="1:10" x14ac:dyDescent="0.3">
      <c r="A27156" s="957"/>
      <c r="B27156"/>
      <c r="C27156"/>
      <c r="D27156"/>
      <c r="E27156"/>
      <c r="F27156"/>
      <c r="G27156"/>
      <c r="H27156"/>
      <c r="I27156"/>
      <c r="J27156"/>
    </row>
    <row r="27157" spans="1:10" x14ac:dyDescent="0.3">
      <c r="A27157" s="957"/>
      <c r="B27157"/>
      <c r="C27157"/>
      <c r="D27157"/>
      <c r="E27157"/>
      <c r="F27157"/>
      <c r="G27157"/>
      <c r="H27157"/>
      <c r="I27157"/>
      <c r="J27157"/>
    </row>
    <row r="27158" spans="1:10" x14ac:dyDescent="0.3">
      <c r="A27158" s="957"/>
      <c r="B27158"/>
      <c r="C27158"/>
      <c r="D27158"/>
      <c r="E27158"/>
      <c r="F27158"/>
      <c r="G27158"/>
      <c r="H27158"/>
      <c r="I27158"/>
      <c r="J27158"/>
    </row>
    <row r="27159" spans="1:10" x14ac:dyDescent="0.3">
      <c r="A27159" s="957"/>
      <c r="B27159"/>
      <c r="C27159"/>
      <c r="D27159"/>
      <c r="E27159"/>
      <c r="F27159"/>
      <c r="G27159"/>
      <c r="H27159"/>
      <c r="I27159"/>
      <c r="J27159"/>
    </row>
    <row r="27160" spans="1:10" x14ac:dyDescent="0.3">
      <c r="A27160" s="957"/>
      <c r="B27160"/>
      <c r="C27160"/>
      <c r="D27160"/>
      <c r="E27160"/>
      <c r="F27160"/>
      <c r="G27160"/>
      <c r="H27160"/>
      <c r="I27160"/>
      <c r="J27160"/>
    </row>
    <row r="27161" spans="1:10" x14ac:dyDescent="0.3">
      <c r="A27161" s="957"/>
      <c r="B27161"/>
      <c r="C27161"/>
      <c r="D27161"/>
      <c r="E27161"/>
      <c r="F27161"/>
      <c r="G27161"/>
      <c r="H27161"/>
      <c r="I27161"/>
      <c r="J27161"/>
    </row>
    <row r="27162" spans="1:10" x14ac:dyDescent="0.3">
      <c r="A27162" s="957"/>
      <c r="B27162"/>
      <c r="C27162"/>
      <c r="D27162"/>
      <c r="E27162"/>
      <c r="F27162"/>
      <c r="G27162"/>
      <c r="H27162"/>
      <c r="I27162"/>
      <c r="J27162"/>
    </row>
    <row r="27163" spans="1:10" x14ac:dyDescent="0.3">
      <c r="A27163" s="957"/>
      <c r="B27163"/>
      <c r="C27163"/>
      <c r="D27163"/>
      <c r="E27163"/>
      <c r="F27163"/>
      <c r="G27163"/>
      <c r="H27163"/>
      <c r="I27163"/>
      <c r="J27163"/>
    </row>
    <row r="27164" spans="1:10" x14ac:dyDescent="0.3">
      <c r="A27164" s="957"/>
      <c r="B27164"/>
      <c r="C27164"/>
      <c r="D27164"/>
      <c r="E27164"/>
      <c r="F27164"/>
      <c r="G27164"/>
      <c r="H27164"/>
      <c r="I27164"/>
      <c r="J27164"/>
    </row>
    <row r="27165" spans="1:10" x14ac:dyDescent="0.3">
      <c r="A27165" s="957"/>
      <c r="B27165"/>
      <c r="C27165"/>
      <c r="D27165"/>
      <c r="E27165"/>
      <c r="F27165"/>
      <c r="G27165"/>
      <c r="H27165"/>
      <c r="I27165"/>
      <c r="J27165"/>
    </row>
    <row r="27166" spans="1:10" x14ac:dyDescent="0.3">
      <c r="A27166" s="957"/>
      <c r="B27166"/>
      <c r="C27166"/>
      <c r="D27166"/>
      <c r="E27166"/>
      <c r="F27166"/>
      <c r="G27166"/>
      <c r="H27166"/>
      <c r="I27166"/>
      <c r="J27166"/>
    </row>
    <row r="27167" spans="1:10" x14ac:dyDescent="0.3">
      <c r="A27167" s="957"/>
      <c r="B27167"/>
      <c r="C27167"/>
      <c r="D27167"/>
      <c r="E27167"/>
      <c r="F27167"/>
      <c r="G27167"/>
      <c r="H27167"/>
      <c r="I27167"/>
      <c r="J27167"/>
    </row>
    <row r="27168" spans="1:10" x14ac:dyDescent="0.3">
      <c r="A27168" s="957"/>
      <c r="B27168"/>
      <c r="C27168"/>
      <c r="D27168"/>
      <c r="E27168"/>
      <c r="F27168"/>
      <c r="G27168"/>
      <c r="H27168"/>
      <c r="I27168"/>
      <c r="J27168"/>
    </row>
    <row r="27169" spans="1:10" x14ac:dyDescent="0.3">
      <c r="A27169" s="957"/>
      <c r="B27169"/>
      <c r="C27169"/>
      <c r="D27169"/>
      <c r="E27169"/>
      <c r="F27169"/>
      <c r="G27169"/>
      <c r="H27169"/>
      <c r="I27169"/>
      <c r="J27169"/>
    </row>
    <row r="27170" spans="1:10" x14ac:dyDescent="0.3">
      <c r="A27170" s="957"/>
      <c r="B27170"/>
      <c r="C27170"/>
      <c r="D27170"/>
      <c r="E27170"/>
      <c r="F27170"/>
      <c r="G27170"/>
      <c r="H27170"/>
      <c r="I27170"/>
      <c r="J27170"/>
    </row>
    <row r="27171" spans="1:10" x14ac:dyDescent="0.3">
      <c r="A27171" s="957"/>
      <c r="B27171"/>
      <c r="C27171"/>
      <c r="D27171"/>
      <c r="E27171"/>
      <c r="F27171"/>
      <c r="G27171"/>
      <c r="H27171"/>
      <c r="I27171"/>
      <c r="J27171"/>
    </row>
    <row r="27172" spans="1:10" x14ac:dyDescent="0.3">
      <c r="A27172" s="957"/>
      <c r="B27172"/>
      <c r="C27172"/>
      <c r="D27172"/>
      <c r="E27172"/>
      <c r="F27172"/>
      <c r="G27172"/>
      <c r="H27172"/>
      <c r="I27172"/>
      <c r="J27172"/>
    </row>
    <row r="27173" spans="1:10" x14ac:dyDescent="0.3">
      <c r="A27173" s="957"/>
      <c r="B27173"/>
      <c r="C27173"/>
      <c r="D27173"/>
      <c r="E27173"/>
      <c r="F27173"/>
      <c r="G27173"/>
      <c r="H27173"/>
      <c r="I27173"/>
      <c r="J27173"/>
    </row>
    <row r="27174" spans="1:10" x14ac:dyDescent="0.3">
      <c r="A27174" s="957"/>
      <c r="B27174"/>
      <c r="C27174"/>
      <c r="D27174"/>
      <c r="E27174"/>
      <c r="F27174"/>
      <c r="G27174"/>
      <c r="H27174"/>
      <c r="I27174"/>
      <c r="J27174"/>
    </row>
    <row r="27175" spans="1:10" x14ac:dyDescent="0.3">
      <c r="A27175" s="957"/>
      <c r="B27175"/>
      <c r="C27175"/>
      <c r="D27175"/>
      <c r="E27175"/>
      <c r="F27175"/>
      <c r="G27175"/>
      <c r="H27175"/>
      <c r="I27175"/>
      <c r="J27175"/>
    </row>
    <row r="27176" spans="1:10" x14ac:dyDescent="0.3">
      <c r="A27176" s="957"/>
      <c r="B27176"/>
      <c r="C27176"/>
      <c r="D27176"/>
      <c r="E27176"/>
      <c r="F27176"/>
      <c r="G27176"/>
      <c r="H27176"/>
      <c r="I27176"/>
      <c r="J27176"/>
    </row>
    <row r="27177" spans="1:10" x14ac:dyDescent="0.3">
      <c r="A27177" s="957"/>
      <c r="B27177"/>
      <c r="C27177"/>
      <c r="D27177"/>
      <c r="E27177"/>
      <c r="F27177"/>
      <c r="G27177"/>
      <c r="H27177"/>
      <c r="I27177"/>
      <c r="J27177"/>
    </row>
    <row r="27178" spans="1:10" x14ac:dyDescent="0.3">
      <c r="A27178" s="957"/>
      <c r="B27178"/>
      <c r="C27178"/>
      <c r="D27178"/>
      <c r="E27178"/>
      <c r="F27178"/>
      <c r="G27178"/>
      <c r="H27178"/>
      <c r="I27178"/>
      <c r="J27178"/>
    </row>
    <row r="27179" spans="1:10" x14ac:dyDescent="0.3">
      <c r="A27179" s="957"/>
      <c r="B27179"/>
      <c r="C27179"/>
      <c r="D27179"/>
      <c r="E27179"/>
      <c r="F27179"/>
      <c r="G27179"/>
      <c r="H27179"/>
      <c r="I27179"/>
      <c r="J27179"/>
    </row>
    <row r="27180" spans="1:10" x14ac:dyDescent="0.3">
      <c r="A27180" s="957"/>
      <c r="B27180"/>
      <c r="C27180"/>
      <c r="D27180"/>
      <c r="E27180"/>
      <c r="F27180"/>
      <c r="G27180"/>
      <c r="H27180"/>
      <c r="I27180"/>
      <c r="J27180"/>
    </row>
    <row r="27181" spans="1:10" x14ac:dyDescent="0.3">
      <c r="A27181" s="957"/>
      <c r="B27181"/>
      <c r="C27181"/>
      <c r="D27181"/>
      <c r="E27181"/>
      <c r="F27181"/>
      <c r="G27181"/>
      <c r="H27181"/>
      <c r="I27181"/>
      <c r="J27181"/>
    </row>
    <row r="27182" spans="1:10" x14ac:dyDescent="0.3">
      <c r="A27182" s="957"/>
      <c r="B27182"/>
      <c r="C27182"/>
      <c r="D27182"/>
      <c r="E27182"/>
      <c r="F27182"/>
      <c r="G27182"/>
      <c r="H27182"/>
      <c r="I27182"/>
      <c r="J27182"/>
    </row>
    <row r="27183" spans="1:10" x14ac:dyDescent="0.3">
      <c r="A27183" s="957"/>
      <c r="B27183"/>
      <c r="C27183"/>
      <c r="D27183"/>
      <c r="E27183"/>
      <c r="F27183"/>
      <c r="G27183"/>
      <c r="H27183"/>
      <c r="I27183"/>
      <c r="J27183"/>
    </row>
    <row r="27184" spans="1:10" x14ac:dyDescent="0.3">
      <c r="A27184" s="957"/>
      <c r="B27184"/>
      <c r="C27184"/>
      <c r="D27184"/>
      <c r="E27184"/>
      <c r="F27184"/>
      <c r="G27184"/>
      <c r="H27184"/>
      <c r="I27184"/>
      <c r="J27184"/>
    </row>
    <row r="27185" spans="1:10" x14ac:dyDescent="0.3">
      <c r="A27185" s="957"/>
      <c r="B27185"/>
      <c r="C27185"/>
      <c r="D27185"/>
      <c r="E27185"/>
      <c r="F27185"/>
      <c r="G27185"/>
      <c r="H27185"/>
      <c r="I27185"/>
      <c r="J27185"/>
    </row>
    <row r="27186" spans="1:10" x14ac:dyDescent="0.3">
      <c r="A27186" s="957"/>
      <c r="B27186"/>
      <c r="C27186"/>
      <c r="D27186"/>
      <c r="E27186"/>
      <c r="F27186"/>
      <c r="G27186"/>
      <c r="H27186"/>
      <c r="I27186"/>
      <c r="J27186"/>
    </row>
    <row r="27187" spans="1:10" x14ac:dyDescent="0.3">
      <c r="A27187" s="957"/>
      <c r="B27187"/>
      <c r="C27187"/>
      <c r="D27187"/>
      <c r="E27187"/>
      <c r="F27187"/>
      <c r="G27187"/>
      <c r="H27187"/>
      <c r="I27187"/>
      <c r="J27187"/>
    </row>
    <row r="27188" spans="1:10" x14ac:dyDescent="0.3">
      <c r="A27188" s="957"/>
      <c r="B27188"/>
      <c r="C27188"/>
      <c r="D27188"/>
      <c r="E27188"/>
      <c r="F27188"/>
      <c r="G27188"/>
      <c r="H27188"/>
      <c r="I27188"/>
      <c r="J27188"/>
    </row>
    <row r="27189" spans="1:10" x14ac:dyDescent="0.3">
      <c r="A27189" s="957"/>
      <c r="B27189"/>
      <c r="C27189"/>
      <c r="D27189"/>
      <c r="E27189"/>
      <c r="F27189"/>
      <c r="G27189"/>
      <c r="H27189"/>
      <c r="I27189"/>
      <c r="J27189"/>
    </row>
    <row r="27190" spans="1:10" x14ac:dyDescent="0.3">
      <c r="A27190" s="957"/>
      <c r="B27190"/>
      <c r="C27190"/>
      <c r="D27190"/>
      <c r="E27190"/>
      <c r="F27190"/>
      <c r="G27190"/>
      <c r="H27190"/>
      <c r="I27190"/>
      <c r="J27190"/>
    </row>
    <row r="27191" spans="1:10" x14ac:dyDescent="0.3">
      <c r="A27191" s="957"/>
      <c r="B27191"/>
      <c r="C27191"/>
      <c r="D27191"/>
      <c r="E27191"/>
      <c r="F27191"/>
      <c r="G27191"/>
      <c r="H27191"/>
      <c r="I27191"/>
      <c r="J27191"/>
    </row>
    <row r="27192" spans="1:10" x14ac:dyDescent="0.3">
      <c r="A27192" s="957"/>
      <c r="B27192"/>
      <c r="C27192"/>
      <c r="D27192"/>
      <c r="E27192"/>
      <c r="F27192"/>
      <c r="G27192"/>
      <c r="H27192"/>
      <c r="I27192"/>
      <c r="J27192"/>
    </row>
    <row r="27193" spans="1:10" x14ac:dyDescent="0.3">
      <c r="A27193" s="957"/>
      <c r="B27193"/>
      <c r="C27193"/>
      <c r="D27193"/>
      <c r="E27193"/>
      <c r="F27193"/>
      <c r="G27193"/>
      <c r="H27193"/>
      <c r="I27193"/>
      <c r="J27193"/>
    </row>
    <row r="27194" spans="1:10" x14ac:dyDescent="0.3">
      <c r="A27194" s="957"/>
      <c r="B27194"/>
      <c r="C27194"/>
      <c r="D27194"/>
      <c r="E27194"/>
      <c r="F27194"/>
      <c r="G27194"/>
      <c r="H27194"/>
      <c r="I27194"/>
      <c r="J27194"/>
    </row>
    <row r="27195" spans="1:10" x14ac:dyDescent="0.3">
      <c r="A27195" s="957"/>
      <c r="B27195"/>
      <c r="C27195"/>
      <c r="D27195"/>
      <c r="E27195"/>
      <c r="F27195"/>
      <c r="G27195"/>
      <c r="H27195"/>
      <c r="I27195"/>
      <c r="J27195"/>
    </row>
    <row r="27196" spans="1:10" x14ac:dyDescent="0.3">
      <c r="A27196" s="957"/>
      <c r="B27196"/>
      <c r="C27196"/>
      <c r="D27196"/>
      <c r="E27196"/>
      <c r="F27196"/>
      <c r="G27196"/>
      <c r="H27196"/>
      <c r="I27196"/>
      <c r="J27196"/>
    </row>
    <row r="27197" spans="1:10" x14ac:dyDescent="0.3">
      <c r="A27197" s="957"/>
      <c r="B27197"/>
      <c r="C27197"/>
      <c r="D27197"/>
      <c r="E27197"/>
      <c r="F27197"/>
      <c r="G27197"/>
      <c r="H27197"/>
      <c r="I27197"/>
      <c r="J27197"/>
    </row>
    <row r="27198" spans="1:10" x14ac:dyDescent="0.3">
      <c r="A27198" s="957"/>
      <c r="B27198"/>
      <c r="C27198"/>
      <c r="D27198"/>
      <c r="E27198"/>
      <c r="F27198"/>
      <c r="G27198"/>
      <c r="H27198"/>
      <c r="I27198"/>
      <c r="J27198"/>
    </row>
    <row r="27199" spans="1:10" x14ac:dyDescent="0.3">
      <c r="A27199" s="957"/>
      <c r="B27199"/>
      <c r="C27199"/>
      <c r="D27199"/>
      <c r="E27199"/>
      <c r="F27199"/>
      <c r="G27199"/>
      <c r="H27199"/>
      <c r="I27199"/>
      <c r="J27199"/>
    </row>
    <row r="27200" spans="1:10" x14ac:dyDescent="0.3">
      <c r="A27200" s="957"/>
      <c r="B27200"/>
      <c r="C27200"/>
      <c r="D27200"/>
      <c r="E27200"/>
      <c r="F27200"/>
      <c r="G27200"/>
      <c r="H27200"/>
      <c r="I27200"/>
      <c r="J27200"/>
    </row>
    <row r="27201" spans="1:10" x14ac:dyDescent="0.3">
      <c r="A27201" s="957"/>
      <c r="B27201"/>
      <c r="C27201"/>
      <c r="D27201"/>
      <c r="E27201"/>
      <c r="F27201"/>
      <c r="G27201"/>
      <c r="H27201"/>
      <c r="I27201"/>
      <c r="J27201"/>
    </row>
    <row r="27202" spans="1:10" x14ac:dyDescent="0.3">
      <c r="A27202" s="957"/>
      <c r="B27202"/>
      <c r="C27202"/>
      <c r="D27202"/>
      <c r="E27202"/>
      <c r="F27202"/>
      <c r="G27202"/>
      <c r="H27202"/>
      <c r="I27202"/>
      <c r="J27202"/>
    </row>
    <row r="27203" spans="1:10" x14ac:dyDescent="0.3">
      <c r="A27203" s="957"/>
      <c r="B27203"/>
      <c r="C27203"/>
      <c r="D27203"/>
      <c r="E27203"/>
      <c r="F27203"/>
      <c r="G27203"/>
      <c r="H27203"/>
      <c r="I27203"/>
      <c r="J27203"/>
    </row>
    <row r="27204" spans="1:10" x14ac:dyDescent="0.3">
      <c r="A27204" s="957"/>
      <c r="B27204"/>
      <c r="C27204"/>
      <c r="D27204"/>
      <c r="E27204"/>
      <c r="F27204"/>
      <c r="G27204"/>
      <c r="H27204"/>
      <c r="I27204"/>
      <c r="J27204"/>
    </row>
    <row r="27205" spans="1:10" x14ac:dyDescent="0.3">
      <c r="A27205" s="957"/>
      <c r="B27205"/>
      <c r="C27205"/>
      <c r="D27205"/>
      <c r="E27205"/>
      <c r="F27205"/>
      <c r="G27205"/>
      <c r="H27205"/>
      <c r="I27205"/>
      <c r="J27205"/>
    </row>
    <row r="27206" spans="1:10" x14ac:dyDescent="0.3">
      <c r="A27206" s="957"/>
      <c r="B27206"/>
      <c r="C27206"/>
      <c r="D27206"/>
      <c r="E27206"/>
      <c r="F27206"/>
      <c r="G27206"/>
      <c r="H27206"/>
      <c r="I27206"/>
      <c r="J27206"/>
    </row>
    <row r="27207" spans="1:10" x14ac:dyDescent="0.3">
      <c r="A27207" s="957"/>
      <c r="B27207"/>
      <c r="C27207"/>
      <c r="D27207"/>
      <c r="E27207"/>
      <c r="F27207"/>
      <c r="G27207"/>
      <c r="H27207"/>
      <c r="I27207"/>
      <c r="J27207"/>
    </row>
    <row r="27208" spans="1:10" x14ac:dyDescent="0.3">
      <c r="A27208" s="957"/>
      <c r="B27208"/>
      <c r="C27208"/>
      <c r="D27208"/>
      <c r="E27208"/>
      <c r="F27208"/>
      <c r="G27208"/>
      <c r="H27208"/>
      <c r="I27208"/>
      <c r="J27208"/>
    </row>
    <row r="27209" spans="1:10" x14ac:dyDescent="0.3">
      <c r="A27209" s="957"/>
      <c r="B27209"/>
      <c r="C27209"/>
      <c r="D27209"/>
      <c r="E27209"/>
      <c r="F27209"/>
      <c r="G27209"/>
      <c r="H27209"/>
      <c r="I27209"/>
      <c r="J27209"/>
    </row>
    <row r="27210" spans="1:10" x14ac:dyDescent="0.3">
      <c r="A27210" s="957"/>
      <c r="B27210"/>
      <c r="C27210"/>
      <c r="D27210"/>
      <c r="E27210"/>
      <c r="F27210"/>
      <c r="G27210"/>
      <c r="H27210"/>
      <c r="I27210"/>
      <c r="J27210"/>
    </row>
    <row r="27211" spans="1:10" x14ac:dyDescent="0.3">
      <c r="A27211" s="957"/>
      <c r="B27211"/>
      <c r="C27211"/>
      <c r="D27211"/>
      <c r="E27211"/>
      <c r="F27211"/>
      <c r="G27211"/>
      <c r="H27211"/>
      <c r="I27211"/>
      <c r="J27211"/>
    </row>
    <row r="27212" spans="1:10" x14ac:dyDescent="0.3">
      <c r="A27212" s="957"/>
      <c r="B27212"/>
      <c r="C27212"/>
      <c r="D27212"/>
      <c r="E27212"/>
      <c r="F27212"/>
      <c r="G27212"/>
      <c r="H27212"/>
      <c r="I27212"/>
      <c r="J27212"/>
    </row>
    <row r="27213" spans="1:10" x14ac:dyDescent="0.3">
      <c r="A27213" s="957"/>
      <c r="B27213"/>
      <c r="C27213"/>
      <c r="D27213"/>
      <c r="E27213"/>
      <c r="F27213"/>
      <c r="G27213"/>
      <c r="H27213"/>
      <c r="I27213"/>
      <c r="J27213"/>
    </row>
    <row r="27214" spans="1:10" x14ac:dyDescent="0.3">
      <c r="A27214" s="957"/>
      <c r="B27214"/>
      <c r="C27214"/>
      <c r="D27214"/>
      <c r="E27214"/>
      <c r="F27214"/>
      <c r="G27214"/>
      <c r="H27214"/>
      <c r="I27214"/>
      <c r="J27214"/>
    </row>
    <row r="27215" spans="1:10" x14ac:dyDescent="0.3">
      <c r="A27215" s="957"/>
      <c r="B27215"/>
      <c r="C27215"/>
      <c r="D27215"/>
      <c r="E27215"/>
      <c r="F27215"/>
      <c r="G27215"/>
      <c r="H27215"/>
      <c r="I27215"/>
      <c r="J27215"/>
    </row>
    <row r="27216" spans="1:10" x14ac:dyDescent="0.3">
      <c r="A27216" s="957"/>
      <c r="B27216"/>
      <c r="C27216"/>
      <c r="D27216"/>
      <c r="E27216"/>
      <c r="F27216"/>
      <c r="G27216"/>
      <c r="H27216"/>
      <c r="I27216"/>
      <c r="J27216"/>
    </row>
    <row r="27217" spans="1:10" x14ac:dyDescent="0.3">
      <c r="A27217" s="957"/>
      <c r="B27217"/>
      <c r="C27217"/>
      <c r="D27217"/>
      <c r="E27217"/>
      <c r="F27217"/>
      <c r="G27217"/>
      <c r="H27217"/>
      <c r="I27217"/>
      <c r="J27217"/>
    </row>
    <row r="27218" spans="1:10" x14ac:dyDescent="0.3">
      <c r="A27218" s="957"/>
      <c r="B27218"/>
      <c r="C27218"/>
      <c r="D27218"/>
      <c r="E27218"/>
      <c r="F27218"/>
      <c r="G27218"/>
      <c r="H27218"/>
      <c r="I27218"/>
      <c r="J27218"/>
    </row>
    <row r="27219" spans="1:10" x14ac:dyDescent="0.3">
      <c r="A27219" s="957"/>
      <c r="B27219"/>
      <c r="C27219"/>
      <c r="D27219"/>
      <c r="E27219"/>
      <c r="F27219"/>
      <c r="G27219"/>
      <c r="H27219"/>
      <c r="I27219"/>
      <c r="J27219"/>
    </row>
    <row r="27220" spans="1:10" x14ac:dyDescent="0.3">
      <c r="A27220" s="957"/>
      <c r="B27220"/>
      <c r="C27220"/>
      <c r="D27220"/>
      <c r="E27220"/>
      <c r="F27220"/>
      <c r="G27220"/>
      <c r="H27220"/>
      <c r="I27220"/>
      <c r="J27220"/>
    </row>
    <row r="27221" spans="1:10" x14ac:dyDescent="0.3">
      <c r="A27221" s="957"/>
      <c r="B27221"/>
      <c r="C27221"/>
      <c r="D27221"/>
      <c r="E27221"/>
      <c r="F27221"/>
      <c r="G27221"/>
      <c r="H27221"/>
      <c r="I27221"/>
      <c r="J27221"/>
    </row>
    <row r="27222" spans="1:10" x14ac:dyDescent="0.3">
      <c r="A27222" s="957"/>
      <c r="B27222"/>
      <c r="C27222"/>
      <c r="D27222"/>
      <c r="E27222"/>
      <c r="F27222"/>
      <c r="G27222"/>
      <c r="H27222"/>
      <c r="I27222"/>
      <c r="J27222"/>
    </row>
    <row r="27223" spans="1:10" x14ac:dyDescent="0.3">
      <c r="A27223" s="957"/>
      <c r="B27223"/>
      <c r="C27223"/>
      <c r="D27223"/>
      <c r="E27223"/>
      <c r="F27223"/>
      <c r="G27223"/>
      <c r="H27223"/>
      <c r="I27223"/>
      <c r="J27223"/>
    </row>
    <row r="27224" spans="1:10" x14ac:dyDescent="0.3">
      <c r="A27224" s="957"/>
      <c r="B27224"/>
      <c r="C27224"/>
      <c r="D27224"/>
      <c r="E27224"/>
      <c r="F27224"/>
      <c r="G27224"/>
      <c r="H27224"/>
      <c r="I27224"/>
      <c r="J27224"/>
    </row>
    <row r="27225" spans="1:10" x14ac:dyDescent="0.3">
      <c r="A27225" s="957"/>
      <c r="B27225"/>
      <c r="C27225"/>
      <c r="D27225"/>
      <c r="E27225"/>
      <c r="F27225"/>
      <c r="G27225"/>
      <c r="H27225"/>
      <c r="I27225"/>
      <c r="J27225"/>
    </row>
    <row r="27226" spans="1:10" x14ac:dyDescent="0.3">
      <c r="A27226" s="957"/>
      <c r="B27226"/>
      <c r="C27226"/>
      <c r="D27226"/>
      <c r="E27226"/>
      <c r="F27226"/>
      <c r="G27226"/>
      <c r="H27226"/>
      <c r="I27226"/>
      <c r="J27226"/>
    </row>
    <row r="27227" spans="1:10" x14ac:dyDescent="0.3">
      <c r="A27227" s="957"/>
      <c r="B27227"/>
      <c r="C27227"/>
      <c r="D27227"/>
      <c r="E27227"/>
      <c r="F27227"/>
      <c r="G27227"/>
      <c r="H27227"/>
      <c r="I27227"/>
      <c r="J27227"/>
    </row>
    <row r="27228" spans="1:10" x14ac:dyDescent="0.3">
      <c r="A27228" s="957"/>
      <c r="B27228"/>
      <c r="C27228"/>
      <c r="D27228"/>
      <c r="E27228"/>
      <c r="F27228"/>
      <c r="G27228"/>
      <c r="H27228"/>
      <c r="I27228"/>
      <c r="J27228"/>
    </row>
    <row r="27229" spans="1:10" x14ac:dyDescent="0.3">
      <c r="A27229" s="957"/>
      <c r="B27229"/>
      <c r="C27229"/>
      <c r="D27229"/>
      <c r="E27229"/>
      <c r="F27229"/>
      <c r="G27229"/>
      <c r="H27229"/>
      <c r="I27229"/>
      <c r="J27229"/>
    </row>
    <row r="27230" spans="1:10" x14ac:dyDescent="0.3">
      <c r="A27230" s="957"/>
      <c r="B27230"/>
      <c r="C27230"/>
      <c r="D27230"/>
      <c r="E27230"/>
      <c r="F27230"/>
      <c r="G27230"/>
      <c r="H27230"/>
      <c r="I27230"/>
      <c r="J27230"/>
    </row>
    <row r="27231" spans="1:10" x14ac:dyDescent="0.3">
      <c r="A27231" s="957"/>
      <c r="B27231"/>
      <c r="C27231"/>
      <c r="D27231"/>
      <c r="E27231"/>
      <c r="F27231"/>
      <c r="G27231"/>
      <c r="H27231"/>
      <c r="I27231"/>
      <c r="J27231"/>
    </row>
    <row r="27232" spans="1:10" x14ac:dyDescent="0.3">
      <c r="A27232" s="957"/>
      <c r="B27232"/>
      <c r="C27232"/>
      <c r="D27232"/>
      <c r="E27232"/>
      <c r="F27232"/>
      <c r="G27232"/>
      <c r="H27232"/>
      <c r="I27232"/>
      <c r="J27232"/>
    </row>
    <row r="27233" spans="1:10" x14ac:dyDescent="0.3">
      <c r="A27233" s="957"/>
      <c r="B27233"/>
      <c r="C27233"/>
      <c r="D27233"/>
      <c r="E27233"/>
      <c r="F27233"/>
      <c r="G27233"/>
      <c r="H27233"/>
      <c r="I27233"/>
      <c r="J27233"/>
    </row>
    <row r="27234" spans="1:10" x14ac:dyDescent="0.3">
      <c r="A27234" s="957"/>
      <c r="B27234"/>
      <c r="C27234"/>
      <c r="D27234"/>
      <c r="E27234"/>
      <c r="F27234"/>
      <c r="G27234"/>
      <c r="H27234"/>
      <c r="I27234"/>
      <c r="J27234"/>
    </row>
    <row r="27235" spans="1:10" x14ac:dyDescent="0.3">
      <c r="A27235" s="957"/>
      <c r="B27235"/>
      <c r="C27235"/>
      <c r="D27235"/>
      <c r="E27235"/>
      <c r="F27235"/>
      <c r="G27235"/>
      <c r="H27235"/>
      <c r="I27235"/>
      <c r="J27235"/>
    </row>
    <row r="27236" spans="1:10" x14ac:dyDescent="0.3">
      <c r="A27236" s="957"/>
      <c r="B27236"/>
      <c r="C27236"/>
      <c r="D27236"/>
      <c r="E27236"/>
      <c r="F27236"/>
      <c r="G27236"/>
      <c r="H27236"/>
      <c r="I27236"/>
      <c r="J27236"/>
    </row>
    <row r="27237" spans="1:10" x14ac:dyDescent="0.3">
      <c r="A27237" s="957"/>
      <c r="B27237"/>
      <c r="C27237"/>
      <c r="D27237"/>
      <c r="E27237"/>
      <c r="F27237"/>
      <c r="G27237"/>
      <c r="H27237"/>
      <c r="I27237"/>
      <c r="J27237"/>
    </row>
    <row r="27238" spans="1:10" x14ac:dyDescent="0.3">
      <c r="A27238" s="957"/>
      <c r="B27238"/>
      <c r="C27238"/>
      <c r="D27238"/>
      <c r="E27238"/>
      <c r="F27238"/>
      <c r="G27238"/>
      <c r="H27238"/>
      <c r="I27238"/>
      <c r="J27238"/>
    </row>
    <row r="27239" spans="1:10" x14ac:dyDescent="0.3">
      <c r="A27239" s="957"/>
      <c r="B27239"/>
      <c r="C27239"/>
      <c r="D27239"/>
      <c r="E27239"/>
      <c r="F27239"/>
      <c r="G27239"/>
      <c r="H27239"/>
      <c r="I27239"/>
      <c r="J27239"/>
    </row>
    <row r="27240" spans="1:10" x14ac:dyDescent="0.3">
      <c r="A27240" s="957"/>
      <c r="B27240"/>
      <c r="C27240"/>
      <c r="D27240"/>
      <c r="E27240"/>
      <c r="F27240"/>
      <c r="G27240"/>
      <c r="H27240"/>
      <c r="I27240"/>
      <c r="J27240"/>
    </row>
    <row r="27241" spans="1:10" x14ac:dyDescent="0.3">
      <c r="A27241" s="957"/>
      <c r="B27241"/>
      <c r="C27241"/>
      <c r="D27241"/>
      <c r="E27241"/>
      <c r="F27241"/>
      <c r="G27241"/>
      <c r="H27241"/>
      <c r="I27241"/>
      <c r="J27241"/>
    </row>
    <row r="27242" spans="1:10" x14ac:dyDescent="0.3">
      <c r="A27242" s="957"/>
      <c r="B27242"/>
      <c r="C27242"/>
      <c r="D27242"/>
      <c r="E27242"/>
      <c r="F27242"/>
      <c r="G27242"/>
      <c r="H27242"/>
      <c r="I27242"/>
      <c r="J27242"/>
    </row>
    <row r="27243" spans="1:10" x14ac:dyDescent="0.3">
      <c r="A27243" s="957"/>
      <c r="B27243"/>
      <c r="C27243"/>
      <c r="D27243"/>
      <c r="E27243"/>
      <c r="F27243"/>
      <c r="G27243"/>
      <c r="H27243"/>
      <c r="I27243"/>
      <c r="J27243"/>
    </row>
    <row r="27244" spans="1:10" x14ac:dyDescent="0.3">
      <c r="A27244" s="957"/>
      <c r="B27244"/>
      <c r="C27244"/>
      <c r="D27244"/>
      <c r="E27244"/>
      <c r="F27244"/>
      <c r="G27244"/>
      <c r="H27244"/>
      <c r="I27244"/>
      <c r="J27244"/>
    </row>
    <row r="27245" spans="1:10" x14ac:dyDescent="0.3">
      <c r="A27245" s="957"/>
      <c r="B27245"/>
      <c r="C27245"/>
      <c r="D27245"/>
      <c r="E27245"/>
      <c r="F27245"/>
      <c r="G27245"/>
      <c r="H27245"/>
      <c r="I27245"/>
      <c r="J27245"/>
    </row>
    <row r="27246" spans="1:10" x14ac:dyDescent="0.3">
      <c r="A27246" s="957"/>
      <c r="B27246"/>
      <c r="C27246"/>
      <c r="D27246"/>
      <c r="E27246"/>
      <c r="F27246"/>
      <c r="G27246"/>
      <c r="H27246"/>
      <c r="I27246"/>
      <c r="J27246"/>
    </row>
    <row r="27247" spans="1:10" x14ac:dyDescent="0.3">
      <c r="A27247" s="957"/>
      <c r="B27247"/>
      <c r="C27247"/>
      <c r="D27247"/>
      <c r="E27247"/>
      <c r="F27247"/>
      <c r="G27247"/>
      <c r="H27247"/>
      <c r="I27247"/>
      <c r="J27247"/>
    </row>
    <row r="27248" spans="1:10" x14ac:dyDescent="0.3">
      <c r="A27248" s="957"/>
      <c r="B27248"/>
      <c r="C27248"/>
      <c r="D27248"/>
      <c r="E27248"/>
      <c r="F27248"/>
      <c r="G27248"/>
      <c r="H27248"/>
      <c r="I27248"/>
      <c r="J27248"/>
    </row>
    <row r="27249" spans="1:10" x14ac:dyDescent="0.3">
      <c r="A27249" s="957"/>
      <c r="B27249"/>
      <c r="C27249"/>
      <c r="D27249"/>
      <c r="E27249"/>
      <c r="F27249"/>
      <c r="G27249"/>
      <c r="H27249"/>
      <c r="I27249"/>
      <c r="J27249"/>
    </row>
    <row r="27250" spans="1:10" x14ac:dyDescent="0.3">
      <c r="A27250" s="957"/>
      <c r="B27250"/>
      <c r="C27250"/>
      <c r="D27250"/>
      <c r="E27250"/>
      <c r="F27250"/>
      <c r="G27250"/>
      <c r="H27250"/>
      <c r="I27250"/>
      <c r="J27250"/>
    </row>
    <row r="27251" spans="1:10" x14ac:dyDescent="0.3">
      <c r="A27251" s="957"/>
      <c r="B27251"/>
      <c r="C27251"/>
      <c r="D27251"/>
      <c r="E27251"/>
      <c r="F27251"/>
      <c r="G27251"/>
      <c r="H27251"/>
      <c r="I27251"/>
      <c r="J27251"/>
    </row>
    <row r="27252" spans="1:10" x14ac:dyDescent="0.3">
      <c r="A27252" s="957"/>
      <c r="B27252"/>
      <c r="C27252"/>
      <c r="D27252"/>
      <c r="E27252"/>
      <c r="F27252"/>
      <c r="G27252"/>
      <c r="H27252"/>
      <c r="I27252"/>
      <c r="J27252"/>
    </row>
    <row r="27253" spans="1:10" x14ac:dyDescent="0.3">
      <c r="A27253" s="957"/>
      <c r="B27253"/>
      <c r="C27253"/>
      <c r="D27253"/>
      <c r="E27253"/>
      <c r="F27253"/>
      <c r="G27253"/>
      <c r="H27253"/>
      <c r="I27253"/>
      <c r="J27253"/>
    </row>
    <row r="27254" spans="1:10" x14ac:dyDescent="0.3">
      <c r="A27254" s="957"/>
      <c r="B27254"/>
      <c r="C27254"/>
      <c r="D27254"/>
      <c r="E27254"/>
      <c r="F27254"/>
      <c r="G27254"/>
      <c r="H27254"/>
      <c r="I27254"/>
      <c r="J27254"/>
    </row>
    <row r="27255" spans="1:10" x14ac:dyDescent="0.3">
      <c r="A27255" s="957"/>
      <c r="B27255"/>
      <c r="C27255"/>
      <c r="D27255"/>
      <c r="E27255"/>
      <c r="F27255"/>
      <c r="G27255"/>
      <c r="H27255"/>
      <c r="I27255"/>
      <c r="J27255"/>
    </row>
    <row r="27256" spans="1:10" x14ac:dyDescent="0.3">
      <c r="A27256" s="957"/>
      <c r="B27256"/>
      <c r="C27256"/>
      <c r="D27256"/>
      <c r="E27256"/>
      <c r="F27256"/>
      <c r="G27256"/>
      <c r="H27256"/>
      <c r="I27256"/>
      <c r="J27256"/>
    </row>
    <row r="27257" spans="1:10" x14ac:dyDescent="0.3">
      <c r="A27257" s="957"/>
      <c r="B27257"/>
      <c r="C27257"/>
      <c r="D27257"/>
      <c r="E27257"/>
      <c r="F27257"/>
      <c r="G27257"/>
      <c r="H27257"/>
      <c r="I27257"/>
      <c r="J27257"/>
    </row>
    <row r="27258" spans="1:10" x14ac:dyDescent="0.3">
      <c r="A27258" s="957"/>
      <c r="B27258"/>
      <c r="C27258"/>
      <c r="D27258"/>
      <c r="E27258"/>
      <c r="F27258"/>
      <c r="G27258"/>
      <c r="H27258"/>
      <c r="I27258"/>
      <c r="J27258"/>
    </row>
    <row r="27259" spans="1:10" x14ac:dyDescent="0.3">
      <c r="A27259" s="957"/>
      <c r="B27259"/>
      <c r="C27259"/>
      <c r="D27259"/>
      <c r="E27259"/>
      <c r="F27259"/>
      <c r="G27259"/>
      <c r="H27259"/>
      <c r="I27259"/>
      <c r="J27259"/>
    </row>
    <row r="27260" spans="1:10" x14ac:dyDescent="0.3">
      <c r="A27260" s="957"/>
      <c r="B27260"/>
      <c r="C27260"/>
      <c r="D27260"/>
      <c r="E27260"/>
      <c r="F27260"/>
      <c r="G27260"/>
      <c r="H27260"/>
      <c r="I27260"/>
      <c r="J27260"/>
    </row>
    <row r="27261" spans="1:10" x14ac:dyDescent="0.3">
      <c r="A27261" s="957"/>
      <c r="B27261"/>
      <c r="C27261"/>
      <c r="D27261"/>
      <c r="E27261"/>
      <c r="F27261"/>
      <c r="G27261"/>
      <c r="H27261"/>
      <c r="I27261"/>
      <c r="J27261"/>
    </row>
    <row r="27262" spans="1:10" x14ac:dyDescent="0.3">
      <c r="A27262" s="957"/>
      <c r="B27262"/>
      <c r="C27262"/>
      <c r="D27262"/>
      <c r="E27262"/>
      <c r="F27262"/>
      <c r="G27262"/>
      <c r="H27262"/>
      <c r="I27262"/>
      <c r="J27262"/>
    </row>
    <row r="27263" spans="1:10" x14ac:dyDescent="0.3">
      <c r="A27263" s="957"/>
      <c r="B27263"/>
      <c r="C27263"/>
      <c r="D27263"/>
      <c r="E27263"/>
      <c r="F27263"/>
      <c r="G27263"/>
      <c r="H27263"/>
      <c r="I27263"/>
      <c r="J27263"/>
    </row>
    <row r="27264" spans="1:10" x14ac:dyDescent="0.3">
      <c r="A27264" s="957"/>
      <c r="B27264"/>
      <c r="C27264"/>
      <c r="D27264"/>
      <c r="E27264"/>
      <c r="F27264"/>
      <c r="G27264"/>
      <c r="H27264"/>
      <c r="I27264"/>
      <c r="J27264"/>
    </row>
    <row r="27265" spans="1:10" x14ac:dyDescent="0.3">
      <c r="A27265" s="957"/>
      <c r="B27265"/>
      <c r="C27265"/>
      <c r="D27265"/>
      <c r="E27265"/>
      <c r="F27265"/>
      <c r="G27265"/>
      <c r="H27265"/>
      <c r="I27265"/>
      <c r="J27265"/>
    </row>
    <row r="27266" spans="1:10" x14ac:dyDescent="0.3">
      <c r="A27266" s="957"/>
      <c r="B27266"/>
      <c r="C27266"/>
      <c r="D27266"/>
      <c r="E27266"/>
      <c r="F27266"/>
      <c r="G27266"/>
      <c r="H27266"/>
      <c r="I27266"/>
      <c r="J27266"/>
    </row>
    <row r="27267" spans="1:10" x14ac:dyDescent="0.3">
      <c r="A27267" s="957"/>
      <c r="B27267"/>
      <c r="C27267"/>
      <c r="D27267"/>
      <c r="E27267"/>
      <c r="F27267"/>
      <c r="G27267"/>
      <c r="H27267"/>
      <c r="I27267"/>
      <c r="J27267"/>
    </row>
    <row r="27268" spans="1:10" x14ac:dyDescent="0.3">
      <c r="A27268" s="957"/>
      <c r="B27268"/>
      <c r="C27268"/>
      <c r="D27268"/>
      <c r="E27268"/>
      <c r="F27268"/>
      <c r="G27268"/>
      <c r="H27268"/>
      <c r="I27268"/>
      <c r="J27268"/>
    </row>
    <row r="27269" spans="1:10" x14ac:dyDescent="0.3">
      <c r="A27269" s="957"/>
      <c r="B27269"/>
      <c r="C27269"/>
      <c r="D27269"/>
      <c r="E27269"/>
      <c r="F27269"/>
      <c r="G27269"/>
      <c r="H27269"/>
      <c r="I27269"/>
      <c r="J27269"/>
    </row>
    <row r="27270" spans="1:10" x14ac:dyDescent="0.3">
      <c r="A27270" s="957"/>
      <c r="B27270"/>
      <c r="C27270"/>
      <c r="D27270"/>
      <c r="E27270"/>
      <c r="F27270"/>
      <c r="G27270"/>
      <c r="H27270"/>
      <c r="I27270"/>
      <c r="J27270"/>
    </row>
    <row r="27271" spans="1:10" x14ac:dyDescent="0.3">
      <c r="A27271" s="957"/>
      <c r="B27271"/>
      <c r="C27271"/>
      <c r="D27271"/>
      <c r="E27271"/>
      <c r="F27271"/>
      <c r="G27271"/>
      <c r="H27271"/>
      <c r="I27271"/>
      <c r="J27271"/>
    </row>
    <row r="27272" spans="1:10" x14ac:dyDescent="0.3">
      <c r="A27272" s="957"/>
      <c r="B27272"/>
      <c r="C27272"/>
      <c r="D27272"/>
      <c r="E27272"/>
      <c r="F27272"/>
      <c r="G27272"/>
      <c r="H27272"/>
      <c r="I27272"/>
      <c r="J27272"/>
    </row>
    <row r="27273" spans="1:10" x14ac:dyDescent="0.3">
      <c r="A27273" s="957"/>
      <c r="B27273"/>
      <c r="C27273"/>
      <c r="D27273"/>
      <c r="E27273"/>
      <c r="F27273"/>
      <c r="G27273"/>
      <c r="H27273"/>
      <c r="I27273"/>
      <c r="J27273"/>
    </row>
    <row r="27274" spans="1:10" x14ac:dyDescent="0.3">
      <c r="A27274" s="957"/>
      <c r="B27274"/>
      <c r="C27274"/>
      <c r="D27274"/>
      <c r="E27274"/>
      <c r="F27274"/>
      <c r="G27274"/>
      <c r="H27274"/>
      <c r="I27274"/>
      <c r="J27274"/>
    </row>
    <row r="27275" spans="1:10" x14ac:dyDescent="0.3">
      <c r="A27275" s="957"/>
      <c r="B27275"/>
      <c r="C27275"/>
      <c r="D27275"/>
      <c r="E27275"/>
      <c r="F27275"/>
      <c r="G27275"/>
      <c r="H27275"/>
      <c r="I27275"/>
      <c r="J27275"/>
    </row>
    <row r="27276" spans="1:10" x14ac:dyDescent="0.3">
      <c r="A27276" s="957"/>
      <c r="B27276"/>
      <c r="C27276"/>
      <c r="D27276"/>
      <c r="E27276"/>
      <c r="F27276"/>
      <c r="G27276"/>
      <c r="H27276"/>
      <c r="I27276"/>
      <c r="J27276"/>
    </row>
    <row r="27277" spans="1:10" x14ac:dyDescent="0.3">
      <c r="A27277" s="957"/>
      <c r="B27277"/>
      <c r="C27277"/>
      <c r="D27277"/>
      <c r="E27277"/>
      <c r="F27277"/>
      <c r="G27277"/>
      <c r="H27277"/>
      <c r="I27277"/>
      <c r="J27277"/>
    </row>
    <row r="27278" spans="1:10" x14ac:dyDescent="0.3">
      <c r="A27278" s="957"/>
      <c r="B27278"/>
      <c r="C27278"/>
      <c r="D27278"/>
      <c r="E27278"/>
      <c r="F27278"/>
      <c r="G27278"/>
      <c r="H27278"/>
      <c r="I27278"/>
      <c r="J27278"/>
    </row>
    <row r="27279" spans="1:10" x14ac:dyDescent="0.3">
      <c r="A27279" s="957"/>
      <c r="B27279"/>
      <c r="C27279"/>
      <c r="D27279"/>
      <c r="E27279"/>
      <c r="F27279"/>
      <c r="G27279"/>
      <c r="H27279"/>
      <c r="I27279"/>
      <c r="J27279"/>
    </row>
    <row r="27280" spans="1:10" x14ac:dyDescent="0.3">
      <c r="A27280" s="957"/>
      <c r="B27280"/>
      <c r="C27280"/>
      <c r="D27280"/>
      <c r="E27280"/>
      <c r="F27280"/>
      <c r="G27280"/>
      <c r="H27280"/>
      <c r="I27280"/>
      <c r="J27280"/>
    </row>
    <row r="27281" spans="1:10" x14ac:dyDescent="0.3">
      <c r="A27281" s="957"/>
      <c r="B27281"/>
      <c r="C27281"/>
      <c r="D27281"/>
      <c r="E27281"/>
      <c r="F27281"/>
      <c r="G27281"/>
      <c r="H27281"/>
      <c r="I27281"/>
      <c r="J27281"/>
    </row>
    <row r="27282" spans="1:10" x14ac:dyDescent="0.3">
      <c r="A27282" s="957"/>
      <c r="B27282"/>
      <c r="C27282"/>
      <c r="D27282"/>
      <c r="E27282"/>
      <c r="F27282"/>
      <c r="G27282"/>
      <c r="H27282"/>
      <c r="I27282"/>
      <c r="J27282"/>
    </row>
    <row r="27283" spans="1:10" x14ac:dyDescent="0.3">
      <c r="A27283" s="957"/>
      <c r="B27283"/>
      <c r="C27283"/>
      <c r="D27283"/>
      <c r="E27283"/>
      <c r="F27283"/>
      <c r="G27283"/>
      <c r="H27283"/>
      <c r="I27283"/>
      <c r="J27283"/>
    </row>
    <row r="27284" spans="1:10" x14ac:dyDescent="0.3">
      <c r="A27284" s="957"/>
      <c r="B27284"/>
      <c r="C27284"/>
      <c r="D27284"/>
      <c r="E27284"/>
      <c r="F27284"/>
      <c r="G27284"/>
      <c r="H27284"/>
      <c r="I27284"/>
      <c r="J27284"/>
    </row>
    <row r="27285" spans="1:10" x14ac:dyDescent="0.3">
      <c r="A27285" s="957"/>
      <c r="B27285"/>
      <c r="C27285"/>
      <c r="D27285"/>
      <c r="E27285"/>
      <c r="F27285"/>
      <c r="G27285"/>
      <c r="H27285"/>
      <c r="I27285"/>
      <c r="J27285"/>
    </row>
    <row r="27286" spans="1:10" x14ac:dyDescent="0.3">
      <c r="A27286" s="957"/>
      <c r="B27286"/>
      <c r="C27286"/>
      <c r="D27286"/>
      <c r="E27286"/>
      <c r="F27286"/>
      <c r="G27286"/>
      <c r="H27286"/>
      <c r="I27286"/>
      <c r="J27286"/>
    </row>
    <row r="27287" spans="1:10" x14ac:dyDescent="0.3">
      <c r="A27287" s="957"/>
      <c r="B27287"/>
      <c r="C27287"/>
      <c r="D27287"/>
      <c r="E27287"/>
      <c r="F27287"/>
      <c r="G27287"/>
      <c r="H27287"/>
      <c r="I27287"/>
      <c r="J27287"/>
    </row>
    <row r="27288" spans="1:10" x14ac:dyDescent="0.3">
      <c r="A27288" s="957"/>
      <c r="B27288"/>
      <c r="C27288"/>
      <c r="D27288"/>
      <c r="E27288"/>
      <c r="F27288"/>
      <c r="G27288"/>
      <c r="H27288"/>
      <c r="I27288"/>
      <c r="J27288"/>
    </row>
    <row r="27289" spans="1:10" x14ac:dyDescent="0.3">
      <c r="A27289" s="957"/>
      <c r="B27289"/>
      <c r="C27289"/>
      <c r="D27289"/>
      <c r="E27289"/>
      <c r="F27289"/>
      <c r="G27289"/>
      <c r="H27289"/>
      <c r="I27289"/>
      <c r="J27289"/>
    </row>
    <row r="27290" spans="1:10" x14ac:dyDescent="0.3">
      <c r="A27290" s="957"/>
      <c r="B27290"/>
      <c r="C27290"/>
      <c r="D27290"/>
      <c r="E27290"/>
      <c r="F27290"/>
      <c r="G27290"/>
      <c r="H27290"/>
      <c r="I27290"/>
      <c r="J27290"/>
    </row>
    <row r="27291" spans="1:10" x14ac:dyDescent="0.3">
      <c r="A27291" s="957"/>
      <c r="B27291"/>
      <c r="C27291"/>
      <c r="D27291"/>
      <c r="E27291"/>
      <c r="F27291"/>
      <c r="G27291"/>
      <c r="H27291"/>
      <c r="I27291"/>
      <c r="J27291"/>
    </row>
    <row r="27292" spans="1:10" x14ac:dyDescent="0.3">
      <c r="A27292" s="957"/>
      <c r="B27292"/>
      <c r="C27292"/>
      <c r="D27292"/>
      <c r="E27292"/>
      <c r="F27292"/>
      <c r="G27292"/>
      <c r="H27292"/>
      <c r="I27292"/>
      <c r="J27292"/>
    </row>
    <row r="27293" spans="1:10" x14ac:dyDescent="0.3">
      <c r="A27293" s="957"/>
      <c r="B27293"/>
      <c r="C27293"/>
      <c r="D27293"/>
      <c r="E27293"/>
      <c r="F27293"/>
      <c r="G27293"/>
      <c r="H27293"/>
      <c r="I27293"/>
      <c r="J27293"/>
    </row>
    <row r="27294" spans="1:10" x14ac:dyDescent="0.3">
      <c r="A27294" s="957"/>
      <c r="B27294"/>
      <c r="C27294"/>
      <c r="D27294"/>
      <c r="E27294"/>
      <c r="F27294"/>
      <c r="G27294"/>
      <c r="H27294"/>
      <c r="I27294"/>
      <c r="J27294"/>
    </row>
    <row r="27295" spans="1:10" x14ac:dyDescent="0.3">
      <c r="A27295" s="957"/>
      <c r="B27295"/>
      <c r="C27295"/>
      <c r="D27295"/>
      <c r="E27295"/>
      <c r="F27295"/>
      <c r="G27295"/>
      <c r="H27295"/>
      <c r="I27295"/>
      <c r="J27295"/>
    </row>
    <row r="27296" spans="1:10" x14ac:dyDescent="0.3">
      <c r="A27296" s="957"/>
      <c r="B27296"/>
      <c r="C27296"/>
      <c r="D27296"/>
      <c r="E27296"/>
      <c r="F27296"/>
      <c r="G27296"/>
      <c r="H27296"/>
      <c r="I27296"/>
      <c r="J27296"/>
    </row>
    <row r="27297" spans="1:10" x14ac:dyDescent="0.3">
      <c r="A27297" s="957"/>
      <c r="B27297"/>
      <c r="C27297"/>
      <c r="D27297"/>
      <c r="E27297"/>
      <c r="F27297"/>
      <c r="G27297"/>
      <c r="H27297"/>
      <c r="I27297"/>
      <c r="J27297"/>
    </row>
    <row r="27298" spans="1:10" x14ac:dyDescent="0.3">
      <c r="A27298" s="957"/>
      <c r="B27298"/>
      <c r="C27298"/>
      <c r="D27298"/>
      <c r="E27298"/>
      <c r="F27298"/>
      <c r="G27298"/>
      <c r="H27298"/>
      <c r="I27298"/>
      <c r="J27298"/>
    </row>
    <row r="27299" spans="1:10" x14ac:dyDescent="0.3">
      <c r="A27299" s="957"/>
      <c r="B27299"/>
      <c r="C27299"/>
      <c r="D27299"/>
      <c r="E27299"/>
      <c r="F27299"/>
      <c r="G27299"/>
      <c r="H27299"/>
      <c r="I27299"/>
      <c r="J27299"/>
    </row>
    <row r="27300" spans="1:10" x14ac:dyDescent="0.3">
      <c r="A27300" s="957"/>
      <c r="B27300"/>
      <c r="C27300"/>
      <c r="D27300"/>
      <c r="E27300"/>
      <c r="F27300"/>
      <c r="G27300"/>
      <c r="H27300"/>
      <c r="I27300"/>
      <c r="J27300"/>
    </row>
    <row r="27301" spans="1:10" x14ac:dyDescent="0.3">
      <c r="A27301" s="957"/>
      <c r="B27301"/>
      <c r="C27301"/>
      <c r="D27301"/>
      <c r="E27301"/>
      <c r="F27301"/>
      <c r="G27301"/>
      <c r="H27301"/>
      <c r="I27301"/>
      <c r="J27301"/>
    </row>
    <row r="27302" spans="1:10" x14ac:dyDescent="0.3">
      <c r="A27302" s="957"/>
      <c r="B27302"/>
      <c r="C27302"/>
      <c r="D27302"/>
      <c r="E27302"/>
      <c r="F27302"/>
      <c r="G27302"/>
      <c r="H27302"/>
      <c r="I27302"/>
      <c r="J27302"/>
    </row>
    <row r="27303" spans="1:10" x14ac:dyDescent="0.3">
      <c r="A27303" s="957"/>
      <c r="B27303"/>
      <c r="C27303"/>
      <c r="D27303"/>
      <c r="E27303"/>
      <c r="F27303"/>
      <c r="G27303"/>
      <c r="H27303"/>
      <c r="I27303"/>
      <c r="J27303"/>
    </row>
    <row r="27304" spans="1:10" x14ac:dyDescent="0.3">
      <c r="A27304" s="957"/>
      <c r="B27304"/>
      <c r="C27304"/>
      <c r="D27304"/>
      <c r="E27304"/>
      <c r="F27304"/>
      <c r="G27304"/>
      <c r="H27304"/>
      <c r="I27304"/>
      <c r="J27304"/>
    </row>
    <row r="27305" spans="1:10" x14ac:dyDescent="0.3">
      <c r="A27305" s="957"/>
      <c r="B27305"/>
      <c r="C27305"/>
      <c r="D27305"/>
      <c r="E27305"/>
      <c r="F27305"/>
      <c r="G27305"/>
      <c r="H27305"/>
      <c r="I27305"/>
      <c r="J27305"/>
    </row>
    <row r="27306" spans="1:10" x14ac:dyDescent="0.3">
      <c r="A27306" s="957"/>
      <c r="B27306"/>
      <c r="C27306"/>
      <c r="D27306"/>
      <c r="E27306"/>
      <c r="F27306"/>
      <c r="G27306"/>
      <c r="H27306"/>
      <c r="I27306"/>
      <c r="J27306"/>
    </row>
    <row r="27307" spans="1:10" x14ac:dyDescent="0.3">
      <c r="A27307" s="957"/>
      <c r="B27307"/>
      <c r="C27307"/>
      <c r="D27307"/>
      <c r="E27307"/>
      <c r="F27307"/>
      <c r="G27307"/>
      <c r="H27307"/>
      <c r="I27307"/>
      <c r="J27307"/>
    </row>
    <row r="27308" spans="1:10" x14ac:dyDescent="0.3">
      <c r="A27308" s="957"/>
      <c r="B27308"/>
      <c r="C27308"/>
      <c r="D27308"/>
      <c r="E27308"/>
      <c r="F27308"/>
      <c r="G27308"/>
      <c r="H27308"/>
      <c r="I27308"/>
      <c r="J27308"/>
    </row>
    <row r="27309" spans="1:10" x14ac:dyDescent="0.3">
      <c r="A27309" s="957"/>
      <c r="B27309"/>
      <c r="C27309"/>
      <c r="D27309"/>
      <c r="E27309"/>
      <c r="F27309"/>
      <c r="G27309"/>
      <c r="H27309"/>
      <c r="I27309"/>
      <c r="J27309"/>
    </row>
    <row r="27310" spans="1:10" x14ac:dyDescent="0.3">
      <c r="A27310" s="957"/>
      <c r="B27310"/>
      <c r="C27310"/>
      <c r="D27310"/>
      <c r="E27310"/>
      <c r="F27310"/>
      <c r="G27310"/>
      <c r="H27310"/>
      <c r="I27310"/>
      <c r="J27310"/>
    </row>
    <row r="27311" spans="1:10" x14ac:dyDescent="0.3">
      <c r="A27311" s="957"/>
      <c r="B27311"/>
      <c r="C27311"/>
      <c r="D27311"/>
      <c r="E27311"/>
      <c r="F27311"/>
      <c r="G27311"/>
      <c r="H27311"/>
      <c r="I27311"/>
      <c r="J27311"/>
    </row>
    <row r="27312" spans="1:10" x14ac:dyDescent="0.3">
      <c r="A27312" s="957"/>
      <c r="B27312"/>
      <c r="C27312"/>
      <c r="D27312"/>
      <c r="E27312"/>
      <c r="F27312"/>
      <c r="G27312"/>
      <c r="H27312"/>
      <c r="I27312"/>
      <c r="J27312"/>
    </row>
    <row r="27313" spans="1:10" x14ac:dyDescent="0.3">
      <c r="A27313" s="957"/>
      <c r="B27313"/>
      <c r="C27313"/>
      <c r="D27313"/>
      <c r="E27313"/>
      <c r="F27313"/>
      <c r="G27313"/>
      <c r="H27313"/>
      <c r="I27313"/>
      <c r="J27313"/>
    </row>
    <row r="27314" spans="1:10" x14ac:dyDescent="0.3">
      <c r="A27314" s="957"/>
      <c r="B27314"/>
      <c r="C27314"/>
      <c r="D27314"/>
      <c r="E27314"/>
      <c r="F27314"/>
      <c r="G27314"/>
      <c r="H27314"/>
      <c r="I27314"/>
      <c r="J27314"/>
    </row>
    <row r="27315" spans="1:10" x14ac:dyDescent="0.3">
      <c r="A27315" s="957"/>
      <c r="B27315"/>
      <c r="C27315"/>
      <c r="D27315"/>
      <c r="E27315"/>
      <c r="F27315"/>
      <c r="G27315"/>
      <c r="H27315"/>
      <c r="I27315"/>
      <c r="J27315"/>
    </row>
    <row r="27316" spans="1:10" x14ac:dyDescent="0.3">
      <c r="A27316" s="957"/>
      <c r="B27316"/>
      <c r="C27316"/>
      <c r="D27316"/>
      <c r="E27316"/>
      <c r="F27316"/>
      <c r="G27316"/>
      <c r="H27316"/>
      <c r="I27316"/>
      <c r="J27316"/>
    </row>
    <row r="27317" spans="1:10" x14ac:dyDescent="0.3">
      <c r="A27317" s="957"/>
      <c r="B27317"/>
      <c r="C27317"/>
      <c r="D27317"/>
      <c r="E27317"/>
      <c r="F27317"/>
      <c r="G27317"/>
      <c r="H27317"/>
      <c r="I27317"/>
      <c r="J27317"/>
    </row>
    <row r="27318" spans="1:10" x14ac:dyDescent="0.3">
      <c r="A27318" s="957"/>
      <c r="B27318"/>
      <c r="C27318"/>
      <c r="D27318"/>
      <c r="E27318"/>
      <c r="F27318"/>
      <c r="G27318"/>
      <c r="H27318"/>
      <c r="I27318"/>
      <c r="J27318"/>
    </row>
    <row r="27319" spans="1:10" x14ac:dyDescent="0.3">
      <c r="A27319" s="957"/>
      <c r="B27319"/>
      <c r="C27319"/>
      <c r="D27319"/>
      <c r="E27319"/>
      <c r="F27319"/>
      <c r="G27319"/>
      <c r="H27319"/>
      <c r="I27319"/>
      <c r="J27319"/>
    </row>
    <row r="27320" spans="1:10" x14ac:dyDescent="0.3">
      <c r="A27320" s="957"/>
      <c r="B27320"/>
      <c r="C27320"/>
      <c r="D27320"/>
      <c r="E27320"/>
      <c r="F27320"/>
      <c r="G27320"/>
      <c r="H27320"/>
      <c r="I27320"/>
      <c r="J27320"/>
    </row>
    <row r="27321" spans="1:10" x14ac:dyDescent="0.3">
      <c r="A27321" s="957"/>
      <c r="B27321"/>
      <c r="C27321"/>
      <c r="D27321"/>
      <c r="E27321"/>
      <c r="F27321"/>
      <c r="G27321"/>
      <c r="H27321"/>
      <c r="I27321"/>
      <c r="J27321"/>
    </row>
    <row r="27322" spans="1:10" x14ac:dyDescent="0.3">
      <c r="A27322" s="957"/>
      <c r="B27322"/>
      <c r="C27322"/>
      <c r="D27322"/>
      <c r="E27322"/>
      <c r="F27322"/>
      <c r="G27322"/>
      <c r="H27322"/>
      <c r="I27322"/>
      <c r="J27322"/>
    </row>
    <row r="27323" spans="1:10" x14ac:dyDescent="0.3">
      <c r="A27323" s="957"/>
      <c r="B27323"/>
      <c r="C27323"/>
      <c r="D27323"/>
      <c r="E27323"/>
      <c r="F27323"/>
      <c r="G27323"/>
      <c r="H27323"/>
      <c r="I27323"/>
      <c r="J27323"/>
    </row>
    <row r="27324" spans="1:10" x14ac:dyDescent="0.3">
      <c r="A27324" s="957"/>
      <c r="B27324"/>
      <c r="C27324"/>
      <c r="D27324"/>
      <c r="E27324"/>
      <c r="F27324"/>
      <c r="G27324"/>
      <c r="H27324"/>
      <c r="I27324"/>
      <c r="J27324"/>
    </row>
    <row r="27325" spans="1:10" x14ac:dyDescent="0.3">
      <c r="A27325" s="957"/>
      <c r="B27325"/>
      <c r="C27325"/>
      <c r="D27325"/>
      <c r="E27325"/>
      <c r="F27325"/>
      <c r="G27325"/>
      <c r="H27325"/>
      <c r="I27325"/>
      <c r="J27325"/>
    </row>
    <row r="27326" spans="1:10" x14ac:dyDescent="0.3">
      <c r="A27326" s="957"/>
      <c r="B27326"/>
      <c r="C27326"/>
      <c r="D27326"/>
      <c r="E27326"/>
      <c r="F27326"/>
      <c r="G27326"/>
      <c r="H27326"/>
      <c r="I27326"/>
      <c r="J27326"/>
    </row>
    <row r="27327" spans="1:10" x14ac:dyDescent="0.3">
      <c r="A27327" s="957"/>
      <c r="B27327"/>
      <c r="C27327"/>
      <c r="D27327"/>
      <c r="E27327"/>
      <c r="F27327"/>
      <c r="G27327"/>
      <c r="H27327"/>
      <c r="I27327"/>
      <c r="J27327"/>
    </row>
    <row r="27328" spans="1:10" x14ac:dyDescent="0.3">
      <c r="A27328" s="957"/>
      <c r="B27328"/>
      <c r="C27328"/>
      <c r="D27328"/>
      <c r="E27328"/>
      <c r="F27328"/>
      <c r="G27328"/>
      <c r="H27328"/>
      <c r="I27328"/>
      <c r="J27328"/>
    </row>
    <row r="27329" spans="1:10" x14ac:dyDescent="0.3">
      <c r="A27329" s="957"/>
      <c r="B27329"/>
      <c r="C27329"/>
      <c r="D27329"/>
      <c r="E27329"/>
      <c r="F27329"/>
      <c r="G27329"/>
      <c r="H27329"/>
      <c r="I27329"/>
      <c r="J27329"/>
    </row>
    <row r="27330" spans="1:10" x14ac:dyDescent="0.3">
      <c r="A27330" s="957"/>
      <c r="B27330"/>
      <c r="C27330"/>
      <c r="D27330"/>
      <c r="E27330"/>
      <c r="F27330"/>
      <c r="G27330"/>
      <c r="H27330"/>
      <c r="I27330"/>
      <c r="J27330"/>
    </row>
    <row r="27331" spans="1:10" x14ac:dyDescent="0.3">
      <c r="A27331" s="957"/>
      <c r="B27331"/>
      <c r="C27331"/>
      <c r="D27331"/>
      <c r="E27331"/>
      <c r="F27331"/>
      <c r="G27331"/>
      <c r="H27331"/>
      <c r="I27331"/>
      <c r="J27331"/>
    </row>
    <row r="27332" spans="1:10" x14ac:dyDescent="0.3">
      <c r="A27332" s="957"/>
      <c r="B27332"/>
      <c r="C27332"/>
      <c r="D27332"/>
      <c r="E27332"/>
      <c r="F27332"/>
      <c r="G27332"/>
      <c r="H27332"/>
      <c r="I27332"/>
      <c r="J27332"/>
    </row>
    <row r="27333" spans="1:10" x14ac:dyDescent="0.3">
      <c r="A27333" s="957"/>
      <c r="B27333"/>
      <c r="C27333"/>
      <c r="D27333"/>
      <c r="E27333"/>
      <c r="F27333"/>
      <c r="G27333"/>
      <c r="H27333"/>
      <c r="I27333"/>
      <c r="J27333"/>
    </row>
    <row r="27334" spans="1:10" x14ac:dyDescent="0.3">
      <c r="A27334" s="957"/>
      <c r="B27334"/>
      <c r="C27334"/>
      <c r="D27334"/>
      <c r="E27334"/>
      <c r="F27334"/>
      <c r="G27334"/>
      <c r="H27334"/>
      <c r="I27334"/>
      <c r="J27334"/>
    </row>
    <row r="27335" spans="1:10" x14ac:dyDescent="0.3">
      <c r="A27335" s="957"/>
      <c r="B27335"/>
      <c r="C27335"/>
      <c r="D27335"/>
      <c r="E27335"/>
      <c r="F27335"/>
      <c r="G27335"/>
      <c r="H27335"/>
      <c r="I27335"/>
      <c r="J27335"/>
    </row>
    <row r="27336" spans="1:10" x14ac:dyDescent="0.3">
      <c r="A27336" s="957"/>
      <c r="B27336"/>
      <c r="C27336"/>
      <c r="D27336"/>
      <c r="E27336"/>
      <c r="F27336"/>
      <c r="G27336"/>
      <c r="H27336"/>
      <c r="I27336"/>
      <c r="J27336"/>
    </row>
    <row r="27337" spans="1:10" x14ac:dyDescent="0.3">
      <c r="A27337" s="957"/>
      <c r="B27337"/>
      <c r="C27337"/>
      <c r="D27337"/>
      <c r="E27337"/>
      <c r="F27337"/>
      <c r="G27337"/>
      <c r="H27337"/>
      <c r="I27337"/>
      <c r="J27337"/>
    </row>
    <row r="27338" spans="1:10" x14ac:dyDescent="0.3">
      <c r="A27338" s="957"/>
      <c r="B27338"/>
      <c r="C27338"/>
      <c r="D27338"/>
      <c r="E27338"/>
      <c r="F27338"/>
      <c r="G27338"/>
      <c r="H27338"/>
      <c r="I27338"/>
      <c r="J27338"/>
    </row>
    <row r="27339" spans="1:10" x14ac:dyDescent="0.3">
      <c r="A27339" s="957"/>
      <c r="B27339"/>
      <c r="C27339"/>
      <c r="D27339"/>
      <c r="E27339"/>
      <c r="F27339"/>
      <c r="G27339"/>
      <c r="H27339"/>
      <c r="I27339"/>
      <c r="J27339"/>
    </row>
    <row r="27340" spans="1:10" x14ac:dyDescent="0.3">
      <c r="A27340" s="957"/>
      <c r="B27340"/>
      <c r="C27340"/>
      <c r="D27340"/>
      <c r="E27340"/>
      <c r="F27340"/>
      <c r="G27340"/>
      <c r="H27340"/>
      <c r="I27340"/>
      <c r="J27340"/>
    </row>
    <row r="27341" spans="1:10" x14ac:dyDescent="0.3">
      <c r="A27341" s="957"/>
      <c r="B27341"/>
      <c r="C27341"/>
      <c r="D27341"/>
      <c r="E27341"/>
      <c r="F27341"/>
      <c r="G27341"/>
      <c r="H27341"/>
      <c r="I27341"/>
      <c r="J27341"/>
    </row>
    <row r="27342" spans="1:10" x14ac:dyDescent="0.3">
      <c r="A27342" s="957"/>
      <c r="B27342"/>
      <c r="C27342"/>
      <c r="D27342"/>
      <c r="E27342"/>
      <c r="F27342"/>
      <c r="G27342"/>
      <c r="H27342"/>
      <c r="I27342"/>
      <c r="J27342"/>
    </row>
    <row r="27343" spans="1:10" x14ac:dyDescent="0.3">
      <c r="A27343" s="957"/>
      <c r="B27343"/>
      <c r="C27343"/>
      <c r="D27343"/>
      <c r="E27343"/>
      <c r="F27343"/>
      <c r="G27343"/>
      <c r="H27343"/>
      <c r="I27343"/>
      <c r="J27343"/>
    </row>
    <row r="27344" spans="1:10" x14ac:dyDescent="0.3">
      <c r="A27344" s="957"/>
      <c r="B27344"/>
      <c r="C27344"/>
      <c r="D27344"/>
      <c r="E27344"/>
      <c r="F27344"/>
      <c r="G27344"/>
      <c r="H27344"/>
      <c r="I27344"/>
      <c r="J27344"/>
    </row>
    <row r="27345" spans="1:10" x14ac:dyDescent="0.3">
      <c r="A27345" s="957"/>
      <c r="B27345"/>
      <c r="C27345"/>
      <c r="D27345"/>
      <c r="E27345"/>
      <c r="F27345"/>
      <c r="G27345"/>
      <c r="H27345"/>
      <c r="I27345"/>
      <c r="J27345"/>
    </row>
    <row r="27346" spans="1:10" x14ac:dyDescent="0.3">
      <c r="A27346" s="957"/>
      <c r="B27346"/>
      <c r="C27346"/>
      <c r="D27346"/>
      <c r="E27346"/>
      <c r="F27346"/>
      <c r="G27346"/>
      <c r="H27346"/>
      <c r="I27346"/>
      <c r="J27346"/>
    </row>
    <row r="27347" spans="1:10" x14ac:dyDescent="0.3">
      <c r="A27347" s="957"/>
      <c r="B27347"/>
      <c r="C27347"/>
      <c r="D27347"/>
      <c r="E27347"/>
      <c r="F27347"/>
      <c r="G27347"/>
      <c r="H27347"/>
      <c r="I27347"/>
      <c r="J27347"/>
    </row>
    <row r="27348" spans="1:10" x14ac:dyDescent="0.3">
      <c r="A27348" s="957"/>
      <c r="B27348"/>
      <c r="C27348"/>
      <c r="D27348"/>
      <c r="E27348"/>
      <c r="F27348"/>
      <c r="G27348"/>
      <c r="H27348"/>
      <c r="I27348"/>
      <c r="J27348"/>
    </row>
    <row r="27349" spans="1:10" x14ac:dyDescent="0.3">
      <c r="A27349" s="957"/>
      <c r="B27349"/>
      <c r="C27349"/>
      <c r="D27349"/>
      <c r="E27349"/>
      <c r="F27349"/>
      <c r="G27349"/>
      <c r="H27349"/>
      <c r="I27349"/>
      <c r="J27349"/>
    </row>
    <row r="27350" spans="1:10" x14ac:dyDescent="0.3">
      <c r="A27350" s="957"/>
      <c r="B27350"/>
      <c r="C27350"/>
      <c r="D27350"/>
      <c r="E27350"/>
      <c r="F27350"/>
      <c r="G27350"/>
      <c r="H27350"/>
      <c r="I27350"/>
      <c r="J27350"/>
    </row>
    <row r="27351" spans="1:10" x14ac:dyDescent="0.3">
      <c r="A27351" s="957"/>
      <c r="B27351"/>
      <c r="C27351"/>
      <c r="D27351"/>
      <c r="E27351"/>
      <c r="F27351"/>
      <c r="G27351"/>
      <c r="H27351"/>
      <c r="I27351"/>
      <c r="J27351"/>
    </row>
    <row r="27352" spans="1:10" x14ac:dyDescent="0.3">
      <c r="A27352" s="957"/>
      <c r="B27352"/>
      <c r="C27352"/>
      <c r="D27352"/>
      <c r="E27352"/>
      <c r="F27352"/>
      <c r="G27352"/>
      <c r="H27352"/>
      <c r="I27352"/>
      <c r="J27352"/>
    </row>
    <row r="27353" spans="1:10" x14ac:dyDescent="0.3">
      <c r="A27353" s="957"/>
      <c r="B27353"/>
      <c r="C27353"/>
      <c r="D27353"/>
      <c r="E27353"/>
      <c r="F27353"/>
      <c r="G27353"/>
      <c r="H27353"/>
      <c r="I27353"/>
      <c r="J27353"/>
    </row>
    <row r="27354" spans="1:10" x14ac:dyDescent="0.3">
      <c r="A27354" s="957"/>
      <c r="B27354"/>
      <c r="C27354"/>
      <c r="D27354"/>
      <c r="E27354"/>
      <c r="F27354"/>
      <c r="G27354"/>
      <c r="H27354"/>
      <c r="I27354"/>
      <c r="J27354"/>
    </row>
    <row r="27355" spans="1:10" x14ac:dyDescent="0.3">
      <c r="A27355" s="957"/>
      <c r="B27355"/>
      <c r="C27355"/>
      <c r="D27355"/>
      <c r="E27355"/>
      <c r="F27355"/>
      <c r="G27355"/>
      <c r="H27355"/>
      <c r="I27355"/>
      <c r="J27355"/>
    </row>
    <row r="27356" spans="1:10" x14ac:dyDescent="0.3">
      <c r="A27356" s="957"/>
      <c r="B27356"/>
      <c r="C27356"/>
      <c r="D27356"/>
      <c r="E27356"/>
      <c r="F27356"/>
      <c r="G27356"/>
      <c r="H27356"/>
      <c r="I27356"/>
      <c r="J27356"/>
    </row>
    <row r="27357" spans="1:10" x14ac:dyDescent="0.3">
      <c r="A27357" s="957"/>
      <c r="B27357"/>
      <c r="C27357"/>
      <c r="D27357"/>
      <c r="E27357"/>
      <c r="F27357"/>
      <c r="G27357"/>
      <c r="H27357"/>
      <c r="I27357"/>
      <c r="J27357"/>
    </row>
    <row r="27358" spans="1:10" x14ac:dyDescent="0.3">
      <c r="A27358" s="957"/>
      <c r="B27358"/>
      <c r="C27358"/>
      <c r="D27358"/>
      <c r="E27358"/>
      <c r="F27358"/>
      <c r="G27358"/>
      <c r="H27358"/>
      <c r="I27358"/>
      <c r="J27358"/>
    </row>
    <row r="27359" spans="1:10" x14ac:dyDescent="0.3">
      <c r="A27359" s="957"/>
      <c r="B27359"/>
      <c r="C27359"/>
      <c r="D27359"/>
      <c r="E27359"/>
      <c r="F27359"/>
      <c r="G27359"/>
      <c r="H27359"/>
      <c r="I27359"/>
      <c r="J27359"/>
    </row>
    <row r="27360" spans="1:10" x14ac:dyDescent="0.3">
      <c r="A27360" s="957"/>
      <c r="B27360"/>
      <c r="C27360"/>
      <c r="D27360"/>
      <c r="E27360"/>
      <c r="F27360"/>
      <c r="G27360"/>
      <c r="H27360"/>
      <c r="I27360"/>
      <c r="J27360"/>
    </row>
    <row r="27361" spans="1:10" x14ac:dyDescent="0.3">
      <c r="A27361" s="957"/>
      <c r="B27361"/>
      <c r="C27361"/>
      <c r="D27361"/>
      <c r="E27361"/>
      <c r="F27361"/>
      <c r="G27361"/>
      <c r="H27361"/>
      <c r="I27361"/>
      <c r="J27361"/>
    </row>
    <row r="27362" spans="1:10" x14ac:dyDescent="0.3">
      <c r="A27362" s="957"/>
      <c r="B27362"/>
      <c r="C27362"/>
      <c r="D27362"/>
      <c r="E27362"/>
      <c r="F27362"/>
      <c r="G27362"/>
      <c r="H27362"/>
      <c r="I27362"/>
      <c r="J27362"/>
    </row>
    <row r="27363" spans="1:10" x14ac:dyDescent="0.3">
      <c r="A27363" s="957"/>
      <c r="B27363"/>
      <c r="C27363"/>
      <c r="D27363"/>
      <c r="E27363"/>
      <c r="F27363"/>
      <c r="G27363"/>
      <c r="H27363"/>
      <c r="I27363"/>
      <c r="J27363"/>
    </row>
    <row r="27364" spans="1:10" x14ac:dyDescent="0.3">
      <c r="A27364" s="957"/>
      <c r="B27364"/>
      <c r="C27364"/>
      <c r="D27364"/>
      <c r="E27364"/>
      <c r="F27364"/>
      <c r="G27364"/>
      <c r="H27364"/>
      <c r="I27364"/>
      <c r="J27364"/>
    </row>
    <row r="27365" spans="1:10" x14ac:dyDescent="0.3">
      <c r="A27365" s="957"/>
      <c r="B27365"/>
      <c r="C27365"/>
      <c r="D27365"/>
      <c r="E27365"/>
      <c r="F27365"/>
      <c r="G27365"/>
      <c r="H27365"/>
      <c r="I27365"/>
      <c r="J27365"/>
    </row>
    <row r="27366" spans="1:10" x14ac:dyDescent="0.3">
      <c r="A27366" s="957"/>
      <c r="B27366"/>
      <c r="C27366"/>
      <c r="D27366"/>
      <c r="E27366"/>
      <c r="F27366"/>
      <c r="G27366"/>
      <c r="H27366"/>
      <c r="I27366"/>
      <c r="J27366"/>
    </row>
    <row r="27367" spans="1:10" x14ac:dyDescent="0.3">
      <c r="A27367" s="957"/>
      <c r="B27367"/>
      <c r="C27367"/>
      <c r="D27367"/>
      <c r="E27367"/>
      <c r="F27367"/>
      <c r="G27367"/>
      <c r="H27367"/>
      <c r="I27367"/>
      <c r="J27367"/>
    </row>
    <row r="27368" spans="1:10" x14ac:dyDescent="0.3">
      <c r="A27368" s="957"/>
      <c r="B27368"/>
      <c r="C27368"/>
      <c r="D27368"/>
      <c r="E27368"/>
      <c r="F27368"/>
      <c r="G27368"/>
      <c r="H27368"/>
      <c r="I27368"/>
      <c r="J27368"/>
    </row>
    <row r="27369" spans="1:10" x14ac:dyDescent="0.3">
      <c r="A27369" s="957"/>
      <c r="B27369"/>
      <c r="C27369"/>
      <c r="D27369"/>
      <c r="E27369"/>
      <c r="F27369"/>
      <c r="G27369"/>
      <c r="H27369"/>
      <c r="I27369"/>
      <c r="J27369"/>
    </row>
    <row r="27370" spans="1:10" x14ac:dyDescent="0.3">
      <c r="A27370" s="957"/>
      <c r="B27370"/>
      <c r="C27370"/>
      <c r="D27370"/>
      <c r="E27370"/>
      <c r="F27370"/>
      <c r="G27370"/>
      <c r="H27370"/>
      <c r="I27370"/>
      <c r="J27370"/>
    </row>
    <row r="27371" spans="1:10" x14ac:dyDescent="0.3">
      <c r="A27371" s="957"/>
      <c r="B27371"/>
      <c r="C27371"/>
      <c r="D27371"/>
      <c r="E27371"/>
      <c r="F27371"/>
      <c r="G27371"/>
      <c r="H27371"/>
      <c r="I27371"/>
      <c r="J27371"/>
    </row>
    <row r="27372" spans="1:10" x14ac:dyDescent="0.3">
      <c r="A27372" s="957"/>
      <c r="B27372"/>
      <c r="C27372"/>
      <c r="D27372"/>
      <c r="E27372"/>
      <c r="F27372"/>
      <c r="G27372"/>
      <c r="H27372"/>
      <c r="I27372"/>
      <c r="J27372"/>
    </row>
    <row r="27373" spans="1:10" x14ac:dyDescent="0.3">
      <c r="A27373" s="957"/>
      <c r="B27373"/>
      <c r="C27373"/>
      <c r="D27373"/>
      <c r="E27373"/>
      <c r="F27373"/>
      <c r="G27373"/>
      <c r="H27373"/>
      <c r="I27373"/>
      <c r="J27373"/>
    </row>
    <row r="27374" spans="1:10" x14ac:dyDescent="0.3">
      <c r="A27374" s="957"/>
      <c r="B27374"/>
      <c r="C27374"/>
      <c r="D27374"/>
      <c r="E27374"/>
      <c r="F27374"/>
      <c r="G27374"/>
      <c r="H27374"/>
      <c r="I27374"/>
      <c r="J27374"/>
    </row>
    <row r="27375" spans="1:10" x14ac:dyDescent="0.3">
      <c r="A27375" s="957"/>
      <c r="B27375"/>
      <c r="C27375"/>
      <c r="D27375"/>
      <c r="E27375"/>
      <c r="F27375"/>
      <c r="G27375"/>
      <c r="H27375"/>
      <c r="I27375"/>
      <c r="J27375"/>
    </row>
    <row r="27376" spans="1:10" x14ac:dyDescent="0.3">
      <c r="A27376" s="957"/>
      <c r="B27376"/>
      <c r="C27376"/>
      <c r="D27376"/>
      <c r="E27376"/>
      <c r="F27376"/>
      <c r="G27376"/>
      <c r="H27376"/>
      <c r="I27376"/>
      <c r="J27376"/>
    </row>
    <row r="27377" spans="1:10" x14ac:dyDescent="0.3">
      <c r="A27377" s="957"/>
      <c r="B27377"/>
      <c r="C27377"/>
      <c r="D27377"/>
      <c r="E27377"/>
      <c r="F27377"/>
      <c r="G27377"/>
      <c r="H27377"/>
      <c r="I27377"/>
      <c r="J27377"/>
    </row>
    <row r="27378" spans="1:10" x14ac:dyDescent="0.3">
      <c r="A27378" s="957"/>
      <c r="B27378"/>
      <c r="C27378"/>
      <c r="D27378"/>
      <c r="E27378"/>
      <c r="F27378"/>
      <c r="G27378"/>
      <c r="H27378"/>
      <c r="I27378"/>
      <c r="J27378"/>
    </row>
    <row r="27379" spans="1:10" x14ac:dyDescent="0.3">
      <c r="A27379" s="957"/>
      <c r="B27379"/>
      <c r="C27379"/>
      <c r="D27379"/>
      <c r="E27379"/>
      <c r="F27379"/>
      <c r="G27379"/>
      <c r="H27379"/>
      <c r="I27379"/>
      <c r="J27379"/>
    </row>
    <row r="27380" spans="1:10" x14ac:dyDescent="0.3">
      <c r="A27380" s="957"/>
      <c r="B27380"/>
      <c r="C27380"/>
      <c r="D27380"/>
      <c r="E27380"/>
      <c r="F27380"/>
      <c r="G27380"/>
      <c r="H27380"/>
      <c r="I27380"/>
      <c r="J27380"/>
    </row>
    <row r="27381" spans="1:10" x14ac:dyDescent="0.3">
      <c r="A27381" s="957"/>
      <c r="B27381"/>
      <c r="C27381"/>
      <c r="D27381"/>
      <c r="E27381"/>
      <c r="F27381"/>
      <c r="G27381"/>
      <c r="H27381"/>
      <c r="I27381"/>
      <c r="J27381"/>
    </row>
    <row r="27382" spans="1:10" x14ac:dyDescent="0.3">
      <c r="A27382" s="957"/>
      <c r="B27382"/>
      <c r="C27382"/>
      <c r="D27382"/>
      <c r="E27382"/>
      <c r="F27382"/>
      <c r="G27382"/>
      <c r="H27382"/>
      <c r="I27382"/>
      <c r="J27382"/>
    </row>
    <row r="27383" spans="1:10" x14ac:dyDescent="0.3">
      <c r="A27383" s="957"/>
      <c r="B27383"/>
      <c r="C27383"/>
      <c r="D27383"/>
      <c r="E27383"/>
      <c r="F27383"/>
      <c r="G27383"/>
      <c r="H27383"/>
      <c r="I27383"/>
      <c r="J27383"/>
    </row>
    <row r="27384" spans="1:10" x14ac:dyDescent="0.3">
      <c r="A27384" s="957"/>
      <c r="B27384"/>
      <c r="C27384"/>
      <c r="D27384"/>
      <c r="E27384"/>
      <c r="F27384"/>
      <c r="G27384"/>
      <c r="H27384"/>
      <c r="I27384"/>
      <c r="J27384"/>
    </row>
    <row r="27385" spans="1:10" x14ac:dyDescent="0.3">
      <c r="A27385" s="957"/>
      <c r="B27385"/>
      <c r="C27385"/>
      <c r="D27385"/>
      <c r="E27385"/>
      <c r="F27385"/>
      <c r="G27385"/>
      <c r="H27385"/>
      <c r="I27385"/>
      <c r="J27385"/>
    </row>
    <row r="27386" spans="1:10" x14ac:dyDescent="0.3">
      <c r="A27386" s="957"/>
      <c r="B27386"/>
      <c r="C27386"/>
      <c r="D27386"/>
      <c r="E27386"/>
      <c r="F27386"/>
      <c r="G27386"/>
      <c r="H27386"/>
      <c r="I27386"/>
      <c r="J27386"/>
    </row>
    <row r="27387" spans="1:10" x14ac:dyDescent="0.3">
      <c r="A27387" s="957"/>
      <c r="B27387"/>
      <c r="C27387"/>
      <c r="D27387"/>
      <c r="E27387"/>
      <c r="F27387"/>
      <c r="G27387"/>
      <c r="H27387"/>
      <c r="I27387"/>
      <c r="J27387"/>
    </row>
    <row r="27388" spans="1:10" x14ac:dyDescent="0.3">
      <c r="A27388" s="957"/>
      <c r="B27388"/>
      <c r="C27388"/>
      <c r="D27388"/>
      <c r="E27388"/>
      <c r="F27388"/>
      <c r="G27388"/>
      <c r="H27388"/>
      <c r="I27388"/>
      <c r="J27388"/>
    </row>
    <row r="27389" spans="1:10" x14ac:dyDescent="0.3">
      <c r="A27389" s="957"/>
      <c r="B27389"/>
      <c r="C27389"/>
      <c r="D27389"/>
      <c r="E27389"/>
      <c r="F27389"/>
      <c r="G27389"/>
      <c r="H27389"/>
      <c r="I27389"/>
      <c r="J27389"/>
    </row>
    <row r="27390" spans="1:10" x14ac:dyDescent="0.3">
      <c r="A27390" s="957"/>
      <c r="B27390"/>
      <c r="C27390"/>
      <c r="D27390"/>
      <c r="E27390"/>
      <c r="F27390"/>
      <c r="G27390"/>
      <c r="H27390"/>
      <c r="I27390"/>
      <c r="J27390"/>
    </row>
    <row r="27391" spans="1:10" x14ac:dyDescent="0.3">
      <c r="A27391" s="957"/>
      <c r="B27391"/>
      <c r="C27391"/>
      <c r="D27391"/>
      <c r="E27391"/>
      <c r="F27391"/>
      <c r="G27391"/>
      <c r="H27391"/>
      <c r="I27391"/>
      <c r="J27391"/>
    </row>
    <row r="27392" spans="1:10" x14ac:dyDescent="0.3">
      <c r="A27392" s="957"/>
      <c r="B27392"/>
      <c r="C27392"/>
      <c r="D27392"/>
      <c r="E27392"/>
      <c r="F27392"/>
      <c r="G27392"/>
      <c r="H27392"/>
      <c r="I27392"/>
      <c r="J27392"/>
    </row>
    <row r="27393" spans="1:10" x14ac:dyDescent="0.3">
      <c r="A27393" s="957"/>
      <c r="B27393"/>
      <c r="C27393"/>
      <c r="D27393"/>
      <c r="E27393"/>
      <c r="F27393"/>
      <c r="G27393"/>
      <c r="H27393"/>
      <c r="I27393"/>
      <c r="J27393"/>
    </row>
    <row r="27394" spans="1:10" x14ac:dyDescent="0.3">
      <c r="A27394" s="957"/>
      <c r="B27394"/>
      <c r="C27394"/>
      <c r="D27394"/>
      <c r="E27394"/>
      <c r="F27394"/>
      <c r="G27394"/>
      <c r="H27394"/>
      <c r="I27394"/>
      <c r="J27394"/>
    </row>
    <row r="27395" spans="1:10" x14ac:dyDescent="0.3">
      <c r="A27395" s="957"/>
      <c r="B27395"/>
      <c r="C27395"/>
      <c r="D27395"/>
      <c r="E27395"/>
      <c r="F27395"/>
      <c r="G27395"/>
      <c r="H27395"/>
      <c r="I27395"/>
      <c r="J27395"/>
    </row>
    <row r="27396" spans="1:10" x14ac:dyDescent="0.3">
      <c r="A27396" s="957"/>
      <c r="B27396"/>
      <c r="C27396"/>
      <c r="D27396"/>
      <c r="E27396"/>
      <c r="F27396"/>
      <c r="G27396"/>
      <c r="H27396"/>
      <c r="I27396"/>
      <c r="J27396"/>
    </row>
    <row r="27397" spans="1:10" x14ac:dyDescent="0.3">
      <c r="A27397" s="957"/>
      <c r="B27397"/>
      <c r="C27397"/>
      <c r="D27397"/>
      <c r="E27397"/>
      <c r="F27397"/>
      <c r="G27397"/>
      <c r="H27397"/>
      <c r="I27397"/>
      <c r="J27397"/>
    </row>
    <row r="27398" spans="1:10" x14ac:dyDescent="0.3">
      <c r="A27398" s="957"/>
      <c r="B27398"/>
      <c r="C27398"/>
      <c r="D27398"/>
      <c r="E27398"/>
      <c r="F27398"/>
      <c r="G27398"/>
      <c r="H27398"/>
      <c r="I27398"/>
      <c r="J27398"/>
    </row>
    <row r="27399" spans="1:10" x14ac:dyDescent="0.3">
      <c r="A27399" s="957"/>
      <c r="B27399"/>
      <c r="C27399"/>
      <c r="D27399"/>
      <c r="E27399"/>
      <c r="F27399"/>
      <c r="G27399"/>
      <c r="H27399"/>
      <c r="I27399"/>
      <c r="J27399"/>
    </row>
    <row r="27400" spans="1:10" x14ac:dyDescent="0.3">
      <c r="A27400" s="957"/>
      <c r="B27400"/>
      <c r="C27400"/>
      <c r="D27400"/>
      <c r="E27400"/>
      <c r="F27400"/>
      <c r="G27400"/>
      <c r="H27400"/>
      <c r="I27400"/>
      <c r="J27400"/>
    </row>
    <row r="27401" spans="1:10" x14ac:dyDescent="0.3">
      <c r="A27401" s="957"/>
      <c r="B27401"/>
      <c r="C27401"/>
      <c r="D27401"/>
      <c r="E27401"/>
      <c r="F27401"/>
      <c r="G27401"/>
      <c r="H27401"/>
      <c r="I27401"/>
      <c r="J27401"/>
    </row>
    <row r="27402" spans="1:10" x14ac:dyDescent="0.3">
      <c r="A27402" s="957"/>
      <c r="B27402"/>
      <c r="C27402"/>
      <c r="D27402"/>
      <c r="E27402"/>
      <c r="F27402"/>
      <c r="G27402"/>
      <c r="H27402"/>
      <c r="I27402"/>
      <c r="J27402"/>
    </row>
    <row r="27403" spans="1:10" x14ac:dyDescent="0.3">
      <c r="A27403" s="957"/>
      <c r="B27403"/>
      <c r="C27403"/>
      <c r="D27403"/>
      <c r="E27403"/>
      <c r="F27403"/>
      <c r="G27403"/>
      <c r="H27403"/>
      <c r="I27403"/>
      <c r="J27403"/>
    </row>
    <row r="27404" spans="1:10" x14ac:dyDescent="0.3">
      <c r="A27404" s="957"/>
      <c r="B27404"/>
      <c r="C27404"/>
      <c r="D27404"/>
      <c r="E27404"/>
      <c r="F27404"/>
      <c r="G27404"/>
      <c r="H27404"/>
      <c r="I27404"/>
      <c r="J27404"/>
    </row>
    <row r="27405" spans="1:10" x14ac:dyDescent="0.3">
      <c r="A27405" s="957"/>
      <c r="B27405"/>
      <c r="C27405"/>
      <c r="D27405"/>
      <c r="E27405"/>
      <c r="F27405"/>
      <c r="G27405"/>
      <c r="H27405"/>
      <c r="I27405"/>
      <c r="J27405"/>
    </row>
    <row r="27406" spans="1:10" x14ac:dyDescent="0.3">
      <c r="A27406" s="957"/>
      <c r="B27406"/>
      <c r="C27406"/>
      <c r="D27406"/>
      <c r="E27406"/>
      <c r="F27406"/>
      <c r="G27406"/>
      <c r="H27406"/>
      <c r="I27406"/>
      <c r="J27406"/>
    </row>
    <row r="27407" spans="1:10" x14ac:dyDescent="0.3">
      <c r="A27407" s="957"/>
      <c r="B27407"/>
      <c r="C27407"/>
      <c r="D27407"/>
      <c r="E27407"/>
      <c r="F27407"/>
      <c r="G27407"/>
      <c r="H27407"/>
      <c r="I27407"/>
      <c r="J27407"/>
    </row>
    <row r="27408" spans="1:10" x14ac:dyDescent="0.3">
      <c r="A27408" s="957"/>
      <c r="B27408"/>
      <c r="C27408"/>
      <c r="D27408"/>
      <c r="E27408"/>
      <c r="F27408"/>
      <c r="G27408"/>
      <c r="H27408"/>
      <c r="I27408"/>
      <c r="J27408"/>
    </row>
    <row r="27409" spans="1:10" x14ac:dyDescent="0.3">
      <c r="A27409" s="957"/>
      <c r="B27409"/>
      <c r="C27409"/>
      <c r="D27409"/>
      <c r="E27409"/>
      <c r="F27409"/>
      <c r="G27409"/>
      <c r="H27409"/>
      <c r="I27409"/>
      <c r="J27409"/>
    </row>
    <row r="27410" spans="1:10" x14ac:dyDescent="0.3">
      <c r="A27410" s="957"/>
      <c r="B27410"/>
      <c r="C27410"/>
      <c r="D27410"/>
      <c r="E27410"/>
      <c r="F27410"/>
      <c r="G27410"/>
      <c r="H27410"/>
      <c r="I27410"/>
      <c r="J27410"/>
    </row>
    <row r="27411" spans="1:10" x14ac:dyDescent="0.3">
      <c r="A27411" s="957"/>
      <c r="B27411"/>
      <c r="C27411"/>
      <c r="D27411"/>
      <c r="E27411"/>
      <c r="F27411"/>
      <c r="G27411"/>
      <c r="H27411"/>
      <c r="I27411"/>
      <c r="J27411"/>
    </row>
    <row r="27412" spans="1:10" x14ac:dyDescent="0.3">
      <c r="A27412" s="957"/>
      <c r="B27412"/>
      <c r="C27412"/>
      <c r="D27412"/>
      <c r="E27412"/>
      <c r="F27412"/>
      <c r="G27412"/>
      <c r="H27412"/>
      <c r="I27412"/>
      <c r="J27412"/>
    </row>
    <row r="27413" spans="1:10" x14ac:dyDescent="0.3">
      <c r="A27413" s="957"/>
      <c r="B27413"/>
      <c r="C27413"/>
      <c r="D27413"/>
      <c r="E27413"/>
      <c r="F27413"/>
      <c r="G27413"/>
      <c r="H27413"/>
      <c r="I27413"/>
      <c r="J27413"/>
    </row>
    <row r="27414" spans="1:10" x14ac:dyDescent="0.3">
      <c r="A27414" s="957"/>
      <c r="B27414"/>
      <c r="C27414"/>
      <c r="D27414"/>
      <c r="E27414"/>
      <c r="F27414"/>
      <c r="G27414"/>
      <c r="H27414"/>
      <c r="I27414"/>
      <c r="J27414"/>
    </row>
    <row r="27415" spans="1:10" x14ac:dyDescent="0.3">
      <c r="A27415" s="957"/>
      <c r="B27415"/>
      <c r="C27415"/>
      <c r="D27415"/>
      <c r="E27415"/>
      <c r="F27415"/>
      <c r="G27415"/>
      <c r="H27415"/>
      <c r="I27415"/>
      <c r="J27415"/>
    </row>
    <row r="27416" spans="1:10" x14ac:dyDescent="0.3">
      <c r="A27416" s="957"/>
      <c r="B27416"/>
      <c r="C27416"/>
      <c r="D27416"/>
      <c r="E27416"/>
      <c r="F27416"/>
      <c r="G27416"/>
      <c r="H27416"/>
      <c r="I27416"/>
      <c r="J27416"/>
    </row>
    <row r="27417" spans="1:10" x14ac:dyDescent="0.3">
      <c r="A27417" s="957"/>
      <c r="B27417"/>
      <c r="C27417"/>
      <c r="D27417"/>
      <c r="E27417"/>
      <c r="F27417"/>
      <c r="G27417"/>
      <c r="H27417"/>
      <c r="I27417"/>
      <c r="J27417"/>
    </row>
    <row r="27418" spans="1:10" x14ac:dyDescent="0.3">
      <c r="A27418" s="957"/>
      <c r="B27418"/>
      <c r="C27418"/>
      <c r="D27418"/>
      <c r="E27418"/>
      <c r="F27418"/>
      <c r="G27418"/>
      <c r="H27418"/>
      <c r="I27418"/>
      <c r="J27418"/>
    </row>
    <row r="27419" spans="1:10" x14ac:dyDescent="0.3">
      <c r="A27419" s="957"/>
      <c r="B27419"/>
      <c r="C27419"/>
      <c r="D27419"/>
      <c r="E27419"/>
      <c r="F27419"/>
      <c r="G27419"/>
      <c r="H27419"/>
      <c r="I27419"/>
      <c r="J27419"/>
    </row>
    <row r="27420" spans="1:10" x14ac:dyDescent="0.3">
      <c r="A27420" s="957"/>
      <c r="B27420"/>
      <c r="C27420"/>
      <c r="D27420"/>
      <c r="E27420"/>
      <c r="F27420"/>
      <c r="G27420"/>
      <c r="H27420"/>
      <c r="I27420"/>
      <c r="J27420"/>
    </row>
    <row r="27421" spans="1:10" x14ac:dyDescent="0.3">
      <c r="A27421" s="957"/>
      <c r="B27421"/>
      <c r="C27421"/>
      <c r="D27421"/>
      <c r="E27421"/>
      <c r="F27421"/>
      <c r="G27421"/>
      <c r="H27421"/>
      <c r="I27421"/>
      <c r="J27421"/>
    </row>
    <row r="27422" spans="1:10" x14ac:dyDescent="0.3">
      <c r="A27422" s="957"/>
      <c r="B27422"/>
      <c r="C27422"/>
      <c r="D27422"/>
      <c r="E27422"/>
      <c r="F27422"/>
      <c r="G27422"/>
      <c r="H27422"/>
      <c r="I27422"/>
      <c r="J27422"/>
    </row>
    <row r="27423" spans="1:10" x14ac:dyDescent="0.3">
      <c r="A27423" s="957"/>
      <c r="B27423"/>
      <c r="C27423"/>
      <c r="D27423"/>
      <c r="E27423"/>
      <c r="F27423"/>
      <c r="G27423"/>
      <c r="H27423"/>
      <c r="I27423"/>
      <c r="J27423"/>
    </row>
    <row r="27424" spans="1:10" x14ac:dyDescent="0.3">
      <c r="A27424" s="957"/>
      <c r="B27424"/>
      <c r="C27424"/>
      <c r="D27424"/>
      <c r="E27424"/>
      <c r="F27424"/>
      <c r="G27424"/>
      <c r="H27424"/>
      <c r="I27424"/>
      <c r="J27424"/>
    </row>
    <row r="27425" spans="1:10" x14ac:dyDescent="0.3">
      <c r="A27425" s="957"/>
      <c r="B27425"/>
      <c r="C27425"/>
      <c r="D27425"/>
      <c r="E27425"/>
      <c r="F27425"/>
      <c r="G27425"/>
      <c r="H27425"/>
      <c r="I27425"/>
      <c r="J27425"/>
    </row>
    <row r="27426" spans="1:10" x14ac:dyDescent="0.3">
      <c r="A27426" s="957"/>
      <c r="B27426"/>
      <c r="C27426"/>
      <c r="D27426"/>
      <c r="E27426"/>
      <c r="F27426"/>
      <c r="G27426"/>
      <c r="H27426"/>
      <c r="I27426"/>
      <c r="J27426"/>
    </row>
    <row r="27427" spans="1:10" x14ac:dyDescent="0.3">
      <c r="A27427" s="957"/>
      <c r="B27427"/>
      <c r="C27427"/>
      <c r="D27427"/>
      <c r="E27427"/>
      <c r="F27427"/>
      <c r="G27427"/>
      <c r="H27427"/>
      <c r="I27427"/>
      <c r="J27427"/>
    </row>
    <row r="27428" spans="1:10" x14ac:dyDescent="0.3">
      <c r="A27428" s="957"/>
      <c r="B27428"/>
      <c r="C27428"/>
      <c r="D27428"/>
      <c r="E27428"/>
      <c r="F27428"/>
      <c r="G27428"/>
      <c r="H27428"/>
      <c r="I27428"/>
      <c r="J27428"/>
    </row>
    <row r="27429" spans="1:10" x14ac:dyDescent="0.3">
      <c r="A27429" s="957"/>
      <c r="B27429"/>
      <c r="C27429"/>
      <c r="D27429"/>
      <c r="E27429"/>
      <c r="F27429"/>
      <c r="G27429"/>
      <c r="H27429"/>
      <c r="I27429"/>
      <c r="J27429"/>
    </row>
    <row r="27430" spans="1:10" x14ac:dyDescent="0.3">
      <c r="A27430" s="957"/>
      <c r="B27430"/>
      <c r="C27430"/>
      <c r="D27430"/>
      <c r="E27430"/>
      <c r="F27430"/>
      <c r="G27430"/>
      <c r="H27430"/>
      <c r="I27430"/>
      <c r="J27430"/>
    </row>
    <row r="27431" spans="1:10" x14ac:dyDescent="0.3">
      <c r="A27431" s="957"/>
      <c r="B27431"/>
      <c r="C27431"/>
      <c r="D27431"/>
      <c r="E27431"/>
      <c r="F27431"/>
      <c r="G27431"/>
      <c r="H27431"/>
      <c r="I27431"/>
      <c r="J27431"/>
    </row>
    <row r="27432" spans="1:10" x14ac:dyDescent="0.3">
      <c r="A27432" s="957"/>
      <c r="B27432"/>
      <c r="C27432"/>
      <c r="D27432"/>
      <c r="E27432"/>
      <c r="F27432"/>
      <c r="G27432"/>
      <c r="H27432"/>
      <c r="I27432"/>
      <c r="J27432"/>
    </row>
    <row r="27433" spans="1:10" x14ac:dyDescent="0.3">
      <c r="A27433" s="957"/>
      <c r="B27433"/>
      <c r="C27433"/>
      <c r="D27433"/>
      <c r="E27433"/>
      <c r="F27433"/>
      <c r="G27433"/>
      <c r="H27433"/>
      <c r="I27433"/>
      <c r="J27433"/>
    </row>
    <row r="27434" spans="1:10" x14ac:dyDescent="0.3">
      <c r="A27434" s="957"/>
      <c r="B27434"/>
      <c r="C27434"/>
      <c r="D27434"/>
      <c r="E27434"/>
      <c r="F27434"/>
      <c r="G27434"/>
      <c r="H27434"/>
      <c r="I27434"/>
      <c r="J27434"/>
    </row>
    <row r="27435" spans="1:10" x14ac:dyDescent="0.3">
      <c r="A27435" s="957"/>
      <c r="B27435"/>
      <c r="C27435"/>
      <c r="D27435"/>
      <c r="E27435"/>
      <c r="F27435"/>
      <c r="G27435"/>
      <c r="H27435"/>
      <c r="I27435"/>
      <c r="J27435"/>
    </row>
    <row r="27436" spans="1:10" x14ac:dyDescent="0.3">
      <c r="A27436" s="957"/>
      <c r="B27436"/>
      <c r="C27436"/>
      <c r="D27436"/>
      <c r="E27436"/>
      <c r="F27436"/>
      <c r="G27436"/>
      <c r="H27436"/>
      <c r="I27436"/>
      <c r="J27436"/>
    </row>
    <row r="27437" spans="1:10" x14ac:dyDescent="0.3">
      <c r="A27437" s="957"/>
      <c r="B27437"/>
      <c r="C27437"/>
      <c r="D27437"/>
      <c r="E27437"/>
      <c r="F27437"/>
      <c r="G27437"/>
      <c r="H27437"/>
      <c r="I27437"/>
      <c r="J27437"/>
    </row>
    <row r="27438" spans="1:10" x14ac:dyDescent="0.3">
      <c r="A27438" s="957"/>
      <c r="B27438"/>
      <c r="C27438"/>
      <c r="D27438"/>
      <c r="E27438"/>
      <c r="F27438"/>
      <c r="G27438"/>
      <c r="H27438"/>
      <c r="I27438"/>
      <c r="J27438"/>
    </row>
    <row r="27439" spans="1:10" x14ac:dyDescent="0.3">
      <c r="A27439" s="957"/>
      <c r="B27439"/>
      <c r="C27439"/>
      <c r="D27439"/>
      <c r="E27439"/>
      <c r="F27439"/>
      <c r="G27439"/>
      <c r="H27439"/>
      <c r="I27439"/>
      <c r="J27439"/>
    </row>
    <row r="27440" spans="1:10" x14ac:dyDescent="0.3">
      <c r="A27440" s="957"/>
      <c r="B27440"/>
      <c r="C27440"/>
      <c r="D27440"/>
      <c r="E27440"/>
      <c r="F27440"/>
      <c r="G27440"/>
      <c r="H27440"/>
      <c r="I27440"/>
      <c r="J27440"/>
    </row>
    <row r="27441" spans="1:10" x14ac:dyDescent="0.3">
      <c r="A27441" s="957"/>
      <c r="B27441"/>
      <c r="C27441"/>
      <c r="D27441"/>
      <c r="E27441"/>
      <c r="F27441"/>
      <c r="G27441"/>
      <c r="H27441"/>
      <c r="I27441"/>
      <c r="J27441"/>
    </row>
    <row r="27442" spans="1:10" x14ac:dyDescent="0.3">
      <c r="A27442" s="957"/>
      <c r="B27442"/>
      <c r="C27442"/>
      <c r="D27442"/>
      <c r="E27442"/>
      <c r="F27442"/>
      <c r="G27442"/>
      <c r="H27442"/>
      <c r="I27442"/>
      <c r="J27442"/>
    </row>
    <row r="27443" spans="1:10" x14ac:dyDescent="0.3">
      <c r="A27443" s="957"/>
      <c r="B27443"/>
      <c r="C27443"/>
      <c r="D27443"/>
      <c r="E27443"/>
      <c r="F27443"/>
      <c r="G27443"/>
      <c r="H27443"/>
      <c r="I27443"/>
      <c r="J27443"/>
    </row>
    <row r="27444" spans="1:10" x14ac:dyDescent="0.3">
      <c r="A27444" s="957"/>
      <c r="B27444"/>
      <c r="C27444"/>
      <c r="D27444"/>
      <c r="E27444"/>
      <c r="F27444"/>
      <c r="G27444"/>
      <c r="H27444"/>
      <c r="I27444"/>
      <c r="J27444"/>
    </row>
    <row r="27445" spans="1:10" x14ac:dyDescent="0.3">
      <c r="A27445" s="957"/>
      <c r="B27445"/>
      <c r="C27445"/>
      <c r="D27445"/>
      <c r="E27445"/>
      <c r="F27445"/>
      <c r="G27445"/>
      <c r="H27445"/>
      <c r="I27445"/>
      <c r="J27445"/>
    </row>
    <row r="27446" spans="1:10" x14ac:dyDescent="0.3">
      <c r="A27446" s="957"/>
      <c r="B27446"/>
      <c r="C27446"/>
      <c r="D27446"/>
      <c r="E27446"/>
      <c r="F27446"/>
      <c r="G27446"/>
      <c r="H27446"/>
      <c r="I27446"/>
      <c r="J27446"/>
    </row>
    <row r="27447" spans="1:10" x14ac:dyDescent="0.3">
      <c r="A27447" s="957"/>
      <c r="B27447"/>
      <c r="C27447"/>
      <c r="D27447"/>
      <c r="E27447"/>
      <c r="F27447"/>
      <c r="G27447"/>
      <c r="H27447"/>
      <c r="I27447"/>
      <c r="J27447"/>
    </row>
    <row r="27448" spans="1:10" x14ac:dyDescent="0.3">
      <c r="A27448" s="957"/>
      <c r="B27448"/>
      <c r="C27448"/>
      <c r="D27448"/>
      <c r="E27448"/>
      <c r="F27448"/>
      <c r="G27448"/>
      <c r="H27448"/>
      <c r="I27448"/>
      <c r="J27448"/>
    </row>
    <row r="27449" spans="1:10" x14ac:dyDescent="0.3">
      <c r="A27449" s="957"/>
      <c r="B27449"/>
      <c r="C27449"/>
      <c r="D27449"/>
      <c r="E27449"/>
      <c r="F27449"/>
      <c r="G27449"/>
      <c r="H27449"/>
      <c r="I27449"/>
      <c r="J27449"/>
    </row>
    <row r="27450" spans="1:10" x14ac:dyDescent="0.3">
      <c r="A27450" s="957"/>
      <c r="B27450"/>
      <c r="C27450"/>
      <c r="D27450"/>
      <c r="E27450"/>
      <c r="F27450"/>
      <c r="G27450"/>
      <c r="H27450"/>
      <c r="I27450"/>
      <c r="J27450"/>
    </row>
    <row r="27451" spans="1:10" x14ac:dyDescent="0.3">
      <c r="A27451" s="957"/>
      <c r="B27451"/>
      <c r="C27451"/>
      <c r="D27451"/>
      <c r="E27451"/>
      <c r="F27451"/>
      <c r="G27451"/>
      <c r="H27451"/>
      <c r="I27451"/>
      <c r="J27451"/>
    </row>
    <row r="27452" spans="1:10" x14ac:dyDescent="0.3">
      <c r="A27452" s="957"/>
      <c r="B27452"/>
      <c r="C27452"/>
      <c r="D27452"/>
      <c r="E27452"/>
      <c r="F27452"/>
      <c r="G27452"/>
      <c r="H27452"/>
      <c r="I27452"/>
      <c r="J27452"/>
    </row>
    <row r="27453" spans="1:10" x14ac:dyDescent="0.3">
      <c r="A27453" s="957"/>
      <c r="B27453"/>
      <c r="C27453"/>
      <c r="D27453"/>
      <c r="E27453"/>
      <c r="F27453"/>
      <c r="G27453"/>
      <c r="H27453"/>
      <c r="I27453"/>
      <c r="J27453"/>
    </row>
    <row r="27454" spans="1:10" x14ac:dyDescent="0.3">
      <c r="A27454" s="957"/>
      <c r="B27454"/>
      <c r="C27454"/>
      <c r="D27454"/>
      <c r="E27454"/>
      <c r="F27454"/>
      <c r="G27454"/>
      <c r="H27454"/>
      <c r="I27454"/>
      <c r="J27454"/>
    </row>
    <row r="27455" spans="1:10" x14ac:dyDescent="0.3">
      <c r="A27455" s="957"/>
      <c r="B27455"/>
      <c r="C27455"/>
      <c r="D27455"/>
      <c r="E27455"/>
      <c r="F27455"/>
      <c r="G27455"/>
      <c r="H27455"/>
      <c r="I27455"/>
      <c r="J27455"/>
    </row>
    <row r="27456" spans="1:10" x14ac:dyDescent="0.3">
      <c r="A27456" s="957"/>
      <c r="B27456"/>
      <c r="C27456"/>
      <c r="D27456"/>
      <c r="E27456"/>
      <c r="F27456"/>
      <c r="G27456"/>
      <c r="H27456"/>
      <c r="I27456"/>
      <c r="J27456"/>
    </row>
    <row r="27457" spans="1:10" x14ac:dyDescent="0.3">
      <c r="A27457" s="957"/>
      <c r="B27457"/>
      <c r="C27457"/>
      <c r="D27457"/>
      <c r="E27457"/>
      <c r="F27457"/>
      <c r="G27457"/>
      <c r="H27457"/>
      <c r="I27457"/>
      <c r="J27457"/>
    </row>
    <row r="27458" spans="1:10" x14ac:dyDescent="0.3">
      <c r="A27458" s="957"/>
      <c r="B27458"/>
      <c r="C27458"/>
      <c r="D27458"/>
      <c r="E27458"/>
      <c r="F27458"/>
      <c r="G27458"/>
      <c r="H27458"/>
      <c r="I27458"/>
      <c r="J27458"/>
    </row>
    <row r="27459" spans="1:10" x14ac:dyDescent="0.3">
      <c r="A27459" s="957"/>
      <c r="B27459"/>
      <c r="C27459"/>
      <c r="D27459"/>
      <c r="E27459"/>
      <c r="F27459"/>
      <c r="G27459"/>
      <c r="H27459"/>
      <c r="I27459"/>
      <c r="J27459"/>
    </row>
    <row r="27460" spans="1:10" x14ac:dyDescent="0.3">
      <c r="A27460" s="957"/>
      <c r="B27460"/>
      <c r="C27460"/>
      <c r="D27460"/>
      <c r="E27460"/>
      <c r="F27460"/>
      <c r="G27460"/>
      <c r="H27460"/>
      <c r="I27460"/>
      <c r="J27460"/>
    </row>
    <row r="27461" spans="1:10" x14ac:dyDescent="0.3">
      <c r="A27461" s="957"/>
      <c r="B27461"/>
      <c r="C27461"/>
      <c r="D27461"/>
      <c r="E27461"/>
      <c r="F27461"/>
      <c r="G27461"/>
      <c r="H27461"/>
      <c r="I27461"/>
      <c r="J27461"/>
    </row>
    <row r="27462" spans="1:10" x14ac:dyDescent="0.3">
      <c r="A27462" s="957"/>
      <c r="B27462"/>
      <c r="C27462"/>
      <c r="D27462"/>
      <c r="E27462"/>
      <c r="F27462"/>
      <c r="G27462"/>
      <c r="H27462"/>
      <c r="I27462"/>
      <c r="J27462"/>
    </row>
    <row r="27463" spans="1:10" x14ac:dyDescent="0.3">
      <c r="A27463" s="957"/>
      <c r="B27463"/>
      <c r="C27463"/>
      <c r="D27463"/>
      <c r="E27463"/>
      <c r="F27463"/>
      <c r="G27463"/>
      <c r="H27463"/>
      <c r="I27463"/>
      <c r="J27463"/>
    </row>
    <row r="27464" spans="1:10" x14ac:dyDescent="0.3">
      <c r="A27464" s="957"/>
      <c r="B27464"/>
      <c r="C27464"/>
      <c r="D27464"/>
      <c r="E27464"/>
      <c r="F27464"/>
      <c r="G27464"/>
      <c r="H27464"/>
      <c r="I27464"/>
      <c r="J27464"/>
    </row>
    <row r="27465" spans="1:10" x14ac:dyDescent="0.3">
      <c r="A27465" s="957"/>
      <c r="B27465"/>
      <c r="C27465"/>
      <c r="D27465"/>
      <c r="E27465"/>
      <c r="F27465"/>
      <c r="G27465"/>
      <c r="H27465"/>
      <c r="I27465"/>
      <c r="J27465"/>
    </row>
    <row r="27466" spans="1:10" x14ac:dyDescent="0.3">
      <c r="A27466" s="957"/>
      <c r="B27466"/>
      <c r="C27466"/>
      <c r="D27466"/>
      <c r="E27466"/>
      <c r="F27466"/>
      <c r="G27466"/>
      <c r="H27466"/>
      <c r="I27466"/>
      <c r="J27466"/>
    </row>
    <row r="27467" spans="1:10" x14ac:dyDescent="0.3">
      <c r="A27467" s="957"/>
      <c r="B27467"/>
      <c r="C27467"/>
      <c r="D27467"/>
      <c r="E27467"/>
      <c r="F27467"/>
      <c r="G27467"/>
      <c r="H27467"/>
      <c r="I27467"/>
      <c r="J27467"/>
    </row>
    <row r="27468" spans="1:10" x14ac:dyDescent="0.3">
      <c r="A27468" s="957"/>
      <c r="B27468"/>
      <c r="C27468"/>
      <c r="D27468"/>
      <c r="E27468"/>
      <c r="F27468"/>
      <c r="G27468"/>
      <c r="H27468"/>
      <c r="I27468"/>
      <c r="J27468"/>
    </row>
    <row r="27469" spans="1:10" x14ac:dyDescent="0.3">
      <c r="A27469" s="957"/>
      <c r="B27469"/>
      <c r="C27469"/>
      <c r="D27469"/>
      <c r="E27469"/>
      <c r="F27469"/>
      <c r="G27469"/>
      <c r="H27469"/>
      <c r="I27469"/>
      <c r="J27469"/>
    </row>
    <row r="27470" spans="1:10" x14ac:dyDescent="0.3">
      <c r="A27470" s="957"/>
      <c r="B27470"/>
      <c r="C27470"/>
      <c r="D27470"/>
      <c r="E27470"/>
      <c r="F27470"/>
      <c r="G27470"/>
      <c r="H27470"/>
      <c r="I27470"/>
      <c r="J27470"/>
    </row>
    <row r="27471" spans="1:10" x14ac:dyDescent="0.3">
      <c r="A27471" s="957"/>
      <c r="B27471"/>
      <c r="C27471"/>
      <c r="D27471"/>
      <c r="E27471"/>
      <c r="F27471"/>
      <c r="G27471"/>
      <c r="H27471"/>
      <c r="I27471"/>
      <c r="J27471"/>
    </row>
    <row r="27472" spans="1:10" x14ac:dyDescent="0.3">
      <c r="A27472" s="957"/>
      <c r="B27472"/>
      <c r="C27472"/>
      <c r="D27472"/>
      <c r="E27472"/>
      <c r="F27472"/>
      <c r="G27472"/>
      <c r="H27472"/>
      <c r="I27472"/>
      <c r="J27472"/>
    </row>
    <row r="27473" spans="1:10" x14ac:dyDescent="0.3">
      <c r="A27473" s="957"/>
      <c r="B27473"/>
      <c r="C27473"/>
      <c r="D27473"/>
      <c r="E27473"/>
      <c r="F27473"/>
      <c r="G27473"/>
      <c r="H27473"/>
      <c r="I27473"/>
      <c r="J27473"/>
    </row>
    <row r="27474" spans="1:10" x14ac:dyDescent="0.3">
      <c r="A27474" s="957"/>
      <c r="B27474"/>
      <c r="C27474"/>
      <c r="D27474"/>
      <c r="E27474"/>
      <c r="F27474"/>
      <c r="G27474"/>
      <c r="H27474"/>
      <c r="I27474"/>
      <c r="J27474"/>
    </row>
    <row r="27475" spans="1:10" x14ac:dyDescent="0.3">
      <c r="A27475" s="957"/>
      <c r="B27475"/>
      <c r="C27475"/>
      <c r="D27475"/>
      <c r="E27475"/>
      <c r="F27475"/>
      <c r="G27475"/>
      <c r="H27475"/>
      <c r="I27475"/>
      <c r="J27475"/>
    </row>
    <row r="27476" spans="1:10" x14ac:dyDescent="0.3">
      <c r="A27476" s="957"/>
      <c r="B27476"/>
      <c r="C27476"/>
      <c r="D27476"/>
      <c r="E27476"/>
      <c r="F27476"/>
      <c r="G27476"/>
      <c r="H27476"/>
      <c r="I27476"/>
      <c r="J27476"/>
    </row>
    <row r="27477" spans="1:10" x14ac:dyDescent="0.3">
      <c r="A27477" s="957"/>
      <c r="B27477"/>
      <c r="C27477"/>
      <c r="D27477"/>
      <c r="E27477"/>
      <c r="F27477"/>
      <c r="G27477"/>
      <c r="H27477"/>
      <c r="I27477"/>
      <c r="J27477"/>
    </row>
    <row r="27478" spans="1:10" x14ac:dyDescent="0.3">
      <c r="A27478" s="957"/>
      <c r="B27478"/>
      <c r="C27478"/>
      <c r="D27478"/>
      <c r="E27478"/>
      <c r="F27478"/>
      <c r="G27478"/>
      <c r="H27478"/>
      <c r="I27478"/>
      <c r="J27478"/>
    </row>
    <row r="27479" spans="1:10" x14ac:dyDescent="0.3">
      <c r="A27479" s="957"/>
      <c r="B27479"/>
      <c r="C27479"/>
      <c r="D27479"/>
      <c r="E27479"/>
      <c r="F27479"/>
      <c r="G27479"/>
      <c r="H27479"/>
      <c r="I27479"/>
      <c r="J27479"/>
    </row>
    <row r="27480" spans="1:10" x14ac:dyDescent="0.3">
      <c r="A27480" s="957"/>
      <c r="B27480"/>
      <c r="C27480"/>
      <c r="D27480"/>
      <c r="E27480"/>
      <c r="F27480"/>
      <c r="G27480"/>
      <c r="H27480"/>
      <c r="I27480"/>
      <c r="J27480"/>
    </row>
    <row r="27481" spans="1:10" x14ac:dyDescent="0.3">
      <c r="A27481" s="957"/>
      <c r="B27481"/>
      <c r="C27481"/>
      <c r="D27481"/>
      <c r="E27481"/>
      <c r="F27481"/>
      <c r="G27481"/>
      <c r="H27481"/>
      <c r="I27481"/>
      <c r="J27481"/>
    </row>
    <row r="27482" spans="1:10" x14ac:dyDescent="0.3">
      <c r="A27482" s="957"/>
      <c r="B27482"/>
      <c r="C27482"/>
      <c r="D27482"/>
      <c r="E27482"/>
      <c r="F27482"/>
      <c r="G27482"/>
      <c r="H27482"/>
      <c r="I27482"/>
      <c r="J27482"/>
    </row>
    <row r="27483" spans="1:10" x14ac:dyDescent="0.3">
      <c r="A27483" s="957"/>
      <c r="B27483"/>
      <c r="C27483"/>
      <c r="D27483"/>
      <c r="E27483"/>
      <c r="F27483"/>
      <c r="G27483"/>
      <c r="H27483"/>
      <c r="I27483"/>
      <c r="J27483"/>
    </row>
    <row r="27484" spans="1:10" x14ac:dyDescent="0.3">
      <c r="A27484" s="957"/>
      <c r="B27484"/>
      <c r="C27484"/>
      <c r="D27484"/>
      <c r="E27484"/>
      <c r="F27484"/>
      <c r="G27484"/>
      <c r="H27484"/>
      <c r="I27484"/>
      <c r="J27484"/>
    </row>
    <row r="27485" spans="1:10" x14ac:dyDescent="0.3">
      <c r="A27485" s="957"/>
      <c r="B27485"/>
      <c r="C27485"/>
      <c r="D27485"/>
      <c r="E27485"/>
      <c r="F27485"/>
      <c r="G27485"/>
      <c r="H27485"/>
      <c r="I27485"/>
      <c r="J27485"/>
    </row>
    <row r="27486" spans="1:10" x14ac:dyDescent="0.3">
      <c r="A27486" s="957"/>
      <c r="B27486"/>
      <c r="C27486"/>
      <c r="D27486"/>
      <c r="E27486"/>
      <c r="F27486"/>
      <c r="G27486"/>
      <c r="H27486"/>
      <c r="I27486"/>
      <c r="J27486"/>
    </row>
    <row r="27487" spans="1:10" x14ac:dyDescent="0.3">
      <c r="A27487" s="957"/>
      <c r="B27487"/>
      <c r="C27487"/>
      <c r="D27487"/>
      <c r="E27487"/>
      <c r="F27487"/>
      <c r="G27487"/>
      <c r="H27487"/>
      <c r="I27487"/>
      <c r="J27487"/>
    </row>
    <row r="27488" spans="1:10" x14ac:dyDescent="0.3">
      <c r="A27488" s="957"/>
      <c r="B27488"/>
      <c r="C27488"/>
      <c r="D27488"/>
      <c r="E27488"/>
      <c r="F27488"/>
      <c r="G27488"/>
      <c r="H27488"/>
      <c r="I27488"/>
      <c r="J27488"/>
    </row>
    <row r="27489" spans="1:10" x14ac:dyDescent="0.3">
      <c r="A27489" s="957"/>
      <c r="B27489"/>
      <c r="C27489"/>
      <c r="D27489"/>
      <c r="E27489"/>
      <c r="F27489"/>
      <c r="G27489"/>
      <c r="H27489"/>
      <c r="I27489"/>
      <c r="J27489"/>
    </row>
    <row r="27490" spans="1:10" x14ac:dyDescent="0.3">
      <c r="A27490" s="957"/>
      <c r="B27490"/>
      <c r="C27490"/>
      <c r="D27490"/>
      <c r="E27490"/>
      <c r="F27490"/>
      <c r="G27490"/>
      <c r="H27490"/>
      <c r="I27490"/>
      <c r="J27490"/>
    </row>
    <row r="27491" spans="1:10" x14ac:dyDescent="0.3">
      <c r="A27491" s="957"/>
      <c r="B27491"/>
      <c r="C27491"/>
      <c r="D27491"/>
      <c r="E27491"/>
      <c r="F27491"/>
      <c r="G27491"/>
      <c r="H27491"/>
      <c r="I27491"/>
      <c r="J27491"/>
    </row>
    <row r="27492" spans="1:10" x14ac:dyDescent="0.3">
      <c r="A27492" s="957"/>
      <c r="B27492"/>
      <c r="C27492"/>
      <c r="D27492"/>
      <c r="E27492"/>
      <c r="F27492"/>
      <c r="G27492"/>
      <c r="H27492"/>
      <c r="I27492"/>
      <c r="J27492"/>
    </row>
    <row r="27493" spans="1:10" x14ac:dyDescent="0.3">
      <c r="A27493" s="957"/>
      <c r="B27493"/>
      <c r="C27493"/>
      <c r="D27493"/>
      <c r="E27493"/>
      <c r="F27493"/>
      <c r="G27493"/>
      <c r="H27493"/>
      <c r="I27493"/>
      <c r="J27493"/>
    </row>
    <row r="27494" spans="1:10" x14ac:dyDescent="0.3">
      <c r="A27494" s="957"/>
      <c r="B27494"/>
      <c r="C27494"/>
      <c r="D27494"/>
      <c r="E27494"/>
      <c r="F27494"/>
      <c r="G27494"/>
      <c r="H27494"/>
      <c r="I27494"/>
      <c r="J27494"/>
    </row>
    <row r="27495" spans="1:10" x14ac:dyDescent="0.3">
      <c r="A27495" s="957"/>
      <c r="B27495"/>
      <c r="C27495"/>
      <c r="D27495"/>
      <c r="E27495"/>
      <c r="F27495"/>
      <c r="G27495"/>
      <c r="H27495"/>
      <c r="I27495"/>
      <c r="J27495"/>
    </row>
    <row r="27496" spans="1:10" x14ac:dyDescent="0.3">
      <c r="A27496" s="957"/>
      <c r="B27496"/>
      <c r="C27496"/>
      <c r="D27496"/>
      <c r="E27496"/>
      <c r="F27496"/>
      <c r="G27496"/>
      <c r="H27496"/>
      <c r="I27496"/>
      <c r="J27496"/>
    </row>
    <row r="27497" spans="1:10" x14ac:dyDescent="0.3">
      <c r="A27497" s="957"/>
      <c r="B27497"/>
      <c r="C27497"/>
      <c r="D27497"/>
      <c r="E27497"/>
      <c r="F27497"/>
      <c r="G27497"/>
      <c r="H27497"/>
      <c r="I27497"/>
      <c r="J27497"/>
    </row>
    <row r="27498" spans="1:10" x14ac:dyDescent="0.3">
      <c r="A27498" s="957"/>
      <c r="B27498"/>
      <c r="C27498"/>
      <c r="D27498"/>
      <c r="E27498"/>
      <c r="F27498"/>
      <c r="G27498"/>
      <c r="H27498"/>
      <c r="I27498"/>
      <c r="J27498"/>
    </row>
    <row r="27499" spans="1:10" x14ac:dyDescent="0.3">
      <c r="A27499" s="957"/>
      <c r="B27499"/>
      <c r="C27499"/>
      <c r="D27499"/>
      <c r="E27499"/>
      <c r="F27499"/>
      <c r="G27499"/>
      <c r="H27499"/>
      <c r="I27499"/>
      <c r="J27499"/>
    </row>
    <row r="27500" spans="1:10" x14ac:dyDescent="0.3">
      <c r="A27500" s="957"/>
      <c r="B27500"/>
      <c r="C27500"/>
      <c r="D27500"/>
      <c r="E27500"/>
      <c r="F27500"/>
      <c r="G27500"/>
      <c r="H27500"/>
      <c r="I27500"/>
      <c r="J27500"/>
    </row>
    <row r="27501" spans="1:10" x14ac:dyDescent="0.3">
      <c r="A27501" s="957"/>
      <c r="B27501"/>
      <c r="C27501"/>
      <c r="D27501"/>
      <c r="E27501"/>
      <c r="F27501"/>
      <c r="G27501"/>
      <c r="H27501"/>
      <c r="I27501"/>
      <c r="J27501"/>
    </row>
    <row r="27502" spans="1:10" x14ac:dyDescent="0.3">
      <c r="A27502" s="957"/>
      <c r="B27502"/>
      <c r="C27502"/>
      <c r="D27502"/>
      <c r="E27502"/>
      <c r="F27502"/>
      <c r="G27502"/>
      <c r="H27502"/>
      <c r="I27502"/>
      <c r="J27502"/>
    </row>
    <row r="27503" spans="1:10" x14ac:dyDescent="0.3">
      <c r="A27503" s="957"/>
      <c r="B27503"/>
      <c r="C27503"/>
      <c r="D27503"/>
      <c r="E27503"/>
      <c r="F27503"/>
      <c r="G27503"/>
      <c r="H27503"/>
      <c r="I27503"/>
      <c r="J27503"/>
    </row>
    <row r="27504" spans="1:10" x14ac:dyDescent="0.3">
      <c r="A27504" s="957"/>
      <c r="B27504"/>
      <c r="C27504"/>
      <c r="D27504"/>
      <c r="E27504"/>
      <c r="F27504"/>
      <c r="G27504"/>
      <c r="H27504"/>
      <c r="I27504"/>
      <c r="J27504"/>
    </row>
    <row r="27505" spans="1:10" x14ac:dyDescent="0.3">
      <c r="A27505" s="957"/>
      <c r="B27505"/>
      <c r="C27505"/>
      <c r="D27505"/>
      <c r="E27505"/>
      <c r="F27505"/>
      <c r="G27505"/>
      <c r="H27505"/>
      <c r="I27505"/>
      <c r="J27505"/>
    </row>
    <row r="27506" spans="1:10" x14ac:dyDescent="0.3">
      <c r="A27506" s="957"/>
      <c r="B27506"/>
      <c r="C27506"/>
      <c r="D27506"/>
      <c r="E27506"/>
      <c r="F27506"/>
      <c r="G27506"/>
      <c r="H27506"/>
      <c r="I27506"/>
      <c r="J27506"/>
    </row>
    <row r="27507" spans="1:10" x14ac:dyDescent="0.3">
      <c r="A27507" s="957"/>
      <c r="B27507"/>
      <c r="C27507"/>
      <c r="D27507"/>
      <c r="E27507"/>
      <c r="F27507"/>
      <c r="G27507"/>
      <c r="H27507"/>
      <c r="I27507"/>
      <c r="J27507"/>
    </row>
    <row r="27508" spans="1:10" x14ac:dyDescent="0.3">
      <c r="A27508" s="957"/>
      <c r="B27508"/>
      <c r="C27508"/>
      <c r="D27508"/>
      <c r="E27508"/>
      <c r="F27508"/>
      <c r="G27508"/>
      <c r="H27508"/>
      <c r="I27508"/>
      <c r="J27508"/>
    </row>
    <row r="27509" spans="1:10" x14ac:dyDescent="0.3">
      <c r="A27509" s="957"/>
      <c r="B27509"/>
      <c r="C27509"/>
      <c r="D27509"/>
      <c r="E27509"/>
      <c r="F27509"/>
      <c r="G27509"/>
      <c r="H27509"/>
      <c r="I27509"/>
      <c r="J27509"/>
    </row>
    <row r="27510" spans="1:10" x14ac:dyDescent="0.3">
      <c r="A27510" s="957"/>
      <c r="B27510"/>
      <c r="C27510"/>
      <c r="D27510"/>
      <c r="E27510"/>
      <c r="F27510"/>
      <c r="G27510"/>
      <c r="H27510"/>
      <c r="I27510"/>
      <c r="J27510"/>
    </row>
    <row r="27511" spans="1:10" x14ac:dyDescent="0.3">
      <c r="A27511" s="957"/>
      <c r="B27511"/>
      <c r="C27511"/>
      <c r="D27511"/>
      <c r="E27511"/>
      <c r="F27511"/>
      <c r="G27511"/>
      <c r="H27511"/>
      <c r="I27511"/>
      <c r="J27511"/>
    </row>
    <row r="27512" spans="1:10" x14ac:dyDescent="0.3">
      <c r="A27512" s="957"/>
      <c r="B27512"/>
      <c r="C27512"/>
      <c r="D27512"/>
      <c r="E27512"/>
      <c r="F27512"/>
      <c r="G27512"/>
      <c r="H27512"/>
      <c r="I27512"/>
      <c r="J27512"/>
    </row>
    <row r="27513" spans="1:10" x14ac:dyDescent="0.3">
      <c r="A27513" s="957"/>
      <c r="B27513"/>
      <c r="C27513"/>
      <c r="D27513"/>
      <c r="E27513"/>
      <c r="F27513"/>
      <c r="G27513"/>
      <c r="H27513"/>
      <c r="I27513"/>
      <c r="J27513"/>
    </row>
    <row r="27514" spans="1:10" x14ac:dyDescent="0.3">
      <c r="A27514" s="957"/>
      <c r="B27514"/>
      <c r="C27514"/>
      <c r="D27514"/>
      <c r="E27514"/>
      <c r="F27514"/>
      <c r="G27514"/>
      <c r="H27514"/>
      <c r="I27514"/>
      <c r="J27514"/>
    </row>
    <row r="27515" spans="1:10" x14ac:dyDescent="0.3">
      <c r="A27515" s="957"/>
      <c r="B27515"/>
      <c r="C27515"/>
      <c r="D27515"/>
      <c r="E27515"/>
      <c r="F27515"/>
      <c r="G27515"/>
      <c r="H27515"/>
      <c r="I27515"/>
      <c r="J27515"/>
    </row>
    <row r="27516" spans="1:10" x14ac:dyDescent="0.3">
      <c r="A27516" s="957"/>
      <c r="B27516"/>
      <c r="C27516"/>
      <c r="D27516"/>
      <c r="E27516"/>
      <c r="F27516"/>
      <c r="G27516"/>
      <c r="H27516"/>
      <c r="I27516"/>
      <c r="J27516"/>
    </row>
    <row r="27517" spans="1:10" x14ac:dyDescent="0.3">
      <c r="A27517" s="957"/>
      <c r="B27517"/>
      <c r="C27517"/>
      <c r="D27517"/>
      <c r="E27517"/>
      <c r="F27517"/>
      <c r="G27517"/>
      <c r="H27517"/>
      <c r="I27517"/>
      <c r="J27517"/>
    </row>
    <row r="27518" spans="1:10" x14ac:dyDescent="0.3">
      <c r="A27518" s="957"/>
      <c r="B27518"/>
      <c r="C27518"/>
      <c r="D27518"/>
      <c r="E27518"/>
      <c r="F27518"/>
      <c r="G27518"/>
      <c r="H27518"/>
      <c r="I27518"/>
      <c r="J27518"/>
    </row>
    <row r="27519" spans="1:10" x14ac:dyDescent="0.3">
      <c r="A27519" s="957"/>
      <c r="B27519"/>
      <c r="C27519"/>
      <c r="D27519"/>
      <c r="E27519"/>
      <c r="F27519"/>
      <c r="G27519"/>
      <c r="H27519"/>
      <c r="I27519"/>
      <c r="J27519"/>
    </row>
    <row r="27520" spans="1:10" x14ac:dyDescent="0.3">
      <c r="A27520" s="957"/>
      <c r="B27520"/>
      <c r="C27520"/>
      <c r="D27520"/>
      <c r="E27520"/>
      <c r="F27520"/>
      <c r="G27520"/>
      <c r="H27520"/>
      <c r="I27520"/>
      <c r="J27520"/>
    </row>
    <row r="27521" spans="1:10" x14ac:dyDescent="0.3">
      <c r="A27521" s="957"/>
      <c r="B27521"/>
      <c r="C27521"/>
      <c r="D27521"/>
      <c r="E27521"/>
      <c r="F27521"/>
      <c r="G27521"/>
      <c r="H27521"/>
      <c r="I27521"/>
      <c r="J27521"/>
    </row>
    <row r="27522" spans="1:10" x14ac:dyDescent="0.3">
      <c r="A27522" s="957"/>
      <c r="B27522"/>
      <c r="C27522"/>
      <c r="D27522"/>
      <c r="E27522"/>
      <c r="F27522"/>
      <c r="G27522"/>
      <c r="H27522"/>
      <c r="I27522"/>
      <c r="J27522"/>
    </row>
    <row r="27523" spans="1:10" x14ac:dyDescent="0.3">
      <c r="A27523" s="957"/>
      <c r="B27523"/>
      <c r="C27523"/>
      <c r="D27523"/>
      <c r="E27523"/>
      <c r="F27523"/>
      <c r="G27523"/>
      <c r="H27523"/>
      <c r="I27523"/>
      <c r="J27523"/>
    </row>
    <row r="27524" spans="1:10" x14ac:dyDescent="0.3">
      <c r="A27524" s="957"/>
      <c r="B27524"/>
      <c r="C27524"/>
      <c r="D27524"/>
      <c r="E27524"/>
      <c r="F27524"/>
      <c r="G27524"/>
      <c r="H27524"/>
      <c r="I27524"/>
      <c r="J27524"/>
    </row>
    <row r="27525" spans="1:10" x14ac:dyDescent="0.3">
      <c r="A27525" s="957"/>
      <c r="B27525"/>
      <c r="C27525"/>
      <c r="D27525"/>
      <c r="E27525"/>
      <c r="F27525"/>
      <c r="G27525"/>
      <c r="H27525"/>
      <c r="I27525"/>
      <c r="J27525"/>
    </row>
    <row r="27526" spans="1:10" x14ac:dyDescent="0.3">
      <c r="A27526" s="957"/>
      <c r="B27526"/>
      <c r="C27526"/>
      <c r="D27526"/>
      <c r="E27526"/>
      <c r="F27526"/>
      <c r="G27526"/>
      <c r="H27526"/>
      <c r="I27526"/>
      <c r="J27526"/>
    </row>
    <row r="27527" spans="1:10" x14ac:dyDescent="0.3">
      <c r="A27527" s="957"/>
      <c r="B27527"/>
      <c r="C27527"/>
      <c r="D27527"/>
      <c r="E27527"/>
      <c r="F27527"/>
      <c r="G27527"/>
      <c r="H27527"/>
      <c r="I27527"/>
      <c r="J27527"/>
    </row>
    <row r="27528" spans="1:10" x14ac:dyDescent="0.3">
      <c r="A27528" s="957"/>
      <c r="B27528"/>
      <c r="C27528"/>
      <c r="D27528"/>
      <c r="E27528"/>
      <c r="F27528"/>
      <c r="G27528"/>
      <c r="H27528"/>
      <c r="I27528"/>
      <c r="J27528"/>
    </row>
    <row r="27529" spans="1:10" x14ac:dyDescent="0.3">
      <c r="A27529" s="957"/>
      <c r="B27529"/>
      <c r="C27529"/>
      <c r="D27529"/>
      <c r="E27529"/>
      <c r="F27529"/>
      <c r="G27529"/>
      <c r="H27529"/>
      <c r="I27529"/>
      <c r="J27529"/>
    </row>
    <row r="27530" spans="1:10" x14ac:dyDescent="0.3">
      <c r="A27530" s="957"/>
      <c r="B27530"/>
      <c r="C27530"/>
      <c r="D27530"/>
      <c r="E27530"/>
      <c r="F27530"/>
      <c r="G27530"/>
      <c r="H27530"/>
      <c r="I27530"/>
      <c r="J27530"/>
    </row>
    <row r="27531" spans="1:10" x14ac:dyDescent="0.3">
      <c r="A27531" s="957"/>
      <c r="B27531"/>
      <c r="C27531"/>
      <c r="D27531"/>
      <c r="E27531"/>
      <c r="F27531"/>
      <c r="G27531"/>
      <c r="H27531"/>
      <c r="I27531"/>
      <c r="J27531"/>
    </row>
    <row r="27532" spans="1:10" x14ac:dyDescent="0.3">
      <c r="A27532" s="957"/>
      <c r="B27532"/>
      <c r="C27532"/>
      <c r="D27532"/>
      <c r="E27532"/>
      <c r="F27532"/>
      <c r="G27532"/>
      <c r="H27532"/>
      <c r="I27532"/>
      <c r="J27532"/>
    </row>
    <row r="27533" spans="1:10" x14ac:dyDescent="0.3">
      <c r="A27533" s="957"/>
      <c r="B27533"/>
      <c r="C27533"/>
      <c r="D27533"/>
      <c r="E27533"/>
      <c r="F27533"/>
      <c r="G27533"/>
      <c r="H27533"/>
      <c r="I27533"/>
      <c r="J27533"/>
    </row>
    <row r="27534" spans="1:10" x14ac:dyDescent="0.3">
      <c r="A27534" s="957"/>
      <c r="B27534"/>
      <c r="C27534"/>
      <c r="D27534"/>
      <c r="E27534"/>
      <c r="F27534"/>
      <c r="G27534"/>
      <c r="H27534"/>
      <c r="I27534"/>
      <c r="J27534"/>
    </row>
    <row r="27535" spans="1:10" x14ac:dyDescent="0.3">
      <c r="A27535" s="957"/>
      <c r="B27535"/>
      <c r="C27535"/>
      <c r="D27535"/>
      <c r="E27535"/>
      <c r="F27535"/>
      <c r="G27535"/>
      <c r="H27535"/>
      <c r="I27535"/>
      <c r="J27535"/>
    </row>
    <row r="27536" spans="1:10" x14ac:dyDescent="0.3">
      <c r="A27536" s="957"/>
      <c r="B27536"/>
      <c r="C27536"/>
      <c r="D27536"/>
      <c r="E27536"/>
      <c r="F27536"/>
      <c r="G27536"/>
      <c r="H27536"/>
      <c r="I27536"/>
      <c r="J27536"/>
    </row>
    <row r="27537" spans="1:10" x14ac:dyDescent="0.3">
      <c r="A27537" s="957"/>
      <c r="B27537"/>
      <c r="C27537"/>
      <c r="D27537"/>
      <c r="E27537"/>
      <c r="F27537"/>
      <c r="G27537"/>
      <c r="H27537"/>
      <c r="I27537"/>
      <c r="J27537"/>
    </row>
    <row r="27538" spans="1:10" x14ac:dyDescent="0.3">
      <c r="A27538" s="957"/>
      <c r="B27538"/>
      <c r="C27538"/>
      <c r="D27538"/>
      <c r="E27538"/>
      <c r="F27538"/>
      <c r="G27538"/>
      <c r="H27538"/>
      <c r="I27538"/>
      <c r="J27538"/>
    </row>
    <row r="27539" spans="1:10" x14ac:dyDescent="0.3">
      <c r="A27539" s="957"/>
      <c r="B27539"/>
      <c r="C27539"/>
      <c r="D27539"/>
      <c r="E27539"/>
      <c r="F27539"/>
      <c r="G27539"/>
      <c r="H27539"/>
      <c r="I27539"/>
      <c r="J27539"/>
    </row>
    <row r="27540" spans="1:10" x14ac:dyDescent="0.3">
      <c r="A27540" s="957"/>
      <c r="B27540"/>
      <c r="C27540"/>
      <c r="D27540"/>
      <c r="E27540"/>
      <c r="F27540"/>
      <c r="G27540"/>
      <c r="H27540"/>
      <c r="I27540"/>
      <c r="J27540"/>
    </row>
    <row r="27541" spans="1:10" x14ac:dyDescent="0.3">
      <c r="A27541" s="957"/>
      <c r="B27541"/>
      <c r="C27541"/>
      <c r="D27541"/>
      <c r="E27541"/>
      <c r="F27541"/>
      <c r="G27541"/>
      <c r="H27541"/>
      <c r="I27541"/>
      <c r="J27541"/>
    </row>
    <row r="27542" spans="1:10" x14ac:dyDescent="0.3">
      <c r="A27542" s="957"/>
      <c r="B27542"/>
      <c r="C27542"/>
      <c r="D27542"/>
      <c r="E27542"/>
      <c r="F27542"/>
      <c r="G27542"/>
      <c r="H27542"/>
      <c r="I27542"/>
      <c r="J27542"/>
    </row>
    <row r="27543" spans="1:10" x14ac:dyDescent="0.3">
      <c r="A27543" s="957"/>
      <c r="B27543"/>
      <c r="C27543"/>
      <c r="D27543"/>
      <c r="E27543"/>
      <c r="F27543"/>
      <c r="G27543"/>
      <c r="H27543"/>
      <c r="I27543"/>
      <c r="J27543"/>
    </row>
    <row r="27544" spans="1:10" x14ac:dyDescent="0.3">
      <c r="A27544" s="957"/>
      <c r="B27544"/>
      <c r="C27544"/>
      <c r="D27544"/>
      <c r="E27544"/>
      <c r="F27544"/>
      <c r="G27544"/>
      <c r="H27544"/>
      <c r="I27544"/>
      <c r="J27544"/>
    </row>
    <row r="27545" spans="1:10" x14ac:dyDescent="0.3">
      <c r="A27545" s="957"/>
      <c r="B27545"/>
      <c r="C27545"/>
      <c r="D27545"/>
      <c r="E27545"/>
      <c r="F27545"/>
      <c r="G27545"/>
      <c r="H27545"/>
      <c r="I27545"/>
      <c r="J27545"/>
    </row>
    <row r="27546" spans="1:10" x14ac:dyDescent="0.3">
      <c r="A27546" s="957"/>
      <c r="B27546"/>
      <c r="C27546"/>
      <c r="D27546"/>
      <c r="E27546"/>
      <c r="F27546"/>
      <c r="G27546"/>
      <c r="H27546"/>
      <c r="I27546"/>
      <c r="J27546"/>
    </row>
    <row r="27547" spans="1:10" x14ac:dyDescent="0.3">
      <c r="A27547" s="957"/>
      <c r="B27547"/>
      <c r="C27547"/>
      <c r="D27547"/>
      <c r="E27547"/>
      <c r="F27547"/>
      <c r="G27547"/>
      <c r="H27547"/>
      <c r="I27547"/>
      <c r="J27547"/>
    </row>
    <row r="27548" spans="1:10" x14ac:dyDescent="0.3">
      <c r="A27548" s="957"/>
      <c r="B27548"/>
      <c r="C27548"/>
      <c r="D27548"/>
      <c r="E27548"/>
      <c r="F27548"/>
      <c r="G27548"/>
      <c r="H27548"/>
      <c r="I27548"/>
      <c r="J27548"/>
    </row>
    <row r="27549" spans="1:10" x14ac:dyDescent="0.3">
      <c r="A27549" s="957"/>
      <c r="B27549"/>
      <c r="C27549"/>
      <c r="D27549"/>
      <c r="E27549"/>
      <c r="F27549"/>
      <c r="G27549"/>
      <c r="H27549"/>
      <c r="I27549"/>
      <c r="J27549"/>
    </row>
    <row r="27550" spans="1:10" x14ac:dyDescent="0.3">
      <c r="A27550" s="957"/>
      <c r="B27550"/>
      <c r="C27550"/>
      <c r="D27550"/>
      <c r="E27550"/>
      <c r="F27550"/>
      <c r="G27550"/>
      <c r="H27550"/>
      <c r="I27550"/>
      <c r="J27550"/>
    </row>
    <row r="27551" spans="1:10" x14ac:dyDescent="0.3">
      <c r="A27551" s="957"/>
      <c r="B27551"/>
      <c r="C27551"/>
      <c r="D27551"/>
      <c r="E27551"/>
      <c r="F27551"/>
      <c r="G27551"/>
      <c r="H27551"/>
      <c r="I27551"/>
      <c r="J27551"/>
    </row>
    <row r="27552" spans="1:10" x14ac:dyDescent="0.3">
      <c r="A27552" s="957"/>
      <c r="B27552"/>
      <c r="C27552"/>
      <c r="D27552"/>
      <c r="E27552"/>
      <c r="F27552"/>
      <c r="G27552"/>
      <c r="H27552"/>
      <c r="I27552"/>
      <c r="J27552"/>
    </row>
    <row r="27553" spans="1:10" x14ac:dyDescent="0.3">
      <c r="A27553" s="957"/>
      <c r="B27553"/>
      <c r="C27553"/>
      <c r="D27553"/>
      <c r="E27553"/>
      <c r="F27553"/>
      <c r="G27553"/>
      <c r="H27553"/>
      <c r="I27553"/>
      <c r="J27553"/>
    </row>
    <row r="27554" spans="1:10" x14ac:dyDescent="0.3">
      <c r="A27554" s="957"/>
      <c r="B27554"/>
      <c r="C27554"/>
      <c r="D27554"/>
      <c r="E27554"/>
      <c r="F27554"/>
      <c r="G27554"/>
      <c r="H27554"/>
      <c r="I27554"/>
      <c r="J27554"/>
    </row>
    <row r="27555" spans="1:10" x14ac:dyDescent="0.3">
      <c r="A27555" s="957"/>
      <c r="B27555"/>
      <c r="C27555"/>
      <c r="D27555"/>
      <c r="E27555"/>
      <c r="F27555"/>
      <c r="G27555"/>
      <c r="H27555"/>
      <c r="I27555"/>
      <c r="J27555"/>
    </row>
    <row r="27556" spans="1:10" x14ac:dyDescent="0.3">
      <c r="A27556" s="957"/>
      <c r="B27556"/>
      <c r="C27556"/>
      <c r="D27556"/>
      <c r="E27556"/>
      <c r="F27556"/>
      <c r="G27556"/>
      <c r="H27556"/>
      <c r="I27556"/>
      <c r="J27556"/>
    </row>
    <row r="27557" spans="1:10" x14ac:dyDescent="0.3">
      <c r="A27557" s="957"/>
      <c r="B27557"/>
      <c r="C27557"/>
      <c r="D27557"/>
      <c r="E27557"/>
      <c r="F27557"/>
      <c r="G27557"/>
      <c r="H27557"/>
      <c r="I27557"/>
      <c r="J27557"/>
    </row>
    <row r="27558" spans="1:10" x14ac:dyDescent="0.3">
      <c r="A27558" s="957"/>
      <c r="B27558"/>
      <c r="C27558"/>
      <c r="D27558"/>
      <c r="E27558"/>
      <c r="F27558"/>
      <c r="G27558"/>
      <c r="H27558"/>
      <c r="I27558"/>
      <c r="J27558"/>
    </row>
    <row r="27559" spans="1:10" x14ac:dyDescent="0.3">
      <c r="A27559" s="957"/>
      <c r="B27559"/>
      <c r="C27559"/>
      <c r="D27559"/>
      <c r="E27559"/>
      <c r="F27559"/>
      <c r="G27559"/>
      <c r="H27559"/>
      <c r="I27559"/>
      <c r="J27559"/>
    </row>
    <row r="27560" spans="1:10" x14ac:dyDescent="0.3">
      <c r="A27560" s="957"/>
      <c r="B27560"/>
      <c r="C27560"/>
      <c r="D27560"/>
      <c r="E27560"/>
      <c r="F27560"/>
      <c r="G27560"/>
      <c r="H27560"/>
      <c r="I27560"/>
      <c r="J27560"/>
    </row>
    <row r="27561" spans="1:10" x14ac:dyDescent="0.3">
      <c r="A27561" s="957"/>
      <c r="B27561"/>
      <c r="C27561"/>
      <c r="D27561"/>
      <c r="E27561"/>
      <c r="F27561"/>
      <c r="G27561"/>
      <c r="H27561"/>
      <c r="I27561"/>
      <c r="J27561"/>
    </row>
    <row r="27562" spans="1:10" x14ac:dyDescent="0.3">
      <c r="A27562" s="957"/>
      <c r="B27562"/>
      <c r="C27562"/>
      <c r="D27562"/>
      <c r="E27562"/>
      <c r="F27562"/>
      <c r="G27562"/>
      <c r="H27562"/>
      <c r="I27562"/>
      <c r="J27562"/>
    </row>
    <row r="27563" spans="1:10" x14ac:dyDescent="0.3">
      <c r="A27563" s="957"/>
      <c r="B27563"/>
      <c r="C27563"/>
      <c r="D27563"/>
      <c r="E27563"/>
      <c r="F27563"/>
      <c r="G27563"/>
      <c r="H27563"/>
      <c r="I27563"/>
      <c r="J27563"/>
    </row>
    <row r="27564" spans="1:10" x14ac:dyDescent="0.3">
      <c r="A27564" s="957"/>
      <c r="B27564"/>
      <c r="C27564"/>
      <c r="D27564"/>
      <c r="E27564"/>
      <c r="F27564"/>
      <c r="G27564"/>
      <c r="H27564"/>
      <c r="I27564"/>
      <c r="J27564"/>
    </row>
    <row r="27565" spans="1:10" x14ac:dyDescent="0.3">
      <c r="A27565" s="957"/>
      <c r="B27565"/>
      <c r="C27565"/>
      <c r="D27565"/>
      <c r="E27565"/>
      <c r="F27565"/>
      <c r="G27565"/>
      <c r="H27565"/>
      <c r="I27565"/>
      <c r="J27565"/>
    </row>
    <row r="27566" spans="1:10" x14ac:dyDescent="0.3">
      <c r="A27566" s="957"/>
      <c r="B27566"/>
      <c r="C27566"/>
      <c r="D27566"/>
      <c r="E27566"/>
      <c r="F27566"/>
      <c r="G27566"/>
      <c r="H27566"/>
      <c r="I27566"/>
      <c r="J27566"/>
    </row>
    <row r="27567" spans="1:10" x14ac:dyDescent="0.3">
      <c r="A27567" s="957"/>
      <c r="B27567"/>
      <c r="C27567"/>
      <c r="D27567"/>
      <c r="E27567"/>
      <c r="F27567"/>
      <c r="G27567"/>
      <c r="H27567"/>
      <c r="I27567"/>
      <c r="J27567"/>
    </row>
    <row r="27568" spans="1:10" x14ac:dyDescent="0.3">
      <c r="A27568" s="957"/>
      <c r="B27568"/>
      <c r="C27568"/>
      <c r="D27568"/>
      <c r="E27568"/>
      <c r="F27568"/>
      <c r="G27568"/>
      <c r="H27568"/>
      <c r="I27568"/>
      <c r="J27568"/>
    </row>
    <row r="27569" spans="1:10" x14ac:dyDescent="0.3">
      <c r="A27569" s="957"/>
      <c r="B27569"/>
      <c r="C27569"/>
      <c r="D27569"/>
      <c r="E27569"/>
      <c r="F27569"/>
      <c r="G27569"/>
      <c r="H27569"/>
      <c r="I27569"/>
      <c r="J27569"/>
    </row>
    <row r="27570" spans="1:10" x14ac:dyDescent="0.3">
      <c r="A27570" s="957"/>
      <c r="B27570"/>
      <c r="C27570"/>
      <c r="D27570"/>
      <c r="E27570"/>
      <c r="F27570"/>
      <c r="G27570"/>
      <c r="H27570"/>
      <c r="I27570"/>
      <c r="J27570"/>
    </row>
    <row r="27571" spans="1:10" x14ac:dyDescent="0.3">
      <c r="A27571" s="957"/>
      <c r="B27571"/>
      <c r="C27571"/>
      <c r="D27571"/>
      <c r="E27571"/>
      <c r="F27571"/>
      <c r="G27571"/>
      <c r="H27571"/>
      <c r="I27571"/>
      <c r="J27571"/>
    </row>
    <row r="27572" spans="1:10" x14ac:dyDescent="0.3">
      <c r="A27572" s="957"/>
      <c r="B27572"/>
      <c r="C27572"/>
      <c r="D27572"/>
      <c r="E27572"/>
      <c r="F27572"/>
      <c r="G27572"/>
      <c r="H27572"/>
      <c r="I27572"/>
      <c r="J27572"/>
    </row>
    <row r="27573" spans="1:10" x14ac:dyDescent="0.3">
      <c r="A27573" s="957"/>
      <c r="B27573"/>
      <c r="C27573"/>
      <c r="D27573"/>
      <c r="E27573"/>
      <c r="F27573"/>
      <c r="G27573"/>
      <c r="H27573"/>
      <c r="I27573"/>
      <c r="J27573"/>
    </row>
    <row r="27574" spans="1:10" x14ac:dyDescent="0.3">
      <c r="A27574" s="957"/>
      <c r="B27574"/>
      <c r="C27574"/>
      <c r="D27574"/>
      <c r="E27574"/>
      <c r="F27574"/>
      <c r="G27574"/>
      <c r="H27574"/>
      <c r="I27574"/>
      <c r="J27574"/>
    </row>
    <row r="27575" spans="1:10" x14ac:dyDescent="0.3">
      <c r="A27575" s="957"/>
      <c r="B27575"/>
      <c r="C27575"/>
      <c r="D27575"/>
      <c r="E27575"/>
      <c r="F27575"/>
      <c r="G27575"/>
      <c r="H27575"/>
      <c r="I27575"/>
      <c r="J27575"/>
    </row>
    <row r="27576" spans="1:10" x14ac:dyDescent="0.3">
      <c r="A27576" s="957"/>
      <c r="B27576"/>
      <c r="C27576"/>
      <c r="D27576"/>
      <c r="E27576"/>
      <c r="F27576"/>
      <c r="G27576"/>
      <c r="H27576"/>
      <c r="I27576"/>
      <c r="J27576"/>
    </row>
    <row r="27577" spans="1:10" x14ac:dyDescent="0.3">
      <c r="A27577" s="957"/>
      <c r="B27577"/>
      <c r="C27577"/>
      <c r="D27577"/>
      <c r="E27577"/>
      <c r="F27577"/>
      <c r="G27577"/>
      <c r="H27577"/>
      <c r="I27577"/>
      <c r="J27577"/>
    </row>
    <row r="27578" spans="1:10" x14ac:dyDescent="0.3">
      <c r="A27578" s="957"/>
      <c r="B27578"/>
      <c r="C27578"/>
      <c r="D27578"/>
      <c r="E27578"/>
      <c r="F27578"/>
      <c r="G27578"/>
      <c r="H27578"/>
      <c r="I27578"/>
      <c r="J27578"/>
    </row>
    <row r="27579" spans="1:10" x14ac:dyDescent="0.3">
      <c r="A27579" s="957"/>
      <c r="B27579"/>
      <c r="C27579"/>
      <c r="D27579"/>
      <c r="E27579"/>
      <c r="F27579"/>
      <c r="G27579"/>
      <c r="H27579"/>
      <c r="I27579"/>
      <c r="J27579"/>
    </row>
    <row r="27580" spans="1:10" x14ac:dyDescent="0.3">
      <c r="A27580" s="957"/>
      <c r="B27580"/>
      <c r="C27580"/>
      <c r="D27580"/>
      <c r="E27580"/>
      <c r="F27580"/>
      <c r="G27580"/>
      <c r="H27580"/>
      <c r="I27580"/>
      <c r="J27580"/>
    </row>
    <row r="27581" spans="1:10" x14ac:dyDescent="0.3">
      <c r="A27581" s="957"/>
      <c r="B27581"/>
      <c r="C27581"/>
      <c r="D27581"/>
      <c r="E27581"/>
      <c r="F27581"/>
      <c r="G27581"/>
      <c r="H27581"/>
      <c r="I27581"/>
      <c r="J27581"/>
    </row>
    <row r="27582" spans="1:10" x14ac:dyDescent="0.3">
      <c r="A27582" s="957"/>
      <c r="B27582"/>
      <c r="C27582"/>
      <c r="D27582"/>
      <c r="E27582"/>
      <c r="F27582"/>
      <c r="G27582"/>
      <c r="H27582"/>
      <c r="I27582"/>
      <c r="J27582"/>
    </row>
    <row r="27583" spans="1:10" x14ac:dyDescent="0.3">
      <c r="A27583" s="957"/>
      <c r="B27583"/>
      <c r="C27583"/>
      <c r="D27583"/>
      <c r="E27583"/>
      <c r="F27583"/>
      <c r="G27583"/>
      <c r="H27583"/>
      <c r="I27583"/>
      <c r="J27583"/>
    </row>
    <row r="27584" spans="1:10" x14ac:dyDescent="0.3">
      <c r="A27584" s="957"/>
      <c r="B27584"/>
      <c r="C27584"/>
      <c r="D27584"/>
      <c r="E27584"/>
      <c r="F27584"/>
      <c r="G27584"/>
      <c r="H27584"/>
      <c r="I27584"/>
      <c r="J27584"/>
    </row>
    <row r="27585" spans="1:10" x14ac:dyDescent="0.3">
      <c r="A27585" s="957"/>
      <c r="B27585"/>
      <c r="C27585"/>
      <c r="D27585"/>
      <c r="E27585"/>
      <c r="F27585"/>
      <c r="G27585"/>
      <c r="H27585"/>
      <c r="I27585"/>
      <c r="J27585"/>
    </row>
    <row r="27586" spans="1:10" x14ac:dyDescent="0.3">
      <c r="A27586" s="957"/>
      <c r="B27586"/>
      <c r="C27586"/>
      <c r="D27586"/>
      <c r="E27586"/>
      <c r="F27586"/>
      <c r="G27586"/>
      <c r="H27586"/>
      <c r="I27586"/>
      <c r="J27586"/>
    </row>
    <row r="27587" spans="1:10" x14ac:dyDescent="0.3">
      <c r="A27587" s="957"/>
      <c r="B27587"/>
      <c r="C27587"/>
      <c r="D27587"/>
      <c r="E27587"/>
      <c r="F27587"/>
      <c r="G27587"/>
      <c r="H27587"/>
      <c r="I27587"/>
      <c r="J27587"/>
    </row>
    <row r="27588" spans="1:10" x14ac:dyDescent="0.3">
      <c r="A27588" s="957"/>
      <c r="B27588"/>
      <c r="C27588"/>
      <c r="D27588"/>
      <c r="E27588"/>
      <c r="F27588"/>
      <c r="G27588"/>
      <c r="H27588"/>
      <c r="I27588"/>
      <c r="J27588"/>
    </row>
    <row r="27589" spans="1:10" x14ac:dyDescent="0.3">
      <c r="A27589" s="957"/>
      <c r="B27589"/>
      <c r="C27589"/>
      <c r="D27589"/>
      <c r="E27589"/>
      <c r="F27589"/>
      <c r="G27589"/>
      <c r="H27589"/>
      <c r="I27589"/>
      <c r="J27589"/>
    </row>
    <row r="27590" spans="1:10" x14ac:dyDescent="0.3">
      <c r="A27590" s="957"/>
      <c r="B27590"/>
      <c r="C27590"/>
      <c r="D27590"/>
      <c r="E27590"/>
      <c r="F27590"/>
      <c r="G27590"/>
      <c r="H27590"/>
      <c r="I27590"/>
      <c r="J27590"/>
    </row>
    <row r="27591" spans="1:10" x14ac:dyDescent="0.3">
      <c r="A27591" s="957"/>
      <c r="B27591"/>
      <c r="C27591"/>
      <c r="D27591"/>
      <c r="E27591"/>
      <c r="F27591"/>
      <c r="G27591"/>
      <c r="H27591"/>
      <c r="I27591"/>
      <c r="J27591"/>
    </row>
    <row r="27592" spans="1:10" x14ac:dyDescent="0.3">
      <c r="A27592" s="957"/>
      <c r="B27592"/>
      <c r="C27592"/>
      <c r="D27592"/>
      <c r="E27592"/>
      <c r="F27592"/>
      <c r="G27592"/>
      <c r="H27592"/>
      <c r="I27592"/>
      <c r="J27592"/>
    </row>
    <row r="27593" spans="1:10" x14ac:dyDescent="0.3">
      <c r="A27593" s="957"/>
      <c r="B27593"/>
      <c r="C27593"/>
      <c r="D27593"/>
      <c r="E27593"/>
      <c r="F27593"/>
      <c r="G27593"/>
      <c r="H27593"/>
      <c r="I27593"/>
      <c r="J27593"/>
    </row>
    <row r="27594" spans="1:10" x14ac:dyDescent="0.3">
      <c r="A27594" s="957"/>
      <c r="B27594"/>
      <c r="C27594"/>
      <c r="D27594"/>
      <c r="E27594"/>
      <c r="F27594"/>
      <c r="G27594"/>
      <c r="H27594"/>
      <c r="I27594"/>
      <c r="J27594"/>
    </row>
    <row r="27595" spans="1:10" x14ac:dyDescent="0.3">
      <c r="A27595" s="957"/>
      <c r="B27595"/>
      <c r="C27595"/>
      <c r="D27595"/>
      <c r="E27595"/>
      <c r="F27595"/>
      <c r="G27595"/>
      <c r="H27595"/>
      <c r="I27595"/>
      <c r="J27595"/>
    </row>
    <row r="27596" spans="1:10" x14ac:dyDescent="0.3">
      <c r="A27596" s="957"/>
      <c r="B27596"/>
      <c r="C27596"/>
      <c r="D27596"/>
      <c r="E27596"/>
      <c r="F27596"/>
      <c r="G27596"/>
      <c r="H27596"/>
      <c r="I27596"/>
      <c r="J27596"/>
    </row>
    <row r="27597" spans="1:10" x14ac:dyDescent="0.3">
      <c r="A27597" s="957"/>
      <c r="B27597"/>
      <c r="C27597"/>
      <c r="D27597"/>
      <c r="E27597"/>
      <c r="F27597"/>
      <c r="G27597"/>
      <c r="H27597"/>
      <c r="I27597"/>
      <c r="J27597"/>
    </row>
    <row r="27598" spans="1:10" x14ac:dyDescent="0.3">
      <c r="A27598" s="957"/>
      <c r="B27598"/>
      <c r="C27598"/>
      <c r="D27598"/>
      <c r="E27598"/>
      <c r="F27598"/>
      <c r="G27598"/>
      <c r="H27598"/>
      <c r="I27598"/>
      <c r="J27598"/>
    </row>
    <row r="27599" spans="1:10" x14ac:dyDescent="0.3">
      <c r="A27599" s="957"/>
      <c r="B27599"/>
      <c r="C27599"/>
      <c r="D27599"/>
      <c r="E27599"/>
      <c r="F27599"/>
      <c r="G27599"/>
      <c r="H27599"/>
      <c r="I27599"/>
      <c r="J27599"/>
    </row>
    <row r="27600" spans="1:10" x14ac:dyDescent="0.3">
      <c r="A27600" s="957"/>
      <c r="B27600"/>
      <c r="C27600"/>
      <c r="D27600"/>
      <c r="E27600"/>
      <c r="F27600"/>
      <c r="G27600"/>
      <c r="H27600"/>
      <c r="I27600"/>
      <c r="J27600"/>
    </row>
    <row r="27601" spans="1:10" x14ac:dyDescent="0.3">
      <c r="A27601" s="957"/>
      <c r="B27601"/>
      <c r="C27601"/>
      <c r="D27601"/>
      <c r="E27601"/>
      <c r="F27601"/>
      <c r="G27601"/>
      <c r="H27601"/>
      <c r="I27601"/>
      <c r="J27601"/>
    </row>
    <row r="27602" spans="1:10" x14ac:dyDescent="0.3">
      <c r="A27602" s="957"/>
      <c r="B27602"/>
      <c r="C27602"/>
      <c r="D27602"/>
      <c r="E27602"/>
      <c r="F27602"/>
      <c r="G27602"/>
      <c r="H27602"/>
      <c r="I27602"/>
      <c r="J27602"/>
    </row>
    <row r="27603" spans="1:10" x14ac:dyDescent="0.3">
      <c r="A27603" s="957"/>
      <c r="B27603"/>
      <c r="C27603"/>
      <c r="D27603"/>
      <c r="E27603"/>
      <c r="F27603"/>
      <c r="G27603"/>
      <c r="H27603"/>
      <c r="I27603"/>
      <c r="J27603"/>
    </row>
    <row r="27604" spans="1:10" x14ac:dyDescent="0.3">
      <c r="A27604" s="957"/>
      <c r="B27604"/>
      <c r="C27604"/>
      <c r="D27604"/>
      <c r="E27604"/>
      <c r="F27604"/>
      <c r="G27604"/>
      <c r="H27604"/>
      <c r="I27604"/>
      <c r="J27604"/>
    </row>
    <row r="27605" spans="1:10" x14ac:dyDescent="0.3">
      <c r="A27605" s="957"/>
      <c r="B27605"/>
      <c r="C27605"/>
      <c r="D27605"/>
      <c r="E27605"/>
      <c r="F27605"/>
      <c r="G27605"/>
      <c r="H27605"/>
      <c r="I27605"/>
      <c r="J27605"/>
    </row>
    <row r="27606" spans="1:10" x14ac:dyDescent="0.3">
      <c r="A27606" s="957"/>
      <c r="B27606"/>
      <c r="C27606"/>
      <c r="D27606"/>
      <c r="E27606"/>
      <c r="F27606"/>
      <c r="G27606"/>
      <c r="H27606"/>
      <c r="I27606"/>
      <c r="J27606"/>
    </row>
    <row r="27607" spans="1:10" x14ac:dyDescent="0.3">
      <c r="A27607" s="957"/>
      <c r="B27607"/>
      <c r="C27607"/>
      <c r="D27607"/>
      <c r="E27607"/>
      <c r="F27607"/>
      <c r="G27607"/>
      <c r="H27607"/>
      <c r="I27607"/>
      <c r="J27607"/>
    </row>
    <row r="27608" spans="1:10" x14ac:dyDescent="0.3">
      <c r="A27608" s="957"/>
      <c r="B27608"/>
      <c r="C27608"/>
      <c r="D27608"/>
      <c r="E27608"/>
      <c r="F27608"/>
      <c r="G27608"/>
      <c r="H27608"/>
      <c r="I27608"/>
      <c r="J27608"/>
    </row>
    <row r="27609" spans="1:10" x14ac:dyDescent="0.3">
      <c r="A27609" s="957"/>
      <c r="B27609"/>
      <c r="C27609"/>
      <c r="D27609"/>
      <c r="E27609"/>
      <c r="F27609"/>
      <c r="G27609"/>
      <c r="H27609"/>
      <c r="I27609"/>
      <c r="J27609"/>
    </row>
    <row r="27610" spans="1:10" x14ac:dyDescent="0.3">
      <c r="A27610" s="957"/>
      <c r="B27610"/>
      <c r="C27610"/>
      <c r="D27610"/>
      <c r="E27610"/>
      <c r="F27610"/>
      <c r="G27610"/>
      <c r="H27610"/>
      <c r="I27610"/>
      <c r="J27610"/>
    </row>
    <row r="27611" spans="1:10" x14ac:dyDescent="0.3">
      <c r="A27611" s="957"/>
      <c r="B27611"/>
      <c r="C27611"/>
      <c r="D27611"/>
      <c r="E27611"/>
      <c r="F27611"/>
      <c r="G27611"/>
      <c r="H27611"/>
      <c r="I27611"/>
      <c r="J27611"/>
    </row>
    <row r="27612" spans="1:10" x14ac:dyDescent="0.3">
      <c r="A27612" s="957"/>
      <c r="B27612"/>
      <c r="C27612"/>
      <c r="D27612"/>
      <c r="E27612"/>
      <c r="F27612"/>
      <c r="G27612"/>
      <c r="H27612"/>
      <c r="I27612"/>
      <c r="J27612"/>
    </row>
    <row r="27613" spans="1:10" x14ac:dyDescent="0.3">
      <c r="A27613" s="957"/>
      <c r="B27613"/>
      <c r="C27613"/>
      <c r="D27613"/>
      <c r="E27613"/>
      <c r="F27613"/>
      <c r="G27613"/>
      <c r="H27613"/>
      <c r="I27613"/>
      <c r="J27613"/>
    </row>
    <row r="27614" spans="1:10" x14ac:dyDescent="0.3">
      <c r="A27614" s="957"/>
      <c r="B27614"/>
      <c r="C27614"/>
      <c r="D27614"/>
      <c r="E27614"/>
      <c r="F27614"/>
      <c r="G27614"/>
      <c r="H27614"/>
      <c r="I27614"/>
      <c r="J27614"/>
    </row>
    <row r="27615" spans="1:10" x14ac:dyDescent="0.3">
      <c r="A27615" s="957"/>
      <c r="B27615"/>
      <c r="C27615"/>
      <c r="D27615"/>
      <c r="E27615"/>
      <c r="F27615"/>
      <c r="G27615"/>
      <c r="H27615"/>
      <c r="I27615"/>
      <c r="J27615"/>
    </row>
    <row r="27616" spans="1:10" x14ac:dyDescent="0.3">
      <c r="A27616" s="957"/>
      <c r="B27616"/>
      <c r="C27616"/>
      <c r="D27616"/>
      <c r="E27616"/>
      <c r="F27616"/>
      <c r="G27616"/>
      <c r="H27616"/>
      <c r="I27616"/>
      <c r="J27616"/>
    </row>
    <row r="27617" spans="1:10" x14ac:dyDescent="0.3">
      <c r="A27617" s="957"/>
      <c r="B27617"/>
      <c r="C27617"/>
      <c r="D27617"/>
      <c r="E27617"/>
      <c r="F27617"/>
      <c r="G27617"/>
      <c r="H27617"/>
      <c r="I27617"/>
      <c r="J27617"/>
    </row>
    <row r="27618" spans="1:10" x14ac:dyDescent="0.3">
      <c r="A27618" s="957"/>
      <c r="B27618"/>
      <c r="C27618"/>
      <c r="D27618"/>
      <c r="E27618"/>
      <c r="F27618"/>
      <c r="G27618"/>
      <c r="H27618"/>
      <c r="I27618"/>
      <c r="J27618"/>
    </row>
    <row r="27619" spans="1:10" x14ac:dyDescent="0.3">
      <c r="A27619" s="957"/>
      <c r="B27619"/>
      <c r="C27619"/>
      <c r="D27619"/>
      <c r="E27619"/>
      <c r="F27619"/>
      <c r="G27619"/>
      <c r="H27619"/>
      <c r="I27619"/>
      <c r="J27619"/>
    </row>
    <row r="27620" spans="1:10" x14ac:dyDescent="0.3">
      <c r="A27620" s="957"/>
      <c r="B27620"/>
      <c r="C27620"/>
      <c r="D27620"/>
      <c r="E27620"/>
      <c r="F27620"/>
      <c r="G27620"/>
      <c r="H27620"/>
      <c r="I27620"/>
      <c r="J27620"/>
    </row>
    <row r="27621" spans="1:10" x14ac:dyDescent="0.3">
      <c r="A27621" s="957"/>
      <c r="B27621"/>
      <c r="C27621"/>
      <c r="D27621"/>
      <c r="E27621"/>
      <c r="F27621"/>
      <c r="G27621"/>
      <c r="H27621"/>
      <c r="I27621"/>
      <c r="J27621"/>
    </row>
    <row r="27622" spans="1:10" x14ac:dyDescent="0.3">
      <c r="A27622" s="957"/>
      <c r="B27622"/>
      <c r="C27622"/>
      <c r="D27622"/>
      <c r="E27622"/>
      <c r="F27622"/>
      <c r="G27622"/>
      <c r="H27622"/>
      <c r="I27622"/>
      <c r="J27622"/>
    </row>
    <row r="27623" spans="1:10" x14ac:dyDescent="0.3">
      <c r="A27623" s="957"/>
      <c r="B27623"/>
      <c r="C27623"/>
      <c r="D27623"/>
      <c r="E27623"/>
      <c r="F27623"/>
      <c r="G27623"/>
      <c r="H27623"/>
      <c r="I27623"/>
      <c r="J27623"/>
    </row>
    <row r="27624" spans="1:10" x14ac:dyDescent="0.3">
      <c r="A27624" s="957"/>
      <c r="B27624"/>
      <c r="C27624"/>
      <c r="D27624"/>
      <c r="E27624"/>
      <c r="F27624"/>
      <c r="G27624"/>
      <c r="H27624"/>
      <c r="I27624"/>
      <c r="J27624"/>
    </row>
    <row r="27625" spans="1:10" x14ac:dyDescent="0.3">
      <c r="A27625" s="957"/>
      <c r="B27625"/>
      <c r="C27625"/>
      <c r="D27625"/>
      <c r="E27625"/>
      <c r="F27625"/>
      <c r="G27625"/>
      <c r="H27625"/>
      <c r="I27625"/>
      <c r="J27625"/>
    </row>
    <row r="27626" spans="1:10" x14ac:dyDescent="0.3">
      <c r="A27626" s="957"/>
      <c r="B27626"/>
      <c r="C27626"/>
      <c r="D27626"/>
      <c r="E27626"/>
      <c r="F27626"/>
      <c r="G27626"/>
      <c r="H27626"/>
      <c r="I27626"/>
      <c r="J27626"/>
    </row>
    <row r="27627" spans="1:10" x14ac:dyDescent="0.3">
      <c r="A27627" s="957"/>
      <c r="B27627"/>
      <c r="C27627"/>
      <c r="D27627"/>
      <c r="E27627"/>
      <c r="F27627"/>
      <c r="G27627"/>
      <c r="H27627"/>
      <c r="I27627"/>
      <c r="J27627"/>
    </row>
    <row r="27628" spans="1:10" x14ac:dyDescent="0.3">
      <c r="A27628" s="957"/>
      <c r="B27628"/>
      <c r="C27628"/>
      <c r="D27628"/>
      <c r="E27628"/>
      <c r="F27628"/>
      <c r="G27628"/>
      <c r="H27628"/>
      <c r="I27628"/>
      <c r="J27628"/>
    </row>
    <row r="27629" spans="1:10" x14ac:dyDescent="0.3">
      <c r="A27629" s="957"/>
      <c r="B27629"/>
      <c r="C27629"/>
      <c r="D27629"/>
      <c r="E27629"/>
      <c r="F27629"/>
      <c r="G27629"/>
      <c r="H27629"/>
      <c r="I27629"/>
      <c r="J27629"/>
    </row>
    <row r="27630" spans="1:10" x14ac:dyDescent="0.3">
      <c r="A27630" s="957"/>
      <c r="B27630"/>
      <c r="C27630"/>
      <c r="D27630"/>
      <c r="E27630"/>
      <c r="F27630"/>
      <c r="G27630"/>
      <c r="H27630"/>
      <c r="I27630"/>
      <c r="J27630"/>
    </row>
    <row r="27631" spans="1:10" x14ac:dyDescent="0.3">
      <c r="A27631" s="957"/>
      <c r="B27631"/>
      <c r="C27631"/>
      <c r="D27631"/>
      <c r="E27631"/>
      <c r="F27631"/>
      <c r="G27631"/>
      <c r="H27631"/>
      <c r="I27631"/>
      <c r="J27631"/>
    </row>
    <row r="27632" spans="1:10" x14ac:dyDescent="0.3">
      <c r="A27632" s="957"/>
      <c r="B27632"/>
      <c r="C27632"/>
      <c r="D27632"/>
      <c r="E27632"/>
      <c r="F27632"/>
      <c r="G27632"/>
      <c r="H27632"/>
      <c r="I27632"/>
      <c r="J27632"/>
    </row>
    <row r="27633" spans="1:10" x14ac:dyDescent="0.3">
      <c r="A27633" s="957"/>
      <c r="B27633"/>
      <c r="C27633"/>
      <c r="D27633"/>
      <c r="E27633"/>
      <c r="F27633"/>
      <c r="G27633"/>
      <c r="H27633"/>
      <c r="I27633"/>
      <c r="J27633"/>
    </row>
    <row r="27634" spans="1:10" x14ac:dyDescent="0.3">
      <c r="A27634" s="957"/>
      <c r="B27634"/>
      <c r="C27634"/>
      <c r="D27634"/>
      <c r="E27634"/>
      <c r="F27634"/>
      <c r="G27634"/>
      <c r="H27634"/>
      <c r="I27634"/>
      <c r="J27634"/>
    </row>
    <row r="27635" spans="1:10" x14ac:dyDescent="0.3">
      <c r="A27635" s="957"/>
      <c r="B27635"/>
      <c r="C27635"/>
      <c r="D27635"/>
      <c r="E27635"/>
      <c r="F27635"/>
      <c r="G27635"/>
      <c r="H27635"/>
      <c r="I27635"/>
      <c r="J27635"/>
    </row>
    <row r="27636" spans="1:10" x14ac:dyDescent="0.3">
      <c r="A27636" s="957"/>
      <c r="B27636"/>
      <c r="C27636"/>
      <c r="D27636"/>
      <c r="E27636"/>
      <c r="F27636"/>
      <c r="G27636"/>
      <c r="H27636"/>
      <c r="I27636"/>
      <c r="J27636"/>
    </row>
    <row r="27637" spans="1:10" x14ac:dyDescent="0.3">
      <c r="A27637" s="957"/>
      <c r="B27637"/>
      <c r="C27637"/>
      <c r="D27637"/>
      <c r="E27637"/>
      <c r="F27637"/>
      <c r="G27637"/>
      <c r="H27637"/>
      <c r="I27637"/>
      <c r="J27637"/>
    </row>
    <row r="27638" spans="1:10" x14ac:dyDescent="0.3">
      <c r="A27638" s="957"/>
      <c r="B27638"/>
      <c r="C27638"/>
      <c r="D27638"/>
      <c r="E27638"/>
      <c r="F27638"/>
      <c r="G27638"/>
      <c r="H27638"/>
      <c r="I27638"/>
      <c r="J27638"/>
    </row>
    <row r="27639" spans="1:10" x14ac:dyDescent="0.3">
      <c r="A27639" s="957"/>
      <c r="B27639"/>
      <c r="C27639"/>
      <c r="D27639"/>
      <c r="E27639"/>
      <c r="F27639"/>
      <c r="G27639"/>
      <c r="H27639"/>
      <c r="I27639"/>
      <c r="J27639"/>
    </row>
    <row r="27640" spans="1:10" x14ac:dyDescent="0.3">
      <c r="A27640" s="957"/>
      <c r="B27640"/>
      <c r="C27640"/>
      <c r="D27640"/>
      <c r="E27640"/>
      <c r="F27640"/>
      <c r="G27640"/>
      <c r="H27640"/>
      <c r="I27640"/>
      <c r="J27640"/>
    </row>
    <row r="27641" spans="1:10" x14ac:dyDescent="0.3">
      <c r="A27641" s="957"/>
      <c r="B27641"/>
      <c r="C27641"/>
      <c r="D27641"/>
      <c r="E27641"/>
      <c r="F27641"/>
      <c r="G27641"/>
      <c r="H27641"/>
      <c r="I27641"/>
      <c r="J27641"/>
    </row>
    <row r="27642" spans="1:10" x14ac:dyDescent="0.3">
      <c r="A27642" s="957"/>
      <c r="B27642"/>
      <c r="C27642"/>
      <c r="D27642"/>
      <c r="E27642"/>
      <c r="F27642"/>
      <c r="G27642"/>
      <c r="H27642"/>
      <c r="I27642"/>
      <c r="J27642"/>
    </row>
    <row r="27643" spans="1:10" x14ac:dyDescent="0.3">
      <c r="A27643" s="957"/>
      <c r="B27643"/>
      <c r="C27643"/>
      <c r="D27643"/>
      <c r="E27643"/>
      <c r="F27643"/>
      <c r="G27643"/>
      <c r="H27643"/>
      <c r="I27643"/>
      <c r="J27643"/>
    </row>
    <row r="27644" spans="1:10" x14ac:dyDescent="0.3">
      <c r="A27644" s="957"/>
      <c r="B27644"/>
      <c r="C27644"/>
      <c r="D27644"/>
      <c r="E27644"/>
      <c r="F27644"/>
      <c r="G27644"/>
      <c r="H27644"/>
      <c r="I27644"/>
      <c r="J27644"/>
    </row>
    <row r="27645" spans="1:10" x14ac:dyDescent="0.3">
      <c r="A27645" s="957"/>
      <c r="B27645"/>
      <c r="C27645"/>
      <c r="D27645"/>
      <c r="E27645"/>
      <c r="F27645"/>
      <c r="G27645"/>
      <c r="H27645"/>
      <c r="I27645"/>
      <c r="J27645"/>
    </row>
    <row r="27646" spans="1:10" x14ac:dyDescent="0.3">
      <c r="A27646" s="957"/>
      <c r="B27646"/>
      <c r="C27646"/>
      <c r="D27646"/>
      <c r="E27646"/>
      <c r="F27646"/>
      <c r="G27646"/>
      <c r="H27646"/>
      <c r="I27646"/>
      <c r="J27646"/>
    </row>
    <row r="27647" spans="1:10" x14ac:dyDescent="0.3">
      <c r="A27647" s="957"/>
      <c r="B27647"/>
      <c r="C27647"/>
      <c r="D27647"/>
      <c r="E27647"/>
      <c r="F27647"/>
      <c r="G27647"/>
      <c r="H27647"/>
      <c r="I27647"/>
      <c r="J27647"/>
    </row>
    <row r="27648" spans="1:10" x14ac:dyDescent="0.3">
      <c r="A27648" s="957"/>
      <c r="B27648"/>
      <c r="C27648"/>
      <c r="D27648"/>
      <c r="E27648"/>
      <c r="F27648"/>
      <c r="G27648"/>
      <c r="H27648"/>
      <c r="I27648"/>
      <c r="J27648"/>
    </row>
    <row r="27649" spans="1:10" x14ac:dyDescent="0.3">
      <c r="A27649" s="957"/>
      <c r="B27649"/>
      <c r="C27649"/>
      <c r="D27649"/>
      <c r="E27649"/>
      <c r="F27649"/>
      <c r="G27649"/>
      <c r="H27649"/>
      <c r="I27649"/>
      <c r="J27649"/>
    </row>
    <row r="27650" spans="1:10" x14ac:dyDescent="0.3">
      <c r="A27650" s="957"/>
      <c r="B27650"/>
      <c r="C27650"/>
      <c r="D27650"/>
      <c r="E27650"/>
      <c r="F27650"/>
      <c r="G27650"/>
      <c r="H27650"/>
      <c r="I27650"/>
      <c r="J27650"/>
    </row>
    <row r="27651" spans="1:10" x14ac:dyDescent="0.3">
      <c r="A27651" s="957"/>
      <c r="B27651"/>
      <c r="C27651"/>
      <c r="D27651"/>
      <c r="E27651"/>
      <c r="F27651"/>
      <c r="G27651"/>
      <c r="H27651"/>
      <c r="I27651"/>
      <c r="J27651"/>
    </row>
    <row r="27652" spans="1:10" x14ac:dyDescent="0.3">
      <c r="A27652" s="957"/>
      <c r="B27652"/>
      <c r="C27652"/>
      <c r="D27652"/>
      <c r="E27652"/>
      <c r="F27652"/>
      <c r="G27652"/>
      <c r="H27652"/>
      <c r="I27652"/>
      <c r="J27652"/>
    </row>
    <row r="27653" spans="1:10" x14ac:dyDescent="0.3">
      <c r="A27653" s="957"/>
      <c r="B27653"/>
      <c r="C27653"/>
      <c r="D27653"/>
      <c r="E27653"/>
      <c r="F27653"/>
      <c r="G27653"/>
      <c r="H27653"/>
      <c r="I27653"/>
      <c r="J27653"/>
    </row>
    <row r="27654" spans="1:10" x14ac:dyDescent="0.3">
      <c r="A27654" s="957"/>
      <c r="B27654"/>
      <c r="C27654"/>
      <c r="D27654"/>
      <c r="E27654"/>
      <c r="F27654"/>
      <c r="G27654"/>
      <c r="H27654"/>
      <c r="I27654"/>
      <c r="J27654"/>
    </row>
    <row r="27655" spans="1:10" x14ac:dyDescent="0.3">
      <c r="A27655" s="957"/>
      <c r="B27655"/>
      <c r="C27655"/>
      <c r="D27655"/>
      <c r="E27655"/>
      <c r="F27655"/>
      <c r="G27655"/>
      <c r="H27655"/>
      <c r="I27655"/>
      <c r="J27655"/>
    </row>
    <row r="27656" spans="1:10" x14ac:dyDescent="0.3">
      <c r="A27656" s="957"/>
      <c r="B27656"/>
      <c r="C27656"/>
      <c r="D27656"/>
      <c r="E27656"/>
      <c r="F27656"/>
      <c r="G27656"/>
      <c r="H27656"/>
      <c r="I27656"/>
      <c r="J27656"/>
    </row>
    <row r="27657" spans="1:10" x14ac:dyDescent="0.3">
      <c r="A27657" s="957"/>
      <c r="B27657"/>
      <c r="C27657"/>
      <c r="D27657"/>
      <c r="E27657"/>
      <c r="F27657"/>
      <c r="G27657"/>
      <c r="H27657"/>
      <c r="I27657"/>
      <c r="J27657"/>
    </row>
    <row r="27658" spans="1:10" x14ac:dyDescent="0.3">
      <c r="A27658" s="957"/>
      <c r="B27658"/>
      <c r="C27658"/>
      <c r="D27658"/>
      <c r="E27658"/>
      <c r="F27658"/>
      <c r="G27658"/>
      <c r="H27658"/>
      <c r="I27658"/>
      <c r="J27658"/>
    </row>
    <row r="27659" spans="1:10" x14ac:dyDescent="0.3">
      <c r="A27659" s="957"/>
      <c r="B27659"/>
      <c r="C27659"/>
      <c r="D27659"/>
      <c r="E27659"/>
      <c r="F27659"/>
      <c r="G27659"/>
      <c r="H27659"/>
      <c r="I27659"/>
      <c r="J27659"/>
    </row>
    <row r="27660" spans="1:10" x14ac:dyDescent="0.3">
      <c r="A27660" s="957"/>
      <c r="B27660"/>
      <c r="C27660"/>
      <c r="D27660"/>
      <c r="E27660"/>
      <c r="F27660"/>
      <c r="G27660"/>
      <c r="H27660"/>
      <c r="I27660"/>
      <c r="J27660"/>
    </row>
    <row r="27661" spans="1:10" x14ac:dyDescent="0.3">
      <c r="A27661" s="957"/>
      <c r="B27661"/>
      <c r="C27661"/>
      <c r="D27661"/>
      <c r="E27661"/>
      <c r="F27661"/>
      <c r="G27661"/>
      <c r="H27661"/>
      <c r="I27661"/>
      <c r="J27661"/>
    </row>
    <row r="27662" spans="1:10" x14ac:dyDescent="0.3">
      <c r="A27662" s="957"/>
      <c r="B27662"/>
      <c r="C27662"/>
      <c r="D27662"/>
      <c r="E27662"/>
      <c r="F27662"/>
      <c r="G27662"/>
      <c r="H27662"/>
      <c r="I27662"/>
      <c r="J27662"/>
    </row>
    <row r="27663" spans="1:10" x14ac:dyDescent="0.3">
      <c r="A27663" s="957"/>
      <c r="B27663"/>
      <c r="C27663"/>
      <c r="D27663"/>
      <c r="E27663"/>
      <c r="F27663"/>
      <c r="G27663"/>
      <c r="H27663"/>
      <c r="I27663"/>
      <c r="J27663"/>
    </row>
    <row r="27664" spans="1:10" x14ac:dyDescent="0.3">
      <c r="A27664" s="957"/>
      <c r="B27664"/>
      <c r="C27664"/>
      <c r="D27664"/>
      <c r="E27664"/>
      <c r="F27664"/>
      <c r="G27664"/>
      <c r="H27664"/>
      <c r="I27664"/>
      <c r="J27664"/>
    </row>
    <row r="27665" spans="1:10" x14ac:dyDescent="0.3">
      <c r="A27665" s="957"/>
      <c r="B27665"/>
      <c r="C27665"/>
      <c r="D27665"/>
      <c r="E27665"/>
      <c r="F27665"/>
      <c r="G27665"/>
      <c r="H27665"/>
      <c r="I27665"/>
      <c r="J27665"/>
    </row>
    <row r="27666" spans="1:10" x14ac:dyDescent="0.3">
      <c r="A27666" s="957"/>
      <c r="B27666"/>
      <c r="C27666"/>
      <c r="D27666"/>
      <c r="E27666"/>
      <c r="F27666"/>
      <c r="G27666"/>
      <c r="H27666"/>
      <c r="I27666"/>
      <c r="J27666"/>
    </row>
    <row r="27667" spans="1:10" x14ac:dyDescent="0.3">
      <c r="A27667" s="957"/>
      <c r="B27667"/>
      <c r="C27667"/>
      <c r="D27667"/>
      <c r="E27667"/>
      <c r="F27667"/>
      <c r="G27667"/>
      <c r="H27667"/>
      <c r="I27667"/>
      <c r="J27667"/>
    </row>
    <row r="27668" spans="1:10" x14ac:dyDescent="0.3">
      <c r="A27668" s="957"/>
      <c r="B27668"/>
      <c r="C27668"/>
      <c r="D27668"/>
      <c r="E27668"/>
      <c r="F27668"/>
      <c r="G27668"/>
      <c r="H27668"/>
      <c r="I27668"/>
      <c r="J27668"/>
    </row>
    <row r="27669" spans="1:10" x14ac:dyDescent="0.3">
      <c r="A27669" s="957"/>
      <c r="B27669"/>
      <c r="C27669"/>
      <c r="D27669"/>
      <c r="E27669"/>
      <c r="F27669"/>
      <c r="G27669"/>
      <c r="H27669"/>
      <c r="I27669"/>
      <c r="J27669"/>
    </row>
    <row r="27670" spans="1:10" x14ac:dyDescent="0.3">
      <c r="A27670" s="957"/>
      <c r="B27670"/>
      <c r="C27670"/>
      <c r="D27670"/>
      <c r="E27670"/>
      <c r="F27670"/>
      <c r="G27670"/>
      <c r="H27670"/>
      <c r="I27670"/>
      <c r="J27670"/>
    </row>
    <row r="27671" spans="1:10" x14ac:dyDescent="0.3">
      <c r="A27671" s="957"/>
      <c r="B27671"/>
      <c r="C27671"/>
      <c r="D27671"/>
      <c r="E27671"/>
      <c r="F27671"/>
      <c r="G27671"/>
      <c r="H27671"/>
      <c r="I27671"/>
      <c r="J27671"/>
    </row>
    <row r="27672" spans="1:10" x14ac:dyDescent="0.3">
      <c r="A27672" s="957"/>
      <c r="B27672"/>
      <c r="C27672"/>
      <c r="D27672"/>
      <c r="E27672"/>
      <c r="F27672"/>
      <c r="G27672"/>
      <c r="H27672"/>
      <c r="I27672"/>
      <c r="J27672"/>
    </row>
    <row r="27673" spans="1:10" x14ac:dyDescent="0.3">
      <c r="A27673" s="957"/>
      <c r="B27673"/>
      <c r="C27673"/>
      <c r="D27673"/>
      <c r="E27673"/>
      <c r="F27673"/>
      <c r="G27673"/>
      <c r="H27673"/>
      <c r="I27673"/>
      <c r="J27673"/>
    </row>
    <row r="27674" spans="1:10" x14ac:dyDescent="0.3">
      <c r="A27674" s="957"/>
      <c r="B27674"/>
      <c r="C27674"/>
      <c r="D27674"/>
      <c r="E27674"/>
      <c r="F27674"/>
      <c r="G27674"/>
      <c r="H27674"/>
      <c r="I27674"/>
      <c r="J27674"/>
    </row>
    <row r="27675" spans="1:10" x14ac:dyDescent="0.3">
      <c r="A27675" s="957"/>
      <c r="B27675"/>
      <c r="C27675"/>
      <c r="D27675"/>
      <c r="E27675"/>
      <c r="F27675"/>
      <c r="G27675"/>
      <c r="H27675"/>
      <c r="I27675"/>
      <c r="J27675"/>
    </row>
    <row r="27676" spans="1:10" x14ac:dyDescent="0.3">
      <c r="A27676" s="957"/>
      <c r="B27676"/>
      <c r="C27676"/>
      <c r="D27676"/>
      <c r="E27676"/>
      <c r="F27676"/>
      <c r="G27676"/>
      <c r="H27676"/>
      <c r="I27676"/>
      <c r="J27676"/>
    </row>
    <row r="27677" spans="1:10" x14ac:dyDescent="0.3">
      <c r="A27677" s="957"/>
      <c r="B27677"/>
      <c r="C27677"/>
      <c r="D27677"/>
      <c r="E27677"/>
      <c r="F27677"/>
      <c r="G27677"/>
      <c r="H27677"/>
      <c r="I27677"/>
      <c r="J27677"/>
    </row>
    <row r="27678" spans="1:10" x14ac:dyDescent="0.3">
      <c r="A27678" s="957"/>
      <c r="B27678"/>
      <c r="C27678"/>
      <c r="D27678"/>
      <c r="E27678"/>
      <c r="F27678"/>
      <c r="G27678"/>
      <c r="H27678"/>
      <c r="I27678"/>
      <c r="J27678"/>
    </row>
    <row r="27679" spans="1:10" x14ac:dyDescent="0.3">
      <c r="A27679" s="957"/>
      <c r="B27679"/>
      <c r="C27679"/>
      <c r="D27679"/>
      <c r="E27679"/>
      <c r="F27679"/>
      <c r="G27679"/>
      <c r="H27679"/>
      <c r="I27679"/>
      <c r="J27679"/>
    </row>
    <row r="27680" spans="1:10" x14ac:dyDescent="0.3">
      <c r="A27680" s="957"/>
      <c r="B27680"/>
      <c r="C27680"/>
      <c r="D27680"/>
      <c r="E27680"/>
      <c r="F27680"/>
      <c r="G27680"/>
      <c r="H27680"/>
      <c r="I27680"/>
      <c r="J27680"/>
    </row>
    <row r="27681" spans="1:10" x14ac:dyDescent="0.3">
      <c r="A27681" s="957"/>
      <c r="B27681"/>
      <c r="C27681"/>
      <c r="D27681"/>
      <c r="E27681"/>
      <c r="F27681"/>
      <c r="G27681"/>
      <c r="H27681"/>
      <c r="I27681"/>
      <c r="J27681"/>
    </row>
    <row r="27682" spans="1:10" x14ac:dyDescent="0.3">
      <c r="A27682" s="957"/>
      <c r="B27682"/>
      <c r="C27682"/>
      <c r="D27682"/>
      <c r="E27682"/>
      <c r="F27682"/>
      <c r="G27682"/>
      <c r="H27682"/>
      <c r="I27682"/>
      <c r="J27682"/>
    </row>
    <row r="27683" spans="1:10" x14ac:dyDescent="0.3">
      <c r="A27683" s="957"/>
      <c r="B27683"/>
      <c r="C27683"/>
      <c r="D27683"/>
      <c r="E27683"/>
      <c r="F27683"/>
      <c r="G27683"/>
      <c r="H27683"/>
      <c r="I27683"/>
      <c r="J27683"/>
    </row>
    <row r="27684" spans="1:10" x14ac:dyDescent="0.3">
      <c r="A27684" s="957"/>
      <c r="B27684"/>
      <c r="C27684"/>
      <c r="D27684"/>
      <c r="E27684"/>
      <c r="F27684"/>
      <c r="G27684"/>
      <c r="H27684"/>
      <c r="I27684"/>
      <c r="J27684"/>
    </row>
    <row r="27685" spans="1:10" x14ac:dyDescent="0.3">
      <c r="A27685" s="957"/>
      <c r="B27685"/>
      <c r="C27685"/>
      <c r="D27685"/>
      <c r="E27685"/>
      <c r="F27685"/>
      <c r="G27685"/>
      <c r="H27685"/>
      <c r="I27685"/>
      <c r="J27685"/>
    </row>
    <row r="27686" spans="1:10" x14ac:dyDescent="0.3">
      <c r="A27686" s="957"/>
      <c r="B27686"/>
      <c r="C27686"/>
      <c r="D27686"/>
      <c r="E27686"/>
      <c r="F27686"/>
      <c r="G27686"/>
      <c r="H27686"/>
      <c r="I27686"/>
      <c r="J27686"/>
    </row>
    <row r="27687" spans="1:10" x14ac:dyDescent="0.3">
      <c r="A27687" s="957"/>
      <c r="B27687"/>
      <c r="C27687"/>
      <c r="D27687"/>
      <c r="E27687"/>
      <c r="F27687"/>
      <c r="G27687"/>
      <c r="H27687"/>
      <c r="I27687"/>
      <c r="J27687"/>
    </row>
    <row r="27688" spans="1:10" x14ac:dyDescent="0.3">
      <c r="A27688" s="957"/>
      <c r="B27688"/>
      <c r="C27688"/>
      <c r="D27688"/>
      <c r="E27688"/>
      <c r="F27688"/>
      <c r="G27688"/>
      <c r="H27688"/>
      <c r="I27688"/>
      <c r="J27688"/>
    </row>
    <row r="27689" spans="1:10" x14ac:dyDescent="0.3">
      <c r="A27689" s="957"/>
      <c r="B27689"/>
      <c r="C27689"/>
      <c r="D27689"/>
      <c r="E27689"/>
      <c r="F27689"/>
      <c r="G27689"/>
      <c r="H27689"/>
      <c r="I27689"/>
      <c r="J27689"/>
    </row>
    <row r="27690" spans="1:10" x14ac:dyDescent="0.3">
      <c r="A27690" s="957"/>
      <c r="B27690"/>
      <c r="C27690"/>
      <c r="D27690"/>
      <c r="E27690"/>
      <c r="F27690"/>
      <c r="G27690"/>
      <c r="H27690"/>
      <c r="I27690"/>
      <c r="J27690"/>
    </row>
    <row r="27691" spans="1:10" x14ac:dyDescent="0.3">
      <c r="A27691" s="957"/>
      <c r="B27691"/>
      <c r="C27691"/>
      <c r="D27691"/>
      <c r="E27691"/>
      <c r="F27691"/>
      <c r="G27691"/>
      <c r="H27691"/>
      <c r="I27691"/>
      <c r="J27691"/>
    </row>
    <row r="27692" spans="1:10" x14ac:dyDescent="0.3">
      <c r="A27692" s="957"/>
      <c r="B27692"/>
      <c r="C27692"/>
      <c r="D27692"/>
      <c r="E27692"/>
      <c r="F27692"/>
      <c r="G27692"/>
      <c r="H27692"/>
      <c r="I27692"/>
      <c r="J27692"/>
    </row>
    <row r="27693" spans="1:10" x14ac:dyDescent="0.3">
      <c r="A27693" s="957"/>
      <c r="B27693"/>
      <c r="C27693"/>
      <c r="D27693"/>
      <c r="E27693"/>
      <c r="F27693"/>
      <c r="G27693"/>
      <c r="H27693"/>
      <c r="I27693"/>
      <c r="J27693"/>
    </row>
    <row r="27694" spans="1:10" x14ac:dyDescent="0.3">
      <c r="A27694" s="957"/>
      <c r="B27694"/>
      <c r="C27694"/>
      <c r="D27694"/>
      <c r="E27694"/>
      <c r="F27694"/>
      <c r="G27694"/>
      <c r="H27694"/>
      <c r="I27694"/>
      <c r="J27694"/>
    </row>
    <row r="27695" spans="1:10" x14ac:dyDescent="0.3">
      <c r="A27695" s="957"/>
      <c r="B27695"/>
      <c r="C27695"/>
      <c r="D27695"/>
      <c r="E27695"/>
      <c r="F27695"/>
      <c r="G27695"/>
      <c r="H27695"/>
      <c r="I27695"/>
      <c r="J27695"/>
    </row>
    <row r="27696" spans="1:10" x14ac:dyDescent="0.3">
      <c r="A27696" s="957"/>
      <c r="B27696"/>
      <c r="C27696"/>
      <c r="D27696"/>
      <c r="E27696"/>
      <c r="F27696"/>
      <c r="G27696"/>
      <c r="H27696"/>
      <c r="I27696"/>
      <c r="J27696"/>
    </row>
    <row r="27697" spans="1:10" x14ac:dyDescent="0.3">
      <c r="A27697" s="957"/>
      <c r="B27697"/>
      <c r="C27697"/>
      <c r="D27697"/>
      <c r="E27697"/>
      <c r="F27697"/>
      <c r="G27697"/>
      <c r="H27697"/>
      <c r="I27697"/>
      <c r="J27697"/>
    </row>
    <row r="27698" spans="1:10" x14ac:dyDescent="0.3">
      <c r="A27698" s="957"/>
      <c r="B27698"/>
      <c r="C27698"/>
      <c r="D27698"/>
      <c r="E27698"/>
      <c r="F27698"/>
      <c r="G27698"/>
      <c r="H27698"/>
      <c r="I27698"/>
      <c r="J27698"/>
    </row>
    <row r="27699" spans="1:10" x14ac:dyDescent="0.3">
      <c r="A27699" s="957"/>
      <c r="B27699"/>
      <c r="C27699"/>
      <c r="D27699"/>
      <c r="E27699"/>
      <c r="F27699"/>
      <c r="G27699"/>
      <c r="H27699"/>
      <c r="I27699"/>
      <c r="J27699"/>
    </row>
    <row r="27700" spans="1:10" x14ac:dyDescent="0.3">
      <c r="A27700" s="957"/>
      <c r="B27700"/>
      <c r="C27700"/>
      <c r="D27700"/>
      <c r="E27700"/>
      <c r="F27700"/>
      <c r="G27700"/>
      <c r="H27700"/>
      <c r="I27700"/>
      <c r="J27700"/>
    </row>
    <row r="27701" spans="1:10" x14ac:dyDescent="0.3">
      <c r="A27701" s="957"/>
      <c r="B27701"/>
      <c r="C27701"/>
      <c r="D27701"/>
      <c r="E27701"/>
      <c r="F27701"/>
      <c r="G27701"/>
      <c r="H27701"/>
      <c r="I27701"/>
      <c r="J27701"/>
    </row>
    <row r="27702" spans="1:10" x14ac:dyDescent="0.3">
      <c r="A27702" s="957"/>
      <c r="B27702"/>
      <c r="C27702"/>
      <c r="D27702"/>
      <c r="E27702"/>
      <c r="F27702"/>
      <c r="G27702"/>
      <c r="H27702"/>
      <c r="I27702"/>
      <c r="J27702"/>
    </row>
    <row r="27703" spans="1:10" x14ac:dyDescent="0.3">
      <c r="A27703" s="957"/>
      <c r="B27703"/>
      <c r="C27703"/>
      <c r="D27703"/>
      <c r="E27703"/>
      <c r="F27703"/>
      <c r="G27703"/>
      <c r="H27703"/>
      <c r="I27703"/>
      <c r="J27703"/>
    </row>
    <row r="27704" spans="1:10" x14ac:dyDescent="0.3">
      <c r="A27704" s="957"/>
      <c r="B27704"/>
      <c r="C27704"/>
      <c r="D27704"/>
      <c r="E27704"/>
      <c r="F27704"/>
      <c r="G27704"/>
      <c r="H27704"/>
      <c r="I27704"/>
      <c r="J27704"/>
    </row>
    <row r="27705" spans="1:10" x14ac:dyDescent="0.3">
      <c r="A27705" s="957"/>
      <c r="B27705"/>
      <c r="C27705"/>
      <c r="D27705"/>
      <c r="E27705"/>
      <c r="F27705"/>
      <c r="G27705"/>
      <c r="H27705"/>
      <c r="I27705"/>
      <c r="J27705"/>
    </row>
    <row r="27706" spans="1:10" x14ac:dyDescent="0.3">
      <c r="A27706" s="957"/>
      <c r="B27706"/>
      <c r="C27706"/>
      <c r="D27706"/>
      <c r="E27706"/>
      <c r="F27706"/>
      <c r="G27706"/>
      <c r="H27706"/>
      <c r="I27706"/>
      <c r="J27706"/>
    </row>
    <row r="27707" spans="1:10" x14ac:dyDescent="0.3">
      <c r="A27707" s="957"/>
      <c r="B27707"/>
      <c r="C27707"/>
      <c r="D27707"/>
      <c r="E27707"/>
      <c r="F27707"/>
      <c r="G27707"/>
      <c r="H27707"/>
      <c r="I27707"/>
      <c r="J27707"/>
    </row>
    <row r="27708" spans="1:10" x14ac:dyDescent="0.3">
      <c r="A27708" s="957"/>
      <c r="B27708"/>
      <c r="C27708"/>
      <c r="D27708"/>
      <c r="E27708"/>
      <c r="F27708"/>
      <c r="G27708"/>
      <c r="H27708"/>
      <c r="I27708"/>
      <c r="J27708"/>
    </row>
    <row r="27709" spans="1:10" x14ac:dyDescent="0.3">
      <c r="A27709" s="957"/>
      <c r="B27709"/>
      <c r="C27709"/>
      <c r="D27709"/>
      <c r="E27709"/>
      <c r="F27709"/>
      <c r="G27709"/>
      <c r="H27709"/>
      <c r="I27709"/>
      <c r="J27709"/>
    </row>
    <row r="27710" spans="1:10" x14ac:dyDescent="0.3">
      <c r="A27710" s="957"/>
      <c r="B27710"/>
      <c r="C27710"/>
      <c r="D27710"/>
      <c r="E27710"/>
      <c r="F27710"/>
      <c r="G27710"/>
      <c r="H27710"/>
      <c r="I27710"/>
      <c r="J27710"/>
    </row>
    <row r="27711" spans="1:10" x14ac:dyDescent="0.3">
      <c r="A27711" s="957"/>
      <c r="B27711"/>
      <c r="C27711"/>
      <c r="D27711"/>
      <c r="E27711"/>
      <c r="F27711"/>
      <c r="G27711"/>
      <c r="H27711"/>
      <c r="I27711"/>
      <c r="J27711"/>
    </row>
    <row r="27712" spans="1:10" x14ac:dyDescent="0.3">
      <c r="A27712" s="957"/>
      <c r="B27712"/>
      <c r="C27712"/>
      <c r="D27712"/>
      <c r="E27712"/>
      <c r="F27712"/>
      <c r="G27712"/>
      <c r="H27712"/>
      <c r="I27712"/>
      <c r="J27712"/>
    </row>
    <row r="27713" spans="1:10" x14ac:dyDescent="0.3">
      <c r="A27713" s="957"/>
      <c r="B27713"/>
      <c r="C27713"/>
      <c r="D27713"/>
      <c r="E27713"/>
      <c r="F27713"/>
      <c r="G27713"/>
      <c r="H27713"/>
      <c r="I27713"/>
      <c r="J27713"/>
    </row>
    <row r="27714" spans="1:10" x14ac:dyDescent="0.3">
      <c r="A27714" s="957"/>
      <c r="B27714"/>
      <c r="C27714"/>
      <c r="D27714"/>
      <c r="E27714"/>
      <c r="F27714"/>
      <c r="G27714"/>
      <c r="H27714"/>
      <c r="I27714"/>
      <c r="J27714"/>
    </row>
    <row r="27715" spans="1:10" x14ac:dyDescent="0.3">
      <c r="A27715" s="957"/>
      <c r="B27715"/>
      <c r="C27715"/>
      <c r="D27715"/>
      <c r="E27715"/>
      <c r="F27715"/>
      <c r="G27715"/>
      <c r="H27715"/>
      <c r="I27715"/>
      <c r="J27715"/>
    </row>
    <row r="27716" spans="1:10" x14ac:dyDescent="0.3">
      <c r="A27716" s="957"/>
      <c r="B27716"/>
      <c r="C27716"/>
      <c r="D27716"/>
      <c r="E27716"/>
      <c r="F27716"/>
      <c r="G27716"/>
      <c r="H27716"/>
      <c r="I27716"/>
      <c r="J27716"/>
    </row>
    <row r="27717" spans="1:10" x14ac:dyDescent="0.3">
      <c r="A27717" s="957"/>
      <c r="B27717"/>
      <c r="C27717"/>
      <c r="D27717"/>
      <c r="E27717"/>
      <c r="F27717"/>
      <c r="G27717"/>
      <c r="H27717"/>
      <c r="I27717"/>
      <c r="J27717"/>
    </row>
    <row r="27718" spans="1:10" x14ac:dyDescent="0.3">
      <c r="A27718" s="957"/>
      <c r="B27718"/>
      <c r="C27718"/>
      <c r="D27718"/>
      <c r="E27718"/>
      <c r="F27718"/>
      <c r="G27718"/>
      <c r="H27718"/>
      <c r="I27718"/>
      <c r="J27718"/>
    </row>
    <row r="27719" spans="1:10" x14ac:dyDescent="0.3">
      <c r="A27719" s="957"/>
      <c r="B27719"/>
      <c r="C27719"/>
      <c r="D27719"/>
      <c r="E27719"/>
      <c r="F27719"/>
      <c r="G27719"/>
      <c r="H27719"/>
      <c r="I27719"/>
      <c r="J27719"/>
    </row>
    <row r="27720" spans="1:10" x14ac:dyDescent="0.3">
      <c r="A27720" s="957"/>
      <c r="B27720"/>
      <c r="C27720"/>
      <c r="D27720"/>
      <c r="E27720"/>
      <c r="F27720"/>
      <c r="G27720"/>
      <c r="H27720"/>
      <c r="I27720"/>
      <c r="J27720"/>
    </row>
    <row r="27721" spans="1:10" x14ac:dyDescent="0.3">
      <c r="A27721" s="957"/>
      <c r="B27721"/>
      <c r="C27721"/>
      <c r="D27721"/>
      <c r="E27721"/>
      <c r="F27721"/>
      <c r="G27721"/>
      <c r="H27721"/>
      <c r="I27721"/>
      <c r="J27721"/>
    </row>
    <row r="27722" spans="1:10" x14ac:dyDescent="0.3">
      <c r="A27722" s="957"/>
      <c r="B27722"/>
      <c r="C27722"/>
      <c r="D27722"/>
      <c r="E27722"/>
      <c r="F27722"/>
      <c r="G27722"/>
      <c r="H27722"/>
      <c r="I27722"/>
      <c r="J27722"/>
    </row>
    <row r="27723" spans="1:10" x14ac:dyDescent="0.3">
      <c r="A27723" s="957"/>
      <c r="B27723"/>
      <c r="C27723"/>
      <c r="D27723"/>
      <c r="E27723"/>
      <c r="F27723"/>
      <c r="G27723"/>
      <c r="H27723"/>
      <c r="I27723"/>
      <c r="J27723"/>
    </row>
    <row r="27724" spans="1:10" x14ac:dyDescent="0.3">
      <c r="A27724" s="957"/>
      <c r="B27724"/>
      <c r="C27724"/>
      <c r="D27724"/>
      <c r="E27724"/>
      <c r="F27724"/>
      <c r="G27724"/>
      <c r="H27724"/>
      <c r="I27724"/>
      <c r="J27724"/>
    </row>
    <row r="27725" spans="1:10" x14ac:dyDescent="0.3">
      <c r="A27725" s="957"/>
      <c r="B27725"/>
      <c r="C27725"/>
      <c r="D27725"/>
      <c r="E27725"/>
      <c r="F27725"/>
      <c r="G27725"/>
      <c r="H27725"/>
      <c r="I27725"/>
      <c r="J27725"/>
    </row>
    <row r="27726" spans="1:10" x14ac:dyDescent="0.3">
      <c r="A27726" s="957"/>
      <c r="B27726"/>
      <c r="C27726"/>
      <c r="D27726"/>
      <c r="E27726"/>
      <c r="F27726"/>
      <c r="G27726"/>
      <c r="H27726"/>
      <c r="I27726"/>
      <c r="J27726"/>
    </row>
    <row r="27727" spans="1:10" x14ac:dyDescent="0.3">
      <c r="A27727" s="957"/>
      <c r="B27727"/>
      <c r="C27727"/>
      <c r="D27727"/>
      <c r="E27727"/>
      <c r="F27727"/>
      <c r="G27727"/>
      <c r="H27727"/>
      <c r="I27727"/>
      <c r="J27727"/>
    </row>
    <row r="27728" spans="1:10" x14ac:dyDescent="0.3">
      <c r="A27728" s="957"/>
      <c r="B27728"/>
      <c r="C27728"/>
      <c r="D27728"/>
      <c r="E27728"/>
      <c r="F27728"/>
      <c r="G27728"/>
      <c r="H27728"/>
      <c r="I27728"/>
      <c r="J27728"/>
    </row>
    <row r="27729" spans="1:10" x14ac:dyDescent="0.3">
      <c r="A27729" s="957"/>
      <c r="B27729"/>
      <c r="C27729"/>
      <c r="D27729"/>
      <c r="E27729"/>
      <c r="F27729"/>
      <c r="G27729"/>
      <c r="H27729"/>
      <c r="I27729"/>
      <c r="J27729"/>
    </row>
    <row r="27730" spans="1:10" x14ac:dyDescent="0.3">
      <c r="A27730" s="957"/>
      <c r="B27730"/>
      <c r="C27730"/>
      <c r="D27730"/>
      <c r="E27730"/>
      <c r="F27730"/>
      <c r="G27730"/>
      <c r="H27730"/>
      <c r="I27730"/>
      <c r="J27730"/>
    </row>
    <row r="27731" spans="1:10" x14ac:dyDescent="0.3">
      <c r="A27731" s="957"/>
      <c r="B27731"/>
      <c r="C27731"/>
      <c r="D27731"/>
      <c r="E27731"/>
      <c r="F27731"/>
      <c r="G27731"/>
      <c r="H27731"/>
      <c r="I27731"/>
      <c r="J27731"/>
    </row>
    <row r="27732" spans="1:10" x14ac:dyDescent="0.3">
      <c r="A27732" s="957"/>
      <c r="B27732"/>
      <c r="C27732"/>
      <c r="D27732"/>
      <c r="E27732"/>
      <c r="F27732"/>
      <c r="G27732"/>
      <c r="H27732"/>
      <c r="I27732"/>
      <c r="J27732"/>
    </row>
    <row r="27733" spans="1:10" x14ac:dyDescent="0.3">
      <c r="A27733" s="957"/>
      <c r="B27733"/>
      <c r="C27733"/>
      <c r="D27733"/>
      <c r="E27733"/>
      <c r="F27733"/>
      <c r="G27733"/>
      <c r="H27733"/>
      <c r="I27733"/>
      <c r="J27733"/>
    </row>
    <row r="27734" spans="1:10" x14ac:dyDescent="0.3">
      <c r="A27734" s="957"/>
      <c r="B27734"/>
      <c r="C27734"/>
      <c r="D27734"/>
      <c r="E27734"/>
      <c r="F27734"/>
      <c r="G27734"/>
      <c r="H27734"/>
      <c r="I27734"/>
      <c r="J27734"/>
    </row>
    <row r="27735" spans="1:10" x14ac:dyDescent="0.3">
      <c r="A27735" s="957"/>
      <c r="B27735"/>
      <c r="C27735"/>
      <c r="D27735"/>
      <c r="E27735"/>
      <c r="F27735"/>
      <c r="G27735"/>
      <c r="H27735"/>
      <c r="I27735"/>
      <c r="J27735"/>
    </row>
    <row r="27736" spans="1:10" x14ac:dyDescent="0.3">
      <c r="A27736" s="957"/>
      <c r="B27736"/>
      <c r="C27736"/>
      <c r="D27736"/>
      <c r="E27736"/>
      <c r="F27736"/>
      <c r="G27736"/>
      <c r="H27736"/>
      <c r="I27736"/>
      <c r="J27736"/>
    </row>
    <row r="27737" spans="1:10" x14ac:dyDescent="0.3">
      <c r="A27737" s="957"/>
      <c r="B27737"/>
      <c r="C27737"/>
      <c r="D27737"/>
      <c r="E27737"/>
      <c r="F27737"/>
      <c r="G27737"/>
      <c r="H27737"/>
      <c r="I27737"/>
      <c r="J27737"/>
    </row>
    <row r="27738" spans="1:10" x14ac:dyDescent="0.3">
      <c r="A27738" s="957"/>
      <c r="B27738"/>
      <c r="C27738"/>
      <c r="D27738"/>
      <c r="E27738"/>
      <c r="F27738"/>
      <c r="G27738"/>
      <c r="H27738"/>
      <c r="I27738"/>
      <c r="J27738"/>
    </row>
    <row r="27739" spans="1:10" x14ac:dyDescent="0.3">
      <c r="A27739" s="957"/>
      <c r="B27739"/>
      <c r="C27739"/>
      <c r="D27739"/>
      <c r="E27739"/>
      <c r="F27739"/>
      <c r="G27739"/>
      <c r="H27739"/>
      <c r="I27739"/>
      <c r="J27739"/>
    </row>
    <row r="27740" spans="1:10" x14ac:dyDescent="0.3">
      <c r="A27740" s="957"/>
      <c r="B27740"/>
      <c r="C27740"/>
      <c r="D27740"/>
      <c r="E27740"/>
      <c r="F27740"/>
      <c r="G27740"/>
      <c r="H27740"/>
      <c r="I27740"/>
      <c r="J27740"/>
    </row>
    <row r="27741" spans="1:10" x14ac:dyDescent="0.3">
      <c r="A27741" s="957"/>
      <c r="B27741"/>
      <c r="C27741"/>
      <c r="D27741"/>
      <c r="E27741"/>
      <c r="F27741"/>
      <c r="G27741"/>
      <c r="H27741"/>
      <c r="I27741"/>
      <c r="J27741"/>
    </row>
    <row r="27742" spans="1:10" x14ac:dyDescent="0.3">
      <c r="A27742" s="957"/>
      <c r="B27742"/>
      <c r="C27742"/>
      <c r="D27742"/>
      <c r="E27742"/>
      <c r="F27742"/>
      <c r="G27742"/>
      <c r="H27742"/>
      <c r="I27742"/>
      <c r="J27742"/>
    </row>
    <row r="27743" spans="1:10" x14ac:dyDescent="0.3">
      <c r="A27743" s="957"/>
      <c r="B27743"/>
      <c r="C27743"/>
      <c r="D27743"/>
      <c r="E27743"/>
      <c r="F27743"/>
      <c r="G27743"/>
      <c r="H27743"/>
      <c r="I27743"/>
      <c r="J27743"/>
    </row>
    <row r="27744" spans="1:10" x14ac:dyDescent="0.3">
      <c r="A27744" s="957"/>
      <c r="B27744"/>
      <c r="C27744"/>
      <c r="D27744"/>
      <c r="E27744"/>
      <c r="F27744"/>
      <c r="G27744"/>
      <c r="H27744"/>
      <c r="I27744"/>
      <c r="J27744"/>
    </row>
    <row r="27745" spans="1:10" x14ac:dyDescent="0.3">
      <c r="A27745" s="957"/>
      <c r="B27745"/>
      <c r="C27745"/>
      <c r="D27745"/>
      <c r="E27745"/>
      <c r="F27745"/>
      <c r="G27745"/>
      <c r="H27745"/>
      <c r="I27745"/>
      <c r="J27745"/>
    </row>
    <row r="27746" spans="1:10" x14ac:dyDescent="0.3">
      <c r="A27746" s="957"/>
      <c r="B27746"/>
      <c r="C27746"/>
      <c r="D27746"/>
      <c r="E27746"/>
      <c r="F27746"/>
      <c r="G27746"/>
      <c r="H27746"/>
      <c r="I27746"/>
      <c r="J27746"/>
    </row>
    <row r="27747" spans="1:10" x14ac:dyDescent="0.3">
      <c r="A27747" s="957"/>
      <c r="B27747"/>
      <c r="C27747"/>
      <c r="D27747"/>
      <c r="E27747"/>
      <c r="F27747"/>
      <c r="G27747"/>
      <c r="H27747"/>
      <c r="I27747"/>
      <c r="J27747"/>
    </row>
    <row r="27748" spans="1:10" x14ac:dyDescent="0.3">
      <c r="A27748" s="957"/>
      <c r="B27748"/>
      <c r="C27748"/>
      <c r="D27748"/>
      <c r="E27748"/>
      <c r="F27748"/>
      <c r="G27748"/>
      <c r="H27748"/>
      <c r="I27748"/>
      <c r="J27748"/>
    </row>
    <row r="27749" spans="1:10" x14ac:dyDescent="0.3">
      <c r="A27749" s="957"/>
      <c r="B27749"/>
      <c r="C27749"/>
      <c r="D27749"/>
      <c r="E27749"/>
      <c r="F27749"/>
      <c r="G27749"/>
      <c r="H27749"/>
      <c r="I27749"/>
      <c r="J27749"/>
    </row>
    <row r="27750" spans="1:10" x14ac:dyDescent="0.3">
      <c r="A27750" s="957"/>
      <c r="B27750"/>
      <c r="C27750"/>
      <c r="D27750"/>
      <c r="E27750"/>
      <c r="F27750"/>
      <c r="G27750"/>
      <c r="H27750"/>
      <c r="I27750"/>
      <c r="J27750"/>
    </row>
    <row r="27751" spans="1:10" x14ac:dyDescent="0.3">
      <c r="A27751" s="957"/>
      <c r="B27751"/>
      <c r="C27751"/>
      <c r="D27751"/>
      <c r="E27751"/>
      <c r="F27751"/>
      <c r="G27751"/>
      <c r="H27751"/>
      <c r="I27751"/>
      <c r="J27751"/>
    </row>
    <row r="27752" spans="1:10" x14ac:dyDescent="0.3">
      <c r="A27752" s="957"/>
      <c r="B27752"/>
      <c r="C27752"/>
      <c r="D27752"/>
      <c r="E27752"/>
      <c r="F27752"/>
      <c r="G27752"/>
      <c r="H27752"/>
      <c r="I27752"/>
      <c r="J27752"/>
    </row>
    <row r="27753" spans="1:10" x14ac:dyDescent="0.3">
      <c r="A27753" s="957"/>
      <c r="B27753"/>
      <c r="C27753"/>
      <c r="D27753"/>
      <c r="E27753"/>
      <c r="F27753"/>
      <c r="G27753"/>
      <c r="H27753"/>
      <c r="I27753"/>
      <c r="J27753"/>
    </row>
    <row r="27754" spans="1:10" x14ac:dyDescent="0.3">
      <c r="A27754" s="957"/>
      <c r="B27754"/>
      <c r="C27754"/>
      <c r="D27754"/>
      <c r="E27754"/>
      <c r="F27754"/>
      <c r="G27754"/>
      <c r="H27754"/>
      <c r="I27754"/>
      <c r="J27754"/>
    </row>
    <row r="27755" spans="1:10" x14ac:dyDescent="0.3">
      <c r="A27755" s="957"/>
      <c r="B27755"/>
      <c r="C27755"/>
      <c r="D27755"/>
      <c r="E27755"/>
      <c r="F27755"/>
      <c r="G27755"/>
      <c r="H27755"/>
      <c r="I27755"/>
      <c r="J27755"/>
    </row>
    <row r="27756" spans="1:10" x14ac:dyDescent="0.3">
      <c r="A27756" s="957"/>
      <c r="B27756"/>
      <c r="C27756"/>
      <c r="D27756"/>
      <c r="E27756"/>
      <c r="F27756"/>
      <c r="G27756"/>
      <c r="H27756"/>
      <c r="I27756"/>
      <c r="J27756"/>
    </row>
    <row r="27757" spans="1:10" x14ac:dyDescent="0.3">
      <c r="A27757" s="957"/>
      <c r="B27757"/>
      <c r="C27757"/>
      <c r="D27757"/>
      <c r="E27757"/>
      <c r="F27757"/>
      <c r="G27757"/>
      <c r="H27757"/>
      <c r="I27757"/>
      <c r="J27757"/>
    </row>
    <row r="27758" spans="1:10" x14ac:dyDescent="0.3">
      <c r="A27758" s="957"/>
      <c r="B27758"/>
      <c r="C27758"/>
      <c r="D27758"/>
      <c r="E27758"/>
      <c r="F27758"/>
      <c r="G27758"/>
      <c r="H27758"/>
      <c r="I27758"/>
      <c r="J27758"/>
    </row>
    <row r="27759" spans="1:10" x14ac:dyDescent="0.3">
      <c r="A27759" s="957"/>
      <c r="B27759"/>
      <c r="C27759"/>
      <c r="D27759"/>
      <c r="E27759"/>
      <c r="F27759"/>
      <c r="G27759"/>
      <c r="H27759"/>
      <c r="I27759"/>
      <c r="J27759"/>
    </row>
    <row r="27760" spans="1:10" x14ac:dyDescent="0.3">
      <c r="A27760" s="957"/>
      <c r="B27760"/>
      <c r="C27760"/>
      <c r="D27760"/>
      <c r="E27760"/>
      <c r="F27760"/>
      <c r="G27760"/>
      <c r="H27760"/>
      <c r="I27760"/>
      <c r="J27760"/>
    </row>
    <row r="27761" spans="1:10" x14ac:dyDescent="0.3">
      <c r="A27761" s="957"/>
      <c r="B27761"/>
      <c r="C27761"/>
      <c r="D27761"/>
      <c r="E27761"/>
      <c r="F27761"/>
      <c r="G27761"/>
      <c r="H27761"/>
      <c r="I27761"/>
      <c r="J27761"/>
    </row>
    <row r="27762" spans="1:10" x14ac:dyDescent="0.3">
      <c r="A27762" s="957"/>
      <c r="B27762"/>
      <c r="C27762"/>
      <c r="D27762"/>
      <c r="E27762"/>
      <c r="F27762"/>
      <c r="G27762"/>
      <c r="H27762"/>
      <c r="I27762"/>
      <c r="J27762"/>
    </row>
    <row r="27763" spans="1:10" x14ac:dyDescent="0.3">
      <c r="A27763" s="957"/>
      <c r="B27763"/>
      <c r="C27763"/>
      <c r="D27763"/>
      <c r="E27763"/>
      <c r="F27763"/>
      <c r="G27763"/>
      <c r="H27763"/>
      <c r="I27763"/>
      <c r="J27763"/>
    </row>
    <row r="27764" spans="1:10" x14ac:dyDescent="0.3">
      <c r="A27764" s="957"/>
      <c r="B27764"/>
      <c r="C27764"/>
      <c r="D27764"/>
      <c r="E27764"/>
      <c r="F27764"/>
      <c r="G27764"/>
      <c r="H27764"/>
      <c r="I27764"/>
      <c r="J27764"/>
    </row>
    <row r="27765" spans="1:10" x14ac:dyDescent="0.3">
      <c r="A27765" s="957"/>
      <c r="B27765"/>
      <c r="C27765"/>
      <c r="D27765"/>
      <c r="E27765"/>
      <c r="F27765"/>
      <c r="G27765"/>
      <c r="H27765"/>
      <c r="I27765"/>
      <c r="J27765"/>
    </row>
    <row r="27766" spans="1:10" x14ac:dyDescent="0.3">
      <c r="A27766" s="957"/>
      <c r="B27766"/>
      <c r="C27766"/>
      <c r="D27766"/>
      <c r="E27766"/>
      <c r="F27766"/>
      <c r="G27766"/>
      <c r="H27766"/>
      <c r="I27766"/>
      <c r="J27766"/>
    </row>
    <row r="27767" spans="1:10" x14ac:dyDescent="0.3">
      <c r="A27767" s="957"/>
      <c r="B27767"/>
      <c r="C27767"/>
      <c r="D27767"/>
      <c r="E27767"/>
      <c r="F27767"/>
      <c r="G27767"/>
      <c r="H27767"/>
      <c r="I27767"/>
      <c r="J27767"/>
    </row>
    <row r="27768" spans="1:10" x14ac:dyDescent="0.3">
      <c r="A27768" s="957"/>
      <c r="B27768"/>
      <c r="C27768"/>
      <c r="D27768"/>
      <c r="E27768"/>
      <c r="F27768"/>
      <c r="G27768"/>
      <c r="H27768"/>
      <c r="I27768"/>
      <c r="J27768"/>
    </row>
    <row r="27769" spans="1:10" x14ac:dyDescent="0.3">
      <c r="A27769" s="957"/>
      <c r="B27769"/>
      <c r="C27769"/>
      <c r="D27769"/>
      <c r="E27769"/>
      <c r="F27769"/>
      <c r="G27769"/>
      <c r="H27769"/>
      <c r="I27769"/>
      <c r="J27769"/>
    </row>
    <row r="27770" spans="1:10" x14ac:dyDescent="0.3">
      <c r="A27770" s="957"/>
      <c r="B27770"/>
      <c r="C27770"/>
      <c r="D27770"/>
      <c r="E27770"/>
      <c r="F27770"/>
      <c r="G27770"/>
      <c r="H27770"/>
      <c r="I27770"/>
      <c r="J27770"/>
    </row>
    <row r="27771" spans="1:10" x14ac:dyDescent="0.3">
      <c r="A27771" s="957"/>
      <c r="B27771"/>
      <c r="C27771"/>
      <c r="D27771"/>
      <c r="E27771"/>
      <c r="F27771"/>
      <c r="G27771"/>
      <c r="H27771"/>
      <c r="I27771"/>
      <c r="J27771"/>
    </row>
    <row r="27772" spans="1:10" x14ac:dyDescent="0.3">
      <c r="A27772" s="957"/>
      <c r="B27772"/>
      <c r="C27772"/>
      <c r="D27772"/>
      <c r="E27772"/>
      <c r="F27772"/>
      <c r="G27772"/>
      <c r="H27772"/>
      <c r="I27772"/>
      <c r="J27772"/>
    </row>
    <row r="27773" spans="1:10" x14ac:dyDescent="0.3">
      <c r="A27773" s="957"/>
      <c r="B27773"/>
      <c r="C27773"/>
      <c r="D27773"/>
      <c r="E27773"/>
      <c r="F27773"/>
      <c r="G27773"/>
      <c r="H27773"/>
      <c r="I27773"/>
      <c r="J27773"/>
    </row>
    <row r="27774" spans="1:10" x14ac:dyDescent="0.3">
      <c r="A27774" s="957"/>
      <c r="B27774"/>
      <c r="C27774"/>
      <c r="D27774"/>
      <c r="E27774"/>
      <c r="F27774"/>
      <c r="G27774"/>
      <c r="H27774"/>
      <c r="I27774"/>
      <c r="J27774"/>
    </row>
    <row r="27775" spans="1:10" x14ac:dyDescent="0.3">
      <c r="A27775" s="957"/>
      <c r="B27775"/>
      <c r="C27775"/>
      <c r="D27775"/>
      <c r="E27775"/>
      <c r="F27775"/>
      <c r="G27775"/>
      <c r="H27775"/>
      <c r="I27775"/>
      <c r="J27775"/>
    </row>
    <row r="27776" spans="1:10" x14ac:dyDescent="0.3">
      <c r="A27776" s="957"/>
      <c r="B27776"/>
      <c r="C27776"/>
      <c r="D27776"/>
      <c r="E27776"/>
      <c r="F27776"/>
      <c r="G27776"/>
      <c r="H27776"/>
      <c r="I27776"/>
      <c r="J27776"/>
    </row>
    <row r="27777" spans="1:10" x14ac:dyDescent="0.3">
      <c r="A27777" s="957"/>
      <c r="B27777"/>
      <c r="C27777"/>
      <c r="D27777"/>
      <c r="E27777"/>
      <c r="F27777"/>
      <c r="G27777"/>
      <c r="H27777"/>
      <c r="I27777"/>
      <c r="J27777"/>
    </row>
    <row r="27778" spans="1:10" x14ac:dyDescent="0.3">
      <c r="A27778" s="957"/>
      <c r="B27778"/>
      <c r="C27778"/>
      <c r="D27778"/>
      <c r="E27778"/>
      <c r="F27778"/>
      <c r="G27778"/>
      <c r="H27778"/>
      <c r="I27778"/>
      <c r="J27778"/>
    </row>
    <row r="27779" spans="1:10" x14ac:dyDescent="0.3">
      <c r="A27779" s="957"/>
      <c r="B27779"/>
      <c r="C27779"/>
      <c r="D27779"/>
      <c r="E27779"/>
      <c r="F27779"/>
      <c r="G27779"/>
      <c r="H27779"/>
      <c r="I27779"/>
      <c r="J27779"/>
    </row>
    <row r="27780" spans="1:10" x14ac:dyDescent="0.3">
      <c r="A27780" s="957"/>
      <c r="B27780"/>
      <c r="C27780"/>
      <c r="D27780"/>
      <c r="E27780"/>
      <c r="F27780"/>
      <c r="G27780"/>
      <c r="H27780"/>
      <c r="I27780"/>
      <c r="J27780"/>
    </row>
    <row r="27781" spans="1:10" x14ac:dyDescent="0.3">
      <c r="A27781" s="957"/>
      <c r="B27781"/>
      <c r="C27781"/>
      <c r="D27781"/>
      <c r="E27781"/>
      <c r="F27781"/>
      <c r="G27781"/>
      <c r="H27781"/>
      <c r="I27781"/>
      <c r="J27781"/>
    </row>
    <row r="27782" spans="1:10" x14ac:dyDescent="0.3">
      <c r="A27782" s="957"/>
      <c r="B27782"/>
      <c r="C27782"/>
      <c r="D27782"/>
      <c r="E27782"/>
      <c r="F27782"/>
      <c r="G27782"/>
      <c r="H27782"/>
      <c r="I27782"/>
      <c r="J27782"/>
    </row>
    <row r="27783" spans="1:10" x14ac:dyDescent="0.3">
      <c r="A27783" s="957"/>
      <c r="B27783"/>
      <c r="C27783"/>
      <c r="D27783"/>
      <c r="E27783"/>
      <c r="F27783"/>
      <c r="G27783"/>
      <c r="H27783"/>
      <c r="I27783"/>
      <c r="J27783"/>
    </row>
    <row r="27784" spans="1:10" x14ac:dyDescent="0.3">
      <c r="A27784" s="957"/>
      <c r="B27784"/>
      <c r="C27784"/>
      <c r="D27784"/>
      <c r="E27784"/>
      <c r="F27784"/>
      <c r="G27784"/>
      <c r="H27784"/>
      <c r="I27784"/>
      <c r="J27784"/>
    </row>
    <row r="27785" spans="1:10" x14ac:dyDescent="0.3">
      <c r="A27785" s="957"/>
      <c r="B27785"/>
      <c r="C27785"/>
      <c r="D27785"/>
      <c r="E27785"/>
      <c r="F27785"/>
      <c r="G27785"/>
      <c r="H27785"/>
      <c r="I27785"/>
      <c r="J27785"/>
    </row>
    <row r="27786" spans="1:10" x14ac:dyDescent="0.3">
      <c r="A27786" s="957"/>
      <c r="B27786"/>
      <c r="C27786"/>
      <c r="D27786"/>
      <c r="E27786"/>
      <c r="F27786"/>
      <c r="G27786"/>
      <c r="H27786"/>
      <c r="I27786"/>
      <c r="J27786"/>
    </row>
    <row r="27787" spans="1:10" x14ac:dyDescent="0.3">
      <c r="A27787" s="957"/>
      <c r="B27787"/>
      <c r="C27787"/>
      <c r="D27787"/>
      <c r="E27787"/>
      <c r="F27787"/>
      <c r="G27787"/>
      <c r="H27787"/>
      <c r="I27787"/>
      <c r="J27787"/>
    </row>
    <row r="27788" spans="1:10" x14ac:dyDescent="0.3">
      <c r="A27788" s="957"/>
      <c r="B27788"/>
      <c r="C27788"/>
      <c r="D27788"/>
      <c r="E27788"/>
      <c r="F27788"/>
      <c r="G27788"/>
      <c r="H27788"/>
      <c r="I27788"/>
      <c r="J27788"/>
    </row>
    <row r="27789" spans="1:10" x14ac:dyDescent="0.3">
      <c r="A27789" s="957"/>
      <c r="B27789"/>
      <c r="C27789"/>
      <c r="D27789"/>
      <c r="E27789"/>
      <c r="F27789"/>
      <c r="G27789"/>
      <c r="H27789"/>
      <c r="I27789"/>
      <c r="J27789"/>
    </row>
    <row r="27790" spans="1:10" x14ac:dyDescent="0.3">
      <c r="A27790" s="957"/>
      <c r="B27790"/>
      <c r="C27790"/>
      <c r="D27790"/>
      <c r="E27790"/>
      <c r="F27790"/>
      <c r="G27790"/>
      <c r="H27790"/>
      <c r="I27790"/>
      <c r="J27790"/>
    </row>
    <row r="27791" spans="1:10" x14ac:dyDescent="0.3">
      <c r="A27791" s="957"/>
      <c r="B27791"/>
      <c r="C27791"/>
      <c r="D27791"/>
      <c r="E27791"/>
      <c r="F27791"/>
      <c r="G27791"/>
      <c r="H27791"/>
      <c r="I27791"/>
      <c r="J27791"/>
    </row>
    <row r="27792" spans="1:10" x14ac:dyDescent="0.3">
      <c r="A27792" s="957"/>
      <c r="B27792"/>
      <c r="C27792"/>
      <c r="D27792"/>
      <c r="E27792"/>
      <c r="F27792"/>
      <c r="G27792"/>
      <c r="H27792"/>
      <c r="I27792"/>
      <c r="J27792"/>
    </row>
    <row r="27793" spans="1:10" x14ac:dyDescent="0.3">
      <c r="A27793" s="957"/>
      <c r="B27793"/>
      <c r="C27793"/>
      <c r="D27793"/>
      <c r="E27793"/>
      <c r="F27793"/>
      <c r="G27793"/>
      <c r="H27793"/>
      <c r="I27793"/>
      <c r="J27793"/>
    </row>
    <row r="27794" spans="1:10" x14ac:dyDescent="0.3">
      <c r="A27794" s="957"/>
      <c r="B27794"/>
      <c r="C27794"/>
      <c r="D27794"/>
      <c r="E27794"/>
      <c r="F27794"/>
      <c r="G27794"/>
      <c r="H27794"/>
      <c r="I27794"/>
      <c r="J27794"/>
    </row>
    <row r="27795" spans="1:10" x14ac:dyDescent="0.3">
      <c r="A27795" s="957"/>
      <c r="B27795"/>
      <c r="C27795"/>
      <c r="D27795"/>
      <c r="E27795"/>
      <c r="F27795"/>
      <c r="G27795"/>
      <c r="H27795"/>
      <c r="I27795"/>
      <c r="J27795"/>
    </row>
    <row r="27796" spans="1:10" x14ac:dyDescent="0.3">
      <c r="A27796" s="957"/>
      <c r="B27796"/>
      <c r="C27796"/>
      <c r="D27796"/>
      <c r="E27796"/>
      <c r="F27796"/>
      <c r="G27796"/>
      <c r="H27796"/>
      <c r="I27796"/>
      <c r="J27796"/>
    </row>
    <row r="27797" spans="1:10" x14ac:dyDescent="0.3">
      <c r="A27797" s="957"/>
      <c r="B27797"/>
      <c r="C27797"/>
      <c r="D27797"/>
      <c r="E27797"/>
      <c r="F27797"/>
      <c r="G27797"/>
      <c r="H27797"/>
      <c r="I27797"/>
      <c r="J27797"/>
    </row>
    <row r="27798" spans="1:10" x14ac:dyDescent="0.3">
      <c r="A27798" s="957"/>
      <c r="B27798"/>
      <c r="C27798"/>
      <c r="D27798"/>
      <c r="E27798"/>
      <c r="F27798"/>
      <c r="G27798"/>
      <c r="H27798"/>
      <c r="I27798"/>
      <c r="J27798"/>
    </row>
    <row r="27799" spans="1:10" x14ac:dyDescent="0.3">
      <c r="A27799" s="957"/>
      <c r="B27799"/>
      <c r="C27799"/>
      <c r="D27799"/>
      <c r="E27799"/>
      <c r="F27799"/>
      <c r="G27799"/>
      <c r="H27799"/>
      <c r="I27799"/>
      <c r="J27799"/>
    </row>
    <row r="27800" spans="1:10" x14ac:dyDescent="0.3">
      <c r="A27800" s="957"/>
      <c r="B27800"/>
      <c r="C27800"/>
      <c r="D27800"/>
      <c r="E27800"/>
      <c r="F27800"/>
      <c r="G27800"/>
      <c r="H27800"/>
      <c r="I27800"/>
      <c r="J27800"/>
    </row>
    <row r="27801" spans="1:10" x14ac:dyDescent="0.3">
      <c r="A27801" s="957"/>
      <c r="B27801"/>
      <c r="C27801"/>
      <c r="D27801"/>
      <c r="E27801"/>
      <c r="F27801"/>
      <c r="G27801"/>
      <c r="H27801"/>
      <c r="I27801"/>
      <c r="J27801"/>
    </row>
    <row r="27802" spans="1:10" x14ac:dyDescent="0.3">
      <c r="A27802" s="957"/>
      <c r="B27802"/>
      <c r="C27802"/>
      <c r="D27802"/>
      <c r="E27802"/>
      <c r="F27802"/>
      <c r="G27802"/>
      <c r="H27802"/>
      <c r="I27802"/>
      <c r="J27802"/>
    </row>
    <row r="27803" spans="1:10" x14ac:dyDescent="0.3">
      <c r="A27803" s="957"/>
      <c r="B27803"/>
      <c r="C27803"/>
      <c r="D27803"/>
      <c r="E27803"/>
      <c r="F27803"/>
      <c r="G27803"/>
      <c r="H27803"/>
      <c r="I27803"/>
      <c r="J27803"/>
    </row>
    <row r="27804" spans="1:10" x14ac:dyDescent="0.3">
      <c r="A27804" s="957"/>
      <c r="B27804"/>
      <c r="C27804"/>
      <c r="D27804"/>
      <c r="E27804"/>
      <c r="F27804"/>
      <c r="G27804"/>
      <c r="H27804"/>
      <c r="I27804"/>
      <c r="J27804"/>
    </row>
    <row r="27805" spans="1:10" x14ac:dyDescent="0.3">
      <c r="A27805" s="957"/>
      <c r="B27805"/>
      <c r="C27805"/>
      <c r="D27805"/>
      <c r="E27805"/>
      <c r="F27805"/>
      <c r="G27805"/>
      <c r="H27805"/>
      <c r="I27805"/>
      <c r="J27805"/>
    </row>
    <row r="27806" spans="1:10" x14ac:dyDescent="0.3">
      <c r="A27806" s="957"/>
      <c r="B27806"/>
      <c r="C27806"/>
      <c r="D27806"/>
      <c r="E27806"/>
      <c r="F27806"/>
      <c r="G27806"/>
      <c r="H27806"/>
      <c r="I27806"/>
      <c r="J27806"/>
    </row>
    <row r="27807" spans="1:10" x14ac:dyDescent="0.3">
      <c r="A27807" s="957"/>
      <c r="B27807"/>
      <c r="C27807"/>
      <c r="D27807"/>
      <c r="E27807"/>
      <c r="F27807"/>
      <c r="G27807"/>
      <c r="H27807"/>
      <c r="I27807"/>
      <c r="J27807"/>
    </row>
    <row r="27808" spans="1:10" x14ac:dyDescent="0.3">
      <c r="A27808" s="957"/>
      <c r="B27808"/>
      <c r="C27808"/>
      <c r="D27808"/>
      <c r="E27808"/>
      <c r="F27808"/>
      <c r="G27808"/>
      <c r="H27808"/>
      <c r="I27808"/>
      <c r="J27808"/>
    </row>
    <row r="27809" spans="1:10" x14ac:dyDescent="0.3">
      <c r="A27809" s="957"/>
      <c r="B27809"/>
      <c r="C27809"/>
      <c r="D27809"/>
      <c r="E27809"/>
      <c r="F27809"/>
      <c r="G27809"/>
      <c r="H27809"/>
      <c r="I27809"/>
      <c r="J27809"/>
    </row>
    <row r="27810" spans="1:10" x14ac:dyDescent="0.3">
      <c r="A27810" s="957"/>
      <c r="B27810"/>
      <c r="C27810"/>
      <c r="D27810"/>
      <c r="E27810"/>
      <c r="F27810"/>
      <c r="G27810"/>
      <c r="H27810"/>
      <c r="I27810"/>
      <c r="J27810"/>
    </row>
    <row r="27811" spans="1:10" x14ac:dyDescent="0.3">
      <c r="A27811" s="957"/>
      <c r="B27811"/>
      <c r="C27811"/>
      <c r="D27811"/>
      <c r="E27811"/>
      <c r="F27811"/>
      <c r="G27811"/>
      <c r="H27811"/>
      <c r="I27811"/>
      <c r="J27811"/>
    </row>
    <row r="27812" spans="1:10" x14ac:dyDescent="0.3">
      <c r="A27812" s="957"/>
      <c r="B27812"/>
      <c r="C27812"/>
      <c r="D27812"/>
      <c r="E27812"/>
      <c r="F27812"/>
      <c r="G27812"/>
      <c r="H27812"/>
      <c r="I27812"/>
      <c r="J27812"/>
    </row>
    <row r="27813" spans="1:10" x14ac:dyDescent="0.3">
      <c r="A27813" s="957"/>
      <c r="B27813"/>
      <c r="C27813"/>
      <c r="D27813"/>
      <c r="E27813"/>
      <c r="F27813"/>
      <c r="G27813"/>
      <c r="H27813"/>
      <c r="I27813"/>
      <c r="J27813"/>
    </row>
    <row r="27814" spans="1:10" x14ac:dyDescent="0.3">
      <c r="A27814" s="957"/>
      <c r="B27814"/>
      <c r="C27814"/>
      <c r="D27814"/>
      <c r="E27814"/>
      <c r="F27814"/>
      <c r="G27814"/>
      <c r="H27814"/>
      <c r="I27814"/>
      <c r="J27814"/>
    </row>
    <row r="27815" spans="1:10" x14ac:dyDescent="0.3">
      <c r="A27815" s="957"/>
      <c r="B27815"/>
      <c r="C27815"/>
      <c r="D27815"/>
      <c r="E27815"/>
      <c r="F27815"/>
      <c r="G27815"/>
      <c r="H27815"/>
      <c r="I27815"/>
      <c r="J27815"/>
    </row>
    <row r="27816" spans="1:10" x14ac:dyDescent="0.3">
      <c r="A27816" s="957"/>
      <c r="B27816"/>
      <c r="C27816"/>
      <c r="D27816"/>
      <c r="E27816"/>
      <c r="F27816"/>
      <c r="G27816"/>
      <c r="H27816"/>
      <c r="I27816"/>
      <c r="J27816"/>
    </row>
    <row r="27817" spans="1:10" x14ac:dyDescent="0.3">
      <c r="A27817" s="957"/>
      <c r="B27817"/>
      <c r="C27817"/>
      <c r="D27817"/>
      <c r="E27817"/>
      <c r="F27817"/>
      <c r="G27817"/>
      <c r="H27817"/>
      <c r="I27817"/>
      <c r="J27817"/>
    </row>
    <row r="27818" spans="1:10" x14ac:dyDescent="0.3">
      <c r="A27818" s="957"/>
      <c r="B27818"/>
      <c r="C27818"/>
      <c r="D27818"/>
      <c r="E27818"/>
      <c r="F27818"/>
      <c r="G27818"/>
      <c r="H27818"/>
      <c r="I27818"/>
      <c r="J27818"/>
    </row>
    <row r="27819" spans="1:10" x14ac:dyDescent="0.3">
      <c r="A27819" s="957"/>
      <c r="B27819"/>
      <c r="C27819"/>
      <c r="D27819"/>
      <c r="E27819"/>
      <c r="F27819"/>
      <c r="G27819"/>
      <c r="H27819"/>
      <c r="I27819"/>
      <c r="J27819"/>
    </row>
    <row r="27820" spans="1:10" x14ac:dyDescent="0.3">
      <c r="A27820" s="957"/>
      <c r="B27820"/>
      <c r="C27820"/>
      <c r="D27820"/>
      <c r="E27820"/>
      <c r="F27820"/>
      <c r="G27820"/>
      <c r="H27820"/>
      <c r="I27820"/>
      <c r="J27820"/>
    </row>
    <row r="27821" spans="1:10" x14ac:dyDescent="0.3">
      <c r="A27821" s="957"/>
      <c r="B27821"/>
      <c r="C27821"/>
      <c r="D27821"/>
      <c r="E27821"/>
      <c r="F27821"/>
      <c r="G27821"/>
      <c r="H27821"/>
      <c r="I27821"/>
      <c r="J27821"/>
    </row>
    <row r="27822" spans="1:10" x14ac:dyDescent="0.3">
      <c r="A27822" s="957"/>
      <c r="B27822"/>
      <c r="C27822"/>
      <c r="D27822"/>
      <c r="E27822"/>
      <c r="F27822"/>
      <c r="G27822"/>
      <c r="H27822"/>
      <c r="I27822"/>
      <c r="J27822"/>
    </row>
    <row r="27823" spans="1:10" x14ac:dyDescent="0.3">
      <c r="A27823" s="957"/>
      <c r="B27823"/>
      <c r="C27823"/>
      <c r="D27823"/>
      <c r="E27823"/>
      <c r="F27823"/>
      <c r="G27823"/>
      <c r="H27823"/>
      <c r="I27823"/>
      <c r="J27823"/>
    </row>
    <row r="27824" spans="1:10" x14ac:dyDescent="0.3">
      <c r="A27824" s="957"/>
      <c r="B27824"/>
      <c r="C27824"/>
      <c r="D27824"/>
      <c r="E27824"/>
      <c r="F27824"/>
      <c r="G27824"/>
      <c r="H27824"/>
      <c r="I27824"/>
      <c r="J27824"/>
    </row>
    <row r="27825" spans="1:10" x14ac:dyDescent="0.3">
      <c r="A27825" s="957"/>
      <c r="B27825"/>
      <c r="C27825"/>
      <c r="D27825"/>
      <c r="E27825"/>
      <c r="F27825"/>
      <c r="G27825"/>
      <c r="H27825"/>
      <c r="I27825"/>
      <c r="J27825"/>
    </row>
    <row r="27826" spans="1:10" x14ac:dyDescent="0.3">
      <c r="A27826" s="957"/>
      <c r="B27826"/>
      <c r="C27826"/>
      <c r="D27826"/>
      <c r="E27826"/>
      <c r="F27826"/>
      <c r="G27826"/>
      <c r="H27826"/>
      <c r="I27826"/>
      <c r="J27826"/>
    </row>
    <row r="27827" spans="1:10" x14ac:dyDescent="0.3">
      <c r="A27827" s="957"/>
      <c r="B27827"/>
      <c r="C27827"/>
      <c r="D27827"/>
      <c r="E27827"/>
      <c r="F27827"/>
      <c r="G27827"/>
      <c r="H27827"/>
      <c r="I27827"/>
      <c r="J27827"/>
    </row>
    <row r="27828" spans="1:10" x14ac:dyDescent="0.3">
      <c r="A27828" s="957"/>
      <c r="B27828"/>
      <c r="C27828"/>
      <c r="D27828"/>
      <c r="E27828"/>
      <c r="F27828"/>
      <c r="G27828"/>
      <c r="H27828"/>
      <c r="I27828"/>
      <c r="J27828"/>
    </row>
    <row r="27829" spans="1:10" x14ac:dyDescent="0.3">
      <c r="A27829" s="957"/>
      <c r="B27829"/>
      <c r="C27829"/>
      <c r="D27829"/>
      <c r="E27829"/>
      <c r="F27829"/>
      <c r="G27829"/>
      <c r="H27829"/>
      <c r="I27829"/>
      <c r="J27829"/>
    </row>
    <row r="27830" spans="1:10" x14ac:dyDescent="0.3">
      <c r="A27830" s="957"/>
      <c r="B27830"/>
      <c r="C27830"/>
      <c r="D27830"/>
      <c r="E27830"/>
      <c r="F27830"/>
      <c r="G27830"/>
      <c r="H27830"/>
      <c r="I27830"/>
      <c r="J27830"/>
    </row>
    <row r="27831" spans="1:10" x14ac:dyDescent="0.3">
      <c r="A27831" s="957"/>
      <c r="B27831"/>
      <c r="C27831"/>
      <c r="D27831"/>
      <c r="E27831"/>
      <c r="F27831"/>
      <c r="G27831"/>
      <c r="H27831"/>
      <c r="I27831"/>
      <c r="J27831"/>
    </row>
    <row r="27832" spans="1:10" x14ac:dyDescent="0.3">
      <c r="A27832" s="957"/>
      <c r="B27832"/>
      <c r="C27832"/>
      <c r="D27832"/>
      <c r="E27832"/>
      <c r="F27832"/>
      <c r="G27832"/>
      <c r="H27832"/>
      <c r="I27832"/>
      <c r="J27832"/>
    </row>
    <row r="27833" spans="1:10" x14ac:dyDescent="0.3">
      <c r="A27833" s="957"/>
      <c r="B27833"/>
      <c r="C27833"/>
      <c r="D27833"/>
      <c r="E27833"/>
      <c r="F27833"/>
      <c r="G27833"/>
      <c r="H27833"/>
      <c r="I27833"/>
      <c r="J27833"/>
    </row>
    <row r="27834" spans="1:10" x14ac:dyDescent="0.3">
      <c r="A27834" s="957"/>
      <c r="B27834"/>
      <c r="C27834"/>
      <c r="D27834"/>
      <c r="E27834"/>
      <c r="F27834"/>
      <c r="G27834"/>
      <c r="H27834"/>
      <c r="I27834"/>
      <c r="J27834"/>
    </row>
    <row r="27835" spans="1:10" x14ac:dyDescent="0.3">
      <c r="A27835" s="957"/>
      <c r="B27835"/>
      <c r="C27835"/>
      <c r="D27835"/>
      <c r="E27835"/>
      <c r="F27835"/>
      <c r="G27835"/>
      <c r="H27835"/>
      <c r="I27835"/>
      <c r="J27835"/>
    </row>
    <row r="27836" spans="1:10" x14ac:dyDescent="0.3">
      <c r="A27836" s="957"/>
      <c r="B27836"/>
      <c r="C27836"/>
      <c r="D27836"/>
      <c r="E27836"/>
      <c r="F27836"/>
      <c r="G27836"/>
      <c r="H27836"/>
      <c r="I27836"/>
      <c r="J27836"/>
    </row>
    <row r="27837" spans="1:10" x14ac:dyDescent="0.3">
      <c r="A27837" s="957"/>
      <c r="B27837"/>
      <c r="C27837"/>
      <c r="D27837"/>
      <c r="E27837"/>
      <c r="F27837"/>
      <c r="G27837"/>
      <c r="H27837"/>
      <c r="I27837"/>
      <c r="J27837"/>
    </row>
    <row r="27838" spans="1:10" x14ac:dyDescent="0.3">
      <c r="A27838" s="957"/>
      <c r="B27838"/>
      <c r="C27838"/>
      <c r="D27838"/>
      <c r="E27838"/>
      <c r="F27838"/>
      <c r="G27838"/>
      <c r="H27838"/>
      <c r="I27838"/>
      <c r="J27838"/>
    </row>
    <row r="27839" spans="1:10" x14ac:dyDescent="0.3">
      <c r="A27839" s="957"/>
      <c r="B27839"/>
      <c r="C27839"/>
      <c r="D27839"/>
      <c r="E27839"/>
      <c r="F27839"/>
      <c r="G27839"/>
      <c r="H27839"/>
      <c r="I27839"/>
      <c r="J27839"/>
    </row>
    <row r="27840" spans="1:10" x14ac:dyDescent="0.3">
      <c r="A27840" s="957"/>
      <c r="B27840"/>
      <c r="C27840"/>
      <c r="D27840"/>
      <c r="E27840"/>
      <c r="F27840"/>
      <c r="G27840"/>
      <c r="H27840"/>
      <c r="I27840"/>
      <c r="J27840"/>
    </row>
    <row r="27841" spans="1:10" x14ac:dyDescent="0.3">
      <c r="A27841" s="957"/>
      <c r="B27841"/>
      <c r="C27841"/>
      <c r="D27841"/>
      <c r="E27841"/>
      <c r="F27841"/>
      <c r="G27841"/>
      <c r="H27841"/>
      <c r="I27841"/>
      <c r="J27841"/>
    </row>
    <row r="27842" spans="1:10" x14ac:dyDescent="0.3">
      <c r="A27842" s="957"/>
      <c r="B27842"/>
      <c r="C27842"/>
      <c r="D27842"/>
      <c r="E27842"/>
      <c r="F27842"/>
      <c r="G27842"/>
      <c r="H27842"/>
      <c r="I27842"/>
      <c r="J27842"/>
    </row>
    <row r="27843" spans="1:10" x14ac:dyDescent="0.3">
      <c r="A27843" s="957"/>
      <c r="B27843"/>
      <c r="C27843"/>
      <c r="D27843"/>
      <c r="E27843"/>
      <c r="F27843"/>
      <c r="G27843"/>
      <c r="H27843"/>
      <c r="I27843"/>
      <c r="J27843"/>
    </row>
    <row r="27844" spans="1:10" x14ac:dyDescent="0.3">
      <c r="A27844" s="957"/>
      <c r="B27844"/>
      <c r="C27844"/>
      <c r="D27844"/>
      <c r="E27844"/>
      <c r="F27844"/>
      <c r="G27844"/>
      <c r="H27844"/>
      <c r="I27844"/>
      <c r="J27844"/>
    </row>
    <row r="27845" spans="1:10" x14ac:dyDescent="0.3">
      <c r="A27845" s="957"/>
      <c r="B27845"/>
      <c r="C27845"/>
      <c r="D27845"/>
      <c r="E27845"/>
      <c r="F27845"/>
      <c r="G27845"/>
      <c r="H27845"/>
      <c r="I27845"/>
      <c r="J27845"/>
    </row>
    <row r="27846" spans="1:10" x14ac:dyDescent="0.3">
      <c r="A27846" s="957"/>
      <c r="B27846"/>
      <c r="C27846"/>
      <c r="D27846"/>
      <c r="E27846"/>
      <c r="F27846"/>
      <c r="G27846"/>
      <c r="H27846"/>
      <c r="I27846"/>
      <c r="J27846"/>
    </row>
    <row r="27847" spans="1:10" x14ac:dyDescent="0.3">
      <c r="A27847" s="957"/>
      <c r="B27847"/>
      <c r="C27847"/>
      <c r="D27847"/>
      <c r="E27847"/>
      <c r="F27847"/>
      <c r="G27847"/>
      <c r="H27847"/>
      <c r="I27847"/>
      <c r="J27847"/>
    </row>
    <row r="27848" spans="1:10" x14ac:dyDescent="0.3">
      <c r="A27848" s="957"/>
      <c r="B27848"/>
      <c r="C27848"/>
      <c r="D27848"/>
      <c r="E27848"/>
      <c r="F27848"/>
      <c r="G27848"/>
      <c r="H27848"/>
      <c r="I27848"/>
      <c r="J27848"/>
    </row>
    <row r="27849" spans="1:10" x14ac:dyDescent="0.3">
      <c r="A27849" s="957"/>
      <c r="B27849"/>
      <c r="C27849"/>
      <c r="D27849"/>
      <c r="E27849"/>
      <c r="F27849"/>
      <c r="G27849"/>
      <c r="H27849"/>
      <c r="I27849"/>
      <c r="J27849"/>
    </row>
    <row r="27850" spans="1:10" x14ac:dyDescent="0.3">
      <c r="A27850" s="957"/>
      <c r="B27850"/>
      <c r="C27850"/>
      <c r="D27850"/>
      <c r="E27850"/>
      <c r="F27850"/>
      <c r="G27850"/>
      <c r="H27850"/>
      <c r="I27850"/>
      <c r="J27850"/>
    </row>
    <row r="27851" spans="1:10" x14ac:dyDescent="0.3">
      <c r="A27851" s="957"/>
      <c r="B27851"/>
      <c r="C27851"/>
      <c r="D27851"/>
      <c r="E27851"/>
      <c r="F27851"/>
      <c r="G27851"/>
      <c r="H27851"/>
      <c r="I27851"/>
      <c r="J27851"/>
    </row>
    <row r="27852" spans="1:10" x14ac:dyDescent="0.3">
      <c r="A27852" s="957"/>
      <c r="B27852"/>
      <c r="C27852"/>
      <c r="D27852"/>
      <c r="E27852"/>
      <c r="F27852"/>
      <c r="G27852"/>
      <c r="H27852"/>
      <c r="I27852"/>
      <c r="J27852"/>
    </row>
    <row r="27853" spans="1:10" x14ac:dyDescent="0.3">
      <c r="A27853" s="957"/>
      <c r="B27853"/>
      <c r="C27853"/>
      <c r="D27853"/>
      <c r="E27853"/>
      <c r="F27853"/>
      <c r="G27853"/>
      <c r="H27853"/>
      <c r="I27853"/>
      <c r="J27853"/>
    </row>
    <row r="27854" spans="1:10" x14ac:dyDescent="0.3">
      <c r="A27854" s="957"/>
      <c r="B27854"/>
      <c r="C27854"/>
      <c r="D27854"/>
      <c r="E27854"/>
      <c r="F27854"/>
      <c r="G27854"/>
      <c r="H27854"/>
      <c r="I27854"/>
      <c r="J27854"/>
    </row>
    <row r="27855" spans="1:10" x14ac:dyDescent="0.3">
      <c r="A27855" s="957"/>
      <c r="B27855"/>
      <c r="C27855"/>
      <c r="D27855"/>
      <c r="E27855"/>
      <c r="F27855"/>
      <c r="G27855"/>
      <c r="H27855"/>
      <c r="I27855"/>
      <c r="J27855"/>
    </row>
    <row r="27856" spans="1:10" x14ac:dyDescent="0.3">
      <c r="A27856" s="957"/>
      <c r="B27856"/>
      <c r="C27856"/>
      <c r="D27856"/>
      <c r="E27856"/>
      <c r="F27856"/>
      <c r="G27856"/>
      <c r="H27856"/>
      <c r="I27856"/>
      <c r="J27856"/>
    </row>
    <row r="27857" spans="1:10" x14ac:dyDescent="0.3">
      <c r="A27857" s="957"/>
      <c r="B27857"/>
      <c r="C27857"/>
      <c r="D27857"/>
      <c r="E27857"/>
      <c r="F27857"/>
      <c r="G27857"/>
      <c r="H27857"/>
      <c r="I27857"/>
      <c r="J27857"/>
    </row>
    <row r="27858" spans="1:10" x14ac:dyDescent="0.3">
      <c r="A27858" s="957"/>
      <c r="B27858"/>
      <c r="C27858"/>
      <c r="D27858"/>
      <c r="E27858"/>
      <c r="F27858"/>
      <c r="G27858"/>
      <c r="H27858"/>
      <c r="I27858"/>
      <c r="J27858"/>
    </row>
    <row r="27859" spans="1:10" x14ac:dyDescent="0.3">
      <c r="A27859" s="957"/>
      <c r="B27859"/>
      <c r="C27859"/>
      <c r="D27859"/>
      <c r="E27859"/>
      <c r="F27859"/>
      <c r="G27859"/>
      <c r="H27859"/>
      <c r="I27859"/>
      <c r="J27859"/>
    </row>
    <row r="27860" spans="1:10" x14ac:dyDescent="0.3">
      <c r="A27860" s="957"/>
      <c r="B27860"/>
      <c r="C27860"/>
      <c r="D27860"/>
      <c r="E27860"/>
      <c r="F27860"/>
      <c r="G27860"/>
      <c r="H27860"/>
      <c r="I27860"/>
      <c r="J27860"/>
    </row>
    <row r="27861" spans="1:10" x14ac:dyDescent="0.3">
      <c r="A27861" s="957"/>
      <c r="B27861"/>
      <c r="C27861"/>
      <c r="D27861"/>
      <c r="E27861"/>
      <c r="F27861"/>
      <c r="G27861"/>
      <c r="H27861"/>
      <c r="I27861"/>
      <c r="J27861"/>
    </row>
    <row r="27862" spans="1:10" x14ac:dyDescent="0.3">
      <c r="A27862" s="957"/>
      <c r="B27862"/>
      <c r="C27862"/>
      <c r="D27862"/>
      <c r="E27862"/>
      <c r="F27862"/>
      <c r="G27862"/>
      <c r="H27862"/>
      <c r="I27862"/>
      <c r="J27862"/>
    </row>
    <row r="27863" spans="1:10" x14ac:dyDescent="0.3">
      <c r="A27863" s="957"/>
      <c r="B27863"/>
      <c r="C27863"/>
      <c r="D27863"/>
      <c r="E27863"/>
      <c r="F27863"/>
      <c r="G27863"/>
      <c r="H27863"/>
      <c r="I27863"/>
      <c r="J27863"/>
    </row>
    <row r="27864" spans="1:10" x14ac:dyDescent="0.3">
      <c r="A27864" s="957"/>
      <c r="B27864"/>
      <c r="C27864"/>
      <c r="D27864"/>
      <c r="E27864"/>
      <c r="F27864"/>
      <c r="G27864"/>
      <c r="H27864"/>
      <c r="I27864"/>
      <c r="J27864"/>
    </row>
    <row r="27865" spans="1:10" x14ac:dyDescent="0.3">
      <c r="A27865" s="957"/>
      <c r="B27865"/>
      <c r="C27865"/>
      <c r="D27865"/>
      <c r="E27865"/>
      <c r="F27865"/>
      <c r="G27865"/>
      <c r="H27865"/>
      <c r="I27865"/>
      <c r="J27865"/>
    </row>
    <row r="27866" spans="1:10" x14ac:dyDescent="0.3">
      <c r="A27866" s="957"/>
      <c r="B27866"/>
      <c r="C27866"/>
      <c r="D27866"/>
      <c r="E27866"/>
      <c r="F27866"/>
      <c r="G27866"/>
      <c r="H27866"/>
      <c r="I27866"/>
      <c r="J27866"/>
    </row>
    <row r="27867" spans="1:10" x14ac:dyDescent="0.3">
      <c r="A27867" s="957"/>
      <c r="B27867"/>
      <c r="C27867"/>
      <c r="D27867"/>
      <c r="E27867"/>
      <c r="F27867"/>
      <c r="G27867"/>
      <c r="H27867"/>
      <c r="I27867"/>
      <c r="J27867"/>
    </row>
    <row r="27868" spans="1:10" x14ac:dyDescent="0.3">
      <c r="A27868" s="957"/>
      <c r="B27868"/>
      <c r="C27868"/>
      <c r="D27868"/>
      <c r="E27868"/>
      <c r="F27868"/>
      <c r="G27868"/>
      <c r="H27868"/>
      <c r="I27868"/>
      <c r="J27868"/>
    </row>
    <row r="27869" spans="1:10" x14ac:dyDescent="0.3">
      <c r="A27869" s="957"/>
      <c r="B27869"/>
      <c r="C27869"/>
      <c r="D27869"/>
      <c r="E27869"/>
      <c r="F27869"/>
      <c r="G27869"/>
      <c r="H27869"/>
      <c r="I27869"/>
      <c r="J27869"/>
    </row>
    <row r="27870" spans="1:10" x14ac:dyDescent="0.3">
      <c r="A27870" s="957"/>
      <c r="B27870"/>
      <c r="C27870"/>
      <c r="D27870"/>
      <c r="E27870"/>
      <c r="F27870"/>
      <c r="G27870"/>
      <c r="H27870"/>
      <c r="I27870"/>
      <c r="J27870"/>
    </row>
    <row r="27871" spans="1:10" x14ac:dyDescent="0.3">
      <c r="A27871" s="957"/>
      <c r="B27871"/>
      <c r="C27871"/>
      <c r="D27871"/>
      <c r="E27871"/>
      <c r="F27871"/>
      <c r="G27871"/>
      <c r="H27871"/>
      <c r="I27871"/>
      <c r="J27871"/>
    </row>
    <row r="27872" spans="1:10" x14ac:dyDescent="0.3">
      <c r="A27872" s="957"/>
      <c r="B27872"/>
      <c r="C27872"/>
      <c r="D27872"/>
      <c r="E27872"/>
      <c r="F27872"/>
      <c r="G27872"/>
      <c r="H27872"/>
      <c r="I27872"/>
      <c r="J27872"/>
    </row>
    <row r="27873" spans="1:10" x14ac:dyDescent="0.3">
      <c r="A27873" s="957"/>
      <c r="B27873"/>
      <c r="C27873"/>
      <c r="D27873"/>
      <c r="E27873"/>
      <c r="F27873"/>
      <c r="G27873"/>
      <c r="H27873"/>
      <c r="I27873"/>
      <c r="J27873"/>
    </row>
    <row r="27874" spans="1:10" x14ac:dyDescent="0.3">
      <c r="A27874" s="957"/>
      <c r="B27874"/>
      <c r="C27874"/>
      <c r="D27874"/>
      <c r="E27874"/>
      <c r="F27874"/>
      <c r="G27874"/>
      <c r="H27874"/>
      <c r="I27874"/>
      <c r="J27874"/>
    </row>
    <row r="27875" spans="1:10" x14ac:dyDescent="0.3">
      <c r="A27875" s="957"/>
      <c r="B27875"/>
      <c r="C27875"/>
      <c r="D27875"/>
      <c r="E27875"/>
      <c r="F27875"/>
      <c r="G27875"/>
      <c r="H27875"/>
      <c r="I27875"/>
      <c r="J27875"/>
    </row>
    <row r="27876" spans="1:10" x14ac:dyDescent="0.3">
      <c r="A27876" s="957"/>
      <c r="B27876"/>
      <c r="C27876"/>
      <c r="D27876"/>
      <c r="E27876"/>
      <c r="F27876"/>
      <c r="G27876"/>
      <c r="H27876"/>
      <c r="I27876"/>
      <c r="J27876"/>
    </row>
    <row r="27877" spans="1:10" x14ac:dyDescent="0.3">
      <c r="A27877" s="957"/>
      <c r="B27877"/>
      <c r="C27877"/>
      <c r="D27877"/>
      <c r="E27877"/>
      <c r="F27877"/>
      <c r="G27877"/>
      <c r="H27877"/>
      <c r="I27877"/>
      <c r="J27877"/>
    </row>
    <row r="27878" spans="1:10" x14ac:dyDescent="0.3">
      <c r="A27878" s="957"/>
      <c r="B27878"/>
      <c r="C27878"/>
      <c r="D27878"/>
      <c r="E27878"/>
      <c r="F27878"/>
      <c r="G27878"/>
      <c r="H27878"/>
      <c r="I27878"/>
      <c r="J27878"/>
    </row>
    <row r="27879" spans="1:10" x14ac:dyDescent="0.3">
      <c r="A27879" s="957"/>
      <c r="B27879"/>
      <c r="C27879"/>
      <c r="D27879"/>
      <c r="E27879"/>
      <c r="F27879"/>
      <c r="G27879"/>
      <c r="H27879"/>
      <c r="I27879"/>
      <c r="J27879"/>
    </row>
    <row r="27880" spans="1:10" x14ac:dyDescent="0.3">
      <c r="A27880" s="957"/>
      <c r="B27880"/>
      <c r="C27880"/>
      <c r="D27880"/>
      <c r="E27880"/>
      <c r="F27880"/>
      <c r="G27880"/>
      <c r="H27880"/>
      <c r="I27880"/>
      <c r="J27880"/>
    </row>
    <row r="27881" spans="1:10" x14ac:dyDescent="0.3">
      <c r="A27881" s="957"/>
      <c r="B27881"/>
      <c r="C27881"/>
      <c r="D27881"/>
      <c r="E27881"/>
      <c r="F27881"/>
      <c r="G27881"/>
      <c r="H27881"/>
      <c r="I27881"/>
      <c r="J27881"/>
    </row>
    <row r="27882" spans="1:10" x14ac:dyDescent="0.3">
      <c r="A27882" s="957"/>
      <c r="B27882"/>
      <c r="C27882"/>
      <c r="D27882"/>
      <c r="E27882"/>
      <c r="F27882"/>
      <c r="G27882"/>
      <c r="H27882"/>
      <c r="I27882"/>
      <c r="J27882"/>
    </row>
    <row r="27883" spans="1:10" x14ac:dyDescent="0.3">
      <c r="A27883" s="957"/>
      <c r="B27883"/>
      <c r="C27883"/>
      <c r="D27883"/>
      <c r="E27883"/>
      <c r="F27883"/>
      <c r="G27883"/>
      <c r="H27883"/>
      <c r="I27883"/>
      <c r="J27883"/>
    </row>
    <row r="27884" spans="1:10" x14ac:dyDescent="0.3">
      <c r="A27884" s="957"/>
      <c r="B27884"/>
      <c r="C27884"/>
      <c r="D27884"/>
      <c r="E27884"/>
      <c r="F27884"/>
      <c r="G27884"/>
      <c r="H27884"/>
      <c r="I27884"/>
      <c r="J27884"/>
    </row>
    <row r="27885" spans="1:10" x14ac:dyDescent="0.3">
      <c r="A27885" s="957"/>
      <c r="B27885"/>
      <c r="C27885"/>
      <c r="D27885"/>
      <c r="E27885"/>
      <c r="F27885"/>
      <c r="G27885"/>
      <c r="H27885"/>
      <c r="I27885"/>
      <c r="J27885"/>
    </row>
    <row r="27886" spans="1:10" x14ac:dyDescent="0.3">
      <c r="A27886" s="957"/>
      <c r="B27886"/>
      <c r="C27886"/>
      <c r="D27886"/>
      <c r="E27886"/>
      <c r="F27886"/>
      <c r="G27886"/>
      <c r="H27886"/>
      <c r="I27886"/>
      <c r="J27886"/>
    </row>
    <row r="27887" spans="1:10" x14ac:dyDescent="0.3">
      <c r="A27887" s="957"/>
      <c r="B27887"/>
      <c r="C27887"/>
      <c r="D27887"/>
      <c r="E27887"/>
      <c r="F27887"/>
      <c r="G27887"/>
      <c r="H27887"/>
      <c r="I27887"/>
      <c r="J27887"/>
    </row>
    <row r="27888" spans="1:10" x14ac:dyDescent="0.3">
      <c r="A27888" s="957"/>
      <c r="B27888"/>
      <c r="C27888"/>
      <c r="D27888"/>
      <c r="E27888"/>
      <c r="F27888"/>
      <c r="G27888"/>
      <c r="H27888"/>
      <c r="I27888"/>
      <c r="J27888"/>
    </row>
    <row r="27889" spans="1:10" x14ac:dyDescent="0.3">
      <c r="A27889" s="957"/>
      <c r="B27889"/>
      <c r="C27889"/>
      <c r="D27889"/>
      <c r="E27889"/>
      <c r="F27889"/>
      <c r="G27889"/>
      <c r="H27889"/>
      <c r="I27889"/>
      <c r="J27889"/>
    </row>
    <row r="27890" spans="1:10" x14ac:dyDescent="0.3">
      <c r="A27890" s="957"/>
      <c r="B27890"/>
      <c r="C27890"/>
      <c r="D27890"/>
      <c r="E27890"/>
      <c r="F27890"/>
      <c r="G27890"/>
      <c r="H27890"/>
      <c r="I27890"/>
      <c r="J27890"/>
    </row>
    <row r="27891" spans="1:10" x14ac:dyDescent="0.3">
      <c r="A27891" s="957"/>
      <c r="B27891"/>
      <c r="C27891"/>
      <c r="D27891"/>
      <c r="E27891"/>
      <c r="F27891"/>
      <c r="G27891"/>
      <c r="H27891"/>
      <c r="I27891"/>
      <c r="J27891"/>
    </row>
    <row r="27892" spans="1:10" x14ac:dyDescent="0.3">
      <c r="A27892" s="957"/>
      <c r="B27892"/>
      <c r="C27892"/>
      <c r="D27892"/>
      <c r="E27892"/>
      <c r="F27892"/>
      <c r="G27892"/>
      <c r="H27892"/>
      <c r="I27892"/>
      <c r="J27892"/>
    </row>
    <row r="27893" spans="1:10" x14ac:dyDescent="0.3">
      <c r="A27893" s="957"/>
      <c r="B27893"/>
      <c r="C27893"/>
      <c r="D27893"/>
      <c r="E27893"/>
      <c r="F27893"/>
      <c r="G27893"/>
      <c r="H27893"/>
      <c r="I27893"/>
      <c r="J27893"/>
    </row>
    <row r="27894" spans="1:10" x14ac:dyDescent="0.3">
      <c r="A27894" s="957"/>
      <c r="B27894"/>
      <c r="C27894"/>
      <c r="D27894"/>
      <c r="E27894"/>
      <c r="F27894"/>
      <c r="G27894"/>
      <c r="H27894"/>
      <c r="I27894"/>
      <c r="J27894"/>
    </row>
    <row r="27895" spans="1:10" x14ac:dyDescent="0.3">
      <c r="A27895" s="957"/>
      <c r="B27895"/>
      <c r="C27895"/>
      <c r="D27895"/>
      <c r="E27895"/>
      <c r="F27895"/>
      <c r="G27895"/>
      <c r="H27895"/>
      <c r="I27895"/>
      <c r="J27895"/>
    </row>
    <row r="27896" spans="1:10" x14ac:dyDescent="0.3">
      <c r="A27896" s="957"/>
      <c r="B27896"/>
      <c r="C27896"/>
      <c r="D27896"/>
      <c r="E27896"/>
      <c r="F27896"/>
      <c r="G27896"/>
      <c r="H27896"/>
      <c r="I27896"/>
      <c r="J27896"/>
    </row>
    <row r="27897" spans="1:10" x14ac:dyDescent="0.3">
      <c r="A27897" s="957"/>
      <c r="B27897"/>
      <c r="C27897"/>
      <c r="D27897"/>
      <c r="E27897"/>
      <c r="F27897"/>
      <c r="G27897"/>
      <c r="H27897"/>
      <c r="I27897"/>
      <c r="J27897"/>
    </row>
    <row r="27898" spans="1:10" x14ac:dyDescent="0.3">
      <c r="A27898" s="957"/>
      <c r="B27898"/>
      <c r="C27898"/>
      <c r="D27898"/>
      <c r="E27898"/>
      <c r="F27898"/>
      <c r="G27898"/>
      <c r="H27898"/>
      <c r="I27898"/>
      <c r="J27898"/>
    </row>
    <row r="27899" spans="1:10" x14ac:dyDescent="0.3">
      <c r="A27899" s="957"/>
      <c r="B27899"/>
      <c r="C27899"/>
      <c r="D27899"/>
      <c r="E27899"/>
      <c r="F27899"/>
      <c r="G27899"/>
      <c r="H27899"/>
      <c r="I27899"/>
      <c r="J27899"/>
    </row>
    <row r="27900" spans="1:10" x14ac:dyDescent="0.3">
      <c r="A27900" s="957"/>
      <c r="B27900"/>
      <c r="C27900"/>
      <c r="D27900"/>
      <c r="E27900"/>
      <c r="F27900"/>
      <c r="G27900"/>
      <c r="H27900"/>
      <c r="I27900"/>
      <c r="J27900"/>
    </row>
    <row r="27901" spans="1:10" x14ac:dyDescent="0.3">
      <c r="A27901" s="957"/>
      <c r="B27901"/>
      <c r="C27901"/>
      <c r="D27901"/>
      <c r="E27901"/>
      <c r="F27901"/>
      <c r="G27901"/>
      <c r="H27901"/>
      <c r="I27901"/>
      <c r="J27901"/>
    </row>
    <row r="27902" spans="1:10" x14ac:dyDescent="0.3">
      <c r="A27902" s="957"/>
      <c r="B27902"/>
      <c r="C27902"/>
      <c r="D27902"/>
      <c r="E27902"/>
      <c r="F27902"/>
      <c r="G27902"/>
      <c r="H27902"/>
      <c r="I27902"/>
      <c r="J27902"/>
    </row>
    <row r="27903" spans="1:10" x14ac:dyDescent="0.3">
      <c r="A27903" s="957"/>
      <c r="B27903"/>
      <c r="C27903"/>
      <c r="D27903"/>
      <c r="E27903"/>
      <c r="F27903"/>
      <c r="G27903"/>
      <c r="H27903"/>
      <c r="I27903"/>
      <c r="J27903"/>
    </row>
    <row r="27904" spans="1:10" x14ac:dyDescent="0.3">
      <c r="A27904" s="957"/>
      <c r="B27904"/>
      <c r="C27904"/>
      <c r="D27904"/>
      <c r="E27904"/>
      <c r="F27904"/>
      <c r="G27904"/>
      <c r="H27904"/>
      <c r="I27904"/>
      <c r="J27904"/>
    </row>
    <row r="27905" spans="1:10" x14ac:dyDescent="0.3">
      <c r="A27905" s="957"/>
      <c r="B27905"/>
      <c r="C27905"/>
      <c r="D27905"/>
      <c r="E27905"/>
      <c r="F27905"/>
      <c r="G27905"/>
      <c r="H27905"/>
      <c r="I27905"/>
      <c r="J27905"/>
    </row>
    <row r="27906" spans="1:10" x14ac:dyDescent="0.3">
      <c r="A27906" s="957"/>
      <c r="B27906"/>
      <c r="C27906"/>
      <c r="D27906"/>
      <c r="E27906"/>
      <c r="F27906"/>
      <c r="G27906"/>
      <c r="H27906"/>
      <c r="I27906"/>
      <c r="J27906"/>
    </row>
    <row r="27907" spans="1:10" x14ac:dyDescent="0.3">
      <c r="A27907" s="957"/>
      <c r="B27907"/>
      <c r="C27907"/>
      <c r="D27907"/>
      <c r="E27907"/>
      <c r="F27907"/>
      <c r="G27907"/>
      <c r="H27907"/>
      <c r="I27907"/>
      <c r="J27907"/>
    </row>
    <row r="27908" spans="1:10" x14ac:dyDescent="0.3">
      <c r="A27908" s="957"/>
      <c r="B27908"/>
      <c r="C27908"/>
      <c r="D27908"/>
      <c r="E27908"/>
      <c r="F27908"/>
      <c r="G27908"/>
      <c r="H27908"/>
      <c r="I27908"/>
      <c r="J27908"/>
    </row>
    <row r="27909" spans="1:10" x14ac:dyDescent="0.3">
      <c r="A27909" s="957"/>
      <c r="B27909"/>
      <c r="C27909"/>
      <c r="D27909"/>
      <c r="E27909"/>
      <c r="F27909"/>
      <c r="G27909"/>
      <c r="H27909"/>
      <c r="I27909"/>
      <c r="J27909"/>
    </row>
    <row r="27910" spans="1:10" x14ac:dyDescent="0.3">
      <c r="A27910" s="957"/>
      <c r="B27910"/>
      <c r="C27910"/>
      <c r="D27910"/>
      <c r="E27910"/>
      <c r="F27910"/>
      <c r="G27910"/>
      <c r="H27910"/>
      <c r="I27910"/>
      <c r="J27910"/>
    </row>
    <row r="27911" spans="1:10" x14ac:dyDescent="0.3">
      <c r="A27911" s="957"/>
      <c r="B27911"/>
      <c r="C27911"/>
      <c r="D27911"/>
      <c r="E27911"/>
      <c r="F27911"/>
      <c r="G27911"/>
      <c r="H27911"/>
      <c r="I27911"/>
      <c r="J27911"/>
    </row>
    <row r="27912" spans="1:10" x14ac:dyDescent="0.3">
      <c r="A27912" s="957"/>
      <c r="B27912"/>
      <c r="C27912"/>
      <c r="D27912"/>
      <c r="E27912"/>
      <c r="F27912"/>
      <c r="G27912"/>
      <c r="H27912"/>
      <c r="I27912"/>
      <c r="J27912"/>
    </row>
    <row r="27913" spans="1:10" x14ac:dyDescent="0.3">
      <c r="A27913" s="957"/>
      <c r="B27913"/>
      <c r="C27913"/>
      <c r="D27913"/>
      <c r="E27913"/>
      <c r="F27913"/>
      <c r="G27913"/>
      <c r="H27913"/>
      <c r="I27913"/>
      <c r="J27913"/>
    </row>
    <row r="27914" spans="1:10" x14ac:dyDescent="0.3">
      <c r="A27914" s="957"/>
      <c r="B27914"/>
      <c r="C27914"/>
      <c r="D27914"/>
      <c r="E27914"/>
      <c r="F27914"/>
      <c r="G27914"/>
      <c r="H27914"/>
      <c r="I27914"/>
      <c r="J27914"/>
    </row>
    <row r="27915" spans="1:10" x14ac:dyDescent="0.3">
      <c r="A27915" s="957"/>
      <c r="B27915"/>
      <c r="C27915"/>
      <c r="D27915"/>
      <c r="E27915"/>
      <c r="F27915"/>
      <c r="G27915"/>
      <c r="H27915"/>
      <c r="I27915"/>
      <c r="J27915"/>
    </row>
    <row r="27916" spans="1:10" x14ac:dyDescent="0.3">
      <c r="A27916" s="957"/>
      <c r="B27916"/>
      <c r="C27916"/>
      <c r="D27916"/>
      <c r="E27916"/>
      <c r="F27916"/>
      <c r="G27916"/>
      <c r="H27916"/>
      <c r="I27916"/>
      <c r="J27916"/>
    </row>
    <row r="27917" spans="1:10" x14ac:dyDescent="0.3">
      <c r="A27917" s="957"/>
      <c r="B27917"/>
      <c r="C27917"/>
      <c r="D27917"/>
      <c r="E27917"/>
      <c r="F27917"/>
      <c r="G27917"/>
      <c r="H27917"/>
      <c r="I27917"/>
      <c r="J27917"/>
    </row>
    <row r="27918" spans="1:10" x14ac:dyDescent="0.3">
      <c r="A27918" s="957"/>
      <c r="B27918"/>
      <c r="C27918"/>
      <c r="D27918"/>
      <c r="E27918"/>
      <c r="F27918"/>
      <c r="G27918"/>
      <c r="H27918"/>
      <c r="I27918"/>
      <c r="J27918"/>
    </row>
    <row r="27919" spans="1:10" x14ac:dyDescent="0.3">
      <c r="A27919" s="957"/>
      <c r="B27919"/>
      <c r="C27919"/>
      <c r="D27919"/>
      <c r="E27919"/>
      <c r="F27919"/>
      <c r="G27919"/>
      <c r="H27919"/>
      <c r="I27919"/>
      <c r="J27919"/>
    </row>
    <row r="27920" spans="1:10" x14ac:dyDescent="0.3">
      <c r="A27920" s="957"/>
      <c r="B27920"/>
      <c r="C27920"/>
      <c r="D27920"/>
      <c r="E27920"/>
      <c r="F27920"/>
      <c r="G27920"/>
      <c r="H27920"/>
      <c r="I27920"/>
      <c r="J27920"/>
    </row>
    <row r="27921" spans="1:10" x14ac:dyDescent="0.3">
      <c r="A27921" s="957"/>
      <c r="B27921"/>
      <c r="C27921"/>
      <c r="D27921"/>
      <c r="E27921"/>
      <c r="F27921"/>
      <c r="G27921"/>
      <c r="H27921"/>
      <c r="I27921"/>
      <c r="J27921"/>
    </row>
    <row r="27922" spans="1:10" x14ac:dyDescent="0.3">
      <c r="A27922" s="957"/>
      <c r="B27922"/>
      <c r="C27922"/>
      <c r="D27922"/>
      <c r="E27922"/>
      <c r="F27922"/>
      <c r="G27922"/>
      <c r="H27922"/>
      <c r="I27922"/>
      <c r="J27922"/>
    </row>
    <row r="27923" spans="1:10" x14ac:dyDescent="0.3">
      <c r="A27923" s="957"/>
      <c r="B27923"/>
      <c r="C27923"/>
      <c r="D27923"/>
      <c r="E27923"/>
      <c r="F27923"/>
      <c r="G27923"/>
      <c r="H27923"/>
      <c r="I27923"/>
      <c r="J27923"/>
    </row>
    <row r="27924" spans="1:10" x14ac:dyDescent="0.3">
      <c r="A27924" s="957"/>
      <c r="B27924"/>
      <c r="C27924"/>
      <c r="D27924"/>
      <c r="E27924"/>
      <c r="F27924"/>
      <c r="G27924"/>
      <c r="H27924"/>
      <c r="I27924"/>
      <c r="J27924"/>
    </row>
    <row r="27925" spans="1:10" x14ac:dyDescent="0.3">
      <c r="A27925" s="957"/>
      <c r="B27925"/>
      <c r="C27925"/>
      <c r="D27925"/>
      <c r="E27925"/>
      <c r="F27925"/>
      <c r="G27925"/>
      <c r="H27925"/>
      <c r="I27925"/>
      <c r="J27925"/>
    </row>
    <row r="27926" spans="1:10" x14ac:dyDescent="0.3">
      <c r="A27926" s="957"/>
      <c r="B27926"/>
      <c r="C27926"/>
      <c r="D27926"/>
      <c r="E27926"/>
      <c r="F27926"/>
      <c r="G27926"/>
      <c r="H27926"/>
      <c r="I27926"/>
      <c r="J27926"/>
    </row>
    <row r="27927" spans="1:10" x14ac:dyDescent="0.3">
      <c r="A27927" s="957"/>
      <c r="B27927"/>
      <c r="C27927"/>
      <c r="D27927"/>
      <c r="E27927"/>
      <c r="F27927"/>
      <c r="G27927"/>
      <c r="H27927"/>
      <c r="I27927"/>
      <c r="J27927"/>
    </row>
    <row r="27928" spans="1:10" x14ac:dyDescent="0.3">
      <c r="A27928" s="957"/>
      <c r="B27928"/>
      <c r="C27928"/>
      <c r="D27928"/>
      <c r="E27928"/>
      <c r="F27928"/>
      <c r="G27928"/>
      <c r="H27928"/>
      <c r="I27928"/>
      <c r="J27928"/>
    </row>
    <row r="27929" spans="1:10" x14ac:dyDescent="0.3">
      <c r="A27929" s="957"/>
      <c r="B27929"/>
      <c r="C27929"/>
      <c r="D27929"/>
      <c r="E27929"/>
      <c r="F27929"/>
      <c r="G27929"/>
      <c r="H27929"/>
      <c r="I27929"/>
      <c r="J27929"/>
    </row>
    <row r="27930" spans="1:10" x14ac:dyDescent="0.3">
      <c r="A27930" s="957"/>
      <c r="B27930"/>
      <c r="C27930"/>
      <c r="D27930"/>
      <c r="E27930"/>
      <c r="F27930"/>
      <c r="G27930"/>
      <c r="H27930"/>
      <c r="I27930"/>
      <c r="J27930"/>
    </row>
    <row r="27931" spans="1:10" x14ac:dyDescent="0.3">
      <c r="A27931" s="957"/>
      <c r="B27931"/>
      <c r="C27931"/>
      <c r="D27931"/>
      <c r="E27931"/>
      <c r="F27931"/>
      <c r="G27931"/>
      <c r="H27931"/>
      <c r="I27931"/>
      <c r="J27931"/>
    </row>
    <row r="27932" spans="1:10" x14ac:dyDescent="0.3">
      <c r="A27932" s="957"/>
      <c r="B27932"/>
      <c r="C27932"/>
      <c r="D27932"/>
      <c r="E27932"/>
      <c r="F27932"/>
      <c r="G27932"/>
      <c r="H27932"/>
      <c r="I27932"/>
      <c r="J27932"/>
    </row>
    <row r="27933" spans="1:10" x14ac:dyDescent="0.3">
      <c r="A27933" s="957"/>
      <c r="B27933"/>
      <c r="C27933"/>
      <c r="D27933"/>
      <c r="E27933"/>
      <c r="F27933"/>
      <c r="G27933"/>
      <c r="H27933"/>
      <c r="I27933"/>
      <c r="J27933"/>
    </row>
    <row r="27934" spans="1:10" x14ac:dyDescent="0.3">
      <c r="A27934" s="957"/>
      <c r="B27934"/>
      <c r="C27934"/>
      <c r="D27934"/>
      <c r="E27934"/>
      <c r="F27934"/>
      <c r="G27934"/>
      <c r="H27934"/>
      <c r="I27934"/>
      <c r="J27934"/>
    </row>
    <row r="27935" spans="1:10" x14ac:dyDescent="0.3">
      <c r="A27935" s="957"/>
      <c r="B27935"/>
      <c r="C27935"/>
      <c r="D27935"/>
      <c r="E27935"/>
      <c r="F27935"/>
      <c r="G27935"/>
      <c r="H27935"/>
      <c r="I27935"/>
      <c r="J27935"/>
    </row>
    <row r="27936" spans="1:10" x14ac:dyDescent="0.3">
      <c r="A27936" s="957"/>
      <c r="B27936"/>
      <c r="C27936"/>
      <c r="D27936"/>
      <c r="E27936"/>
      <c r="F27936"/>
      <c r="G27936"/>
      <c r="H27936"/>
      <c r="I27936"/>
      <c r="J27936"/>
    </row>
    <row r="27937" spans="1:10" x14ac:dyDescent="0.3">
      <c r="A27937" s="957"/>
      <c r="B27937"/>
      <c r="C27937"/>
      <c r="D27937"/>
      <c r="E27937"/>
      <c r="F27937"/>
      <c r="G27937"/>
      <c r="H27937"/>
      <c r="I27937"/>
      <c r="J27937"/>
    </row>
    <row r="27938" spans="1:10" x14ac:dyDescent="0.3">
      <c r="A27938" s="957"/>
      <c r="B27938"/>
      <c r="C27938"/>
      <c r="D27938"/>
      <c r="E27938"/>
      <c r="F27938"/>
      <c r="G27938"/>
      <c r="H27938"/>
      <c r="I27938"/>
      <c r="J27938"/>
    </row>
    <row r="27939" spans="1:10" x14ac:dyDescent="0.3">
      <c r="A27939" s="957"/>
      <c r="B27939"/>
      <c r="C27939"/>
      <c r="D27939"/>
      <c r="E27939"/>
      <c r="F27939"/>
      <c r="G27939"/>
      <c r="H27939"/>
      <c r="I27939"/>
      <c r="J27939"/>
    </row>
    <row r="27940" spans="1:10" x14ac:dyDescent="0.3">
      <c r="A27940" s="957"/>
      <c r="B27940"/>
      <c r="C27940"/>
      <c r="D27940"/>
      <c r="E27940"/>
      <c r="F27940"/>
      <c r="G27940"/>
      <c r="H27940"/>
      <c r="I27940"/>
      <c r="J27940"/>
    </row>
    <row r="27941" spans="1:10" x14ac:dyDescent="0.3">
      <c r="A27941" s="957"/>
      <c r="B27941"/>
      <c r="C27941"/>
      <c r="D27941"/>
      <c r="E27941"/>
      <c r="F27941"/>
      <c r="G27941"/>
      <c r="H27941"/>
      <c r="I27941"/>
      <c r="J27941"/>
    </row>
    <row r="27942" spans="1:10" x14ac:dyDescent="0.3">
      <c r="A27942" s="957"/>
      <c r="B27942"/>
      <c r="C27942"/>
      <c r="D27942"/>
      <c r="E27942"/>
      <c r="F27942"/>
      <c r="G27942"/>
      <c r="H27942"/>
      <c r="I27942"/>
      <c r="J27942"/>
    </row>
    <row r="27943" spans="1:10" x14ac:dyDescent="0.3">
      <c r="A27943" s="957"/>
      <c r="B27943"/>
      <c r="C27943"/>
      <c r="D27943"/>
      <c r="E27943"/>
      <c r="F27943"/>
      <c r="G27943"/>
      <c r="H27943"/>
      <c r="I27943"/>
      <c r="J27943"/>
    </row>
    <row r="27944" spans="1:10" x14ac:dyDescent="0.3">
      <c r="A27944" s="957"/>
      <c r="B27944"/>
      <c r="C27944"/>
      <c r="D27944"/>
      <c r="E27944"/>
      <c r="F27944"/>
      <c r="G27944"/>
      <c r="H27944"/>
      <c r="I27944"/>
      <c r="J27944"/>
    </row>
    <row r="27945" spans="1:10" x14ac:dyDescent="0.3">
      <c r="A27945" s="957"/>
      <c r="B27945"/>
      <c r="C27945"/>
      <c r="D27945"/>
      <c r="E27945"/>
      <c r="F27945"/>
      <c r="G27945"/>
      <c r="H27945"/>
      <c r="I27945"/>
      <c r="J27945"/>
    </row>
    <row r="27946" spans="1:10" x14ac:dyDescent="0.3">
      <c r="A27946" s="957"/>
      <c r="B27946"/>
      <c r="C27946"/>
      <c r="D27946"/>
      <c r="E27946"/>
      <c r="F27946"/>
      <c r="G27946"/>
      <c r="H27946"/>
      <c r="I27946"/>
      <c r="J27946"/>
    </row>
    <row r="27947" spans="1:10" x14ac:dyDescent="0.3">
      <c r="A27947" s="957"/>
      <c r="B27947"/>
      <c r="C27947"/>
      <c r="D27947"/>
      <c r="E27947"/>
      <c r="F27947"/>
      <c r="G27947"/>
      <c r="H27947"/>
      <c r="I27947"/>
      <c r="J27947"/>
    </row>
    <row r="27948" spans="1:10" x14ac:dyDescent="0.3">
      <c r="A27948" s="957"/>
      <c r="B27948"/>
      <c r="C27948"/>
      <c r="D27948"/>
      <c r="E27948"/>
      <c r="F27948"/>
      <c r="G27948"/>
      <c r="H27948"/>
      <c r="I27948"/>
      <c r="J27948"/>
    </row>
    <row r="27949" spans="1:10" x14ac:dyDescent="0.3">
      <c r="A27949" s="957"/>
      <c r="B27949"/>
      <c r="C27949"/>
      <c r="D27949"/>
      <c r="E27949"/>
      <c r="F27949"/>
      <c r="G27949"/>
      <c r="H27949"/>
      <c r="I27949"/>
      <c r="J27949"/>
    </row>
    <row r="27950" spans="1:10" x14ac:dyDescent="0.3">
      <c r="A27950" s="957"/>
      <c r="B27950"/>
      <c r="C27950"/>
      <c r="D27950"/>
      <c r="E27950"/>
      <c r="F27950"/>
      <c r="G27950"/>
      <c r="H27950"/>
      <c r="I27950"/>
      <c r="J27950"/>
    </row>
    <row r="27951" spans="1:10" x14ac:dyDescent="0.3">
      <c r="A27951" s="957"/>
      <c r="B27951"/>
      <c r="C27951"/>
      <c r="D27951"/>
      <c r="E27951"/>
      <c r="F27951"/>
      <c r="G27951"/>
      <c r="H27951"/>
      <c r="I27951"/>
      <c r="J27951"/>
    </row>
    <row r="27952" spans="1:10" x14ac:dyDescent="0.3">
      <c r="A27952" s="957"/>
      <c r="B27952"/>
      <c r="C27952"/>
      <c r="D27952"/>
      <c r="E27952"/>
      <c r="F27952"/>
      <c r="G27952"/>
      <c r="H27952"/>
      <c r="I27952"/>
      <c r="J27952"/>
    </row>
    <row r="27953" spans="1:10" x14ac:dyDescent="0.3">
      <c r="A27953" s="957"/>
      <c r="B27953"/>
      <c r="C27953"/>
      <c r="D27953"/>
      <c r="E27953"/>
      <c r="F27953"/>
      <c r="G27953"/>
      <c r="H27953"/>
      <c r="I27953"/>
      <c r="J27953"/>
    </row>
    <row r="27954" spans="1:10" x14ac:dyDescent="0.3">
      <c r="A27954" s="957"/>
      <c r="B27954"/>
      <c r="C27954"/>
      <c r="D27954"/>
      <c r="E27954"/>
      <c r="F27954"/>
      <c r="G27954"/>
      <c r="H27954"/>
      <c r="I27954"/>
      <c r="J27954"/>
    </row>
    <row r="27955" spans="1:10" x14ac:dyDescent="0.3">
      <c r="A27955" s="957"/>
      <c r="B27955"/>
      <c r="C27955"/>
      <c r="D27955"/>
      <c r="E27955"/>
      <c r="F27955"/>
      <c r="G27955"/>
      <c r="H27955"/>
      <c r="I27955"/>
      <c r="J27955"/>
    </row>
    <row r="27956" spans="1:10" x14ac:dyDescent="0.3">
      <c r="A27956" s="957"/>
      <c r="B27956"/>
      <c r="C27956"/>
      <c r="D27956"/>
      <c r="E27956"/>
      <c r="F27956"/>
      <c r="G27956"/>
      <c r="H27956"/>
      <c r="I27956"/>
      <c r="J27956"/>
    </row>
    <row r="27957" spans="1:10" x14ac:dyDescent="0.3">
      <c r="A27957" s="957"/>
      <c r="B27957"/>
      <c r="C27957"/>
      <c r="D27957"/>
      <c r="E27957"/>
      <c r="F27957"/>
      <c r="G27957"/>
      <c r="H27957"/>
      <c r="I27957"/>
      <c r="J27957"/>
    </row>
    <row r="27958" spans="1:10" x14ac:dyDescent="0.3">
      <c r="A27958" s="957"/>
      <c r="B27958"/>
      <c r="C27958"/>
      <c r="D27958"/>
      <c r="E27958"/>
      <c r="F27958"/>
      <c r="G27958"/>
      <c r="H27958"/>
      <c r="I27958"/>
      <c r="J27958"/>
    </row>
    <row r="27959" spans="1:10" x14ac:dyDescent="0.3">
      <c r="A27959" s="957"/>
      <c r="B27959"/>
      <c r="C27959"/>
      <c r="D27959"/>
      <c r="E27959"/>
      <c r="F27959"/>
      <c r="G27959"/>
      <c r="H27959"/>
      <c r="I27959"/>
      <c r="J27959"/>
    </row>
    <row r="27960" spans="1:10" x14ac:dyDescent="0.3">
      <c r="A27960" s="957"/>
      <c r="B27960"/>
      <c r="C27960"/>
      <c r="D27960"/>
      <c r="E27960"/>
      <c r="F27960"/>
      <c r="G27960"/>
      <c r="H27960"/>
      <c r="I27960"/>
      <c r="J27960"/>
    </row>
    <row r="27961" spans="1:10" x14ac:dyDescent="0.3">
      <c r="A27961" s="957"/>
      <c r="B27961"/>
      <c r="C27961"/>
      <c r="D27961"/>
      <c r="E27961"/>
      <c r="F27961"/>
      <c r="G27961"/>
      <c r="H27961"/>
      <c r="I27961"/>
      <c r="J27961"/>
    </row>
    <row r="27962" spans="1:10" x14ac:dyDescent="0.3">
      <c r="A27962" s="957"/>
      <c r="B27962"/>
      <c r="C27962"/>
      <c r="D27962"/>
      <c r="E27962"/>
      <c r="F27962"/>
      <c r="G27962"/>
      <c r="H27962"/>
      <c r="I27962"/>
      <c r="J27962"/>
    </row>
    <row r="27963" spans="1:10" x14ac:dyDescent="0.3">
      <c r="A27963" s="957"/>
      <c r="B27963"/>
      <c r="C27963"/>
      <c r="D27963"/>
      <c r="E27963"/>
      <c r="F27963"/>
      <c r="G27963"/>
      <c r="H27963"/>
      <c r="I27963"/>
      <c r="J27963"/>
    </row>
    <row r="27964" spans="1:10" x14ac:dyDescent="0.3">
      <c r="A27964" s="957"/>
      <c r="B27964"/>
      <c r="C27964"/>
      <c r="D27964"/>
      <c r="E27964"/>
      <c r="F27964"/>
      <c r="G27964"/>
      <c r="H27964"/>
      <c r="I27964"/>
      <c r="J27964"/>
    </row>
    <row r="27965" spans="1:10" x14ac:dyDescent="0.3">
      <c r="A27965" s="957"/>
      <c r="B27965"/>
      <c r="C27965"/>
      <c r="D27965"/>
      <c r="E27965"/>
      <c r="F27965"/>
      <c r="G27965"/>
      <c r="H27965"/>
      <c r="I27965"/>
      <c r="J27965"/>
    </row>
    <row r="27966" spans="1:10" x14ac:dyDescent="0.3">
      <c r="A27966" s="957"/>
      <c r="B27966"/>
      <c r="C27966"/>
      <c r="D27966"/>
      <c r="E27966"/>
      <c r="F27966"/>
      <c r="G27966"/>
      <c r="H27966"/>
      <c r="I27966"/>
      <c r="J27966"/>
    </row>
    <row r="27967" spans="1:10" x14ac:dyDescent="0.3">
      <c r="A27967" s="957"/>
      <c r="B27967"/>
      <c r="C27967"/>
      <c r="D27967"/>
      <c r="E27967"/>
      <c r="F27967"/>
      <c r="G27967"/>
      <c r="H27967"/>
      <c r="I27967"/>
      <c r="J27967"/>
    </row>
    <row r="27968" spans="1:10" x14ac:dyDescent="0.3">
      <c r="A27968" s="957"/>
      <c r="B27968"/>
      <c r="C27968"/>
      <c r="D27968"/>
      <c r="E27968"/>
      <c r="F27968"/>
      <c r="G27968"/>
      <c r="H27968"/>
      <c r="I27968"/>
      <c r="J27968"/>
    </row>
    <row r="27969" spans="1:10" x14ac:dyDescent="0.3">
      <c r="A27969" s="957"/>
      <c r="B27969"/>
      <c r="C27969"/>
      <c r="D27969"/>
      <c r="E27969"/>
      <c r="F27969"/>
      <c r="G27969"/>
      <c r="H27969"/>
      <c r="I27969"/>
      <c r="J27969"/>
    </row>
    <row r="27970" spans="1:10" x14ac:dyDescent="0.3">
      <c r="A27970" s="957"/>
      <c r="B27970"/>
      <c r="C27970"/>
      <c r="D27970"/>
      <c r="E27970"/>
      <c r="F27970"/>
      <c r="G27970"/>
      <c r="H27970"/>
      <c r="I27970"/>
      <c r="J27970"/>
    </row>
    <row r="27971" spans="1:10" x14ac:dyDescent="0.3">
      <c r="A27971" s="957"/>
      <c r="B27971"/>
      <c r="C27971"/>
      <c r="D27971"/>
      <c r="E27971"/>
      <c r="F27971"/>
      <c r="G27971"/>
      <c r="H27971"/>
      <c r="I27971"/>
      <c r="J27971"/>
    </row>
    <row r="27972" spans="1:10" x14ac:dyDescent="0.3">
      <c r="A27972" s="957"/>
      <c r="B27972"/>
      <c r="C27972"/>
      <c r="D27972"/>
      <c r="E27972"/>
      <c r="F27972"/>
      <c r="G27972"/>
      <c r="H27972"/>
      <c r="I27972"/>
      <c r="J27972"/>
    </row>
    <row r="27973" spans="1:10" x14ac:dyDescent="0.3">
      <c r="A27973" s="957"/>
      <c r="B27973"/>
      <c r="C27973"/>
      <c r="D27973"/>
      <c r="E27973"/>
      <c r="F27973"/>
      <c r="G27973"/>
      <c r="H27973"/>
      <c r="I27973"/>
      <c r="J27973"/>
    </row>
    <row r="27974" spans="1:10" x14ac:dyDescent="0.3">
      <c r="A27974" s="957"/>
      <c r="B27974"/>
      <c r="C27974"/>
      <c r="D27974"/>
      <c r="E27974"/>
      <c r="F27974"/>
      <c r="G27974"/>
      <c r="H27974"/>
      <c r="I27974"/>
      <c r="J27974"/>
    </row>
    <row r="27975" spans="1:10" x14ac:dyDescent="0.3">
      <c r="A27975" s="957"/>
      <c r="B27975"/>
      <c r="C27975"/>
      <c r="D27975"/>
      <c r="E27975"/>
      <c r="F27975"/>
      <c r="G27975"/>
      <c r="H27975"/>
      <c r="I27975"/>
      <c r="J27975"/>
    </row>
    <row r="27976" spans="1:10" x14ac:dyDescent="0.3">
      <c r="A27976" s="957"/>
      <c r="B27976"/>
      <c r="C27976"/>
      <c r="D27976"/>
      <c r="E27976"/>
      <c r="F27976"/>
      <c r="G27976"/>
      <c r="H27976"/>
      <c r="I27976"/>
      <c r="J27976"/>
    </row>
    <row r="27977" spans="1:10" x14ac:dyDescent="0.3">
      <c r="A27977" s="957"/>
      <c r="B27977"/>
      <c r="C27977"/>
      <c r="D27977"/>
      <c r="E27977"/>
      <c r="F27977"/>
      <c r="G27977"/>
      <c r="H27977"/>
      <c r="I27977"/>
      <c r="J27977"/>
    </row>
    <row r="27978" spans="1:10" x14ac:dyDescent="0.3">
      <c r="A27978" s="957"/>
      <c r="B27978"/>
      <c r="C27978"/>
      <c r="D27978"/>
      <c r="E27978"/>
      <c r="F27978"/>
      <c r="G27978"/>
      <c r="H27978"/>
      <c r="I27978"/>
      <c r="J27978"/>
    </row>
    <row r="27979" spans="1:10" x14ac:dyDescent="0.3">
      <c r="A27979" s="957"/>
      <c r="B27979"/>
      <c r="C27979"/>
      <c r="D27979"/>
      <c r="E27979"/>
      <c r="F27979"/>
      <c r="G27979"/>
      <c r="H27979"/>
      <c r="I27979"/>
      <c r="J27979"/>
    </row>
    <row r="27980" spans="1:10" x14ac:dyDescent="0.3">
      <c r="A27980" s="957"/>
      <c r="B27980"/>
      <c r="C27980"/>
      <c r="D27980"/>
      <c r="E27980"/>
      <c r="F27980"/>
      <c r="G27980"/>
      <c r="H27980"/>
      <c r="I27980"/>
      <c r="J27980"/>
    </row>
    <row r="27981" spans="1:10" x14ac:dyDescent="0.3">
      <c r="A27981" s="957"/>
      <c r="B27981"/>
      <c r="C27981"/>
      <c r="D27981"/>
      <c r="E27981"/>
      <c r="F27981"/>
      <c r="G27981"/>
      <c r="H27981"/>
      <c r="I27981"/>
      <c r="J27981"/>
    </row>
    <row r="27982" spans="1:10" x14ac:dyDescent="0.3">
      <c r="A27982" s="957"/>
      <c r="B27982"/>
      <c r="C27982"/>
      <c r="D27982"/>
      <c r="E27982"/>
      <c r="F27982"/>
      <c r="G27982"/>
      <c r="H27982"/>
      <c r="I27982"/>
      <c r="J27982"/>
    </row>
    <row r="27983" spans="1:10" x14ac:dyDescent="0.3">
      <c r="A27983" s="957"/>
      <c r="B27983"/>
      <c r="C27983"/>
      <c r="D27983"/>
      <c r="E27983"/>
      <c r="F27983"/>
      <c r="G27983"/>
      <c r="H27983"/>
      <c r="I27983"/>
      <c r="J27983"/>
    </row>
    <row r="27984" spans="1:10" x14ac:dyDescent="0.3">
      <c r="A27984" s="957"/>
      <c r="B27984"/>
      <c r="C27984"/>
      <c r="D27984"/>
      <c r="E27984"/>
      <c r="F27984"/>
      <c r="G27984"/>
      <c r="H27984"/>
      <c r="I27984"/>
      <c r="J27984"/>
    </row>
    <row r="27985" spans="1:10" x14ac:dyDescent="0.3">
      <c r="A27985" s="957"/>
      <c r="B27985"/>
      <c r="C27985"/>
      <c r="D27985"/>
      <c r="E27985"/>
      <c r="F27985"/>
      <c r="G27985"/>
      <c r="H27985"/>
      <c r="I27985"/>
      <c r="J27985"/>
    </row>
    <row r="27986" spans="1:10" x14ac:dyDescent="0.3">
      <c r="A27986" s="957"/>
      <c r="B27986"/>
      <c r="C27986"/>
      <c r="D27986"/>
      <c r="E27986"/>
      <c r="F27986"/>
      <c r="G27986"/>
      <c r="H27986"/>
      <c r="I27986"/>
      <c r="J27986"/>
    </row>
    <row r="27987" spans="1:10" x14ac:dyDescent="0.3">
      <c r="A27987" s="957"/>
      <c r="B27987"/>
      <c r="C27987"/>
      <c r="D27987"/>
      <c r="E27987"/>
      <c r="F27987"/>
      <c r="G27987"/>
      <c r="H27987"/>
      <c r="I27987"/>
      <c r="J27987"/>
    </row>
    <row r="27988" spans="1:10" x14ac:dyDescent="0.3">
      <c r="A27988" s="957"/>
      <c r="B27988"/>
      <c r="C27988"/>
      <c r="D27988"/>
      <c r="E27988"/>
      <c r="F27988"/>
      <c r="G27988"/>
      <c r="H27988"/>
      <c r="I27988"/>
      <c r="J27988"/>
    </row>
    <row r="27989" spans="1:10" x14ac:dyDescent="0.3">
      <c r="A27989" s="957"/>
      <c r="B27989"/>
      <c r="C27989"/>
      <c r="D27989"/>
      <c r="E27989"/>
      <c r="F27989"/>
      <c r="G27989"/>
      <c r="H27989"/>
      <c r="I27989"/>
      <c r="J27989"/>
    </row>
    <row r="27990" spans="1:10" x14ac:dyDescent="0.3">
      <c r="A27990" s="957"/>
      <c r="B27990"/>
      <c r="C27990"/>
      <c r="D27990"/>
      <c r="E27990"/>
      <c r="F27990"/>
      <c r="G27990"/>
      <c r="H27990"/>
      <c r="I27990"/>
      <c r="J27990"/>
    </row>
    <row r="27991" spans="1:10" x14ac:dyDescent="0.3">
      <c r="A27991" s="957"/>
      <c r="B27991"/>
      <c r="C27991"/>
      <c r="D27991"/>
      <c r="E27991"/>
      <c r="F27991"/>
      <c r="G27991"/>
      <c r="H27991"/>
      <c r="I27991"/>
      <c r="J27991"/>
    </row>
    <row r="27992" spans="1:10" x14ac:dyDescent="0.3">
      <c r="A27992" s="957"/>
      <c r="B27992"/>
      <c r="C27992"/>
      <c r="D27992"/>
      <c r="E27992"/>
      <c r="F27992"/>
      <c r="G27992"/>
      <c r="H27992"/>
      <c r="I27992"/>
      <c r="J27992"/>
    </row>
    <row r="27993" spans="1:10" x14ac:dyDescent="0.3">
      <c r="A27993" s="957"/>
      <c r="B27993"/>
      <c r="C27993"/>
      <c r="D27993"/>
      <c r="E27993"/>
      <c r="F27993"/>
      <c r="G27993"/>
      <c r="H27993"/>
      <c r="I27993"/>
      <c r="J27993"/>
    </row>
    <row r="27994" spans="1:10" x14ac:dyDescent="0.3">
      <c r="A27994" s="957"/>
      <c r="B27994"/>
      <c r="C27994"/>
      <c r="D27994"/>
      <c r="E27994"/>
      <c r="F27994"/>
      <c r="G27994"/>
      <c r="H27994"/>
      <c r="I27994"/>
      <c r="J27994"/>
    </row>
    <row r="27995" spans="1:10" x14ac:dyDescent="0.3">
      <c r="A27995" s="957"/>
      <c r="B27995"/>
      <c r="C27995"/>
      <c r="D27995"/>
      <c r="E27995"/>
      <c r="F27995"/>
      <c r="G27995"/>
      <c r="H27995"/>
      <c r="I27995"/>
      <c r="J27995"/>
    </row>
    <row r="27996" spans="1:10" x14ac:dyDescent="0.3">
      <c r="A27996" s="957"/>
      <c r="B27996"/>
      <c r="C27996"/>
      <c r="D27996"/>
      <c r="E27996"/>
      <c r="F27996"/>
      <c r="G27996"/>
      <c r="H27996"/>
      <c r="I27996"/>
      <c r="J27996"/>
    </row>
    <row r="27997" spans="1:10" x14ac:dyDescent="0.3">
      <c r="A27997" s="957"/>
      <c r="B27997"/>
      <c r="C27997"/>
      <c r="D27997"/>
      <c r="E27997"/>
      <c r="F27997"/>
      <c r="G27997"/>
      <c r="H27997"/>
      <c r="I27997"/>
      <c r="J27997"/>
    </row>
    <row r="27998" spans="1:10" x14ac:dyDescent="0.3">
      <c r="A27998" s="957"/>
      <c r="B27998"/>
      <c r="C27998"/>
      <c r="D27998"/>
      <c r="E27998"/>
      <c r="F27998"/>
      <c r="G27998"/>
      <c r="H27998"/>
      <c r="I27998"/>
      <c r="J27998"/>
    </row>
    <row r="27999" spans="1:10" x14ac:dyDescent="0.3">
      <c r="A27999" s="957"/>
      <c r="B27999"/>
      <c r="C27999"/>
      <c r="D27999"/>
      <c r="E27999"/>
      <c r="F27999"/>
      <c r="G27999"/>
      <c r="H27999"/>
      <c r="I27999"/>
      <c r="J27999"/>
    </row>
    <row r="28000" spans="1:10" x14ac:dyDescent="0.3">
      <c r="A28000" s="957"/>
      <c r="B28000"/>
      <c r="C28000"/>
      <c r="D28000"/>
      <c r="E28000"/>
      <c r="F28000"/>
      <c r="G28000"/>
      <c r="H28000"/>
      <c r="I28000"/>
      <c r="J28000"/>
    </row>
    <row r="28001" spans="1:10" x14ac:dyDescent="0.3">
      <c r="A28001" s="957"/>
      <c r="B28001"/>
      <c r="C28001"/>
      <c r="D28001"/>
      <c r="E28001"/>
      <c r="F28001"/>
      <c r="G28001"/>
      <c r="H28001"/>
      <c r="I28001"/>
      <c r="J28001"/>
    </row>
    <row r="28002" spans="1:10" x14ac:dyDescent="0.3">
      <c r="A28002" s="957"/>
      <c r="B28002"/>
      <c r="C28002"/>
      <c r="D28002"/>
      <c r="E28002"/>
      <c r="F28002"/>
      <c r="G28002"/>
      <c r="H28002"/>
      <c r="I28002"/>
      <c r="J28002"/>
    </row>
    <row r="28003" spans="1:10" x14ac:dyDescent="0.3">
      <c r="A28003" s="957"/>
      <c r="B28003"/>
      <c r="C28003"/>
      <c r="D28003"/>
      <c r="E28003"/>
      <c r="F28003"/>
      <c r="G28003"/>
      <c r="H28003"/>
      <c r="I28003"/>
      <c r="J28003"/>
    </row>
    <row r="28004" spans="1:10" x14ac:dyDescent="0.3">
      <c r="A28004" s="957"/>
      <c r="B28004"/>
      <c r="C28004"/>
      <c r="D28004"/>
      <c r="E28004"/>
      <c r="F28004"/>
      <c r="G28004"/>
      <c r="H28004"/>
      <c r="I28004"/>
      <c r="J28004"/>
    </row>
    <row r="28005" spans="1:10" x14ac:dyDescent="0.3">
      <c r="A28005" s="957"/>
      <c r="B28005"/>
      <c r="C28005"/>
      <c r="D28005"/>
      <c r="E28005"/>
      <c r="F28005"/>
      <c r="G28005"/>
      <c r="H28005"/>
      <c r="I28005"/>
      <c r="J28005"/>
    </row>
    <row r="28006" spans="1:10" x14ac:dyDescent="0.3">
      <c r="A28006" s="957"/>
      <c r="B28006"/>
      <c r="C28006"/>
      <c r="D28006"/>
      <c r="E28006"/>
      <c r="F28006"/>
      <c r="G28006"/>
      <c r="H28006"/>
      <c r="I28006"/>
      <c r="J28006"/>
    </row>
    <row r="28007" spans="1:10" x14ac:dyDescent="0.3">
      <c r="A28007" s="957"/>
      <c r="B28007"/>
      <c r="C28007"/>
      <c r="D28007"/>
      <c r="E28007"/>
      <c r="F28007"/>
      <c r="G28007"/>
      <c r="H28007"/>
      <c r="I28007"/>
      <c r="J28007"/>
    </row>
    <row r="28008" spans="1:10" x14ac:dyDescent="0.3">
      <c r="A28008" s="957"/>
      <c r="B28008"/>
      <c r="C28008"/>
      <c r="D28008"/>
      <c r="E28008"/>
      <c r="F28008"/>
      <c r="G28008"/>
      <c r="H28008"/>
      <c r="I28008"/>
      <c r="J28008"/>
    </row>
    <row r="28009" spans="1:10" x14ac:dyDescent="0.3">
      <c r="A28009" s="957"/>
      <c r="B28009"/>
      <c r="C28009"/>
      <c r="D28009"/>
      <c r="E28009"/>
      <c r="F28009"/>
      <c r="G28009"/>
      <c r="H28009"/>
      <c r="I28009"/>
      <c r="J28009"/>
    </row>
    <row r="28010" spans="1:10" x14ac:dyDescent="0.3">
      <c r="A28010" s="957"/>
      <c r="B28010"/>
      <c r="C28010"/>
      <c r="D28010"/>
      <c r="E28010"/>
      <c r="F28010"/>
      <c r="G28010"/>
      <c r="H28010"/>
      <c r="I28010"/>
      <c r="J28010"/>
    </row>
    <row r="28011" spans="1:10" x14ac:dyDescent="0.3">
      <c r="A28011" s="957"/>
      <c r="B28011"/>
      <c r="C28011"/>
      <c r="D28011"/>
      <c r="E28011"/>
      <c r="F28011"/>
      <c r="G28011"/>
      <c r="H28011"/>
      <c r="I28011"/>
      <c r="J28011"/>
    </row>
    <row r="28012" spans="1:10" x14ac:dyDescent="0.3">
      <c r="A28012" s="957"/>
      <c r="B28012"/>
      <c r="C28012"/>
      <c r="D28012"/>
      <c r="E28012"/>
      <c r="F28012"/>
      <c r="G28012"/>
      <c r="H28012"/>
      <c r="I28012"/>
      <c r="J28012"/>
    </row>
    <row r="28013" spans="1:10" x14ac:dyDescent="0.3">
      <c r="A28013" s="957"/>
      <c r="B28013"/>
      <c r="C28013"/>
      <c r="D28013"/>
      <c r="E28013"/>
      <c r="F28013"/>
      <c r="G28013"/>
      <c r="H28013"/>
      <c r="I28013"/>
      <c r="J28013"/>
    </row>
    <row r="28014" spans="1:10" x14ac:dyDescent="0.3">
      <c r="A28014" s="957"/>
      <c r="B28014"/>
      <c r="C28014"/>
      <c r="D28014"/>
      <c r="E28014"/>
      <c r="F28014"/>
      <c r="G28014"/>
      <c r="H28014"/>
      <c r="I28014"/>
      <c r="J28014"/>
    </row>
    <row r="28015" spans="1:10" x14ac:dyDescent="0.3">
      <c r="A28015" s="957"/>
      <c r="B28015"/>
      <c r="C28015"/>
      <c r="D28015"/>
      <c r="E28015"/>
      <c r="F28015"/>
      <c r="G28015"/>
      <c r="H28015"/>
      <c r="I28015"/>
      <c r="J28015"/>
    </row>
    <row r="28016" spans="1:10" x14ac:dyDescent="0.3">
      <c r="A28016" s="957"/>
      <c r="B28016"/>
      <c r="C28016"/>
      <c r="D28016"/>
      <c r="E28016"/>
      <c r="F28016"/>
      <c r="G28016"/>
      <c r="H28016"/>
      <c r="I28016"/>
      <c r="J28016"/>
    </row>
    <row r="28017" spans="1:10" x14ac:dyDescent="0.3">
      <c r="A28017" s="957"/>
      <c r="B28017"/>
      <c r="C28017"/>
      <c r="D28017"/>
      <c r="E28017"/>
      <c r="F28017"/>
      <c r="G28017"/>
      <c r="H28017"/>
      <c r="I28017"/>
      <c r="J28017"/>
    </row>
    <row r="28018" spans="1:10" x14ac:dyDescent="0.3">
      <c r="A28018" s="957"/>
      <c r="B28018"/>
      <c r="C28018"/>
      <c r="D28018"/>
      <c r="E28018"/>
      <c r="F28018"/>
      <c r="G28018"/>
      <c r="H28018"/>
      <c r="I28018"/>
      <c r="J28018"/>
    </row>
    <row r="28019" spans="1:10" x14ac:dyDescent="0.3">
      <c r="A28019" s="957"/>
      <c r="B28019"/>
      <c r="C28019"/>
      <c r="D28019"/>
      <c r="E28019"/>
      <c r="F28019"/>
      <c r="G28019"/>
      <c r="H28019"/>
      <c r="I28019"/>
      <c r="J28019"/>
    </row>
    <row r="28020" spans="1:10" x14ac:dyDescent="0.3">
      <c r="A28020" s="957"/>
      <c r="B28020"/>
      <c r="C28020"/>
      <c r="D28020"/>
      <c r="E28020"/>
      <c r="F28020"/>
      <c r="G28020"/>
      <c r="H28020"/>
      <c r="I28020"/>
      <c r="J28020"/>
    </row>
    <row r="28021" spans="1:10" x14ac:dyDescent="0.3">
      <c r="A28021" s="957"/>
      <c r="B28021"/>
      <c r="C28021"/>
      <c r="D28021"/>
      <c r="E28021"/>
      <c r="F28021"/>
      <c r="G28021"/>
      <c r="H28021"/>
      <c r="I28021"/>
      <c r="J28021"/>
    </row>
    <row r="28022" spans="1:10" x14ac:dyDescent="0.3">
      <c r="A28022" s="957"/>
      <c r="B28022"/>
      <c r="C28022"/>
      <c r="D28022"/>
      <c r="E28022"/>
      <c r="F28022"/>
      <c r="G28022"/>
      <c r="H28022"/>
      <c r="I28022"/>
      <c r="J28022"/>
    </row>
    <row r="28023" spans="1:10" x14ac:dyDescent="0.3">
      <c r="A28023" s="957"/>
      <c r="B28023"/>
      <c r="C28023"/>
      <c r="D28023"/>
      <c r="E28023"/>
      <c r="F28023"/>
      <c r="G28023"/>
      <c r="H28023"/>
      <c r="I28023"/>
      <c r="J28023"/>
    </row>
    <row r="28024" spans="1:10" x14ac:dyDescent="0.3">
      <c r="A28024" s="957"/>
      <c r="B28024"/>
      <c r="C28024"/>
      <c r="D28024"/>
      <c r="E28024"/>
      <c r="F28024"/>
      <c r="G28024"/>
      <c r="H28024"/>
      <c r="I28024"/>
      <c r="J28024"/>
    </row>
    <row r="28025" spans="1:10" x14ac:dyDescent="0.3">
      <c r="A28025" s="957"/>
      <c r="B28025"/>
      <c r="C28025"/>
      <c r="D28025"/>
      <c r="E28025"/>
      <c r="F28025"/>
      <c r="G28025"/>
      <c r="H28025"/>
      <c r="I28025"/>
      <c r="J28025"/>
    </row>
    <row r="28026" spans="1:10" x14ac:dyDescent="0.3">
      <c r="A28026" s="957"/>
      <c r="B28026"/>
      <c r="C28026"/>
      <c r="D28026"/>
      <c r="E28026"/>
      <c r="F28026"/>
      <c r="G28026"/>
      <c r="H28026"/>
      <c r="I28026"/>
      <c r="J28026"/>
    </row>
    <row r="28027" spans="1:10" x14ac:dyDescent="0.3">
      <c r="A28027" s="957"/>
      <c r="B28027"/>
      <c r="C28027"/>
      <c r="D28027"/>
      <c r="E28027"/>
      <c r="F28027"/>
      <c r="G28027"/>
      <c r="H28027"/>
      <c r="I28027"/>
      <c r="J28027"/>
    </row>
    <row r="28028" spans="1:10" x14ac:dyDescent="0.3">
      <c r="A28028" s="957"/>
      <c r="B28028"/>
      <c r="C28028"/>
      <c r="D28028"/>
      <c r="E28028"/>
      <c r="F28028"/>
      <c r="G28028"/>
      <c r="H28028"/>
      <c r="I28028"/>
      <c r="J28028"/>
    </row>
    <row r="28029" spans="1:10" x14ac:dyDescent="0.3">
      <c r="A28029" s="957"/>
      <c r="B28029"/>
      <c r="C28029"/>
      <c r="D28029"/>
      <c r="E28029"/>
      <c r="F28029"/>
      <c r="G28029"/>
      <c r="H28029"/>
      <c r="I28029"/>
      <c r="J28029"/>
    </row>
    <row r="28030" spans="1:10" x14ac:dyDescent="0.3">
      <c r="A28030" s="957"/>
      <c r="B28030"/>
      <c r="C28030"/>
      <c r="D28030"/>
      <c r="E28030"/>
      <c r="F28030"/>
      <c r="G28030"/>
      <c r="H28030"/>
      <c r="I28030"/>
      <c r="J28030"/>
    </row>
    <row r="28031" spans="1:10" x14ac:dyDescent="0.3">
      <c r="A28031" s="957"/>
      <c r="B28031"/>
      <c r="C28031"/>
      <c r="D28031"/>
      <c r="E28031"/>
      <c r="F28031"/>
      <c r="G28031"/>
      <c r="H28031"/>
      <c r="I28031"/>
      <c r="J28031"/>
    </row>
    <row r="28032" spans="1:10" x14ac:dyDescent="0.3">
      <c r="A28032" s="957"/>
      <c r="B28032"/>
      <c r="C28032"/>
      <c r="D28032"/>
      <c r="E28032"/>
      <c r="F28032"/>
      <c r="G28032"/>
      <c r="H28032"/>
      <c r="I28032"/>
      <c r="J28032"/>
    </row>
    <row r="28033" spans="1:10" x14ac:dyDescent="0.3">
      <c r="A28033" s="957"/>
      <c r="B28033"/>
      <c r="C28033"/>
      <c r="D28033"/>
      <c r="E28033"/>
      <c r="F28033"/>
      <c r="G28033"/>
      <c r="H28033"/>
      <c r="I28033"/>
      <c r="J28033"/>
    </row>
    <row r="28034" spans="1:10" x14ac:dyDescent="0.3">
      <c r="A28034" s="957"/>
      <c r="B28034"/>
      <c r="C28034"/>
      <c r="D28034"/>
      <c r="E28034"/>
      <c r="F28034"/>
      <c r="G28034"/>
      <c r="H28034"/>
      <c r="I28034"/>
      <c r="J28034"/>
    </row>
    <row r="28035" spans="1:10" x14ac:dyDescent="0.3">
      <c r="A28035" s="957"/>
      <c r="B28035"/>
      <c r="C28035"/>
      <c r="D28035"/>
      <c r="E28035"/>
      <c r="F28035"/>
      <c r="G28035"/>
      <c r="H28035"/>
      <c r="I28035"/>
      <c r="J28035"/>
    </row>
    <row r="28036" spans="1:10" x14ac:dyDescent="0.3">
      <c r="A28036" s="957"/>
      <c r="B28036"/>
      <c r="C28036"/>
      <c r="D28036"/>
      <c r="E28036"/>
      <c r="F28036"/>
      <c r="G28036"/>
      <c r="H28036"/>
      <c r="I28036"/>
      <c r="J28036"/>
    </row>
    <row r="28037" spans="1:10" x14ac:dyDescent="0.3">
      <c r="A28037" s="957"/>
      <c r="B28037"/>
      <c r="C28037"/>
      <c r="D28037"/>
      <c r="E28037"/>
      <c r="F28037"/>
      <c r="G28037"/>
      <c r="H28037"/>
      <c r="I28037"/>
      <c r="J28037"/>
    </row>
    <row r="28038" spans="1:10" x14ac:dyDescent="0.3">
      <c r="A28038" s="957"/>
      <c r="B28038"/>
      <c r="C28038"/>
      <c r="D28038"/>
      <c r="E28038"/>
      <c r="F28038"/>
      <c r="G28038"/>
      <c r="H28038"/>
      <c r="I28038"/>
      <c r="J28038"/>
    </row>
    <row r="28039" spans="1:10" x14ac:dyDescent="0.3">
      <c r="A28039" s="957"/>
      <c r="B28039"/>
      <c r="C28039"/>
      <c r="D28039"/>
      <c r="E28039"/>
      <c r="F28039"/>
      <c r="G28039"/>
      <c r="H28039"/>
      <c r="I28039"/>
      <c r="J28039"/>
    </row>
    <row r="28040" spans="1:10" x14ac:dyDescent="0.3">
      <c r="A28040" s="957"/>
      <c r="B28040"/>
      <c r="C28040"/>
      <c r="D28040"/>
      <c r="E28040"/>
      <c r="F28040"/>
      <c r="G28040"/>
      <c r="H28040"/>
      <c r="I28040"/>
      <c r="J28040"/>
    </row>
    <row r="28041" spans="1:10" x14ac:dyDescent="0.3">
      <c r="A28041" s="957"/>
      <c r="B28041"/>
      <c r="C28041"/>
      <c r="D28041"/>
      <c r="E28041"/>
      <c r="F28041"/>
      <c r="G28041"/>
      <c r="H28041"/>
      <c r="I28041"/>
      <c r="J28041"/>
    </row>
    <row r="28042" spans="1:10" x14ac:dyDescent="0.3">
      <c r="A28042" s="957"/>
      <c r="B28042"/>
      <c r="C28042"/>
      <c r="D28042"/>
      <c r="E28042"/>
      <c r="F28042"/>
      <c r="G28042"/>
      <c r="H28042"/>
      <c r="I28042"/>
      <c r="J28042"/>
    </row>
    <row r="28043" spans="1:10" x14ac:dyDescent="0.3">
      <c r="A28043" s="957"/>
      <c r="B28043"/>
      <c r="C28043"/>
      <c r="D28043"/>
      <c r="E28043"/>
      <c r="F28043"/>
      <c r="G28043"/>
      <c r="H28043"/>
      <c r="I28043"/>
      <c r="J28043"/>
    </row>
    <row r="28044" spans="1:10" x14ac:dyDescent="0.3">
      <c r="A28044" s="957"/>
      <c r="B28044"/>
      <c r="C28044"/>
      <c r="D28044"/>
      <c r="E28044"/>
      <c r="F28044"/>
      <c r="G28044"/>
      <c r="H28044"/>
      <c r="I28044"/>
      <c r="J28044"/>
    </row>
    <row r="28045" spans="1:10" x14ac:dyDescent="0.3">
      <c r="A28045" s="957"/>
      <c r="B28045"/>
      <c r="C28045"/>
      <c r="D28045"/>
      <c r="E28045"/>
      <c r="F28045"/>
      <c r="G28045"/>
      <c r="H28045"/>
      <c r="I28045"/>
      <c r="J28045"/>
    </row>
    <row r="28046" spans="1:10" x14ac:dyDescent="0.3">
      <c r="A28046" s="957"/>
      <c r="B28046"/>
      <c r="C28046"/>
      <c r="D28046"/>
      <c r="E28046"/>
      <c r="F28046"/>
      <c r="G28046"/>
      <c r="H28046"/>
      <c r="I28046"/>
      <c r="J28046"/>
    </row>
    <row r="28047" spans="1:10" x14ac:dyDescent="0.3">
      <c r="A28047" s="957"/>
      <c r="B28047"/>
      <c r="C28047"/>
      <c r="D28047"/>
      <c r="E28047"/>
      <c r="F28047"/>
      <c r="G28047"/>
      <c r="H28047"/>
      <c r="I28047"/>
      <c r="J28047"/>
    </row>
    <row r="28048" spans="1:10" x14ac:dyDescent="0.3">
      <c r="A28048" s="957"/>
      <c r="B28048"/>
      <c r="C28048"/>
      <c r="D28048"/>
      <c r="E28048"/>
      <c r="F28048"/>
      <c r="G28048"/>
      <c r="H28048"/>
      <c r="I28048"/>
      <c r="J28048"/>
    </row>
    <row r="28049" spans="1:10" x14ac:dyDescent="0.3">
      <c r="A28049" s="957"/>
      <c r="B28049"/>
      <c r="C28049"/>
      <c r="D28049"/>
      <c r="E28049"/>
      <c r="F28049"/>
      <c r="G28049"/>
      <c r="H28049"/>
      <c r="I28049"/>
      <c r="J28049"/>
    </row>
    <row r="28050" spans="1:10" x14ac:dyDescent="0.3">
      <c r="A28050" s="957"/>
      <c r="B28050"/>
      <c r="C28050"/>
      <c r="D28050"/>
      <c r="E28050"/>
      <c r="F28050"/>
      <c r="G28050"/>
      <c r="H28050"/>
      <c r="I28050"/>
      <c r="J28050"/>
    </row>
    <row r="28051" spans="1:10" x14ac:dyDescent="0.3">
      <c r="A28051" s="957"/>
      <c r="B28051"/>
      <c r="C28051"/>
      <c r="D28051"/>
      <c r="E28051"/>
      <c r="F28051"/>
      <c r="G28051"/>
      <c r="H28051"/>
      <c r="I28051"/>
      <c r="J28051"/>
    </row>
    <row r="28052" spans="1:10" x14ac:dyDescent="0.3">
      <c r="A28052" s="957"/>
      <c r="B28052"/>
      <c r="C28052"/>
      <c r="D28052"/>
      <c r="E28052"/>
      <c r="F28052"/>
      <c r="G28052"/>
      <c r="H28052"/>
      <c r="I28052"/>
      <c r="J28052"/>
    </row>
    <row r="28053" spans="1:10" x14ac:dyDescent="0.3">
      <c r="A28053" s="957"/>
      <c r="B28053"/>
      <c r="C28053"/>
      <c r="D28053"/>
      <c r="E28053"/>
      <c r="F28053"/>
      <c r="G28053"/>
      <c r="H28053"/>
      <c r="I28053"/>
      <c r="J28053"/>
    </row>
    <row r="28054" spans="1:10" x14ac:dyDescent="0.3">
      <c r="A28054" s="957"/>
      <c r="B28054"/>
      <c r="C28054"/>
      <c r="D28054"/>
      <c r="E28054"/>
      <c r="F28054"/>
      <c r="G28054"/>
      <c r="H28054"/>
      <c r="I28054"/>
      <c r="J28054"/>
    </row>
    <row r="28055" spans="1:10" x14ac:dyDescent="0.3">
      <c r="A28055" s="957"/>
      <c r="B28055"/>
      <c r="C28055"/>
      <c r="D28055"/>
      <c r="E28055"/>
      <c r="F28055"/>
      <c r="G28055"/>
      <c r="H28055"/>
      <c r="I28055"/>
      <c r="J28055"/>
    </row>
    <row r="28056" spans="1:10" x14ac:dyDescent="0.3">
      <c r="A28056" s="957"/>
      <c r="B28056"/>
      <c r="C28056"/>
      <c r="D28056"/>
      <c r="E28056"/>
      <c r="F28056"/>
      <c r="G28056"/>
      <c r="H28056"/>
      <c r="I28056"/>
      <c r="J28056"/>
    </row>
    <row r="28057" spans="1:10" x14ac:dyDescent="0.3">
      <c r="A28057" s="957"/>
      <c r="B28057"/>
      <c r="C28057"/>
      <c r="D28057"/>
      <c r="E28057"/>
      <c r="F28057"/>
      <c r="G28057"/>
      <c r="H28057"/>
      <c r="I28057"/>
      <c r="J28057"/>
    </row>
    <row r="28058" spans="1:10" x14ac:dyDescent="0.3">
      <c r="A28058" s="957"/>
      <c r="B28058"/>
      <c r="C28058"/>
      <c r="D28058"/>
      <c r="E28058"/>
      <c r="F28058"/>
      <c r="G28058"/>
      <c r="H28058"/>
      <c r="I28058"/>
      <c r="J28058"/>
    </row>
    <row r="28059" spans="1:10" x14ac:dyDescent="0.3">
      <c r="A28059" s="957"/>
      <c r="B28059"/>
      <c r="C28059"/>
      <c r="D28059"/>
      <c r="E28059"/>
      <c r="F28059"/>
      <c r="G28059"/>
      <c r="H28059"/>
      <c r="I28059"/>
      <c r="J28059"/>
    </row>
    <row r="28060" spans="1:10" x14ac:dyDescent="0.3">
      <c r="A28060" s="957"/>
      <c r="B28060"/>
      <c r="C28060"/>
      <c r="D28060"/>
      <c r="E28060"/>
      <c r="F28060"/>
      <c r="G28060"/>
      <c r="H28060"/>
      <c r="I28060"/>
      <c r="J28060"/>
    </row>
    <row r="28061" spans="1:10" x14ac:dyDescent="0.3">
      <c r="A28061" s="957"/>
      <c r="B28061"/>
      <c r="C28061"/>
      <c r="D28061"/>
      <c r="E28061"/>
      <c r="F28061"/>
      <c r="G28061"/>
      <c r="H28061"/>
      <c r="I28061"/>
      <c r="J28061"/>
    </row>
    <row r="28062" spans="1:10" x14ac:dyDescent="0.3">
      <c r="A28062" s="957"/>
      <c r="B28062"/>
      <c r="C28062"/>
      <c r="D28062"/>
      <c r="E28062"/>
      <c r="F28062"/>
      <c r="G28062"/>
      <c r="H28062"/>
      <c r="I28062"/>
      <c r="J28062"/>
    </row>
    <row r="28063" spans="1:10" x14ac:dyDescent="0.3">
      <c r="A28063" s="957"/>
      <c r="B28063"/>
      <c r="C28063"/>
      <c r="D28063"/>
      <c r="E28063"/>
      <c r="F28063"/>
      <c r="G28063"/>
      <c r="H28063"/>
      <c r="I28063"/>
      <c r="J28063"/>
    </row>
    <row r="28064" spans="1:10" x14ac:dyDescent="0.3">
      <c r="A28064" s="957"/>
      <c r="B28064"/>
      <c r="C28064"/>
      <c r="D28064"/>
      <c r="E28064"/>
      <c r="F28064"/>
      <c r="G28064"/>
      <c r="H28064"/>
      <c r="I28064"/>
      <c r="J28064"/>
    </row>
    <row r="28065" spans="1:10" x14ac:dyDescent="0.3">
      <c r="A28065" s="957"/>
      <c r="B28065"/>
      <c r="C28065"/>
      <c r="D28065"/>
      <c r="E28065"/>
      <c r="F28065"/>
      <c r="G28065"/>
      <c r="H28065"/>
      <c r="I28065"/>
      <c r="J28065"/>
    </row>
    <row r="28066" spans="1:10" x14ac:dyDescent="0.3">
      <c r="A28066" s="957"/>
      <c r="B28066"/>
      <c r="C28066"/>
      <c r="D28066"/>
      <c r="E28066"/>
      <c r="F28066"/>
      <c r="G28066"/>
      <c r="H28066"/>
      <c r="I28066"/>
      <c r="J28066"/>
    </row>
    <row r="28067" spans="1:10" x14ac:dyDescent="0.3">
      <c r="A28067" s="957"/>
      <c r="B28067"/>
      <c r="C28067"/>
      <c r="D28067"/>
      <c r="E28067"/>
      <c r="F28067"/>
      <c r="G28067"/>
      <c r="H28067"/>
      <c r="I28067"/>
      <c r="J28067"/>
    </row>
    <row r="28068" spans="1:10" x14ac:dyDescent="0.3">
      <c r="A28068" s="957"/>
      <c r="B28068"/>
      <c r="C28068"/>
      <c r="D28068"/>
      <c r="E28068"/>
      <c r="F28068"/>
      <c r="G28068"/>
      <c r="H28068"/>
      <c r="I28068"/>
      <c r="J28068"/>
    </row>
    <row r="28069" spans="1:10" x14ac:dyDescent="0.3">
      <c r="A28069" s="957"/>
      <c r="B28069"/>
      <c r="C28069"/>
      <c r="D28069"/>
      <c r="E28069"/>
      <c r="F28069"/>
      <c r="G28069"/>
      <c r="H28069"/>
      <c r="I28069"/>
      <c r="J28069"/>
    </row>
    <row r="28070" spans="1:10" x14ac:dyDescent="0.3">
      <c r="A28070" s="957"/>
      <c r="B28070"/>
      <c r="C28070"/>
      <c r="D28070"/>
      <c r="E28070"/>
      <c r="F28070"/>
      <c r="G28070"/>
      <c r="H28070"/>
      <c r="I28070"/>
      <c r="J28070"/>
    </row>
    <row r="28071" spans="1:10" x14ac:dyDescent="0.3">
      <c r="A28071" s="957"/>
      <c r="B28071"/>
      <c r="C28071"/>
      <c r="D28071"/>
      <c r="E28071"/>
      <c r="F28071"/>
      <c r="G28071"/>
      <c r="H28071"/>
      <c r="I28071"/>
      <c r="J28071"/>
    </row>
    <row r="28072" spans="1:10" x14ac:dyDescent="0.3">
      <c r="A28072" s="957"/>
      <c r="B28072"/>
      <c r="C28072"/>
      <c r="D28072"/>
      <c r="E28072"/>
      <c r="F28072"/>
      <c r="G28072"/>
      <c r="H28072"/>
      <c r="I28072"/>
      <c r="J28072"/>
    </row>
    <row r="28073" spans="1:10" x14ac:dyDescent="0.3">
      <c r="A28073" s="957"/>
      <c r="B28073"/>
      <c r="C28073"/>
      <c r="D28073"/>
      <c r="E28073"/>
      <c r="F28073"/>
      <c r="G28073"/>
      <c r="H28073"/>
      <c r="I28073"/>
      <c r="J28073"/>
    </row>
    <row r="28074" spans="1:10" x14ac:dyDescent="0.3">
      <c r="A28074" s="957"/>
      <c r="B28074"/>
      <c r="C28074"/>
      <c r="D28074"/>
      <c r="E28074"/>
      <c r="F28074"/>
      <c r="G28074"/>
      <c r="H28074"/>
      <c r="I28074"/>
      <c r="J28074"/>
    </row>
    <row r="28075" spans="1:10" x14ac:dyDescent="0.3">
      <c r="A28075" s="957"/>
      <c r="B28075"/>
      <c r="C28075"/>
      <c r="D28075"/>
      <c r="E28075"/>
      <c r="F28075"/>
      <c r="G28075"/>
      <c r="H28075"/>
      <c r="I28075"/>
      <c r="J28075"/>
    </row>
    <row r="28076" spans="1:10" x14ac:dyDescent="0.3">
      <c r="A28076" s="957"/>
      <c r="B28076"/>
      <c r="C28076"/>
      <c r="D28076"/>
      <c r="E28076"/>
      <c r="F28076"/>
      <c r="G28076"/>
      <c r="H28076"/>
      <c r="I28076"/>
      <c r="J28076"/>
    </row>
    <row r="28077" spans="1:10" x14ac:dyDescent="0.3">
      <c r="A28077" s="957"/>
      <c r="B28077"/>
      <c r="C28077"/>
      <c r="D28077"/>
      <c r="E28077"/>
      <c r="F28077"/>
      <c r="G28077"/>
      <c r="H28077"/>
      <c r="I28077"/>
      <c r="J28077"/>
    </row>
    <row r="28078" spans="1:10" x14ac:dyDescent="0.3">
      <c r="A28078" s="957"/>
      <c r="B28078"/>
      <c r="C28078"/>
      <c r="D28078"/>
      <c r="E28078"/>
      <c r="F28078"/>
      <c r="G28078"/>
      <c r="H28078"/>
      <c r="I28078"/>
      <c r="J28078"/>
    </row>
    <row r="28079" spans="1:10" x14ac:dyDescent="0.3">
      <c r="A28079" s="957"/>
      <c r="B28079"/>
      <c r="C28079"/>
      <c r="D28079"/>
      <c r="E28079"/>
      <c r="F28079"/>
      <c r="G28079"/>
      <c r="H28079"/>
      <c r="I28079"/>
      <c r="J28079"/>
    </row>
    <row r="28080" spans="1:10" x14ac:dyDescent="0.3">
      <c r="A28080" s="957"/>
      <c r="B28080"/>
      <c r="C28080"/>
      <c r="D28080"/>
      <c r="E28080"/>
      <c r="F28080"/>
      <c r="G28080"/>
      <c r="H28080"/>
      <c r="I28080"/>
      <c r="J28080"/>
    </row>
    <row r="28081" spans="1:10" x14ac:dyDescent="0.3">
      <c r="A28081" s="957"/>
      <c r="B28081"/>
      <c r="C28081"/>
      <c r="D28081"/>
      <c r="E28081"/>
      <c r="F28081"/>
      <c r="G28081"/>
      <c r="H28081"/>
      <c r="I28081"/>
      <c r="J28081"/>
    </row>
    <row r="28082" spans="1:10" x14ac:dyDescent="0.3">
      <c r="A28082" s="957"/>
      <c r="B28082"/>
      <c r="C28082"/>
      <c r="D28082"/>
      <c r="E28082"/>
      <c r="F28082"/>
      <c r="G28082"/>
      <c r="H28082"/>
      <c r="I28082"/>
      <c r="J28082"/>
    </row>
    <row r="28083" spans="1:10" x14ac:dyDescent="0.3">
      <c r="A28083" s="957"/>
      <c r="B28083"/>
      <c r="C28083"/>
      <c r="D28083"/>
      <c r="E28083"/>
      <c r="F28083"/>
      <c r="G28083"/>
      <c r="H28083"/>
      <c r="I28083"/>
      <c r="J28083"/>
    </row>
    <row r="28084" spans="1:10" x14ac:dyDescent="0.3">
      <c r="A28084" s="957"/>
      <c r="B28084"/>
      <c r="C28084"/>
      <c r="D28084"/>
      <c r="E28084"/>
      <c r="F28084"/>
      <c r="G28084"/>
      <c r="H28084"/>
      <c r="I28084"/>
      <c r="J28084"/>
    </row>
    <row r="28085" spans="1:10" x14ac:dyDescent="0.3">
      <c r="A28085" s="957"/>
      <c r="B28085"/>
      <c r="C28085"/>
      <c r="D28085"/>
      <c r="E28085"/>
      <c r="F28085"/>
      <c r="G28085"/>
      <c r="H28085"/>
      <c r="I28085"/>
      <c r="J28085"/>
    </row>
    <row r="28086" spans="1:10" x14ac:dyDescent="0.3">
      <c r="A28086" s="957"/>
      <c r="B28086"/>
      <c r="C28086"/>
      <c r="D28086"/>
      <c r="E28086"/>
      <c r="F28086"/>
      <c r="G28086"/>
      <c r="H28086"/>
      <c r="I28086"/>
      <c r="J28086"/>
    </row>
    <row r="28087" spans="1:10" x14ac:dyDescent="0.3">
      <c r="A28087" s="957"/>
      <c r="B28087"/>
      <c r="C28087"/>
      <c r="D28087"/>
      <c r="E28087"/>
      <c r="F28087"/>
      <c r="G28087"/>
      <c r="H28087"/>
      <c r="I28087"/>
      <c r="J28087"/>
    </row>
    <row r="28088" spans="1:10" x14ac:dyDescent="0.3">
      <c r="A28088" s="957"/>
      <c r="B28088"/>
      <c r="C28088"/>
      <c r="D28088"/>
      <c r="E28088"/>
      <c r="F28088"/>
      <c r="G28088"/>
      <c r="H28088"/>
      <c r="I28088"/>
      <c r="J28088"/>
    </row>
    <row r="28089" spans="1:10" x14ac:dyDescent="0.3">
      <c r="A28089" s="957"/>
      <c r="B28089"/>
      <c r="C28089"/>
      <c r="D28089"/>
      <c r="E28089"/>
      <c r="F28089"/>
      <c r="G28089"/>
      <c r="H28089"/>
      <c r="I28089"/>
      <c r="J28089"/>
    </row>
    <row r="28090" spans="1:10" x14ac:dyDescent="0.3">
      <c r="A28090" s="957"/>
      <c r="B28090"/>
      <c r="C28090"/>
      <c r="D28090"/>
      <c r="E28090"/>
      <c r="F28090"/>
      <c r="G28090"/>
      <c r="H28090"/>
      <c r="I28090"/>
      <c r="J28090"/>
    </row>
    <row r="28091" spans="1:10" x14ac:dyDescent="0.3">
      <c r="A28091" s="957"/>
      <c r="B28091"/>
      <c r="C28091"/>
      <c r="D28091"/>
      <c r="E28091"/>
      <c r="F28091"/>
      <c r="G28091"/>
      <c r="H28091"/>
      <c r="I28091"/>
      <c r="J28091"/>
    </row>
    <row r="28092" spans="1:10" x14ac:dyDescent="0.3">
      <c r="A28092" s="957"/>
      <c r="B28092"/>
      <c r="C28092"/>
      <c r="D28092"/>
      <c r="E28092"/>
      <c r="F28092"/>
      <c r="G28092"/>
      <c r="H28092"/>
      <c r="I28092"/>
      <c r="J28092"/>
    </row>
    <row r="28093" spans="1:10" x14ac:dyDescent="0.3">
      <c r="A28093" s="957"/>
      <c r="B28093"/>
      <c r="C28093"/>
      <c r="D28093"/>
      <c r="E28093"/>
      <c r="F28093"/>
      <c r="G28093"/>
      <c r="H28093"/>
      <c r="I28093"/>
      <c r="J28093"/>
    </row>
    <row r="28094" spans="1:10" x14ac:dyDescent="0.3">
      <c r="A28094" s="957"/>
      <c r="B28094"/>
      <c r="C28094"/>
      <c r="D28094"/>
      <c r="E28094"/>
      <c r="F28094"/>
      <c r="G28094"/>
      <c r="H28094"/>
      <c r="I28094"/>
      <c r="J28094"/>
    </row>
    <row r="28095" spans="1:10" x14ac:dyDescent="0.3">
      <c r="A28095" s="957"/>
      <c r="B28095"/>
      <c r="C28095"/>
      <c r="D28095"/>
      <c r="E28095"/>
      <c r="F28095"/>
      <c r="G28095"/>
      <c r="H28095"/>
      <c r="I28095"/>
      <c r="J28095"/>
    </row>
    <row r="28096" spans="1:10" x14ac:dyDescent="0.3">
      <c r="A28096" s="957"/>
      <c r="B28096"/>
      <c r="C28096"/>
      <c r="D28096"/>
      <c r="E28096"/>
      <c r="F28096"/>
      <c r="G28096"/>
      <c r="H28096"/>
      <c r="I28096"/>
      <c r="J28096"/>
    </row>
    <row r="28097" spans="1:10" x14ac:dyDescent="0.3">
      <c r="A28097" s="957"/>
      <c r="B28097"/>
      <c r="C28097"/>
      <c r="D28097"/>
      <c r="E28097"/>
      <c r="F28097"/>
      <c r="G28097"/>
      <c r="H28097"/>
      <c r="I28097"/>
      <c r="J28097"/>
    </row>
    <row r="28098" spans="1:10" x14ac:dyDescent="0.3">
      <c r="A28098" s="957"/>
      <c r="B28098"/>
      <c r="C28098"/>
      <c r="D28098"/>
      <c r="E28098"/>
      <c r="F28098"/>
      <c r="G28098"/>
      <c r="H28098"/>
      <c r="I28098"/>
      <c r="J28098"/>
    </row>
    <row r="28099" spans="1:10" x14ac:dyDescent="0.3">
      <c r="A28099" s="957"/>
      <c r="B28099"/>
      <c r="C28099"/>
      <c r="D28099"/>
      <c r="E28099"/>
      <c r="F28099"/>
      <c r="G28099"/>
      <c r="H28099"/>
      <c r="I28099"/>
      <c r="J28099"/>
    </row>
    <row r="28100" spans="1:10" x14ac:dyDescent="0.3">
      <c r="A28100" s="957"/>
      <c r="B28100"/>
      <c r="C28100"/>
      <c r="D28100"/>
      <c r="E28100"/>
      <c r="F28100"/>
      <c r="G28100"/>
      <c r="H28100"/>
      <c r="I28100"/>
      <c r="J28100"/>
    </row>
    <row r="28101" spans="1:10" x14ac:dyDescent="0.3">
      <c r="A28101" s="957"/>
      <c r="B28101"/>
      <c r="C28101"/>
      <c r="D28101"/>
      <c r="E28101"/>
      <c r="F28101"/>
      <c r="G28101"/>
      <c r="H28101"/>
      <c r="I28101"/>
      <c r="J28101"/>
    </row>
    <row r="28102" spans="1:10" x14ac:dyDescent="0.3">
      <c r="A28102" s="957"/>
      <c r="B28102"/>
      <c r="C28102"/>
      <c r="D28102"/>
      <c r="E28102"/>
      <c r="F28102"/>
      <c r="G28102"/>
      <c r="H28102"/>
      <c r="I28102"/>
      <c r="J28102"/>
    </row>
    <row r="28103" spans="1:10" x14ac:dyDescent="0.3">
      <c r="A28103" s="957"/>
      <c r="B28103"/>
      <c r="C28103"/>
      <c r="D28103"/>
      <c r="E28103"/>
      <c r="F28103"/>
      <c r="G28103"/>
      <c r="H28103"/>
      <c r="I28103"/>
      <c r="J28103"/>
    </row>
    <row r="28104" spans="1:10" x14ac:dyDescent="0.3">
      <c r="A28104" s="957"/>
      <c r="B28104"/>
      <c r="C28104"/>
      <c r="D28104"/>
      <c r="E28104"/>
      <c r="F28104"/>
      <c r="G28104"/>
      <c r="H28104"/>
      <c r="I28104"/>
      <c r="J28104"/>
    </row>
    <row r="28105" spans="1:10" x14ac:dyDescent="0.3">
      <c r="A28105" s="957"/>
      <c r="B28105"/>
      <c r="C28105"/>
      <c r="D28105"/>
      <c r="E28105"/>
      <c r="F28105"/>
      <c r="G28105"/>
      <c r="H28105"/>
      <c r="I28105"/>
      <c r="J28105"/>
    </row>
    <row r="28106" spans="1:10" x14ac:dyDescent="0.3">
      <c r="A28106" s="957"/>
      <c r="B28106"/>
      <c r="C28106"/>
      <c r="D28106"/>
      <c r="E28106"/>
      <c r="F28106"/>
      <c r="G28106"/>
      <c r="H28106"/>
      <c r="I28106"/>
      <c r="J28106"/>
    </row>
    <row r="28107" spans="1:10" x14ac:dyDescent="0.3">
      <c r="A28107" s="957"/>
      <c r="B28107"/>
      <c r="C28107"/>
      <c r="D28107"/>
      <c r="E28107"/>
      <c r="F28107"/>
      <c r="G28107"/>
      <c r="H28107"/>
      <c r="I28107"/>
      <c r="J28107"/>
    </row>
    <row r="28108" spans="1:10" x14ac:dyDescent="0.3">
      <c r="A28108" s="957"/>
      <c r="B28108"/>
      <c r="C28108"/>
      <c r="D28108"/>
      <c r="E28108"/>
      <c r="F28108"/>
      <c r="G28108"/>
      <c r="H28108"/>
      <c r="I28108"/>
      <c r="J28108"/>
    </row>
    <row r="28109" spans="1:10" x14ac:dyDescent="0.3">
      <c r="A28109" s="957"/>
      <c r="B28109"/>
      <c r="C28109"/>
      <c r="D28109"/>
      <c r="E28109"/>
      <c r="F28109"/>
      <c r="G28109"/>
      <c r="H28109"/>
      <c r="I28109"/>
      <c r="J28109"/>
    </row>
    <row r="28110" spans="1:10" x14ac:dyDescent="0.3">
      <c r="A28110" s="957"/>
      <c r="B28110"/>
      <c r="C28110"/>
      <c r="D28110"/>
      <c r="E28110"/>
      <c r="F28110"/>
      <c r="G28110"/>
      <c r="H28110"/>
      <c r="I28110"/>
      <c r="J28110"/>
    </row>
    <row r="28111" spans="1:10" x14ac:dyDescent="0.3">
      <c r="A28111" s="957"/>
      <c r="B28111"/>
      <c r="C28111"/>
      <c r="D28111"/>
      <c r="E28111"/>
      <c r="F28111"/>
      <c r="G28111"/>
      <c r="H28111"/>
      <c r="I28111"/>
      <c r="J28111"/>
    </row>
    <row r="28112" spans="1:10" x14ac:dyDescent="0.3">
      <c r="A28112" s="957"/>
      <c r="B28112"/>
      <c r="C28112"/>
      <c r="D28112"/>
      <c r="E28112"/>
      <c r="F28112"/>
      <c r="G28112"/>
      <c r="H28112"/>
      <c r="I28112"/>
      <c r="J28112"/>
    </row>
    <row r="28113" spans="1:10" x14ac:dyDescent="0.3">
      <c r="A28113" s="957"/>
      <c r="B28113"/>
      <c r="C28113"/>
      <c r="D28113"/>
      <c r="E28113"/>
      <c r="F28113"/>
      <c r="G28113"/>
      <c r="H28113"/>
      <c r="I28113"/>
      <c r="J28113"/>
    </row>
    <row r="28114" spans="1:10" x14ac:dyDescent="0.3">
      <c r="A28114" s="957"/>
      <c r="B28114"/>
      <c r="C28114"/>
      <c r="D28114"/>
      <c r="E28114"/>
      <c r="F28114"/>
      <c r="G28114"/>
      <c r="H28114"/>
      <c r="I28114"/>
      <c r="J28114"/>
    </row>
    <row r="28115" spans="1:10" x14ac:dyDescent="0.3">
      <c r="A28115" s="957"/>
      <c r="B28115"/>
      <c r="C28115"/>
      <c r="D28115"/>
      <c r="E28115"/>
      <c r="F28115"/>
      <c r="G28115"/>
      <c r="H28115"/>
      <c r="I28115"/>
      <c r="J28115"/>
    </row>
    <row r="28116" spans="1:10" x14ac:dyDescent="0.3">
      <c r="A28116" s="957"/>
      <c r="B28116"/>
      <c r="C28116"/>
      <c r="D28116"/>
      <c r="E28116"/>
      <c r="F28116"/>
      <c r="G28116"/>
      <c r="H28116"/>
      <c r="I28116"/>
      <c r="J28116"/>
    </row>
    <row r="28117" spans="1:10" x14ac:dyDescent="0.3">
      <c r="A28117" s="957"/>
      <c r="B28117"/>
      <c r="C28117"/>
      <c r="D28117"/>
      <c r="E28117"/>
      <c r="F28117"/>
      <c r="G28117"/>
      <c r="H28117"/>
      <c r="I28117"/>
      <c r="J28117"/>
    </row>
    <row r="28118" spans="1:10" x14ac:dyDescent="0.3">
      <c r="A28118" s="957"/>
      <c r="B28118"/>
      <c r="C28118"/>
      <c r="D28118"/>
      <c r="E28118"/>
      <c r="F28118"/>
      <c r="G28118"/>
      <c r="H28118"/>
      <c r="I28118"/>
      <c r="J28118"/>
    </row>
    <row r="28119" spans="1:10" x14ac:dyDescent="0.3">
      <c r="A28119" s="957"/>
      <c r="B28119"/>
      <c r="C28119"/>
      <c r="D28119"/>
      <c r="E28119"/>
      <c r="F28119"/>
      <c r="G28119"/>
      <c r="H28119"/>
      <c r="I28119"/>
      <c r="J28119"/>
    </row>
    <row r="28120" spans="1:10" x14ac:dyDescent="0.3">
      <c r="A28120" s="957"/>
      <c r="B28120"/>
      <c r="C28120"/>
      <c r="D28120"/>
      <c r="E28120"/>
      <c r="F28120"/>
      <c r="G28120"/>
      <c r="H28120"/>
      <c r="I28120"/>
      <c r="J28120"/>
    </row>
    <row r="28121" spans="1:10" x14ac:dyDescent="0.3">
      <c r="A28121" s="957"/>
      <c r="B28121"/>
      <c r="C28121"/>
      <c r="D28121"/>
      <c r="E28121"/>
      <c r="F28121"/>
      <c r="G28121"/>
      <c r="H28121"/>
      <c r="I28121"/>
      <c r="J28121"/>
    </row>
    <row r="28122" spans="1:10" x14ac:dyDescent="0.3">
      <c r="A28122" s="957"/>
      <c r="B28122"/>
      <c r="C28122"/>
      <c r="D28122"/>
      <c r="E28122"/>
      <c r="F28122"/>
      <c r="G28122"/>
      <c r="H28122"/>
      <c r="I28122"/>
      <c r="J28122"/>
    </row>
    <row r="28123" spans="1:10" x14ac:dyDescent="0.3">
      <c r="A28123" s="957"/>
      <c r="B28123"/>
      <c r="C28123"/>
      <c r="D28123"/>
      <c r="E28123"/>
      <c r="F28123"/>
      <c r="G28123"/>
      <c r="H28123"/>
      <c r="I28123"/>
      <c r="J28123"/>
    </row>
    <row r="28124" spans="1:10" x14ac:dyDescent="0.3">
      <c r="A28124" s="957"/>
      <c r="B28124"/>
      <c r="C28124"/>
      <c r="D28124"/>
      <c r="E28124"/>
      <c r="F28124"/>
      <c r="G28124"/>
      <c r="H28124"/>
      <c r="I28124"/>
      <c r="J28124"/>
    </row>
    <row r="28125" spans="1:10" x14ac:dyDescent="0.3">
      <c r="A28125" s="957"/>
      <c r="B28125"/>
      <c r="C28125"/>
      <c r="D28125"/>
      <c r="E28125"/>
      <c r="F28125"/>
      <c r="G28125"/>
      <c r="H28125"/>
      <c r="I28125"/>
      <c r="J28125"/>
    </row>
    <row r="28126" spans="1:10" x14ac:dyDescent="0.3">
      <c r="A28126" s="957"/>
      <c r="B28126"/>
      <c r="C28126"/>
      <c r="D28126"/>
      <c r="E28126"/>
      <c r="F28126"/>
      <c r="G28126"/>
      <c r="H28126"/>
      <c r="I28126"/>
      <c r="J28126"/>
    </row>
    <row r="28127" spans="1:10" x14ac:dyDescent="0.3">
      <c r="A28127" s="957"/>
      <c r="B28127"/>
      <c r="C28127"/>
      <c r="D28127"/>
      <c r="E28127"/>
      <c r="F28127"/>
      <c r="G28127"/>
      <c r="H28127"/>
      <c r="I28127"/>
      <c r="J28127"/>
    </row>
    <row r="28128" spans="1:10" x14ac:dyDescent="0.3">
      <c r="A28128" s="957"/>
      <c r="B28128"/>
      <c r="C28128"/>
      <c r="D28128"/>
      <c r="E28128"/>
      <c r="F28128"/>
      <c r="G28128"/>
      <c r="H28128"/>
      <c r="I28128"/>
      <c r="J28128"/>
    </row>
    <row r="28129" spans="1:10" x14ac:dyDescent="0.3">
      <c r="A28129" s="957"/>
      <c r="B28129"/>
      <c r="C28129"/>
      <c r="D28129"/>
      <c r="E28129"/>
      <c r="F28129"/>
      <c r="G28129"/>
      <c r="H28129"/>
      <c r="I28129"/>
      <c r="J28129"/>
    </row>
    <row r="28130" spans="1:10" x14ac:dyDescent="0.3">
      <c r="A28130" s="957"/>
      <c r="B28130"/>
      <c r="C28130"/>
      <c r="D28130"/>
      <c r="E28130"/>
      <c r="F28130"/>
      <c r="G28130"/>
      <c r="H28130"/>
      <c r="I28130"/>
      <c r="J28130"/>
    </row>
    <row r="28131" spans="1:10" x14ac:dyDescent="0.3">
      <c r="A28131" s="957"/>
      <c r="B28131"/>
      <c r="C28131"/>
      <c r="D28131"/>
      <c r="E28131"/>
      <c r="F28131"/>
      <c r="G28131"/>
      <c r="H28131"/>
      <c r="I28131"/>
      <c r="J28131"/>
    </row>
    <row r="28132" spans="1:10" x14ac:dyDescent="0.3">
      <c r="A28132" s="957"/>
      <c r="B28132"/>
      <c r="C28132"/>
      <c r="D28132"/>
      <c r="E28132"/>
      <c r="F28132"/>
      <c r="G28132"/>
      <c r="H28132"/>
      <c r="I28132"/>
      <c r="J28132"/>
    </row>
    <row r="28133" spans="1:10" x14ac:dyDescent="0.3">
      <c r="A28133" s="957"/>
      <c r="B28133"/>
      <c r="C28133"/>
      <c r="D28133"/>
      <c r="E28133"/>
      <c r="F28133"/>
      <c r="G28133"/>
      <c r="H28133"/>
      <c r="I28133"/>
      <c r="J28133"/>
    </row>
    <row r="28134" spans="1:10" x14ac:dyDescent="0.3">
      <c r="A28134" s="957"/>
      <c r="B28134"/>
      <c r="C28134"/>
      <c r="D28134"/>
      <c r="E28134"/>
      <c r="F28134"/>
      <c r="G28134"/>
      <c r="H28134"/>
      <c r="I28134"/>
      <c r="J28134"/>
    </row>
    <row r="28135" spans="1:10" x14ac:dyDescent="0.3">
      <c r="A28135" s="957"/>
      <c r="B28135"/>
      <c r="C28135"/>
      <c r="D28135"/>
      <c r="E28135"/>
      <c r="F28135"/>
      <c r="G28135"/>
      <c r="H28135"/>
      <c r="I28135"/>
      <c r="J28135"/>
    </row>
    <row r="28136" spans="1:10" x14ac:dyDescent="0.3">
      <c r="A28136" s="957"/>
      <c r="B28136"/>
      <c r="C28136"/>
      <c r="D28136"/>
      <c r="E28136"/>
      <c r="F28136"/>
      <c r="G28136"/>
      <c r="H28136"/>
      <c r="I28136"/>
      <c r="J28136"/>
    </row>
    <row r="28137" spans="1:10" x14ac:dyDescent="0.3">
      <c r="A28137" s="957"/>
      <c r="B28137"/>
      <c r="C28137"/>
      <c r="D28137"/>
      <c r="E28137"/>
      <c r="F28137"/>
      <c r="G28137"/>
      <c r="H28137"/>
      <c r="I28137"/>
      <c r="J28137"/>
    </row>
    <row r="28138" spans="1:10" x14ac:dyDescent="0.3">
      <c r="A28138" s="957"/>
      <c r="B28138"/>
      <c r="C28138"/>
      <c r="D28138"/>
      <c r="E28138"/>
      <c r="F28138"/>
      <c r="G28138"/>
      <c r="H28138"/>
      <c r="I28138"/>
      <c r="J28138"/>
    </row>
    <row r="28139" spans="1:10" x14ac:dyDescent="0.3">
      <c r="A28139" s="957"/>
      <c r="B28139"/>
      <c r="C28139"/>
      <c r="D28139"/>
      <c r="E28139"/>
      <c r="F28139"/>
      <c r="G28139"/>
      <c r="H28139"/>
      <c r="I28139"/>
      <c r="J28139"/>
    </row>
    <row r="28140" spans="1:10" x14ac:dyDescent="0.3">
      <c r="A28140" s="957"/>
      <c r="B28140"/>
      <c r="C28140"/>
      <c r="D28140"/>
      <c r="E28140"/>
      <c r="F28140"/>
      <c r="G28140"/>
      <c r="H28140"/>
      <c r="I28140"/>
      <c r="J28140"/>
    </row>
    <row r="28141" spans="1:10" x14ac:dyDescent="0.3">
      <c r="A28141" s="957"/>
      <c r="B28141"/>
      <c r="C28141"/>
      <c r="D28141"/>
      <c r="E28141"/>
      <c r="F28141"/>
      <c r="G28141"/>
      <c r="H28141"/>
      <c r="I28141"/>
      <c r="J28141"/>
    </row>
    <row r="28142" spans="1:10" x14ac:dyDescent="0.3">
      <c r="A28142" s="957"/>
      <c r="B28142"/>
      <c r="C28142"/>
      <c r="D28142"/>
      <c r="E28142"/>
      <c r="F28142"/>
      <c r="G28142"/>
      <c r="H28142"/>
      <c r="I28142"/>
      <c r="J28142"/>
    </row>
    <row r="28143" spans="1:10" x14ac:dyDescent="0.3">
      <c r="A28143" s="957"/>
      <c r="B28143"/>
      <c r="C28143"/>
      <c r="D28143"/>
      <c r="E28143"/>
      <c r="F28143"/>
      <c r="G28143"/>
      <c r="H28143"/>
      <c r="I28143"/>
      <c r="J28143"/>
    </row>
    <row r="28144" spans="1:10" x14ac:dyDescent="0.3">
      <c r="A28144" s="957"/>
      <c r="B28144"/>
      <c r="C28144"/>
      <c r="D28144"/>
      <c r="E28144"/>
      <c r="F28144"/>
      <c r="G28144"/>
      <c r="H28144"/>
      <c r="I28144"/>
      <c r="J28144"/>
    </row>
    <row r="28145" spans="1:10" x14ac:dyDescent="0.3">
      <c r="A28145" s="957"/>
      <c r="B28145"/>
      <c r="C28145"/>
      <c r="D28145"/>
      <c r="E28145"/>
      <c r="F28145"/>
      <c r="G28145"/>
      <c r="H28145"/>
      <c r="I28145"/>
      <c r="J28145"/>
    </row>
    <row r="28146" spans="1:10" x14ac:dyDescent="0.3">
      <c r="A28146" s="957"/>
      <c r="B28146"/>
      <c r="C28146"/>
      <c r="D28146"/>
      <c r="E28146"/>
      <c r="F28146"/>
      <c r="G28146"/>
      <c r="H28146"/>
      <c r="I28146"/>
      <c r="J28146"/>
    </row>
    <row r="28147" spans="1:10" x14ac:dyDescent="0.3">
      <c r="A28147" s="957"/>
      <c r="B28147"/>
      <c r="C28147"/>
      <c r="D28147"/>
      <c r="E28147"/>
      <c r="F28147"/>
      <c r="G28147"/>
      <c r="H28147"/>
      <c r="I28147"/>
      <c r="J28147"/>
    </row>
    <row r="28148" spans="1:10" x14ac:dyDescent="0.3">
      <c r="A28148" s="957"/>
      <c r="B28148"/>
      <c r="C28148"/>
      <c r="D28148"/>
      <c r="E28148"/>
      <c r="F28148"/>
      <c r="G28148"/>
      <c r="H28148"/>
      <c r="I28148"/>
      <c r="J28148"/>
    </row>
    <row r="28149" spans="1:10" x14ac:dyDescent="0.3">
      <c r="A28149" s="957"/>
      <c r="B28149"/>
      <c r="C28149"/>
      <c r="D28149"/>
      <c r="E28149"/>
      <c r="F28149"/>
      <c r="G28149"/>
      <c r="H28149"/>
      <c r="I28149"/>
      <c r="J28149"/>
    </row>
    <row r="28150" spans="1:10" x14ac:dyDescent="0.3">
      <c r="A28150" s="957"/>
      <c r="B28150"/>
      <c r="C28150"/>
      <c r="D28150"/>
      <c r="E28150"/>
      <c r="F28150"/>
      <c r="G28150"/>
      <c r="H28150"/>
      <c r="I28150"/>
      <c r="J28150"/>
    </row>
    <row r="28151" spans="1:10" x14ac:dyDescent="0.3">
      <c r="A28151" s="957"/>
      <c r="B28151"/>
      <c r="C28151"/>
      <c r="D28151"/>
      <c r="E28151"/>
      <c r="F28151"/>
      <c r="G28151"/>
      <c r="H28151"/>
      <c r="I28151"/>
      <c r="J28151"/>
    </row>
    <row r="28152" spans="1:10" x14ac:dyDescent="0.3">
      <c r="A28152" s="957"/>
      <c r="B28152"/>
      <c r="C28152"/>
      <c r="D28152"/>
      <c r="E28152"/>
      <c r="F28152"/>
      <c r="G28152"/>
      <c r="H28152"/>
      <c r="I28152"/>
      <c r="J28152"/>
    </row>
    <row r="28153" spans="1:10" x14ac:dyDescent="0.3">
      <c r="A28153" s="957"/>
      <c r="B28153"/>
      <c r="C28153"/>
      <c r="D28153"/>
      <c r="E28153"/>
      <c r="F28153"/>
      <c r="G28153"/>
      <c r="H28153"/>
      <c r="I28153"/>
      <c r="J28153"/>
    </row>
    <row r="28154" spans="1:10" x14ac:dyDescent="0.3">
      <c r="A28154" s="957"/>
      <c r="B28154"/>
      <c r="C28154"/>
      <c r="D28154"/>
      <c r="E28154"/>
      <c r="F28154"/>
      <c r="G28154"/>
      <c r="H28154"/>
      <c r="I28154"/>
      <c r="J28154"/>
    </row>
    <row r="28155" spans="1:10" x14ac:dyDescent="0.3">
      <c r="A28155" s="957"/>
      <c r="B28155"/>
      <c r="C28155"/>
      <c r="D28155"/>
      <c r="E28155"/>
      <c r="F28155"/>
      <c r="G28155"/>
      <c r="H28155"/>
      <c r="I28155"/>
      <c r="J28155"/>
    </row>
    <row r="28156" spans="1:10" x14ac:dyDescent="0.3">
      <c r="A28156" s="957"/>
      <c r="B28156"/>
      <c r="C28156"/>
      <c r="D28156"/>
      <c r="E28156"/>
      <c r="F28156"/>
      <c r="G28156"/>
      <c r="H28156"/>
      <c r="I28156"/>
      <c r="J28156"/>
    </row>
    <row r="28157" spans="1:10" x14ac:dyDescent="0.3">
      <c r="A28157" s="957"/>
      <c r="B28157"/>
      <c r="C28157"/>
      <c r="D28157"/>
      <c r="E28157"/>
      <c r="F28157"/>
      <c r="G28157"/>
      <c r="H28157"/>
      <c r="I28157"/>
      <c r="J28157"/>
    </row>
    <row r="28158" spans="1:10" x14ac:dyDescent="0.3">
      <c r="A28158" s="957"/>
      <c r="B28158"/>
      <c r="C28158"/>
      <c r="D28158"/>
      <c r="E28158"/>
      <c r="F28158"/>
      <c r="G28158"/>
      <c r="H28158"/>
      <c r="I28158"/>
      <c r="J28158"/>
    </row>
    <row r="28159" spans="1:10" x14ac:dyDescent="0.3">
      <c r="A28159" s="957"/>
      <c r="B28159"/>
      <c r="C28159"/>
      <c r="D28159"/>
      <c r="E28159"/>
      <c r="F28159"/>
      <c r="G28159"/>
      <c r="H28159"/>
      <c r="I28159"/>
      <c r="J28159"/>
    </row>
    <row r="28160" spans="1:10" x14ac:dyDescent="0.3">
      <c r="A28160" s="957"/>
      <c r="B28160"/>
      <c r="C28160"/>
      <c r="D28160"/>
      <c r="E28160"/>
      <c r="F28160"/>
      <c r="G28160"/>
      <c r="H28160"/>
      <c r="I28160"/>
      <c r="J28160"/>
    </row>
    <row r="28161" spans="1:10" x14ac:dyDescent="0.3">
      <c r="A28161" s="957"/>
      <c r="B28161"/>
      <c r="C28161"/>
      <c r="D28161"/>
      <c r="E28161"/>
      <c r="F28161"/>
      <c r="G28161"/>
      <c r="H28161"/>
      <c r="I28161"/>
      <c r="J28161"/>
    </row>
    <row r="28162" spans="1:10" x14ac:dyDescent="0.3">
      <c r="A28162" s="957"/>
      <c r="B28162"/>
      <c r="C28162"/>
      <c r="D28162"/>
      <c r="E28162"/>
      <c r="F28162"/>
      <c r="G28162"/>
      <c r="H28162"/>
      <c r="I28162"/>
      <c r="J28162"/>
    </row>
    <row r="28163" spans="1:10" x14ac:dyDescent="0.3">
      <c r="A28163" s="957"/>
      <c r="B28163"/>
      <c r="C28163"/>
      <c r="D28163"/>
      <c r="E28163"/>
      <c r="F28163"/>
      <c r="G28163"/>
      <c r="H28163"/>
      <c r="I28163"/>
      <c r="J28163"/>
    </row>
    <row r="28164" spans="1:10" x14ac:dyDescent="0.3">
      <c r="A28164" s="957"/>
      <c r="B28164"/>
      <c r="C28164"/>
      <c r="D28164"/>
      <c r="E28164"/>
      <c r="F28164"/>
      <c r="G28164"/>
      <c r="H28164"/>
      <c r="I28164"/>
      <c r="J28164"/>
    </row>
    <row r="28165" spans="1:10" x14ac:dyDescent="0.3">
      <c r="A28165" s="957"/>
      <c r="B28165"/>
      <c r="C28165"/>
      <c r="D28165"/>
      <c r="E28165"/>
      <c r="F28165"/>
      <c r="G28165"/>
      <c r="H28165"/>
      <c r="I28165"/>
      <c r="J28165"/>
    </row>
    <row r="28166" spans="1:10" x14ac:dyDescent="0.3">
      <c r="A28166" s="957"/>
      <c r="B28166"/>
      <c r="C28166"/>
      <c r="D28166"/>
      <c r="E28166"/>
      <c r="F28166"/>
      <c r="G28166"/>
      <c r="H28166"/>
      <c r="I28166"/>
      <c r="J28166"/>
    </row>
    <row r="28167" spans="1:10" x14ac:dyDescent="0.3">
      <c r="A28167" s="957"/>
      <c r="B28167"/>
      <c r="C28167"/>
      <c r="D28167"/>
      <c r="E28167"/>
      <c r="F28167"/>
      <c r="G28167"/>
      <c r="H28167"/>
      <c r="I28167"/>
      <c r="J28167"/>
    </row>
    <row r="28168" spans="1:10" x14ac:dyDescent="0.3">
      <c r="A28168" s="957"/>
      <c r="B28168"/>
      <c r="C28168"/>
      <c r="D28168"/>
      <c r="E28168"/>
      <c r="F28168"/>
      <c r="G28168"/>
      <c r="H28168"/>
      <c r="I28168"/>
      <c r="J28168"/>
    </row>
    <row r="28169" spans="1:10" x14ac:dyDescent="0.3">
      <c r="A28169" s="957"/>
      <c r="B28169"/>
      <c r="C28169"/>
      <c r="D28169"/>
      <c r="E28169"/>
      <c r="F28169"/>
      <c r="G28169"/>
      <c r="H28169"/>
      <c r="I28169"/>
      <c r="J28169"/>
    </row>
    <row r="28170" spans="1:10" x14ac:dyDescent="0.3">
      <c r="A28170" s="957"/>
      <c r="B28170"/>
      <c r="C28170"/>
      <c r="D28170"/>
      <c r="E28170"/>
      <c r="F28170"/>
      <c r="G28170"/>
      <c r="H28170"/>
      <c r="I28170"/>
      <c r="J28170"/>
    </row>
    <row r="28171" spans="1:10" x14ac:dyDescent="0.3">
      <c r="A28171" s="957"/>
      <c r="B28171"/>
      <c r="C28171"/>
      <c r="D28171"/>
      <c r="E28171"/>
      <c r="F28171"/>
      <c r="G28171"/>
      <c r="H28171"/>
      <c r="I28171"/>
      <c r="J28171"/>
    </row>
    <row r="28172" spans="1:10" x14ac:dyDescent="0.3">
      <c r="A28172" s="957"/>
      <c r="B28172"/>
      <c r="C28172"/>
      <c r="D28172"/>
      <c r="E28172"/>
      <c r="F28172"/>
      <c r="G28172"/>
      <c r="H28172"/>
      <c r="I28172"/>
      <c r="J28172"/>
    </row>
    <row r="28173" spans="1:10" x14ac:dyDescent="0.3">
      <c r="A28173" s="957"/>
      <c r="B28173"/>
      <c r="C28173"/>
      <c r="D28173"/>
      <c r="E28173"/>
      <c r="F28173"/>
      <c r="G28173"/>
      <c r="H28173"/>
      <c r="I28173"/>
      <c r="J28173"/>
    </row>
    <row r="28174" spans="1:10" x14ac:dyDescent="0.3">
      <c r="A28174" s="957"/>
      <c r="B28174"/>
      <c r="C28174"/>
      <c r="D28174"/>
      <c r="E28174"/>
      <c r="F28174"/>
      <c r="G28174"/>
      <c r="H28174"/>
      <c r="I28174"/>
      <c r="J28174"/>
    </row>
    <row r="28175" spans="1:10" x14ac:dyDescent="0.3">
      <c r="A28175" s="957"/>
      <c r="B28175"/>
      <c r="C28175"/>
      <c r="D28175"/>
      <c r="E28175"/>
      <c r="F28175"/>
      <c r="G28175"/>
      <c r="H28175"/>
      <c r="I28175"/>
      <c r="J28175"/>
    </row>
    <row r="28176" spans="1:10" x14ac:dyDescent="0.3">
      <c r="A28176" s="957"/>
      <c r="B28176"/>
      <c r="C28176"/>
      <c r="D28176"/>
      <c r="E28176"/>
      <c r="F28176"/>
      <c r="G28176"/>
      <c r="H28176"/>
      <c r="I28176"/>
      <c r="J28176"/>
    </row>
    <row r="28177" spans="1:10" x14ac:dyDescent="0.3">
      <c r="A28177" s="957"/>
      <c r="B28177"/>
      <c r="C28177"/>
      <c r="D28177"/>
      <c r="E28177"/>
      <c r="F28177"/>
      <c r="G28177"/>
      <c r="H28177"/>
      <c r="I28177"/>
      <c r="J28177"/>
    </row>
    <row r="28178" spans="1:10" x14ac:dyDescent="0.3">
      <c r="A28178" s="957"/>
      <c r="B28178"/>
      <c r="C28178"/>
      <c r="D28178"/>
      <c r="E28178"/>
      <c r="F28178"/>
      <c r="G28178"/>
      <c r="H28178"/>
      <c r="I28178"/>
      <c r="J28178"/>
    </row>
    <row r="28179" spans="1:10" x14ac:dyDescent="0.3">
      <c r="A28179" s="957"/>
      <c r="B28179"/>
      <c r="C28179"/>
      <c r="D28179"/>
      <c r="E28179"/>
      <c r="F28179"/>
      <c r="G28179"/>
      <c r="H28179"/>
      <c r="I28179"/>
      <c r="J28179"/>
    </row>
    <row r="28180" spans="1:10" x14ac:dyDescent="0.3">
      <c r="A28180" s="957"/>
      <c r="B28180"/>
      <c r="C28180"/>
      <c r="D28180"/>
      <c r="E28180"/>
      <c r="F28180"/>
      <c r="G28180"/>
      <c r="H28180"/>
      <c r="I28180"/>
      <c r="J28180"/>
    </row>
    <row r="28181" spans="1:10" x14ac:dyDescent="0.3">
      <c r="A28181" s="957"/>
      <c r="B28181"/>
      <c r="C28181"/>
      <c r="D28181"/>
      <c r="E28181"/>
      <c r="F28181"/>
      <c r="G28181"/>
      <c r="H28181"/>
      <c r="I28181"/>
      <c r="J28181"/>
    </row>
    <row r="28182" spans="1:10" x14ac:dyDescent="0.3">
      <c r="A28182" s="957"/>
      <c r="B28182"/>
      <c r="C28182"/>
      <c r="D28182"/>
      <c r="E28182"/>
      <c r="F28182"/>
      <c r="G28182"/>
      <c r="H28182"/>
      <c r="I28182"/>
      <c r="J28182"/>
    </row>
    <row r="28183" spans="1:10" x14ac:dyDescent="0.3">
      <c r="A28183" s="957"/>
      <c r="B28183"/>
      <c r="C28183"/>
      <c r="D28183"/>
      <c r="E28183"/>
      <c r="F28183"/>
      <c r="G28183"/>
      <c r="H28183"/>
      <c r="I28183"/>
      <c r="J28183"/>
    </row>
    <row r="28184" spans="1:10" x14ac:dyDescent="0.3">
      <c r="A28184" s="957"/>
      <c r="B28184"/>
      <c r="C28184"/>
      <c r="D28184"/>
      <c r="E28184"/>
      <c r="F28184"/>
      <c r="G28184"/>
      <c r="H28184"/>
      <c r="I28184"/>
      <c r="J28184"/>
    </row>
    <row r="28185" spans="1:10" x14ac:dyDescent="0.3">
      <c r="A28185" s="957"/>
      <c r="B28185"/>
      <c r="C28185"/>
      <c r="D28185"/>
      <c r="E28185"/>
      <c r="F28185"/>
      <c r="G28185"/>
      <c r="H28185"/>
      <c r="I28185"/>
      <c r="J28185"/>
    </row>
    <row r="28186" spans="1:10" x14ac:dyDescent="0.3">
      <c r="A28186" s="957"/>
      <c r="B28186"/>
      <c r="C28186"/>
      <c r="D28186"/>
      <c r="E28186"/>
      <c r="F28186"/>
      <c r="G28186"/>
      <c r="H28186"/>
      <c r="I28186"/>
      <c r="J28186"/>
    </row>
    <row r="28187" spans="1:10" x14ac:dyDescent="0.3">
      <c r="A28187" s="957"/>
      <c r="B28187"/>
      <c r="C28187"/>
      <c r="D28187"/>
      <c r="E28187"/>
      <c r="F28187"/>
      <c r="G28187"/>
      <c r="H28187"/>
      <c r="I28187"/>
      <c r="J28187"/>
    </row>
    <row r="28188" spans="1:10" x14ac:dyDescent="0.3">
      <c r="A28188" s="957"/>
      <c r="B28188"/>
      <c r="C28188"/>
      <c r="D28188"/>
      <c r="E28188"/>
      <c r="F28188"/>
      <c r="G28188"/>
      <c r="H28188"/>
      <c r="I28188"/>
      <c r="J28188"/>
    </row>
    <row r="28189" spans="1:10" x14ac:dyDescent="0.3">
      <c r="A28189" s="957"/>
      <c r="B28189"/>
      <c r="C28189"/>
      <c r="D28189"/>
      <c r="E28189"/>
      <c r="F28189"/>
      <c r="G28189"/>
      <c r="H28189"/>
      <c r="I28189"/>
      <c r="J28189"/>
    </row>
    <row r="28190" spans="1:10" x14ac:dyDescent="0.3">
      <c r="A28190" s="957"/>
      <c r="B28190"/>
      <c r="C28190"/>
      <c r="D28190"/>
      <c r="E28190"/>
      <c r="F28190"/>
      <c r="G28190"/>
      <c r="H28190"/>
      <c r="I28190"/>
      <c r="J28190"/>
    </row>
    <row r="28191" spans="1:10" x14ac:dyDescent="0.3">
      <c r="A28191" s="957"/>
      <c r="B28191"/>
      <c r="C28191"/>
      <c r="D28191"/>
      <c r="E28191"/>
      <c r="F28191"/>
      <c r="G28191"/>
      <c r="H28191"/>
      <c r="I28191"/>
      <c r="J28191"/>
    </row>
    <row r="28192" spans="1:10" x14ac:dyDescent="0.3">
      <c r="A28192" s="957"/>
      <c r="B28192"/>
      <c r="C28192"/>
      <c r="D28192"/>
      <c r="E28192"/>
      <c r="F28192"/>
      <c r="G28192"/>
      <c r="H28192"/>
      <c r="I28192"/>
      <c r="J28192"/>
    </row>
    <row r="28193" spans="1:10" x14ac:dyDescent="0.3">
      <c r="A28193" s="957"/>
      <c r="B28193"/>
      <c r="C28193"/>
      <c r="D28193"/>
      <c r="E28193"/>
      <c r="F28193"/>
      <c r="G28193"/>
      <c r="H28193"/>
      <c r="I28193"/>
      <c r="J28193"/>
    </row>
    <row r="28194" spans="1:10" x14ac:dyDescent="0.3">
      <c r="A28194" s="957"/>
      <c r="B28194"/>
      <c r="C28194"/>
      <c r="D28194"/>
      <c r="E28194"/>
      <c r="F28194"/>
      <c r="G28194"/>
      <c r="H28194"/>
      <c r="I28194"/>
      <c r="J28194"/>
    </row>
    <row r="28195" spans="1:10" x14ac:dyDescent="0.3">
      <c r="A28195" s="957"/>
      <c r="B28195"/>
      <c r="C28195"/>
      <c r="D28195"/>
      <c r="E28195"/>
      <c r="F28195"/>
      <c r="G28195"/>
      <c r="H28195"/>
      <c r="I28195"/>
      <c r="J28195"/>
    </row>
    <row r="28196" spans="1:10" x14ac:dyDescent="0.3">
      <c r="A28196" s="957"/>
      <c r="B28196"/>
      <c r="C28196"/>
      <c r="D28196"/>
      <c r="E28196"/>
      <c r="F28196"/>
      <c r="G28196"/>
      <c r="H28196"/>
      <c r="I28196"/>
      <c r="J28196"/>
    </row>
    <row r="28197" spans="1:10" x14ac:dyDescent="0.3">
      <c r="A28197" s="957"/>
      <c r="B28197"/>
      <c r="C28197"/>
      <c r="D28197"/>
      <c r="E28197"/>
      <c r="F28197"/>
      <c r="G28197"/>
      <c r="H28197"/>
      <c r="I28197"/>
      <c r="J28197"/>
    </row>
    <row r="28198" spans="1:10" x14ac:dyDescent="0.3">
      <c r="A28198" s="957"/>
      <c r="B28198"/>
      <c r="C28198"/>
      <c r="D28198"/>
      <c r="E28198"/>
      <c r="F28198"/>
      <c r="G28198"/>
      <c r="H28198"/>
      <c r="I28198"/>
      <c r="J28198"/>
    </row>
    <row r="28199" spans="1:10" x14ac:dyDescent="0.3">
      <c r="A28199" s="957"/>
      <c r="B28199"/>
      <c r="C28199"/>
      <c r="D28199"/>
      <c r="E28199"/>
      <c r="F28199"/>
      <c r="G28199"/>
      <c r="H28199"/>
      <c r="I28199"/>
      <c r="J28199"/>
    </row>
    <row r="28200" spans="1:10" x14ac:dyDescent="0.3">
      <c r="A28200" s="957"/>
      <c r="B28200"/>
      <c r="C28200"/>
      <c r="D28200"/>
      <c r="E28200"/>
      <c r="F28200"/>
      <c r="G28200"/>
      <c r="H28200"/>
      <c r="I28200"/>
      <c r="J28200"/>
    </row>
    <row r="28201" spans="1:10" x14ac:dyDescent="0.3">
      <c r="A28201" s="957"/>
      <c r="B28201"/>
      <c r="C28201"/>
      <c r="D28201"/>
      <c r="E28201"/>
      <c r="F28201"/>
      <c r="G28201"/>
      <c r="H28201"/>
      <c r="I28201"/>
      <c r="J28201"/>
    </row>
    <row r="28202" spans="1:10" x14ac:dyDescent="0.3">
      <c r="A28202" s="957"/>
      <c r="B28202"/>
      <c r="C28202"/>
      <c r="D28202"/>
      <c r="E28202"/>
      <c r="F28202"/>
      <c r="G28202"/>
      <c r="H28202"/>
      <c r="I28202"/>
      <c r="J28202"/>
    </row>
    <row r="28203" spans="1:10" x14ac:dyDescent="0.3">
      <c r="A28203" s="957"/>
      <c r="B28203"/>
      <c r="C28203"/>
      <c r="D28203"/>
      <c r="E28203"/>
      <c r="F28203"/>
      <c r="G28203"/>
      <c r="H28203"/>
      <c r="I28203"/>
      <c r="J28203"/>
    </row>
    <row r="28204" spans="1:10" x14ac:dyDescent="0.3">
      <c r="A28204" s="957"/>
      <c r="B28204"/>
      <c r="C28204"/>
      <c r="D28204"/>
      <c r="E28204"/>
      <c r="F28204"/>
      <c r="G28204"/>
      <c r="H28204"/>
      <c r="I28204"/>
      <c r="J28204"/>
    </row>
    <row r="28205" spans="1:10" x14ac:dyDescent="0.3">
      <c r="A28205" s="957"/>
      <c r="B28205"/>
      <c r="C28205"/>
      <c r="D28205"/>
      <c r="E28205"/>
      <c r="F28205"/>
      <c r="G28205"/>
      <c r="H28205"/>
      <c r="I28205"/>
      <c r="J28205"/>
    </row>
    <row r="28206" spans="1:10" x14ac:dyDescent="0.3">
      <c r="A28206" s="957"/>
      <c r="B28206"/>
      <c r="C28206"/>
      <c r="D28206"/>
      <c r="E28206"/>
      <c r="F28206"/>
      <c r="G28206"/>
      <c r="H28206"/>
      <c r="I28206"/>
      <c r="J28206"/>
    </row>
    <row r="28207" spans="1:10" x14ac:dyDescent="0.3">
      <c r="A28207" s="957"/>
      <c r="B28207"/>
      <c r="C28207"/>
      <c r="D28207"/>
      <c r="E28207"/>
      <c r="F28207"/>
      <c r="G28207"/>
      <c r="H28207"/>
      <c r="I28207"/>
      <c r="J28207"/>
    </row>
    <row r="28208" spans="1:10" x14ac:dyDescent="0.3">
      <c r="A28208" s="957"/>
      <c r="B28208"/>
      <c r="C28208"/>
      <c r="D28208"/>
      <c r="E28208"/>
      <c r="F28208"/>
      <c r="G28208"/>
      <c r="H28208"/>
      <c r="I28208"/>
      <c r="J28208"/>
    </row>
    <row r="28209" spans="1:10" x14ac:dyDescent="0.3">
      <c r="A28209" s="957"/>
      <c r="B28209"/>
      <c r="C28209"/>
      <c r="D28209"/>
      <c r="E28209"/>
      <c r="F28209"/>
      <c r="G28209"/>
      <c r="H28209"/>
      <c r="I28209"/>
      <c r="J28209"/>
    </row>
    <row r="28210" spans="1:10" x14ac:dyDescent="0.3">
      <c r="A28210" s="957"/>
      <c r="B28210"/>
      <c r="C28210"/>
      <c r="D28210"/>
      <c r="E28210"/>
      <c r="F28210"/>
      <c r="G28210"/>
      <c r="H28210"/>
      <c r="I28210"/>
      <c r="J28210"/>
    </row>
    <row r="28211" spans="1:10" x14ac:dyDescent="0.3">
      <c r="A28211" s="957"/>
      <c r="B28211"/>
      <c r="C28211"/>
      <c r="D28211"/>
      <c r="E28211"/>
      <c r="F28211"/>
      <c r="G28211"/>
      <c r="H28211"/>
      <c r="I28211"/>
      <c r="J28211"/>
    </row>
    <row r="28212" spans="1:10" x14ac:dyDescent="0.3">
      <c r="A28212" s="957"/>
      <c r="B28212"/>
      <c r="C28212"/>
      <c r="D28212"/>
      <c r="E28212"/>
      <c r="F28212"/>
      <c r="G28212"/>
      <c r="H28212"/>
      <c r="I28212"/>
      <c r="J28212"/>
    </row>
    <row r="28213" spans="1:10" x14ac:dyDescent="0.3">
      <c r="A28213" s="957"/>
      <c r="B28213"/>
      <c r="C28213"/>
      <c r="D28213"/>
      <c r="E28213"/>
      <c r="F28213"/>
      <c r="G28213"/>
      <c r="H28213"/>
      <c r="I28213"/>
      <c r="J28213"/>
    </row>
    <row r="28214" spans="1:10" x14ac:dyDescent="0.3">
      <c r="A28214" s="957"/>
      <c r="B28214"/>
      <c r="C28214"/>
      <c r="D28214"/>
      <c r="E28214"/>
      <c r="F28214"/>
      <c r="G28214"/>
      <c r="H28214"/>
      <c r="I28214"/>
      <c r="J28214"/>
    </row>
    <row r="28215" spans="1:10" x14ac:dyDescent="0.3">
      <c r="A28215" s="957"/>
      <c r="B28215"/>
      <c r="C28215"/>
      <c r="D28215"/>
      <c r="E28215"/>
      <c r="F28215"/>
      <c r="G28215"/>
      <c r="H28215"/>
      <c r="I28215"/>
      <c r="J28215"/>
    </row>
    <row r="28216" spans="1:10" x14ac:dyDescent="0.3">
      <c r="A28216" s="957"/>
      <c r="B28216"/>
      <c r="C28216"/>
      <c r="D28216"/>
      <c r="E28216"/>
      <c r="F28216"/>
      <c r="G28216"/>
      <c r="H28216"/>
      <c r="I28216"/>
      <c r="J28216"/>
    </row>
    <row r="28217" spans="1:10" x14ac:dyDescent="0.3">
      <c r="A28217" s="957"/>
      <c r="B28217"/>
      <c r="C28217"/>
      <c r="D28217"/>
      <c r="E28217"/>
      <c r="F28217"/>
      <c r="G28217"/>
      <c r="H28217"/>
      <c r="I28217"/>
      <c r="J28217"/>
    </row>
    <row r="28218" spans="1:10" x14ac:dyDescent="0.3">
      <c r="A28218" s="957"/>
      <c r="B28218"/>
      <c r="C28218"/>
      <c r="D28218"/>
      <c r="E28218"/>
      <c r="F28218"/>
      <c r="G28218"/>
      <c r="H28218"/>
      <c r="I28218"/>
      <c r="J28218"/>
    </row>
    <row r="28219" spans="1:10" x14ac:dyDescent="0.3">
      <c r="A28219" s="957"/>
      <c r="B28219"/>
      <c r="C28219"/>
      <c r="D28219"/>
      <c r="E28219"/>
      <c r="F28219"/>
      <c r="G28219"/>
      <c r="H28219"/>
      <c r="I28219"/>
      <c r="J28219"/>
    </row>
    <row r="28220" spans="1:10" x14ac:dyDescent="0.3">
      <c r="A28220" s="957"/>
      <c r="B28220"/>
      <c r="C28220"/>
      <c r="D28220"/>
      <c r="E28220"/>
      <c r="F28220"/>
      <c r="G28220"/>
      <c r="H28220"/>
      <c r="I28220"/>
      <c r="J28220"/>
    </row>
    <row r="28221" spans="1:10" x14ac:dyDescent="0.3">
      <c r="A28221" s="957"/>
      <c r="B28221"/>
      <c r="C28221"/>
      <c r="D28221"/>
      <c r="E28221"/>
      <c r="F28221"/>
      <c r="G28221"/>
      <c r="H28221"/>
      <c r="I28221"/>
      <c r="J28221"/>
    </row>
    <row r="28222" spans="1:10" x14ac:dyDescent="0.3">
      <c r="A28222" s="957"/>
      <c r="B28222"/>
      <c r="C28222"/>
      <c r="D28222"/>
      <c r="E28222"/>
      <c r="F28222"/>
      <c r="G28222"/>
      <c r="H28222"/>
      <c r="I28222"/>
      <c r="J28222"/>
    </row>
    <row r="28223" spans="1:10" x14ac:dyDescent="0.3">
      <c r="A28223" s="957"/>
      <c r="B28223"/>
      <c r="C28223"/>
      <c r="D28223"/>
      <c r="E28223"/>
      <c r="F28223"/>
      <c r="G28223"/>
      <c r="H28223"/>
      <c r="I28223"/>
      <c r="J28223"/>
    </row>
    <row r="28224" spans="1:10" x14ac:dyDescent="0.3">
      <c r="A28224" s="957"/>
      <c r="B28224"/>
      <c r="C28224"/>
      <c r="D28224"/>
      <c r="E28224"/>
      <c r="F28224"/>
      <c r="G28224"/>
      <c r="H28224"/>
      <c r="I28224"/>
      <c r="J28224"/>
    </row>
    <row r="28225" spans="1:10" x14ac:dyDescent="0.3">
      <c r="A28225" s="957"/>
      <c r="B28225"/>
      <c r="C28225"/>
      <c r="D28225"/>
      <c r="E28225"/>
      <c r="F28225"/>
      <c r="G28225"/>
      <c r="H28225"/>
      <c r="I28225"/>
      <c r="J28225"/>
    </row>
    <row r="28226" spans="1:10" x14ac:dyDescent="0.3">
      <c r="A28226" s="957"/>
      <c r="B28226"/>
      <c r="C28226"/>
      <c r="D28226"/>
      <c r="E28226"/>
      <c r="F28226"/>
      <c r="G28226"/>
      <c r="H28226"/>
      <c r="I28226"/>
      <c r="J28226"/>
    </row>
    <row r="28227" spans="1:10" x14ac:dyDescent="0.3">
      <c r="A28227" s="957"/>
      <c r="B28227"/>
      <c r="C28227"/>
      <c r="D28227"/>
      <c r="E28227"/>
      <c r="F28227"/>
      <c r="G28227"/>
      <c r="H28227"/>
      <c r="I28227"/>
      <c r="J28227"/>
    </row>
    <row r="28228" spans="1:10" x14ac:dyDescent="0.3">
      <c r="A28228" s="957"/>
      <c r="B28228"/>
      <c r="C28228"/>
      <c r="D28228"/>
      <c r="E28228"/>
      <c r="F28228"/>
      <c r="G28228"/>
      <c r="H28228"/>
      <c r="I28228"/>
      <c r="J28228"/>
    </row>
    <row r="28229" spans="1:10" x14ac:dyDescent="0.3">
      <c r="A28229" s="957"/>
      <c r="B28229"/>
      <c r="C28229"/>
      <c r="D28229"/>
      <c r="E28229"/>
      <c r="F28229"/>
      <c r="G28229"/>
      <c r="H28229"/>
      <c r="I28229"/>
      <c r="J28229"/>
    </row>
    <row r="28230" spans="1:10" x14ac:dyDescent="0.3">
      <c r="A28230" s="957"/>
      <c r="B28230"/>
      <c r="C28230"/>
      <c r="D28230"/>
      <c r="E28230"/>
      <c r="F28230"/>
      <c r="G28230"/>
      <c r="H28230"/>
      <c r="I28230"/>
      <c r="J28230"/>
    </row>
    <row r="28231" spans="1:10" x14ac:dyDescent="0.3">
      <c r="A28231" s="957"/>
      <c r="B28231"/>
      <c r="C28231"/>
      <c r="D28231"/>
      <c r="E28231"/>
      <c r="F28231"/>
      <c r="G28231"/>
      <c r="H28231"/>
      <c r="I28231"/>
      <c r="J28231"/>
    </row>
    <row r="28232" spans="1:10" x14ac:dyDescent="0.3">
      <c r="A28232" s="957"/>
      <c r="B28232"/>
      <c r="C28232"/>
      <c r="D28232"/>
      <c r="E28232"/>
      <c r="F28232"/>
      <c r="G28232"/>
      <c r="H28232"/>
      <c r="I28232"/>
      <c r="J28232"/>
    </row>
    <row r="28233" spans="1:10" x14ac:dyDescent="0.3">
      <c r="A28233" s="957"/>
      <c r="B28233"/>
      <c r="C28233"/>
      <c r="D28233"/>
      <c r="E28233"/>
      <c r="F28233"/>
      <c r="G28233"/>
      <c r="H28233"/>
      <c r="I28233"/>
      <c r="J28233"/>
    </row>
    <row r="28234" spans="1:10" x14ac:dyDescent="0.3">
      <c r="A28234" s="957"/>
      <c r="B28234"/>
      <c r="C28234"/>
      <c r="D28234"/>
      <c r="E28234"/>
      <c r="F28234"/>
      <c r="G28234"/>
      <c r="H28234"/>
      <c r="I28234"/>
      <c r="J28234"/>
    </row>
    <row r="28235" spans="1:10" x14ac:dyDescent="0.3">
      <c r="A28235" s="957"/>
      <c r="B28235"/>
      <c r="C28235"/>
      <c r="D28235"/>
      <c r="E28235"/>
      <c r="F28235"/>
      <c r="G28235"/>
      <c r="H28235"/>
      <c r="I28235"/>
      <c r="J28235"/>
    </row>
    <row r="28236" spans="1:10" x14ac:dyDescent="0.3">
      <c r="A28236" s="957"/>
      <c r="B28236"/>
      <c r="C28236"/>
      <c r="D28236"/>
      <c r="E28236"/>
      <c r="F28236"/>
      <c r="G28236"/>
      <c r="H28236"/>
      <c r="I28236"/>
      <c r="J28236"/>
    </row>
    <row r="28237" spans="1:10" x14ac:dyDescent="0.3">
      <c r="A28237" s="957"/>
      <c r="B28237"/>
      <c r="C28237"/>
      <c r="D28237"/>
      <c r="E28237"/>
      <c r="F28237"/>
      <c r="G28237"/>
      <c r="H28237"/>
      <c r="I28237"/>
      <c r="J28237"/>
    </row>
    <row r="28238" spans="1:10" x14ac:dyDescent="0.3">
      <c r="A28238" s="957"/>
      <c r="B28238"/>
      <c r="C28238"/>
      <c r="D28238"/>
      <c r="E28238"/>
      <c r="F28238"/>
      <c r="G28238"/>
      <c r="H28238"/>
      <c r="I28238"/>
      <c r="J28238"/>
    </row>
    <row r="28239" spans="1:10" x14ac:dyDescent="0.3">
      <c r="A28239" s="957"/>
      <c r="B28239"/>
      <c r="C28239"/>
      <c r="D28239"/>
      <c r="E28239"/>
      <c r="F28239"/>
      <c r="G28239"/>
      <c r="H28239"/>
      <c r="I28239"/>
      <c r="J28239"/>
    </row>
    <row r="28240" spans="1:10" x14ac:dyDescent="0.3">
      <c r="A28240" s="957"/>
      <c r="B28240"/>
      <c r="C28240"/>
      <c r="D28240"/>
      <c r="E28240"/>
      <c r="F28240"/>
      <c r="G28240"/>
      <c r="H28240"/>
      <c r="I28240"/>
      <c r="J28240"/>
    </row>
    <row r="28241" spans="1:10" x14ac:dyDescent="0.3">
      <c r="A28241" s="957"/>
      <c r="B28241"/>
      <c r="C28241"/>
      <c r="D28241"/>
      <c r="E28241"/>
      <c r="F28241"/>
      <c r="G28241"/>
      <c r="H28241"/>
      <c r="I28241"/>
      <c r="J28241"/>
    </row>
    <row r="28242" spans="1:10" x14ac:dyDescent="0.3">
      <c r="A28242" s="957"/>
      <c r="B28242"/>
      <c r="C28242"/>
      <c r="D28242"/>
      <c r="E28242"/>
      <c r="F28242"/>
      <c r="G28242"/>
      <c r="H28242"/>
      <c r="I28242"/>
      <c r="J28242"/>
    </row>
    <row r="28243" spans="1:10" x14ac:dyDescent="0.3">
      <c r="A28243" s="957"/>
      <c r="B28243"/>
      <c r="C28243"/>
      <c r="D28243"/>
      <c r="E28243"/>
      <c r="F28243"/>
      <c r="G28243"/>
      <c r="H28243"/>
      <c r="I28243"/>
      <c r="J28243"/>
    </row>
    <row r="28244" spans="1:10" x14ac:dyDescent="0.3">
      <c r="A28244" s="957"/>
      <c r="B28244"/>
      <c r="C28244"/>
      <c r="D28244"/>
      <c r="E28244"/>
      <c r="F28244"/>
      <c r="G28244"/>
      <c r="H28244"/>
      <c r="I28244"/>
      <c r="J28244"/>
    </row>
    <row r="28245" spans="1:10" x14ac:dyDescent="0.3">
      <c r="A28245" s="957"/>
      <c r="B28245"/>
      <c r="C28245"/>
      <c r="D28245"/>
      <c r="E28245"/>
      <c r="F28245"/>
      <c r="G28245"/>
      <c r="H28245"/>
      <c r="I28245"/>
      <c r="J28245"/>
    </row>
    <row r="28246" spans="1:10" x14ac:dyDescent="0.3">
      <c r="A28246" s="957"/>
      <c r="B28246"/>
      <c r="C28246"/>
      <c r="D28246"/>
      <c r="E28246"/>
      <c r="F28246"/>
      <c r="G28246"/>
      <c r="H28246"/>
      <c r="I28246"/>
      <c r="J28246"/>
    </row>
    <row r="28247" spans="1:10" x14ac:dyDescent="0.3">
      <c r="A28247" s="957"/>
      <c r="B28247"/>
      <c r="C28247"/>
      <c r="D28247"/>
      <c r="E28247"/>
      <c r="F28247"/>
      <c r="G28247"/>
      <c r="H28247"/>
      <c r="I28247"/>
      <c r="J28247"/>
    </row>
    <row r="28248" spans="1:10" x14ac:dyDescent="0.3">
      <c r="A28248" s="957"/>
      <c r="B28248"/>
      <c r="C28248"/>
      <c r="D28248"/>
      <c r="E28248"/>
      <c r="F28248"/>
      <c r="G28248"/>
      <c r="H28248"/>
      <c r="I28248"/>
      <c r="J28248"/>
    </row>
    <row r="28249" spans="1:10" x14ac:dyDescent="0.3">
      <c r="A28249" s="957"/>
      <c r="B28249"/>
      <c r="C28249"/>
      <c r="D28249"/>
      <c r="E28249"/>
      <c r="F28249"/>
      <c r="G28249"/>
      <c r="H28249"/>
      <c r="I28249"/>
      <c r="J28249"/>
    </row>
    <row r="28250" spans="1:10" x14ac:dyDescent="0.3">
      <c r="A28250" s="957"/>
      <c r="B28250"/>
      <c r="C28250"/>
      <c r="D28250"/>
      <c r="E28250"/>
      <c r="F28250"/>
      <c r="G28250"/>
      <c r="H28250"/>
      <c r="I28250"/>
      <c r="J28250"/>
    </row>
    <row r="28251" spans="1:10" x14ac:dyDescent="0.3">
      <c r="A28251" s="957"/>
      <c r="B28251"/>
      <c r="C28251"/>
      <c r="D28251"/>
      <c r="E28251"/>
      <c r="F28251"/>
      <c r="G28251"/>
      <c r="H28251"/>
      <c r="I28251"/>
      <c r="J28251"/>
    </row>
    <row r="28252" spans="1:10" x14ac:dyDescent="0.3">
      <c r="A28252" s="957"/>
      <c r="B28252"/>
      <c r="C28252"/>
      <c r="D28252"/>
      <c r="E28252"/>
      <c r="F28252"/>
      <c r="G28252"/>
      <c r="H28252"/>
      <c r="I28252"/>
      <c r="J28252"/>
    </row>
    <row r="28253" spans="1:10" x14ac:dyDescent="0.3">
      <c r="A28253" s="957"/>
      <c r="B28253"/>
      <c r="C28253"/>
      <c r="D28253"/>
      <c r="E28253"/>
      <c r="F28253"/>
      <c r="G28253"/>
      <c r="H28253"/>
      <c r="I28253"/>
      <c r="J28253"/>
    </row>
    <row r="28254" spans="1:10" x14ac:dyDescent="0.3">
      <c r="A28254" s="957"/>
      <c r="B28254"/>
      <c r="C28254"/>
      <c r="D28254"/>
      <c r="E28254"/>
      <c r="F28254"/>
      <c r="G28254"/>
      <c r="H28254"/>
      <c r="I28254"/>
      <c r="J28254"/>
    </row>
    <row r="28255" spans="1:10" x14ac:dyDescent="0.3">
      <c r="A28255" s="957"/>
      <c r="B28255"/>
      <c r="C28255"/>
      <c r="D28255"/>
      <c r="E28255"/>
      <c r="F28255"/>
      <c r="G28255"/>
      <c r="H28255"/>
      <c r="I28255"/>
      <c r="J28255"/>
    </row>
    <row r="28256" spans="1:10" x14ac:dyDescent="0.3">
      <c r="A28256" s="957"/>
      <c r="B28256"/>
      <c r="C28256"/>
      <c r="D28256"/>
      <c r="E28256"/>
      <c r="F28256"/>
      <c r="G28256"/>
      <c r="H28256"/>
      <c r="I28256"/>
      <c r="J28256"/>
    </row>
    <row r="28257" spans="1:10" x14ac:dyDescent="0.3">
      <c r="A28257" s="957"/>
      <c r="B28257"/>
      <c r="C28257"/>
      <c r="D28257"/>
      <c r="E28257"/>
      <c r="F28257"/>
      <c r="G28257"/>
      <c r="H28257"/>
      <c r="I28257"/>
      <c r="J28257"/>
    </row>
    <row r="28258" spans="1:10" x14ac:dyDescent="0.3">
      <c r="A28258" s="957"/>
      <c r="B28258"/>
      <c r="C28258"/>
      <c r="D28258"/>
      <c r="E28258"/>
      <c r="F28258"/>
      <c r="G28258"/>
      <c r="H28258"/>
      <c r="I28258"/>
      <c r="J28258"/>
    </row>
    <row r="28259" spans="1:10" x14ac:dyDescent="0.3">
      <c r="A28259" s="957"/>
      <c r="B28259"/>
      <c r="C28259"/>
      <c r="D28259"/>
      <c r="E28259"/>
      <c r="F28259"/>
      <c r="G28259"/>
      <c r="H28259"/>
      <c r="I28259"/>
      <c r="J28259"/>
    </row>
    <row r="28260" spans="1:10" x14ac:dyDescent="0.3">
      <c r="A28260" s="957"/>
      <c r="B28260"/>
      <c r="C28260"/>
      <c r="D28260"/>
      <c r="E28260"/>
      <c r="F28260"/>
      <c r="G28260"/>
      <c r="H28260"/>
      <c r="I28260"/>
      <c r="J28260"/>
    </row>
    <row r="28261" spans="1:10" x14ac:dyDescent="0.3">
      <c r="A28261" s="957"/>
      <c r="B28261"/>
      <c r="C28261"/>
      <c r="D28261"/>
      <c r="E28261"/>
      <c r="F28261"/>
      <c r="G28261"/>
      <c r="H28261"/>
      <c r="I28261"/>
      <c r="J28261"/>
    </row>
    <row r="28262" spans="1:10" x14ac:dyDescent="0.3">
      <c r="A28262" s="957"/>
      <c r="B28262"/>
      <c r="C28262"/>
      <c r="D28262"/>
      <c r="E28262"/>
      <c r="F28262"/>
      <c r="G28262"/>
      <c r="H28262"/>
      <c r="I28262"/>
      <c r="J28262"/>
    </row>
    <row r="28263" spans="1:10" x14ac:dyDescent="0.3">
      <c r="A28263" s="957"/>
      <c r="B28263"/>
      <c r="C28263"/>
      <c r="D28263"/>
      <c r="E28263"/>
      <c r="F28263"/>
      <c r="G28263"/>
      <c r="H28263"/>
      <c r="I28263"/>
      <c r="J28263"/>
    </row>
    <row r="28264" spans="1:10" x14ac:dyDescent="0.3">
      <c r="A28264" s="957"/>
      <c r="B28264"/>
      <c r="C28264"/>
      <c r="D28264"/>
      <c r="E28264"/>
      <c r="F28264"/>
      <c r="G28264"/>
      <c r="H28264"/>
      <c r="I28264"/>
      <c r="J28264"/>
    </row>
    <row r="28265" spans="1:10" x14ac:dyDescent="0.3">
      <c r="A28265" s="957"/>
      <c r="B28265"/>
      <c r="C28265"/>
      <c r="D28265"/>
      <c r="E28265"/>
      <c r="F28265"/>
      <c r="G28265"/>
      <c r="H28265"/>
      <c r="I28265"/>
      <c r="J28265"/>
    </row>
    <row r="28266" spans="1:10" x14ac:dyDescent="0.3">
      <c r="A28266" s="957"/>
      <c r="B28266"/>
      <c r="C28266"/>
      <c r="D28266"/>
      <c r="E28266"/>
      <c r="F28266"/>
      <c r="G28266"/>
      <c r="H28266"/>
      <c r="I28266"/>
      <c r="J28266"/>
    </row>
    <row r="28267" spans="1:10" x14ac:dyDescent="0.3">
      <c r="A28267" s="957"/>
      <c r="B28267"/>
      <c r="C28267"/>
      <c r="D28267"/>
      <c r="E28267"/>
      <c r="F28267"/>
      <c r="G28267"/>
      <c r="H28267"/>
      <c r="I28267"/>
      <c r="J28267"/>
    </row>
    <row r="28268" spans="1:10" x14ac:dyDescent="0.3">
      <c r="A28268" s="957"/>
      <c r="B28268"/>
      <c r="C28268"/>
      <c r="D28268"/>
      <c r="E28268"/>
      <c r="F28268"/>
      <c r="G28268"/>
      <c r="H28268"/>
      <c r="I28268"/>
      <c r="J28268"/>
    </row>
    <row r="28269" spans="1:10" x14ac:dyDescent="0.3">
      <c r="A28269" s="957"/>
      <c r="B28269"/>
      <c r="C28269"/>
      <c r="D28269"/>
      <c r="E28269"/>
      <c r="F28269"/>
      <c r="G28269"/>
      <c r="H28269"/>
      <c r="I28269"/>
      <c r="J28269"/>
    </row>
    <row r="28270" spans="1:10" x14ac:dyDescent="0.3">
      <c r="A28270" s="957"/>
      <c r="B28270"/>
      <c r="C28270"/>
      <c r="D28270"/>
      <c r="E28270"/>
      <c r="F28270"/>
      <c r="G28270"/>
      <c r="H28270"/>
      <c r="I28270"/>
      <c r="J28270"/>
    </row>
    <row r="28271" spans="1:10" x14ac:dyDescent="0.3">
      <c r="A28271" s="957"/>
      <c r="B28271"/>
      <c r="C28271"/>
      <c r="D28271"/>
      <c r="E28271"/>
      <c r="F28271"/>
      <c r="G28271"/>
      <c r="H28271"/>
      <c r="I28271"/>
      <c r="J28271"/>
    </row>
    <row r="28272" spans="1:10" x14ac:dyDescent="0.3">
      <c r="A28272" s="957"/>
      <c r="B28272"/>
      <c r="C28272"/>
      <c r="D28272"/>
      <c r="E28272"/>
      <c r="F28272"/>
      <c r="G28272"/>
      <c r="H28272"/>
      <c r="I28272"/>
      <c r="J28272"/>
    </row>
    <row r="28273" spans="1:10" x14ac:dyDescent="0.3">
      <c r="A28273" s="957"/>
      <c r="B28273"/>
      <c r="C28273"/>
      <c r="D28273"/>
      <c r="E28273"/>
      <c r="F28273"/>
      <c r="G28273"/>
      <c r="H28273"/>
      <c r="I28273"/>
      <c r="J28273"/>
    </row>
    <row r="28274" spans="1:10" x14ac:dyDescent="0.3">
      <c r="A28274" s="957"/>
      <c r="B28274"/>
      <c r="C28274"/>
      <c r="D28274"/>
      <c r="E28274"/>
      <c r="F28274"/>
      <c r="G28274"/>
      <c r="H28274"/>
      <c r="I28274"/>
      <c r="J28274"/>
    </row>
    <row r="28275" spans="1:10" x14ac:dyDescent="0.3">
      <c r="A28275" s="957"/>
      <c r="B28275"/>
      <c r="C28275"/>
      <c r="D28275"/>
      <c r="E28275"/>
      <c r="F28275"/>
      <c r="G28275"/>
      <c r="H28275"/>
      <c r="I28275"/>
      <c r="J28275"/>
    </row>
    <row r="28276" spans="1:10" x14ac:dyDescent="0.3">
      <c r="A28276" s="957"/>
      <c r="B28276"/>
      <c r="C28276"/>
      <c r="D28276"/>
      <c r="E28276"/>
      <c r="F28276"/>
      <c r="G28276"/>
      <c r="H28276"/>
      <c r="I28276"/>
      <c r="J28276"/>
    </row>
    <row r="28277" spans="1:10" x14ac:dyDescent="0.3">
      <c r="A28277" s="957"/>
      <c r="B28277"/>
      <c r="C28277"/>
      <c r="D28277"/>
      <c r="E28277"/>
      <c r="F28277"/>
      <c r="G28277"/>
      <c r="H28277"/>
      <c r="I28277"/>
      <c r="J28277"/>
    </row>
    <row r="28278" spans="1:10" x14ac:dyDescent="0.3">
      <c r="A28278" s="957"/>
      <c r="B28278"/>
      <c r="C28278"/>
      <c r="D28278"/>
      <c r="E28278"/>
      <c r="F28278"/>
      <c r="G28278"/>
      <c r="H28278"/>
      <c r="I28278"/>
      <c r="J28278"/>
    </row>
    <row r="28279" spans="1:10" x14ac:dyDescent="0.3">
      <c r="A28279" s="957"/>
      <c r="B28279"/>
      <c r="C28279"/>
      <c r="D28279"/>
      <c r="E28279"/>
      <c r="F28279"/>
      <c r="G28279"/>
      <c r="H28279"/>
      <c r="I28279"/>
      <c r="J28279"/>
    </row>
    <row r="28280" spans="1:10" x14ac:dyDescent="0.3">
      <c r="A28280" s="957"/>
      <c r="B28280"/>
      <c r="C28280"/>
      <c r="D28280"/>
      <c r="E28280"/>
      <c r="F28280"/>
      <c r="G28280"/>
      <c r="H28280"/>
      <c r="I28280"/>
      <c r="J28280"/>
    </row>
    <row r="28281" spans="1:10" x14ac:dyDescent="0.3">
      <c r="A28281" s="957"/>
      <c r="B28281"/>
      <c r="C28281"/>
      <c r="D28281"/>
      <c r="E28281"/>
      <c r="F28281"/>
      <c r="G28281"/>
      <c r="H28281"/>
      <c r="I28281"/>
      <c r="J28281"/>
    </row>
    <row r="28282" spans="1:10" x14ac:dyDescent="0.3">
      <c r="A28282" s="957"/>
      <c r="B28282"/>
      <c r="C28282"/>
      <c r="D28282"/>
      <c r="E28282"/>
      <c r="F28282"/>
      <c r="G28282"/>
      <c r="H28282"/>
      <c r="I28282"/>
      <c r="J28282"/>
    </row>
    <row r="28283" spans="1:10" x14ac:dyDescent="0.3">
      <c r="A28283" s="957"/>
      <c r="B28283"/>
      <c r="C28283"/>
      <c r="D28283"/>
      <c r="E28283"/>
      <c r="F28283"/>
      <c r="G28283"/>
      <c r="H28283"/>
      <c r="I28283"/>
      <c r="J28283"/>
    </row>
    <row r="28284" spans="1:10" x14ac:dyDescent="0.3">
      <c r="A28284" s="957"/>
      <c r="B28284"/>
      <c r="C28284"/>
      <c r="D28284"/>
      <c r="E28284"/>
      <c r="F28284"/>
      <c r="G28284"/>
      <c r="H28284"/>
      <c r="I28284"/>
      <c r="J28284"/>
    </row>
    <row r="28285" spans="1:10" x14ac:dyDescent="0.3">
      <c r="A28285" s="957"/>
      <c r="B28285"/>
      <c r="C28285"/>
      <c r="D28285"/>
      <c r="E28285"/>
      <c r="F28285"/>
      <c r="G28285"/>
      <c r="H28285"/>
      <c r="I28285"/>
      <c r="J28285"/>
    </row>
    <row r="28286" spans="1:10" x14ac:dyDescent="0.3">
      <c r="A28286" s="957"/>
      <c r="B28286"/>
      <c r="C28286"/>
      <c r="D28286"/>
      <c r="E28286"/>
      <c r="F28286"/>
      <c r="G28286"/>
      <c r="H28286"/>
      <c r="I28286"/>
      <c r="J28286"/>
    </row>
    <row r="28287" spans="1:10" x14ac:dyDescent="0.3">
      <c r="A28287" s="957"/>
      <c r="B28287"/>
      <c r="C28287"/>
      <c r="D28287"/>
      <c r="E28287"/>
      <c r="F28287"/>
      <c r="G28287"/>
      <c r="H28287"/>
      <c r="I28287"/>
      <c r="J28287"/>
    </row>
    <row r="28288" spans="1:10" x14ac:dyDescent="0.3">
      <c r="A28288" s="957"/>
      <c r="B28288"/>
      <c r="C28288"/>
      <c r="D28288"/>
      <c r="E28288"/>
      <c r="F28288"/>
      <c r="G28288"/>
      <c r="H28288"/>
      <c r="I28288"/>
      <c r="J28288"/>
    </row>
    <row r="28289" spans="1:10" x14ac:dyDescent="0.3">
      <c r="A28289" s="957"/>
      <c r="B28289"/>
      <c r="C28289"/>
      <c r="D28289"/>
      <c r="E28289"/>
      <c r="F28289"/>
      <c r="G28289"/>
      <c r="H28289"/>
      <c r="I28289"/>
      <c r="J28289"/>
    </row>
    <row r="28290" spans="1:10" x14ac:dyDescent="0.3">
      <c r="A28290" s="957"/>
      <c r="B28290"/>
      <c r="C28290"/>
      <c r="D28290"/>
      <c r="E28290"/>
      <c r="F28290"/>
      <c r="G28290"/>
      <c r="H28290"/>
      <c r="I28290"/>
      <c r="J28290"/>
    </row>
    <row r="28291" spans="1:10" x14ac:dyDescent="0.3">
      <c r="A28291" s="957"/>
      <c r="B28291"/>
      <c r="C28291"/>
      <c r="D28291"/>
      <c r="E28291"/>
      <c r="F28291"/>
      <c r="G28291"/>
      <c r="H28291"/>
      <c r="I28291"/>
      <c r="J28291"/>
    </row>
    <row r="28292" spans="1:10" x14ac:dyDescent="0.3">
      <c r="A28292" s="957"/>
      <c r="B28292"/>
      <c r="C28292"/>
      <c r="D28292"/>
      <c r="E28292"/>
      <c r="F28292"/>
      <c r="G28292"/>
      <c r="H28292"/>
      <c r="I28292"/>
      <c r="J28292"/>
    </row>
    <row r="28293" spans="1:10" x14ac:dyDescent="0.3">
      <c r="A28293" s="957"/>
      <c r="B28293"/>
      <c r="C28293"/>
      <c r="D28293"/>
      <c r="E28293"/>
      <c r="F28293"/>
      <c r="G28293"/>
      <c r="H28293"/>
      <c r="I28293"/>
      <c r="J28293"/>
    </row>
    <row r="28294" spans="1:10" x14ac:dyDescent="0.3">
      <c r="A28294" s="957"/>
      <c r="B28294"/>
      <c r="C28294"/>
      <c r="D28294"/>
      <c r="E28294"/>
      <c r="F28294"/>
      <c r="G28294"/>
      <c r="H28294"/>
      <c r="I28294"/>
      <c r="J28294"/>
    </row>
    <row r="28295" spans="1:10" x14ac:dyDescent="0.3">
      <c r="A28295" s="957"/>
      <c r="B28295"/>
      <c r="C28295"/>
      <c r="D28295"/>
      <c r="E28295"/>
      <c r="F28295"/>
      <c r="G28295"/>
      <c r="H28295"/>
      <c r="I28295"/>
      <c r="J28295"/>
    </row>
    <row r="28296" spans="1:10" x14ac:dyDescent="0.3">
      <c r="A28296" s="957"/>
      <c r="B28296"/>
      <c r="C28296"/>
      <c r="D28296"/>
      <c r="E28296"/>
      <c r="F28296"/>
      <c r="G28296"/>
      <c r="H28296"/>
      <c r="I28296"/>
      <c r="J28296"/>
    </row>
    <row r="28297" spans="1:10" x14ac:dyDescent="0.3">
      <c r="A28297" s="957"/>
      <c r="B28297"/>
      <c r="C28297"/>
      <c r="D28297"/>
      <c r="E28297"/>
      <c r="F28297"/>
      <c r="G28297"/>
      <c r="H28297"/>
      <c r="I28297"/>
      <c r="J28297"/>
    </row>
    <row r="28298" spans="1:10" x14ac:dyDescent="0.3">
      <c r="A28298" s="957"/>
      <c r="B28298"/>
      <c r="C28298"/>
      <c r="D28298"/>
      <c r="E28298"/>
      <c r="F28298"/>
      <c r="G28298"/>
      <c r="H28298"/>
      <c r="I28298"/>
      <c r="J28298"/>
    </row>
    <row r="28299" spans="1:10" x14ac:dyDescent="0.3">
      <c r="A28299" s="957"/>
      <c r="B28299"/>
      <c r="C28299"/>
      <c r="D28299"/>
      <c r="E28299"/>
      <c r="F28299"/>
      <c r="G28299"/>
      <c r="H28299"/>
      <c r="I28299"/>
      <c r="J28299"/>
    </row>
    <row r="28300" spans="1:10" x14ac:dyDescent="0.3">
      <c r="A28300" s="957"/>
      <c r="B28300"/>
      <c r="C28300"/>
      <c r="D28300"/>
      <c r="E28300"/>
      <c r="F28300"/>
      <c r="G28300"/>
      <c r="H28300"/>
      <c r="I28300"/>
      <c r="J28300"/>
    </row>
    <row r="28301" spans="1:10" x14ac:dyDescent="0.3">
      <c r="A28301" s="957"/>
      <c r="B28301"/>
      <c r="C28301"/>
      <c r="D28301"/>
      <c r="E28301"/>
      <c r="F28301"/>
      <c r="G28301"/>
      <c r="H28301"/>
      <c r="I28301"/>
      <c r="J28301"/>
    </row>
    <row r="28302" spans="1:10" x14ac:dyDescent="0.3">
      <c r="A28302" s="957"/>
      <c r="B28302"/>
      <c r="C28302"/>
      <c r="D28302"/>
      <c r="E28302"/>
      <c r="F28302"/>
      <c r="G28302"/>
      <c r="H28302"/>
      <c r="I28302"/>
      <c r="J28302"/>
    </row>
    <row r="28303" spans="1:10" x14ac:dyDescent="0.3">
      <c r="A28303" s="957"/>
      <c r="B28303"/>
      <c r="C28303"/>
      <c r="D28303"/>
      <c r="E28303"/>
      <c r="F28303"/>
      <c r="G28303"/>
      <c r="H28303"/>
      <c r="I28303"/>
      <c r="J28303"/>
    </row>
    <row r="28304" spans="1:10" x14ac:dyDescent="0.3">
      <c r="A28304" s="957"/>
      <c r="B28304"/>
      <c r="C28304"/>
      <c r="D28304"/>
      <c r="E28304"/>
      <c r="F28304"/>
      <c r="G28304"/>
      <c r="H28304"/>
      <c r="I28304"/>
      <c r="J28304"/>
    </row>
    <row r="28305" spans="1:10" x14ac:dyDescent="0.3">
      <c r="A28305" s="957"/>
      <c r="B28305"/>
      <c r="C28305"/>
      <c r="D28305"/>
      <c r="E28305"/>
      <c r="F28305"/>
      <c r="G28305"/>
      <c r="H28305"/>
      <c r="I28305"/>
      <c r="J28305"/>
    </row>
    <row r="28306" spans="1:10" x14ac:dyDescent="0.3">
      <c r="A28306" s="957"/>
      <c r="B28306"/>
      <c r="C28306"/>
      <c r="D28306"/>
      <c r="E28306"/>
      <c r="F28306"/>
      <c r="G28306"/>
      <c r="H28306"/>
      <c r="I28306"/>
      <c r="J28306"/>
    </row>
    <row r="28307" spans="1:10" x14ac:dyDescent="0.3">
      <c r="A28307" s="957"/>
      <c r="B28307"/>
      <c r="C28307"/>
      <c r="D28307"/>
      <c r="E28307"/>
      <c r="F28307"/>
      <c r="G28307"/>
      <c r="H28307"/>
      <c r="I28307"/>
      <c r="J28307"/>
    </row>
    <row r="28308" spans="1:10" x14ac:dyDescent="0.3">
      <c r="A28308" s="957"/>
      <c r="B28308"/>
      <c r="C28308"/>
      <c r="D28308"/>
      <c r="E28308"/>
      <c r="F28308"/>
      <c r="G28308"/>
      <c r="H28308"/>
      <c r="I28308"/>
      <c r="J28308"/>
    </row>
    <row r="28309" spans="1:10" x14ac:dyDescent="0.3">
      <c r="A28309" s="957"/>
      <c r="B28309"/>
      <c r="C28309"/>
      <c r="D28309"/>
      <c r="E28309"/>
      <c r="F28309"/>
      <c r="G28309"/>
      <c r="H28309"/>
      <c r="I28309"/>
      <c r="J28309"/>
    </row>
    <row r="28310" spans="1:10" x14ac:dyDescent="0.3">
      <c r="A28310" s="957"/>
      <c r="B28310"/>
      <c r="C28310"/>
      <c r="D28310"/>
      <c r="E28310"/>
      <c r="F28310"/>
      <c r="G28310"/>
      <c r="H28310"/>
      <c r="I28310"/>
      <c r="J28310"/>
    </row>
    <row r="28311" spans="1:10" x14ac:dyDescent="0.3">
      <c r="A28311" s="957"/>
      <c r="B28311"/>
      <c r="C28311"/>
      <c r="D28311"/>
      <c r="E28311"/>
      <c r="F28311"/>
      <c r="G28311"/>
      <c r="H28311"/>
      <c r="I28311"/>
      <c r="J28311"/>
    </row>
    <row r="28312" spans="1:10" x14ac:dyDescent="0.3">
      <c r="A28312" s="957"/>
      <c r="B28312"/>
      <c r="C28312"/>
      <c r="D28312"/>
      <c r="E28312"/>
      <c r="F28312"/>
      <c r="G28312"/>
      <c r="H28312"/>
      <c r="I28312"/>
      <c r="J28312"/>
    </row>
    <row r="28313" spans="1:10" x14ac:dyDescent="0.3">
      <c r="A28313" s="957"/>
      <c r="B28313"/>
      <c r="C28313"/>
      <c r="D28313"/>
      <c r="E28313"/>
      <c r="F28313"/>
      <c r="G28313"/>
      <c r="H28313"/>
      <c r="I28313"/>
      <c r="J28313"/>
    </row>
    <row r="28314" spans="1:10" x14ac:dyDescent="0.3">
      <c r="A28314" s="957"/>
      <c r="B28314"/>
      <c r="C28314"/>
      <c r="D28314"/>
      <c r="E28314"/>
      <c r="F28314"/>
      <c r="G28314"/>
      <c r="H28314"/>
      <c r="I28314"/>
      <c r="J28314"/>
    </row>
    <row r="28315" spans="1:10" x14ac:dyDescent="0.3">
      <c r="A28315" s="957"/>
      <c r="B28315"/>
      <c r="C28315"/>
      <c r="D28315"/>
      <c r="E28315"/>
      <c r="F28315"/>
      <c r="G28315"/>
      <c r="H28315"/>
      <c r="I28315"/>
      <c r="J28315"/>
    </row>
    <row r="28316" spans="1:10" x14ac:dyDescent="0.3">
      <c r="A28316" s="957"/>
      <c r="B28316"/>
      <c r="C28316"/>
      <c r="D28316"/>
      <c r="E28316"/>
      <c r="F28316"/>
      <c r="G28316"/>
      <c r="H28316"/>
      <c r="I28316"/>
      <c r="J28316"/>
    </row>
    <row r="28317" spans="1:10" x14ac:dyDescent="0.3">
      <c r="A28317" s="957"/>
      <c r="B28317"/>
      <c r="C28317"/>
      <c r="D28317"/>
      <c r="E28317"/>
      <c r="F28317"/>
      <c r="G28317"/>
      <c r="H28317"/>
      <c r="I28317"/>
      <c r="J28317"/>
    </row>
    <row r="28318" spans="1:10" x14ac:dyDescent="0.3">
      <c r="A28318" s="957"/>
      <c r="B28318"/>
      <c r="C28318"/>
      <c r="D28318"/>
      <c r="E28318"/>
      <c r="F28318"/>
      <c r="G28318"/>
      <c r="H28318"/>
      <c r="I28318"/>
      <c r="J28318"/>
    </row>
    <row r="28319" spans="1:10" x14ac:dyDescent="0.3">
      <c r="A28319" s="957"/>
      <c r="B28319"/>
      <c r="C28319"/>
      <c r="D28319"/>
      <c r="E28319"/>
      <c r="F28319"/>
      <c r="G28319"/>
      <c r="H28319"/>
      <c r="I28319"/>
      <c r="J28319"/>
    </row>
    <row r="28320" spans="1:10" x14ac:dyDescent="0.3">
      <c r="A28320" s="957"/>
      <c r="B28320"/>
      <c r="C28320"/>
      <c r="D28320"/>
      <c r="E28320"/>
      <c r="F28320"/>
      <c r="G28320"/>
      <c r="H28320"/>
      <c r="I28320"/>
      <c r="J28320"/>
    </row>
    <row r="28321" spans="1:10" x14ac:dyDescent="0.3">
      <c r="A28321" s="957"/>
      <c r="B28321"/>
      <c r="C28321"/>
      <c r="D28321"/>
      <c r="E28321"/>
      <c r="F28321"/>
      <c r="G28321"/>
      <c r="H28321"/>
      <c r="I28321"/>
      <c r="J28321"/>
    </row>
    <row r="28322" spans="1:10" x14ac:dyDescent="0.3">
      <c r="A28322" s="957"/>
      <c r="B28322"/>
      <c r="C28322"/>
      <c r="D28322"/>
      <c r="E28322"/>
      <c r="F28322"/>
      <c r="G28322"/>
      <c r="H28322"/>
      <c r="I28322"/>
      <c r="J28322"/>
    </row>
    <row r="28323" spans="1:10" x14ac:dyDescent="0.3">
      <c r="A28323" s="957"/>
      <c r="B28323"/>
      <c r="C28323"/>
      <c r="D28323"/>
      <c r="E28323"/>
      <c r="F28323"/>
      <c r="G28323"/>
      <c r="H28323"/>
      <c r="I28323"/>
      <c r="J28323"/>
    </row>
    <row r="28324" spans="1:10" x14ac:dyDescent="0.3">
      <c r="A28324" s="957"/>
      <c r="B28324"/>
      <c r="C28324"/>
      <c r="D28324"/>
      <c r="E28324"/>
      <c r="F28324"/>
      <c r="G28324"/>
      <c r="H28324"/>
      <c r="I28324"/>
      <c r="J28324"/>
    </row>
    <row r="28325" spans="1:10" x14ac:dyDescent="0.3">
      <c r="A28325" s="957"/>
      <c r="B28325"/>
      <c r="C28325"/>
      <c r="D28325"/>
      <c r="E28325"/>
      <c r="F28325"/>
      <c r="G28325"/>
      <c r="H28325"/>
      <c r="I28325"/>
      <c r="J28325"/>
    </row>
    <row r="28326" spans="1:10" x14ac:dyDescent="0.3">
      <c r="A28326" s="957"/>
      <c r="B28326"/>
      <c r="C28326"/>
      <c r="D28326"/>
      <c r="E28326"/>
      <c r="F28326"/>
      <c r="G28326"/>
      <c r="H28326"/>
      <c r="I28326"/>
      <c r="J28326"/>
    </row>
    <row r="28327" spans="1:10" x14ac:dyDescent="0.3">
      <c r="A28327" s="957"/>
      <c r="B28327"/>
      <c r="C28327"/>
      <c r="D28327"/>
      <c r="E28327"/>
      <c r="F28327"/>
      <c r="G28327"/>
      <c r="H28327"/>
      <c r="I28327"/>
      <c r="J28327"/>
    </row>
    <row r="28328" spans="1:10" x14ac:dyDescent="0.3">
      <c r="A28328" s="957"/>
      <c r="B28328"/>
      <c r="C28328"/>
      <c r="D28328"/>
      <c r="E28328"/>
      <c r="F28328"/>
      <c r="G28328"/>
      <c r="H28328"/>
      <c r="I28328"/>
      <c r="J28328"/>
    </row>
    <row r="28329" spans="1:10" x14ac:dyDescent="0.3">
      <c r="A28329" s="957"/>
      <c r="B28329"/>
      <c r="C28329"/>
      <c r="D28329"/>
      <c r="E28329"/>
      <c r="F28329"/>
      <c r="G28329"/>
      <c r="H28329"/>
      <c r="I28329"/>
      <c r="J28329"/>
    </row>
    <row r="28330" spans="1:10" x14ac:dyDescent="0.3">
      <c r="A28330" s="957"/>
      <c r="B28330"/>
      <c r="C28330"/>
      <c r="D28330"/>
      <c r="E28330"/>
      <c r="F28330"/>
      <c r="G28330"/>
      <c r="H28330"/>
      <c r="I28330"/>
      <c r="J28330"/>
    </row>
    <row r="28331" spans="1:10" x14ac:dyDescent="0.3">
      <c r="A28331" s="957"/>
      <c r="B28331"/>
      <c r="C28331"/>
      <c r="D28331"/>
      <c r="E28331"/>
      <c r="F28331"/>
      <c r="G28331"/>
      <c r="H28331"/>
      <c r="I28331"/>
      <c r="J28331"/>
    </row>
    <row r="28332" spans="1:10" x14ac:dyDescent="0.3">
      <c r="A28332" s="957"/>
      <c r="B28332"/>
      <c r="C28332"/>
      <c r="D28332"/>
      <c r="E28332"/>
      <c r="F28332"/>
      <c r="G28332"/>
      <c r="H28332"/>
      <c r="I28332"/>
      <c r="J28332"/>
    </row>
    <row r="28333" spans="1:10" x14ac:dyDescent="0.3">
      <c r="A28333" s="957"/>
      <c r="B28333"/>
      <c r="C28333"/>
      <c r="D28333"/>
      <c r="E28333"/>
      <c r="F28333"/>
      <c r="G28333"/>
      <c r="H28333"/>
      <c r="I28333"/>
      <c r="J28333"/>
    </row>
    <row r="28334" spans="1:10" x14ac:dyDescent="0.3">
      <c r="A28334" s="957"/>
      <c r="B28334"/>
      <c r="C28334"/>
      <c r="D28334"/>
      <c r="E28334"/>
      <c r="F28334"/>
      <c r="G28334"/>
      <c r="H28334"/>
      <c r="I28334"/>
      <c r="J28334"/>
    </row>
    <row r="28335" spans="1:10" x14ac:dyDescent="0.3">
      <c r="A28335" s="957"/>
      <c r="B28335"/>
      <c r="C28335"/>
      <c r="D28335"/>
      <c r="E28335"/>
      <c r="F28335"/>
      <c r="G28335"/>
      <c r="H28335"/>
      <c r="I28335"/>
      <c r="J28335"/>
    </row>
    <row r="28336" spans="1:10" x14ac:dyDescent="0.3">
      <c r="A28336" s="957"/>
      <c r="B28336"/>
      <c r="C28336"/>
      <c r="D28336"/>
      <c r="E28336"/>
      <c r="F28336"/>
      <c r="G28336"/>
      <c r="H28336"/>
      <c r="I28336"/>
      <c r="J28336"/>
    </row>
    <row r="28337" spans="1:10" x14ac:dyDescent="0.3">
      <c r="A28337" s="957"/>
      <c r="B28337"/>
      <c r="C28337"/>
      <c r="D28337"/>
      <c r="E28337"/>
      <c r="F28337"/>
      <c r="G28337"/>
      <c r="H28337"/>
      <c r="I28337"/>
      <c r="J28337"/>
    </row>
    <row r="28338" spans="1:10" x14ac:dyDescent="0.3">
      <c r="A28338" s="957"/>
      <c r="B28338"/>
      <c r="C28338"/>
      <c r="D28338"/>
      <c r="E28338"/>
      <c r="F28338"/>
      <c r="G28338"/>
      <c r="H28338"/>
      <c r="I28338"/>
      <c r="J28338"/>
    </row>
    <row r="28339" spans="1:10" x14ac:dyDescent="0.3">
      <c r="A28339" s="957"/>
      <c r="B28339"/>
      <c r="C28339"/>
      <c r="D28339"/>
      <c r="E28339"/>
      <c r="F28339"/>
      <c r="G28339"/>
      <c r="H28339"/>
      <c r="I28339"/>
      <c r="J28339"/>
    </row>
    <row r="28340" spans="1:10" x14ac:dyDescent="0.3">
      <c r="A28340" s="957"/>
      <c r="B28340"/>
      <c r="C28340"/>
      <c r="D28340"/>
      <c r="E28340"/>
      <c r="F28340"/>
      <c r="G28340"/>
      <c r="H28340"/>
      <c r="I28340"/>
      <c r="J28340"/>
    </row>
    <row r="28341" spans="1:10" x14ac:dyDescent="0.3">
      <c r="A28341" s="957"/>
      <c r="B28341"/>
      <c r="C28341"/>
      <c r="D28341"/>
      <c r="E28341"/>
      <c r="F28341"/>
      <c r="G28341"/>
      <c r="H28341"/>
      <c r="I28341"/>
      <c r="J28341"/>
    </row>
    <row r="28342" spans="1:10" x14ac:dyDescent="0.3">
      <c r="A28342" s="957"/>
      <c r="B28342"/>
      <c r="C28342"/>
      <c r="D28342"/>
      <c r="E28342"/>
      <c r="F28342"/>
      <c r="G28342"/>
      <c r="H28342"/>
      <c r="I28342"/>
      <c r="J28342"/>
    </row>
    <row r="28343" spans="1:10" x14ac:dyDescent="0.3">
      <c r="A28343" s="957"/>
      <c r="B28343"/>
      <c r="C28343"/>
      <c r="D28343"/>
      <c r="E28343"/>
      <c r="F28343"/>
      <c r="G28343"/>
      <c r="H28343"/>
      <c r="I28343"/>
      <c r="J28343"/>
    </row>
    <row r="28344" spans="1:10" x14ac:dyDescent="0.3">
      <c r="A28344" s="957"/>
      <c r="B28344"/>
      <c r="C28344"/>
      <c r="D28344"/>
      <c r="E28344"/>
      <c r="F28344"/>
      <c r="G28344"/>
      <c r="H28344"/>
      <c r="I28344"/>
      <c r="J28344"/>
    </row>
    <row r="28345" spans="1:10" x14ac:dyDescent="0.3">
      <c r="A28345" s="957"/>
      <c r="B28345"/>
      <c r="C28345"/>
      <c r="D28345"/>
      <c r="E28345"/>
      <c r="F28345"/>
      <c r="G28345"/>
      <c r="H28345"/>
      <c r="I28345"/>
      <c r="J28345"/>
    </row>
    <row r="28346" spans="1:10" x14ac:dyDescent="0.3">
      <c r="A28346" s="957"/>
      <c r="B28346"/>
      <c r="C28346"/>
      <c r="D28346"/>
      <c r="E28346"/>
      <c r="F28346"/>
      <c r="G28346"/>
      <c r="H28346"/>
      <c r="I28346"/>
      <c r="J28346"/>
    </row>
    <row r="28347" spans="1:10" x14ac:dyDescent="0.3">
      <c r="A28347" s="957"/>
      <c r="B28347"/>
      <c r="C28347"/>
      <c r="D28347"/>
      <c r="E28347"/>
      <c r="F28347"/>
      <c r="G28347"/>
      <c r="H28347"/>
      <c r="I28347"/>
      <c r="J28347"/>
    </row>
    <row r="28348" spans="1:10" x14ac:dyDescent="0.3">
      <c r="A28348" s="957"/>
      <c r="B28348"/>
      <c r="C28348"/>
      <c r="D28348"/>
      <c r="E28348"/>
      <c r="F28348"/>
      <c r="G28348"/>
      <c r="H28348"/>
      <c r="I28348"/>
      <c r="J28348"/>
    </row>
    <row r="28349" spans="1:10" x14ac:dyDescent="0.3">
      <c r="A28349" s="957"/>
      <c r="B28349"/>
      <c r="C28349"/>
      <c r="D28349"/>
      <c r="E28349"/>
      <c r="F28349"/>
      <c r="G28349"/>
      <c r="H28349"/>
      <c r="I28349"/>
      <c r="J28349"/>
    </row>
    <row r="28350" spans="1:10" x14ac:dyDescent="0.3">
      <c r="A28350" s="957"/>
      <c r="B28350"/>
      <c r="C28350"/>
      <c r="D28350"/>
      <c r="E28350"/>
      <c r="F28350"/>
      <c r="G28350"/>
      <c r="H28350"/>
      <c r="I28350"/>
      <c r="J28350"/>
    </row>
    <row r="28351" spans="1:10" x14ac:dyDescent="0.3">
      <c r="A28351" s="957"/>
      <c r="B28351"/>
      <c r="C28351"/>
      <c r="D28351"/>
      <c r="E28351"/>
      <c r="F28351"/>
      <c r="G28351"/>
      <c r="H28351"/>
      <c r="I28351"/>
      <c r="J28351"/>
    </row>
    <row r="28352" spans="1:10" x14ac:dyDescent="0.3">
      <c r="A28352" s="957"/>
      <c r="B28352"/>
      <c r="C28352"/>
      <c r="D28352"/>
      <c r="E28352"/>
      <c r="F28352"/>
      <c r="G28352"/>
      <c r="H28352"/>
      <c r="I28352"/>
      <c r="J28352"/>
    </row>
    <row r="28353" spans="1:10" x14ac:dyDescent="0.3">
      <c r="A28353" s="957"/>
      <c r="B28353"/>
      <c r="C28353"/>
      <c r="D28353"/>
      <c r="E28353"/>
      <c r="F28353"/>
      <c r="G28353"/>
      <c r="H28353"/>
      <c r="I28353"/>
      <c r="J28353"/>
    </row>
    <row r="28354" spans="1:10" x14ac:dyDescent="0.3">
      <c r="A28354" s="957"/>
      <c r="B28354"/>
      <c r="C28354"/>
      <c r="D28354"/>
      <c r="E28354"/>
      <c r="F28354"/>
      <c r="G28354"/>
      <c r="H28354"/>
      <c r="I28354"/>
      <c r="J28354"/>
    </row>
    <row r="28355" spans="1:10" x14ac:dyDescent="0.3">
      <c r="A28355" s="957"/>
      <c r="B28355"/>
      <c r="C28355"/>
      <c r="D28355"/>
      <c r="E28355"/>
      <c r="F28355"/>
      <c r="G28355"/>
      <c r="H28355"/>
      <c r="I28355"/>
      <c r="J28355"/>
    </row>
    <row r="28356" spans="1:10" x14ac:dyDescent="0.3">
      <c r="A28356" s="957"/>
      <c r="B28356"/>
      <c r="C28356"/>
      <c r="D28356"/>
      <c r="E28356"/>
      <c r="F28356"/>
      <c r="G28356"/>
      <c r="H28356"/>
      <c r="I28356"/>
      <c r="J28356"/>
    </row>
    <row r="28357" spans="1:10" x14ac:dyDescent="0.3">
      <c r="A28357" s="957"/>
      <c r="B28357"/>
      <c r="C28357"/>
      <c r="D28357"/>
      <c r="E28357"/>
      <c r="F28357"/>
      <c r="G28357"/>
      <c r="H28357"/>
      <c r="I28357"/>
      <c r="J28357"/>
    </row>
    <row r="28358" spans="1:10" x14ac:dyDescent="0.3">
      <c r="A28358" s="957"/>
      <c r="B28358"/>
      <c r="C28358"/>
      <c r="D28358"/>
      <c r="E28358"/>
      <c r="F28358"/>
      <c r="G28358"/>
      <c r="H28358"/>
      <c r="I28358"/>
      <c r="J28358"/>
    </row>
    <row r="28359" spans="1:10" x14ac:dyDescent="0.3">
      <c r="A28359" s="957"/>
      <c r="B28359"/>
      <c r="C28359"/>
      <c r="D28359"/>
      <c r="E28359"/>
      <c r="F28359"/>
      <c r="G28359"/>
      <c r="H28359"/>
      <c r="I28359"/>
      <c r="J28359"/>
    </row>
    <row r="28360" spans="1:10" x14ac:dyDescent="0.3">
      <c r="A28360" s="957"/>
      <c r="B28360"/>
      <c r="C28360"/>
      <c r="D28360"/>
      <c r="E28360"/>
      <c r="F28360"/>
      <c r="G28360"/>
      <c r="H28360"/>
      <c r="I28360"/>
      <c r="J28360"/>
    </row>
    <row r="28361" spans="1:10" x14ac:dyDescent="0.3">
      <c r="A28361" s="957"/>
      <c r="B28361"/>
      <c r="C28361"/>
      <c r="D28361"/>
      <c r="E28361"/>
      <c r="F28361"/>
      <c r="G28361"/>
      <c r="H28361"/>
      <c r="I28361"/>
      <c r="J28361"/>
    </row>
    <row r="28362" spans="1:10" x14ac:dyDescent="0.3">
      <c r="A28362" s="957"/>
      <c r="B28362"/>
      <c r="C28362"/>
      <c r="D28362"/>
      <c r="E28362"/>
      <c r="F28362"/>
      <c r="G28362"/>
      <c r="H28362"/>
      <c r="I28362"/>
      <c r="J28362"/>
    </row>
    <row r="28363" spans="1:10" x14ac:dyDescent="0.3">
      <c r="A28363" s="957"/>
      <c r="B28363"/>
      <c r="C28363"/>
      <c r="D28363"/>
      <c r="E28363"/>
      <c r="F28363"/>
      <c r="G28363"/>
      <c r="H28363"/>
      <c r="I28363"/>
      <c r="J28363"/>
    </row>
    <row r="28364" spans="1:10" x14ac:dyDescent="0.3">
      <c r="A28364" s="957"/>
      <c r="B28364"/>
      <c r="C28364"/>
      <c r="D28364"/>
      <c r="E28364"/>
      <c r="F28364"/>
      <c r="G28364"/>
      <c r="H28364"/>
      <c r="I28364"/>
      <c r="J28364"/>
    </row>
    <row r="28365" spans="1:10" x14ac:dyDescent="0.3">
      <c r="A28365" s="957"/>
      <c r="B28365"/>
      <c r="C28365"/>
      <c r="D28365"/>
      <c r="E28365"/>
      <c r="F28365"/>
      <c r="G28365"/>
      <c r="H28365"/>
      <c r="I28365"/>
      <c r="J28365"/>
    </row>
    <row r="28366" spans="1:10" x14ac:dyDescent="0.3">
      <c r="A28366" s="957"/>
      <c r="B28366"/>
      <c r="C28366"/>
      <c r="D28366"/>
      <c r="E28366"/>
      <c r="F28366"/>
      <c r="G28366"/>
      <c r="H28366"/>
      <c r="I28366"/>
      <c r="J28366"/>
    </row>
    <row r="28367" spans="1:10" x14ac:dyDescent="0.3">
      <c r="A28367" s="957"/>
      <c r="B28367"/>
      <c r="C28367"/>
      <c r="D28367"/>
      <c r="E28367"/>
      <c r="F28367"/>
      <c r="G28367"/>
      <c r="H28367"/>
      <c r="I28367"/>
      <c r="J28367"/>
    </row>
    <row r="28368" spans="1:10" x14ac:dyDescent="0.3">
      <c r="A28368" s="957"/>
      <c r="B28368"/>
      <c r="C28368"/>
      <c r="D28368"/>
      <c r="E28368"/>
      <c r="F28368"/>
      <c r="G28368"/>
      <c r="H28368"/>
      <c r="I28368"/>
      <c r="J28368"/>
    </row>
    <row r="28369" spans="1:10" x14ac:dyDescent="0.3">
      <c r="A28369" s="957"/>
      <c r="B28369"/>
      <c r="C28369"/>
      <c r="D28369"/>
      <c r="E28369"/>
      <c r="F28369"/>
      <c r="G28369"/>
      <c r="H28369"/>
      <c r="I28369"/>
      <c r="J28369"/>
    </row>
    <row r="28370" spans="1:10" x14ac:dyDescent="0.3">
      <c r="A28370" s="957"/>
      <c r="B28370"/>
      <c r="C28370"/>
      <c r="D28370"/>
      <c r="E28370"/>
      <c r="F28370"/>
      <c r="G28370"/>
      <c r="H28370"/>
      <c r="I28370"/>
      <c r="J28370"/>
    </row>
    <row r="28371" spans="1:10" x14ac:dyDescent="0.3">
      <c r="A28371" s="957"/>
      <c r="B28371"/>
      <c r="C28371"/>
      <c r="D28371"/>
      <c r="E28371"/>
      <c r="F28371"/>
      <c r="G28371"/>
      <c r="H28371"/>
      <c r="I28371"/>
      <c r="J28371"/>
    </row>
    <row r="28372" spans="1:10" x14ac:dyDescent="0.3">
      <c r="A28372" s="957"/>
      <c r="B28372"/>
      <c r="C28372"/>
      <c r="D28372"/>
      <c r="E28372"/>
      <c r="F28372"/>
      <c r="G28372"/>
      <c r="H28372"/>
      <c r="I28372"/>
      <c r="J28372"/>
    </row>
    <row r="28373" spans="1:10" x14ac:dyDescent="0.3">
      <c r="A28373" s="957"/>
      <c r="B28373"/>
      <c r="C28373"/>
      <c r="D28373"/>
      <c r="E28373"/>
      <c r="F28373"/>
      <c r="G28373"/>
      <c r="H28373"/>
      <c r="I28373"/>
      <c r="J28373"/>
    </row>
    <row r="28374" spans="1:10" x14ac:dyDescent="0.3">
      <c r="A28374" s="957"/>
      <c r="B28374"/>
      <c r="C28374"/>
      <c r="D28374"/>
      <c r="E28374"/>
      <c r="F28374"/>
      <c r="G28374"/>
      <c r="H28374"/>
      <c r="I28374"/>
      <c r="J28374"/>
    </row>
    <row r="28375" spans="1:10" x14ac:dyDescent="0.3">
      <c r="A28375" s="957"/>
      <c r="B28375"/>
      <c r="C28375"/>
      <c r="D28375"/>
      <c r="E28375"/>
      <c r="F28375"/>
      <c r="G28375"/>
      <c r="H28375"/>
      <c r="I28375"/>
      <c r="J28375"/>
    </row>
    <row r="28376" spans="1:10" x14ac:dyDescent="0.3">
      <c r="A28376" s="957"/>
      <c r="B28376"/>
      <c r="C28376"/>
      <c r="D28376"/>
      <c r="E28376"/>
      <c r="F28376"/>
      <c r="G28376"/>
      <c r="H28376"/>
      <c r="I28376"/>
      <c r="J28376"/>
    </row>
    <row r="28377" spans="1:10" x14ac:dyDescent="0.3">
      <c r="A28377" s="957"/>
      <c r="B28377"/>
      <c r="C28377"/>
      <c r="D28377"/>
      <c r="E28377"/>
      <c r="F28377"/>
      <c r="G28377"/>
      <c r="H28377"/>
      <c r="I28377"/>
      <c r="J28377"/>
    </row>
    <row r="28378" spans="1:10" x14ac:dyDescent="0.3">
      <c r="A28378" s="957"/>
      <c r="B28378"/>
      <c r="C28378"/>
      <c r="D28378"/>
      <c r="E28378"/>
      <c r="F28378"/>
      <c r="G28378"/>
      <c r="H28378"/>
      <c r="I28378"/>
      <c r="J28378"/>
    </row>
    <row r="28379" spans="1:10" x14ac:dyDescent="0.3">
      <c r="A28379" s="957"/>
      <c r="B28379"/>
      <c r="C28379"/>
      <c r="D28379"/>
      <c r="E28379"/>
      <c r="F28379"/>
      <c r="G28379"/>
      <c r="H28379"/>
      <c r="I28379"/>
      <c r="J28379"/>
    </row>
    <row r="28380" spans="1:10" x14ac:dyDescent="0.3">
      <c r="A28380" s="957"/>
      <c r="B28380"/>
      <c r="C28380"/>
      <c r="D28380"/>
      <c r="E28380"/>
      <c r="F28380"/>
      <c r="G28380"/>
      <c r="H28380"/>
      <c r="I28380"/>
      <c r="J28380"/>
    </row>
    <row r="28381" spans="1:10" x14ac:dyDescent="0.3">
      <c r="A28381" s="957"/>
      <c r="B28381"/>
      <c r="C28381"/>
      <c r="D28381"/>
      <c r="E28381"/>
      <c r="F28381"/>
      <c r="G28381"/>
      <c r="H28381"/>
      <c r="I28381"/>
      <c r="J28381"/>
    </row>
    <row r="28382" spans="1:10" x14ac:dyDescent="0.3">
      <c r="A28382" s="957"/>
      <c r="B28382"/>
      <c r="C28382"/>
      <c r="D28382"/>
      <c r="E28382"/>
      <c r="F28382"/>
      <c r="G28382"/>
      <c r="H28382"/>
      <c r="I28382"/>
      <c r="J28382"/>
    </row>
    <row r="28383" spans="1:10" x14ac:dyDescent="0.3">
      <c r="A28383" s="957"/>
      <c r="B28383"/>
      <c r="C28383"/>
      <c r="D28383"/>
      <c r="E28383"/>
      <c r="F28383"/>
      <c r="G28383"/>
      <c r="H28383"/>
      <c r="I28383"/>
      <c r="J28383"/>
    </row>
    <row r="28384" spans="1:10" x14ac:dyDescent="0.3">
      <c r="A28384" s="957"/>
      <c r="B28384"/>
      <c r="C28384"/>
      <c r="D28384"/>
      <c r="E28384"/>
      <c r="F28384"/>
      <c r="G28384"/>
      <c r="H28384"/>
      <c r="I28384"/>
      <c r="J28384"/>
    </row>
    <row r="28385" spans="1:10" x14ac:dyDescent="0.3">
      <c r="A28385" s="957"/>
      <c r="B28385"/>
      <c r="C28385"/>
      <c r="D28385"/>
      <c r="E28385"/>
      <c r="F28385"/>
      <c r="G28385"/>
      <c r="H28385"/>
      <c r="I28385"/>
      <c r="J28385"/>
    </row>
    <row r="28386" spans="1:10" x14ac:dyDescent="0.3">
      <c r="A28386" s="957"/>
      <c r="B28386"/>
      <c r="C28386"/>
      <c r="D28386"/>
      <c r="E28386"/>
      <c r="F28386"/>
      <c r="G28386"/>
      <c r="H28386"/>
      <c r="I28386"/>
      <c r="J28386"/>
    </row>
    <row r="28387" spans="1:10" x14ac:dyDescent="0.3">
      <c r="A28387" s="957"/>
      <c r="B28387"/>
      <c r="C28387"/>
      <c r="D28387"/>
      <c r="E28387"/>
      <c r="F28387"/>
      <c r="G28387"/>
      <c r="H28387"/>
      <c r="I28387"/>
      <c r="J28387"/>
    </row>
    <row r="28388" spans="1:10" x14ac:dyDescent="0.3">
      <c r="A28388" s="957"/>
      <c r="B28388"/>
      <c r="C28388"/>
      <c r="D28388"/>
      <c r="E28388"/>
      <c r="F28388"/>
      <c r="G28388"/>
      <c r="H28388"/>
      <c r="I28388"/>
      <c r="J28388"/>
    </row>
    <row r="28389" spans="1:10" x14ac:dyDescent="0.3">
      <c r="A28389" s="957"/>
      <c r="B28389"/>
      <c r="C28389"/>
      <c r="D28389"/>
      <c r="E28389"/>
      <c r="F28389"/>
      <c r="G28389"/>
      <c r="H28389"/>
      <c r="I28389"/>
      <c r="J28389"/>
    </row>
    <row r="28390" spans="1:10" x14ac:dyDescent="0.3">
      <c r="A28390" s="957"/>
      <c r="B28390"/>
      <c r="C28390"/>
      <c r="D28390"/>
      <c r="E28390"/>
      <c r="F28390"/>
      <c r="G28390"/>
      <c r="H28390"/>
      <c r="I28390"/>
      <c r="J28390"/>
    </row>
    <row r="28391" spans="1:10" x14ac:dyDescent="0.3">
      <c r="A28391" s="957"/>
      <c r="B28391"/>
      <c r="C28391"/>
      <c r="D28391"/>
      <c r="E28391"/>
      <c r="F28391"/>
      <c r="G28391"/>
      <c r="H28391"/>
      <c r="I28391"/>
      <c r="J28391"/>
    </row>
    <row r="28392" spans="1:10" x14ac:dyDescent="0.3">
      <c r="A28392" s="957"/>
      <c r="B28392"/>
      <c r="C28392"/>
      <c r="D28392"/>
      <c r="E28392"/>
      <c r="F28392"/>
      <c r="G28392"/>
      <c r="H28392"/>
      <c r="I28392"/>
      <c r="J28392"/>
    </row>
    <row r="28393" spans="1:10" x14ac:dyDescent="0.3">
      <c r="A28393" s="957"/>
      <c r="B28393"/>
      <c r="C28393"/>
      <c r="D28393"/>
      <c r="E28393"/>
      <c r="F28393"/>
      <c r="G28393"/>
      <c r="H28393"/>
      <c r="I28393"/>
      <c r="J28393"/>
    </row>
    <row r="28394" spans="1:10" x14ac:dyDescent="0.3">
      <c r="A28394" s="957"/>
      <c r="B28394"/>
      <c r="C28394"/>
      <c r="D28394"/>
      <c r="E28394"/>
      <c r="F28394"/>
      <c r="G28394"/>
      <c r="H28394"/>
      <c r="I28394"/>
      <c r="J28394"/>
    </row>
    <row r="28395" spans="1:10" x14ac:dyDescent="0.3">
      <c r="A28395" s="957"/>
      <c r="B28395"/>
      <c r="C28395"/>
      <c r="D28395"/>
      <c r="E28395"/>
      <c r="F28395"/>
      <c r="G28395"/>
      <c r="H28395"/>
      <c r="I28395"/>
      <c r="J28395"/>
    </row>
    <row r="28396" spans="1:10" x14ac:dyDescent="0.3">
      <c r="A28396" s="957"/>
      <c r="B28396"/>
      <c r="C28396"/>
      <c r="D28396"/>
      <c r="E28396"/>
      <c r="F28396"/>
      <c r="G28396"/>
      <c r="H28396"/>
      <c r="I28396"/>
      <c r="J28396"/>
    </row>
    <row r="28397" spans="1:10" x14ac:dyDescent="0.3">
      <c r="A28397" s="957"/>
      <c r="B28397"/>
      <c r="C28397"/>
      <c r="D28397"/>
      <c r="E28397"/>
      <c r="F28397"/>
      <c r="G28397"/>
      <c r="H28397"/>
      <c r="I28397"/>
      <c r="J28397"/>
    </row>
    <row r="28398" spans="1:10" x14ac:dyDescent="0.3">
      <c r="A28398" s="957"/>
      <c r="B28398"/>
      <c r="C28398"/>
      <c r="D28398"/>
      <c r="E28398"/>
      <c r="F28398"/>
      <c r="G28398"/>
      <c r="H28398"/>
      <c r="I28398"/>
      <c r="J28398"/>
    </row>
    <row r="28399" spans="1:10" x14ac:dyDescent="0.3">
      <c r="A28399" s="957"/>
      <c r="B28399"/>
      <c r="C28399"/>
      <c r="D28399"/>
      <c r="E28399"/>
      <c r="F28399"/>
      <c r="G28399"/>
      <c r="H28399"/>
      <c r="I28399"/>
      <c r="J28399"/>
    </row>
    <row r="28400" spans="1:10" x14ac:dyDescent="0.3">
      <c r="A28400" s="957"/>
      <c r="B28400"/>
      <c r="C28400"/>
      <c r="D28400"/>
      <c r="E28400"/>
      <c r="F28400"/>
      <c r="G28400"/>
      <c r="H28400"/>
      <c r="I28400"/>
      <c r="J28400"/>
    </row>
    <row r="28401" spans="1:10" x14ac:dyDescent="0.3">
      <c r="A28401" s="957"/>
      <c r="B28401"/>
      <c r="C28401"/>
      <c r="D28401"/>
      <c r="E28401"/>
      <c r="F28401"/>
      <c r="G28401"/>
      <c r="H28401"/>
      <c r="I28401"/>
      <c r="J28401"/>
    </row>
    <row r="28402" spans="1:10" x14ac:dyDescent="0.3">
      <c r="A28402" s="957"/>
      <c r="B28402"/>
      <c r="C28402"/>
      <c r="D28402"/>
      <c r="E28402"/>
      <c r="F28402"/>
      <c r="G28402"/>
      <c r="H28402"/>
      <c r="I28402"/>
      <c r="J28402"/>
    </row>
    <row r="28403" spans="1:10" x14ac:dyDescent="0.3">
      <c r="A28403" s="957"/>
      <c r="B28403"/>
      <c r="C28403"/>
      <c r="D28403"/>
      <c r="E28403"/>
      <c r="F28403"/>
      <c r="G28403"/>
      <c r="H28403"/>
      <c r="I28403"/>
      <c r="J28403"/>
    </row>
    <row r="28404" spans="1:10" x14ac:dyDescent="0.3">
      <c r="A28404" s="957"/>
      <c r="B28404"/>
      <c r="C28404"/>
      <c r="D28404"/>
      <c r="E28404"/>
      <c r="F28404"/>
      <c r="G28404"/>
      <c r="H28404"/>
      <c r="I28404"/>
      <c r="J28404"/>
    </row>
    <row r="28405" spans="1:10" x14ac:dyDescent="0.3">
      <c r="A28405" s="957"/>
      <c r="B28405"/>
      <c r="C28405"/>
      <c r="D28405"/>
      <c r="E28405"/>
      <c r="F28405"/>
      <c r="G28405"/>
      <c r="H28405"/>
      <c r="I28405"/>
      <c r="J28405"/>
    </row>
    <row r="28406" spans="1:10" x14ac:dyDescent="0.3">
      <c r="A28406" s="957"/>
      <c r="B28406"/>
      <c r="C28406"/>
      <c r="D28406"/>
      <c r="E28406"/>
      <c r="F28406"/>
      <c r="G28406"/>
      <c r="H28406"/>
      <c r="I28406"/>
      <c r="J28406"/>
    </row>
    <row r="28407" spans="1:10" x14ac:dyDescent="0.3">
      <c r="A28407" s="957"/>
      <c r="B28407"/>
      <c r="C28407"/>
      <c r="D28407"/>
      <c r="E28407"/>
      <c r="F28407"/>
      <c r="G28407"/>
      <c r="H28407"/>
      <c r="I28407"/>
      <c r="J28407"/>
    </row>
    <row r="28408" spans="1:10" x14ac:dyDescent="0.3">
      <c r="A28408" s="957"/>
      <c r="B28408"/>
      <c r="C28408"/>
      <c r="D28408"/>
      <c r="E28408"/>
      <c r="F28408"/>
      <c r="G28408"/>
      <c r="H28408"/>
      <c r="I28408"/>
      <c r="J28408"/>
    </row>
    <row r="28409" spans="1:10" x14ac:dyDescent="0.3">
      <c r="A28409" s="957"/>
      <c r="B28409"/>
      <c r="C28409"/>
      <c r="D28409"/>
      <c r="E28409"/>
      <c r="F28409"/>
      <c r="G28409"/>
      <c r="H28409"/>
      <c r="I28409"/>
      <c r="J28409"/>
    </row>
    <row r="28410" spans="1:10" x14ac:dyDescent="0.3">
      <c r="A28410" s="957"/>
      <c r="B28410"/>
      <c r="C28410"/>
      <c r="D28410"/>
      <c r="E28410"/>
      <c r="F28410"/>
      <c r="G28410"/>
      <c r="H28410"/>
      <c r="I28410"/>
      <c r="J28410"/>
    </row>
    <row r="28411" spans="1:10" x14ac:dyDescent="0.3">
      <c r="A28411" s="957"/>
      <c r="B28411"/>
      <c r="C28411"/>
      <c r="D28411"/>
      <c r="E28411"/>
      <c r="F28411"/>
      <c r="G28411"/>
      <c r="H28411"/>
      <c r="I28411"/>
      <c r="J28411"/>
    </row>
    <row r="28412" spans="1:10" x14ac:dyDescent="0.3">
      <c r="A28412" s="957"/>
      <c r="B28412"/>
      <c r="C28412"/>
      <c r="D28412"/>
      <c r="E28412"/>
      <c r="F28412"/>
      <c r="G28412"/>
      <c r="H28412"/>
      <c r="I28412"/>
      <c r="J28412"/>
    </row>
    <row r="28413" spans="1:10" x14ac:dyDescent="0.3">
      <c r="A28413" s="957"/>
      <c r="B28413"/>
      <c r="C28413"/>
      <c r="D28413"/>
      <c r="E28413"/>
      <c r="F28413"/>
      <c r="G28413"/>
      <c r="H28413"/>
      <c r="I28413"/>
      <c r="J28413"/>
    </row>
    <row r="28414" spans="1:10" x14ac:dyDescent="0.3">
      <c r="A28414" s="957"/>
      <c r="B28414"/>
      <c r="C28414"/>
      <c r="D28414"/>
      <c r="E28414"/>
      <c r="F28414"/>
      <c r="G28414"/>
      <c r="H28414"/>
      <c r="I28414"/>
      <c r="J28414"/>
    </row>
    <row r="28415" spans="1:10" x14ac:dyDescent="0.3">
      <c r="A28415" s="957"/>
      <c r="B28415"/>
      <c r="C28415"/>
      <c r="D28415"/>
      <c r="E28415"/>
      <c r="F28415"/>
      <c r="G28415"/>
      <c r="H28415"/>
      <c r="I28415"/>
      <c r="J28415"/>
    </row>
    <row r="28416" spans="1:10" x14ac:dyDescent="0.3">
      <c r="A28416" s="957"/>
      <c r="B28416"/>
      <c r="C28416"/>
      <c r="D28416"/>
      <c r="E28416"/>
      <c r="F28416"/>
      <c r="G28416"/>
      <c r="H28416"/>
      <c r="I28416"/>
      <c r="J28416"/>
    </row>
    <row r="28417" spans="1:10" x14ac:dyDescent="0.3">
      <c r="A28417" s="957"/>
      <c r="B28417"/>
      <c r="C28417"/>
      <c r="D28417"/>
      <c r="E28417"/>
      <c r="F28417"/>
      <c r="G28417"/>
      <c r="H28417"/>
      <c r="I28417"/>
      <c r="J28417"/>
    </row>
    <row r="28418" spans="1:10" x14ac:dyDescent="0.3">
      <c r="A28418" s="957"/>
      <c r="B28418"/>
      <c r="C28418"/>
      <c r="D28418"/>
      <c r="E28418"/>
      <c r="F28418"/>
      <c r="G28418"/>
      <c r="H28418"/>
      <c r="I28418"/>
      <c r="J28418"/>
    </row>
    <row r="28419" spans="1:10" x14ac:dyDescent="0.3">
      <c r="A28419" s="957"/>
      <c r="B28419"/>
      <c r="C28419"/>
      <c r="D28419"/>
      <c r="E28419"/>
      <c r="F28419"/>
      <c r="G28419"/>
      <c r="H28419"/>
      <c r="I28419"/>
      <c r="J28419"/>
    </row>
    <row r="28420" spans="1:10" x14ac:dyDescent="0.3">
      <c r="A28420" s="957"/>
      <c r="B28420"/>
      <c r="C28420"/>
      <c r="D28420"/>
      <c r="E28420"/>
      <c r="F28420"/>
      <c r="G28420"/>
      <c r="H28420"/>
      <c r="I28420"/>
      <c r="J28420"/>
    </row>
    <row r="28421" spans="1:10" x14ac:dyDescent="0.3">
      <c r="A28421" s="957"/>
      <c r="B28421"/>
      <c r="C28421"/>
      <c r="D28421"/>
      <c r="E28421"/>
      <c r="F28421"/>
      <c r="G28421"/>
      <c r="H28421"/>
      <c r="I28421"/>
      <c r="J28421"/>
    </row>
    <row r="28422" spans="1:10" x14ac:dyDescent="0.3">
      <c r="A28422" s="957"/>
      <c r="B28422"/>
      <c r="C28422"/>
      <c r="D28422"/>
      <c r="E28422"/>
      <c r="F28422"/>
      <c r="G28422"/>
      <c r="H28422"/>
      <c r="I28422"/>
      <c r="J28422"/>
    </row>
    <row r="28423" spans="1:10" x14ac:dyDescent="0.3">
      <c r="A28423" s="957"/>
      <c r="B28423"/>
      <c r="C28423"/>
      <c r="D28423"/>
      <c r="E28423"/>
      <c r="F28423"/>
      <c r="G28423"/>
      <c r="H28423"/>
      <c r="I28423"/>
      <c r="J28423"/>
    </row>
    <row r="28424" spans="1:10" x14ac:dyDescent="0.3">
      <c r="A28424" s="957"/>
      <c r="B28424"/>
      <c r="C28424"/>
      <c r="D28424"/>
      <c r="E28424"/>
      <c r="F28424"/>
      <c r="G28424"/>
      <c r="H28424"/>
      <c r="I28424"/>
      <c r="J28424"/>
    </row>
    <row r="28425" spans="1:10" x14ac:dyDescent="0.3">
      <c r="A28425" s="957"/>
      <c r="B28425"/>
      <c r="C28425"/>
      <c r="D28425"/>
      <c r="E28425"/>
      <c r="F28425"/>
      <c r="G28425"/>
      <c r="H28425"/>
      <c r="I28425"/>
      <c r="J28425"/>
    </row>
    <row r="28426" spans="1:10" x14ac:dyDescent="0.3">
      <c r="A28426" s="957"/>
      <c r="B28426"/>
      <c r="C28426"/>
      <c r="D28426"/>
      <c r="E28426"/>
      <c r="F28426"/>
      <c r="G28426"/>
      <c r="H28426"/>
      <c r="I28426"/>
      <c r="J28426"/>
    </row>
    <row r="28427" spans="1:10" x14ac:dyDescent="0.3">
      <c r="A28427" s="957"/>
      <c r="B28427"/>
      <c r="C28427"/>
      <c r="D28427"/>
      <c r="E28427"/>
      <c r="F28427"/>
      <c r="G28427"/>
      <c r="H28427"/>
      <c r="I28427"/>
      <c r="J28427"/>
    </row>
    <row r="28428" spans="1:10" x14ac:dyDescent="0.3">
      <c r="A28428" s="957"/>
      <c r="B28428"/>
      <c r="C28428"/>
      <c r="D28428"/>
      <c r="E28428"/>
      <c r="F28428"/>
      <c r="G28428"/>
      <c r="H28428"/>
      <c r="I28428"/>
      <c r="J28428"/>
    </row>
    <row r="28429" spans="1:10" x14ac:dyDescent="0.3">
      <c r="A28429" s="957"/>
      <c r="B28429"/>
      <c r="C28429"/>
      <c r="D28429"/>
      <c r="E28429"/>
      <c r="F28429"/>
      <c r="G28429"/>
      <c r="H28429"/>
      <c r="I28429"/>
      <c r="J28429"/>
    </row>
    <row r="28430" spans="1:10" x14ac:dyDescent="0.3">
      <c r="A28430" s="957"/>
      <c r="B28430"/>
      <c r="C28430"/>
      <c r="D28430"/>
      <c r="E28430"/>
      <c r="F28430"/>
      <c r="G28430"/>
      <c r="H28430"/>
      <c r="I28430"/>
      <c r="J28430"/>
    </row>
    <row r="28431" spans="1:10" x14ac:dyDescent="0.3">
      <c r="A28431" s="957"/>
      <c r="B28431"/>
      <c r="C28431"/>
      <c r="D28431"/>
      <c r="E28431"/>
      <c r="F28431"/>
      <c r="G28431"/>
      <c r="H28431"/>
      <c r="I28431"/>
      <c r="J28431"/>
    </row>
    <row r="28432" spans="1:10" x14ac:dyDescent="0.3">
      <c r="A28432" s="957"/>
      <c r="B28432"/>
      <c r="C28432"/>
      <c r="D28432"/>
      <c r="E28432"/>
      <c r="F28432"/>
      <c r="G28432"/>
      <c r="H28432"/>
      <c r="I28432"/>
      <c r="J28432"/>
    </row>
    <row r="28433" spans="1:10" x14ac:dyDescent="0.3">
      <c r="A28433" s="957"/>
      <c r="B28433"/>
      <c r="C28433"/>
      <c r="D28433"/>
      <c r="E28433"/>
      <c r="F28433"/>
      <c r="G28433"/>
      <c r="H28433"/>
      <c r="I28433"/>
      <c r="J28433"/>
    </row>
    <row r="28434" spans="1:10" x14ac:dyDescent="0.3">
      <c r="A28434" s="957"/>
      <c r="B28434"/>
      <c r="C28434"/>
      <c r="D28434"/>
      <c r="E28434"/>
      <c r="F28434"/>
      <c r="G28434"/>
      <c r="H28434"/>
      <c r="I28434"/>
      <c r="J28434"/>
    </row>
    <row r="28435" spans="1:10" x14ac:dyDescent="0.3">
      <c r="A28435" s="957"/>
      <c r="B28435"/>
      <c r="C28435"/>
      <c r="D28435"/>
      <c r="E28435"/>
      <c r="F28435"/>
      <c r="G28435"/>
      <c r="H28435"/>
      <c r="I28435"/>
      <c r="J28435"/>
    </row>
    <row r="28436" spans="1:10" x14ac:dyDescent="0.3">
      <c r="A28436" s="957"/>
      <c r="B28436"/>
      <c r="C28436"/>
      <c r="D28436"/>
      <c r="E28436"/>
      <c r="F28436"/>
      <c r="G28436"/>
      <c r="H28436"/>
      <c r="I28436"/>
      <c r="J28436"/>
    </row>
    <row r="28437" spans="1:10" x14ac:dyDescent="0.3">
      <c r="A28437" s="957"/>
      <c r="B28437"/>
      <c r="C28437"/>
      <c r="D28437"/>
      <c r="E28437"/>
      <c r="F28437"/>
      <c r="G28437"/>
      <c r="H28437"/>
      <c r="I28437"/>
      <c r="J28437"/>
    </row>
    <row r="28438" spans="1:10" x14ac:dyDescent="0.3">
      <c r="A28438" s="957"/>
      <c r="B28438"/>
      <c r="C28438"/>
      <c r="D28438"/>
      <c r="E28438"/>
      <c r="F28438"/>
      <c r="G28438"/>
      <c r="H28438"/>
      <c r="I28438"/>
      <c r="J28438"/>
    </row>
    <row r="28439" spans="1:10" x14ac:dyDescent="0.3">
      <c r="A28439" s="957"/>
      <c r="B28439"/>
      <c r="C28439"/>
      <c r="D28439"/>
      <c r="E28439"/>
      <c r="F28439"/>
      <c r="G28439"/>
      <c r="H28439"/>
      <c r="I28439"/>
      <c r="J28439"/>
    </row>
    <row r="28440" spans="1:10" x14ac:dyDescent="0.3">
      <c r="A28440" s="957"/>
      <c r="B28440"/>
      <c r="C28440"/>
      <c r="D28440"/>
      <c r="E28440"/>
      <c r="F28440"/>
      <c r="G28440"/>
      <c r="H28440"/>
      <c r="I28440"/>
      <c r="J28440"/>
    </row>
    <row r="28441" spans="1:10" x14ac:dyDescent="0.3">
      <c r="A28441" s="957"/>
      <c r="B28441"/>
      <c r="C28441"/>
      <c r="D28441"/>
      <c r="E28441"/>
      <c r="F28441"/>
      <c r="G28441"/>
      <c r="H28441"/>
      <c r="I28441"/>
      <c r="J28441"/>
    </row>
    <row r="28442" spans="1:10" x14ac:dyDescent="0.3">
      <c r="A28442" s="957"/>
      <c r="B28442"/>
      <c r="C28442"/>
      <c r="D28442"/>
      <c r="E28442"/>
      <c r="F28442"/>
      <c r="G28442"/>
      <c r="H28442"/>
      <c r="I28442"/>
      <c r="J28442"/>
    </row>
    <row r="28443" spans="1:10" x14ac:dyDescent="0.3">
      <c r="A28443" s="957"/>
      <c r="B28443"/>
      <c r="C28443"/>
      <c r="D28443"/>
      <c r="E28443"/>
      <c r="F28443"/>
      <c r="G28443"/>
      <c r="H28443"/>
      <c r="I28443"/>
      <c r="J28443"/>
    </row>
    <row r="28444" spans="1:10" x14ac:dyDescent="0.3">
      <c r="A28444" s="957"/>
      <c r="B28444"/>
      <c r="C28444"/>
      <c r="D28444"/>
      <c r="E28444"/>
      <c r="F28444"/>
      <c r="G28444"/>
      <c r="H28444"/>
      <c r="I28444"/>
      <c r="J28444"/>
    </row>
    <row r="28445" spans="1:10" x14ac:dyDescent="0.3">
      <c r="A28445" s="957"/>
      <c r="B28445"/>
      <c r="C28445"/>
      <c r="D28445"/>
      <c r="E28445"/>
      <c r="F28445"/>
      <c r="G28445"/>
      <c r="H28445"/>
      <c r="I28445"/>
      <c r="J28445"/>
    </row>
    <row r="28446" spans="1:10" x14ac:dyDescent="0.3">
      <c r="A28446" s="957"/>
      <c r="B28446"/>
      <c r="C28446"/>
      <c r="D28446"/>
      <c r="E28446"/>
      <c r="F28446"/>
      <c r="G28446"/>
      <c r="H28446"/>
      <c r="I28446"/>
      <c r="J28446"/>
    </row>
    <row r="28447" spans="1:10" x14ac:dyDescent="0.3">
      <c r="A28447" s="957"/>
      <c r="B28447"/>
      <c r="C28447"/>
      <c r="D28447"/>
      <c r="E28447"/>
      <c r="F28447"/>
      <c r="G28447"/>
      <c r="H28447"/>
      <c r="I28447"/>
      <c r="J28447"/>
    </row>
    <row r="28448" spans="1:10" x14ac:dyDescent="0.3">
      <c r="A28448" s="957"/>
      <c r="B28448"/>
      <c r="C28448"/>
      <c r="D28448"/>
      <c r="E28448"/>
      <c r="F28448"/>
      <c r="G28448"/>
      <c r="H28448"/>
      <c r="I28448"/>
      <c r="J28448"/>
    </row>
    <row r="28449" spans="1:10" x14ac:dyDescent="0.3">
      <c r="A28449" s="957"/>
      <c r="B28449"/>
      <c r="C28449"/>
      <c r="D28449"/>
      <c r="E28449"/>
      <c r="F28449"/>
      <c r="G28449"/>
      <c r="H28449"/>
      <c r="I28449"/>
      <c r="J28449"/>
    </row>
    <row r="28450" spans="1:10" x14ac:dyDescent="0.3">
      <c r="A28450" s="957"/>
      <c r="B28450"/>
      <c r="C28450"/>
      <c r="D28450"/>
      <c r="E28450"/>
      <c r="F28450"/>
      <c r="G28450"/>
      <c r="H28450"/>
      <c r="I28450"/>
      <c r="J28450"/>
    </row>
    <row r="28451" spans="1:10" x14ac:dyDescent="0.3">
      <c r="A28451" s="957"/>
      <c r="B28451"/>
      <c r="C28451"/>
      <c r="D28451"/>
      <c r="E28451"/>
      <c r="F28451"/>
      <c r="G28451"/>
      <c r="H28451"/>
      <c r="I28451"/>
      <c r="J28451"/>
    </row>
    <row r="28452" spans="1:10" x14ac:dyDescent="0.3">
      <c r="A28452" s="957"/>
      <c r="B28452"/>
      <c r="C28452"/>
      <c r="D28452"/>
      <c r="E28452"/>
      <c r="F28452"/>
      <c r="G28452"/>
      <c r="H28452"/>
      <c r="I28452"/>
      <c r="J28452"/>
    </row>
    <row r="28453" spans="1:10" x14ac:dyDescent="0.3">
      <c r="A28453" s="957"/>
      <c r="B28453"/>
      <c r="C28453"/>
      <c r="D28453"/>
      <c r="E28453"/>
      <c r="F28453"/>
      <c r="G28453"/>
      <c r="H28453"/>
      <c r="I28453"/>
      <c r="J28453"/>
    </row>
    <row r="28454" spans="1:10" x14ac:dyDescent="0.3">
      <c r="A28454" s="957"/>
      <c r="B28454"/>
      <c r="C28454"/>
      <c r="D28454"/>
      <c r="E28454"/>
      <c r="F28454"/>
      <c r="G28454"/>
      <c r="H28454"/>
      <c r="I28454"/>
      <c r="J28454"/>
    </row>
    <row r="28455" spans="1:10" x14ac:dyDescent="0.3">
      <c r="A28455" s="957"/>
      <c r="B28455"/>
      <c r="C28455"/>
      <c r="D28455"/>
      <c r="E28455"/>
      <c r="F28455"/>
      <c r="G28455"/>
      <c r="H28455"/>
      <c r="I28455"/>
      <c r="J28455"/>
    </row>
    <row r="28456" spans="1:10" x14ac:dyDescent="0.3">
      <c r="A28456" s="957"/>
      <c r="B28456"/>
      <c r="C28456"/>
      <c r="D28456"/>
      <c r="E28456"/>
      <c r="F28456"/>
      <c r="G28456"/>
      <c r="H28456"/>
      <c r="I28456"/>
      <c r="J28456"/>
    </row>
    <row r="28457" spans="1:10" x14ac:dyDescent="0.3">
      <c r="A28457" s="957"/>
      <c r="B28457"/>
      <c r="C28457"/>
      <c r="D28457"/>
      <c r="E28457"/>
      <c r="F28457"/>
      <c r="G28457"/>
      <c r="H28457"/>
      <c r="I28457"/>
      <c r="J28457"/>
    </row>
    <row r="28458" spans="1:10" x14ac:dyDescent="0.3">
      <c r="A28458" s="957"/>
      <c r="B28458"/>
      <c r="C28458"/>
      <c r="D28458"/>
      <c r="E28458"/>
      <c r="F28458"/>
      <c r="G28458"/>
      <c r="H28458"/>
      <c r="I28458"/>
      <c r="J28458"/>
    </row>
    <row r="28459" spans="1:10" x14ac:dyDescent="0.3">
      <c r="A28459" s="957"/>
      <c r="B28459"/>
      <c r="C28459"/>
      <c r="D28459"/>
      <c r="E28459"/>
      <c r="F28459"/>
      <c r="G28459"/>
      <c r="H28459"/>
      <c r="I28459"/>
      <c r="J28459"/>
    </row>
    <row r="28460" spans="1:10" x14ac:dyDescent="0.3">
      <c r="A28460" s="957"/>
      <c r="B28460"/>
      <c r="C28460"/>
      <c r="D28460"/>
      <c r="E28460"/>
      <c r="F28460"/>
      <c r="G28460"/>
      <c r="H28460"/>
      <c r="I28460"/>
      <c r="J28460"/>
    </row>
    <row r="28461" spans="1:10" x14ac:dyDescent="0.3">
      <c r="A28461" s="957"/>
      <c r="B28461"/>
      <c r="C28461"/>
      <c r="D28461"/>
      <c r="E28461"/>
      <c r="F28461"/>
      <c r="G28461"/>
      <c r="H28461"/>
      <c r="I28461"/>
      <c r="J28461"/>
    </row>
    <row r="28462" spans="1:10" x14ac:dyDescent="0.3">
      <c r="A28462" s="957"/>
      <c r="B28462"/>
      <c r="C28462"/>
      <c r="D28462"/>
      <c r="E28462"/>
      <c r="F28462"/>
      <c r="G28462"/>
      <c r="H28462"/>
      <c r="I28462"/>
      <c r="J28462"/>
    </row>
    <row r="28463" spans="1:10" x14ac:dyDescent="0.3">
      <c r="A28463" s="957"/>
      <c r="B28463"/>
      <c r="C28463"/>
      <c r="D28463"/>
      <c r="E28463"/>
      <c r="F28463"/>
      <c r="G28463"/>
      <c r="H28463"/>
      <c r="I28463"/>
      <c r="J28463"/>
    </row>
    <row r="28464" spans="1:10" x14ac:dyDescent="0.3">
      <c r="A28464" s="957"/>
      <c r="B28464"/>
      <c r="C28464"/>
      <c r="D28464"/>
      <c r="E28464"/>
      <c r="F28464"/>
      <c r="G28464"/>
      <c r="H28464"/>
      <c r="I28464"/>
      <c r="J28464"/>
    </row>
    <row r="28465" spans="1:10" x14ac:dyDescent="0.3">
      <c r="A28465" s="957"/>
      <c r="B28465"/>
      <c r="C28465"/>
      <c r="D28465"/>
      <c r="E28465"/>
      <c r="F28465"/>
      <c r="G28465"/>
      <c r="H28465"/>
      <c r="I28465"/>
      <c r="J28465"/>
    </row>
    <row r="28466" spans="1:10" x14ac:dyDescent="0.3">
      <c r="A28466" s="957"/>
      <c r="B28466"/>
      <c r="C28466"/>
      <c r="D28466"/>
      <c r="E28466"/>
      <c r="F28466"/>
      <c r="G28466"/>
      <c r="H28466"/>
      <c r="I28466"/>
      <c r="J28466"/>
    </row>
    <row r="28467" spans="1:10" x14ac:dyDescent="0.3">
      <c r="A28467" s="957"/>
      <c r="B28467"/>
      <c r="C28467"/>
      <c r="D28467"/>
      <c r="E28467"/>
      <c r="F28467"/>
      <c r="G28467"/>
      <c r="H28467"/>
      <c r="I28467"/>
      <c r="J28467"/>
    </row>
    <row r="28468" spans="1:10" x14ac:dyDescent="0.3">
      <c r="A28468" s="957"/>
      <c r="B28468"/>
      <c r="C28468"/>
      <c r="D28468"/>
      <c r="E28468"/>
      <c r="F28468"/>
      <c r="G28468"/>
      <c r="H28468"/>
      <c r="I28468"/>
      <c r="J28468"/>
    </row>
    <row r="28469" spans="1:10" x14ac:dyDescent="0.3">
      <c r="A28469" s="957"/>
      <c r="B28469"/>
      <c r="C28469"/>
      <c r="D28469"/>
      <c r="E28469"/>
      <c r="F28469"/>
      <c r="G28469"/>
      <c r="H28469"/>
      <c r="I28469"/>
      <c r="J28469"/>
    </row>
    <row r="28470" spans="1:10" x14ac:dyDescent="0.3">
      <c r="A28470" s="957"/>
      <c r="B28470"/>
      <c r="C28470"/>
      <c r="D28470"/>
      <c r="E28470"/>
      <c r="F28470"/>
      <c r="G28470"/>
      <c r="H28470"/>
      <c r="I28470"/>
      <c r="J28470"/>
    </row>
    <row r="28471" spans="1:10" x14ac:dyDescent="0.3">
      <c r="A28471" s="957"/>
      <c r="B28471"/>
      <c r="C28471"/>
      <c r="D28471"/>
      <c r="E28471"/>
      <c r="F28471"/>
      <c r="G28471"/>
      <c r="H28471"/>
      <c r="I28471"/>
      <c r="J28471"/>
    </row>
    <row r="28472" spans="1:10" x14ac:dyDescent="0.3">
      <c r="A28472" s="957"/>
      <c r="B28472"/>
      <c r="C28472"/>
      <c r="D28472"/>
      <c r="E28472"/>
      <c r="F28472"/>
      <c r="G28472"/>
      <c r="H28472"/>
      <c r="I28472"/>
      <c r="J28472"/>
    </row>
    <row r="28473" spans="1:10" x14ac:dyDescent="0.3">
      <c r="A28473" s="957"/>
      <c r="B28473"/>
      <c r="C28473"/>
      <c r="D28473"/>
      <c r="E28473"/>
      <c r="F28473"/>
      <c r="G28473"/>
      <c r="H28473"/>
      <c r="I28473"/>
      <c r="J28473"/>
    </row>
    <row r="28474" spans="1:10" x14ac:dyDescent="0.3">
      <c r="A28474" s="957"/>
      <c r="B28474"/>
      <c r="C28474"/>
      <c r="D28474"/>
      <c r="E28474"/>
      <c r="F28474"/>
      <c r="G28474"/>
      <c r="H28474"/>
      <c r="I28474"/>
      <c r="J28474"/>
    </row>
    <row r="28475" spans="1:10" x14ac:dyDescent="0.3">
      <c r="A28475" s="957"/>
      <c r="B28475"/>
      <c r="C28475"/>
      <c r="D28475"/>
      <c r="E28475"/>
      <c r="F28475"/>
      <c r="G28475"/>
      <c r="H28475"/>
      <c r="I28475"/>
      <c r="J28475"/>
    </row>
    <row r="28476" spans="1:10" x14ac:dyDescent="0.3">
      <c r="A28476" s="957"/>
      <c r="B28476"/>
      <c r="C28476"/>
      <c r="D28476"/>
      <c r="E28476"/>
      <c r="F28476"/>
      <c r="G28476"/>
      <c r="H28476"/>
      <c r="I28476"/>
      <c r="J28476"/>
    </row>
    <row r="28477" spans="1:10" x14ac:dyDescent="0.3">
      <c r="A28477" s="957"/>
      <c r="B28477"/>
      <c r="C28477"/>
      <c r="D28477"/>
      <c r="E28477"/>
      <c r="F28477"/>
      <c r="G28477"/>
      <c r="H28477"/>
      <c r="I28477"/>
      <c r="J28477"/>
    </row>
    <row r="28478" spans="1:10" x14ac:dyDescent="0.3">
      <c r="A28478" s="957"/>
      <c r="B28478"/>
      <c r="C28478"/>
      <c r="D28478"/>
      <c r="E28478"/>
      <c r="F28478"/>
      <c r="G28478"/>
      <c r="H28478"/>
      <c r="I28478"/>
      <c r="J28478"/>
    </row>
    <row r="28479" spans="1:10" x14ac:dyDescent="0.3">
      <c r="A28479" s="957"/>
      <c r="B28479"/>
      <c r="C28479"/>
      <c r="D28479"/>
      <c r="E28479"/>
      <c r="F28479"/>
      <c r="G28479"/>
      <c r="H28479"/>
      <c r="I28479"/>
      <c r="J28479"/>
    </row>
    <row r="28480" spans="1:10" x14ac:dyDescent="0.3">
      <c r="A28480" s="957"/>
      <c r="B28480"/>
      <c r="C28480"/>
      <c r="D28480"/>
      <c r="E28480"/>
      <c r="F28480"/>
      <c r="G28480"/>
      <c r="H28480"/>
      <c r="I28480"/>
      <c r="J28480"/>
    </row>
    <row r="28481" spans="1:10" x14ac:dyDescent="0.3">
      <c r="A28481" s="957"/>
      <c r="B28481"/>
      <c r="C28481"/>
      <c r="D28481"/>
      <c r="E28481"/>
      <c r="F28481"/>
      <c r="G28481"/>
      <c r="H28481"/>
      <c r="I28481"/>
      <c r="J28481"/>
    </row>
    <row r="28482" spans="1:10" x14ac:dyDescent="0.3">
      <c r="A28482" s="957"/>
      <c r="B28482"/>
      <c r="C28482"/>
      <c r="D28482"/>
      <c r="E28482"/>
      <c r="F28482"/>
      <c r="G28482"/>
      <c r="H28482"/>
      <c r="I28482"/>
      <c r="J28482"/>
    </row>
    <row r="28483" spans="1:10" x14ac:dyDescent="0.3">
      <c r="A28483" s="957"/>
      <c r="B28483"/>
      <c r="C28483"/>
      <c r="D28483"/>
      <c r="E28483"/>
      <c r="F28483"/>
      <c r="G28483"/>
      <c r="H28483"/>
      <c r="I28483"/>
      <c r="J28483"/>
    </row>
    <row r="28484" spans="1:10" x14ac:dyDescent="0.3">
      <c r="A28484" s="957"/>
      <c r="B28484"/>
      <c r="C28484"/>
      <c r="D28484"/>
      <c r="E28484"/>
      <c r="F28484"/>
      <c r="G28484"/>
      <c r="H28484"/>
      <c r="I28484"/>
      <c r="J28484"/>
    </row>
    <row r="28485" spans="1:10" x14ac:dyDescent="0.3">
      <c r="A28485" s="957"/>
      <c r="B28485"/>
      <c r="C28485"/>
      <c r="D28485"/>
      <c r="E28485"/>
      <c r="F28485"/>
      <c r="G28485"/>
      <c r="H28485"/>
      <c r="I28485"/>
      <c r="J28485"/>
    </row>
    <row r="28486" spans="1:10" x14ac:dyDescent="0.3">
      <c r="A28486" s="957"/>
      <c r="B28486"/>
      <c r="C28486"/>
      <c r="D28486"/>
      <c r="E28486"/>
      <c r="F28486"/>
      <c r="G28486"/>
      <c r="H28486"/>
      <c r="I28486"/>
      <c r="J28486"/>
    </row>
    <row r="28487" spans="1:10" x14ac:dyDescent="0.3">
      <c r="A28487" s="957"/>
      <c r="B28487"/>
      <c r="C28487"/>
      <c r="D28487"/>
      <c r="E28487"/>
      <c r="F28487"/>
      <c r="G28487"/>
      <c r="H28487"/>
      <c r="I28487"/>
      <c r="J28487"/>
    </row>
    <row r="28488" spans="1:10" x14ac:dyDescent="0.3">
      <c r="A28488" s="957"/>
      <c r="B28488"/>
      <c r="C28488"/>
      <c r="D28488"/>
      <c r="E28488"/>
      <c r="F28488"/>
      <c r="G28488"/>
      <c r="H28488"/>
      <c r="I28488"/>
      <c r="J28488"/>
    </row>
    <row r="28489" spans="1:10" x14ac:dyDescent="0.3">
      <c r="A28489" s="957"/>
      <c r="B28489"/>
      <c r="C28489"/>
      <c r="D28489"/>
      <c r="E28489"/>
      <c r="F28489"/>
      <c r="G28489"/>
      <c r="H28489"/>
      <c r="I28489"/>
      <c r="J28489"/>
    </row>
    <row r="28490" spans="1:10" x14ac:dyDescent="0.3">
      <c r="A28490" s="957"/>
      <c r="B28490"/>
      <c r="C28490"/>
      <c r="D28490"/>
      <c r="E28490"/>
      <c r="F28490"/>
      <c r="G28490"/>
      <c r="H28490"/>
      <c r="I28490"/>
      <c r="J28490"/>
    </row>
    <row r="28491" spans="1:10" x14ac:dyDescent="0.3">
      <c r="A28491" s="957"/>
      <c r="B28491"/>
      <c r="C28491"/>
      <c r="D28491"/>
      <c r="E28491"/>
      <c r="F28491"/>
      <c r="G28491"/>
      <c r="H28491"/>
      <c r="I28491"/>
      <c r="J28491"/>
    </row>
    <row r="28492" spans="1:10" x14ac:dyDescent="0.3">
      <c r="A28492" s="957"/>
      <c r="B28492"/>
      <c r="C28492"/>
      <c r="D28492"/>
      <c r="E28492"/>
      <c r="F28492"/>
      <c r="G28492"/>
      <c r="H28492"/>
      <c r="I28492"/>
      <c r="J28492"/>
    </row>
    <row r="28493" spans="1:10" x14ac:dyDescent="0.3">
      <c r="A28493" s="957"/>
      <c r="B28493"/>
      <c r="C28493"/>
      <c r="D28493"/>
      <c r="E28493"/>
      <c r="F28493"/>
      <c r="G28493"/>
      <c r="H28493"/>
      <c r="I28493"/>
      <c r="J28493"/>
    </row>
    <row r="28494" spans="1:10" x14ac:dyDescent="0.3">
      <c r="A28494" s="957"/>
      <c r="B28494"/>
      <c r="C28494"/>
      <c r="D28494"/>
      <c r="E28494"/>
      <c r="F28494"/>
      <c r="G28494"/>
      <c r="H28494"/>
      <c r="I28494"/>
      <c r="J28494"/>
    </row>
    <row r="28495" spans="1:10" x14ac:dyDescent="0.3">
      <c r="A28495" s="957"/>
      <c r="B28495"/>
      <c r="C28495"/>
      <c r="D28495"/>
      <c r="E28495"/>
      <c r="F28495"/>
      <c r="G28495"/>
      <c r="H28495"/>
      <c r="I28495"/>
      <c r="J28495"/>
    </row>
    <row r="28496" spans="1:10" x14ac:dyDescent="0.3">
      <c r="A28496" s="957"/>
      <c r="B28496"/>
      <c r="C28496"/>
      <c r="D28496"/>
      <c r="E28496"/>
      <c r="F28496"/>
      <c r="G28496"/>
      <c r="H28496"/>
      <c r="I28496"/>
      <c r="J28496"/>
    </row>
    <row r="28497" spans="1:10" x14ac:dyDescent="0.3">
      <c r="A28497" s="957"/>
      <c r="B28497"/>
      <c r="C28497"/>
      <c r="D28497"/>
      <c r="E28497"/>
      <c r="F28497"/>
      <c r="G28497"/>
      <c r="H28497"/>
      <c r="I28497"/>
      <c r="J28497"/>
    </row>
    <row r="28498" spans="1:10" x14ac:dyDescent="0.3">
      <c r="A28498" s="957"/>
      <c r="B28498"/>
      <c r="C28498"/>
      <c r="D28498"/>
      <c r="E28498"/>
      <c r="F28498"/>
      <c r="G28498"/>
      <c r="H28498"/>
      <c r="I28498"/>
      <c r="J28498"/>
    </row>
    <row r="28499" spans="1:10" x14ac:dyDescent="0.3">
      <c r="A28499" s="957"/>
      <c r="B28499"/>
      <c r="C28499"/>
      <c r="D28499"/>
      <c r="E28499"/>
      <c r="F28499"/>
      <c r="G28499"/>
      <c r="H28499"/>
      <c r="I28499"/>
      <c r="J28499"/>
    </row>
    <row r="28500" spans="1:10" x14ac:dyDescent="0.3">
      <c r="A28500" s="957"/>
      <c r="B28500"/>
      <c r="C28500"/>
      <c r="D28500"/>
      <c r="E28500"/>
      <c r="F28500"/>
      <c r="G28500"/>
      <c r="H28500"/>
      <c r="I28500"/>
      <c r="J28500"/>
    </row>
    <row r="28501" spans="1:10" x14ac:dyDescent="0.3">
      <c r="A28501" s="957"/>
      <c r="B28501"/>
      <c r="C28501"/>
      <c r="D28501"/>
      <c r="E28501"/>
      <c r="F28501"/>
      <c r="G28501"/>
      <c r="H28501"/>
      <c r="I28501"/>
      <c r="J28501"/>
    </row>
    <row r="28502" spans="1:10" x14ac:dyDescent="0.3">
      <c r="A28502" s="957"/>
      <c r="B28502"/>
      <c r="C28502"/>
      <c r="D28502"/>
      <c r="E28502"/>
      <c r="F28502"/>
      <c r="G28502"/>
      <c r="H28502"/>
      <c r="I28502"/>
      <c r="J28502"/>
    </row>
    <row r="28503" spans="1:10" x14ac:dyDescent="0.3">
      <c r="A28503" s="957"/>
      <c r="B28503"/>
      <c r="C28503"/>
      <c r="D28503"/>
      <c r="E28503"/>
      <c r="F28503"/>
      <c r="G28503"/>
      <c r="H28503"/>
      <c r="I28503"/>
      <c r="J28503"/>
    </row>
    <row r="28504" spans="1:10" x14ac:dyDescent="0.3">
      <c r="A28504" s="957"/>
      <c r="B28504"/>
      <c r="C28504"/>
      <c r="D28504"/>
      <c r="E28504"/>
      <c r="F28504"/>
      <c r="G28504"/>
      <c r="H28504"/>
      <c r="I28504"/>
      <c r="J28504"/>
    </row>
    <row r="28505" spans="1:10" x14ac:dyDescent="0.3">
      <c r="A28505" s="957"/>
      <c r="B28505"/>
      <c r="C28505"/>
      <c r="D28505"/>
      <c r="E28505"/>
      <c r="F28505"/>
      <c r="G28505"/>
      <c r="H28505"/>
      <c r="I28505"/>
      <c r="J28505"/>
    </row>
    <row r="28506" spans="1:10" x14ac:dyDescent="0.3">
      <c r="A28506" s="957"/>
      <c r="B28506"/>
      <c r="C28506"/>
      <c r="D28506"/>
      <c r="E28506"/>
      <c r="F28506"/>
      <c r="G28506"/>
      <c r="H28506"/>
      <c r="I28506"/>
      <c r="J28506"/>
    </row>
    <row r="28507" spans="1:10" x14ac:dyDescent="0.3">
      <c r="A28507" s="957"/>
      <c r="B28507"/>
      <c r="C28507"/>
      <c r="D28507"/>
      <c r="E28507"/>
      <c r="F28507"/>
      <c r="G28507"/>
      <c r="H28507"/>
      <c r="I28507"/>
      <c r="J28507"/>
    </row>
    <row r="28508" spans="1:10" x14ac:dyDescent="0.3">
      <c r="A28508" s="957"/>
      <c r="B28508"/>
      <c r="C28508"/>
      <c r="D28508"/>
      <c r="E28508"/>
      <c r="F28508"/>
      <c r="G28508"/>
      <c r="H28508"/>
      <c r="I28508"/>
      <c r="J28508"/>
    </row>
    <row r="28509" spans="1:10" x14ac:dyDescent="0.3">
      <c r="A28509" s="957"/>
      <c r="B28509"/>
      <c r="C28509"/>
      <c r="D28509"/>
      <c r="E28509"/>
      <c r="F28509"/>
      <c r="G28509"/>
      <c r="H28509"/>
      <c r="I28509"/>
      <c r="J28509"/>
    </row>
    <row r="28510" spans="1:10" x14ac:dyDescent="0.3">
      <c r="A28510" s="957"/>
      <c r="B28510"/>
      <c r="C28510"/>
      <c r="D28510"/>
      <c r="E28510"/>
      <c r="F28510"/>
      <c r="G28510"/>
      <c r="H28510"/>
      <c r="I28510"/>
      <c r="J28510"/>
    </row>
    <row r="28511" spans="1:10" x14ac:dyDescent="0.3">
      <c r="A28511" s="957"/>
      <c r="B28511"/>
      <c r="C28511"/>
      <c r="D28511"/>
      <c r="E28511"/>
      <c r="F28511"/>
      <c r="G28511"/>
      <c r="H28511"/>
      <c r="I28511"/>
      <c r="J28511"/>
    </row>
    <row r="28512" spans="1:10" x14ac:dyDescent="0.3">
      <c r="A28512" s="957"/>
      <c r="B28512"/>
      <c r="C28512"/>
      <c r="D28512"/>
      <c r="E28512"/>
      <c r="F28512"/>
      <c r="G28512"/>
      <c r="H28512"/>
      <c r="I28512"/>
      <c r="J28512"/>
    </row>
    <row r="28513" spans="1:10" x14ac:dyDescent="0.3">
      <c r="A28513" s="957"/>
      <c r="B28513"/>
      <c r="C28513"/>
      <c r="D28513"/>
      <c r="E28513"/>
      <c r="F28513"/>
      <c r="G28513"/>
      <c r="H28513"/>
      <c r="I28513"/>
      <c r="J28513"/>
    </row>
    <row r="28514" spans="1:10" x14ac:dyDescent="0.3">
      <c r="A28514" s="957"/>
      <c r="B28514"/>
      <c r="C28514"/>
      <c r="D28514"/>
      <c r="E28514"/>
      <c r="F28514"/>
      <c r="G28514"/>
      <c r="H28514"/>
      <c r="I28514"/>
      <c r="J28514"/>
    </row>
    <row r="28515" spans="1:10" x14ac:dyDescent="0.3">
      <c r="A28515" s="957"/>
      <c r="B28515"/>
      <c r="C28515"/>
      <c r="D28515"/>
      <c r="E28515"/>
      <c r="F28515"/>
      <c r="G28515"/>
      <c r="H28515"/>
      <c r="I28515"/>
      <c r="J28515"/>
    </row>
    <row r="28516" spans="1:10" x14ac:dyDescent="0.3">
      <c r="A28516" s="957"/>
      <c r="B28516"/>
      <c r="C28516"/>
      <c r="D28516"/>
      <c r="E28516"/>
      <c r="F28516"/>
      <c r="G28516"/>
      <c r="H28516"/>
      <c r="I28516"/>
      <c r="J28516"/>
    </row>
    <row r="28517" spans="1:10" x14ac:dyDescent="0.3">
      <c r="A28517" s="957"/>
      <c r="B28517"/>
      <c r="C28517"/>
      <c r="D28517"/>
      <c r="E28517"/>
      <c r="F28517"/>
      <c r="G28517"/>
      <c r="H28517"/>
      <c r="I28517"/>
      <c r="J28517"/>
    </row>
    <row r="28518" spans="1:10" x14ac:dyDescent="0.3">
      <c r="A28518" s="957"/>
      <c r="B28518"/>
      <c r="C28518"/>
      <c r="D28518"/>
      <c r="E28518"/>
      <c r="F28518"/>
      <c r="G28518"/>
      <c r="H28518"/>
      <c r="I28518"/>
      <c r="J28518"/>
    </row>
    <row r="28519" spans="1:10" x14ac:dyDescent="0.3">
      <c r="A28519" s="957"/>
      <c r="B28519"/>
      <c r="C28519"/>
      <c r="D28519"/>
      <c r="E28519"/>
      <c r="F28519"/>
      <c r="G28519"/>
      <c r="H28519"/>
      <c r="I28519"/>
      <c r="J28519"/>
    </row>
    <row r="28520" spans="1:10" x14ac:dyDescent="0.3">
      <c r="A28520" s="957"/>
      <c r="B28520"/>
      <c r="C28520"/>
      <c r="D28520"/>
      <c r="E28520"/>
      <c r="F28520"/>
      <c r="G28520"/>
      <c r="H28520"/>
      <c r="I28520"/>
      <c r="J28520"/>
    </row>
    <row r="28521" spans="1:10" x14ac:dyDescent="0.3">
      <c r="A28521" s="957"/>
      <c r="B28521"/>
      <c r="C28521"/>
      <c r="D28521"/>
      <c r="E28521"/>
      <c r="F28521"/>
      <c r="G28521"/>
      <c r="H28521"/>
      <c r="I28521"/>
      <c r="J28521"/>
    </row>
    <row r="28522" spans="1:10" x14ac:dyDescent="0.3">
      <c r="A28522" s="957"/>
      <c r="B28522"/>
      <c r="C28522"/>
      <c r="D28522"/>
      <c r="E28522"/>
      <c r="F28522"/>
      <c r="G28522"/>
      <c r="H28522"/>
      <c r="I28522"/>
      <c r="J28522"/>
    </row>
    <row r="28523" spans="1:10" x14ac:dyDescent="0.3">
      <c r="A28523" s="957"/>
      <c r="B28523"/>
      <c r="C28523"/>
      <c r="D28523"/>
      <c r="E28523"/>
      <c r="F28523"/>
      <c r="G28523"/>
      <c r="H28523"/>
      <c r="I28523"/>
      <c r="J28523"/>
    </row>
    <row r="28524" spans="1:10" x14ac:dyDescent="0.3">
      <c r="A28524" s="957"/>
      <c r="B28524"/>
      <c r="C28524"/>
      <c r="D28524"/>
      <c r="E28524"/>
      <c r="F28524"/>
      <c r="G28524"/>
      <c r="H28524"/>
      <c r="I28524"/>
      <c r="J28524"/>
    </row>
    <row r="28525" spans="1:10" x14ac:dyDescent="0.3">
      <c r="A28525" s="957"/>
      <c r="B28525"/>
      <c r="C28525"/>
      <c r="D28525"/>
      <c r="E28525"/>
      <c r="F28525"/>
      <c r="G28525"/>
      <c r="H28525"/>
      <c r="I28525"/>
      <c r="J28525"/>
    </row>
    <row r="28526" spans="1:10" x14ac:dyDescent="0.3">
      <c r="A28526" s="957"/>
      <c r="B28526"/>
      <c r="C28526"/>
      <c r="D28526"/>
      <c r="E28526"/>
      <c r="F28526"/>
      <c r="G28526"/>
      <c r="H28526"/>
      <c r="I28526"/>
      <c r="J28526"/>
    </row>
    <row r="28527" spans="1:10" x14ac:dyDescent="0.3">
      <c r="A28527" s="957"/>
      <c r="B28527"/>
      <c r="C28527"/>
      <c r="D28527"/>
      <c r="E28527"/>
      <c r="F28527"/>
      <c r="G28527"/>
      <c r="H28527"/>
      <c r="I28527"/>
      <c r="J28527"/>
    </row>
    <row r="28528" spans="1:10" x14ac:dyDescent="0.3">
      <c r="A28528" s="957"/>
      <c r="B28528"/>
      <c r="C28528"/>
      <c r="D28528"/>
      <c r="E28528"/>
      <c r="F28528"/>
      <c r="G28528"/>
      <c r="H28528"/>
      <c r="I28528"/>
      <c r="J28528"/>
    </row>
    <row r="28529" spans="1:10" x14ac:dyDescent="0.3">
      <c r="A28529" s="957"/>
      <c r="B28529"/>
      <c r="C28529"/>
      <c r="D28529"/>
      <c r="E28529"/>
      <c r="F28529"/>
      <c r="G28529"/>
      <c r="H28529"/>
      <c r="I28529"/>
      <c r="J28529"/>
    </row>
    <row r="28530" spans="1:10" x14ac:dyDescent="0.3">
      <c r="A28530" s="957"/>
      <c r="B28530"/>
      <c r="C28530"/>
      <c r="D28530"/>
      <c r="E28530"/>
      <c r="F28530"/>
      <c r="G28530"/>
      <c r="H28530"/>
      <c r="I28530"/>
      <c r="J28530"/>
    </row>
    <row r="28531" spans="1:10" x14ac:dyDescent="0.3">
      <c r="A28531" s="957"/>
      <c r="B28531"/>
      <c r="C28531"/>
      <c r="D28531"/>
      <c r="E28531"/>
      <c r="F28531"/>
      <c r="G28531"/>
      <c r="H28531"/>
      <c r="I28531"/>
      <c r="J28531"/>
    </row>
    <row r="28532" spans="1:10" x14ac:dyDescent="0.3">
      <c r="A28532" s="957"/>
      <c r="B28532"/>
      <c r="C28532"/>
      <c r="D28532"/>
      <c r="E28532"/>
      <c r="F28532"/>
      <c r="G28532"/>
      <c r="H28532"/>
      <c r="I28532"/>
      <c r="J28532"/>
    </row>
    <row r="28533" spans="1:10" x14ac:dyDescent="0.3">
      <c r="A28533" s="957"/>
      <c r="B28533"/>
      <c r="C28533"/>
      <c r="D28533"/>
      <c r="E28533"/>
      <c r="F28533"/>
      <c r="G28533"/>
      <c r="H28533"/>
      <c r="I28533"/>
      <c r="J28533"/>
    </row>
    <row r="28534" spans="1:10" x14ac:dyDescent="0.3">
      <c r="A28534" s="957"/>
      <c r="B28534"/>
      <c r="C28534"/>
      <c r="D28534"/>
      <c r="E28534"/>
      <c r="F28534"/>
      <c r="G28534"/>
      <c r="H28534"/>
      <c r="I28534"/>
      <c r="J28534"/>
    </row>
    <row r="28535" spans="1:10" x14ac:dyDescent="0.3">
      <c r="A28535" s="957"/>
      <c r="B28535"/>
      <c r="C28535"/>
      <c r="D28535"/>
      <c r="E28535"/>
      <c r="F28535"/>
      <c r="G28535"/>
      <c r="H28535"/>
      <c r="I28535"/>
      <c r="J28535"/>
    </row>
    <row r="28536" spans="1:10" x14ac:dyDescent="0.3">
      <c r="A28536" s="957"/>
      <c r="B28536"/>
      <c r="C28536"/>
      <c r="D28536"/>
      <c r="E28536"/>
      <c r="F28536"/>
      <c r="G28536"/>
      <c r="H28536"/>
      <c r="I28536"/>
      <c r="J28536"/>
    </row>
    <row r="28537" spans="1:10" x14ac:dyDescent="0.3">
      <c r="A28537" s="957"/>
      <c r="B28537"/>
      <c r="C28537"/>
      <c r="D28537"/>
      <c r="E28537"/>
      <c r="F28537"/>
      <c r="G28537"/>
      <c r="H28537"/>
      <c r="I28537"/>
      <c r="J28537"/>
    </row>
    <row r="28538" spans="1:10" x14ac:dyDescent="0.3">
      <c r="A28538" s="957"/>
      <c r="B28538"/>
      <c r="C28538"/>
      <c r="D28538"/>
      <c r="E28538"/>
      <c r="F28538"/>
      <c r="G28538"/>
      <c r="H28538"/>
      <c r="I28538"/>
      <c r="J28538"/>
    </row>
    <row r="28539" spans="1:10" x14ac:dyDescent="0.3">
      <c r="A28539" s="957"/>
      <c r="B28539"/>
      <c r="C28539"/>
      <c r="D28539"/>
      <c r="E28539"/>
      <c r="F28539"/>
      <c r="G28539"/>
      <c r="H28539"/>
      <c r="I28539"/>
      <c r="J28539"/>
    </row>
    <row r="28540" spans="1:10" x14ac:dyDescent="0.3">
      <c r="A28540" s="957"/>
      <c r="B28540"/>
      <c r="C28540"/>
      <c r="D28540"/>
      <c r="E28540"/>
      <c r="F28540"/>
      <c r="G28540"/>
      <c r="H28540"/>
      <c r="I28540"/>
      <c r="J28540"/>
    </row>
    <row r="28541" spans="1:10" x14ac:dyDescent="0.3">
      <c r="A28541" s="957"/>
      <c r="B28541"/>
      <c r="C28541"/>
      <c r="D28541"/>
      <c r="E28541"/>
      <c r="F28541"/>
      <c r="G28541"/>
      <c r="H28541"/>
      <c r="I28541"/>
      <c r="J28541"/>
    </row>
    <row r="28542" spans="1:10" x14ac:dyDescent="0.3">
      <c r="A28542" s="957"/>
      <c r="B28542"/>
      <c r="C28542"/>
      <c r="D28542"/>
      <c r="E28542"/>
      <c r="F28542"/>
      <c r="G28542"/>
      <c r="H28542"/>
      <c r="I28542"/>
      <c r="J28542"/>
    </row>
    <row r="28543" spans="1:10" x14ac:dyDescent="0.3">
      <c r="A28543" s="957"/>
      <c r="B28543"/>
      <c r="C28543"/>
      <c r="D28543"/>
      <c r="E28543"/>
      <c r="F28543"/>
      <c r="G28543"/>
      <c r="H28543"/>
      <c r="I28543"/>
      <c r="J28543"/>
    </row>
    <row r="28544" spans="1:10" x14ac:dyDescent="0.3">
      <c r="A28544" s="957"/>
      <c r="B28544"/>
      <c r="C28544"/>
      <c r="D28544"/>
      <c r="E28544"/>
      <c r="F28544"/>
      <c r="G28544"/>
      <c r="H28544"/>
      <c r="I28544"/>
      <c r="J28544"/>
    </row>
    <row r="28545" spans="1:10" x14ac:dyDescent="0.3">
      <c r="A28545" s="957"/>
      <c r="B28545"/>
      <c r="C28545"/>
      <c r="D28545"/>
      <c r="E28545"/>
      <c r="F28545"/>
      <c r="G28545"/>
      <c r="H28545"/>
      <c r="I28545"/>
      <c r="J28545"/>
    </row>
    <row r="28546" spans="1:10" x14ac:dyDescent="0.3">
      <c r="A28546" s="957"/>
      <c r="B28546"/>
      <c r="C28546"/>
      <c r="D28546"/>
      <c r="E28546"/>
      <c r="F28546"/>
      <c r="G28546"/>
      <c r="H28546"/>
      <c r="I28546"/>
      <c r="J28546"/>
    </row>
    <row r="28547" spans="1:10" x14ac:dyDescent="0.3">
      <c r="A28547" s="957"/>
      <c r="B28547"/>
      <c r="C28547"/>
      <c r="D28547"/>
      <c r="E28547"/>
      <c r="F28547"/>
      <c r="G28547"/>
      <c r="H28547"/>
      <c r="I28547"/>
      <c r="J28547"/>
    </row>
    <row r="28548" spans="1:10" x14ac:dyDescent="0.3">
      <c r="A28548" s="957"/>
      <c r="B28548"/>
      <c r="C28548"/>
      <c r="D28548"/>
      <c r="E28548"/>
      <c r="F28548"/>
      <c r="G28548"/>
      <c r="H28548"/>
      <c r="I28548"/>
      <c r="J28548"/>
    </row>
    <row r="28549" spans="1:10" x14ac:dyDescent="0.3">
      <c r="A28549" s="957"/>
      <c r="B28549"/>
      <c r="C28549"/>
      <c r="D28549"/>
      <c r="E28549"/>
      <c r="F28549"/>
      <c r="G28549"/>
      <c r="H28549"/>
      <c r="I28549"/>
      <c r="J28549"/>
    </row>
    <row r="28550" spans="1:10" x14ac:dyDescent="0.3">
      <c r="A28550" s="957"/>
      <c r="B28550"/>
      <c r="C28550"/>
      <c r="D28550"/>
      <c r="E28550"/>
      <c r="F28550"/>
      <c r="G28550"/>
      <c r="H28550"/>
      <c r="I28550"/>
      <c r="J28550"/>
    </row>
    <row r="28551" spans="1:10" x14ac:dyDescent="0.3">
      <c r="A28551" s="957"/>
      <c r="B28551"/>
      <c r="C28551"/>
      <c r="D28551"/>
      <c r="E28551"/>
      <c r="F28551"/>
      <c r="G28551"/>
      <c r="H28551"/>
      <c r="I28551"/>
      <c r="J28551"/>
    </row>
    <row r="28552" spans="1:10" x14ac:dyDescent="0.3">
      <c r="A28552" s="957"/>
      <c r="B28552"/>
      <c r="C28552"/>
      <c r="D28552"/>
      <c r="E28552"/>
      <c r="F28552"/>
      <c r="G28552"/>
      <c r="H28552"/>
      <c r="I28552"/>
      <c r="J28552"/>
    </row>
    <row r="28553" spans="1:10" x14ac:dyDescent="0.3">
      <c r="A28553" s="957"/>
      <c r="B28553"/>
      <c r="C28553"/>
      <c r="D28553"/>
      <c r="E28553"/>
      <c r="F28553"/>
      <c r="G28553"/>
      <c r="H28553"/>
      <c r="I28553"/>
      <c r="J28553"/>
    </row>
    <row r="28554" spans="1:10" x14ac:dyDescent="0.3">
      <c r="A28554" s="957"/>
      <c r="B28554"/>
      <c r="C28554"/>
      <c r="D28554"/>
      <c r="E28554"/>
      <c r="F28554"/>
      <c r="G28554"/>
      <c r="H28554"/>
      <c r="I28554"/>
      <c r="J28554"/>
    </row>
    <row r="28555" spans="1:10" x14ac:dyDescent="0.3">
      <c r="A28555" s="957"/>
      <c r="B28555"/>
      <c r="C28555"/>
      <c r="D28555"/>
      <c r="E28555"/>
      <c r="F28555"/>
      <c r="G28555"/>
      <c r="H28555"/>
      <c r="I28555"/>
      <c r="J28555"/>
    </row>
    <row r="28556" spans="1:10" x14ac:dyDescent="0.3">
      <c r="A28556" s="957"/>
      <c r="B28556"/>
      <c r="C28556"/>
      <c r="D28556"/>
      <c r="E28556"/>
      <c r="F28556"/>
      <c r="G28556"/>
      <c r="H28556"/>
      <c r="I28556"/>
      <c r="J28556"/>
    </row>
    <row r="28557" spans="1:10" x14ac:dyDescent="0.3">
      <c r="A28557" s="957"/>
      <c r="B28557"/>
      <c r="C28557"/>
      <c r="D28557"/>
      <c r="E28557"/>
      <c r="F28557"/>
      <c r="G28557"/>
      <c r="H28557"/>
      <c r="I28557"/>
      <c r="J28557"/>
    </row>
    <row r="28558" spans="1:10" x14ac:dyDescent="0.3">
      <c r="A28558" s="957"/>
      <c r="B28558"/>
      <c r="C28558"/>
      <c r="D28558"/>
      <c r="E28558"/>
      <c r="F28558"/>
      <c r="G28558"/>
      <c r="H28558"/>
      <c r="I28558"/>
      <c r="J28558"/>
    </row>
    <row r="28559" spans="1:10" x14ac:dyDescent="0.3">
      <c r="A28559" s="957"/>
      <c r="B28559"/>
      <c r="C28559"/>
      <c r="D28559"/>
      <c r="E28559"/>
      <c r="F28559"/>
      <c r="G28559"/>
      <c r="H28559"/>
      <c r="I28559"/>
      <c r="J28559"/>
    </row>
    <row r="28560" spans="1:10" x14ac:dyDescent="0.3">
      <c r="A28560" s="957"/>
      <c r="B28560"/>
      <c r="C28560"/>
      <c r="D28560"/>
      <c r="E28560"/>
      <c r="F28560"/>
      <c r="G28560"/>
      <c r="H28560"/>
      <c r="I28560"/>
      <c r="J28560"/>
    </row>
    <row r="28561" spans="1:10" x14ac:dyDescent="0.3">
      <c r="A28561" s="957"/>
      <c r="B28561"/>
      <c r="C28561"/>
      <c r="D28561"/>
      <c r="E28561"/>
      <c r="F28561"/>
      <c r="G28561"/>
      <c r="H28561"/>
      <c r="I28561"/>
      <c r="J28561"/>
    </row>
    <row r="28562" spans="1:10" x14ac:dyDescent="0.3">
      <c r="A28562" s="957"/>
      <c r="B28562"/>
      <c r="C28562"/>
      <c r="D28562"/>
      <c r="E28562"/>
      <c r="F28562"/>
      <c r="G28562"/>
      <c r="H28562"/>
      <c r="I28562"/>
      <c r="J28562"/>
    </row>
    <row r="28563" spans="1:10" x14ac:dyDescent="0.3">
      <c r="A28563" s="957"/>
      <c r="B28563"/>
      <c r="C28563"/>
      <c r="D28563"/>
      <c r="E28563"/>
      <c r="F28563"/>
      <c r="G28563"/>
      <c r="H28563"/>
      <c r="I28563"/>
      <c r="J28563"/>
    </row>
    <row r="28564" spans="1:10" x14ac:dyDescent="0.3">
      <c r="A28564" s="957"/>
      <c r="B28564"/>
      <c r="C28564"/>
      <c r="D28564"/>
      <c r="E28564"/>
      <c r="F28564"/>
      <c r="G28564"/>
      <c r="H28564"/>
      <c r="I28564"/>
      <c r="J28564"/>
    </row>
    <row r="28565" spans="1:10" x14ac:dyDescent="0.3">
      <c r="A28565" s="957"/>
      <c r="B28565"/>
      <c r="C28565"/>
      <c r="D28565"/>
      <c r="E28565"/>
      <c r="F28565"/>
      <c r="G28565"/>
      <c r="H28565"/>
      <c r="I28565"/>
      <c r="J28565"/>
    </row>
    <row r="28566" spans="1:10" x14ac:dyDescent="0.3">
      <c r="A28566" s="957"/>
      <c r="B28566"/>
      <c r="C28566"/>
      <c r="D28566"/>
      <c r="E28566"/>
      <c r="F28566"/>
      <c r="G28566"/>
      <c r="H28566"/>
      <c r="I28566"/>
      <c r="J28566"/>
    </row>
    <row r="28567" spans="1:10" x14ac:dyDescent="0.3">
      <c r="A28567" s="957"/>
      <c r="B28567"/>
      <c r="C28567"/>
      <c r="D28567"/>
      <c r="E28567"/>
      <c r="F28567"/>
      <c r="G28567"/>
      <c r="H28567"/>
      <c r="I28567"/>
      <c r="J28567"/>
    </row>
    <row r="28568" spans="1:10" x14ac:dyDescent="0.3">
      <c r="A28568" s="957"/>
      <c r="B28568"/>
      <c r="C28568"/>
      <c r="D28568"/>
      <c r="E28568"/>
      <c r="F28568"/>
      <c r="G28568"/>
      <c r="H28568"/>
      <c r="I28568"/>
      <c r="J28568"/>
    </row>
    <row r="28569" spans="1:10" x14ac:dyDescent="0.3">
      <c r="A28569" s="957"/>
      <c r="B28569"/>
      <c r="C28569"/>
      <c r="D28569"/>
      <c r="E28569"/>
      <c r="F28569"/>
      <c r="G28569"/>
      <c r="H28569"/>
      <c r="I28569"/>
      <c r="J28569"/>
    </row>
    <row r="28570" spans="1:10" x14ac:dyDescent="0.3">
      <c r="A28570" s="957"/>
      <c r="B28570"/>
      <c r="C28570"/>
      <c r="D28570"/>
      <c r="E28570"/>
      <c r="F28570"/>
      <c r="G28570"/>
      <c r="H28570"/>
      <c r="I28570"/>
      <c r="J28570"/>
    </row>
    <row r="28571" spans="1:10" x14ac:dyDescent="0.3">
      <c r="A28571" s="957"/>
      <c r="B28571"/>
      <c r="C28571"/>
      <c r="D28571"/>
      <c r="E28571"/>
      <c r="F28571"/>
      <c r="G28571"/>
      <c r="H28571"/>
      <c r="I28571"/>
      <c r="J28571"/>
    </row>
    <row r="28572" spans="1:10" x14ac:dyDescent="0.3">
      <c r="A28572" s="957"/>
      <c r="B28572"/>
      <c r="C28572"/>
      <c r="D28572"/>
      <c r="E28572"/>
      <c r="F28572"/>
      <c r="G28572"/>
      <c r="H28572"/>
      <c r="I28572"/>
      <c r="J28572"/>
    </row>
    <row r="28573" spans="1:10" x14ac:dyDescent="0.3">
      <c r="A28573" s="957"/>
      <c r="B28573"/>
      <c r="C28573"/>
      <c r="D28573"/>
      <c r="E28573"/>
      <c r="F28573"/>
      <c r="G28573"/>
      <c r="H28573"/>
      <c r="I28573"/>
      <c r="J28573"/>
    </row>
    <row r="28574" spans="1:10" x14ac:dyDescent="0.3">
      <c r="A28574" s="957"/>
      <c r="B28574"/>
      <c r="C28574"/>
      <c r="D28574"/>
      <c r="E28574"/>
      <c r="F28574"/>
      <c r="G28574"/>
      <c r="H28574"/>
      <c r="I28574"/>
      <c r="J28574"/>
    </row>
    <row r="28575" spans="1:10" x14ac:dyDescent="0.3">
      <c r="A28575" s="957"/>
      <c r="B28575"/>
      <c r="C28575"/>
      <c r="D28575"/>
      <c r="E28575"/>
      <c r="F28575"/>
      <c r="G28575"/>
      <c r="H28575"/>
      <c r="I28575"/>
      <c r="J28575"/>
    </row>
    <row r="28576" spans="1:10" x14ac:dyDescent="0.3">
      <c r="A28576" s="957"/>
      <c r="B28576"/>
      <c r="C28576"/>
      <c r="D28576"/>
      <c r="E28576"/>
      <c r="F28576"/>
      <c r="G28576"/>
      <c r="H28576"/>
      <c r="I28576"/>
      <c r="J28576"/>
    </row>
    <row r="28577" spans="1:10" x14ac:dyDescent="0.3">
      <c r="A28577" s="957"/>
      <c r="B28577"/>
      <c r="C28577"/>
      <c r="D28577"/>
      <c r="E28577"/>
      <c r="F28577"/>
      <c r="G28577"/>
      <c r="H28577"/>
      <c r="I28577"/>
      <c r="J28577"/>
    </row>
    <row r="28578" spans="1:10" x14ac:dyDescent="0.3">
      <c r="A28578" s="957"/>
      <c r="B28578"/>
      <c r="C28578"/>
      <c r="D28578"/>
      <c r="E28578"/>
      <c r="F28578"/>
      <c r="G28578"/>
      <c r="H28578"/>
      <c r="I28578"/>
      <c r="J28578"/>
    </row>
    <row r="28579" spans="1:10" x14ac:dyDescent="0.3">
      <c r="A28579" s="957"/>
      <c r="B28579"/>
      <c r="C28579"/>
      <c r="D28579"/>
      <c r="E28579"/>
      <c r="F28579"/>
      <c r="G28579"/>
      <c r="H28579"/>
      <c r="I28579"/>
      <c r="J28579"/>
    </row>
    <row r="28580" spans="1:10" x14ac:dyDescent="0.3">
      <c r="A28580" s="957"/>
      <c r="B28580"/>
      <c r="C28580"/>
      <c r="D28580"/>
      <c r="E28580"/>
      <c r="F28580"/>
      <c r="G28580"/>
      <c r="H28580"/>
      <c r="I28580"/>
      <c r="J28580"/>
    </row>
    <row r="28581" spans="1:10" x14ac:dyDescent="0.3">
      <c r="A28581" s="957"/>
      <c r="B28581"/>
      <c r="C28581"/>
      <c r="D28581"/>
      <c r="E28581"/>
      <c r="F28581"/>
      <c r="G28581"/>
      <c r="H28581"/>
      <c r="I28581"/>
      <c r="J28581"/>
    </row>
    <row r="28582" spans="1:10" x14ac:dyDescent="0.3">
      <c r="A28582" s="957"/>
      <c r="B28582"/>
      <c r="C28582"/>
      <c r="D28582"/>
      <c r="E28582"/>
      <c r="F28582"/>
      <c r="G28582"/>
      <c r="H28582"/>
      <c r="I28582"/>
      <c r="J28582"/>
    </row>
    <row r="28583" spans="1:10" x14ac:dyDescent="0.3">
      <c r="A28583" s="957"/>
      <c r="B28583"/>
      <c r="C28583"/>
      <c r="D28583"/>
      <c r="E28583"/>
      <c r="F28583"/>
      <c r="G28583"/>
      <c r="H28583"/>
      <c r="I28583"/>
      <c r="J28583"/>
    </row>
    <row r="28584" spans="1:10" x14ac:dyDescent="0.3">
      <c r="A28584" s="957"/>
      <c r="B28584"/>
      <c r="C28584"/>
      <c r="D28584"/>
      <c r="E28584"/>
      <c r="F28584"/>
      <c r="G28584"/>
      <c r="H28584"/>
      <c r="I28584"/>
      <c r="J28584"/>
    </row>
    <row r="28585" spans="1:10" x14ac:dyDescent="0.3">
      <c r="A28585" s="957"/>
      <c r="B28585"/>
      <c r="C28585"/>
      <c r="D28585"/>
      <c r="E28585"/>
      <c r="F28585"/>
      <c r="G28585"/>
      <c r="H28585"/>
      <c r="I28585"/>
      <c r="J28585"/>
    </row>
    <row r="28586" spans="1:10" x14ac:dyDescent="0.3">
      <c r="A28586" s="957"/>
      <c r="B28586"/>
      <c r="C28586"/>
      <c r="D28586"/>
      <c r="E28586"/>
      <c r="F28586"/>
      <c r="G28586"/>
      <c r="H28586"/>
      <c r="I28586"/>
      <c r="J28586"/>
    </row>
    <row r="28587" spans="1:10" x14ac:dyDescent="0.3">
      <c r="A28587" s="957"/>
      <c r="B28587"/>
      <c r="C28587"/>
      <c r="D28587"/>
      <c r="E28587"/>
      <c r="F28587"/>
      <c r="G28587"/>
      <c r="H28587"/>
      <c r="I28587"/>
      <c r="J28587"/>
    </row>
    <row r="28588" spans="1:10" x14ac:dyDescent="0.3">
      <c r="A28588" s="957"/>
      <c r="B28588"/>
      <c r="C28588"/>
      <c r="D28588"/>
      <c r="E28588"/>
      <c r="F28588"/>
      <c r="G28588"/>
      <c r="H28588"/>
      <c r="I28588"/>
      <c r="J28588"/>
    </row>
    <row r="28589" spans="1:10" x14ac:dyDescent="0.3">
      <c r="A28589" s="957"/>
      <c r="B28589"/>
      <c r="C28589"/>
      <c r="D28589"/>
      <c r="E28589"/>
      <c r="F28589"/>
      <c r="G28589"/>
      <c r="H28589"/>
      <c r="I28589"/>
      <c r="J28589"/>
    </row>
    <row r="28590" spans="1:10" x14ac:dyDescent="0.3">
      <c r="A28590" s="957"/>
      <c r="B28590"/>
      <c r="C28590"/>
      <c r="D28590"/>
      <c r="E28590"/>
      <c r="F28590"/>
      <c r="G28590"/>
      <c r="H28590"/>
      <c r="I28590"/>
      <c r="J28590"/>
    </row>
    <row r="28591" spans="1:10" x14ac:dyDescent="0.3">
      <c r="A28591" s="957"/>
      <c r="B28591"/>
      <c r="C28591"/>
      <c r="D28591"/>
      <c r="E28591"/>
      <c r="F28591"/>
      <c r="G28591"/>
      <c r="H28591"/>
      <c r="I28591"/>
      <c r="J28591"/>
    </row>
    <row r="28592" spans="1:10" x14ac:dyDescent="0.3">
      <c r="A28592" s="957"/>
      <c r="B28592"/>
      <c r="C28592"/>
      <c r="D28592"/>
      <c r="E28592"/>
      <c r="F28592"/>
      <c r="G28592"/>
      <c r="H28592"/>
      <c r="I28592"/>
      <c r="J28592"/>
    </row>
    <row r="28593" spans="1:10" x14ac:dyDescent="0.3">
      <c r="A28593" s="957"/>
      <c r="B28593"/>
      <c r="C28593"/>
      <c r="D28593"/>
      <c r="E28593"/>
      <c r="F28593"/>
      <c r="G28593"/>
      <c r="H28593"/>
      <c r="I28593"/>
      <c r="J28593"/>
    </row>
    <row r="28594" spans="1:10" x14ac:dyDescent="0.3">
      <c r="A28594" s="957"/>
      <c r="B28594"/>
      <c r="C28594"/>
      <c r="D28594"/>
      <c r="E28594"/>
      <c r="F28594"/>
      <c r="G28594"/>
      <c r="H28594"/>
      <c r="I28594"/>
      <c r="J28594"/>
    </row>
    <row r="28595" spans="1:10" x14ac:dyDescent="0.3">
      <c r="A28595" s="957"/>
      <c r="B28595"/>
      <c r="C28595"/>
      <c r="D28595"/>
      <c r="E28595"/>
      <c r="F28595"/>
      <c r="G28595"/>
      <c r="H28595"/>
      <c r="I28595"/>
      <c r="J28595"/>
    </row>
    <row r="28596" spans="1:10" x14ac:dyDescent="0.3">
      <c r="A28596" s="957"/>
      <c r="B28596"/>
      <c r="C28596"/>
      <c r="D28596"/>
      <c r="E28596"/>
      <c r="F28596"/>
      <c r="G28596"/>
      <c r="H28596"/>
      <c r="I28596"/>
      <c r="J28596"/>
    </row>
    <row r="28597" spans="1:10" x14ac:dyDescent="0.3">
      <c r="A28597" s="957"/>
      <c r="B28597"/>
      <c r="C28597"/>
      <c r="D28597"/>
      <c r="E28597"/>
      <c r="F28597"/>
      <c r="G28597"/>
      <c r="H28597"/>
      <c r="I28597"/>
      <c r="J28597"/>
    </row>
    <row r="28598" spans="1:10" x14ac:dyDescent="0.3">
      <c r="A28598" s="957"/>
      <c r="B28598"/>
      <c r="C28598"/>
      <c r="D28598"/>
      <c r="E28598"/>
      <c r="F28598"/>
      <c r="G28598"/>
      <c r="H28598"/>
      <c r="I28598"/>
      <c r="J28598"/>
    </row>
    <row r="28599" spans="1:10" x14ac:dyDescent="0.3">
      <c r="A28599" s="957"/>
      <c r="B28599"/>
      <c r="C28599"/>
      <c r="D28599"/>
      <c r="E28599"/>
      <c r="F28599"/>
      <c r="G28599"/>
      <c r="H28599"/>
      <c r="I28599"/>
      <c r="J28599"/>
    </row>
    <row r="28600" spans="1:10" x14ac:dyDescent="0.3">
      <c r="A28600" s="957"/>
      <c r="B28600"/>
      <c r="C28600"/>
      <c r="D28600"/>
      <c r="E28600"/>
      <c r="F28600"/>
      <c r="G28600"/>
      <c r="H28600"/>
      <c r="I28600"/>
      <c r="J28600"/>
    </row>
    <row r="28601" spans="1:10" x14ac:dyDescent="0.3">
      <c r="A28601" s="957"/>
      <c r="B28601"/>
      <c r="C28601"/>
      <c r="D28601"/>
      <c r="E28601"/>
      <c r="F28601"/>
      <c r="G28601"/>
      <c r="H28601"/>
      <c r="I28601"/>
      <c r="J28601"/>
    </row>
    <row r="28602" spans="1:10" x14ac:dyDescent="0.3">
      <c r="A28602" s="957"/>
      <c r="B28602"/>
      <c r="C28602"/>
      <c r="D28602"/>
      <c r="E28602"/>
      <c r="F28602"/>
      <c r="G28602"/>
      <c r="H28602"/>
      <c r="I28602"/>
      <c r="J28602"/>
    </row>
    <row r="28603" spans="1:10" x14ac:dyDescent="0.3">
      <c r="A28603" s="957"/>
      <c r="B28603"/>
      <c r="C28603"/>
      <c r="D28603"/>
      <c r="E28603"/>
      <c r="F28603"/>
      <c r="G28603"/>
      <c r="H28603"/>
      <c r="I28603"/>
      <c r="J28603"/>
    </row>
    <row r="28604" spans="1:10" x14ac:dyDescent="0.3">
      <c r="A28604" s="957"/>
      <c r="B28604"/>
      <c r="C28604"/>
      <c r="D28604"/>
      <c r="E28604"/>
      <c r="F28604"/>
      <c r="G28604"/>
      <c r="H28604"/>
      <c r="I28604"/>
      <c r="J28604"/>
    </row>
    <row r="28605" spans="1:10" x14ac:dyDescent="0.3">
      <c r="A28605" s="957"/>
      <c r="B28605"/>
      <c r="C28605"/>
      <c r="D28605"/>
      <c r="E28605"/>
      <c r="F28605"/>
      <c r="G28605"/>
      <c r="H28605"/>
      <c r="I28605"/>
      <c r="J28605"/>
    </row>
    <row r="28606" spans="1:10" x14ac:dyDescent="0.3">
      <c r="A28606" s="957"/>
      <c r="B28606"/>
      <c r="C28606"/>
      <c r="D28606"/>
      <c r="E28606"/>
      <c r="F28606"/>
      <c r="G28606"/>
      <c r="H28606"/>
      <c r="I28606"/>
      <c r="J28606"/>
    </row>
    <row r="28607" spans="1:10" x14ac:dyDescent="0.3">
      <c r="A28607" s="957"/>
      <c r="B28607"/>
      <c r="C28607"/>
      <c r="D28607"/>
      <c r="E28607"/>
      <c r="F28607"/>
      <c r="G28607"/>
      <c r="H28607"/>
      <c r="I28607"/>
      <c r="J28607"/>
    </row>
    <row r="28608" spans="1:10" x14ac:dyDescent="0.3">
      <c r="A28608" s="957"/>
      <c r="B28608"/>
      <c r="C28608"/>
      <c r="D28608"/>
      <c r="E28608"/>
      <c r="F28608"/>
      <c r="G28608"/>
      <c r="H28608"/>
      <c r="I28608"/>
      <c r="J28608"/>
    </row>
    <row r="28609" spans="1:10" x14ac:dyDescent="0.3">
      <c r="A28609" s="957"/>
      <c r="B28609"/>
      <c r="C28609"/>
      <c r="D28609"/>
      <c r="E28609"/>
      <c r="F28609"/>
      <c r="G28609"/>
      <c r="H28609"/>
      <c r="I28609"/>
      <c r="J28609"/>
    </row>
    <row r="28610" spans="1:10" x14ac:dyDescent="0.3">
      <c r="A28610" s="957"/>
      <c r="B28610"/>
      <c r="C28610"/>
      <c r="D28610"/>
      <c r="E28610"/>
      <c r="F28610"/>
      <c r="G28610"/>
      <c r="H28610"/>
      <c r="I28610"/>
      <c r="J28610"/>
    </row>
    <row r="28611" spans="1:10" x14ac:dyDescent="0.3">
      <c r="A28611" s="957"/>
      <c r="B28611"/>
      <c r="C28611"/>
      <c r="D28611"/>
      <c r="E28611"/>
      <c r="F28611"/>
      <c r="G28611"/>
      <c r="H28611"/>
      <c r="I28611"/>
      <c r="J28611"/>
    </row>
    <row r="28612" spans="1:10" x14ac:dyDescent="0.3">
      <c r="A28612" s="957"/>
      <c r="B28612"/>
      <c r="C28612"/>
      <c r="D28612"/>
      <c r="E28612"/>
      <c r="F28612"/>
      <c r="G28612"/>
      <c r="H28612"/>
      <c r="I28612"/>
      <c r="J28612"/>
    </row>
    <row r="28613" spans="1:10" x14ac:dyDescent="0.3">
      <c r="A28613" s="957"/>
      <c r="B28613"/>
      <c r="C28613"/>
      <c r="D28613"/>
      <c r="E28613"/>
      <c r="F28613"/>
      <c r="G28613"/>
      <c r="H28613"/>
      <c r="I28613"/>
      <c r="J28613"/>
    </row>
    <row r="28614" spans="1:10" x14ac:dyDescent="0.3">
      <c r="A28614" s="957"/>
      <c r="B28614"/>
      <c r="C28614"/>
      <c r="D28614"/>
      <c r="E28614"/>
      <c r="F28614"/>
      <c r="G28614"/>
      <c r="H28614"/>
      <c r="I28614"/>
      <c r="J28614"/>
    </row>
    <row r="28615" spans="1:10" x14ac:dyDescent="0.3">
      <c r="A28615" s="957"/>
      <c r="B28615"/>
      <c r="C28615"/>
      <c r="D28615"/>
      <c r="E28615"/>
      <c r="F28615"/>
      <c r="G28615"/>
      <c r="H28615"/>
      <c r="I28615"/>
      <c r="J28615"/>
    </row>
    <row r="28616" spans="1:10" x14ac:dyDescent="0.3">
      <c r="A28616" s="957"/>
      <c r="B28616"/>
      <c r="C28616"/>
      <c r="D28616"/>
      <c r="E28616"/>
      <c r="F28616"/>
      <c r="G28616"/>
      <c r="H28616"/>
      <c r="I28616"/>
      <c r="J28616"/>
    </row>
    <row r="28617" spans="1:10" x14ac:dyDescent="0.3">
      <c r="A28617" s="957"/>
      <c r="B28617"/>
      <c r="C28617"/>
      <c r="D28617"/>
      <c r="E28617"/>
      <c r="F28617"/>
      <c r="G28617"/>
      <c r="H28617"/>
      <c r="I28617"/>
      <c r="J28617"/>
    </row>
    <row r="28618" spans="1:10" x14ac:dyDescent="0.3">
      <c r="A28618" s="957"/>
      <c r="B28618"/>
      <c r="C28618"/>
      <c r="D28618"/>
      <c r="E28618"/>
      <c r="F28618"/>
      <c r="G28618"/>
      <c r="H28618"/>
      <c r="I28618"/>
      <c r="J28618"/>
    </row>
    <row r="28619" spans="1:10" x14ac:dyDescent="0.3">
      <c r="A28619" s="957"/>
      <c r="B28619"/>
      <c r="C28619"/>
      <c r="D28619"/>
      <c r="E28619"/>
      <c r="F28619"/>
      <c r="G28619"/>
      <c r="H28619"/>
      <c r="I28619"/>
      <c r="J28619"/>
    </row>
    <row r="28620" spans="1:10" x14ac:dyDescent="0.3">
      <c r="A28620" s="957"/>
      <c r="B28620"/>
      <c r="C28620"/>
      <c r="D28620"/>
      <c r="E28620"/>
      <c r="F28620"/>
      <c r="G28620"/>
      <c r="H28620"/>
      <c r="I28620"/>
      <c r="J28620"/>
    </row>
    <row r="28621" spans="1:10" x14ac:dyDescent="0.3">
      <c r="A28621" s="957"/>
      <c r="B28621"/>
      <c r="C28621"/>
      <c r="D28621"/>
      <c r="E28621"/>
      <c r="F28621"/>
      <c r="G28621"/>
      <c r="H28621"/>
      <c r="I28621"/>
      <c r="J28621"/>
    </row>
    <row r="28622" spans="1:10" x14ac:dyDescent="0.3">
      <c r="A28622" s="957"/>
      <c r="B28622"/>
      <c r="C28622"/>
      <c r="D28622"/>
      <c r="E28622"/>
      <c r="F28622"/>
      <c r="G28622"/>
      <c r="H28622"/>
      <c r="I28622"/>
      <c r="J28622"/>
    </row>
    <row r="28623" spans="1:10" x14ac:dyDescent="0.3">
      <c r="A28623" s="957"/>
      <c r="B28623"/>
      <c r="C28623"/>
      <c r="D28623"/>
      <c r="E28623"/>
      <c r="F28623"/>
      <c r="G28623"/>
      <c r="H28623"/>
      <c r="I28623"/>
      <c r="J28623"/>
    </row>
    <row r="28624" spans="1:10" x14ac:dyDescent="0.3">
      <c r="A28624" s="957"/>
      <c r="B28624"/>
      <c r="C28624"/>
      <c r="D28624"/>
      <c r="E28624"/>
      <c r="F28624"/>
      <c r="G28624"/>
      <c r="H28624"/>
      <c r="I28624"/>
      <c r="J28624"/>
    </row>
    <row r="28625" spans="1:10" x14ac:dyDescent="0.3">
      <c r="A28625" s="957"/>
      <c r="B28625"/>
      <c r="C28625"/>
      <c r="D28625"/>
      <c r="E28625"/>
      <c r="F28625"/>
      <c r="G28625"/>
      <c r="H28625"/>
      <c r="I28625"/>
      <c r="J28625"/>
    </row>
    <row r="28626" spans="1:10" x14ac:dyDescent="0.3">
      <c r="A28626" s="957"/>
      <c r="B28626"/>
      <c r="C28626"/>
      <c r="D28626"/>
      <c r="E28626"/>
      <c r="F28626"/>
      <c r="G28626"/>
      <c r="H28626"/>
      <c r="I28626"/>
      <c r="J28626"/>
    </row>
    <row r="28627" spans="1:10" x14ac:dyDescent="0.3">
      <c r="A28627" s="957"/>
      <c r="B28627"/>
      <c r="C28627"/>
      <c r="D28627"/>
      <c r="E28627"/>
      <c r="F28627"/>
      <c r="G28627"/>
      <c r="H28627"/>
      <c r="I28627"/>
      <c r="J28627"/>
    </row>
    <row r="28628" spans="1:10" x14ac:dyDescent="0.3">
      <c r="A28628" s="957"/>
      <c r="B28628"/>
      <c r="C28628"/>
      <c r="D28628"/>
      <c r="E28628"/>
      <c r="F28628"/>
      <c r="G28628"/>
      <c r="H28628"/>
      <c r="I28628"/>
      <c r="J28628"/>
    </row>
    <row r="28629" spans="1:10" x14ac:dyDescent="0.3">
      <c r="A28629" s="957"/>
      <c r="B28629"/>
      <c r="C28629"/>
      <c r="D28629"/>
      <c r="E28629"/>
      <c r="F28629"/>
      <c r="G28629"/>
      <c r="H28629"/>
      <c r="I28629"/>
      <c r="J28629"/>
    </row>
    <row r="28630" spans="1:10" x14ac:dyDescent="0.3">
      <c r="A28630" s="957"/>
      <c r="B28630"/>
      <c r="C28630"/>
      <c r="D28630"/>
      <c r="E28630"/>
      <c r="F28630"/>
      <c r="G28630"/>
      <c r="H28630"/>
      <c r="I28630"/>
      <c r="J28630"/>
    </row>
    <row r="28631" spans="1:10" x14ac:dyDescent="0.3">
      <c r="A28631" s="957"/>
      <c r="B28631"/>
      <c r="C28631"/>
      <c r="D28631"/>
      <c r="E28631"/>
      <c r="F28631"/>
      <c r="G28631"/>
      <c r="H28631"/>
      <c r="I28631"/>
      <c r="J28631"/>
    </row>
    <row r="28632" spans="1:10" x14ac:dyDescent="0.3">
      <c r="A28632" s="957"/>
      <c r="B28632"/>
      <c r="C28632"/>
      <c r="D28632"/>
      <c r="E28632"/>
      <c r="F28632"/>
      <c r="G28632"/>
      <c r="H28632"/>
      <c r="I28632"/>
      <c r="J28632"/>
    </row>
    <row r="28633" spans="1:10" x14ac:dyDescent="0.3">
      <c r="A28633" s="957"/>
      <c r="B28633"/>
      <c r="C28633"/>
      <c r="D28633"/>
      <c r="E28633"/>
      <c r="F28633"/>
      <c r="G28633"/>
      <c r="H28633"/>
      <c r="I28633"/>
      <c r="J28633"/>
    </row>
    <row r="28634" spans="1:10" x14ac:dyDescent="0.3">
      <c r="A28634" s="957"/>
      <c r="B28634"/>
      <c r="C28634"/>
      <c r="D28634"/>
      <c r="E28634"/>
      <c r="F28634"/>
      <c r="G28634"/>
      <c r="H28634"/>
      <c r="I28634"/>
      <c r="J28634"/>
    </row>
    <row r="28635" spans="1:10" x14ac:dyDescent="0.3">
      <c r="A28635" s="957"/>
      <c r="B28635"/>
      <c r="C28635"/>
      <c r="D28635"/>
      <c r="E28635"/>
      <c r="F28635"/>
      <c r="G28635"/>
      <c r="H28635"/>
      <c r="I28635"/>
      <c r="J28635"/>
    </row>
    <row r="28636" spans="1:10" x14ac:dyDescent="0.3">
      <c r="A28636" s="957"/>
      <c r="B28636"/>
      <c r="C28636"/>
      <c r="D28636"/>
      <c r="E28636"/>
      <c r="F28636"/>
      <c r="G28636"/>
      <c r="H28636"/>
      <c r="I28636"/>
      <c r="J28636"/>
    </row>
    <row r="28637" spans="1:10" x14ac:dyDescent="0.3">
      <c r="A28637" s="957"/>
      <c r="B28637"/>
      <c r="C28637"/>
      <c r="D28637"/>
      <c r="E28637"/>
      <c r="F28637"/>
      <c r="G28637"/>
      <c r="H28637"/>
      <c r="I28637"/>
      <c r="J28637"/>
    </row>
    <row r="28638" spans="1:10" x14ac:dyDescent="0.3">
      <c r="A28638" s="957"/>
      <c r="B28638"/>
      <c r="C28638"/>
      <c r="D28638"/>
      <c r="E28638"/>
      <c r="F28638"/>
      <c r="G28638"/>
      <c r="H28638"/>
      <c r="I28638"/>
      <c r="J28638"/>
    </row>
    <row r="28639" spans="1:10" x14ac:dyDescent="0.3">
      <c r="A28639" s="957"/>
      <c r="B28639"/>
      <c r="C28639"/>
      <c r="D28639"/>
      <c r="E28639"/>
      <c r="F28639"/>
      <c r="G28639"/>
      <c r="H28639"/>
      <c r="I28639"/>
      <c r="J28639"/>
    </row>
    <row r="28640" spans="1:10" x14ac:dyDescent="0.3">
      <c r="A28640" s="957"/>
      <c r="B28640"/>
      <c r="C28640"/>
      <c r="D28640"/>
      <c r="E28640"/>
      <c r="F28640"/>
      <c r="G28640"/>
      <c r="H28640"/>
      <c r="I28640"/>
      <c r="J28640"/>
    </row>
    <row r="28641" spans="1:10" x14ac:dyDescent="0.3">
      <c r="A28641" s="957"/>
      <c r="B28641"/>
      <c r="C28641"/>
      <c r="D28641"/>
      <c r="E28641"/>
      <c r="F28641"/>
      <c r="G28641"/>
      <c r="H28641"/>
      <c r="I28641"/>
      <c r="J28641"/>
    </row>
    <row r="28642" spans="1:10" x14ac:dyDescent="0.3">
      <c r="A28642" s="957"/>
      <c r="B28642"/>
      <c r="C28642"/>
      <c r="D28642"/>
      <c r="E28642"/>
      <c r="F28642"/>
      <c r="G28642"/>
      <c r="H28642"/>
      <c r="I28642"/>
      <c r="J28642"/>
    </row>
    <row r="28643" spans="1:10" x14ac:dyDescent="0.3">
      <c r="A28643" s="957"/>
      <c r="B28643"/>
      <c r="C28643"/>
      <c r="D28643"/>
      <c r="E28643"/>
      <c r="F28643"/>
      <c r="G28643"/>
      <c r="H28643"/>
      <c r="I28643"/>
      <c r="J28643"/>
    </row>
    <row r="28644" spans="1:10" x14ac:dyDescent="0.3">
      <c r="A28644" s="957"/>
      <c r="B28644"/>
      <c r="C28644"/>
      <c r="D28644"/>
      <c r="E28644"/>
      <c r="F28644"/>
      <c r="G28644"/>
      <c r="H28644"/>
      <c r="I28644"/>
      <c r="J28644"/>
    </row>
    <row r="28645" spans="1:10" x14ac:dyDescent="0.3">
      <c r="A28645" s="957"/>
      <c r="B28645"/>
      <c r="C28645"/>
      <c r="D28645"/>
      <c r="E28645"/>
      <c r="F28645"/>
      <c r="G28645"/>
      <c r="H28645"/>
      <c r="I28645"/>
      <c r="J28645"/>
    </row>
    <row r="28646" spans="1:10" x14ac:dyDescent="0.3">
      <c r="A28646" s="957"/>
      <c r="B28646"/>
      <c r="C28646"/>
      <c r="D28646"/>
      <c r="E28646"/>
      <c r="F28646"/>
      <c r="G28646"/>
      <c r="H28646"/>
      <c r="I28646"/>
      <c r="J28646"/>
    </row>
    <row r="28647" spans="1:10" x14ac:dyDescent="0.3">
      <c r="A28647" s="957"/>
      <c r="B28647"/>
      <c r="C28647"/>
      <c r="D28647"/>
      <c r="E28647"/>
      <c r="F28647"/>
      <c r="G28647"/>
      <c r="H28647"/>
      <c r="I28647"/>
      <c r="J28647"/>
    </row>
    <row r="28648" spans="1:10" x14ac:dyDescent="0.3">
      <c r="A28648" s="957"/>
      <c r="B28648"/>
      <c r="C28648"/>
      <c r="D28648"/>
      <c r="E28648"/>
      <c r="F28648"/>
      <c r="G28648"/>
      <c r="H28648"/>
      <c r="I28648"/>
      <c r="J28648"/>
    </row>
    <row r="28649" spans="1:10" x14ac:dyDescent="0.3">
      <c r="A28649" s="957"/>
      <c r="B28649"/>
      <c r="C28649"/>
      <c r="D28649"/>
      <c r="E28649"/>
      <c r="F28649"/>
      <c r="G28649"/>
      <c r="H28649"/>
      <c r="I28649"/>
      <c r="J28649"/>
    </row>
    <row r="28650" spans="1:10" x14ac:dyDescent="0.3">
      <c r="A28650" s="957"/>
      <c r="B28650"/>
      <c r="C28650"/>
      <c r="D28650"/>
      <c r="E28650"/>
      <c r="F28650"/>
      <c r="G28650"/>
      <c r="H28650"/>
      <c r="I28650"/>
      <c r="J28650"/>
    </row>
    <row r="28651" spans="1:10" x14ac:dyDescent="0.3">
      <c r="A28651" s="957"/>
      <c r="B28651"/>
      <c r="C28651"/>
      <c r="D28651"/>
      <c r="E28651"/>
      <c r="F28651"/>
      <c r="G28651"/>
      <c r="H28651"/>
      <c r="I28651"/>
      <c r="J28651"/>
    </row>
    <row r="28652" spans="1:10" x14ac:dyDescent="0.3">
      <c r="A28652" s="957"/>
      <c r="B28652"/>
      <c r="C28652"/>
      <c r="D28652"/>
      <c r="E28652"/>
      <c r="F28652"/>
      <c r="G28652"/>
      <c r="H28652"/>
      <c r="I28652"/>
      <c r="J28652"/>
    </row>
    <row r="28653" spans="1:10" x14ac:dyDescent="0.3">
      <c r="A28653" s="957"/>
      <c r="B28653"/>
      <c r="C28653"/>
      <c r="D28653"/>
      <c r="E28653"/>
      <c r="F28653"/>
      <c r="G28653"/>
      <c r="H28653"/>
      <c r="I28653"/>
      <c r="J28653"/>
    </row>
    <row r="28654" spans="1:10" x14ac:dyDescent="0.3">
      <c r="A28654" s="957"/>
      <c r="B28654"/>
      <c r="C28654"/>
      <c r="D28654"/>
      <c r="E28654"/>
      <c r="F28654"/>
      <c r="G28654"/>
      <c r="H28654"/>
      <c r="I28654"/>
      <c r="J28654"/>
    </row>
    <row r="28655" spans="1:10" x14ac:dyDescent="0.3">
      <c r="A28655" s="957"/>
      <c r="B28655"/>
      <c r="C28655"/>
      <c r="D28655"/>
      <c r="E28655"/>
      <c r="F28655"/>
      <c r="G28655"/>
      <c r="H28655"/>
      <c r="I28655"/>
      <c r="J28655"/>
    </row>
    <row r="28656" spans="1:10" x14ac:dyDescent="0.3">
      <c r="A28656" s="957"/>
      <c r="B28656"/>
      <c r="C28656"/>
      <c r="D28656"/>
      <c r="E28656"/>
      <c r="F28656"/>
      <c r="G28656"/>
      <c r="H28656"/>
      <c r="I28656"/>
      <c r="J28656"/>
    </row>
    <row r="28657" spans="1:10" x14ac:dyDescent="0.3">
      <c r="A28657" s="957"/>
      <c r="B28657"/>
      <c r="C28657"/>
      <c r="D28657"/>
      <c r="E28657"/>
      <c r="F28657"/>
      <c r="G28657"/>
      <c r="H28657"/>
      <c r="I28657"/>
      <c r="J28657"/>
    </row>
    <row r="28658" spans="1:10" x14ac:dyDescent="0.3">
      <c r="A28658" s="957"/>
      <c r="B28658"/>
      <c r="C28658"/>
      <c r="D28658"/>
      <c r="E28658"/>
      <c r="F28658"/>
      <c r="G28658"/>
      <c r="H28658"/>
      <c r="I28658"/>
      <c r="J28658"/>
    </row>
    <row r="28659" spans="1:10" x14ac:dyDescent="0.3">
      <c r="A28659" s="957"/>
      <c r="B28659"/>
      <c r="C28659"/>
      <c r="D28659"/>
      <c r="E28659"/>
      <c r="F28659"/>
      <c r="G28659"/>
      <c r="H28659"/>
      <c r="I28659"/>
      <c r="J28659"/>
    </row>
    <row r="28660" spans="1:10" x14ac:dyDescent="0.3">
      <c r="A28660" s="957"/>
      <c r="B28660"/>
      <c r="C28660"/>
      <c r="D28660"/>
      <c r="E28660"/>
      <c r="F28660"/>
      <c r="G28660"/>
      <c r="H28660"/>
      <c r="I28660"/>
      <c r="J28660"/>
    </row>
    <row r="28661" spans="1:10" x14ac:dyDescent="0.3">
      <c r="A28661" s="957"/>
      <c r="B28661"/>
      <c r="C28661"/>
      <c r="D28661"/>
      <c r="E28661"/>
      <c r="F28661"/>
      <c r="G28661"/>
      <c r="H28661"/>
      <c r="I28661"/>
      <c r="J28661"/>
    </row>
    <row r="28662" spans="1:10" x14ac:dyDescent="0.3">
      <c r="A28662" s="957"/>
      <c r="B28662"/>
      <c r="C28662"/>
      <c r="D28662"/>
      <c r="E28662"/>
      <c r="F28662"/>
      <c r="G28662"/>
      <c r="H28662"/>
      <c r="I28662"/>
      <c r="J28662"/>
    </row>
    <row r="28663" spans="1:10" x14ac:dyDescent="0.3">
      <c r="A28663" s="957"/>
      <c r="B28663"/>
      <c r="C28663"/>
      <c r="D28663"/>
      <c r="E28663"/>
      <c r="F28663"/>
      <c r="G28663"/>
      <c r="H28663"/>
      <c r="I28663"/>
      <c r="J28663"/>
    </row>
    <row r="28664" spans="1:10" x14ac:dyDescent="0.3">
      <c r="A28664" s="957"/>
      <c r="B28664"/>
      <c r="C28664"/>
      <c r="D28664"/>
      <c r="E28664"/>
      <c r="F28664"/>
      <c r="G28664"/>
      <c r="H28664"/>
      <c r="I28664"/>
      <c r="J28664"/>
    </row>
    <row r="28665" spans="1:10" x14ac:dyDescent="0.3">
      <c r="A28665" s="957"/>
      <c r="B28665"/>
      <c r="C28665"/>
      <c r="D28665"/>
      <c r="E28665"/>
      <c r="F28665"/>
      <c r="G28665"/>
      <c r="H28665"/>
      <c r="I28665"/>
      <c r="J28665"/>
    </row>
    <row r="28666" spans="1:10" x14ac:dyDescent="0.3">
      <c r="A28666" s="957"/>
      <c r="B28666"/>
      <c r="C28666"/>
      <c r="D28666"/>
      <c r="E28666"/>
      <c r="F28666"/>
      <c r="G28666"/>
      <c r="H28666"/>
      <c r="I28666"/>
      <c r="J28666"/>
    </row>
    <row r="28667" spans="1:10" x14ac:dyDescent="0.3">
      <c r="A28667" s="957"/>
      <c r="B28667"/>
      <c r="C28667"/>
      <c r="D28667"/>
      <c r="E28667"/>
      <c r="F28667"/>
      <c r="G28667"/>
      <c r="H28667"/>
      <c r="I28667"/>
      <c r="J28667"/>
    </row>
    <row r="28668" spans="1:10" x14ac:dyDescent="0.3">
      <c r="A28668" s="957"/>
      <c r="B28668"/>
      <c r="C28668"/>
      <c r="D28668"/>
      <c r="E28668"/>
      <c r="F28668"/>
      <c r="G28668"/>
      <c r="H28668"/>
      <c r="I28668"/>
      <c r="J28668"/>
    </row>
    <row r="28669" spans="1:10" x14ac:dyDescent="0.3">
      <c r="A28669" s="957"/>
      <c r="B28669"/>
      <c r="C28669"/>
      <c r="D28669"/>
      <c r="E28669"/>
      <c r="F28669"/>
      <c r="G28669"/>
      <c r="H28669"/>
      <c r="I28669"/>
      <c r="J28669"/>
    </row>
    <row r="28670" spans="1:10" x14ac:dyDescent="0.3">
      <c r="A28670" s="957"/>
      <c r="B28670"/>
      <c r="C28670"/>
      <c r="D28670"/>
      <c r="E28670"/>
      <c r="F28670"/>
      <c r="G28670"/>
      <c r="H28670"/>
      <c r="I28670"/>
      <c r="J28670"/>
    </row>
    <row r="28671" spans="1:10" x14ac:dyDescent="0.3">
      <c r="A28671" s="957"/>
      <c r="B28671"/>
      <c r="C28671"/>
      <c r="D28671"/>
      <c r="E28671"/>
      <c r="F28671"/>
      <c r="G28671"/>
      <c r="H28671"/>
      <c r="I28671"/>
      <c r="J28671"/>
    </row>
    <row r="28672" spans="1:10" x14ac:dyDescent="0.3">
      <c r="A28672" s="957"/>
      <c r="B28672"/>
      <c r="C28672"/>
      <c r="D28672"/>
      <c r="E28672"/>
      <c r="F28672"/>
      <c r="G28672"/>
      <c r="H28672"/>
      <c r="I28672"/>
      <c r="J28672"/>
    </row>
    <row r="28673" spans="1:10" x14ac:dyDescent="0.3">
      <c r="A28673" s="957"/>
      <c r="B28673"/>
      <c r="C28673"/>
      <c r="D28673"/>
      <c r="E28673"/>
      <c r="F28673"/>
      <c r="G28673"/>
      <c r="H28673"/>
      <c r="I28673"/>
      <c r="J28673"/>
    </row>
    <row r="28674" spans="1:10" x14ac:dyDescent="0.3">
      <c r="A28674" s="957"/>
      <c r="B28674"/>
      <c r="C28674"/>
      <c r="D28674"/>
      <c r="E28674"/>
      <c r="F28674"/>
      <c r="G28674"/>
      <c r="H28674"/>
      <c r="I28674"/>
      <c r="J28674"/>
    </row>
    <row r="28675" spans="1:10" x14ac:dyDescent="0.3">
      <c r="A28675" s="957"/>
      <c r="B28675"/>
      <c r="C28675"/>
      <c r="D28675"/>
      <c r="E28675"/>
      <c r="F28675"/>
      <c r="G28675"/>
      <c r="H28675"/>
      <c r="I28675"/>
      <c r="J28675"/>
    </row>
    <row r="28676" spans="1:10" x14ac:dyDescent="0.3">
      <c r="A28676" s="957"/>
      <c r="B28676"/>
      <c r="C28676"/>
      <c r="D28676"/>
      <c r="E28676"/>
      <c r="F28676"/>
      <c r="G28676"/>
      <c r="H28676"/>
      <c r="I28676"/>
      <c r="J28676"/>
    </row>
    <row r="28677" spans="1:10" x14ac:dyDescent="0.3">
      <c r="A28677" s="957"/>
      <c r="B28677"/>
      <c r="C28677"/>
      <c r="D28677"/>
      <c r="E28677"/>
      <c r="F28677"/>
      <c r="G28677"/>
      <c r="H28677"/>
      <c r="I28677"/>
      <c r="J28677"/>
    </row>
    <row r="28678" spans="1:10" x14ac:dyDescent="0.3">
      <c r="A28678" s="957"/>
      <c r="B28678"/>
      <c r="C28678"/>
      <c r="D28678"/>
      <c r="E28678"/>
      <c r="F28678"/>
      <c r="G28678"/>
      <c r="H28678"/>
      <c r="I28678"/>
      <c r="J28678"/>
    </row>
    <row r="28679" spans="1:10" x14ac:dyDescent="0.3">
      <c r="A28679" s="957"/>
      <c r="B28679"/>
      <c r="C28679"/>
      <c r="D28679"/>
      <c r="E28679"/>
      <c r="F28679"/>
      <c r="G28679"/>
      <c r="H28679"/>
      <c r="I28679"/>
      <c r="J28679"/>
    </row>
    <row r="28680" spans="1:10" x14ac:dyDescent="0.3">
      <c r="A28680" s="957"/>
      <c r="B28680"/>
      <c r="C28680"/>
      <c r="D28680"/>
      <c r="E28680"/>
      <c r="F28680"/>
      <c r="G28680"/>
      <c r="H28680"/>
      <c r="I28680"/>
      <c r="J28680"/>
    </row>
    <row r="28681" spans="1:10" x14ac:dyDescent="0.3">
      <c r="A28681" s="957"/>
      <c r="B28681"/>
      <c r="C28681"/>
      <c r="D28681"/>
      <c r="E28681"/>
      <c r="F28681"/>
      <c r="G28681"/>
      <c r="H28681"/>
      <c r="I28681"/>
      <c r="J28681"/>
    </row>
    <row r="28682" spans="1:10" x14ac:dyDescent="0.3">
      <c r="A28682" s="957"/>
      <c r="B28682"/>
      <c r="C28682"/>
      <c r="D28682"/>
      <c r="E28682"/>
      <c r="F28682"/>
      <c r="G28682"/>
      <c r="H28682"/>
      <c r="I28682"/>
      <c r="J28682"/>
    </row>
    <row r="28683" spans="1:10" x14ac:dyDescent="0.3">
      <c r="A28683" s="957"/>
      <c r="B28683"/>
      <c r="C28683"/>
      <c r="D28683"/>
      <c r="E28683"/>
      <c r="F28683"/>
      <c r="G28683"/>
      <c r="H28683"/>
      <c r="I28683"/>
      <c r="J28683"/>
    </row>
    <row r="28684" spans="1:10" x14ac:dyDescent="0.3">
      <c r="A28684" s="957"/>
      <c r="B28684"/>
      <c r="C28684"/>
      <c r="D28684"/>
      <c r="E28684"/>
      <c r="F28684"/>
      <c r="G28684"/>
      <c r="H28684"/>
      <c r="I28684"/>
      <c r="J28684"/>
    </row>
    <row r="28685" spans="1:10" x14ac:dyDescent="0.3">
      <c r="A28685" s="957"/>
      <c r="B28685"/>
      <c r="C28685"/>
      <c r="D28685"/>
      <c r="E28685"/>
      <c r="F28685"/>
      <c r="G28685"/>
      <c r="H28685"/>
      <c r="I28685"/>
      <c r="J28685"/>
    </row>
    <row r="28686" spans="1:10" x14ac:dyDescent="0.3">
      <c r="A28686" s="957"/>
      <c r="B28686"/>
      <c r="C28686"/>
      <c r="D28686"/>
      <c r="E28686"/>
      <c r="F28686"/>
      <c r="G28686"/>
      <c r="H28686"/>
      <c r="I28686"/>
      <c r="J28686"/>
    </row>
    <row r="28687" spans="1:10" x14ac:dyDescent="0.3">
      <c r="A28687" s="957"/>
      <c r="B28687"/>
      <c r="C28687"/>
      <c r="D28687"/>
      <c r="E28687"/>
      <c r="F28687"/>
      <c r="G28687"/>
      <c r="H28687"/>
      <c r="I28687"/>
      <c r="J28687"/>
    </row>
    <row r="28688" spans="1:10" x14ac:dyDescent="0.3">
      <c r="A28688" s="957"/>
      <c r="B28688"/>
      <c r="C28688"/>
      <c r="D28688"/>
      <c r="E28688"/>
      <c r="F28688"/>
      <c r="G28688"/>
      <c r="H28688"/>
      <c r="I28688"/>
      <c r="J28688"/>
    </row>
    <row r="28689" spans="1:10" x14ac:dyDescent="0.3">
      <c r="A28689" s="957"/>
      <c r="B28689"/>
      <c r="C28689"/>
      <c r="D28689"/>
      <c r="E28689"/>
      <c r="F28689"/>
      <c r="G28689"/>
      <c r="H28689"/>
      <c r="I28689"/>
      <c r="J28689"/>
    </row>
    <row r="28690" spans="1:10" x14ac:dyDescent="0.3">
      <c r="A28690" s="957"/>
      <c r="B28690"/>
      <c r="C28690"/>
      <c r="D28690"/>
      <c r="E28690"/>
      <c r="F28690"/>
      <c r="G28690"/>
      <c r="H28690"/>
      <c r="I28690"/>
      <c r="J28690"/>
    </row>
    <row r="28691" spans="1:10" x14ac:dyDescent="0.3">
      <c r="A28691" s="957"/>
      <c r="B28691"/>
      <c r="C28691"/>
      <c r="D28691"/>
      <c r="E28691"/>
      <c r="F28691"/>
      <c r="G28691"/>
      <c r="H28691"/>
      <c r="I28691"/>
      <c r="J28691"/>
    </row>
    <row r="28692" spans="1:10" x14ac:dyDescent="0.3">
      <c r="A28692" s="957"/>
      <c r="B28692"/>
      <c r="C28692"/>
      <c r="D28692"/>
      <c r="E28692"/>
      <c r="F28692"/>
      <c r="G28692"/>
      <c r="H28692"/>
      <c r="I28692"/>
      <c r="J28692"/>
    </row>
    <row r="28693" spans="1:10" x14ac:dyDescent="0.3">
      <c r="A28693" s="957"/>
      <c r="B28693"/>
      <c r="C28693"/>
      <c r="D28693"/>
      <c r="E28693"/>
      <c r="F28693"/>
      <c r="G28693"/>
      <c r="H28693"/>
      <c r="I28693"/>
      <c r="J28693"/>
    </row>
    <row r="28694" spans="1:10" x14ac:dyDescent="0.3">
      <c r="A28694" s="957"/>
      <c r="B28694"/>
      <c r="C28694"/>
      <c r="D28694"/>
      <c r="E28694"/>
      <c r="F28694"/>
      <c r="G28694"/>
      <c r="H28694"/>
      <c r="I28694"/>
      <c r="J28694"/>
    </row>
    <row r="28695" spans="1:10" x14ac:dyDescent="0.3">
      <c r="A28695" s="957"/>
      <c r="B28695"/>
      <c r="C28695"/>
      <c r="D28695"/>
      <c r="E28695"/>
      <c r="F28695"/>
      <c r="G28695"/>
      <c r="H28695"/>
      <c r="I28695"/>
      <c r="J28695"/>
    </row>
    <row r="28696" spans="1:10" x14ac:dyDescent="0.3">
      <c r="A28696" s="957"/>
      <c r="B28696"/>
      <c r="C28696"/>
      <c r="D28696"/>
      <c r="E28696"/>
      <c r="F28696"/>
      <c r="G28696"/>
      <c r="H28696"/>
      <c r="I28696"/>
      <c r="J28696"/>
    </row>
    <row r="28697" spans="1:10" x14ac:dyDescent="0.3">
      <c r="A28697" s="957"/>
      <c r="B28697"/>
      <c r="C28697"/>
      <c r="D28697"/>
      <c r="E28697"/>
      <c r="F28697"/>
      <c r="G28697"/>
      <c r="H28697"/>
      <c r="I28697"/>
      <c r="J28697"/>
    </row>
    <row r="28698" spans="1:10" x14ac:dyDescent="0.3">
      <c r="A28698" s="957"/>
      <c r="B28698"/>
      <c r="C28698"/>
      <c r="D28698"/>
      <c r="E28698"/>
      <c r="F28698"/>
      <c r="G28698"/>
      <c r="H28698"/>
      <c r="I28698"/>
      <c r="J28698"/>
    </row>
    <row r="28699" spans="1:10" x14ac:dyDescent="0.3">
      <c r="A28699" s="957"/>
      <c r="B28699"/>
      <c r="C28699"/>
      <c r="D28699"/>
      <c r="E28699"/>
      <c r="F28699"/>
      <c r="G28699"/>
      <c r="H28699"/>
      <c r="I28699"/>
      <c r="J28699"/>
    </row>
    <row r="28700" spans="1:10" x14ac:dyDescent="0.3">
      <c r="A28700" s="957"/>
      <c r="B28700"/>
      <c r="C28700"/>
      <c r="D28700"/>
      <c r="E28700"/>
      <c r="F28700"/>
      <c r="G28700"/>
      <c r="H28700"/>
      <c r="I28700"/>
      <c r="J28700"/>
    </row>
    <row r="28701" spans="1:10" x14ac:dyDescent="0.3">
      <c r="A28701" s="957"/>
      <c r="B28701"/>
      <c r="C28701"/>
      <c r="D28701"/>
      <c r="E28701"/>
      <c r="F28701"/>
      <c r="G28701"/>
      <c r="H28701"/>
      <c r="I28701"/>
      <c r="J28701"/>
    </row>
    <row r="28702" spans="1:10" x14ac:dyDescent="0.3">
      <c r="A28702" s="957"/>
      <c r="B28702"/>
      <c r="C28702"/>
      <c r="D28702"/>
      <c r="E28702"/>
      <c r="F28702"/>
      <c r="G28702"/>
      <c r="H28702"/>
      <c r="I28702"/>
      <c r="J28702"/>
    </row>
    <row r="28703" spans="1:10" x14ac:dyDescent="0.3">
      <c r="A28703" s="957"/>
      <c r="B28703"/>
      <c r="C28703"/>
      <c r="D28703"/>
      <c r="E28703"/>
      <c r="F28703"/>
      <c r="G28703"/>
      <c r="H28703"/>
      <c r="I28703"/>
      <c r="J28703"/>
    </row>
    <row r="28704" spans="1:10" x14ac:dyDescent="0.3">
      <c r="A28704" s="957"/>
      <c r="B28704"/>
      <c r="C28704"/>
      <c r="D28704"/>
      <c r="E28704"/>
      <c r="F28704"/>
      <c r="G28704"/>
      <c r="H28704"/>
      <c r="I28704"/>
      <c r="J28704"/>
    </row>
    <row r="28705" spans="1:10" x14ac:dyDescent="0.3">
      <c r="A28705" s="957"/>
      <c r="B28705"/>
      <c r="C28705"/>
      <c r="D28705"/>
      <c r="E28705"/>
      <c r="F28705"/>
      <c r="G28705"/>
      <c r="H28705"/>
      <c r="I28705"/>
      <c r="J28705"/>
    </row>
    <row r="28706" spans="1:10" x14ac:dyDescent="0.3">
      <c r="A28706" s="957"/>
      <c r="B28706"/>
      <c r="C28706"/>
      <c r="D28706"/>
      <c r="E28706"/>
      <c r="F28706"/>
      <c r="G28706"/>
      <c r="H28706"/>
      <c r="I28706"/>
      <c r="J28706"/>
    </row>
    <row r="28707" spans="1:10" x14ac:dyDescent="0.3">
      <c r="A28707" s="957"/>
      <c r="B28707"/>
      <c r="C28707"/>
      <c r="D28707"/>
      <c r="E28707"/>
      <c r="F28707"/>
      <c r="G28707"/>
      <c r="H28707"/>
      <c r="I28707"/>
      <c r="J28707"/>
    </row>
    <row r="28708" spans="1:10" x14ac:dyDescent="0.3">
      <c r="A28708" s="957"/>
      <c r="B28708"/>
      <c r="C28708"/>
      <c r="D28708"/>
      <c r="E28708"/>
      <c r="F28708"/>
      <c r="G28708"/>
      <c r="H28708"/>
      <c r="I28708"/>
      <c r="J28708"/>
    </row>
    <row r="28709" spans="1:10" x14ac:dyDescent="0.3">
      <c r="A28709" s="957"/>
      <c r="B28709"/>
      <c r="C28709"/>
      <c r="D28709"/>
      <c r="E28709"/>
      <c r="F28709"/>
      <c r="G28709"/>
      <c r="H28709"/>
      <c r="I28709"/>
      <c r="J28709"/>
    </row>
    <row r="28710" spans="1:10" x14ac:dyDescent="0.3">
      <c r="A28710" s="957"/>
      <c r="B28710"/>
      <c r="C28710"/>
      <c r="D28710"/>
      <c r="E28710"/>
      <c r="F28710"/>
      <c r="G28710"/>
      <c r="H28710"/>
      <c r="I28710"/>
      <c r="J28710"/>
    </row>
    <row r="28711" spans="1:10" x14ac:dyDescent="0.3">
      <c r="A28711" s="957"/>
      <c r="B28711"/>
      <c r="C28711"/>
      <c r="D28711"/>
      <c r="E28711"/>
      <c r="F28711"/>
      <c r="G28711"/>
      <c r="H28711"/>
      <c r="I28711"/>
      <c r="J28711"/>
    </row>
    <row r="28712" spans="1:10" x14ac:dyDescent="0.3">
      <c r="A28712" s="957"/>
      <c r="B28712"/>
      <c r="C28712"/>
      <c r="D28712"/>
      <c r="E28712"/>
      <c r="F28712"/>
      <c r="G28712"/>
      <c r="H28712"/>
      <c r="I28712"/>
      <c r="J28712"/>
    </row>
    <row r="28713" spans="1:10" x14ac:dyDescent="0.3">
      <c r="A28713" s="957"/>
      <c r="B28713"/>
      <c r="C28713"/>
      <c r="D28713"/>
      <c r="E28713"/>
      <c r="F28713"/>
      <c r="G28713"/>
      <c r="H28713"/>
      <c r="I28713"/>
      <c r="J28713"/>
    </row>
    <row r="28714" spans="1:10" x14ac:dyDescent="0.3">
      <c r="A28714" s="957"/>
      <c r="B28714"/>
      <c r="C28714"/>
      <c r="D28714"/>
      <c r="E28714"/>
      <c r="F28714"/>
      <c r="G28714"/>
      <c r="H28714"/>
      <c r="I28714"/>
      <c r="J28714"/>
    </row>
    <row r="28715" spans="1:10" x14ac:dyDescent="0.3">
      <c r="A28715" s="957"/>
      <c r="B28715"/>
      <c r="C28715"/>
      <c r="D28715"/>
      <c r="E28715"/>
      <c r="F28715"/>
      <c r="G28715"/>
      <c r="H28715"/>
      <c r="I28715"/>
      <c r="J28715"/>
    </row>
    <row r="28716" spans="1:10" x14ac:dyDescent="0.3">
      <c r="A28716" s="957"/>
      <c r="B28716"/>
      <c r="C28716"/>
      <c r="D28716"/>
      <c r="E28716"/>
      <c r="F28716"/>
      <c r="G28716"/>
      <c r="H28716"/>
      <c r="I28716"/>
      <c r="J28716"/>
    </row>
    <row r="28717" spans="1:10" x14ac:dyDescent="0.3">
      <c r="A28717" s="957"/>
      <c r="B28717"/>
      <c r="C28717"/>
      <c r="D28717"/>
      <c r="E28717"/>
      <c r="F28717"/>
      <c r="G28717"/>
      <c r="H28717"/>
      <c r="I28717"/>
      <c r="J28717"/>
    </row>
    <row r="28718" spans="1:10" x14ac:dyDescent="0.3">
      <c r="A28718" s="957"/>
      <c r="B28718"/>
      <c r="C28718"/>
      <c r="D28718"/>
      <c r="E28718"/>
      <c r="F28718"/>
      <c r="G28718"/>
      <c r="H28718"/>
      <c r="I28718"/>
      <c r="J28718"/>
    </row>
    <row r="28719" spans="1:10" x14ac:dyDescent="0.3">
      <c r="A28719" s="957"/>
      <c r="B28719"/>
      <c r="C28719"/>
      <c r="D28719"/>
      <c r="E28719"/>
      <c r="F28719"/>
      <c r="G28719"/>
      <c r="H28719"/>
      <c r="I28719"/>
      <c r="J28719"/>
    </row>
    <row r="28720" spans="1:10" x14ac:dyDescent="0.3">
      <c r="A28720" s="957"/>
      <c r="B28720"/>
      <c r="C28720"/>
      <c r="D28720"/>
      <c r="E28720"/>
      <c r="F28720"/>
      <c r="G28720"/>
      <c r="H28720"/>
      <c r="I28720"/>
      <c r="J28720"/>
    </row>
    <row r="28721" spans="1:10" x14ac:dyDescent="0.3">
      <c r="A28721" s="957"/>
      <c r="B28721"/>
      <c r="C28721"/>
      <c r="D28721"/>
      <c r="E28721"/>
      <c r="F28721"/>
      <c r="G28721"/>
      <c r="H28721"/>
      <c r="I28721"/>
      <c r="J28721"/>
    </row>
    <row r="28722" spans="1:10" x14ac:dyDescent="0.3">
      <c r="A28722" s="957"/>
      <c r="B28722"/>
      <c r="C28722"/>
      <c r="D28722"/>
      <c r="E28722"/>
      <c r="F28722"/>
      <c r="G28722"/>
      <c r="H28722"/>
      <c r="I28722"/>
      <c r="J28722"/>
    </row>
    <row r="28723" spans="1:10" x14ac:dyDescent="0.3">
      <c r="A28723" s="957"/>
      <c r="B28723"/>
      <c r="C28723"/>
      <c r="D28723"/>
      <c r="E28723"/>
      <c r="F28723"/>
      <c r="G28723"/>
      <c r="H28723"/>
      <c r="I28723"/>
      <c r="J28723"/>
    </row>
    <row r="28724" spans="1:10" x14ac:dyDescent="0.3">
      <c r="A28724" s="957"/>
      <c r="B28724"/>
      <c r="C28724"/>
      <c r="D28724"/>
      <c r="E28724"/>
      <c r="F28724"/>
      <c r="G28724"/>
      <c r="H28724"/>
      <c r="I28724"/>
      <c r="J28724"/>
    </row>
    <row r="28725" spans="1:10" x14ac:dyDescent="0.3">
      <c r="A28725" s="957"/>
      <c r="B28725"/>
      <c r="C28725"/>
      <c r="D28725"/>
      <c r="E28725"/>
      <c r="F28725"/>
      <c r="G28725"/>
      <c r="H28725"/>
      <c r="I28725"/>
      <c r="J28725"/>
    </row>
    <row r="28726" spans="1:10" x14ac:dyDescent="0.3">
      <c r="A28726" s="957"/>
      <c r="B28726"/>
      <c r="C28726"/>
      <c r="D28726"/>
      <c r="E28726"/>
      <c r="F28726"/>
      <c r="G28726"/>
      <c r="H28726"/>
      <c r="I28726"/>
      <c r="J28726"/>
    </row>
    <row r="28727" spans="1:10" x14ac:dyDescent="0.3">
      <c r="A28727" s="957"/>
      <c r="B28727"/>
      <c r="C28727"/>
      <c r="D28727"/>
      <c r="E28727"/>
      <c r="F28727"/>
      <c r="G28727"/>
      <c r="H28727"/>
      <c r="I28727"/>
      <c r="J28727"/>
    </row>
    <row r="28728" spans="1:10" x14ac:dyDescent="0.3">
      <c r="A28728" s="957"/>
      <c r="B28728"/>
      <c r="C28728"/>
      <c r="D28728"/>
      <c r="E28728"/>
      <c r="F28728"/>
      <c r="G28728"/>
      <c r="H28728"/>
      <c r="I28728"/>
      <c r="J28728"/>
    </row>
    <row r="28729" spans="1:10" x14ac:dyDescent="0.3">
      <c r="A28729" s="957"/>
      <c r="B28729"/>
      <c r="C28729"/>
      <c r="D28729"/>
      <c r="E28729"/>
      <c r="F28729"/>
      <c r="G28729"/>
      <c r="H28729"/>
      <c r="I28729"/>
      <c r="J28729"/>
    </row>
    <row r="28730" spans="1:10" x14ac:dyDescent="0.3">
      <c r="A28730" s="957"/>
      <c r="B28730"/>
      <c r="C28730"/>
      <c r="D28730"/>
      <c r="E28730"/>
      <c r="F28730"/>
      <c r="G28730"/>
      <c r="H28730"/>
      <c r="I28730"/>
      <c r="J28730"/>
    </row>
    <row r="28731" spans="1:10" x14ac:dyDescent="0.3">
      <c r="A28731" s="957"/>
      <c r="B28731"/>
      <c r="C28731"/>
      <c r="D28731"/>
      <c r="E28731"/>
      <c r="F28731"/>
      <c r="G28731"/>
      <c r="H28731"/>
      <c r="I28731"/>
      <c r="J28731"/>
    </row>
    <row r="28732" spans="1:10" x14ac:dyDescent="0.3">
      <c r="A28732" s="957"/>
      <c r="B28732"/>
      <c r="C28732"/>
      <c r="D28732"/>
      <c r="E28732"/>
      <c r="F28732"/>
      <c r="G28732"/>
      <c r="H28732"/>
      <c r="I28732"/>
      <c r="J28732"/>
    </row>
    <row r="28733" spans="1:10" x14ac:dyDescent="0.3">
      <c r="A28733" s="957"/>
      <c r="B28733"/>
      <c r="C28733"/>
      <c r="D28733"/>
      <c r="E28733"/>
      <c r="F28733"/>
      <c r="G28733"/>
      <c r="H28733"/>
      <c r="I28733"/>
      <c r="J28733"/>
    </row>
    <row r="28734" spans="1:10" x14ac:dyDescent="0.3">
      <c r="A28734" s="957"/>
      <c r="B28734"/>
      <c r="C28734"/>
      <c r="D28734"/>
      <c r="E28734"/>
      <c r="F28734"/>
      <c r="G28734"/>
      <c r="H28734"/>
      <c r="I28734"/>
      <c r="J28734"/>
    </row>
    <row r="28735" spans="1:10" x14ac:dyDescent="0.3">
      <c r="A28735" s="957"/>
      <c r="B28735"/>
      <c r="C28735"/>
      <c r="D28735"/>
      <c r="E28735"/>
      <c r="F28735"/>
      <c r="G28735"/>
      <c r="H28735"/>
      <c r="I28735"/>
      <c r="J28735"/>
    </row>
    <row r="28736" spans="1:10" x14ac:dyDescent="0.3">
      <c r="A28736" s="957"/>
      <c r="B28736"/>
      <c r="C28736"/>
      <c r="D28736"/>
      <c r="E28736"/>
      <c r="F28736"/>
      <c r="G28736"/>
      <c r="H28736"/>
      <c r="I28736"/>
      <c r="J28736"/>
    </row>
    <row r="28737" spans="1:10" x14ac:dyDescent="0.3">
      <c r="A28737" s="957"/>
      <c r="B28737"/>
      <c r="C28737"/>
      <c r="D28737"/>
      <c r="E28737"/>
      <c r="F28737"/>
      <c r="G28737"/>
      <c r="H28737"/>
      <c r="I28737"/>
      <c r="J28737"/>
    </row>
    <row r="28738" spans="1:10" x14ac:dyDescent="0.3">
      <c r="A28738" s="957"/>
      <c r="B28738"/>
      <c r="C28738"/>
      <c r="D28738"/>
      <c r="E28738"/>
      <c r="F28738"/>
      <c r="G28738"/>
      <c r="H28738"/>
      <c r="I28738"/>
      <c r="J28738"/>
    </row>
    <row r="28739" spans="1:10" x14ac:dyDescent="0.3">
      <c r="A28739" s="957"/>
      <c r="B28739"/>
      <c r="C28739"/>
      <c r="D28739"/>
      <c r="E28739"/>
      <c r="F28739"/>
      <c r="G28739"/>
      <c r="H28739"/>
      <c r="I28739"/>
      <c r="J28739"/>
    </row>
    <row r="28740" spans="1:10" x14ac:dyDescent="0.3">
      <c r="A28740" s="957"/>
      <c r="B28740"/>
      <c r="C28740"/>
      <c r="D28740"/>
      <c r="E28740"/>
      <c r="F28740"/>
      <c r="G28740"/>
      <c r="H28740"/>
      <c r="I28740"/>
      <c r="J28740"/>
    </row>
    <row r="28741" spans="1:10" x14ac:dyDescent="0.3">
      <c r="A28741" s="957"/>
      <c r="B28741"/>
      <c r="C28741"/>
      <c r="D28741"/>
      <c r="E28741"/>
      <c r="F28741"/>
      <c r="G28741"/>
      <c r="H28741"/>
      <c r="I28741"/>
      <c r="J28741"/>
    </row>
    <row r="28742" spans="1:10" x14ac:dyDescent="0.3">
      <c r="A28742" s="957"/>
      <c r="B28742"/>
      <c r="C28742"/>
      <c r="D28742"/>
      <c r="E28742"/>
      <c r="F28742"/>
      <c r="G28742"/>
      <c r="H28742"/>
      <c r="I28742"/>
      <c r="J28742"/>
    </row>
    <row r="28743" spans="1:10" x14ac:dyDescent="0.3">
      <c r="A28743" s="957"/>
      <c r="B28743"/>
      <c r="C28743"/>
      <c r="D28743"/>
      <c r="E28743"/>
      <c r="F28743"/>
      <c r="G28743"/>
      <c r="H28743"/>
      <c r="I28743"/>
      <c r="J28743"/>
    </row>
    <row r="28744" spans="1:10" x14ac:dyDescent="0.3">
      <c r="A28744" s="957"/>
      <c r="B28744"/>
      <c r="C28744"/>
      <c r="D28744"/>
      <c r="E28744"/>
      <c r="F28744"/>
      <c r="G28744"/>
      <c r="H28744"/>
      <c r="I28744"/>
      <c r="J28744"/>
    </row>
    <row r="28745" spans="1:10" x14ac:dyDescent="0.3">
      <c r="A28745" s="957"/>
      <c r="B28745"/>
      <c r="C28745"/>
      <c r="D28745"/>
      <c r="E28745"/>
      <c r="F28745"/>
      <c r="G28745"/>
      <c r="H28745"/>
      <c r="I28745"/>
      <c r="J28745"/>
    </row>
    <row r="28746" spans="1:10" x14ac:dyDescent="0.3">
      <c r="A28746" s="957"/>
      <c r="B28746"/>
      <c r="C28746"/>
      <c r="D28746"/>
      <c r="E28746"/>
      <c r="F28746"/>
      <c r="G28746"/>
      <c r="H28746"/>
      <c r="I28746"/>
      <c r="J28746"/>
    </row>
    <row r="28747" spans="1:10" x14ac:dyDescent="0.3">
      <c r="A28747" s="957"/>
      <c r="B28747"/>
      <c r="C28747"/>
      <c r="D28747"/>
      <c r="E28747"/>
      <c r="F28747"/>
      <c r="G28747"/>
      <c r="H28747"/>
      <c r="I28747"/>
      <c r="J28747"/>
    </row>
    <row r="28748" spans="1:10" x14ac:dyDescent="0.3">
      <c r="A28748" s="957"/>
      <c r="B28748"/>
      <c r="C28748"/>
      <c r="D28748"/>
      <c r="E28748"/>
      <c r="F28748"/>
      <c r="G28748"/>
      <c r="H28748"/>
      <c r="I28748"/>
      <c r="J28748"/>
    </row>
    <row r="28749" spans="1:10" x14ac:dyDescent="0.3">
      <c r="A28749" s="957"/>
      <c r="B28749"/>
      <c r="C28749"/>
      <c r="D28749"/>
      <c r="E28749"/>
      <c r="F28749"/>
      <c r="G28749"/>
      <c r="H28749"/>
      <c r="I28749"/>
      <c r="J28749"/>
    </row>
    <row r="28750" spans="1:10" x14ac:dyDescent="0.3">
      <c r="A28750" s="957"/>
      <c r="B28750"/>
      <c r="C28750"/>
      <c r="D28750"/>
      <c r="E28750"/>
      <c r="F28750"/>
      <c r="G28750"/>
      <c r="H28750"/>
      <c r="I28750"/>
      <c r="J28750"/>
    </row>
    <row r="28751" spans="1:10" x14ac:dyDescent="0.3">
      <c r="A28751" s="957"/>
      <c r="B28751"/>
      <c r="C28751"/>
      <c r="D28751"/>
      <c r="E28751"/>
      <c r="F28751"/>
      <c r="G28751"/>
      <c r="H28751"/>
      <c r="I28751"/>
      <c r="J28751"/>
    </row>
    <row r="28752" spans="1:10" x14ac:dyDescent="0.3">
      <c r="A28752" s="957"/>
      <c r="B28752"/>
      <c r="C28752"/>
      <c r="D28752"/>
      <c r="E28752"/>
      <c r="F28752"/>
      <c r="G28752"/>
      <c r="H28752"/>
      <c r="I28752"/>
      <c r="J28752"/>
    </row>
    <row r="28753" spans="1:10" x14ac:dyDescent="0.3">
      <c r="A28753" s="957"/>
      <c r="B28753"/>
      <c r="C28753"/>
      <c r="D28753"/>
      <c r="E28753"/>
      <c r="F28753"/>
      <c r="G28753"/>
      <c r="H28753"/>
      <c r="I28753"/>
      <c r="J28753"/>
    </row>
    <row r="28754" spans="1:10" x14ac:dyDescent="0.3">
      <c r="A28754" s="957"/>
      <c r="B28754"/>
      <c r="C28754"/>
      <c r="D28754"/>
      <c r="E28754"/>
      <c r="F28754"/>
      <c r="G28754"/>
      <c r="H28754"/>
      <c r="I28754"/>
      <c r="J28754"/>
    </row>
    <row r="28755" spans="1:10" x14ac:dyDescent="0.3">
      <c r="A28755" s="957"/>
      <c r="B28755"/>
      <c r="C28755"/>
      <c r="D28755"/>
      <c r="E28755"/>
      <c r="F28755"/>
      <c r="G28755"/>
      <c r="H28755"/>
      <c r="I28755"/>
      <c r="J28755"/>
    </row>
    <row r="28756" spans="1:10" x14ac:dyDescent="0.3">
      <c r="A28756" s="957"/>
      <c r="B28756"/>
      <c r="C28756"/>
      <c r="D28756"/>
      <c r="E28756"/>
      <c r="F28756"/>
      <c r="G28756"/>
      <c r="H28756"/>
      <c r="I28756"/>
      <c r="J28756"/>
    </row>
    <row r="28757" spans="1:10" x14ac:dyDescent="0.3">
      <c r="A28757" s="957"/>
      <c r="B28757"/>
      <c r="C28757"/>
      <c r="D28757"/>
      <c r="E28757"/>
      <c r="F28757"/>
      <c r="G28757"/>
      <c r="H28757"/>
      <c r="I28757"/>
      <c r="J28757"/>
    </row>
    <row r="28758" spans="1:10" x14ac:dyDescent="0.3">
      <c r="A28758" s="957"/>
      <c r="B28758"/>
      <c r="C28758"/>
      <c r="D28758"/>
      <c r="E28758"/>
      <c r="F28758"/>
      <c r="G28758"/>
      <c r="H28758"/>
      <c r="I28758"/>
      <c r="J28758"/>
    </row>
    <row r="28759" spans="1:10" x14ac:dyDescent="0.3">
      <c r="A28759" s="957"/>
      <c r="B28759"/>
      <c r="C28759"/>
      <c r="D28759"/>
      <c r="E28759"/>
      <c r="F28759"/>
      <c r="G28759"/>
      <c r="H28759"/>
      <c r="I28759"/>
      <c r="J28759"/>
    </row>
    <row r="28760" spans="1:10" x14ac:dyDescent="0.3">
      <c r="A28760" s="957"/>
      <c r="B28760"/>
      <c r="C28760"/>
      <c r="D28760"/>
      <c r="E28760"/>
      <c r="F28760"/>
      <c r="G28760"/>
      <c r="H28760"/>
      <c r="I28760"/>
      <c r="J28760"/>
    </row>
    <row r="28761" spans="1:10" x14ac:dyDescent="0.3">
      <c r="A28761" s="957"/>
      <c r="B28761"/>
      <c r="C28761"/>
      <c r="D28761"/>
      <c r="E28761"/>
      <c r="F28761"/>
      <c r="G28761"/>
      <c r="H28761"/>
      <c r="I28761"/>
      <c r="J28761"/>
    </row>
    <row r="28762" spans="1:10" x14ac:dyDescent="0.3">
      <c r="A28762" s="957"/>
      <c r="B28762"/>
      <c r="C28762"/>
      <c r="D28762"/>
      <c r="E28762"/>
      <c r="F28762"/>
      <c r="G28762"/>
      <c r="H28762"/>
      <c r="I28762"/>
      <c r="J28762"/>
    </row>
    <row r="28763" spans="1:10" x14ac:dyDescent="0.3">
      <c r="A28763" s="957"/>
      <c r="B28763"/>
      <c r="C28763"/>
      <c r="D28763"/>
      <c r="E28763"/>
      <c r="F28763"/>
      <c r="G28763"/>
      <c r="H28763"/>
      <c r="I28763"/>
      <c r="J28763"/>
    </row>
    <row r="28764" spans="1:10" x14ac:dyDescent="0.3">
      <c r="A28764" s="957"/>
      <c r="B28764"/>
      <c r="C28764"/>
      <c r="D28764"/>
      <c r="E28764"/>
      <c r="F28764"/>
      <c r="G28764"/>
      <c r="H28764"/>
      <c r="I28764"/>
      <c r="J28764"/>
    </row>
    <row r="28765" spans="1:10" x14ac:dyDescent="0.3">
      <c r="A28765" s="957"/>
      <c r="B28765"/>
      <c r="C28765"/>
      <c r="D28765"/>
      <c r="E28765"/>
      <c r="F28765"/>
      <c r="G28765"/>
      <c r="H28765"/>
      <c r="I28765"/>
      <c r="J28765"/>
    </row>
    <row r="28766" spans="1:10" x14ac:dyDescent="0.3">
      <c r="A28766" s="957"/>
      <c r="B28766"/>
      <c r="C28766"/>
      <c r="D28766"/>
      <c r="E28766"/>
      <c r="F28766"/>
      <c r="G28766"/>
      <c r="H28766"/>
      <c r="I28766"/>
      <c r="J28766"/>
    </row>
    <row r="28767" spans="1:10" x14ac:dyDescent="0.3">
      <c r="A28767" s="957"/>
      <c r="B28767"/>
      <c r="C28767"/>
      <c r="D28767"/>
      <c r="E28767"/>
      <c r="F28767"/>
      <c r="G28767"/>
      <c r="H28767"/>
      <c r="I28767"/>
      <c r="J28767"/>
    </row>
    <row r="28768" spans="1:10" x14ac:dyDescent="0.3">
      <c r="A28768" s="957"/>
      <c r="B28768"/>
      <c r="C28768"/>
      <c r="D28768"/>
      <c r="E28768"/>
      <c r="F28768"/>
      <c r="G28768"/>
      <c r="H28768"/>
      <c r="I28768"/>
      <c r="J28768"/>
    </row>
    <row r="28769" spans="1:10" x14ac:dyDescent="0.3">
      <c r="A28769" s="957"/>
      <c r="B28769"/>
      <c r="C28769"/>
      <c r="D28769"/>
      <c r="E28769"/>
      <c r="F28769"/>
      <c r="G28769"/>
      <c r="H28769"/>
      <c r="I28769"/>
      <c r="J28769"/>
    </row>
    <row r="28770" spans="1:10" x14ac:dyDescent="0.3">
      <c r="A28770" s="957"/>
      <c r="B28770"/>
      <c r="C28770"/>
      <c r="D28770"/>
      <c r="E28770"/>
      <c r="F28770"/>
      <c r="G28770"/>
      <c r="H28770"/>
      <c r="I28770"/>
      <c r="J28770"/>
    </row>
    <row r="28771" spans="1:10" x14ac:dyDescent="0.3">
      <c r="A28771" s="957"/>
      <c r="B28771"/>
      <c r="C28771"/>
      <c r="D28771"/>
      <c r="E28771"/>
      <c r="F28771"/>
      <c r="G28771"/>
      <c r="H28771"/>
      <c r="I28771"/>
      <c r="J28771"/>
    </row>
    <row r="28772" spans="1:10" x14ac:dyDescent="0.3">
      <c r="A28772" s="957"/>
      <c r="B28772"/>
      <c r="C28772"/>
      <c r="D28772"/>
      <c r="E28772"/>
      <c r="F28772"/>
      <c r="G28772"/>
      <c r="H28772"/>
      <c r="I28772"/>
      <c r="J28772"/>
    </row>
    <row r="28773" spans="1:10" x14ac:dyDescent="0.3">
      <c r="A28773" s="957"/>
      <c r="B28773"/>
      <c r="C28773"/>
      <c r="D28773"/>
      <c r="E28773"/>
      <c r="F28773"/>
      <c r="G28773"/>
      <c r="H28773"/>
      <c r="I28773"/>
      <c r="J28773"/>
    </row>
    <row r="28774" spans="1:10" x14ac:dyDescent="0.3">
      <c r="A28774" s="957"/>
      <c r="B28774"/>
      <c r="C28774"/>
      <c r="D28774"/>
      <c r="E28774"/>
      <c r="F28774"/>
      <c r="G28774"/>
      <c r="H28774"/>
      <c r="I28774"/>
      <c r="J28774"/>
    </row>
    <row r="28775" spans="1:10" x14ac:dyDescent="0.3">
      <c r="A28775" s="957"/>
      <c r="B28775"/>
      <c r="C28775"/>
      <c r="D28775"/>
      <c r="E28775"/>
      <c r="F28775"/>
      <c r="G28775"/>
      <c r="H28775"/>
      <c r="I28775"/>
      <c r="J28775"/>
    </row>
    <row r="28776" spans="1:10" x14ac:dyDescent="0.3">
      <c r="A28776" s="957"/>
      <c r="B28776"/>
      <c r="C28776"/>
      <c r="D28776"/>
      <c r="E28776"/>
      <c r="F28776"/>
      <c r="G28776"/>
      <c r="H28776"/>
      <c r="I28776"/>
      <c r="J28776"/>
    </row>
    <row r="28777" spans="1:10" x14ac:dyDescent="0.3">
      <c r="A28777" s="957"/>
      <c r="B28777"/>
      <c r="C28777"/>
      <c r="D28777"/>
      <c r="E28777"/>
      <c r="F28777"/>
      <c r="G28777"/>
      <c r="H28777"/>
      <c r="I28777"/>
      <c r="J28777"/>
    </row>
    <row r="28778" spans="1:10" x14ac:dyDescent="0.3">
      <c r="A28778" s="957"/>
      <c r="B28778"/>
      <c r="C28778"/>
      <c r="D28778"/>
      <c r="E28778"/>
      <c r="F28778"/>
      <c r="G28778"/>
      <c r="H28778"/>
      <c r="I28778"/>
      <c r="J28778"/>
    </row>
    <row r="28779" spans="1:10" x14ac:dyDescent="0.3">
      <c r="A28779" s="957"/>
      <c r="B28779"/>
      <c r="C28779"/>
      <c r="D28779"/>
      <c r="E28779"/>
      <c r="F28779"/>
      <c r="G28779"/>
      <c r="H28779"/>
      <c r="I28779"/>
      <c r="J28779"/>
    </row>
    <row r="28780" spans="1:10" x14ac:dyDescent="0.3">
      <c r="A28780" s="957"/>
      <c r="B28780"/>
      <c r="C28780"/>
      <c r="D28780"/>
      <c r="E28780"/>
      <c r="F28780"/>
      <c r="G28780"/>
      <c r="H28780"/>
      <c r="I28780"/>
      <c r="J28780"/>
    </row>
    <row r="28781" spans="1:10" x14ac:dyDescent="0.3">
      <c r="A28781" s="957"/>
      <c r="B28781"/>
      <c r="C28781"/>
      <c r="D28781"/>
      <c r="E28781"/>
      <c r="F28781"/>
      <c r="G28781"/>
      <c r="H28781"/>
      <c r="I28781"/>
      <c r="J28781"/>
    </row>
    <row r="28782" spans="1:10" x14ac:dyDescent="0.3">
      <c r="A28782" s="957"/>
      <c r="B28782"/>
      <c r="C28782"/>
      <c r="D28782"/>
      <c r="E28782"/>
      <c r="F28782"/>
      <c r="G28782"/>
      <c r="H28782"/>
      <c r="I28782"/>
      <c r="J28782"/>
    </row>
    <row r="28783" spans="1:10" x14ac:dyDescent="0.3">
      <c r="A28783" s="957"/>
      <c r="B28783"/>
      <c r="C28783"/>
      <c r="D28783"/>
      <c r="E28783"/>
      <c r="F28783"/>
      <c r="G28783"/>
      <c r="H28783"/>
      <c r="I28783"/>
      <c r="J28783"/>
    </row>
    <row r="28784" spans="1:10" x14ac:dyDescent="0.3">
      <c r="A28784" s="957"/>
      <c r="B28784"/>
      <c r="C28784"/>
      <c r="D28784"/>
      <c r="E28784"/>
      <c r="F28784"/>
      <c r="G28784"/>
      <c r="H28784"/>
      <c r="I28784"/>
      <c r="J28784"/>
    </row>
    <row r="28785" spans="1:10" x14ac:dyDescent="0.3">
      <c r="A28785" s="957"/>
      <c r="B28785"/>
      <c r="C28785"/>
      <c r="D28785"/>
      <c r="E28785"/>
      <c r="F28785"/>
      <c r="G28785"/>
      <c r="H28785"/>
      <c r="I28785"/>
      <c r="J28785"/>
    </row>
    <row r="28786" spans="1:10" x14ac:dyDescent="0.3">
      <c r="A28786" s="957"/>
      <c r="B28786"/>
      <c r="C28786"/>
      <c r="D28786"/>
      <c r="E28786"/>
      <c r="F28786"/>
      <c r="G28786"/>
      <c r="H28786"/>
      <c r="I28786"/>
      <c r="J28786"/>
    </row>
    <row r="28787" spans="1:10" x14ac:dyDescent="0.3">
      <c r="A28787" s="957"/>
      <c r="B28787"/>
      <c r="C28787"/>
      <c r="D28787"/>
      <c r="E28787"/>
      <c r="F28787"/>
      <c r="G28787"/>
      <c r="H28787"/>
      <c r="I28787"/>
      <c r="J28787"/>
    </row>
    <row r="28788" spans="1:10" x14ac:dyDescent="0.3">
      <c r="A28788" s="957"/>
      <c r="B28788"/>
      <c r="C28788"/>
      <c r="D28788"/>
      <c r="E28788"/>
      <c r="F28788"/>
      <c r="G28788"/>
      <c r="H28788"/>
      <c r="I28788"/>
      <c r="J28788"/>
    </row>
    <row r="28789" spans="1:10" x14ac:dyDescent="0.3">
      <c r="A28789" s="957"/>
      <c r="B28789"/>
      <c r="C28789"/>
      <c r="D28789"/>
      <c r="E28789"/>
      <c r="F28789"/>
      <c r="G28789"/>
      <c r="H28789"/>
      <c r="I28789"/>
      <c r="J28789"/>
    </row>
    <row r="28790" spans="1:10" x14ac:dyDescent="0.3">
      <c r="A28790" s="957"/>
      <c r="B28790"/>
      <c r="C28790"/>
      <c r="D28790"/>
      <c r="E28790"/>
      <c r="F28790"/>
      <c r="G28790"/>
      <c r="H28790"/>
      <c r="I28790"/>
      <c r="J28790"/>
    </row>
    <row r="28791" spans="1:10" x14ac:dyDescent="0.3">
      <c r="A28791" s="957"/>
      <c r="B28791"/>
      <c r="C28791"/>
      <c r="D28791"/>
      <c r="E28791"/>
      <c r="F28791"/>
      <c r="G28791"/>
      <c r="H28791"/>
      <c r="I28791"/>
      <c r="J28791"/>
    </row>
    <row r="28792" spans="1:10" x14ac:dyDescent="0.3">
      <c r="A28792" s="957"/>
      <c r="B28792"/>
      <c r="C28792"/>
      <c r="D28792"/>
      <c r="E28792"/>
      <c r="F28792"/>
      <c r="G28792"/>
      <c r="H28792"/>
      <c r="I28792"/>
      <c r="J28792"/>
    </row>
    <row r="28793" spans="1:10" x14ac:dyDescent="0.3">
      <c r="A28793" s="957"/>
      <c r="B28793"/>
      <c r="C28793"/>
      <c r="D28793"/>
      <c r="E28793"/>
      <c r="F28793"/>
      <c r="G28793"/>
      <c r="H28793"/>
      <c r="I28793"/>
      <c r="J28793"/>
    </row>
    <row r="28794" spans="1:10" x14ac:dyDescent="0.3">
      <c r="A28794" s="957"/>
      <c r="B28794"/>
      <c r="C28794"/>
      <c r="D28794"/>
      <c r="E28794"/>
      <c r="F28794"/>
      <c r="G28794"/>
      <c r="H28794"/>
      <c r="I28794"/>
      <c r="J28794"/>
    </row>
    <row r="28795" spans="1:10" x14ac:dyDescent="0.3">
      <c r="A28795" s="957"/>
      <c r="B28795"/>
      <c r="C28795"/>
      <c r="D28795"/>
      <c r="E28795"/>
      <c r="F28795"/>
      <c r="G28795"/>
      <c r="H28795"/>
      <c r="I28795"/>
      <c r="J28795"/>
    </row>
    <row r="28796" spans="1:10" x14ac:dyDescent="0.3">
      <c r="A28796" s="957"/>
      <c r="B28796"/>
      <c r="C28796"/>
      <c r="D28796"/>
      <c r="E28796"/>
      <c r="F28796"/>
      <c r="G28796"/>
      <c r="H28796"/>
      <c r="I28796"/>
      <c r="J28796"/>
    </row>
    <row r="28797" spans="1:10" x14ac:dyDescent="0.3">
      <c r="A28797" s="957"/>
      <c r="B28797"/>
      <c r="C28797"/>
      <c r="D28797"/>
      <c r="E28797"/>
      <c r="F28797"/>
      <c r="G28797"/>
      <c r="H28797"/>
      <c r="I28797"/>
      <c r="J28797"/>
    </row>
    <row r="28798" spans="1:10" x14ac:dyDescent="0.3">
      <c r="A28798" s="957"/>
      <c r="B28798"/>
      <c r="C28798"/>
      <c r="D28798"/>
      <c r="E28798"/>
      <c r="F28798"/>
      <c r="G28798"/>
      <c r="H28798"/>
      <c r="I28798"/>
      <c r="J28798"/>
    </row>
    <row r="28799" spans="1:10" x14ac:dyDescent="0.3">
      <c r="A28799" s="957"/>
      <c r="B28799"/>
      <c r="C28799"/>
      <c r="D28799"/>
      <c r="E28799"/>
      <c r="F28799"/>
      <c r="G28799"/>
      <c r="H28799"/>
      <c r="I28799"/>
      <c r="J28799"/>
    </row>
    <row r="28800" spans="1:10" x14ac:dyDescent="0.3">
      <c r="A28800" s="957"/>
      <c r="B28800"/>
      <c r="C28800"/>
      <c r="D28800"/>
      <c r="E28800"/>
      <c r="F28800"/>
      <c r="G28800"/>
      <c r="H28800"/>
      <c r="I28800"/>
      <c r="J28800"/>
    </row>
    <row r="28801" spans="1:10" x14ac:dyDescent="0.3">
      <c r="A28801" s="957"/>
      <c r="B28801"/>
      <c r="C28801"/>
      <c r="D28801"/>
      <c r="E28801"/>
      <c r="F28801"/>
      <c r="G28801"/>
      <c r="H28801"/>
      <c r="I28801"/>
      <c r="J28801"/>
    </row>
    <row r="28802" spans="1:10" x14ac:dyDescent="0.3">
      <c r="A28802" s="957"/>
      <c r="B28802"/>
      <c r="C28802"/>
      <c r="D28802"/>
      <c r="E28802"/>
      <c r="F28802"/>
      <c r="G28802"/>
      <c r="H28802"/>
      <c r="I28802"/>
      <c r="J28802"/>
    </row>
    <row r="28803" spans="1:10" x14ac:dyDescent="0.3">
      <c r="A28803" s="957"/>
      <c r="B28803"/>
      <c r="C28803"/>
      <c r="D28803"/>
      <c r="E28803"/>
      <c r="F28803"/>
      <c r="G28803"/>
      <c r="H28803"/>
      <c r="I28803"/>
      <c r="J28803"/>
    </row>
    <row r="28804" spans="1:10" x14ac:dyDescent="0.3">
      <c r="A28804" s="957"/>
      <c r="B28804"/>
      <c r="C28804"/>
      <c r="D28804"/>
      <c r="E28804"/>
      <c r="F28804"/>
      <c r="G28804"/>
      <c r="H28804"/>
      <c r="I28804"/>
      <c r="J28804"/>
    </row>
    <row r="28805" spans="1:10" x14ac:dyDescent="0.3">
      <c r="A28805" s="957"/>
      <c r="B28805"/>
      <c r="C28805"/>
      <c r="D28805"/>
      <c r="E28805"/>
      <c r="F28805"/>
      <c r="G28805"/>
      <c r="H28805"/>
      <c r="I28805"/>
      <c r="J28805"/>
    </row>
    <row r="28806" spans="1:10" x14ac:dyDescent="0.3">
      <c r="A28806" s="957"/>
      <c r="B28806"/>
      <c r="C28806"/>
      <c r="D28806"/>
      <c r="E28806"/>
      <c r="F28806"/>
      <c r="G28806"/>
      <c r="H28806"/>
      <c r="I28806"/>
      <c r="J28806"/>
    </row>
    <row r="28807" spans="1:10" x14ac:dyDescent="0.3">
      <c r="A28807" s="957"/>
      <c r="B28807"/>
      <c r="C28807"/>
      <c r="D28807"/>
      <c r="E28807"/>
      <c r="F28807"/>
      <c r="G28807"/>
      <c r="H28807"/>
      <c r="I28807"/>
      <c r="J28807"/>
    </row>
    <row r="28808" spans="1:10" x14ac:dyDescent="0.3">
      <c r="A28808" s="957"/>
      <c r="B28808"/>
      <c r="C28808"/>
      <c r="D28808"/>
      <c r="E28808"/>
      <c r="F28808"/>
      <c r="G28808"/>
      <c r="H28808"/>
      <c r="I28808"/>
      <c r="J28808"/>
    </row>
    <row r="28809" spans="1:10" x14ac:dyDescent="0.3">
      <c r="A28809" s="957"/>
      <c r="B28809"/>
      <c r="C28809"/>
      <c r="D28809"/>
      <c r="E28809"/>
      <c r="F28809"/>
      <c r="G28809"/>
      <c r="H28809"/>
      <c r="I28809"/>
      <c r="J28809"/>
    </row>
    <row r="28810" spans="1:10" x14ac:dyDescent="0.3">
      <c r="A28810" s="957"/>
      <c r="B28810"/>
      <c r="C28810"/>
      <c r="D28810"/>
      <c r="E28810"/>
      <c r="F28810"/>
      <c r="G28810"/>
      <c r="H28810"/>
      <c r="I28810"/>
      <c r="J28810"/>
    </row>
    <row r="28811" spans="1:10" x14ac:dyDescent="0.3">
      <c r="A28811" s="957"/>
      <c r="B28811"/>
      <c r="C28811"/>
      <c r="D28811"/>
      <c r="E28811"/>
      <c r="F28811"/>
      <c r="G28811"/>
      <c r="H28811"/>
      <c r="I28811"/>
      <c r="J28811"/>
    </row>
    <row r="28812" spans="1:10" x14ac:dyDescent="0.3">
      <c r="A28812" s="957"/>
      <c r="B28812"/>
      <c r="C28812"/>
      <c r="D28812"/>
      <c r="E28812"/>
      <c r="F28812"/>
      <c r="G28812"/>
      <c r="H28812"/>
      <c r="I28812"/>
      <c r="J28812"/>
    </row>
    <row r="28813" spans="1:10" x14ac:dyDescent="0.3">
      <c r="A28813" s="957"/>
      <c r="B28813"/>
      <c r="C28813"/>
      <c r="D28813"/>
      <c r="E28813"/>
      <c r="F28813"/>
      <c r="G28813"/>
      <c r="H28813"/>
      <c r="I28813"/>
      <c r="J28813"/>
    </row>
    <row r="28814" spans="1:10" x14ac:dyDescent="0.3">
      <c r="A28814" s="957"/>
      <c r="B28814"/>
      <c r="C28814"/>
      <c r="D28814"/>
      <c r="E28814"/>
      <c r="F28814"/>
      <c r="G28814"/>
      <c r="H28814"/>
      <c r="I28814"/>
      <c r="J28814"/>
    </row>
    <row r="28815" spans="1:10" x14ac:dyDescent="0.3">
      <c r="A28815" s="957"/>
      <c r="B28815"/>
      <c r="C28815"/>
      <c r="D28815"/>
      <c r="E28815"/>
      <c r="F28815"/>
      <c r="G28815"/>
      <c r="H28815"/>
      <c r="I28815"/>
      <c r="J28815"/>
    </row>
    <row r="28816" spans="1:10" x14ac:dyDescent="0.3">
      <c r="A28816" s="957"/>
      <c r="B28816"/>
      <c r="C28816"/>
      <c r="D28816"/>
      <c r="E28816"/>
      <c r="F28816"/>
      <c r="G28816"/>
      <c r="H28816"/>
      <c r="I28816"/>
      <c r="J28816"/>
    </row>
    <row r="28817" spans="1:10" x14ac:dyDescent="0.3">
      <c r="A28817" s="957"/>
      <c r="B28817"/>
      <c r="C28817"/>
      <c r="D28817"/>
      <c r="E28817"/>
      <c r="F28817"/>
      <c r="G28817"/>
      <c r="H28817"/>
      <c r="I28817"/>
      <c r="J28817"/>
    </row>
    <row r="28818" spans="1:10" x14ac:dyDescent="0.3">
      <c r="A28818" s="957"/>
      <c r="B28818"/>
      <c r="C28818"/>
      <c r="D28818"/>
      <c r="E28818"/>
      <c r="F28818"/>
      <c r="G28818"/>
      <c r="H28818"/>
      <c r="I28818"/>
      <c r="J28818"/>
    </row>
    <row r="28819" spans="1:10" x14ac:dyDescent="0.3">
      <c r="A28819" s="957"/>
      <c r="B28819"/>
      <c r="C28819"/>
      <c r="D28819"/>
      <c r="E28819"/>
      <c r="F28819"/>
      <c r="G28819"/>
      <c r="H28819"/>
      <c r="I28819"/>
      <c r="J28819"/>
    </row>
    <row r="28820" spans="1:10" x14ac:dyDescent="0.3">
      <c r="A28820" s="957"/>
      <c r="B28820"/>
      <c r="C28820"/>
      <c r="D28820"/>
      <c r="E28820"/>
      <c r="F28820"/>
      <c r="G28820"/>
      <c r="H28820"/>
      <c r="I28820"/>
      <c r="J28820"/>
    </row>
    <row r="28821" spans="1:10" x14ac:dyDescent="0.3">
      <c r="A28821" s="957"/>
      <c r="B28821"/>
      <c r="C28821"/>
      <c r="D28821"/>
      <c r="E28821"/>
      <c r="F28821"/>
      <c r="G28821"/>
      <c r="H28821"/>
      <c r="I28821"/>
      <c r="J28821"/>
    </row>
    <row r="28822" spans="1:10" x14ac:dyDescent="0.3">
      <c r="A28822" s="957"/>
      <c r="B28822"/>
      <c r="C28822"/>
      <c r="D28822"/>
      <c r="E28822"/>
      <c r="F28822"/>
      <c r="G28822"/>
      <c r="H28822"/>
      <c r="I28822"/>
      <c r="J28822"/>
    </row>
    <row r="28823" spans="1:10" x14ac:dyDescent="0.3">
      <c r="A28823" s="957"/>
      <c r="B28823"/>
      <c r="C28823"/>
      <c r="D28823"/>
      <c r="E28823"/>
      <c r="F28823"/>
      <c r="G28823"/>
      <c r="H28823"/>
      <c r="I28823"/>
      <c r="J28823"/>
    </row>
    <row r="28824" spans="1:10" x14ac:dyDescent="0.3">
      <c r="A28824" s="957"/>
      <c r="B28824"/>
      <c r="C28824"/>
      <c r="D28824"/>
      <c r="E28824"/>
      <c r="F28824"/>
      <c r="G28824"/>
      <c r="H28824"/>
      <c r="I28824"/>
      <c r="J28824"/>
    </row>
    <row r="28825" spans="1:10" x14ac:dyDescent="0.3">
      <c r="A28825" s="957"/>
      <c r="B28825"/>
      <c r="C28825"/>
      <c r="D28825"/>
      <c r="E28825"/>
      <c r="F28825"/>
      <c r="G28825"/>
      <c r="H28825"/>
      <c r="I28825"/>
      <c r="J28825"/>
    </row>
    <row r="28826" spans="1:10" x14ac:dyDescent="0.3">
      <c r="A28826" s="957"/>
      <c r="B28826"/>
      <c r="C28826"/>
      <c r="D28826"/>
      <c r="E28826"/>
      <c r="F28826"/>
      <c r="G28826"/>
      <c r="H28826"/>
      <c r="I28826"/>
      <c r="J28826"/>
    </row>
    <row r="28827" spans="1:10" x14ac:dyDescent="0.3">
      <c r="A28827" s="957"/>
      <c r="B28827"/>
      <c r="C28827"/>
      <c r="D28827"/>
      <c r="E28827"/>
      <c r="F28827"/>
      <c r="G28827"/>
      <c r="H28827"/>
      <c r="I28827"/>
      <c r="J28827"/>
    </row>
    <row r="28828" spans="1:10" x14ac:dyDescent="0.3">
      <c r="A28828" s="957"/>
      <c r="B28828"/>
      <c r="C28828"/>
      <c r="D28828"/>
      <c r="E28828"/>
      <c r="F28828"/>
      <c r="G28828"/>
      <c r="H28828"/>
      <c r="I28828"/>
      <c r="J28828"/>
    </row>
    <row r="28829" spans="1:10" x14ac:dyDescent="0.3">
      <c r="A28829" s="957"/>
      <c r="B28829"/>
      <c r="C28829"/>
      <c r="D28829"/>
      <c r="E28829"/>
      <c r="F28829"/>
      <c r="G28829"/>
      <c r="H28829"/>
      <c r="I28829"/>
      <c r="J28829"/>
    </row>
    <row r="28830" spans="1:10" x14ac:dyDescent="0.3">
      <c r="A28830" s="957"/>
      <c r="B28830"/>
      <c r="C28830"/>
      <c r="D28830"/>
      <c r="E28830"/>
      <c r="F28830"/>
      <c r="G28830"/>
      <c r="H28830"/>
      <c r="I28830"/>
      <c r="J28830"/>
    </row>
    <row r="28831" spans="1:10" x14ac:dyDescent="0.3">
      <c r="A28831" s="957"/>
      <c r="B28831"/>
      <c r="C28831"/>
      <c r="D28831"/>
      <c r="E28831"/>
      <c r="F28831"/>
      <c r="G28831"/>
      <c r="H28831"/>
      <c r="I28831"/>
      <c r="J28831"/>
    </row>
    <row r="28832" spans="1:10" x14ac:dyDescent="0.3">
      <c r="A28832" s="957"/>
      <c r="B28832"/>
      <c r="C28832"/>
      <c r="D28832"/>
      <c r="E28832"/>
      <c r="F28832"/>
      <c r="G28832"/>
      <c r="H28832"/>
      <c r="I28832"/>
      <c r="J28832"/>
    </row>
    <row r="28833" spans="1:10" x14ac:dyDescent="0.3">
      <c r="A28833" s="957"/>
      <c r="B28833"/>
      <c r="C28833"/>
      <c r="D28833"/>
      <c r="E28833"/>
      <c r="F28833"/>
      <c r="G28833"/>
      <c r="H28833"/>
      <c r="I28833"/>
      <c r="J28833"/>
    </row>
    <row r="28834" spans="1:10" x14ac:dyDescent="0.3">
      <c r="A28834" s="957"/>
      <c r="B28834"/>
      <c r="C28834"/>
      <c r="D28834"/>
      <c r="E28834"/>
      <c r="F28834"/>
      <c r="G28834"/>
      <c r="H28834"/>
      <c r="I28834"/>
      <c r="J28834"/>
    </row>
    <row r="28835" spans="1:10" x14ac:dyDescent="0.3">
      <c r="A28835" s="957"/>
      <c r="B28835"/>
      <c r="C28835"/>
      <c r="D28835"/>
      <c r="E28835"/>
      <c r="F28835"/>
      <c r="G28835"/>
      <c r="H28835"/>
      <c r="I28835"/>
      <c r="J28835"/>
    </row>
    <row r="28836" spans="1:10" x14ac:dyDescent="0.3">
      <c r="A28836" s="957"/>
      <c r="B28836"/>
      <c r="C28836"/>
      <c r="D28836"/>
      <c r="E28836"/>
      <c r="F28836"/>
      <c r="G28836"/>
      <c r="H28836"/>
      <c r="I28836"/>
      <c r="J28836"/>
    </row>
    <row r="28837" spans="1:10" x14ac:dyDescent="0.3">
      <c r="A28837" s="957"/>
      <c r="B28837"/>
      <c r="C28837"/>
      <c r="D28837"/>
      <c r="E28837"/>
      <c r="F28837"/>
      <c r="G28837"/>
      <c r="H28837"/>
      <c r="I28837"/>
      <c r="J28837"/>
    </row>
    <row r="28838" spans="1:10" x14ac:dyDescent="0.3">
      <c r="A28838" s="957"/>
      <c r="B28838"/>
      <c r="C28838"/>
      <c r="D28838"/>
      <c r="E28838"/>
      <c r="F28838"/>
      <c r="G28838"/>
      <c r="H28838"/>
      <c r="I28838"/>
      <c r="J28838"/>
    </row>
    <row r="28839" spans="1:10" x14ac:dyDescent="0.3">
      <c r="A28839" s="957"/>
      <c r="B28839"/>
      <c r="C28839"/>
      <c r="D28839"/>
      <c r="E28839"/>
      <c r="F28839"/>
      <c r="G28839"/>
      <c r="H28839"/>
      <c r="I28839"/>
      <c r="J28839"/>
    </row>
    <row r="28840" spans="1:10" x14ac:dyDescent="0.3">
      <c r="A28840" s="957"/>
      <c r="B28840"/>
      <c r="C28840"/>
      <c r="D28840"/>
      <c r="E28840"/>
      <c r="F28840"/>
      <c r="G28840"/>
      <c r="H28840"/>
      <c r="I28840"/>
      <c r="J28840"/>
    </row>
    <row r="28841" spans="1:10" x14ac:dyDescent="0.3">
      <c r="A28841" s="957"/>
      <c r="B28841"/>
      <c r="C28841"/>
      <c r="D28841"/>
      <c r="E28841"/>
      <c r="F28841"/>
      <c r="G28841"/>
      <c r="H28841"/>
      <c r="I28841"/>
      <c r="J28841"/>
    </row>
    <row r="28842" spans="1:10" x14ac:dyDescent="0.3">
      <c r="A28842" s="957"/>
      <c r="B28842"/>
      <c r="C28842"/>
      <c r="D28842"/>
      <c r="E28842"/>
      <c r="F28842"/>
      <c r="G28842"/>
      <c r="H28842"/>
      <c r="I28842"/>
      <c r="J28842"/>
    </row>
    <row r="28843" spans="1:10" x14ac:dyDescent="0.3">
      <c r="A28843" s="957"/>
      <c r="B28843"/>
      <c r="C28843"/>
      <c r="D28843"/>
      <c r="E28843"/>
      <c r="F28843"/>
      <c r="G28843"/>
      <c r="H28843"/>
      <c r="I28843"/>
      <c r="J28843"/>
    </row>
    <row r="28844" spans="1:10" x14ac:dyDescent="0.3">
      <c r="A28844" s="957"/>
      <c r="B28844"/>
      <c r="C28844"/>
      <c r="D28844"/>
      <c r="E28844"/>
      <c r="F28844"/>
      <c r="G28844"/>
      <c r="H28844"/>
      <c r="I28844"/>
      <c r="J28844"/>
    </row>
    <row r="28845" spans="1:10" x14ac:dyDescent="0.3">
      <c r="A28845" s="957"/>
      <c r="B28845"/>
      <c r="C28845"/>
      <c r="D28845"/>
      <c r="E28845"/>
      <c r="F28845"/>
      <c r="G28845"/>
      <c r="H28845"/>
      <c r="I28845"/>
      <c r="J28845"/>
    </row>
    <row r="28846" spans="1:10" x14ac:dyDescent="0.3">
      <c r="A28846" s="957"/>
      <c r="B28846"/>
      <c r="C28846"/>
      <c r="D28846"/>
      <c r="E28846"/>
      <c r="F28846"/>
      <c r="G28846"/>
      <c r="H28846"/>
      <c r="I28846"/>
      <c r="J28846"/>
    </row>
    <row r="28847" spans="1:10" x14ac:dyDescent="0.3">
      <c r="A28847" s="957"/>
      <c r="B28847"/>
      <c r="C28847"/>
      <c r="D28847"/>
      <c r="E28847"/>
      <c r="F28847"/>
      <c r="G28847"/>
      <c r="H28847"/>
      <c r="I28847"/>
      <c r="J28847"/>
    </row>
    <row r="28848" spans="1:10" x14ac:dyDescent="0.3">
      <c r="A28848" s="957"/>
      <c r="B28848"/>
      <c r="C28848"/>
      <c r="D28848"/>
      <c r="E28848"/>
      <c r="F28848"/>
      <c r="G28848"/>
      <c r="H28848"/>
      <c r="I28848"/>
      <c r="J28848"/>
    </row>
    <row r="28849" spans="1:10" x14ac:dyDescent="0.3">
      <c r="A28849" s="957"/>
      <c r="B28849"/>
      <c r="C28849"/>
      <c r="D28849"/>
      <c r="E28849"/>
      <c r="F28849"/>
      <c r="G28849"/>
      <c r="H28849"/>
      <c r="I28849"/>
      <c r="J28849"/>
    </row>
    <row r="28850" spans="1:10" x14ac:dyDescent="0.3">
      <c r="A28850" s="957"/>
      <c r="B28850"/>
      <c r="C28850"/>
      <c r="D28850"/>
      <c r="E28850"/>
      <c r="F28850"/>
      <c r="G28850"/>
      <c r="H28850"/>
      <c r="I28850"/>
      <c r="J28850"/>
    </row>
    <row r="28851" spans="1:10" x14ac:dyDescent="0.3">
      <c r="A28851" s="957"/>
      <c r="B28851"/>
      <c r="C28851"/>
      <c r="D28851"/>
      <c r="E28851"/>
      <c r="F28851"/>
      <c r="G28851"/>
      <c r="H28851"/>
      <c r="I28851"/>
      <c r="J28851"/>
    </row>
    <row r="28852" spans="1:10" x14ac:dyDescent="0.3">
      <c r="A28852" s="957"/>
      <c r="B28852"/>
      <c r="C28852"/>
      <c r="D28852"/>
      <c r="E28852"/>
      <c r="F28852"/>
      <c r="G28852"/>
      <c r="H28852"/>
      <c r="I28852"/>
      <c r="J28852"/>
    </row>
    <row r="28853" spans="1:10" x14ac:dyDescent="0.3">
      <c r="A28853" s="957"/>
      <c r="B28853"/>
      <c r="C28853"/>
      <c r="D28853"/>
      <c r="E28853"/>
      <c r="F28853"/>
      <c r="G28853"/>
      <c r="H28853"/>
      <c r="I28853"/>
      <c r="J28853"/>
    </row>
    <row r="28854" spans="1:10" x14ac:dyDescent="0.3">
      <c r="A28854" s="957"/>
      <c r="B28854"/>
      <c r="C28854"/>
      <c r="D28854"/>
      <c r="E28854"/>
      <c r="F28854"/>
      <c r="G28854"/>
      <c r="H28854"/>
      <c r="I28854"/>
      <c r="J28854"/>
    </row>
    <row r="28855" spans="1:10" x14ac:dyDescent="0.3">
      <c r="A28855" s="957"/>
      <c r="B28855"/>
      <c r="C28855"/>
      <c r="D28855"/>
      <c r="E28855"/>
      <c r="F28855"/>
      <c r="G28855"/>
      <c r="H28855"/>
      <c r="I28855"/>
      <c r="J28855"/>
    </row>
    <row r="28856" spans="1:10" x14ac:dyDescent="0.3">
      <c r="A28856" s="957"/>
      <c r="B28856"/>
      <c r="C28856"/>
      <c r="D28856"/>
      <c r="E28856"/>
      <c r="F28856"/>
      <c r="G28856"/>
      <c r="H28856"/>
      <c r="I28856"/>
      <c r="J28856"/>
    </row>
    <row r="28857" spans="1:10" x14ac:dyDescent="0.3">
      <c r="A28857" s="957"/>
      <c r="B28857"/>
      <c r="C28857"/>
      <c r="D28857"/>
      <c r="E28857"/>
      <c r="F28857"/>
      <c r="G28857"/>
      <c r="H28857"/>
      <c r="I28857"/>
      <c r="J28857"/>
    </row>
    <row r="28858" spans="1:10" x14ac:dyDescent="0.3">
      <c r="A28858" s="957"/>
      <c r="B28858"/>
      <c r="C28858"/>
      <c r="D28858"/>
      <c r="E28858"/>
      <c r="F28858"/>
      <c r="G28858"/>
      <c r="H28858"/>
      <c r="I28858"/>
      <c r="J28858"/>
    </row>
    <row r="28859" spans="1:10" x14ac:dyDescent="0.3">
      <c r="A28859" s="957"/>
      <c r="B28859"/>
      <c r="C28859"/>
      <c r="D28859"/>
      <c r="E28859"/>
      <c r="F28859"/>
      <c r="G28859"/>
      <c r="H28859"/>
      <c r="I28859"/>
      <c r="J28859"/>
    </row>
    <row r="28860" spans="1:10" x14ac:dyDescent="0.3">
      <c r="A28860" s="957"/>
      <c r="B28860"/>
      <c r="C28860"/>
      <c r="D28860"/>
      <c r="E28860"/>
      <c r="F28860"/>
      <c r="G28860"/>
      <c r="H28860"/>
      <c r="I28860"/>
      <c r="J28860"/>
    </row>
    <row r="28861" spans="1:10" x14ac:dyDescent="0.3">
      <c r="A28861" s="957"/>
      <c r="B28861"/>
      <c r="C28861"/>
      <c r="D28861"/>
      <c r="E28861"/>
      <c r="F28861"/>
      <c r="G28861"/>
      <c r="H28861"/>
      <c r="I28861"/>
      <c r="J28861"/>
    </row>
    <row r="28862" spans="1:10" x14ac:dyDescent="0.3">
      <c r="A28862" s="957"/>
      <c r="B28862"/>
      <c r="C28862"/>
      <c r="D28862"/>
      <c r="E28862"/>
      <c r="F28862"/>
      <c r="G28862"/>
      <c r="H28862"/>
      <c r="I28862"/>
      <c r="J28862"/>
    </row>
    <row r="28863" spans="1:10" x14ac:dyDescent="0.3">
      <c r="A28863" s="957"/>
      <c r="B28863"/>
      <c r="C28863"/>
      <c r="D28863"/>
      <c r="E28863"/>
      <c r="F28863"/>
      <c r="G28863"/>
      <c r="H28863"/>
      <c r="I28863"/>
      <c r="J28863"/>
    </row>
    <row r="28864" spans="1:10" x14ac:dyDescent="0.3">
      <c r="A28864" s="957"/>
      <c r="B28864"/>
      <c r="C28864"/>
      <c r="D28864"/>
      <c r="E28864"/>
      <c r="F28864"/>
      <c r="G28864"/>
      <c r="H28864"/>
      <c r="I28864"/>
      <c r="J28864"/>
    </row>
    <row r="28865" spans="1:10" x14ac:dyDescent="0.3">
      <c r="A28865" s="957"/>
      <c r="B28865"/>
      <c r="C28865"/>
      <c r="D28865"/>
      <c r="E28865"/>
      <c r="F28865"/>
      <c r="G28865"/>
      <c r="H28865"/>
      <c r="I28865"/>
      <c r="J28865"/>
    </row>
    <row r="28866" spans="1:10" x14ac:dyDescent="0.3">
      <c r="A28866" s="957"/>
      <c r="B28866"/>
      <c r="C28866"/>
      <c r="D28866"/>
      <c r="E28866"/>
      <c r="F28866"/>
      <c r="G28866"/>
      <c r="H28866"/>
      <c r="I28866"/>
      <c r="J28866"/>
    </row>
    <row r="28867" spans="1:10" x14ac:dyDescent="0.3">
      <c r="A28867" s="957"/>
      <c r="B28867"/>
      <c r="C28867"/>
      <c r="D28867"/>
      <c r="E28867"/>
      <c r="F28867"/>
      <c r="G28867"/>
      <c r="H28867"/>
      <c r="I28867"/>
      <c r="J28867"/>
    </row>
    <row r="28868" spans="1:10" x14ac:dyDescent="0.3">
      <c r="A28868" s="957"/>
      <c r="B28868"/>
      <c r="C28868"/>
      <c r="D28868"/>
      <c r="E28868"/>
      <c r="F28868"/>
      <c r="G28868"/>
      <c r="H28868"/>
      <c r="I28868"/>
      <c r="J28868"/>
    </row>
    <row r="28869" spans="1:10" x14ac:dyDescent="0.3">
      <c r="A28869" s="957"/>
      <c r="B28869"/>
      <c r="C28869"/>
      <c r="D28869"/>
      <c r="E28869"/>
      <c r="F28869"/>
      <c r="G28869"/>
      <c r="H28869"/>
      <c r="I28869"/>
      <c r="J28869"/>
    </row>
    <row r="28870" spans="1:10" x14ac:dyDescent="0.3">
      <c r="A28870" s="957"/>
      <c r="B28870"/>
      <c r="C28870"/>
      <c r="D28870"/>
      <c r="E28870"/>
      <c r="F28870"/>
      <c r="G28870"/>
      <c r="H28870"/>
      <c r="I28870"/>
      <c r="J28870"/>
    </row>
    <row r="28871" spans="1:10" x14ac:dyDescent="0.3">
      <c r="A28871" s="957"/>
      <c r="B28871"/>
      <c r="C28871"/>
      <c r="D28871"/>
      <c r="E28871"/>
      <c r="F28871"/>
      <c r="G28871"/>
      <c r="H28871"/>
      <c r="I28871"/>
      <c r="J28871"/>
    </row>
    <row r="28872" spans="1:10" x14ac:dyDescent="0.3">
      <c r="A28872" s="957"/>
      <c r="B28872"/>
      <c r="C28872"/>
      <c r="D28872"/>
      <c r="E28872"/>
      <c r="F28872"/>
      <c r="G28872"/>
      <c r="H28872"/>
      <c r="I28872"/>
      <c r="J28872"/>
    </row>
    <row r="28873" spans="1:10" x14ac:dyDescent="0.3">
      <c r="A28873" s="957"/>
      <c r="B28873"/>
      <c r="C28873"/>
      <c r="D28873"/>
      <c r="E28873"/>
      <c r="F28873"/>
      <c r="G28873"/>
      <c r="H28873"/>
      <c r="I28873"/>
      <c r="J28873"/>
    </row>
    <row r="28874" spans="1:10" x14ac:dyDescent="0.3">
      <c r="A28874" s="957"/>
      <c r="B28874"/>
      <c r="C28874"/>
      <c r="D28874"/>
      <c r="E28874"/>
      <c r="F28874"/>
      <c r="G28874"/>
      <c r="H28874"/>
      <c r="I28874"/>
      <c r="J28874"/>
    </row>
    <row r="28875" spans="1:10" x14ac:dyDescent="0.3">
      <c r="A28875" s="957"/>
      <c r="B28875"/>
      <c r="C28875"/>
      <c r="D28875"/>
      <c r="E28875"/>
      <c r="F28875"/>
      <c r="G28875"/>
      <c r="H28875"/>
      <c r="I28875"/>
      <c r="J28875"/>
    </row>
    <row r="28876" spans="1:10" x14ac:dyDescent="0.3">
      <c r="A28876" s="957"/>
      <c r="B28876"/>
      <c r="C28876"/>
      <c r="D28876"/>
      <c r="E28876"/>
      <c r="F28876"/>
      <c r="G28876"/>
      <c r="H28876"/>
      <c r="I28876"/>
      <c r="J28876"/>
    </row>
    <row r="28877" spans="1:10" x14ac:dyDescent="0.3">
      <c r="A28877" s="957"/>
      <c r="B28877"/>
      <c r="C28877"/>
      <c r="D28877"/>
      <c r="E28877"/>
      <c r="F28877"/>
      <c r="G28877"/>
      <c r="H28877"/>
      <c r="I28877"/>
      <c r="J28877"/>
    </row>
    <row r="28878" spans="1:10" x14ac:dyDescent="0.3">
      <c r="A28878" s="957"/>
      <c r="B28878"/>
      <c r="C28878"/>
      <c r="D28878"/>
      <c r="E28878"/>
      <c r="F28878"/>
      <c r="G28878"/>
      <c r="H28878"/>
      <c r="I28878"/>
      <c r="J28878"/>
    </row>
    <row r="28879" spans="1:10" x14ac:dyDescent="0.3">
      <c r="A28879" s="957"/>
      <c r="B28879"/>
      <c r="C28879"/>
      <c r="D28879"/>
      <c r="E28879"/>
      <c r="F28879"/>
      <c r="G28879"/>
      <c r="H28879"/>
      <c r="I28879"/>
      <c r="J28879"/>
    </row>
    <row r="28880" spans="1:10" x14ac:dyDescent="0.3">
      <c r="A28880" s="957"/>
      <c r="B28880"/>
      <c r="C28880"/>
      <c r="D28880"/>
      <c r="E28880"/>
      <c r="F28880"/>
      <c r="G28880"/>
      <c r="H28880"/>
      <c r="I28880"/>
      <c r="J28880"/>
    </row>
    <row r="28881" spans="1:10" x14ac:dyDescent="0.3">
      <c r="A28881" s="957"/>
      <c r="B28881"/>
      <c r="C28881"/>
      <c r="D28881"/>
      <c r="E28881"/>
      <c r="F28881"/>
      <c r="G28881"/>
      <c r="H28881"/>
      <c r="I28881"/>
      <c r="J28881"/>
    </row>
    <row r="28882" spans="1:10" x14ac:dyDescent="0.3">
      <c r="A28882" s="957"/>
      <c r="B28882"/>
      <c r="C28882"/>
      <c r="D28882"/>
      <c r="E28882"/>
      <c r="F28882"/>
      <c r="G28882"/>
      <c r="H28882"/>
      <c r="I28882"/>
      <c r="J28882"/>
    </row>
    <row r="28883" spans="1:10" x14ac:dyDescent="0.3">
      <c r="A28883" s="957"/>
      <c r="B28883"/>
      <c r="C28883"/>
      <c r="D28883"/>
      <c r="E28883"/>
      <c r="F28883"/>
      <c r="G28883"/>
      <c r="H28883"/>
      <c r="I28883"/>
      <c r="J28883"/>
    </row>
    <row r="28884" spans="1:10" x14ac:dyDescent="0.3">
      <c r="A28884" s="957"/>
      <c r="B28884"/>
      <c r="C28884"/>
      <c r="D28884"/>
      <c r="E28884"/>
      <c r="F28884"/>
      <c r="G28884"/>
      <c r="H28884"/>
      <c r="I28884"/>
      <c r="J28884"/>
    </row>
    <row r="28885" spans="1:10" x14ac:dyDescent="0.3">
      <c r="A28885" s="957"/>
      <c r="B28885"/>
      <c r="C28885"/>
      <c r="D28885"/>
      <c r="E28885"/>
      <c r="F28885"/>
      <c r="G28885"/>
      <c r="H28885"/>
      <c r="I28885"/>
      <c r="J28885"/>
    </row>
    <row r="28886" spans="1:10" x14ac:dyDescent="0.3">
      <c r="A28886" s="957"/>
      <c r="B28886"/>
      <c r="C28886"/>
      <c r="D28886"/>
      <c r="E28886"/>
      <c r="F28886"/>
      <c r="G28886"/>
      <c r="H28886"/>
      <c r="I28886"/>
      <c r="J28886"/>
    </row>
    <row r="28887" spans="1:10" x14ac:dyDescent="0.3">
      <c r="A28887" s="957"/>
      <c r="B28887"/>
      <c r="C28887"/>
      <c r="D28887"/>
      <c r="E28887"/>
      <c r="F28887"/>
      <c r="G28887"/>
      <c r="H28887"/>
      <c r="I28887"/>
      <c r="J28887"/>
    </row>
    <row r="28888" spans="1:10" x14ac:dyDescent="0.3">
      <c r="A28888" s="957"/>
      <c r="B28888"/>
      <c r="C28888"/>
      <c r="D28888"/>
      <c r="E28888"/>
      <c r="F28888"/>
      <c r="G28888"/>
      <c r="H28888"/>
      <c r="I28888"/>
      <c r="J28888"/>
    </row>
    <row r="28889" spans="1:10" x14ac:dyDescent="0.3">
      <c r="A28889" s="957"/>
      <c r="B28889"/>
      <c r="C28889"/>
      <c r="D28889"/>
      <c r="E28889"/>
      <c r="F28889"/>
      <c r="G28889"/>
      <c r="H28889"/>
      <c r="I28889"/>
      <c r="J28889"/>
    </row>
    <row r="28890" spans="1:10" x14ac:dyDescent="0.3">
      <c r="A28890" s="957"/>
      <c r="B28890"/>
      <c r="C28890"/>
      <c r="D28890"/>
      <c r="E28890"/>
      <c r="F28890"/>
      <c r="G28890"/>
      <c r="H28890"/>
      <c r="I28890"/>
      <c r="J28890"/>
    </row>
    <row r="28891" spans="1:10" x14ac:dyDescent="0.3">
      <c r="A28891" s="957"/>
      <c r="B28891"/>
      <c r="C28891"/>
      <c r="D28891"/>
      <c r="E28891"/>
      <c r="F28891"/>
      <c r="G28891"/>
      <c r="H28891"/>
      <c r="I28891"/>
      <c r="J28891"/>
    </row>
    <row r="28892" spans="1:10" x14ac:dyDescent="0.3">
      <c r="A28892" s="957"/>
      <c r="B28892"/>
      <c r="C28892"/>
      <c r="D28892"/>
      <c r="E28892"/>
      <c r="F28892"/>
      <c r="G28892"/>
      <c r="H28892"/>
      <c r="I28892"/>
      <c r="J28892"/>
    </row>
    <row r="28893" spans="1:10" x14ac:dyDescent="0.3">
      <c r="A28893" s="957"/>
      <c r="B28893"/>
      <c r="C28893"/>
      <c r="D28893"/>
      <c r="E28893"/>
      <c r="F28893"/>
      <c r="G28893"/>
      <c r="H28893"/>
      <c r="I28893"/>
      <c r="J28893"/>
    </row>
    <row r="28894" spans="1:10" x14ac:dyDescent="0.3">
      <c r="A28894" s="957"/>
      <c r="B28894"/>
      <c r="C28894"/>
      <c r="D28894"/>
      <c r="E28894"/>
      <c r="F28894"/>
      <c r="G28894"/>
      <c r="H28894"/>
      <c r="I28894"/>
      <c r="J28894"/>
    </row>
    <row r="28895" spans="1:10" x14ac:dyDescent="0.3">
      <c r="A28895" s="957"/>
      <c r="B28895"/>
      <c r="C28895"/>
      <c r="D28895"/>
      <c r="E28895"/>
      <c r="F28895"/>
      <c r="G28895"/>
      <c r="H28895"/>
      <c r="I28895"/>
      <c r="J28895"/>
    </row>
    <row r="28896" spans="1:10" x14ac:dyDescent="0.3">
      <c r="A28896" s="957"/>
      <c r="B28896"/>
      <c r="C28896"/>
      <c r="D28896"/>
      <c r="E28896"/>
      <c r="F28896"/>
      <c r="G28896"/>
      <c r="H28896"/>
      <c r="I28896"/>
      <c r="J28896"/>
    </row>
    <row r="28897" spans="1:10" x14ac:dyDescent="0.3">
      <c r="A28897" s="957"/>
      <c r="B28897"/>
      <c r="C28897"/>
      <c r="D28897"/>
      <c r="E28897"/>
      <c r="F28897"/>
      <c r="G28897"/>
      <c r="H28897"/>
      <c r="I28897"/>
      <c r="J28897"/>
    </row>
    <row r="28898" spans="1:10" x14ac:dyDescent="0.3">
      <c r="A28898" s="957"/>
      <c r="B28898"/>
      <c r="C28898"/>
      <c r="D28898"/>
      <c r="E28898"/>
      <c r="F28898"/>
      <c r="G28898"/>
      <c r="H28898"/>
      <c r="I28898"/>
      <c r="J28898"/>
    </row>
    <row r="28899" spans="1:10" x14ac:dyDescent="0.3">
      <c r="A28899" s="957"/>
      <c r="B28899"/>
      <c r="C28899"/>
      <c r="D28899"/>
      <c r="E28899"/>
      <c r="F28899"/>
      <c r="G28899"/>
      <c r="H28899"/>
      <c r="I28899"/>
      <c r="J28899"/>
    </row>
    <row r="28900" spans="1:10" x14ac:dyDescent="0.3">
      <c r="A28900" s="957"/>
      <c r="B28900"/>
      <c r="C28900"/>
      <c r="D28900"/>
      <c r="E28900"/>
      <c r="F28900"/>
      <c r="G28900"/>
      <c r="H28900"/>
      <c r="I28900"/>
      <c r="J28900"/>
    </row>
    <row r="28901" spans="1:10" x14ac:dyDescent="0.3">
      <c r="A28901" s="957"/>
      <c r="B28901"/>
      <c r="C28901"/>
      <c r="D28901"/>
      <c r="E28901"/>
      <c r="F28901"/>
      <c r="G28901"/>
      <c r="H28901"/>
      <c r="I28901"/>
      <c r="J28901"/>
    </row>
    <row r="28902" spans="1:10" x14ac:dyDescent="0.3">
      <c r="A28902" s="957"/>
      <c r="B28902"/>
      <c r="C28902"/>
      <c r="D28902"/>
      <c r="E28902"/>
      <c r="F28902"/>
      <c r="G28902"/>
      <c r="H28902"/>
      <c r="I28902"/>
      <c r="J28902"/>
    </row>
    <row r="28903" spans="1:10" x14ac:dyDescent="0.3">
      <c r="A28903" s="957"/>
      <c r="B28903"/>
      <c r="C28903"/>
      <c r="D28903"/>
      <c r="E28903"/>
      <c r="F28903"/>
      <c r="G28903"/>
      <c r="H28903"/>
      <c r="I28903"/>
      <c r="J28903"/>
    </row>
    <row r="28904" spans="1:10" x14ac:dyDescent="0.3">
      <c r="A28904" s="957"/>
      <c r="B28904"/>
      <c r="C28904"/>
      <c r="D28904"/>
      <c r="E28904"/>
      <c r="F28904"/>
      <c r="G28904"/>
      <c r="H28904"/>
      <c r="I28904"/>
      <c r="J28904"/>
    </row>
    <row r="28905" spans="1:10" x14ac:dyDescent="0.3">
      <c r="A28905" s="957"/>
      <c r="B28905"/>
      <c r="C28905"/>
      <c r="D28905"/>
      <c r="E28905"/>
      <c r="F28905"/>
      <c r="G28905"/>
      <c r="H28905"/>
      <c r="I28905"/>
      <c r="J28905"/>
    </row>
    <row r="28906" spans="1:10" x14ac:dyDescent="0.3">
      <c r="A28906" s="957"/>
      <c r="B28906"/>
      <c r="C28906"/>
      <c r="D28906"/>
      <c r="E28906"/>
      <c r="F28906"/>
      <c r="G28906"/>
      <c r="H28906"/>
      <c r="I28906"/>
      <c r="J28906"/>
    </row>
    <row r="28907" spans="1:10" x14ac:dyDescent="0.3">
      <c r="A28907" s="957"/>
      <c r="B28907"/>
      <c r="C28907"/>
      <c r="D28907"/>
      <c r="E28907"/>
      <c r="F28907"/>
      <c r="G28907"/>
      <c r="H28907"/>
      <c r="I28907"/>
      <c r="J28907"/>
    </row>
    <row r="28908" spans="1:10" x14ac:dyDescent="0.3">
      <c r="A28908" s="957"/>
      <c r="B28908"/>
      <c r="C28908"/>
      <c r="D28908"/>
      <c r="E28908"/>
      <c r="F28908"/>
      <c r="G28908"/>
      <c r="H28908"/>
      <c r="I28908"/>
      <c r="J28908"/>
    </row>
    <row r="28909" spans="1:10" x14ac:dyDescent="0.3">
      <c r="A28909" s="957"/>
      <c r="B28909"/>
      <c r="C28909"/>
      <c r="D28909"/>
      <c r="E28909"/>
      <c r="F28909"/>
      <c r="G28909"/>
      <c r="H28909"/>
      <c r="I28909"/>
      <c r="J28909"/>
    </row>
    <row r="28910" spans="1:10" x14ac:dyDescent="0.3">
      <c r="A28910" s="957"/>
      <c r="B28910"/>
      <c r="C28910"/>
      <c r="D28910"/>
      <c r="E28910"/>
      <c r="F28910"/>
      <c r="G28910"/>
      <c r="H28910"/>
      <c r="I28910"/>
      <c r="J28910"/>
    </row>
    <row r="28911" spans="1:10" x14ac:dyDescent="0.3">
      <c r="A28911" s="957"/>
      <c r="B28911"/>
      <c r="C28911"/>
      <c r="D28911"/>
      <c r="E28911"/>
      <c r="F28911"/>
      <c r="G28911"/>
      <c r="H28911"/>
      <c r="I28911"/>
      <c r="J28911"/>
    </row>
    <row r="28912" spans="1:10" x14ac:dyDescent="0.3">
      <c r="A28912" s="957"/>
      <c r="B28912"/>
      <c r="C28912"/>
      <c r="D28912"/>
      <c r="E28912"/>
      <c r="F28912"/>
      <c r="G28912"/>
      <c r="H28912"/>
      <c r="I28912"/>
      <c r="J28912"/>
    </row>
    <row r="28913" spans="1:10" x14ac:dyDescent="0.3">
      <c r="A28913" s="957"/>
      <c r="B28913"/>
      <c r="C28913"/>
      <c r="D28913"/>
      <c r="E28913"/>
      <c r="F28913"/>
      <c r="G28913"/>
      <c r="H28913"/>
      <c r="I28913"/>
      <c r="J28913"/>
    </row>
    <row r="28914" spans="1:10" x14ac:dyDescent="0.3">
      <c r="A28914" s="957"/>
      <c r="B28914"/>
      <c r="C28914"/>
      <c r="D28914"/>
      <c r="E28914"/>
      <c r="F28914"/>
      <c r="G28914"/>
      <c r="H28914"/>
      <c r="I28914"/>
      <c r="J28914"/>
    </row>
    <row r="28915" spans="1:10" x14ac:dyDescent="0.3">
      <c r="A28915" s="957"/>
      <c r="B28915"/>
      <c r="C28915"/>
      <c r="D28915"/>
      <c r="E28915"/>
      <c r="F28915"/>
      <c r="G28915"/>
      <c r="H28915"/>
      <c r="I28915"/>
      <c r="J28915"/>
    </row>
    <row r="28916" spans="1:10" x14ac:dyDescent="0.3">
      <c r="A28916" s="957"/>
      <c r="B28916"/>
      <c r="C28916"/>
      <c r="D28916"/>
      <c r="E28916"/>
      <c r="F28916"/>
      <c r="G28916"/>
      <c r="H28916"/>
      <c r="I28916"/>
      <c r="J28916"/>
    </row>
    <row r="28917" spans="1:10" x14ac:dyDescent="0.3">
      <c r="A28917" s="957"/>
      <c r="B28917"/>
      <c r="C28917"/>
      <c r="D28917"/>
      <c r="E28917"/>
      <c r="F28917"/>
      <c r="G28917"/>
      <c r="H28917"/>
      <c r="I28917"/>
      <c r="J28917"/>
    </row>
    <row r="28918" spans="1:10" x14ac:dyDescent="0.3">
      <c r="A28918" s="957"/>
      <c r="B28918"/>
      <c r="C28918"/>
      <c r="D28918"/>
      <c r="E28918"/>
      <c r="F28918"/>
      <c r="G28918"/>
      <c r="H28918"/>
      <c r="I28918"/>
      <c r="J28918"/>
    </row>
    <row r="28919" spans="1:10" x14ac:dyDescent="0.3">
      <c r="A28919" s="957"/>
      <c r="B28919"/>
      <c r="C28919"/>
      <c r="D28919"/>
      <c r="E28919"/>
      <c r="F28919"/>
      <c r="G28919"/>
      <c r="H28919"/>
      <c r="I28919"/>
      <c r="J28919"/>
    </row>
    <row r="28920" spans="1:10" x14ac:dyDescent="0.3">
      <c r="A28920" s="957"/>
      <c r="B28920"/>
      <c r="C28920"/>
      <c r="D28920"/>
      <c r="E28920"/>
      <c r="F28920"/>
      <c r="G28920"/>
      <c r="H28920"/>
      <c r="I28920"/>
      <c r="J28920"/>
    </row>
    <row r="28921" spans="1:10" x14ac:dyDescent="0.3">
      <c r="A28921" s="957"/>
      <c r="B28921"/>
      <c r="C28921"/>
      <c r="D28921"/>
      <c r="E28921"/>
      <c r="F28921"/>
      <c r="G28921"/>
      <c r="H28921"/>
      <c r="I28921"/>
      <c r="J28921"/>
    </row>
    <row r="28922" spans="1:10" x14ac:dyDescent="0.3">
      <c r="A28922" s="957"/>
      <c r="B28922"/>
      <c r="C28922"/>
      <c r="D28922"/>
      <c r="E28922"/>
      <c r="F28922"/>
      <c r="G28922"/>
      <c r="H28922"/>
      <c r="I28922"/>
      <c r="J28922"/>
    </row>
    <row r="28923" spans="1:10" x14ac:dyDescent="0.3">
      <c r="A28923" s="957"/>
      <c r="B28923"/>
      <c r="C28923"/>
      <c r="D28923"/>
      <c r="E28923"/>
      <c r="F28923"/>
      <c r="G28923"/>
      <c r="H28923"/>
      <c r="I28923"/>
      <c r="J28923"/>
    </row>
    <row r="28924" spans="1:10" x14ac:dyDescent="0.3">
      <c r="A28924" s="957"/>
      <c r="B28924"/>
      <c r="C28924"/>
      <c r="D28924"/>
      <c r="E28924"/>
      <c r="F28924"/>
      <c r="G28924"/>
      <c r="H28924"/>
      <c r="I28924"/>
      <c r="J28924"/>
    </row>
    <row r="28925" spans="1:10" x14ac:dyDescent="0.3">
      <c r="A28925" s="957"/>
      <c r="B28925"/>
      <c r="C28925"/>
      <c r="D28925"/>
      <c r="E28925"/>
      <c r="F28925"/>
      <c r="G28925"/>
      <c r="H28925"/>
      <c r="I28925"/>
      <c r="J28925"/>
    </row>
    <row r="28926" spans="1:10" x14ac:dyDescent="0.3">
      <c r="A28926" s="957"/>
      <c r="B28926"/>
      <c r="C28926"/>
      <c r="D28926"/>
      <c r="E28926"/>
      <c r="F28926"/>
      <c r="G28926"/>
      <c r="H28926"/>
      <c r="I28926"/>
      <c r="J28926"/>
    </row>
    <row r="28927" spans="1:10" x14ac:dyDescent="0.3">
      <c r="A28927" s="957"/>
      <c r="B28927"/>
      <c r="C28927"/>
      <c r="D28927"/>
      <c r="E28927"/>
      <c r="F28927"/>
      <c r="G28927"/>
      <c r="H28927"/>
      <c r="I28927"/>
      <c r="J28927"/>
    </row>
    <row r="28928" spans="1:10" x14ac:dyDescent="0.3">
      <c r="A28928" s="957"/>
      <c r="B28928"/>
      <c r="C28928"/>
      <c r="D28928"/>
      <c r="E28928"/>
      <c r="F28928"/>
      <c r="G28928"/>
      <c r="H28928"/>
      <c r="I28928"/>
      <c r="J28928"/>
    </row>
    <row r="28929" spans="1:10" x14ac:dyDescent="0.3">
      <c r="A28929" s="957"/>
      <c r="B28929"/>
      <c r="C28929"/>
      <c r="D28929"/>
      <c r="E28929"/>
      <c r="F28929"/>
      <c r="G28929"/>
      <c r="H28929"/>
      <c r="I28929"/>
      <c r="J28929"/>
    </row>
    <row r="28930" spans="1:10" x14ac:dyDescent="0.3">
      <c r="A28930" s="957"/>
      <c r="B28930"/>
      <c r="C28930"/>
      <c r="D28930"/>
      <c r="E28930"/>
      <c r="F28930"/>
      <c r="G28930"/>
      <c r="H28930"/>
      <c r="I28930"/>
      <c r="J28930"/>
    </row>
    <row r="28931" spans="1:10" x14ac:dyDescent="0.3">
      <c r="A28931" s="957"/>
      <c r="B28931"/>
      <c r="C28931"/>
      <c r="D28931"/>
      <c r="E28931"/>
      <c r="F28931"/>
      <c r="G28931"/>
      <c r="H28931"/>
      <c r="I28931"/>
      <c r="J28931"/>
    </row>
    <row r="28932" spans="1:10" x14ac:dyDescent="0.3">
      <c r="A28932" s="957"/>
      <c r="B28932"/>
      <c r="C28932"/>
      <c r="D28932"/>
      <c r="E28932"/>
      <c r="F28932"/>
      <c r="G28932"/>
      <c r="H28932"/>
      <c r="I28932"/>
      <c r="J28932"/>
    </row>
    <row r="28933" spans="1:10" x14ac:dyDescent="0.3">
      <c r="A28933" s="957"/>
      <c r="B28933"/>
      <c r="C28933"/>
      <c r="D28933"/>
      <c r="E28933"/>
      <c r="F28933"/>
      <c r="G28933"/>
      <c r="H28933"/>
      <c r="I28933"/>
      <c r="J28933"/>
    </row>
    <row r="28934" spans="1:10" x14ac:dyDescent="0.3">
      <c r="A28934" s="957"/>
      <c r="B28934"/>
      <c r="C28934"/>
      <c r="D28934"/>
      <c r="E28934"/>
      <c r="F28934"/>
      <c r="G28934"/>
      <c r="H28934"/>
      <c r="I28934"/>
      <c r="J28934"/>
    </row>
    <row r="28935" spans="1:10" x14ac:dyDescent="0.3">
      <c r="A28935" s="957"/>
      <c r="B28935"/>
      <c r="C28935"/>
      <c r="D28935"/>
      <c r="E28935"/>
      <c r="F28935"/>
      <c r="G28935"/>
      <c r="H28935"/>
      <c r="I28935"/>
      <c r="J28935"/>
    </row>
    <row r="28936" spans="1:10" x14ac:dyDescent="0.3">
      <c r="A28936" s="957"/>
      <c r="B28936"/>
      <c r="C28936"/>
      <c r="D28936"/>
      <c r="E28936"/>
      <c r="F28936"/>
      <c r="G28936"/>
      <c r="H28936"/>
      <c r="I28936"/>
      <c r="J28936"/>
    </row>
    <row r="28937" spans="1:10" x14ac:dyDescent="0.3">
      <c r="A28937" s="957"/>
      <c r="B28937"/>
      <c r="C28937"/>
      <c r="D28937"/>
      <c r="E28937"/>
      <c r="F28937"/>
      <c r="G28937"/>
      <c r="H28937"/>
      <c r="I28937"/>
      <c r="J28937"/>
    </row>
    <row r="28938" spans="1:10" x14ac:dyDescent="0.3">
      <c r="A28938" s="957"/>
      <c r="B28938"/>
      <c r="C28938"/>
      <c r="D28938"/>
      <c r="E28938"/>
      <c r="F28938"/>
      <c r="G28938"/>
      <c r="H28938"/>
      <c r="I28938"/>
      <c r="J28938"/>
    </row>
    <row r="28939" spans="1:10" x14ac:dyDescent="0.3">
      <c r="A28939" s="957"/>
      <c r="B28939"/>
      <c r="C28939"/>
      <c r="D28939"/>
      <c r="E28939"/>
      <c r="F28939"/>
      <c r="G28939"/>
      <c r="H28939"/>
      <c r="I28939"/>
      <c r="J28939"/>
    </row>
    <row r="28940" spans="1:10" x14ac:dyDescent="0.3">
      <c r="A28940" s="957"/>
      <c r="B28940"/>
      <c r="C28940"/>
      <c r="D28940"/>
      <c r="E28940"/>
      <c r="F28940"/>
      <c r="G28940"/>
      <c r="H28940"/>
      <c r="I28940"/>
      <c r="J28940"/>
    </row>
    <row r="28941" spans="1:10" x14ac:dyDescent="0.3">
      <c r="A28941" s="957"/>
      <c r="B28941"/>
      <c r="C28941"/>
      <c r="D28941"/>
      <c r="E28941"/>
      <c r="F28941"/>
      <c r="G28941"/>
      <c r="H28941"/>
      <c r="I28941"/>
      <c r="J28941"/>
    </row>
    <row r="28942" spans="1:10" x14ac:dyDescent="0.3">
      <c r="A28942" s="957"/>
      <c r="B28942"/>
      <c r="C28942"/>
      <c r="D28942"/>
      <c r="E28942"/>
      <c r="F28942"/>
      <c r="G28942"/>
      <c r="H28942"/>
      <c r="I28942"/>
      <c r="J28942"/>
    </row>
    <row r="28943" spans="1:10" x14ac:dyDescent="0.3">
      <c r="A28943" s="957"/>
      <c r="B28943"/>
      <c r="C28943"/>
      <c r="D28943"/>
      <c r="E28943"/>
      <c r="F28943"/>
      <c r="G28943"/>
      <c r="H28943"/>
      <c r="I28943"/>
      <c r="J28943"/>
    </row>
    <row r="28944" spans="1:10" x14ac:dyDescent="0.3">
      <c r="A28944" s="957"/>
      <c r="B28944"/>
      <c r="C28944"/>
      <c r="D28944"/>
      <c r="E28944"/>
      <c r="F28944"/>
      <c r="G28944"/>
      <c r="H28944"/>
      <c r="I28944"/>
      <c r="J28944"/>
    </row>
    <row r="28945" spans="1:10" x14ac:dyDescent="0.3">
      <c r="A28945" s="957"/>
      <c r="B28945"/>
      <c r="C28945"/>
      <c r="D28945"/>
      <c r="E28945"/>
      <c r="F28945"/>
      <c r="G28945"/>
      <c r="H28945"/>
      <c r="I28945"/>
      <c r="J28945"/>
    </row>
    <row r="28946" spans="1:10" x14ac:dyDescent="0.3">
      <c r="A28946" s="957"/>
      <c r="B28946"/>
      <c r="C28946"/>
      <c r="D28946"/>
      <c r="E28946"/>
      <c r="F28946"/>
      <c r="G28946"/>
      <c r="H28946"/>
      <c r="I28946"/>
      <c r="J28946"/>
    </row>
    <row r="28947" spans="1:10" x14ac:dyDescent="0.3">
      <c r="A28947" s="957"/>
      <c r="B28947"/>
      <c r="C28947"/>
      <c r="D28947"/>
      <c r="E28947"/>
      <c r="F28947"/>
      <c r="G28947"/>
      <c r="H28947"/>
      <c r="I28947"/>
      <c r="J28947"/>
    </row>
    <row r="28948" spans="1:10" x14ac:dyDescent="0.3">
      <c r="A28948" s="957"/>
      <c r="B28948"/>
      <c r="C28948"/>
      <c r="D28948"/>
      <c r="E28948"/>
      <c r="F28948"/>
      <c r="G28948"/>
      <c r="H28948"/>
      <c r="I28948"/>
      <c r="J28948"/>
    </row>
    <row r="28949" spans="1:10" x14ac:dyDescent="0.3">
      <c r="A28949" s="957"/>
      <c r="B28949"/>
      <c r="C28949"/>
      <c r="D28949"/>
      <c r="E28949"/>
      <c r="F28949"/>
      <c r="G28949"/>
      <c r="H28949"/>
      <c r="I28949"/>
      <c r="J28949"/>
    </row>
    <row r="28950" spans="1:10" x14ac:dyDescent="0.3">
      <c r="A28950" s="957"/>
      <c r="B28950"/>
      <c r="C28950"/>
      <c r="D28950"/>
      <c r="E28950"/>
      <c r="F28950"/>
      <c r="G28950"/>
      <c r="H28950"/>
      <c r="I28950"/>
      <c r="J28950"/>
    </row>
    <row r="28951" spans="1:10" x14ac:dyDescent="0.3">
      <c r="A28951" s="957"/>
      <c r="B28951"/>
      <c r="C28951"/>
      <c r="D28951"/>
      <c r="E28951"/>
      <c r="F28951"/>
      <c r="G28951"/>
      <c r="H28951"/>
      <c r="I28951"/>
      <c r="J28951"/>
    </row>
    <row r="28952" spans="1:10" x14ac:dyDescent="0.3">
      <c r="A28952" s="957"/>
      <c r="B28952"/>
      <c r="C28952"/>
      <c r="D28952"/>
      <c r="E28952"/>
      <c r="F28952"/>
      <c r="G28952"/>
      <c r="H28952"/>
      <c r="I28952"/>
      <c r="J28952"/>
    </row>
    <row r="28953" spans="1:10" x14ac:dyDescent="0.3">
      <c r="A28953" s="957"/>
      <c r="B28953"/>
      <c r="C28953"/>
      <c r="D28953"/>
      <c r="E28953"/>
      <c r="F28953"/>
      <c r="G28953"/>
      <c r="H28953"/>
      <c r="I28953"/>
      <c r="J28953"/>
    </row>
    <row r="28954" spans="1:10" x14ac:dyDescent="0.3">
      <c r="A28954" s="957"/>
      <c r="B28954"/>
      <c r="C28954"/>
      <c r="D28954"/>
      <c r="E28954"/>
      <c r="F28954"/>
      <c r="G28954"/>
      <c r="H28954"/>
      <c r="I28954"/>
      <c r="J28954"/>
    </row>
    <row r="28955" spans="1:10" x14ac:dyDescent="0.3">
      <c r="A28955" s="957"/>
      <c r="B28955"/>
      <c r="C28955"/>
      <c r="D28955"/>
      <c r="E28955"/>
      <c r="F28955"/>
      <c r="G28955"/>
      <c r="H28955"/>
      <c r="I28955"/>
      <c r="J28955"/>
    </row>
    <row r="28956" spans="1:10" x14ac:dyDescent="0.3">
      <c r="A28956" s="957"/>
      <c r="B28956"/>
      <c r="C28956"/>
      <c r="D28956"/>
      <c r="E28956"/>
      <c r="F28956"/>
      <c r="G28956"/>
      <c r="H28956"/>
      <c r="I28956"/>
      <c r="J28956"/>
    </row>
    <row r="28957" spans="1:10" x14ac:dyDescent="0.3">
      <c r="A28957" s="957"/>
      <c r="B28957"/>
      <c r="C28957"/>
      <c r="D28957"/>
      <c r="E28957"/>
      <c r="F28957"/>
      <c r="G28957"/>
      <c r="H28957"/>
      <c r="I28957"/>
      <c r="J28957"/>
    </row>
    <row r="28958" spans="1:10" x14ac:dyDescent="0.3">
      <c r="A28958" s="957"/>
      <c r="B28958"/>
      <c r="C28958"/>
      <c r="D28958"/>
      <c r="E28958"/>
      <c r="F28958"/>
      <c r="G28958"/>
      <c r="H28958"/>
      <c r="I28958"/>
      <c r="J28958"/>
    </row>
    <row r="28959" spans="1:10" x14ac:dyDescent="0.3">
      <c r="A28959" s="957"/>
      <c r="B28959"/>
      <c r="C28959"/>
      <c r="D28959"/>
      <c r="E28959"/>
      <c r="F28959"/>
      <c r="G28959"/>
      <c r="H28959"/>
      <c r="I28959"/>
      <c r="J28959"/>
    </row>
    <row r="28960" spans="1:10" x14ac:dyDescent="0.3">
      <c r="A28960" s="957"/>
      <c r="B28960"/>
      <c r="C28960"/>
      <c r="D28960"/>
      <c r="E28960"/>
      <c r="F28960"/>
      <c r="G28960"/>
      <c r="H28960"/>
      <c r="I28960"/>
      <c r="J28960"/>
    </row>
    <row r="28961" spans="1:10" x14ac:dyDescent="0.3">
      <c r="A28961" s="957"/>
      <c r="B28961"/>
      <c r="C28961"/>
      <c r="D28961"/>
      <c r="E28961"/>
      <c r="F28961"/>
      <c r="G28961"/>
      <c r="H28961"/>
      <c r="I28961"/>
      <c r="J28961"/>
    </row>
    <row r="28962" spans="1:10" x14ac:dyDescent="0.3">
      <c r="A28962" s="957"/>
      <c r="B28962"/>
      <c r="C28962"/>
      <c r="D28962"/>
      <c r="E28962"/>
      <c r="F28962"/>
      <c r="G28962"/>
      <c r="H28962"/>
      <c r="I28962"/>
      <c r="J28962"/>
    </row>
    <row r="28963" spans="1:10" x14ac:dyDescent="0.3">
      <c r="A28963" s="957"/>
      <c r="B28963"/>
      <c r="C28963"/>
      <c r="D28963"/>
      <c r="E28963"/>
      <c r="F28963"/>
      <c r="G28963"/>
      <c r="H28963"/>
      <c r="I28963"/>
      <c r="J28963"/>
    </row>
    <row r="28964" spans="1:10" x14ac:dyDescent="0.3">
      <c r="A28964" s="957"/>
      <c r="B28964"/>
      <c r="C28964"/>
      <c r="D28964"/>
      <c r="E28964"/>
      <c r="F28964"/>
      <c r="G28964"/>
      <c r="H28964"/>
      <c r="I28964"/>
      <c r="J28964"/>
    </row>
    <row r="28965" spans="1:10" x14ac:dyDescent="0.3">
      <c r="A28965" s="957"/>
      <c r="B28965"/>
      <c r="C28965"/>
      <c r="D28965"/>
      <c r="E28965"/>
      <c r="F28965"/>
      <c r="G28965"/>
      <c r="H28965"/>
      <c r="I28965"/>
      <c r="J28965"/>
    </row>
    <row r="28966" spans="1:10" x14ac:dyDescent="0.3">
      <c r="A28966" s="957"/>
      <c r="B28966"/>
      <c r="C28966"/>
      <c r="D28966"/>
      <c r="E28966"/>
      <c r="F28966"/>
      <c r="G28966"/>
      <c r="H28966"/>
      <c r="I28966"/>
      <c r="J28966"/>
    </row>
    <row r="28967" spans="1:10" x14ac:dyDescent="0.3">
      <c r="A28967" s="957"/>
      <c r="B28967"/>
      <c r="C28967"/>
      <c r="D28967"/>
      <c r="E28967"/>
      <c r="F28967"/>
      <c r="G28967"/>
      <c r="H28967"/>
      <c r="I28967"/>
      <c r="J28967"/>
    </row>
    <row r="28968" spans="1:10" x14ac:dyDescent="0.3">
      <c r="A28968" s="957"/>
      <c r="B28968"/>
      <c r="C28968"/>
      <c r="D28968"/>
      <c r="E28968"/>
      <c r="F28968"/>
      <c r="G28968"/>
      <c r="H28968"/>
      <c r="I28968"/>
      <c r="J28968"/>
    </row>
    <row r="28969" spans="1:10" x14ac:dyDescent="0.3">
      <c r="A28969" s="957"/>
      <c r="B28969"/>
      <c r="C28969"/>
      <c r="D28969"/>
      <c r="E28969"/>
      <c r="F28969"/>
      <c r="G28969"/>
      <c r="H28969"/>
      <c r="I28969"/>
      <c r="J28969"/>
    </row>
    <row r="28970" spans="1:10" x14ac:dyDescent="0.3">
      <c r="A28970" s="957"/>
      <c r="B28970"/>
      <c r="C28970"/>
      <c r="D28970"/>
      <c r="E28970"/>
      <c r="F28970"/>
      <c r="G28970"/>
      <c r="H28970"/>
      <c r="I28970"/>
      <c r="J28970"/>
    </row>
    <row r="28971" spans="1:10" x14ac:dyDescent="0.3">
      <c r="A28971" s="957"/>
      <c r="B28971"/>
      <c r="C28971"/>
      <c r="D28971"/>
      <c r="E28971"/>
      <c r="F28971"/>
      <c r="G28971"/>
      <c r="H28971"/>
      <c r="I28971"/>
      <c r="J28971"/>
    </row>
    <row r="28972" spans="1:10" x14ac:dyDescent="0.3">
      <c r="A28972" s="957"/>
      <c r="B28972"/>
      <c r="C28972"/>
      <c r="D28972"/>
      <c r="E28972"/>
      <c r="F28972"/>
      <c r="G28972"/>
      <c r="H28972"/>
      <c r="I28972"/>
      <c r="J28972"/>
    </row>
    <row r="28973" spans="1:10" x14ac:dyDescent="0.3">
      <c r="A28973" s="957"/>
      <c r="B28973"/>
      <c r="C28973"/>
      <c r="D28973"/>
      <c r="E28973"/>
      <c r="F28973"/>
      <c r="G28973"/>
      <c r="H28973"/>
      <c r="I28973"/>
      <c r="J28973"/>
    </row>
    <row r="28974" spans="1:10" x14ac:dyDescent="0.3">
      <c r="A28974" s="957"/>
      <c r="B28974"/>
      <c r="C28974"/>
      <c r="D28974"/>
      <c r="E28974"/>
      <c r="F28974"/>
      <c r="G28974"/>
      <c r="H28974"/>
      <c r="I28974"/>
      <c r="J28974"/>
    </row>
    <row r="28975" spans="1:10" x14ac:dyDescent="0.3">
      <c r="A28975" s="957"/>
      <c r="B28975"/>
      <c r="C28975"/>
      <c r="D28975"/>
      <c r="E28975"/>
      <c r="F28975"/>
      <c r="G28975"/>
      <c r="H28975"/>
      <c r="I28975"/>
      <c r="J28975"/>
    </row>
    <row r="28976" spans="1:10" x14ac:dyDescent="0.3">
      <c r="A28976" s="957"/>
      <c r="B28976"/>
      <c r="C28976"/>
      <c r="D28976"/>
      <c r="E28976"/>
      <c r="F28976"/>
      <c r="G28976"/>
      <c r="H28976"/>
      <c r="I28976"/>
      <c r="J28976"/>
    </row>
    <row r="28977" spans="1:10" x14ac:dyDescent="0.3">
      <c r="A28977" s="957"/>
      <c r="B28977"/>
      <c r="C28977"/>
      <c r="D28977"/>
      <c r="E28977"/>
      <c r="F28977"/>
      <c r="G28977"/>
      <c r="H28977"/>
      <c r="I28977"/>
      <c r="J28977"/>
    </row>
    <row r="28978" spans="1:10" x14ac:dyDescent="0.3">
      <c r="A28978" s="957"/>
      <c r="B28978"/>
      <c r="C28978"/>
      <c r="D28978"/>
      <c r="E28978"/>
      <c r="F28978"/>
      <c r="G28978"/>
      <c r="H28978"/>
      <c r="I28978"/>
      <c r="J28978"/>
    </row>
    <row r="28979" spans="1:10" x14ac:dyDescent="0.3">
      <c r="A28979" s="957"/>
      <c r="B28979"/>
      <c r="C28979"/>
      <c r="D28979"/>
      <c r="E28979"/>
      <c r="F28979"/>
      <c r="G28979"/>
      <c r="H28979"/>
      <c r="I28979"/>
      <c r="J28979"/>
    </row>
    <row r="28980" spans="1:10" x14ac:dyDescent="0.3">
      <c r="A28980" s="957"/>
      <c r="B28980"/>
      <c r="C28980"/>
      <c r="D28980"/>
      <c r="E28980"/>
      <c r="F28980"/>
      <c r="G28980"/>
      <c r="H28980"/>
      <c r="I28980"/>
      <c r="J28980"/>
    </row>
    <row r="28981" spans="1:10" x14ac:dyDescent="0.3">
      <c r="A28981" s="957"/>
      <c r="B28981"/>
      <c r="C28981"/>
      <c r="D28981"/>
      <c r="E28981"/>
      <c r="F28981"/>
      <c r="G28981"/>
      <c r="H28981"/>
      <c r="I28981"/>
      <c r="J28981"/>
    </row>
    <row r="28982" spans="1:10" x14ac:dyDescent="0.3">
      <c r="A28982" s="957"/>
      <c r="B28982"/>
      <c r="C28982"/>
      <c r="D28982"/>
      <c r="E28982"/>
      <c r="F28982"/>
      <c r="G28982"/>
      <c r="H28982"/>
      <c r="I28982"/>
      <c r="J28982"/>
    </row>
    <row r="28983" spans="1:10" x14ac:dyDescent="0.3">
      <c r="A28983" s="957"/>
      <c r="B28983"/>
      <c r="C28983"/>
      <c r="D28983"/>
      <c r="E28983"/>
      <c r="F28983"/>
      <c r="G28983"/>
      <c r="H28983"/>
      <c r="I28983"/>
      <c r="J28983"/>
    </row>
    <row r="28984" spans="1:10" x14ac:dyDescent="0.3">
      <c r="A28984" s="957"/>
      <c r="B28984"/>
      <c r="C28984"/>
      <c r="D28984"/>
      <c r="E28984"/>
      <c r="F28984"/>
      <c r="G28984"/>
      <c r="H28984"/>
      <c r="I28984"/>
      <c r="J28984"/>
    </row>
    <row r="28985" spans="1:10" x14ac:dyDescent="0.3">
      <c r="A28985" s="957"/>
      <c r="B28985"/>
      <c r="C28985"/>
      <c r="D28985"/>
      <c r="E28985"/>
      <c r="F28985"/>
      <c r="G28985"/>
      <c r="H28985"/>
      <c r="I28985"/>
      <c r="J28985"/>
    </row>
    <row r="28986" spans="1:10" x14ac:dyDescent="0.3">
      <c r="A28986" s="957"/>
      <c r="B28986"/>
      <c r="C28986"/>
      <c r="D28986"/>
      <c r="E28986"/>
      <c r="F28986"/>
      <c r="G28986"/>
      <c r="H28986"/>
      <c r="I28986"/>
      <c r="J28986"/>
    </row>
    <row r="28987" spans="1:10" x14ac:dyDescent="0.3">
      <c r="A28987" s="957"/>
      <c r="B28987"/>
      <c r="C28987"/>
      <c r="D28987"/>
      <c r="E28987"/>
      <c r="F28987"/>
      <c r="G28987"/>
      <c r="H28987"/>
      <c r="I28987"/>
      <c r="J28987"/>
    </row>
    <row r="28988" spans="1:10" x14ac:dyDescent="0.3">
      <c r="A28988" s="957"/>
      <c r="B28988"/>
      <c r="C28988"/>
      <c r="D28988"/>
      <c r="E28988"/>
      <c r="F28988"/>
      <c r="G28988"/>
      <c r="H28988"/>
      <c r="I28988"/>
      <c r="J28988"/>
    </row>
    <row r="28989" spans="1:10" x14ac:dyDescent="0.3">
      <c r="A28989" s="957"/>
      <c r="B28989"/>
      <c r="C28989"/>
      <c r="D28989"/>
      <c r="E28989"/>
      <c r="F28989"/>
      <c r="G28989"/>
      <c r="H28989"/>
      <c r="I28989"/>
      <c r="J28989"/>
    </row>
    <row r="28990" spans="1:10" x14ac:dyDescent="0.3">
      <c r="A28990" s="957"/>
      <c r="B28990"/>
      <c r="C28990"/>
      <c r="D28990"/>
      <c r="E28990"/>
      <c r="F28990"/>
      <c r="G28990"/>
      <c r="H28990"/>
      <c r="I28990"/>
      <c r="J28990"/>
    </row>
    <row r="28991" spans="1:10" x14ac:dyDescent="0.3">
      <c r="A28991" s="957"/>
      <c r="B28991"/>
      <c r="C28991"/>
      <c r="D28991"/>
      <c r="E28991"/>
      <c r="F28991"/>
      <c r="G28991"/>
      <c r="H28991"/>
      <c r="I28991"/>
      <c r="J28991"/>
    </row>
    <row r="28992" spans="1:10" x14ac:dyDescent="0.3">
      <c r="A28992" s="957"/>
      <c r="B28992"/>
      <c r="C28992"/>
      <c r="D28992"/>
      <c r="E28992"/>
      <c r="F28992"/>
      <c r="G28992"/>
      <c r="H28992"/>
      <c r="I28992"/>
      <c r="J28992"/>
    </row>
    <row r="28993" spans="1:10" x14ac:dyDescent="0.3">
      <c r="A28993" s="957"/>
      <c r="B28993"/>
      <c r="C28993"/>
      <c r="D28993"/>
      <c r="E28993"/>
      <c r="F28993"/>
      <c r="G28993"/>
      <c r="H28993"/>
      <c r="I28993"/>
      <c r="J28993"/>
    </row>
    <row r="28994" spans="1:10" x14ac:dyDescent="0.3">
      <c r="A28994" s="957"/>
      <c r="B28994"/>
      <c r="C28994"/>
      <c r="D28994"/>
      <c r="E28994"/>
      <c r="F28994"/>
      <c r="G28994"/>
      <c r="H28994"/>
      <c r="I28994"/>
      <c r="J28994"/>
    </row>
    <row r="28995" spans="1:10" x14ac:dyDescent="0.3">
      <c r="A28995" s="957"/>
      <c r="B28995"/>
      <c r="C28995"/>
      <c r="D28995"/>
      <c r="E28995"/>
      <c r="F28995"/>
      <c r="G28995"/>
      <c r="H28995"/>
      <c r="I28995"/>
      <c r="J28995"/>
    </row>
    <row r="28996" spans="1:10" x14ac:dyDescent="0.3">
      <c r="A28996" s="957"/>
      <c r="B28996"/>
      <c r="C28996"/>
      <c r="D28996"/>
      <c r="E28996"/>
      <c r="F28996"/>
      <c r="G28996"/>
      <c r="H28996"/>
      <c r="I28996"/>
      <c r="J28996"/>
    </row>
    <row r="28997" spans="1:10" x14ac:dyDescent="0.3">
      <c r="A28997" s="957"/>
      <c r="B28997"/>
      <c r="C28997"/>
      <c r="D28997"/>
      <c r="E28997"/>
      <c r="F28997"/>
      <c r="G28997"/>
      <c r="H28997"/>
      <c r="I28997"/>
      <c r="J28997"/>
    </row>
    <row r="28998" spans="1:10" x14ac:dyDescent="0.3">
      <c r="A28998" s="957"/>
      <c r="B28998"/>
      <c r="C28998"/>
      <c r="D28998"/>
      <c r="E28998"/>
      <c r="F28998"/>
      <c r="G28998"/>
      <c r="H28998"/>
      <c r="I28998"/>
      <c r="J28998"/>
    </row>
    <row r="28999" spans="1:10" x14ac:dyDescent="0.3">
      <c r="A28999" s="957"/>
      <c r="B28999"/>
      <c r="C28999"/>
      <c r="D28999"/>
      <c r="E28999"/>
      <c r="F28999"/>
      <c r="G28999"/>
      <c r="H28999"/>
      <c r="I28999"/>
      <c r="J28999"/>
    </row>
    <row r="29000" spans="1:10" x14ac:dyDescent="0.3">
      <c r="A29000" s="957"/>
      <c r="B29000"/>
      <c r="C29000"/>
      <c r="D29000"/>
      <c r="E29000"/>
      <c r="F29000"/>
      <c r="G29000"/>
      <c r="H29000"/>
      <c r="I29000"/>
      <c r="J29000"/>
    </row>
    <row r="29001" spans="1:10" x14ac:dyDescent="0.3">
      <c r="A29001" s="957"/>
      <c r="B29001"/>
      <c r="C29001"/>
      <c r="D29001"/>
      <c r="E29001"/>
      <c r="F29001"/>
      <c r="G29001"/>
      <c r="H29001"/>
      <c r="I29001"/>
      <c r="J29001"/>
    </row>
    <row r="29002" spans="1:10" x14ac:dyDescent="0.3">
      <c r="A29002" s="957"/>
      <c r="B29002"/>
      <c r="C29002"/>
      <c r="D29002"/>
      <c r="E29002"/>
      <c r="F29002"/>
      <c r="G29002"/>
      <c r="H29002"/>
      <c r="I29002"/>
      <c r="J29002"/>
    </row>
    <row r="29003" spans="1:10" x14ac:dyDescent="0.3">
      <c r="A29003" s="957"/>
      <c r="B29003"/>
      <c r="C29003"/>
      <c r="D29003"/>
      <c r="E29003"/>
      <c r="F29003"/>
      <c r="G29003"/>
      <c r="H29003"/>
      <c r="I29003"/>
      <c r="J29003"/>
    </row>
    <row r="29004" spans="1:10" x14ac:dyDescent="0.3">
      <c r="A29004" s="957"/>
      <c r="B29004"/>
      <c r="C29004"/>
      <c r="D29004"/>
      <c r="E29004"/>
      <c r="F29004"/>
      <c r="G29004"/>
      <c r="H29004"/>
      <c r="I29004"/>
      <c r="J29004"/>
    </row>
    <row r="29005" spans="1:10" x14ac:dyDescent="0.3">
      <c r="A29005" s="957"/>
      <c r="B29005"/>
      <c r="C29005"/>
      <c r="D29005"/>
      <c r="E29005"/>
      <c r="F29005"/>
      <c r="G29005"/>
      <c r="H29005"/>
      <c r="I29005"/>
      <c r="J29005"/>
    </row>
    <row r="29006" spans="1:10" x14ac:dyDescent="0.3">
      <c r="A29006" s="957"/>
      <c r="B29006"/>
      <c r="C29006"/>
      <c r="D29006"/>
      <c r="E29006"/>
      <c r="F29006"/>
      <c r="G29006"/>
      <c r="H29006"/>
      <c r="I29006"/>
      <c r="J29006"/>
    </row>
    <row r="29007" spans="1:10" x14ac:dyDescent="0.3">
      <c r="A29007" s="957"/>
      <c r="B29007"/>
      <c r="C29007"/>
      <c r="D29007"/>
      <c r="E29007"/>
      <c r="F29007"/>
      <c r="G29007"/>
      <c r="H29007"/>
      <c r="I29007"/>
      <c r="J29007"/>
    </row>
    <row r="29008" spans="1:10" x14ac:dyDescent="0.3">
      <c r="A29008" s="957"/>
      <c r="B29008"/>
      <c r="C29008"/>
      <c r="D29008"/>
      <c r="E29008"/>
      <c r="F29008"/>
      <c r="G29008"/>
      <c r="H29008"/>
      <c r="I29008"/>
      <c r="J29008"/>
    </row>
    <row r="29009" spans="1:10" x14ac:dyDescent="0.3">
      <c r="A29009" s="957"/>
      <c r="B29009"/>
      <c r="C29009"/>
      <c r="D29009"/>
      <c r="E29009"/>
      <c r="F29009"/>
      <c r="G29009"/>
      <c r="H29009"/>
      <c r="I29009"/>
      <c r="J29009"/>
    </row>
    <row r="29010" spans="1:10" x14ac:dyDescent="0.3">
      <c r="A29010" s="957"/>
      <c r="B29010"/>
      <c r="C29010"/>
      <c r="D29010"/>
      <c r="E29010"/>
      <c r="F29010"/>
      <c r="G29010"/>
      <c r="H29010"/>
      <c r="I29010"/>
      <c r="J29010"/>
    </row>
    <row r="29011" spans="1:10" x14ac:dyDescent="0.3">
      <c r="A29011" s="957"/>
      <c r="B29011"/>
      <c r="C29011"/>
      <c r="D29011"/>
      <c r="E29011"/>
      <c r="F29011"/>
      <c r="G29011"/>
      <c r="H29011"/>
      <c r="I29011"/>
      <c r="J29011"/>
    </row>
    <row r="29012" spans="1:10" x14ac:dyDescent="0.3">
      <c r="A29012" s="957"/>
      <c r="B29012"/>
      <c r="C29012"/>
      <c r="D29012"/>
      <c r="E29012"/>
      <c r="F29012"/>
      <c r="G29012"/>
      <c r="H29012"/>
      <c r="I29012"/>
      <c r="J29012"/>
    </row>
    <row r="29013" spans="1:10" x14ac:dyDescent="0.3">
      <c r="A29013" s="957"/>
      <c r="B29013"/>
      <c r="C29013"/>
      <c r="D29013"/>
      <c r="E29013"/>
      <c r="F29013"/>
      <c r="G29013"/>
      <c r="H29013"/>
      <c r="I29013"/>
      <c r="J29013"/>
    </row>
    <row r="29014" spans="1:10" x14ac:dyDescent="0.3">
      <c r="A29014" s="957"/>
      <c r="B29014"/>
      <c r="C29014"/>
      <c r="D29014"/>
      <c r="E29014"/>
      <c r="F29014"/>
      <c r="G29014"/>
      <c r="H29014"/>
      <c r="I29014"/>
      <c r="J29014"/>
    </row>
    <row r="29015" spans="1:10" x14ac:dyDescent="0.3">
      <c r="A29015" s="957"/>
      <c r="B29015"/>
      <c r="C29015"/>
      <c r="D29015"/>
      <c r="E29015"/>
      <c r="F29015"/>
      <c r="G29015"/>
      <c r="H29015"/>
      <c r="I29015"/>
      <c r="J29015"/>
    </row>
    <row r="29016" spans="1:10" x14ac:dyDescent="0.3">
      <c r="A29016" s="957"/>
      <c r="B29016"/>
      <c r="C29016"/>
      <c r="D29016"/>
      <c r="E29016"/>
      <c r="F29016"/>
      <c r="G29016"/>
      <c r="H29016"/>
      <c r="I29016"/>
      <c r="J29016"/>
    </row>
    <row r="29017" spans="1:10" x14ac:dyDescent="0.3">
      <c r="A29017" s="957"/>
      <c r="B29017"/>
      <c r="C29017"/>
      <c r="D29017"/>
      <c r="E29017"/>
      <c r="F29017"/>
      <c r="G29017"/>
      <c r="H29017"/>
      <c r="I29017"/>
      <c r="J29017"/>
    </row>
    <row r="29018" spans="1:10" x14ac:dyDescent="0.3">
      <c r="A29018" s="957"/>
      <c r="B29018"/>
      <c r="C29018"/>
      <c r="D29018"/>
      <c r="E29018"/>
      <c r="F29018"/>
      <c r="G29018"/>
      <c r="H29018"/>
      <c r="I29018"/>
      <c r="J29018"/>
    </row>
    <row r="29019" spans="1:10" x14ac:dyDescent="0.3">
      <c r="A29019" s="957"/>
      <c r="B29019"/>
      <c r="C29019"/>
      <c r="D29019"/>
      <c r="E29019"/>
      <c r="F29019"/>
      <c r="G29019"/>
      <c r="H29019"/>
      <c r="I29019"/>
      <c r="J29019"/>
    </row>
    <row r="29020" spans="1:10" x14ac:dyDescent="0.3">
      <c r="A29020" s="957"/>
      <c r="B29020"/>
      <c r="C29020"/>
      <c r="D29020"/>
      <c r="E29020"/>
      <c r="F29020"/>
      <c r="G29020"/>
      <c r="H29020"/>
      <c r="I29020"/>
      <c r="J29020"/>
    </row>
    <row r="29021" spans="1:10" x14ac:dyDescent="0.3">
      <c r="A29021" s="957"/>
      <c r="B29021"/>
      <c r="C29021"/>
      <c r="D29021"/>
      <c r="E29021"/>
      <c r="F29021"/>
      <c r="G29021"/>
      <c r="H29021"/>
      <c r="I29021"/>
      <c r="J29021"/>
    </row>
    <row r="29022" spans="1:10" x14ac:dyDescent="0.3">
      <c r="A29022" s="957"/>
      <c r="B29022"/>
      <c r="C29022"/>
      <c r="D29022"/>
      <c r="E29022"/>
      <c r="F29022"/>
      <c r="G29022"/>
      <c r="H29022"/>
      <c r="I29022"/>
      <c r="J29022"/>
    </row>
    <row r="29023" spans="1:10" x14ac:dyDescent="0.3">
      <c r="A29023" s="957"/>
      <c r="B29023"/>
      <c r="C29023"/>
      <c r="D29023"/>
      <c r="E29023"/>
      <c r="F29023"/>
      <c r="G29023"/>
      <c r="H29023"/>
      <c r="I29023"/>
      <c r="J29023"/>
    </row>
    <row r="29024" spans="1:10" x14ac:dyDescent="0.3">
      <c r="A29024" s="957"/>
      <c r="B29024"/>
      <c r="C29024"/>
      <c r="D29024"/>
      <c r="E29024"/>
      <c r="F29024"/>
      <c r="G29024"/>
      <c r="H29024"/>
      <c r="I29024"/>
      <c r="J29024"/>
    </row>
    <row r="29025" spans="1:10" x14ac:dyDescent="0.3">
      <c r="A29025" s="957"/>
      <c r="B29025"/>
      <c r="C29025"/>
      <c r="D29025"/>
      <c r="E29025"/>
      <c r="F29025"/>
      <c r="G29025"/>
      <c r="H29025"/>
      <c r="I29025"/>
      <c r="J29025"/>
    </row>
    <row r="29026" spans="1:10" x14ac:dyDescent="0.3">
      <c r="A29026" s="957"/>
      <c r="B29026"/>
      <c r="C29026"/>
      <c r="D29026"/>
      <c r="E29026"/>
      <c r="F29026"/>
      <c r="G29026"/>
      <c r="H29026"/>
      <c r="I29026"/>
      <c r="J29026"/>
    </row>
    <row r="29027" spans="1:10" x14ac:dyDescent="0.3">
      <c r="A29027" s="957"/>
      <c r="B29027"/>
      <c r="C29027"/>
      <c r="D29027"/>
      <c r="E29027"/>
      <c r="F29027"/>
      <c r="G29027"/>
      <c r="H29027"/>
      <c r="I29027"/>
      <c r="J29027"/>
    </row>
    <row r="29028" spans="1:10" x14ac:dyDescent="0.3">
      <c r="A29028" s="957"/>
      <c r="B29028"/>
      <c r="C29028"/>
      <c r="D29028"/>
      <c r="E29028"/>
      <c r="F29028"/>
      <c r="G29028"/>
      <c r="H29028"/>
      <c r="I29028"/>
      <c r="J29028"/>
    </row>
    <row r="29029" spans="1:10" x14ac:dyDescent="0.3">
      <c r="A29029" s="957"/>
      <c r="B29029"/>
      <c r="C29029"/>
      <c r="D29029"/>
      <c r="E29029"/>
      <c r="F29029"/>
      <c r="G29029"/>
      <c r="H29029"/>
      <c r="I29029"/>
      <c r="J29029"/>
    </row>
    <row r="29030" spans="1:10" x14ac:dyDescent="0.3">
      <c r="A29030" s="957"/>
      <c r="B29030"/>
      <c r="C29030"/>
      <c r="D29030"/>
      <c r="E29030"/>
      <c r="F29030"/>
      <c r="G29030"/>
      <c r="H29030"/>
      <c r="I29030"/>
      <c r="J29030"/>
    </row>
    <row r="29031" spans="1:10" x14ac:dyDescent="0.3">
      <c r="A29031" s="957"/>
      <c r="B29031"/>
      <c r="C29031"/>
      <c r="D29031"/>
      <c r="E29031"/>
      <c r="F29031"/>
      <c r="G29031"/>
      <c r="H29031"/>
      <c r="I29031"/>
      <c r="J29031"/>
    </row>
    <row r="29032" spans="1:10" x14ac:dyDescent="0.3">
      <c r="A29032" s="957"/>
      <c r="B29032"/>
      <c r="C29032"/>
      <c r="D29032"/>
      <c r="E29032"/>
      <c r="F29032"/>
      <c r="G29032"/>
      <c r="H29032"/>
      <c r="I29032"/>
      <c r="J29032"/>
    </row>
    <row r="29033" spans="1:10" x14ac:dyDescent="0.3">
      <c r="A29033" s="957"/>
      <c r="B29033"/>
      <c r="C29033"/>
      <c r="D29033"/>
      <c r="E29033"/>
      <c r="F29033"/>
      <c r="G29033"/>
      <c r="H29033"/>
      <c r="I29033"/>
      <c r="J29033"/>
    </row>
    <row r="29034" spans="1:10" x14ac:dyDescent="0.3">
      <c r="A29034" s="957"/>
      <c r="B29034"/>
      <c r="C29034"/>
      <c r="D29034"/>
      <c r="E29034"/>
      <c r="F29034"/>
      <c r="G29034"/>
      <c r="H29034"/>
      <c r="I29034"/>
      <c r="J29034"/>
    </row>
    <row r="29035" spans="1:10" x14ac:dyDescent="0.3">
      <c r="A29035" s="957"/>
      <c r="B29035"/>
      <c r="C29035"/>
      <c r="D29035"/>
      <c r="E29035"/>
      <c r="F29035"/>
      <c r="G29035"/>
      <c r="H29035"/>
      <c r="I29035"/>
      <c r="J29035"/>
    </row>
    <row r="29036" spans="1:10" x14ac:dyDescent="0.3">
      <c r="A29036" s="957"/>
      <c r="B29036"/>
      <c r="C29036"/>
      <c r="D29036"/>
      <c r="E29036"/>
      <c r="F29036"/>
      <c r="G29036"/>
      <c r="H29036"/>
      <c r="I29036"/>
      <c r="J29036"/>
    </row>
    <row r="29037" spans="1:10" x14ac:dyDescent="0.3">
      <c r="A29037" s="957"/>
      <c r="B29037"/>
      <c r="C29037"/>
      <c r="D29037"/>
      <c r="E29037"/>
      <c r="F29037"/>
      <c r="G29037"/>
      <c r="H29037"/>
      <c r="I29037"/>
      <c r="J29037"/>
    </row>
    <row r="29038" spans="1:10" x14ac:dyDescent="0.3">
      <c r="A29038" s="957"/>
      <c r="B29038"/>
      <c r="C29038"/>
      <c r="D29038"/>
      <c r="E29038"/>
      <c r="F29038"/>
      <c r="G29038"/>
      <c r="H29038"/>
      <c r="I29038"/>
      <c r="J29038"/>
    </row>
    <row r="29039" spans="1:10" x14ac:dyDescent="0.3">
      <c r="A29039" s="957"/>
      <c r="B29039"/>
      <c r="C29039"/>
      <c r="D29039"/>
      <c r="E29039"/>
      <c r="F29039"/>
      <c r="G29039"/>
      <c r="H29039"/>
      <c r="I29039"/>
      <c r="J29039"/>
    </row>
    <row r="29040" spans="1:10" x14ac:dyDescent="0.3">
      <c r="A29040" s="957"/>
      <c r="B29040"/>
      <c r="C29040"/>
      <c r="D29040"/>
      <c r="E29040"/>
      <c r="F29040"/>
      <c r="G29040"/>
      <c r="H29040"/>
      <c r="I29040"/>
      <c r="J29040"/>
    </row>
    <row r="29041" spans="1:10" x14ac:dyDescent="0.3">
      <c r="A29041" s="957"/>
      <c r="B29041"/>
      <c r="C29041"/>
      <c r="D29041"/>
      <c r="E29041"/>
      <c r="F29041"/>
      <c r="G29041"/>
      <c r="H29041"/>
      <c r="I29041"/>
      <c r="J29041"/>
    </row>
    <row r="29042" spans="1:10" x14ac:dyDescent="0.3">
      <c r="A29042" s="957"/>
      <c r="B29042"/>
      <c r="C29042"/>
      <c r="D29042"/>
      <c r="E29042"/>
      <c r="F29042"/>
      <c r="G29042"/>
      <c r="H29042"/>
      <c r="I29042"/>
      <c r="J29042"/>
    </row>
    <row r="29043" spans="1:10" x14ac:dyDescent="0.3">
      <c r="A29043" s="957"/>
      <c r="B29043"/>
      <c r="C29043"/>
      <c r="D29043"/>
      <c r="E29043"/>
      <c r="F29043"/>
      <c r="G29043"/>
      <c r="H29043"/>
      <c r="I29043"/>
      <c r="J29043"/>
    </row>
    <row r="29044" spans="1:10" x14ac:dyDescent="0.3">
      <c r="A29044" s="957"/>
      <c r="B29044"/>
      <c r="C29044"/>
      <c r="D29044"/>
      <c r="E29044"/>
      <c r="F29044"/>
      <c r="G29044"/>
      <c r="H29044"/>
      <c r="I29044"/>
      <c r="J29044"/>
    </row>
    <row r="29045" spans="1:10" x14ac:dyDescent="0.3">
      <c r="A29045" s="957"/>
      <c r="B29045"/>
      <c r="C29045"/>
      <c r="D29045"/>
      <c r="E29045"/>
      <c r="F29045"/>
      <c r="G29045"/>
      <c r="H29045"/>
      <c r="I29045"/>
      <c r="J29045"/>
    </row>
    <row r="29046" spans="1:10" x14ac:dyDescent="0.3">
      <c r="A29046" s="957"/>
      <c r="B29046"/>
      <c r="C29046"/>
      <c r="D29046"/>
      <c r="E29046"/>
      <c r="F29046"/>
      <c r="G29046"/>
      <c r="H29046"/>
      <c r="I29046"/>
      <c r="J29046"/>
    </row>
    <row r="29047" spans="1:10" x14ac:dyDescent="0.3">
      <c r="A29047" s="957"/>
      <c r="B29047"/>
      <c r="C29047"/>
      <c r="D29047"/>
      <c r="E29047"/>
      <c r="F29047"/>
      <c r="G29047"/>
      <c r="H29047"/>
      <c r="I29047"/>
      <c r="J29047"/>
    </row>
    <row r="29048" spans="1:10" x14ac:dyDescent="0.3">
      <c r="A29048" s="957"/>
      <c r="B29048"/>
      <c r="C29048"/>
      <c r="D29048"/>
      <c r="E29048"/>
      <c r="F29048"/>
      <c r="G29048"/>
      <c r="H29048"/>
      <c r="I29048"/>
      <c r="J29048"/>
    </row>
    <row r="29049" spans="1:10" x14ac:dyDescent="0.3">
      <c r="A29049" s="957"/>
      <c r="B29049"/>
      <c r="C29049"/>
      <c r="D29049"/>
      <c r="E29049"/>
      <c r="F29049"/>
      <c r="G29049"/>
      <c r="H29049"/>
      <c r="I29049"/>
      <c r="J29049"/>
    </row>
    <row r="29050" spans="1:10" x14ac:dyDescent="0.3">
      <c r="A29050" s="957"/>
      <c r="B29050"/>
      <c r="C29050"/>
      <c r="D29050"/>
      <c r="E29050"/>
      <c r="F29050"/>
      <c r="G29050"/>
      <c r="H29050"/>
      <c r="I29050"/>
      <c r="J29050"/>
    </row>
    <row r="29051" spans="1:10" x14ac:dyDescent="0.3">
      <c r="A29051" s="957"/>
      <c r="B29051"/>
      <c r="C29051"/>
      <c r="D29051"/>
      <c r="E29051"/>
      <c r="F29051"/>
      <c r="G29051"/>
      <c r="H29051"/>
      <c r="I29051"/>
      <c r="J29051"/>
    </row>
    <row r="29052" spans="1:10" x14ac:dyDescent="0.3">
      <c r="A29052" s="957"/>
      <c r="B29052"/>
      <c r="C29052"/>
      <c r="D29052"/>
      <c r="E29052"/>
      <c r="F29052"/>
      <c r="G29052"/>
      <c r="H29052"/>
      <c r="I29052"/>
      <c r="J29052"/>
    </row>
    <row r="29053" spans="1:10" x14ac:dyDescent="0.3">
      <c r="A29053" s="957"/>
      <c r="B29053"/>
      <c r="C29053"/>
      <c r="D29053"/>
      <c r="E29053"/>
      <c r="F29053"/>
      <c r="G29053"/>
      <c r="H29053"/>
      <c r="I29053"/>
      <c r="J29053"/>
    </row>
    <row r="29054" spans="1:10" x14ac:dyDescent="0.3">
      <c r="A29054" s="957"/>
      <c r="B29054"/>
      <c r="C29054"/>
      <c r="D29054"/>
      <c r="E29054"/>
      <c r="F29054"/>
      <c r="G29054"/>
      <c r="H29054"/>
      <c r="I29054"/>
      <c r="J29054"/>
    </row>
    <row r="29055" spans="1:10" x14ac:dyDescent="0.3">
      <c r="A29055" s="957"/>
      <c r="B29055"/>
      <c r="C29055"/>
      <c r="D29055"/>
      <c r="E29055"/>
      <c r="F29055"/>
      <c r="G29055"/>
      <c r="H29055"/>
      <c r="I29055"/>
      <c r="J29055"/>
    </row>
    <row r="29056" spans="1:10" x14ac:dyDescent="0.3">
      <c r="A29056" s="957"/>
      <c r="B29056"/>
      <c r="C29056"/>
      <c r="D29056"/>
      <c r="E29056"/>
      <c r="F29056"/>
      <c r="G29056"/>
      <c r="H29056"/>
      <c r="I29056"/>
      <c r="J29056"/>
    </row>
    <row r="29057" spans="1:10" x14ac:dyDescent="0.3">
      <c r="A29057" s="957"/>
      <c r="B29057"/>
      <c r="C29057"/>
      <c r="D29057"/>
      <c r="E29057"/>
      <c r="F29057"/>
      <c r="G29057"/>
      <c r="H29057"/>
      <c r="I29057"/>
      <c r="J29057"/>
    </row>
    <row r="29058" spans="1:10" x14ac:dyDescent="0.3">
      <c r="A29058" s="957"/>
      <c r="B29058"/>
      <c r="C29058"/>
      <c r="D29058"/>
      <c r="E29058"/>
      <c r="F29058"/>
      <c r="G29058"/>
      <c r="H29058"/>
      <c r="I29058"/>
      <c r="J29058"/>
    </row>
    <row r="29059" spans="1:10" x14ac:dyDescent="0.3">
      <c r="A29059" s="957"/>
      <c r="B29059"/>
      <c r="C29059"/>
      <c r="D29059"/>
      <c r="E29059"/>
      <c r="F29059"/>
      <c r="G29059"/>
      <c r="H29059"/>
      <c r="I29059"/>
      <c r="J29059"/>
    </row>
    <row r="29060" spans="1:10" x14ac:dyDescent="0.3">
      <c r="A29060" s="957"/>
      <c r="B29060"/>
      <c r="C29060"/>
      <c r="D29060"/>
      <c r="E29060"/>
      <c r="F29060"/>
      <c r="G29060"/>
      <c r="H29060"/>
      <c r="I29060"/>
      <c r="J29060"/>
    </row>
    <row r="29061" spans="1:10" x14ac:dyDescent="0.3">
      <c r="A29061" s="957"/>
      <c r="B29061"/>
      <c r="C29061"/>
      <c r="D29061"/>
      <c r="E29061"/>
      <c r="F29061"/>
      <c r="G29061"/>
      <c r="H29061"/>
      <c r="I29061"/>
      <c r="J29061"/>
    </row>
    <row r="29062" spans="1:10" x14ac:dyDescent="0.3">
      <c r="A29062" s="957"/>
      <c r="B29062"/>
      <c r="C29062"/>
      <c r="D29062"/>
      <c r="E29062"/>
      <c r="F29062"/>
      <c r="G29062"/>
      <c r="H29062"/>
      <c r="I29062"/>
      <c r="J29062"/>
    </row>
    <row r="29063" spans="1:10" x14ac:dyDescent="0.3">
      <c r="A29063" s="957"/>
      <c r="B29063"/>
      <c r="C29063"/>
      <c r="D29063"/>
      <c r="E29063"/>
      <c r="F29063"/>
      <c r="G29063"/>
      <c r="H29063"/>
      <c r="I29063"/>
      <c r="J29063"/>
    </row>
    <row r="29064" spans="1:10" x14ac:dyDescent="0.3">
      <c r="A29064" s="957"/>
      <c r="B29064"/>
      <c r="C29064"/>
      <c r="D29064"/>
      <c r="E29064"/>
      <c r="F29064"/>
      <c r="G29064"/>
      <c r="H29064"/>
      <c r="I29064"/>
      <c r="J29064"/>
    </row>
    <row r="29065" spans="1:10" x14ac:dyDescent="0.3">
      <c r="A29065" s="957"/>
      <c r="B29065"/>
      <c r="C29065"/>
      <c r="D29065"/>
      <c r="E29065"/>
      <c r="F29065"/>
      <c r="G29065"/>
      <c r="H29065"/>
      <c r="I29065"/>
      <c r="J29065"/>
    </row>
    <row r="29066" spans="1:10" x14ac:dyDescent="0.3">
      <c r="A29066" s="957"/>
      <c r="B29066"/>
      <c r="C29066"/>
      <c r="D29066"/>
      <c r="E29066"/>
      <c r="F29066"/>
      <c r="G29066"/>
      <c r="H29066"/>
      <c r="I29066"/>
      <c r="J29066"/>
    </row>
    <row r="29067" spans="1:10" x14ac:dyDescent="0.3">
      <c r="A29067" s="957"/>
      <c r="B29067"/>
      <c r="C29067"/>
      <c r="D29067"/>
      <c r="E29067"/>
      <c r="F29067"/>
      <c r="G29067"/>
      <c r="H29067"/>
      <c r="I29067"/>
      <c r="J29067"/>
    </row>
    <row r="29068" spans="1:10" x14ac:dyDescent="0.3">
      <c r="A29068" s="957"/>
      <c r="B29068"/>
      <c r="C29068"/>
      <c r="D29068"/>
      <c r="E29068"/>
      <c r="F29068"/>
      <c r="G29068"/>
      <c r="H29068"/>
      <c r="I29068"/>
      <c r="J29068"/>
    </row>
    <row r="29069" spans="1:10" x14ac:dyDescent="0.3">
      <c r="A29069" s="957"/>
      <c r="B29069"/>
      <c r="C29069"/>
      <c r="D29069"/>
      <c r="E29069"/>
      <c r="F29069"/>
      <c r="G29069"/>
      <c r="H29069"/>
      <c r="I29069"/>
      <c r="J29069"/>
    </row>
    <row r="29070" spans="1:10" x14ac:dyDescent="0.3">
      <c r="A29070" s="957"/>
      <c r="B29070"/>
      <c r="C29070"/>
      <c r="D29070"/>
      <c r="E29070"/>
      <c r="F29070"/>
      <c r="G29070"/>
      <c r="H29070"/>
      <c r="I29070"/>
      <c r="J29070"/>
    </row>
    <row r="29071" spans="1:10" x14ac:dyDescent="0.3">
      <c r="A29071" s="957"/>
      <c r="B29071"/>
      <c r="C29071"/>
      <c r="D29071"/>
      <c r="E29071"/>
      <c r="F29071"/>
      <c r="G29071"/>
      <c r="H29071"/>
      <c r="I29071"/>
      <c r="J29071"/>
    </row>
    <row r="29072" spans="1:10" x14ac:dyDescent="0.3">
      <c r="A29072" s="957"/>
      <c r="B29072"/>
      <c r="C29072"/>
      <c r="D29072"/>
      <c r="E29072"/>
      <c r="F29072"/>
      <c r="G29072"/>
      <c r="H29072"/>
      <c r="I29072"/>
      <c r="J29072"/>
    </row>
    <row r="29073" spans="1:10" x14ac:dyDescent="0.3">
      <c r="A29073" s="957"/>
      <c r="B29073"/>
      <c r="C29073"/>
      <c r="D29073"/>
      <c r="E29073"/>
      <c r="F29073"/>
      <c r="G29073"/>
      <c r="H29073"/>
      <c r="I29073"/>
      <c r="J29073"/>
    </row>
    <row r="29074" spans="1:10" x14ac:dyDescent="0.3">
      <c r="A29074" s="957"/>
      <c r="B29074"/>
      <c r="C29074"/>
      <c r="D29074"/>
      <c r="E29074"/>
      <c r="F29074"/>
      <c r="G29074"/>
      <c r="H29074"/>
      <c r="I29074"/>
      <c r="J29074"/>
    </row>
    <row r="29075" spans="1:10" x14ac:dyDescent="0.3">
      <c r="A29075" s="957"/>
      <c r="B29075"/>
      <c r="C29075"/>
      <c r="D29075"/>
      <c r="E29075"/>
      <c r="F29075"/>
      <c r="G29075"/>
      <c r="H29075"/>
      <c r="I29075"/>
      <c r="J29075"/>
    </row>
    <row r="29076" spans="1:10" x14ac:dyDescent="0.3">
      <c r="A29076" s="957"/>
      <c r="B29076"/>
      <c r="C29076"/>
      <c r="D29076"/>
      <c r="E29076"/>
      <c r="F29076"/>
      <c r="G29076"/>
      <c r="H29076"/>
      <c r="I29076"/>
      <c r="J29076"/>
    </row>
    <row r="29077" spans="1:10" x14ac:dyDescent="0.3">
      <c r="A29077" s="957"/>
      <c r="B29077"/>
      <c r="C29077"/>
      <c r="D29077"/>
      <c r="E29077"/>
      <c r="F29077"/>
      <c r="G29077"/>
      <c r="H29077"/>
      <c r="I29077"/>
      <c r="J29077"/>
    </row>
    <row r="29078" spans="1:10" x14ac:dyDescent="0.3">
      <c r="A29078" s="957"/>
      <c r="B29078"/>
      <c r="C29078"/>
      <c r="D29078"/>
      <c r="E29078"/>
      <c r="F29078"/>
      <c r="G29078"/>
      <c r="H29078"/>
      <c r="I29078"/>
      <c r="J29078"/>
    </row>
    <row r="29079" spans="1:10" x14ac:dyDescent="0.3">
      <c r="A29079" s="957"/>
      <c r="B29079"/>
      <c r="C29079"/>
      <c r="D29079"/>
      <c r="E29079"/>
      <c r="F29079"/>
      <c r="G29079"/>
      <c r="H29079"/>
      <c r="I29079"/>
      <c r="J29079"/>
    </row>
    <row r="29080" spans="1:10" x14ac:dyDescent="0.3">
      <c r="A29080" s="957"/>
      <c r="B29080"/>
      <c r="C29080"/>
      <c r="D29080"/>
      <c r="E29080"/>
      <c r="F29080"/>
      <c r="G29080"/>
      <c r="H29080"/>
      <c r="I29080"/>
      <c r="J29080"/>
    </row>
    <row r="29081" spans="1:10" x14ac:dyDescent="0.3">
      <c r="A29081" s="957"/>
      <c r="B29081"/>
      <c r="C29081"/>
      <c r="D29081"/>
      <c r="E29081"/>
      <c r="F29081"/>
      <c r="G29081"/>
      <c r="H29081"/>
      <c r="I29081"/>
      <c r="J29081"/>
    </row>
    <row r="29082" spans="1:10" x14ac:dyDescent="0.3">
      <c r="A29082" s="957"/>
      <c r="B29082"/>
      <c r="C29082"/>
      <c r="D29082"/>
      <c r="E29082"/>
      <c r="F29082"/>
      <c r="G29082"/>
      <c r="H29082"/>
      <c r="I29082"/>
      <c r="J29082"/>
    </row>
    <row r="29083" spans="1:10" x14ac:dyDescent="0.3">
      <c r="A29083" s="957"/>
      <c r="B29083"/>
      <c r="C29083"/>
      <c r="D29083"/>
      <c r="E29083"/>
      <c r="F29083"/>
      <c r="G29083"/>
      <c r="H29083"/>
      <c r="I29083"/>
      <c r="J29083"/>
    </row>
    <row r="29084" spans="1:10" x14ac:dyDescent="0.3">
      <c r="A29084" s="957"/>
      <c r="B29084"/>
      <c r="C29084"/>
      <c r="D29084"/>
      <c r="E29084"/>
      <c r="F29084"/>
      <c r="G29084"/>
      <c r="H29084"/>
      <c r="I29084"/>
      <c r="J29084"/>
    </row>
    <row r="29085" spans="1:10" x14ac:dyDescent="0.3">
      <c r="A29085" s="957"/>
      <c r="B29085"/>
      <c r="C29085"/>
      <c r="D29085"/>
      <c r="E29085"/>
      <c r="F29085"/>
      <c r="G29085"/>
      <c r="H29085"/>
      <c r="I29085"/>
      <c r="J29085"/>
    </row>
    <row r="29086" spans="1:10" x14ac:dyDescent="0.3">
      <c r="A29086" s="957"/>
      <c r="B29086"/>
      <c r="C29086"/>
      <c r="D29086"/>
      <c r="E29086"/>
      <c r="F29086"/>
      <c r="G29086"/>
      <c r="H29086"/>
      <c r="I29086"/>
      <c r="J29086"/>
    </row>
    <row r="29087" spans="1:10" x14ac:dyDescent="0.3">
      <c r="A29087" s="957"/>
      <c r="B29087"/>
      <c r="C29087"/>
      <c r="D29087"/>
      <c r="E29087"/>
      <c r="F29087"/>
      <c r="G29087"/>
      <c r="H29087"/>
      <c r="I29087"/>
      <c r="J29087"/>
    </row>
    <row r="29088" spans="1:10" x14ac:dyDescent="0.3">
      <c r="A29088" s="957"/>
      <c r="B29088"/>
      <c r="C29088"/>
      <c r="D29088"/>
      <c r="E29088"/>
      <c r="F29088"/>
      <c r="G29088"/>
      <c r="H29088"/>
      <c r="I29088"/>
      <c r="J29088"/>
    </row>
    <row r="29089" spans="1:10" x14ac:dyDescent="0.3">
      <c r="A29089" s="957"/>
      <c r="B29089"/>
      <c r="C29089"/>
      <c r="D29089"/>
      <c r="E29089"/>
      <c r="F29089"/>
      <c r="G29089"/>
      <c r="H29089"/>
      <c r="I29089"/>
      <c r="J29089"/>
    </row>
    <row r="29090" spans="1:10" x14ac:dyDescent="0.3">
      <c r="A29090" s="957"/>
      <c r="B29090"/>
      <c r="C29090"/>
      <c r="D29090"/>
      <c r="E29090"/>
      <c r="F29090"/>
      <c r="G29090"/>
      <c r="H29090"/>
      <c r="I29090"/>
      <c r="J29090"/>
    </row>
    <row r="29091" spans="1:10" x14ac:dyDescent="0.3">
      <c r="A29091" s="957"/>
      <c r="B29091"/>
      <c r="C29091"/>
      <c r="D29091"/>
      <c r="E29091"/>
      <c r="F29091"/>
      <c r="G29091"/>
      <c r="H29091"/>
      <c r="I29091"/>
      <c r="J29091"/>
    </row>
    <row r="29092" spans="1:10" x14ac:dyDescent="0.3">
      <c r="A29092" s="957"/>
      <c r="B29092"/>
      <c r="C29092"/>
      <c r="D29092"/>
      <c r="E29092"/>
      <c r="F29092"/>
      <c r="G29092"/>
      <c r="H29092"/>
      <c r="I29092"/>
      <c r="J29092"/>
    </row>
    <row r="29093" spans="1:10" x14ac:dyDescent="0.3">
      <c r="A29093" s="957"/>
      <c r="B29093"/>
      <c r="C29093"/>
      <c r="D29093"/>
      <c r="E29093"/>
      <c r="F29093"/>
      <c r="G29093"/>
      <c r="H29093"/>
      <c r="I29093"/>
      <c r="J29093"/>
    </row>
    <row r="29094" spans="1:10" x14ac:dyDescent="0.3">
      <c r="A29094" s="957"/>
      <c r="B29094"/>
      <c r="C29094"/>
      <c r="D29094"/>
      <c r="E29094"/>
      <c r="F29094"/>
      <c r="G29094"/>
      <c r="H29094"/>
      <c r="I29094"/>
      <c r="J29094"/>
    </row>
    <row r="29095" spans="1:10" x14ac:dyDescent="0.3">
      <c r="A29095" s="957"/>
      <c r="B29095"/>
      <c r="C29095"/>
      <c r="D29095"/>
      <c r="E29095"/>
      <c r="F29095"/>
      <c r="G29095"/>
      <c r="H29095"/>
      <c r="I29095"/>
      <c r="J29095"/>
    </row>
    <row r="29096" spans="1:10" x14ac:dyDescent="0.3">
      <c r="A29096" s="957"/>
      <c r="B29096"/>
      <c r="C29096"/>
      <c r="D29096"/>
      <c r="E29096"/>
      <c r="F29096"/>
      <c r="G29096"/>
      <c r="H29096"/>
      <c r="I29096"/>
      <c r="J29096"/>
    </row>
    <row r="29097" spans="1:10" x14ac:dyDescent="0.3">
      <c r="A29097" s="957"/>
      <c r="B29097"/>
      <c r="C29097"/>
      <c r="D29097"/>
      <c r="E29097"/>
      <c r="F29097"/>
      <c r="G29097"/>
      <c r="H29097"/>
      <c r="I29097"/>
      <c r="J29097"/>
    </row>
    <row r="29098" spans="1:10" x14ac:dyDescent="0.3">
      <c r="A29098" s="957"/>
      <c r="B29098"/>
      <c r="C29098"/>
      <c r="D29098"/>
      <c r="E29098"/>
      <c r="F29098"/>
      <c r="G29098"/>
      <c r="H29098"/>
      <c r="I29098"/>
      <c r="J29098"/>
    </row>
    <row r="29099" spans="1:10" x14ac:dyDescent="0.3">
      <c r="A29099" s="957"/>
      <c r="B29099"/>
      <c r="C29099"/>
      <c r="D29099"/>
      <c r="E29099"/>
      <c r="F29099"/>
      <c r="G29099"/>
      <c r="H29099"/>
      <c r="I29099"/>
      <c r="J29099"/>
    </row>
    <row r="29100" spans="1:10" x14ac:dyDescent="0.3">
      <c r="A29100" s="957"/>
      <c r="B29100"/>
      <c r="C29100"/>
      <c r="D29100"/>
      <c r="E29100"/>
      <c r="F29100"/>
      <c r="G29100"/>
      <c r="H29100"/>
      <c r="I29100"/>
      <c r="J29100"/>
    </row>
    <row r="29101" spans="1:10" x14ac:dyDescent="0.3">
      <c r="A29101" s="957"/>
      <c r="B29101"/>
      <c r="C29101"/>
      <c r="D29101"/>
      <c r="E29101"/>
      <c r="F29101"/>
      <c r="G29101"/>
      <c r="H29101"/>
      <c r="I29101"/>
      <c r="J29101"/>
    </row>
    <row r="29102" spans="1:10" x14ac:dyDescent="0.3">
      <c r="A29102" s="957"/>
      <c r="B29102"/>
      <c r="C29102"/>
      <c r="D29102"/>
      <c r="E29102"/>
      <c r="F29102"/>
      <c r="G29102"/>
      <c r="H29102"/>
      <c r="I29102"/>
      <c r="J29102"/>
    </row>
    <row r="29103" spans="1:10" x14ac:dyDescent="0.3">
      <c r="A29103" s="957"/>
      <c r="B29103"/>
      <c r="C29103"/>
      <c r="D29103"/>
      <c r="E29103"/>
      <c r="F29103"/>
      <c r="G29103"/>
      <c r="H29103"/>
      <c r="I29103"/>
      <c r="J29103"/>
    </row>
    <row r="29104" spans="1:10" x14ac:dyDescent="0.3">
      <c r="A29104" s="957"/>
      <c r="B29104"/>
      <c r="C29104"/>
      <c r="D29104"/>
      <c r="E29104"/>
      <c r="F29104"/>
      <c r="G29104"/>
      <c r="H29104"/>
      <c r="I29104"/>
      <c r="J29104"/>
    </row>
    <row r="29105" spans="1:10" x14ac:dyDescent="0.3">
      <c r="A29105" s="957"/>
      <c r="B29105"/>
      <c r="C29105"/>
      <c r="D29105"/>
      <c r="E29105"/>
      <c r="F29105"/>
      <c r="G29105"/>
      <c r="H29105"/>
      <c r="I29105"/>
      <c r="J29105"/>
    </row>
    <row r="29106" spans="1:10" x14ac:dyDescent="0.3">
      <c r="A29106" s="957"/>
      <c r="B29106"/>
      <c r="C29106"/>
      <c r="D29106"/>
      <c r="E29106"/>
      <c r="F29106"/>
      <c r="G29106"/>
      <c r="H29106"/>
      <c r="I29106"/>
      <c r="J29106"/>
    </row>
    <row r="29107" spans="1:10" x14ac:dyDescent="0.3">
      <c r="A29107" s="957"/>
      <c r="B29107"/>
      <c r="C29107"/>
      <c r="D29107"/>
      <c r="E29107"/>
      <c r="F29107"/>
      <c r="G29107"/>
      <c r="H29107"/>
      <c r="I29107"/>
      <c r="J29107"/>
    </row>
    <row r="29108" spans="1:10" x14ac:dyDescent="0.3">
      <c r="A29108" s="957"/>
      <c r="B29108"/>
      <c r="C29108"/>
      <c r="D29108"/>
      <c r="E29108"/>
      <c r="F29108"/>
      <c r="G29108"/>
      <c r="H29108"/>
      <c r="I29108"/>
      <c r="J29108"/>
    </row>
    <row r="29109" spans="1:10" x14ac:dyDescent="0.3">
      <c r="A29109" s="957"/>
      <c r="B29109"/>
      <c r="C29109"/>
      <c r="D29109"/>
      <c r="E29109"/>
      <c r="F29109"/>
      <c r="G29109"/>
      <c r="H29109"/>
      <c r="I29109"/>
      <c r="J29109"/>
    </row>
    <row r="29110" spans="1:10" x14ac:dyDescent="0.3">
      <c r="A29110" s="957"/>
      <c r="B29110"/>
      <c r="C29110"/>
      <c r="D29110"/>
      <c r="E29110"/>
      <c r="F29110"/>
      <c r="G29110"/>
      <c r="H29110"/>
      <c r="I29110"/>
      <c r="J29110"/>
    </row>
    <row r="29111" spans="1:10" x14ac:dyDescent="0.3">
      <c r="A29111" s="957"/>
      <c r="B29111"/>
      <c r="C29111"/>
      <c r="D29111"/>
      <c r="E29111"/>
      <c r="F29111"/>
      <c r="G29111"/>
      <c r="H29111"/>
      <c r="I29111"/>
      <c r="J29111"/>
    </row>
    <row r="29112" spans="1:10" x14ac:dyDescent="0.3">
      <c r="A29112" s="957"/>
      <c r="B29112"/>
      <c r="C29112"/>
      <c r="D29112"/>
      <c r="E29112"/>
      <c r="F29112"/>
      <c r="G29112"/>
      <c r="H29112"/>
      <c r="I29112"/>
      <c r="J29112"/>
    </row>
    <row r="29113" spans="1:10" x14ac:dyDescent="0.3">
      <c r="A29113" s="957"/>
      <c r="B29113"/>
      <c r="C29113"/>
      <c r="D29113"/>
      <c r="E29113"/>
      <c r="F29113"/>
      <c r="G29113"/>
      <c r="H29113"/>
      <c r="I29113"/>
      <c r="J29113"/>
    </row>
    <row r="29114" spans="1:10" x14ac:dyDescent="0.3">
      <c r="A29114" s="957"/>
      <c r="B29114"/>
      <c r="C29114"/>
      <c r="D29114"/>
      <c r="E29114"/>
      <c r="F29114"/>
      <c r="G29114"/>
      <c r="H29114"/>
      <c r="I29114"/>
      <c r="J29114"/>
    </row>
    <row r="29115" spans="1:10" x14ac:dyDescent="0.3">
      <c r="A29115" s="957"/>
      <c r="B29115"/>
      <c r="C29115"/>
      <c r="D29115"/>
      <c r="E29115"/>
      <c r="F29115"/>
      <c r="G29115"/>
      <c r="H29115"/>
      <c r="I29115"/>
      <c r="J29115"/>
    </row>
    <row r="29116" spans="1:10" x14ac:dyDescent="0.3">
      <c r="A29116" s="957"/>
      <c r="B29116"/>
      <c r="C29116"/>
      <c r="D29116"/>
      <c r="E29116"/>
      <c r="F29116"/>
      <c r="G29116"/>
      <c r="H29116"/>
      <c r="I29116"/>
      <c r="J29116"/>
    </row>
    <row r="29117" spans="1:10" x14ac:dyDescent="0.3">
      <c r="A29117" s="957"/>
      <c r="B29117"/>
      <c r="C29117"/>
      <c r="D29117"/>
      <c r="E29117"/>
      <c r="F29117"/>
      <c r="G29117"/>
      <c r="H29117"/>
      <c r="I29117"/>
      <c r="J29117"/>
    </row>
    <row r="29118" spans="1:10" x14ac:dyDescent="0.3">
      <c r="A29118" s="957"/>
      <c r="B29118"/>
      <c r="C29118"/>
      <c r="D29118"/>
      <c r="E29118"/>
      <c r="F29118"/>
      <c r="G29118"/>
      <c r="H29118"/>
      <c r="I29118"/>
      <c r="J29118"/>
    </row>
    <row r="29119" spans="1:10" x14ac:dyDescent="0.3">
      <c r="A29119" s="957"/>
      <c r="B29119"/>
      <c r="C29119"/>
      <c r="D29119"/>
      <c r="E29119"/>
      <c r="F29119"/>
      <c r="G29119"/>
      <c r="H29119"/>
      <c r="I29119"/>
      <c r="J29119"/>
    </row>
    <row r="29120" spans="1:10" x14ac:dyDescent="0.3">
      <c r="A29120" s="957"/>
      <c r="B29120"/>
      <c r="C29120"/>
      <c r="D29120"/>
      <c r="E29120"/>
      <c r="F29120"/>
      <c r="G29120"/>
      <c r="H29120"/>
      <c r="I29120"/>
      <c r="J29120"/>
    </row>
    <row r="29121" spans="1:10" x14ac:dyDescent="0.3">
      <c r="A29121" s="957"/>
      <c r="B29121"/>
      <c r="C29121"/>
      <c r="D29121"/>
      <c r="E29121"/>
      <c r="F29121"/>
      <c r="G29121"/>
      <c r="H29121"/>
      <c r="I29121"/>
      <c r="J29121"/>
    </row>
    <row r="29122" spans="1:10" x14ac:dyDescent="0.3">
      <c r="A29122" s="957"/>
      <c r="B29122"/>
      <c r="C29122"/>
      <c r="D29122"/>
      <c r="E29122"/>
      <c r="F29122"/>
      <c r="G29122"/>
      <c r="H29122"/>
      <c r="I29122"/>
      <c r="J29122"/>
    </row>
    <row r="29123" spans="1:10" x14ac:dyDescent="0.3">
      <c r="A29123" s="957"/>
      <c r="B29123"/>
      <c r="C29123"/>
      <c r="D29123"/>
      <c r="E29123"/>
      <c r="F29123"/>
      <c r="G29123"/>
      <c r="H29123"/>
      <c r="I29123"/>
      <c r="J29123"/>
    </row>
    <row r="29124" spans="1:10" x14ac:dyDescent="0.3">
      <c r="A29124" s="957"/>
      <c r="B29124"/>
      <c r="C29124"/>
      <c r="D29124"/>
      <c r="E29124"/>
      <c r="F29124"/>
      <c r="G29124"/>
      <c r="H29124"/>
      <c r="I29124"/>
      <c r="J29124"/>
    </row>
    <row r="29125" spans="1:10" x14ac:dyDescent="0.3">
      <c r="A29125" s="957"/>
      <c r="B29125"/>
      <c r="C29125"/>
      <c r="D29125"/>
      <c r="E29125"/>
      <c r="F29125"/>
      <c r="G29125"/>
      <c r="H29125"/>
      <c r="I29125"/>
      <c r="J29125"/>
    </row>
    <row r="29126" spans="1:10" x14ac:dyDescent="0.3">
      <c r="A29126" s="957"/>
      <c r="B29126"/>
      <c r="C29126"/>
      <c r="D29126"/>
      <c r="E29126"/>
      <c r="F29126"/>
      <c r="G29126"/>
      <c r="H29126"/>
      <c r="I29126"/>
      <c r="J29126"/>
    </row>
    <row r="29127" spans="1:10" x14ac:dyDescent="0.3">
      <c r="A29127" s="957"/>
      <c r="B29127"/>
      <c r="C29127"/>
      <c r="D29127"/>
      <c r="E29127"/>
      <c r="F29127"/>
      <c r="G29127"/>
      <c r="H29127"/>
      <c r="I29127"/>
      <c r="J29127"/>
    </row>
    <row r="29128" spans="1:10" x14ac:dyDescent="0.3">
      <c r="A29128" s="957"/>
      <c r="B29128"/>
      <c r="C29128"/>
      <c r="D29128"/>
      <c r="E29128"/>
      <c r="F29128"/>
      <c r="G29128"/>
      <c r="H29128"/>
      <c r="I29128"/>
      <c r="J29128"/>
    </row>
    <row r="29129" spans="1:10" x14ac:dyDescent="0.3">
      <c r="A29129" s="957"/>
      <c r="B29129"/>
      <c r="C29129"/>
      <c r="D29129"/>
      <c r="E29129"/>
      <c r="F29129"/>
      <c r="G29129"/>
      <c r="H29129"/>
      <c r="I29129"/>
      <c r="J29129"/>
    </row>
    <row r="29130" spans="1:10" x14ac:dyDescent="0.3">
      <c r="A29130" s="957"/>
      <c r="B29130"/>
      <c r="C29130"/>
      <c r="D29130"/>
      <c r="E29130"/>
      <c r="F29130"/>
      <c r="G29130"/>
      <c r="H29130"/>
      <c r="I29130"/>
      <c r="J29130"/>
    </row>
    <row r="29131" spans="1:10" x14ac:dyDescent="0.3">
      <c r="A29131" s="957"/>
      <c r="B29131"/>
      <c r="C29131"/>
      <c r="D29131"/>
      <c r="E29131"/>
      <c r="F29131"/>
      <c r="G29131"/>
      <c r="H29131"/>
      <c r="I29131"/>
      <c r="J29131"/>
    </row>
    <row r="29132" spans="1:10" x14ac:dyDescent="0.3">
      <c r="A29132" s="957"/>
      <c r="B29132"/>
      <c r="C29132"/>
      <c r="D29132"/>
      <c r="E29132"/>
      <c r="F29132"/>
      <c r="G29132"/>
      <c r="H29132"/>
      <c r="I29132"/>
      <c r="J29132"/>
    </row>
    <row r="29133" spans="1:10" x14ac:dyDescent="0.3">
      <c r="A29133" s="957"/>
      <c r="B29133"/>
      <c r="C29133"/>
      <c r="D29133"/>
      <c r="E29133"/>
      <c r="F29133"/>
      <c r="G29133"/>
      <c r="H29133"/>
      <c r="I29133"/>
      <c r="J29133"/>
    </row>
    <row r="29134" spans="1:10" x14ac:dyDescent="0.3">
      <c r="A29134" s="957"/>
      <c r="B29134"/>
      <c r="C29134"/>
      <c r="D29134"/>
      <c r="E29134"/>
      <c r="F29134"/>
      <c r="G29134"/>
      <c r="H29134"/>
      <c r="I29134"/>
      <c r="J29134"/>
    </row>
    <row r="29135" spans="1:10" x14ac:dyDescent="0.3">
      <c r="A29135" s="957"/>
      <c r="B29135"/>
      <c r="C29135"/>
      <c r="D29135"/>
      <c r="E29135"/>
      <c r="F29135"/>
      <c r="G29135"/>
      <c r="H29135"/>
      <c r="I29135"/>
      <c r="J29135"/>
    </row>
    <row r="29136" spans="1:10" x14ac:dyDescent="0.3">
      <c r="A29136" s="957"/>
      <c r="B29136"/>
      <c r="C29136"/>
      <c r="D29136"/>
      <c r="E29136"/>
      <c r="F29136"/>
      <c r="G29136"/>
      <c r="H29136"/>
      <c r="I29136"/>
      <c r="J29136"/>
    </row>
    <row r="29137" spans="1:10" x14ac:dyDescent="0.3">
      <c r="A29137" s="957"/>
      <c r="B29137"/>
      <c r="C29137"/>
      <c r="D29137"/>
      <c r="E29137"/>
      <c r="F29137"/>
      <c r="G29137"/>
      <c r="H29137"/>
      <c r="I29137"/>
      <c r="J29137"/>
    </row>
    <row r="29138" spans="1:10" x14ac:dyDescent="0.3">
      <c r="A29138" s="957"/>
      <c r="B29138"/>
      <c r="C29138"/>
      <c r="D29138"/>
      <c r="E29138"/>
      <c r="F29138"/>
      <c r="G29138"/>
      <c r="H29138"/>
      <c r="I29138"/>
      <c r="J29138"/>
    </row>
    <row r="29139" spans="1:10" x14ac:dyDescent="0.3">
      <c r="A29139" s="957"/>
      <c r="B29139"/>
      <c r="C29139"/>
      <c r="D29139"/>
      <c r="E29139"/>
      <c r="F29139"/>
      <c r="G29139"/>
      <c r="H29139"/>
      <c r="I29139"/>
      <c r="J29139"/>
    </row>
    <row r="29140" spans="1:10" x14ac:dyDescent="0.3">
      <c r="A29140" s="957"/>
      <c r="B29140"/>
      <c r="C29140"/>
      <c r="D29140"/>
      <c r="E29140"/>
      <c r="F29140"/>
      <c r="G29140"/>
      <c r="H29140"/>
      <c r="I29140"/>
      <c r="J29140"/>
    </row>
    <row r="29141" spans="1:10" x14ac:dyDescent="0.3">
      <c r="A29141" s="957"/>
      <c r="B29141"/>
      <c r="C29141"/>
      <c r="D29141"/>
      <c r="E29141"/>
      <c r="F29141"/>
      <c r="G29141"/>
      <c r="H29141"/>
      <c r="I29141"/>
      <c r="J29141"/>
    </row>
    <row r="29142" spans="1:10" x14ac:dyDescent="0.3">
      <c r="A29142" s="957"/>
      <c r="B29142"/>
      <c r="C29142"/>
      <c r="D29142"/>
      <c r="E29142"/>
      <c r="F29142"/>
      <c r="G29142"/>
      <c r="H29142"/>
      <c r="I29142"/>
      <c r="J29142"/>
    </row>
    <row r="29143" spans="1:10" x14ac:dyDescent="0.3">
      <c r="A29143" s="957"/>
      <c r="B29143"/>
      <c r="C29143"/>
      <c r="D29143"/>
      <c r="E29143"/>
      <c r="F29143"/>
      <c r="G29143"/>
      <c r="H29143"/>
      <c r="I29143"/>
      <c r="J29143"/>
    </row>
    <row r="29144" spans="1:10" x14ac:dyDescent="0.3">
      <c r="A29144" s="957"/>
      <c r="B29144"/>
      <c r="C29144"/>
      <c r="D29144"/>
      <c r="E29144"/>
      <c r="F29144"/>
      <c r="G29144"/>
      <c r="H29144"/>
      <c r="I29144"/>
      <c r="J29144"/>
    </row>
    <row r="29145" spans="1:10" x14ac:dyDescent="0.3">
      <c r="A29145" s="957"/>
      <c r="B29145"/>
      <c r="C29145"/>
      <c r="D29145"/>
      <c r="E29145"/>
      <c r="F29145"/>
      <c r="G29145"/>
      <c r="H29145"/>
      <c r="I29145"/>
      <c r="J29145"/>
    </row>
    <row r="29146" spans="1:10" x14ac:dyDescent="0.3">
      <c r="A29146" s="957"/>
      <c r="B29146"/>
      <c r="C29146"/>
      <c r="D29146"/>
      <c r="E29146"/>
      <c r="F29146"/>
      <c r="G29146"/>
      <c r="H29146"/>
      <c r="I29146"/>
      <c r="J29146"/>
    </row>
    <row r="29147" spans="1:10" x14ac:dyDescent="0.3">
      <c r="A29147" s="957"/>
      <c r="B29147"/>
      <c r="C29147"/>
      <c r="D29147"/>
      <c r="E29147"/>
      <c r="F29147"/>
      <c r="G29147"/>
      <c r="H29147"/>
      <c r="I29147"/>
      <c r="J29147"/>
    </row>
    <row r="29148" spans="1:10" x14ac:dyDescent="0.3">
      <c r="A29148" s="957"/>
      <c r="B29148"/>
      <c r="C29148"/>
      <c r="D29148"/>
      <c r="E29148"/>
      <c r="F29148"/>
      <c r="G29148"/>
      <c r="H29148"/>
      <c r="I29148"/>
      <c r="J29148"/>
    </row>
    <row r="29149" spans="1:10" x14ac:dyDescent="0.3">
      <c r="A29149" s="957"/>
      <c r="B29149"/>
      <c r="C29149"/>
      <c r="D29149"/>
      <c r="E29149"/>
      <c r="F29149"/>
      <c r="G29149"/>
      <c r="H29149"/>
      <c r="I29149"/>
      <c r="J29149"/>
    </row>
    <row r="29150" spans="1:10" x14ac:dyDescent="0.3">
      <c r="A29150" s="957"/>
      <c r="B29150"/>
      <c r="C29150"/>
      <c r="D29150"/>
      <c r="E29150"/>
      <c r="F29150"/>
      <c r="G29150"/>
      <c r="H29150"/>
      <c r="I29150"/>
      <c r="J29150"/>
    </row>
    <row r="29151" spans="1:10" x14ac:dyDescent="0.3">
      <c r="A29151" s="957"/>
      <c r="B29151"/>
      <c r="C29151"/>
      <c r="D29151"/>
      <c r="E29151"/>
      <c r="F29151"/>
      <c r="G29151"/>
      <c r="H29151"/>
      <c r="I29151"/>
      <c r="J29151"/>
    </row>
    <row r="29152" spans="1:10" x14ac:dyDescent="0.3">
      <c r="A29152" s="957"/>
      <c r="B29152"/>
      <c r="C29152"/>
      <c r="D29152"/>
      <c r="E29152"/>
      <c r="F29152"/>
      <c r="G29152"/>
      <c r="H29152"/>
      <c r="I29152"/>
      <c r="J29152"/>
    </row>
    <row r="29153" spans="1:10" x14ac:dyDescent="0.3">
      <c r="A29153" s="957"/>
      <c r="B29153"/>
      <c r="C29153"/>
      <c r="D29153"/>
      <c r="E29153"/>
      <c r="F29153"/>
      <c r="G29153"/>
      <c r="H29153"/>
      <c r="I29153"/>
      <c r="J29153"/>
    </row>
    <row r="29154" spans="1:10" x14ac:dyDescent="0.3">
      <c r="A29154" s="957"/>
      <c r="B29154"/>
      <c r="C29154"/>
      <c r="D29154"/>
      <c r="E29154"/>
      <c r="F29154"/>
      <c r="G29154"/>
      <c r="H29154"/>
      <c r="I29154"/>
      <c r="J29154"/>
    </row>
    <row r="29155" spans="1:10" x14ac:dyDescent="0.3">
      <c r="A29155" s="957"/>
      <c r="B29155"/>
      <c r="C29155"/>
      <c r="D29155"/>
      <c r="E29155"/>
      <c r="F29155"/>
      <c r="G29155"/>
      <c r="H29155"/>
      <c r="I29155"/>
      <c r="J29155"/>
    </row>
    <row r="29156" spans="1:10" x14ac:dyDescent="0.3">
      <c r="A29156" s="957"/>
      <c r="B29156"/>
      <c r="C29156"/>
      <c r="D29156"/>
      <c r="E29156"/>
      <c r="F29156"/>
      <c r="G29156"/>
      <c r="H29156"/>
      <c r="I29156"/>
      <c r="J29156"/>
    </row>
    <row r="29157" spans="1:10" x14ac:dyDescent="0.3">
      <c r="A29157" s="957"/>
      <c r="B29157"/>
      <c r="C29157"/>
      <c r="D29157"/>
      <c r="E29157"/>
      <c r="F29157"/>
      <c r="G29157"/>
      <c r="H29157"/>
      <c r="I29157"/>
      <c r="J29157"/>
    </row>
    <row r="29158" spans="1:10" x14ac:dyDescent="0.3">
      <c r="A29158" s="957"/>
      <c r="B29158"/>
      <c r="C29158"/>
      <c r="D29158"/>
      <c r="E29158"/>
      <c r="F29158"/>
      <c r="G29158"/>
      <c r="H29158"/>
      <c r="I29158"/>
      <c r="J29158"/>
    </row>
    <row r="29159" spans="1:10" x14ac:dyDescent="0.3">
      <c r="A29159" s="957"/>
      <c r="B29159"/>
      <c r="C29159"/>
      <c r="D29159"/>
      <c r="E29159"/>
      <c r="F29159"/>
      <c r="G29159"/>
      <c r="H29159"/>
      <c r="I29159"/>
      <c r="J29159"/>
    </row>
    <row r="29160" spans="1:10" x14ac:dyDescent="0.3">
      <c r="A29160" s="957"/>
      <c r="B29160"/>
      <c r="C29160"/>
      <c r="D29160"/>
      <c r="E29160"/>
      <c r="F29160"/>
      <c r="G29160"/>
      <c r="H29160"/>
      <c r="I29160"/>
      <c r="J29160"/>
    </row>
    <row r="29161" spans="1:10" x14ac:dyDescent="0.3">
      <c r="A29161" s="957"/>
      <c r="B29161"/>
      <c r="C29161"/>
      <c r="D29161"/>
      <c r="E29161"/>
      <c r="F29161"/>
      <c r="G29161"/>
      <c r="H29161"/>
      <c r="I29161"/>
      <c r="J29161"/>
    </row>
    <row r="29162" spans="1:10" x14ac:dyDescent="0.3">
      <c r="A29162" s="957"/>
      <c r="B29162"/>
      <c r="C29162"/>
      <c r="D29162"/>
      <c r="E29162"/>
      <c r="F29162"/>
      <c r="G29162"/>
      <c r="H29162"/>
      <c r="I29162"/>
      <c r="J29162"/>
    </row>
    <row r="29163" spans="1:10" x14ac:dyDescent="0.3">
      <c r="A29163" s="957"/>
      <c r="B29163"/>
      <c r="C29163"/>
      <c r="D29163"/>
      <c r="E29163"/>
      <c r="F29163"/>
      <c r="G29163"/>
      <c r="H29163"/>
      <c r="I29163"/>
      <c r="J29163"/>
    </row>
    <row r="29164" spans="1:10" x14ac:dyDescent="0.3">
      <c r="A29164" s="957"/>
      <c r="B29164"/>
      <c r="C29164"/>
      <c r="D29164"/>
      <c r="E29164"/>
      <c r="F29164"/>
      <c r="G29164"/>
      <c r="H29164"/>
      <c r="I29164"/>
      <c r="J29164"/>
    </row>
    <row r="29165" spans="1:10" x14ac:dyDescent="0.3">
      <c r="A29165" s="957"/>
      <c r="B29165"/>
      <c r="C29165"/>
      <c r="D29165"/>
      <c r="E29165"/>
      <c r="F29165"/>
      <c r="G29165"/>
      <c r="H29165"/>
      <c r="I29165"/>
      <c r="J29165"/>
    </row>
    <row r="29166" spans="1:10" x14ac:dyDescent="0.3">
      <c r="A29166" s="957"/>
      <c r="B29166"/>
      <c r="C29166"/>
      <c r="D29166"/>
      <c r="E29166"/>
      <c r="F29166"/>
      <c r="G29166"/>
      <c r="H29166"/>
      <c r="I29166"/>
      <c r="J29166"/>
    </row>
    <row r="29167" spans="1:10" x14ac:dyDescent="0.3">
      <c r="A29167" s="957"/>
      <c r="B29167"/>
      <c r="C29167"/>
      <c r="D29167"/>
      <c r="E29167"/>
      <c r="F29167"/>
      <c r="G29167"/>
      <c r="H29167"/>
      <c r="I29167"/>
      <c r="J29167"/>
    </row>
    <row r="29168" spans="1:10" x14ac:dyDescent="0.3">
      <c r="A29168" s="957"/>
      <c r="B29168"/>
      <c r="C29168"/>
      <c r="D29168"/>
      <c r="E29168"/>
      <c r="F29168"/>
      <c r="G29168"/>
      <c r="H29168"/>
      <c r="I29168"/>
      <c r="J29168"/>
    </row>
    <row r="29169" spans="1:10" x14ac:dyDescent="0.3">
      <c r="A29169" s="957"/>
      <c r="B29169"/>
      <c r="C29169"/>
      <c r="D29169"/>
      <c r="E29169"/>
      <c r="F29169"/>
      <c r="G29169"/>
      <c r="H29169"/>
      <c r="I29169"/>
      <c r="J29169"/>
    </row>
    <row r="29170" spans="1:10" x14ac:dyDescent="0.3">
      <c r="A29170" s="957"/>
      <c r="B29170"/>
      <c r="C29170"/>
      <c r="D29170"/>
      <c r="E29170"/>
      <c r="F29170"/>
      <c r="G29170"/>
      <c r="H29170"/>
      <c r="I29170"/>
      <c r="J29170"/>
    </row>
    <row r="29171" spans="1:10" x14ac:dyDescent="0.3">
      <c r="A29171" s="957"/>
      <c r="B29171"/>
      <c r="C29171"/>
      <c r="D29171"/>
      <c r="E29171"/>
      <c r="F29171"/>
      <c r="G29171"/>
      <c r="H29171"/>
      <c r="I29171"/>
      <c r="J29171"/>
    </row>
    <row r="29172" spans="1:10" x14ac:dyDescent="0.3">
      <c r="A29172" s="957"/>
      <c r="B29172"/>
      <c r="C29172"/>
      <c r="D29172"/>
      <c r="E29172"/>
      <c r="F29172"/>
      <c r="G29172"/>
      <c r="H29172"/>
      <c r="I29172"/>
      <c r="J29172"/>
    </row>
    <row r="29173" spans="1:10" x14ac:dyDescent="0.3">
      <c r="A29173" s="957"/>
      <c r="B29173"/>
      <c r="C29173"/>
      <c r="D29173"/>
      <c r="E29173"/>
      <c r="F29173"/>
      <c r="G29173"/>
      <c r="H29173"/>
      <c r="I29173"/>
      <c r="J29173"/>
    </row>
    <row r="29174" spans="1:10" x14ac:dyDescent="0.3">
      <c r="A29174" s="957"/>
      <c r="B29174"/>
      <c r="C29174"/>
      <c r="D29174"/>
      <c r="E29174"/>
      <c r="F29174"/>
      <c r="G29174"/>
      <c r="H29174"/>
      <c r="I29174"/>
      <c r="J29174"/>
    </row>
    <row r="29175" spans="1:10" x14ac:dyDescent="0.3">
      <c r="A29175" s="957"/>
      <c r="B29175"/>
      <c r="C29175"/>
      <c r="D29175"/>
      <c r="E29175"/>
      <c r="F29175"/>
      <c r="G29175"/>
      <c r="H29175"/>
      <c r="I29175"/>
      <c r="J29175"/>
    </row>
    <row r="29176" spans="1:10" x14ac:dyDescent="0.3">
      <c r="A29176" s="957"/>
      <c r="B29176"/>
      <c r="C29176"/>
      <c r="D29176"/>
      <c r="E29176"/>
      <c r="F29176"/>
      <c r="G29176"/>
      <c r="H29176"/>
      <c r="I29176"/>
      <c r="J29176"/>
    </row>
    <row r="29177" spans="1:10" x14ac:dyDescent="0.3">
      <c r="A29177" s="957"/>
      <c r="B29177"/>
      <c r="C29177"/>
      <c r="D29177"/>
      <c r="E29177"/>
      <c r="F29177"/>
      <c r="G29177"/>
      <c r="H29177"/>
      <c r="I29177"/>
      <c r="J29177"/>
    </row>
    <row r="29178" spans="1:10" x14ac:dyDescent="0.3">
      <c r="A29178" s="957"/>
      <c r="B29178"/>
      <c r="C29178"/>
      <c r="D29178"/>
      <c r="E29178"/>
      <c r="F29178"/>
      <c r="G29178"/>
      <c r="H29178"/>
      <c r="I29178"/>
      <c r="J29178"/>
    </row>
    <row r="29179" spans="1:10" x14ac:dyDescent="0.3">
      <c r="A29179" s="957"/>
      <c r="B29179"/>
      <c r="C29179"/>
      <c r="D29179"/>
      <c r="E29179"/>
      <c r="F29179"/>
      <c r="G29179"/>
      <c r="H29179"/>
      <c r="I29179"/>
      <c r="J29179"/>
    </row>
    <row r="29180" spans="1:10" x14ac:dyDescent="0.3">
      <c r="A29180" s="957"/>
      <c r="B29180"/>
      <c r="C29180"/>
      <c r="D29180"/>
      <c r="E29180"/>
      <c r="F29180"/>
      <c r="G29180"/>
      <c r="H29180"/>
      <c r="I29180"/>
      <c r="J29180"/>
    </row>
    <row r="29181" spans="1:10" x14ac:dyDescent="0.3">
      <c r="A29181" s="957"/>
      <c r="B29181"/>
      <c r="C29181"/>
      <c r="D29181"/>
      <c r="E29181"/>
      <c r="F29181"/>
      <c r="G29181"/>
      <c r="H29181"/>
      <c r="I29181"/>
      <c r="J29181"/>
    </row>
    <row r="29182" spans="1:10" x14ac:dyDescent="0.3">
      <c r="A29182" s="957"/>
      <c r="B29182"/>
      <c r="C29182"/>
      <c r="D29182"/>
      <c r="E29182"/>
      <c r="F29182"/>
      <c r="G29182"/>
      <c r="H29182"/>
      <c r="I29182"/>
      <c r="J29182"/>
    </row>
    <row r="29183" spans="1:10" x14ac:dyDescent="0.3">
      <c r="A29183" s="957"/>
      <c r="B29183"/>
      <c r="C29183"/>
      <c r="D29183"/>
      <c r="E29183"/>
      <c r="F29183"/>
      <c r="G29183"/>
      <c r="H29183"/>
      <c r="I29183"/>
      <c r="J29183"/>
    </row>
    <row r="29184" spans="1:10" x14ac:dyDescent="0.3">
      <c r="A29184" s="957"/>
      <c r="B29184"/>
      <c r="C29184"/>
      <c r="D29184"/>
      <c r="E29184"/>
      <c r="F29184"/>
      <c r="G29184"/>
      <c r="H29184"/>
      <c r="I29184"/>
      <c r="J29184"/>
    </row>
    <row r="29185" spans="1:10" x14ac:dyDescent="0.3">
      <c r="A29185" s="957"/>
      <c r="B29185"/>
      <c r="C29185"/>
      <c r="D29185"/>
      <c r="E29185"/>
      <c r="F29185"/>
      <c r="G29185"/>
      <c r="H29185"/>
      <c r="I29185"/>
      <c r="J29185"/>
    </row>
    <row r="29186" spans="1:10" x14ac:dyDescent="0.3">
      <c r="A29186" s="957"/>
      <c r="B29186"/>
      <c r="C29186"/>
      <c r="D29186"/>
      <c r="E29186"/>
      <c r="F29186"/>
      <c r="G29186"/>
      <c r="H29186"/>
      <c r="I29186"/>
      <c r="J29186"/>
    </row>
    <row r="29187" spans="1:10" x14ac:dyDescent="0.3">
      <c r="A29187" s="957"/>
      <c r="B29187"/>
      <c r="C29187"/>
      <c r="D29187"/>
      <c r="E29187"/>
      <c r="F29187"/>
      <c r="G29187"/>
      <c r="H29187"/>
      <c r="I29187"/>
      <c r="J29187"/>
    </row>
    <row r="29188" spans="1:10" x14ac:dyDescent="0.3">
      <c r="A29188" s="957"/>
      <c r="B29188"/>
      <c r="C29188"/>
      <c r="D29188"/>
      <c r="E29188"/>
      <c r="F29188"/>
      <c r="G29188"/>
      <c r="H29188"/>
      <c r="I29188"/>
      <c r="J29188"/>
    </row>
    <row r="29189" spans="1:10" x14ac:dyDescent="0.3">
      <c r="A29189" s="957"/>
      <c r="B29189"/>
      <c r="C29189"/>
      <c r="D29189"/>
      <c r="E29189"/>
      <c r="F29189"/>
      <c r="G29189"/>
      <c r="H29189"/>
      <c r="I29189"/>
      <c r="J29189"/>
    </row>
    <row r="29190" spans="1:10" x14ac:dyDescent="0.3">
      <c r="A29190" s="957"/>
      <c r="B29190"/>
      <c r="C29190"/>
      <c r="D29190"/>
      <c r="E29190"/>
      <c r="F29190"/>
      <c r="G29190"/>
      <c r="H29190"/>
      <c r="I29190"/>
      <c r="J29190"/>
    </row>
    <row r="29191" spans="1:10" x14ac:dyDescent="0.3">
      <c r="A29191" s="957"/>
      <c r="B29191"/>
      <c r="C29191"/>
      <c r="D29191"/>
      <c r="E29191"/>
      <c r="F29191"/>
      <c r="G29191"/>
      <c r="H29191"/>
      <c r="I29191"/>
      <c r="J29191"/>
    </row>
    <row r="29192" spans="1:10" x14ac:dyDescent="0.3">
      <c r="A29192" s="957"/>
      <c r="B29192"/>
      <c r="C29192"/>
      <c r="D29192"/>
      <c r="E29192"/>
      <c r="F29192"/>
      <c r="G29192"/>
      <c r="H29192"/>
      <c r="I29192"/>
      <c r="J29192"/>
    </row>
    <row r="29193" spans="1:10" x14ac:dyDescent="0.3">
      <c r="A29193" s="957"/>
      <c r="B29193"/>
      <c r="C29193"/>
      <c r="D29193"/>
      <c r="E29193"/>
      <c r="F29193"/>
      <c r="G29193"/>
      <c r="H29193"/>
      <c r="I29193"/>
      <c r="J29193"/>
    </row>
    <row r="29194" spans="1:10" x14ac:dyDescent="0.3">
      <c r="A29194" s="957"/>
      <c r="B29194"/>
      <c r="C29194"/>
      <c r="D29194"/>
      <c r="E29194"/>
      <c r="F29194"/>
      <c r="G29194"/>
      <c r="H29194"/>
      <c r="I29194"/>
      <c r="J29194"/>
    </row>
    <row r="29195" spans="1:10" x14ac:dyDescent="0.3">
      <c r="A29195" s="957"/>
      <c r="B29195"/>
      <c r="C29195"/>
      <c r="D29195"/>
      <c r="E29195"/>
      <c r="F29195"/>
      <c r="G29195"/>
      <c r="H29195"/>
      <c r="I29195"/>
      <c r="J29195"/>
    </row>
    <row r="29196" spans="1:10" x14ac:dyDescent="0.3">
      <c r="A29196" s="957"/>
      <c r="B29196"/>
      <c r="C29196"/>
      <c r="D29196"/>
      <c r="E29196"/>
      <c r="F29196"/>
      <c r="G29196"/>
      <c r="H29196"/>
      <c r="I29196"/>
      <c r="J29196"/>
    </row>
    <row r="29197" spans="1:10" x14ac:dyDescent="0.3">
      <c r="A29197" s="957"/>
      <c r="B29197"/>
      <c r="C29197"/>
      <c r="D29197"/>
      <c r="E29197"/>
      <c r="F29197"/>
      <c r="G29197"/>
      <c r="H29197"/>
      <c r="I29197"/>
      <c r="J29197"/>
    </row>
    <row r="29198" spans="1:10" x14ac:dyDescent="0.3">
      <c r="A29198" s="957"/>
      <c r="B29198"/>
      <c r="C29198"/>
      <c r="D29198"/>
      <c r="E29198"/>
      <c r="F29198"/>
      <c r="G29198"/>
      <c r="H29198"/>
      <c r="I29198"/>
      <c r="J29198"/>
    </row>
    <row r="29199" spans="1:10" x14ac:dyDescent="0.3">
      <c r="A29199" s="957"/>
      <c r="B29199"/>
      <c r="C29199"/>
      <c r="D29199"/>
      <c r="E29199"/>
      <c r="F29199"/>
      <c r="G29199"/>
      <c r="H29199"/>
      <c r="I29199"/>
      <c r="J29199"/>
    </row>
    <row r="29200" spans="1:10" x14ac:dyDescent="0.3">
      <c r="A29200" s="957"/>
      <c r="B29200"/>
      <c r="C29200"/>
      <c r="D29200"/>
      <c r="E29200"/>
      <c r="F29200"/>
      <c r="G29200"/>
      <c r="H29200"/>
      <c r="I29200"/>
      <c r="J29200"/>
    </row>
    <row r="29201" spans="1:10" x14ac:dyDescent="0.3">
      <c r="A29201" s="957"/>
      <c r="B29201"/>
      <c r="C29201"/>
      <c r="D29201"/>
      <c r="E29201"/>
      <c r="F29201"/>
      <c r="G29201"/>
      <c r="H29201"/>
      <c r="I29201"/>
      <c r="J29201"/>
    </row>
    <row r="29202" spans="1:10" x14ac:dyDescent="0.3">
      <c r="A29202" s="957"/>
      <c r="B29202"/>
      <c r="C29202"/>
      <c r="D29202"/>
      <c r="E29202"/>
      <c r="F29202"/>
      <c r="G29202"/>
      <c r="H29202"/>
      <c r="I29202"/>
      <c r="J29202"/>
    </row>
    <row r="29203" spans="1:10" x14ac:dyDescent="0.3">
      <c r="A29203" s="957"/>
      <c r="B29203"/>
      <c r="C29203"/>
      <c r="D29203"/>
      <c r="E29203"/>
      <c r="F29203"/>
      <c r="G29203"/>
      <c r="H29203"/>
      <c r="I29203"/>
      <c r="J29203"/>
    </row>
    <row r="29204" spans="1:10" x14ac:dyDescent="0.3">
      <c r="A29204" s="957"/>
      <c r="B29204"/>
      <c r="C29204"/>
      <c r="D29204"/>
      <c r="E29204"/>
      <c r="F29204"/>
      <c r="G29204"/>
      <c r="H29204"/>
      <c r="I29204"/>
      <c r="J29204"/>
    </row>
    <row r="29205" spans="1:10" x14ac:dyDescent="0.3">
      <c r="A29205" s="957"/>
      <c r="B29205"/>
      <c r="C29205"/>
      <c r="D29205"/>
      <c r="E29205"/>
      <c r="F29205"/>
      <c r="G29205"/>
      <c r="H29205"/>
      <c r="I29205"/>
      <c r="J29205"/>
    </row>
    <row r="29206" spans="1:10" x14ac:dyDescent="0.3">
      <c r="A29206" s="957"/>
      <c r="B29206"/>
      <c r="C29206"/>
      <c r="D29206"/>
      <c r="E29206"/>
      <c r="F29206"/>
      <c r="G29206"/>
      <c r="H29206"/>
      <c r="I29206"/>
      <c r="J29206"/>
    </row>
    <row r="29207" spans="1:10" x14ac:dyDescent="0.3">
      <c r="A29207" s="957"/>
      <c r="B29207"/>
      <c r="C29207"/>
      <c r="D29207"/>
      <c r="E29207"/>
      <c r="F29207"/>
      <c r="G29207"/>
      <c r="H29207"/>
      <c r="I29207"/>
      <c r="J29207"/>
    </row>
    <row r="29208" spans="1:10" x14ac:dyDescent="0.3">
      <c r="A29208" s="957"/>
      <c r="B29208"/>
      <c r="C29208"/>
      <c r="D29208"/>
      <c r="E29208"/>
      <c r="F29208"/>
      <c r="G29208"/>
      <c r="H29208"/>
      <c r="I29208"/>
      <c r="J29208"/>
    </row>
    <row r="29209" spans="1:10" x14ac:dyDescent="0.3">
      <c r="A29209" s="957"/>
      <c r="B29209"/>
      <c r="C29209"/>
      <c r="D29209"/>
      <c r="E29209"/>
      <c r="F29209"/>
      <c r="G29209"/>
      <c r="H29209"/>
      <c r="I29209"/>
      <c r="J29209"/>
    </row>
    <row r="29210" spans="1:10" x14ac:dyDescent="0.3">
      <c r="A29210" s="957"/>
      <c r="B29210"/>
      <c r="C29210"/>
      <c r="D29210"/>
      <c r="E29210"/>
      <c r="F29210"/>
      <c r="G29210"/>
      <c r="H29210"/>
      <c r="I29210"/>
      <c r="J29210"/>
    </row>
    <row r="29211" spans="1:10" x14ac:dyDescent="0.3">
      <c r="A29211" s="957"/>
      <c r="B29211"/>
      <c r="C29211"/>
      <c r="D29211"/>
      <c r="E29211"/>
      <c r="F29211"/>
      <c r="G29211"/>
      <c r="H29211"/>
      <c r="I29211"/>
      <c r="J29211"/>
    </row>
    <row r="29212" spans="1:10" x14ac:dyDescent="0.3">
      <c r="A29212" s="957"/>
      <c r="B29212"/>
      <c r="C29212"/>
      <c r="D29212"/>
      <c r="E29212"/>
      <c r="F29212"/>
      <c r="G29212"/>
      <c r="H29212"/>
      <c r="I29212"/>
      <c r="J29212"/>
    </row>
    <row r="29213" spans="1:10" x14ac:dyDescent="0.3">
      <c r="A29213" s="957"/>
      <c r="B29213"/>
      <c r="C29213"/>
      <c r="D29213"/>
      <c r="E29213"/>
      <c r="F29213"/>
      <c r="G29213"/>
      <c r="H29213"/>
      <c r="I29213"/>
      <c r="J29213"/>
    </row>
    <row r="29214" spans="1:10" x14ac:dyDescent="0.3">
      <c r="A29214" s="957"/>
      <c r="B29214"/>
      <c r="C29214"/>
      <c r="D29214"/>
      <c r="E29214"/>
      <c r="F29214"/>
      <c r="G29214"/>
      <c r="H29214"/>
      <c r="I29214"/>
      <c r="J29214"/>
    </row>
    <row r="29215" spans="1:10" x14ac:dyDescent="0.3">
      <c r="A29215" s="957"/>
      <c r="B29215"/>
      <c r="C29215"/>
      <c r="D29215"/>
      <c r="E29215"/>
      <c r="F29215"/>
      <c r="G29215"/>
      <c r="H29215"/>
      <c r="I29215"/>
      <c r="J29215"/>
    </row>
    <row r="29216" spans="1:10" x14ac:dyDescent="0.3">
      <c r="A29216" s="957"/>
      <c r="B29216"/>
      <c r="C29216"/>
      <c r="D29216"/>
      <c r="E29216"/>
      <c r="F29216"/>
      <c r="G29216"/>
      <c r="H29216"/>
      <c r="I29216"/>
      <c r="J29216"/>
    </row>
    <row r="29217" spans="1:10" x14ac:dyDescent="0.3">
      <c r="A29217" s="957"/>
      <c r="B29217"/>
      <c r="C29217"/>
      <c r="D29217"/>
      <c r="E29217"/>
      <c r="F29217"/>
      <c r="G29217"/>
      <c r="H29217"/>
      <c r="I29217"/>
      <c r="J29217"/>
    </row>
    <row r="29218" spans="1:10" x14ac:dyDescent="0.3">
      <c r="A29218" s="957"/>
      <c r="B29218"/>
      <c r="C29218"/>
      <c r="D29218"/>
      <c r="E29218"/>
      <c r="F29218"/>
      <c r="G29218"/>
      <c r="H29218"/>
      <c r="I29218"/>
      <c r="J29218"/>
    </row>
    <row r="29219" spans="1:10" x14ac:dyDescent="0.3">
      <c r="A29219" s="957"/>
      <c r="B29219"/>
      <c r="C29219"/>
      <c r="D29219"/>
      <c r="E29219"/>
      <c r="F29219"/>
      <c r="G29219"/>
      <c r="H29219"/>
      <c r="I29219"/>
      <c r="J29219"/>
    </row>
    <row r="29220" spans="1:10" x14ac:dyDescent="0.3">
      <c r="A29220" s="957"/>
      <c r="B29220"/>
      <c r="C29220"/>
      <c r="D29220"/>
      <c r="E29220"/>
      <c r="F29220"/>
      <c r="G29220"/>
      <c r="H29220"/>
      <c r="I29220"/>
      <c r="J29220"/>
    </row>
    <row r="29221" spans="1:10" x14ac:dyDescent="0.3">
      <c r="A29221" s="957"/>
      <c r="B29221"/>
      <c r="C29221"/>
      <c r="D29221"/>
      <c r="E29221"/>
      <c r="F29221"/>
      <c r="G29221"/>
      <c r="H29221"/>
      <c r="I29221"/>
      <c r="J29221"/>
    </row>
    <row r="29222" spans="1:10" x14ac:dyDescent="0.3">
      <c r="A29222" s="957"/>
      <c r="B29222"/>
      <c r="C29222"/>
      <c r="D29222"/>
      <c r="E29222"/>
      <c r="F29222"/>
      <c r="G29222"/>
      <c r="H29222"/>
      <c r="I29222"/>
      <c r="J29222"/>
    </row>
    <row r="29223" spans="1:10" x14ac:dyDescent="0.3">
      <c r="A29223" s="957"/>
      <c r="B29223"/>
      <c r="C29223"/>
      <c r="D29223"/>
      <c r="E29223"/>
      <c r="F29223"/>
      <c r="G29223"/>
      <c r="H29223"/>
      <c r="I29223"/>
      <c r="J29223"/>
    </row>
    <row r="29224" spans="1:10" x14ac:dyDescent="0.3">
      <c r="A29224" s="957"/>
      <c r="B29224"/>
      <c r="C29224"/>
      <c r="D29224"/>
      <c r="E29224"/>
      <c r="F29224"/>
      <c r="G29224"/>
      <c r="H29224"/>
      <c r="I29224"/>
      <c r="J29224"/>
    </row>
    <row r="29225" spans="1:10" x14ac:dyDescent="0.3">
      <c r="A29225" s="957"/>
      <c r="B29225"/>
      <c r="C29225"/>
      <c r="D29225"/>
      <c r="E29225"/>
      <c r="F29225"/>
      <c r="G29225"/>
      <c r="H29225"/>
      <c r="I29225"/>
      <c r="J29225"/>
    </row>
    <row r="29226" spans="1:10" x14ac:dyDescent="0.3">
      <c r="A29226" s="957"/>
      <c r="B29226"/>
      <c r="C29226"/>
      <c r="D29226"/>
      <c r="E29226"/>
      <c r="F29226"/>
      <c r="G29226"/>
      <c r="H29226"/>
      <c r="I29226"/>
      <c r="J29226"/>
    </row>
    <row r="29227" spans="1:10" x14ac:dyDescent="0.3">
      <c r="A29227" s="957"/>
      <c r="B29227"/>
      <c r="C29227"/>
      <c r="D29227"/>
      <c r="E29227"/>
      <c r="F29227"/>
      <c r="G29227"/>
      <c r="H29227"/>
      <c r="I29227"/>
      <c r="J29227"/>
    </row>
    <row r="29228" spans="1:10" x14ac:dyDescent="0.3">
      <c r="A29228" s="957"/>
      <c r="B29228"/>
      <c r="C29228"/>
      <c r="D29228"/>
      <c r="E29228"/>
      <c r="F29228"/>
      <c r="G29228"/>
      <c r="H29228"/>
      <c r="I29228"/>
      <c r="J29228"/>
    </row>
    <row r="29229" spans="1:10" x14ac:dyDescent="0.3">
      <c r="A29229" s="957"/>
      <c r="B29229"/>
      <c r="C29229"/>
      <c r="D29229"/>
      <c r="E29229"/>
      <c r="F29229"/>
      <c r="G29229"/>
      <c r="H29229"/>
      <c r="I29229"/>
      <c r="J29229"/>
    </row>
    <row r="29230" spans="1:10" x14ac:dyDescent="0.3">
      <c r="A29230" s="957"/>
      <c r="B29230"/>
      <c r="C29230"/>
      <c r="D29230"/>
      <c r="E29230"/>
      <c r="F29230"/>
      <c r="G29230"/>
      <c r="H29230"/>
      <c r="I29230"/>
      <c r="J29230"/>
    </row>
    <row r="29231" spans="1:10" x14ac:dyDescent="0.3">
      <c r="A29231" s="957"/>
      <c r="B29231"/>
      <c r="C29231"/>
      <c r="D29231"/>
      <c r="E29231"/>
      <c r="F29231"/>
      <c r="G29231"/>
      <c r="H29231"/>
      <c r="I29231"/>
      <c r="J29231"/>
    </row>
    <row r="29232" spans="1:10" x14ac:dyDescent="0.3">
      <c r="A29232" s="957"/>
      <c r="B29232"/>
      <c r="C29232"/>
      <c r="D29232"/>
      <c r="E29232"/>
      <c r="F29232"/>
      <c r="G29232"/>
      <c r="H29232"/>
      <c r="I29232"/>
      <c r="J29232"/>
    </row>
    <row r="29233" spans="1:10" x14ac:dyDescent="0.3">
      <c r="A29233" s="957"/>
      <c r="B29233"/>
      <c r="C29233"/>
      <c r="D29233"/>
      <c r="E29233"/>
      <c r="F29233"/>
      <c r="G29233"/>
      <c r="H29233"/>
      <c r="I29233"/>
      <c r="J29233"/>
    </row>
    <row r="29234" spans="1:10" x14ac:dyDescent="0.3">
      <c r="A29234" s="957"/>
      <c r="B29234"/>
      <c r="C29234"/>
      <c r="D29234"/>
      <c r="E29234"/>
      <c r="F29234"/>
      <c r="G29234"/>
      <c r="H29234"/>
      <c r="I29234"/>
      <c r="J29234"/>
    </row>
    <row r="29235" spans="1:10" x14ac:dyDescent="0.3">
      <c r="A29235" s="957"/>
      <c r="B29235"/>
      <c r="C29235"/>
      <c r="D29235"/>
      <c r="E29235"/>
      <c r="F29235"/>
      <c r="G29235"/>
      <c r="H29235"/>
      <c r="I29235"/>
      <c r="J29235"/>
    </row>
    <row r="29236" spans="1:10" x14ac:dyDescent="0.3">
      <c r="A29236" s="957"/>
      <c r="B29236"/>
      <c r="C29236"/>
      <c r="D29236"/>
      <c r="E29236"/>
      <c r="F29236"/>
      <c r="G29236"/>
      <c r="H29236"/>
      <c r="I29236"/>
      <c r="J29236"/>
    </row>
    <row r="29237" spans="1:10" x14ac:dyDescent="0.3">
      <c r="A29237" s="957"/>
      <c r="B29237"/>
      <c r="C29237"/>
      <c r="D29237"/>
      <c r="E29237"/>
      <c r="F29237"/>
      <c r="G29237"/>
      <c r="H29237"/>
      <c r="I29237"/>
      <c r="J29237"/>
    </row>
    <row r="29238" spans="1:10" x14ac:dyDescent="0.3">
      <c r="A29238" s="957"/>
      <c r="B29238"/>
      <c r="C29238"/>
      <c r="D29238"/>
      <c r="E29238"/>
      <c r="F29238"/>
      <c r="G29238"/>
      <c r="H29238"/>
      <c r="I29238"/>
      <c r="J29238"/>
    </row>
    <row r="29239" spans="1:10" x14ac:dyDescent="0.3">
      <c r="A29239" s="957"/>
      <c r="B29239"/>
      <c r="C29239"/>
      <c r="D29239"/>
      <c r="E29239"/>
      <c r="F29239"/>
      <c r="G29239"/>
      <c r="H29239"/>
      <c r="I29239"/>
      <c r="J29239"/>
    </row>
    <row r="29240" spans="1:10" x14ac:dyDescent="0.3">
      <c r="A29240" s="957"/>
      <c r="B29240"/>
      <c r="C29240"/>
      <c r="D29240"/>
      <c r="E29240"/>
      <c r="F29240"/>
      <c r="G29240"/>
      <c r="H29240"/>
      <c r="I29240"/>
      <c r="J29240"/>
    </row>
    <row r="29241" spans="1:10" x14ac:dyDescent="0.3">
      <c r="A29241" s="957"/>
      <c r="B29241"/>
      <c r="C29241"/>
      <c r="D29241"/>
      <c r="E29241"/>
      <c r="F29241"/>
      <c r="G29241"/>
      <c r="H29241"/>
      <c r="I29241"/>
      <c r="J29241"/>
    </row>
    <row r="29242" spans="1:10" x14ac:dyDescent="0.3">
      <c r="A29242" s="957"/>
      <c r="B29242"/>
      <c r="C29242"/>
      <c r="D29242"/>
      <c r="E29242"/>
      <c r="F29242"/>
      <c r="G29242"/>
      <c r="H29242"/>
      <c r="I29242"/>
      <c r="J29242"/>
    </row>
    <row r="29243" spans="1:10" x14ac:dyDescent="0.3">
      <c r="A29243" s="957"/>
      <c r="B29243"/>
      <c r="C29243"/>
      <c r="D29243"/>
      <c r="E29243"/>
      <c r="F29243"/>
      <c r="G29243"/>
      <c r="H29243"/>
      <c r="I29243"/>
      <c r="J29243"/>
    </row>
    <row r="29244" spans="1:10" x14ac:dyDescent="0.3">
      <c r="A29244" s="957"/>
      <c r="B29244"/>
      <c r="C29244"/>
      <c r="D29244"/>
      <c r="E29244"/>
      <c r="F29244"/>
      <c r="G29244"/>
      <c r="H29244"/>
      <c r="I29244"/>
      <c r="J29244"/>
    </row>
    <row r="29245" spans="1:10" x14ac:dyDescent="0.3">
      <c r="A29245" s="957"/>
      <c r="B29245"/>
      <c r="C29245"/>
      <c r="D29245"/>
      <c r="E29245"/>
      <c r="F29245"/>
      <c r="G29245"/>
      <c r="H29245"/>
      <c r="I29245"/>
      <c r="J29245"/>
    </row>
    <row r="29246" spans="1:10" x14ac:dyDescent="0.3">
      <c r="A29246" s="957"/>
      <c r="B29246"/>
      <c r="C29246"/>
      <c r="D29246"/>
      <c r="E29246"/>
      <c r="F29246"/>
      <c r="G29246"/>
      <c r="H29246"/>
      <c r="I29246"/>
      <c r="J29246"/>
    </row>
    <row r="29247" spans="1:10" x14ac:dyDescent="0.3">
      <c r="A29247" s="957"/>
      <c r="B29247"/>
      <c r="C29247"/>
      <c r="D29247"/>
      <c r="E29247"/>
      <c r="F29247"/>
      <c r="G29247"/>
      <c r="H29247"/>
      <c r="I29247"/>
      <c r="J29247"/>
    </row>
    <row r="29248" spans="1:10" x14ac:dyDescent="0.3">
      <c r="A29248" s="957"/>
      <c r="B29248"/>
      <c r="C29248"/>
      <c r="D29248"/>
      <c r="E29248"/>
      <c r="F29248"/>
      <c r="G29248"/>
      <c r="H29248"/>
      <c r="I29248"/>
      <c r="J29248"/>
    </row>
    <row r="29249" spans="1:10" x14ac:dyDescent="0.3">
      <c r="A29249" s="957"/>
      <c r="B29249"/>
      <c r="C29249"/>
      <c r="D29249"/>
      <c r="E29249"/>
      <c r="F29249"/>
      <c r="G29249"/>
      <c r="H29249"/>
      <c r="I29249"/>
      <c r="J29249"/>
    </row>
    <row r="29250" spans="1:10" x14ac:dyDescent="0.3">
      <c r="A29250" s="957"/>
      <c r="B29250"/>
      <c r="C29250"/>
      <c r="D29250"/>
      <c r="E29250"/>
      <c r="F29250"/>
      <c r="G29250"/>
      <c r="H29250"/>
      <c r="I29250"/>
      <c r="J29250"/>
    </row>
    <row r="29251" spans="1:10" x14ac:dyDescent="0.3">
      <c r="A29251" s="957"/>
      <c r="B29251"/>
      <c r="C29251"/>
      <c r="D29251"/>
      <c r="E29251"/>
      <c r="F29251"/>
      <c r="G29251"/>
      <c r="H29251"/>
      <c r="I29251"/>
      <c r="J29251"/>
    </row>
    <row r="29252" spans="1:10" x14ac:dyDescent="0.3">
      <c r="A29252" s="957"/>
      <c r="B29252"/>
      <c r="C29252"/>
      <c r="D29252"/>
      <c r="E29252"/>
      <c r="F29252"/>
      <c r="G29252"/>
      <c r="H29252"/>
      <c r="I29252"/>
      <c r="J29252"/>
    </row>
    <row r="29253" spans="1:10" x14ac:dyDescent="0.3">
      <c r="A29253" s="957"/>
      <c r="B29253"/>
      <c r="C29253"/>
      <c r="D29253"/>
      <c r="E29253"/>
      <c r="F29253"/>
      <c r="G29253"/>
      <c r="H29253"/>
      <c r="I29253"/>
      <c r="J29253"/>
    </row>
    <row r="29254" spans="1:10" x14ac:dyDescent="0.3">
      <c r="A29254" s="957"/>
      <c r="B29254"/>
      <c r="C29254"/>
      <c r="D29254"/>
      <c r="E29254"/>
      <c r="F29254"/>
      <c r="G29254"/>
      <c r="H29254"/>
      <c r="I29254"/>
      <c r="J29254"/>
    </row>
    <row r="29255" spans="1:10" x14ac:dyDescent="0.3">
      <c r="A29255" s="957"/>
      <c r="B29255"/>
      <c r="C29255"/>
      <c r="D29255"/>
      <c r="E29255"/>
      <c r="F29255"/>
      <c r="G29255"/>
      <c r="H29255"/>
      <c r="I29255"/>
      <c r="J29255"/>
    </row>
    <row r="29256" spans="1:10" x14ac:dyDescent="0.3">
      <c r="A29256" s="957"/>
      <c r="B29256"/>
      <c r="C29256"/>
      <c r="D29256"/>
      <c r="E29256"/>
      <c r="F29256"/>
      <c r="G29256"/>
      <c r="H29256"/>
      <c r="I29256"/>
      <c r="J29256"/>
    </row>
    <row r="29257" spans="1:10" x14ac:dyDescent="0.3">
      <c r="A29257" s="957"/>
      <c r="B29257"/>
      <c r="C29257"/>
      <c r="D29257"/>
      <c r="E29257"/>
      <c r="F29257"/>
      <c r="G29257"/>
      <c r="H29257"/>
      <c r="I29257"/>
      <c r="J29257"/>
    </row>
    <row r="29258" spans="1:10" x14ac:dyDescent="0.3">
      <c r="A29258" s="957"/>
      <c r="B29258"/>
      <c r="C29258"/>
      <c r="D29258"/>
      <c r="E29258"/>
      <c r="F29258"/>
      <c r="G29258"/>
      <c r="H29258"/>
      <c r="I29258"/>
      <c r="J29258"/>
    </row>
    <row r="29259" spans="1:10" x14ac:dyDescent="0.3">
      <c r="A29259" s="957"/>
      <c r="B29259"/>
      <c r="C29259"/>
      <c r="D29259"/>
      <c r="E29259"/>
      <c r="F29259"/>
      <c r="G29259"/>
      <c r="H29259"/>
      <c r="I29259"/>
      <c r="J29259"/>
    </row>
    <row r="29260" spans="1:10" x14ac:dyDescent="0.3">
      <c r="A29260" s="957"/>
      <c r="B29260"/>
      <c r="C29260"/>
      <c r="D29260"/>
      <c r="E29260"/>
      <c r="F29260"/>
      <c r="G29260"/>
      <c r="H29260"/>
      <c r="I29260"/>
      <c r="J29260"/>
    </row>
    <row r="29261" spans="1:10" x14ac:dyDescent="0.3">
      <c r="A29261" s="957"/>
      <c r="B29261"/>
      <c r="C29261"/>
      <c r="D29261"/>
      <c r="E29261"/>
      <c r="F29261"/>
      <c r="G29261"/>
      <c r="H29261"/>
      <c r="I29261"/>
      <c r="J29261"/>
    </row>
    <row r="29262" spans="1:10" x14ac:dyDescent="0.3">
      <c r="A29262" s="957"/>
      <c r="B29262"/>
      <c r="C29262"/>
      <c r="D29262"/>
      <c r="E29262"/>
      <c r="F29262"/>
      <c r="G29262"/>
      <c r="H29262"/>
      <c r="I29262"/>
      <c r="J29262"/>
    </row>
    <row r="29263" spans="1:10" x14ac:dyDescent="0.3">
      <c r="A29263" s="957"/>
      <c r="B29263"/>
      <c r="C29263"/>
      <c r="D29263"/>
      <c r="E29263"/>
      <c r="F29263"/>
      <c r="G29263"/>
      <c r="H29263"/>
      <c r="I29263"/>
      <c r="J29263"/>
    </row>
    <row r="29264" spans="1:10" x14ac:dyDescent="0.3">
      <c r="A29264" s="957"/>
      <c r="B29264"/>
      <c r="C29264"/>
      <c r="D29264"/>
      <c r="E29264"/>
      <c r="F29264"/>
      <c r="G29264"/>
      <c r="H29264"/>
      <c r="I29264"/>
      <c r="J29264"/>
    </row>
    <row r="29265" spans="1:10" x14ac:dyDescent="0.3">
      <c r="A29265" s="957"/>
      <c r="B29265"/>
      <c r="C29265"/>
      <c r="D29265"/>
      <c r="E29265"/>
      <c r="F29265"/>
      <c r="G29265"/>
      <c r="H29265"/>
      <c r="I29265"/>
      <c r="J29265"/>
    </row>
    <row r="29266" spans="1:10" x14ac:dyDescent="0.3">
      <c r="A29266" s="957"/>
      <c r="B29266"/>
      <c r="C29266"/>
      <c r="D29266"/>
      <c r="E29266"/>
      <c r="F29266"/>
      <c r="G29266"/>
      <c r="H29266"/>
      <c r="I29266"/>
      <c r="J29266"/>
    </row>
    <row r="29267" spans="1:10" x14ac:dyDescent="0.3">
      <c r="A29267" s="957"/>
      <c r="B29267"/>
      <c r="C29267"/>
      <c r="D29267"/>
      <c r="E29267"/>
      <c r="F29267"/>
      <c r="G29267"/>
      <c r="H29267"/>
      <c r="I29267"/>
      <c r="J29267"/>
    </row>
    <row r="29268" spans="1:10" x14ac:dyDescent="0.3">
      <c r="A29268" s="957"/>
      <c r="B29268"/>
      <c r="C29268"/>
      <c r="D29268"/>
      <c r="E29268"/>
      <c r="F29268"/>
      <c r="G29268"/>
      <c r="H29268"/>
      <c r="I29268"/>
      <c r="J29268"/>
    </row>
    <row r="29269" spans="1:10" x14ac:dyDescent="0.3">
      <c r="A29269" s="957"/>
      <c r="B29269"/>
      <c r="C29269"/>
      <c r="D29269"/>
      <c r="E29269"/>
      <c r="F29269"/>
      <c r="G29269"/>
      <c r="H29269"/>
      <c r="I29269"/>
      <c r="J29269"/>
    </row>
    <row r="29270" spans="1:10" x14ac:dyDescent="0.3">
      <c r="A29270" s="957"/>
      <c r="B29270"/>
      <c r="C29270"/>
      <c r="D29270"/>
      <c r="E29270"/>
      <c r="F29270"/>
      <c r="G29270"/>
      <c r="H29270"/>
      <c r="I29270"/>
      <c r="J29270"/>
    </row>
    <row r="29271" spans="1:10" x14ac:dyDescent="0.3">
      <c r="A29271" s="957"/>
      <c r="B29271"/>
      <c r="C29271"/>
      <c r="D29271"/>
      <c r="E29271"/>
      <c r="F29271"/>
      <c r="G29271"/>
      <c r="H29271"/>
      <c r="I29271"/>
      <c r="J29271"/>
    </row>
    <row r="29272" spans="1:10" x14ac:dyDescent="0.3">
      <c r="A29272" s="957"/>
      <c r="B29272"/>
      <c r="C29272"/>
      <c r="D29272"/>
      <c r="E29272"/>
      <c r="F29272"/>
      <c r="G29272"/>
      <c r="H29272"/>
      <c r="I29272"/>
      <c r="J29272"/>
    </row>
    <row r="29273" spans="1:10" x14ac:dyDescent="0.3">
      <c r="A29273" s="957"/>
      <c r="B29273"/>
      <c r="C29273"/>
      <c r="D29273"/>
      <c r="E29273"/>
      <c r="F29273"/>
      <c r="G29273"/>
      <c r="H29273"/>
      <c r="I29273"/>
      <c r="J29273"/>
    </row>
    <row r="29274" spans="1:10" x14ac:dyDescent="0.3">
      <c r="A29274" s="957"/>
      <c r="B29274"/>
      <c r="C29274"/>
      <c r="D29274"/>
      <c r="E29274"/>
      <c r="F29274"/>
      <c r="G29274"/>
      <c r="H29274"/>
      <c r="I29274"/>
      <c r="J29274"/>
    </row>
    <row r="29275" spans="1:10" x14ac:dyDescent="0.3">
      <c r="A29275" s="957"/>
      <c r="B29275"/>
      <c r="C29275"/>
      <c r="D29275"/>
      <c r="E29275"/>
      <c r="F29275"/>
      <c r="G29275"/>
      <c r="H29275"/>
      <c r="I29275"/>
      <c r="J29275"/>
    </row>
    <row r="29276" spans="1:10" x14ac:dyDescent="0.3">
      <c r="A29276" s="957"/>
      <c r="B29276"/>
      <c r="C29276"/>
      <c r="D29276"/>
      <c r="E29276"/>
      <c r="F29276"/>
      <c r="G29276"/>
      <c r="H29276"/>
      <c r="I29276"/>
      <c r="J29276"/>
    </row>
    <row r="29277" spans="1:10" x14ac:dyDescent="0.3">
      <c r="A29277" s="957"/>
      <c r="B29277"/>
      <c r="C29277"/>
      <c r="D29277"/>
      <c r="E29277"/>
      <c r="F29277"/>
      <c r="G29277"/>
      <c r="H29277"/>
      <c r="I29277"/>
      <c r="J29277"/>
    </row>
    <row r="29278" spans="1:10" x14ac:dyDescent="0.3">
      <c r="A29278" s="957"/>
      <c r="B29278"/>
      <c r="C29278"/>
      <c r="D29278"/>
      <c r="E29278"/>
      <c r="F29278"/>
      <c r="G29278"/>
      <c r="H29278"/>
      <c r="I29278"/>
      <c r="J29278"/>
    </row>
    <row r="29279" spans="1:10" x14ac:dyDescent="0.3">
      <c r="A29279" s="957"/>
      <c r="B29279"/>
      <c r="C29279"/>
      <c r="D29279"/>
      <c r="E29279"/>
      <c r="F29279"/>
      <c r="G29279"/>
      <c r="H29279"/>
      <c r="I29279"/>
      <c r="J29279"/>
    </row>
    <row r="29280" spans="1:10" x14ac:dyDescent="0.3">
      <c r="A29280" s="957"/>
      <c r="B29280"/>
      <c r="C29280"/>
      <c r="D29280"/>
      <c r="E29280"/>
      <c r="F29280"/>
      <c r="G29280"/>
      <c r="H29280"/>
      <c r="I29280"/>
      <c r="J29280"/>
    </row>
    <row r="29281" spans="1:10" x14ac:dyDescent="0.3">
      <c r="A29281" s="957"/>
      <c r="B29281"/>
      <c r="C29281"/>
      <c r="D29281"/>
      <c r="E29281"/>
      <c r="F29281"/>
      <c r="G29281"/>
      <c r="H29281"/>
      <c r="I29281"/>
      <c r="J29281"/>
    </row>
    <row r="29282" spans="1:10" x14ac:dyDescent="0.3">
      <c r="A29282" s="957"/>
      <c r="B29282"/>
      <c r="C29282"/>
      <c r="D29282"/>
      <c r="E29282"/>
      <c r="F29282"/>
      <c r="G29282"/>
      <c r="H29282"/>
      <c r="I29282"/>
      <c r="J29282"/>
    </row>
    <row r="29283" spans="1:10" x14ac:dyDescent="0.3">
      <c r="A29283" s="957"/>
      <c r="B29283"/>
      <c r="C29283"/>
      <c r="D29283"/>
      <c r="E29283"/>
      <c r="F29283"/>
      <c r="G29283"/>
      <c r="H29283"/>
      <c r="I29283"/>
      <c r="J29283"/>
    </row>
    <row r="29284" spans="1:10" x14ac:dyDescent="0.3">
      <c r="A29284" s="957"/>
      <c r="B29284"/>
      <c r="C29284"/>
      <c r="D29284"/>
      <c r="E29284"/>
      <c r="F29284"/>
      <c r="G29284"/>
      <c r="H29284"/>
      <c r="I29284"/>
      <c r="J29284"/>
    </row>
    <row r="29285" spans="1:10" x14ac:dyDescent="0.3">
      <c r="A29285" s="957"/>
      <c r="B29285"/>
      <c r="C29285"/>
      <c r="D29285"/>
      <c r="E29285"/>
      <c r="F29285"/>
      <c r="G29285"/>
      <c r="H29285"/>
      <c r="I29285"/>
      <c r="J29285"/>
    </row>
    <row r="29286" spans="1:10" x14ac:dyDescent="0.3">
      <c r="A29286" s="957"/>
      <c r="B29286"/>
      <c r="C29286"/>
      <c r="D29286"/>
      <c r="E29286"/>
      <c r="F29286"/>
      <c r="G29286"/>
      <c r="H29286"/>
      <c r="I29286"/>
      <c r="J29286"/>
    </row>
    <row r="29287" spans="1:10" x14ac:dyDescent="0.3">
      <c r="A29287" s="957"/>
      <c r="B29287"/>
      <c r="C29287"/>
      <c r="D29287"/>
      <c r="E29287"/>
      <c r="F29287"/>
      <c r="G29287"/>
      <c r="H29287"/>
      <c r="I29287"/>
      <c r="J29287"/>
    </row>
    <row r="29288" spans="1:10" x14ac:dyDescent="0.3">
      <c r="A29288" s="957"/>
      <c r="B29288"/>
      <c r="C29288"/>
      <c r="D29288"/>
      <c r="E29288"/>
      <c r="F29288"/>
      <c r="G29288"/>
      <c r="H29288"/>
      <c r="I29288"/>
      <c r="J29288"/>
    </row>
    <row r="29289" spans="1:10" x14ac:dyDescent="0.3">
      <c r="A29289" s="957"/>
      <c r="B29289"/>
      <c r="C29289"/>
      <c r="D29289"/>
      <c r="E29289"/>
      <c r="F29289"/>
      <c r="G29289"/>
      <c r="H29289"/>
      <c r="I29289"/>
      <c r="J29289"/>
    </row>
    <row r="29290" spans="1:10" x14ac:dyDescent="0.3">
      <c r="A29290" s="957"/>
      <c r="B29290"/>
      <c r="C29290"/>
      <c r="D29290"/>
      <c r="E29290"/>
      <c r="F29290"/>
      <c r="G29290"/>
      <c r="H29290"/>
      <c r="I29290"/>
      <c r="J29290"/>
    </row>
    <row r="29291" spans="1:10" x14ac:dyDescent="0.3">
      <c r="A29291" s="957"/>
      <c r="B29291"/>
      <c r="C29291"/>
      <c r="D29291"/>
      <c r="E29291"/>
      <c r="F29291"/>
      <c r="G29291"/>
      <c r="H29291"/>
      <c r="I29291"/>
      <c r="J29291"/>
    </row>
    <row r="29292" spans="1:10" x14ac:dyDescent="0.3">
      <c r="A29292" s="957"/>
      <c r="B29292"/>
      <c r="C29292"/>
      <c r="D29292"/>
      <c r="E29292"/>
      <c r="F29292"/>
      <c r="G29292"/>
      <c r="H29292"/>
      <c r="I29292"/>
      <c r="J29292"/>
    </row>
    <row r="29293" spans="1:10" x14ac:dyDescent="0.3">
      <c r="A29293" s="957"/>
      <c r="B29293"/>
      <c r="C29293"/>
      <c r="D29293"/>
      <c r="E29293"/>
      <c r="F29293"/>
      <c r="G29293"/>
      <c r="H29293"/>
      <c r="I29293"/>
      <c r="J29293"/>
    </row>
    <row r="29294" spans="1:10" x14ac:dyDescent="0.3">
      <c r="A29294" s="957"/>
      <c r="B29294"/>
      <c r="C29294"/>
      <c r="D29294"/>
      <c r="E29294"/>
      <c r="F29294"/>
      <c r="G29294"/>
      <c r="H29294"/>
      <c r="I29294"/>
      <c r="J29294"/>
    </row>
    <row r="29295" spans="1:10" x14ac:dyDescent="0.3">
      <c r="A29295" s="957"/>
      <c r="B29295"/>
      <c r="C29295"/>
      <c r="D29295"/>
      <c r="E29295"/>
      <c r="F29295"/>
      <c r="G29295"/>
      <c r="H29295"/>
      <c r="I29295"/>
      <c r="J29295"/>
    </row>
    <row r="29296" spans="1:10" x14ac:dyDescent="0.3">
      <c r="A29296" s="957"/>
      <c r="B29296"/>
      <c r="C29296"/>
      <c r="D29296"/>
      <c r="E29296"/>
      <c r="F29296"/>
      <c r="G29296"/>
      <c r="H29296"/>
      <c r="I29296"/>
      <c r="J29296"/>
    </row>
    <row r="29297" spans="1:10" x14ac:dyDescent="0.3">
      <c r="A29297" s="957"/>
      <c r="B29297"/>
      <c r="C29297"/>
      <c r="D29297"/>
      <c r="E29297"/>
      <c r="F29297"/>
      <c r="G29297"/>
      <c r="H29297"/>
      <c r="I29297"/>
      <c r="J29297"/>
    </row>
    <row r="29298" spans="1:10" x14ac:dyDescent="0.3">
      <c r="A29298" s="957"/>
      <c r="B29298"/>
      <c r="C29298"/>
      <c r="D29298"/>
      <c r="E29298"/>
      <c r="F29298"/>
      <c r="G29298"/>
      <c r="H29298"/>
      <c r="I29298"/>
      <c r="J29298"/>
    </row>
    <row r="29299" spans="1:10" x14ac:dyDescent="0.3">
      <c r="A29299" s="957"/>
      <c r="B29299"/>
      <c r="C29299"/>
      <c r="D29299"/>
      <c r="E29299"/>
      <c r="F29299"/>
      <c r="G29299"/>
      <c r="H29299"/>
      <c r="I29299"/>
      <c r="J29299"/>
    </row>
    <row r="29300" spans="1:10" x14ac:dyDescent="0.3">
      <c r="A29300" s="957"/>
      <c r="B29300"/>
      <c r="C29300"/>
      <c r="D29300"/>
      <c r="E29300"/>
      <c r="F29300"/>
      <c r="G29300"/>
      <c r="H29300"/>
      <c r="I29300"/>
      <c r="J29300"/>
    </row>
    <row r="29301" spans="1:10" x14ac:dyDescent="0.3">
      <c r="A29301" s="957"/>
      <c r="B29301"/>
      <c r="C29301"/>
      <c r="D29301"/>
      <c r="E29301"/>
      <c r="F29301"/>
      <c r="G29301"/>
      <c r="H29301"/>
      <c r="I29301"/>
      <c r="J29301"/>
    </row>
    <row r="29302" spans="1:10" x14ac:dyDescent="0.3">
      <c r="A29302" s="957"/>
      <c r="B29302"/>
      <c r="C29302"/>
      <c r="D29302"/>
      <c r="E29302"/>
      <c r="F29302"/>
      <c r="G29302"/>
      <c r="H29302"/>
      <c r="I29302"/>
      <c r="J29302"/>
    </row>
    <row r="29303" spans="1:10" x14ac:dyDescent="0.3">
      <c r="A29303" s="957"/>
      <c r="B29303"/>
      <c r="C29303"/>
      <c r="D29303"/>
      <c r="E29303"/>
      <c r="F29303"/>
      <c r="G29303"/>
      <c r="H29303"/>
      <c r="I29303"/>
      <c r="J29303"/>
    </row>
    <row r="29304" spans="1:10" x14ac:dyDescent="0.3">
      <c r="A29304" s="957"/>
      <c r="B29304"/>
      <c r="C29304"/>
      <c r="D29304"/>
      <c r="E29304"/>
      <c r="F29304"/>
      <c r="G29304"/>
      <c r="H29304"/>
      <c r="I29304"/>
      <c r="J29304"/>
    </row>
    <row r="29305" spans="1:10" x14ac:dyDescent="0.3">
      <c r="A29305" s="957"/>
      <c r="B29305"/>
      <c r="C29305"/>
      <c r="D29305"/>
      <c r="E29305"/>
      <c r="F29305"/>
      <c r="G29305"/>
      <c r="H29305"/>
      <c r="I29305"/>
      <c r="J29305"/>
    </row>
    <row r="29306" spans="1:10" x14ac:dyDescent="0.3">
      <c r="A29306" s="957"/>
      <c r="B29306"/>
      <c r="C29306"/>
      <c r="D29306"/>
      <c r="E29306"/>
      <c r="F29306"/>
      <c r="G29306"/>
      <c r="H29306"/>
      <c r="I29306"/>
      <c r="J29306"/>
    </row>
    <row r="29307" spans="1:10" x14ac:dyDescent="0.3">
      <c r="A29307" s="957"/>
      <c r="B29307"/>
      <c r="C29307"/>
      <c r="D29307"/>
      <c r="E29307"/>
      <c r="F29307"/>
      <c r="G29307"/>
      <c r="H29307"/>
      <c r="I29307"/>
      <c r="J29307"/>
    </row>
    <row r="29308" spans="1:10" x14ac:dyDescent="0.3">
      <c r="A29308" s="957"/>
      <c r="B29308"/>
      <c r="C29308"/>
      <c r="D29308"/>
      <c r="E29308"/>
      <c r="F29308"/>
      <c r="G29308"/>
      <c r="H29308"/>
      <c r="I29308"/>
      <c r="J29308"/>
    </row>
    <row r="29309" spans="1:10" x14ac:dyDescent="0.3">
      <c r="A29309" s="957"/>
      <c r="B29309"/>
      <c r="C29309"/>
      <c r="D29309"/>
      <c r="E29309"/>
      <c r="F29309"/>
      <c r="G29309"/>
      <c r="H29309"/>
      <c r="I29309"/>
      <c r="J29309"/>
    </row>
    <row r="29310" spans="1:10" x14ac:dyDescent="0.3">
      <c r="A29310" s="957"/>
      <c r="B29310"/>
      <c r="C29310"/>
      <c r="D29310"/>
      <c r="E29310"/>
      <c r="F29310"/>
      <c r="G29310"/>
      <c r="H29310"/>
      <c r="I29310"/>
      <c r="J29310"/>
    </row>
    <row r="29311" spans="1:10" x14ac:dyDescent="0.3">
      <c r="A29311" s="957"/>
      <c r="B29311"/>
      <c r="C29311"/>
      <c r="D29311"/>
      <c r="E29311"/>
      <c r="F29311"/>
      <c r="G29311"/>
      <c r="H29311"/>
      <c r="I29311"/>
      <c r="J29311"/>
    </row>
    <row r="29312" spans="1:10" x14ac:dyDescent="0.3">
      <c r="A29312" s="957"/>
      <c r="B29312"/>
      <c r="C29312"/>
      <c r="D29312"/>
      <c r="E29312"/>
      <c r="F29312"/>
      <c r="G29312"/>
      <c r="H29312"/>
      <c r="I29312"/>
      <c r="J29312"/>
    </row>
    <row r="29313" spans="1:10" x14ac:dyDescent="0.3">
      <c r="A29313" s="957"/>
      <c r="B29313"/>
      <c r="C29313"/>
      <c r="D29313"/>
      <c r="E29313"/>
      <c r="F29313"/>
      <c r="G29313"/>
      <c r="H29313"/>
      <c r="I29313"/>
      <c r="J29313"/>
    </row>
    <row r="29314" spans="1:10" x14ac:dyDescent="0.3">
      <c r="A29314" s="957"/>
      <c r="B29314"/>
      <c r="C29314"/>
      <c r="D29314"/>
      <c r="E29314"/>
      <c r="F29314"/>
      <c r="G29314"/>
      <c r="H29314"/>
      <c r="I29314"/>
      <c r="J29314"/>
    </row>
    <row r="29315" spans="1:10" x14ac:dyDescent="0.3">
      <c r="A29315" s="957"/>
      <c r="B29315"/>
      <c r="C29315"/>
      <c r="D29315"/>
      <c r="E29315"/>
      <c r="F29315"/>
      <c r="G29315"/>
      <c r="H29315"/>
      <c r="I29315"/>
      <c r="J29315"/>
    </row>
    <row r="29316" spans="1:10" x14ac:dyDescent="0.3">
      <c r="A29316" s="957"/>
      <c r="B29316"/>
      <c r="C29316"/>
      <c r="D29316"/>
      <c r="E29316"/>
      <c r="F29316"/>
      <c r="G29316"/>
      <c r="H29316"/>
      <c r="I29316"/>
      <c r="J29316"/>
    </row>
    <row r="29317" spans="1:10" x14ac:dyDescent="0.3">
      <c r="A29317" s="957"/>
      <c r="B29317"/>
      <c r="C29317"/>
      <c r="D29317"/>
      <c r="E29317"/>
      <c r="F29317"/>
      <c r="G29317"/>
      <c r="H29317"/>
      <c r="I29317"/>
      <c r="J29317"/>
    </row>
    <row r="29318" spans="1:10" x14ac:dyDescent="0.3">
      <c r="A29318" s="957"/>
      <c r="B29318"/>
      <c r="C29318"/>
      <c r="D29318"/>
      <c r="E29318"/>
      <c r="F29318"/>
      <c r="G29318"/>
      <c r="H29318"/>
      <c r="I29318"/>
      <c r="J29318"/>
    </row>
    <row r="29319" spans="1:10" x14ac:dyDescent="0.3">
      <c r="A29319" s="957"/>
      <c r="B29319"/>
      <c r="C29319"/>
      <c r="D29319"/>
      <c r="E29319"/>
      <c r="F29319"/>
      <c r="G29319"/>
      <c r="H29319"/>
      <c r="I29319"/>
      <c r="J29319"/>
    </row>
    <row r="29320" spans="1:10" x14ac:dyDescent="0.3">
      <c r="A29320" s="957"/>
      <c r="B29320"/>
      <c r="C29320"/>
      <c r="D29320"/>
      <c r="E29320"/>
      <c r="F29320"/>
      <c r="G29320"/>
      <c r="H29320"/>
      <c r="I29320"/>
      <c r="J29320"/>
    </row>
    <row r="29321" spans="1:10" x14ac:dyDescent="0.3">
      <c r="A29321" s="957"/>
      <c r="B29321"/>
      <c r="C29321"/>
      <c r="D29321"/>
      <c r="E29321"/>
      <c r="F29321"/>
      <c r="G29321"/>
      <c r="H29321"/>
      <c r="I29321"/>
      <c r="J29321"/>
    </row>
    <row r="29322" spans="1:10" x14ac:dyDescent="0.3">
      <c r="A29322" s="957"/>
      <c r="B29322"/>
      <c r="C29322"/>
      <c r="D29322"/>
      <c r="E29322"/>
      <c r="F29322"/>
      <c r="G29322"/>
      <c r="H29322"/>
      <c r="I29322"/>
      <c r="J29322"/>
    </row>
    <row r="29323" spans="1:10" x14ac:dyDescent="0.3">
      <c r="A29323" s="957"/>
      <c r="B29323"/>
      <c r="C29323"/>
      <c r="D29323"/>
      <c r="E29323"/>
      <c r="F29323"/>
      <c r="G29323"/>
      <c r="H29323"/>
      <c r="I29323"/>
      <c r="J29323"/>
    </row>
    <row r="29324" spans="1:10" x14ac:dyDescent="0.3">
      <c r="A29324" s="957"/>
      <c r="B29324"/>
      <c r="C29324"/>
      <c r="D29324"/>
      <c r="E29324"/>
      <c r="F29324"/>
      <c r="G29324"/>
      <c r="H29324"/>
      <c r="I29324"/>
      <c r="J29324"/>
    </row>
    <row r="29325" spans="1:10" x14ac:dyDescent="0.3">
      <c r="A29325" s="957"/>
      <c r="B29325"/>
      <c r="C29325"/>
      <c r="D29325"/>
      <c r="E29325"/>
      <c r="F29325"/>
      <c r="G29325"/>
      <c r="H29325"/>
      <c r="I29325"/>
      <c r="J29325"/>
    </row>
    <row r="29326" spans="1:10" x14ac:dyDescent="0.3">
      <c r="A29326" s="957"/>
      <c r="B29326"/>
      <c r="C29326"/>
      <c r="D29326"/>
      <c r="E29326"/>
      <c r="F29326"/>
      <c r="G29326"/>
      <c r="H29326"/>
      <c r="I29326"/>
      <c r="J29326"/>
    </row>
    <row r="29327" spans="1:10" x14ac:dyDescent="0.3">
      <c r="A29327" s="957"/>
      <c r="B29327"/>
      <c r="C29327"/>
      <c r="D29327"/>
      <c r="E29327"/>
      <c r="F29327"/>
      <c r="G29327"/>
      <c r="H29327"/>
      <c r="I29327"/>
      <c r="J29327"/>
    </row>
    <row r="29328" spans="1:10" x14ac:dyDescent="0.3">
      <c r="A29328" s="957"/>
      <c r="B29328"/>
      <c r="C29328"/>
      <c r="D29328"/>
      <c r="E29328"/>
      <c r="F29328"/>
      <c r="G29328"/>
      <c r="H29328"/>
      <c r="I29328"/>
      <c r="J29328"/>
    </row>
    <row r="29329" spans="1:10" x14ac:dyDescent="0.3">
      <c r="A29329" s="957"/>
      <c r="B29329"/>
      <c r="C29329"/>
      <c r="D29329"/>
      <c r="E29329"/>
      <c r="F29329"/>
      <c r="G29329"/>
      <c r="H29329"/>
      <c r="I29329"/>
      <c r="J29329"/>
    </row>
    <row r="29330" spans="1:10" x14ac:dyDescent="0.3">
      <c r="A29330" s="957"/>
      <c r="B29330"/>
      <c r="C29330"/>
      <c r="D29330"/>
      <c r="E29330"/>
      <c r="F29330"/>
      <c r="G29330"/>
      <c r="H29330"/>
      <c r="I29330"/>
      <c r="J29330"/>
    </row>
    <row r="29331" spans="1:10" x14ac:dyDescent="0.3">
      <c r="A29331" s="957"/>
      <c r="B29331"/>
      <c r="C29331"/>
      <c r="D29331"/>
      <c r="E29331"/>
      <c r="F29331"/>
      <c r="G29331"/>
      <c r="H29331"/>
      <c r="I29331"/>
      <c r="J29331"/>
    </row>
    <row r="29332" spans="1:10" x14ac:dyDescent="0.3">
      <c r="A29332" s="957"/>
      <c r="B29332"/>
      <c r="C29332"/>
      <c r="D29332"/>
      <c r="E29332"/>
      <c r="F29332"/>
      <c r="G29332"/>
      <c r="H29332"/>
      <c r="I29332"/>
      <c r="J29332"/>
    </row>
    <row r="29333" spans="1:10" x14ac:dyDescent="0.3">
      <c r="A29333" s="957"/>
      <c r="B29333"/>
      <c r="C29333"/>
      <c r="D29333"/>
      <c r="E29333"/>
      <c r="F29333"/>
      <c r="G29333"/>
      <c r="H29333"/>
      <c r="I29333"/>
      <c r="J29333"/>
    </row>
    <row r="29334" spans="1:10" x14ac:dyDescent="0.3">
      <c r="A29334" s="957"/>
      <c r="B29334"/>
      <c r="C29334"/>
      <c r="D29334"/>
      <c r="E29334"/>
      <c r="F29334"/>
      <c r="G29334"/>
      <c r="H29334"/>
      <c r="I29334"/>
      <c r="J29334"/>
    </row>
    <row r="29335" spans="1:10" x14ac:dyDescent="0.3">
      <c r="A29335" s="957"/>
      <c r="B29335"/>
      <c r="C29335"/>
      <c r="D29335"/>
      <c r="E29335"/>
      <c r="F29335"/>
      <c r="G29335"/>
      <c r="H29335"/>
      <c r="I29335"/>
      <c r="J29335"/>
    </row>
    <row r="29336" spans="1:10" x14ac:dyDescent="0.3">
      <c r="A29336" s="957"/>
      <c r="B29336"/>
      <c r="C29336"/>
      <c r="D29336"/>
      <c r="E29336"/>
      <c r="F29336"/>
      <c r="G29336"/>
      <c r="H29336"/>
      <c r="I29336"/>
      <c r="J29336"/>
    </row>
    <row r="29337" spans="1:10" x14ac:dyDescent="0.3">
      <c r="A29337" s="957"/>
      <c r="B29337"/>
      <c r="C29337"/>
      <c r="D29337"/>
      <c r="E29337"/>
      <c r="F29337"/>
      <c r="G29337"/>
      <c r="H29337"/>
      <c r="I29337"/>
      <c r="J29337"/>
    </row>
    <row r="29338" spans="1:10" x14ac:dyDescent="0.3">
      <c r="A29338" s="957"/>
      <c r="B29338"/>
      <c r="C29338"/>
      <c r="D29338"/>
      <c r="E29338"/>
      <c r="F29338"/>
      <c r="G29338"/>
      <c r="H29338"/>
      <c r="I29338"/>
      <c r="J29338"/>
    </row>
    <row r="29339" spans="1:10" x14ac:dyDescent="0.3">
      <c r="A29339" s="957"/>
      <c r="B29339"/>
      <c r="C29339"/>
      <c r="D29339"/>
      <c r="E29339"/>
      <c r="F29339"/>
      <c r="G29339"/>
      <c r="H29339"/>
      <c r="I29339"/>
      <c r="J29339"/>
    </row>
    <row r="29340" spans="1:10" x14ac:dyDescent="0.3">
      <c r="A29340" s="957"/>
      <c r="B29340"/>
      <c r="C29340"/>
      <c r="D29340"/>
      <c r="E29340"/>
      <c r="F29340"/>
      <c r="G29340"/>
      <c r="H29340"/>
      <c r="I29340"/>
      <c r="J29340"/>
    </row>
    <row r="29341" spans="1:10" x14ac:dyDescent="0.3">
      <c r="A29341" s="957"/>
      <c r="B29341"/>
      <c r="C29341"/>
      <c r="D29341"/>
      <c r="E29341"/>
      <c r="F29341"/>
      <c r="G29341"/>
      <c r="H29341"/>
      <c r="I29341"/>
      <c r="J29341"/>
    </row>
    <row r="29342" spans="1:10" x14ac:dyDescent="0.3">
      <c r="A29342" s="957"/>
      <c r="B29342"/>
      <c r="C29342"/>
      <c r="D29342"/>
      <c r="E29342"/>
      <c r="F29342"/>
      <c r="G29342"/>
      <c r="H29342"/>
      <c r="I29342"/>
      <c r="J29342"/>
    </row>
    <row r="29343" spans="1:10" x14ac:dyDescent="0.3">
      <c r="A29343" s="957"/>
      <c r="B29343"/>
      <c r="C29343"/>
      <c r="D29343"/>
      <c r="E29343"/>
      <c r="F29343"/>
      <c r="G29343"/>
      <c r="H29343"/>
      <c r="I29343"/>
      <c r="J29343"/>
    </row>
    <row r="29344" spans="1:10" x14ac:dyDescent="0.3">
      <c r="A29344" s="957"/>
      <c r="B29344"/>
      <c r="C29344"/>
      <c r="D29344"/>
      <c r="E29344"/>
      <c r="F29344"/>
      <c r="G29344"/>
      <c r="H29344"/>
      <c r="I29344"/>
      <c r="J29344"/>
    </row>
    <row r="29345" spans="1:10" x14ac:dyDescent="0.3">
      <c r="A29345" s="957"/>
      <c r="B29345"/>
      <c r="C29345"/>
      <c r="D29345"/>
      <c r="E29345"/>
      <c r="F29345"/>
      <c r="G29345"/>
      <c r="H29345"/>
      <c r="I29345"/>
      <c r="J29345"/>
    </row>
    <row r="29346" spans="1:10" x14ac:dyDescent="0.3">
      <c r="A29346" s="957"/>
      <c r="B29346"/>
      <c r="C29346"/>
      <c r="D29346"/>
      <c r="E29346"/>
      <c r="F29346"/>
      <c r="G29346"/>
      <c r="H29346"/>
      <c r="I29346"/>
      <c r="J29346"/>
    </row>
    <row r="29347" spans="1:10" x14ac:dyDescent="0.3">
      <c r="A29347" s="957"/>
      <c r="B29347"/>
      <c r="C29347"/>
      <c r="D29347"/>
      <c r="E29347"/>
      <c r="F29347"/>
      <c r="G29347"/>
      <c r="H29347"/>
      <c r="I29347"/>
      <c r="J29347"/>
    </row>
    <row r="29348" spans="1:10" x14ac:dyDescent="0.3">
      <c r="A29348" s="957"/>
      <c r="B29348"/>
      <c r="C29348"/>
      <c r="D29348"/>
      <c r="E29348"/>
      <c r="F29348"/>
      <c r="G29348"/>
      <c r="H29348"/>
      <c r="I29348"/>
      <c r="J29348"/>
    </row>
    <row r="29349" spans="1:10" x14ac:dyDescent="0.3">
      <c r="A29349" s="957"/>
      <c r="B29349"/>
      <c r="C29349"/>
      <c r="D29349"/>
      <c r="E29349"/>
      <c r="F29349"/>
      <c r="G29349"/>
      <c r="H29349"/>
      <c r="I29349"/>
      <c r="J29349"/>
    </row>
    <row r="29350" spans="1:10" x14ac:dyDescent="0.3">
      <c r="A29350" s="957"/>
      <c r="B29350"/>
      <c r="C29350"/>
      <c r="D29350"/>
      <c r="E29350"/>
      <c r="F29350"/>
      <c r="G29350"/>
      <c r="H29350"/>
      <c r="I29350"/>
      <c r="J29350"/>
    </row>
    <row r="29351" spans="1:10" x14ac:dyDescent="0.3">
      <c r="A29351" s="957"/>
      <c r="B29351"/>
      <c r="C29351"/>
      <c r="D29351"/>
      <c r="E29351"/>
      <c r="F29351"/>
      <c r="G29351"/>
      <c r="H29351"/>
      <c r="I29351"/>
      <c r="J29351"/>
    </row>
    <row r="29352" spans="1:10" x14ac:dyDescent="0.3">
      <c r="A29352" s="957"/>
      <c r="B29352"/>
      <c r="C29352"/>
      <c r="D29352"/>
      <c r="E29352"/>
      <c r="F29352"/>
      <c r="G29352"/>
      <c r="H29352"/>
      <c r="I29352"/>
      <c r="J29352"/>
    </row>
    <row r="29353" spans="1:10" x14ac:dyDescent="0.3">
      <c r="A29353" s="957"/>
      <c r="B29353"/>
      <c r="C29353"/>
      <c r="D29353"/>
      <c r="E29353"/>
      <c r="F29353"/>
      <c r="G29353"/>
      <c r="H29353"/>
      <c r="I29353"/>
      <c r="J29353"/>
    </row>
    <row r="29354" spans="1:10" x14ac:dyDescent="0.3">
      <c r="A29354" s="957"/>
      <c r="B29354"/>
      <c r="C29354"/>
      <c r="D29354"/>
      <c r="E29354"/>
      <c r="F29354"/>
      <c r="G29354"/>
      <c r="H29354"/>
      <c r="I29354"/>
      <c r="J29354"/>
    </row>
    <row r="29355" spans="1:10" x14ac:dyDescent="0.3">
      <c r="A29355" s="957"/>
      <c r="B29355"/>
      <c r="C29355"/>
      <c r="D29355"/>
      <c r="E29355"/>
      <c r="F29355"/>
      <c r="G29355"/>
      <c r="H29355"/>
      <c r="I29355"/>
      <c r="J29355"/>
    </row>
    <row r="29356" spans="1:10" x14ac:dyDescent="0.3">
      <c r="A29356" s="957"/>
      <c r="B29356"/>
      <c r="C29356"/>
      <c r="D29356"/>
      <c r="E29356"/>
      <c r="F29356"/>
      <c r="G29356"/>
      <c r="H29356"/>
      <c r="I29356"/>
      <c r="J29356"/>
    </row>
    <row r="29357" spans="1:10" x14ac:dyDescent="0.3">
      <c r="A29357" s="957"/>
      <c r="B29357"/>
      <c r="C29357"/>
      <c r="D29357"/>
      <c r="E29357"/>
      <c r="F29357"/>
      <c r="G29357"/>
      <c r="H29357"/>
      <c r="I29357"/>
      <c r="J29357"/>
    </row>
    <row r="29358" spans="1:10" x14ac:dyDescent="0.3">
      <c r="A29358" s="957"/>
      <c r="B29358"/>
      <c r="C29358"/>
      <c r="D29358"/>
      <c r="E29358"/>
      <c r="F29358"/>
      <c r="G29358"/>
      <c r="H29358"/>
      <c r="I29358"/>
      <c r="J29358"/>
    </row>
    <row r="29359" spans="1:10" x14ac:dyDescent="0.3">
      <c r="A29359" s="957"/>
      <c r="B29359"/>
      <c r="C29359"/>
      <c r="D29359"/>
      <c r="E29359"/>
      <c r="F29359"/>
      <c r="G29359"/>
      <c r="H29359"/>
      <c r="I29359"/>
      <c r="J29359"/>
    </row>
    <row r="29360" spans="1:10" x14ac:dyDescent="0.3">
      <c r="A29360" s="957"/>
      <c r="B29360"/>
      <c r="C29360"/>
      <c r="D29360"/>
      <c r="E29360"/>
      <c r="F29360"/>
      <c r="G29360"/>
      <c r="H29360"/>
      <c r="I29360"/>
      <c r="J29360"/>
    </row>
    <row r="29361" spans="1:10" x14ac:dyDescent="0.3">
      <c r="A29361" s="957"/>
      <c r="B29361"/>
      <c r="C29361"/>
      <c r="D29361"/>
      <c r="E29361"/>
      <c r="F29361"/>
      <c r="G29361"/>
      <c r="H29361"/>
      <c r="I29361"/>
      <c r="J29361"/>
    </row>
    <row r="29362" spans="1:10" x14ac:dyDescent="0.3">
      <c r="A29362" s="957"/>
      <c r="B29362"/>
      <c r="C29362"/>
      <c r="D29362"/>
      <c r="E29362"/>
      <c r="F29362"/>
      <c r="G29362"/>
      <c r="H29362"/>
      <c r="I29362"/>
      <c r="J29362"/>
    </row>
    <row r="29363" spans="1:10" x14ac:dyDescent="0.3">
      <c r="A29363" s="957"/>
      <c r="B29363"/>
      <c r="C29363"/>
      <c r="D29363"/>
      <c r="E29363"/>
      <c r="F29363"/>
      <c r="G29363"/>
      <c r="H29363"/>
      <c r="I29363"/>
      <c r="J29363"/>
    </row>
    <row r="29364" spans="1:10" x14ac:dyDescent="0.3">
      <c r="A29364" s="957"/>
      <c r="B29364"/>
      <c r="C29364"/>
      <c r="D29364"/>
      <c r="E29364"/>
      <c r="F29364"/>
      <c r="G29364"/>
      <c r="H29364"/>
      <c r="I29364"/>
      <c r="J29364"/>
    </row>
    <row r="29365" spans="1:10" x14ac:dyDescent="0.3">
      <c r="A29365" s="957"/>
      <c r="B29365"/>
      <c r="C29365"/>
      <c r="D29365"/>
      <c r="E29365"/>
      <c r="F29365"/>
      <c r="G29365"/>
      <c r="H29365"/>
      <c r="I29365"/>
      <c r="J29365"/>
    </row>
    <row r="29366" spans="1:10" x14ac:dyDescent="0.3">
      <c r="A29366" s="957"/>
      <c r="B29366"/>
      <c r="C29366"/>
      <c r="D29366"/>
      <c r="E29366"/>
      <c r="F29366"/>
      <c r="G29366"/>
      <c r="H29366"/>
      <c r="I29366"/>
      <c r="J29366"/>
    </row>
    <row r="29367" spans="1:10" x14ac:dyDescent="0.3">
      <c r="A29367" s="957"/>
      <c r="B29367"/>
      <c r="C29367"/>
      <c r="D29367"/>
      <c r="E29367"/>
      <c r="F29367"/>
      <c r="G29367"/>
      <c r="H29367"/>
      <c r="I29367"/>
      <c r="J29367"/>
    </row>
    <row r="29368" spans="1:10" x14ac:dyDescent="0.3">
      <c r="A29368" s="957"/>
      <c r="B29368"/>
      <c r="C29368"/>
      <c r="D29368"/>
      <c r="E29368"/>
      <c r="F29368"/>
      <c r="G29368"/>
      <c r="H29368"/>
      <c r="I29368"/>
      <c r="J29368"/>
    </row>
    <row r="29369" spans="1:10" x14ac:dyDescent="0.3">
      <c r="A29369" s="957"/>
      <c r="B29369"/>
      <c r="C29369"/>
      <c r="D29369"/>
      <c r="E29369"/>
      <c r="F29369"/>
      <c r="G29369"/>
      <c r="H29369"/>
      <c r="I29369"/>
      <c r="J29369"/>
    </row>
    <row r="29370" spans="1:10" x14ac:dyDescent="0.3">
      <c r="A29370" s="957"/>
      <c r="B29370"/>
      <c r="C29370"/>
      <c r="D29370"/>
      <c r="E29370"/>
      <c r="F29370"/>
      <c r="G29370"/>
      <c r="H29370"/>
      <c r="I29370"/>
      <c r="J29370"/>
    </row>
    <row r="29371" spans="1:10" x14ac:dyDescent="0.3">
      <c r="A29371" s="957"/>
      <c r="B29371"/>
      <c r="C29371"/>
      <c r="D29371"/>
      <c r="E29371"/>
      <c r="F29371"/>
      <c r="G29371"/>
      <c r="H29371"/>
      <c r="I29371"/>
      <c r="J29371"/>
    </row>
    <row r="29372" spans="1:10" x14ac:dyDescent="0.3">
      <c r="A29372" s="957"/>
      <c r="B29372"/>
      <c r="C29372"/>
      <c r="D29372"/>
      <c r="E29372"/>
      <c r="F29372"/>
      <c r="G29372"/>
      <c r="H29372"/>
      <c r="I29372"/>
      <c r="J29372"/>
    </row>
    <row r="29373" spans="1:10" x14ac:dyDescent="0.3">
      <c r="A29373" s="957"/>
      <c r="B29373"/>
      <c r="C29373"/>
      <c r="D29373"/>
      <c r="E29373"/>
      <c r="F29373"/>
      <c r="G29373"/>
      <c r="H29373"/>
      <c r="I29373"/>
      <c r="J29373"/>
    </row>
    <row r="29374" spans="1:10" x14ac:dyDescent="0.3">
      <c r="A29374" s="957"/>
      <c r="B29374"/>
      <c r="C29374"/>
      <c r="D29374"/>
      <c r="E29374"/>
      <c r="F29374"/>
      <c r="G29374"/>
      <c r="H29374"/>
      <c r="I29374"/>
      <c r="J29374"/>
    </row>
    <row r="29375" spans="1:10" x14ac:dyDescent="0.3">
      <c r="A29375" s="957"/>
      <c r="B29375"/>
      <c r="C29375"/>
      <c r="D29375"/>
      <c r="E29375"/>
      <c r="F29375"/>
      <c r="G29375"/>
      <c r="H29375"/>
      <c r="I29375"/>
      <c r="J29375"/>
    </row>
    <row r="29376" spans="1:10" x14ac:dyDescent="0.3">
      <c r="A29376" s="957"/>
      <c r="B29376"/>
      <c r="C29376"/>
      <c r="D29376"/>
      <c r="E29376"/>
      <c r="F29376"/>
      <c r="G29376"/>
      <c r="H29376"/>
      <c r="I29376"/>
      <c r="J29376"/>
    </row>
    <row r="29377" spans="1:10" x14ac:dyDescent="0.3">
      <c r="A29377" s="957"/>
      <c r="B29377"/>
      <c r="C29377"/>
      <c r="D29377"/>
      <c r="E29377"/>
      <c r="F29377"/>
      <c r="G29377"/>
      <c r="H29377"/>
      <c r="I29377"/>
      <c r="J29377"/>
    </row>
    <row r="29378" spans="1:10" x14ac:dyDescent="0.3">
      <c r="A29378" s="957"/>
      <c r="B29378"/>
      <c r="C29378"/>
      <c r="D29378"/>
      <c r="E29378"/>
      <c r="F29378"/>
      <c r="G29378"/>
      <c r="H29378"/>
      <c r="I29378"/>
      <c r="J29378"/>
    </row>
    <row r="29379" spans="1:10" x14ac:dyDescent="0.3">
      <c r="A29379" s="957"/>
      <c r="B29379"/>
      <c r="C29379"/>
      <c r="D29379"/>
      <c r="E29379"/>
      <c r="F29379"/>
      <c r="G29379"/>
      <c r="H29379"/>
      <c r="I29379"/>
      <c r="J29379"/>
    </row>
    <row r="29380" spans="1:10" x14ac:dyDescent="0.3">
      <c r="A29380" s="957"/>
      <c r="B29380"/>
      <c r="C29380"/>
      <c r="D29380"/>
      <c r="E29380"/>
      <c r="F29380"/>
      <c r="G29380"/>
      <c r="H29380"/>
      <c r="I29380"/>
      <c r="J29380"/>
    </row>
    <row r="29381" spans="1:10" x14ac:dyDescent="0.3">
      <c r="A29381" s="957"/>
      <c r="B29381"/>
      <c r="C29381"/>
      <c r="D29381"/>
      <c r="E29381"/>
      <c r="F29381"/>
      <c r="G29381"/>
      <c r="H29381"/>
      <c r="I29381"/>
      <c r="J29381"/>
    </row>
    <row r="29382" spans="1:10" x14ac:dyDescent="0.3">
      <c r="A29382" s="957"/>
      <c r="B29382"/>
      <c r="C29382"/>
      <c r="D29382"/>
      <c r="E29382"/>
      <c r="F29382"/>
      <c r="G29382"/>
      <c r="H29382"/>
      <c r="I29382"/>
      <c r="J29382"/>
    </row>
    <row r="29383" spans="1:10" x14ac:dyDescent="0.3">
      <c r="A29383" s="957"/>
      <c r="B29383"/>
      <c r="C29383"/>
      <c r="D29383"/>
      <c r="E29383"/>
      <c r="F29383"/>
      <c r="G29383"/>
      <c r="H29383"/>
      <c r="I29383"/>
      <c r="J29383"/>
    </row>
    <row r="29384" spans="1:10" x14ac:dyDescent="0.3">
      <c r="A29384" s="957"/>
      <c r="B29384"/>
      <c r="C29384"/>
      <c r="D29384"/>
      <c r="E29384"/>
      <c r="F29384"/>
      <c r="G29384"/>
      <c r="H29384"/>
      <c r="I29384"/>
      <c r="J29384"/>
    </row>
    <row r="29385" spans="1:10" x14ac:dyDescent="0.3">
      <c r="A29385" s="957"/>
      <c r="B29385"/>
      <c r="C29385"/>
      <c r="D29385"/>
      <c r="E29385"/>
      <c r="F29385"/>
      <c r="G29385"/>
      <c r="H29385"/>
      <c r="I29385"/>
      <c r="J29385"/>
    </row>
    <row r="29386" spans="1:10" x14ac:dyDescent="0.3">
      <c r="A29386" s="957"/>
      <c r="B29386"/>
      <c r="C29386"/>
      <c r="D29386"/>
      <c r="E29386"/>
      <c r="F29386"/>
      <c r="G29386"/>
      <c r="H29386"/>
      <c r="I29386"/>
      <c r="J29386"/>
    </row>
    <row r="29387" spans="1:10" x14ac:dyDescent="0.3">
      <c r="A29387" s="957"/>
      <c r="B29387"/>
      <c r="C29387"/>
      <c r="D29387"/>
      <c r="E29387"/>
      <c r="F29387"/>
      <c r="G29387"/>
      <c r="H29387"/>
      <c r="I29387"/>
      <c r="J29387"/>
    </row>
    <row r="29388" spans="1:10" x14ac:dyDescent="0.3">
      <c r="A29388" s="957"/>
      <c r="B29388"/>
      <c r="C29388"/>
      <c r="D29388"/>
      <c r="E29388"/>
      <c r="F29388"/>
      <c r="G29388"/>
      <c r="H29388"/>
      <c r="I29388"/>
      <c r="J29388"/>
    </row>
    <row r="29389" spans="1:10" x14ac:dyDescent="0.3">
      <c r="A29389" s="957"/>
      <c r="B29389"/>
      <c r="C29389"/>
      <c r="D29389"/>
      <c r="E29389"/>
      <c r="F29389"/>
      <c r="G29389"/>
      <c r="H29389"/>
      <c r="I29389"/>
      <c r="J29389"/>
    </row>
    <row r="29390" spans="1:10" x14ac:dyDescent="0.3">
      <c r="A29390" s="957"/>
      <c r="B29390"/>
      <c r="C29390"/>
      <c r="D29390"/>
      <c r="E29390"/>
      <c r="F29390"/>
      <c r="G29390"/>
      <c r="H29390"/>
      <c r="I29390"/>
      <c r="J29390"/>
    </row>
    <row r="29391" spans="1:10" x14ac:dyDescent="0.3">
      <c r="A29391" s="957"/>
      <c r="B29391"/>
      <c r="C29391"/>
      <c r="D29391"/>
      <c r="E29391"/>
      <c r="F29391"/>
      <c r="G29391"/>
      <c r="H29391"/>
      <c r="I29391"/>
      <c r="J29391"/>
    </row>
    <row r="29392" spans="1:10" x14ac:dyDescent="0.3">
      <c r="A29392" s="957"/>
      <c r="B29392"/>
      <c r="C29392"/>
      <c r="D29392"/>
      <c r="E29392"/>
      <c r="F29392"/>
      <c r="G29392"/>
      <c r="H29392"/>
      <c r="I29392"/>
      <c r="J29392"/>
    </row>
    <row r="29393" spans="1:10" x14ac:dyDescent="0.3">
      <c r="A29393" s="957"/>
      <c r="B29393"/>
      <c r="C29393"/>
      <c r="D29393"/>
      <c r="E29393"/>
      <c r="F29393"/>
      <c r="G29393"/>
      <c r="H29393"/>
      <c r="I29393"/>
      <c r="J29393"/>
    </row>
    <row r="29394" spans="1:10" x14ac:dyDescent="0.3">
      <c r="A29394" s="957"/>
      <c r="B29394"/>
      <c r="C29394"/>
      <c r="D29394"/>
      <c r="E29394"/>
      <c r="F29394"/>
      <c r="G29394"/>
      <c r="H29394"/>
      <c r="I29394"/>
      <c r="J29394"/>
    </row>
    <row r="29395" spans="1:10" x14ac:dyDescent="0.3">
      <c r="A29395" s="957"/>
      <c r="B29395"/>
      <c r="C29395"/>
      <c r="D29395"/>
      <c r="E29395"/>
      <c r="F29395"/>
      <c r="G29395"/>
      <c r="H29395"/>
      <c r="I29395"/>
      <c r="J29395"/>
    </row>
    <row r="29396" spans="1:10" x14ac:dyDescent="0.3">
      <c r="A29396" s="957"/>
      <c r="B29396"/>
      <c r="C29396"/>
      <c r="D29396"/>
      <c r="E29396"/>
      <c r="F29396"/>
      <c r="G29396"/>
      <c r="H29396"/>
      <c r="I29396"/>
      <c r="J29396"/>
    </row>
    <row r="29397" spans="1:10" x14ac:dyDescent="0.3">
      <c r="A29397" s="957"/>
      <c r="B29397"/>
      <c r="C29397"/>
      <c r="D29397"/>
      <c r="E29397"/>
      <c r="F29397"/>
      <c r="G29397"/>
      <c r="H29397"/>
      <c r="I29397"/>
      <c r="J29397"/>
    </row>
    <row r="29398" spans="1:10" x14ac:dyDescent="0.3">
      <c r="A29398" s="957"/>
      <c r="B29398"/>
      <c r="C29398"/>
      <c r="D29398"/>
      <c r="E29398"/>
      <c r="F29398"/>
      <c r="G29398"/>
      <c r="H29398"/>
      <c r="I29398"/>
      <c r="J29398"/>
    </row>
    <row r="29399" spans="1:10" x14ac:dyDescent="0.3">
      <c r="A29399" s="957"/>
      <c r="B29399"/>
      <c r="C29399"/>
      <c r="D29399"/>
      <c r="E29399"/>
      <c r="F29399"/>
      <c r="G29399"/>
      <c r="H29399"/>
      <c r="I29399"/>
      <c r="J29399"/>
    </row>
    <row r="29400" spans="1:10" x14ac:dyDescent="0.3">
      <c r="A29400" s="957"/>
      <c r="B29400"/>
      <c r="C29400"/>
      <c r="D29400"/>
      <c r="E29400"/>
      <c r="F29400"/>
      <c r="G29400"/>
      <c r="H29400"/>
      <c r="I29400"/>
      <c r="J29400"/>
    </row>
    <row r="29401" spans="1:10" x14ac:dyDescent="0.3">
      <c r="A29401" s="957"/>
      <c r="B29401"/>
      <c r="C29401"/>
      <c r="D29401"/>
      <c r="E29401"/>
      <c r="F29401"/>
      <c r="G29401"/>
      <c r="H29401"/>
      <c r="I29401"/>
      <c r="J29401"/>
    </row>
    <row r="29402" spans="1:10" x14ac:dyDescent="0.3">
      <c r="A29402" s="957"/>
      <c r="B29402"/>
      <c r="C29402"/>
      <c r="D29402"/>
      <c r="E29402"/>
      <c r="F29402"/>
      <c r="G29402"/>
      <c r="H29402"/>
      <c r="I29402"/>
      <c r="J29402"/>
    </row>
    <row r="29403" spans="1:10" x14ac:dyDescent="0.3">
      <c r="A29403" s="957"/>
      <c r="B29403"/>
      <c r="C29403"/>
      <c r="D29403"/>
      <c r="E29403"/>
      <c r="F29403"/>
      <c r="G29403"/>
      <c r="H29403"/>
      <c r="I29403"/>
      <c r="J29403"/>
    </row>
    <row r="29404" spans="1:10" x14ac:dyDescent="0.3">
      <c r="A29404" s="957"/>
      <c r="B29404"/>
      <c r="C29404"/>
      <c r="D29404"/>
      <c r="E29404"/>
      <c r="F29404"/>
      <c r="G29404"/>
      <c r="H29404"/>
      <c r="I29404"/>
      <c r="J29404"/>
    </row>
    <row r="29405" spans="1:10" x14ac:dyDescent="0.3">
      <c r="A29405" s="957"/>
      <c r="B29405"/>
      <c r="C29405"/>
      <c r="D29405"/>
      <c r="E29405"/>
      <c r="F29405"/>
      <c r="G29405"/>
      <c r="H29405"/>
      <c r="I29405"/>
      <c r="J29405"/>
    </row>
    <row r="29406" spans="1:10" x14ac:dyDescent="0.3">
      <c r="A29406" s="957"/>
      <c r="B29406"/>
      <c r="C29406"/>
      <c r="D29406"/>
      <c r="E29406"/>
      <c r="F29406"/>
      <c r="G29406"/>
      <c r="H29406"/>
      <c r="I29406"/>
      <c r="J29406"/>
    </row>
    <row r="29407" spans="1:10" x14ac:dyDescent="0.3">
      <c r="A29407" s="957"/>
      <c r="B29407"/>
      <c r="C29407"/>
      <c r="D29407"/>
      <c r="E29407"/>
      <c r="F29407"/>
      <c r="G29407"/>
      <c r="H29407"/>
      <c r="I29407"/>
      <c r="J29407"/>
    </row>
    <row r="29408" spans="1:10" x14ac:dyDescent="0.3">
      <c r="A29408" s="957"/>
      <c r="B29408"/>
      <c r="C29408"/>
      <c r="D29408"/>
      <c r="E29408"/>
      <c r="F29408"/>
      <c r="G29408"/>
      <c r="H29408"/>
      <c r="I29408"/>
      <c r="J29408"/>
    </row>
    <row r="29409" spans="1:10" x14ac:dyDescent="0.3">
      <c r="A29409" s="957"/>
      <c r="B29409"/>
      <c r="C29409"/>
      <c r="D29409"/>
      <c r="E29409"/>
      <c r="F29409"/>
      <c r="G29409"/>
      <c r="H29409"/>
      <c r="I29409"/>
      <c r="J29409"/>
    </row>
    <row r="29410" spans="1:10" x14ac:dyDescent="0.3">
      <c r="A29410" s="957"/>
      <c r="B29410"/>
      <c r="C29410"/>
      <c r="D29410"/>
      <c r="E29410"/>
      <c r="F29410"/>
      <c r="G29410"/>
      <c r="H29410"/>
      <c r="I29410"/>
      <c r="J29410"/>
    </row>
    <row r="29411" spans="1:10" x14ac:dyDescent="0.3">
      <c r="A29411" s="957"/>
      <c r="B29411"/>
      <c r="C29411"/>
      <c r="D29411"/>
      <c r="E29411"/>
      <c r="F29411"/>
      <c r="G29411"/>
      <c r="H29411"/>
      <c r="I29411"/>
      <c r="J29411"/>
    </row>
    <row r="29412" spans="1:10" x14ac:dyDescent="0.3">
      <c r="A29412" s="957"/>
      <c r="B29412"/>
      <c r="C29412"/>
      <c r="D29412"/>
      <c r="E29412"/>
      <c r="F29412"/>
      <c r="G29412"/>
      <c r="H29412"/>
      <c r="I29412"/>
      <c r="J29412"/>
    </row>
    <row r="29413" spans="1:10" x14ac:dyDescent="0.3">
      <c r="A29413" s="957"/>
      <c r="B29413"/>
      <c r="C29413"/>
      <c r="D29413"/>
      <c r="E29413"/>
      <c r="F29413"/>
      <c r="G29413"/>
      <c r="H29413"/>
      <c r="I29413"/>
      <c r="J29413"/>
    </row>
    <row r="29414" spans="1:10" x14ac:dyDescent="0.3">
      <c r="A29414" s="957"/>
      <c r="B29414"/>
      <c r="C29414"/>
      <c r="D29414"/>
      <c r="E29414"/>
      <c r="F29414"/>
      <c r="G29414"/>
      <c r="H29414"/>
      <c r="I29414"/>
      <c r="J29414"/>
    </row>
    <row r="29415" spans="1:10" x14ac:dyDescent="0.3">
      <c r="A29415" s="957"/>
      <c r="B29415"/>
      <c r="C29415"/>
      <c r="D29415"/>
      <c r="E29415"/>
      <c r="F29415"/>
      <c r="G29415"/>
      <c r="H29415"/>
      <c r="I29415"/>
      <c r="J29415"/>
    </row>
    <row r="29416" spans="1:10" x14ac:dyDescent="0.3">
      <c r="A29416" s="957"/>
      <c r="B29416"/>
      <c r="C29416"/>
      <c r="D29416"/>
      <c r="E29416"/>
      <c r="F29416"/>
      <c r="G29416"/>
      <c r="H29416"/>
      <c r="I29416"/>
      <c r="J29416"/>
    </row>
    <row r="29417" spans="1:10" x14ac:dyDescent="0.3">
      <c r="A29417" s="957"/>
      <c r="B29417"/>
      <c r="C29417"/>
      <c r="D29417"/>
      <c r="E29417"/>
      <c r="F29417"/>
      <c r="G29417"/>
      <c r="H29417"/>
      <c r="I29417"/>
      <c r="J29417"/>
    </row>
    <row r="29418" spans="1:10" x14ac:dyDescent="0.3">
      <c r="A29418" s="957"/>
      <c r="B29418"/>
      <c r="C29418"/>
      <c r="D29418"/>
      <c r="E29418"/>
      <c r="F29418"/>
      <c r="G29418"/>
      <c r="H29418"/>
      <c r="I29418"/>
      <c r="J29418"/>
    </row>
    <row r="29419" spans="1:10" x14ac:dyDescent="0.3">
      <c r="A29419" s="957"/>
      <c r="B29419"/>
      <c r="C29419"/>
      <c r="D29419"/>
      <c r="E29419"/>
      <c r="F29419"/>
      <c r="G29419"/>
      <c r="H29419"/>
      <c r="I29419"/>
      <c r="J29419"/>
    </row>
    <row r="29420" spans="1:10" x14ac:dyDescent="0.3">
      <c r="A29420" s="957"/>
      <c r="B29420"/>
      <c r="C29420"/>
      <c r="D29420"/>
      <c r="E29420"/>
      <c r="F29420"/>
      <c r="G29420"/>
      <c r="H29420"/>
      <c r="I29420"/>
      <c r="J29420"/>
    </row>
    <row r="29421" spans="1:10" x14ac:dyDescent="0.3">
      <c r="A29421" s="957"/>
      <c r="B29421"/>
      <c r="C29421"/>
      <c r="D29421"/>
      <c r="E29421"/>
      <c r="F29421"/>
      <c r="G29421"/>
      <c r="H29421"/>
      <c r="I29421"/>
      <c r="J29421"/>
    </row>
    <row r="29422" spans="1:10" x14ac:dyDescent="0.3">
      <c r="A29422" s="957"/>
      <c r="B29422"/>
      <c r="C29422"/>
      <c r="D29422"/>
      <c r="E29422"/>
      <c r="F29422"/>
      <c r="G29422"/>
      <c r="H29422"/>
      <c r="I29422"/>
      <c r="J29422"/>
    </row>
    <row r="29423" spans="1:10" x14ac:dyDescent="0.3">
      <c r="A29423" s="957"/>
      <c r="B29423"/>
      <c r="C29423"/>
      <c r="D29423"/>
      <c r="E29423"/>
      <c r="F29423"/>
      <c r="G29423"/>
      <c r="H29423"/>
      <c r="I29423"/>
      <c r="J29423"/>
    </row>
    <row r="29424" spans="1:10" x14ac:dyDescent="0.3">
      <c r="A29424" s="957"/>
      <c r="B29424"/>
      <c r="C29424"/>
      <c r="D29424"/>
      <c r="E29424"/>
      <c r="F29424"/>
      <c r="G29424"/>
      <c r="H29424"/>
      <c r="I29424"/>
      <c r="J29424"/>
    </row>
    <row r="29425" spans="1:10" x14ac:dyDescent="0.3">
      <c r="A29425" s="957"/>
      <c r="B29425"/>
      <c r="C29425"/>
      <c r="D29425"/>
      <c r="E29425"/>
      <c r="F29425"/>
      <c r="G29425"/>
      <c r="H29425"/>
      <c r="I29425"/>
      <c r="J29425"/>
    </row>
    <row r="29426" spans="1:10" x14ac:dyDescent="0.3">
      <c r="A29426" s="957"/>
      <c r="B29426"/>
      <c r="C29426"/>
      <c r="D29426"/>
      <c r="E29426"/>
      <c r="F29426"/>
      <c r="G29426"/>
      <c r="H29426"/>
      <c r="I29426"/>
      <c r="J29426"/>
    </row>
    <row r="29427" spans="1:10" x14ac:dyDescent="0.3">
      <c r="A29427" s="957"/>
      <c r="B29427"/>
      <c r="C29427"/>
      <c r="D29427"/>
      <c r="E29427"/>
      <c r="F29427"/>
      <c r="G29427"/>
      <c r="H29427"/>
      <c r="I29427"/>
      <c r="J29427"/>
    </row>
    <row r="29428" spans="1:10" x14ac:dyDescent="0.3">
      <c r="A29428" s="957"/>
      <c r="B29428"/>
      <c r="C29428"/>
      <c r="D29428"/>
      <c r="E29428"/>
      <c r="F29428"/>
      <c r="G29428"/>
      <c r="H29428"/>
      <c r="I29428"/>
      <c r="J29428"/>
    </row>
    <row r="29429" spans="1:10" x14ac:dyDescent="0.3">
      <c r="A29429" s="957"/>
      <c r="B29429"/>
      <c r="C29429"/>
      <c r="D29429"/>
      <c r="E29429"/>
      <c r="F29429"/>
      <c r="G29429"/>
      <c r="H29429"/>
      <c r="I29429"/>
      <c r="J29429"/>
    </row>
    <row r="29430" spans="1:10" x14ac:dyDescent="0.3">
      <c r="A29430" s="957"/>
      <c r="B29430"/>
      <c r="C29430"/>
      <c r="D29430"/>
      <c r="E29430"/>
      <c r="F29430"/>
      <c r="G29430"/>
      <c r="H29430"/>
      <c r="I29430"/>
      <c r="J29430"/>
    </row>
    <row r="29431" spans="1:10" x14ac:dyDescent="0.3">
      <c r="A29431" s="957"/>
      <c r="B29431"/>
      <c r="C29431"/>
      <c r="D29431"/>
      <c r="E29431"/>
      <c r="F29431"/>
      <c r="G29431"/>
      <c r="H29431"/>
      <c r="I29431"/>
      <c r="J29431"/>
    </row>
    <row r="29432" spans="1:10" x14ac:dyDescent="0.3">
      <c r="A29432" s="957"/>
      <c r="B29432"/>
      <c r="C29432"/>
      <c r="D29432"/>
      <c r="E29432"/>
      <c r="F29432"/>
      <c r="G29432"/>
      <c r="H29432"/>
      <c r="I29432"/>
      <c r="J29432"/>
    </row>
    <row r="29433" spans="1:10" x14ac:dyDescent="0.3">
      <c r="A29433" s="957"/>
      <c r="B29433"/>
      <c r="C29433"/>
      <c r="D29433"/>
      <c r="E29433"/>
      <c r="F29433"/>
      <c r="G29433"/>
      <c r="H29433"/>
      <c r="I29433"/>
      <c r="J29433"/>
    </row>
    <row r="29434" spans="1:10" x14ac:dyDescent="0.3">
      <c r="A29434" s="957"/>
      <c r="B29434"/>
      <c r="C29434"/>
      <c r="D29434"/>
      <c r="E29434"/>
      <c r="F29434"/>
      <c r="G29434"/>
      <c r="H29434"/>
      <c r="I29434"/>
      <c r="J29434"/>
    </row>
    <row r="29435" spans="1:10" x14ac:dyDescent="0.3">
      <c r="A29435" s="957"/>
      <c r="B29435"/>
      <c r="C29435"/>
      <c r="D29435"/>
      <c r="E29435"/>
      <c r="F29435"/>
      <c r="G29435"/>
      <c r="H29435"/>
      <c r="I29435"/>
      <c r="J29435"/>
    </row>
    <row r="29436" spans="1:10" x14ac:dyDescent="0.3">
      <c r="A29436" s="957"/>
      <c r="B29436"/>
      <c r="C29436"/>
      <c r="D29436"/>
      <c r="E29436"/>
      <c r="F29436"/>
      <c r="G29436"/>
      <c r="H29436"/>
      <c r="I29436"/>
      <c r="J29436"/>
    </row>
    <row r="29437" spans="1:10" x14ac:dyDescent="0.3">
      <c r="A29437" s="957"/>
      <c r="B29437"/>
      <c r="C29437"/>
      <c r="D29437"/>
      <c r="E29437"/>
      <c r="F29437"/>
      <c r="G29437"/>
      <c r="H29437"/>
      <c r="I29437"/>
      <c r="J29437"/>
    </row>
    <row r="29438" spans="1:10" x14ac:dyDescent="0.3">
      <c r="A29438" s="957"/>
      <c r="B29438"/>
      <c r="C29438"/>
      <c r="D29438"/>
      <c r="E29438"/>
      <c r="F29438"/>
      <c r="G29438"/>
      <c r="H29438"/>
      <c r="I29438"/>
      <c r="J29438"/>
    </row>
    <row r="29439" spans="1:10" x14ac:dyDescent="0.3">
      <c r="A29439" s="957"/>
      <c r="B29439"/>
      <c r="C29439"/>
      <c r="D29439"/>
      <c r="E29439"/>
      <c r="F29439"/>
      <c r="G29439"/>
      <c r="H29439"/>
      <c r="I29439"/>
      <c r="J29439"/>
    </row>
    <row r="29440" spans="1:10" x14ac:dyDescent="0.3">
      <c r="A29440" s="957"/>
      <c r="B29440"/>
      <c r="C29440"/>
      <c r="D29440"/>
      <c r="E29440"/>
      <c r="F29440"/>
      <c r="G29440"/>
      <c r="H29440"/>
      <c r="I29440"/>
      <c r="J29440"/>
    </row>
    <row r="29441" spans="1:10" x14ac:dyDescent="0.3">
      <c r="A29441" s="957"/>
      <c r="B29441"/>
      <c r="C29441"/>
      <c r="D29441"/>
      <c r="E29441"/>
      <c r="F29441"/>
      <c r="G29441"/>
      <c r="H29441"/>
      <c r="I29441"/>
      <c r="J29441"/>
    </row>
    <row r="29442" spans="1:10" x14ac:dyDescent="0.3">
      <c r="A29442" s="957"/>
      <c r="B29442"/>
      <c r="C29442"/>
      <c r="D29442"/>
      <c r="E29442"/>
      <c r="F29442"/>
      <c r="G29442"/>
      <c r="H29442"/>
      <c r="I29442"/>
      <c r="J29442"/>
    </row>
    <row r="29443" spans="1:10" x14ac:dyDescent="0.3">
      <c r="A29443" s="957"/>
      <c r="B29443"/>
      <c r="C29443"/>
      <c r="D29443"/>
      <c r="E29443"/>
      <c r="F29443"/>
      <c r="G29443"/>
      <c r="H29443"/>
      <c r="I29443"/>
      <c r="J29443"/>
    </row>
    <row r="29444" spans="1:10" x14ac:dyDescent="0.3">
      <c r="A29444" s="957"/>
      <c r="B29444"/>
      <c r="C29444"/>
      <c r="D29444"/>
      <c r="E29444"/>
      <c r="F29444"/>
      <c r="G29444"/>
      <c r="H29444"/>
      <c r="I29444"/>
      <c r="J29444"/>
    </row>
    <row r="29445" spans="1:10" x14ac:dyDescent="0.3">
      <c r="A29445" s="957"/>
      <c r="B29445"/>
      <c r="C29445"/>
      <c r="D29445"/>
      <c r="E29445"/>
      <c r="F29445"/>
      <c r="G29445"/>
      <c r="H29445"/>
      <c r="I29445"/>
      <c r="J29445"/>
    </row>
    <row r="29446" spans="1:10" x14ac:dyDescent="0.3">
      <c r="A29446" s="957"/>
      <c r="B29446"/>
      <c r="C29446"/>
      <c r="D29446"/>
      <c r="E29446"/>
      <c r="F29446"/>
      <c r="G29446"/>
      <c r="H29446"/>
      <c r="I29446"/>
      <c r="J29446"/>
    </row>
    <row r="29447" spans="1:10" x14ac:dyDescent="0.3">
      <c r="A29447" s="957"/>
      <c r="B29447"/>
      <c r="C29447"/>
      <c r="D29447"/>
      <c r="E29447"/>
      <c r="F29447"/>
      <c r="G29447"/>
      <c r="H29447"/>
      <c r="I29447"/>
      <c r="J29447"/>
    </row>
    <row r="29448" spans="1:10" x14ac:dyDescent="0.3">
      <c r="A29448" s="957"/>
      <c r="B29448"/>
      <c r="C29448"/>
      <c r="D29448"/>
      <c r="E29448"/>
      <c r="F29448"/>
      <c r="G29448"/>
      <c r="H29448"/>
      <c r="I29448"/>
      <c r="J29448"/>
    </row>
    <row r="29449" spans="1:10" x14ac:dyDescent="0.3">
      <c r="A29449" s="957"/>
      <c r="B29449"/>
      <c r="C29449"/>
      <c r="D29449"/>
      <c r="E29449"/>
      <c r="F29449"/>
      <c r="G29449"/>
      <c r="H29449"/>
      <c r="I29449"/>
      <c r="J29449"/>
    </row>
    <row r="29450" spans="1:10" x14ac:dyDescent="0.3">
      <c r="A29450" s="957"/>
      <c r="B29450"/>
      <c r="C29450"/>
      <c r="D29450"/>
      <c r="E29450"/>
      <c r="F29450"/>
      <c r="G29450"/>
      <c r="H29450"/>
      <c r="I29450"/>
      <c r="J29450"/>
    </row>
    <row r="29451" spans="1:10" x14ac:dyDescent="0.3">
      <c r="A29451" s="957"/>
      <c r="B29451"/>
      <c r="C29451"/>
      <c r="D29451"/>
      <c r="E29451"/>
      <c r="F29451"/>
      <c r="G29451"/>
      <c r="H29451"/>
      <c r="I29451"/>
      <c r="J29451"/>
    </row>
    <row r="29452" spans="1:10" x14ac:dyDescent="0.3">
      <c r="A29452" s="957"/>
      <c r="B29452"/>
      <c r="C29452"/>
      <c r="D29452"/>
      <c r="E29452"/>
      <c r="F29452"/>
      <c r="G29452"/>
      <c r="H29452"/>
      <c r="I29452"/>
      <c r="J29452"/>
    </row>
    <row r="29453" spans="1:10" x14ac:dyDescent="0.3">
      <c r="A29453" s="957"/>
      <c r="B29453"/>
      <c r="C29453"/>
      <c r="D29453"/>
      <c r="E29453"/>
      <c r="F29453"/>
      <c r="G29453"/>
      <c r="H29453"/>
      <c r="I29453"/>
      <c r="J29453"/>
    </row>
    <row r="29454" spans="1:10" x14ac:dyDescent="0.3">
      <c r="A29454" s="957"/>
      <c r="B29454"/>
      <c r="C29454"/>
      <c r="D29454"/>
      <c r="E29454"/>
      <c r="F29454"/>
      <c r="G29454"/>
      <c r="H29454"/>
      <c r="I29454"/>
      <c r="J29454"/>
    </row>
    <row r="29455" spans="1:10" x14ac:dyDescent="0.3">
      <c r="A29455" s="957"/>
      <c r="B29455"/>
      <c r="C29455"/>
      <c r="D29455"/>
      <c r="E29455"/>
      <c r="F29455"/>
      <c r="G29455"/>
      <c r="H29455"/>
      <c r="I29455"/>
      <c r="J29455"/>
    </row>
    <row r="29456" spans="1:10" x14ac:dyDescent="0.3">
      <c r="A29456" s="957"/>
      <c r="B29456"/>
      <c r="C29456"/>
      <c r="D29456"/>
      <c r="E29456"/>
      <c r="F29456"/>
      <c r="G29456"/>
      <c r="H29456"/>
      <c r="I29456"/>
      <c r="J29456"/>
    </row>
    <row r="29457" spans="1:10" x14ac:dyDescent="0.3">
      <c r="A29457" s="957"/>
      <c r="B29457"/>
      <c r="C29457"/>
      <c r="D29457"/>
      <c r="E29457"/>
      <c r="F29457"/>
      <c r="G29457"/>
      <c r="H29457"/>
      <c r="I29457"/>
      <c r="J29457"/>
    </row>
    <row r="29458" spans="1:10" x14ac:dyDescent="0.3">
      <c r="A29458" s="957"/>
      <c r="B29458"/>
      <c r="C29458"/>
      <c r="D29458"/>
      <c r="E29458"/>
      <c r="F29458"/>
      <c r="G29458"/>
      <c r="H29458"/>
      <c r="I29458"/>
      <c r="J29458"/>
    </row>
    <row r="29459" spans="1:10" x14ac:dyDescent="0.3">
      <c r="A29459" s="957"/>
      <c r="B29459"/>
      <c r="C29459"/>
      <c r="D29459"/>
      <c r="E29459"/>
      <c r="F29459"/>
      <c r="G29459"/>
      <c r="H29459"/>
      <c r="I29459"/>
      <c r="J29459"/>
    </row>
    <row r="29460" spans="1:10" x14ac:dyDescent="0.3">
      <c r="A29460" s="957"/>
      <c r="B29460"/>
      <c r="C29460"/>
      <c r="D29460"/>
      <c r="E29460"/>
      <c r="F29460"/>
      <c r="G29460"/>
      <c r="H29460"/>
      <c r="I29460"/>
      <c r="J29460"/>
    </row>
    <row r="29461" spans="1:10" x14ac:dyDescent="0.3">
      <c r="A29461" s="957"/>
      <c r="B29461"/>
      <c r="C29461"/>
      <c r="D29461"/>
      <c r="E29461"/>
      <c r="F29461"/>
      <c r="G29461"/>
      <c r="H29461"/>
      <c r="I29461"/>
      <c r="J29461"/>
    </row>
    <row r="29462" spans="1:10" x14ac:dyDescent="0.3">
      <c r="A29462" s="957"/>
      <c r="B29462"/>
      <c r="C29462"/>
      <c r="D29462"/>
      <c r="E29462"/>
      <c r="F29462"/>
      <c r="G29462"/>
      <c r="H29462"/>
      <c r="I29462"/>
      <c r="J29462"/>
    </row>
    <row r="29463" spans="1:10" x14ac:dyDescent="0.3">
      <c r="A29463" s="957"/>
      <c r="B29463"/>
      <c r="C29463"/>
      <c r="D29463"/>
      <c r="E29463"/>
      <c r="F29463"/>
      <c r="G29463"/>
      <c r="H29463"/>
      <c r="I29463"/>
      <c r="J29463"/>
    </row>
    <row r="29464" spans="1:10" x14ac:dyDescent="0.3">
      <c r="A29464" s="957"/>
      <c r="B29464"/>
      <c r="C29464"/>
      <c r="D29464"/>
      <c r="E29464"/>
      <c r="F29464"/>
      <c r="G29464"/>
      <c r="H29464"/>
      <c r="I29464"/>
      <c r="J29464"/>
    </row>
    <row r="29465" spans="1:10" x14ac:dyDescent="0.3">
      <c r="A29465" s="957"/>
      <c r="B29465"/>
      <c r="C29465"/>
      <c r="D29465"/>
      <c r="E29465"/>
      <c r="F29465"/>
      <c r="G29465"/>
      <c r="H29465"/>
      <c r="I29465"/>
      <c r="J29465"/>
    </row>
    <row r="29466" spans="1:10" x14ac:dyDescent="0.3">
      <c r="A29466" s="957"/>
      <c r="B29466"/>
      <c r="C29466"/>
      <c r="D29466"/>
      <c r="E29466"/>
      <c r="F29466"/>
      <c r="G29466"/>
      <c r="H29466"/>
      <c r="I29466"/>
      <c r="J29466"/>
    </row>
    <row r="29467" spans="1:10" x14ac:dyDescent="0.3">
      <c r="A29467" s="957"/>
      <c r="B29467"/>
      <c r="C29467"/>
      <c r="D29467"/>
      <c r="E29467"/>
      <c r="F29467"/>
      <c r="G29467"/>
      <c r="H29467"/>
      <c r="I29467"/>
      <c r="J29467"/>
    </row>
    <row r="29468" spans="1:10" x14ac:dyDescent="0.3">
      <c r="A29468" s="957"/>
      <c r="B29468"/>
      <c r="C29468"/>
      <c r="D29468"/>
      <c r="E29468"/>
      <c r="F29468"/>
      <c r="G29468"/>
      <c r="H29468"/>
      <c r="I29468"/>
      <c r="J29468"/>
    </row>
    <row r="29469" spans="1:10" x14ac:dyDescent="0.3">
      <c r="A29469" s="957"/>
      <c r="B29469"/>
      <c r="C29469"/>
      <c r="D29469"/>
      <c r="E29469"/>
      <c r="F29469"/>
      <c r="G29469"/>
      <c r="H29469"/>
      <c r="I29469"/>
      <c r="J29469"/>
    </row>
    <row r="29470" spans="1:10" x14ac:dyDescent="0.3">
      <c r="A29470" s="957"/>
      <c r="B29470"/>
      <c r="C29470"/>
      <c r="D29470"/>
      <c r="E29470"/>
      <c r="F29470"/>
      <c r="G29470"/>
      <c r="H29470"/>
      <c r="I29470"/>
      <c r="J29470"/>
    </row>
    <row r="29471" spans="1:10" x14ac:dyDescent="0.3">
      <c r="A29471" s="957"/>
      <c r="B29471"/>
      <c r="C29471"/>
      <c r="D29471"/>
      <c r="E29471"/>
      <c r="F29471"/>
      <c r="G29471"/>
      <c r="H29471"/>
      <c r="I29471"/>
      <c r="J29471"/>
    </row>
    <row r="29472" spans="1:10" x14ac:dyDescent="0.3">
      <c r="A29472" s="957"/>
      <c r="B29472"/>
      <c r="C29472"/>
      <c r="D29472"/>
      <c r="E29472"/>
      <c r="F29472"/>
      <c r="G29472"/>
      <c r="H29472"/>
      <c r="I29472"/>
      <c r="J29472"/>
    </row>
    <row r="29473" spans="1:10" x14ac:dyDescent="0.3">
      <c r="A29473" s="957"/>
      <c r="B29473"/>
      <c r="C29473"/>
      <c r="D29473"/>
      <c r="E29473"/>
      <c r="F29473"/>
      <c r="G29473"/>
      <c r="H29473"/>
      <c r="I29473"/>
      <c r="J29473"/>
    </row>
    <row r="29474" spans="1:10" x14ac:dyDescent="0.3">
      <c r="A29474" s="957"/>
      <c r="B29474"/>
      <c r="C29474"/>
      <c r="D29474"/>
      <c r="E29474"/>
      <c r="F29474"/>
      <c r="G29474"/>
      <c r="H29474"/>
      <c r="I29474"/>
      <c r="J29474"/>
    </row>
    <row r="29475" spans="1:10" x14ac:dyDescent="0.3">
      <c r="A29475" s="957"/>
      <c r="B29475"/>
      <c r="C29475"/>
      <c r="D29475"/>
      <c r="E29475"/>
      <c r="F29475"/>
      <c r="G29475"/>
      <c r="H29475"/>
      <c r="I29475"/>
      <c r="J29475"/>
    </row>
    <row r="29476" spans="1:10" x14ac:dyDescent="0.3">
      <c r="A29476" s="957"/>
      <c r="B29476"/>
      <c r="C29476"/>
      <c r="D29476"/>
      <c r="E29476"/>
      <c r="F29476"/>
      <c r="G29476"/>
      <c r="H29476"/>
      <c r="I29476"/>
      <c r="J29476"/>
    </row>
    <row r="29477" spans="1:10" x14ac:dyDescent="0.3">
      <c r="A29477" s="957"/>
      <c r="B29477"/>
      <c r="C29477"/>
      <c r="D29477"/>
      <c r="E29477"/>
      <c r="F29477"/>
      <c r="G29477"/>
      <c r="H29477"/>
      <c r="I29477"/>
      <c r="J29477"/>
    </row>
    <row r="29478" spans="1:10" x14ac:dyDescent="0.3">
      <c r="A29478" s="957"/>
      <c r="B29478"/>
      <c r="C29478"/>
      <c r="D29478"/>
      <c r="E29478"/>
      <c r="F29478"/>
      <c r="G29478"/>
      <c r="H29478"/>
      <c r="I29478"/>
      <c r="J29478"/>
    </row>
    <row r="29479" spans="1:10" x14ac:dyDescent="0.3">
      <c r="A29479" s="957"/>
      <c r="B29479"/>
      <c r="C29479"/>
      <c r="D29479"/>
      <c r="E29479"/>
      <c r="F29479"/>
      <c r="G29479"/>
      <c r="H29479"/>
      <c r="I29479"/>
      <c r="J29479"/>
    </row>
    <row r="29480" spans="1:10" x14ac:dyDescent="0.3">
      <c r="A29480" s="957"/>
      <c r="B29480"/>
      <c r="C29480"/>
      <c r="D29480"/>
      <c r="E29480"/>
      <c r="F29480"/>
      <c r="G29480"/>
      <c r="H29480"/>
      <c r="I29480"/>
      <c r="J29480"/>
    </row>
    <row r="29481" spans="1:10" x14ac:dyDescent="0.3">
      <c r="A29481" s="957"/>
      <c r="B29481"/>
      <c r="C29481"/>
      <c r="D29481"/>
      <c r="E29481"/>
      <c r="F29481"/>
      <c r="G29481"/>
      <c r="H29481"/>
      <c r="I29481"/>
      <c r="J29481"/>
    </row>
    <row r="29482" spans="1:10" x14ac:dyDescent="0.3">
      <c r="A29482" s="957"/>
      <c r="B29482"/>
      <c r="C29482"/>
      <c r="D29482"/>
      <c r="E29482"/>
      <c r="F29482"/>
      <c r="G29482"/>
      <c r="H29482"/>
      <c r="I29482"/>
      <c r="J29482"/>
    </row>
    <row r="29483" spans="1:10" x14ac:dyDescent="0.3">
      <c r="A29483" s="957"/>
      <c r="B29483"/>
      <c r="C29483"/>
      <c r="D29483"/>
      <c r="E29483"/>
      <c r="F29483"/>
      <c r="G29483"/>
      <c r="H29483"/>
      <c r="I29483"/>
      <c r="J29483"/>
    </row>
    <row r="29484" spans="1:10" x14ac:dyDescent="0.3">
      <c r="A29484" s="957"/>
      <c r="B29484"/>
      <c r="C29484"/>
      <c r="D29484"/>
      <c r="E29484"/>
      <c r="F29484"/>
      <c r="G29484"/>
      <c r="H29484"/>
      <c r="I29484"/>
      <c r="J29484"/>
    </row>
    <row r="29485" spans="1:10" x14ac:dyDescent="0.3">
      <c r="A29485" s="957"/>
      <c r="B29485"/>
      <c r="C29485"/>
      <c r="D29485"/>
      <c r="E29485"/>
      <c r="F29485"/>
      <c r="G29485"/>
      <c r="H29485"/>
      <c r="I29485"/>
      <c r="J29485"/>
    </row>
    <row r="29486" spans="1:10" x14ac:dyDescent="0.3">
      <c r="A29486" s="957"/>
      <c r="B29486"/>
      <c r="C29486"/>
      <c r="D29486"/>
      <c r="E29486"/>
      <c r="F29486"/>
      <c r="G29486"/>
      <c r="H29486"/>
      <c r="I29486"/>
      <c r="J29486"/>
    </row>
    <row r="29487" spans="1:10" x14ac:dyDescent="0.3">
      <c r="A29487" s="957"/>
      <c r="B29487"/>
      <c r="C29487"/>
      <c r="D29487"/>
      <c r="E29487"/>
      <c r="F29487"/>
      <c r="G29487"/>
      <c r="H29487"/>
      <c r="I29487"/>
      <c r="J29487"/>
    </row>
    <row r="29488" spans="1:10" x14ac:dyDescent="0.3">
      <c r="A29488" s="957"/>
      <c r="B29488"/>
      <c r="C29488"/>
      <c r="D29488"/>
      <c r="E29488"/>
      <c r="F29488"/>
      <c r="G29488"/>
      <c r="H29488"/>
      <c r="I29488"/>
      <c r="J29488"/>
    </row>
    <row r="29489" spans="1:10" x14ac:dyDescent="0.3">
      <c r="A29489" s="957"/>
      <c r="B29489"/>
      <c r="C29489"/>
      <c r="D29489"/>
      <c r="E29489"/>
      <c r="F29489"/>
      <c r="G29489"/>
      <c r="H29489"/>
      <c r="I29489"/>
      <c r="J29489"/>
    </row>
    <row r="29490" spans="1:10" x14ac:dyDescent="0.3">
      <c r="A29490" s="957"/>
      <c r="B29490"/>
      <c r="C29490"/>
      <c r="D29490"/>
      <c r="E29490"/>
      <c r="F29490"/>
      <c r="G29490"/>
      <c r="H29490"/>
      <c r="I29490"/>
      <c r="J29490"/>
    </row>
    <row r="29491" spans="1:10" x14ac:dyDescent="0.3">
      <c r="A29491" s="957"/>
      <c r="B29491"/>
      <c r="C29491"/>
      <c r="D29491"/>
      <c r="E29491"/>
      <c r="F29491"/>
      <c r="G29491"/>
      <c r="H29491"/>
      <c r="I29491"/>
      <c r="J29491"/>
    </row>
    <row r="29492" spans="1:10" x14ac:dyDescent="0.3">
      <c r="A29492" s="957"/>
      <c r="B29492"/>
      <c r="C29492"/>
      <c r="D29492"/>
      <c r="E29492"/>
      <c r="F29492"/>
      <c r="G29492"/>
      <c r="H29492"/>
      <c r="I29492"/>
      <c r="J29492"/>
    </row>
    <row r="29493" spans="1:10" x14ac:dyDescent="0.3">
      <c r="A29493" s="957"/>
      <c r="B29493"/>
      <c r="C29493"/>
      <c r="D29493"/>
      <c r="E29493"/>
      <c r="F29493"/>
      <c r="G29493"/>
      <c r="H29493"/>
      <c r="I29493"/>
      <c r="J29493"/>
    </row>
    <row r="29494" spans="1:10" x14ac:dyDescent="0.3">
      <c r="A29494" s="957"/>
      <c r="B29494"/>
      <c r="C29494"/>
      <c r="D29494"/>
      <c r="E29494"/>
      <c r="F29494"/>
      <c r="G29494"/>
      <c r="H29494"/>
      <c r="I29494"/>
      <c r="J29494"/>
    </row>
    <row r="29495" spans="1:10" x14ac:dyDescent="0.3">
      <c r="A29495" s="957"/>
      <c r="B29495"/>
      <c r="C29495"/>
      <c r="D29495"/>
      <c r="E29495"/>
      <c r="F29495"/>
      <c r="G29495"/>
      <c r="H29495"/>
      <c r="I29495"/>
      <c r="J29495"/>
    </row>
    <row r="29496" spans="1:10" x14ac:dyDescent="0.3">
      <c r="A29496" s="957"/>
      <c r="B29496"/>
      <c r="C29496"/>
      <c r="D29496"/>
      <c r="E29496"/>
      <c r="F29496"/>
      <c r="G29496"/>
      <c r="H29496"/>
      <c r="I29496"/>
      <c r="J29496"/>
    </row>
    <row r="29497" spans="1:10" x14ac:dyDescent="0.3">
      <c r="A29497" s="957"/>
      <c r="B29497"/>
      <c r="C29497"/>
      <c r="D29497"/>
      <c r="E29497"/>
      <c r="F29497"/>
      <c r="G29497"/>
      <c r="H29497"/>
      <c r="I29497"/>
      <c r="J29497"/>
    </row>
    <row r="29498" spans="1:10" x14ac:dyDescent="0.3">
      <c r="A29498" s="957"/>
      <c r="B29498"/>
      <c r="C29498"/>
      <c r="D29498"/>
      <c r="E29498"/>
      <c r="F29498"/>
      <c r="G29498"/>
      <c r="H29498"/>
      <c r="I29498"/>
      <c r="J29498"/>
    </row>
    <row r="29499" spans="1:10" x14ac:dyDescent="0.3">
      <c r="A29499" s="957"/>
      <c r="B29499"/>
      <c r="C29499"/>
      <c r="D29499"/>
      <c r="E29499"/>
      <c r="F29499"/>
      <c r="G29499"/>
      <c r="H29499"/>
      <c r="I29499"/>
      <c r="J29499"/>
    </row>
    <row r="29500" spans="1:10" x14ac:dyDescent="0.3">
      <c r="A29500" s="957"/>
      <c r="B29500"/>
      <c r="C29500"/>
      <c r="D29500"/>
      <c r="E29500"/>
      <c r="F29500"/>
      <c r="G29500"/>
      <c r="H29500"/>
      <c r="I29500"/>
      <c r="J29500"/>
    </row>
    <row r="29501" spans="1:10" x14ac:dyDescent="0.3">
      <c r="A29501" s="957"/>
      <c r="B29501"/>
      <c r="C29501"/>
      <c r="D29501"/>
      <c r="E29501"/>
      <c r="F29501"/>
      <c r="G29501"/>
      <c r="H29501"/>
      <c r="I29501"/>
      <c r="J29501"/>
    </row>
    <row r="29502" spans="1:10" x14ac:dyDescent="0.3">
      <c r="A29502" s="957"/>
      <c r="B29502"/>
      <c r="C29502"/>
      <c r="D29502"/>
      <c r="E29502"/>
      <c r="F29502"/>
      <c r="G29502"/>
      <c r="H29502"/>
      <c r="I29502"/>
      <c r="J29502"/>
    </row>
    <row r="29503" spans="1:10" x14ac:dyDescent="0.3">
      <c r="A29503" s="957"/>
      <c r="B29503"/>
      <c r="C29503"/>
      <c r="D29503"/>
      <c r="E29503"/>
      <c r="F29503"/>
      <c r="G29503"/>
      <c r="H29503"/>
      <c r="I29503"/>
      <c r="J29503"/>
    </row>
    <row r="29504" spans="1:10" x14ac:dyDescent="0.3">
      <c r="A29504" s="957"/>
      <c r="B29504"/>
      <c r="C29504"/>
      <c r="D29504"/>
      <c r="E29504"/>
      <c r="F29504"/>
      <c r="G29504"/>
      <c r="H29504"/>
      <c r="I29504"/>
      <c r="J29504"/>
    </row>
    <row r="29505" spans="1:10" x14ac:dyDescent="0.3">
      <c r="A29505" s="957"/>
      <c r="B29505"/>
      <c r="C29505"/>
      <c r="D29505"/>
      <c r="E29505"/>
      <c r="F29505"/>
      <c r="G29505"/>
      <c r="H29505"/>
      <c r="I29505"/>
      <c r="J29505"/>
    </row>
    <row r="29506" spans="1:10" x14ac:dyDescent="0.3">
      <c r="A29506" s="957"/>
      <c r="B29506"/>
      <c r="C29506"/>
      <c r="D29506"/>
      <c r="E29506"/>
      <c r="F29506"/>
      <c r="G29506"/>
      <c r="H29506"/>
      <c r="I29506"/>
      <c r="J29506"/>
    </row>
    <row r="29507" spans="1:10" x14ac:dyDescent="0.3">
      <c r="A29507" s="957"/>
      <c r="B29507"/>
      <c r="C29507"/>
      <c r="D29507"/>
      <c r="E29507"/>
      <c r="F29507"/>
      <c r="G29507"/>
      <c r="H29507"/>
      <c r="I29507"/>
      <c r="J29507"/>
    </row>
    <row r="29508" spans="1:10" x14ac:dyDescent="0.3">
      <c r="A29508" s="957"/>
      <c r="B29508"/>
      <c r="C29508"/>
      <c r="D29508"/>
      <c r="E29508"/>
      <c r="F29508"/>
      <c r="G29508"/>
      <c r="H29508"/>
      <c r="I29508"/>
      <c r="J29508"/>
    </row>
    <row r="29509" spans="1:10" x14ac:dyDescent="0.3">
      <c r="A29509" s="957"/>
      <c r="B29509"/>
      <c r="C29509"/>
      <c r="D29509"/>
      <c r="E29509"/>
      <c r="F29509"/>
      <c r="G29509"/>
      <c r="H29509"/>
      <c r="I29509"/>
      <c r="J29509"/>
    </row>
    <row r="29510" spans="1:10" x14ac:dyDescent="0.3">
      <c r="A29510" s="957"/>
      <c r="B29510"/>
      <c r="C29510"/>
      <c r="D29510"/>
      <c r="E29510"/>
      <c r="F29510"/>
      <c r="G29510"/>
      <c r="H29510"/>
      <c r="I29510"/>
      <c r="J29510"/>
    </row>
    <row r="29511" spans="1:10" x14ac:dyDescent="0.3">
      <c r="A29511" s="957"/>
      <c r="B29511"/>
      <c r="C29511"/>
      <c r="D29511"/>
      <c r="E29511"/>
      <c r="F29511"/>
      <c r="G29511"/>
      <c r="H29511"/>
      <c r="I29511"/>
      <c r="J29511"/>
    </row>
    <row r="29512" spans="1:10" x14ac:dyDescent="0.3">
      <c r="A29512" s="957"/>
      <c r="B29512"/>
      <c r="C29512"/>
      <c r="D29512"/>
      <c r="E29512"/>
      <c r="F29512"/>
      <c r="G29512"/>
      <c r="H29512"/>
      <c r="I29512"/>
      <c r="J29512"/>
    </row>
    <row r="29513" spans="1:10" x14ac:dyDescent="0.3">
      <c r="A29513" s="957"/>
      <c r="B29513"/>
      <c r="C29513"/>
      <c r="D29513"/>
      <c r="E29513"/>
      <c r="F29513"/>
      <c r="G29513"/>
      <c r="H29513"/>
      <c r="I29513"/>
      <c r="J29513"/>
    </row>
    <row r="29514" spans="1:10" x14ac:dyDescent="0.3">
      <c r="A29514" s="957"/>
      <c r="B29514"/>
      <c r="C29514"/>
      <c r="D29514"/>
      <c r="E29514"/>
      <c r="F29514"/>
      <c r="G29514"/>
      <c r="H29514"/>
      <c r="I29514"/>
      <c r="J29514"/>
    </row>
    <row r="29515" spans="1:10" x14ac:dyDescent="0.3">
      <c r="A29515" s="957"/>
      <c r="B29515"/>
      <c r="C29515"/>
      <c r="D29515"/>
      <c r="E29515"/>
      <c r="F29515"/>
      <c r="G29515"/>
      <c r="H29515"/>
      <c r="I29515"/>
      <c r="J29515"/>
    </row>
    <row r="29516" spans="1:10" x14ac:dyDescent="0.3">
      <c r="A29516" s="957"/>
      <c r="B29516"/>
      <c r="C29516"/>
      <c r="D29516"/>
      <c r="E29516"/>
      <c r="F29516"/>
      <c r="G29516"/>
      <c r="H29516"/>
      <c r="I29516"/>
      <c r="J29516"/>
    </row>
    <row r="29517" spans="1:10" x14ac:dyDescent="0.3">
      <c r="A29517" s="957"/>
      <c r="B29517"/>
      <c r="C29517"/>
      <c r="D29517"/>
      <c r="E29517"/>
      <c r="F29517"/>
      <c r="G29517"/>
      <c r="H29517"/>
      <c r="I29517"/>
      <c r="J29517"/>
    </row>
    <row r="29518" spans="1:10" x14ac:dyDescent="0.3">
      <c r="A29518" s="957"/>
      <c r="B29518"/>
      <c r="C29518"/>
      <c r="D29518"/>
      <c r="E29518"/>
      <c r="F29518"/>
      <c r="G29518"/>
      <c r="H29518"/>
      <c r="I29518"/>
      <c r="J29518"/>
    </row>
    <row r="29519" spans="1:10" x14ac:dyDescent="0.3">
      <c r="A29519" s="957"/>
      <c r="B29519"/>
      <c r="C29519"/>
      <c r="D29519"/>
      <c r="E29519"/>
      <c r="F29519"/>
      <c r="G29519"/>
      <c r="H29519"/>
      <c r="I29519"/>
      <c r="J29519"/>
    </row>
    <row r="29520" spans="1:10" x14ac:dyDescent="0.3">
      <c r="A29520" s="957"/>
      <c r="B29520"/>
      <c r="C29520"/>
      <c r="D29520"/>
      <c r="E29520"/>
      <c r="F29520"/>
      <c r="G29520"/>
      <c r="H29520"/>
      <c r="I29520"/>
      <c r="J29520"/>
    </row>
    <row r="29521" spans="1:10" x14ac:dyDescent="0.3">
      <c r="A29521" s="957"/>
      <c r="B29521"/>
      <c r="C29521"/>
      <c r="D29521"/>
      <c r="E29521"/>
      <c r="F29521"/>
      <c r="G29521"/>
      <c r="H29521"/>
      <c r="I29521"/>
      <c r="J29521"/>
    </row>
    <row r="29522" spans="1:10" x14ac:dyDescent="0.3">
      <c r="A29522" s="957"/>
      <c r="B29522"/>
      <c r="C29522"/>
      <c r="D29522"/>
      <c r="E29522"/>
      <c r="F29522"/>
      <c r="G29522"/>
      <c r="H29522"/>
      <c r="I29522"/>
      <c r="J29522"/>
    </row>
    <row r="29523" spans="1:10" x14ac:dyDescent="0.3">
      <c r="A29523" s="957"/>
      <c r="B29523"/>
      <c r="C29523"/>
      <c r="D29523"/>
      <c r="E29523"/>
      <c r="F29523"/>
      <c r="G29523"/>
      <c r="H29523"/>
      <c r="I29523"/>
      <c r="J29523"/>
    </row>
    <row r="29524" spans="1:10" x14ac:dyDescent="0.3">
      <c r="A29524" s="957"/>
      <c r="B29524"/>
      <c r="C29524"/>
      <c r="D29524"/>
      <c r="E29524"/>
      <c r="F29524"/>
      <c r="G29524"/>
      <c r="H29524"/>
      <c r="I29524"/>
      <c r="J29524"/>
    </row>
    <row r="29525" spans="1:10" x14ac:dyDescent="0.3">
      <c r="A29525" s="957"/>
      <c r="B29525"/>
      <c r="C29525"/>
      <c r="D29525"/>
      <c r="E29525"/>
      <c r="F29525"/>
      <c r="G29525"/>
      <c r="H29525"/>
      <c r="I29525"/>
      <c r="J29525"/>
    </row>
    <row r="29526" spans="1:10" x14ac:dyDescent="0.3">
      <c r="A29526" s="957"/>
      <c r="B29526"/>
      <c r="C29526"/>
      <c r="D29526"/>
      <c r="E29526"/>
      <c r="F29526"/>
      <c r="G29526"/>
      <c r="H29526"/>
      <c r="I29526"/>
      <c r="J29526"/>
    </row>
    <row r="29527" spans="1:10" x14ac:dyDescent="0.3">
      <c r="A29527" s="957"/>
      <c r="B29527"/>
      <c r="C29527"/>
      <c r="D29527"/>
      <c r="E29527"/>
      <c r="F29527"/>
      <c r="G29527"/>
      <c r="H29527"/>
      <c r="I29527"/>
      <c r="J29527"/>
    </row>
    <row r="29528" spans="1:10" x14ac:dyDescent="0.3">
      <c r="A29528" s="957"/>
      <c r="B29528"/>
      <c r="C29528"/>
      <c r="D29528"/>
      <c r="E29528"/>
      <c r="F29528"/>
      <c r="G29528"/>
      <c r="H29528"/>
      <c r="I29528"/>
      <c r="J29528"/>
    </row>
    <row r="29529" spans="1:10" x14ac:dyDescent="0.3">
      <c r="A29529" s="957"/>
      <c r="B29529"/>
      <c r="C29529"/>
      <c r="D29529"/>
      <c r="E29529"/>
      <c r="F29529"/>
      <c r="G29529"/>
      <c r="H29529"/>
      <c r="I29529"/>
      <c r="J29529"/>
    </row>
    <row r="29530" spans="1:10" x14ac:dyDescent="0.3">
      <c r="A29530" s="957"/>
      <c r="B29530"/>
      <c r="C29530"/>
      <c r="D29530"/>
      <c r="E29530"/>
      <c r="F29530"/>
      <c r="G29530"/>
      <c r="H29530"/>
      <c r="I29530"/>
      <c r="J29530"/>
    </row>
    <row r="29531" spans="1:10" x14ac:dyDescent="0.3">
      <c r="A29531" s="957"/>
      <c r="B29531"/>
      <c r="C29531"/>
      <c r="D29531"/>
      <c r="E29531"/>
      <c r="F29531"/>
      <c r="G29531"/>
      <c r="H29531"/>
      <c r="I29531"/>
      <c r="J29531"/>
    </row>
    <row r="29532" spans="1:10" x14ac:dyDescent="0.3">
      <c r="A29532" s="957"/>
      <c r="B29532"/>
      <c r="C29532"/>
      <c r="D29532"/>
      <c r="E29532"/>
      <c r="F29532"/>
      <c r="G29532"/>
      <c r="H29532"/>
      <c r="I29532"/>
      <c r="J29532"/>
    </row>
    <row r="29533" spans="1:10" x14ac:dyDescent="0.3">
      <c r="A29533" s="957"/>
      <c r="B29533"/>
      <c r="C29533"/>
      <c r="D29533"/>
      <c r="E29533"/>
      <c r="F29533"/>
      <c r="G29533"/>
      <c r="H29533"/>
      <c r="I29533"/>
      <c r="J29533"/>
    </row>
    <row r="29534" spans="1:10" x14ac:dyDescent="0.3">
      <c r="A29534" s="957"/>
      <c r="B29534"/>
      <c r="C29534"/>
      <c r="D29534"/>
      <c r="E29534"/>
      <c r="F29534"/>
      <c r="G29534"/>
      <c r="H29534"/>
      <c r="I29534"/>
      <c r="J29534"/>
    </row>
    <row r="29535" spans="1:10" x14ac:dyDescent="0.3">
      <c r="A29535" s="957"/>
      <c r="B29535"/>
      <c r="C29535"/>
      <c r="D29535"/>
      <c r="E29535"/>
      <c r="F29535"/>
      <c r="G29535"/>
      <c r="H29535"/>
      <c r="I29535"/>
      <c r="J29535"/>
    </row>
    <row r="29536" spans="1:10" x14ac:dyDescent="0.3">
      <c r="A29536" s="957"/>
      <c r="B29536"/>
      <c r="C29536"/>
      <c r="D29536"/>
      <c r="E29536"/>
      <c r="F29536"/>
      <c r="G29536"/>
      <c r="H29536"/>
      <c r="I29536"/>
      <c r="J29536"/>
    </row>
    <row r="29537" spans="1:10" x14ac:dyDescent="0.3">
      <c r="A29537" s="957"/>
      <c r="B29537"/>
      <c r="C29537"/>
      <c r="D29537"/>
      <c r="E29537"/>
      <c r="F29537"/>
      <c r="G29537"/>
      <c r="H29537"/>
      <c r="I29537"/>
      <c r="J29537"/>
    </row>
    <row r="29538" spans="1:10" x14ac:dyDescent="0.3">
      <c r="A29538" s="957"/>
      <c r="B29538"/>
      <c r="C29538"/>
      <c r="D29538"/>
      <c r="E29538"/>
      <c r="F29538"/>
      <c r="G29538"/>
      <c r="H29538"/>
      <c r="I29538"/>
      <c r="J29538"/>
    </row>
    <row r="29539" spans="1:10" x14ac:dyDescent="0.3">
      <c r="A29539" s="957"/>
      <c r="B29539"/>
      <c r="C29539"/>
      <c r="D29539"/>
      <c r="E29539"/>
      <c r="F29539"/>
      <c r="G29539"/>
      <c r="H29539"/>
      <c r="I29539"/>
      <c r="J29539"/>
    </row>
    <row r="29540" spans="1:10" x14ac:dyDescent="0.3">
      <c r="A29540" s="957"/>
      <c r="B29540"/>
      <c r="C29540"/>
      <c r="D29540"/>
      <c r="E29540"/>
      <c r="F29540"/>
      <c r="G29540"/>
      <c r="H29540"/>
      <c r="I29540"/>
      <c r="J29540"/>
    </row>
    <row r="29541" spans="1:10" x14ac:dyDescent="0.3">
      <c r="A29541" s="957"/>
      <c r="B29541"/>
      <c r="C29541"/>
      <c r="D29541"/>
      <c r="E29541"/>
      <c r="F29541"/>
      <c r="G29541"/>
      <c r="H29541"/>
      <c r="I29541"/>
      <c r="J29541"/>
    </row>
    <row r="29542" spans="1:10" x14ac:dyDescent="0.3">
      <c r="A29542" s="957"/>
      <c r="B29542"/>
      <c r="C29542"/>
      <c r="D29542"/>
      <c r="E29542"/>
      <c r="F29542"/>
      <c r="G29542"/>
      <c r="H29542"/>
      <c r="I29542"/>
      <c r="J29542"/>
    </row>
    <row r="29543" spans="1:10" x14ac:dyDescent="0.3">
      <c r="A29543" s="957"/>
      <c r="B29543"/>
      <c r="C29543"/>
      <c r="D29543"/>
      <c r="E29543"/>
      <c r="F29543"/>
      <c r="G29543"/>
      <c r="H29543"/>
      <c r="I29543"/>
      <c r="J29543"/>
    </row>
    <row r="29544" spans="1:10" x14ac:dyDescent="0.3">
      <c r="A29544" s="957"/>
      <c r="B29544"/>
      <c r="C29544"/>
      <c r="D29544"/>
      <c r="E29544"/>
      <c r="F29544"/>
      <c r="G29544"/>
      <c r="H29544"/>
      <c r="I29544"/>
      <c r="J29544"/>
    </row>
    <row r="29545" spans="1:10" x14ac:dyDescent="0.3">
      <c r="A29545" s="957"/>
      <c r="B29545"/>
      <c r="C29545"/>
      <c r="D29545"/>
      <c r="E29545"/>
      <c r="F29545"/>
      <c r="G29545"/>
      <c r="H29545"/>
      <c r="I29545"/>
      <c r="J29545"/>
    </row>
    <row r="29546" spans="1:10" x14ac:dyDescent="0.3">
      <c r="A29546" s="957"/>
      <c r="B29546"/>
      <c r="C29546"/>
      <c r="D29546"/>
      <c r="E29546"/>
      <c r="F29546"/>
      <c r="G29546"/>
      <c r="H29546"/>
      <c r="I29546"/>
      <c r="J29546"/>
    </row>
    <row r="29547" spans="1:10" x14ac:dyDescent="0.3">
      <c r="A29547" s="957"/>
      <c r="B29547"/>
      <c r="C29547"/>
      <c r="D29547"/>
      <c r="E29547"/>
      <c r="F29547"/>
      <c r="G29547"/>
      <c r="H29547"/>
      <c r="I29547"/>
      <c r="J29547"/>
    </row>
    <row r="29548" spans="1:10" x14ac:dyDescent="0.3">
      <c r="A29548" s="957"/>
      <c r="B29548"/>
      <c r="C29548"/>
      <c r="D29548"/>
      <c r="E29548"/>
      <c r="F29548"/>
      <c r="G29548"/>
      <c r="H29548"/>
      <c r="I29548"/>
      <c r="J29548"/>
    </row>
    <row r="29549" spans="1:10" x14ac:dyDescent="0.3">
      <c r="A29549" s="957"/>
      <c r="B29549"/>
      <c r="C29549"/>
      <c r="D29549"/>
      <c r="E29549"/>
      <c r="F29549"/>
      <c r="G29549"/>
      <c r="H29549"/>
      <c r="I29549"/>
      <c r="J29549"/>
    </row>
    <row r="29550" spans="1:10" x14ac:dyDescent="0.3">
      <c r="A29550" s="957"/>
      <c r="B29550"/>
      <c r="C29550"/>
      <c r="D29550"/>
      <c r="E29550"/>
      <c r="F29550"/>
      <c r="G29550"/>
      <c r="H29550"/>
      <c r="I29550"/>
      <c r="J29550"/>
    </row>
    <row r="29551" spans="1:10" x14ac:dyDescent="0.3">
      <c r="A29551" s="957"/>
      <c r="B29551"/>
      <c r="C29551"/>
      <c r="D29551"/>
      <c r="E29551"/>
      <c r="F29551"/>
      <c r="G29551"/>
      <c r="H29551"/>
      <c r="I29551"/>
      <c r="J29551"/>
    </row>
    <row r="29552" spans="1:10" x14ac:dyDescent="0.3">
      <c r="A29552" s="957"/>
      <c r="B29552"/>
      <c r="C29552"/>
      <c r="D29552"/>
      <c r="E29552"/>
      <c r="F29552"/>
      <c r="G29552"/>
      <c r="H29552"/>
      <c r="I29552"/>
      <c r="J29552"/>
    </row>
    <row r="29553" spans="1:10" x14ac:dyDescent="0.3">
      <c r="A29553" s="957"/>
      <c r="B29553"/>
      <c r="C29553"/>
      <c r="D29553"/>
      <c r="E29553"/>
      <c r="F29553"/>
      <c r="G29553"/>
      <c r="H29553"/>
      <c r="I29553"/>
      <c r="J29553"/>
    </row>
    <row r="29554" spans="1:10" x14ac:dyDescent="0.3">
      <c r="A29554" s="957"/>
      <c r="B29554"/>
      <c r="C29554"/>
      <c r="D29554"/>
      <c r="E29554"/>
      <c r="F29554"/>
      <c r="G29554"/>
      <c r="H29554"/>
      <c r="I29554"/>
      <c r="J29554"/>
    </row>
    <row r="29555" spans="1:10" x14ac:dyDescent="0.3">
      <c r="A29555" s="957"/>
      <c r="B29555"/>
      <c r="C29555"/>
      <c r="D29555"/>
      <c r="E29555"/>
      <c r="F29555"/>
      <c r="G29555"/>
      <c r="H29555"/>
      <c r="I29555"/>
      <c r="J29555"/>
    </row>
    <row r="29556" spans="1:10" x14ac:dyDescent="0.3">
      <c r="A29556" s="957"/>
      <c r="B29556"/>
      <c r="C29556"/>
      <c r="D29556"/>
      <c r="E29556"/>
      <c r="F29556"/>
      <c r="G29556"/>
      <c r="H29556"/>
      <c r="I29556"/>
      <c r="J29556"/>
    </row>
    <row r="29557" spans="1:10" x14ac:dyDescent="0.3">
      <c r="A29557" s="957"/>
      <c r="B29557"/>
      <c r="C29557"/>
      <c r="D29557"/>
      <c r="E29557"/>
      <c r="F29557"/>
      <c r="G29557"/>
      <c r="H29557"/>
      <c r="I29557"/>
      <c r="J29557"/>
    </row>
    <row r="29558" spans="1:10" x14ac:dyDescent="0.3">
      <c r="A29558" s="957"/>
      <c r="B29558"/>
      <c r="C29558"/>
      <c r="D29558"/>
      <c r="E29558"/>
      <c r="F29558"/>
      <c r="G29558"/>
      <c r="H29558"/>
      <c r="I29558"/>
      <c r="J29558"/>
    </row>
    <row r="29559" spans="1:10" x14ac:dyDescent="0.3">
      <c r="A29559" s="957"/>
      <c r="B29559"/>
      <c r="C29559"/>
      <c r="D29559"/>
      <c r="E29559"/>
      <c r="F29559"/>
      <c r="G29559"/>
      <c r="H29559"/>
      <c r="I29559"/>
      <c r="J29559"/>
    </row>
    <row r="29560" spans="1:10" x14ac:dyDescent="0.3">
      <c r="A29560" s="957"/>
      <c r="B29560"/>
      <c r="C29560"/>
      <c r="D29560"/>
      <c r="E29560"/>
      <c r="F29560"/>
      <c r="G29560"/>
      <c r="H29560"/>
      <c r="I29560"/>
      <c r="J29560"/>
    </row>
    <row r="29561" spans="1:10" x14ac:dyDescent="0.3">
      <c r="A29561" s="957"/>
      <c r="B29561"/>
      <c r="C29561"/>
      <c r="D29561"/>
      <c r="E29561"/>
      <c r="F29561"/>
      <c r="G29561"/>
      <c r="H29561"/>
      <c r="I29561"/>
      <c r="J29561"/>
    </row>
    <row r="29562" spans="1:10" x14ac:dyDescent="0.3">
      <c r="A29562" s="957"/>
      <c r="B29562"/>
      <c r="C29562"/>
      <c r="D29562"/>
      <c r="E29562"/>
      <c r="F29562"/>
      <c r="G29562"/>
      <c r="H29562"/>
      <c r="I29562"/>
      <c r="J29562"/>
    </row>
    <row r="29563" spans="1:10" x14ac:dyDescent="0.3">
      <c r="A29563" s="957"/>
      <c r="B29563"/>
      <c r="C29563"/>
      <c r="D29563"/>
      <c r="E29563"/>
      <c r="F29563"/>
      <c r="G29563"/>
      <c r="H29563"/>
      <c r="I29563"/>
      <c r="J29563"/>
    </row>
    <row r="29564" spans="1:10" x14ac:dyDescent="0.3">
      <c r="A29564" s="957"/>
      <c r="B29564"/>
      <c r="C29564"/>
      <c r="D29564"/>
      <c r="E29564"/>
      <c r="F29564"/>
      <c r="G29564"/>
      <c r="H29564"/>
      <c r="I29564"/>
      <c r="J29564"/>
    </row>
    <row r="29565" spans="1:10" x14ac:dyDescent="0.3">
      <c r="A29565" s="957"/>
      <c r="B29565"/>
      <c r="C29565"/>
      <c r="D29565"/>
      <c r="E29565"/>
      <c r="F29565"/>
      <c r="G29565"/>
      <c r="H29565"/>
      <c r="I29565"/>
      <c r="J29565"/>
    </row>
    <row r="29566" spans="1:10" x14ac:dyDescent="0.3">
      <c r="A29566" s="957"/>
      <c r="B29566"/>
      <c r="C29566"/>
      <c r="D29566"/>
      <c r="E29566"/>
      <c r="F29566"/>
      <c r="G29566"/>
      <c r="H29566"/>
      <c r="I29566"/>
      <c r="J29566"/>
    </row>
    <row r="29567" spans="1:10" x14ac:dyDescent="0.3">
      <c r="A29567" s="957"/>
      <c r="B29567"/>
      <c r="C29567"/>
      <c r="D29567"/>
      <c r="E29567"/>
      <c r="F29567"/>
      <c r="G29567"/>
      <c r="H29567"/>
      <c r="I29567"/>
      <c r="J29567"/>
    </row>
    <row r="29568" spans="1:10" x14ac:dyDescent="0.3">
      <c r="A29568" s="957"/>
      <c r="B29568"/>
      <c r="C29568"/>
      <c r="D29568"/>
      <c r="E29568"/>
      <c r="F29568"/>
      <c r="G29568"/>
      <c r="H29568"/>
      <c r="I29568"/>
      <c r="J29568"/>
    </row>
    <row r="29569" spans="1:10" x14ac:dyDescent="0.3">
      <c r="A29569" s="957"/>
      <c r="B29569"/>
      <c r="C29569"/>
      <c r="D29569"/>
      <c r="E29569"/>
      <c r="F29569"/>
      <c r="G29569"/>
      <c r="H29569"/>
      <c r="I29569"/>
      <c r="J29569"/>
    </row>
    <row r="29570" spans="1:10" x14ac:dyDescent="0.3">
      <c r="A29570" s="957"/>
      <c r="B29570"/>
      <c r="C29570"/>
      <c r="D29570"/>
      <c r="E29570"/>
      <c r="F29570"/>
      <c r="G29570"/>
      <c r="H29570"/>
      <c r="I29570"/>
      <c r="J29570"/>
    </row>
    <row r="29571" spans="1:10" x14ac:dyDescent="0.3">
      <c r="A29571" s="957"/>
      <c r="B29571"/>
      <c r="C29571"/>
      <c r="D29571"/>
      <c r="E29571"/>
      <c r="F29571"/>
      <c r="G29571"/>
      <c r="H29571"/>
      <c r="I29571"/>
      <c r="J29571"/>
    </row>
    <row r="29572" spans="1:10" x14ac:dyDescent="0.3">
      <c r="A29572" s="957"/>
      <c r="B29572"/>
      <c r="C29572"/>
      <c r="D29572"/>
      <c r="E29572"/>
      <c r="F29572"/>
      <c r="G29572"/>
      <c r="H29572"/>
      <c r="I29572"/>
      <c r="J29572"/>
    </row>
    <row r="29573" spans="1:10" x14ac:dyDescent="0.3">
      <c r="A29573" s="957"/>
      <c r="B29573"/>
      <c r="C29573"/>
      <c r="D29573"/>
      <c r="E29573"/>
      <c r="F29573"/>
      <c r="G29573"/>
      <c r="H29573"/>
      <c r="I29573"/>
      <c r="J29573"/>
    </row>
    <row r="29574" spans="1:10" x14ac:dyDescent="0.3">
      <c r="A29574" s="957"/>
      <c r="B29574"/>
      <c r="C29574"/>
      <c r="D29574"/>
      <c r="E29574"/>
      <c r="F29574"/>
      <c r="G29574"/>
      <c r="H29574"/>
      <c r="I29574"/>
      <c r="J29574"/>
    </row>
    <row r="29575" spans="1:10" x14ac:dyDescent="0.3">
      <c r="A29575" s="957"/>
      <c r="B29575"/>
      <c r="C29575"/>
      <c r="D29575"/>
      <c r="E29575"/>
      <c r="F29575"/>
      <c r="G29575"/>
      <c r="H29575"/>
      <c r="I29575"/>
      <c r="J29575"/>
    </row>
    <row r="29576" spans="1:10" x14ac:dyDescent="0.3">
      <c r="A29576" s="957"/>
      <c r="B29576"/>
      <c r="C29576"/>
      <c r="D29576"/>
      <c r="E29576"/>
      <c r="F29576"/>
      <c r="G29576"/>
      <c r="H29576"/>
      <c r="I29576"/>
      <c r="J29576"/>
    </row>
    <row r="29577" spans="1:10" x14ac:dyDescent="0.3">
      <c r="A29577" s="957"/>
      <c r="B29577"/>
      <c r="C29577"/>
      <c r="D29577"/>
      <c r="E29577"/>
      <c r="F29577"/>
      <c r="G29577"/>
      <c r="H29577"/>
      <c r="I29577"/>
      <c r="J29577"/>
    </row>
    <row r="29578" spans="1:10" x14ac:dyDescent="0.3">
      <c r="A29578" s="957"/>
      <c r="B29578"/>
      <c r="C29578"/>
      <c r="D29578"/>
      <c r="E29578"/>
      <c r="F29578"/>
      <c r="G29578"/>
      <c r="H29578"/>
      <c r="I29578"/>
      <c r="J29578"/>
    </row>
    <row r="29579" spans="1:10" x14ac:dyDescent="0.3">
      <c r="A29579" s="957"/>
      <c r="B29579"/>
      <c r="C29579"/>
      <c r="D29579"/>
      <c r="E29579"/>
      <c r="F29579"/>
      <c r="G29579"/>
      <c r="H29579"/>
      <c r="I29579"/>
      <c r="J29579"/>
    </row>
    <row r="29580" spans="1:10" x14ac:dyDescent="0.3">
      <c r="A29580" s="957"/>
      <c r="B29580"/>
      <c r="C29580"/>
      <c r="D29580"/>
      <c r="E29580"/>
      <c r="F29580"/>
      <c r="G29580"/>
      <c r="H29580"/>
      <c r="I29580"/>
      <c r="J29580"/>
    </row>
    <row r="29581" spans="1:10" x14ac:dyDescent="0.3">
      <c r="A29581" s="957"/>
      <c r="B29581"/>
      <c r="C29581"/>
      <c r="D29581"/>
      <c r="E29581"/>
      <c r="F29581"/>
      <c r="G29581"/>
      <c r="H29581"/>
      <c r="I29581"/>
      <c r="J29581"/>
    </row>
    <row r="29582" spans="1:10" x14ac:dyDescent="0.3">
      <c r="A29582" s="957"/>
      <c r="B29582"/>
      <c r="C29582"/>
      <c r="D29582"/>
      <c r="E29582"/>
      <c r="F29582"/>
      <c r="G29582"/>
      <c r="H29582"/>
      <c r="I29582"/>
      <c r="J29582"/>
    </row>
    <row r="29583" spans="1:10" x14ac:dyDescent="0.3">
      <c r="A29583" s="957"/>
      <c r="B29583"/>
      <c r="C29583"/>
      <c r="D29583"/>
      <c r="E29583"/>
      <c r="F29583"/>
      <c r="G29583"/>
      <c r="H29583"/>
      <c r="I29583"/>
      <c r="J29583"/>
    </row>
    <row r="29584" spans="1:10" x14ac:dyDescent="0.3">
      <c r="A29584" s="957"/>
      <c r="B29584"/>
      <c r="C29584"/>
      <c r="D29584"/>
      <c r="E29584"/>
      <c r="F29584"/>
      <c r="G29584"/>
      <c r="H29584"/>
      <c r="I29584"/>
      <c r="J29584"/>
    </row>
    <row r="29585" spans="1:10" x14ac:dyDescent="0.3">
      <c r="A29585" s="957"/>
      <c r="B29585"/>
      <c r="C29585"/>
      <c r="D29585"/>
      <c r="E29585"/>
      <c r="F29585"/>
      <c r="G29585"/>
      <c r="H29585"/>
      <c r="I29585"/>
      <c r="J29585"/>
    </row>
    <row r="29586" spans="1:10" x14ac:dyDescent="0.3">
      <c r="A29586" s="957"/>
      <c r="B29586"/>
      <c r="C29586"/>
      <c r="D29586"/>
      <c r="E29586"/>
      <c r="F29586"/>
      <c r="G29586"/>
      <c r="H29586"/>
      <c r="I29586"/>
      <c r="J29586"/>
    </row>
    <row r="29587" spans="1:10" x14ac:dyDescent="0.3">
      <c r="A29587" s="957"/>
      <c r="B29587"/>
      <c r="C29587"/>
      <c r="D29587"/>
      <c r="E29587"/>
      <c r="F29587"/>
      <c r="G29587"/>
      <c r="H29587"/>
      <c r="I29587"/>
      <c r="J29587"/>
    </row>
    <row r="29588" spans="1:10" x14ac:dyDescent="0.3">
      <c r="A29588" s="957"/>
      <c r="B29588"/>
      <c r="C29588"/>
      <c r="D29588"/>
      <c r="E29588"/>
      <c r="F29588"/>
      <c r="G29588"/>
      <c r="H29588"/>
      <c r="I29588"/>
      <c r="J29588"/>
    </row>
    <row r="29589" spans="1:10" x14ac:dyDescent="0.3">
      <c r="A29589" s="957"/>
      <c r="B29589"/>
      <c r="C29589"/>
      <c r="D29589"/>
      <c r="E29589"/>
      <c r="F29589"/>
      <c r="G29589"/>
      <c r="H29589"/>
      <c r="I29589"/>
      <c r="J29589"/>
    </row>
    <row r="29590" spans="1:10" x14ac:dyDescent="0.3">
      <c r="A29590" s="957"/>
      <c r="B29590"/>
      <c r="C29590"/>
      <c r="D29590"/>
      <c r="E29590"/>
      <c r="F29590"/>
      <c r="G29590"/>
      <c r="H29590"/>
      <c r="I29590"/>
      <c r="J29590"/>
    </row>
    <row r="29591" spans="1:10" x14ac:dyDescent="0.3">
      <c r="A29591" s="957"/>
      <c r="B29591"/>
      <c r="C29591"/>
      <c r="D29591"/>
      <c r="E29591"/>
      <c r="F29591"/>
      <c r="G29591"/>
      <c r="H29591"/>
      <c r="I29591"/>
      <c r="J29591"/>
    </row>
    <row r="29592" spans="1:10" x14ac:dyDescent="0.3">
      <c r="A29592" s="957"/>
      <c r="B29592"/>
      <c r="C29592"/>
      <c r="D29592"/>
      <c r="E29592"/>
      <c r="F29592"/>
      <c r="G29592"/>
      <c r="H29592"/>
      <c r="I29592"/>
      <c r="J29592"/>
    </row>
    <row r="29593" spans="1:10" x14ac:dyDescent="0.3">
      <c r="A29593" s="957"/>
      <c r="B29593"/>
      <c r="C29593"/>
      <c r="D29593"/>
      <c r="E29593"/>
      <c r="F29593"/>
      <c r="G29593"/>
      <c r="H29593"/>
      <c r="I29593"/>
      <c r="J29593"/>
    </row>
    <row r="29594" spans="1:10" x14ac:dyDescent="0.3">
      <c r="A29594" s="957"/>
      <c r="B29594"/>
      <c r="C29594"/>
      <c r="D29594"/>
      <c r="E29594"/>
      <c r="F29594"/>
      <c r="G29594"/>
      <c r="H29594"/>
      <c r="I29594"/>
      <c r="J29594"/>
    </row>
    <row r="29595" spans="1:10" x14ac:dyDescent="0.3">
      <c r="A29595" s="957"/>
      <c r="B29595"/>
      <c r="C29595"/>
      <c r="D29595"/>
      <c r="E29595"/>
      <c r="F29595"/>
      <c r="G29595"/>
      <c r="H29595"/>
      <c r="I29595"/>
      <c r="J29595"/>
    </row>
    <row r="29596" spans="1:10" x14ac:dyDescent="0.3">
      <c r="A29596" s="957"/>
      <c r="B29596"/>
      <c r="C29596"/>
      <c r="D29596"/>
      <c r="E29596"/>
      <c r="F29596"/>
      <c r="G29596"/>
      <c r="H29596"/>
      <c r="I29596"/>
      <c r="J29596"/>
    </row>
    <row r="29597" spans="1:10" x14ac:dyDescent="0.3">
      <c r="A29597" s="957"/>
      <c r="B29597"/>
      <c r="C29597"/>
      <c r="D29597"/>
      <c r="E29597"/>
      <c r="F29597"/>
      <c r="G29597"/>
      <c r="H29597"/>
      <c r="I29597"/>
      <c r="J29597"/>
    </row>
    <row r="29598" spans="1:10" x14ac:dyDescent="0.3">
      <c r="A29598" s="957"/>
      <c r="B29598"/>
      <c r="C29598"/>
      <c r="D29598"/>
      <c r="E29598"/>
      <c r="F29598"/>
      <c r="G29598"/>
      <c r="H29598"/>
      <c r="I29598"/>
      <c r="J29598"/>
    </row>
    <row r="29599" spans="1:10" x14ac:dyDescent="0.3">
      <c r="A29599" s="957"/>
      <c r="B29599"/>
      <c r="C29599"/>
      <c r="D29599"/>
      <c r="E29599"/>
      <c r="F29599"/>
      <c r="G29599"/>
      <c r="H29599"/>
      <c r="I29599"/>
      <c r="J29599"/>
    </row>
    <row r="29600" spans="1:10" x14ac:dyDescent="0.3">
      <c r="A29600" s="957"/>
      <c r="B29600"/>
      <c r="C29600"/>
      <c r="D29600"/>
      <c r="E29600"/>
      <c r="F29600"/>
      <c r="G29600"/>
      <c r="H29600"/>
      <c r="I29600"/>
      <c r="J29600"/>
    </row>
    <row r="29601" spans="1:10" x14ac:dyDescent="0.3">
      <c r="A29601" s="957"/>
      <c r="B29601"/>
      <c r="C29601"/>
      <c r="D29601"/>
      <c r="E29601"/>
      <c r="F29601"/>
      <c r="G29601"/>
      <c r="H29601"/>
      <c r="I29601"/>
      <c r="J29601"/>
    </row>
    <row r="29602" spans="1:10" x14ac:dyDescent="0.3">
      <c r="A29602" s="957"/>
      <c r="B29602"/>
      <c r="C29602"/>
      <c r="D29602"/>
      <c r="E29602"/>
      <c r="F29602"/>
      <c r="G29602"/>
      <c r="H29602"/>
      <c r="I29602"/>
      <c r="J29602"/>
    </row>
    <row r="29603" spans="1:10" x14ac:dyDescent="0.3">
      <c r="A29603" s="957"/>
      <c r="B29603"/>
      <c r="C29603"/>
      <c r="D29603"/>
      <c r="E29603"/>
      <c r="F29603"/>
      <c r="G29603"/>
      <c r="H29603"/>
      <c r="I29603"/>
      <c r="J29603"/>
    </row>
    <row r="29604" spans="1:10" x14ac:dyDescent="0.3">
      <c r="A29604" s="957"/>
      <c r="B29604"/>
      <c r="C29604"/>
      <c r="D29604"/>
      <c r="E29604"/>
      <c r="F29604"/>
      <c r="G29604"/>
      <c r="H29604"/>
      <c r="I29604"/>
      <c r="J29604"/>
    </row>
    <row r="29605" spans="1:10" x14ac:dyDescent="0.3">
      <c r="A29605" s="957"/>
      <c r="B29605"/>
      <c r="C29605"/>
      <c r="D29605"/>
      <c r="E29605"/>
      <c r="F29605"/>
      <c r="G29605"/>
      <c r="H29605"/>
      <c r="I29605"/>
      <c r="J29605"/>
    </row>
    <row r="29606" spans="1:10" x14ac:dyDescent="0.3">
      <c r="A29606" s="957"/>
      <c r="B29606"/>
      <c r="C29606"/>
      <c r="D29606"/>
      <c r="E29606"/>
      <c r="F29606"/>
      <c r="G29606"/>
      <c r="H29606"/>
      <c r="I29606"/>
      <c r="J29606"/>
    </row>
    <row r="29607" spans="1:10" x14ac:dyDescent="0.3">
      <c r="A29607" s="957"/>
      <c r="B29607"/>
      <c r="C29607"/>
      <c r="D29607"/>
      <c r="E29607"/>
      <c r="F29607"/>
      <c r="G29607"/>
      <c r="H29607"/>
      <c r="I29607"/>
      <c r="J29607"/>
    </row>
    <row r="29608" spans="1:10" x14ac:dyDescent="0.3">
      <c r="A29608" s="957"/>
      <c r="B29608"/>
      <c r="C29608"/>
      <c r="D29608"/>
      <c r="E29608"/>
      <c r="F29608"/>
      <c r="G29608"/>
      <c r="H29608"/>
      <c r="I29608"/>
      <c r="J29608"/>
    </row>
    <row r="29609" spans="1:10" x14ac:dyDescent="0.3">
      <c r="A29609" s="957"/>
      <c r="B29609"/>
      <c r="C29609"/>
      <c r="D29609"/>
      <c r="E29609"/>
      <c r="F29609"/>
      <c r="G29609"/>
      <c r="H29609"/>
      <c r="I29609"/>
      <c r="J29609"/>
    </row>
    <row r="29610" spans="1:10" x14ac:dyDescent="0.3">
      <c r="A29610" s="957"/>
      <c r="B29610"/>
      <c r="C29610"/>
      <c r="D29610"/>
      <c r="E29610"/>
      <c r="F29610"/>
      <c r="G29610"/>
      <c r="H29610"/>
      <c r="I29610"/>
      <c r="J29610"/>
    </row>
    <row r="29611" spans="1:10" x14ac:dyDescent="0.3">
      <c r="A29611" s="957"/>
      <c r="B29611"/>
      <c r="C29611"/>
      <c r="D29611"/>
      <c r="E29611"/>
      <c r="F29611"/>
      <c r="G29611"/>
      <c r="H29611"/>
      <c r="I29611"/>
      <c r="J29611"/>
    </row>
    <row r="29612" spans="1:10" x14ac:dyDescent="0.3">
      <c r="A29612" s="957"/>
      <c r="B29612"/>
      <c r="C29612"/>
      <c r="D29612"/>
      <c r="E29612"/>
      <c r="F29612"/>
      <c r="G29612"/>
      <c r="H29612"/>
      <c r="I29612"/>
      <c r="J29612"/>
    </row>
    <row r="29613" spans="1:10" x14ac:dyDescent="0.3">
      <c r="A29613" s="957"/>
      <c r="B29613"/>
      <c r="C29613"/>
      <c r="D29613"/>
      <c r="E29613"/>
      <c r="F29613"/>
      <c r="G29613"/>
      <c r="H29613"/>
      <c r="I29613"/>
      <c r="J29613"/>
    </row>
    <row r="29614" spans="1:10" x14ac:dyDescent="0.3">
      <c r="A29614" s="957"/>
      <c r="B29614"/>
      <c r="C29614"/>
      <c r="D29614"/>
      <c r="E29614"/>
      <c r="F29614"/>
      <c r="G29614"/>
      <c r="H29614"/>
      <c r="I29614"/>
      <c r="J29614"/>
    </row>
    <row r="29615" spans="1:10" x14ac:dyDescent="0.3">
      <c r="A29615" s="957"/>
      <c r="B29615"/>
      <c r="C29615"/>
      <c r="D29615"/>
      <c r="E29615"/>
      <c r="F29615"/>
      <c r="G29615"/>
      <c r="H29615"/>
      <c r="I29615"/>
      <c r="J29615"/>
    </row>
    <row r="29616" spans="1:10" x14ac:dyDescent="0.3">
      <c r="A29616" s="957"/>
      <c r="B29616"/>
      <c r="C29616"/>
      <c r="D29616"/>
      <c r="E29616"/>
      <c r="F29616"/>
      <c r="G29616"/>
      <c r="H29616"/>
      <c r="I29616"/>
      <c r="J29616"/>
    </row>
    <row r="29617" spans="1:10" x14ac:dyDescent="0.3">
      <c r="A29617" s="957"/>
      <c r="B29617"/>
      <c r="C29617"/>
      <c r="D29617"/>
      <c r="E29617"/>
      <c r="F29617"/>
      <c r="G29617"/>
      <c r="H29617"/>
      <c r="I29617"/>
      <c r="J29617"/>
    </row>
    <row r="29618" spans="1:10" x14ac:dyDescent="0.3">
      <c r="A29618" s="957"/>
      <c r="B29618"/>
      <c r="C29618"/>
      <c r="D29618"/>
      <c r="E29618"/>
      <c r="F29618"/>
      <c r="G29618"/>
      <c r="H29618"/>
      <c r="I29618"/>
      <c r="J29618"/>
    </row>
    <row r="29619" spans="1:10" x14ac:dyDescent="0.3">
      <c r="A29619" s="957"/>
      <c r="B29619"/>
      <c r="C29619"/>
      <c r="D29619"/>
      <c r="E29619"/>
      <c r="F29619"/>
      <c r="G29619"/>
      <c r="H29619"/>
      <c r="I29619"/>
      <c r="J29619"/>
    </row>
    <row r="29620" spans="1:10" x14ac:dyDescent="0.3">
      <c r="A29620" s="957"/>
      <c r="B29620"/>
      <c r="C29620"/>
      <c r="D29620"/>
      <c r="E29620"/>
      <c r="F29620"/>
      <c r="G29620"/>
      <c r="H29620"/>
      <c r="I29620"/>
      <c r="J29620"/>
    </row>
    <row r="29621" spans="1:10" x14ac:dyDescent="0.3">
      <c r="A29621" s="957"/>
      <c r="B29621"/>
      <c r="C29621"/>
      <c r="D29621"/>
      <c r="E29621"/>
      <c r="F29621"/>
      <c r="G29621"/>
      <c r="H29621"/>
      <c r="I29621"/>
      <c r="J29621"/>
    </row>
    <row r="29622" spans="1:10" x14ac:dyDescent="0.3">
      <c r="A29622" s="957"/>
      <c r="B29622"/>
      <c r="C29622"/>
      <c r="D29622"/>
      <c r="E29622"/>
      <c r="F29622"/>
      <c r="G29622"/>
      <c r="H29622"/>
      <c r="I29622"/>
      <c r="J29622"/>
    </row>
    <row r="29623" spans="1:10" x14ac:dyDescent="0.3">
      <c r="A29623" s="957"/>
      <c r="B29623"/>
      <c r="C29623"/>
      <c r="D29623"/>
      <c r="E29623"/>
      <c r="F29623"/>
      <c r="G29623"/>
      <c r="H29623"/>
      <c r="I29623"/>
      <c r="J29623"/>
    </row>
    <row r="29624" spans="1:10" x14ac:dyDescent="0.3">
      <c r="A29624" s="957"/>
      <c r="B29624"/>
      <c r="C29624"/>
      <c r="D29624"/>
      <c r="E29624"/>
      <c r="F29624"/>
      <c r="G29624"/>
      <c r="H29624"/>
      <c r="I29624"/>
      <c r="J29624"/>
    </row>
    <row r="29625" spans="1:10" x14ac:dyDescent="0.3">
      <c r="A29625" s="957"/>
      <c r="B29625"/>
      <c r="C29625"/>
      <c r="D29625"/>
      <c r="E29625"/>
      <c r="F29625"/>
      <c r="G29625"/>
      <c r="H29625"/>
      <c r="I29625"/>
      <c r="J29625"/>
    </row>
    <row r="29626" spans="1:10" x14ac:dyDescent="0.3">
      <c r="A29626" s="957"/>
      <c r="B29626"/>
      <c r="C29626"/>
      <c r="D29626"/>
      <c r="E29626"/>
      <c r="F29626"/>
      <c r="G29626"/>
      <c r="H29626"/>
      <c r="I29626"/>
      <c r="J29626"/>
    </row>
    <row r="29627" spans="1:10" x14ac:dyDescent="0.3">
      <c r="A29627" s="957"/>
      <c r="B29627"/>
      <c r="C29627"/>
      <c r="D29627"/>
      <c r="E29627"/>
      <c r="F29627"/>
      <c r="G29627"/>
      <c r="H29627"/>
      <c r="I29627"/>
      <c r="J29627"/>
    </row>
    <row r="29628" spans="1:10" x14ac:dyDescent="0.3">
      <c r="A29628" s="957"/>
      <c r="B29628"/>
      <c r="C29628"/>
      <c r="D29628"/>
      <c r="E29628"/>
      <c r="F29628"/>
      <c r="G29628"/>
      <c r="H29628"/>
      <c r="I29628"/>
      <c r="J29628"/>
    </row>
    <row r="29629" spans="1:10" x14ac:dyDescent="0.3">
      <c r="A29629" s="957"/>
      <c r="B29629"/>
      <c r="C29629"/>
      <c r="D29629"/>
      <c r="E29629"/>
      <c r="F29629"/>
      <c r="G29629"/>
      <c r="H29629"/>
      <c r="I29629"/>
      <c r="J29629"/>
    </row>
    <row r="29630" spans="1:10" x14ac:dyDescent="0.3">
      <c r="A29630" s="957"/>
      <c r="B29630"/>
      <c r="C29630"/>
      <c r="D29630"/>
      <c r="E29630"/>
      <c r="F29630"/>
      <c r="G29630"/>
      <c r="H29630"/>
      <c r="I29630"/>
      <c r="J29630"/>
    </row>
    <row r="29631" spans="1:10" x14ac:dyDescent="0.3">
      <c r="A29631" s="957"/>
      <c r="B29631"/>
      <c r="C29631"/>
      <c r="D29631"/>
      <c r="E29631"/>
      <c r="F29631"/>
      <c r="G29631"/>
      <c r="H29631"/>
      <c r="I29631"/>
      <c r="J29631"/>
    </row>
    <row r="29632" spans="1:10" x14ac:dyDescent="0.3">
      <c r="A29632" s="957"/>
      <c r="B29632"/>
      <c r="C29632"/>
      <c r="D29632"/>
      <c r="E29632"/>
      <c r="F29632"/>
      <c r="G29632"/>
      <c r="H29632"/>
      <c r="I29632"/>
      <c r="J29632"/>
    </row>
    <row r="29633" spans="1:10" x14ac:dyDescent="0.3">
      <c r="A29633" s="957"/>
      <c r="B29633"/>
      <c r="C29633"/>
      <c r="D29633"/>
      <c r="E29633"/>
      <c r="F29633"/>
      <c r="G29633"/>
      <c r="H29633"/>
      <c r="I29633"/>
      <c r="J29633"/>
    </row>
    <row r="29634" spans="1:10" x14ac:dyDescent="0.3">
      <c r="A29634" s="957"/>
      <c r="B29634"/>
      <c r="C29634"/>
      <c r="D29634"/>
      <c r="E29634"/>
      <c r="F29634"/>
      <c r="G29634"/>
      <c r="H29634"/>
      <c r="I29634"/>
      <c r="J29634"/>
    </row>
    <row r="29635" spans="1:10" x14ac:dyDescent="0.3">
      <c r="A29635" s="957"/>
      <c r="B29635"/>
      <c r="C29635"/>
      <c r="D29635"/>
      <c r="E29635"/>
      <c r="F29635"/>
      <c r="G29635"/>
      <c r="H29635"/>
      <c r="I29635"/>
      <c r="J29635"/>
    </row>
    <row r="29636" spans="1:10" x14ac:dyDescent="0.3">
      <c r="A29636" s="957"/>
      <c r="B29636"/>
      <c r="C29636"/>
      <c r="D29636"/>
      <c r="E29636"/>
      <c r="F29636"/>
      <c r="G29636"/>
      <c r="H29636"/>
      <c r="I29636"/>
      <c r="J29636"/>
    </row>
    <row r="29637" spans="1:10" x14ac:dyDescent="0.3">
      <c r="A29637" s="957"/>
      <c r="B29637"/>
      <c r="C29637"/>
      <c r="D29637"/>
      <c r="E29637"/>
      <c r="F29637"/>
      <c r="G29637"/>
      <c r="H29637"/>
      <c r="I29637"/>
      <c r="J29637"/>
    </row>
    <row r="29638" spans="1:10" x14ac:dyDescent="0.3">
      <c r="A29638" s="957"/>
      <c r="B29638"/>
      <c r="C29638"/>
      <c r="D29638"/>
      <c r="E29638"/>
      <c r="F29638"/>
      <c r="G29638"/>
      <c r="H29638"/>
      <c r="I29638"/>
      <c r="J29638"/>
    </row>
    <row r="29639" spans="1:10" x14ac:dyDescent="0.3">
      <c r="A29639" s="957"/>
      <c r="B29639"/>
      <c r="C29639"/>
      <c r="D29639"/>
      <c r="E29639"/>
      <c r="F29639"/>
      <c r="G29639"/>
      <c r="H29639"/>
      <c r="I29639"/>
      <c r="J29639"/>
    </row>
    <row r="29640" spans="1:10" x14ac:dyDescent="0.3">
      <c r="A29640" s="957"/>
      <c r="B29640"/>
      <c r="C29640"/>
      <c r="D29640"/>
      <c r="E29640"/>
      <c r="F29640"/>
      <c r="G29640"/>
      <c r="H29640"/>
      <c r="I29640"/>
      <c r="J29640"/>
    </row>
    <row r="29641" spans="1:10" x14ac:dyDescent="0.3">
      <c r="A29641" s="957"/>
      <c r="B29641"/>
      <c r="C29641"/>
      <c r="D29641"/>
      <c r="E29641"/>
      <c r="F29641"/>
      <c r="G29641"/>
      <c r="H29641"/>
      <c r="I29641"/>
      <c r="J29641"/>
    </row>
    <row r="29642" spans="1:10" x14ac:dyDescent="0.3">
      <c r="A29642" s="957"/>
      <c r="B29642"/>
      <c r="C29642"/>
      <c r="D29642"/>
      <c r="E29642"/>
      <c r="F29642"/>
      <c r="G29642"/>
      <c r="H29642"/>
      <c r="I29642"/>
      <c r="J29642"/>
    </row>
    <row r="29643" spans="1:10" x14ac:dyDescent="0.3">
      <c r="A29643" s="957"/>
      <c r="B29643"/>
      <c r="C29643"/>
      <c r="D29643"/>
      <c r="E29643"/>
      <c r="F29643"/>
      <c r="G29643"/>
      <c r="H29643"/>
      <c r="I29643"/>
      <c r="J29643"/>
    </row>
    <row r="29644" spans="1:10" x14ac:dyDescent="0.3">
      <c r="A29644" s="957"/>
      <c r="B29644"/>
      <c r="C29644"/>
      <c r="D29644"/>
      <c r="E29644"/>
      <c r="F29644"/>
      <c r="G29644"/>
      <c r="H29644"/>
      <c r="I29644"/>
      <c r="J29644"/>
    </row>
    <row r="29645" spans="1:10" x14ac:dyDescent="0.3">
      <c r="A29645" s="957"/>
      <c r="B29645"/>
      <c r="C29645"/>
      <c r="D29645"/>
      <c r="E29645"/>
      <c r="F29645"/>
      <c r="G29645"/>
      <c r="H29645"/>
      <c r="I29645"/>
      <c r="J29645"/>
    </row>
    <row r="29646" spans="1:10" x14ac:dyDescent="0.3">
      <c r="A29646" s="957"/>
      <c r="B29646"/>
      <c r="C29646"/>
      <c r="D29646"/>
      <c r="E29646"/>
      <c r="F29646"/>
      <c r="G29646"/>
      <c r="H29646"/>
      <c r="I29646"/>
      <c r="J29646"/>
    </row>
    <row r="29647" spans="1:10" x14ac:dyDescent="0.3">
      <c r="A29647" s="957"/>
      <c r="B29647"/>
      <c r="C29647"/>
      <c r="D29647"/>
      <c r="E29647"/>
      <c r="F29647"/>
      <c r="G29647"/>
      <c r="H29647"/>
      <c r="I29647"/>
      <c r="J29647"/>
    </row>
    <row r="29648" spans="1:10" x14ac:dyDescent="0.3">
      <c r="A29648" s="957"/>
      <c r="B29648"/>
      <c r="C29648"/>
      <c r="D29648"/>
      <c r="E29648"/>
      <c r="F29648"/>
      <c r="G29648"/>
      <c r="H29648"/>
      <c r="I29648"/>
      <c r="J29648"/>
    </row>
    <row r="29649" spans="1:10" x14ac:dyDescent="0.3">
      <c r="A29649" s="957"/>
      <c r="B29649"/>
      <c r="C29649"/>
      <c r="D29649"/>
      <c r="E29649"/>
      <c r="F29649"/>
      <c r="G29649"/>
      <c r="H29649"/>
      <c r="I29649"/>
      <c r="J29649"/>
    </row>
    <row r="29650" spans="1:10" x14ac:dyDescent="0.3">
      <c r="A29650" s="957"/>
      <c r="B29650"/>
      <c r="C29650"/>
      <c r="D29650"/>
      <c r="E29650"/>
      <c r="F29650"/>
      <c r="G29650"/>
      <c r="H29650"/>
      <c r="I29650"/>
      <c r="J29650"/>
    </row>
    <row r="29651" spans="1:10" x14ac:dyDescent="0.3">
      <c r="A29651" s="957"/>
      <c r="B29651"/>
      <c r="C29651"/>
      <c r="D29651"/>
      <c r="E29651"/>
      <c r="F29651"/>
      <c r="G29651"/>
      <c r="H29651"/>
      <c r="I29651"/>
      <c r="J29651"/>
    </row>
    <row r="29652" spans="1:10" x14ac:dyDescent="0.3">
      <c r="A29652" s="957"/>
      <c r="B29652"/>
      <c r="C29652"/>
      <c r="D29652"/>
      <c r="E29652"/>
      <c r="F29652"/>
      <c r="G29652"/>
      <c r="H29652"/>
      <c r="I29652"/>
      <c r="J29652"/>
    </row>
    <row r="29653" spans="1:10" x14ac:dyDescent="0.3">
      <c r="A29653" s="957"/>
      <c r="B29653"/>
      <c r="C29653"/>
      <c r="D29653"/>
      <c r="E29653"/>
      <c r="F29653"/>
      <c r="G29653"/>
      <c r="H29653"/>
      <c r="I29653"/>
      <c r="J29653"/>
    </row>
    <row r="29654" spans="1:10" x14ac:dyDescent="0.3">
      <c r="A29654" s="957"/>
      <c r="B29654"/>
      <c r="C29654"/>
      <c r="D29654"/>
      <c r="E29654"/>
      <c r="F29654"/>
      <c r="G29654"/>
      <c r="H29654"/>
      <c r="I29654"/>
      <c r="J29654"/>
    </row>
    <row r="29655" spans="1:10" x14ac:dyDescent="0.3">
      <c r="A29655" s="957"/>
      <c r="B29655"/>
      <c r="C29655"/>
      <c r="D29655"/>
      <c r="E29655"/>
      <c r="F29655"/>
      <c r="G29655"/>
      <c r="H29655"/>
      <c r="I29655"/>
      <c r="J29655"/>
    </row>
    <row r="29656" spans="1:10" x14ac:dyDescent="0.3">
      <c r="A29656" s="957"/>
      <c r="B29656"/>
      <c r="C29656"/>
      <c r="D29656"/>
      <c r="E29656"/>
      <c r="F29656"/>
      <c r="G29656"/>
      <c r="H29656"/>
      <c r="I29656"/>
      <c r="J29656"/>
    </row>
    <row r="29657" spans="1:10" x14ac:dyDescent="0.3">
      <c r="A29657" s="957"/>
      <c r="B29657"/>
      <c r="C29657"/>
      <c r="D29657"/>
      <c r="E29657"/>
      <c r="F29657"/>
      <c r="G29657"/>
      <c r="H29657"/>
      <c r="I29657"/>
      <c r="J29657"/>
    </row>
    <row r="29658" spans="1:10" x14ac:dyDescent="0.3">
      <c r="A29658" s="957"/>
      <c r="B29658"/>
      <c r="C29658"/>
      <c r="D29658"/>
      <c r="E29658"/>
      <c r="F29658"/>
      <c r="G29658"/>
      <c r="H29658"/>
      <c r="I29658"/>
      <c r="J29658"/>
    </row>
    <row r="29659" spans="1:10" x14ac:dyDescent="0.3">
      <c r="A29659" s="957"/>
      <c r="B29659"/>
      <c r="C29659"/>
      <c r="D29659"/>
      <c r="E29659"/>
      <c r="F29659"/>
      <c r="G29659"/>
      <c r="H29659"/>
      <c r="I29659"/>
      <c r="J29659"/>
    </row>
    <row r="29660" spans="1:10" x14ac:dyDescent="0.3">
      <c r="A29660" s="957"/>
      <c r="B29660"/>
      <c r="C29660"/>
      <c r="D29660"/>
      <c r="E29660"/>
      <c r="F29660"/>
      <c r="G29660"/>
      <c r="H29660"/>
      <c r="I29660"/>
      <c r="J29660"/>
    </row>
    <row r="29661" spans="1:10" x14ac:dyDescent="0.3">
      <c r="A29661" s="957"/>
      <c r="B29661"/>
      <c r="C29661"/>
      <c r="D29661"/>
      <c r="E29661"/>
      <c r="F29661"/>
      <c r="G29661"/>
      <c r="H29661"/>
      <c r="I29661"/>
      <c r="J29661"/>
    </row>
    <row r="29662" spans="1:10" x14ac:dyDescent="0.3">
      <c r="A29662" s="957"/>
      <c r="B29662"/>
      <c r="C29662"/>
      <c r="D29662"/>
      <c r="E29662"/>
      <c r="F29662"/>
      <c r="G29662"/>
      <c r="H29662"/>
      <c r="I29662"/>
      <c r="J29662"/>
    </row>
    <row r="29663" spans="1:10" x14ac:dyDescent="0.3">
      <c r="A29663" s="957"/>
      <c r="B29663"/>
      <c r="C29663"/>
      <c r="D29663"/>
      <c r="E29663"/>
      <c r="F29663"/>
      <c r="G29663"/>
      <c r="H29663"/>
      <c r="I29663"/>
      <c r="J29663"/>
    </row>
    <row r="29664" spans="1:10" x14ac:dyDescent="0.3">
      <c r="A29664" s="957"/>
      <c r="B29664"/>
      <c r="C29664"/>
      <c r="D29664"/>
      <c r="E29664"/>
      <c r="F29664"/>
      <c r="G29664"/>
      <c r="H29664"/>
      <c r="I29664"/>
      <c r="J29664"/>
    </row>
    <row r="29665" spans="1:10" x14ac:dyDescent="0.3">
      <c r="A29665" s="957"/>
      <c r="B29665"/>
      <c r="C29665"/>
      <c r="D29665"/>
      <c r="E29665"/>
      <c r="F29665"/>
      <c r="G29665"/>
      <c r="H29665"/>
      <c r="I29665"/>
      <c r="J29665"/>
    </row>
    <row r="29666" spans="1:10" x14ac:dyDescent="0.3">
      <c r="A29666" s="957"/>
      <c r="B29666"/>
      <c r="C29666"/>
      <c r="D29666"/>
      <c r="E29666"/>
      <c r="F29666"/>
      <c r="G29666"/>
      <c r="H29666"/>
      <c r="I29666"/>
      <c r="J29666"/>
    </row>
    <row r="29667" spans="1:10" x14ac:dyDescent="0.3">
      <c r="A29667" s="957"/>
      <c r="B29667"/>
      <c r="C29667"/>
      <c r="D29667"/>
      <c r="E29667"/>
      <c r="F29667"/>
      <c r="G29667"/>
      <c r="H29667"/>
      <c r="I29667"/>
      <c r="J29667"/>
    </row>
    <row r="29668" spans="1:10" x14ac:dyDescent="0.3">
      <c r="A29668" s="957"/>
      <c r="B29668"/>
      <c r="C29668"/>
      <c r="D29668"/>
      <c r="E29668"/>
      <c r="F29668"/>
      <c r="G29668"/>
      <c r="H29668"/>
      <c r="I29668"/>
      <c r="J29668"/>
    </row>
    <row r="29669" spans="1:10" x14ac:dyDescent="0.3">
      <c r="A29669" s="957"/>
      <c r="B29669"/>
      <c r="C29669"/>
      <c r="D29669"/>
      <c r="E29669"/>
      <c r="F29669"/>
      <c r="G29669"/>
      <c r="H29669"/>
      <c r="I29669"/>
      <c r="J29669"/>
    </row>
    <row r="29670" spans="1:10" x14ac:dyDescent="0.3">
      <c r="A29670" s="957"/>
      <c r="B29670"/>
      <c r="C29670"/>
      <c r="D29670"/>
      <c r="E29670"/>
      <c r="F29670"/>
      <c r="G29670"/>
      <c r="H29670"/>
      <c r="I29670"/>
      <c r="J29670"/>
    </row>
    <row r="29671" spans="1:10" x14ac:dyDescent="0.3">
      <c r="A29671" s="957"/>
      <c r="B29671"/>
      <c r="C29671"/>
      <c r="D29671"/>
      <c r="E29671"/>
      <c r="F29671"/>
      <c r="G29671"/>
      <c r="H29671"/>
      <c r="I29671"/>
      <c r="J29671"/>
    </row>
    <row r="29672" spans="1:10" x14ac:dyDescent="0.3">
      <c r="A29672" s="957"/>
      <c r="B29672"/>
      <c r="C29672"/>
      <c r="D29672"/>
      <c r="E29672"/>
      <c r="F29672"/>
      <c r="G29672"/>
      <c r="H29672"/>
      <c r="I29672"/>
      <c r="J29672"/>
    </row>
    <row r="29673" spans="1:10" x14ac:dyDescent="0.3">
      <c r="A29673" s="957"/>
      <c r="B29673"/>
      <c r="C29673"/>
      <c r="D29673"/>
      <c r="E29673"/>
      <c r="F29673"/>
      <c r="G29673"/>
      <c r="H29673"/>
      <c r="I29673"/>
      <c r="J29673"/>
    </row>
    <row r="29674" spans="1:10" x14ac:dyDescent="0.3">
      <c r="A29674" s="957"/>
      <c r="B29674"/>
      <c r="C29674"/>
      <c r="D29674"/>
      <c r="E29674"/>
      <c r="F29674"/>
      <c r="G29674"/>
      <c r="H29674"/>
      <c r="I29674"/>
      <c r="J29674"/>
    </row>
    <row r="29675" spans="1:10" x14ac:dyDescent="0.3">
      <c r="A29675" s="957"/>
      <c r="B29675"/>
      <c r="C29675"/>
      <c r="D29675"/>
      <c r="E29675"/>
      <c r="F29675"/>
      <c r="G29675"/>
      <c r="H29675"/>
      <c r="I29675"/>
      <c r="J29675"/>
    </row>
    <row r="29676" spans="1:10" x14ac:dyDescent="0.3">
      <c r="A29676" s="957"/>
      <c r="B29676"/>
      <c r="C29676"/>
      <c r="D29676"/>
      <c r="E29676"/>
      <c r="F29676"/>
      <c r="G29676"/>
      <c r="H29676"/>
      <c r="I29676"/>
      <c r="J29676"/>
    </row>
    <row r="29677" spans="1:10" x14ac:dyDescent="0.3">
      <c r="A29677" s="957"/>
      <c r="B29677"/>
      <c r="C29677"/>
      <c r="D29677"/>
      <c r="E29677"/>
      <c r="F29677"/>
      <c r="G29677"/>
      <c r="H29677"/>
      <c r="I29677"/>
      <c r="J29677"/>
    </row>
    <row r="29678" spans="1:10" x14ac:dyDescent="0.3">
      <c r="A29678" s="957"/>
      <c r="B29678"/>
      <c r="C29678"/>
      <c r="D29678"/>
      <c r="E29678"/>
      <c r="F29678"/>
      <c r="G29678"/>
      <c r="H29678"/>
      <c r="I29678"/>
      <c r="J29678"/>
    </row>
    <row r="29679" spans="1:10" x14ac:dyDescent="0.3">
      <c r="A29679" s="957"/>
      <c r="B29679"/>
      <c r="C29679"/>
      <c r="D29679"/>
      <c r="E29679"/>
      <c r="F29679"/>
      <c r="G29679"/>
      <c r="H29679"/>
      <c r="I29679"/>
      <c r="J29679"/>
    </row>
    <row r="29680" spans="1:10" x14ac:dyDescent="0.3">
      <c r="A29680" s="957"/>
      <c r="B29680"/>
      <c r="C29680"/>
      <c r="D29680"/>
      <c r="E29680"/>
      <c r="F29680"/>
      <c r="G29680"/>
      <c r="H29680"/>
      <c r="I29680"/>
      <c r="J29680"/>
    </row>
    <row r="29681" spans="1:10" x14ac:dyDescent="0.3">
      <c r="A29681" s="957"/>
      <c r="B29681"/>
      <c r="C29681"/>
      <c r="D29681"/>
      <c r="E29681"/>
      <c r="F29681"/>
      <c r="G29681"/>
      <c r="H29681"/>
      <c r="I29681"/>
      <c r="J29681"/>
    </row>
    <row r="29682" spans="1:10" x14ac:dyDescent="0.3">
      <c r="A29682" s="957"/>
      <c r="B29682"/>
      <c r="C29682"/>
      <c r="D29682"/>
      <c r="E29682"/>
      <c r="F29682"/>
      <c r="G29682"/>
      <c r="H29682"/>
      <c r="I29682"/>
      <c r="J29682"/>
    </row>
    <row r="29683" spans="1:10" x14ac:dyDescent="0.3">
      <c r="A29683" s="957"/>
      <c r="B29683"/>
      <c r="C29683"/>
      <c r="D29683"/>
      <c r="E29683"/>
      <c r="F29683"/>
      <c r="G29683"/>
      <c r="H29683"/>
      <c r="I29683"/>
      <c r="J29683"/>
    </row>
    <row r="29684" spans="1:10" x14ac:dyDescent="0.3">
      <c r="A29684" s="957"/>
      <c r="B29684"/>
      <c r="C29684"/>
      <c r="D29684"/>
      <c r="E29684"/>
      <c r="F29684"/>
      <c r="G29684"/>
      <c r="H29684"/>
      <c r="I29684"/>
      <c r="J29684"/>
    </row>
    <row r="29685" spans="1:10" x14ac:dyDescent="0.3">
      <c r="A29685" s="957"/>
      <c r="B29685"/>
      <c r="C29685"/>
      <c r="D29685"/>
      <c r="E29685"/>
      <c r="F29685"/>
      <c r="G29685"/>
      <c r="H29685"/>
      <c r="I29685"/>
      <c r="J29685"/>
    </row>
    <row r="29686" spans="1:10" x14ac:dyDescent="0.3">
      <c r="A29686" s="957"/>
      <c r="B29686"/>
      <c r="C29686"/>
      <c r="D29686"/>
      <c r="E29686"/>
      <c r="F29686"/>
      <c r="G29686"/>
      <c r="H29686"/>
      <c r="I29686"/>
      <c r="J29686"/>
    </row>
    <row r="29687" spans="1:10" x14ac:dyDescent="0.3">
      <c r="A29687" s="957"/>
      <c r="B29687"/>
      <c r="C29687"/>
      <c r="D29687"/>
      <c r="E29687"/>
      <c r="F29687"/>
      <c r="G29687"/>
      <c r="H29687"/>
      <c r="I29687"/>
      <c r="J29687"/>
    </row>
    <row r="29688" spans="1:10" x14ac:dyDescent="0.3">
      <c r="A29688" s="957"/>
      <c r="B29688"/>
      <c r="C29688"/>
      <c r="D29688"/>
      <c r="E29688"/>
      <c r="F29688"/>
      <c r="G29688"/>
      <c r="H29688"/>
      <c r="I29688"/>
      <c r="J29688"/>
    </row>
    <row r="29689" spans="1:10" x14ac:dyDescent="0.3">
      <c r="A29689" s="957"/>
      <c r="B29689"/>
      <c r="C29689"/>
      <c r="D29689"/>
      <c r="E29689"/>
      <c r="F29689"/>
      <c r="G29689"/>
      <c r="H29689"/>
      <c r="I29689"/>
      <c r="J29689"/>
    </row>
    <row r="29690" spans="1:10" x14ac:dyDescent="0.3">
      <c r="A29690" s="957"/>
      <c r="B29690"/>
      <c r="C29690"/>
      <c r="D29690"/>
      <c r="E29690"/>
      <c r="F29690"/>
      <c r="G29690"/>
      <c r="H29690"/>
      <c r="I29690"/>
      <c r="J29690"/>
    </row>
    <row r="29691" spans="1:10" x14ac:dyDescent="0.3">
      <c r="A29691" s="957"/>
      <c r="B29691"/>
      <c r="C29691"/>
      <c r="D29691"/>
      <c r="E29691"/>
      <c r="F29691"/>
      <c r="G29691"/>
      <c r="H29691"/>
      <c r="I29691"/>
      <c r="J29691"/>
    </row>
    <row r="29692" spans="1:10" x14ac:dyDescent="0.3">
      <c r="A29692" s="957"/>
      <c r="B29692"/>
      <c r="C29692"/>
      <c r="D29692"/>
      <c r="E29692"/>
      <c r="F29692"/>
      <c r="G29692"/>
      <c r="H29692"/>
      <c r="I29692"/>
      <c r="J29692"/>
    </row>
    <row r="29693" spans="1:10" x14ac:dyDescent="0.3">
      <c r="A29693" s="957"/>
      <c r="B29693"/>
      <c r="C29693"/>
      <c r="D29693"/>
      <c r="E29693"/>
      <c r="F29693"/>
      <c r="G29693"/>
      <c r="H29693"/>
      <c r="I29693"/>
      <c r="J29693"/>
    </row>
    <row r="29694" spans="1:10" x14ac:dyDescent="0.3">
      <c r="A29694" s="957"/>
      <c r="B29694"/>
      <c r="C29694"/>
      <c r="D29694"/>
      <c r="E29694"/>
      <c r="F29694"/>
      <c r="G29694"/>
      <c r="H29694"/>
      <c r="I29694"/>
      <c r="J29694"/>
    </row>
    <row r="29695" spans="1:10" x14ac:dyDescent="0.3">
      <c r="A29695" s="957"/>
      <c r="B29695"/>
      <c r="C29695"/>
      <c r="D29695"/>
      <c r="E29695"/>
      <c r="F29695"/>
      <c r="G29695"/>
      <c r="H29695"/>
      <c r="I29695"/>
      <c r="J29695"/>
    </row>
    <row r="29696" spans="1:10" x14ac:dyDescent="0.3">
      <c r="A29696" s="957"/>
      <c r="B29696"/>
      <c r="C29696"/>
      <c r="D29696"/>
      <c r="E29696"/>
      <c r="F29696"/>
      <c r="G29696"/>
      <c r="H29696"/>
      <c r="I29696"/>
      <c r="J29696"/>
    </row>
    <row r="29697" spans="1:10" x14ac:dyDescent="0.3">
      <c r="A29697" s="957"/>
      <c r="B29697"/>
      <c r="C29697"/>
      <c r="D29697"/>
      <c r="E29697"/>
      <c r="F29697"/>
      <c r="G29697"/>
      <c r="H29697"/>
      <c r="I29697"/>
      <c r="J29697"/>
    </row>
    <row r="29698" spans="1:10" x14ac:dyDescent="0.3">
      <c r="A29698" s="957"/>
      <c r="B29698"/>
      <c r="C29698"/>
      <c r="D29698"/>
      <c r="E29698"/>
      <c r="F29698"/>
      <c r="G29698"/>
      <c r="H29698"/>
      <c r="I29698"/>
      <c r="J29698"/>
    </row>
    <row r="29699" spans="1:10" x14ac:dyDescent="0.3">
      <c r="A29699" s="957"/>
      <c r="B29699"/>
      <c r="C29699"/>
      <c r="D29699"/>
      <c r="E29699"/>
      <c r="F29699"/>
      <c r="G29699"/>
      <c r="H29699"/>
      <c r="I29699"/>
      <c r="J29699"/>
    </row>
    <row r="29700" spans="1:10" x14ac:dyDescent="0.3">
      <c r="A29700" s="957"/>
      <c r="B29700"/>
      <c r="C29700"/>
      <c r="D29700"/>
      <c r="E29700"/>
      <c r="F29700"/>
      <c r="G29700"/>
      <c r="H29700"/>
      <c r="I29700"/>
      <c r="J29700"/>
    </row>
    <row r="29701" spans="1:10" x14ac:dyDescent="0.3">
      <c r="A29701" s="957"/>
      <c r="B29701"/>
      <c r="C29701"/>
      <c r="D29701"/>
      <c r="E29701"/>
      <c r="F29701"/>
      <c r="G29701"/>
      <c r="H29701"/>
      <c r="I29701"/>
      <c r="J29701"/>
    </row>
    <row r="29702" spans="1:10" x14ac:dyDescent="0.3">
      <c r="A29702" s="957"/>
      <c r="B29702"/>
      <c r="C29702"/>
      <c r="D29702"/>
      <c r="E29702"/>
      <c r="F29702"/>
      <c r="G29702"/>
      <c r="H29702"/>
      <c r="I29702"/>
      <c r="J29702"/>
    </row>
    <row r="29703" spans="1:10" x14ac:dyDescent="0.3">
      <c r="A29703" s="957"/>
      <c r="B29703"/>
      <c r="C29703"/>
      <c r="D29703"/>
      <c r="E29703"/>
      <c r="F29703"/>
      <c r="G29703"/>
      <c r="H29703"/>
      <c r="I29703"/>
      <c r="J29703"/>
    </row>
    <row r="29704" spans="1:10" x14ac:dyDescent="0.3">
      <c r="A29704" s="957"/>
      <c r="B29704"/>
      <c r="C29704"/>
      <c r="D29704"/>
      <c r="E29704"/>
      <c r="F29704"/>
      <c r="G29704"/>
      <c r="H29704"/>
      <c r="I29704"/>
      <c r="J29704"/>
    </row>
    <row r="29705" spans="1:10" x14ac:dyDescent="0.3">
      <c r="A29705" s="957"/>
      <c r="B29705"/>
      <c r="C29705"/>
      <c r="D29705"/>
      <c r="E29705"/>
      <c r="F29705"/>
      <c r="G29705"/>
      <c r="H29705"/>
      <c r="I29705"/>
      <c r="J29705"/>
    </row>
    <row r="29706" spans="1:10" x14ac:dyDescent="0.3">
      <c r="A29706" s="957"/>
      <c r="B29706"/>
      <c r="C29706"/>
      <c r="D29706"/>
      <c r="E29706"/>
      <c r="F29706"/>
      <c r="G29706"/>
      <c r="H29706"/>
      <c r="I29706"/>
      <c r="J29706"/>
    </row>
    <row r="29707" spans="1:10" x14ac:dyDescent="0.3">
      <c r="A29707" s="957"/>
      <c r="B29707"/>
      <c r="C29707"/>
      <c r="D29707"/>
      <c r="E29707"/>
      <c r="F29707"/>
      <c r="G29707"/>
      <c r="H29707"/>
      <c r="I29707"/>
      <c r="J29707"/>
    </row>
    <row r="29708" spans="1:10" x14ac:dyDescent="0.3">
      <c r="A29708" s="957"/>
      <c r="B29708"/>
      <c r="C29708"/>
      <c r="D29708"/>
      <c r="E29708"/>
      <c r="F29708"/>
      <c r="G29708"/>
      <c r="H29708"/>
      <c r="I29708"/>
      <c r="J29708"/>
    </row>
    <row r="29709" spans="1:10" x14ac:dyDescent="0.3">
      <c r="A29709" s="957"/>
      <c r="B29709"/>
      <c r="C29709"/>
      <c r="D29709"/>
      <c r="E29709"/>
      <c r="F29709"/>
      <c r="G29709"/>
      <c r="H29709"/>
      <c r="I29709"/>
      <c r="J29709"/>
    </row>
    <row r="29710" spans="1:10" x14ac:dyDescent="0.3">
      <c r="A29710" s="957"/>
      <c r="B29710"/>
      <c r="C29710"/>
      <c r="D29710"/>
      <c r="E29710"/>
      <c r="F29710"/>
      <c r="G29710"/>
      <c r="H29710"/>
      <c r="I29710"/>
      <c r="J29710"/>
    </row>
    <row r="29711" spans="1:10" x14ac:dyDescent="0.3">
      <c r="A29711" s="957"/>
      <c r="B29711"/>
      <c r="C29711"/>
      <c r="D29711"/>
      <c r="E29711"/>
      <c r="F29711"/>
      <c r="G29711"/>
      <c r="H29711"/>
      <c r="I29711"/>
      <c r="J29711"/>
    </row>
    <row r="29712" spans="1:10" x14ac:dyDescent="0.3">
      <c r="A29712" s="957"/>
      <c r="B29712"/>
      <c r="C29712"/>
      <c r="D29712"/>
      <c r="E29712"/>
      <c r="F29712"/>
      <c r="G29712"/>
      <c r="H29712"/>
      <c r="I29712"/>
      <c r="J29712"/>
    </row>
    <row r="29713" spans="1:10" x14ac:dyDescent="0.3">
      <c r="A29713" s="957"/>
      <c r="B29713"/>
      <c r="C29713"/>
      <c r="D29713"/>
      <c r="E29713"/>
      <c r="F29713"/>
      <c r="G29713"/>
      <c r="H29713"/>
      <c r="I29713"/>
      <c r="J29713"/>
    </row>
    <row r="29714" spans="1:10" x14ac:dyDescent="0.3">
      <c r="A29714" s="957"/>
      <c r="B29714"/>
      <c r="C29714"/>
      <c r="D29714"/>
      <c r="E29714"/>
      <c r="F29714"/>
      <c r="G29714"/>
      <c r="H29714"/>
      <c r="I29714"/>
      <c r="J29714"/>
    </row>
    <row r="29715" spans="1:10" x14ac:dyDescent="0.3">
      <c r="A29715" s="957"/>
      <c r="B29715"/>
      <c r="C29715"/>
      <c r="D29715"/>
      <c r="E29715"/>
      <c r="F29715"/>
      <c r="G29715"/>
      <c r="H29715"/>
      <c r="I29715"/>
      <c r="J29715"/>
    </row>
    <row r="29716" spans="1:10" x14ac:dyDescent="0.3">
      <c r="A29716" s="957"/>
      <c r="B29716"/>
      <c r="C29716"/>
      <c r="D29716"/>
      <c r="E29716"/>
      <c r="F29716"/>
      <c r="G29716"/>
      <c r="H29716"/>
      <c r="I29716"/>
      <c r="J29716"/>
    </row>
    <row r="29717" spans="1:10" x14ac:dyDescent="0.3">
      <c r="A29717" s="957"/>
      <c r="B29717"/>
      <c r="C29717"/>
      <c r="D29717"/>
      <c r="E29717"/>
      <c r="F29717"/>
      <c r="G29717"/>
      <c r="H29717"/>
      <c r="I29717"/>
      <c r="J29717"/>
    </row>
    <row r="29718" spans="1:10" x14ac:dyDescent="0.3">
      <c r="A29718" s="957"/>
      <c r="B29718"/>
      <c r="C29718"/>
      <c r="D29718"/>
      <c r="E29718"/>
      <c r="F29718"/>
      <c r="G29718"/>
      <c r="H29718"/>
      <c r="I29718"/>
      <c r="J29718"/>
    </row>
    <row r="29719" spans="1:10" x14ac:dyDescent="0.3">
      <c r="A29719" s="957"/>
      <c r="B29719"/>
      <c r="C29719"/>
      <c r="D29719"/>
      <c r="E29719"/>
      <c r="F29719"/>
      <c r="G29719"/>
      <c r="H29719"/>
      <c r="I29719"/>
      <c r="J29719"/>
    </row>
    <row r="29720" spans="1:10" x14ac:dyDescent="0.3">
      <c r="A29720" s="957"/>
      <c r="B29720"/>
      <c r="C29720"/>
      <c r="D29720"/>
      <c r="E29720"/>
      <c r="F29720"/>
      <c r="G29720"/>
      <c r="H29720"/>
      <c r="I29720"/>
      <c r="J29720"/>
    </row>
    <row r="29721" spans="1:10" x14ac:dyDescent="0.3">
      <c r="A29721" s="957"/>
      <c r="B29721"/>
      <c r="C29721"/>
      <c r="D29721"/>
      <c r="E29721"/>
      <c r="F29721"/>
      <c r="G29721"/>
      <c r="H29721"/>
      <c r="I29721"/>
      <c r="J29721"/>
    </row>
    <row r="29722" spans="1:10" x14ac:dyDescent="0.3">
      <c r="A29722" s="957"/>
      <c r="B29722"/>
      <c r="C29722"/>
      <c r="D29722"/>
      <c r="E29722"/>
      <c r="F29722"/>
      <c r="G29722"/>
      <c r="H29722"/>
      <c r="I29722"/>
      <c r="J29722"/>
    </row>
    <row r="29723" spans="1:10" x14ac:dyDescent="0.3">
      <c r="A29723" s="957"/>
      <c r="B29723"/>
      <c r="C29723"/>
      <c r="D29723"/>
      <c r="E29723"/>
      <c r="F29723"/>
      <c r="G29723"/>
      <c r="H29723"/>
      <c r="I29723"/>
      <c r="J29723"/>
    </row>
    <row r="29724" spans="1:10" x14ac:dyDescent="0.3">
      <c r="A29724" s="957"/>
      <c r="B29724"/>
      <c r="C29724"/>
      <c r="D29724"/>
      <c r="E29724"/>
      <c r="F29724"/>
      <c r="G29724"/>
      <c r="H29724"/>
      <c r="I29724"/>
      <c r="J29724"/>
    </row>
    <row r="29725" spans="1:10" x14ac:dyDescent="0.3">
      <c r="A29725" s="957"/>
      <c r="B29725"/>
      <c r="C29725"/>
      <c r="D29725"/>
      <c r="E29725"/>
      <c r="F29725"/>
      <c r="G29725"/>
      <c r="H29725"/>
      <c r="I29725"/>
      <c r="J29725"/>
    </row>
    <row r="29726" spans="1:10" x14ac:dyDescent="0.3">
      <c r="A29726" s="957"/>
      <c r="B29726"/>
      <c r="C29726"/>
      <c r="D29726"/>
      <c r="E29726"/>
      <c r="F29726"/>
      <c r="G29726"/>
      <c r="H29726"/>
      <c r="I29726"/>
      <c r="J29726"/>
    </row>
    <row r="29727" spans="1:10" x14ac:dyDescent="0.3">
      <c r="A29727" s="957"/>
      <c r="B29727"/>
      <c r="C29727"/>
      <c r="D29727"/>
      <c r="E29727"/>
      <c r="F29727"/>
      <c r="G29727"/>
      <c r="H29727"/>
      <c r="I29727"/>
      <c r="J29727"/>
    </row>
    <row r="29728" spans="1:10" x14ac:dyDescent="0.3">
      <c r="A29728" s="957"/>
      <c r="B29728"/>
      <c r="C29728"/>
      <c r="D29728"/>
      <c r="E29728"/>
      <c r="F29728"/>
      <c r="G29728"/>
      <c r="H29728"/>
      <c r="I29728"/>
      <c r="J29728"/>
    </row>
    <row r="29729" spans="1:10" x14ac:dyDescent="0.3">
      <c r="A29729" s="957"/>
      <c r="B29729"/>
      <c r="C29729"/>
      <c r="D29729"/>
      <c r="E29729"/>
      <c r="F29729"/>
      <c r="G29729"/>
      <c r="H29729"/>
      <c r="I29729"/>
      <c r="J29729"/>
    </row>
    <row r="29730" spans="1:10" x14ac:dyDescent="0.3">
      <c r="A29730" s="957"/>
      <c r="B29730"/>
      <c r="C29730"/>
      <c r="D29730"/>
      <c r="E29730"/>
      <c r="F29730"/>
      <c r="G29730"/>
      <c r="H29730"/>
      <c r="I29730"/>
      <c r="J29730"/>
    </row>
    <row r="29731" spans="1:10" x14ac:dyDescent="0.3">
      <c r="A29731" s="957"/>
      <c r="B29731"/>
      <c r="C29731"/>
      <c r="D29731"/>
      <c r="E29731"/>
      <c r="F29731"/>
      <c r="G29731"/>
      <c r="H29731"/>
      <c r="I29731"/>
      <c r="J29731"/>
    </row>
    <row r="29732" spans="1:10" x14ac:dyDescent="0.3">
      <c r="A29732" s="957"/>
      <c r="B29732"/>
      <c r="C29732"/>
      <c r="D29732"/>
      <c r="E29732"/>
      <c r="F29732"/>
      <c r="G29732"/>
      <c r="H29732"/>
      <c r="I29732"/>
      <c r="J29732"/>
    </row>
    <row r="29733" spans="1:10" x14ac:dyDescent="0.3">
      <c r="A29733" s="957"/>
      <c r="B29733"/>
      <c r="C29733"/>
      <c r="D29733"/>
      <c r="E29733"/>
      <c r="F29733"/>
      <c r="G29733"/>
      <c r="H29733"/>
      <c r="I29733"/>
      <c r="J29733"/>
    </row>
    <row r="29734" spans="1:10" x14ac:dyDescent="0.3">
      <c r="A29734" s="957"/>
      <c r="B29734"/>
      <c r="C29734"/>
      <c r="D29734"/>
      <c r="E29734"/>
      <c r="F29734"/>
      <c r="G29734"/>
      <c r="H29734"/>
      <c r="I29734"/>
      <c r="J29734"/>
    </row>
    <row r="29735" spans="1:10" x14ac:dyDescent="0.3">
      <c r="A29735" s="957"/>
      <c r="B29735"/>
      <c r="C29735"/>
      <c r="D29735"/>
      <c r="E29735"/>
      <c r="F29735"/>
      <c r="G29735"/>
      <c r="H29735"/>
      <c r="I29735"/>
      <c r="J29735"/>
    </row>
    <row r="29736" spans="1:10" x14ac:dyDescent="0.3">
      <c r="A29736" s="957"/>
      <c r="B29736"/>
      <c r="C29736"/>
      <c r="D29736"/>
      <c r="E29736"/>
      <c r="F29736"/>
      <c r="G29736"/>
      <c r="H29736"/>
      <c r="I29736"/>
      <c r="J29736"/>
    </row>
    <row r="29737" spans="1:10" x14ac:dyDescent="0.3">
      <c r="A29737" s="957"/>
      <c r="B29737"/>
      <c r="C29737"/>
      <c r="D29737"/>
      <c r="E29737"/>
      <c r="F29737"/>
      <c r="G29737"/>
      <c r="H29737"/>
      <c r="I29737"/>
      <c r="J29737"/>
    </row>
    <row r="29738" spans="1:10" x14ac:dyDescent="0.3">
      <c r="A29738" s="957"/>
      <c r="B29738"/>
      <c r="C29738"/>
      <c r="D29738"/>
      <c r="E29738"/>
      <c r="F29738"/>
      <c r="G29738"/>
      <c r="H29738"/>
      <c r="I29738"/>
      <c r="J29738"/>
    </row>
    <row r="29739" spans="1:10" x14ac:dyDescent="0.3">
      <c r="A29739" s="957"/>
      <c r="B29739"/>
      <c r="C29739"/>
      <c r="D29739"/>
      <c r="E29739"/>
      <c r="F29739"/>
      <c r="G29739"/>
      <c r="H29739"/>
      <c r="I29739"/>
      <c r="J29739"/>
    </row>
    <row r="29740" spans="1:10" x14ac:dyDescent="0.3">
      <c r="A29740" s="957"/>
      <c r="B29740"/>
      <c r="C29740"/>
      <c r="D29740"/>
      <c r="E29740"/>
      <c r="F29740"/>
      <c r="G29740"/>
      <c r="H29740"/>
      <c r="I29740"/>
      <c r="J29740"/>
    </row>
    <row r="29741" spans="1:10" x14ac:dyDescent="0.3">
      <c r="A29741" s="957"/>
      <c r="B29741"/>
      <c r="C29741"/>
      <c r="D29741"/>
      <c r="E29741"/>
      <c r="F29741"/>
      <c r="G29741"/>
      <c r="H29741"/>
      <c r="I29741"/>
      <c r="J29741"/>
    </row>
    <row r="29742" spans="1:10" x14ac:dyDescent="0.3">
      <c r="A29742" s="957"/>
      <c r="B29742"/>
      <c r="C29742"/>
      <c r="D29742"/>
      <c r="E29742"/>
      <c r="F29742"/>
      <c r="G29742"/>
      <c r="H29742"/>
      <c r="I29742"/>
      <c r="J29742"/>
    </row>
    <row r="29743" spans="1:10" x14ac:dyDescent="0.3">
      <c r="A29743" s="957"/>
      <c r="B29743"/>
      <c r="C29743"/>
      <c r="D29743"/>
      <c r="E29743"/>
      <c r="F29743"/>
      <c r="G29743"/>
      <c r="H29743"/>
      <c r="I29743"/>
      <c r="J29743"/>
    </row>
    <row r="29744" spans="1:10" x14ac:dyDescent="0.3">
      <c r="A29744" s="957"/>
      <c r="B29744"/>
      <c r="C29744"/>
      <c r="D29744"/>
      <c r="E29744"/>
      <c r="F29744"/>
      <c r="G29744"/>
      <c r="H29744"/>
      <c r="I29744"/>
      <c r="J29744"/>
    </row>
    <row r="29745" spans="1:10" x14ac:dyDescent="0.3">
      <c r="A29745" s="957"/>
      <c r="B29745"/>
      <c r="C29745"/>
      <c r="D29745"/>
      <c r="E29745"/>
      <c r="F29745"/>
      <c r="G29745"/>
      <c r="H29745"/>
      <c r="I29745"/>
      <c r="J29745"/>
    </row>
    <row r="29746" spans="1:10" x14ac:dyDescent="0.3">
      <c r="A29746" s="957"/>
      <c r="B29746"/>
      <c r="C29746"/>
      <c r="D29746"/>
      <c r="E29746"/>
      <c r="F29746"/>
      <c r="G29746"/>
      <c r="H29746"/>
      <c r="I29746"/>
      <c r="J29746"/>
    </row>
    <row r="29747" spans="1:10" x14ac:dyDescent="0.3">
      <c r="A29747" s="957"/>
      <c r="B29747"/>
      <c r="C29747"/>
      <c r="D29747"/>
      <c r="E29747"/>
      <c r="F29747"/>
      <c r="G29747"/>
      <c r="H29747"/>
      <c r="I29747"/>
      <c r="J29747"/>
    </row>
    <row r="29748" spans="1:10" x14ac:dyDescent="0.3">
      <c r="A29748" s="957"/>
      <c r="B29748"/>
      <c r="C29748"/>
      <c r="D29748"/>
      <c r="E29748"/>
      <c r="F29748"/>
      <c r="G29748"/>
      <c r="H29748"/>
      <c r="I29748"/>
      <c r="J29748"/>
    </row>
    <row r="29749" spans="1:10" x14ac:dyDescent="0.3">
      <c r="A29749" s="957"/>
      <c r="B29749"/>
      <c r="C29749"/>
      <c r="D29749"/>
      <c r="E29749"/>
      <c r="F29749"/>
      <c r="G29749"/>
      <c r="H29749"/>
      <c r="I29749"/>
      <c r="J29749"/>
    </row>
    <row r="29750" spans="1:10" x14ac:dyDescent="0.3">
      <c r="A29750" s="957"/>
      <c r="B29750"/>
      <c r="C29750"/>
      <c r="D29750"/>
      <c r="E29750"/>
      <c r="F29750"/>
      <c r="G29750"/>
      <c r="H29750"/>
      <c r="I29750"/>
      <c r="J29750"/>
    </row>
    <row r="29751" spans="1:10" x14ac:dyDescent="0.3">
      <c r="A29751" s="957"/>
      <c r="B29751"/>
      <c r="C29751"/>
      <c r="D29751"/>
      <c r="E29751"/>
      <c r="F29751"/>
      <c r="G29751"/>
      <c r="H29751"/>
      <c r="I29751"/>
      <c r="J29751"/>
    </row>
    <row r="29752" spans="1:10" x14ac:dyDescent="0.3">
      <c r="A29752" s="957"/>
      <c r="B29752"/>
      <c r="C29752"/>
      <c r="D29752"/>
      <c r="E29752"/>
      <c r="F29752"/>
      <c r="G29752"/>
      <c r="H29752"/>
      <c r="I29752"/>
      <c r="J29752"/>
    </row>
    <row r="29753" spans="1:10" x14ac:dyDescent="0.3">
      <c r="A29753" s="957"/>
      <c r="B29753"/>
      <c r="C29753"/>
      <c r="D29753"/>
      <c r="E29753"/>
      <c r="F29753"/>
      <c r="G29753"/>
      <c r="H29753"/>
      <c r="I29753"/>
      <c r="J29753"/>
    </row>
    <row r="29754" spans="1:10" x14ac:dyDescent="0.3">
      <c r="A29754" s="957"/>
      <c r="B29754"/>
      <c r="C29754"/>
      <c r="D29754"/>
      <c r="E29754"/>
      <c r="F29754"/>
      <c r="G29754"/>
      <c r="H29754"/>
      <c r="I29754"/>
      <c r="J29754"/>
    </row>
    <row r="29755" spans="1:10" x14ac:dyDescent="0.3">
      <c r="A29755" s="957"/>
      <c r="B29755"/>
      <c r="C29755"/>
      <c r="D29755"/>
      <c r="E29755"/>
      <c r="F29755"/>
      <c r="G29755"/>
      <c r="H29755"/>
      <c r="I29755"/>
      <c r="J29755"/>
    </row>
    <row r="29756" spans="1:10" x14ac:dyDescent="0.3">
      <c r="A29756" s="957"/>
      <c r="B29756"/>
      <c r="C29756"/>
      <c r="D29756"/>
      <c r="E29756"/>
      <c r="F29756"/>
      <c r="G29756"/>
      <c r="H29756"/>
      <c r="I29756"/>
      <c r="J29756"/>
    </row>
    <row r="29757" spans="1:10" x14ac:dyDescent="0.3">
      <c r="A29757" s="957"/>
      <c r="B29757"/>
      <c r="C29757"/>
      <c r="D29757"/>
      <c r="E29757"/>
      <c r="F29757"/>
      <c r="G29757"/>
      <c r="H29757"/>
      <c r="I29757"/>
      <c r="J29757"/>
    </row>
    <row r="29758" spans="1:10" x14ac:dyDescent="0.3">
      <c r="A29758" s="957"/>
      <c r="B29758"/>
      <c r="C29758"/>
      <c r="D29758"/>
      <c r="E29758"/>
      <c r="F29758"/>
      <c r="G29758"/>
      <c r="H29758"/>
      <c r="I29758"/>
      <c r="J29758"/>
    </row>
    <row r="29759" spans="1:10" x14ac:dyDescent="0.3">
      <c r="A29759" s="957"/>
      <c r="B29759"/>
      <c r="C29759"/>
      <c r="D29759"/>
      <c r="E29759"/>
      <c r="F29759"/>
      <c r="G29759"/>
      <c r="H29759"/>
      <c r="I29759"/>
      <c r="J29759"/>
    </row>
    <row r="29760" spans="1:10" x14ac:dyDescent="0.3">
      <c r="A29760" s="957"/>
      <c r="B29760"/>
      <c r="C29760"/>
      <c r="D29760"/>
      <c r="E29760"/>
      <c r="F29760"/>
      <c r="G29760"/>
      <c r="H29760"/>
      <c r="I29760"/>
      <c r="J29760"/>
    </row>
    <row r="29761" spans="1:10" x14ac:dyDescent="0.3">
      <c r="A29761" s="957"/>
      <c r="B29761"/>
      <c r="C29761"/>
      <c r="D29761"/>
      <c r="E29761"/>
      <c r="F29761"/>
      <c r="G29761"/>
      <c r="H29761"/>
      <c r="I29761"/>
      <c r="J29761"/>
    </row>
    <row r="29762" spans="1:10" x14ac:dyDescent="0.3">
      <c r="A29762" s="957"/>
      <c r="B29762"/>
      <c r="C29762"/>
      <c r="D29762"/>
      <c r="E29762"/>
      <c r="F29762"/>
      <c r="G29762"/>
      <c r="H29762"/>
      <c r="I29762"/>
      <c r="J29762"/>
    </row>
    <row r="29763" spans="1:10" x14ac:dyDescent="0.3">
      <c r="A29763" s="957"/>
      <c r="B29763"/>
      <c r="C29763"/>
      <c r="D29763"/>
      <c r="E29763"/>
      <c r="F29763"/>
      <c r="G29763"/>
      <c r="H29763"/>
      <c r="I29763"/>
      <c r="J29763"/>
    </row>
    <row r="29764" spans="1:10" x14ac:dyDescent="0.3">
      <c r="A29764" s="957"/>
      <c r="B29764"/>
      <c r="C29764"/>
      <c r="D29764"/>
      <c r="E29764"/>
      <c r="F29764"/>
      <c r="G29764"/>
      <c r="H29764"/>
      <c r="I29764"/>
      <c r="J29764"/>
    </row>
    <row r="29765" spans="1:10" x14ac:dyDescent="0.3">
      <c r="A29765" s="957"/>
      <c r="B29765"/>
      <c r="C29765"/>
      <c r="D29765"/>
      <c r="E29765"/>
      <c r="F29765"/>
      <c r="G29765"/>
      <c r="H29765"/>
      <c r="I29765"/>
      <c r="J29765"/>
    </row>
    <row r="29766" spans="1:10" x14ac:dyDescent="0.3">
      <c r="A29766" s="957"/>
      <c r="B29766"/>
      <c r="C29766"/>
      <c r="D29766"/>
      <c r="E29766"/>
      <c r="F29766"/>
      <c r="G29766"/>
      <c r="H29766"/>
      <c r="I29766"/>
      <c r="J29766"/>
    </row>
    <row r="29767" spans="1:10" x14ac:dyDescent="0.3">
      <c r="A29767" s="957"/>
      <c r="B29767"/>
      <c r="C29767"/>
      <c r="D29767"/>
      <c r="E29767"/>
      <c r="F29767"/>
      <c r="G29767"/>
      <c r="H29767"/>
      <c r="I29767"/>
      <c r="J29767"/>
    </row>
    <row r="29768" spans="1:10" x14ac:dyDescent="0.3">
      <c r="A29768" s="957"/>
      <c r="B29768"/>
      <c r="C29768"/>
      <c r="D29768"/>
      <c r="E29768"/>
      <c r="F29768"/>
      <c r="G29768"/>
      <c r="H29768"/>
      <c r="I29768"/>
      <c r="J29768"/>
    </row>
    <row r="29769" spans="1:10" x14ac:dyDescent="0.3">
      <c r="A29769" s="957"/>
      <c r="B29769"/>
      <c r="C29769"/>
      <c r="D29769"/>
      <c r="E29769"/>
      <c r="F29769"/>
      <c r="G29769"/>
      <c r="H29769"/>
      <c r="I29769"/>
      <c r="J29769"/>
    </row>
    <row r="29770" spans="1:10" x14ac:dyDescent="0.3">
      <c r="A29770" s="957"/>
      <c r="B29770"/>
      <c r="C29770"/>
      <c r="D29770"/>
      <c r="E29770"/>
      <c r="F29770"/>
      <c r="G29770"/>
      <c r="H29770"/>
      <c r="I29770"/>
      <c r="J29770"/>
    </row>
    <row r="29771" spans="1:10" x14ac:dyDescent="0.3">
      <c r="A29771" s="957"/>
      <c r="B29771"/>
      <c r="C29771"/>
      <c r="D29771"/>
      <c r="E29771"/>
      <c r="F29771"/>
      <c r="G29771"/>
      <c r="H29771"/>
      <c r="I29771"/>
      <c r="J29771"/>
    </row>
    <row r="29772" spans="1:10" x14ac:dyDescent="0.3">
      <c r="A29772" s="957"/>
      <c r="B29772"/>
      <c r="C29772"/>
      <c r="D29772"/>
      <c r="E29772"/>
      <c r="F29772"/>
      <c r="G29772"/>
      <c r="H29772"/>
      <c r="I29772"/>
      <c r="J29772"/>
    </row>
    <row r="29773" spans="1:10" x14ac:dyDescent="0.3">
      <c r="A29773" s="957"/>
      <c r="B29773"/>
      <c r="C29773"/>
      <c r="D29773"/>
      <c r="E29773"/>
      <c r="F29773"/>
      <c r="G29773"/>
      <c r="H29773"/>
      <c r="I29773"/>
      <c r="J29773"/>
    </row>
    <row r="29774" spans="1:10" x14ac:dyDescent="0.3">
      <c r="A29774" s="957"/>
      <c r="B29774"/>
      <c r="C29774"/>
      <c r="D29774"/>
      <c r="E29774"/>
      <c r="F29774"/>
      <c r="G29774"/>
      <c r="H29774"/>
      <c r="I29774"/>
      <c r="J29774"/>
    </row>
    <row r="29775" spans="1:10" x14ac:dyDescent="0.3">
      <c r="A29775" s="957"/>
      <c r="B29775"/>
      <c r="C29775"/>
      <c r="D29775"/>
      <c r="E29775"/>
      <c r="F29775"/>
      <c r="G29775"/>
      <c r="H29775"/>
      <c r="I29775"/>
      <c r="J29775"/>
    </row>
    <row r="29776" spans="1:10" x14ac:dyDescent="0.3">
      <c r="A29776" s="957"/>
      <c r="B29776"/>
      <c r="C29776"/>
      <c r="D29776"/>
      <c r="E29776"/>
      <c r="F29776"/>
      <c r="G29776"/>
      <c r="H29776"/>
      <c r="I29776"/>
      <c r="J29776"/>
    </row>
    <row r="29777" spans="1:10" x14ac:dyDescent="0.3">
      <c r="A29777" s="957"/>
      <c r="B29777"/>
      <c r="C29777"/>
      <c r="D29777"/>
      <c r="E29777"/>
      <c r="F29777"/>
      <c r="G29777"/>
      <c r="H29777"/>
      <c r="I29777"/>
      <c r="J29777"/>
    </row>
    <row r="29778" spans="1:10" x14ac:dyDescent="0.3">
      <c r="A29778" s="957"/>
      <c r="B29778"/>
      <c r="C29778"/>
      <c r="D29778"/>
      <c r="E29778"/>
      <c r="F29778"/>
      <c r="G29778"/>
      <c r="H29778"/>
      <c r="I29778"/>
      <c r="J29778"/>
    </row>
    <row r="29779" spans="1:10" x14ac:dyDescent="0.3">
      <c r="A29779" s="957"/>
      <c r="B29779"/>
      <c r="C29779"/>
      <c r="D29779"/>
      <c r="E29779"/>
      <c r="F29779"/>
      <c r="G29779"/>
      <c r="H29779"/>
      <c r="I29779"/>
      <c r="J29779"/>
    </row>
    <row r="29780" spans="1:10" x14ac:dyDescent="0.3">
      <c r="A29780" s="957"/>
      <c r="B29780"/>
      <c r="C29780"/>
      <c r="D29780"/>
      <c r="E29780"/>
      <c r="F29780"/>
      <c r="G29780"/>
      <c r="H29780"/>
      <c r="I29780"/>
      <c r="J29780"/>
    </row>
    <row r="29781" spans="1:10" x14ac:dyDescent="0.3">
      <c r="A29781" s="957"/>
      <c r="B29781"/>
      <c r="C29781"/>
      <c r="D29781"/>
      <c r="E29781"/>
      <c r="F29781"/>
      <c r="G29781"/>
      <c r="H29781"/>
      <c r="I29781"/>
      <c r="J29781"/>
    </row>
    <row r="29782" spans="1:10" x14ac:dyDescent="0.3">
      <c r="A29782" s="957"/>
      <c r="B29782"/>
      <c r="C29782"/>
      <c r="D29782"/>
      <c r="E29782"/>
      <c r="F29782"/>
      <c r="G29782"/>
      <c r="H29782"/>
      <c r="I29782"/>
      <c r="J29782"/>
    </row>
    <row r="29783" spans="1:10" x14ac:dyDescent="0.3">
      <c r="A29783" s="957"/>
      <c r="B29783"/>
      <c r="C29783"/>
      <c r="D29783"/>
      <c r="E29783"/>
      <c r="F29783"/>
      <c r="G29783"/>
      <c r="H29783"/>
      <c r="I29783"/>
      <c r="J29783"/>
    </row>
    <row r="29784" spans="1:10" x14ac:dyDescent="0.3">
      <c r="A29784" s="957"/>
      <c r="B29784"/>
      <c r="C29784"/>
      <c r="D29784"/>
      <c r="E29784"/>
      <c r="F29784"/>
      <c r="G29784"/>
      <c r="H29784"/>
      <c r="I29784"/>
      <c r="J29784"/>
    </row>
    <row r="29785" spans="1:10" x14ac:dyDescent="0.3">
      <c r="A29785" s="957"/>
      <c r="B29785"/>
      <c r="C29785"/>
      <c r="D29785"/>
      <c r="E29785"/>
      <c r="F29785"/>
      <c r="G29785"/>
      <c r="H29785"/>
      <c r="I29785"/>
      <c r="J29785"/>
    </row>
    <row r="29786" spans="1:10" x14ac:dyDescent="0.3">
      <c r="A29786" s="957"/>
      <c r="B29786"/>
      <c r="C29786"/>
      <c r="D29786"/>
      <c r="E29786"/>
      <c r="F29786"/>
      <c r="G29786"/>
      <c r="H29786"/>
      <c r="I29786"/>
      <c r="J29786"/>
    </row>
    <row r="29787" spans="1:10" x14ac:dyDescent="0.3">
      <c r="A29787" s="957"/>
      <c r="B29787"/>
      <c r="C29787"/>
      <c r="D29787"/>
      <c r="E29787"/>
      <c r="F29787"/>
      <c r="G29787"/>
      <c r="H29787"/>
      <c r="I29787"/>
      <c r="J29787"/>
    </row>
    <row r="29788" spans="1:10" x14ac:dyDescent="0.3">
      <c r="A29788" s="957"/>
      <c r="B29788"/>
      <c r="C29788"/>
      <c r="D29788"/>
      <c r="E29788"/>
      <c r="F29788"/>
      <c r="G29788"/>
      <c r="H29788"/>
      <c r="I29788"/>
      <c r="J29788"/>
    </row>
    <row r="29789" spans="1:10" x14ac:dyDescent="0.3">
      <c r="A29789" s="957"/>
      <c r="B29789"/>
      <c r="C29789"/>
      <c r="D29789"/>
      <c r="E29789"/>
      <c r="F29789"/>
      <c r="G29789"/>
      <c r="H29789"/>
      <c r="I29789"/>
      <c r="J29789"/>
    </row>
    <row r="29790" spans="1:10" x14ac:dyDescent="0.3">
      <c r="A29790" s="957"/>
      <c r="B29790"/>
      <c r="C29790"/>
      <c r="D29790"/>
      <c r="E29790"/>
      <c r="F29790"/>
      <c r="G29790"/>
      <c r="H29790"/>
      <c r="I29790"/>
      <c r="J29790"/>
    </row>
    <row r="29791" spans="1:10" x14ac:dyDescent="0.3">
      <c r="A29791" s="957"/>
      <c r="B29791"/>
      <c r="C29791"/>
      <c r="D29791"/>
      <c r="E29791"/>
      <c r="F29791"/>
      <c r="G29791"/>
      <c r="H29791"/>
      <c r="I29791"/>
      <c r="J29791"/>
    </row>
    <row r="29792" spans="1:10" x14ac:dyDescent="0.3">
      <c r="A29792" s="957"/>
      <c r="B29792"/>
      <c r="C29792"/>
      <c r="D29792"/>
      <c r="E29792"/>
      <c r="F29792"/>
      <c r="G29792"/>
      <c r="H29792"/>
      <c r="I29792"/>
      <c r="J29792"/>
    </row>
    <row r="29793" spans="1:10" x14ac:dyDescent="0.3">
      <c r="A29793" s="957"/>
      <c r="B29793"/>
      <c r="C29793"/>
      <c r="D29793"/>
      <c r="E29793"/>
      <c r="F29793"/>
      <c r="G29793"/>
      <c r="H29793"/>
      <c r="I29793"/>
      <c r="J29793"/>
    </row>
    <row r="29794" spans="1:10" x14ac:dyDescent="0.3">
      <c r="A29794" s="957"/>
      <c r="B29794"/>
      <c r="C29794"/>
      <c r="D29794"/>
      <c r="E29794"/>
      <c r="F29794"/>
      <c r="G29794"/>
      <c r="H29794"/>
      <c r="I29794"/>
      <c r="J29794"/>
    </row>
    <row r="29795" spans="1:10" x14ac:dyDescent="0.3">
      <c r="A29795" s="957"/>
      <c r="B29795"/>
      <c r="C29795"/>
      <c r="D29795"/>
      <c r="E29795"/>
      <c r="F29795"/>
      <c r="G29795"/>
      <c r="H29795"/>
      <c r="I29795"/>
      <c r="J29795"/>
    </row>
    <row r="29796" spans="1:10" x14ac:dyDescent="0.3">
      <c r="A29796" s="957"/>
      <c r="B29796"/>
      <c r="C29796"/>
      <c r="D29796"/>
      <c r="E29796"/>
      <c r="F29796"/>
      <c r="G29796"/>
      <c r="H29796"/>
      <c r="I29796"/>
      <c r="J29796"/>
    </row>
    <row r="29797" spans="1:10" x14ac:dyDescent="0.3">
      <c r="A29797" s="957"/>
      <c r="B29797"/>
      <c r="C29797"/>
      <c r="D29797"/>
      <c r="E29797"/>
      <c r="F29797"/>
      <c r="G29797"/>
      <c r="H29797"/>
      <c r="I29797"/>
      <c r="J29797"/>
    </row>
    <row r="29798" spans="1:10" x14ac:dyDescent="0.3">
      <c r="A29798" s="957"/>
      <c r="B29798"/>
      <c r="C29798"/>
      <c r="D29798"/>
      <c r="E29798"/>
      <c r="F29798"/>
      <c r="G29798"/>
      <c r="H29798"/>
      <c r="I29798"/>
      <c r="J29798"/>
    </row>
    <row r="29799" spans="1:10" x14ac:dyDescent="0.3">
      <c r="A29799" s="957"/>
      <c r="B29799"/>
      <c r="C29799"/>
      <c r="D29799"/>
      <c r="E29799"/>
      <c r="F29799"/>
      <c r="G29799"/>
      <c r="H29799"/>
      <c r="I29799"/>
      <c r="J29799"/>
    </row>
    <row r="29800" spans="1:10" x14ac:dyDescent="0.3">
      <c r="A29800" s="957"/>
      <c r="B29800"/>
      <c r="C29800"/>
      <c r="D29800"/>
      <c r="E29800"/>
      <c r="F29800"/>
      <c r="G29800"/>
      <c r="H29800"/>
      <c r="I29800"/>
      <c r="J29800"/>
    </row>
    <row r="29801" spans="1:10" x14ac:dyDescent="0.3">
      <c r="A29801" s="957"/>
      <c r="B29801"/>
      <c r="C29801"/>
      <c r="D29801"/>
      <c r="E29801"/>
      <c r="F29801"/>
      <c r="G29801"/>
      <c r="H29801"/>
      <c r="I29801"/>
      <c r="J29801"/>
    </row>
    <row r="29802" spans="1:10" x14ac:dyDescent="0.3">
      <c r="A29802" s="957"/>
      <c r="B29802"/>
      <c r="C29802"/>
      <c r="D29802"/>
      <c r="E29802"/>
      <c r="F29802"/>
      <c r="G29802"/>
      <c r="H29802"/>
      <c r="I29802"/>
      <c r="J29802"/>
    </row>
    <row r="29803" spans="1:10" x14ac:dyDescent="0.3">
      <c r="A29803" s="957"/>
      <c r="B29803"/>
      <c r="C29803"/>
      <c r="D29803"/>
      <c r="E29803"/>
      <c r="F29803"/>
      <c r="G29803"/>
      <c r="H29803"/>
      <c r="I29803"/>
      <c r="J29803"/>
    </row>
    <row r="29804" spans="1:10" x14ac:dyDescent="0.3">
      <c r="A29804" s="957"/>
      <c r="B29804"/>
      <c r="C29804"/>
      <c r="D29804"/>
      <c r="E29804"/>
      <c r="F29804"/>
      <c r="G29804"/>
      <c r="H29804"/>
      <c r="I29804"/>
      <c r="J29804"/>
    </row>
    <row r="29805" spans="1:10" x14ac:dyDescent="0.3">
      <c r="A29805" s="957"/>
      <c r="B29805"/>
      <c r="C29805"/>
      <c r="D29805"/>
      <c r="E29805"/>
      <c r="F29805"/>
      <c r="G29805"/>
      <c r="H29805"/>
      <c r="I29805"/>
      <c r="J29805"/>
    </row>
    <row r="29806" spans="1:10" x14ac:dyDescent="0.3">
      <c r="A29806" s="957"/>
      <c r="B29806"/>
      <c r="C29806"/>
      <c r="D29806"/>
      <c r="E29806"/>
      <c r="F29806"/>
      <c r="G29806"/>
      <c r="H29806"/>
      <c r="I29806"/>
      <c r="J29806"/>
    </row>
    <row r="29807" spans="1:10" x14ac:dyDescent="0.3">
      <c r="A29807" s="957"/>
      <c r="B29807"/>
      <c r="C29807"/>
      <c r="D29807"/>
      <c r="E29807"/>
      <c r="F29807"/>
      <c r="G29807"/>
      <c r="H29807"/>
      <c r="I29807"/>
      <c r="J29807"/>
    </row>
    <row r="29808" spans="1:10" x14ac:dyDescent="0.3">
      <c r="A29808" s="957"/>
      <c r="B29808"/>
      <c r="C29808"/>
      <c r="D29808"/>
      <c r="E29808"/>
      <c r="F29808"/>
      <c r="G29808"/>
      <c r="H29808"/>
      <c r="I29808"/>
      <c r="J29808"/>
    </row>
    <row r="29809" spans="1:10" x14ac:dyDescent="0.3">
      <c r="A29809" s="957"/>
      <c r="B29809"/>
      <c r="C29809"/>
      <c r="D29809"/>
      <c r="E29809"/>
      <c r="F29809"/>
      <c r="G29809"/>
      <c r="H29809"/>
      <c r="I29809"/>
      <c r="J29809"/>
    </row>
    <row r="29810" spans="1:10" x14ac:dyDescent="0.3">
      <c r="A29810" s="957"/>
      <c r="B29810"/>
      <c r="C29810"/>
      <c r="D29810"/>
      <c r="E29810"/>
      <c r="F29810"/>
      <c r="G29810"/>
      <c r="H29810"/>
      <c r="I29810"/>
      <c r="J29810"/>
    </row>
    <row r="29811" spans="1:10" x14ac:dyDescent="0.3">
      <c r="A29811" s="957"/>
      <c r="B29811"/>
      <c r="C29811"/>
      <c r="D29811"/>
      <c r="E29811"/>
      <c r="F29811"/>
      <c r="G29811"/>
      <c r="H29811"/>
      <c r="I29811"/>
      <c r="J29811"/>
    </row>
    <row r="29812" spans="1:10" x14ac:dyDescent="0.3">
      <c r="A29812" s="957"/>
      <c r="B29812"/>
      <c r="C29812"/>
      <c r="D29812"/>
      <c r="E29812"/>
      <c r="F29812"/>
      <c r="G29812"/>
      <c r="H29812"/>
      <c r="I29812"/>
      <c r="J29812"/>
    </row>
    <row r="29813" spans="1:10" x14ac:dyDescent="0.3">
      <c r="A29813" s="957"/>
      <c r="B29813"/>
      <c r="C29813"/>
      <c r="D29813"/>
      <c r="E29813"/>
      <c r="F29813"/>
      <c r="G29813"/>
      <c r="H29813"/>
      <c r="I29813"/>
      <c r="J29813"/>
    </row>
    <row r="29814" spans="1:10" x14ac:dyDescent="0.3">
      <c r="A29814" s="957"/>
      <c r="B29814"/>
      <c r="C29814"/>
      <c r="D29814"/>
      <c r="E29814"/>
      <c r="F29814"/>
      <c r="G29814"/>
      <c r="H29814"/>
      <c r="I29814"/>
      <c r="J29814"/>
    </row>
    <row r="29815" spans="1:10" x14ac:dyDescent="0.3">
      <c r="A29815" s="957"/>
      <c r="B29815"/>
      <c r="C29815"/>
      <c r="D29815"/>
      <c r="E29815"/>
      <c r="F29815"/>
      <c r="G29815"/>
      <c r="H29815"/>
      <c r="I29815"/>
      <c r="J29815"/>
    </row>
    <row r="29816" spans="1:10" x14ac:dyDescent="0.3">
      <c r="A29816" s="957"/>
      <c r="B29816"/>
      <c r="C29816"/>
      <c r="D29816"/>
      <c r="E29816"/>
      <c r="F29816"/>
      <c r="G29816"/>
      <c r="H29816"/>
      <c r="I29816"/>
      <c r="J29816"/>
    </row>
    <row r="29817" spans="1:10" x14ac:dyDescent="0.3">
      <c r="A29817" s="957"/>
      <c r="B29817"/>
      <c r="C29817"/>
      <c r="D29817"/>
      <c r="E29817"/>
      <c r="F29817"/>
      <c r="G29817"/>
      <c r="H29817"/>
      <c r="I29817"/>
      <c r="J29817"/>
    </row>
    <row r="29818" spans="1:10" x14ac:dyDescent="0.3">
      <c r="A29818" s="957"/>
      <c r="B29818"/>
      <c r="C29818"/>
      <c r="D29818"/>
      <c r="E29818"/>
      <c r="F29818"/>
      <c r="G29818"/>
      <c r="H29818"/>
      <c r="I29818"/>
      <c r="J29818"/>
    </row>
    <row r="29819" spans="1:10" x14ac:dyDescent="0.3">
      <c r="A29819" s="957"/>
      <c r="B29819"/>
      <c r="C29819"/>
      <c r="D29819"/>
      <c r="E29819"/>
      <c r="F29819"/>
      <c r="G29819"/>
      <c r="H29819"/>
      <c r="I29819"/>
      <c r="J29819"/>
    </row>
    <row r="29820" spans="1:10" x14ac:dyDescent="0.3">
      <c r="A29820" s="957"/>
      <c r="B29820"/>
      <c r="C29820"/>
      <c r="D29820"/>
      <c r="E29820"/>
      <c r="F29820"/>
      <c r="G29820"/>
      <c r="H29820"/>
      <c r="I29820"/>
      <c r="J29820"/>
    </row>
    <row r="29821" spans="1:10" x14ac:dyDescent="0.3">
      <c r="A29821" s="957"/>
      <c r="B29821"/>
      <c r="C29821"/>
      <c r="D29821"/>
      <c r="E29821"/>
      <c r="F29821"/>
      <c r="G29821"/>
      <c r="H29821"/>
      <c r="I29821"/>
      <c r="J29821"/>
    </row>
    <row r="29822" spans="1:10" x14ac:dyDescent="0.3">
      <c r="A29822" s="957"/>
      <c r="B29822"/>
      <c r="C29822"/>
      <c r="D29822"/>
      <c r="E29822"/>
      <c r="F29822"/>
      <c r="G29822"/>
      <c r="H29822"/>
      <c r="I29822"/>
      <c r="J29822"/>
    </row>
    <row r="29823" spans="1:10" x14ac:dyDescent="0.3">
      <c r="A29823" s="957"/>
      <c r="B29823"/>
      <c r="C29823"/>
      <c r="D29823"/>
      <c r="E29823"/>
      <c r="F29823"/>
      <c r="G29823"/>
      <c r="H29823"/>
      <c r="I29823"/>
      <c r="J29823"/>
    </row>
    <row r="29824" spans="1:10" x14ac:dyDescent="0.3">
      <c r="A29824" s="957"/>
      <c r="B29824"/>
      <c r="C29824"/>
      <c r="D29824"/>
      <c r="E29824"/>
      <c r="F29824"/>
      <c r="G29824"/>
      <c r="H29824"/>
      <c r="I29824"/>
      <c r="J29824"/>
    </row>
    <row r="29825" spans="1:10" x14ac:dyDescent="0.3">
      <c r="A29825" s="957"/>
      <c r="B29825"/>
      <c r="C29825"/>
      <c r="D29825"/>
      <c r="E29825"/>
      <c r="F29825"/>
      <c r="G29825"/>
      <c r="H29825"/>
      <c r="I29825"/>
      <c r="J29825"/>
    </row>
    <row r="29826" spans="1:10" x14ac:dyDescent="0.3">
      <c r="A29826" s="957"/>
      <c r="B29826"/>
      <c r="C29826"/>
      <c r="D29826"/>
      <c r="E29826"/>
      <c r="F29826"/>
      <c r="G29826"/>
      <c r="H29826"/>
      <c r="I29826"/>
      <c r="J29826"/>
    </row>
    <row r="29827" spans="1:10" x14ac:dyDescent="0.3">
      <c r="A29827" s="957"/>
      <c r="B29827"/>
      <c r="C29827"/>
      <c r="D29827"/>
      <c r="E29827"/>
      <c r="F29827"/>
      <c r="G29827"/>
      <c r="H29827"/>
      <c r="I29827"/>
      <c r="J29827"/>
    </row>
    <row r="29828" spans="1:10" x14ac:dyDescent="0.3">
      <c r="A29828" s="957"/>
      <c r="B29828"/>
      <c r="C29828"/>
      <c r="D29828"/>
      <c r="E29828"/>
      <c r="F29828"/>
      <c r="G29828"/>
      <c r="H29828"/>
      <c r="I29828"/>
      <c r="J29828"/>
    </row>
    <row r="29829" spans="1:10" x14ac:dyDescent="0.3">
      <c r="A29829" s="957"/>
      <c r="B29829"/>
      <c r="C29829"/>
      <c r="D29829"/>
      <c r="E29829"/>
      <c r="F29829"/>
      <c r="G29829"/>
      <c r="H29829"/>
      <c r="I29829"/>
      <c r="J29829"/>
    </row>
    <row r="29830" spans="1:10" x14ac:dyDescent="0.3">
      <c r="A29830" s="957"/>
      <c r="B29830"/>
      <c r="C29830"/>
      <c r="D29830"/>
      <c r="E29830"/>
      <c r="F29830"/>
      <c r="G29830"/>
      <c r="H29830"/>
      <c r="I29830"/>
      <c r="J29830"/>
    </row>
    <row r="29831" spans="1:10" x14ac:dyDescent="0.3">
      <c r="A29831" s="957"/>
      <c r="B29831"/>
      <c r="C29831"/>
      <c r="D29831"/>
      <c r="E29831"/>
      <c r="F29831"/>
      <c r="G29831"/>
      <c r="H29831"/>
      <c r="I29831"/>
      <c r="J29831"/>
    </row>
    <row r="29832" spans="1:10" x14ac:dyDescent="0.3">
      <c r="A29832" s="957"/>
      <c r="B29832"/>
      <c r="C29832"/>
      <c r="D29832"/>
      <c r="E29832"/>
      <c r="F29832"/>
      <c r="G29832"/>
      <c r="H29832"/>
      <c r="I29832"/>
      <c r="J29832"/>
    </row>
    <row r="29833" spans="1:10" x14ac:dyDescent="0.3">
      <c r="A29833" s="957"/>
      <c r="B29833"/>
      <c r="C29833"/>
      <c r="D29833"/>
      <c r="E29833"/>
      <c r="F29833"/>
      <c r="G29833"/>
      <c r="H29833"/>
      <c r="I29833"/>
      <c r="J29833"/>
    </row>
    <row r="29834" spans="1:10" x14ac:dyDescent="0.3">
      <c r="A29834" s="957"/>
      <c r="B29834"/>
      <c r="C29834"/>
      <c r="D29834"/>
      <c r="E29834"/>
      <c r="F29834"/>
      <c r="G29834"/>
      <c r="H29834"/>
      <c r="I29834"/>
      <c r="J29834"/>
    </row>
    <row r="29835" spans="1:10" x14ac:dyDescent="0.3">
      <c r="A29835" s="957"/>
      <c r="B29835"/>
      <c r="C29835"/>
      <c r="D29835"/>
      <c r="E29835"/>
      <c r="F29835"/>
      <c r="G29835"/>
      <c r="H29835"/>
      <c r="I29835"/>
      <c r="J29835"/>
    </row>
    <row r="29836" spans="1:10" x14ac:dyDescent="0.3">
      <c r="A29836" s="957"/>
      <c r="B29836"/>
      <c r="C29836"/>
      <c r="D29836"/>
      <c r="E29836"/>
      <c r="F29836"/>
      <c r="G29836"/>
      <c r="H29836"/>
      <c r="I29836"/>
      <c r="J29836"/>
    </row>
    <row r="29837" spans="1:10" x14ac:dyDescent="0.3">
      <c r="A29837" s="957"/>
      <c r="B29837"/>
      <c r="C29837"/>
      <c r="D29837"/>
      <c r="E29837"/>
      <c r="F29837"/>
      <c r="G29837"/>
      <c r="H29837"/>
      <c r="I29837"/>
      <c r="J29837"/>
    </row>
    <row r="29838" spans="1:10" x14ac:dyDescent="0.3">
      <c r="A29838" s="957"/>
      <c r="B29838"/>
      <c r="C29838"/>
      <c r="D29838"/>
      <c r="E29838"/>
      <c r="F29838"/>
      <c r="G29838"/>
      <c r="H29838"/>
      <c r="I29838"/>
      <c r="J29838"/>
    </row>
    <row r="29839" spans="1:10" x14ac:dyDescent="0.3">
      <c r="A29839" s="957"/>
      <c r="B29839"/>
      <c r="C29839"/>
      <c r="D29839"/>
      <c r="E29839"/>
      <c r="F29839"/>
      <c r="G29839"/>
      <c r="H29839"/>
      <c r="I29839"/>
      <c r="J29839"/>
    </row>
    <row r="29840" spans="1:10" x14ac:dyDescent="0.3">
      <c r="A29840" s="957"/>
      <c r="B29840"/>
      <c r="C29840"/>
      <c r="D29840"/>
      <c r="E29840"/>
      <c r="F29840"/>
      <c r="G29840"/>
      <c r="H29840"/>
      <c r="I29840"/>
      <c r="J29840"/>
    </row>
    <row r="29841" spans="1:10" x14ac:dyDescent="0.3">
      <c r="A29841" s="957"/>
      <c r="B29841"/>
      <c r="C29841"/>
      <c r="D29841"/>
      <c r="E29841"/>
      <c r="F29841"/>
      <c r="G29841"/>
      <c r="H29841"/>
      <c r="I29841"/>
      <c r="J29841"/>
    </row>
    <row r="29842" spans="1:10" x14ac:dyDescent="0.3">
      <c r="A29842" s="957"/>
      <c r="B29842"/>
      <c r="C29842"/>
      <c r="D29842"/>
      <c r="E29842"/>
      <c r="F29842"/>
      <c r="G29842"/>
      <c r="H29842"/>
      <c r="I29842"/>
      <c r="J29842"/>
    </row>
    <row r="29843" spans="1:10" x14ac:dyDescent="0.3">
      <c r="A29843" s="957"/>
      <c r="B29843"/>
      <c r="C29843"/>
      <c r="D29843"/>
      <c r="E29843"/>
      <c r="F29843"/>
      <c r="G29843"/>
      <c r="H29843"/>
      <c r="I29843"/>
      <c r="J29843"/>
    </row>
    <row r="29844" spans="1:10" x14ac:dyDescent="0.3">
      <c r="A29844" s="957"/>
      <c r="B29844"/>
      <c r="C29844"/>
      <c r="D29844"/>
      <c r="E29844"/>
      <c r="F29844"/>
      <c r="G29844"/>
      <c r="H29844"/>
      <c r="I29844"/>
      <c r="J29844"/>
    </row>
    <row r="29845" spans="1:10" x14ac:dyDescent="0.3">
      <c r="A29845" s="957"/>
      <c r="B29845"/>
      <c r="C29845"/>
      <c r="D29845"/>
      <c r="E29845"/>
      <c r="F29845"/>
      <c r="G29845"/>
      <c r="H29845"/>
      <c r="I29845"/>
      <c r="J29845"/>
    </row>
    <row r="29846" spans="1:10" x14ac:dyDescent="0.3">
      <c r="A29846" s="957"/>
      <c r="B29846"/>
      <c r="C29846"/>
      <c r="D29846"/>
      <c r="E29846"/>
      <c r="F29846"/>
      <c r="G29846"/>
      <c r="H29846"/>
      <c r="I29846"/>
      <c r="J29846"/>
    </row>
    <row r="29847" spans="1:10" x14ac:dyDescent="0.3">
      <c r="A29847" s="957"/>
      <c r="B29847"/>
      <c r="C29847"/>
      <c r="D29847"/>
      <c r="E29847"/>
      <c r="F29847"/>
      <c r="G29847"/>
      <c r="H29847"/>
      <c r="I29847"/>
      <c r="J29847"/>
    </row>
    <row r="29848" spans="1:10" x14ac:dyDescent="0.3">
      <c r="A29848" s="957"/>
      <c r="B29848"/>
      <c r="C29848"/>
      <c r="D29848"/>
      <c r="E29848"/>
      <c r="F29848"/>
      <c r="G29848"/>
      <c r="H29848"/>
      <c r="I29848"/>
      <c r="J29848"/>
    </row>
    <row r="29849" spans="1:10" x14ac:dyDescent="0.3">
      <c r="A29849" s="957"/>
      <c r="B29849"/>
      <c r="C29849"/>
      <c r="D29849"/>
      <c r="E29849"/>
      <c r="F29849"/>
      <c r="G29849"/>
      <c r="H29849"/>
      <c r="I29849"/>
      <c r="J29849"/>
    </row>
    <row r="29850" spans="1:10" x14ac:dyDescent="0.3">
      <c r="A29850" s="957"/>
      <c r="B29850"/>
      <c r="C29850"/>
      <c r="D29850"/>
      <c r="E29850"/>
      <c r="F29850"/>
      <c r="G29850"/>
      <c r="H29850"/>
      <c r="I29850"/>
      <c r="J29850"/>
    </row>
    <row r="29851" spans="1:10" x14ac:dyDescent="0.3">
      <c r="A29851" s="957"/>
      <c r="B29851"/>
      <c r="C29851"/>
      <c r="D29851"/>
      <c r="E29851"/>
      <c r="F29851"/>
      <c r="G29851"/>
      <c r="H29851"/>
      <c r="I29851"/>
      <c r="J29851"/>
    </row>
    <row r="29852" spans="1:10" x14ac:dyDescent="0.3">
      <c r="A29852" s="957"/>
      <c r="B29852"/>
      <c r="C29852"/>
      <c r="D29852"/>
      <c r="E29852"/>
      <c r="F29852"/>
      <c r="G29852"/>
      <c r="H29852"/>
      <c r="I29852"/>
      <c r="J29852"/>
    </row>
    <row r="29853" spans="1:10" x14ac:dyDescent="0.3">
      <c r="A29853" s="957"/>
      <c r="B29853"/>
      <c r="C29853"/>
      <c r="D29853"/>
      <c r="E29853"/>
      <c r="F29853"/>
      <c r="G29853"/>
      <c r="H29853"/>
      <c r="I29853"/>
      <c r="J29853"/>
    </row>
    <row r="29854" spans="1:10" x14ac:dyDescent="0.3">
      <c r="A29854" s="957"/>
      <c r="B29854"/>
      <c r="C29854"/>
      <c r="D29854"/>
      <c r="E29854"/>
      <c r="F29854"/>
      <c r="G29854"/>
      <c r="H29854"/>
      <c r="I29854"/>
      <c r="J29854"/>
    </row>
    <row r="29855" spans="1:10" x14ac:dyDescent="0.3">
      <c r="A29855" s="957"/>
      <c r="B29855"/>
      <c r="C29855"/>
      <c r="D29855"/>
      <c r="E29855"/>
      <c r="F29855"/>
      <c r="G29855"/>
      <c r="H29855"/>
      <c r="I29855"/>
      <c r="J29855"/>
    </row>
    <row r="29856" spans="1:10" x14ac:dyDescent="0.3">
      <c r="A29856" s="957"/>
      <c r="B29856"/>
      <c r="C29856"/>
      <c r="D29856"/>
      <c r="E29856"/>
      <c r="F29856"/>
      <c r="G29856"/>
      <c r="H29856"/>
      <c r="I29856"/>
      <c r="J29856"/>
    </row>
    <row r="29857" spans="1:10" x14ac:dyDescent="0.3">
      <c r="A29857" s="957"/>
      <c r="B29857"/>
      <c r="C29857"/>
      <c r="D29857"/>
      <c r="E29857"/>
      <c r="F29857"/>
      <c r="G29857"/>
      <c r="H29857"/>
      <c r="I29857"/>
      <c r="J29857"/>
    </row>
    <row r="29858" spans="1:10" x14ac:dyDescent="0.3">
      <c r="A29858" s="957"/>
      <c r="B29858"/>
      <c r="C29858"/>
      <c r="D29858"/>
      <c r="E29858"/>
      <c r="F29858"/>
      <c r="G29858"/>
      <c r="H29858"/>
      <c r="I29858"/>
      <c r="J29858"/>
    </row>
    <row r="29859" spans="1:10" x14ac:dyDescent="0.3">
      <c r="A29859" s="957"/>
      <c r="B29859"/>
      <c r="C29859"/>
      <c r="D29859"/>
      <c r="E29859"/>
      <c r="F29859"/>
      <c r="G29859"/>
      <c r="H29859"/>
      <c r="I29859"/>
      <c r="J29859"/>
    </row>
    <row r="29860" spans="1:10" x14ac:dyDescent="0.3">
      <c r="A29860" s="957"/>
      <c r="B29860"/>
      <c r="C29860"/>
      <c r="D29860"/>
      <c r="E29860"/>
      <c r="F29860"/>
      <c r="G29860"/>
      <c r="H29860"/>
      <c r="I29860"/>
      <c r="J29860"/>
    </row>
    <row r="29861" spans="1:10" x14ac:dyDescent="0.3">
      <c r="A29861" s="957"/>
      <c r="B29861"/>
      <c r="C29861"/>
      <c r="D29861"/>
      <c r="E29861"/>
      <c r="F29861"/>
      <c r="G29861"/>
      <c r="H29861"/>
      <c r="I29861"/>
      <c r="J29861"/>
    </row>
    <row r="29862" spans="1:10" x14ac:dyDescent="0.3">
      <c r="A29862" s="957"/>
      <c r="B29862"/>
      <c r="C29862"/>
      <c r="D29862"/>
      <c r="E29862"/>
      <c r="F29862"/>
      <c r="G29862"/>
      <c r="H29862"/>
      <c r="I29862"/>
      <c r="J29862"/>
    </row>
    <row r="29863" spans="1:10" x14ac:dyDescent="0.3">
      <c r="A29863" s="957"/>
      <c r="B29863"/>
      <c r="C29863"/>
      <c r="D29863"/>
      <c r="E29863"/>
      <c r="F29863"/>
      <c r="G29863"/>
      <c r="H29863"/>
      <c r="I29863"/>
      <c r="J29863"/>
    </row>
    <row r="29864" spans="1:10" x14ac:dyDescent="0.3">
      <c r="A29864" s="957"/>
      <c r="B29864"/>
      <c r="C29864"/>
      <c r="D29864"/>
      <c r="E29864"/>
      <c r="F29864"/>
      <c r="G29864"/>
      <c r="H29864"/>
      <c r="I29864"/>
      <c r="J29864"/>
    </row>
    <row r="29865" spans="1:10" x14ac:dyDescent="0.3">
      <c r="A29865" s="957"/>
      <c r="B29865"/>
      <c r="C29865"/>
      <c r="D29865"/>
      <c r="E29865"/>
      <c r="F29865"/>
      <c r="G29865"/>
      <c r="H29865"/>
      <c r="I29865"/>
      <c r="J29865"/>
    </row>
    <row r="29866" spans="1:10" x14ac:dyDescent="0.3">
      <c r="A29866" s="957"/>
      <c r="B29866"/>
      <c r="C29866"/>
      <c r="D29866"/>
      <c r="E29866"/>
      <c r="F29866"/>
      <c r="G29866"/>
      <c r="H29866"/>
      <c r="I29866"/>
      <c r="J29866"/>
    </row>
    <row r="29867" spans="1:10" x14ac:dyDescent="0.3">
      <c r="A29867" s="957"/>
      <c r="B29867"/>
      <c r="C29867"/>
      <c r="D29867"/>
      <c r="E29867"/>
      <c r="F29867"/>
      <c r="G29867"/>
      <c r="H29867"/>
      <c r="I29867"/>
      <c r="J29867"/>
    </row>
    <row r="29868" spans="1:10" x14ac:dyDescent="0.3">
      <c r="A29868" s="957"/>
      <c r="B29868"/>
      <c r="C29868"/>
      <c r="D29868"/>
      <c r="E29868"/>
      <c r="F29868"/>
      <c r="G29868"/>
      <c r="H29868"/>
      <c r="I29868"/>
      <c r="J29868"/>
    </row>
    <row r="29869" spans="1:10" x14ac:dyDescent="0.3">
      <c r="A29869" s="957"/>
      <c r="B29869"/>
      <c r="C29869"/>
      <c r="D29869"/>
      <c r="E29869"/>
      <c r="F29869"/>
      <c r="G29869"/>
      <c r="H29869"/>
      <c r="I29869"/>
      <c r="J29869"/>
    </row>
    <row r="29870" spans="1:10" x14ac:dyDescent="0.3">
      <c r="A29870" s="957"/>
      <c r="B29870"/>
      <c r="C29870"/>
      <c r="D29870"/>
      <c r="E29870"/>
      <c r="F29870"/>
      <c r="G29870"/>
      <c r="H29870"/>
      <c r="I29870"/>
      <c r="J29870"/>
    </row>
    <row r="29871" spans="1:10" x14ac:dyDescent="0.3">
      <c r="A29871" s="957"/>
      <c r="B29871"/>
      <c r="C29871"/>
      <c r="D29871"/>
      <c r="E29871"/>
      <c r="F29871"/>
      <c r="G29871"/>
      <c r="H29871"/>
      <c r="I29871"/>
      <c r="J29871"/>
    </row>
    <row r="29872" spans="1:10" x14ac:dyDescent="0.3">
      <c r="A29872" s="957"/>
      <c r="B29872"/>
      <c r="C29872"/>
      <c r="D29872"/>
      <c r="E29872"/>
      <c r="F29872"/>
      <c r="G29872"/>
      <c r="H29872"/>
      <c r="I29872"/>
      <c r="J29872"/>
    </row>
    <row r="29873" spans="1:10" x14ac:dyDescent="0.3">
      <c r="A29873" s="957"/>
      <c r="B29873"/>
      <c r="C29873"/>
      <c r="D29873"/>
      <c r="E29873"/>
      <c r="F29873"/>
      <c r="G29873"/>
      <c r="H29873"/>
      <c r="I29873"/>
      <c r="J29873"/>
    </row>
    <row r="29874" spans="1:10" x14ac:dyDescent="0.3">
      <c r="A29874" s="957"/>
      <c r="B29874"/>
      <c r="C29874"/>
      <c r="D29874"/>
      <c r="E29874"/>
      <c r="F29874"/>
      <c r="G29874"/>
      <c r="H29874"/>
      <c r="I29874"/>
      <c r="J29874"/>
    </row>
    <row r="29875" spans="1:10" x14ac:dyDescent="0.3">
      <c r="A29875" s="957"/>
      <c r="B29875"/>
      <c r="C29875"/>
      <c r="D29875"/>
      <c r="E29875"/>
      <c r="F29875"/>
      <c r="G29875"/>
      <c r="H29875"/>
      <c r="I29875"/>
      <c r="J29875"/>
    </row>
    <row r="29876" spans="1:10" x14ac:dyDescent="0.3">
      <c r="A29876" s="957"/>
      <c r="B29876"/>
      <c r="C29876"/>
      <c r="D29876"/>
      <c r="E29876"/>
      <c r="F29876"/>
      <c r="G29876"/>
      <c r="H29876"/>
      <c r="I29876"/>
      <c r="J29876"/>
    </row>
    <row r="29877" spans="1:10" x14ac:dyDescent="0.3">
      <c r="A29877" s="957"/>
      <c r="B29877"/>
      <c r="C29877"/>
      <c r="D29877"/>
      <c r="E29877"/>
      <c r="F29877"/>
      <c r="G29877"/>
      <c r="H29877"/>
      <c r="I29877"/>
      <c r="J29877"/>
    </row>
    <row r="29878" spans="1:10" x14ac:dyDescent="0.3">
      <c r="A29878" s="957"/>
      <c r="B29878"/>
      <c r="C29878"/>
      <c r="D29878"/>
      <c r="E29878"/>
      <c r="F29878"/>
      <c r="G29878"/>
      <c r="H29878"/>
      <c r="I29878"/>
      <c r="J29878"/>
    </row>
    <row r="29879" spans="1:10" x14ac:dyDescent="0.3">
      <c r="A29879" s="957"/>
      <c r="B29879"/>
      <c r="C29879"/>
      <c r="D29879"/>
      <c r="E29879"/>
      <c r="F29879"/>
      <c r="G29879"/>
      <c r="H29879"/>
      <c r="I29879"/>
      <c r="J29879"/>
    </row>
    <row r="29880" spans="1:10" x14ac:dyDescent="0.3">
      <c r="A29880" s="957"/>
      <c r="B29880"/>
      <c r="C29880"/>
      <c r="D29880"/>
      <c r="E29880"/>
      <c r="F29880"/>
      <c r="G29880"/>
      <c r="H29880"/>
      <c r="I29880"/>
      <c r="J29880"/>
    </row>
    <row r="29881" spans="1:10" x14ac:dyDescent="0.3">
      <c r="A29881" s="957"/>
      <c r="B29881"/>
      <c r="C29881"/>
      <c r="D29881"/>
      <c r="E29881"/>
      <c r="F29881"/>
      <c r="G29881"/>
      <c r="H29881"/>
      <c r="I29881"/>
      <c r="J29881"/>
    </row>
    <row r="29882" spans="1:10" x14ac:dyDescent="0.3">
      <c r="A29882" s="957"/>
      <c r="B29882"/>
      <c r="C29882"/>
      <c r="D29882"/>
      <c r="E29882"/>
      <c r="F29882"/>
      <c r="G29882"/>
      <c r="H29882"/>
      <c r="I29882"/>
      <c r="J29882"/>
    </row>
    <row r="29883" spans="1:10" x14ac:dyDescent="0.3">
      <c r="A29883" s="957"/>
      <c r="B29883"/>
      <c r="C29883"/>
      <c r="D29883"/>
      <c r="E29883"/>
      <c r="F29883"/>
      <c r="G29883"/>
      <c r="H29883"/>
      <c r="I29883"/>
      <c r="J29883"/>
    </row>
    <row r="29884" spans="1:10" x14ac:dyDescent="0.3">
      <c r="A29884" s="957"/>
      <c r="B29884"/>
      <c r="C29884"/>
      <c r="D29884"/>
      <c r="E29884"/>
      <c r="F29884"/>
      <c r="G29884"/>
      <c r="H29884"/>
      <c r="I29884"/>
      <c r="J29884"/>
    </row>
    <row r="29885" spans="1:10" x14ac:dyDescent="0.3">
      <c r="A29885" s="957"/>
      <c r="B29885"/>
      <c r="C29885"/>
      <c r="D29885"/>
      <c r="E29885"/>
      <c r="F29885"/>
      <c r="G29885"/>
      <c r="H29885"/>
      <c r="I29885"/>
      <c r="J29885"/>
    </row>
    <row r="29886" spans="1:10" x14ac:dyDescent="0.3">
      <c r="A29886" s="957"/>
      <c r="B29886"/>
      <c r="C29886"/>
      <c r="D29886"/>
      <c r="E29886"/>
      <c r="F29886"/>
      <c r="G29886"/>
      <c r="H29886"/>
      <c r="I29886"/>
      <c r="J29886"/>
    </row>
    <row r="29887" spans="1:10" x14ac:dyDescent="0.3">
      <c r="A29887" s="957"/>
      <c r="B29887"/>
      <c r="C29887"/>
      <c r="D29887"/>
      <c r="E29887"/>
      <c r="F29887"/>
      <c r="G29887"/>
      <c r="H29887"/>
      <c r="I29887"/>
      <c r="J29887"/>
    </row>
    <row r="29888" spans="1:10" x14ac:dyDescent="0.3">
      <c r="A29888" s="957"/>
      <c r="B29888"/>
      <c r="C29888"/>
      <c r="D29888"/>
      <c r="E29888"/>
      <c r="F29888"/>
      <c r="G29888"/>
      <c r="H29888"/>
      <c r="I29888"/>
      <c r="J29888"/>
    </row>
    <row r="29889" spans="1:10" x14ac:dyDescent="0.3">
      <c r="A29889" s="957"/>
      <c r="B29889"/>
      <c r="C29889"/>
      <c r="D29889"/>
      <c r="E29889"/>
      <c r="F29889"/>
      <c r="G29889"/>
      <c r="H29889"/>
      <c r="I29889"/>
      <c r="J29889"/>
    </row>
    <row r="29890" spans="1:10" x14ac:dyDescent="0.3">
      <c r="A29890" s="957"/>
      <c r="B29890"/>
      <c r="C29890"/>
      <c r="D29890"/>
      <c r="E29890"/>
      <c r="F29890"/>
      <c r="G29890"/>
      <c r="H29890"/>
      <c r="I29890"/>
      <c r="J29890"/>
    </row>
    <row r="29891" spans="1:10" x14ac:dyDescent="0.3">
      <c r="A29891" s="957"/>
      <c r="B29891"/>
      <c r="C29891"/>
      <c r="D29891"/>
      <c r="E29891"/>
      <c r="F29891"/>
      <c r="G29891"/>
      <c r="H29891"/>
      <c r="I29891"/>
      <c r="J29891"/>
    </row>
    <row r="29892" spans="1:10" x14ac:dyDescent="0.3">
      <c r="A29892" s="957"/>
      <c r="B29892"/>
      <c r="C29892"/>
      <c r="D29892"/>
      <c r="E29892"/>
      <c r="F29892"/>
      <c r="G29892"/>
      <c r="H29892"/>
      <c r="I29892"/>
      <c r="J29892"/>
    </row>
    <row r="29893" spans="1:10" x14ac:dyDescent="0.3">
      <c r="A29893" s="957"/>
      <c r="B29893"/>
      <c r="C29893"/>
      <c r="D29893"/>
      <c r="E29893"/>
      <c r="F29893"/>
      <c r="G29893"/>
      <c r="H29893"/>
      <c r="I29893"/>
      <c r="J29893"/>
    </row>
    <row r="29894" spans="1:10" x14ac:dyDescent="0.3">
      <c r="A29894" s="957"/>
      <c r="B29894"/>
      <c r="C29894"/>
      <c r="D29894"/>
      <c r="E29894"/>
      <c r="F29894"/>
      <c r="G29894"/>
      <c r="H29894"/>
      <c r="I29894"/>
      <c r="J29894"/>
    </row>
    <row r="29895" spans="1:10" x14ac:dyDescent="0.3">
      <c r="A29895" s="957"/>
      <c r="B29895"/>
      <c r="C29895"/>
      <c r="D29895"/>
      <c r="E29895"/>
      <c r="F29895"/>
      <c r="G29895"/>
      <c r="H29895"/>
      <c r="I29895"/>
      <c r="J29895"/>
    </row>
    <row r="29896" spans="1:10" x14ac:dyDescent="0.3">
      <c r="A29896" s="957"/>
      <c r="B29896"/>
      <c r="C29896"/>
      <c r="D29896"/>
      <c r="E29896"/>
      <c r="F29896"/>
      <c r="G29896"/>
      <c r="H29896"/>
      <c r="I29896"/>
      <c r="J29896"/>
    </row>
    <row r="29897" spans="1:10" x14ac:dyDescent="0.3">
      <c r="A29897" s="957"/>
      <c r="B29897"/>
      <c r="C29897"/>
      <c r="D29897"/>
      <c r="E29897"/>
      <c r="F29897"/>
      <c r="G29897"/>
      <c r="H29897"/>
      <c r="I29897"/>
      <c r="J29897"/>
    </row>
    <row r="29898" spans="1:10" x14ac:dyDescent="0.3">
      <c r="A29898" s="957"/>
      <c r="B29898"/>
      <c r="C29898"/>
      <c r="D29898"/>
      <c r="E29898"/>
      <c r="F29898"/>
      <c r="G29898"/>
      <c r="H29898"/>
      <c r="I29898"/>
      <c r="J29898"/>
    </row>
    <row r="29899" spans="1:10" x14ac:dyDescent="0.3">
      <c r="A29899" s="957"/>
      <c r="B29899"/>
      <c r="C29899"/>
      <c r="D29899"/>
      <c r="E29899"/>
      <c r="F29899"/>
      <c r="G29899"/>
      <c r="H29899"/>
      <c r="I29899"/>
      <c r="J29899"/>
    </row>
    <row r="29900" spans="1:10" x14ac:dyDescent="0.3">
      <c r="A29900" s="957"/>
      <c r="B29900"/>
      <c r="C29900"/>
      <c r="D29900"/>
      <c r="E29900"/>
      <c r="F29900"/>
      <c r="G29900"/>
      <c r="H29900"/>
      <c r="I29900"/>
      <c r="J29900"/>
    </row>
    <row r="29901" spans="1:10" x14ac:dyDescent="0.3">
      <c r="A29901" s="957"/>
      <c r="B29901"/>
      <c r="C29901"/>
      <c r="D29901"/>
      <c r="E29901"/>
      <c r="F29901"/>
      <c r="G29901"/>
      <c r="H29901"/>
      <c r="I29901"/>
      <c r="J29901"/>
    </row>
    <row r="29902" spans="1:10" x14ac:dyDescent="0.3">
      <c r="A29902" s="957"/>
      <c r="B29902"/>
      <c r="C29902"/>
      <c r="D29902"/>
      <c r="E29902"/>
      <c r="F29902"/>
      <c r="G29902"/>
      <c r="H29902"/>
      <c r="I29902"/>
      <c r="J29902"/>
    </row>
    <row r="29903" spans="1:10" x14ac:dyDescent="0.3">
      <c r="A29903" s="957"/>
      <c r="B29903"/>
      <c r="C29903"/>
      <c r="D29903"/>
      <c r="E29903"/>
      <c r="F29903"/>
      <c r="G29903"/>
      <c r="H29903"/>
      <c r="I29903"/>
      <c r="J29903"/>
    </row>
    <row r="29904" spans="1:10" x14ac:dyDescent="0.3">
      <c r="A29904" s="957"/>
      <c r="B29904"/>
      <c r="C29904"/>
      <c r="D29904"/>
      <c r="E29904"/>
      <c r="F29904"/>
      <c r="G29904"/>
      <c r="H29904"/>
      <c r="I29904"/>
      <c r="J29904"/>
    </row>
    <row r="29905" spans="1:10" x14ac:dyDescent="0.3">
      <c r="A29905" s="957"/>
      <c r="B29905"/>
      <c r="C29905"/>
      <c r="D29905"/>
      <c r="E29905"/>
      <c r="F29905"/>
      <c r="G29905"/>
      <c r="H29905"/>
      <c r="I29905"/>
      <c r="J29905"/>
    </row>
    <row r="29906" spans="1:10" x14ac:dyDescent="0.3">
      <c r="A29906" s="957"/>
      <c r="B29906"/>
      <c r="C29906"/>
      <c r="D29906"/>
      <c r="E29906"/>
      <c r="F29906"/>
      <c r="G29906"/>
      <c r="H29906"/>
      <c r="I29906"/>
      <c r="J29906"/>
    </row>
    <row r="29907" spans="1:10" x14ac:dyDescent="0.3">
      <c r="A29907" s="957"/>
      <c r="B29907"/>
      <c r="C29907"/>
      <c r="D29907"/>
      <c r="E29907"/>
      <c r="F29907"/>
      <c r="G29907"/>
      <c r="H29907"/>
      <c r="I29907"/>
      <c r="J29907"/>
    </row>
    <row r="29908" spans="1:10" x14ac:dyDescent="0.3">
      <c r="A29908" s="957"/>
      <c r="B29908"/>
      <c r="C29908"/>
      <c r="D29908"/>
      <c r="E29908"/>
      <c r="F29908"/>
      <c r="G29908"/>
      <c r="H29908"/>
      <c r="I29908"/>
      <c r="J29908"/>
    </row>
    <row r="29909" spans="1:10" x14ac:dyDescent="0.3">
      <c r="A29909" s="957"/>
      <c r="B29909"/>
      <c r="C29909"/>
      <c r="D29909"/>
      <c r="E29909"/>
      <c r="F29909"/>
      <c r="G29909"/>
      <c r="H29909"/>
      <c r="I29909"/>
      <c r="J29909"/>
    </row>
    <row r="29910" spans="1:10" x14ac:dyDescent="0.3">
      <c r="A29910" s="957"/>
      <c r="B29910"/>
      <c r="C29910"/>
      <c r="D29910"/>
      <c r="E29910"/>
      <c r="F29910"/>
      <c r="G29910"/>
      <c r="H29910"/>
      <c r="I29910"/>
      <c r="J29910"/>
    </row>
    <row r="29911" spans="1:10" x14ac:dyDescent="0.3">
      <c r="A29911" s="957"/>
      <c r="B29911"/>
      <c r="C29911"/>
      <c r="D29911"/>
      <c r="E29911"/>
      <c r="F29911"/>
      <c r="G29911"/>
      <c r="H29911"/>
      <c r="I29911"/>
      <c r="J29911"/>
    </row>
    <row r="29912" spans="1:10" x14ac:dyDescent="0.3">
      <c r="A29912" s="957"/>
      <c r="B29912"/>
      <c r="C29912"/>
      <c r="D29912"/>
      <c r="E29912"/>
      <c r="F29912"/>
      <c r="G29912"/>
      <c r="H29912"/>
      <c r="I29912"/>
      <c r="J29912"/>
    </row>
    <row r="29913" spans="1:10" x14ac:dyDescent="0.3">
      <c r="A29913" s="957"/>
      <c r="B29913"/>
      <c r="C29913"/>
      <c r="D29913"/>
      <c r="E29913"/>
      <c r="F29913"/>
      <c r="G29913"/>
      <c r="H29913"/>
      <c r="I29913"/>
      <c r="J29913"/>
    </row>
    <row r="29914" spans="1:10" x14ac:dyDescent="0.3">
      <c r="A29914" s="957"/>
      <c r="B29914"/>
      <c r="C29914"/>
      <c r="D29914"/>
      <c r="E29914"/>
      <c r="F29914"/>
      <c r="G29914"/>
      <c r="H29914"/>
      <c r="I29914"/>
      <c r="J29914"/>
    </row>
    <row r="29915" spans="1:10" x14ac:dyDescent="0.3">
      <c r="A29915" s="957"/>
      <c r="B29915"/>
      <c r="C29915"/>
      <c r="D29915"/>
      <c r="E29915"/>
      <c r="F29915"/>
      <c r="G29915"/>
      <c r="H29915"/>
      <c r="I29915"/>
      <c r="J29915"/>
    </row>
    <row r="29916" spans="1:10" x14ac:dyDescent="0.3">
      <c r="A29916" s="957"/>
      <c r="B29916"/>
      <c r="C29916"/>
      <c r="D29916"/>
      <c r="E29916"/>
      <c r="F29916"/>
      <c r="G29916"/>
      <c r="H29916"/>
      <c r="I29916"/>
      <c r="J29916"/>
    </row>
    <row r="29917" spans="1:10" x14ac:dyDescent="0.3">
      <c r="A29917" s="957"/>
      <c r="B29917"/>
      <c r="C29917"/>
      <c r="D29917"/>
      <c r="E29917"/>
      <c r="F29917"/>
      <c r="G29917"/>
      <c r="H29917"/>
      <c r="I29917"/>
      <c r="J29917"/>
    </row>
    <row r="29918" spans="1:10" x14ac:dyDescent="0.3">
      <c r="A29918" s="957"/>
      <c r="B29918"/>
      <c r="C29918"/>
      <c r="D29918"/>
      <c r="E29918"/>
      <c r="F29918"/>
      <c r="G29918"/>
      <c r="H29918"/>
      <c r="I29918"/>
      <c r="J29918"/>
    </row>
    <row r="29919" spans="1:10" x14ac:dyDescent="0.3">
      <c r="A29919" s="957"/>
      <c r="B29919"/>
      <c r="C29919"/>
      <c r="D29919"/>
      <c r="E29919"/>
      <c r="F29919"/>
      <c r="G29919"/>
      <c r="H29919"/>
      <c r="I29919"/>
      <c r="J29919"/>
    </row>
    <row r="29920" spans="1:10" x14ac:dyDescent="0.3">
      <c r="A29920" s="957"/>
      <c r="B29920"/>
      <c r="C29920"/>
      <c r="D29920"/>
      <c r="E29920"/>
      <c r="F29920"/>
      <c r="G29920"/>
      <c r="H29920"/>
      <c r="I29920"/>
      <c r="J29920"/>
    </row>
    <row r="29921" spans="1:10" x14ac:dyDescent="0.3">
      <c r="A29921" s="957"/>
      <c r="B29921"/>
      <c r="C29921"/>
      <c r="D29921"/>
      <c r="E29921"/>
      <c r="F29921"/>
      <c r="G29921"/>
      <c r="H29921"/>
      <c r="I29921"/>
      <c r="J29921"/>
    </row>
    <row r="29922" spans="1:10" x14ac:dyDescent="0.3">
      <c r="A29922" s="957"/>
      <c r="B29922"/>
      <c r="C29922"/>
      <c r="D29922"/>
      <c r="E29922"/>
      <c r="F29922"/>
      <c r="G29922"/>
      <c r="H29922"/>
      <c r="I29922"/>
      <c r="J29922"/>
    </row>
    <row r="29923" spans="1:10" x14ac:dyDescent="0.3">
      <c r="A29923" s="957"/>
      <c r="B29923"/>
      <c r="C29923"/>
      <c r="D29923"/>
      <c r="E29923"/>
      <c r="F29923"/>
      <c r="G29923"/>
      <c r="H29923"/>
      <c r="I29923"/>
      <c r="J29923"/>
    </row>
    <row r="29924" spans="1:10" x14ac:dyDescent="0.3">
      <c r="A29924" s="957"/>
      <c r="B29924"/>
      <c r="C29924"/>
      <c r="D29924"/>
      <c r="E29924"/>
      <c r="F29924"/>
      <c r="G29924"/>
      <c r="H29924"/>
      <c r="I29924"/>
      <c r="J29924"/>
    </row>
    <row r="29925" spans="1:10" x14ac:dyDescent="0.3">
      <c r="A29925" s="957"/>
      <c r="B29925"/>
      <c r="C29925"/>
      <c r="D29925"/>
      <c r="E29925"/>
      <c r="F29925"/>
      <c r="G29925"/>
      <c r="H29925"/>
      <c r="I29925"/>
      <c r="J29925"/>
    </row>
    <row r="29926" spans="1:10" x14ac:dyDescent="0.3">
      <c r="A29926" s="957"/>
      <c r="B29926"/>
      <c r="C29926"/>
      <c r="D29926"/>
      <c r="E29926"/>
      <c r="F29926"/>
      <c r="G29926"/>
      <c r="H29926"/>
      <c r="I29926"/>
      <c r="J29926"/>
    </row>
    <row r="29927" spans="1:10" x14ac:dyDescent="0.3">
      <c r="A29927" s="957"/>
      <c r="B29927"/>
      <c r="C29927"/>
      <c r="D29927"/>
      <c r="E29927"/>
      <c r="F29927"/>
      <c r="G29927"/>
      <c r="H29927"/>
      <c r="I29927"/>
      <c r="J29927"/>
    </row>
    <row r="29928" spans="1:10" x14ac:dyDescent="0.3">
      <c r="A29928" s="957"/>
      <c r="B29928"/>
      <c r="C29928"/>
      <c r="D29928"/>
      <c r="E29928"/>
      <c r="F29928"/>
      <c r="G29928"/>
      <c r="H29928"/>
      <c r="I29928"/>
      <c r="J29928"/>
    </row>
    <row r="29929" spans="1:10" x14ac:dyDescent="0.3">
      <c r="A29929" s="957"/>
      <c r="B29929"/>
      <c r="C29929"/>
      <c r="D29929"/>
      <c r="E29929"/>
      <c r="F29929"/>
      <c r="G29929"/>
      <c r="H29929"/>
      <c r="I29929"/>
      <c r="J29929"/>
    </row>
    <row r="29930" spans="1:10" x14ac:dyDescent="0.3">
      <c r="A29930" s="957"/>
      <c r="B29930"/>
      <c r="C29930"/>
      <c r="D29930"/>
      <c r="E29930"/>
      <c r="F29930"/>
      <c r="G29930"/>
      <c r="H29930"/>
      <c r="I29930"/>
      <c r="J29930"/>
    </row>
    <row r="29931" spans="1:10" x14ac:dyDescent="0.3">
      <c r="A29931" s="957"/>
      <c r="B29931"/>
      <c r="C29931"/>
      <c r="D29931"/>
      <c r="E29931"/>
      <c r="F29931"/>
      <c r="G29931"/>
      <c r="H29931"/>
      <c r="I29931"/>
      <c r="J29931"/>
    </row>
    <row r="29932" spans="1:10" x14ac:dyDescent="0.3">
      <c r="A29932" s="957"/>
      <c r="B29932"/>
      <c r="C29932"/>
      <c r="D29932"/>
      <c r="E29932"/>
      <c r="F29932"/>
      <c r="G29932"/>
      <c r="H29932"/>
      <c r="I29932"/>
      <c r="J29932"/>
    </row>
    <row r="29933" spans="1:10" x14ac:dyDescent="0.3">
      <c r="A29933" s="957"/>
      <c r="B29933"/>
      <c r="C29933"/>
      <c r="D29933"/>
      <c r="E29933"/>
      <c r="F29933"/>
      <c r="G29933"/>
      <c r="H29933"/>
      <c r="I29933"/>
      <c r="J29933"/>
    </row>
    <row r="29934" spans="1:10" x14ac:dyDescent="0.3">
      <c r="A29934" s="957"/>
      <c r="B29934"/>
      <c r="C29934"/>
      <c r="D29934"/>
      <c r="E29934"/>
      <c r="F29934"/>
      <c r="G29934"/>
      <c r="H29934"/>
      <c r="I29934"/>
      <c r="J29934"/>
    </row>
    <row r="29935" spans="1:10" x14ac:dyDescent="0.3">
      <c r="A29935" s="957"/>
      <c r="B29935"/>
      <c r="C29935"/>
      <c r="D29935"/>
      <c r="E29935"/>
      <c r="F29935"/>
      <c r="G29935"/>
      <c r="H29935"/>
      <c r="I29935"/>
      <c r="J29935"/>
    </row>
    <row r="29936" spans="1:10" x14ac:dyDescent="0.3">
      <c r="A29936" s="957"/>
      <c r="B29936"/>
      <c r="C29936"/>
      <c r="D29936"/>
      <c r="E29936"/>
      <c r="F29936"/>
      <c r="G29936"/>
      <c r="H29936"/>
      <c r="I29936"/>
      <c r="J29936"/>
    </row>
    <row r="29937" spans="1:10" x14ac:dyDescent="0.3">
      <c r="A29937" s="957"/>
      <c r="B29937"/>
      <c r="C29937"/>
      <c r="D29937"/>
      <c r="E29937"/>
      <c r="F29937"/>
      <c r="G29937"/>
      <c r="H29937"/>
      <c r="I29937"/>
      <c r="J29937"/>
    </row>
    <row r="29938" spans="1:10" x14ac:dyDescent="0.3">
      <c r="A29938" s="957"/>
      <c r="B29938"/>
      <c r="C29938"/>
      <c r="D29938"/>
      <c r="E29938"/>
      <c r="F29938"/>
      <c r="G29938"/>
      <c r="H29938"/>
      <c r="I29938"/>
      <c r="J29938"/>
    </row>
    <row r="29939" spans="1:10" x14ac:dyDescent="0.3">
      <c r="A29939" s="957"/>
      <c r="B29939"/>
      <c r="C29939"/>
      <c r="D29939"/>
      <c r="E29939"/>
      <c r="F29939"/>
      <c r="G29939"/>
      <c r="H29939"/>
      <c r="I29939"/>
      <c r="J29939"/>
    </row>
    <row r="29940" spans="1:10" x14ac:dyDescent="0.3">
      <c r="A29940" s="957"/>
      <c r="B29940"/>
      <c r="C29940"/>
      <c r="D29940"/>
      <c r="E29940"/>
      <c r="F29940"/>
      <c r="G29940"/>
      <c r="H29940"/>
      <c r="I29940"/>
      <c r="J29940"/>
    </row>
    <row r="29941" spans="1:10" x14ac:dyDescent="0.3">
      <c r="A29941" s="957"/>
      <c r="B29941"/>
      <c r="C29941"/>
      <c r="D29941"/>
      <c r="E29941"/>
      <c r="F29941"/>
      <c r="G29941"/>
      <c r="H29941"/>
      <c r="I29941"/>
      <c r="J29941"/>
    </row>
    <row r="29942" spans="1:10" x14ac:dyDescent="0.3">
      <c r="A29942" s="957"/>
      <c r="B29942"/>
      <c r="C29942"/>
      <c r="D29942"/>
      <c r="E29942"/>
      <c r="F29942"/>
      <c r="G29942"/>
      <c r="H29942"/>
      <c r="I29942"/>
      <c r="J29942"/>
    </row>
    <row r="29943" spans="1:10" x14ac:dyDescent="0.3">
      <c r="A29943" s="957"/>
      <c r="B29943"/>
      <c r="C29943"/>
      <c r="D29943"/>
      <c r="E29943"/>
      <c r="F29943"/>
      <c r="G29943"/>
      <c r="H29943"/>
      <c r="I29943"/>
      <c r="J29943"/>
    </row>
    <row r="29944" spans="1:10" x14ac:dyDescent="0.3">
      <c r="A29944" s="957"/>
      <c r="B29944"/>
      <c r="C29944"/>
      <c r="D29944"/>
      <c r="E29944"/>
      <c r="F29944"/>
      <c r="G29944"/>
      <c r="H29944"/>
      <c r="I29944"/>
      <c r="J29944"/>
    </row>
    <row r="29945" spans="1:10" x14ac:dyDescent="0.3">
      <c r="A29945" s="957"/>
      <c r="B29945"/>
      <c r="C29945"/>
      <c r="D29945"/>
      <c r="E29945"/>
      <c r="F29945"/>
      <c r="G29945"/>
      <c r="H29945"/>
      <c r="I29945"/>
      <c r="J29945"/>
    </row>
    <row r="29946" spans="1:10" x14ac:dyDescent="0.3">
      <c r="A29946" s="957"/>
      <c r="B29946"/>
      <c r="C29946"/>
      <c r="D29946"/>
      <c r="E29946"/>
      <c r="F29946"/>
      <c r="G29946"/>
      <c r="H29946"/>
      <c r="I29946"/>
      <c r="J29946"/>
    </row>
    <row r="29947" spans="1:10" x14ac:dyDescent="0.3">
      <c r="A29947" s="957"/>
      <c r="B29947"/>
      <c r="C29947"/>
      <c r="D29947"/>
      <c r="E29947"/>
      <c r="F29947"/>
      <c r="G29947"/>
      <c r="H29947"/>
      <c r="I29947"/>
      <c r="J29947"/>
    </row>
    <row r="29948" spans="1:10" x14ac:dyDescent="0.3">
      <c r="A29948" s="957"/>
      <c r="B29948"/>
      <c r="C29948"/>
      <c r="D29948"/>
      <c r="E29948"/>
      <c r="F29948"/>
      <c r="G29948"/>
      <c r="H29948"/>
      <c r="I29948"/>
      <c r="J29948"/>
    </row>
    <row r="29949" spans="1:10" x14ac:dyDescent="0.3">
      <c r="A29949" s="957"/>
      <c r="B29949"/>
      <c r="C29949"/>
      <c r="D29949"/>
      <c r="E29949"/>
      <c r="F29949"/>
      <c r="G29949"/>
      <c r="H29949"/>
      <c r="I29949"/>
      <c r="J29949"/>
    </row>
    <row r="29950" spans="1:10" x14ac:dyDescent="0.3">
      <c r="A29950" s="957"/>
      <c r="B29950"/>
      <c r="C29950"/>
      <c r="D29950"/>
      <c r="E29950"/>
      <c r="F29950"/>
      <c r="G29950"/>
      <c r="H29950"/>
      <c r="I29950"/>
      <c r="J29950"/>
    </row>
    <row r="29951" spans="1:10" x14ac:dyDescent="0.3">
      <c r="A29951" s="957"/>
      <c r="B29951"/>
      <c r="C29951"/>
      <c r="D29951"/>
      <c r="E29951"/>
      <c r="F29951"/>
      <c r="G29951"/>
      <c r="H29951"/>
      <c r="I29951"/>
      <c r="J29951"/>
    </row>
    <row r="29952" spans="1:10" x14ac:dyDescent="0.3">
      <c r="A29952" s="957"/>
      <c r="B29952"/>
      <c r="C29952"/>
      <c r="D29952"/>
      <c r="E29952"/>
      <c r="F29952"/>
      <c r="G29952"/>
      <c r="H29952"/>
      <c r="I29952"/>
      <c r="J29952"/>
    </row>
    <row r="29953" spans="1:10" x14ac:dyDescent="0.3">
      <c r="A29953" s="957"/>
      <c r="B29953"/>
      <c r="C29953"/>
      <c r="D29953"/>
      <c r="E29953"/>
      <c r="F29953"/>
      <c r="G29953"/>
      <c r="H29953"/>
      <c r="I29953"/>
      <c r="J29953"/>
    </row>
    <row r="29954" spans="1:10" x14ac:dyDescent="0.3">
      <c r="A29954" s="957"/>
      <c r="B29954"/>
      <c r="C29954"/>
      <c r="D29954"/>
      <c r="E29954"/>
      <c r="F29954"/>
      <c r="G29954"/>
      <c r="H29954"/>
      <c r="I29954"/>
      <c r="J29954"/>
    </row>
    <row r="29955" spans="1:10" x14ac:dyDescent="0.3">
      <c r="A29955" s="957"/>
      <c r="B29955"/>
      <c r="C29955"/>
      <c r="D29955"/>
      <c r="E29955"/>
      <c r="F29955"/>
      <c r="G29955"/>
      <c r="H29955"/>
      <c r="I29955"/>
      <c r="J29955"/>
    </row>
    <row r="29956" spans="1:10" x14ac:dyDescent="0.3">
      <c r="A29956" s="957"/>
      <c r="B29956"/>
      <c r="C29956"/>
      <c r="D29956"/>
      <c r="E29956"/>
      <c r="F29956"/>
      <c r="G29956"/>
      <c r="H29956"/>
      <c r="I29956"/>
      <c r="J29956"/>
    </row>
    <row r="29957" spans="1:10" x14ac:dyDescent="0.3">
      <c r="A29957" s="957"/>
      <c r="B29957"/>
      <c r="C29957"/>
      <c r="D29957"/>
      <c r="E29957"/>
      <c r="F29957"/>
      <c r="G29957"/>
      <c r="H29957"/>
      <c r="I29957"/>
      <c r="J29957"/>
    </row>
    <row r="29958" spans="1:10" x14ac:dyDescent="0.3">
      <c r="A29958" s="957"/>
      <c r="B29958"/>
      <c r="C29958"/>
      <c r="D29958"/>
      <c r="E29958"/>
      <c r="F29958"/>
      <c r="G29958"/>
      <c r="H29958"/>
      <c r="I29958"/>
      <c r="J29958"/>
    </row>
    <row r="29959" spans="1:10" x14ac:dyDescent="0.3">
      <c r="A29959" s="957"/>
      <c r="B29959"/>
      <c r="C29959"/>
      <c r="D29959"/>
      <c r="E29959"/>
      <c r="F29959"/>
      <c r="G29959"/>
      <c r="H29959"/>
      <c r="I29959"/>
      <c r="J29959"/>
    </row>
    <row r="29960" spans="1:10" x14ac:dyDescent="0.3">
      <c r="A29960" s="957"/>
      <c r="B29960"/>
      <c r="C29960"/>
      <c r="D29960"/>
      <c r="E29960"/>
      <c r="F29960"/>
      <c r="G29960"/>
      <c r="H29960"/>
      <c r="I29960"/>
      <c r="J29960"/>
    </row>
    <row r="29961" spans="1:10" x14ac:dyDescent="0.3">
      <c r="A29961" s="957"/>
      <c r="B29961"/>
      <c r="C29961"/>
      <c r="D29961"/>
      <c r="E29961"/>
      <c r="F29961"/>
      <c r="G29961"/>
      <c r="H29961"/>
      <c r="I29961"/>
      <c r="J29961"/>
    </row>
    <row r="29962" spans="1:10" x14ac:dyDescent="0.3">
      <c r="A29962" s="957"/>
      <c r="B29962"/>
      <c r="C29962"/>
      <c r="D29962"/>
      <c r="E29962"/>
      <c r="F29962"/>
      <c r="G29962"/>
      <c r="H29962"/>
      <c r="I29962"/>
      <c r="J29962"/>
    </row>
    <row r="29963" spans="1:10" x14ac:dyDescent="0.3">
      <c r="A29963" s="957"/>
      <c r="B29963"/>
      <c r="C29963"/>
      <c r="D29963"/>
      <c r="E29963"/>
      <c r="F29963"/>
      <c r="G29963"/>
      <c r="H29963"/>
      <c r="I29963"/>
      <c r="J29963"/>
    </row>
    <row r="29964" spans="1:10" x14ac:dyDescent="0.3">
      <c r="A29964" s="957"/>
      <c r="B29964"/>
      <c r="C29964"/>
      <c r="D29964"/>
      <c r="E29964"/>
      <c r="F29964"/>
      <c r="G29964"/>
      <c r="H29964"/>
      <c r="I29964"/>
      <c r="J29964"/>
    </row>
    <row r="29965" spans="1:10" x14ac:dyDescent="0.3">
      <c r="A29965" s="957"/>
      <c r="B29965"/>
      <c r="C29965"/>
      <c r="D29965"/>
      <c r="E29965"/>
      <c r="F29965"/>
      <c r="G29965"/>
      <c r="H29965"/>
      <c r="I29965"/>
      <c r="J29965"/>
    </row>
    <row r="29966" spans="1:10" x14ac:dyDescent="0.3">
      <c r="A29966" s="957"/>
      <c r="B29966"/>
      <c r="C29966"/>
      <c r="D29966"/>
      <c r="E29966"/>
      <c r="F29966"/>
      <c r="G29966"/>
      <c r="H29966"/>
      <c r="I29966"/>
      <c r="J29966"/>
    </row>
    <row r="29967" spans="1:10" x14ac:dyDescent="0.3">
      <c r="A29967" s="957"/>
      <c r="B29967"/>
      <c r="C29967"/>
      <c r="D29967"/>
      <c r="E29967"/>
      <c r="F29967"/>
      <c r="G29967"/>
      <c r="H29967"/>
      <c r="I29967"/>
      <c r="J29967"/>
    </row>
    <row r="29968" spans="1:10" x14ac:dyDescent="0.3">
      <c r="A29968" s="957"/>
      <c r="B29968"/>
      <c r="C29968"/>
      <c r="D29968"/>
      <c r="E29968"/>
      <c r="F29968"/>
      <c r="G29968"/>
      <c r="H29968"/>
      <c r="I29968"/>
      <c r="J29968"/>
    </row>
    <row r="29969" spans="1:10" x14ac:dyDescent="0.3">
      <c r="A29969" s="957"/>
      <c r="B29969"/>
      <c r="C29969"/>
      <c r="D29969"/>
      <c r="E29969"/>
      <c r="F29969"/>
      <c r="G29969"/>
      <c r="H29969"/>
      <c r="I29969"/>
      <c r="J29969"/>
    </row>
    <row r="29970" spans="1:10" x14ac:dyDescent="0.3">
      <c r="A29970" s="957"/>
      <c r="B29970"/>
      <c r="C29970"/>
      <c r="D29970"/>
      <c r="E29970"/>
      <c r="F29970"/>
      <c r="G29970"/>
      <c r="H29970"/>
      <c r="I29970"/>
      <c r="J29970"/>
    </row>
    <row r="29971" spans="1:10" x14ac:dyDescent="0.3">
      <c r="A29971" s="957"/>
      <c r="B29971"/>
      <c r="C29971"/>
      <c r="D29971"/>
      <c r="E29971"/>
      <c r="F29971"/>
      <c r="G29971"/>
      <c r="H29971"/>
      <c r="I29971"/>
      <c r="J29971"/>
    </row>
    <row r="29972" spans="1:10" x14ac:dyDescent="0.3">
      <c r="A29972" s="957"/>
      <c r="B29972"/>
      <c r="C29972"/>
      <c r="D29972"/>
      <c r="E29972"/>
      <c r="F29972"/>
      <c r="G29972"/>
      <c r="H29972"/>
      <c r="I29972"/>
      <c r="J29972"/>
    </row>
    <row r="29973" spans="1:10" x14ac:dyDescent="0.3">
      <c r="A29973" s="957"/>
      <c r="B29973"/>
      <c r="C29973"/>
      <c r="D29973"/>
      <c r="E29973"/>
      <c r="F29973"/>
      <c r="G29973"/>
      <c r="H29973"/>
      <c r="I29973"/>
      <c r="J29973"/>
    </row>
    <row r="29974" spans="1:10" x14ac:dyDescent="0.3">
      <c r="A29974" s="957"/>
      <c r="B29974"/>
      <c r="C29974"/>
      <c r="D29974"/>
      <c r="E29974"/>
      <c r="F29974"/>
      <c r="G29974"/>
      <c r="H29974"/>
      <c r="I29974"/>
      <c r="J29974"/>
    </row>
    <row r="29975" spans="1:10" x14ac:dyDescent="0.3">
      <c r="A29975" s="957"/>
      <c r="B29975"/>
      <c r="C29975"/>
      <c r="D29975"/>
      <c r="E29975"/>
      <c r="F29975"/>
      <c r="G29975"/>
      <c r="H29975"/>
      <c r="I29975"/>
      <c r="J29975"/>
    </row>
    <row r="29976" spans="1:10" x14ac:dyDescent="0.3">
      <c r="A29976" s="957"/>
      <c r="B29976"/>
      <c r="C29976"/>
      <c r="D29976"/>
      <c r="E29976"/>
      <c r="F29976"/>
      <c r="G29976"/>
      <c r="H29976"/>
      <c r="I29976"/>
      <c r="J29976"/>
    </row>
    <row r="29977" spans="1:10" x14ac:dyDescent="0.3">
      <c r="A29977" s="957"/>
      <c r="B29977"/>
      <c r="C29977"/>
      <c r="D29977"/>
      <c r="E29977"/>
      <c r="F29977"/>
      <c r="G29977"/>
      <c r="H29977"/>
      <c r="I29977"/>
      <c r="J29977"/>
    </row>
    <row r="29978" spans="1:10" x14ac:dyDescent="0.3">
      <c r="A29978" s="957"/>
      <c r="B29978"/>
      <c r="C29978"/>
      <c r="D29978"/>
      <c r="E29978"/>
      <c r="F29978"/>
      <c r="G29978"/>
      <c r="H29978"/>
      <c r="I29978"/>
      <c r="J29978"/>
    </row>
    <row r="29979" spans="1:10" x14ac:dyDescent="0.3">
      <c r="A29979" s="957"/>
      <c r="B29979"/>
      <c r="C29979"/>
      <c r="D29979"/>
      <c r="E29979"/>
      <c r="F29979"/>
      <c r="G29979"/>
      <c r="H29979"/>
      <c r="I29979"/>
      <c r="J29979"/>
    </row>
    <row r="29980" spans="1:10" x14ac:dyDescent="0.3">
      <c r="A29980" s="957"/>
      <c r="B29980"/>
      <c r="C29980"/>
      <c r="D29980"/>
      <c r="E29980"/>
      <c r="F29980"/>
      <c r="G29980"/>
      <c r="H29980"/>
      <c r="I29980"/>
      <c r="J29980"/>
    </row>
    <row r="29981" spans="1:10" x14ac:dyDescent="0.3">
      <c r="A29981" s="957"/>
      <c r="B29981"/>
      <c r="C29981"/>
      <c r="D29981"/>
      <c r="E29981"/>
      <c r="F29981"/>
      <c r="G29981"/>
      <c r="H29981"/>
      <c r="I29981"/>
      <c r="J29981"/>
    </row>
    <row r="29982" spans="1:10" x14ac:dyDescent="0.3">
      <c r="A29982" s="957"/>
      <c r="B29982"/>
      <c r="C29982"/>
      <c r="D29982"/>
      <c r="E29982"/>
      <c r="F29982"/>
      <c r="G29982"/>
      <c r="H29982"/>
      <c r="I29982"/>
      <c r="J29982"/>
    </row>
    <row r="29983" spans="1:10" x14ac:dyDescent="0.3">
      <c r="A29983" s="957"/>
      <c r="B29983"/>
      <c r="C29983"/>
      <c r="D29983"/>
      <c r="E29983"/>
      <c r="F29983"/>
      <c r="G29983"/>
      <c r="H29983"/>
      <c r="I29983"/>
      <c r="J29983"/>
    </row>
    <row r="29984" spans="1:10" x14ac:dyDescent="0.3">
      <c r="A29984" s="957"/>
      <c r="B29984"/>
      <c r="C29984"/>
      <c r="D29984"/>
      <c r="E29984"/>
      <c r="F29984"/>
      <c r="G29984"/>
      <c r="H29984"/>
      <c r="I29984"/>
      <c r="J29984"/>
    </row>
    <row r="29985" spans="1:10" x14ac:dyDescent="0.3">
      <c r="A29985" s="957"/>
      <c r="B29985"/>
      <c r="C29985"/>
      <c r="D29985"/>
      <c r="E29985"/>
      <c r="F29985"/>
      <c r="G29985"/>
      <c r="H29985"/>
      <c r="I29985"/>
      <c r="J29985"/>
    </row>
    <row r="29986" spans="1:10" x14ac:dyDescent="0.3">
      <c r="A29986" s="957"/>
      <c r="B29986"/>
      <c r="C29986"/>
      <c r="D29986"/>
      <c r="E29986"/>
      <c r="F29986"/>
      <c r="G29986"/>
      <c r="H29986"/>
      <c r="I29986"/>
      <c r="J29986"/>
    </row>
    <row r="29987" spans="1:10" x14ac:dyDescent="0.3">
      <c r="A29987" s="957"/>
      <c r="B29987"/>
      <c r="C29987"/>
      <c r="D29987"/>
      <c r="E29987"/>
      <c r="F29987"/>
      <c r="G29987"/>
      <c r="H29987"/>
      <c r="I29987"/>
      <c r="J29987"/>
    </row>
    <row r="29988" spans="1:10" x14ac:dyDescent="0.3">
      <c r="A29988" s="957"/>
      <c r="B29988"/>
      <c r="C29988"/>
      <c r="D29988"/>
      <c r="E29988"/>
      <c r="F29988"/>
      <c r="G29988"/>
      <c r="H29988"/>
      <c r="I29988"/>
      <c r="J29988"/>
    </row>
    <row r="29989" spans="1:10" x14ac:dyDescent="0.3">
      <c r="A29989" s="957"/>
      <c r="B29989"/>
      <c r="C29989"/>
      <c r="D29989"/>
      <c r="E29989"/>
      <c r="F29989"/>
      <c r="G29989"/>
      <c r="H29989"/>
      <c r="I29989"/>
      <c r="J29989"/>
    </row>
    <row r="29990" spans="1:10" x14ac:dyDescent="0.3">
      <c r="A29990" s="957"/>
      <c r="B29990"/>
      <c r="C29990"/>
      <c r="D29990"/>
      <c r="E29990"/>
      <c r="F29990"/>
      <c r="G29990"/>
      <c r="H29990"/>
      <c r="I29990"/>
      <c r="J29990"/>
    </row>
    <row r="29991" spans="1:10" x14ac:dyDescent="0.3">
      <c r="A29991" s="957"/>
      <c r="B29991"/>
      <c r="C29991"/>
      <c r="D29991"/>
      <c r="E29991"/>
      <c r="F29991"/>
      <c r="G29991"/>
      <c r="H29991"/>
      <c r="I29991"/>
      <c r="J29991"/>
    </row>
    <row r="29992" spans="1:10" x14ac:dyDescent="0.3">
      <c r="A29992" s="957"/>
      <c r="B29992"/>
      <c r="C29992"/>
      <c r="D29992"/>
      <c r="E29992"/>
      <c r="F29992"/>
      <c r="G29992"/>
      <c r="H29992"/>
      <c r="I29992"/>
      <c r="J29992"/>
    </row>
    <row r="29993" spans="1:10" x14ac:dyDescent="0.3">
      <c r="A29993" s="957"/>
      <c r="B29993"/>
      <c r="C29993"/>
      <c r="D29993"/>
      <c r="E29993"/>
      <c r="F29993"/>
      <c r="G29993"/>
      <c r="H29993"/>
      <c r="I29993"/>
      <c r="J29993"/>
    </row>
    <row r="29994" spans="1:10" x14ac:dyDescent="0.3">
      <c r="A29994" s="957"/>
      <c r="B29994"/>
      <c r="C29994"/>
      <c r="D29994"/>
      <c r="E29994"/>
      <c r="F29994"/>
      <c r="G29994"/>
      <c r="H29994"/>
      <c r="I29994"/>
      <c r="J29994"/>
    </row>
    <row r="29995" spans="1:10" x14ac:dyDescent="0.3">
      <c r="A29995" s="957"/>
      <c r="B29995"/>
      <c r="C29995"/>
      <c r="D29995"/>
      <c r="E29995"/>
      <c r="F29995"/>
      <c r="G29995"/>
      <c r="H29995"/>
      <c r="I29995"/>
      <c r="J29995"/>
    </row>
    <row r="29996" spans="1:10" x14ac:dyDescent="0.3">
      <c r="A29996" s="957"/>
      <c r="B29996"/>
      <c r="C29996"/>
      <c r="D29996"/>
      <c r="E29996"/>
      <c r="F29996"/>
      <c r="G29996"/>
      <c r="H29996"/>
      <c r="I29996"/>
      <c r="J29996"/>
    </row>
    <row r="29997" spans="1:10" x14ac:dyDescent="0.3">
      <c r="A29997" s="957"/>
      <c r="B29997"/>
      <c r="C29997"/>
      <c r="D29997"/>
      <c r="E29997"/>
      <c r="F29997"/>
      <c r="G29997"/>
      <c r="H29997"/>
      <c r="I29997"/>
      <c r="J29997"/>
    </row>
    <row r="29998" spans="1:10" x14ac:dyDescent="0.3">
      <c r="A29998" s="957"/>
      <c r="B29998"/>
      <c r="C29998"/>
      <c r="D29998"/>
      <c r="E29998"/>
      <c r="F29998"/>
      <c r="G29998"/>
      <c r="H29998"/>
      <c r="I29998"/>
      <c r="J29998"/>
    </row>
    <row r="29999" spans="1:10" x14ac:dyDescent="0.3">
      <c r="A29999" s="957"/>
      <c r="B29999"/>
      <c r="C29999"/>
      <c r="D29999"/>
      <c r="E29999"/>
      <c r="F29999"/>
      <c r="G29999"/>
      <c r="H29999"/>
      <c r="I29999"/>
      <c r="J29999"/>
    </row>
    <row r="30000" spans="1:10" x14ac:dyDescent="0.3">
      <c r="A30000" s="957"/>
      <c r="B30000"/>
      <c r="C30000"/>
      <c r="D30000"/>
      <c r="E30000"/>
      <c r="F30000"/>
      <c r="G30000"/>
      <c r="H30000"/>
      <c r="I30000"/>
      <c r="J30000"/>
    </row>
    <row r="30001" spans="1:10" x14ac:dyDescent="0.3">
      <c r="A30001" s="957"/>
      <c r="B30001"/>
      <c r="C30001"/>
      <c r="D30001"/>
      <c r="E30001"/>
      <c r="F30001"/>
      <c r="G30001"/>
      <c r="H30001"/>
      <c r="I30001"/>
      <c r="J30001"/>
    </row>
    <row r="30002" spans="1:10" x14ac:dyDescent="0.3">
      <c r="A30002" s="957"/>
      <c r="B30002"/>
      <c r="C30002"/>
      <c r="D30002"/>
      <c r="E30002"/>
      <c r="F30002"/>
      <c r="G30002"/>
      <c r="H30002"/>
      <c r="I30002"/>
      <c r="J30002"/>
    </row>
    <row r="30003" spans="1:10" x14ac:dyDescent="0.3">
      <c r="A30003" s="957"/>
      <c r="B30003"/>
      <c r="C30003"/>
      <c r="D30003"/>
      <c r="E30003"/>
      <c r="F30003"/>
      <c r="G30003"/>
      <c r="H30003"/>
      <c r="I30003"/>
      <c r="J30003"/>
    </row>
    <row r="30004" spans="1:10" x14ac:dyDescent="0.3">
      <c r="A30004" s="957"/>
      <c r="B30004"/>
      <c r="C30004"/>
      <c r="D30004"/>
      <c r="E30004"/>
      <c r="F30004"/>
      <c r="G30004"/>
      <c r="H30004"/>
      <c r="I30004"/>
      <c r="J30004"/>
    </row>
    <row r="30005" spans="1:10" x14ac:dyDescent="0.3">
      <c r="A30005" s="957"/>
      <c r="B30005"/>
      <c r="C30005"/>
      <c r="D30005"/>
      <c r="E30005"/>
      <c r="F30005"/>
      <c r="G30005"/>
      <c r="H30005"/>
      <c r="I30005"/>
      <c r="J30005"/>
    </row>
    <row r="30006" spans="1:10" x14ac:dyDescent="0.3">
      <c r="A30006" s="957"/>
      <c r="B30006"/>
      <c r="C30006"/>
      <c r="D30006"/>
      <c r="E30006"/>
      <c r="F30006"/>
      <c r="G30006"/>
      <c r="H30006"/>
      <c r="I30006"/>
      <c r="J30006"/>
    </row>
    <row r="30007" spans="1:10" x14ac:dyDescent="0.3">
      <c r="A30007" s="957"/>
      <c r="B30007"/>
      <c r="C30007"/>
      <c r="D30007"/>
      <c r="E30007"/>
      <c r="F30007"/>
      <c r="G30007"/>
      <c r="H30007"/>
      <c r="I30007"/>
      <c r="J30007"/>
    </row>
    <row r="30008" spans="1:10" x14ac:dyDescent="0.3">
      <c r="A30008" s="957"/>
      <c r="B30008"/>
      <c r="C30008"/>
      <c r="D30008"/>
      <c r="E30008"/>
      <c r="F30008"/>
      <c r="G30008"/>
      <c r="H30008"/>
      <c r="I30008"/>
      <c r="J30008"/>
    </row>
    <row r="30009" spans="1:10" x14ac:dyDescent="0.3">
      <c r="A30009" s="957"/>
      <c r="B30009"/>
      <c r="C30009"/>
      <c r="D30009"/>
      <c r="E30009"/>
      <c r="F30009"/>
      <c r="G30009"/>
      <c r="H30009"/>
      <c r="I30009"/>
      <c r="J30009"/>
    </row>
    <row r="30010" spans="1:10" x14ac:dyDescent="0.3">
      <c r="A30010" s="957"/>
      <c r="B30010"/>
      <c r="C30010"/>
      <c r="D30010"/>
      <c r="E30010"/>
      <c r="F30010"/>
      <c r="G30010"/>
      <c r="H30010"/>
      <c r="I30010"/>
      <c r="J30010"/>
    </row>
    <row r="30011" spans="1:10" x14ac:dyDescent="0.3">
      <c r="A30011" s="957"/>
      <c r="B30011"/>
      <c r="C30011"/>
      <c r="D30011"/>
      <c r="E30011"/>
      <c r="F30011"/>
      <c r="G30011"/>
      <c r="H30011"/>
      <c r="I30011"/>
      <c r="J30011"/>
    </row>
    <row r="30012" spans="1:10" x14ac:dyDescent="0.3">
      <c r="A30012" s="957"/>
      <c r="B30012"/>
      <c r="C30012"/>
      <c r="D30012"/>
      <c r="E30012"/>
      <c r="F30012"/>
      <c r="G30012"/>
      <c r="H30012"/>
      <c r="I30012"/>
      <c r="J30012"/>
    </row>
    <row r="30013" spans="1:10" x14ac:dyDescent="0.3">
      <c r="A30013" s="957"/>
      <c r="B30013"/>
      <c r="C30013"/>
      <c r="D30013"/>
      <c r="E30013"/>
      <c r="F30013"/>
      <c r="G30013"/>
      <c r="H30013"/>
      <c r="I30013"/>
      <c r="J30013"/>
    </row>
    <row r="30014" spans="1:10" x14ac:dyDescent="0.3">
      <c r="A30014" s="957"/>
      <c r="B30014"/>
      <c r="C30014"/>
      <c r="D30014"/>
      <c r="E30014"/>
      <c r="F30014"/>
      <c r="G30014"/>
      <c r="H30014"/>
      <c r="I30014"/>
      <c r="J30014"/>
    </row>
    <row r="30015" spans="1:10" x14ac:dyDescent="0.3">
      <c r="A30015" s="957"/>
      <c r="B30015"/>
      <c r="C30015"/>
      <c r="D30015"/>
      <c r="E30015"/>
      <c r="F30015"/>
      <c r="G30015"/>
      <c r="H30015"/>
      <c r="I30015"/>
      <c r="J30015"/>
    </row>
    <row r="30016" spans="1:10" x14ac:dyDescent="0.3">
      <c r="A30016" s="957"/>
      <c r="B30016"/>
      <c r="C30016"/>
      <c r="D30016"/>
      <c r="E30016"/>
      <c r="F30016"/>
      <c r="G30016"/>
      <c r="H30016"/>
      <c r="I30016"/>
      <c r="J30016"/>
    </row>
    <row r="30017" spans="1:10" x14ac:dyDescent="0.3">
      <c r="A30017" s="957"/>
      <c r="B30017"/>
      <c r="C30017"/>
      <c r="D30017"/>
      <c r="E30017"/>
      <c r="F30017"/>
      <c r="G30017"/>
      <c r="H30017"/>
      <c r="I30017"/>
      <c r="J30017"/>
    </row>
    <row r="30018" spans="1:10" x14ac:dyDescent="0.3">
      <c r="A30018" s="957"/>
      <c r="B30018"/>
      <c r="C30018"/>
      <c r="D30018"/>
      <c r="E30018"/>
      <c r="F30018"/>
      <c r="G30018"/>
      <c r="H30018"/>
      <c r="I30018"/>
      <c r="J30018"/>
    </row>
    <row r="30019" spans="1:10" x14ac:dyDescent="0.3">
      <c r="A30019" s="957"/>
      <c r="B30019"/>
      <c r="C30019"/>
      <c r="D30019"/>
      <c r="E30019"/>
      <c r="F30019"/>
      <c r="G30019"/>
      <c r="H30019"/>
      <c r="I30019"/>
      <c r="J30019"/>
    </row>
    <row r="30020" spans="1:10" x14ac:dyDescent="0.3">
      <c r="A30020" s="957"/>
      <c r="B30020"/>
      <c r="C30020"/>
      <c r="D30020"/>
      <c r="E30020"/>
      <c r="F30020"/>
      <c r="G30020"/>
      <c r="H30020"/>
      <c r="I30020"/>
      <c r="J30020"/>
    </row>
    <row r="30021" spans="1:10" x14ac:dyDescent="0.3">
      <c r="A30021" s="957"/>
      <c r="B30021"/>
      <c r="C30021"/>
      <c r="D30021"/>
      <c r="E30021"/>
      <c r="F30021"/>
      <c r="G30021"/>
      <c r="H30021"/>
      <c r="I30021"/>
      <c r="J30021"/>
    </row>
    <row r="30022" spans="1:10" x14ac:dyDescent="0.3">
      <c r="A30022" s="957"/>
      <c r="B30022"/>
      <c r="C30022"/>
      <c r="D30022"/>
      <c r="E30022"/>
      <c r="F30022"/>
      <c r="G30022"/>
      <c r="H30022"/>
      <c r="I30022"/>
      <c r="J30022"/>
    </row>
    <row r="30023" spans="1:10" x14ac:dyDescent="0.3">
      <c r="A30023" s="957"/>
      <c r="B30023"/>
      <c r="C30023"/>
      <c r="D30023"/>
      <c r="E30023"/>
      <c r="F30023"/>
      <c r="G30023"/>
      <c r="H30023"/>
      <c r="I30023"/>
      <c r="J30023"/>
    </row>
    <row r="30024" spans="1:10" x14ac:dyDescent="0.3">
      <c r="A30024" s="957"/>
      <c r="B30024"/>
      <c r="C30024"/>
      <c r="D30024"/>
      <c r="E30024"/>
      <c r="F30024"/>
      <c r="G30024"/>
      <c r="H30024"/>
      <c r="I30024"/>
      <c r="J30024"/>
    </row>
    <row r="30025" spans="1:10" x14ac:dyDescent="0.3">
      <c r="A30025" s="957"/>
      <c r="B30025"/>
      <c r="C30025"/>
      <c r="D30025"/>
      <c r="E30025"/>
      <c r="F30025"/>
      <c r="G30025"/>
      <c r="H30025"/>
      <c r="I30025"/>
      <c r="J30025"/>
    </row>
    <row r="30026" spans="1:10" x14ac:dyDescent="0.3">
      <c r="A30026" s="957"/>
      <c r="B30026"/>
      <c r="C30026"/>
      <c r="D30026"/>
      <c r="E30026"/>
      <c r="F30026"/>
      <c r="G30026"/>
      <c r="H30026"/>
      <c r="I30026"/>
      <c r="J30026"/>
    </row>
    <row r="30027" spans="1:10" x14ac:dyDescent="0.3">
      <c r="A30027" s="957"/>
      <c r="B30027"/>
      <c r="C30027"/>
      <c r="D30027"/>
      <c r="E30027"/>
      <c r="F30027"/>
      <c r="G30027"/>
      <c r="H30027"/>
      <c r="I30027"/>
      <c r="J30027"/>
    </row>
    <row r="30028" spans="1:10" x14ac:dyDescent="0.3">
      <c r="A30028" s="957"/>
      <c r="B30028"/>
      <c r="C30028"/>
      <c r="D30028"/>
      <c r="E30028"/>
      <c r="F30028"/>
      <c r="G30028"/>
      <c r="H30028"/>
      <c r="I30028"/>
      <c r="J30028"/>
    </row>
    <row r="30029" spans="1:10" x14ac:dyDescent="0.3">
      <c r="A30029" s="957"/>
      <c r="B30029"/>
      <c r="C30029"/>
      <c r="D30029"/>
      <c r="E30029"/>
      <c r="F30029"/>
      <c r="G30029"/>
      <c r="H30029"/>
      <c r="I30029"/>
      <c r="J30029"/>
    </row>
    <row r="30030" spans="1:10" x14ac:dyDescent="0.3">
      <c r="A30030" s="957"/>
      <c r="B30030"/>
      <c r="C30030"/>
      <c r="D30030"/>
      <c r="E30030"/>
      <c r="F30030"/>
      <c r="G30030"/>
      <c r="H30030"/>
      <c r="I30030"/>
      <c r="J30030"/>
    </row>
    <row r="30031" spans="1:10" x14ac:dyDescent="0.3">
      <c r="A30031" s="957"/>
      <c r="B30031"/>
      <c r="C30031"/>
      <c r="D30031"/>
      <c r="E30031"/>
      <c r="F30031"/>
      <c r="G30031"/>
      <c r="H30031"/>
      <c r="I30031"/>
      <c r="J30031"/>
    </row>
    <row r="30032" spans="1:10" x14ac:dyDescent="0.3">
      <c r="A30032" s="957"/>
      <c r="B30032"/>
      <c r="C30032"/>
      <c r="D30032"/>
      <c r="E30032"/>
      <c r="F30032"/>
      <c r="G30032"/>
      <c r="H30032"/>
      <c r="I30032"/>
      <c r="J30032"/>
    </row>
    <row r="30033" spans="1:10" x14ac:dyDescent="0.3">
      <c r="A30033" s="957"/>
      <c r="B30033"/>
      <c r="C30033"/>
      <c r="D30033"/>
      <c r="E30033"/>
      <c r="F30033"/>
      <c r="G30033"/>
      <c r="H30033"/>
      <c r="I30033"/>
      <c r="J30033"/>
    </row>
    <row r="30034" spans="1:10" x14ac:dyDescent="0.3">
      <c r="A30034" s="957"/>
      <c r="B30034"/>
      <c r="C30034"/>
      <c r="D30034"/>
      <c r="E30034"/>
      <c r="F30034"/>
      <c r="G30034"/>
      <c r="H30034"/>
      <c r="I30034"/>
      <c r="J30034"/>
    </row>
    <row r="30035" spans="1:10" x14ac:dyDescent="0.3">
      <c r="A30035" s="957"/>
      <c r="B30035"/>
      <c r="C30035"/>
      <c r="D30035"/>
      <c r="E30035"/>
      <c r="F30035"/>
      <c r="G30035"/>
      <c r="H30035"/>
      <c r="I30035"/>
      <c r="J30035"/>
    </row>
    <row r="30036" spans="1:10" x14ac:dyDescent="0.3">
      <c r="A30036" s="957"/>
      <c r="B30036"/>
      <c r="C30036"/>
      <c r="D30036"/>
      <c r="E30036"/>
      <c r="F30036"/>
      <c r="G30036"/>
      <c r="H30036"/>
      <c r="I30036"/>
      <c r="J30036"/>
    </row>
    <row r="30037" spans="1:10" x14ac:dyDescent="0.3">
      <c r="A30037" s="957"/>
      <c r="B30037"/>
      <c r="C30037"/>
      <c r="D30037"/>
      <c r="E30037"/>
      <c r="F30037"/>
      <c r="G30037"/>
      <c r="H30037"/>
      <c r="I30037"/>
      <c r="J30037"/>
    </row>
    <row r="30038" spans="1:10" x14ac:dyDescent="0.3">
      <c r="A30038" s="957"/>
      <c r="B30038"/>
      <c r="C30038"/>
      <c r="D30038"/>
      <c r="E30038"/>
      <c r="F30038"/>
      <c r="G30038"/>
      <c r="H30038"/>
      <c r="I30038"/>
      <c r="J30038"/>
    </row>
    <row r="30039" spans="1:10" x14ac:dyDescent="0.3">
      <c r="A30039" s="957"/>
      <c r="B30039"/>
      <c r="C30039"/>
      <c r="D30039"/>
      <c r="E30039"/>
      <c r="F30039"/>
      <c r="G30039"/>
      <c r="H30039"/>
      <c r="I30039"/>
      <c r="J30039"/>
    </row>
    <row r="30040" spans="1:10" x14ac:dyDescent="0.3">
      <c r="A30040" s="957"/>
      <c r="B30040"/>
      <c r="C30040"/>
      <c r="D30040"/>
      <c r="E30040"/>
      <c r="F30040"/>
      <c r="G30040"/>
      <c r="H30040"/>
      <c r="I30040"/>
      <c r="J30040"/>
    </row>
    <row r="30041" spans="1:10" x14ac:dyDescent="0.3">
      <c r="A30041" s="957"/>
      <c r="B30041"/>
      <c r="C30041"/>
      <c r="D30041"/>
      <c r="E30041"/>
      <c r="F30041"/>
      <c r="G30041"/>
      <c r="H30041"/>
      <c r="I30041"/>
      <c r="J30041"/>
    </row>
    <row r="30042" spans="1:10" x14ac:dyDescent="0.3">
      <c r="A30042" s="957"/>
      <c r="B30042"/>
      <c r="C30042"/>
      <c r="D30042"/>
      <c r="E30042"/>
      <c r="F30042"/>
      <c r="G30042"/>
      <c r="H30042"/>
      <c r="I30042"/>
      <c r="J30042"/>
    </row>
    <row r="30043" spans="1:10" x14ac:dyDescent="0.3">
      <c r="A30043" s="957"/>
      <c r="B30043"/>
      <c r="C30043"/>
      <c r="D30043"/>
      <c r="E30043"/>
      <c r="F30043"/>
      <c r="G30043"/>
      <c r="H30043"/>
      <c r="I30043"/>
      <c r="J30043"/>
    </row>
    <row r="30044" spans="1:10" x14ac:dyDescent="0.3">
      <c r="A30044" s="957"/>
      <c r="B30044"/>
      <c r="C30044"/>
      <c r="D30044"/>
      <c r="E30044"/>
      <c r="F30044"/>
      <c r="G30044"/>
      <c r="H30044"/>
      <c r="I30044"/>
      <c r="J30044"/>
    </row>
    <row r="30045" spans="1:10" x14ac:dyDescent="0.3">
      <c r="A30045" s="957"/>
      <c r="B30045"/>
      <c r="C30045"/>
      <c r="D30045"/>
      <c r="E30045"/>
      <c r="F30045"/>
      <c r="G30045"/>
      <c r="H30045"/>
      <c r="I30045"/>
      <c r="J30045"/>
    </row>
    <row r="30046" spans="1:10" x14ac:dyDescent="0.3">
      <c r="A30046" s="957"/>
      <c r="B30046"/>
      <c r="C30046"/>
      <c r="D30046"/>
      <c r="E30046"/>
      <c r="F30046"/>
      <c r="G30046"/>
      <c r="H30046"/>
      <c r="I30046"/>
      <c r="J30046"/>
    </row>
    <row r="30047" spans="1:10" x14ac:dyDescent="0.3">
      <c r="A30047" s="957"/>
      <c r="B30047"/>
      <c r="C30047"/>
      <c r="D30047"/>
      <c r="E30047"/>
      <c r="F30047"/>
      <c r="G30047"/>
      <c r="H30047"/>
      <c r="I30047"/>
      <c r="J30047"/>
    </row>
    <row r="30048" spans="1:10" x14ac:dyDescent="0.3">
      <c r="A30048" s="957"/>
      <c r="B30048"/>
      <c r="C30048"/>
      <c r="D30048"/>
      <c r="E30048"/>
      <c r="F30048"/>
      <c r="G30048"/>
      <c r="H30048"/>
      <c r="I30048"/>
      <c r="J30048"/>
    </row>
    <row r="30049" spans="1:10" x14ac:dyDescent="0.3">
      <c r="A30049" s="957"/>
      <c r="B30049"/>
      <c r="C30049"/>
      <c r="D30049"/>
      <c r="E30049"/>
      <c r="F30049"/>
      <c r="G30049"/>
      <c r="H30049"/>
      <c r="I30049"/>
      <c r="J30049"/>
    </row>
    <row r="30050" spans="1:10" x14ac:dyDescent="0.3">
      <c r="A30050" s="957"/>
      <c r="B30050"/>
      <c r="C30050"/>
      <c r="D30050"/>
      <c r="E30050"/>
      <c r="F30050"/>
      <c r="G30050"/>
      <c r="H30050"/>
      <c r="I30050"/>
      <c r="J30050"/>
    </row>
    <row r="30051" spans="1:10" x14ac:dyDescent="0.3">
      <c r="A30051" s="957"/>
      <c r="B30051"/>
      <c r="C30051"/>
      <c r="D30051"/>
      <c r="E30051"/>
      <c r="F30051"/>
      <c r="G30051"/>
      <c r="H30051"/>
      <c r="I30051"/>
      <c r="J30051"/>
    </row>
    <row r="30052" spans="1:10" x14ac:dyDescent="0.3">
      <c r="A30052" s="957"/>
      <c r="B30052"/>
      <c r="C30052"/>
      <c r="D30052"/>
      <c r="E30052"/>
      <c r="F30052"/>
      <c r="G30052"/>
      <c r="H30052"/>
      <c r="I30052"/>
      <c r="J30052"/>
    </row>
    <row r="30053" spans="1:10" x14ac:dyDescent="0.3">
      <c r="A30053" s="957"/>
      <c r="B30053"/>
      <c r="C30053"/>
      <c r="D30053"/>
      <c r="E30053"/>
      <c r="F30053"/>
      <c r="G30053"/>
      <c r="H30053"/>
      <c r="I30053"/>
      <c r="J30053"/>
    </row>
    <row r="30054" spans="1:10" x14ac:dyDescent="0.3">
      <c r="A30054" s="957"/>
      <c r="B30054"/>
      <c r="C30054"/>
      <c r="D30054"/>
      <c r="E30054"/>
      <c r="F30054"/>
      <c r="G30054"/>
      <c r="H30054"/>
      <c r="I30054"/>
      <c r="J30054"/>
    </row>
    <row r="30055" spans="1:10" x14ac:dyDescent="0.3">
      <c r="A30055" s="957"/>
      <c r="B30055"/>
      <c r="C30055"/>
      <c r="D30055"/>
      <c r="E30055"/>
      <c r="F30055"/>
      <c r="G30055"/>
      <c r="H30055"/>
      <c r="I30055"/>
      <c r="J30055"/>
    </row>
    <row r="30056" spans="1:10" x14ac:dyDescent="0.3">
      <c r="A30056" s="957"/>
      <c r="B30056"/>
      <c r="C30056"/>
      <c r="D30056"/>
      <c r="E30056"/>
      <c r="F30056"/>
      <c r="G30056"/>
      <c r="H30056"/>
      <c r="I30056"/>
      <c r="J30056"/>
    </row>
    <row r="30057" spans="1:10" x14ac:dyDescent="0.3">
      <c r="A30057" s="957"/>
      <c r="B30057"/>
      <c r="C30057"/>
      <c r="D30057"/>
      <c r="E30057"/>
      <c r="F30057"/>
      <c r="G30057"/>
      <c r="H30057"/>
      <c r="I30057"/>
      <c r="J30057"/>
    </row>
    <row r="30058" spans="1:10" x14ac:dyDescent="0.3">
      <c r="A30058" s="957"/>
      <c r="B30058"/>
      <c r="C30058"/>
      <c r="D30058"/>
      <c r="E30058"/>
      <c r="F30058"/>
      <c r="G30058"/>
      <c r="H30058"/>
      <c r="I30058"/>
      <c r="J30058"/>
    </row>
    <row r="30059" spans="1:10" x14ac:dyDescent="0.3">
      <c r="A30059" s="957"/>
      <c r="B30059"/>
      <c r="C30059"/>
      <c r="D30059"/>
      <c r="E30059"/>
      <c r="F30059"/>
      <c r="G30059"/>
      <c r="H30059"/>
      <c r="I30059"/>
      <c r="J30059"/>
    </row>
    <row r="30060" spans="1:10" x14ac:dyDescent="0.3">
      <c r="A30060" s="957"/>
      <c r="B30060"/>
      <c r="C30060"/>
      <c r="D30060"/>
      <c r="E30060"/>
      <c r="F30060"/>
      <c r="G30060"/>
      <c r="H30060"/>
      <c r="I30060"/>
      <c r="J30060"/>
    </row>
    <row r="30061" spans="1:10" x14ac:dyDescent="0.3">
      <c r="A30061" s="957"/>
      <c r="B30061"/>
      <c r="C30061"/>
      <c r="D30061"/>
      <c r="E30061"/>
      <c r="F30061"/>
      <c r="G30061"/>
      <c r="H30061"/>
      <c r="I30061"/>
      <c r="J30061"/>
    </row>
    <row r="30062" spans="1:10" x14ac:dyDescent="0.3">
      <c r="A30062" s="957"/>
      <c r="B30062"/>
      <c r="C30062"/>
      <c r="D30062"/>
      <c r="E30062"/>
      <c r="F30062"/>
      <c r="G30062"/>
      <c r="H30062"/>
      <c r="I30062"/>
      <c r="J30062"/>
    </row>
    <row r="30063" spans="1:10" x14ac:dyDescent="0.3">
      <c r="A30063" s="957"/>
      <c r="B30063"/>
      <c r="C30063"/>
      <c r="D30063"/>
      <c r="E30063"/>
      <c r="F30063"/>
      <c r="G30063"/>
      <c r="H30063"/>
      <c r="I30063"/>
      <c r="J30063"/>
    </row>
    <row r="30064" spans="1:10" x14ac:dyDescent="0.3">
      <c r="A30064" s="957"/>
      <c r="B30064"/>
      <c r="C30064"/>
      <c r="D30064"/>
      <c r="E30064"/>
      <c r="F30064"/>
      <c r="G30064"/>
      <c r="H30064"/>
      <c r="I30064"/>
      <c r="J30064"/>
    </row>
    <row r="30065" spans="1:10" x14ac:dyDescent="0.3">
      <c r="A30065" s="957"/>
      <c r="B30065"/>
      <c r="C30065"/>
      <c r="D30065"/>
      <c r="E30065"/>
      <c r="F30065"/>
      <c r="G30065"/>
      <c r="H30065"/>
      <c r="I30065"/>
      <c r="J30065"/>
    </row>
    <row r="30066" spans="1:10" x14ac:dyDescent="0.3">
      <c r="A30066" s="957"/>
      <c r="B30066"/>
      <c r="C30066"/>
      <c r="D30066"/>
      <c r="E30066"/>
      <c r="F30066"/>
      <c r="G30066"/>
      <c r="H30066"/>
      <c r="I30066"/>
      <c r="J30066"/>
    </row>
    <row r="30067" spans="1:10" x14ac:dyDescent="0.3">
      <c r="A30067" s="957"/>
      <c r="B30067"/>
      <c r="C30067"/>
      <c r="D30067"/>
      <c r="E30067"/>
      <c r="F30067"/>
      <c r="G30067"/>
      <c r="H30067"/>
      <c r="I30067"/>
      <c r="J30067"/>
    </row>
    <row r="30068" spans="1:10" x14ac:dyDescent="0.3">
      <c r="A30068" s="957"/>
      <c r="B30068"/>
      <c r="C30068"/>
      <c r="D30068"/>
      <c r="E30068"/>
      <c r="F30068"/>
      <c r="G30068"/>
      <c r="H30068"/>
      <c r="I30068"/>
      <c r="J30068"/>
    </row>
    <row r="30069" spans="1:10" x14ac:dyDescent="0.3">
      <c r="A30069" s="957"/>
      <c r="B30069"/>
      <c r="C30069"/>
      <c r="D30069"/>
      <c r="E30069"/>
      <c r="F30069"/>
      <c r="G30069"/>
      <c r="H30069"/>
      <c r="I30069"/>
      <c r="J30069"/>
    </row>
    <row r="30070" spans="1:10" x14ac:dyDescent="0.3">
      <c r="A30070" s="957"/>
      <c r="B30070"/>
      <c r="C30070"/>
      <c r="D30070"/>
      <c r="E30070"/>
      <c r="F30070"/>
      <c r="G30070"/>
      <c r="H30070"/>
      <c r="I30070"/>
      <c r="J30070"/>
    </row>
    <row r="30071" spans="1:10" x14ac:dyDescent="0.3">
      <c r="A30071" s="957"/>
      <c r="B30071"/>
      <c r="C30071"/>
      <c r="D30071"/>
      <c r="E30071"/>
      <c r="F30071"/>
      <c r="G30071"/>
      <c r="H30071"/>
      <c r="I30071"/>
      <c r="J30071"/>
    </row>
    <row r="30072" spans="1:10" x14ac:dyDescent="0.3">
      <c r="A30072" s="957"/>
      <c r="B30072"/>
      <c r="C30072"/>
      <c r="D30072"/>
      <c r="E30072"/>
      <c r="F30072"/>
      <c r="G30072"/>
      <c r="H30072"/>
      <c r="I30072"/>
      <c r="J30072"/>
    </row>
    <row r="30073" spans="1:10" x14ac:dyDescent="0.3">
      <c r="A30073" s="957"/>
      <c r="B30073"/>
      <c r="C30073"/>
      <c r="D30073"/>
      <c r="E30073"/>
      <c r="F30073"/>
      <c r="G30073"/>
      <c r="H30073"/>
      <c r="I30073"/>
      <c r="J30073"/>
    </row>
    <row r="30074" spans="1:10" x14ac:dyDescent="0.3">
      <c r="A30074" s="957"/>
      <c r="B30074"/>
      <c r="C30074"/>
      <c r="D30074"/>
      <c r="E30074"/>
      <c r="F30074"/>
      <c r="G30074"/>
      <c r="H30074"/>
      <c r="I30074"/>
      <c r="J30074"/>
    </row>
    <row r="30075" spans="1:10" x14ac:dyDescent="0.3">
      <c r="A30075" s="957"/>
      <c r="B30075"/>
      <c r="C30075"/>
      <c r="D30075"/>
      <c r="E30075"/>
      <c r="F30075"/>
      <c r="G30075"/>
      <c r="H30075"/>
      <c r="I30075"/>
      <c r="J30075"/>
    </row>
    <row r="30076" spans="1:10" x14ac:dyDescent="0.3">
      <c r="A30076" s="957"/>
      <c r="B30076"/>
      <c r="C30076"/>
      <c r="D30076"/>
      <c r="E30076"/>
      <c r="F30076"/>
      <c r="G30076"/>
      <c r="H30076"/>
      <c r="I30076"/>
      <c r="J30076"/>
    </row>
    <row r="30077" spans="1:10" x14ac:dyDescent="0.3">
      <c r="A30077" s="957"/>
      <c r="B30077"/>
      <c r="C30077"/>
      <c r="D30077"/>
      <c r="E30077"/>
      <c r="F30077"/>
      <c r="G30077"/>
      <c r="H30077"/>
      <c r="I30077"/>
      <c r="J30077"/>
    </row>
    <row r="30078" spans="1:10" x14ac:dyDescent="0.3">
      <c r="A30078" s="957"/>
      <c r="B30078"/>
      <c r="C30078"/>
      <c r="D30078"/>
      <c r="E30078"/>
      <c r="F30078"/>
      <c r="G30078"/>
      <c r="H30078"/>
      <c r="I30078"/>
      <c r="J30078"/>
    </row>
    <row r="30079" spans="1:10" x14ac:dyDescent="0.3">
      <c r="A30079" s="957"/>
      <c r="B30079"/>
      <c r="C30079"/>
      <c r="D30079"/>
      <c r="E30079"/>
      <c r="F30079"/>
      <c r="G30079"/>
      <c r="H30079"/>
      <c r="I30079"/>
      <c r="J30079"/>
    </row>
    <row r="30080" spans="1:10" x14ac:dyDescent="0.3">
      <c r="A30080" s="957"/>
      <c r="B30080"/>
      <c r="C30080"/>
      <c r="D30080"/>
      <c r="E30080"/>
      <c r="F30080"/>
      <c r="G30080"/>
      <c r="H30080"/>
      <c r="I30080"/>
      <c r="J30080"/>
    </row>
    <row r="30081" spans="1:10" x14ac:dyDescent="0.3">
      <c r="A30081" s="957"/>
      <c r="B30081"/>
      <c r="C30081"/>
      <c r="D30081"/>
      <c r="E30081"/>
      <c r="F30081"/>
      <c r="G30081"/>
      <c r="H30081"/>
      <c r="I30081"/>
      <c r="J30081"/>
    </row>
    <row r="30082" spans="1:10" x14ac:dyDescent="0.3">
      <c r="A30082" s="957"/>
      <c r="B30082"/>
      <c r="C30082"/>
      <c r="D30082"/>
      <c r="E30082"/>
      <c r="F30082"/>
      <c r="G30082"/>
      <c r="H30082"/>
      <c r="I30082"/>
      <c r="J30082"/>
    </row>
    <row r="30083" spans="1:10" x14ac:dyDescent="0.3">
      <c r="A30083" s="957"/>
      <c r="B30083"/>
      <c r="C30083"/>
      <c r="D30083"/>
      <c r="E30083"/>
      <c r="F30083"/>
      <c r="G30083"/>
      <c r="H30083"/>
      <c r="I30083"/>
      <c r="J30083"/>
    </row>
    <row r="30084" spans="1:10" x14ac:dyDescent="0.3">
      <c r="A30084" s="957"/>
      <c r="B30084"/>
      <c r="C30084"/>
      <c r="D30084"/>
      <c r="E30084"/>
      <c r="F30084"/>
      <c r="G30084"/>
      <c r="H30084"/>
      <c r="I30084"/>
      <c r="J30084"/>
    </row>
    <row r="30085" spans="1:10" x14ac:dyDescent="0.3">
      <c r="A30085" s="957"/>
      <c r="B30085"/>
      <c r="C30085"/>
      <c r="D30085"/>
      <c r="E30085"/>
      <c r="F30085"/>
      <c r="G30085"/>
      <c r="H30085"/>
      <c r="I30085"/>
      <c r="J30085"/>
    </row>
    <row r="30086" spans="1:10" x14ac:dyDescent="0.3">
      <c r="A30086" s="957"/>
      <c r="B30086"/>
      <c r="C30086"/>
      <c r="D30086"/>
      <c r="E30086"/>
      <c r="F30086"/>
      <c r="G30086"/>
      <c r="H30086"/>
      <c r="I30086"/>
      <c r="J30086"/>
    </row>
    <row r="30087" spans="1:10" x14ac:dyDescent="0.3">
      <c r="A30087" s="957"/>
      <c r="B30087"/>
      <c r="C30087"/>
      <c r="D30087"/>
      <c r="E30087"/>
      <c r="F30087"/>
      <c r="G30087"/>
      <c r="H30087"/>
      <c r="I30087"/>
      <c r="J30087"/>
    </row>
    <row r="30088" spans="1:10" x14ac:dyDescent="0.3">
      <c r="A30088" s="957"/>
      <c r="B30088"/>
      <c r="C30088"/>
      <c r="D30088"/>
      <c r="E30088"/>
      <c r="F30088"/>
      <c r="G30088"/>
      <c r="H30088"/>
      <c r="I30088"/>
      <c r="J30088"/>
    </row>
    <row r="30089" spans="1:10" x14ac:dyDescent="0.3">
      <c r="A30089" s="957"/>
      <c r="B30089"/>
      <c r="C30089"/>
      <c r="D30089"/>
      <c r="E30089"/>
      <c r="F30089"/>
      <c r="G30089"/>
      <c r="H30089"/>
      <c r="I30089"/>
      <c r="J30089"/>
    </row>
    <row r="30090" spans="1:10" x14ac:dyDescent="0.3">
      <c r="A30090" s="957"/>
      <c r="B30090"/>
      <c r="C30090"/>
      <c r="D30090"/>
      <c r="E30090"/>
      <c r="F30090"/>
      <c r="G30090"/>
      <c r="H30090"/>
      <c r="I30090"/>
      <c r="J30090"/>
    </row>
    <row r="30091" spans="1:10" x14ac:dyDescent="0.3">
      <c r="A30091" s="957"/>
      <c r="B30091"/>
      <c r="C30091"/>
      <c r="D30091"/>
      <c r="E30091"/>
      <c r="F30091"/>
      <c r="G30091"/>
      <c r="H30091"/>
      <c r="I30091"/>
      <c r="J30091"/>
    </row>
    <row r="30092" spans="1:10" x14ac:dyDescent="0.3">
      <c r="A30092" s="957"/>
      <c r="B30092"/>
      <c r="C30092"/>
      <c r="D30092"/>
      <c r="E30092"/>
      <c r="F30092"/>
      <c r="G30092"/>
      <c r="H30092"/>
      <c r="I30092"/>
      <c r="J30092"/>
    </row>
    <row r="30093" spans="1:10" x14ac:dyDescent="0.3">
      <c r="A30093" s="957"/>
      <c r="B30093"/>
      <c r="C30093"/>
      <c r="D30093"/>
      <c r="E30093"/>
      <c r="F30093"/>
      <c r="G30093"/>
      <c r="H30093"/>
      <c r="I30093"/>
      <c r="J30093"/>
    </row>
    <row r="30094" spans="1:10" x14ac:dyDescent="0.3">
      <c r="A30094" s="957"/>
      <c r="B30094"/>
      <c r="C30094"/>
      <c r="D30094"/>
      <c r="E30094"/>
      <c r="F30094"/>
      <c r="G30094"/>
      <c r="H30094"/>
      <c r="I30094"/>
      <c r="J30094"/>
    </row>
    <row r="30095" spans="1:10" x14ac:dyDescent="0.3">
      <c r="A30095" s="957"/>
      <c r="B30095"/>
      <c r="C30095"/>
      <c r="D30095"/>
      <c r="E30095"/>
      <c r="F30095"/>
      <c r="G30095"/>
      <c r="H30095"/>
      <c r="I30095"/>
      <c r="J30095"/>
    </row>
    <row r="30096" spans="1:10" x14ac:dyDescent="0.3">
      <c r="A30096" s="957"/>
      <c r="B30096"/>
      <c r="C30096"/>
      <c r="D30096"/>
      <c r="E30096"/>
      <c r="F30096"/>
      <c r="G30096"/>
      <c r="H30096"/>
      <c r="I30096"/>
      <c r="J30096"/>
    </row>
    <row r="30097" spans="1:10" x14ac:dyDescent="0.3">
      <c r="A30097" s="957"/>
      <c r="B30097"/>
      <c r="C30097"/>
      <c r="D30097"/>
      <c r="E30097"/>
      <c r="F30097"/>
      <c r="G30097"/>
      <c r="H30097"/>
      <c r="I30097"/>
      <c r="J30097"/>
    </row>
    <row r="30098" spans="1:10" x14ac:dyDescent="0.3">
      <c r="A30098" s="957"/>
      <c r="B30098"/>
      <c r="C30098"/>
      <c r="D30098"/>
      <c r="E30098"/>
      <c r="F30098"/>
      <c r="G30098"/>
      <c r="H30098"/>
      <c r="I30098"/>
      <c r="J30098"/>
    </row>
    <row r="30099" spans="1:10" x14ac:dyDescent="0.3">
      <c r="A30099" s="957"/>
      <c r="B30099"/>
      <c r="C30099"/>
      <c r="D30099"/>
      <c r="E30099"/>
      <c r="F30099"/>
      <c r="G30099"/>
      <c r="H30099"/>
      <c r="I30099"/>
      <c r="J30099"/>
    </row>
    <row r="30100" spans="1:10" x14ac:dyDescent="0.3">
      <c r="A30100" s="957"/>
      <c r="B30100"/>
      <c r="C30100"/>
      <c r="D30100"/>
      <c r="E30100"/>
      <c r="F30100"/>
      <c r="G30100"/>
      <c r="H30100"/>
      <c r="I30100"/>
      <c r="J30100"/>
    </row>
    <row r="30101" spans="1:10" x14ac:dyDescent="0.3">
      <c r="A30101" s="957"/>
      <c r="B30101"/>
      <c r="C30101"/>
      <c r="D30101"/>
      <c r="E30101"/>
      <c r="F30101"/>
      <c r="G30101"/>
      <c r="H30101"/>
      <c r="I30101"/>
      <c r="J30101"/>
    </row>
    <row r="30102" spans="1:10" x14ac:dyDescent="0.3">
      <c r="A30102" s="957"/>
      <c r="B30102"/>
      <c r="C30102"/>
      <c r="D30102"/>
      <c r="E30102"/>
      <c r="F30102"/>
      <c r="G30102"/>
      <c r="H30102"/>
      <c r="I30102"/>
      <c r="J30102"/>
    </row>
    <row r="30103" spans="1:10" x14ac:dyDescent="0.3">
      <c r="A30103" s="957"/>
      <c r="B30103"/>
      <c r="C30103"/>
      <c r="D30103"/>
      <c r="E30103"/>
      <c r="F30103"/>
      <c r="G30103"/>
      <c r="H30103"/>
      <c r="I30103"/>
      <c r="J30103"/>
    </row>
    <row r="30104" spans="1:10" x14ac:dyDescent="0.3">
      <c r="A30104" s="957"/>
      <c r="B30104"/>
      <c r="C30104"/>
      <c r="D30104"/>
      <c r="E30104"/>
      <c r="F30104"/>
      <c r="G30104"/>
      <c r="H30104"/>
      <c r="I30104"/>
      <c r="J30104"/>
    </row>
    <row r="30105" spans="1:10" x14ac:dyDescent="0.3">
      <c r="A30105" s="957"/>
      <c r="B30105"/>
      <c r="C30105"/>
      <c r="D30105"/>
      <c r="E30105"/>
      <c r="F30105"/>
      <c r="G30105"/>
      <c r="H30105"/>
      <c r="I30105"/>
      <c r="J30105"/>
    </row>
    <row r="30106" spans="1:10" x14ac:dyDescent="0.3">
      <c r="A30106" s="957"/>
      <c r="B30106"/>
      <c r="C30106"/>
      <c r="D30106"/>
      <c r="E30106"/>
      <c r="F30106"/>
      <c r="G30106"/>
      <c r="H30106"/>
      <c r="I30106"/>
      <c r="J30106"/>
    </row>
    <row r="30107" spans="1:10" x14ac:dyDescent="0.3">
      <c r="A30107" s="957"/>
      <c r="B30107"/>
      <c r="C30107"/>
      <c r="D30107"/>
      <c r="E30107"/>
      <c r="F30107"/>
      <c r="G30107"/>
      <c r="H30107"/>
      <c r="I30107"/>
      <c r="J30107"/>
    </row>
    <row r="30108" spans="1:10" x14ac:dyDescent="0.3">
      <c r="A30108" s="957"/>
      <c r="B30108"/>
      <c r="C30108"/>
      <c r="D30108"/>
      <c r="E30108"/>
      <c r="F30108"/>
      <c r="G30108"/>
      <c r="H30108"/>
      <c r="I30108"/>
      <c r="J30108"/>
    </row>
    <row r="30109" spans="1:10" x14ac:dyDescent="0.3">
      <c r="A30109" s="957"/>
      <c r="B30109"/>
      <c r="C30109"/>
      <c r="D30109"/>
      <c r="E30109"/>
      <c r="F30109"/>
      <c r="G30109"/>
      <c r="H30109"/>
      <c r="I30109"/>
      <c r="J30109"/>
    </row>
    <row r="30110" spans="1:10" x14ac:dyDescent="0.3">
      <c r="A30110" s="957"/>
      <c r="B30110"/>
      <c r="C30110"/>
      <c r="D30110"/>
      <c r="E30110"/>
      <c r="F30110"/>
      <c r="G30110"/>
      <c r="H30110"/>
      <c r="I30110"/>
      <c r="J30110"/>
    </row>
    <row r="30111" spans="1:10" x14ac:dyDescent="0.3">
      <c r="A30111" s="957"/>
      <c r="B30111"/>
      <c r="C30111"/>
      <c r="D30111"/>
      <c r="E30111"/>
      <c r="F30111"/>
      <c r="G30111"/>
      <c r="H30111"/>
      <c r="I30111"/>
      <c r="J30111"/>
    </row>
    <row r="30112" spans="1:10" x14ac:dyDescent="0.3">
      <c r="A30112" s="957"/>
      <c r="B30112"/>
      <c r="C30112"/>
      <c r="D30112"/>
      <c r="E30112"/>
      <c r="F30112"/>
      <c r="G30112"/>
      <c r="H30112"/>
      <c r="I30112"/>
      <c r="J30112"/>
    </row>
    <row r="30113" spans="1:10" x14ac:dyDescent="0.3">
      <c r="A30113" s="957"/>
      <c r="B30113"/>
      <c r="C30113"/>
      <c r="D30113"/>
      <c r="E30113"/>
      <c r="F30113"/>
      <c r="G30113"/>
      <c r="H30113"/>
      <c r="I30113"/>
      <c r="J30113"/>
    </row>
    <row r="30114" spans="1:10" x14ac:dyDescent="0.3">
      <c r="A30114" s="957"/>
      <c r="B30114"/>
      <c r="C30114"/>
      <c r="D30114"/>
      <c r="E30114"/>
      <c r="F30114"/>
      <c r="G30114"/>
      <c r="H30114"/>
      <c r="I30114"/>
      <c r="J30114"/>
    </row>
    <row r="30115" spans="1:10" x14ac:dyDescent="0.3">
      <c r="A30115" s="957"/>
      <c r="B30115"/>
      <c r="C30115"/>
      <c r="D30115"/>
      <c r="E30115"/>
      <c r="F30115"/>
      <c r="G30115"/>
      <c r="H30115"/>
      <c r="I30115"/>
      <c r="J30115"/>
    </row>
    <row r="30116" spans="1:10" x14ac:dyDescent="0.3">
      <c r="A30116" s="957"/>
      <c r="B30116"/>
      <c r="C30116"/>
      <c r="D30116"/>
      <c r="E30116"/>
      <c r="F30116"/>
      <c r="G30116"/>
      <c r="H30116"/>
      <c r="I30116"/>
      <c r="J30116"/>
    </row>
    <row r="30117" spans="1:10" x14ac:dyDescent="0.3">
      <c r="A30117" s="957"/>
      <c r="B30117"/>
      <c r="C30117"/>
      <c r="D30117"/>
      <c r="E30117"/>
      <c r="F30117"/>
      <c r="G30117"/>
      <c r="H30117"/>
      <c r="I30117"/>
      <c r="J30117"/>
    </row>
    <row r="30118" spans="1:10" x14ac:dyDescent="0.3">
      <c r="A30118" s="957"/>
      <c r="B30118"/>
      <c r="C30118"/>
      <c r="D30118"/>
      <c r="E30118"/>
      <c r="F30118"/>
      <c r="G30118"/>
      <c r="H30118"/>
      <c r="I30118"/>
      <c r="J30118"/>
    </row>
    <row r="30119" spans="1:10" x14ac:dyDescent="0.3">
      <c r="A30119" s="957"/>
      <c r="B30119"/>
      <c r="C30119"/>
      <c r="D30119"/>
      <c r="E30119"/>
      <c r="F30119"/>
      <c r="G30119"/>
      <c r="H30119"/>
      <c r="I30119"/>
      <c r="J30119"/>
    </row>
    <row r="30120" spans="1:10" x14ac:dyDescent="0.3">
      <c r="A30120" s="957"/>
      <c r="B30120"/>
      <c r="C30120"/>
      <c r="D30120"/>
      <c r="E30120"/>
      <c r="F30120"/>
      <c r="G30120"/>
      <c r="H30120"/>
      <c r="I30120"/>
      <c r="J30120"/>
    </row>
    <row r="30121" spans="1:10" x14ac:dyDescent="0.3">
      <c r="A30121" s="957"/>
      <c r="B30121"/>
      <c r="C30121"/>
      <c r="D30121"/>
      <c r="E30121"/>
      <c r="F30121"/>
      <c r="G30121"/>
      <c r="H30121"/>
      <c r="I30121"/>
      <c r="J30121"/>
    </row>
    <row r="30122" spans="1:10" x14ac:dyDescent="0.3">
      <c r="A30122" s="957"/>
      <c r="B30122"/>
      <c r="C30122"/>
      <c r="D30122"/>
      <c r="E30122"/>
      <c r="F30122"/>
      <c r="G30122"/>
      <c r="H30122"/>
      <c r="I30122"/>
      <c r="J30122"/>
    </row>
    <row r="30123" spans="1:10" x14ac:dyDescent="0.3">
      <c r="A30123" s="957"/>
      <c r="B30123"/>
      <c r="C30123"/>
      <c r="D30123"/>
      <c r="E30123"/>
      <c r="F30123"/>
      <c r="G30123"/>
      <c r="H30123"/>
      <c r="I30123"/>
      <c r="J30123"/>
    </row>
    <row r="30124" spans="1:10" x14ac:dyDescent="0.3">
      <c r="A30124" s="957"/>
      <c r="B30124"/>
      <c r="C30124"/>
      <c r="D30124"/>
      <c r="E30124"/>
      <c r="F30124"/>
      <c r="G30124"/>
      <c r="H30124"/>
      <c r="I30124"/>
      <c r="J30124"/>
    </row>
    <row r="30125" spans="1:10" x14ac:dyDescent="0.3">
      <c r="A30125" s="957"/>
      <c r="B30125"/>
      <c r="C30125"/>
      <c r="D30125"/>
      <c r="E30125"/>
      <c r="F30125"/>
      <c r="G30125"/>
      <c r="H30125"/>
      <c r="I30125"/>
      <c r="J30125"/>
    </row>
    <row r="30126" spans="1:10" x14ac:dyDescent="0.3">
      <c r="A30126" s="957"/>
      <c r="B30126"/>
      <c r="C30126"/>
      <c r="D30126"/>
      <c r="E30126"/>
      <c r="F30126"/>
      <c r="G30126"/>
      <c r="H30126"/>
      <c r="I30126"/>
      <c r="J30126"/>
    </row>
    <row r="30127" spans="1:10" x14ac:dyDescent="0.3">
      <c r="A30127" s="957"/>
      <c r="B30127"/>
      <c r="C30127"/>
      <c r="D30127"/>
      <c r="E30127"/>
      <c r="F30127"/>
      <c r="G30127"/>
      <c r="H30127"/>
      <c r="I30127"/>
      <c r="J30127"/>
    </row>
    <row r="30128" spans="1:10" x14ac:dyDescent="0.3">
      <c r="A30128" s="957"/>
      <c r="B30128"/>
      <c r="C30128"/>
      <c r="D30128"/>
      <c r="E30128"/>
      <c r="F30128"/>
      <c r="G30128"/>
      <c r="H30128"/>
      <c r="I30128"/>
      <c r="J30128"/>
    </row>
    <row r="30129" spans="1:10" x14ac:dyDescent="0.3">
      <c r="A30129" s="957"/>
      <c r="B30129"/>
      <c r="C30129"/>
      <c r="D30129"/>
      <c r="E30129"/>
      <c r="F30129"/>
      <c r="G30129"/>
      <c r="H30129"/>
      <c r="I30129"/>
      <c r="J30129"/>
    </row>
    <row r="30130" spans="1:10" x14ac:dyDescent="0.3">
      <c r="A30130" s="957"/>
      <c r="B30130"/>
      <c r="C30130"/>
      <c r="D30130"/>
      <c r="E30130"/>
      <c r="F30130"/>
      <c r="G30130"/>
      <c r="H30130"/>
      <c r="I30130"/>
      <c r="J30130"/>
    </row>
    <row r="30131" spans="1:10" x14ac:dyDescent="0.3">
      <c r="A30131" s="957"/>
      <c r="B30131"/>
      <c r="C30131"/>
      <c r="D30131"/>
      <c r="E30131"/>
      <c r="F30131"/>
      <c r="G30131"/>
      <c r="H30131"/>
      <c r="I30131"/>
      <c r="J30131"/>
    </row>
    <row r="30132" spans="1:10" x14ac:dyDescent="0.3">
      <c r="A30132" s="957"/>
      <c r="B30132"/>
      <c r="C30132"/>
      <c r="D30132"/>
      <c r="E30132"/>
      <c r="F30132"/>
      <c r="G30132"/>
      <c r="H30132"/>
      <c r="I30132"/>
      <c r="J30132"/>
    </row>
    <row r="30133" spans="1:10" x14ac:dyDescent="0.3">
      <c r="A30133" s="957"/>
      <c r="B30133"/>
      <c r="C30133"/>
      <c r="D30133"/>
      <c r="E30133"/>
      <c r="F30133"/>
      <c r="G30133"/>
      <c r="H30133"/>
      <c r="I30133"/>
      <c r="J30133"/>
    </row>
    <row r="30134" spans="1:10" x14ac:dyDescent="0.3">
      <c r="A30134" s="957"/>
      <c r="B30134"/>
      <c r="C30134"/>
      <c r="D30134"/>
      <c r="E30134"/>
      <c r="F30134"/>
      <c r="G30134"/>
      <c r="H30134"/>
      <c r="I30134"/>
      <c r="J30134"/>
    </row>
    <row r="30135" spans="1:10" x14ac:dyDescent="0.3">
      <c r="A30135" s="957"/>
      <c r="B30135"/>
      <c r="C30135"/>
      <c r="D30135"/>
      <c r="E30135"/>
      <c r="F30135"/>
      <c r="G30135"/>
      <c r="H30135"/>
      <c r="I30135"/>
      <c r="J30135"/>
    </row>
    <row r="30136" spans="1:10" x14ac:dyDescent="0.3">
      <c r="A30136" s="957"/>
      <c r="B30136"/>
      <c r="C30136"/>
      <c r="D30136"/>
      <c r="E30136"/>
      <c r="F30136"/>
      <c r="G30136"/>
      <c r="H30136"/>
      <c r="I30136"/>
      <c r="J30136"/>
    </row>
    <row r="30137" spans="1:10" x14ac:dyDescent="0.3">
      <c r="A30137" s="957"/>
      <c r="B30137"/>
      <c r="C30137"/>
      <c r="D30137"/>
      <c r="E30137"/>
      <c r="F30137"/>
      <c r="G30137"/>
      <c r="H30137"/>
      <c r="I30137"/>
      <c r="J30137"/>
    </row>
    <row r="30138" spans="1:10" x14ac:dyDescent="0.3">
      <c r="A30138" s="957"/>
      <c r="B30138"/>
      <c r="C30138"/>
      <c r="D30138"/>
      <c r="E30138"/>
      <c r="F30138"/>
      <c r="G30138"/>
      <c r="H30138"/>
      <c r="I30138"/>
      <c r="J30138"/>
    </row>
    <row r="30139" spans="1:10" x14ac:dyDescent="0.3">
      <c r="A30139" s="957"/>
      <c r="B30139"/>
      <c r="C30139"/>
      <c r="D30139"/>
      <c r="E30139"/>
      <c r="F30139"/>
      <c r="G30139"/>
      <c r="H30139"/>
      <c r="I30139"/>
      <c r="J30139"/>
    </row>
    <row r="30140" spans="1:10" x14ac:dyDescent="0.3">
      <c r="A30140" s="957"/>
      <c r="B30140"/>
      <c r="C30140"/>
      <c r="D30140"/>
      <c r="E30140"/>
      <c r="F30140"/>
      <c r="G30140"/>
      <c r="H30140"/>
      <c r="I30140"/>
      <c r="J30140"/>
    </row>
    <row r="30141" spans="1:10" x14ac:dyDescent="0.3">
      <c r="A30141" s="957"/>
      <c r="B30141"/>
      <c r="C30141"/>
      <c r="D30141"/>
      <c r="E30141"/>
      <c r="F30141"/>
      <c r="G30141"/>
      <c r="H30141"/>
      <c r="I30141"/>
      <c r="J30141"/>
    </row>
    <row r="30142" spans="1:10" x14ac:dyDescent="0.3">
      <c r="A30142" s="957"/>
      <c r="B30142"/>
      <c r="C30142"/>
      <c r="D30142"/>
      <c r="E30142"/>
      <c r="F30142"/>
      <c r="G30142"/>
      <c r="H30142"/>
      <c r="I30142"/>
      <c r="J30142"/>
    </row>
    <row r="30143" spans="1:10" x14ac:dyDescent="0.3">
      <c r="A30143" s="957"/>
      <c r="B30143"/>
      <c r="C30143"/>
      <c r="D30143"/>
      <c r="E30143"/>
      <c r="F30143"/>
      <c r="G30143"/>
      <c r="H30143"/>
      <c r="I30143"/>
      <c r="J30143"/>
    </row>
    <row r="30144" spans="1:10" x14ac:dyDescent="0.3">
      <c r="A30144" s="957"/>
      <c r="B30144"/>
      <c r="C30144"/>
      <c r="D30144"/>
      <c r="E30144"/>
      <c r="F30144"/>
      <c r="G30144"/>
      <c r="H30144"/>
      <c r="I30144"/>
      <c r="J30144"/>
    </row>
    <row r="30145" spans="1:10" x14ac:dyDescent="0.3">
      <c r="A30145" s="957"/>
      <c r="B30145"/>
      <c r="C30145"/>
      <c r="D30145"/>
      <c r="E30145"/>
      <c r="F30145"/>
      <c r="G30145"/>
      <c r="H30145"/>
      <c r="I30145"/>
      <c r="J30145"/>
    </row>
    <row r="30146" spans="1:10" x14ac:dyDescent="0.3">
      <c r="A30146" s="957"/>
      <c r="B30146"/>
      <c r="C30146"/>
      <c r="D30146"/>
      <c r="E30146"/>
      <c r="F30146"/>
      <c r="G30146"/>
      <c r="H30146"/>
      <c r="I30146"/>
      <c r="J30146"/>
    </row>
    <row r="30147" spans="1:10" x14ac:dyDescent="0.3">
      <c r="A30147" s="957"/>
      <c r="B30147"/>
      <c r="C30147"/>
      <c r="D30147"/>
      <c r="E30147"/>
      <c r="F30147"/>
      <c r="G30147"/>
      <c r="H30147"/>
      <c r="I30147"/>
      <c r="J30147"/>
    </row>
    <row r="30148" spans="1:10" x14ac:dyDescent="0.3">
      <c r="A30148" s="957"/>
      <c r="B30148"/>
      <c r="C30148"/>
      <c r="D30148"/>
      <c r="E30148"/>
      <c r="F30148"/>
      <c r="G30148"/>
      <c r="H30148"/>
      <c r="I30148"/>
      <c r="J30148"/>
    </row>
    <row r="30149" spans="1:10" x14ac:dyDescent="0.3">
      <c r="A30149" s="957"/>
      <c r="B30149"/>
      <c r="C30149"/>
      <c r="D30149"/>
      <c r="E30149"/>
      <c r="F30149"/>
      <c r="G30149"/>
      <c r="H30149"/>
      <c r="I30149"/>
      <c r="J30149"/>
    </row>
    <row r="30150" spans="1:10" x14ac:dyDescent="0.3">
      <c r="A30150" s="957"/>
      <c r="B30150"/>
      <c r="C30150"/>
      <c r="D30150"/>
      <c r="E30150"/>
      <c r="F30150"/>
      <c r="G30150"/>
      <c r="H30150"/>
      <c r="I30150"/>
      <c r="J30150"/>
    </row>
    <row r="30151" spans="1:10" x14ac:dyDescent="0.3">
      <c r="A30151" s="957"/>
      <c r="B30151"/>
      <c r="C30151"/>
      <c r="D30151"/>
      <c r="E30151"/>
      <c r="F30151"/>
      <c r="G30151"/>
      <c r="H30151"/>
      <c r="I30151"/>
      <c r="J30151"/>
    </row>
    <row r="30152" spans="1:10" x14ac:dyDescent="0.3">
      <c r="A30152" s="957"/>
      <c r="B30152"/>
      <c r="C30152"/>
      <c r="D30152"/>
      <c r="E30152"/>
      <c r="F30152"/>
      <c r="G30152"/>
      <c r="H30152"/>
      <c r="I30152"/>
      <c r="J30152"/>
    </row>
    <row r="30153" spans="1:10" x14ac:dyDescent="0.3">
      <c r="A30153" s="957"/>
      <c r="B30153"/>
      <c r="C30153"/>
      <c r="D30153"/>
      <c r="E30153"/>
      <c r="F30153"/>
      <c r="G30153"/>
      <c r="H30153"/>
      <c r="I30153"/>
      <c r="J30153"/>
    </row>
    <row r="30154" spans="1:10" x14ac:dyDescent="0.3">
      <c r="A30154" s="957"/>
      <c r="B30154"/>
      <c r="C30154"/>
      <c r="D30154"/>
      <c r="E30154"/>
      <c r="F30154"/>
      <c r="G30154"/>
      <c r="H30154"/>
      <c r="I30154"/>
      <c r="J30154"/>
    </row>
    <row r="30155" spans="1:10" x14ac:dyDescent="0.3">
      <c r="A30155" s="957"/>
      <c r="B30155"/>
      <c r="C30155"/>
      <c r="D30155"/>
      <c r="E30155"/>
      <c r="F30155"/>
      <c r="G30155"/>
      <c r="H30155"/>
      <c r="I30155"/>
      <c r="J30155"/>
    </row>
    <row r="30156" spans="1:10" x14ac:dyDescent="0.3">
      <c r="A30156" s="957"/>
      <c r="B30156"/>
      <c r="C30156"/>
      <c r="D30156"/>
      <c r="E30156"/>
      <c r="F30156"/>
      <c r="G30156"/>
      <c r="H30156"/>
      <c r="I30156"/>
      <c r="J30156"/>
    </row>
    <row r="30157" spans="1:10" x14ac:dyDescent="0.3">
      <c r="A30157" s="957"/>
      <c r="B30157"/>
      <c r="C30157"/>
      <c r="D30157"/>
      <c r="E30157"/>
      <c r="F30157"/>
      <c r="G30157"/>
      <c r="H30157"/>
      <c r="I30157"/>
      <c r="J30157"/>
    </row>
    <row r="30158" spans="1:10" x14ac:dyDescent="0.3">
      <c r="A30158" s="957"/>
      <c r="B30158"/>
      <c r="C30158"/>
      <c r="D30158"/>
      <c r="E30158"/>
      <c r="F30158"/>
      <c r="G30158"/>
      <c r="H30158"/>
      <c r="I30158"/>
      <c r="J30158"/>
    </row>
    <row r="30159" spans="1:10" x14ac:dyDescent="0.3">
      <c r="A30159" s="957"/>
      <c r="B30159"/>
      <c r="C30159"/>
      <c r="D30159"/>
      <c r="E30159"/>
      <c r="F30159"/>
      <c r="G30159"/>
      <c r="H30159"/>
      <c r="I30159"/>
      <c r="J30159"/>
    </row>
    <row r="30160" spans="1:10" x14ac:dyDescent="0.3">
      <c r="A30160" s="957"/>
      <c r="B30160"/>
      <c r="C30160"/>
      <c r="D30160"/>
      <c r="E30160"/>
      <c r="F30160"/>
      <c r="G30160"/>
      <c r="H30160"/>
      <c r="I30160"/>
      <c r="J30160"/>
    </row>
    <row r="30161" spans="1:10" x14ac:dyDescent="0.3">
      <c r="A30161" s="957"/>
      <c r="B30161"/>
      <c r="C30161"/>
      <c r="D30161"/>
      <c r="E30161"/>
      <c r="F30161"/>
      <c r="G30161"/>
      <c r="H30161"/>
      <c r="I30161"/>
      <c r="J30161"/>
    </row>
    <row r="30162" spans="1:10" x14ac:dyDescent="0.3">
      <c r="A30162" s="957"/>
      <c r="B30162"/>
      <c r="C30162"/>
      <c r="D30162"/>
      <c r="E30162"/>
      <c r="F30162"/>
      <c r="G30162"/>
      <c r="H30162"/>
      <c r="I30162"/>
      <c r="J30162"/>
    </row>
    <row r="30163" spans="1:10" x14ac:dyDescent="0.3">
      <c r="A30163" s="957"/>
      <c r="B30163"/>
      <c r="C30163"/>
      <c r="D30163"/>
      <c r="E30163"/>
      <c r="F30163"/>
      <c r="G30163"/>
      <c r="H30163"/>
      <c r="I30163"/>
      <c r="J30163"/>
    </row>
    <row r="30164" spans="1:10" x14ac:dyDescent="0.3">
      <c r="A30164" s="957"/>
      <c r="B30164"/>
      <c r="C30164"/>
      <c r="D30164"/>
      <c r="E30164"/>
      <c r="F30164"/>
      <c r="G30164"/>
      <c r="H30164"/>
      <c r="I30164"/>
      <c r="J30164"/>
    </row>
    <row r="30165" spans="1:10" x14ac:dyDescent="0.3">
      <c r="A30165" s="957"/>
      <c r="B30165"/>
      <c r="C30165"/>
      <c r="D30165"/>
      <c r="E30165"/>
      <c r="F30165"/>
      <c r="G30165"/>
      <c r="H30165"/>
      <c r="I30165"/>
      <c r="J30165"/>
    </row>
    <row r="30166" spans="1:10" x14ac:dyDescent="0.3">
      <c r="A30166" s="957"/>
      <c r="B30166"/>
      <c r="C30166"/>
      <c r="D30166"/>
      <c r="E30166"/>
      <c r="F30166"/>
      <c r="G30166"/>
      <c r="H30166"/>
      <c r="I30166"/>
      <c r="J30166"/>
    </row>
    <row r="30167" spans="1:10" x14ac:dyDescent="0.3">
      <c r="A30167" s="957"/>
      <c r="B30167"/>
      <c r="C30167"/>
      <c r="D30167"/>
      <c r="E30167"/>
      <c r="F30167"/>
      <c r="G30167"/>
      <c r="H30167"/>
      <c r="I30167"/>
      <c r="J30167"/>
    </row>
    <row r="30168" spans="1:10" x14ac:dyDescent="0.3">
      <c r="A30168" s="957"/>
      <c r="B30168"/>
      <c r="C30168"/>
      <c r="D30168"/>
      <c r="E30168"/>
      <c r="F30168"/>
      <c r="G30168"/>
      <c r="H30168"/>
      <c r="I30168"/>
      <c r="J30168"/>
    </row>
    <row r="30169" spans="1:10" x14ac:dyDescent="0.3">
      <c r="A30169" s="957"/>
      <c r="B30169"/>
      <c r="C30169"/>
      <c r="D30169"/>
      <c r="E30169"/>
      <c r="F30169"/>
      <c r="G30169"/>
      <c r="H30169"/>
      <c r="I30169"/>
      <c r="J30169"/>
    </row>
    <row r="30170" spans="1:10" x14ac:dyDescent="0.3">
      <c r="A30170" s="957"/>
      <c r="B30170"/>
      <c r="C30170"/>
      <c r="D30170"/>
      <c r="E30170"/>
      <c r="F30170"/>
      <c r="G30170"/>
      <c r="H30170"/>
      <c r="I30170"/>
      <c r="J30170"/>
    </row>
    <row r="30171" spans="1:10" x14ac:dyDescent="0.3">
      <c r="A30171" s="957"/>
      <c r="B30171"/>
      <c r="C30171"/>
      <c r="D30171"/>
      <c r="E30171"/>
      <c r="F30171"/>
      <c r="G30171"/>
      <c r="H30171"/>
      <c r="I30171"/>
      <c r="J30171"/>
    </row>
    <row r="30172" spans="1:10" x14ac:dyDescent="0.3">
      <c r="A30172" s="957"/>
      <c r="B30172"/>
      <c r="C30172"/>
      <c r="D30172"/>
      <c r="E30172"/>
      <c r="F30172"/>
      <c r="G30172"/>
      <c r="H30172"/>
      <c r="I30172"/>
      <c r="J30172"/>
    </row>
    <row r="30173" spans="1:10" x14ac:dyDescent="0.3">
      <c r="A30173" s="957"/>
      <c r="B30173"/>
      <c r="C30173"/>
      <c r="D30173"/>
      <c r="E30173"/>
      <c r="F30173"/>
      <c r="G30173"/>
      <c r="H30173"/>
      <c r="I30173"/>
      <c r="J30173"/>
    </row>
    <row r="30174" spans="1:10" x14ac:dyDescent="0.3">
      <c r="A30174" s="957"/>
      <c r="B30174"/>
      <c r="C30174"/>
      <c r="D30174"/>
      <c r="E30174"/>
      <c r="F30174"/>
      <c r="G30174"/>
      <c r="H30174"/>
      <c r="I30174"/>
      <c r="J30174"/>
    </row>
    <row r="30175" spans="1:10" x14ac:dyDescent="0.3">
      <c r="A30175" s="957"/>
      <c r="B30175"/>
      <c r="C30175"/>
      <c r="D30175"/>
      <c r="E30175"/>
      <c r="F30175"/>
      <c r="G30175"/>
      <c r="H30175"/>
      <c r="I30175"/>
      <c r="J30175"/>
    </row>
    <row r="30176" spans="1:10" x14ac:dyDescent="0.3">
      <c r="A30176" s="957"/>
      <c r="B30176"/>
      <c r="C30176"/>
      <c r="D30176"/>
      <c r="E30176"/>
      <c r="F30176"/>
      <c r="G30176"/>
      <c r="H30176"/>
      <c r="I30176"/>
      <c r="J30176"/>
    </row>
    <row r="30177" spans="1:10" x14ac:dyDescent="0.3">
      <c r="A30177" s="957"/>
      <c r="B30177"/>
      <c r="C30177"/>
      <c r="D30177"/>
      <c r="E30177"/>
      <c r="F30177"/>
      <c r="G30177"/>
      <c r="H30177"/>
      <c r="I30177"/>
      <c r="J30177"/>
    </row>
    <row r="30178" spans="1:10" x14ac:dyDescent="0.3">
      <c r="A30178" s="957"/>
      <c r="B30178"/>
      <c r="C30178"/>
      <c r="D30178"/>
      <c r="E30178"/>
      <c r="F30178"/>
      <c r="G30178"/>
      <c r="H30178"/>
      <c r="I30178"/>
      <c r="J30178"/>
    </row>
    <row r="30179" spans="1:10" x14ac:dyDescent="0.3">
      <c r="A30179" s="957"/>
      <c r="B30179"/>
      <c r="C30179"/>
      <c r="D30179"/>
      <c r="E30179"/>
      <c r="F30179"/>
      <c r="G30179"/>
      <c r="H30179"/>
      <c r="I30179"/>
      <c r="J30179"/>
    </row>
    <row r="30180" spans="1:10" x14ac:dyDescent="0.3">
      <c r="A30180" s="957"/>
      <c r="B30180"/>
      <c r="C30180"/>
      <c r="D30180"/>
      <c r="E30180"/>
      <c r="F30180"/>
      <c r="G30180"/>
      <c r="H30180"/>
      <c r="I30180"/>
      <c r="J30180"/>
    </row>
    <row r="30181" spans="1:10" x14ac:dyDescent="0.3">
      <c r="A30181" s="957"/>
      <c r="B30181"/>
      <c r="C30181"/>
      <c r="D30181"/>
      <c r="E30181"/>
      <c r="F30181"/>
      <c r="G30181"/>
      <c r="H30181"/>
      <c r="I30181"/>
      <c r="J30181"/>
    </row>
    <row r="30182" spans="1:10" x14ac:dyDescent="0.3">
      <c r="A30182" s="957"/>
      <c r="B30182"/>
      <c r="C30182"/>
      <c r="D30182"/>
      <c r="E30182"/>
      <c r="F30182"/>
      <c r="G30182"/>
      <c r="H30182"/>
      <c r="I30182"/>
      <c r="J30182"/>
    </row>
    <row r="30183" spans="1:10" x14ac:dyDescent="0.3">
      <c r="A30183" s="957"/>
      <c r="B30183"/>
      <c r="C30183"/>
      <c r="D30183"/>
      <c r="E30183"/>
      <c r="F30183"/>
      <c r="G30183"/>
      <c r="H30183"/>
      <c r="I30183"/>
      <c r="J30183"/>
    </row>
    <row r="30184" spans="1:10" x14ac:dyDescent="0.3">
      <c r="A30184" s="957"/>
      <c r="B30184"/>
      <c r="C30184"/>
      <c r="D30184"/>
      <c r="E30184"/>
      <c r="F30184"/>
      <c r="G30184"/>
      <c r="H30184"/>
      <c r="I30184"/>
      <c r="J30184"/>
    </row>
    <row r="30185" spans="1:10" x14ac:dyDescent="0.3">
      <c r="A30185" s="957"/>
      <c r="B30185"/>
      <c r="C30185"/>
      <c r="D30185"/>
      <c r="E30185"/>
      <c r="F30185"/>
      <c r="G30185"/>
      <c r="H30185"/>
      <c r="I30185"/>
      <c r="J30185"/>
    </row>
    <row r="30186" spans="1:10" x14ac:dyDescent="0.3">
      <c r="A30186" s="957"/>
      <c r="B30186"/>
      <c r="C30186"/>
      <c r="D30186"/>
      <c r="E30186"/>
      <c r="F30186"/>
      <c r="G30186"/>
      <c r="H30186"/>
      <c r="I30186"/>
      <c r="J30186"/>
    </row>
    <row r="30187" spans="1:10" x14ac:dyDescent="0.3">
      <c r="A30187" s="957"/>
      <c r="B30187"/>
      <c r="C30187"/>
      <c r="D30187"/>
      <c r="E30187"/>
      <c r="F30187"/>
      <c r="G30187"/>
      <c r="H30187"/>
      <c r="I30187"/>
      <c r="J30187"/>
    </row>
    <row r="30188" spans="1:10" x14ac:dyDescent="0.3">
      <c r="A30188" s="957"/>
      <c r="B30188"/>
      <c r="C30188"/>
      <c r="D30188"/>
      <c r="E30188"/>
      <c r="F30188"/>
      <c r="G30188"/>
      <c r="H30188"/>
      <c r="I30188"/>
      <c r="J30188"/>
    </row>
    <row r="30189" spans="1:10" x14ac:dyDescent="0.3">
      <c r="A30189" s="957"/>
      <c r="B30189"/>
      <c r="C30189"/>
      <c r="D30189"/>
      <c r="E30189"/>
      <c r="F30189"/>
      <c r="G30189"/>
      <c r="H30189"/>
      <c r="I30189"/>
      <c r="J30189"/>
    </row>
    <row r="30190" spans="1:10" x14ac:dyDescent="0.3">
      <c r="A30190" s="957"/>
      <c r="B30190"/>
      <c r="C30190"/>
      <c r="D30190"/>
      <c r="E30190"/>
      <c r="F30190"/>
      <c r="G30190"/>
      <c r="H30190"/>
      <c r="I30190"/>
      <c r="J30190"/>
    </row>
    <row r="30191" spans="1:10" x14ac:dyDescent="0.3">
      <c r="A30191" s="957"/>
      <c r="B30191"/>
      <c r="C30191"/>
      <c r="D30191"/>
      <c r="E30191"/>
      <c r="F30191"/>
      <c r="G30191"/>
      <c r="H30191"/>
      <c r="I30191"/>
      <c r="J30191"/>
    </row>
    <row r="30192" spans="1:10" x14ac:dyDescent="0.3">
      <c r="A30192" s="957"/>
      <c r="B30192"/>
      <c r="C30192"/>
      <c r="D30192"/>
      <c r="E30192"/>
      <c r="F30192"/>
      <c r="G30192"/>
      <c r="H30192"/>
      <c r="I30192"/>
      <c r="J30192"/>
    </row>
    <row r="30193" spans="1:10" x14ac:dyDescent="0.3">
      <c r="A30193" s="957"/>
      <c r="B30193"/>
      <c r="C30193"/>
      <c r="D30193"/>
      <c r="E30193"/>
      <c r="F30193"/>
      <c r="G30193"/>
      <c r="H30193"/>
      <c r="I30193"/>
      <c r="J30193"/>
    </row>
    <row r="30194" spans="1:10" x14ac:dyDescent="0.3">
      <c r="A30194" s="957"/>
      <c r="B30194"/>
      <c r="C30194"/>
      <c r="D30194"/>
      <c r="E30194"/>
      <c r="F30194"/>
      <c r="G30194"/>
      <c r="H30194"/>
      <c r="I30194"/>
      <c r="J30194"/>
    </row>
    <row r="30195" spans="1:10" x14ac:dyDescent="0.3">
      <c r="A30195" s="957"/>
      <c r="B30195"/>
      <c r="C30195"/>
      <c r="D30195"/>
      <c r="E30195"/>
      <c r="F30195"/>
      <c r="G30195"/>
      <c r="H30195"/>
      <c r="I30195"/>
      <c r="J30195"/>
    </row>
    <row r="30196" spans="1:10" x14ac:dyDescent="0.3">
      <c r="A30196" s="957"/>
      <c r="B30196"/>
      <c r="C30196"/>
      <c r="D30196"/>
      <c r="E30196"/>
      <c r="F30196"/>
      <c r="G30196"/>
      <c r="H30196"/>
      <c r="I30196"/>
      <c r="J30196"/>
    </row>
    <row r="30197" spans="1:10" x14ac:dyDescent="0.3">
      <c r="A30197" s="957"/>
      <c r="B30197"/>
      <c r="C30197"/>
      <c r="D30197"/>
      <c r="E30197"/>
      <c r="F30197"/>
      <c r="G30197"/>
      <c r="H30197"/>
      <c r="I30197"/>
      <c r="J30197"/>
    </row>
    <row r="30198" spans="1:10" x14ac:dyDescent="0.3">
      <c r="A30198" s="957"/>
      <c r="B30198"/>
      <c r="C30198"/>
      <c r="D30198"/>
      <c r="E30198"/>
      <c r="F30198"/>
      <c r="G30198"/>
      <c r="H30198"/>
      <c r="I30198"/>
      <c r="J30198"/>
    </row>
    <row r="30199" spans="1:10" x14ac:dyDescent="0.3">
      <c r="A30199" s="957"/>
      <c r="B30199"/>
      <c r="C30199"/>
      <c r="D30199"/>
      <c r="E30199"/>
      <c r="F30199"/>
      <c r="G30199"/>
      <c r="H30199"/>
      <c r="I30199"/>
      <c r="J30199"/>
    </row>
    <row r="30200" spans="1:10" x14ac:dyDescent="0.3">
      <c r="A30200" s="957"/>
      <c r="B30200"/>
      <c r="C30200"/>
      <c r="D30200"/>
      <c r="E30200"/>
      <c r="F30200"/>
      <c r="G30200"/>
      <c r="H30200"/>
      <c r="I30200"/>
      <c r="J30200"/>
    </row>
    <row r="30201" spans="1:10" x14ac:dyDescent="0.3">
      <c r="A30201" s="957"/>
      <c r="B30201"/>
      <c r="C30201"/>
      <c r="D30201"/>
      <c r="E30201"/>
      <c r="F30201"/>
      <c r="G30201"/>
      <c r="H30201"/>
      <c r="I30201"/>
      <c r="J30201"/>
    </row>
    <row r="30202" spans="1:10" x14ac:dyDescent="0.3">
      <c r="A30202" s="957"/>
      <c r="B30202"/>
      <c r="C30202"/>
      <c r="D30202"/>
      <c r="E30202"/>
      <c r="F30202"/>
      <c r="G30202"/>
      <c r="H30202"/>
      <c r="I30202"/>
      <c r="J30202"/>
    </row>
    <row r="30203" spans="1:10" x14ac:dyDescent="0.3">
      <c r="A30203" s="957"/>
      <c r="B30203"/>
      <c r="C30203"/>
      <c r="D30203"/>
      <c r="E30203"/>
      <c r="F30203"/>
      <c r="G30203"/>
      <c r="H30203"/>
      <c r="I30203"/>
      <c r="J30203"/>
    </row>
    <row r="30204" spans="1:10" x14ac:dyDescent="0.3">
      <c r="A30204" s="957"/>
      <c r="B30204"/>
      <c r="C30204"/>
      <c r="D30204"/>
      <c r="E30204"/>
      <c r="F30204"/>
      <c r="G30204"/>
      <c r="H30204"/>
      <c r="I30204"/>
      <c r="J30204"/>
    </row>
    <row r="30205" spans="1:10" x14ac:dyDescent="0.3">
      <c r="A30205" s="957"/>
      <c r="B30205"/>
      <c r="C30205"/>
      <c r="D30205"/>
      <c r="E30205"/>
      <c r="F30205"/>
      <c r="G30205"/>
      <c r="H30205"/>
      <c r="I30205"/>
      <c r="J30205"/>
    </row>
    <row r="30206" spans="1:10" x14ac:dyDescent="0.3">
      <c r="A30206" s="957"/>
      <c r="B30206"/>
      <c r="C30206"/>
      <c r="D30206"/>
      <c r="E30206"/>
      <c r="F30206"/>
      <c r="G30206"/>
      <c r="H30206"/>
      <c r="I30206"/>
      <c r="J30206"/>
    </row>
    <row r="30207" spans="1:10" x14ac:dyDescent="0.3">
      <c r="A30207" s="957"/>
      <c r="B30207"/>
      <c r="C30207"/>
      <c r="D30207"/>
      <c r="E30207"/>
      <c r="F30207"/>
      <c r="G30207"/>
      <c r="H30207"/>
      <c r="I30207"/>
      <c r="J30207"/>
    </row>
    <row r="30208" spans="1:10" x14ac:dyDescent="0.3">
      <c r="A30208" s="957"/>
      <c r="B30208"/>
      <c r="C30208"/>
      <c r="D30208"/>
      <c r="E30208"/>
      <c r="F30208"/>
      <c r="G30208"/>
      <c r="H30208"/>
      <c r="I30208"/>
      <c r="J30208"/>
    </row>
    <row r="30209" spans="1:10" x14ac:dyDescent="0.3">
      <c r="A30209" s="957"/>
      <c r="B30209"/>
      <c r="C30209"/>
      <c r="D30209"/>
      <c r="E30209"/>
      <c r="F30209"/>
      <c r="G30209"/>
      <c r="H30209"/>
      <c r="I30209"/>
      <c r="J30209"/>
    </row>
    <row r="30210" spans="1:10" x14ac:dyDescent="0.3">
      <c r="A30210" s="957"/>
      <c r="B30210"/>
      <c r="C30210"/>
      <c r="D30210"/>
      <c r="E30210"/>
      <c r="F30210"/>
      <c r="G30210"/>
      <c r="H30210"/>
      <c r="I30210"/>
      <c r="J30210"/>
    </row>
    <row r="30211" spans="1:10" x14ac:dyDescent="0.3">
      <c r="A30211" s="957"/>
      <c r="B30211"/>
      <c r="C30211"/>
      <c r="D30211"/>
      <c r="E30211"/>
      <c r="F30211"/>
      <c r="G30211"/>
      <c r="H30211"/>
      <c r="I30211"/>
      <c r="J30211"/>
    </row>
    <row r="30212" spans="1:10" x14ac:dyDescent="0.3">
      <c r="A30212" s="957"/>
      <c r="B30212"/>
      <c r="C30212"/>
      <c r="D30212"/>
      <c r="E30212"/>
      <c r="F30212"/>
      <c r="G30212"/>
      <c r="H30212"/>
      <c r="I30212"/>
      <c r="J30212"/>
    </row>
    <row r="30213" spans="1:10" x14ac:dyDescent="0.3">
      <c r="A30213" s="957"/>
      <c r="B30213"/>
      <c r="C30213"/>
      <c r="D30213"/>
      <c r="E30213"/>
      <c r="F30213"/>
      <c r="G30213"/>
      <c r="H30213"/>
      <c r="I30213"/>
      <c r="J30213"/>
    </row>
    <row r="30214" spans="1:10" x14ac:dyDescent="0.3">
      <c r="A30214" s="957"/>
      <c r="B30214"/>
      <c r="C30214"/>
      <c r="D30214"/>
      <c r="E30214"/>
      <c r="F30214"/>
      <c r="G30214"/>
      <c r="H30214"/>
      <c r="I30214"/>
      <c r="J30214"/>
    </row>
    <row r="30215" spans="1:10" x14ac:dyDescent="0.3">
      <c r="A30215" s="957"/>
      <c r="B30215"/>
      <c r="C30215"/>
      <c r="D30215"/>
      <c r="E30215"/>
      <c r="F30215"/>
      <c r="G30215"/>
      <c r="H30215"/>
      <c r="I30215"/>
      <c r="J30215"/>
    </row>
    <row r="30216" spans="1:10" x14ac:dyDescent="0.3">
      <c r="A30216" s="957"/>
      <c r="B30216"/>
      <c r="C30216"/>
      <c r="D30216"/>
      <c r="E30216"/>
      <c r="F30216"/>
      <c r="G30216"/>
      <c r="H30216"/>
      <c r="I30216"/>
      <c r="J30216"/>
    </row>
    <row r="30217" spans="1:10" x14ac:dyDescent="0.3">
      <c r="A30217" s="957"/>
      <c r="B30217"/>
      <c r="C30217"/>
      <c r="D30217"/>
      <c r="E30217"/>
      <c r="F30217"/>
      <c r="G30217"/>
      <c r="H30217"/>
      <c r="I30217"/>
      <c r="J30217"/>
    </row>
    <row r="30218" spans="1:10" x14ac:dyDescent="0.3">
      <c r="A30218" s="957"/>
      <c r="B30218"/>
      <c r="C30218"/>
      <c r="D30218"/>
      <c r="E30218"/>
      <c r="F30218"/>
      <c r="G30218"/>
      <c r="H30218"/>
      <c r="I30218"/>
      <c r="J30218"/>
    </row>
    <row r="30219" spans="1:10" x14ac:dyDescent="0.3">
      <c r="A30219" s="957"/>
      <c r="B30219"/>
      <c r="C30219"/>
      <c r="D30219"/>
      <c r="E30219"/>
      <c r="F30219"/>
      <c r="G30219"/>
      <c r="H30219"/>
      <c r="I30219"/>
      <c r="J30219"/>
    </row>
    <row r="30220" spans="1:10" x14ac:dyDescent="0.3">
      <c r="A30220" s="957"/>
      <c r="B30220"/>
      <c r="C30220"/>
      <c r="D30220"/>
      <c r="E30220"/>
      <c r="F30220"/>
      <c r="G30220"/>
      <c r="H30220"/>
      <c r="I30220"/>
      <c r="J30220"/>
    </row>
    <row r="30221" spans="1:10" x14ac:dyDescent="0.3">
      <c r="A30221" s="957"/>
      <c r="B30221"/>
      <c r="C30221"/>
      <c r="D30221"/>
      <c r="E30221"/>
      <c r="F30221"/>
      <c r="G30221"/>
      <c r="H30221"/>
      <c r="I30221"/>
      <c r="J30221"/>
    </row>
    <row r="30222" spans="1:10" x14ac:dyDescent="0.3">
      <c r="A30222" s="957"/>
      <c r="B30222"/>
      <c r="C30222"/>
      <c r="D30222"/>
      <c r="E30222"/>
      <c r="F30222"/>
      <c r="G30222"/>
      <c r="H30222"/>
      <c r="I30222"/>
      <c r="J30222"/>
    </row>
    <row r="30223" spans="1:10" x14ac:dyDescent="0.3">
      <c r="A30223" s="957"/>
      <c r="B30223"/>
      <c r="C30223"/>
      <c r="D30223"/>
      <c r="E30223"/>
      <c r="F30223"/>
      <c r="G30223"/>
      <c r="H30223"/>
      <c r="I30223"/>
      <c r="J30223"/>
    </row>
    <row r="30224" spans="1:10" x14ac:dyDescent="0.3">
      <c r="A30224" s="957"/>
      <c r="B30224"/>
      <c r="C30224"/>
      <c r="D30224"/>
      <c r="E30224"/>
      <c r="F30224"/>
      <c r="G30224"/>
      <c r="H30224"/>
      <c r="I30224"/>
      <c r="J30224"/>
    </row>
    <row r="30225" spans="1:10" x14ac:dyDescent="0.3">
      <c r="A30225" s="957"/>
      <c r="B30225"/>
      <c r="C30225"/>
      <c r="D30225"/>
      <c r="E30225"/>
      <c r="F30225"/>
      <c r="G30225"/>
      <c r="H30225"/>
      <c r="I30225"/>
      <c r="J30225"/>
    </row>
    <row r="30226" spans="1:10" x14ac:dyDescent="0.3">
      <c r="A30226" s="957"/>
      <c r="B30226"/>
      <c r="C30226"/>
      <c r="D30226"/>
      <c r="E30226"/>
      <c r="F30226"/>
      <c r="G30226"/>
      <c r="H30226"/>
      <c r="I30226"/>
      <c r="J30226"/>
    </row>
    <row r="30227" spans="1:10" x14ac:dyDescent="0.3">
      <c r="A30227" s="957"/>
      <c r="B30227"/>
      <c r="C30227"/>
      <c r="D30227"/>
      <c r="E30227"/>
      <c r="F30227"/>
      <c r="G30227"/>
      <c r="H30227"/>
      <c r="I30227"/>
      <c r="J30227"/>
    </row>
    <row r="30228" spans="1:10" x14ac:dyDescent="0.3">
      <c r="A30228" s="957"/>
      <c r="B30228"/>
      <c r="C30228"/>
      <c r="D30228"/>
      <c r="E30228"/>
      <c r="F30228"/>
      <c r="G30228"/>
      <c r="H30228"/>
      <c r="I30228"/>
      <c r="J30228"/>
    </row>
    <row r="30229" spans="1:10" x14ac:dyDescent="0.3">
      <c r="A30229" s="957"/>
      <c r="B30229"/>
      <c r="C30229"/>
      <c r="D30229"/>
      <c r="E30229"/>
      <c r="F30229"/>
      <c r="G30229"/>
      <c r="H30229"/>
      <c r="I30229"/>
      <c r="J30229"/>
    </row>
    <row r="30230" spans="1:10" x14ac:dyDescent="0.3">
      <c r="A30230" s="957"/>
      <c r="B30230"/>
      <c r="C30230"/>
      <c r="D30230"/>
      <c r="E30230"/>
      <c r="F30230"/>
      <c r="G30230"/>
      <c r="H30230"/>
      <c r="I30230"/>
      <c r="J30230"/>
    </row>
    <row r="30231" spans="1:10" x14ac:dyDescent="0.3">
      <c r="A30231" s="957"/>
      <c r="B30231"/>
      <c r="C30231"/>
      <c r="D30231"/>
      <c r="E30231"/>
      <c r="F30231"/>
      <c r="G30231"/>
      <c r="H30231"/>
      <c r="I30231"/>
      <c r="J30231"/>
    </row>
    <row r="30232" spans="1:10" x14ac:dyDescent="0.3">
      <c r="A30232" s="957"/>
      <c r="B30232"/>
      <c r="C30232"/>
      <c r="D30232"/>
      <c r="E30232"/>
      <c r="F30232"/>
      <c r="G30232"/>
      <c r="H30232"/>
      <c r="I30232"/>
      <c r="J30232"/>
    </row>
    <row r="30233" spans="1:10" x14ac:dyDescent="0.3">
      <c r="A30233" s="957"/>
      <c r="B30233"/>
      <c r="C30233"/>
      <c r="D30233"/>
      <c r="E30233"/>
      <c r="F30233"/>
      <c r="G30233"/>
      <c r="H30233"/>
      <c r="I30233"/>
      <c r="J30233"/>
    </row>
    <row r="30234" spans="1:10" x14ac:dyDescent="0.3">
      <c r="A30234" s="957"/>
      <c r="B30234"/>
      <c r="C30234"/>
      <c r="D30234"/>
      <c r="E30234"/>
      <c r="F30234"/>
      <c r="G30234"/>
      <c r="H30234"/>
      <c r="I30234"/>
      <c r="J30234"/>
    </row>
    <row r="30235" spans="1:10" x14ac:dyDescent="0.3">
      <c r="A30235" s="957"/>
      <c r="B30235"/>
      <c r="C30235"/>
      <c r="D30235"/>
      <c r="E30235"/>
      <c r="F30235"/>
      <c r="G30235"/>
      <c r="H30235"/>
      <c r="I30235"/>
      <c r="J30235"/>
    </row>
    <row r="30236" spans="1:10" x14ac:dyDescent="0.3">
      <c r="A30236" s="957"/>
      <c r="B30236"/>
      <c r="C30236"/>
      <c r="D30236"/>
      <c r="E30236"/>
      <c r="F30236"/>
      <c r="G30236"/>
      <c r="H30236"/>
      <c r="I30236"/>
      <c r="J30236"/>
    </row>
    <row r="30237" spans="1:10" x14ac:dyDescent="0.3">
      <c r="A30237" s="957"/>
      <c r="B30237"/>
      <c r="C30237"/>
      <c r="D30237"/>
      <c r="E30237"/>
      <c r="F30237"/>
      <c r="G30237"/>
      <c r="H30237"/>
      <c r="I30237"/>
      <c r="J30237"/>
    </row>
    <row r="30238" spans="1:10" x14ac:dyDescent="0.3">
      <c r="A30238" s="957"/>
      <c r="B30238"/>
      <c r="C30238"/>
      <c r="D30238"/>
      <c r="E30238"/>
      <c r="F30238"/>
      <c r="G30238"/>
      <c r="H30238"/>
      <c r="I30238"/>
      <c r="J30238"/>
    </row>
    <row r="30239" spans="1:10" x14ac:dyDescent="0.3">
      <c r="A30239" s="957"/>
      <c r="B30239"/>
      <c r="C30239"/>
      <c r="D30239"/>
      <c r="E30239"/>
      <c r="F30239"/>
      <c r="G30239"/>
      <c r="H30239"/>
      <c r="I30239"/>
      <c r="J30239"/>
    </row>
    <row r="30240" spans="1:10" x14ac:dyDescent="0.3">
      <c r="A30240" s="957"/>
      <c r="B30240"/>
      <c r="C30240"/>
      <c r="D30240"/>
      <c r="E30240"/>
      <c r="F30240"/>
      <c r="G30240"/>
      <c r="H30240"/>
      <c r="I30240"/>
      <c r="J30240"/>
    </row>
    <row r="30241" spans="1:10" x14ac:dyDescent="0.3">
      <c r="A30241" s="957"/>
      <c r="B30241"/>
      <c r="C30241"/>
      <c r="D30241"/>
      <c r="E30241"/>
      <c r="F30241"/>
      <c r="G30241"/>
      <c r="H30241"/>
      <c r="I30241"/>
      <c r="J30241"/>
    </row>
    <row r="30242" spans="1:10" x14ac:dyDescent="0.3">
      <c r="A30242" s="957"/>
      <c r="B30242"/>
      <c r="C30242"/>
      <c r="D30242"/>
      <c r="E30242"/>
      <c r="F30242"/>
      <c r="G30242"/>
      <c r="H30242"/>
      <c r="I30242"/>
      <c r="J30242"/>
    </row>
    <row r="30243" spans="1:10" x14ac:dyDescent="0.3">
      <c r="A30243" s="957"/>
      <c r="B30243"/>
      <c r="C30243"/>
      <c r="D30243"/>
      <c r="E30243"/>
      <c r="F30243"/>
      <c r="G30243"/>
      <c r="H30243"/>
      <c r="I30243"/>
      <c r="J30243"/>
    </row>
    <row r="30244" spans="1:10" x14ac:dyDescent="0.3">
      <c r="A30244" s="957"/>
      <c r="B30244"/>
      <c r="C30244"/>
      <c r="D30244"/>
      <c r="E30244"/>
      <c r="F30244"/>
      <c r="G30244"/>
      <c r="H30244"/>
      <c r="I30244"/>
      <c r="J30244"/>
    </row>
    <row r="30245" spans="1:10" x14ac:dyDescent="0.3">
      <c r="A30245" s="957"/>
      <c r="B30245"/>
      <c r="C30245"/>
      <c r="D30245"/>
      <c r="E30245"/>
      <c r="F30245"/>
      <c r="G30245"/>
      <c r="H30245"/>
      <c r="I30245"/>
      <c r="J30245"/>
    </row>
    <row r="30246" spans="1:10" x14ac:dyDescent="0.3">
      <c r="A30246" s="957"/>
      <c r="B30246"/>
      <c r="C30246"/>
      <c r="D30246"/>
      <c r="E30246"/>
      <c r="F30246"/>
      <c r="G30246"/>
      <c r="H30246"/>
      <c r="I30246"/>
      <c r="J30246"/>
    </row>
    <row r="30247" spans="1:10" x14ac:dyDescent="0.3">
      <c r="A30247" s="957"/>
      <c r="B30247"/>
      <c r="C30247"/>
      <c r="D30247"/>
      <c r="E30247"/>
      <c r="F30247"/>
      <c r="G30247"/>
      <c r="H30247"/>
      <c r="I30247"/>
      <c r="J30247"/>
    </row>
    <row r="30248" spans="1:10" x14ac:dyDescent="0.3">
      <c r="A30248" s="957"/>
      <c r="B30248"/>
      <c r="C30248"/>
      <c r="D30248"/>
      <c r="E30248"/>
      <c r="F30248"/>
      <c r="G30248"/>
      <c r="H30248"/>
      <c r="I30248"/>
      <c r="J30248"/>
    </row>
    <row r="30249" spans="1:10" x14ac:dyDescent="0.3">
      <c r="A30249" s="957"/>
      <c r="B30249"/>
      <c r="C30249"/>
      <c r="D30249"/>
      <c r="E30249"/>
      <c r="F30249"/>
      <c r="G30249"/>
      <c r="H30249"/>
      <c r="I30249"/>
      <c r="J30249"/>
    </row>
    <row r="30250" spans="1:10" x14ac:dyDescent="0.3">
      <c r="A30250" s="957"/>
      <c r="B30250"/>
      <c r="C30250"/>
      <c r="D30250"/>
      <c r="E30250"/>
      <c r="F30250"/>
      <c r="G30250"/>
      <c r="H30250"/>
      <c r="I30250"/>
      <c r="J30250"/>
    </row>
    <row r="30251" spans="1:10" x14ac:dyDescent="0.3">
      <c r="A30251" s="957"/>
      <c r="B30251"/>
      <c r="C30251"/>
      <c r="D30251"/>
      <c r="E30251"/>
      <c r="F30251"/>
      <c r="G30251"/>
      <c r="H30251"/>
      <c r="I30251"/>
      <c r="J30251"/>
    </row>
    <row r="30252" spans="1:10" x14ac:dyDescent="0.3">
      <c r="A30252" s="957"/>
      <c r="B30252"/>
      <c r="C30252"/>
      <c r="D30252"/>
      <c r="E30252"/>
      <c r="F30252"/>
      <c r="G30252"/>
      <c r="H30252"/>
      <c r="I30252"/>
      <c r="J30252"/>
    </row>
    <row r="30253" spans="1:10" x14ac:dyDescent="0.3">
      <c r="A30253" s="957"/>
      <c r="B30253"/>
      <c r="C30253"/>
      <c r="D30253"/>
      <c r="E30253"/>
      <c r="F30253"/>
      <c r="G30253"/>
      <c r="H30253"/>
      <c r="I30253"/>
      <c r="J30253"/>
    </row>
    <row r="30254" spans="1:10" x14ac:dyDescent="0.3">
      <c r="A30254" s="957"/>
      <c r="B30254"/>
      <c r="C30254"/>
      <c r="D30254"/>
      <c r="E30254"/>
      <c r="F30254"/>
      <c r="G30254"/>
      <c r="H30254"/>
      <c r="I30254"/>
      <c r="J30254"/>
    </row>
    <row r="30255" spans="1:10" x14ac:dyDescent="0.3">
      <c r="A30255" s="957"/>
      <c r="B30255"/>
      <c r="C30255"/>
      <c r="D30255"/>
      <c r="E30255"/>
      <c r="F30255"/>
      <c r="G30255"/>
      <c r="H30255"/>
      <c r="I30255"/>
      <c r="J30255"/>
    </row>
    <row r="30256" spans="1:10" x14ac:dyDescent="0.3">
      <c r="A30256" s="957"/>
      <c r="B30256"/>
      <c r="C30256"/>
      <c r="D30256"/>
      <c r="E30256"/>
      <c r="F30256"/>
      <c r="G30256"/>
      <c r="H30256"/>
      <c r="I30256"/>
      <c r="J30256"/>
    </row>
    <row r="30257" spans="1:10" x14ac:dyDescent="0.3">
      <c r="A30257" s="957"/>
      <c r="B30257"/>
      <c r="C30257"/>
      <c r="D30257"/>
      <c r="E30257"/>
      <c r="F30257"/>
      <c r="G30257"/>
      <c r="H30257"/>
      <c r="I30257"/>
      <c r="J30257"/>
    </row>
    <row r="30258" spans="1:10" x14ac:dyDescent="0.3">
      <c r="A30258" s="957"/>
      <c r="B30258"/>
      <c r="C30258"/>
      <c r="D30258"/>
      <c r="E30258"/>
      <c r="F30258"/>
      <c r="G30258"/>
      <c r="H30258"/>
      <c r="I30258"/>
      <c r="J30258"/>
    </row>
    <row r="30259" spans="1:10" x14ac:dyDescent="0.3">
      <c r="A30259" s="957"/>
      <c r="B30259"/>
      <c r="C30259"/>
      <c r="D30259"/>
      <c r="E30259"/>
      <c r="F30259"/>
      <c r="G30259"/>
      <c r="H30259"/>
      <c r="I30259"/>
      <c r="J30259"/>
    </row>
    <row r="30260" spans="1:10" x14ac:dyDescent="0.3">
      <c r="A30260" s="957"/>
      <c r="B30260"/>
      <c r="C30260"/>
      <c r="D30260"/>
      <c r="E30260"/>
      <c r="F30260"/>
      <c r="G30260"/>
      <c r="H30260"/>
      <c r="I30260"/>
      <c r="J30260"/>
    </row>
    <row r="30261" spans="1:10" x14ac:dyDescent="0.3">
      <c r="A30261" s="957"/>
      <c r="B30261"/>
      <c r="C30261"/>
      <c r="D30261"/>
      <c r="E30261"/>
      <c r="F30261"/>
      <c r="G30261"/>
      <c r="H30261"/>
      <c r="I30261"/>
      <c r="J30261"/>
    </row>
    <row r="30262" spans="1:10" x14ac:dyDescent="0.3">
      <c r="A30262" s="957"/>
      <c r="B30262"/>
      <c r="C30262"/>
      <c r="D30262"/>
      <c r="E30262"/>
      <c r="F30262"/>
      <c r="G30262"/>
      <c r="H30262"/>
      <c r="I30262"/>
      <c r="J30262"/>
    </row>
    <row r="30263" spans="1:10" x14ac:dyDescent="0.3">
      <c r="A30263" s="957"/>
      <c r="B30263"/>
      <c r="C30263"/>
      <c r="D30263"/>
      <c r="E30263"/>
      <c r="F30263"/>
      <c r="G30263"/>
      <c r="H30263"/>
      <c r="I30263"/>
      <c r="J30263"/>
    </row>
    <row r="30264" spans="1:10" x14ac:dyDescent="0.3">
      <c r="A30264" s="957"/>
      <c r="B30264"/>
      <c r="C30264"/>
      <c r="D30264"/>
      <c r="E30264"/>
      <c r="F30264"/>
      <c r="G30264"/>
      <c r="H30264"/>
      <c r="I30264"/>
      <c r="J30264"/>
    </row>
    <row r="30265" spans="1:10" x14ac:dyDescent="0.3">
      <c r="A30265" s="957"/>
      <c r="B30265"/>
      <c r="C30265"/>
      <c r="D30265"/>
      <c r="E30265"/>
      <c r="F30265"/>
      <c r="G30265"/>
      <c r="H30265"/>
      <c r="I30265"/>
      <c r="J30265"/>
    </row>
    <row r="30266" spans="1:10" x14ac:dyDescent="0.3">
      <c r="A30266" s="957"/>
      <c r="B30266"/>
      <c r="C30266"/>
      <c r="D30266"/>
      <c r="E30266"/>
      <c r="F30266"/>
      <c r="G30266"/>
      <c r="H30266"/>
      <c r="I30266"/>
      <c r="J30266"/>
    </row>
    <row r="30267" spans="1:10" x14ac:dyDescent="0.3">
      <c r="A30267" s="957"/>
      <c r="B30267"/>
      <c r="C30267"/>
      <c r="D30267"/>
      <c r="E30267"/>
      <c r="F30267"/>
      <c r="G30267"/>
      <c r="H30267"/>
      <c r="I30267"/>
      <c r="J30267"/>
    </row>
    <row r="30268" spans="1:10" x14ac:dyDescent="0.3">
      <c r="A30268" s="957"/>
      <c r="B30268"/>
      <c r="C30268"/>
      <c r="D30268"/>
      <c r="E30268"/>
      <c r="F30268"/>
      <c r="G30268"/>
      <c r="H30268"/>
      <c r="I30268"/>
      <c r="J30268"/>
    </row>
    <row r="30269" spans="1:10" x14ac:dyDescent="0.3">
      <c r="A30269" s="957"/>
      <c r="B30269"/>
      <c r="C30269"/>
      <c r="D30269"/>
      <c r="E30269"/>
      <c r="F30269"/>
      <c r="G30269"/>
      <c r="H30269"/>
      <c r="I30269"/>
      <c r="J30269"/>
    </row>
    <row r="30270" spans="1:10" x14ac:dyDescent="0.3">
      <c r="A30270" s="957"/>
      <c r="B30270"/>
      <c r="C30270"/>
      <c r="D30270"/>
      <c r="E30270"/>
      <c r="F30270"/>
      <c r="G30270"/>
      <c r="H30270"/>
      <c r="I30270"/>
      <c r="J30270"/>
    </row>
    <row r="30271" spans="1:10" x14ac:dyDescent="0.3">
      <c r="A30271" s="957"/>
      <c r="B30271"/>
      <c r="C30271"/>
      <c r="D30271"/>
      <c r="E30271"/>
      <c r="F30271"/>
      <c r="G30271"/>
      <c r="H30271"/>
      <c r="I30271"/>
      <c r="J30271"/>
    </row>
    <row r="30272" spans="1:10" x14ac:dyDescent="0.3">
      <c r="A30272" s="957"/>
      <c r="B30272"/>
      <c r="C30272"/>
      <c r="D30272"/>
      <c r="E30272"/>
      <c r="F30272"/>
      <c r="G30272"/>
      <c r="H30272"/>
      <c r="I30272"/>
      <c r="J30272"/>
    </row>
    <row r="30273" spans="1:10" x14ac:dyDescent="0.3">
      <c r="A30273" s="957"/>
      <c r="B30273"/>
      <c r="C30273"/>
      <c r="D30273"/>
      <c r="E30273"/>
      <c r="F30273"/>
      <c r="G30273"/>
      <c r="H30273"/>
      <c r="I30273"/>
      <c r="J30273"/>
    </row>
    <row r="30274" spans="1:10" x14ac:dyDescent="0.3">
      <c r="A30274" s="957"/>
      <c r="B30274"/>
      <c r="C30274"/>
      <c r="D30274"/>
      <c r="E30274"/>
      <c r="F30274"/>
      <c r="G30274"/>
      <c r="H30274"/>
      <c r="I30274"/>
      <c r="J30274"/>
    </row>
    <row r="30275" spans="1:10" x14ac:dyDescent="0.3">
      <c r="A30275" s="957"/>
      <c r="B30275"/>
      <c r="C30275"/>
      <c r="D30275"/>
      <c r="E30275"/>
      <c r="F30275"/>
      <c r="G30275"/>
      <c r="H30275"/>
      <c r="I30275"/>
      <c r="J30275"/>
    </row>
    <row r="30276" spans="1:10" x14ac:dyDescent="0.3">
      <c r="A30276" s="957"/>
      <c r="B30276"/>
      <c r="C30276"/>
      <c r="D30276"/>
      <c r="E30276"/>
      <c r="F30276"/>
      <c r="G30276"/>
      <c r="H30276"/>
      <c r="I30276"/>
      <c r="J30276"/>
    </row>
    <row r="30277" spans="1:10" x14ac:dyDescent="0.3">
      <c r="A30277" s="957"/>
      <c r="B30277"/>
      <c r="C30277"/>
      <c r="D30277"/>
      <c r="E30277"/>
      <c r="F30277"/>
      <c r="G30277"/>
      <c r="H30277"/>
      <c r="I30277"/>
      <c r="J30277"/>
    </row>
    <row r="30278" spans="1:10" x14ac:dyDescent="0.3">
      <c r="A30278" s="957"/>
      <c r="B30278"/>
      <c r="C30278"/>
      <c r="D30278"/>
      <c r="E30278"/>
      <c r="F30278"/>
      <c r="G30278"/>
      <c r="H30278"/>
      <c r="I30278"/>
      <c r="J30278"/>
    </row>
    <row r="30279" spans="1:10" x14ac:dyDescent="0.3">
      <c r="A30279" s="957"/>
      <c r="B30279"/>
      <c r="C30279"/>
      <c r="D30279"/>
      <c r="E30279"/>
      <c r="F30279"/>
      <c r="G30279"/>
      <c r="H30279"/>
      <c r="I30279"/>
      <c r="J30279"/>
    </row>
    <row r="30280" spans="1:10" x14ac:dyDescent="0.3">
      <c r="A30280" s="957"/>
      <c r="B30280"/>
      <c r="C30280"/>
      <c r="D30280"/>
      <c r="E30280"/>
      <c r="F30280"/>
      <c r="G30280"/>
      <c r="H30280"/>
      <c r="I30280"/>
      <c r="J30280"/>
    </row>
    <row r="30281" spans="1:10" x14ac:dyDescent="0.3">
      <c r="A30281" s="957"/>
      <c r="B30281"/>
      <c r="C30281"/>
      <c r="D30281"/>
      <c r="E30281"/>
      <c r="F30281"/>
      <c r="G30281"/>
      <c r="H30281"/>
      <c r="I30281"/>
      <c r="J30281"/>
    </row>
    <row r="30282" spans="1:10" x14ac:dyDescent="0.3">
      <c r="A30282" s="957"/>
      <c r="B30282"/>
      <c r="C30282"/>
      <c r="D30282"/>
      <c r="E30282"/>
      <c r="F30282"/>
      <c r="G30282"/>
      <c r="H30282"/>
      <c r="I30282"/>
      <c r="J30282"/>
    </row>
    <row r="30283" spans="1:10" x14ac:dyDescent="0.3">
      <c r="A30283" s="957"/>
      <c r="B30283"/>
      <c r="C30283"/>
      <c r="D30283"/>
      <c r="E30283"/>
      <c r="F30283"/>
      <c r="G30283"/>
      <c r="H30283"/>
      <c r="I30283"/>
      <c r="J30283"/>
    </row>
    <row r="30284" spans="1:10" x14ac:dyDescent="0.3">
      <c r="A30284" s="957"/>
      <c r="B30284"/>
      <c r="C30284"/>
      <c r="D30284"/>
      <c r="E30284"/>
      <c r="F30284"/>
      <c r="G30284"/>
      <c r="H30284"/>
      <c r="I30284"/>
      <c r="J30284"/>
    </row>
    <row r="30285" spans="1:10" x14ac:dyDescent="0.3">
      <c r="A30285" s="957"/>
      <c r="B30285"/>
      <c r="C30285"/>
      <c r="D30285"/>
      <c r="E30285"/>
      <c r="F30285"/>
      <c r="G30285"/>
      <c r="H30285"/>
      <c r="I30285"/>
      <c r="J30285"/>
    </row>
    <row r="30286" spans="1:10" x14ac:dyDescent="0.3">
      <c r="A30286" s="957"/>
      <c r="B30286"/>
      <c r="C30286"/>
      <c r="D30286"/>
      <c r="E30286"/>
      <c r="F30286"/>
      <c r="G30286"/>
      <c r="H30286"/>
      <c r="I30286"/>
      <c r="J30286"/>
    </row>
    <row r="30287" spans="1:10" x14ac:dyDescent="0.3">
      <c r="A30287" s="957"/>
      <c r="B30287"/>
      <c r="C30287"/>
      <c r="D30287"/>
      <c r="E30287"/>
      <c r="F30287"/>
      <c r="G30287"/>
      <c r="H30287"/>
      <c r="I30287"/>
      <c r="J30287"/>
    </row>
    <row r="30288" spans="1:10" x14ac:dyDescent="0.3">
      <c r="A30288" s="957"/>
      <c r="B30288"/>
      <c r="C30288"/>
      <c r="D30288"/>
      <c r="E30288"/>
      <c r="F30288"/>
      <c r="G30288"/>
      <c r="H30288"/>
      <c r="I30288"/>
      <c r="J30288"/>
    </row>
    <row r="30289" spans="1:10" x14ac:dyDescent="0.3">
      <c r="A30289" s="957"/>
      <c r="B30289"/>
      <c r="C30289"/>
      <c r="D30289"/>
      <c r="E30289"/>
      <c r="F30289"/>
      <c r="G30289"/>
      <c r="H30289"/>
      <c r="I30289"/>
      <c r="J30289"/>
    </row>
    <row r="30290" spans="1:10" x14ac:dyDescent="0.3">
      <c r="A30290" s="957"/>
      <c r="B30290"/>
      <c r="C30290"/>
      <c r="D30290"/>
      <c r="E30290"/>
      <c r="F30290"/>
      <c r="G30290"/>
      <c r="H30290"/>
      <c r="I30290"/>
      <c r="J30290"/>
    </row>
    <row r="30291" spans="1:10" x14ac:dyDescent="0.3">
      <c r="A30291" s="957"/>
      <c r="B30291"/>
      <c r="C30291"/>
      <c r="D30291"/>
      <c r="E30291"/>
      <c r="F30291"/>
      <c r="G30291"/>
      <c r="H30291"/>
      <c r="I30291"/>
      <c r="J30291"/>
    </row>
    <row r="30292" spans="1:10" x14ac:dyDescent="0.3">
      <c r="A30292" s="957"/>
      <c r="B30292"/>
      <c r="C30292"/>
      <c r="D30292"/>
      <c r="E30292"/>
      <c r="F30292"/>
      <c r="G30292"/>
      <c r="H30292"/>
      <c r="I30292"/>
      <c r="J30292"/>
    </row>
    <row r="30293" spans="1:10" x14ac:dyDescent="0.3">
      <c r="A30293" s="957"/>
      <c r="B30293"/>
      <c r="C30293"/>
      <c r="D30293"/>
      <c r="E30293"/>
      <c r="F30293"/>
      <c r="G30293"/>
      <c r="H30293"/>
      <c r="I30293"/>
      <c r="J30293"/>
    </row>
    <row r="30294" spans="1:10" x14ac:dyDescent="0.3">
      <c r="A30294" s="957"/>
      <c r="B30294"/>
      <c r="C30294"/>
      <c r="D30294"/>
      <c r="E30294"/>
      <c r="F30294"/>
      <c r="G30294"/>
      <c r="H30294"/>
      <c r="I30294"/>
      <c r="J30294"/>
    </row>
    <row r="30295" spans="1:10" x14ac:dyDescent="0.3">
      <c r="A30295" s="957"/>
      <c r="B30295"/>
      <c r="C30295"/>
      <c r="D30295"/>
      <c r="E30295"/>
      <c r="F30295"/>
      <c r="G30295"/>
      <c r="H30295"/>
      <c r="I30295"/>
      <c r="J30295"/>
    </row>
    <row r="30296" spans="1:10" x14ac:dyDescent="0.3">
      <c r="A30296" s="957"/>
      <c r="B30296"/>
      <c r="C30296"/>
      <c r="D30296"/>
      <c r="E30296"/>
      <c r="F30296"/>
      <c r="G30296"/>
      <c r="H30296"/>
      <c r="I30296"/>
      <c r="J30296"/>
    </row>
    <row r="30297" spans="1:10" x14ac:dyDescent="0.3">
      <c r="A30297" s="957"/>
      <c r="B30297"/>
      <c r="C30297"/>
      <c r="D30297"/>
      <c r="E30297"/>
      <c r="F30297"/>
      <c r="G30297"/>
      <c r="H30297"/>
      <c r="I30297"/>
      <c r="J30297"/>
    </row>
    <row r="30298" spans="1:10" x14ac:dyDescent="0.3">
      <c r="A30298" s="957"/>
      <c r="B30298"/>
      <c r="C30298"/>
      <c r="D30298"/>
      <c r="E30298"/>
      <c r="F30298"/>
      <c r="G30298"/>
      <c r="H30298"/>
      <c r="I30298"/>
      <c r="J30298"/>
    </row>
    <row r="30299" spans="1:10" x14ac:dyDescent="0.3">
      <c r="A30299" s="957"/>
      <c r="B30299"/>
      <c r="C30299"/>
      <c r="D30299"/>
      <c r="E30299"/>
      <c r="F30299"/>
      <c r="G30299"/>
      <c r="H30299"/>
      <c r="I30299"/>
      <c r="J30299"/>
    </row>
    <row r="30300" spans="1:10" x14ac:dyDescent="0.3">
      <c r="A30300" s="957"/>
      <c r="B30300"/>
      <c r="C30300"/>
      <c r="D30300"/>
      <c r="E30300"/>
      <c r="F30300"/>
      <c r="G30300"/>
      <c r="H30300"/>
      <c r="I30300"/>
      <c r="J30300"/>
    </row>
    <row r="30301" spans="1:10" x14ac:dyDescent="0.3">
      <c r="A30301" s="957"/>
      <c r="B30301"/>
      <c r="C30301"/>
      <c r="D30301"/>
      <c r="E30301"/>
      <c r="F30301"/>
      <c r="G30301"/>
      <c r="H30301"/>
      <c r="I30301"/>
      <c r="J30301"/>
    </row>
    <row r="30302" spans="1:10" x14ac:dyDescent="0.3">
      <c r="A30302" s="957"/>
      <c r="B30302"/>
      <c r="C30302"/>
      <c r="D30302"/>
      <c r="E30302"/>
      <c r="F30302"/>
      <c r="G30302"/>
      <c r="H30302"/>
      <c r="I30302"/>
      <c r="J30302"/>
    </row>
    <row r="30303" spans="1:10" x14ac:dyDescent="0.3">
      <c r="A30303" s="957"/>
      <c r="B30303"/>
      <c r="C30303"/>
      <c r="D30303"/>
      <c r="E30303"/>
      <c r="F30303"/>
      <c r="G30303"/>
      <c r="H30303"/>
      <c r="I30303"/>
      <c r="J30303"/>
    </row>
    <row r="30304" spans="1:10" x14ac:dyDescent="0.3">
      <c r="A30304" s="957"/>
      <c r="B30304"/>
      <c r="C30304"/>
      <c r="D30304"/>
      <c r="E30304"/>
      <c r="F30304"/>
      <c r="G30304"/>
      <c r="H30304"/>
      <c r="I30304"/>
      <c r="J30304"/>
    </row>
    <row r="30305" spans="1:10" x14ac:dyDescent="0.3">
      <c r="A30305" s="957"/>
      <c r="B30305"/>
      <c r="C30305"/>
      <c r="D30305"/>
      <c r="E30305"/>
      <c r="F30305"/>
      <c r="G30305"/>
      <c r="H30305"/>
      <c r="I30305"/>
      <c r="J30305"/>
    </row>
    <row r="30306" spans="1:10" x14ac:dyDescent="0.3">
      <c r="A30306" s="957"/>
      <c r="B30306"/>
      <c r="C30306"/>
      <c r="D30306"/>
      <c r="E30306"/>
      <c r="F30306"/>
      <c r="G30306"/>
      <c r="H30306"/>
      <c r="I30306"/>
      <c r="J30306"/>
    </row>
    <row r="30307" spans="1:10" x14ac:dyDescent="0.3">
      <c r="A30307" s="957"/>
      <c r="B30307"/>
      <c r="C30307"/>
      <c r="D30307"/>
      <c r="E30307"/>
      <c r="F30307"/>
      <c r="G30307"/>
      <c r="H30307"/>
      <c r="I30307"/>
      <c r="J30307"/>
    </row>
    <row r="30308" spans="1:10" x14ac:dyDescent="0.3">
      <c r="A30308" s="957"/>
      <c r="B30308"/>
      <c r="C30308"/>
      <c r="D30308"/>
      <c r="E30308"/>
      <c r="F30308"/>
      <c r="G30308"/>
      <c r="H30308"/>
      <c r="I30308"/>
      <c r="J30308"/>
    </row>
    <row r="30309" spans="1:10" x14ac:dyDescent="0.3">
      <c r="A30309" s="957"/>
      <c r="B30309"/>
      <c r="C30309"/>
      <c r="D30309"/>
      <c r="E30309"/>
      <c r="F30309"/>
      <c r="G30309"/>
      <c r="H30309"/>
      <c r="I30309"/>
      <c r="J30309"/>
    </row>
    <row r="30310" spans="1:10" x14ac:dyDescent="0.3">
      <c r="A30310" s="957"/>
      <c r="B30310"/>
      <c r="C30310"/>
      <c r="D30310"/>
      <c r="E30310"/>
      <c r="F30310"/>
      <c r="G30310"/>
      <c r="H30310"/>
      <c r="I30310"/>
      <c r="J30310"/>
    </row>
    <row r="30311" spans="1:10" x14ac:dyDescent="0.3">
      <c r="A30311" s="957"/>
      <c r="B30311"/>
      <c r="C30311"/>
      <c r="D30311"/>
      <c r="E30311"/>
      <c r="F30311"/>
      <c r="G30311"/>
      <c r="H30311"/>
      <c r="I30311"/>
      <c r="J30311"/>
    </row>
    <row r="30312" spans="1:10" x14ac:dyDescent="0.3">
      <c r="A30312" s="957"/>
      <c r="B30312"/>
      <c r="C30312"/>
      <c r="D30312"/>
      <c r="E30312"/>
      <c r="F30312"/>
      <c r="G30312"/>
      <c r="H30312"/>
      <c r="I30312"/>
      <c r="J30312"/>
    </row>
    <row r="30313" spans="1:10" x14ac:dyDescent="0.3">
      <c r="A30313" s="957"/>
      <c r="B30313"/>
      <c r="C30313"/>
      <c r="D30313"/>
      <c r="E30313"/>
      <c r="F30313"/>
      <c r="G30313"/>
      <c r="H30313"/>
      <c r="I30313"/>
      <c r="J30313"/>
    </row>
    <row r="30314" spans="1:10" x14ac:dyDescent="0.3">
      <c r="A30314" s="957"/>
      <c r="B30314"/>
      <c r="C30314"/>
      <c r="D30314"/>
      <c r="E30314"/>
      <c r="F30314"/>
      <c r="G30314"/>
      <c r="H30314"/>
      <c r="I30314"/>
      <c r="J30314"/>
    </row>
    <row r="30315" spans="1:10" x14ac:dyDescent="0.3">
      <c r="A30315" s="957"/>
      <c r="B30315"/>
      <c r="C30315"/>
      <c r="D30315"/>
      <c r="E30315"/>
      <c r="F30315"/>
      <c r="G30315"/>
      <c r="H30315"/>
      <c r="I30315"/>
      <c r="J30315"/>
    </row>
    <row r="30316" spans="1:10" x14ac:dyDescent="0.3">
      <c r="A30316" s="957"/>
      <c r="B30316"/>
      <c r="C30316"/>
      <c r="D30316"/>
      <c r="E30316"/>
      <c r="F30316"/>
      <c r="G30316"/>
      <c r="H30316"/>
      <c r="I30316"/>
      <c r="J30316"/>
    </row>
    <row r="30317" spans="1:10" x14ac:dyDescent="0.3">
      <c r="A30317" s="957"/>
      <c r="B30317"/>
      <c r="C30317"/>
      <c r="D30317"/>
      <c r="E30317"/>
      <c r="F30317"/>
      <c r="G30317"/>
      <c r="H30317"/>
      <c r="I30317"/>
      <c r="J30317"/>
    </row>
    <row r="30318" spans="1:10" x14ac:dyDescent="0.3">
      <c r="A30318" s="957"/>
      <c r="B30318"/>
      <c r="C30318"/>
      <c r="D30318"/>
      <c r="E30318"/>
      <c r="F30318"/>
      <c r="G30318"/>
      <c r="H30318"/>
      <c r="I30318"/>
      <c r="J30318"/>
    </row>
    <row r="30319" spans="1:10" x14ac:dyDescent="0.3">
      <c r="A30319" s="957"/>
      <c r="B30319"/>
      <c r="C30319"/>
      <c r="D30319"/>
      <c r="E30319"/>
      <c r="F30319"/>
      <c r="G30319"/>
      <c r="H30319"/>
      <c r="I30319"/>
      <c r="J30319"/>
    </row>
    <row r="30320" spans="1:10" x14ac:dyDescent="0.3">
      <c r="A30320" s="957"/>
      <c r="B30320"/>
      <c r="C30320"/>
      <c r="D30320"/>
      <c r="E30320"/>
      <c r="F30320"/>
      <c r="G30320"/>
      <c r="H30320"/>
      <c r="I30320"/>
      <c r="J30320"/>
    </row>
    <row r="30321" spans="1:10" x14ac:dyDescent="0.3">
      <c r="A30321" s="957"/>
      <c r="B30321"/>
      <c r="C30321"/>
      <c r="D30321"/>
      <c r="E30321"/>
      <c r="F30321"/>
      <c r="G30321"/>
      <c r="H30321"/>
      <c r="I30321"/>
      <c r="J30321"/>
    </row>
    <row r="30322" spans="1:10" x14ac:dyDescent="0.3">
      <c r="A30322" s="957"/>
      <c r="B30322"/>
      <c r="C30322"/>
      <c r="D30322"/>
      <c r="E30322"/>
      <c r="F30322"/>
      <c r="G30322"/>
      <c r="H30322"/>
      <c r="I30322"/>
      <c r="J30322"/>
    </row>
    <row r="30323" spans="1:10" x14ac:dyDescent="0.3">
      <c r="A30323" s="957"/>
      <c r="B30323"/>
      <c r="C30323"/>
      <c r="D30323"/>
      <c r="E30323"/>
      <c r="F30323"/>
      <c r="G30323"/>
      <c r="H30323"/>
      <c r="I30323"/>
      <c r="J30323"/>
    </row>
    <row r="30324" spans="1:10" x14ac:dyDescent="0.3">
      <c r="A30324" s="957"/>
      <c r="B30324"/>
      <c r="C30324"/>
      <c r="D30324"/>
      <c r="E30324"/>
      <c r="F30324"/>
      <c r="G30324"/>
      <c r="H30324"/>
      <c r="I30324"/>
      <c r="J30324"/>
    </row>
    <row r="30325" spans="1:10" x14ac:dyDescent="0.3">
      <c r="A30325" s="957"/>
      <c r="B30325"/>
      <c r="C30325"/>
      <c r="D30325"/>
      <c r="E30325"/>
      <c r="F30325"/>
      <c r="G30325"/>
      <c r="H30325"/>
      <c r="I30325"/>
      <c r="J30325"/>
    </row>
    <row r="30326" spans="1:10" x14ac:dyDescent="0.3">
      <c r="A30326" s="957"/>
      <c r="B30326"/>
      <c r="C30326"/>
      <c r="D30326"/>
      <c r="E30326"/>
      <c r="F30326"/>
      <c r="G30326"/>
      <c r="H30326"/>
      <c r="I30326"/>
      <c r="J30326"/>
    </row>
    <row r="30327" spans="1:10" x14ac:dyDescent="0.3">
      <c r="A30327" s="957"/>
      <c r="B30327"/>
      <c r="C30327"/>
      <c r="D30327"/>
      <c r="E30327"/>
      <c r="F30327"/>
      <c r="G30327"/>
      <c r="H30327"/>
      <c r="I30327"/>
      <c r="J30327"/>
    </row>
    <row r="30328" spans="1:10" x14ac:dyDescent="0.3">
      <c r="A30328" s="957"/>
      <c r="B30328"/>
      <c r="C30328"/>
      <c r="D30328"/>
      <c r="E30328"/>
      <c r="F30328"/>
      <c r="G30328"/>
      <c r="H30328"/>
      <c r="I30328"/>
      <c r="J30328"/>
    </row>
    <row r="30329" spans="1:10" x14ac:dyDescent="0.3">
      <c r="A30329" s="957"/>
      <c r="B30329"/>
      <c r="C30329"/>
      <c r="D30329"/>
      <c r="E30329"/>
      <c r="F30329"/>
      <c r="G30329"/>
      <c r="H30329"/>
      <c r="I30329"/>
      <c r="J30329"/>
    </row>
    <row r="30330" spans="1:10" x14ac:dyDescent="0.3">
      <c r="A30330" s="957"/>
      <c r="B30330"/>
      <c r="C30330"/>
      <c r="D30330"/>
      <c r="E30330"/>
      <c r="F30330"/>
      <c r="G30330"/>
      <c r="H30330"/>
      <c r="I30330"/>
      <c r="J30330"/>
    </row>
    <row r="30331" spans="1:10" x14ac:dyDescent="0.3">
      <c r="A30331" s="957"/>
      <c r="B30331"/>
      <c r="C30331"/>
      <c r="D30331"/>
      <c r="E30331"/>
      <c r="F30331"/>
      <c r="G30331"/>
      <c r="H30331"/>
      <c r="I30331"/>
      <c r="J30331"/>
    </row>
    <row r="30332" spans="1:10" x14ac:dyDescent="0.3">
      <c r="A30332" s="957"/>
      <c r="B30332"/>
      <c r="C30332"/>
      <c r="D30332"/>
      <c r="E30332"/>
      <c r="F30332"/>
      <c r="G30332"/>
      <c r="H30332"/>
      <c r="I30332"/>
      <c r="J30332"/>
    </row>
    <row r="30333" spans="1:10" x14ac:dyDescent="0.3">
      <c r="A30333" s="957"/>
      <c r="B30333"/>
      <c r="C30333"/>
      <c r="D30333"/>
      <c r="E30333"/>
      <c r="F30333"/>
      <c r="G30333"/>
      <c r="H30333"/>
      <c r="I30333"/>
      <c r="J30333"/>
    </row>
    <row r="30334" spans="1:10" x14ac:dyDescent="0.3">
      <c r="A30334" s="957"/>
      <c r="B30334"/>
      <c r="C30334"/>
      <c r="D30334"/>
      <c r="E30334"/>
      <c r="F30334"/>
      <c r="G30334"/>
      <c r="H30334"/>
      <c r="I30334"/>
      <c r="J30334"/>
    </row>
    <row r="30335" spans="1:10" x14ac:dyDescent="0.3">
      <c r="A30335" s="957"/>
      <c r="B30335"/>
      <c r="C30335"/>
      <c r="D30335"/>
      <c r="E30335"/>
      <c r="F30335"/>
      <c r="G30335"/>
      <c r="H30335"/>
      <c r="I30335"/>
      <c r="J30335"/>
    </row>
    <row r="30336" spans="1:10" x14ac:dyDescent="0.3">
      <c r="A30336" s="957"/>
      <c r="B30336"/>
      <c r="C30336"/>
      <c r="D30336"/>
      <c r="E30336"/>
      <c r="F30336"/>
      <c r="G30336"/>
      <c r="H30336"/>
      <c r="I30336"/>
      <c r="J30336"/>
    </row>
    <row r="30337" spans="1:10" x14ac:dyDescent="0.3">
      <c r="A30337" s="957"/>
      <c r="B30337"/>
      <c r="C30337"/>
      <c r="D30337"/>
      <c r="E30337"/>
      <c r="F30337"/>
      <c r="G30337"/>
      <c r="H30337"/>
      <c r="I30337"/>
      <c r="J30337"/>
    </row>
    <row r="30338" spans="1:10" x14ac:dyDescent="0.3">
      <c r="A30338" s="957"/>
      <c r="B30338"/>
      <c r="C30338"/>
      <c r="D30338"/>
      <c r="E30338"/>
      <c r="F30338"/>
      <c r="G30338"/>
      <c r="H30338"/>
      <c r="I30338"/>
      <c r="J30338"/>
    </row>
    <row r="30339" spans="1:10" x14ac:dyDescent="0.3">
      <c r="A30339" s="957"/>
      <c r="B30339"/>
      <c r="C30339"/>
      <c r="D30339"/>
      <c r="E30339"/>
      <c r="F30339"/>
      <c r="G30339"/>
      <c r="H30339"/>
      <c r="I30339"/>
      <c r="J30339"/>
    </row>
    <row r="30340" spans="1:10" x14ac:dyDescent="0.3">
      <c r="A30340" s="957"/>
      <c r="B30340"/>
      <c r="C30340"/>
      <c r="D30340"/>
      <c r="E30340"/>
      <c r="F30340"/>
      <c r="G30340"/>
      <c r="H30340"/>
      <c r="I30340"/>
      <c r="J30340"/>
    </row>
    <row r="30341" spans="1:10" x14ac:dyDescent="0.3">
      <c r="A30341" s="957"/>
      <c r="B30341"/>
      <c r="C30341"/>
      <c r="D30341"/>
      <c r="E30341"/>
      <c r="F30341"/>
      <c r="G30341"/>
      <c r="H30341"/>
      <c r="I30341"/>
      <c r="J30341"/>
    </row>
    <row r="30342" spans="1:10" x14ac:dyDescent="0.3">
      <c r="A30342" s="957"/>
      <c r="B30342"/>
      <c r="C30342"/>
      <c r="D30342"/>
      <c r="E30342"/>
      <c r="F30342"/>
      <c r="G30342"/>
      <c r="H30342"/>
      <c r="I30342"/>
      <c r="J30342"/>
    </row>
    <row r="30343" spans="1:10" x14ac:dyDescent="0.3">
      <c r="A30343" s="957"/>
      <c r="B30343"/>
      <c r="C30343"/>
      <c r="D30343"/>
      <c r="E30343"/>
      <c r="F30343"/>
      <c r="G30343"/>
      <c r="H30343"/>
      <c r="I30343"/>
      <c r="J30343"/>
    </row>
    <row r="30344" spans="1:10" x14ac:dyDescent="0.3">
      <c r="A30344" s="957"/>
      <c r="B30344"/>
      <c r="C30344"/>
      <c r="D30344"/>
      <c r="E30344"/>
      <c r="F30344"/>
      <c r="G30344"/>
      <c r="H30344"/>
      <c r="I30344"/>
      <c r="J30344"/>
    </row>
    <row r="30345" spans="1:10" x14ac:dyDescent="0.3">
      <c r="A30345" s="957"/>
      <c r="B30345"/>
      <c r="C30345"/>
      <c r="D30345"/>
      <c r="E30345"/>
      <c r="F30345"/>
      <c r="G30345"/>
      <c r="H30345"/>
      <c r="I30345"/>
      <c r="J30345"/>
    </row>
    <row r="30346" spans="1:10" x14ac:dyDescent="0.3">
      <c r="A30346" s="957"/>
      <c r="B30346"/>
      <c r="C30346"/>
      <c r="D30346"/>
      <c r="E30346"/>
      <c r="F30346"/>
      <c r="G30346"/>
      <c r="H30346"/>
      <c r="I30346"/>
      <c r="J30346"/>
    </row>
    <row r="30347" spans="1:10" x14ac:dyDescent="0.3">
      <c r="A30347" s="957"/>
      <c r="B30347"/>
      <c r="C30347"/>
      <c r="D30347"/>
      <c r="E30347"/>
      <c r="F30347"/>
      <c r="G30347"/>
      <c r="H30347"/>
      <c r="I30347"/>
      <c r="J30347"/>
    </row>
    <row r="30348" spans="1:10" x14ac:dyDescent="0.3">
      <c r="A30348" s="957"/>
      <c r="B30348"/>
      <c r="C30348"/>
      <c r="D30348"/>
      <c r="E30348"/>
      <c r="F30348"/>
      <c r="G30348"/>
      <c r="H30348"/>
      <c r="I30348"/>
      <c r="J30348"/>
    </row>
    <row r="30349" spans="1:10" x14ac:dyDescent="0.3">
      <c r="A30349" s="957"/>
      <c r="B30349"/>
      <c r="C30349"/>
      <c r="D30349"/>
      <c r="E30349"/>
      <c r="F30349"/>
      <c r="G30349"/>
      <c r="H30349"/>
      <c r="I30349"/>
      <c r="J30349"/>
    </row>
    <row r="30350" spans="1:10" x14ac:dyDescent="0.3">
      <c r="A30350" s="957"/>
      <c r="B30350"/>
      <c r="C30350"/>
      <c r="D30350"/>
      <c r="E30350"/>
      <c r="F30350"/>
      <c r="G30350"/>
      <c r="H30350"/>
      <c r="I30350"/>
      <c r="J30350"/>
    </row>
    <row r="30351" spans="1:10" x14ac:dyDescent="0.3">
      <c r="A30351" s="957"/>
      <c r="B30351"/>
      <c r="C30351"/>
      <c r="D30351"/>
      <c r="E30351"/>
      <c r="F30351"/>
      <c r="G30351"/>
      <c r="H30351"/>
      <c r="I30351"/>
      <c r="J30351"/>
    </row>
    <row r="30352" spans="1:10" x14ac:dyDescent="0.3">
      <c r="A30352" s="957"/>
      <c r="B30352"/>
      <c r="C30352"/>
      <c r="D30352"/>
      <c r="E30352"/>
      <c r="F30352"/>
      <c r="G30352"/>
      <c r="H30352"/>
      <c r="I30352"/>
      <c r="J30352"/>
    </row>
    <row r="30353" spans="1:10" x14ac:dyDescent="0.3">
      <c r="A30353" s="957"/>
      <c r="B30353"/>
      <c r="C30353"/>
      <c r="D30353"/>
      <c r="E30353"/>
      <c r="F30353"/>
      <c r="G30353"/>
      <c r="H30353"/>
      <c r="I30353"/>
      <c r="J30353"/>
    </row>
    <row r="30354" spans="1:10" x14ac:dyDescent="0.3">
      <c r="A30354" s="957"/>
      <c r="B30354"/>
      <c r="C30354"/>
      <c r="D30354"/>
      <c r="E30354"/>
      <c r="F30354"/>
      <c r="G30354"/>
      <c r="H30354"/>
      <c r="I30354"/>
      <c r="J30354"/>
    </row>
    <row r="30355" spans="1:10" x14ac:dyDescent="0.3">
      <c r="A30355" s="957"/>
      <c r="B30355"/>
      <c r="C30355"/>
      <c r="D30355"/>
      <c r="E30355"/>
      <c r="F30355"/>
      <c r="G30355"/>
      <c r="H30355"/>
      <c r="I30355"/>
      <c r="J30355"/>
    </row>
    <row r="30356" spans="1:10" x14ac:dyDescent="0.3">
      <c r="A30356" s="957"/>
      <c r="B30356"/>
      <c r="C30356"/>
      <c r="D30356"/>
      <c r="E30356"/>
      <c r="F30356"/>
      <c r="G30356"/>
      <c r="H30356"/>
      <c r="I30356"/>
      <c r="J30356"/>
    </row>
    <row r="30357" spans="1:10" x14ac:dyDescent="0.3">
      <c r="A30357" s="957"/>
      <c r="B30357"/>
      <c r="C30357"/>
      <c r="D30357"/>
      <c r="E30357"/>
      <c r="F30357"/>
      <c r="G30357"/>
      <c r="H30357"/>
      <c r="I30357"/>
      <c r="J30357"/>
    </row>
    <row r="30358" spans="1:10" x14ac:dyDescent="0.3">
      <c r="A30358" s="957"/>
      <c r="B30358"/>
      <c r="C30358"/>
      <c r="D30358"/>
      <c r="E30358"/>
      <c r="F30358"/>
      <c r="G30358"/>
      <c r="H30358"/>
      <c r="I30358"/>
      <c r="J30358"/>
    </row>
    <row r="30359" spans="1:10" x14ac:dyDescent="0.3">
      <c r="A30359" s="957"/>
      <c r="B30359"/>
      <c r="C30359"/>
      <c r="D30359"/>
      <c r="E30359"/>
      <c r="F30359"/>
      <c r="G30359"/>
      <c r="H30359"/>
      <c r="I30359"/>
      <c r="J30359"/>
    </row>
    <row r="30360" spans="1:10" x14ac:dyDescent="0.3">
      <c r="A30360" s="957"/>
      <c r="B30360"/>
      <c r="C30360"/>
      <c r="D30360"/>
      <c r="E30360"/>
      <c r="F30360"/>
      <c r="G30360"/>
      <c r="H30360"/>
      <c r="I30360"/>
      <c r="J30360"/>
    </row>
    <row r="30361" spans="1:10" x14ac:dyDescent="0.3">
      <c r="A30361" s="957"/>
      <c r="B30361"/>
      <c r="C30361"/>
      <c r="D30361"/>
      <c r="E30361"/>
      <c r="F30361"/>
      <c r="G30361"/>
      <c r="H30361"/>
      <c r="I30361"/>
      <c r="J30361"/>
    </row>
    <row r="30362" spans="1:10" x14ac:dyDescent="0.3">
      <c r="A30362" s="957"/>
      <c r="B30362"/>
      <c r="C30362"/>
      <c r="D30362"/>
      <c r="E30362"/>
      <c r="F30362"/>
      <c r="G30362"/>
      <c r="H30362"/>
      <c r="I30362"/>
      <c r="J30362"/>
    </row>
    <row r="30363" spans="1:10" x14ac:dyDescent="0.3">
      <c r="A30363" s="957"/>
      <c r="B30363"/>
      <c r="C30363"/>
      <c r="D30363"/>
      <c r="E30363"/>
      <c r="F30363"/>
      <c r="G30363"/>
      <c r="H30363"/>
      <c r="I30363"/>
      <c r="J30363"/>
    </row>
    <row r="30364" spans="1:10" x14ac:dyDescent="0.3">
      <c r="A30364" s="957"/>
      <c r="B30364"/>
      <c r="C30364"/>
      <c r="D30364"/>
      <c r="E30364"/>
      <c r="F30364"/>
      <c r="G30364"/>
      <c r="H30364"/>
      <c r="I30364"/>
      <c r="J30364"/>
    </row>
    <row r="30365" spans="1:10" x14ac:dyDescent="0.3">
      <c r="A30365" s="957"/>
      <c r="B30365"/>
      <c r="C30365"/>
      <c r="D30365"/>
      <c r="E30365"/>
      <c r="F30365"/>
      <c r="G30365"/>
      <c r="H30365"/>
      <c r="I30365"/>
      <c r="J30365"/>
    </row>
    <row r="30366" spans="1:10" x14ac:dyDescent="0.3">
      <c r="A30366" s="957"/>
      <c r="B30366"/>
      <c r="C30366"/>
      <c r="D30366"/>
      <c r="E30366"/>
      <c r="F30366"/>
      <c r="G30366"/>
      <c r="H30366"/>
      <c r="I30366"/>
      <c r="J30366"/>
    </row>
    <row r="30367" spans="1:10" x14ac:dyDescent="0.3">
      <c r="A30367" s="957"/>
      <c r="B30367"/>
      <c r="C30367"/>
      <c r="D30367"/>
      <c r="E30367"/>
      <c r="F30367"/>
      <c r="G30367"/>
      <c r="H30367"/>
      <c r="I30367"/>
      <c r="J30367"/>
    </row>
    <row r="30368" spans="1:10" x14ac:dyDescent="0.3">
      <c r="A30368" s="957"/>
      <c r="B30368"/>
      <c r="C30368"/>
      <c r="D30368"/>
      <c r="E30368"/>
      <c r="F30368"/>
      <c r="G30368"/>
      <c r="H30368"/>
      <c r="I30368"/>
      <c r="J30368"/>
    </row>
    <row r="30369" spans="1:10" x14ac:dyDescent="0.3">
      <c r="A30369" s="957"/>
      <c r="B30369"/>
      <c r="C30369"/>
      <c r="D30369"/>
      <c r="E30369"/>
      <c r="F30369"/>
      <c r="G30369"/>
      <c r="H30369"/>
      <c r="I30369"/>
      <c r="J30369"/>
    </row>
    <row r="30370" spans="1:10" x14ac:dyDescent="0.3">
      <c r="A30370" s="957"/>
      <c r="B30370"/>
      <c r="C30370"/>
      <c r="D30370"/>
      <c r="E30370"/>
      <c r="F30370"/>
      <c r="G30370"/>
      <c r="H30370"/>
      <c r="I30370"/>
      <c r="J30370"/>
    </row>
    <row r="30371" spans="1:10" x14ac:dyDescent="0.3">
      <c r="A30371" s="957"/>
      <c r="B30371"/>
      <c r="C30371"/>
      <c r="D30371"/>
      <c r="E30371"/>
      <c r="F30371"/>
      <c r="G30371"/>
      <c r="H30371"/>
      <c r="I30371"/>
      <c r="J30371"/>
    </row>
    <row r="30372" spans="1:10" x14ac:dyDescent="0.3">
      <c r="A30372" s="957"/>
      <c r="B30372"/>
      <c r="C30372"/>
      <c r="D30372"/>
      <c r="E30372"/>
      <c r="F30372"/>
      <c r="G30372"/>
      <c r="H30372"/>
      <c r="I30372"/>
      <c r="J30372"/>
    </row>
    <row r="30373" spans="1:10" x14ac:dyDescent="0.3">
      <c r="A30373" s="957"/>
      <c r="B30373"/>
      <c r="C30373"/>
      <c r="D30373"/>
      <c r="E30373"/>
      <c r="F30373"/>
      <c r="G30373"/>
      <c r="H30373"/>
      <c r="I30373"/>
      <c r="J30373"/>
    </row>
    <row r="30374" spans="1:10" x14ac:dyDescent="0.3">
      <c r="A30374" s="957"/>
      <c r="B30374"/>
      <c r="C30374"/>
      <c r="D30374"/>
      <c r="E30374"/>
      <c r="F30374"/>
      <c r="G30374"/>
      <c r="H30374"/>
      <c r="I30374"/>
      <c r="J30374"/>
    </row>
    <row r="30375" spans="1:10" x14ac:dyDescent="0.3">
      <c r="A30375" s="957"/>
      <c r="B30375"/>
      <c r="C30375"/>
      <c r="D30375"/>
      <c r="E30375"/>
      <c r="F30375"/>
      <c r="G30375"/>
      <c r="H30375"/>
      <c r="I30375"/>
      <c r="J30375"/>
    </row>
    <row r="30376" spans="1:10" x14ac:dyDescent="0.3">
      <c r="A30376" s="957"/>
      <c r="B30376"/>
      <c r="C30376"/>
      <c r="D30376"/>
      <c r="E30376"/>
      <c r="F30376"/>
      <c r="G30376"/>
      <c r="H30376"/>
      <c r="I30376"/>
      <c r="J30376"/>
    </row>
    <row r="30377" spans="1:10" x14ac:dyDescent="0.3">
      <c r="A30377" s="957"/>
      <c r="B30377"/>
      <c r="C30377"/>
      <c r="D30377"/>
      <c r="E30377"/>
      <c r="F30377"/>
      <c r="G30377"/>
      <c r="H30377"/>
      <c r="I30377"/>
      <c r="J30377"/>
    </row>
    <row r="30378" spans="1:10" x14ac:dyDescent="0.3">
      <c r="A30378" s="957"/>
      <c r="B30378"/>
      <c r="C30378"/>
      <c r="D30378"/>
      <c r="E30378"/>
      <c r="F30378"/>
      <c r="G30378"/>
      <c r="H30378"/>
      <c r="I30378"/>
      <c r="J30378"/>
    </row>
    <row r="30379" spans="1:10" x14ac:dyDescent="0.3">
      <c r="A30379" s="957"/>
      <c r="B30379"/>
      <c r="C30379"/>
      <c r="D30379"/>
      <c r="E30379"/>
      <c r="F30379"/>
      <c r="G30379"/>
      <c r="H30379"/>
      <c r="I30379"/>
      <c r="J30379"/>
    </row>
    <row r="30380" spans="1:10" x14ac:dyDescent="0.3">
      <c r="A30380" s="957"/>
      <c r="B30380"/>
      <c r="C30380"/>
      <c r="D30380"/>
      <c r="E30380"/>
      <c r="F30380"/>
      <c r="G30380"/>
      <c r="H30380"/>
      <c r="I30380"/>
      <c r="J30380"/>
    </row>
    <row r="30381" spans="1:10" x14ac:dyDescent="0.3">
      <c r="A30381" s="957"/>
      <c r="B30381"/>
      <c r="C30381"/>
      <c r="D30381"/>
      <c r="E30381"/>
      <c r="F30381"/>
      <c r="G30381"/>
      <c r="H30381"/>
      <c r="I30381"/>
      <c r="J30381"/>
    </row>
    <row r="30382" spans="1:10" x14ac:dyDescent="0.3">
      <c r="A30382" s="957"/>
      <c r="B30382"/>
      <c r="C30382"/>
      <c r="D30382"/>
      <c r="E30382"/>
      <c r="F30382"/>
      <c r="G30382"/>
      <c r="H30382"/>
      <c r="I30382"/>
      <c r="J30382"/>
    </row>
    <row r="30383" spans="1:10" x14ac:dyDescent="0.3">
      <c r="A30383" s="957"/>
      <c r="B30383"/>
      <c r="C30383"/>
      <c r="D30383"/>
      <c r="E30383"/>
      <c r="F30383"/>
      <c r="G30383"/>
      <c r="H30383"/>
      <c r="I30383"/>
      <c r="J30383"/>
    </row>
    <row r="30384" spans="1:10" x14ac:dyDescent="0.3">
      <c r="A30384" s="957"/>
      <c r="B30384"/>
      <c r="C30384"/>
      <c r="D30384"/>
      <c r="E30384"/>
      <c r="F30384"/>
      <c r="G30384"/>
      <c r="H30384"/>
      <c r="I30384"/>
      <c r="J30384"/>
    </row>
    <row r="30385" spans="1:10" x14ac:dyDescent="0.3">
      <c r="A30385" s="957"/>
      <c r="B30385"/>
      <c r="C30385"/>
      <c r="D30385"/>
      <c r="E30385"/>
      <c r="F30385"/>
      <c r="G30385"/>
      <c r="H30385"/>
      <c r="I30385"/>
      <c r="J30385"/>
    </row>
    <row r="30386" spans="1:10" x14ac:dyDescent="0.3">
      <c r="A30386" s="957"/>
      <c r="B30386"/>
      <c r="C30386"/>
      <c r="D30386"/>
      <c r="E30386"/>
      <c r="F30386"/>
      <c r="G30386"/>
      <c r="H30386"/>
      <c r="I30386"/>
      <c r="J30386"/>
    </row>
    <row r="30387" spans="1:10" x14ac:dyDescent="0.3">
      <c r="A30387" s="957"/>
      <c r="B30387"/>
      <c r="C30387"/>
      <c r="D30387"/>
      <c r="E30387"/>
      <c r="F30387"/>
      <c r="G30387"/>
      <c r="H30387"/>
      <c r="I30387"/>
      <c r="J30387"/>
    </row>
    <row r="30388" spans="1:10" x14ac:dyDescent="0.3">
      <c r="A30388" s="957"/>
      <c r="B30388"/>
      <c r="C30388"/>
      <c r="D30388"/>
      <c r="E30388"/>
      <c r="F30388"/>
      <c r="G30388"/>
      <c r="H30388"/>
      <c r="I30388"/>
      <c r="J30388"/>
    </row>
    <row r="30389" spans="1:10" x14ac:dyDescent="0.3">
      <c r="A30389" s="957"/>
      <c r="B30389"/>
      <c r="C30389"/>
      <c r="D30389"/>
      <c r="E30389"/>
      <c r="F30389"/>
      <c r="G30389"/>
      <c r="H30389"/>
      <c r="I30389"/>
      <c r="J30389"/>
    </row>
    <row r="30390" spans="1:10" x14ac:dyDescent="0.3">
      <c r="A30390" s="957"/>
      <c r="B30390"/>
      <c r="C30390"/>
      <c r="D30390"/>
      <c r="E30390"/>
      <c r="F30390"/>
      <c r="G30390"/>
      <c r="H30390"/>
      <c r="I30390"/>
      <c r="J30390"/>
    </row>
    <row r="30391" spans="1:10" x14ac:dyDescent="0.3">
      <c r="A30391" s="957"/>
      <c r="B30391"/>
      <c r="C30391"/>
      <c r="D30391"/>
      <c r="E30391"/>
      <c r="F30391"/>
      <c r="G30391"/>
      <c r="H30391"/>
      <c r="I30391"/>
      <c r="J30391"/>
    </row>
    <row r="30392" spans="1:10" x14ac:dyDescent="0.3">
      <c r="A30392" s="957"/>
      <c r="B30392"/>
      <c r="C30392"/>
      <c r="D30392"/>
      <c r="E30392"/>
      <c r="F30392"/>
      <c r="G30392"/>
      <c r="H30392"/>
      <c r="I30392"/>
      <c r="J30392"/>
    </row>
    <row r="30393" spans="1:10" x14ac:dyDescent="0.3">
      <c r="A30393" s="957"/>
      <c r="B30393"/>
      <c r="C30393"/>
      <c r="D30393"/>
      <c r="E30393"/>
      <c r="F30393"/>
      <c r="G30393"/>
      <c r="H30393"/>
      <c r="I30393"/>
      <c r="J30393"/>
    </row>
    <row r="30394" spans="1:10" x14ac:dyDescent="0.3">
      <c r="A30394" s="957"/>
      <c r="B30394"/>
      <c r="C30394"/>
      <c r="D30394"/>
      <c r="E30394"/>
      <c r="F30394"/>
      <c r="G30394"/>
      <c r="H30394"/>
      <c r="I30394"/>
      <c r="J30394"/>
    </row>
    <row r="30395" spans="1:10" x14ac:dyDescent="0.3">
      <c r="A30395" s="957"/>
      <c r="B30395"/>
      <c r="C30395"/>
      <c r="D30395"/>
      <c r="E30395"/>
      <c r="F30395"/>
      <c r="G30395"/>
      <c r="H30395"/>
      <c r="I30395"/>
      <c r="J30395"/>
    </row>
    <row r="30396" spans="1:10" x14ac:dyDescent="0.3">
      <c r="A30396" s="957"/>
      <c r="B30396"/>
      <c r="C30396"/>
      <c r="D30396"/>
      <c r="E30396"/>
      <c r="F30396"/>
      <c r="G30396"/>
      <c r="H30396"/>
      <c r="I30396"/>
      <c r="J30396"/>
    </row>
    <row r="30397" spans="1:10" x14ac:dyDescent="0.3">
      <c r="A30397" s="957"/>
      <c r="B30397"/>
      <c r="C30397"/>
      <c r="D30397"/>
      <c r="E30397"/>
      <c r="F30397"/>
      <c r="G30397"/>
      <c r="H30397"/>
      <c r="I30397"/>
      <c r="J30397"/>
    </row>
    <row r="30398" spans="1:10" x14ac:dyDescent="0.3">
      <c r="A30398" s="957"/>
      <c r="B30398"/>
      <c r="C30398"/>
      <c r="D30398"/>
      <c r="E30398"/>
      <c r="F30398"/>
      <c r="G30398"/>
      <c r="H30398"/>
      <c r="I30398"/>
      <c r="J30398"/>
    </row>
    <row r="30399" spans="1:10" x14ac:dyDescent="0.3">
      <c r="A30399" s="957"/>
      <c r="B30399"/>
      <c r="C30399"/>
      <c r="D30399"/>
      <c r="E30399"/>
      <c r="F30399"/>
      <c r="G30399"/>
      <c r="H30399"/>
      <c r="I30399"/>
      <c r="J30399"/>
    </row>
    <row r="30400" spans="1:10" x14ac:dyDescent="0.3">
      <c r="A30400" s="957"/>
      <c r="B30400"/>
      <c r="C30400"/>
      <c r="D30400"/>
      <c r="E30400"/>
      <c r="F30400"/>
      <c r="G30400"/>
      <c r="H30400"/>
      <c r="I30400"/>
      <c r="J30400"/>
    </row>
    <row r="30401" spans="1:10" x14ac:dyDescent="0.3">
      <c r="A30401" s="957"/>
      <c r="B30401"/>
      <c r="C30401"/>
      <c r="D30401"/>
      <c r="E30401"/>
      <c r="F30401"/>
      <c r="G30401"/>
      <c r="H30401"/>
      <c r="I30401"/>
      <c r="J30401"/>
    </row>
    <row r="30402" spans="1:10" x14ac:dyDescent="0.3">
      <c r="A30402" s="957"/>
      <c r="B30402"/>
      <c r="C30402"/>
      <c r="D30402"/>
      <c r="E30402"/>
      <c r="F30402"/>
      <c r="G30402"/>
      <c r="H30402"/>
      <c r="I30402"/>
      <c r="J30402"/>
    </row>
    <row r="30403" spans="1:10" x14ac:dyDescent="0.3">
      <c r="A30403" s="957"/>
      <c r="B30403"/>
      <c r="C30403"/>
      <c r="D30403"/>
      <c r="E30403"/>
      <c r="F30403"/>
      <c r="G30403"/>
      <c r="H30403"/>
      <c r="I30403"/>
      <c r="J30403"/>
    </row>
    <row r="30404" spans="1:10" x14ac:dyDescent="0.3">
      <c r="A30404" s="957"/>
      <c r="B30404"/>
      <c r="C30404"/>
      <c r="D30404"/>
      <c r="E30404"/>
      <c r="F30404"/>
      <c r="G30404"/>
      <c r="H30404"/>
      <c r="I30404"/>
      <c r="J30404"/>
    </row>
    <row r="30405" spans="1:10" x14ac:dyDescent="0.3">
      <c r="A30405" s="957"/>
      <c r="B30405"/>
      <c r="C30405"/>
      <c r="D30405"/>
      <c r="E30405"/>
      <c r="F30405"/>
      <c r="G30405"/>
      <c r="H30405"/>
      <c r="I30405"/>
      <c r="J30405"/>
    </row>
    <row r="30406" spans="1:10" x14ac:dyDescent="0.3">
      <c r="A30406" s="957"/>
      <c r="B30406"/>
      <c r="C30406"/>
      <c r="D30406"/>
      <c r="E30406"/>
      <c r="F30406"/>
      <c r="G30406"/>
      <c r="H30406"/>
      <c r="I30406"/>
      <c r="J30406"/>
    </row>
    <row r="30407" spans="1:10" x14ac:dyDescent="0.3">
      <c r="A30407" s="957"/>
      <c r="B30407"/>
      <c r="C30407"/>
      <c r="D30407"/>
      <c r="E30407"/>
      <c r="F30407"/>
      <c r="G30407"/>
      <c r="H30407"/>
      <c r="I30407"/>
      <c r="J30407"/>
    </row>
    <row r="30408" spans="1:10" x14ac:dyDescent="0.3">
      <c r="A30408" s="957"/>
      <c r="B30408"/>
      <c r="C30408"/>
      <c r="D30408"/>
      <c r="E30408"/>
      <c r="F30408"/>
      <c r="G30408"/>
      <c r="H30408"/>
      <c r="I30408"/>
      <c r="J30408"/>
    </row>
    <row r="30409" spans="1:10" x14ac:dyDescent="0.3">
      <c r="A30409" s="957"/>
      <c r="B30409"/>
      <c r="C30409"/>
      <c r="D30409"/>
      <c r="E30409"/>
      <c r="F30409"/>
      <c r="G30409"/>
      <c r="H30409"/>
      <c r="I30409"/>
      <c r="J30409"/>
    </row>
    <row r="30410" spans="1:10" x14ac:dyDescent="0.3">
      <c r="A30410" s="957"/>
      <c r="B30410"/>
      <c r="C30410"/>
      <c r="D30410"/>
      <c r="E30410"/>
      <c r="F30410"/>
      <c r="G30410"/>
      <c r="H30410"/>
      <c r="I30410"/>
      <c r="J30410"/>
    </row>
    <row r="30411" spans="1:10" x14ac:dyDescent="0.3">
      <c r="A30411" s="957"/>
      <c r="B30411"/>
      <c r="C30411"/>
      <c r="D30411"/>
      <c r="E30411"/>
      <c r="F30411"/>
      <c r="G30411"/>
      <c r="H30411"/>
      <c r="I30411"/>
      <c r="J30411"/>
    </row>
    <row r="30412" spans="1:10" x14ac:dyDescent="0.3">
      <c r="A30412" s="957"/>
      <c r="B30412"/>
      <c r="C30412"/>
      <c r="D30412"/>
      <c r="E30412"/>
      <c r="F30412"/>
      <c r="G30412"/>
      <c r="H30412"/>
      <c r="I30412"/>
      <c r="J30412"/>
    </row>
    <row r="30413" spans="1:10" x14ac:dyDescent="0.3">
      <c r="A30413" s="957"/>
      <c r="B30413"/>
      <c r="C30413"/>
      <c r="D30413"/>
      <c r="E30413"/>
      <c r="F30413"/>
      <c r="G30413"/>
      <c r="H30413"/>
      <c r="I30413"/>
      <c r="J30413"/>
    </row>
    <row r="30414" spans="1:10" x14ac:dyDescent="0.3">
      <c r="A30414" s="957"/>
      <c r="B30414"/>
      <c r="C30414"/>
      <c r="D30414"/>
      <c r="E30414"/>
      <c r="F30414"/>
      <c r="G30414"/>
      <c r="H30414"/>
      <c r="I30414"/>
      <c r="J30414"/>
    </row>
    <row r="30415" spans="1:10" x14ac:dyDescent="0.3">
      <c r="A30415" s="957"/>
      <c r="B30415"/>
      <c r="C30415"/>
      <c r="D30415"/>
      <c r="E30415"/>
      <c r="F30415"/>
      <c r="G30415"/>
      <c r="H30415"/>
      <c r="I30415"/>
      <c r="J30415"/>
    </row>
    <row r="30416" spans="1:10" x14ac:dyDescent="0.3">
      <c r="A30416" s="957"/>
      <c r="B30416"/>
      <c r="C30416"/>
      <c r="D30416"/>
      <c r="E30416"/>
      <c r="F30416"/>
      <c r="G30416"/>
      <c r="H30416"/>
      <c r="I30416"/>
      <c r="J30416"/>
    </row>
    <row r="30417" spans="1:10" x14ac:dyDescent="0.3">
      <c r="A30417" s="957"/>
      <c r="B30417"/>
      <c r="C30417"/>
      <c r="D30417"/>
      <c r="E30417"/>
      <c r="F30417"/>
      <c r="G30417"/>
      <c r="H30417"/>
      <c r="I30417"/>
      <c r="J30417"/>
    </row>
    <row r="30418" spans="1:10" x14ac:dyDescent="0.3">
      <c r="A30418" s="957"/>
      <c r="B30418"/>
      <c r="C30418"/>
      <c r="D30418"/>
      <c r="E30418"/>
      <c r="F30418"/>
      <c r="G30418"/>
      <c r="H30418"/>
      <c r="I30418"/>
      <c r="J30418"/>
    </row>
    <row r="30419" spans="1:10" x14ac:dyDescent="0.3">
      <c r="A30419" s="957"/>
      <c r="B30419"/>
      <c r="C30419"/>
      <c r="D30419"/>
      <c r="E30419"/>
      <c r="F30419"/>
      <c r="G30419"/>
      <c r="H30419"/>
      <c r="I30419"/>
      <c r="J30419"/>
    </row>
    <row r="30420" spans="1:10" x14ac:dyDescent="0.3">
      <c r="A30420" s="957"/>
      <c r="B30420"/>
      <c r="C30420"/>
      <c r="D30420"/>
      <c r="E30420"/>
      <c r="F30420"/>
      <c r="G30420"/>
      <c r="H30420"/>
      <c r="I30420"/>
      <c r="J30420"/>
    </row>
    <row r="30421" spans="1:10" x14ac:dyDescent="0.3">
      <c r="A30421" s="957"/>
      <c r="B30421"/>
      <c r="C30421"/>
      <c r="D30421"/>
      <c r="E30421"/>
      <c r="F30421"/>
      <c r="G30421"/>
      <c r="H30421"/>
      <c r="I30421"/>
      <c r="J30421"/>
    </row>
    <row r="30422" spans="1:10" x14ac:dyDescent="0.3">
      <c r="A30422" s="957"/>
      <c r="B30422"/>
      <c r="C30422"/>
      <c r="D30422"/>
      <c r="E30422"/>
      <c r="F30422"/>
      <c r="G30422"/>
      <c r="H30422"/>
      <c r="I30422"/>
      <c r="J30422"/>
    </row>
    <row r="30423" spans="1:10" x14ac:dyDescent="0.3">
      <c r="A30423" s="957"/>
      <c r="B30423"/>
      <c r="C30423"/>
      <c r="D30423"/>
      <c r="E30423"/>
      <c r="F30423"/>
      <c r="G30423"/>
      <c r="H30423"/>
      <c r="I30423"/>
      <c r="J30423"/>
    </row>
    <row r="30424" spans="1:10" x14ac:dyDescent="0.3">
      <c r="A30424" s="957"/>
      <c r="B30424"/>
      <c r="C30424"/>
      <c r="D30424"/>
      <c r="E30424"/>
      <c r="F30424"/>
      <c r="G30424"/>
      <c r="H30424"/>
      <c r="I30424"/>
      <c r="J30424"/>
    </row>
    <row r="30425" spans="1:10" x14ac:dyDescent="0.3">
      <c r="A30425" s="957"/>
      <c r="B30425"/>
      <c r="C30425"/>
      <c r="D30425"/>
      <c r="E30425"/>
      <c r="F30425"/>
      <c r="G30425"/>
      <c r="H30425"/>
      <c r="I30425"/>
      <c r="J30425"/>
    </row>
    <row r="30426" spans="1:10" x14ac:dyDescent="0.3">
      <c r="A30426" s="957"/>
      <c r="B30426"/>
      <c r="C30426"/>
      <c r="D30426"/>
      <c r="E30426"/>
      <c r="F30426"/>
      <c r="G30426"/>
      <c r="H30426"/>
      <c r="I30426"/>
      <c r="J30426"/>
    </row>
    <row r="30427" spans="1:10" x14ac:dyDescent="0.3">
      <c r="A30427" s="957"/>
      <c r="B30427"/>
      <c r="C30427"/>
      <c r="D30427"/>
      <c r="E30427"/>
      <c r="F30427"/>
      <c r="G30427"/>
      <c r="H30427"/>
      <c r="I30427"/>
      <c r="J30427"/>
    </row>
    <row r="30428" spans="1:10" x14ac:dyDescent="0.3">
      <c r="A30428" s="957"/>
      <c r="B30428"/>
      <c r="C30428"/>
      <c r="D30428"/>
      <c r="E30428"/>
      <c r="F30428"/>
      <c r="G30428"/>
      <c r="H30428"/>
      <c r="I30428"/>
      <c r="J30428"/>
    </row>
    <row r="30429" spans="1:10" x14ac:dyDescent="0.3">
      <c r="A30429" s="957"/>
      <c r="B30429"/>
      <c r="C30429"/>
      <c r="D30429"/>
      <c r="E30429"/>
      <c r="F30429"/>
      <c r="G30429"/>
      <c r="H30429"/>
      <c r="I30429"/>
      <c r="J30429"/>
    </row>
    <row r="30430" spans="1:10" x14ac:dyDescent="0.3">
      <c r="A30430" s="957"/>
      <c r="B30430"/>
      <c r="C30430"/>
      <c r="D30430"/>
      <c r="E30430"/>
      <c r="F30430"/>
      <c r="G30430"/>
      <c r="H30430"/>
      <c r="I30430"/>
      <c r="J30430"/>
    </row>
    <row r="30431" spans="1:10" x14ac:dyDescent="0.3">
      <c r="A30431" s="957"/>
      <c r="B30431"/>
      <c r="C30431"/>
      <c r="D30431"/>
      <c r="E30431"/>
      <c r="F30431"/>
      <c r="G30431"/>
      <c r="H30431"/>
      <c r="I30431"/>
      <c r="J30431"/>
    </row>
    <row r="30432" spans="1:10" x14ac:dyDescent="0.3">
      <c r="A30432" s="957"/>
      <c r="B30432"/>
      <c r="C30432"/>
      <c r="D30432"/>
      <c r="E30432"/>
      <c r="F30432"/>
      <c r="G30432"/>
      <c r="H30432"/>
      <c r="I30432"/>
      <c r="J30432"/>
    </row>
    <row r="30433" spans="1:10" x14ac:dyDescent="0.3">
      <c r="A30433" s="957"/>
      <c r="B30433"/>
      <c r="C30433"/>
      <c r="D30433"/>
      <c r="E30433"/>
      <c r="F30433"/>
      <c r="G30433"/>
      <c r="H30433"/>
      <c r="I30433"/>
      <c r="J30433"/>
    </row>
    <row r="30434" spans="1:10" x14ac:dyDescent="0.3">
      <c r="A30434" s="957"/>
      <c r="B30434"/>
      <c r="C30434"/>
      <c r="D30434"/>
      <c r="E30434"/>
      <c r="F30434"/>
      <c r="G30434"/>
      <c r="H30434"/>
      <c r="I30434"/>
      <c r="J30434"/>
    </row>
    <row r="30435" spans="1:10" x14ac:dyDescent="0.3">
      <c r="A30435" s="957"/>
      <c r="B30435"/>
      <c r="C30435"/>
      <c r="D30435"/>
      <c r="E30435"/>
      <c r="F30435"/>
      <c r="G30435"/>
      <c r="H30435"/>
      <c r="I30435"/>
      <c r="J30435"/>
    </row>
    <row r="30436" spans="1:10" x14ac:dyDescent="0.3">
      <c r="A30436" s="957"/>
      <c r="B30436"/>
      <c r="C30436"/>
      <c r="D30436"/>
      <c r="E30436"/>
      <c r="F30436"/>
      <c r="G30436"/>
      <c r="H30436"/>
      <c r="I30436"/>
      <c r="J30436"/>
    </row>
    <row r="30437" spans="1:10" x14ac:dyDescent="0.3">
      <c r="A30437" s="957"/>
      <c r="B30437"/>
      <c r="C30437"/>
      <c r="D30437"/>
      <c r="E30437"/>
      <c r="F30437"/>
      <c r="G30437"/>
      <c r="H30437"/>
      <c r="I30437"/>
      <c r="J30437"/>
    </row>
    <row r="30438" spans="1:10" x14ac:dyDescent="0.3">
      <c r="A30438" s="957"/>
      <c r="B30438"/>
      <c r="C30438"/>
      <c r="D30438"/>
      <c r="E30438"/>
      <c r="F30438"/>
      <c r="G30438"/>
      <c r="H30438"/>
      <c r="I30438"/>
      <c r="J30438"/>
    </row>
    <row r="30439" spans="1:10" x14ac:dyDescent="0.3">
      <c r="A30439" s="957"/>
      <c r="B30439"/>
      <c r="C30439"/>
      <c r="D30439"/>
      <c r="E30439"/>
      <c r="F30439"/>
      <c r="G30439"/>
      <c r="H30439"/>
      <c r="I30439"/>
      <c r="J30439"/>
    </row>
    <row r="30440" spans="1:10" x14ac:dyDescent="0.3">
      <c r="A30440" s="957"/>
      <c r="B30440"/>
      <c r="C30440"/>
      <c r="D30440"/>
      <c r="E30440"/>
      <c r="F30440"/>
      <c r="G30440"/>
      <c r="H30440"/>
      <c r="I30440"/>
      <c r="J30440"/>
    </row>
    <row r="30441" spans="1:10" x14ac:dyDescent="0.3">
      <c r="A30441" s="957"/>
      <c r="B30441"/>
      <c r="C30441"/>
      <c r="D30441"/>
      <c r="E30441"/>
      <c r="F30441"/>
      <c r="G30441"/>
      <c r="H30441"/>
      <c r="I30441"/>
      <c r="J30441"/>
    </row>
    <row r="30442" spans="1:10" x14ac:dyDescent="0.3">
      <c r="A30442" s="957"/>
      <c r="B30442"/>
      <c r="C30442"/>
      <c r="D30442"/>
      <c r="E30442"/>
      <c r="F30442"/>
      <c r="G30442"/>
      <c r="H30442"/>
      <c r="I30442"/>
      <c r="J30442"/>
    </row>
    <row r="30443" spans="1:10" x14ac:dyDescent="0.3">
      <c r="A30443" s="957"/>
      <c r="B30443"/>
      <c r="C30443"/>
      <c r="D30443"/>
      <c r="E30443"/>
      <c r="F30443"/>
      <c r="G30443"/>
      <c r="H30443"/>
      <c r="I30443"/>
      <c r="J30443"/>
    </row>
    <row r="30444" spans="1:10" x14ac:dyDescent="0.3">
      <c r="A30444" s="957"/>
      <c r="B30444"/>
      <c r="C30444"/>
      <c r="D30444"/>
      <c r="E30444"/>
      <c r="F30444"/>
      <c r="G30444"/>
      <c r="H30444"/>
      <c r="I30444"/>
      <c r="J30444"/>
    </row>
    <row r="30445" spans="1:10" x14ac:dyDescent="0.3">
      <c r="A30445" s="957"/>
      <c r="B30445"/>
      <c r="C30445"/>
      <c r="D30445"/>
      <c r="E30445"/>
      <c r="F30445"/>
      <c r="G30445"/>
      <c r="H30445"/>
      <c r="I30445"/>
      <c r="J30445"/>
    </row>
    <row r="30446" spans="1:10" x14ac:dyDescent="0.3">
      <c r="A30446" s="957"/>
      <c r="B30446"/>
      <c r="C30446"/>
      <c r="D30446"/>
      <c r="E30446"/>
      <c r="F30446"/>
      <c r="G30446"/>
      <c r="H30446"/>
      <c r="I30446"/>
      <c r="J30446"/>
    </row>
    <row r="30447" spans="1:10" x14ac:dyDescent="0.3">
      <c r="A30447" s="957"/>
      <c r="B30447"/>
      <c r="C30447"/>
      <c r="D30447"/>
      <c r="E30447"/>
      <c r="F30447"/>
      <c r="G30447"/>
      <c r="H30447"/>
      <c r="I30447"/>
      <c r="J30447"/>
    </row>
    <row r="30448" spans="1:10" x14ac:dyDescent="0.3">
      <c r="A30448" s="957"/>
      <c r="B30448"/>
      <c r="C30448"/>
      <c r="D30448"/>
      <c r="E30448"/>
      <c r="F30448"/>
      <c r="G30448"/>
      <c r="H30448"/>
      <c r="I30448"/>
      <c r="J30448"/>
    </row>
    <row r="30449" spans="1:10" x14ac:dyDescent="0.3">
      <c r="A30449" s="957"/>
      <c r="B30449"/>
      <c r="C30449"/>
      <c r="D30449"/>
      <c r="E30449"/>
      <c r="F30449"/>
      <c r="G30449"/>
      <c r="H30449"/>
      <c r="I30449"/>
      <c r="J30449"/>
    </row>
    <row r="30450" spans="1:10" x14ac:dyDescent="0.3">
      <c r="A30450" s="957"/>
      <c r="B30450"/>
      <c r="C30450"/>
      <c r="D30450"/>
      <c r="E30450"/>
      <c r="F30450"/>
      <c r="G30450"/>
      <c r="H30450"/>
      <c r="I30450"/>
      <c r="J30450"/>
    </row>
    <row r="30451" spans="1:10" x14ac:dyDescent="0.3">
      <c r="A30451" s="957"/>
      <c r="B30451"/>
      <c r="C30451"/>
      <c r="D30451"/>
      <c r="E30451"/>
      <c r="F30451"/>
      <c r="G30451"/>
      <c r="H30451"/>
      <c r="I30451"/>
      <c r="J30451"/>
    </row>
    <row r="30452" spans="1:10" x14ac:dyDescent="0.3">
      <c r="A30452" s="957"/>
      <c r="B30452"/>
      <c r="C30452"/>
      <c r="D30452"/>
      <c r="E30452"/>
      <c r="F30452"/>
      <c r="G30452"/>
      <c r="H30452"/>
      <c r="I30452"/>
      <c r="J30452"/>
    </row>
    <row r="30453" spans="1:10" x14ac:dyDescent="0.3">
      <c r="A30453" s="957"/>
      <c r="B30453"/>
      <c r="C30453"/>
      <c r="D30453"/>
      <c r="E30453"/>
      <c r="F30453"/>
      <c r="G30453"/>
      <c r="H30453"/>
      <c r="I30453"/>
      <c r="J30453"/>
    </row>
    <row r="30454" spans="1:10" x14ac:dyDescent="0.3">
      <c r="A30454" s="957"/>
      <c r="B30454"/>
      <c r="C30454"/>
      <c r="D30454"/>
      <c r="E30454"/>
      <c r="F30454"/>
      <c r="G30454"/>
      <c r="H30454"/>
      <c r="I30454"/>
      <c r="J30454"/>
    </row>
    <row r="30455" spans="1:10" x14ac:dyDescent="0.3">
      <c r="A30455" s="957"/>
      <c r="B30455"/>
      <c r="C30455"/>
      <c r="D30455"/>
      <c r="E30455"/>
      <c r="F30455"/>
      <c r="G30455"/>
      <c r="H30455"/>
      <c r="I30455"/>
      <c r="J30455"/>
    </row>
    <row r="30456" spans="1:10" x14ac:dyDescent="0.3">
      <c r="A30456" s="957"/>
      <c r="B30456"/>
      <c r="C30456"/>
      <c r="D30456"/>
      <c r="E30456"/>
      <c r="F30456"/>
      <c r="G30456"/>
      <c r="H30456"/>
      <c r="I30456"/>
      <c r="J30456"/>
    </row>
    <row r="30457" spans="1:10" x14ac:dyDescent="0.3">
      <c r="A30457" s="957"/>
      <c r="B30457"/>
      <c r="C30457"/>
      <c r="D30457"/>
      <c r="E30457"/>
      <c r="F30457"/>
      <c r="G30457"/>
      <c r="H30457"/>
      <c r="I30457"/>
      <c r="J30457"/>
    </row>
    <row r="30458" spans="1:10" x14ac:dyDescent="0.3">
      <c r="A30458" s="957"/>
      <c r="B30458"/>
      <c r="C30458"/>
      <c r="D30458"/>
      <c r="E30458"/>
      <c r="F30458"/>
      <c r="G30458"/>
      <c r="H30458"/>
      <c r="I30458"/>
      <c r="J30458"/>
    </row>
    <row r="30459" spans="1:10" x14ac:dyDescent="0.3">
      <c r="A30459" s="957"/>
      <c r="B30459"/>
      <c r="C30459"/>
      <c r="D30459"/>
      <c r="E30459"/>
      <c r="F30459"/>
      <c r="G30459"/>
      <c r="H30459"/>
      <c r="I30459"/>
      <c r="J30459"/>
    </row>
    <row r="30460" spans="1:10" x14ac:dyDescent="0.3">
      <c r="A30460" s="957"/>
      <c r="B30460"/>
      <c r="C30460"/>
      <c r="D30460"/>
      <c r="E30460"/>
      <c r="F30460"/>
      <c r="G30460"/>
      <c r="H30460"/>
      <c r="I30460"/>
      <c r="J30460"/>
    </row>
    <row r="30461" spans="1:10" x14ac:dyDescent="0.3">
      <c r="A30461" s="957"/>
      <c r="B30461"/>
      <c r="C30461"/>
      <c r="D30461"/>
      <c r="E30461"/>
      <c r="F30461"/>
      <c r="G30461"/>
      <c r="H30461"/>
      <c r="I30461"/>
      <c r="J30461"/>
    </row>
    <row r="30462" spans="1:10" x14ac:dyDescent="0.3">
      <c r="A30462" s="957"/>
      <c r="B30462"/>
      <c r="C30462"/>
      <c r="D30462"/>
      <c r="E30462"/>
      <c r="F30462"/>
      <c r="G30462"/>
      <c r="H30462"/>
      <c r="I30462"/>
      <c r="J30462"/>
    </row>
    <row r="30463" spans="1:10" x14ac:dyDescent="0.3">
      <c r="A30463" s="957"/>
      <c r="B30463"/>
      <c r="C30463"/>
      <c r="D30463"/>
      <c r="E30463"/>
      <c r="F30463"/>
      <c r="G30463"/>
      <c r="H30463"/>
      <c r="I30463"/>
      <c r="J30463"/>
    </row>
    <row r="30464" spans="1:10" x14ac:dyDescent="0.3">
      <c r="A30464" s="957"/>
      <c r="B30464"/>
      <c r="C30464"/>
      <c r="D30464"/>
      <c r="E30464"/>
      <c r="F30464"/>
      <c r="G30464"/>
      <c r="H30464"/>
      <c r="I30464"/>
      <c r="J30464"/>
    </row>
    <row r="30465" spans="1:10" x14ac:dyDescent="0.3">
      <c r="A30465" s="957"/>
      <c r="B30465"/>
      <c r="C30465"/>
      <c r="D30465"/>
      <c r="E30465"/>
      <c r="F30465"/>
      <c r="G30465"/>
      <c r="H30465"/>
      <c r="I30465"/>
      <c r="J30465"/>
    </row>
    <row r="30466" spans="1:10" x14ac:dyDescent="0.3">
      <c r="A30466" s="957"/>
      <c r="B30466"/>
      <c r="C30466"/>
      <c r="D30466"/>
      <c r="E30466"/>
      <c r="F30466"/>
      <c r="G30466"/>
      <c r="H30466"/>
      <c r="I30466"/>
      <c r="J30466"/>
    </row>
    <row r="30467" spans="1:10" x14ac:dyDescent="0.3">
      <c r="A30467" s="957"/>
      <c r="B30467"/>
      <c r="C30467"/>
      <c r="D30467"/>
      <c r="E30467"/>
      <c r="F30467"/>
      <c r="G30467"/>
      <c r="H30467"/>
      <c r="I30467"/>
      <c r="J30467"/>
    </row>
    <row r="30468" spans="1:10" x14ac:dyDescent="0.3">
      <c r="A30468" s="957"/>
      <c r="B30468"/>
      <c r="C30468"/>
      <c r="D30468"/>
      <c r="E30468"/>
      <c r="F30468"/>
      <c r="G30468"/>
      <c r="H30468"/>
      <c r="I30468"/>
      <c r="J30468"/>
    </row>
    <row r="30469" spans="1:10" x14ac:dyDescent="0.3">
      <c r="A30469" s="957"/>
      <c r="B30469"/>
      <c r="C30469"/>
      <c r="D30469"/>
      <c r="E30469"/>
      <c r="F30469"/>
      <c r="G30469"/>
      <c r="H30469"/>
      <c r="I30469"/>
      <c r="J30469"/>
    </row>
    <row r="30470" spans="1:10" x14ac:dyDescent="0.3">
      <c r="A30470" s="957"/>
      <c r="B30470"/>
      <c r="C30470"/>
      <c r="D30470"/>
      <c r="E30470"/>
      <c r="F30470"/>
      <c r="G30470"/>
      <c r="H30470"/>
      <c r="I30470"/>
      <c r="J30470"/>
    </row>
    <row r="30471" spans="1:10" x14ac:dyDescent="0.3">
      <c r="A30471" s="957"/>
      <c r="B30471"/>
      <c r="C30471"/>
      <c r="D30471"/>
      <c r="E30471"/>
      <c r="F30471"/>
      <c r="G30471"/>
      <c r="H30471"/>
      <c r="I30471"/>
      <c r="J30471"/>
    </row>
    <row r="30472" spans="1:10" x14ac:dyDescent="0.3">
      <c r="A30472" s="957"/>
      <c r="B30472"/>
      <c r="C30472"/>
      <c r="D30472"/>
      <c r="E30472"/>
      <c r="F30472"/>
      <c r="G30472"/>
      <c r="H30472"/>
      <c r="I30472"/>
      <c r="J30472"/>
    </row>
    <row r="30473" spans="1:10" x14ac:dyDescent="0.3">
      <c r="A30473" s="957"/>
      <c r="B30473"/>
      <c r="C30473"/>
      <c r="D30473"/>
      <c r="E30473"/>
      <c r="F30473"/>
      <c r="G30473"/>
      <c r="H30473"/>
      <c r="I30473"/>
      <c r="J30473"/>
    </row>
    <row r="30474" spans="1:10" x14ac:dyDescent="0.3">
      <c r="A30474" s="957"/>
      <c r="B30474"/>
      <c r="C30474"/>
      <c r="D30474"/>
      <c r="E30474"/>
      <c r="F30474"/>
      <c r="G30474"/>
      <c r="H30474"/>
      <c r="I30474"/>
      <c r="J30474"/>
    </row>
    <row r="30475" spans="1:10" x14ac:dyDescent="0.3">
      <c r="A30475" s="957"/>
      <c r="B30475"/>
      <c r="C30475"/>
      <c r="D30475"/>
      <c r="E30475"/>
      <c r="F30475"/>
      <c r="G30475"/>
      <c r="H30475"/>
      <c r="I30475"/>
      <c r="J30475"/>
    </row>
    <row r="30476" spans="1:10" x14ac:dyDescent="0.3">
      <c r="A30476" s="957"/>
      <c r="B30476"/>
      <c r="C30476"/>
      <c r="D30476"/>
      <c r="E30476"/>
      <c r="F30476"/>
      <c r="G30476"/>
      <c r="H30476"/>
      <c r="I30476"/>
      <c r="J30476"/>
    </row>
    <row r="30477" spans="1:10" x14ac:dyDescent="0.3">
      <c r="A30477" s="957"/>
      <c r="B30477"/>
      <c r="C30477"/>
      <c r="D30477"/>
      <c r="E30477"/>
      <c r="F30477"/>
      <c r="G30477"/>
      <c r="H30477"/>
      <c r="I30477"/>
      <c r="J30477"/>
    </row>
    <row r="30478" spans="1:10" x14ac:dyDescent="0.3">
      <c r="A30478" s="957"/>
      <c r="B30478"/>
      <c r="C30478"/>
      <c r="D30478"/>
      <c r="E30478"/>
      <c r="F30478"/>
      <c r="G30478"/>
      <c r="H30478"/>
      <c r="I30478"/>
      <c r="J30478"/>
    </row>
    <row r="30479" spans="1:10" x14ac:dyDescent="0.3">
      <c r="A30479" s="957"/>
      <c r="B30479"/>
      <c r="C30479"/>
      <c r="D30479"/>
      <c r="E30479"/>
      <c r="F30479"/>
      <c r="G30479"/>
      <c r="H30479"/>
      <c r="I30479"/>
      <c r="J30479"/>
    </row>
    <row r="30480" spans="1:10" x14ac:dyDescent="0.3">
      <c r="A30480" s="957"/>
      <c r="B30480"/>
      <c r="C30480"/>
      <c r="D30480"/>
      <c r="E30480"/>
      <c r="F30480"/>
      <c r="G30480"/>
      <c r="H30480"/>
      <c r="I30480"/>
      <c r="J30480"/>
    </row>
    <row r="30481" spans="1:10" x14ac:dyDescent="0.3">
      <c r="A30481" s="957"/>
      <c r="B30481"/>
      <c r="C30481"/>
      <c r="D30481"/>
      <c r="E30481"/>
      <c r="F30481"/>
      <c r="G30481"/>
      <c r="H30481"/>
      <c r="I30481"/>
      <c r="J30481"/>
    </row>
    <row r="30482" spans="1:10" x14ac:dyDescent="0.3">
      <c r="A30482" s="957"/>
      <c r="B30482"/>
      <c r="C30482"/>
      <c r="D30482"/>
      <c r="E30482"/>
      <c r="F30482"/>
      <c r="G30482"/>
      <c r="H30482"/>
      <c r="I30482"/>
      <c r="J30482"/>
    </row>
    <row r="30483" spans="1:10" x14ac:dyDescent="0.3">
      <c r="A30483" s="957"/>
      <c r="B30483"/>
      <c r="C30483"/>
      <c r="D30483"/>
      <c r="E30483"/>
      <c r="F30483"/>
      <c r="G30483"/>
      <c r="H30483"/>
      <c r="I30483"/>
      <c r="J30483"/>
    </row>
    <row r="30484" spans="1:10" x14ac:dyDescent="0.3">
      <c r="A30484" s="957"/>
      <c r="B30484"/>
      <c r="C30484"/>
      <c r="D30484"/>
      <c r="E30484"/>
      <c r="F30484"/>
      <c r="G30484"/>
      <c r="H30484"/>
      <c r="I30484"/>
      <c r="J30484"/>
    </row>
    <row r="30485" spans="1:10" x14ac:dyDescent="0.3">
      <c r="A30485" s="957"/>
      <c r="B30485"/>
      <c r="C30485"/>
      <c r="D30485"/>
      <c r="E30485"/>
      <c r="F30485"/>
      <c r="G30485"/>
      <c r="H30485"/>
      <c r="I30485"/>
      <c r="J30485"/>
    </row>
    <row r="30486" spans="1:10" x14ac:dyDescent="0.3">
      <c r="A30486" s="957"/>
      <c r="B30486"/>
      <c r="C30486"/>
      <c r="D30486"/>
      <c r="E30486"/>
      <c r="F30486"/>
      <c r="G30486"/>
      <c r="H30486"/>
      <c r="I30486"/>
      <c r="J30486"/>
    </row>
    <row r="30487" spans="1:10" x14ac:dyDescent="0.3">
      <c r="A30487" s="957"/>
      <c r="B30487"/>
      <c r="C30487"/>
      <c r="D30487"/>
      <c r="E30487"/>
      <c r="F30487"/>
      <c r="G30487"/>
      <c r="H30487"/>
      <c r="I30487"/>
      <c r="J30487"/>
    </row>
    <row r="30488" spans="1:10" x14ac:dyDescent="0.3">
      <c r="A30488" s="957"/>
      <c r="B30488"/>
      <c r="C30488"/>
      <c r="D30488"/>
      <c r="E30488"/>
      <c r="F30488"/>
      <c r="G30488"/>
      <c r="H30488"/>
      <c r="I30488"/>
      <c r="J30488"/>
    </row>
    <row r="30489" spans="1:10" x14ac:dyDescent="0.3">
      <c r="A30489" s="957"/>
      <c r="B30489"/>
      <c r="C30489"/>
      <c r="D30489"/>
      <c r="E30489"/>
      <c r="F30489"/>
      <c r="G30489"/>
      <c r="H30489"/>
      <c r="I30489"/>
      <c r="J30489"/>
    </row>
    <row r="30490" spans="1:10" x14ac:dyDescent="0.3">
      <c r="A30490" s="957"/>
      <c r="B30490"/>
      <c r="C30490"/>
      <c r="D30490"/>
      <c r="E30490"/>
      <c r="F30490"/>
      <c r="G30490"/>
      <c r="H30490"/>
      <c r="I30490"/>
      <c r="J30490"/>
    </row>
    <row r="30491" spans="1:10" x14ac:dyDescent="0.3">
      <c r="A30491" s="957"/>
      <c r="B30491"/>
      <c r="C30491"/>
      <c r="D30491"/>
      <c r="E30491"/>
      <c r="F30491"/>
      <c r="G30491"/>
      <c r="H30491"/>
      <c r="I30491"/>
      <c r="J30491"/>
    </row>
    <row r="30492" spans="1:10" x14ac:dyDescent="0.3">
      <c r="A30492" s="957"/>
      <c r="B30492"/>
      <c r="C30492"/>
      <c r="D30492"/>
      <c r="E30492"/>
      <c r="F30492"/>
      <c r="G30492"/>
      <c r="H30492"/>
      <c r="I30492"/>
      <c r="J30492"/>
    </row>
    <row r="30493" spans="1:10" x14ac:dyDescent="0.3">
      <c r="A30493" s="957"/>
      <c r="B30493"/>
      <c r="C30493"/>
      <c r="D30493"/>
      <c r="E30493"/>
      <c r="F30493"/>
      <c r="G30493"/>
      <c r="H30493"/>
      <c r="I30493"/>
      <c r="J30493"/>
    </row>
    <row r="30494" spans="1:10" x14ac:dyDescent="0.3">
      <c r="A30494" s="957"/>
      <c r="B30494"/>
      <c r="C30494"/>
      <c r="D30494"/>
      <c r="E30494"/>
      <c r="F30494"/>
      <c r="G30494"/>
      <c r="H30494"/>
      <c r="I30494"/>
      <c r="J30494"/>
    </row>
    <row r="30495" spans="1:10" x14ac:dyDescent="0.3">
      <c r="A30495" s="957"/>
      <c r="B30495"/>
      <c r="C30495"/>
      <c r="D30495"/>
      <c r="E30495"/>
      <c r="F30495"/>
      <c r="G30495"/>
      <c r="H30495"/>
      <c r="I30495"/>
      <c r="J30495"/>
    </row>
    <row r="30496" spans="1:10" x14ac:dyDescent="0.3">
      <c r="A30496" s="957"/>
      <c r="B30496"/>
      <c r="C30496"/>
      <c r="D30496"/>
      <c r="E30496"/>
      <c r="F30496"/>
      <c r="G30496"/>
      <c r="H30496"/>
      <c r="I30496"/>
      <c r="J30496"/>
    </row>
    <row r="30497" spans="1:10" x14ac:dyDescent="0.3">
      <c r="A30497" s="957"/>
      <c r="B30497"/>
      <c r="C30497"/>
      <c r="D30497"/>
      <c r="E30497"/>
      <c r="F30497"/>
      <c r="G30497"/>
      <c r="H30497"/>
      <c r="I30497"/>
      <c r="J30497"/>
    </row>
    <row r="30498" spans="1:10" x14ac:dyDescent="0.3">
      <c r="A30498" s="957"/>
      <c r="B30498"/>
      <c r="C30498"/>
      <c r="D30498"/>
      <c r="E30498"/>
      <c r="F30498"/>
      <c r="G30498"/>
      <c r="H30498"/>
      <c r="I30498"/>
      <c r="J30498"/>
    </row>
    <row r="30499" spans="1:10" x14ac:dyDescent="0.3">
      <c r="A30499" s="957"/>
      <c r="B30499"/>
      <c r="C30499"/>
      <c r="D30499"/>
      <c r="E30499"/>
      <c r="F30499"/>
      <c r="G30499"/>
      <c r="H30499"/>
      <c r="I30499"/>
      <c r="J30499"/>
    </row>
    <row r="30500" spans="1:10" x14ac:dyDescent="0.3">
      <c r="A30500" s="957"/>
      <c r="B30500"/>
      <c r="C30500"/>
      <c r="D30500"/>
      <c r="E30500"/>
      <c r="F30500"/>
      <c r="G30500"/>
      <c r="H30500"/>
      <c r="I30500"/>
      <c r="J30500"/>
    </row>
    <row r="30501" spans="1:10" x14ac:dyDescent="0.3">
      <c r="A30501" s="957"/>
      <c r="B30501"/>
      <c r="C30501"/>
      <c r="D30501"/>
      <c r="E30501"/>
      <c r="F30501"/>
      <c r="G30501"/>
      <c r="H30501"/>
      <c r="I30501"/>
      <c r="J30501"/>
    </row>
    <row r="30502" spans="1:10" x14ac:dyDescent="0.3">
      <c r="A30502" s="957"/>
      <c r="B30502"/>
      <c r="C30502"/>
      <c r="D30502"/>
      <c r="E30502"/>
      <c r="F30502"/>
      <c r="G30502"/>
      <c r="H30502"/>
      <c r="I30502"/>
      <c r="J30502"/>
    </row>
    <row r="30503" spans="1:10" x14ac:dyDescent="0.3">
      <c r="A30503" s="957"/>
      <c r="B30503"/>
      <c r="C30503"/>
      <c r="D30503"/>
      <c r="E30503"/>
      <c r="F30503"/>
      <c r="G30503"/>
      <c r="H30503"/>
      <c r="I30503"/>
      <c r="J30503"/>
    </row>
    <row r="30504" spans="1:10" x14ac:dyDescent="0.3">
      <c r="A30504" s="957"/>
      <c r="B30504"/>
      <c r="C30504"/>
      <c r="D30504"/>
      <c r="E30504"/>
      <c r="F30504"/>
      <c r="G30504"/>
      <c r="H30504"/>
      <c r="I30504"/>
      <c r="J30504"/>
    </row>
    <row r="30505" spans="1:10" x14ac:dyDescent="0.3">
      <c r="A30505" s="957"/>
      <c r="B30505"/>
      <c r="C30505"/>
      <c r="D30505"/>
      <c r="E30505"/>
      <c r="F30505"/>
      <c r="G30505"/>
      <c r="H30505"/>
      <c r="I30505"/>
      <c r="J30505"/>
    </row>
    <row r="30506" spans="1:10" x14ac:dyDescent="0.3">
      <c r="A30506" s="957"/>
      <c r="B30506"/>
      <c r="C30506"/>
      <c r="D30506"/>
      <c r="E30506"/>
      <c r="F30506"/>
      <c r="G30506"/>
      <c r="H30506"/>
      <c r="I30506"/>
      <c r="J30506"/>
    </row>
    <row r="30507" spans="1:10" x14ac:dyDescent="0.3">
      <c r="A30507" s="957"/>
      <c r="B30507"/>
      <c r="C30507"/>
      <c r="D30507"/>
      <c r="E30507"/>
      <c r="F30507"/>
      <c r="G30507"/>
      <c r="H30507"/>
      <c r="I30507"/>
      <c r="J30507"/>
    </row>
    <row r="30508" spans="1:10" x14ac:dyDescent="0.3">
      <c r="A30508" s="957"/>
      <c r="B30508"/>
      <c r="C30508"/>
      <c r="D30508"/>
      <c r="E30508"/>
      <c r="F30508"/>
      <c r="G30508"/>
      <c r="H30508"/>
      <c r="I30508"/>
      <c r="J30508"/>
    </row>
    <row r="30509" spans="1:10" x14ac:dyDescent="0.3">
      <c r="A30509" s="957"/>
      <c r="B30509"/>
      <c r="C30509"/>
      <c r="D30509"/>
      <c r="E30509"/>
      <c r="F30509"/>
      <c r="G30509"/>
      <c r="H30509"/>
      <c r="I30509"/>
      <c r="J30509"/>
    </row>
    <row r="30510" spans="1:10" x14ac:dyDescent="0.3">
      <c r="A30510" s="957"/>
      <c r="B30510"/>
      <c r="C30510"/>
      <c r="D30510"/>
      <c r="E30510"/>
      <c r="F30510"/>
      <c r="G30510"/>
      <c r="H30510"/>
      <c r="I30510"/>
      <c r="J30510"/>
    </row>
    <row r="30511" spans="1:10" x14ac:dyDescent="0.3">
      <c r="A30511" s="957"/>
      <c r="B30511"/>
      <c r="C30511"/>
      <c r="D30511"/>
      <c r="E30511"/>
      <c r="F30511"/>
      <c r="G30511"/>
      <c r="H30511"/>
      <c r="I30511"/>
      <c r="J30511"/>
    </row>
    <row r="30512" spans="1:10" x14ac:dyDescent="0.3">
      <c r="A30512" s="957"/>
      <c r="B30512"/>
      <c r="C30512"/>
      <c r="D30512"/>
      <c r="E30512"/>
      <c r="F30512"/>
      <c r="G30512"/>
      <c r="H30512"/>
      <c r="I30512"/>
      <c r="J30512"/>
    </row>
    <row r="30513" spans="1:10" x14ac:dyDescent="0.3">
      <c r="A30513" s="957"/>
      <c r="B30513"/>
      <c r="C30513"/>
      <c r="D30513"/>
      <c r="E30513"/>
      <c r="F30513"/>
      <c r="G30513"/>
      <c r="H30513"/>
      <c r="I30513"/>
      <c r="J30513"/>
    </row>
    <row r="30514" spans="1:10" x14ac:dyDescent="0.3">
      <c r="A30514" s="957"/>
      <c r="B30514"/>
      <c r="C30514"/>
      <c r="D30514"/>
      <c r="E30514"/>
      <c r="F30514"/>
      <c r="G30514"/>
      <c r="H30514"/>
      <c r="I30514"/>
      <c r="J30514"/>
    </row>
    <row r="30515" spans="1:10" x14ac:dyDescent="0.3">
      <c r="A30515" s="957"/>
      <c r="B30515"/>
      <c r="C30515"/>
      <c r="D30515"/>
      <c r="E30515"/>
      <c r="F30515"/>
      <c r="G30515"/>
      <c r="H30515"/>
      <c r="I30515"/>
      <c r="J30515"/>
    </row>
    <row r="30516" spans="1:10" x14ac:dyDescent="0.3">
      <c r="A30516" s="957"/>
      <c r="B30516"/>
      <c r="C30516"/>
      <c r="D30516"/>
      <c r="E30516"/>
      <c r="F30516"/>
      <c r="G30516"/>
      <c r="H30516"/>
      <c r="I30516"/>
      <c r="J30516"/>
    </row>
    <row r="30517" spans="1:10" x14ac:dyDescent="0.3">
      <c r="A30517" s="957"/>
      <c r="B30517"/>
      <c r="C30517"/>
      <c r="D30517"/>
      <c r="E30517"/>
      <c r="F30517"/>
      <c r="G30517"/>
      <c r="H30517"/>
      <c r="I30517"/>
      <c r="J30517"/>
    </row>
    <row r="30518" spans="1:10" x14ac:dyDescent="0.3">
      <c r="A30518" s="957"/>
      <c r="B30518"/>
      <c r="C30518"/>
      <c r="D30518"/>
      <c r="E30518"/>
      <c r="F30518"/>
      <c r="G30518"/>
      <c r="H30518"/>
      <c r="I30518"/>
      <c r="J30518"/>
    </row>
    <row r="30519" spans="1:10" x14ac:dyDescent="0.3">
      <c r="A30519" s="957"/>
      <c r="B30519"/>
      <c r="C30519"/>
      <c r="D30519"/>
      <c r="E30519"/>
      <c r="F30519"/>
      <c r="G30519"/>
      <c r="H30519"/>
      <c r="I30519"/>
      <c r="J30519"/>
    </row>
    <row r="30520" spans="1:10" x14ac:dyDescent="0.3">
      <c r="A30520" s="957"/>
      <c r="B30520"/>
      <c r="C30520"/>
      <c r="D30520"/>
      <c r="E30520"/>
      <c r="F30520"/>
      <c r="G30520"/>
      <c r="H30520"/>
      <c r="I30520"/>
      <c r="J30520"/>
    </row>
    <row r="30521" spans="1:10" x14ac:dyDescent="0.3">
      <c r="A30521" s="957"/>
      <c r="B30521"/>
      <c r="C30521"/>
      <c r="D30521"/>
      <c r="E30521"/>
      <c r="F30521"/>
      <c r="G30521"/>
      <c r="H30521"/>
      <c r="I30521"/>
      <c r="J30521"/>
    </row>
    <row r="30522" spans="1:10" x14ac:dyDescent="0.3">
      <c r="A30522" s="957"/>
      <c r="B30522"/>
      <c r="C30522"/>
      <c r="D30522"/>
      <c r="E30522"/>
      <c r="F30522"/>
      <c r="G30522"/>
      <c r="H30522"/>
      <c r="I30522"/>
      <c r="J30522"/>
    </row>
    <row r="30523" spans="1:10" x14ac:dyDescent="0.3">
      <c r="A30523" s="957"/>
      <c r="B30523"/>
      <c r="C30523"/>
      <c r="D30523"/>
      <c r="E30523"/>
      <c r="F30523"/>
      <c r="G30523"/>
      <c r="H30523"/>
      <c r="I30523"/>
      <c r="J30523"/>
    </row>
    <row r="30524" spans="1:10" x14ac:dyDescent="0.3">
      <c r="A30524" s="957"/>
      <c r="B30524"/>
      <c r="C30524"/>
      <c r="D30524"/>
      <c r="E30524"/>
      <c r="F30524"/>
      <c r="G30524"/>
      <c r="H30524"/>
      <c r="I30524"/>
      <c r="J30524"/>
    </row>
    <row r="30525" spans="1:10" x14ac:dyDescent="0.3">
      <c r="A30525" s="957"/>
      <c r="B30525"/>
      <c r="C30525"/>
      <c r="D30525"/>
      <c r="E30525"/>
      <c r="F30525"/>
      <c r="G30525"/>
      <c r="H30525"/>
      <c r="I30525"/>
      <c r="J30525"/>
    </row>
    <row r="30526" spans="1:10" x14ac:dyDescent="0.3">
      <c r="A30526" s="957"/>
      <c r="B30526"/>
      <c r="C30526"/>
      <c r="D30526"/>
      <c r="E30526"/>
      <c r="F30526"/>
      <c r="G30526"/>
      <c r="H30526"/>
      <c r="I30526"/>
      <c r="J30526"/>
    </row>
    <row r="30527" spans="1:10" x14ac:dyDescent="0.3">
      <c r="A30527" s="957"/>
      <c r="B30527"/>
      <c r="C30527"/>
      <c r="D30527"/>
      <c r="E30527"/>
      <c r="F30527"/>
      <c r="G30527"/>
      <c r="H30527"/>
      <c r="I30527"/>
      <c r="J30527"/>
    </row>
    <row r="30528" spans="1:10" x14ac:dyDescent="0.3">
      <c r="A30528" s="957"/>
      <c r="B30528"/>
      <c r="C30528"/>
      <c r="D30528"/>
      <c r="E30528"/>
      <c r="F30528"/>
      <c r="G30528"/>
      <c r="H30528"/>
      <c r="I30528"/>
      <c r="J30528"/>
    </row>
    <row r="30529" spans="1:10" x14ac:dyDescent="0.3">
      <c r="A30529" s="957"/>
      <c r="B30529"/>
      <c r="C30529"/>
      <c r="D30529"/>
      <c r="E30529"/>
      <c r="F30529"/>
      <c r="G30529"/>
      <c r="H30529"/>
      <c r="I30529"/>
      <c r="J30529"/>
    </row>
    <row r="30530" spans="1:10" x14ac:dyDescent="0.3">
      <c r="A30530" s="957"/>
      <c r="B30530"/>
      <c r="C30530"/>
      <c r="D30530"/>
      <c r="E30530"/>
      <c r="F30530"/>
      <c r="G30530"/>
      <c r="H30530"/>
      <c r="I30530"/>
      <c r="J30530"/>
    </row>
    <row r="30531" spans="1:10" x14ac:dyDescent="0.3">
      <c r="A30531" s="957"/>
      <c r="B30531"/>
      <c r="C30531"/>
      <c r="D30531"/>
      <c r="E30531"/>
      <c r="F30531"/>
      <c r="G30531"/>
      <c r="H30531"/>
      <c r="I30531"/>
      <c r="J30531"/>
    </row>
    <row r="30532" spans="1:10" x14ac:dyDescent="0.3">
      <c r="A30532" s="957"/>
      <c r="B30532"/>
      <c r="C30532"/>
      <c r="D30532"/>
      <c r="E30532"/>
      <c r="F30532"/>
      <c r="G30532"/>
      <c r="H30532"/>
      <c r="I30532"/>
      <c r="J30532"/>
    </row>
    <row r="30533" spans="1:10" x14ac:dyDescent="0.3">
      <c r="A30533" s="957"/>
      <c r="B30533"/>
      <c r="C30533"/>
      <c r="D30533"/>
      <c r="E30533"/>
      <c r="F30533"/>
      <c r="G30533"/>
      <c r="H30533"/>
      <c r="I30533"/>
      <c r="J30533"/>
    </row>
    <row r="30534" spans="1:10" x14ac:dyDescent="0.3">
      <c r="A30534" s="957"/>
      <c r="B30534"/>
      <c r="C30534"/>
      <c r="D30534"/>
      <c r="E30534"/>
      <c r="F30534"/>
      <c r="G30534"/>
      <c r="H30534"/>
      <c r="I30534"/>
      <c r="J30534"/>
    </row>
    <row r="30535" spans="1:10" x14ac:dyDescent="0.3">
      <c r="A30535" s="957"/>
      <c r="B30535"/>
      <c r="C30535"/>
      <c r="D30535"/>
      <c r="E30535"/>
      <c r="F30535"/>
      <c r="G30535"/>
      <c r="H30535"/>
      <c r="I30535"/>
      <c r="J30535"/>
    </row>
    <row r="30536" spans="1:10" x14ac:dyDescent="0.3">
      <c r="A30536" s="957"/>
      <c r="B30536"/>
      <c r="C30536"/>
      <c r="D30536"/>
      <c r="E30536"/>
      <c r="F30536"/>
      <c r="G30536"/>
      <c r="H30536"/>
      <c r="I30536"/>
      <c r="J30536"/>
    </row>
    <row r="30537" spans="1:10" x14ac:dyDescent="0.3">
      <c r="A30537" s="957"/>
      <c r="B30537"/>
      <c r="C30537"/>
      <c r="D30537"/>
      <c r="E30537"/>
      <c r="F30537"/>
      <c r="G30537"/>
      <c r="H30537"/>
      <c r="I30537"/>
      <c r="J30537"/>
    </row>
    <row r="30538" spans="1:10" x14ac:dyDescent="0.3">
      <c r="A30538" s="957"/>
      <c r="B30538"/>
      <c r="C30538"/>
      <c r="D30538"/>
      <c r="E30538"/>
      <c r="F30538"/>
      <c r="G30538"/>
      <c r="H30538"/>
      <c r="I30538"/>
      <c r="J30538"/>
    </row>
    <row r="30539" spans="1:10" x14ac:dyDescent="0.3">
      <c r="A30539" s="957"/>
      <c r="B30539"/>
      <c r="C30539"/>
      <c r="D30539"/>
      <c r="E30539"/>
      <c r="F30539"/>
      <c r="G30539"/>
      <c r="H30539"/>
      <c r="I30539"/>
      <c r="J30539"/>
    </row>
    <row r="30540" spans="1:10" x14ac:dyDescent="0.3">
      <c r="A30540" s="957"/>
      <c r="B30540"/>
      <c r="C30540"/>
      <c r="D30540"/>
      <c r="E30540"/>
      <c r="F30540"/>
      <c r="G30540"/>
      <c r="H30540"/>
      <c r="I30540"/>
      <c r="J30540"/>
    </row>
    <row r="30541" spans="1:10" x14ac:dyDescent="0.3">
      <c r="A30541" s="957"/>
      <c r="B30541"/>
      <c r="C30541"/>
      <c r="D30541"/>
      <c r="E30541"/>
      <c r="F30541"/>
      <c r="G30541"/>
      <c r="H30541"/>
      <c r="I30541"/>
      <c r="J30541"/>
    </row>
    <row r="30542" spans="1:10" x14ac:dyDescent="0.3">
      <c r="A30542" s="957"/>
      <c r="B30542"/>
      <c r="C30542"/>
      <c r="D30542"/>
      <c r="E30542"/>
      <c r="F30542"/>
      <c r="G30542"/>
      <c r="H30542"/>
      <c r="I30542"/>
      <c r="J30542"/>
    </row>
    <row r="30543" spans="1:10" x14ac:dyDescent="0.3">
      <c r="A30543" s="957"/>
      <c r="B30543"/>
      <c r="C30543"/>
      <c r="D30543"/>
      <c r="E30543"/>
      <c r="F30543"/>
      <c r="G30543"/>
      <c r="H30543"/>
      <c r="I30543"/>
      <c r="J30543"/>
    </row>
    <row r="30544" spans="1:10" x14ac:dyDescent="0.3">
      <c r="A30544" s="957"/>
      <c r="B30544"/>
      <c r="C30544"/>
      <c r="D30544"/>
      <c r="E30544"/>
      <c r="F30544"/>
      <c r="G30544"/>
      <c r="H30544"/>
      <c r="I30544"/>
      <c r="J30544"/>
    </row>
    <row r="30545" spans="1:10" x14ac:dyDescent="0.3">
      <c r="A30545" s="957"/>
      <c r="B30545"/>
      <c r="C30545"/>
      <c r="D30545"/>
      <c r="E30545"/>
      <c r="F30545"/>
      <c r="G30545"/>
      <c r="H30545"/>
      <c r="I30545"/>
      <c r="J30545"/>
    </row>
    <row r="30546" spans="1:10" x14ac:dyDescent="0.3">
      <c r="A30546" s="957"/>
      <c r="B30546"/>
      <c r="C30546"/>
      <c r="D30546"/>
      <c r="E30546"/>
      <c r="F30546"/>
      <c r="G30546"/>
      <c r="H30546"/>
      <c r="I30546"/>
      <c r="J30546"/>
    </row>
    <row r="30547" spans="1:10" x14ac:dyDescent="0.3">
      <c r="A30547" s="957"/>
      <c r="B30547"/>
      <c r="C30547"/>
      <c r="D30547"/>
      <c r="E30547"/>
      <c r="F30547"/>
      <c r="G30547"/>
      <c r="H30547"/>
      <c r="I30547"/>
      <c r="J30547"/>
    </row>
    <row r="30548" spans="1:10" x14ac:dyDescent="0.3">
      <c r="A30548" s="957"/>
      <c r="B30548"/>
      <c r="C30548"/>
      <c r="D30548"/>
      <c r="E30548"/>
      <c r="F30548"/>
      <c r="G30548"/>
      <c r="H30548"/>
      <c r="I30548"/>
      <c r="J30548"/>
    </row>
    <row r="30549" spans="1:10" x14ac:dyDescent="0.3">
      <c r="A30549" s="957"/>
      <c r="B30549"/>
      <c r="C30549"/>
      <c r="D30549"/>
      <c r="E30549"/>
      <c r="F30549"/>
      <c r="G30549"/>
      <c r="H30549"/>
      <c r="I30549"/>
      <c r="J30549"/>
    </row>
    <row r="30550" spans="1:10" x14ac:dyDescent="0.3">
      <c r="A30550" s="957"/>
      <c r="B30550"/>
      <c r="C30550"/>
      <c r="D30550"/>
      <c r="E30550"/>
      <c r="F30550"/>
      <c r="G30550"/>
      <c r="H30550"/>
      <c r="I30550"/>
      <c r="J30550"/>
    </row>
    <row r="30551" spans="1:10" x14ac:dyDescent="0.3">
      <c r="A30551" s="957"/>
      <c r="B30551"/>
      <c r="C30551"/>
      <c r="D30551"/>
      <c r="E30551"/>
      <c r="F30551"/>
      <c r="G30551"/>
      <c r="H30551"/>
      <c r="I30551"/>
      <c r="J30551"/>
    </row>
    <row r="30552" spans="1:10" x14ac:dyDescent="0.3">
      <c r="A30552" s="957"/>
      <c r="B30552"/>
      <c r="C30552"/>
      <c r="D30552"/>
      <c r="E30552"/>
      <c r="F30552"/>
      <c r="G30552"/>
      <c r="H30552"/>
      <c r="I30552"/>
      <c r="J30552"/>
    </row>
    <row r="30553" spans="1:10" x14ac:dyDescent="0.3">
      <c r="A30553" s="957"/>
      <c r="B30553"/>
      <c r="C30553"/>
      <c r="D30553"/>
      <c r="E30553"/>
      <c r="F30553"/>
      <c r="G30553"/>
      <c r="H30553"/>
      <c r="I30553"/>
      <c r="J30553"/>
    </row>
    <row r="30554" spans="1:10" x14ac:dyDescent="0.3">
      <c r="A30554" s="957"/>
      <c r="B30554"/>
      <c r="C30554"/>
      <c r="D30554"/>
      <c r="E30554"/>
      <c r="F30554"/>
      <c r="G30554"/>
      <c r="H30554"/>
      <c r="I30554"/>
      <c r="J30554"/>
    </row>
    <row r="30555" spans="1:10" x14ac:dyDescent="0.3">
      <c r="A30555" s="957"/>
      <c r="B30555"/>
      <c r="C30555"/>
      <c r="D30555"/>
      <c r="E30555"/>
      <c r="F30555"/>
      <c r="G30555"/>
      <c r="H30555"/>
      <c r="I30555"/>
      <c r="J30555"/>
    </row>
    <row r="30556" spans="1:10" x14ac:dyDescent="0.3">
      <c r="A30556" s="957"/>
      <c r="B30556"/>
      <c r="C30556"/>
      <c r="D30556"/>
      <c r="E30556"/>
      <c r="F30556"/>
      <c r="G30556"/>
      <c r="H30556"/>
      <c r="I30556"/>
      <c r="J30556"/>
    </row>
    <row r="30557" spans="1:10" x14ac:dyDescent="0.3">
      <c r="A30557" s="957"/>
      <c r="B30557"/>
      <c r="C30557"/>
      <c r="D30557"/>
      <c r="E30557"/>
      <c r="F30557"/>
      <c r="G30557"/>
      <c r="H30557"/>
      <c r="I30557"/>
      <c r="J30557"/>
    </row>
    <row r="30558" spans="1:10" x14ac:dyDescent="0.3">
      <c r="A30558" s="957"/>
      <c r="B30558"/>
      <c r="C30558"/>
      <c r="D30558"/>
      <c r="E30558"/>
      <c r="F30558"/>
      <c r="G30558"/>
      <c r="H30558"/>
      <c r="I30558"/>
      <c r="J30558"/>
    </row>
    <row r="30559" spans="1:10" x14ac:dyDescent="0.3">
      <c r="A30559" s="957"/>
      <c r="B30559"/>
      <c r="C30559"/>
      <c r="D30559"/>
      <c r="E30559"/>
      <c r="F30559"/>
      <c r="G30559"/>
      <c r="H30559"/>
      <c r="I30559"/>
      <c r="J30559"/>
    </row>
    <row r="30560" spans="1:10" x14ac:dyDescent="0.3">
      <c r="A30560" s="957"/>
      <c r="B30560"/>
      <c r="C30560"/>
      <c r="D30560"/>
      <c r="E30560"/>
      <c r="F30560"/>
      <c r="G30560"/>
      <c r="H30560"/>
      <c r="I30560"/>
      <c r="J30560"/>
    </row>
    <row r="30561" spans="1:10" x14ac:dyDescent="0.3">
      <c r="A30561" s="957"/>
      <c r="B30561"/>
      <c r="C30561"/>
      <c r="D30561"/>
      <c r="E30561"/>
      <c r="F30561"/>
      <c r="G30561"/>
      <c r="H30561"/>
      <c r="I30561"/>
      <c r="J30561"/>
    </row>
    <row r="30562" spans="1:10" x14ac:dyDescent="0.3">
      <c r="A30562" s="957"/>
      <c r="B30562"/>
      <c r="C30562"/>
      <c r="D30562"/>
      <c r="E30562"/>
      <c r="F30562"/>
      <c r="G30562"/>
      <c r="H30562"/>
      <c r="I30562"/>
      <c r="J30562"/>
    </row>
    <row r="30563" spans="1:10" x14ac:dyDescent="0.3">
      <c r="A30563" s="957"/>
      <c r="B30563"/>
      <c r="C30563"/>
      <c r="D30563"/>
      <c r="E30563"/>
      <c r="F30563"/>
      <c r="G30563"/>
      <c r="H30563"/>
      <c r="I30563"/>
      <c r="J30563"/>
    </row>
    <row r="30564" spans="1:10" x14ac:dyDescent="0.3">
      <c r="A30564" s="957"/>
      <c r="B30564"/>
      <c r="C30564"/>
      <c r="D30564"/>
      <c r="E30564"/>
      <c r="F30564"/>
      <c r="G30564"/>
      <c r="H30564"/>
      <c r="I30564"/>
      <c r="J30564"/>
    </row>
    <row r="30565" spans="1:10" x14ac:dyDescent="0.3">
      <c r="A30565" s="957"/>
      <c r="B30565"/>
      <c r="C30565"/>
      <c r="D30565"/>
      <c r="E30565"/>
      <c r="F30565"/>
      <c r="G30565"/>
      <c r="H30565"/>
      <c r="I30565"/>
      <c r="J30565"/>
    </row>
    <row r="30566" spans="1:10" x14ac:dyDescent="0.3">
      <c r="A30566" s="957"/>
      <c r="B30566"/>
      <c r="C30566"/>
      <c r="D30566"/>
      <c r="E30566"/>
      <c r="F30566"/>
      <c r="G30566"/>
      <c r="H30566"/>
      <c r="I30566"/>
      <c r="J30566"/>
    </row>
    <row r="30567" spans="1:10" x14ac:dyDescent="0.3">
      <c r="A30567" s="957"/>
      <c r="B30567"/>
      <c r="C30567"/>
      <c r="D30567"/>
      <c r="E30567"/>
      <c r="F30567"/>
      <c r="G30567"/>
      <c r="H30567"/>
      <c r="I30567"/>
      <c r="J30567"/>
    </row>
    <row r="30568" spans="1:10" x14ac:dyDescent="0.3">
      <c r="A30568" s="957"/>
      <c r="B30568"/>
      <c r="C30568"/>
      <c r="D30568"/>
      <c r="E30568"/>
      <c r="F30568"/>
      <c r="G30568"/>
      <c r="H30568"/>
      <c r="I30568"/>
      <c r="J30568"/>
    </row>
    <row r="30569" spans="1:10" x14ac:dyDescent="0.3">
      <c r="A30569" s="957"/>
      <c r="B30569"/>
      <c r="C30569"/>
      <c r="D30569"/>
      <c r="E30569"/>
      <c r="F30569"/>
      <c r="G30569"/>
      <c r="H30569"/>
      <c r="I30569"/>
      <c r="J30569"/>
    </row>
    <row r="30570" spans="1:10" x14ac:dyDescent="0.3">
      <c r="A30570" s="957"/>
      <c r="B30570"/>
      <c r="C30570"/>
      <c r="D30570"/>
      <c r="E30570"/>
      <c r="F30570"/>
      <c r="G30570"/>
      <c r="H30570"/>
      <c r="I30570"/>
      <c r="J30570"/>
    </row>
    <row r="30571" spans="1:10" x14ac:dyDescent="0.3">
      <c r="A30571" s="957"/>
      <c r="B30571"/>
      <c r="C30571"/>
      <c r="D30571"/>
      <c r="E30571"/>
      <c r="F30571"/>
      <c r="G30571"/>
      <c r="H30571"/>
      <c r="I30571"/>
      <c r="J30571"/>
    </row>
    <row r="30572" spans="1:10" x14ac:dyDescent="0.3">
      <c r="A30572" s="957"/>
      <c r="B30572"/>
      <c r="C30572"/>
      <c r="D30572"/>
      <c r="E30572"/>
      <c r="F30572"/>
      <c r="G30572"/>
      <c r="H30572"/>
      <c r="I30572"/>
      <c r="J30572"/>
    </row>
    <row r="30573" spans="1:10" x14ac:dyDescent="0.3">
      <c r="A30573" s="957"/>
      <c r="B30573"/>
      <c r="C30573"/>
      <c r="D30573"/>
      <c r="E30573"/>
      <c r="F30573"/>
      <c r="G30573"/>
      <c r="H30573"/>
      <c r="I30573"/>
      <c r="J30573"/>
    </row>
    <row r="30574" spans="1:10" x14ac:dyDescent="0.3">
      <c r="A30574" s="957"/>
      <c r="B30574"/>
      <c r="C30574"/>
      <c r="D30574"/>
      <c r="E30574"/>
      <c r="F30574"/>
      <c r="G30574"/>
      <c r="H30574"/>
      <c r="I30574"/>
      <c r="J30574"/>
    </row>
    <row r="30575" spans="1:10" x14ac:dyDescent="0.3">
      <c r="A30575" s="957"/>
      <c r="B30575"/>
      <c r="C30575"/>
      <c r="D30575"/>
      <c r="E30575"/>
      <c r="F30575"/>
      <c r="G30575"/>
      <c r="H30575"/>
      <c r="I30575"/>
      <c r="J30575"/>
    </row>
    <row r="30576" spans="1:10" x14ac:dyDescent="0.3">
      <c r="A30576" s="957"/>
      <c r="B30576"/>
      <c r="C30576"/>
      <c r="D30576"/>
      <c r="E30576"/>
      <c r="F30576"/>
      <c r="G30576"/>
      <c r="H30576"/>
      <c r="I30576"/>
      <c r="J30576"/>
    </row>
    <row r="30577" spans="1:10" x14ac:dyDescent="0.3">
      <c r="A30577" s="957"/>
      <c r="B30577"/>
      <c r="C30577"/>
      <c r="D30577"/>
      <c r="E30577"/>
      <c r="F30577"/>
      <c r="G30577"/>
      <c r="H30577"/>
      <c r="I30577"/>
      <c r="J30577"/>
    </row>
    <row r="30578" spans="1:10" x14ac:dyDescent="0.3">
      <c r="A30578" s="957"/>
      <c r="B30578"/>
      <c r="C30578"/>
      <c r="D30578"/>
      <c r="E30578"/>
      <c r="F30578"/>
      <c r="G30578"/>
      <c r="H30578"/>
      <c r="I30578"/>
      <c r="J30578"/>
    </row>
    <row r="30579" spans="1:10" x14ac:dyDescent="0.3">
      <c r="A30579" s="957"/>
      <c r="B30579"/>
      <c r="C30579"/>
      <c r="D30579"/>
      <c r="E30579"/>
      <c r="F30579"/>
      <c r="G30579"/>
      <c r="H30579"/>
      <c r="I30579"/>
      <c r="J30579"/>
    </row>
    <row r="30580" spans="1:10" x14ac:dyDescent="0.3">
      <c r="A30580" s="957"/>
      <c r="B30580"/>
      <c r="C30580"/>
      <c r="D30580"/>
      <c r="E30580"/>
      <c r="F30580"/>
      <c r="G30580"/>
      <c r="H30580"/>
      <c r="I30580"/>
      <c r="J30580"/>
    </row>
    <row r="30581" spans="1:10" x14ac:dyDescent="0.3">
      <c r="A30581" s="957"/>
      <c r="B30581"/>
      <c r="C30581"/>
      <c r="D30581"/>
      <c r="E30581"/>
      <c r="F30581"/>
      <c r="G30581"/>
      <c r="H30581"/>
      <c r="I30581"/>
      <c r="J30581"/>
    </row>
    <row r="30582" spans="1:10" x14ac:dyDescent="0.3">
      <c r="A30582" s="957"/>
      <c r="B30582"/>
      <c r="C30582"/>
      <c r="D30582"/>
      <c r="E30582"/>
      <c r="F30582"/>
      <c r="G30582"/>
      <c r="H30582"/>
      <c r="I30582"/>
      <c r="J30582"/>
    </row>
    <row r="30583" spans="1:10" x14ac:dyDescent="0.3">
      <c r="A30583" s="957"/>
      <c r="B30583"/>
      <c r="C30583"/>
      <c r="D30583"/>
      <c r="E30583"/>
      <c r="F30583"/>
      <c r="G30583"/>
      <c r="H30583"/>
      <c r="I30583"/>
      <c r="J30583"/>
    </row>
    <row r="30584" spans="1:10" x14ac:dyDescent="0.3">
      <c r="A30584" s="957"/>
      <c r="B30584"/>
      <c r="C30584"/>
      <c r="D30584"/>
      <c r="E30584"/>
      <c r="F30584"/>
      <c r="G30584"/>
      <c r="H30584"/>
      <c r="I30584"/>
      <c r="J30584"/>
    </row>
    <row r="30585" spans="1:10" x14ac:dyDescent="0.3">
      <c r="A30585" s="957"/>
      <c r="B30585"/>
      <c r="C30585"/>
      <c r="D30585"/>
      <c r="E30585"/>
      <c r="F30585"/>
      <c r="G30585"/>
      <c r="H30585"/>
      <c r="I30585"/>
      <c r="J30585"/>
    </row>
    <row r="30586" spans="1:10" x14ac:dyDescent="0.3">
      <c r="A30586" s="957"/>
      <c r="B30586"/>
      <c r="C30586"/>
      <c r="D30586"/>
      <c r="E30586"/>
      <c r="F30586"/>
      <c r="G30586"/>
      <c r="H30586"/>
      <c r="I30586"/>
      <c r="J30586"/>
    </row>
    <row r="30587" spans="1:10" x14ac:dyDescent="0.3">
      <c r="A30587" s="957"/>
      <c r="B30587"/>
      <c r="C30587"/>
      <c r="D30587"/>
      <c r="E30587"/>
      <c r="F30587"/>
      <c r="G30587"/>
      <c r="H30587"/>
      <c r="I30587"/>
      <c r="J30587"/>
    </row>
    <row r="30588" spans="1:10" x14ac:dyDescent="0.3">
      <c r="A30588" s="957"/>
      <c r="B30588"/>
      <c r="C30588"/>
      <c r="D30588"/>
      <c r="E30588"/>
      <c r="F30588"/>
      <c r="G30588"/>
      <c r="H30588"/>
      <c r="I30588"/>
      <c r="J30588"/>
    </row>
    <row r="30589" spans="1:10" x14ac:dyDescent="0.3">
      <c r="A30589" s="957"/>
      <c r="B30589"/>
      <c r="C30589"/>
      <c r="D30589"/>
      <c r="E30589"/>
      <c r="F30589"/>
      <c r="G30589"/>
      <c r="H30589"/>
      <c r="I30589"/>
      <c r="J30589"/>
    </row>
    <row r="30590" spans="1:10" x14ac:dyDescent="0.3">
      <c r="A30590" s="957"/>
      <c r="B30590"/>
      <c r="C30590"/>
      <c r="D30590"/>
      <c r="E30590"/>
      <c r="F30590"/>
      <c r="G30590"/>
      <c r="H30590"/>
      <c r="I30590"/>
      <c r="J30590"/>
    </row>
    <row r="30591" spans="1:10" x14ac:dyDescent="0.3">
      <c r="A30591" s="957"/>
      <c r="B30591"/>
      <c r="C30591"/>
      <c r="D30591"/>
      <c r="E30591"/>
      <c r="F30591"/>
      <c r="G30591"/>
      <c r="H30591"/>
      <c r="I30591"/>
      <c r="J30591"/>
    </row>
    <row r="30592" spans="1:10" x14ac:dyDescent="0.3">
      <c r="A30592" s="957"/>
      <c r="B30592"/>
      <c r="C30592"/>
      <c r="D30592"/>
      <c r="E30592"/>
      <c r="F30592"/>
      <c r="G30592"/>
      <c r="H30592"/>
      <c r="I30592"/>
      <c r="J30592"/>
    </row>
    <row r="30593" spans="1:10" x14ac:dyDescent="0.3">
      <c r="A30593" s="957"/>
      <c r="B30593"/>
      <c r="C30593"/>
      <c r="D30593"/>
      <c r="E30593"/>
      <c r="F30593"/>
      <c r="G30593"/>
      <c r="H30593"/>
      <c r="I30593"/>
      <c r="J30593"/>
    </row>
    <row r="30594" spans="1:10" x14ac:dyDescent="0.3">
      <c r="A30594" s="957"/>
      <c r="B30594"/>
      <c r="C30594"/>
      <c r="D30594"/>
      <c r="E30594"/>
      <c r="F30594"/>
      <c r="G30594"/>
      <c r="H30594"/>
      <c r="I30594"/>
      <c r="J30594"/>
    </row>
    <row r="30595" spans="1:10" x14ac:dyDescent="0.3">
      <c r="A30595" s="957"/>
      <c r="B30595"/>
      <c r="C30595"/>
      <c r="D30595"/>
      <c r="E30595"/>
      <c r="F30595"/>
      <c r="G30595"/>
      <c r="H30595"/>
      <c r="I30595"/>
      <c r="J30595"/>
    </row>
    <row r="30596" spans="1:10" x14ac:dyDescent="0.3">
      <c r="A30596" s="957"/>
      <c r="B30596"/>
      <c r="C30596"/>
      <c r="D30596"/>
      <c r="E30596"/>
      <c r="F30596"/>
      <c r="G30596"/>
      <c r="H30596"/>
      <c r="I30596"/>
      <c r="J30596"/>
    </row>
    <row r="30597" spans="1:10" x14ac:dyDescent="0.3">
      <c r="A30597" s="957"/>
      <c r="B30597"/>
      <c r="C30597"/>
      <c r="D30597"/>
      <c r="E30597"/>
      <c r="F30597"/>
      <c r="G30597"/>
      <c r="H30597"/>
      <c r="I30597"/>
      <c r="J30597"/>
    </row>
    <row r="30598" spans="1:10" x14ac:dyDescent="0.3">
      <c r="A30598" s="957"/>
      <c r="B30598"/>
      <c r="C30598"/>
      <c r="D30598"/>
      <c r="E30598"/>
      <c r="F30598"/>
      <c r="G30598"/>
      <c r="H30598"/>
      <c r="I30598"/>
      <c r="J30598"/>
    </row>
    <row r="30599" spans="1:10" x14ac:dyDescent="0.3">
      <c r="A30599" s="957"/>
      <c r="B30599"/>
      <c r="C30599"/>
      <c r="D30599"/>
      <c r="E30599"/>
      <c r="F30599"/>
      <c r="G30599"/>
      <c r="H30599"/>
      <c r="I30599"/>
      <c r="J30599"/>
    </row>
    <row r="30600" spans="1:10" x14ac:dyDescent="0.3">
      <c r="A30600" s="957"/>
      <c r="B30600"/>
      <c r="C30600"/>
      <c r="D30600"/>
      <c r="E30600"/>
      <c r="F30600"/>
      <c r="G30600"/>
      <c r="H30600"/>
      <c r="I30600"/>
      <c r="J30600"/>
    </row>
    <row r="30601" spans="1:10" x14ac:dyDescent="0.3">
      <c r="A30601" s="957"/>
      <c r="B30601"/>
      <c r="C30601"/>
      <c r="D30601"/>
      <c r="E30601"/>
      <c r="F30601"/>
      <c r="G30601"/>
      <c r="H30601"/>
      <c r="I30601"/>
      <c r="J30601"/>
    </row>
    <row r="30602" spans="1:10" x14ac:dyDescent="0.3">
      <c r="A30602" s="957"/>
      <c r="B30602"/>
      <c r="C30602"/>
      <c r="D30602"/>
      <c r="E30602"/>
      <c r="F30602"/>
      <c r="G30602"/>
      <c r="H30602"/>
      <c r="I30602"/>
      <c r="J30602"/>
    </row>
    <row r="30603" spans="1:10" x14ac:dyDescent="0.3">
      <c r="A30603" s="957"/>
      <c r="B30603"/>
      <c r="C30603"/>
      <c r="D30603"/>
      <c r="E30603"/>
      <c r="F30603"/>
      <c r="G30603"/>
      <c r="H30603"/>
      <c r="I30603"/>
      <c r="J30603"/>
    </row>
    <row r="30604" spans="1:10" x14ac:dyDescent="0.3">
      <c r="A30604" s="957"/>
      <c r="B30604"/>
      <c r="C30604"/>
      <c r="D30604"/>
      <c r="E30604"/>
      <c r="F30604"/>
      <c r="G30604"/>
      <c r="H30604"/>
      <c r="I30604"/>
      <c r="J30604"/>
    </row>
    <row r="30605" spans="1:10" x14ac:dyDescent="0.3">
      <c r="A30605" s="957"/>
      <c r="B30605"/>
      <c r="C30605"/>
      <c r="D30605"/>
      <c r="E30605"/>
      <c r="F30605"/>
      <c r="G30605"/>
      <c r="H30605"/>
      <c r="I30605"/>
      <c r="J30605"/>
    </row>
    <row r="30606" spans="1:10" x14ac:dyDescent="0.3">
      <c r="A30606" s="957"/>
      <c r="B30606"/>
      <c r="C30606"/>
      <c r="D30606"/>
      <c r="E30606"/>
      <c r="F30606"/>
      <c r="G30606"/>
      <c r="H30606"/>
      <c r="I30606"/>
      <c r="J30606"/>
    </row>
    <row r="30607" spans="1:10" x14ac:dyDescent="0.3">
      <c r="A30607" s="957"/>
      <c r="B30607"/>
      <c r="C30607"/>
      <c r="D30607"/>
      <c r="E30607"/>
      <c r="F30607"/>
      <c r="G30607"/>
      <c r="H30607"/>
      <c r="I30607"/>
      <c r="J30607"/>
    </row>
    <row r="30608" spans="1:10" x14ac:dyDescent="0.3">
      <c r="A30608" s="957"/>
      <c r="B30608"/>
      <c r="C30608"/>
      <c r="D30608"/>
      <c r="E30608"/>
      <c r="F30608"/>
      <c r="G30608"/>
      <c r="H30608"/>
      <c r="I30608"/>
      <c r="J30608"/>
    </row>
    <row r="30609" spans="1:10" x14ac:dyDescent="0.3">
      <c r="A30609" s="957"/>
      <c r="B30609"/>
      <c r="C30609"/>
      <c r="D30609"/>
      <c r="E30609"/>
      <c r="F30609"/>
      <c r="G30609"/>
      <c r="H30609"/>
      <c r="I30609"/>
      <c r="J30609"/>
    </row>
    <row r="30610" spans="1:10" x14ac:dyDescent="0.3">
      <c r="A30610" s="957"/>
      <c r="B30610"/>
      <c r="C30610"/>
      <c r="D30610"/>
      <c r="E30610"/>
      <c r="F30610"/>
      <c r="G30610"/>
      <c r="H30610"/>
      <c r="I30610"/>
      <c r="J30610"/>
    </row>
    <row r="30611" spans="1:10" x14ac:dyDescent="0.3">
      <c r="A30611" s="957"/>
      <c r="B30611"/>
      <c r="C30611"/>
      <c r="D30611"/>
      <c r="E30611"/>
      <c r="F30611"/>
      <c r="G30611"/>
      <c r="H30611"/>
      <c r="I30611"/>
      <c r="J30611"/>
    </row>
    <row r="30612" spans="1:10" x14ac:dyDescent="0.3">
      <c r="A30612" s="957"/>
      <c r="B30612"/>
      <c r="C30612"/>
      <c r="D30612"/>
      <c r="E30612"/>
      <c r="F30612"/>
      <c r="G30612"/>
      <c r="H30612"/>
      <c r="I30612"/>
      <c r="J30612"/>
    </row>
    <row r="30613" spans="1:10" x14ac:dyDescent="0.3">
      <c r="A30613" s="957"/>
      <c r="B30613"/>
      <c r="C30613"/>
      <c r="D30613"/>
      <c r="E30613"/>
      <c r="F30613"/>
      <c r="G30613"/>
      <c r="H30613"/>
      <c r="I30613"/>
      <c r="J30613"/>
    </row>
    <row r="30614" spans="1:10" x14ac:dyDescent="0.3">
      <c r="A30614" s="957"/>
      <c r="B30614"/>
      <c r="C30614"/>
      <c r="D30614"/>
      <c r="E30614"/>
      <c r="F30614"/>
      <c r="G30614"/>
      <c r="H30614"/>
      <c r="I30614"/>
      <c r="J30614"/>
    </row>
    <row r="30615" spans="1:10" x14ac:dyDescent="0.3">
      <c r="A30615" s="957"/>
      <c r="B30615"/>
      <c r="C30615"/>
      <c r="D30615"/>
      <c r="E30615"/>
      <c r="F30615"/>
      <c r="G30615"/>
      <c r="H30615"/>
      <c r="I30615"/>
      <c r="J30615"/>
    </row>
    <row r="30616" spans="1:10" x14ac:dyDescent="0.3">
      <c r="A30616" s="957"/>
      <c r="B30616"/>
      <c r="C30616"/>
      <c r="D30616"/>
      <c r="E30616"/>
      <c r="F30616"/>
      <c r="G30616"/>
      <c r="H30616"/>
      <c r="I30616"/>
      <c r="J30616"/>
    </row>
    <row r="30617" spans="1:10" x14ac:dyDescent="0.3">
      <c r="A30617" s="957"/>
      <c r="B30617"/>
      <c r="C30617"/>
      <c r="D30617"/>
      <c r="E30617"/>
      <c r="F30617"/>
      <c r="G30617"/>
      <c r="H30617"/>
      <c r="I30617"/>
      <c r="J30617"/>
    </row>
    <row r="30618" spans="1:10" x14ac:dyDescent="0.3">
      <c r="A30618" s="957"/>
      <c r="B30618"/>
      <c r="C30618"/>
      <c r="D30618"/>
      <c r="E30618"/>
      <c r="F30618"/>
      <c r="G30618"/>
      <c r="H30618"/>
      <c r="I30618"/>
      <c r="J30618"/>
    </row>
    <row r="30619" spans="1:10" x14ac:dyDescent="0.3">
      <c r="A30619" s="957"/>
      <c r="B30619"/>
      <c r="C30619"/>
      <c r="D30619"/>
      <c r="E30619"/>
      <c r="F30619"/>
      <c r="G30619"/>
      <c r="H30619"/>
      <c r="I30619"/>
      <c r="J30619"/>
    </row>
    <row r="30620" spans="1:10" x14ac:dyDescent="0.3">
      <c r="A30620" s="957"/>
      <c r="B30620"/>
      <c r="C30620"/>
      <c r="D30620"/>
      <c r="E30620"/>
      <c r="F30620"/>
      <c r="G30620"/>
      <c r="H30620"/>
      <c r="I30620"/>
      <c r="J30620"/>
    </row>
    <row r="30621" spans="1:10" x14ac:dyDescent="0.3">
      <c r="A30621" s="957"/>
      <c r="B30621"/>
      <c r="C30621"/>
      <c r="D30621"/>
      <c r="E30621"/>
      <c r="F30621"/>
      <c r="G30621"/>
      <c r="H30621"/>
      <c r="I30621"/>
      <c r="J30621"/>
    </row>
    <row r="30622" spans="1:10" x14ac:dyDescent="0.3">
      <c r="A30622" s="957"/>
      <c r="B30622"/>
      <c r="C30622"/>
      <c r="D30622"/>
      <c r="E30622"/>
      <c r="F30622"/>
      <c r="G30622"/>
      <c r="H30622"/>
      <c r="I30622"/>
      <c r="J30622"/>
    </row>
    <row r="30623" spans="1:10" x14ac:dyDescent="0.3">
      <c r="A30623" s="957"/>
      <c r="B30623"/>
      <c r="C30623"/>
      <c r="D30623"/>
      <c r="E30623"/>
      <c r="F30623"/>
      <c r="G30623"/>
      <c r="H30623"/>
      <c r="I30623"/>
      <c r="J30623"/>
    </row>
    <row r="30624" spans="1:10" x14ac:dyDescent="0.3">
      <c r="A30624" s="957"/>
      <c r="B30624"/>
      <c r="C30624"/>
      <c r="D30624"/>
      <c r="E30624"/>
      <c r="F30624"/>
      <c r="G30624"/>
      <c r="H30624"/>
      <c r="I30624"/>
      <c r="J30624"/>
    </row>
    <row r="30625" spans="1:10" x14ac:dyDescent="0.3">
      <c r="A30625" s="957"/>
      <c r="B30625"/>
      <c r="C30625"/>
      <c r="D30625"/>
      <c r="E30625"/>
      <c r="F30625"/>
      <c r="G30625"/>
      <c r="H30625"/>
      <c r="I30625"/>
      <c r="J30625"/>
    </row>
    <row r="30626" spans="1:10" x14ac:dyDescent="0.3">
      <c r="A30626" s="957"/>
      <c r="B30626"/>
      <c r="C30626"/>
      <c r="D30626"/>
      <c r="E30626"/>
      <c r="F30626"/>
      <c r="G30626"/>
      <c r="H30626"/>
      <c r="I30626"/>
      <c r="J30626"/>
    </row>
    <row r="30627" spans="1:10" x14ac:dyDescent="0.3">
      <c r="A30627" s="957"/>
      <c r="B30627"/>
      <c r="C30627"/>
      <c r="D30627"/>
      <c r="E30627"/>
      <c r="F30627"/>
      <c r="G30627"/>
      <c r="H30627"/>
      <c r="I30627"/>
      <c r="J30627"/>
    </row>
    <row r="30628" spans="1:10" x14ac:dyDescent="0.3">
      <c r="A30628" s="957"/>
      <c r="B30628"/>
      <c r="C30628"/>
      <c r="D30628"/>
      <c r="E30628"/>
      <c r="F30628"/>
      <c r="G30628"/>
      <c r="H30628"/>
      <c r="I30628"/>
      <c r="J30628"/>
    </row>
    <row r="30629" spans="1:10" x14ac:dyDescent="0.3">
      <c r="A30629" s="957"/>
      <c r="B30629"/>
      <c r="C30629"/>
      <c r="D30629"/>
      <c r="E30629"/>
      <c r="F30629"/>
      <c r="G30629"/>
      <c r="H30629"/>
      <c r="I30629"/>
      <c r="J30629"/>
    </row>
    <row r="30630" spans="1:10" x14ac:dyDescent="0.3">
      <c r="A30630" s="957"/>
      <c r="B30630"/>
      <c r="C30630"/>
      <c r="D30630"/>
      <c r="E30630"/>
      <c r="F30630"/>
      <c r="G30630"/>
      <c r="H30630"/>
      <c r="I30630"/>
      <c r="J30630"/>
    </row>
    <row r="30631" spans="1:10" x14ac:dyDescent="0.3">
      <c r="A30631" s="957"/>
      <c r="B30631"/>
      <c r="C30631"/>
      <c r="D30631"/>
      <c r="E30631"/>
      <c r="F30631"/>
      <c r="G30631"/>
      <c r="H30631"/>
      <c r="I30631"/>
      <c r="J30631"/>
    </row>
    <row r="30632" spans="1:10" x14ac:dyDescent="0.3">
      <c r="A30632" s="957"/>
      <c r="B30632"/>
      <c r="C30632"/>
      <c r="D30632"/>
      <c r="E30632"/>
      <c r="F30632"/>
      <c r="G30632"/>
      <c r="H30632"/>
      <c r="I30632"/>
      <c r="J30632"/>
    </row>
    <row r="30633" spans="1:10" x14ac:dyDescent="0.3">
      <c r="A30633" s="957"/>
      <c r="B30633"/>
      <c r="C30633"/>
      <c r="D30633"/>
      <c r="E30633"/>
      <c r="F30633"/>
      <c r="G30633"/>
      <c r="H30633"/>
      <c r="I30633"/>
      <c r="J30633"/>
    </row>
    <row r="30634" spans="1:10" x14ac:dyDescent="0.3">
      <c r="A30634" s="957"/>
      <c r="B30634"/>
      <c r="C30634"/>
      <c r="D30634"/>
      <c r="E30634"/>
      <c r="F30634"/>
      <c r="G30634"/>
      <c r="H30634"/>
      <c r="I30634"/>
      <c r="J30634"/>
    </row>
    <row r="30635" spans="1:10" x14ac:dyDescent="0.3">
      <c r="A30635" s="957"/>
      <c r="B30635"/>
      <c r="C30635"/>
      <c r="D30635"/>
      <c r="E30635"/>
      <c r="F30635"/>
      <c r="G30635"/>
      <c r="H30635"/>
      <c r="I30635"/>
      <c r="J30635"/>
    </row>
    <row r="30636" spans="1:10" x14ac:dyDescent="0.3">
      <c r="A30636" s="957"/>
      <c r="B30636"/>
      <c r="C30636"/>
      <c r="D30636"/>
      <c r="E30636"/>
      <c r="F30636"/>
      <c r="G30636"/>
      <c r="H30636"/>
      <c r="I30636"/>
      <c r="J30636"/>
    </row>
    <row r="30637" spans="1:10" x14ac:dyDescent="0.3">
      <c r="A30637" s="957"/>
      <c r="B30637"/>
      <c r="C30637"/>
      <c r="D30637"/>
      <c r="E30637"/>
      <c r="F30637"/>
      <c r="G30637"/>
      <c r="H30637"/>
      <c r="I30637"/>
      <c r="J30637"/>
    </row>
    <row r="30638" spans="1:10" x14ac:dyDescent="0.3">
      <c r="A30638" s="957"/>
      <c r="B30638"/>
      <c r="C30638"/>
      <c r="D30638"/>
      <c r="E30638"/>
      <c r="F30638"/>
      <c r="G30638"/>
      <c r="H30638"/>
      <c r="I30638"/>
      <c r="J30638"/>
    </row>
    <row r="30639" spans="1:10" x14ac:dyDescent="0.3">
      <c r="A30639" s="957"/>
      <c r="B30639"/>
      <c r="C30639"/>
      <c r="D30639"/>
      <c r="E30639"/>
      <c r="F30639"/>
      <c r="G30639"/>
      <c r="H30639"/>
      <c r="I30639"/>
      <c r="J30639"/>
    </row>
    <row r="30640" spans="1:10" x14ac:dyDescent="0.3">
      <c r="A30640" s="957"/>
      <c r="B30640"/>
      <c r="C30640"/>
      <c r="D30640"/>
      <c r="E30640"/>
      <c r="F30640"/>
      <c r="G30640"/>
      <c r="H30640"/>
      <c r="I30640"/>
      <c r="J30640"/>
    </row>
    <row r="30641" spans="1:10" x14ac:dyDescent="0.3">
      <c r="A30641" s="957"/>
      <c r="B30641"/>
      <c r="C30641"/>
      <c r="D30641"/>
      <c r="E30641"/>
      <c r="F30641"/>
      <c r="G30641"/>
      <c r="H30641"/>
      <c r="I30641"/>
      <c r="J30641"/>
    </row>
    <row r="30642" spans="1:10" x14ac:dyDescent="0.3">
      <c r="A30642" s="957"/>
      <c r="B30642"/>
      <c r="C30642"/>
      <c r="D30642"/>
      <c r="E30642"/>
      <c r="F30642"/>
      <c r="G30642"/>
      <c r="H30642"/>
      <c r="I30642"/>
      <c r="J30642"/>
    </row>
    <row r="30643" spans="1:10" x14ac:dyDescent="0.3">
      <c r="A30643" s="957"/>
      <c r="B30643"/>
      <c r="C30643"/>
      <c r="D30643"/>
      <c r="E30643"/>
      <c r="F30643"/>
      <c r="G30643"/>
      <c r="H30643"/>
      <c r="I30643"/>
      <c r="J30643"/>
    </row>
    <row r="30644" spans="1:10" x14ac:dyDescent="0.3">
      <c r="A30644" s="957"/>
      <c r="B30644"/>
      <c r="C30644"/>
      <c r="D30644"/>
      <c r="E30644"/>
      <c r="F30644"/>
      <c r="G30644"/>
      <c r="H30644"/>
      <c r="I30644"/>
      <c r="J30644"/>
    </row>
    <row r="30645" spans="1:10" x14ac:dyDescent="0.3">
      <c r="A30645" s="957"/>
      <c r="B30645"/>
      <c r="C30645"/>
      <c r="D30645"/>
      <c r="E30645"/>
      <c r="F30645"/>
      <c r="G30645"/>
      <c r="H30645"/>
      <c r="I30645"/>
      <c r="J30645"/>
    </row>
    <row r="30646" spans="1:10" x14ac:dyDescent="0.3">
      <c r="A30646" s="957"/>
      <c r="B30646"/>
      <c r="C30646"/>
      <c r="D30646"/>
      <c r="E30646"/>
      <c r="F30646"/>
      <c r="G30646"/>
      <c r="H30646"/>
      <c r="I30646"/>
      <c r="J30646"/>
    </row>
    <row r="30647" spans="1:10" x14ac:dyDescent="0.3">
      <c r="A30647" s="957"/>
      <c r="B30647"/>
      <c r="C30647"/>
      <c r="D30647"/>
      <c r="E30647"/>
      <c r="F30647"/>
      <c r="G30647"/>
      <c r="H30647"/>
      <c r="I30647"/>
      <c r="J30647"/>
    </row>
    <row r="30648" spans="1:10" x14ac:dyDescent="0.3">
      <c r="A30648" s="957"/>
      <c r="B30648"/>
      <c r="C30648"/>
      <c r="D30648"/>
      <c r="E30648"/>
      <c r="F30648"/>
      <c r="G30648"/>
      <c r="H30648"/>
      <c r="I30648"/>
      <c r="J30648"/>
    </row>
    <row r="30649" spans="1:10" x14ac:dyDescent="0.3">
      <c r="A30649" s="957"/>
      <c r="B30649"/>
      <c r="C30649"/>
      <c r="D30649"/>
      <c r="E30649"/>
      <c r="F30649"/>
      <c r="G30649"/>
      <c r="H30649"/>
      <c r="I30649"/>
      <c r="J30649"/>
    </row>
    <row r="30650" spans="1:10" x14ac:dyDescent="0.3">
      <c r="A30650" s="957"/>
      <c r="B30650"/>
      <c r="C30650"/>
      <c r="D30650"/>
      <c r="E30650"/>
      <c r="F30650"/>
      <c r="G30650"/>
      <c r="H30650"/>
      <c r="I30650"/>
      <c r="J30650"/>
    </row>
    <row r="30651" spans="1:10" x14ac:dyDescent="0.3">
      <c r="A30651" s="957"/>
      <c r="B30651"/>
      <c r="C30651"/>
      <c r="D30651"/>
      <c r="E30651"/>
      <c r="F30651"/>
      <c r="G30651"/>
      <c r="H30651"/>
      <c r="I30651"/>
      <c r="J30651"/>
    </row>
    <row r="30652" spans="1:10" x14ac:dyDescent="0.3">
      <c r="A30652" s="957"/>
      <c r="B30652"/>
      <c r="C30652"/>
      <c r="D30652"/>
      <c r="E30652"/>
      <c r="F30652"/>
      <c r="G30652"/>
      <c r="H30652"/>
      <c r="I30652"/>
      <c r="J30652"/>
    </row>
    <row r="30653" spans="1:10" x14ac:dyDescent="0.3">
      <c r="A30653" s="957"/>
      <c r="B30653"/>
      <c r="C30653"/>
      <c r="D30653"/>
      <c r="E30653"/>
      <c r="F30653"/>
      <c r="G30653"/>
      <c r="H30653"/>
      <c r="I30653"/>
      <c r="J30653"/>
    </row>
    <row r="30654" spans="1:10" x14ac:dyDescent="0.3">
      <c r="A30654" s="957"/>
      <c r="B30654"/>
      <c r="C30654"/>
      <c r="D30654"/>
      <c r="E30654"/>
      <c r="F30654"/>
      <c r="G30654"/>
      <c r="H30654"/>
      <c r="I30654"/>
      <c r="J30654"/>
    </row>
    <row r="30655" spans="1:10" x14ac:dyDescent="0.3">
      <c r="A30655" s="957"/>
      <c r="B30655"/>
      <c r="C30655"/>
      <c r="D30655"/>
      <c r="E30655"/>
      <c r="F30655"/>
      <c r="G30655"/>
      <c r="H30655"/>
      <c r="I30655"/>
      <c r="J30655"/>
    </row>
    <row r="30656" spans="1:10" x14ac:dyDescent="0.3">
      <c r="A30656" s="957"/>
      <c r="B30656"/>
      <c r="C30656"/>
      <c r="D30656"/>
      <c r="E30656"/>
      <c r="F30656"/>
      <c r="G30656"/>
      <c r="H30656"/>
      <c r="I30656"/>
      <c r="J30656"/>
    </row>
    <row r="30657" spans="1:10" x14ac:dyDescent="0.3">
      <c r="A30657" s="957"/>
      <c r="B30657"/>
      <c r="C30657"/>
      <c r="D30657"/>
      <c r="E30657"/>
      <c r="F30657"/>
      <c r="G30657"/>
      <c r="H30657"/>
      <c r="I30657"/>
      <c r="J30657"/>
    </row>
    <row r="30658" spans="1:10" x14ac:dyDescent="0.3">
      <c r="A30658" s="957"/>
      <c r="B30658"/>
      <c r="C30658"/>
      <c r="D30658"/>
      <c r="E30658"/>
      <c r="F30658"/>
      <c r="G30658"/>
      <c r="H30658"/>
      <c r="I30658"/>
      <c r="J30658"/>
    </row>
    <row r="30659" spans="1:10" x14ac:dyDescent="0.3">
      <c r="A30659" s="957"/>
      <c r="B30659"/>
      <c r="C30659"/>
      <c r="D30659"/>
      <c r="E30659"/>
      <c r="F30659"/>
      <c r="G30659"/>
      <c r="H30659"/>
      <c r="I30659"/>
      <c r="J30659"/>
    </row>
    <row r="30660" spans="1:10" x14ac:dyDescent="0.3">
      <c r="A30660" s="957"/>
      <c r="B30660"/>
      <c r="C30660"/>
      <c r="D30660"/>
      <c r="E30660"/>
      <c r="F30660"/>
      <c r="G30660"/>
      <c r="H30660"/>
      <c r="I30660"/>
      <c r="J30660"/>
    </row>
    <row r="30661" spans="1:10" x14ac:dyDescent="0.3">
      <c r="A30661" s="957"/>
      <c r="B30661"/>
      <c r="C30661"/>
      <c r="D30661"/>
      <c r="E30661"/>
      <c r="F30661"/>
      <c r="G30661"/>
      <c r="H30661"/>
      <c r="I30661"/>
      <c r="J30661"/>
    </row>
    <row r="30662" spans="1:10" x14ac:dyDescent="0.3">
      <c r="A30662" s="957"/>
      <c r="B30662"/>
      <c r="C30662"/>
      <c r="D30662"/>
      <c r="E30662"/>
      <c r="F30662"/>
      <c r="G30662"/>
      <c r="H30662"/>
      <c r="I30662"/>
      <c r="J30662"/>
    </row>
    <row r="30663" spans="1:10" x14ac:dyDescent="0.3">
      <c r="A30663" s="957"/>
      <c r="B30663"/>
      <c r="C30663"/>
      <c r="D30663"/>
      <c r="E30663"/>
      <c r="F30663"/>
      <c r="G30663"/>
      <c r="H30663"/>
      <c r="I30663"/>
      <c r="J30663"/>
    </row>
    <row r="30664" spans="1:10" x14ac:dyDescent="0.3">
      <c r="A30664" s="957"/>
      <c r="B30664"/>
      <c r="C30664"/>
      <c r="D30664"/>
      <c r="E30664"/>
      <c r="F30664"/>
      <c r="G30664"/>
      <c r="H30664"/>
      <c r="I30664"/>
      <c r="J30664"/>
    </row>
    <row r="30665" spans="1:10" x14ac:dyDescent="0.3">
      <c r="A30665" s="957"/>
      <c r="B30665"/>
      <c r="C30665"/>
      <c r="D30665"/>
      <c r="E30665"/>
      <c r="F30665"/>
      <c r="G30665"/>
      <c r="H30665"/>
      <c r="I30665"/>
      <c r="J30665"/>
    </row>
    <row r="30666" spans="1:10" x14ac:dyDescent="0.3">
      <c r="A30666" s="957"/>
      <c r="B30666"/>
      <c r="C30666"/>
      <c r="D30666"/>
      <c r="E30666"/>
      <c r="F30666"/>
      <c r="G30666"/>
      <c r="H30666"/>
      <c r="I30666"/>
      <c r="J30666"/>
    </row>
    <row r="30667" spans="1:10" x14ac:dyDescent="0.3">
      <c r="A30667" s="957"/>
      <c r="B30667"/>
      <c r="C30667"/>
      <c r="D30667"/>
      <c r="E30667"/>
      <c r="F30667"/>
      <c r="G30667"/>
      <c r="H30667"/>
      <c r="I30667"/>
      <c r="J30667"/>
    </row>
    <row r="30668" spans="1:10" x14ac:dyDescent="0.3">
      <c r="A30668" s="957"/>
      <c r="B30668"/>
      <c r="C30668"/>
      <c r="D30668"/>
      <c r="E30668"/>
      <c r="F30668"/>
      <c r="G30668"/>
      <c r="H30668"/>
      <c r="I30668"/>
      <c r="J30668"/>
    </row>
    <row r="30669" spans="1:10" x14ac:dyDescent="0.3">
      <c r="A30669" s="957"/>
      <c r="B30669"/>
      <c r="C30669"/>
      <c r="D30669"/>
      <c r="E30669"/>
      <c r="F30669"/>
      <c r="G30669"/>
      <c r="H30669"/>
      <c r="I30669"/>
      <c r="J30669"/>
    </row>
    <row r="30670" spans="1:10" x14ac:dyDescent="0.3">
      <c r="A30670" s="957"/>
      <c r="B30670"/>
      <c r="C30670"/>
      <c r="D30670"/>
      <c r="E30670"/>
      <c r="F30670"/>
      <c r="G30670"/>
      <c r="H30670"/>
      <c r="I30670"/>
      <c r="J30670"/>
    </row>
    <row r="30671" spans="1:10" x14ac:dyDescent="0.3">
      <c r="A30671" s="957"/>
      <c r="B30671"/>
      <c r="C30671"/>
      <c r="D30671"/>
      <c r="E30671"/>
      <c r="F30671"/>
      <c r="G30671"/>
      <c r="H30671"/>
      <c r="I30671"/>
      <c r="J30671"/>
    </row>
    <row r="30672" spans="1:10" x14ac:dyDescent="0.3">
      <c r="A30672" s="957"/>
      <c r="B30672"/>
      <c r="C30672"/>
      <c r="D30672"/>
      <c r="E30672"/>
      <c r="F30672"/>
      <c r="G30672"/>
      <c r="H30672"/>
      <c r="I30672"/>
      <c r="J30672"/>
    </row>
    <row r="30673" spans="1:10" x14ac:dyDescent="0.3">
      <c r="A30673" s="957"/>
      <c r="B30673"/>
      <c r="C30673"/>
      <c r="D30673"/>
      <c r="E30673"/>
      <c r="F30673"/>
      <c r="G30673"/>
      <c r="H30673"/>
      <c r="I30673"/>
      <c r="J30673"/>
    </row>
    <row r="30674" spans="1:10" x14ac:dyDescent="0.3">
      <c r="A30674" s="957"/>
      <c r="B30674"/>
      <c r="C30674"/>
      <c r="D30674"/>
      <c r="E30674"/>
      <c r="F30674"/>
      <c r="G30674"/>
      <c r="H30674"/>
      <c r="I30674"/>
      <c r="J30674"/>
    </row>
    <row r="30675" spans="1:10" x14ac:dyDescent="0.3">
      <c r="A30675" s="957"/>
      <c r="B30675"/>
      <c r="C30675"/>
      <c r="D30675"/>
      <c r="E30675"/>
      <c r="F30675"/>
      <c r="G30675"/>
      <c r="H30675"/>
      <c r="I30675"/>
      <c r="J30675"/>
    </row>
    <row r="30676" spans="1:10" x14ac:dyDescent="0.3">
      <c r="A30676" s="957"/>
      <c r="B30676"/>
      <c r="C30676"/>
      <c r="D30676"/>
      <c r="E30676"/>
      <c r="F30676"/>
      <c r="G30676"/>
      <c r="H30676"/>
      <c r="I30676"/>
      <c r="J30676"/>
    </row>
    <row r="30677" spans="1:10" x14ac:dyDescent="0.3">
      <c r="A30677" s="957"/>
      <c r="B30677"/>
      <c r="C30677"/>
      <c r="D30677"/>
      <c r="E30677"/>
      <c r="F30677"/>
      <c r="G30677"/>
      <c r="H30677"/>
      <c r="I30677"/>
      <c r="J30677"/>
    </row>
    <row r="30678" spans="1:10" x14ac:dyDescent="0.3">
      <c r="A30678" s="957"/>
      <c r="B30678"/>
      <c r="C30678"/>
      <c r="D30678"/>
      <c r="E30678"/>
      <c r="F30678"/>
      <c r="G30678"/>
      <c r="H30678"/>
      <c r="I30678"/>
      <c r="J30678"/>
    </row>
    <row r="30679" spans="1:10" x14ac:dyDescent="0.3">
      <c r="A30679" s="957"/>
      <c r="B30679"/>
      <c r="C30679"/>
      <c r="D30679"/>
      <c r="E30679"/>
      <c r="F30679"/>
      <c r="G30679"/>
      <c r="H30679"/>
      <c r="I30679"/>
      <c r="J30679"/>
    </row>
    <row r="30680" spans="1:10" x14ac:dyDescent="0.3">
      <c r="A30680" s="957"/>
      <c r="B30680"/>
      <c r="C30680"/>
      <c r="D30680"/>
      <c r="E30680"/>
      <c r="F30680"/>
      <c r="G30680"/>
      <c r="H30680"/>
      <c r="I30680"/>
      <c r="J30680"/>
    </row>
    <row r="30681" spans="1:10" x14ac:dyDescent="0.3">
      <c r="A30681" s="957"/>
      <c r="B30681"/>
      <c r="C30681"/>
      <c r="D30681"/>
      <c r="E30681"/>
      <c r="F30681"/>
      <c r="G30681"/>
      <c r="H30681"/>
      <c r="I30681"/>
      <c r="J30681"/>
    </row>
    <row r="30682" spans="1:10" x14ac:dyDescent="0.3">
      <c r="A30682" s="957"/>
      <c r="B30682"/>
      <c r="C30682"/>
      <c r="D30682"/>
      <c r="E30682"/>
      <c r="F30682"/>
      <c r="G30682"/>
      <c r="H30682"/>
      <c r="I30682"/>
      <c r="J30682"/>
    </row>
    <row r="30683" spans="1:10" x14ac:dyDescent="0.3">
      <c r="A30683" s="957"/>
      <c r="B30683"/>
      <c r="C30683"/>
      <c r="D30683"/>
      <c r="E30683"/>
      <c r="F30683"/>
      <c r="G30683"/>
      <c r="H30683"/>
      <c r="I30683"/>
      <c r="J30683"/>
    </row>
    <row r="30684" spans="1:10" x14ac:dyDescent="0.3">
      <c r="A30684" s="957"/>
      <c r="B30684"/>
      <c r="C30684"/>
      <c r="D30684"/>
      <c r="E30684"/>
      <c r="F30684"/>
      <c r="G30684"/>
      <c r="H30684"/>
      <c r="I30684"/>
      <c r="J30684"/>
    </row>
    <row r="30685" spans="1:10" x14ac:dyDescent="0.3">
      <c r="A30685" s="957"/>
      <c r="B30685"/>
      <c r="C30685"/>
      <c r="D30685"/>
      <c r="E30685"/>
      <c r="F30685"/>
      <c r="G30685"/>
      <c r="H30685"/>
      <c r="I30685"/>
      <c r="J30685"/>
    </row>
    <row r="30686" spans="1:10" x14ac:dyDescent="0.3">
      <c r="A30686" s="957"/>
      <c r="B30686"/>
      <c r="C30686"/>
      <c r="D30686"/>
      <c r="E30686"/>
      <c r="F30686"/>
      <c r="G30686"/>
      <c r="H30686"/>
      <c r="I30686"/>
      <c r="J30686"/>
    </row>
    <row r="30687" spans="1:10" x14ac:dyDescent="0.3">
      <c r="A30687" s="957"/>
      <c r="B30687"/>
      <c r="C30687"/>
      <c r="D30687"/>
      <c r="E30687"/>
      <c r="F30687"/>
      <c r="G30687"/>
      <c r="H30687"/>
      <c r="I30687"/>
      <c r="J30687"/>
    </row>
    <row r="30688" spans="1:10" x14ac:dyDescent="0.3">
      <c r="A30688" s="957"/>
      <c r="B30688"/>
      <c r="C30688"/>
      <c r="D30688"/>
      <c r="E30688"/>
      <c r="F30688"/>
      <c r="G30688"/>
      <c r="H30688"/>
      <c r="I30688"/>
      <c r="J30688"/>
    </row>
    <row r="30689" spans="1:10" x14ac:dyDescent="0.3">
      <c r="A30689" s="957"/>
      <c r="B30689"/>
      <c r="C30689"/>
      <c r="D30689"/>
      <c r="E30689"/>
      <c r="F30689"/>
      <c r="G30689"/>
      <c r="H30689"/>
      <c r="I30689"/>
      <c r="J30689"/>
    </row>
    <row r="30690" spans="1:10" x14ac:dyDescent="0.3">
      <c r="A30690" s="957"/>
      <c r="B30690"/>
      <c r="C30690"/>
      <c r="D30690"/>
      <c r="E30690"/>
      <c r="F30690"/>
      <c r="G30690"/>
      <c r="H30690"/>
      <c r="I30690"/>
      <c r="J30690"/>
    </row>
    <row r="30691" spans="1:10" x14ac:dyDescent="0.3">
      <c r="A30691" s="957"/>
      <c r="B30691"/>
      <c r="C30691"/>
      <c r="D30691"/>
      <c r="E30691"/>
      <c r="F30691"/>
      <c r="G30691"/>
      <c r="H30691"/>
      <c r="I30691"/>
      <c r="J30691"/>
    </row>
    <row r="30692" spans="1:10" x14ac:dyDescent="0.3">
      <c r="A30692" s="957"/>
      <c r="B30692"/>
      <c r="C30692"/>
      <c r="D30692"/>
      <c r="E30692"/>
      <c r="F30692"/>
      <c r="G30692"/>
      <c r="H30692"/>
      <c r="I30692"/>
      <c r="J30692"/>
    </row>
    <row r="30693" spans="1:10" x14ac:dyDescent="0.3">
      <c r="A30693" s="957"/>
      <c r="B30693"/>
      <c r="C30693"/>
      <c r="D30693"/>
      <c r="E30693"/>
      <c r="F30693"/>
      <c r="G30693"/>
      <c r="H30693"/>
      <c r="I30693"/>
      <c r="J30693"/>
    </row>
    <row r="30694" spans="1:10" x14ac:dyDescent="0.3">
      <c r="A30694" s="957"/>
      <c r="B30694"/>
      <c r="C30694"/>
      <c r="D30694"/>
      <c r="E30694"/>
      <c r="F30694"/>
      <c r="G30694"/>
      <c r="H30694"/>
      <c r="I30694"/>
      <c r="J30694"/>
    </row>
    <row r="30695" spans="1:10" x14ac:dyDescent="0.3">
      <c r="A30695" s="957"/>
      <c r="B30695"/>
      <c r="C30695"/>
      <c r="D30695"/>
      <c r="E30695"/>
      <c r="F30695"/>
      <c r="G30695"/>
      <c r="H30695"/>
      <c r="I30695"/>
      <c r="J30695"/>
    </row>
    <row r="30696" spans="1:10" x14ac:dyDescent="0.3">
      <c r="A30696" s="957"/>
      <c r="B30696"/>
      <c r="C30696"/>
      <c r="D30696"/>
      <c r="E30696"/>
      <c r="F30696"/>
      <c r="G30696"/>
      <c r="H30696"/>
      <c r="I30696"/>
      <c r="J30696"/>
    </row>
    <row r="30697" spans="1:10" x14ac:dyDescent="0.3">
      <c r="A30697" s="957"/>
      <c r="B30697"/>
      <c r="C30697"/>
      <c r="D30697"/>
      <c r="E30697"/>
      <c r="F30697"/>
      <c r="G30697"/>
      <c r="H30697"/>
      <c r="I30697"/>
      <c r="J30697"/>
    </row>
    <row r="30698" spans="1:10" x14ac:dyDescent="0.3">
      <c r="A30698" s="957"/>
      <c r="B30698"/>
      <c r="C30698"/>
      <c r="D30698"/>
      <c r="E30698"/>
      <c r="F30698"/>
      <c r="G30698"/>
      <c r="H30698"/>
      <c r="I30698"/>
      <c r="J30698"/>
    </row>
    <row r="30699" spans="1:10" x14ac:dyDescent="0.3">
      <c r="A30699" s="957"/>
      <c r="B30699"/>
      <c r="C30699"/>
      <c r="D30699"/>
      <c r="E30699"/>
      <c r="F30699"/>
      <c r="G30699"/>
      <c r="H30699"/>
      <c r="I30699"/>
      <c r="J30699"/>
    </row>
    <row r="30700" spans="1:10" x14ac:dyDescent="0.3">
      <c r="A30700" s="957"/>
      <c r="B30700"/>
      <c r="C30700"/>
      <c r="D30700"/>
      <c r="E30700"/>
      <c r="F30700"/>
      <c r="G30700"/>
      <c r="H30700"/>
      <c r="I30700"/>
      <c r="J30700"/>
    </row>
    <row r="30701" spans="1:10" x14ac:dyDescent="0.3">
      <c r="A30701" s="957"/>
      <c r="B30701"/>
      <c r="C30701"/>
      <c r="D30701"/>
      <c r="E30701"/>
      <c r="F30701"/>
      <c r="G30701"/>
      <c r="H30701"/>
      <c r="I30701"/>
      <c r="J30701"/>
    </row>
    <row r="30702" spans="1:10" x14ac:dyDescent="0.3">
      <c r="A30702" s="957"/>
      <c r="B30702"/>
      <c r="C30702"/>
      <c r="D30702"/>
      <c r="E30702"/>
      <c r="F30702"/>
      <c r="G30702"/>
      <c r="H30702"/>
      <c r="I30702"/>
      <c r="J30702"/>
    </row>
    <row r="30703" spans="1:10" x14ac:dyDescent="0.3">
      <c r="A30703" s="957"/>
      <c r="B30703"/>
      <c r="C30703"/>
      <c r="D30703"/>
      <c r="E30703"/>
      <c r="F30703"/>
      <c r="G30703"/>
      <c r="H30703"/>
      <c r="I30703"/>
      <c r="J30703"/>
    </row>
    <row r="30704" spans="1:10" x14ac:dyDescent="0.3">
      <c r="A30704" s="957"/>
      <c r="B30704"/>
      <c r="C30704"/>
      <c r="D30704"/>
      <c r="E30704"/>
      <c r="F30704"/>
      <c r="G30704"/>
      <c r="H30704"/>
      <c r="I30704"/>
      <c r="J30704"/>
    </row>
    <row r="30705" spans="1:10" x14ac:dyDescent="0.3">
      <c r="A30705" s="957"/>
      <c r="B30705"/>
      <c r="C30705"/>
      <c r="D30705"/>
      <c r="E30705"/>
      <c r="F30705"/>
      <c r="G30705"/>
      <c r="H30705"/>
      <c r="I30705"/>
      <c r="J30705"/>
    </row>
    <row r="30706" spans="1:10" x14ac:dyDescent="0.3">
      <c r="A30706" s="957"/>
      <c r="B30706"/>
      <c r="C30706"/>
      <c r="D30706"/>
      <c r="E30706"/>
      <c r="F30706"/>
      <c r="G30706"/>
      <c r="H30706"/>
      <c r="I30706"/>
      <c r="J30706"/>
    </row>
    <row r="30707" spans="1:10" x14ac:dyDescent="0.3">
      <c r="A30707" s="957"/>
      <c r="B30707"/>
      <c r="C30707"/>
      <c r="D30707"/>
      <c r="E30707"/>
      <c r="F30707"/>
      <c r="G30707"/>
      <c r="H30707"/>
      <c r="I30707"/>
      <c r="J30707"/>
    </row>
    <row r="30708" spans="1:10" x14ac:dyDescent="0.3">
      <c r="A30708" s="957"/>
      <c r="B30708"/>
      <c r="C30708"/>
      <c r="D30708"/>
      <c r="E30708"/>
      <c r="F30708"/>
      <c r="G30708"/>
      <c r="H30708"/>
      <c r="I30708"/>
      <c r="J30708"/>
    </row>
    <row r="30709" spans="1:10" x14ac:dyDescent="0.3">
      <c r="A30709" s="957"/>
      <c r="B30709"/>
      <c r="C30709"/>
      <c r="D30709"/>
      <c r="E30709"/>
      <c r="F30709"/>
      <c r="G30709"/>
      <c r="H30709"/>
      <c r="I30709"/>
      <c r="J30709"/>
    </row>
    <row r="30710" spans="1:10" x14ac:dyDescent="0.3">
      <c r="A30710" s="957"/>
      <c r="B30710"/>
      <c r="C30710"/>
      <c r="D30710"/>
      <c r="E30710"/>
      <c r="F30710"/>
      <c r="G30710"/>
      <c r="H30710"/>
      <c r="I30710"/>
      <c r="J30710"/>
    </row>
    <row r="30711" spans="1:10" x14ac:dyDescent="0.3">
      <c r="A30711" s="957"/>
      <c r="B30711"/>
      <c r="C30711"/>
      <c r="D30711"/>
      <c r="E30711"/>
      <c r="F30711"/>
      <c r="G30711"/>
      <c r="H30711"/>
      <c r="I30711"/>
      <c r="J30711"/>
    </row>
    <row r="30712" spans="1:10" x14ac:dyDescent="0.3">
      <c r="A30712" s="957"/>
      <c r="B30712"/>
      <c r="C30712"/>
      <c r="D30712"/>
      <c r="E30712"/>
      <c r="F30712"/>
      <c r="G30712"/>
      <c r="H30712"/>
      <c r="I30712"/>
      <c r="J30712"/>
    </row>
    <row r="30713" spans="1:10" x14ac:dyDescent="0.3">
      <c r="A30713" s="957"/>
      <c r="B30713"/>
      <c r="C30713"/>
      <c r="D30713"/>
      <c r="E30713"/>
      <c r="F30713"/>
      <c r="G30713"/>
      <c r="H30713"/>
      <c r="I30713"/>
      <c r="J30713"/>
    </row>
    <row r="30714" spans="1:10" x14ac:dyDescent="0.3">
      <c r="A30714" s="957"/>
      <c r="B30714"/>
      <c r="C30714"/>
      <c r="D30714"/>
      <c r="E30714"/>
      <c r="F30714"/>
      <c r="G30714"/>
      <c r="H30714"/>
      <c r="I30714"/>
      <c r="J30714"/>
    </row>
    <row r="30715" spans="1:10" x14ac:dyDescent="0.3">
      <c r="A30715" s="957"/>
      <c r="B30715"/>
      <c r="C30715"/>
      <c r="D30715"/>
      <c r="E30715"/>
      <c r="F30715"/>
      <c r="G30715"/>
      <c r="H30715"/>
      <c r="I30715"/>
      <c r="J30715"/>
    </row>
    <row r="30716" spans="1:10" x14ac:dyDescent="0.3">
      <c r="A30716" s="957"/>
      <c r="B30716"/>
      <c r="C30716"/>
      <c r="D30716"/>
      <c r="E30716"/>
      <c r="F30716"/>
      <c r="G30716"/>
      <c r="H30716"/>
      <c r="I30716"/>
      <c r="J30716"/>
    </row>
    <row r="30717" spans="1:10" x14ac:dyDescent="0.3">
      <c r="A30717" s="957"/>
      <c r="B30717"/>
      <c r="C30717"/>
      <c r="D30717"/>
      <c r="E30717"/>
      <c r="F30717"/>
      <c r="G30717"/>
      <c r="H30717"/>
      <c r="I30717"/>
      <c r="J30717"/>
    </row>
    <row r="30718" spans="1:10" x14ac:dyDescent="0.3">
      <c r="A30718" s="957"/>
      <c r="B30718"/>
      <c r="C30718"/>
      <c r="D30718"/>
      <c r="E30718"/>
      <c r="F30718"/>
      <c r="G30718"/>
      <c r="H30718"/>
      <c r="I30718"/>
      <c r="J30718"/>
    </row>
    <row r="30719" spans="1:10" x14ac:dyDescent="0.3">
      <c r="A30719" s="957"/>
      <c r="B30719"/>
      <c r="C30719"/>
      <c r="D30719"/>
      <c r="E30719"/>
      <c r="F30719"/>
      <c r="G30719"/>
      <c r="H30719"/>
      <c r="I30719"/>
      <c r="J30719"/>
    </row>
    <row r="30720" spans="1:10" x14ac:dyDescent="0.3">
      <c r="A30720" s="957"/>
      <c r="B30720"/>
      <c r="C30720"/>
      <c r="D30720"/>
      <c r="E30720"/>
      <c r="F30720"/>
      <c r="G30720"/>
      <c r="H30720"/>
      <c r="I30720"/>
      <c r="J30720"/>
    </row>
    <row r="30721" spans="1:10" x14ac:dyDescent="0.3">
      <c r="A30721" s="957"/>
      <c r="B30721"/>
      <c r="C30721"/>
      <c r="D30721"/>
      <c r="E30721"/>
      <c r="F30721"/>
      <c r="G30721"/>
      <c r="H30721"/>
      <c r="I30721"/>
      <c r="J30721"/>
    </row>
    <row r="30722" spans="1:10" x14ac:dyDescent="0.3">
      <c r="A30722" s="957"/>
      <c r="B30722"/>
      <c r="C30722"/>
      <c r="D30722"/>
      <c r="E30722"/>
      <c r="F30722"/>
      <c r="G30722"/>
      <c r="H30722"/>
      <c r="I30722"/>
      <c r="J30722"/>
    </row>
    <row r="30723" spans="1:10" x14ac:dyDescent="0.3">
      <c r="A30723" s="957"/>
      <c r="B30723"/>
      <c r="C30723"/>
      <c r="D30723"/>
      <c r="E30723"/>
      <c r="F30723"/>
      <c r="G30723"/>
      <c r="H30723"/>
      <c r="I30723"/>
      <c r="J30723"/>
    </row>
    <row r="30724" spans="1:10" x14ac:dyDescent="0.3">
      <c r="A30724" s="957"/>
      <c r="B30724"/>
      <c r="C30724"/>
      <c r="D30724"/>
      <c r="E30724"/>
      <c r="F30724"/>
      <c r="G30724"/>
      <c r="H30724"/>
      <c r="I30724"/>
      <c r="J30724"/>
    </row>
    <row r="30725" spans="1:10" x14ac:dyDescent="0.3">
      <c r="A30725" s="957"/>
      <c r="B30725"/>
      <c r="C30725"/>
      <c r="D30725"/>
      <c r="E30725"/>
      <c r="F30725"/>
      <c r="G30725"/>
      <c r="H30725"/>
      <c r="I30725"/>
      <c r="J30725"/>
    </row>
    <row r="30726" spans="1:10" x14ac:dyDescent="0.3">
      <c r="A30726" s="957"/>
      <c r="B30726"/>
      <c r="C30726"/>
      <c r="D30726"/>
      <c r="E30726"/>
      <c r="F30726"/>
      <c r="G30726"/>
      <c r="H30726"/>
      <c r="I30726"/>
      <c r="J30726"/>
    </row>
    <row r="30727" spans="1:10" x14ac:dyDescent="0.3">
      <c r="A30727" s="957"/>
      <c r="B30727"/>
      <c r="C30727"/>
      <c r="D30727"/>
      <c r="E30727"/>
      <c r="F30727"/>
      <c r="G30727"/>
      <c r="H30727"/>
      <c r="I30727"/>
      <c r="J30727"/>
    </row>
    <row r="30728" spans="1:10" x14ac:dyDescent="0.3">
      <c r="A30728" s="957"/>
      <c r="B30728"/>
      <c r="C30728"/>
      <c r="D30728"/>
      <c r="E30728"/>
      <c r="F30728"/>
      <c r="G30728"/>
      <c r="H30728"/>
      <c r="I30728"/>
      <c r="J30728"/>
    </row>
    <row r="30729" spans="1:10" x14ac:dyDescent="0.3">
      <c r="A30729" s="957"/>
      <c r="B30729"/>
      <c r="C30729"/>
      <c r="D30729"/>
      <c r="E30729"/>
      <c r="F30729"/>
      <c r="G30729"/>
      <c r="H30729"/>
      <c r="I30729"/>
      <c r="J30729"/>
    </row>
    <row r="30730" spans="1:10" x14ac:dyDescent="0.3">
      <c r="A30730" s="957"/>
      <c r="B30730"/>
      <c r="C30730"/>
      <c r="D30730"/>
      <c r="E30730"/>
      <c r="F30730"/>
      <c r="G30730"/>
      <c r="H30730"/>
      <c r="I30730"/>
      <c r="J30730"/>
    </row>
    <row r="30731" spans="1:10" x14ac:dyDescent="0.3">
      <c r="A30731" s="957"/>
      <c r="B30731"/>
      <c r="C30731"/>
      <c r="D30731"/>
      <c r="E30731"/>
      <c r="F30731"/>
      <c r="G30731"/>
      <c r="H30731"/>
      <c r="I30731"/>
      <c r="J30731"/>
    </row>
    <row r="30732" spans="1:10" x14ac:dyDescent="0.3">
      <c r="A30732" s="957"/>
      <c r="B30732"/>
      <c r="C30732"/>
      <c r="D30732"/>
      <c r="E30732"/>
      <c r="F30732"/>
      <c r="G30732"/>
      <c r="H30732"/>
      <c r="I30732"/>
      <c r="J30732"/>
    </row>
    <row r="30733" spans="1:10" x14ac:dyDescent="0.3">
      <c r="A30733" s="957"/>
      <c r="B30733"/>
      <c r="C30733"/>
      <c r="D30733"/>
      <c r="E30733"/>
      <c r="F30733"/>
      <c r="G30733"/>
      <c r="H30733"/>
      <c r="I30733"/>
      <c r="J30733"/>
    </row>
    <row r="30734" spans="1:10" x14ac:dyDescent="0.3">
      <c r="A30734" s="957"/>
      <c r="B30734"/>
      <c r="C30734"/>
      <c r="D30734"/>
      <c r="E30734"/>
      <c r="F30734"/>
      <c r="G30734"/>
      <c r="H30734"/>
      <c r="I30734"/>
      <c r="J30734"/>
    </row>
    <row r="30735" spans="1:10" x14ac:dyDescent="0.3">
      <c r="A30735" s="957"/>
      <c r="B30735"/>
      <c r="C30735"/>
      <c r="D30735"/>
      <c r="E30735"/>
      <c r="F30735"/>
      <c r="G30735"/>
      <c r="H30735"/>
      <c r="I30735"/>
      <c r="J30735"/>
    </row>
    <row r="30736" spans="1:10" x14ac:dyDescent="0.3">
      <c r="A30736" s="957"/>
      <c r="B30736"/>
      <c r="C30736"/>
      <c r="D30736"/>
      <c r="E30736"/>
      <c r="F30736"/>
      <c r="G30736"/>
      <c r="H30736"/>
      <c r="I30736"/>
      <c r="J30736"/>
    </row>
    <row r="30737" spans="1:10" x14ac:dyDescent="0.3">
      <c r="A30737" s="957"/>
      <c r="B30737"/>
      <c r="C30737"/>
      <c r="D30737"/>
      <c r="E30737"/>
      <c r="F30737"/>
      <c r="G30737"/>
      <c r="H30737"/>
      <c r="I30737"/>
      <c r="J30737"/>
    </row>
    <row r="30738" spans="1:10" x14ac:dyDescent="0.3">
      <c r="A30738" s="957"/>
      <c r="B30738"/>
      <c r="C30738"/>
      <c r="D30738"/>
      <c r="E30738"/>
      <c r="F30738"/>
      <c r="G30738"/>
      <c r="H30738"/>
      <c r="I30738"/>
      <c r="J30738"/>
    </row>
    <row r="30739" spans="1:10" x14ac:dyDescent="0.3">
      <c r="A30739" s="957"/>
      <c r="B30739"/>
      <c r="C30739"/>
      <c r="D30739"/>
      <c r="E30739"/>
      <c r="F30739"/>
      <c r="G30739"/>
      <c r="H30739"/>
      <c r="I30739"/>
      <c r="J30739"/>
    </row>
    <row r="30740" spans="1:10" x14ac:dyDescent="0.3">
      <c r="A30740" s="957"/>
      <c r="B30740"/>
      <c r="C30740"/>
      <c r="D30740"/>
      <c r="E30740"/>
      <c r="F30740"/>
      <c r="G30740"/>
      <c r="H30740"/>
      <c r="I30740"/>
      <c r="J30740"/>
    </row>
    <row r="30741" spans="1:10" x14ac:dyDescent="0.3">
      <c r="A30741" s="957"/>
      <c r="B30741"/>
      <c r="C30741"/>
      <c r="D30741"/>
      <c r="E30741"/>
      <c r="F30741"/>
      <c r="G30741"/>
      <c r="H30741"/>
      <c r="I30741"/>
      <c r="J30741"/>
    </row>
    <row r="30742" spans="1:10" x14ac:dyDescent="0.3">
      <c r="A30742" s="957"/>
      <c r="B30742"/>
      <c r="C30742"/>
      <c r="D30742"/>
      <c r="E30742"/>
      <c r="F30742"/>
      <c r="G30742"/>
      <c r="H30742"/>
      <c r="I30742"/>
      <c r="J30742"/>
    </row>
    <row r="30743" spans="1:10" x14ac:dyDescent="0.3">
      <c r="A30743" s="957"/>
      <c r="B30743"/>
      <c r="C30743"/>
      <c r="D30743"/>
      <c r="E30743"/>
      <c r="F30743"/>
      <c r="G30743"/>
      <c r="H30743"/>
      <c r="I30743"/>
      <c r="J30743"/>
    </row>
    <row r="30744" spans="1:10" x14ac:dyDescent="0.3">
      <c r="A30744" s="957"/>
      <c r="B30744"/>
      <c r="C30744"/>
      <c r="D30744"/>
      <c r="E30744"/>
      <c r="F30744"/>
      <c r="G30744"/>
      <c r="H30744"/>
      <c r="I30744"/>
      <c r="J30744"/>
    </row>
    <row r="30745" spans="1:10" x14ac:dyDescent="0.3">
      <c r="A30745" s="957"/>
      <c r="B30745"/>
      <c r="C30745"/>
      <c r="D30745"/>
      <c r="E30745"/>
      <c r="F30745"/>
      <c r="G30745"/>
      <c r="H30745"/>
      <c r="I30745"/>
      <c r="J30745"/>
    </row>
    <row r="30746" spans="1:10" x14ac:dyDescent="0.3">
      <c r="A30746" s="957"/>
      <c r="B30746"/>
      <c r="C30746"/>
      <c r="D30746"/>
      <c r="E30746"/>
      <c r="F30746"/>
      <c r="G30746"/>
      <c r="H30746"/>
      <c r="I30746"/>
      <c r="J30746"/>
    </row>
    <row r="30747" spans="1:10" x14ac:dyDescent="0.3">
      <c r="A30747" s="957"/>
      <c r="B30747"/>
      <c r="C30747"/>
      <c r="D30747"/>
      <c r="E30747"/>
      <c r="F30747"/>
      <c r="G30747"/>
      <c r="H30747"/>
      <c r="I30747"/>
      <c r="J30747"/>
    </row>
    <row r="30748" spans="1:10" x14ac:dyDescent="0.3">
      <c r="A30748" s="957"/>
      <c r="B30748"/>
      <c r="C30748"/>
      <c r="D30748"/>
      <c r="E30748"/>
      <c r="F30748"/>
      <c r="G30748"/>
      <c r="H30748"/>
      <c r="I30748"/>
      <c r="J30748"/>
    </row>
    <row r="30749" spans="1:10" x14ac:dyDescent="0.3">
      <c r="A30749" s="957"/>
      <c r="B30749"/>
      <c r="C30749"/>
      <c r="D30749"/>
      <c r="E30749"/>
      <c r="F30749"/>
      <c r="G30749"/>
      <c r="H30749"/>
      <c r="I30749"/>
      <c r="J30749"/>
    </row>
    <row r="30750" spans="1:10" x14ac:dyDescent="0.3">
      <c r="A30750" s="957"/>
      <c r="B30750"/>
      <c r="C30750"/>
      <c r="D30750"/>
      <c r="E30750"/>
      <c r="F30750"/>
      <c r="G30750"/>
      <c r="H30750"/>
      <c r="I30750"/>
      <c r="J30750"/>
    </row>
    <row r="30751" spans="1:10" x14ac:dyDescent="0.3">
      <c r="A30751" s="957"/>
      <c r="B30751"/>
      <c r="C30751"/>
      <c r="D30751"/>
      <c r="E30751"/>
      <c r="F30751"/>
      <c r="G30751"/>
      <c r="H30751"/>
      <c r="I30751"/>
      <c r="J30751"/>
    </row>
    <row r="30752" spans="1:10" x14ac:dyDescent="0.3">
      <c r="A30752" s="957"/>
      <c r="B30752"/>
      <c r="C30752"/>
      <c r="D30752"/>
      <c r="E30752"/>
      <c r="F30752"/>
      <c r="G30752"/>
      <c r="H30752"/>
      <c r="I30752"/>
      <c r="J30752"/>
    </row>
    <row r="30753" spans="1:10" x14ac:dyDescent="0.3">
      <c r="A30753" s="957"/>
      <c r="B30753"/>
      <c r="C30753"/>
      <c r="D30753"/>
      <c r="E30753"/>
      <c r="F30753"/>
      <c r="G30753"/>
      <c r="H30753"/>
      <c r="I30753"/>
      <c r="J30753"/>
    </row>
    <row r="30754" spans="1:10" x14ac:dyDescent="0.3">
      <c r="A30754" s="957"/>
      <c r="B30754"/>
      <c r="C30754"/>
      <c r="D30754"/>
      <c r="E30754"/>
      <c r="F30754"/>
      <c r="G30754"/>
      <c r="H30754"/>
      <c r="I30754"/>
      <c r="J30754"/>
    </row>
    <row r="30755" spans="1:10" x14ac:dyDescent="0.3">
      <c r="A30755" s="957"/>
      <c r="B30755"/>
      <c r="C30755"/>
      <c r="D30755"/>
      <c r="E30755"/>
      <c r="F30755"/>
      <c r="G30755"/>
      <c r="H30755"/>
      <c r="I30755"/>
      <c r="J30755"/>
    </row>
    <row r="30756" spans="1:10" x14ac:dyDescent="0.3">
      <c r="A30756" s="957"/>
      <c r="B30756"/>
      <c r="C30756"/>
      <c r="D30756"/>
      <c r="E30756"/>
      <c r="F30756"/>
      <c r="G30756"/>
      <c r="H30756"/>
      <c r="I30756"/>
      <c r="J30756"/>
    </row>
    <row r="30757" spans="1:10" x14ac:dyDescent="0.3">
      <c r="A30757" s="957"/>
      <c r="B30757"/>
      <c r="C30757"/>
      <c r="D30757"/>
      <c r="E30757"/>
      <c r="F30757"/>
      <c r="G30757"/>
      <c r="H30757"/>
      <c r="I30757"/>
      <c r="J30757"/>
    </row>
    <row r="30758" spans="1:10" x14ac:dyDescent="0.3">
      <c r="A30758" s="957"/>
      <c r="B30758"/>
      <c r="C30758"/>
      <c r="D30758"/>
      <c r="E30758"/>
      <c r="F30758"/>
      <c r="G30758"/>
      <c r="H30758"/>
      <c r="I30758"/>
      <c r="J30758"/>
    </row>
    <row r="30759" spans="1:10" x14ac:dyDescent="0.3">
      <c r="A30759" s="957"/>
      <c r="B30759"/>
      <c r="C30759"/>
      <c r="D30759"/>
      <c r="E30759"/>
      <c r="F30759"/>
      <c r="G30759"/>
      <c r="H30759"/>
      <c r="I30759"/>
      <c r="J30759"/>
    </row>
    <row r="30760" spans="1:10" x14ac:dyDescent="0.3">
      <c r="A30760" s="957"/>
      <c r="B30760"/>
      <c r="C30760"/>
      <c r="D30760"/>
      <c r="E30760"/>
      <c r="F30760"/>
      <c r="G30760"/>
      <c r="H30760"/>
      <c r="I30760"/>
      <c r="J30760"/>
    </row>
    <row r="30761" spans="1:10" x14ac:dyDescent="0.3">
      <c r="A30761" s="957"/>
      <c r="B30761"/>
      <c r="C30761"/>
      <c r="D30761"/>
      <c r="E30761"/>
      <c r="F30761"/>
      <c r="G30761"/>
      <c r="H30761"/>
      <c r="I30761"/>
      <c r="J30761"/>
    </row>
    <row r="30762" spans="1:10" x14ac:dyDescent="0.3">
      <c r="A30762" s="957"/>
      <c r="B30762"/>
      <c r="C30762"/>
      <c r="D30762"/>
      <c r="E30762"/>
      <c r="F30762"/>
      <c r="G30762"/>
      <c r="H30762"/>
      <c r="I30762"/>
      <c r="J30762"/>
    </row>
    <row r="30763" spans="1:10" x14ac:dyDescent="0.3">
      <c r="A30763" s="957"/>
      <c r="B30763"/>
      <c r="C30763"/>
      <c r="D30763"/>
      <c r="E30763"/>
      <c r="F30763"/>
      <c r="G30763"/>
      <c r="H30763"/>
      <c r="I30763"/>
      <c r="J30763"/>
    </row>
    <row r="30764" spans="1:10" x14ac:dyDescent="0.3">
      <c r="A30764" s="957"/>
      <c r="B30764"/>
      <c r="C30764"/>
      <c r="D30764"/>
      <c r="E30764"/>
      <c r="F30764"/>
      <c r="G30764"/>
      <c r="H30764"/>
      <c r="I30764"/>
      <c r="J30764"/>
    </row>
    <row r="30765" spans="1:10" x14ac:dyDescent="0.3">
      <c r="A30765" s="957"/>
      <c r="B30765"/>
      <c r="C30765"/>
      <c r="D30765"/>
      <c r="E30765"/>
      <c r="F30765"/>
      <c r="G30765"/>
      <c r="H30765"/>
      <c r="I30765"/>
      <c r="J30765"/>
    </row>
    <row r="30766" spans="1:10" x14ac:dyDescent="0.3">
      <c r="A30766" s="957"/>
      <c r="B30766"/>
      <c r="C30766"/>
      <c r="D30766"/>
      <c r="E30766"/>
      <c r="F30766"/>
      <c r="G30766"/>
      <c r="H30766"/>
      <c r="I30766"/>
      <c r="J30766"/>
    </row>
    <row r="30767" spans="1:10" x14ac:dyDescent="0.3">
      <c r="A30767" s="957"/>
      <c r="B30767"/>
      <c r="C30767"/>
      <c r="D30767"/>
      <c r="E30767"/>
      <c r="F30767"/>
      <c r="G30767"/>
      <c r="H30767"/>
      <c r="I30767"/>
      <c r="J30767"/>
    </row>
    <row r="30768" spans="1:10" x14ac:dyDescent="0.3">
      <c r="A30768" s="957"/>
      <c r="B30768"/>
      <c r="C30768"/>
      <c r="D30768"/>
      <c r="E30768"/>
      <c r="F30768"/>
      <c r="G30768"/>
      <c r="H30768"/>
      <c r="I30768"/>
      <c r="J30768"/>
    </row>
    <row r="30769" spans="1:10" x14ac:dyDescent="0.3">
      <c r="A30769" s="957"/>
      <c r="B30769"/>
      <c r="C30769"/>
      <c r="D30769"/>
      <c r="E30769"/>
      <c r="F30769"/>
      <c r="G30769"/>
      <c r="H30769"/>
      <c r="I30769"/>
      <c r="J30769"/>
    </row>
    <row r="30770" spans="1:10" x14ac:dyDescent="0.3">
      <c r="A30770" s="957"/>
      <c r="B30770"/>
      <c r="C30770"/>
      <c r="D30770"/>
      <c r="E30770"/>
      <c r="F30770"/>
      <c r="G30770"/>
      <c r="H30770"/>
      <c r="I30770"/>
      <c r="J30770"/>
    </row>
    <row r="30771" spans="1:10" x14ac:dyDescent="0.3">
      <c r="A30771" s="957"/>
      <c r="B30771"/>
      <c r="C30771"/>
      <c r="D30771"/>
      <c r="E30771"/>
      <c r="F30771"/>
      <c r="G30771"/>
      <c r="H30771"/>
      <c r="I30771"/>
      <c r="J30771"/>
    </row>
    <row r="30772" spans="1:10" x14ac:dyDescent="0.3">
      <c r="A30772" s="957"/>
      <c r="B30772"/>
      <c r="C30772"/>
      <c r="D30772"/>
      <c r="E30772"/>
      <c r="F30772"/>
      <c r="G30772"/>
      <c r="H30772"/>
      <c r="I30772"/>
      <c r="J30772"/>
    </row>
    <row r="30773" spans="1:10" x14ac:dyDescent="0.3">
      <c r="A30773" s="957"/>
      <c r="B30773"/>
      <c r="C30773"/>
      <c r="D30773"/>
      <c r="E30773"/>
      <c r="F30773"/>
      <c r="G30773"/>
      <c r="H30773"/>
      <c r="I30773"/>
      <c r="J30773"/>
    </row>
    <row r="30774" spans="1:10" x14ac:dyDescent="0.3">
      <c r="A30774" s="957"/>
      <c r="B30774"/>
      <c r="C30774"/>
      <c r="D30774"/>
      <c r="E30774"/>
      <c r="F30774"/>
      <c r="G30774"/>
      <c r="H30774"/>
      <c r="I30774"/>
      <c r="J30774"/>
    </row>
    <row r="30775" spans="1:10" x14ac:dyDescent="0.3">
      <c r="A30775" s="957"/>
      <c r="B30775"/>
      <c r="C30775"/>
      <c r="D30775"/>
      <c r="E30775"/>
      <c r="F30775"/>
      <c r="G30775"/>
      <c r="H30775"/>
      <c r="I30775"/>
      <c r="J30775"/>
    </row>
    <row r="30776" spans="1:10" x14ac:dyDescent="0.3">
      <c r="A30776" s="957"/>
      <c r="B30776"/>
      <c r="C30776"/>
      <c r="D30776"/>
      <c r="E30776"/>
      <c r="F30776"/>
      <c r="G30776"/>
      <c r="H30776"/>
      <c r="I30776"/>
      <c r="J30776"/>
    </row>
    <row r="30777" spans="1:10" x14ac:dyDescent="0.3">
      <c r="A30777" s="957"/>
      <c r="B30777"/>
      <c r="C30777"/>
      <c r="D30777"/>
      <c r="E30777"/>
      <c r="F30777"/>
      <c r="G30777"/>
      <c r="H30777"/>
      <c r="I30777"/>
      <c r="J30777"/>
    </row>
    <row r="30778" spans="1:10" x14ac:dyDescent="0.3">
      <c r="A30778" s="957"/>
      <c r="B30778"/>
      <c r="C30778"/>
      <c r="D30778"/>
      <c r="E30778"/>
      <c r="F30778"/>
      <c r="G30778"/>
      <c r="H30778"/>
      <c r="I30778"/>
      <c r="J30778"/>
    </row>
    <row r="30779" spans="1:10" x14ac:dyDescent="0.3">
      <c r="A30779" s="957"/>
      <c r="B30779"/>
      <c r="C30779"/>
      <c r="D30779"/>
      <c r="E30779"/>
      <c r="F30779"/>
      <c r="G30779"/>
      <c r="H30779"/>
      <c r="I30779"/>
      <c r="J30779"/>
    </row>
    <row r="30780" spans="1:10" x14ac:dyDescent="0.3">
      <c r="A30780" s="957"/>
      <c r="B30780"/>
      <c r="C30780"/>
      <c r="D30780"/>
      <c r="E30780"/>
      <c r="F30780"/>
      <c r="G30780"/>
      <c r="H30780"/>
      <c r="I30780"/>
      <c r="J30780"/>
    </row>
    <row r="30781" spans="1:10" x14ac:dyDescent="0.3">
      <c r="A30781" s="957"/>
      <c r="B30781"/>
      <c r="C30781"/>
      <c r="D30781"/>
      <c r="E30781"/>
      <c r="F30781"/>
      <c r="G30781"/>
      <c r="H30781"/>
      <c r="I30781"/>
      <c r="J30781"/>
    </row>
    <row r="30782" spans="1:10" x14ac:dyDescent="0.3">
      <c r="A30782" s="957"/>
      <c r="B30782"/>
      <c r="C30782"/>
      <c r="D30782"/>
      <c r="E30782"/>
      <c r="F30782"/>
      <c r="G30782"/>
      <c r="H30782"/>
      <c r="I30782"/>
      <c r="J30782"/>
    </row>
    <row r="30783" spans="1:10" x14ac:dyDescent="0.3">
      <c r="A30783" s="957"/>
      <c r="B30783"/>
      <c r="C30783"/>
      <c r="D30783"/>
      <c r="E30783"/>
      <c r="F30783"/>
      <c r="G30783"/>
      <c r="H30783"/>
      <c r="I30783"/>
      <c r="J30783"/>
    </row>
    <row r="30784" spans="1:10" x14ac:dyDescent="0.3">
      <c r="A30784" s="957"/>
      <c r="B30784"/>
      <c r="C30784"/>
      <c r="D30784"/>
      <c r="E30784"/>
      <c r="F30784"/>
      <c r="G30784"/>
      <c r="H30784"/>
      <c r="I30784"/>
      <c r="J30784"/>
    </row>
    <row r="30785" spans="1:10" x14ac:dyDescent="0.3">
      <c r="A30785" s="957"/>
      <c r="B30785"/>
      <c r="C30785"/>
      <c r="D30785"/>
      <c r="E30785"/>
      <c r="F30785"/>
      <c r="G30785"/>
      <c r="H30785"/>
      <c r="I30785"/>
      <c r="J30785"/>
    </row>
    <row r="30786" spans="1:10" x14ac:dyDescent="0.3">
      <c r="A30786" s="957"/>
      <c r="B30786"/>
      <c r="C30786"/>
      <c r="D30786"/>
      <c r="E30786"/>
      <c r="F30786"/>
      <c r="G30786"/>
      <c r="H30786"/>
      <c r="I30786"/>
      <c r="J30786"/>
    </row>
    <row r="30787" spans="1:10" x14ac:dyDescent="0.3">
      <c r="A30787" s="957"/>
      <c r="B30787"/>
      <c r="C30787"/>
      <c r="D30787"/>
      <c r="E30787"/>
      <c r="F30787"/>
      <c r="G30787"/>
      <c r="H30787"/>
      <c r="I30787"/>
      <c r="J30787"/>
    </row>
    <row r="30788" spans="1:10" x14ac:dyDescent="0.3">
      <c r="A30788" s="957"/>
      <c r="B30788"/>
      <c r="C30788"/>
      <c r="D30788"/>
      <c r="E30788"/>
      <c r="F30788"/>
      <c r="G30788"/>
      <c r="H30788"/>
      <c r="I30788"/>
      <c r="J30788"/>
    </row>
    <row r="30789" spans="1:10" x14ac:dyDescent="0.3">
      <c r="A30789" s="957"/>
      <c r="B30789"/>
      <c r="C30789"/>
      <c r="D30789"/>
      <c r="E30789"/>
      <c r="F30789"/>
      <c r="G30789"/>
      <c r="H30789"/>
      <c r="I30789"/>
      <c r="J30789"/>
    </row>
    <row r="30790" spans="1:10" x14ac:dyDescent="0.3">
      <c r="A30790" s="957"/>
      <c r="B30790"/>
      <c r="C30790"/>
      <c r="D30790"/>
      <c r="E30790"/>
      <c r="F30790"/>
      <c r="G30790"/>
      <c r="H30790"/>
      <c r="I30790"/>
      <c r="J30790"/>
    </row>
    <row r="30791" spans="1:10" x14ac:dyDescent="0.3">
      <c r="A30791" s="957"/>
      <c r="B30791"/>
      <c r="C30791"/>
      <c r="D30791"/>
      <c r="E30791"/>
      <c r="F30791"/>
      <c r="G30791"/>
      <c r="H30791"/>
      <c r="I30791"/>
      <c r="J30791"/>
    </row>
    <row r="30792" spans="1:10" x14ac:dyDescent="0.3">
      <c r="A30792" s="957"/>
      <c r="B30792"/>
      <c r="C30792"/>
      <c r="D30792"/>
      <c r="E30792"/>
      <c r="F30792"/>
      <c r="G30792"/>
      <c r="H30792"/>
      <c r="I30792"/>
      <c r="J30792"/>
    </row>
    <row r="30793" spans="1:10" x14ac:dyDescent="0.3">
      <c r="A30793" s="957"/>
      <c r="B30793"/>
      <c r="C30793"/>
      <c r="D30793"/>
      <c r="E30793"/>
      <c r="F30793"/>
      <c r="G30793"/>
      <c r="H30793"/>
      <c r="I30793"/>
      <c r="J30793"/>
    </row>
    <row r="30794" spans="1:10" x14ac:dyDescent="0.3">
      <c r="A30794" s="957"/>
      <c r="B30794"/>
      <c r="C30794"/>
      <c r="D30794"/>
      <c r="E30794"/>
      <c r="F30794"/>
      <c r="G30794"/>
      <c r="H30794"/>
      <c r="I30794"/>
      <c r="J30794"/>
    </row>
    <row r="30795" spans="1:10" x14ac:dyDescent="0.3">
      <c r="A30795" s="957"/>
      <c r="B30795"/>
      <c r="C30795"/>
      <c r="D30795"/>
      <c r="E30795"/>
      <c r="F30795"/>
      <c r="G30795"/>
      <c r="H30795"/>
      <c r="I30795"/>
      <c r="J30795"/>
    </row>
    <row r="30796" spans="1:10" x14ac:dyDescent="0.3">
      <c r="A30796" s="957"/>
      <c r="B30796"/>
      <c r="C30796"/>
      <c r="D30796"/>
      <c r="E30796"/>
      <c r="F30796"/>
      <c r="G30796"/>
      <c r="H30796"/>
      <c r="I30796"/>
      <c r="J30796"/>
    </row>
    <row r="30797" spans="1:10" x14ac:dyDescent="0.3">
      <c r="A30797" s="957"/>
      <c r="B30797"/>
      <c r="C30797"/>
      <c r="D30797"/>
      <c r="E30797"/>
      <c r="F30797"/>
      <c r="G30797"/>
      <c r="H30797"/>
      <c r="I30797"/>
      <c r="J30797"/>
    </row>
    <row r="30798" spans="1:10" x14ac:dyDescent="0.3">
      <c r="A30798" s="957"/>
      <c r="B30798"/>
      <c r="C30798"/>
      <c r="D30798"/>
      <c r="E30798"/>
      <c r="F30798"/>
      <c r="G30798"/>
      <c r="H30798"/>
      <c r="I30798"/>
      <c r="J30798"/>
    </row>
    <row r="30799" spans="1:10" x14ac:dyDescent="0.3">
      <c r="A30799" s="957"/>
      <c r="B30799"/>
      <c r="C30799"/>
      <c r="D30799"/>
      <c r="E30799"/>
      <c r="F30799"/>
      <c r="G30799"/>
      <c r="H30799"/>
      <c r="I30799"/>
      <c r="J30799"/>
    </row>
    <row r="30800" spans="1:10" x14ac:dyDescent="0.3">
      <c r="A30800" s="957"/>
      <c r="B30800"/>
      <c r="C30800"/>
      <c r="D30800"/>
      <c r="E30800"/>
      <c r="F30800"/>
      <c r="G30800"/>
      <c r="H30800"/>
      <c r="I30800"/>
      <c r="J30800"/>
    </row>
    <row r="30801" spans="1:10" x14ac:dyDescent="0.3">
      <c r="A30801" s="957"/>
      <c r="B30801"/>
      <c r="C30801"/>
      <c r="D30801"/>
      <c r="E30801"/>
      <c r="F30801"/>
      <c r="G30801"/>
      <c r="H30801"/>
      <c r="I30801"/>
      <c r="J30801"/>
    </row>
    <row r="30802" spans="1:10" x14ac:dyDescent="0.3">
      <c r="A30802" s="957"/>
      <c r="B30802"/>
      <c r="C30802"/>
      <c r="D30802"/>
      <c r="E30802"/>
      <c r="F30802"/>
      <c r="G30802"/>
      <c r="H30802"/>
      <c r="I30802"/>
      <c r="J30802"/>
    </row>
    <row r="30803" spans="1:10" x14ac:dyDescent="0.3">
      <c r="A30803" s="957"/>
      <c r="B30803"/>
      <c r="C30803"/>
      <c r="D30803"/>
      <c r="E30803"/>
      <c r="F30803"/>
      <c r="G30803"/>
      <c r="H30803"/>
      <c r="I30803"/>
      <c r="J30803"/>
    </row>
    <row r="30804" spans="1:10" x14ac:dyDescent="0.3">
      <c r="A30804" s="957"/>
      <c r="B30804"/>
      <c r="C30804"/>
      <c r="D30804"/>
      <c r="E30804"/>
      <c r="F30804"/>
      <c r="G30804"/>
      <c r="H30804"/>
      <c r="I30804"/>
      <c r="J30804"/>
    </row>
    <row r="30805" spans="1:10" x14ac:dyDescent="0.3">
      <c r="A30805" s="957"/>
      <c r="B30805"/>
      <c r="C30805"/>
      <c r="D30805"/>
      <c r="E30805"/>
      <c r="F30805"/>
      <c r="G30805"/>
      <c r="H30805"/>
      <c r="I30805"/>
      <c r="J30805"/>
    </row>
    <row r="30806" spans="1:10" x14ac:dyDescent="0.3">
      <c r="A30806" s="957"/>
      <c r="B30806"/>
      <c r="C30806"/>
      <c r="D30806"/>
      <c r="E30806"/>
      <c r="F30806"/>
      <c r="G30806"/>
      <c r="H30806"/>
      <c r="I30806"/>
      <c r="J30806"/>
    </row>
    <row r="30807" spans="1:10" x14ac:dyDescent="0.3">
      <c r="A30807" s="957"/>
      <c r="B30807"/>
      <c r="C30807"/>
      <c r="D30807"/>
      <c r="E30807"/>
      <c r="F30807"/>
      <c r="G30807"/>
      <c r="H30807"/>
      <c r="I30807"/>
      <c r="J30807"/>
    </row>
    <row r="30808" spans="1:10" x14ac:dyDescent="0.3">
      <c r="A30808" s="957"/>
      <c r="B30808"/>
      <c r="C30808"/>
      <c r="D30808"/>
      <c r="E30808"/>
      <c r="F30808"/>
      <c r="G30808"/>
      <c r="H30808"/>
      <c r="I30808"/>
      <c r="J30808"/>
    </row>
    <row r="30809" spans="1:10" x14ac:dyDescent="0.3">
      <c r="A30809" s="957"/>
      <c r="B30809"/>
      <c r="C30809"/>
      <c r="D30809"/>
      <c r="E30809"/>
      <c r="F30809"/>
      <c r="G30809"/>
      <c r="H30809"/>
      <c r="I30809"/>
      <c r="J30809"/>
    </row>
    <row r="30810" spans="1:10" x14ac:dyDescent="0.3">
      <c r="A30810" s="957"/>
      <c r="B30810"/>
      <c r="C30810"/>
      <c r="D30810"/>
      <c r="E30810"/>
      <c r="F30810"/>
      <c r="G30810"/>
      <c r="H30810"/>
      <c r="I30810"/>
      <c r="J30810"/>
    </row>
    <row r="30811" spans="1:10" x14ac:dyDescent="0.3">
      <c r="A30811" s="957"/>
      <c r="B30811"/>
      <c r="C30811"/>
      <c r="D30811"/>
      <c r="E30811"/>
      <c r="F30811"/>
      <c r="G30811"/>
      <c r="H30811"/>
      <c r="I30811"/>
      <c r="J30811"/>
    </row>
    <row r="30812" spans="1:10" x14ac:dyDescent="0.3">
      <c r="A30812" s="957"/>
      <c r="B30812"/>
      <c r="C30812"/>
      <c r="D30812"/>
      <c r="E30812"/>
      <c r="F30812"/>
      <c r="G30812"/>
      <c r="H30812"/>
      <c r="I30812"/>
      <c r="J30812"/>
    </row>
    <row r="30813" spans="1:10" x14ac:dyDescent="0.3">
      <c r="A30813" s="957"/>
      <c r="B30813"/>
      <c r="C30813"/>
      <c r="D30813"/>
      <c r="E30813"/>
      <c r="F30813"/>
      <c r="G30813"/>
      <c r="H30813"/>
      <c r="I30813"/>
      <c r="J30813"/>
    </row>
    <row r="30814" spans="1:10" x14ac:dyDescent="0.3">
      <c r="A30814" s="957"/>
      <c r="B30814"/>
      <c r="C30814"/>
      <c r="D30814"/>
      <c r="E30814"/>
      <c r="F30814"/>
      <c r="G30814"/>
      <c r="H30814"/>
      <c r="I30814"/>
      <c r="J30814"/>
    </row>
    <row r="30815" spans="1:10" x14ac:dyDescent="0.3">
      <c r="A30815" s="957"/>
      <c r="B30815"/>
      <c r="C30815"/>
      <c r="D30815"/>
      <c r="E30815"/>
      <c r="F30815"/>
      <c r="G30815"/>
      <c r="H30815"/>
      <c r="I30815"/>
      <c r="J30815"/>
    </row>
    <row r="30816" spans="1:10" x14ac:dyDescent="0.3">
      <c r="A30816" s="957"/>
      <c r="B30816"/>
      <c r="C30816"/>
      <c r="D30816"/>
      <c r="E30816"/>
      <c r="F30816"/>
      <c r="G30816"/>
      <c r="H30816"/>
      <c r="I30816"/>
      <c r="J30816"/>
    </row>
    <row r="30817" spans="1:10" x14ac:dyDescent="0.3">
      <c r="A30817" s="957"/>
      <c r="B30817"/>
      <c r="C30817"/>
      <c r="D30817"/>
      <c r="E30817"/>
      <c r="F30817"/>
      <c r="G30817"/>
      <c r="H30817"/>
      <c r="I30817"/>
      <c r="J30817"/>
    </row>
    <row r="30818" spans="1:10" x14ac:dyDescent="0.3">
      <c r="A30818" s="957"/>
      <c r="B30818"/>
      <c r="C30818"/>
      <c r="D30818"/>
      <c r="E30818"/>
      <c r="F30818"/>
      <c r="G30818"/>
      <c r="H30818"/>
      <c r="I30818"/>
      <c r="J30818"/>
    </row>
    <row r="30819" spans="1:10" x14ac:dyDescent="0.3">
      <c r="A30819" s="957"/>
      <c r="B30819"/>
      <c r="C30819"/>
      <c r="D30819"/>
      <c r="E30819"/>
      <c r="F30819"/>
      <c r="G30819"/>
      <c r="H30819"/>
      <c r="I30819"/>
      <c r="J30819"/>
    </row>
    <row r="30820" spans="1:10" x14ac:dyDescent="0.3">
      <c r="A30820" s="957"/>
      <c r="B30820"/>
      <c r="C30820"/>
      <c r="D30820"/>
      <c r="E30820"/>
      <c r="F30820"/>
      <c r="G30820"/>
      <c r="H30820"/>
      <c r="I30820"/>
      <c r="J30820"/>
    </row>
    <row r="30821" spans="1:10" x14ac:dyDescent="0.3">
      <c r="A30821" s="957"/>
      <c r="B30821"/>
      <c r="C30821"/>
      <c r="D30821"/>
      <c r="E30821"/>
      <c r="F30821"/>
      <c r="G30821"/>
      <c r="H30821"/>
      <c r="I30821"/>
      <c r="J30821"/>
    </row>
    <row r="30822" spans="1:10" x14ac:dyDescent="0.3">
      <c r="A30822" s="957"/>
      <c r="B30822"/>
      <c r="C30822"/>
      <c r="D30822"/>
      <c r="E30822"/>
      <c r="F30822"/>
      <c r="G30822"/>
      <c r="H30822"/>
      <c r="I30822"/>
      <c r="J30822"/>
    </row>
    <row r="30823" spans="1:10" x14ac:dyDescent="0.3">
      <c r="A30823" s="957"/>
      <c r="B30823"/>
      <c r="C30823"/>
      <c r="D30823"/>
      <c r="E30823"/>
      <c r="F30823"/>
      <c r="G30823"/>
      <c r="H30823"/>
      <c r="I30823"/>
      <c r="J30823"/>
    </row>
    <row r="30824" spans="1:10" x14ac:dyDescent="0.3">
      <c r="A30824" s="957"/>
      <c r="B30824"/>
      <c r="C30824"/>
      <c r="D30824"/>
      <c r="E30824"/>
      <c r="F30824"/>
      <c r="G30824"/>
      <c r="H30824"/>
      <c r="I30824"/>
      <c r="J30824"/>
    </row>
    <row r="30825" spans="1:10" x14ac:dyDescent="0.3">
      <c r="A30825" s="957"/>
      <c r="B30825"/>
      <c r="C30825"/>
      <c r="D30825"/>
      <c r="E30825"/>
      <c r="F30825"/>
      <c r="G30825"/>
      <c r="H30825"/>
      <c r="I30825"/>
      <c r="J30825"/>
    </row>
    <row r="30826" spans="1:10" x14ac:dyDescent="0.3">
      <c r="A30826" s="957"/>
      <c r="B30826"/>
      <c r="C30826"/>
      <c r="D30826"/>
      <c r="E30826"/>
      <c r="F30826"/>
      <c r="G30826"/>
      <c r="H30826"/>
      <c r="I30826"/>
      <c r="J30826"/>
    </row>
    <row r="30827" spans="1:10" x14ac:dyDescent="0.3">
      <c r="A30827" s="957"/>
      <c r="B30827"/>
      <c r="C30827"/>
      <c r="D30827"/>
      <c r="E30827"/>
      <c r="F30827"/>
      <c r="G30827"/>
      <c r="H30827"/>
      <c r="I30827"/>
      <c r="J30827"/>
    </row>
    <row r="30828" spans="1:10" x14ac:dyDescent="0.3">
      <c r="A30828" s="957"/>
      <c r="B30828"/>
      <c r="C30828"/>
      <c r="D30828"/>
      <c r="E30828"/>
      <c r="F30828"/>
      <c r="G30828"/>
      <c r="H30828"/>
      <c r="I30828"/>
      <c r="J30828"/>
    </row>
    <row r="30829" spans="1:10" x14ac:dyDescent="0.3">
      <c r="A30829" s="957"/>
      <c r="B30829"/>
      <c r="C30829"/>
      <c r="D30829"/>
      <c r="E30829"/>
      <c r="F30829"/>
      <c r="G30829"/>
      <c r="H30829"/>
      <c r="I30829"/>
      <c r="J30829"/>
    </row>
    <row r="30830" spans="1:10" x14ac:dyDescent="0.3">
      <c r="A30830" s="957"/>
      <c r="B30830"/>
      <c r="C30830"/>
      <c r="D30830"/>
      <c r="E30830"/>
      <c r="F30830"/>
      <c r="G30830"/>
      <c r="H30830"/>
      <c r="I30830"/>
      <c r="J30830"/>
    </row>
    <row r="30831" spans="1:10" x14ac:dyDescent="0.3">
      <c r="A30831" s="957"/>
      <c r="B30831"/>
      <c r="C30831"/>
      <c r="D30831"/>
      <c r="E30831"/>
      <c r="F30831"/>
      <c r="G30831"/>
      <c r="H30831"/>
      <c r="I30831"/>
      <c r="J30831"/>
    </row>
    <row r="30832" spans="1:10" x14ac:dyDescent="0.3">
      <c r="A30832" s="957"/>
      <c r="B30832"/>
      <c r="C30832"/>
      <c r="D30832"/>
      <c r="E30832"/>
      <c r="F30832"/>
      <c r="G30832"/>
      <c r="H30832"/>
      <c r="I30832"/>
      <c r="J30832"/>
    </row>
    <row r="30833" spans="1:10" x14ac:dyDescent="0.3">
      <c r="A30833" s="957"/>
      <c r="B30833"/>
      <c r="C30833"/>
      <c r="D30833"/>
      <c r="E30833"/>
      <c r="F30833"/>
      <c r="G30833"/>
      <c r="H30833"/>
      <c r="I30833"/>
      <c r="J30833"/>
    </row>
    <row r="30834" spans="1:10" x14ac:dyDescent="0.3">
      <c r="A30834" s="957"/>
      <c r="B30834"/>
      <c r="C30834"/>
      <c r="D30834"/>
      <c r="E30834"/>
      <c r="F30834"/>
      <c r="G30834"/>
      <c r="H30834"/>
      <c r="I30834"/>
      <c r="J30834"/>
    </row>
    <row r="30835" spans="1:10" x14ac:dyDescent="0.3">
      <c r="A30835" s="957"/>
      <c r="B30835"/>
      <c r="C30835"/>
      <c r="D30835"/>
      <c r="E30835"/>
      <c r="F30835"/>
      <c r="G30835"/>
      <c r="H30835"/>
      <c r="I30835"/>
      <c r="J30835"/>
    </row>
    <row r="30836" spans="1:10" x14ac:dyDescent="0.3">
      <c r="A30836" s="957"/>
      <c r="B30836"/>
      <c r="C30836"/>
      <c r="D30836"/>
      <c r="E30836"/>
      <c r="F30836"/>
      <c r="G30836"/>
      <c r="H30836"/>
      <c r="I30836"/>
      <c r="J30836"/>
    </row>
    <row r="30837" spans="1:10" x14ac:dyDescent="0.3">
      <c r="A30837" s="957"/>
      <c r="B30837"/>
      <c r="C30837"/>
      <c r="D30837"/>
      <c r="E30837"/>
      <c r="F30837"/>
      <c r="G30837"/>
      <c r="H30837"/>
      <c r="I30837"/>
      <c r="J30837"/>
    </row>
    <row r="30838" spans="1:10" x14ac:dyDescent="0.3">
      <c r="A30838" s="957"/>
      <c r="B30838"/>
      <c r="C30838"/>
      <c r="D30838"/>
      <c r="E30838"/>
      <c r="F30838"/>
      <c r="G30838"/>
      <c r="H30838"/>
      <c r="I30838"/>
      <c r="J30838"/>
    </row>
    <row r="30839" spans="1:10" x14ac:dyDescent="0.3">
      <c r="A30839" s="957"/>
      <c r="B30839"/>
      <c r="C30839"/>
      <c r="D30839"/>
      <c r="E30839"/>
      <c r="F30839"/>
      <c r="G30839"/>
      <c r="H30839"/>
      <c r="I30839"/>
      <c r="J30839"/>
    </row>
    <row r="30840" spans="1:10" x14ac:dyDescent="0.3">
      <c r="A30840" s="957"/>
      <c r="B30840"/>
      <c r="C30840"/>
      <c r="D30840"/>
      <c r="E30840"/>
      <c r="F30840"/>
      <c r="G30840"/>
      <c r="H30840"/>
      <c r="I30840"/>
      <c r="J30840"/>
    </row>
    <row r="30841" spans="1:10" x14ac:dyDescent="0.3">
      <c r="A30841" s="957"/>
      <c r="B30841"/>
      <c r="C30841"/>
      <c r="D30841"/>
      <c r="E30841"/>
      <c r="F30841"/>
      <c r="G30841"/>
      <c r="H30841"/>
      <c r="I30841"/>
      <c r="J30841"/>
    </row>
    <row r="30842" spans="1:10" x14ac:dyDescent="0.3">
      <c r="A30842" s="957"/>
      <c r="B30842"/>
      <c r="C30842"/>
      <c r="D30842"/>
      <c r="E30842"/>
      <c r="F30842"/>
      <c r="G30842"/>
      <c r="H30842"/>
      <c r="I30842"/>
      <c r="J30842"/>
    </row>
    <row r="30843" spans="1:10" x14ac:dyDescent="0.3">
      <c r="A30843" s="957"/>
      <c r="B30843"/>
      <c r="C30843"/>
      <c r="D30843"/>
      <c r="E30843"/>
      <c r="F30843"/>
      <c r="G30843"/>
      <c r="H30843"/>
      <c r="I30843"/>
      <c r="J30843"/>
    </row>
    <row r="30844" spans="1:10" x14ac:dyDescent="0.3">
      <c r="A30844" s="957"/>
      <c r="B30844"/>
      <c r="C30844"/>
      <c r="D30844"/>
      <c r="E30844"/>
      <c r="F30844"/>
      <c r="G30844"/>
      <c r="H30844"/>
      <c r="I30844"/>
      <c r="J30844"/>
    </row>
    <row r="30845" spans="1:10" x14ac:dyDescent="0.3">
      <c r="A30845" s="957"/>
      <c r="B30845"/>
      <c r="C30845"/>
      <c r="D30845"/>
      <c r="E30845"/>
      <c r="F30845"/>
      <c r="G30845"/>
      <c r="H30845"/>
      <c r="I30845"/>
      <c r="J30845"/>
    </row>
    <row r="30846" spans="1:10" x14ac:dyDescent="0.3">
      <c r="A30846" s="957"/>
      <c r="B30846"/>
      <c r="C30846"/>
      <c r="D30846"/>
      <c r="E30846"/>
      <c r="F30846"/>
      <c r="G30846"/>
      <c r="H30846"/>
      <c r="I30846"/>
      <c r="J30846"/>
    </row>
    <row r="30847" spans="1:10" x14ac:dyDescent="0.3">
      <c r="A30847" s="957"/>
      <c r="B30847"/>
      <c r="C30847"/>
      <c r="D30847"/>
      <c r="E30847"/>
      <c r="F30847"/>
      <c r="G30847"/>
      <c r="H30847"/>
      <c r="I30847"/>
      <c r="J30847"/>
    </row>
    <row r="30848" spans="1:10" x14ac:dyDescent="0.3">
      <c r="A30848" s="957"/>
      <c r="B30848"/>
      <c r="C30848"/>
      <c r="D30848"/>
      <c r="E30848"/>
      <c r="F30848"/>
      <c r="G30848"/>
      <c r="H30848"/>
      <c r="I30848"/>
      <c r="J30848"/>
    </row>
    <row r="30849" spans="1:10" x14ac:dyDescent="0.3">
      <c r="A30849" s="957"/>
      <c r="B30849"/>
      <c r="C30849"/>
      <c r="D30849"/>
      <c r="E30849"/>
      <c r="F30849"/>
      <c r="G30849"/>
      <c r="H30849"/>
      <c r="I30849"/>
      <c r="J30849"/>
    </row>
    <row r="30850" spans="1:10" x14ac:dyDescent="0.3">
      <c r="A30850" s="957"/>
      <c r="B30850"/>
      <c r="C30850"/>
      <c r="D30850"/>
      <c r="E30850"/>
      <c r="F30850"/>
      <c r="G30850"/>
      <c r="H30850"/>
      <c r="I30850"/>
      <c r="J30850"/>
    </row>
    <row r="30851" spans="1:10" x14ac:dyDescent="0.3">
      <c r="A30851" s="957"/>
      <c r="B30851"/>
      <c r="C30851"/>
      <c r="D30851"/>
      <c r="E30851"/>
      <c r="F30851"/>
      <c r="G30851"/>
      <c r="H30851"/>
      <c r="I30851"/>
      <c r="J30851"/>
    </row>
    <row r="30852" spans="1:10" x14ac:dyDescent="0.3">
      <c r="A30852" s="957"/>
      <c r="B30852"/>
      <c r="C30852"/>
      <c r="D30852"/>
      <c r="E30852"/>
      <c r="F30852"/>
      <c r="G30852"/>
      <c r="H30852"/>
      <c r="I30852"/>
      <c r="J30852"/>
    </row>
    <row r="30853" spans="1:10" x14ac:dyDescent="0.3">
      <c r="A30853" s="957"/>
      <c r="B30853"/>
      <c r="C30853"/>
      <c r="D30853"/>
      <c r="E30853"/>
      <c r="F30853"/>
      <c r="G30853"/>
      <c r="H30853"/>
      <c r="I30853"/>
      <c r="J30853"/>
    </row>
    <row r="30854" spans="1:10" x14ac:dyDescent="0.3">
      <c r="A30854" s="957"/>
      <c r="B30854"/>
      <c r="C30854"/>
      <c r="D30854"/>
      <c r="E30854"/>
      <c r="F30854"/>
      <c r="G30854"/>
      <c r="H30854"/>
      <c r="I30854"/>
      <c r="J30854"/>
    </row>
    <row r="30855" spans="1:10" x14ac:dyDescent="0.3">
      <c r="A30855" s="957"/>
      <c r="B30855"/>
      <c r="C30855"/>
      <c r="D30855"/>
      <c r="E30855"/>
      <c r="F30855"/>
      <c r="G30855"/>
      <c r="H30855"/>
      <c r="I30855"/>
      <c r="J30855"/>
    </row>
    <row r="30856" spans="1:10" x14ac:dyDescent="0.3">
      <c r="A30856" s="957"/>
      <c r="B30856"/>
      <c r="C30856"/>
      <c r="D30856"/>
      <c r="E30856"/>
      <c r="F30856"/>
      <c r="G30856"/>
      <c r="H30856"/>
      <c r="I30856"/>
      <c r="J30856"/>
    </row>
    <row r="30857" spans="1:10" x14ac:dyDescent="0.3">
      <c r="A30857" s="957"/>
      <c r="B30857"/>
      <c r="C30857"/>
      <c r="D30857"/>
      <c r="E30857"/>
      <c r="F30857"/>
      <c r="G30857"/>
      <c r="H30857"/>
      <c r="I30857"/>
      <c r="J30857"/>
    </row>
    <row r="30858" spans="1:10" x14ac:dyDescent="0.3">
      <c r="A30858" s="957"/>
      <c r="B30858"/>
      <c r="C30858"/>
      <c r="D30858"/>
      <c r="E30858"/>
      <c r="F30858"/>
      <c r="G30858"/>
      <c r="H30858"/>
      <c r="I30858"/>
      <c r="J30858"/>
    </row>
    <row r="30859" spans="1:10" x14ac:dyDescent="0.3">
      <c r="A30859" s="957"/>
      <c r="B30859"/>
      <c r="C30859"/>
      <c r="D30859"/>
      <c r="E30859"/>
      <c r="F30859"/>
      <c r="G30859"/>
      <c r="H30859"/>
      <c r="I30859"/>
      <c r="J30859"/>
    </row>
    <row r="30860" spans="1:10" x14ac:dyDescent="0.3">
      <c r="A30860" s="957"/>
      <c r="B30860"/>
      <c r="C30860"/>
      <c r="D30860"/>
      <c r="E30860"/>
      <c r="F30860"/>
      <c r="G30860"/>
      <c r="H30860"/>
      <c r="I30860"/>
      <c r="J30860"/>
    </row>
    <row r="30861" spans="1:10" x14ac:dyDescent="0.3">
      <c r="A30861" s="957"/>
      <c r="B30861"/>
      <c r="C30861"/>
      <c r="D30861"/>
      <c r="E30861"/>
      <c r="F30861"/>
      <c r="G30861"/>
      <c r="H30861"/>
      <c r="I30861"/>
      <c r="J30861"/>
    </row>
    <row r="30862" spans="1:10" x14ac:dyDescent="0.3">
      <c r="A30862" s="957"/>
      <c r="B30862"/>
      <c r="C30862"/>
      <c r="D30862"/>
      <c r="E30862"/>
      <c r="F30862"/>
      <c r="G30862"/>
      <c r="H30862"/>
      <c r="I30862"/>
      <c r="J30862"/>
    </row>
    <row r="30863" spans="1:10" x14ac:dyDescent="0.3">
      <c r="A30863" s="957"/>
      <c r="B30863"/>
      <c r="C30863"/>
      <c r="D30863"/>
      <c r="E30863"/>
      <c r="F30863"/>
      <c r="G30863"/>
      <c r="H30863"/>
      <c r="I30863"/>
      <c r="J30863"/>
    </row>
    <row r="30864" spans="1:10" x14ac:dyDescent="0.3">
      <c r="A30864" s="957"/>
      <c r="B30864"/>
      <c r="C30864"/>
      <c r="D30864"/>
      <c r="E30864"/>
      <c r="F30864"/>
      <c r="G30864"/>
      <c r="H30864"/>
      <c r="I30864"/>
      <c r="J30864"/>
    </row>
    <row r="30865" spans="1:10" x14ac:dyDescent="0.3">
      <c r="A30865" s="957"/>
      <c r="B30865"/>
      <c r="C30865"/>
      <c r="D30865"/>
      <c r="E30865"/>
      <c r="F30865"/>
      <c r="G30865"/>
      <c r="H30865"/>
      <c r="I30865"/>
      <c r="J30865"/>
    </row>
    <row r="30866" spans="1:10" x14ac:dyDescent="0.3">
      <c r="A30866" s="957"/>
      <c r="B30866"/>
      <c r="C30866"/>
      <c r="D30866"/>
      <c r="E30866"/>
      <c r="F30866"/>
      <c r="G30866"/>
      <c r="H30866"/>
      <c r="I30866"/>
      <c r="J30866"/>
    </row>
    <row r="30867" spans="1:10" x14ac:dyDescent="0.3">
      <c r="A30867" s="957"/>
      <c r="B30867"/>
      <c r="C30867"/>
      <c r="D30867"/>
      <c r="E30867"/>
      <c r="F30867"/>
      <c r="G30867"/>
      <c r="H30867"/>
      <c r="I30867"/>
      <c r="J30867"/>
    </row>
    <row r="30868" spans="1:10" x14ac:dyDescent="0.3">
      <c r="A30868" s="957"/>
      <c r="B30868"/>
      <c r="C30868"/>
      <c r="D30868"/>
      <c r="E30868"/>
      <c r="F30868"/>
      <c r="G30868"/>
      <c r="H30868"/>
      <c r="I30868"/>
      <c r="J30868"/>
    </row>
    <row r="30869" spans="1:10" x14ac:dyDescent="0.3">
      <c r="A30869" s="957"/>
      <c r="B30869"/>
      <c r="C30869"/>
      <c r="D30869"/>
      <c r="E30869"/>
      <c r="F30869"/>
      <c r="G30869"/>
      <c r="H30869"/>
      <c r="I30869"/>
      <c r="J30869"/>
    </row>
    <row r="30870" spans="1:10" x14ac:dyDescent="0.3">
      <c r="A30870" s="957"/>
      <c r="B30870"/>
      <c r="C30870"/>
      <c r="D30870"/>
      <c r="E30870"/>
      <c r="F30870"/>
      <c r="G30870"/>
      <c r="H30870"/>
      <c r="I30870"/>
      <c r="J30870"/>
    </row>
    <row r="30871" spans="1:10" x14ac:dyDescent="0.3">
      <c r="A30871" s="957"/>
      <c r="B30871"/>
      <c r="C30871"/>
      <c r="D30871"/>
      <c r="E30871"/>
      <c r="F30871"/>
      <c r="G30871"/>
      <c r="H30871"/>
      <c r="I30871"/>
      <c r="J30871"/>
    </row>
    <row r="30872" spans="1:10" x14ac:dyDescent="0.3">
      <c r="A30872" s="957"/>
      <c r="B30872"/>
      <c r="C30872"/>
      <c r="D30872"/>
      <c r="E30872"/>
      <c r="F30872"/>
      <c r="G30872"/>
      <c r="H30872"/>
      <c r="I30872"/>
      <c r="J30872"/>
    </row>
    <row r="30873" spans="1:10" x14ac:dyDescent="0.3">
      <c r="A30873" s="957"/>
      <c r="B30873"/>
      <c r="C30873"/>
      <c r="D30873"/>
      <c r="E30873"/>
      <c r="F30873"/>
      <c r="G30873"/>
      <c r="H30873"/>
      <c r="I30873"/>
      <c r="J30873"/>
    </row>
    <row r="30874" spans="1:10" x14ac:dyDescent="0.3">
      <c r="A30874" s="957"/>
      <c r="B30874"/>
      <c r="C30874"/>
      <c r="D30874"/>
      <c r="E30874"/>
      <c r="F30874"/>
      <c r="G30874"/>
      <c r="H30874"/>
      <c r="I30874"/>
      <c r="J30874"/>
    </row>
    <row r="30875" spans="1:10" x14ac:dyDescent="0.3">
      <c r="A30875" s="957"/>
      <c r="B30875"/>
      <c r="C30875"/>
      <c r="D30875"/>
      <c r="E30875"/>
      <c r="F30875"/>
      <c r="G30875"/>
      <c r="H30875"/>
      <c r="I30875"/>
      <c r="J30875"/>
    </row>
    <row r="30876" spans="1:10" x14ac:dyDescent="0.3">
      <c r="A30876" s="957"/>
      <c r="B30876"/>
      <c r="C30876"/>
      <c r="D30876"/>
      <c r="E30876"/>
      <c r="F30876"/>
      <c r="G30876"/>
      <c r="H30876"/>
      <c r="I30876"/>
      <c r="J30876"/>
    </row>
    <row r="30877" spans="1:10" x14ac:dyDescent="0.3">
      <c r="A30877" s="957"/>
      <c r="B30877"/>
      <c r="C30877"/>
      <c r="D30877"/>
      <c r="E30877"/>
      <c r="F30877"/>
      <c r="G30877"/>
      <c r="H30877"/>
      <c r="I30877"/>
      <c r="J30877"/>
    </row>
    <row r="30878" spans="1:10" x14ac:dyDescent="0.3">
      <c r="A30878" s="957"/>
      <c r="B30878"/>
      <c r="C30878"/>
      <c r="D30878"/>
      <c r="E30878"/>
      <c r="F30878"/>
      <c r="G30878"/>
      <c r="H30878"/>
      <c r="I30878"/>
      <c r="J30878"/>
    </row>
    <row r="30879" spans="1:10" x14ac:dyDescent="0.3">
      <c r="A30879" s="957"/>
      <c r="B30879"/>
      <c r="C30879"/>
      <c r="D30879"/>
      <c r="E30879"/>
      <c r="F30879"/>
      <c r="G30879"/>
      <c r="H30879"/>
      <c r="I30879"/>
      <c r="J30879"/>
    </row>
    <row r="30880" spans="1:10" x14ac:dyDescent="0.3">
      <c r="A30880" s="957"/>
      <c r="B30880"/>
      <c r="C30880"/>
      <c r="D30880"/>
      <c r="E30880"/>
      <c r="F30880"/>
      <c r="G30880"/>
      <c r="H30880"/>
      <c r="I30880"/>
      <c r="J30880"/>
    </row>
    <row r="30881" spans="1:10" x14ac:dyDescent="0.3">
      <c r="A30881" s="957"/>
      <c r="B30881"/>
      <c r="C30881"/>
      <c r="D30881"/>
      <c r="E30881"/>
      <c r="F30881"/>
      <c r="G30881"/>
      <c r="H30881"/>
      <c r="I30881"/>
      <c r="J30881"/>
    </row>
    <row r="30882" spans="1:10" x14ac:dyDescent="0.3">
      <c r="A30882" s="957"/>
      <c r="B30882"/>
      <c r="C30882"/>
      <c r="D30882"/>
      <c r="E30882"/>
      <c r="F30882"/>
      <c r="G30882"/>
      <c r="H30882"/>
      <c r="I30882"/>
      <c r="J30882"/>
    </row>
    <row r="30883" spans="1:10" x14ac:dyDescent="0.3">
      <c r="A30883" s="957"/>
      <c r="B30883"/>
      <c r="C30883"/>
      <c r="D30883"/>
      <c r="E30883"/>
      <c r="F30883"/>
      <c r="G30883"/>
      <c r="H30883"/>
      <c r="I30883"/>
      <c r="J30883"/>
    </row>
    <row r="30884" spans="1:10" x14ac:dyDescent="0.3">
      <c r="A30884" s="957"/>
      <c r="B30884"/>
      <c r="C30884"/>
      <c r="D30884"/>
      <c r="E30884"/>
      <c r="F30884"/>
      <c r="G30884"/>
      <c r="H30884"/>
      <c r="I30884"/>
      <c r="J30884"/>
    </row>
    <row r="30885" spans="1:10" x14ac:dyDescent="0.3">
      <c r="A30885" s="957"/>
      <c r="B30885"/>
      <c r="C30885"/>
      <c r="D30885"/>
      <c r="E30885"/>
      <c r="F30885"/>
      <c r="G30885"/>
      <c r="H30885"/>
      <c r="I30885"/>
      <c r="J30885"/>
    </row>
    <row r="30886" spans="1:10" x14ac:dyDescent="0.3">
      <c r="A30886" s="957"/>
      <c r="B30886"/>
      <c r="C30886"/>
      <c r="D30886"/>
      <c r="E30886"/>
      <c r="F30886"/>
      <c r="G30886"/>
      <c r="H30886"/>
      <c r="I30886"/>
      <c r="J30886"/>
    </row>
    <row r="30887" spans="1:10" x14ac:dyDescent="0.3">
      <c r="A30887" s="957"/>
      <c r="B30887"/>
      <c r="C30887"/>
      <c r="D30887"/>
      <c r="E30887"/>
      <c r="F30887"/>
      <c r="G30887"/>
      <c r="H30887"/>
      <c r="I30887"/>
      <c r="J30887"/>
    </row>
    <row r="30888" spans="1:10" x14ac:dyDescent="0.3">
      <c r="A30888" s="957"/>
      <c r="B30888"/>
      <c r="C30888"/>
      <c r="D30888"/>
      <c r="E30888"/>
      <c r="F30888"/>
      <c r="G30888"/>
      <c r="H30888"/>
      <c r="I30888"/>
      <c r="J30888"/>
    </row>
    <row r="30889" spans="1:10" x14ac:dyDescent="0.3">
      <c r="A30889" s="957"/>
      <c r="B30889"/>
      <c r="C30889"/>
      <c r="D30889"/>
      <c r="E30889"/>
      <c r="F30889"/>
      <c r="G30889"/>
      <c r="H30889"/>
      <c r="I30889"/>
      <c r="J30889"/>
    </row>
    <row r="30890" spans="1:10" x14ac:dyDescent="0.3">
      <c r="A30890" s="957"/>
      <c r="B30890"/>
      <c r="C30890"/>
      <c r="D30890"/>
      <c r="E30890"/>
      <c r="F30890"/>
      <c r="G30890"/>
      <c r="H30890"/>
      <c r="I30890"/>
      <c r="J30890"/>
    </row>
    <row r="30891" spans="1:10" x14ac:dyDescent="0.3">
      <c r="A30891" s="957"/>
      <c r="B30891"/>
      <c r="C30891"/>
      <c r="D30891"/>
      <c r="E30891"/>
      <c r="F30891"/>
      <c r="G30891"/>
      <c r="H30891"/>
      <c r="I30891"/>
      <c r="J30891"/>
    </row>
    <row r="30892" spans="1:10" x14ac:dyDescent="0.3">
      <c r="A30892" s="957"/>
      <c r="B30892"/>
      <c r="C30892"/>
      <c r="D30892"/>
      <c r="E30892"/>
      <c r="F30892"/>
      <c r="G30892"/>
      <c r="H30892"/>
      <c r="I30892"/>
      <c r="J30892"/>
    </row>
    <row r="30893" spans="1:10" x14ac:dyDescent="0.3">
      <c r="A30893" s="957"/>
      <c r="B30893"/>
      <c r="C30893"/>
      <c r="D30893"/>
      <c r="E30893"/>
      <c r="F30893"/>
      <c r="G30893"/>
      <c r="H30893"/>
      <c r="I30893"/>
      <c r="J30893"/>
    </row>
    <row r="30894" spans="1:10" x14ac:dyDescent="0.3">
      <c r="A30894" s="957"/>
      <c r="B30894"/>
      <c r="C30894"/>
      <c r="D30894"/>
      <c r="E30894"/>
      <c r="F30894"/>
      <c r="G30894"/>
      <c r="H30894"/>
      <c r="I30894"/>
      <c r="J30894"/>
    </row>
    <row r="30895" spans="1:10" x14ac:dyDescent="0.3">
      <c r="A30895" s="957"/>
      <c r="B30895"/>
      <c r="C30895"/>
      <c r="D30895"/>
      <c r="E30895"/>
      <c r="F30895"/>
      <c r="G30895"/>
      <c r="H30895"/>
      <c r="I30895"/>
      <c r="J30895"/>
    </row>
    <row r="30896" spans="1:10" x14ac:dyDescent="0.3">
      <c r="A30896" s="957"/>
      <c r="B30896"/>
      <c r="C30896"/>
      <c r="D30896"/>
      <c r="E30896"/>
      <c r="F30896"/>
      <c r="G30896"/>
      <c r="H30896"/>
      <c r="I30896"/>
      <c r="J30896"/>
    </row>
    <row r="30897" spans="1:10" x14ac:dyDescent="0.3">
      <c r="A30897" s="957"/>
      <c r="B30897"/>
      <c r="C30897"/>
      <c r="D30897"/>
      <c r="E30897"/>
      <c r="F30897"/>
      <c r="G30897"/>
      <c r="H30897"/>
      <c r="I30897"/>
      <c r="J30897"/>
    </row>
    <row r="30898" spans="1:10" x14ac:dyDescent="0.3">
      <c r="A30898" s="957"/>
      <c r="B30898"/>
      <c r="C30898"/>
      <c r="D30898"/>
      <c r="E30898"/>
      <c r="F30898"/>
      <c r="G30898"/>
      <c r="H30898"/>
      <c r="I30898"/>
      <c r="J30898"/>
    </row>
    <row r="30899" spans="1:10" x14ac:dyDescent="0.3">
      <c r="A30899" s="957"/>
      <c r="B30899"/>
      <c r="C30899"/>
      <c r="D30899"/>
      <c r="E30899"/>
      <c r="F30899"/>
      <c r="G30899"/>
      <c r="H30899"/>
      <c r="I30899"/>
      <c r="J30899"/>
    </row>
    <row r="30900" spans="1:10" x14ac:dyDescent="0.3">
      <c r="A30900" s="957"/>
      <c r="B30900"/>
      <c r="C30900"/>
      <c r="D30900"/>
      <c r="E30900"/>
      <c r="F30900"/>
      <c r="G30900"/>
      <c r="H30900"/>
      <c r="I30900"/>
      <c r="J30900"/>
    </row>
    <row r="30901" spans="1:10" x14ac:dyDescent="0.3">
      <c r="A30901" s="957"/>
      <c r="B30901"/>
      <c r="C30901"/>
      <c r="D30901"/>
      <c r="E30901"/>
      <c r="F30901"/>
      <c r="G30901"/>
      <c r="H30901"/>
      <c r="I30901"/>
      <c r="J30901"/>
    </row>
    <row r="30902" spans="1:10" x14ac:dyDescent="0.3">
      <c r="A30902" s="957"/>
      <c r="B30902"/>
      <c r="C30902"/>
      <c r="D30902"/>
      <c r="E30902"/>
      <c r="F30902"/>
      <c r="G30902"/>
      <c r="H30902"/>
      <c r="I30902"/>
      <c r="J30902"/>
    </row>
    <row r="30903" spans="1:10" x14ac:dyDescent="0.3">
      <c r="A30903" s="957"/>
      <c r="B30903"/>
      <c r="C30903"/>
      <c r="D30903"/>
      <c r="E30903"/>
      <c r="F30903"/>
      <c r="G30903"/>
      <c r="H30903"/>
      <c r="I30903"/>
      <c r="J30903"/>
    </row>
    <row r="30904" spans="1:10" x14ac:dyDescent="0.3">
      <c r="A30904" s="957"/>
      <c r="B30904"/>
      <c r="C30904"/>
      <c r="D30904"/>
      <c r="E30904"/>
      <c r="F30904"/>
      <c r="G30904"/>
      <c r="H30904"/>
      <c r="I30904"/>
      <c r="J30904"/>
    </row>
    <row r="30905" spans="1:10" x14ac:dyDescent="0.3">
      <c r="A30905" s="957"/>
      <c r="B30905"/>
      <c r="C30905"/>
      <c r="D30905"/>
      <c r="E30905"/>
      <c r="F30905"/>
      <c r="G30905"/>
      <c r="H30905"/>
      <c r="I30905"/>
      <c r="J30905"/>
    </row>
    <row r="30906" spans="1:10" x14ac:dyDescent="0.3">
      <c r="A30906" s="957"/>
      <c r="B30906"/>
      <c r="C30906"/>
      <c r="D30906"/>
      <c r="E30906"/>
      <c r="F30906"/>
      <c r="G30906"/>
      <c r="H30906"/>
      <c r="I30906"/>
      <c r="J30906"/>
    </row>
    <row r="30907" spans="1:10" x14ac:dyDescent="0.3">
      <c r="A30907" s="957"/>
      <c r="B30907"/>
      <c r="C30907"/>
      <c r="D30907"/>
      <c r="E30907"/>
      <c r="F30907"/>
      <c r="G30907"/>
      <c r="H30907"/>
      <c r="I30907"/>
      <c r="J30907"/>
    </row>
    <row r="30908" spans="1:10" x14ac:dyDescent="0.3">
      <c r="A30908" s="957"/>
      <c r="B30908"/>
      <c r="C30908"/>
      <c r="D30908"/>
      <c r="E30908"/>
      <c r="F30908"/>
      <c r="G30908"/>
      <c r="H30908"/>
      <c r="I30908"/>
      <c r="J30908"/>
    </row>
    <row r="30909" spans="1:10" x14ac:dyDescent="0.3">
      <c r="A30909" s="957"/>
      <c r="B30909"/>
      <c r="C30909"/>
      <c r="D30909"/>
      <c r="E30909"/>
      <c r="F30909"/>
      <c r="G30909"/>
      <c r="H30909"/>
      <c r="I30909"/>
      <c r="J30909"/>
    </row>
    <row r="30910" spans="1:10" x14ac:dyDescent="0.3">
      <c r="A30910" s="957"/>
      <c r="B30910"/>
      <c r="C30910"/>
      <c r="D30910"/>
      <c r="E30910"/>
      <c r="F30910"/>
      <c r="G30910"/>
      <c r="H30910"/>
      <c r="I30910"/>
      <c r="J30910"/>
    </row>
    <row r="30911" spans="1:10" x14ac:dyDescent="0.3">
      <c r="A30911" s="957"/>
      <c r="B30911"/>
      <c r="C30911"/>
      <c r="D30911"/>
      <c r="E30911"/>
      <c r="F30911"/>
      <c r="G30911"/>
      <c r="H30911"/>
      <c r="I30911"/>
      <c r="J30911"/>
    </row>
    <row r="30912" spans="1:10" x14ac:dyDescent="0.3">
      <c r="A30912" s="957"/>
      <c r="B30912"/>
      <c r="C30912"/>
      <c r="D30912"/>
      <c r="E30912"/>
      <c r="F30912"/>
      <c r="G30912"/>
      <c r="H30912"/>
      <c r="I30912"/>
      <c r="J30912"/>
    </row>
    <row r="30913" spans="1:10" x14ac:dyDescent="0.3">
      <c r="A30913" s="957"/>
      <c r="B30913"/>
      <c r="C30913"/>
      <c r="D30913"/>
      <c r="E30913"/>
      <c r="F30913"/>
      <c r="G30913"/>
      <c r="H30913"/>
      <c r="I30913"/>
      <c r="J30913"/>
    </row>
    <row r="30914" spans="1:10" x14ac:dyDescent="0.3">
      <c r="A30914" s="957"/>
      <c r="B30914"/>
      <c r="C30914"/>
      <c r="D30914"/>
      <c r="E30914"/>
      <c r="F30914"/>
      <c r="G30914"/>
      <c r="H30914"/>
      <c r="I30914"/>
      <c r="J30914"/>
    </row>
    <row r="30915" spans="1:10" x14ac:dyDescent="0.3">
      <c r="A30915" s="957"/>
      <c r="B30915"/>
      <c r="C30915"/>
      <c r="D30915"/>
      <c r="E30915"/>
      <c r="F30915"/>
      <c r="G30915"/>
      <c r="H30915"/>
      <c r="I30915"/>
      <c r="J30915"/>
    </row>
    <row r="30916" spans="1:10" x14ac:dyDescent="0.3">
      <c r="A30916" s="957"/>
      <c r="B30916"/>
      <c r="C30916"/>
      <c r="D30916"/>
      <c r="E30916"/>
      <c r="F30916"/>
      <c r="G30916"/>
      <c r="H30916"/>
      <c r="I30916"/>
      <c r="J30916"/>
    </row>
    <row r="30917" spans="1:10" x14ac:dyDescent="0.3">
      <c r="A30917" s="957"/>
      <c r="B30917"/>
      <c r="C30917"/>
      <c r="D30917"/>
      <c r="E30917"/>
      <c r="F30917"/>
      <c r="G30917"/>
      <c r="H30917"/>
      <c r="I30917"/>
      <c r="J30917"/>
    </row>
    <row r="30918" spans="1:10" x14ac:dyDescent="0.3">
      <c r="A30918" s="957"/>
      <c r="B30918"/>
      <c r="C30918"/>
      <c r="D30918"/>
      <c r="E30918"/>
      <c r="F30918"/>
      <c r="G30918"/>
      <c r="H30918"/>
      <c r="I30918"/>
      <c r="J30918"/>
    </row>
    <row r="30919" spans="1:10" x14ac:dyDescent="0.3">
      <c r="A30919" s="957"/>
      <c r="B30919"/>
      <c r="C30919"/>
      <c r="D30919"/>
      <c r="E30919"/>
      <c r="F30919"/>
      <c r="G30919"/>
      <c r="H30919"/>
      <c r="I30919"/>
      <c r="J30919"/>
    </row>
    <row r="30920" spans="1:10" x14ac:dyDescent="0.3">
      <c r="A30920" s="957"/>
      <c r="B30920"/>
      <c r="C30920"/>
      <c r="D30920"/>
      <c r="E30920"/>
      <c r="F30920"/>
      <c r="G30920"/>
      <c r="H30920"/>
      <c r="I30920"/>
      <c r="J30920"/>
    </row>
    <row r="30921" spans="1:10" x14ac:dyDescent="0.3">
      <c r="A30921" s="957"/>
      <c r="B30921"/>
      <c r="C30921"/>
      <c r="D30921"/>
      <c r="E30921"/>
      <c r="F30921"/>
      <c r="G30921"/>
      <c r="H30921"/>
      <c r="I30921"/>
      <c r="J30921"/>
    </row>
    <row r="30922" spans="1:10" x14ac:dyDescent="0.3">
      <c r="A30922" s="957"/>
      <c r="B30922"/>
      <c r="C30922"/>
      <c r="D30922"/>
      <c r="E30922"/>
      <c r="F30922"/>
      <c r="G30922"/>
      <c r="H30922"/>
      <c r="I30922"/>
      <c r="J30922"/>
    </row>
    <row r="30923" spans="1:10" x14ac:dyDescent="0.3">
      <c r="A30923" s="957"/>
      <c r="B30923"/>
      <c r="C30923"/>
      <c r="D30923"/>
      <c r="E30923"/>
      <c r="F30923"/>
      <c r="G30923"/>
      <c r="H30923"/>
      <c r="I30923"/>
      <c r="J30923"/>
    </row>
    <row r="30924" spans="1:10" x14ac:dyDescent="0.3">
      <c r="A30924" s="957"/>
      <c r="B30924"/>
      <c r="C30924"/>
      <c r="D30924"/>
      <c r="E30924"/>
      <c r="F30924"/>
      <c r="G30924"/>
      <c r="H30924"/>
      <c r="I30924"/>
      <c r="J30924"/>
    </row>
    <row r="30925" spans="1:10" x14ac:dyDescent="0.3">
      <c r="A30925" s="957"/>
      <c r="B30925"/>
      <c r="C30925"/>
      <c r="D30925"/>
      <c r="E30925"/>
      <c r="F30925"/>
      <c r="G30925"/>
      <c r="H30925"/>
      <c r="I30925"/>
      <c r="J30925"/>
    </row>
    <row r="30926" spans="1:10" x14ac:dyDescent="0.3">
      <c r="A30926" s="957"/>
      <c r="B30926"/>
      <c r="C30926"/>
      <c r="D30926"/>
      <c r="E30926"/>
      <c r="F30926"/>
      <c r="G30926"/>
      <c r="H30926"/>
      <c r="I30926"/>
      <c r="J30926"/>
    </row>
    <row r="30927" spans="1:10" x14ac:dyDescent="0.3">
      <c r="A30927" s="957"/>
      <c r="B30927"/>
      <c r="C30927"/>
      <c r="D30927"/>
      <c r="E30927"/>
      <c r="F30927"/>
      <c r="G30927"/>
      <c r="H30927"/>
      <c r="I30927"/>
      <c r="J30927"/>
    </row>
    <row r="30928" spans="1:10" x14ac:dyDescent="0.3">
      <c r="A30928" s="957"/>
      <c r="B30928"/>
      <c r="C30928"/>
      <c r="D30928"/>
      <c r="E30928"/>
      <c r="F30928"/>
      <c r="G30928"/>
      <c r="H30928"/>
      <c r="I30928"/>
      <c r="J30928"/>
    </row>
    <row r="30929" spans="1:10" x14ac:dyDescent="0.3">
      <c r="A30929" s="957"/>
      <c r="B30929"/>
      <c r="C30929"/>
      <c r="D30929"/>
      <c r="E30929"/>
      <c r="F30929"/>
      <c r="G30929"/>
      <c r="H30929"/>
      <c r="I30929"/>
      <c r="J30929"/>
    </row>
    <row r="30930" spans="1:10" x14ac:dyDescent="0.3">
      <c r="A30930" s="957"/>
      <c r="B30930"/>
      <c r="C30930"/>
      <c r="D30930"/>
      <c r="E30930"/>
      <c r="F30930"/>
      <c r="G30930"/>
      <c r="H30930"/>
      <c r="I30930"/>
      <c r="J30930"/>
    </row>
    <row r="30931" spans="1:10" x14ac:dyDescent="0.3">
      <c r="A30931" s="957"/>
      <c r="B30931"/>
      <c r="C30931"/>
      <c r="D30931"/>
      <c r="E30931"/>
      <c r="F30931"/>
      <c r="G30931"/>
      <c r="H30931"/>
      <c r="I30931"/>
      <c r="J30931"/>
    </row>
    <row r="30932" spans="1:10" x14ac:dyDescent="0.3">
      <c r="A30932" s="957"/>
      <c r="B30932"/>
      <c r="C30932"/>
      <c r="D30932"/>
      <c r="E30932"/>
      <c r="F30932"/>
      <c r="G30932"/>
      <c r="H30932"/>
      <c r="I30932"/>
      <c r="J30932"/>
    </row>
    <row r="30933" spans="1:10" x14ac:dyDescent="0.3">
      <c r="A30933" s="957"/>
      <c r="B30933"/>
      <c r="C30933"/>
      <c r="D30933"/>
      <c r="E30933"/>
      <c r="F30933"/>
      <c r="G30933"/>
      <c r="H30933"/>
      <c r="I30933"/>
      <c r="J30933"/>
    </row>
    <row r="30934" spans="1:10" x14ac:dyDescent="0.3">
      <c r="A30934" s="957"/>
      <c r="B30934"/>
      <c r="C30934"/>
      <c r="D30934"/>
      <c r="E30934"/>
      <c r="F30934"/>
      <c r="G30934"/>
      <c r="H30934"/>
      <c r="I30934"/>
      <c r="J30934"/>
    </row>
    <row r="30935" spans="1:10" x14ac:dyDescent="0.3">
      <c r="A30935" s="957"/>
      <c r="B30935"/>
      <c r="C30935"/>
      <c r="D30935"/>
      <c r="E30935"/>
      <c r="F30935"/>
      <c r="G30935"/>
      <c r="H30935"/>
      <c r="I30935"/>
      <c r="J30935"/>
    </row>
    <row r="30936" spans="1:10" x14ac:dyDescent="0.3">
      <c r="A30936" s="957"/>
      <c r="B30936"/>
      <c r="C30936"/>
      <c r="D30936"/>
      <c r="E30936"/>
      <c r="F30936"/>
      <c r="G30936"/>
      <c r="H30936"/>
      <c r="I30936"/>
      <c r="J30936"/>
    </row>
    <row r="30937" spans="1:10" x14ac:dyDescent="0.3">
      <c r="A30937" s="957"/>
      <c r="B30937"/>
      <c r="C30937"/>
      <c r="D30937"/>
      <c r="E30937"/>
      <c r="F30937"/>
      <c r="G30937"/>
      <c r="H30937"/>
      <c r="I30937"/>
      <c r="J30937"/>
    </row>
    <row r="30938" spans="1:10" x14ac:dyDescent="0.3">
      <c r="A30938" s="957"/>
      <c r="B30938"/>
      <c r="C30938"/>
      <c r="D30938"/>
      <c r="E30938"/>
      <c r="F30938"/>
      <c r="G30938"/>
      <c r="H30938"/>
      <c r="I30938"/>
      <c r="J30938"/>
    </row>
    <row r="30939" spans="1:10" x14ac:dyDescent="0.3">
      <c r="A30939" s="957"/>
      <c r="B30939"/>
      <c r="C30939"/>
      <c r="D30939"/>
      <c r="E30939"/>
      <c r="F30939"/>
      <c r="G30939"/>
      <c r="H30939"/>
      <c r="I30939"/>
      <c r="J30939"/>
    </row>
    <row r="30940" spans="1:10" x14ac:dyDescent="0.3">
      <c r="A30940" s="957"/>
      <c r="B30940"/>
      <c r="C30940"/>
      <c r="D30940"/>
      <c r="E30940"/>
      <c r="F30940"/>
      <c r="G30940"/>
      <c r="H30940"/>
      <c r="I30940"/>
      <c r="J30940"/>
    </row>
    <row r="30941" spans="1:10" x14ac:dyDescent="0.3">
      <c r="A30941" s="957"/>
      <c r="B30941"/>
      <c r="C30941"/>
      <c r="D30941"/>
      <c r="E30941"/>
      <c r="F30941"/>
      <c r="G30941"/>
      <c r="H30941"/>
      <c r="I30941"/>
      <c r="J30941"/>
    </row>
    <row r="30942" spans="1:10" x14ac:dyDescent="0.3">
      <c r="A30942" s="957"/>
      <c r="B30942"/>
      <c r="C30942"/>
      <c r="D30942"/>
      <c r="E30942"/>
      <c r="F30942"/>
      <c r="G30942"/>
      <c r="H30942"/>
      <c r="I30942"/>
      <c r="J30942"/>
    </row>
    <row r="30943" spans="1:10" x14ac:dyDescent="0.3">
      <c r="A30943" s="957"/>
      <c r="B30943"/>
      <c r="C30943"/>
      <c r="D30943"/>
      <c r="E30943"/>
      <c r="F30943"/>
      <c r="G30943"/>
      <c r="H30943"/>
      <c r="I30943"/>
      <c r="J30943"/>
    </row>
    <row r="30944" spans="1:10" x14ac:dyDescent="0.3">
      <c r="A30944" s="957"/>
      <c r="B30944"/>
      <c r="C30944"/>
      <c r="D30944"/>
      <c r="E30944"/>
      <c r="F30944"/>
      <c r="G30944"/>
      <c r="H30944"/>
      <c r="I30944"/>
      <c r="J30944"/>
    </row>
    <row r="30945" spans="1:10" x14ac:dyDescent="0.3">
      <c r="A30945" s="957"/>
      <c r="B30945"/>
      <c r="C30945"/>
      <c r="D30945"/>
      <c r="E30945"/>
      <c r="F30945"/>
      <c r="G30945"/>
      <c r="H30945"/>
      <c r="I30945"/>
      <c r="J30945"/>
    </row>
    <row r="30946" spans="1:10" x14ac:dyDescent="0.3">
      <c r="A30946" s="957"/>
      <c r="B30946"/>
      <c r="C30946"/>
      <c r="D30946"/>
      <c r="E30946"/>
      <c r="F30946"/>
      <c r="G30946"/>
      <c r="H30946"/>
      <c r="I30946"/>
      <c r="J30946"/>
    </row>
    <row r="30947" spans="1:10" x14ac:dyDescent="0.3">
      <c r="A30947" s="957"/>
      <c r="B30947"/>
      <c r="C30947"/>
      <c r="D30947"/>
      <c r="E30947"/>
      <c r="F30947"/>
      <c r="G30947"/>
      <c r="H30947"/>
      <c r="I30947"/>
      <c r="J30947"/>
    </row>
    <row r="30948" spans="1:10" x14ac:dyDescent="0.3">
      <c r="A30948" s="957"/>
      <c r="B30948"/>
      <c r="C30948"/>
      <c r="D30948"/>
      <c r="E30948"/>
      <c r="F30948"/>
      <c r="G30948"/>
      <c r="H30948"/>
      <c r="I30948"/>
      <c r="J30948"/>
    </row>
    <row r="30949" spans="1:10" x14ac:dyDescent="0.3">
      <c r="A30949" s="957"/>
      <c r="B30949"/>
      <c r="C30949"/>
      <c r="D30949"/>
      <c r="E30949"/>
      <c r="F30949"/>
      <c r="G30949"/>
      <c r="H30949"/>
      <c r="I30949"/>
      <c r="J30949"/>
    </row>
    <row r="30950" spans="1:10" x14ac:dyDescent="0.3">
      <c r="A30950" s="957"/>
      <c r="B30950"/>
      <c r="C30950"/>
      <c r="D30950"/>
      <c r="E30950"/>
      <c r="F30950"/>
      <c r="G30950"/>
      <c r="H30950"/>
      <c r="I30950"/>
      <c r="J30950"/>
    </row>
    <row r="30951" spans="1:10" x14ac:dyDescent="0.3">
      <c r="A30951" s="957"/>
      <c r="B30951"/>
      <c r="C30951"/>
      <c r="D30951"/>
      <c r="E30951"/>
      <c r="F30951"/>
      <c r="G30951"/>
      <c r="H30951"/>
      <c r="I30951"/>
      <c r="J30951"/>
    </row>
    <row r="30952" spans="1:10" x14ac:dyDescent="0.3">
      <c r="A30952" s="957"/>
      <c r="B30952"/>
      <c r="C30952"/>
      <c r="D30952"/>
      <c r="E30952"/>
      <c r="F30952"/>
      <c r="G30952"/>
      <c r="H30952"/>
      <c r="I30952"/>
      <c r="J30952"/>
    </row>
    <row r="30953" spans="1:10" x14ac:dyDescent="0.3">
      <c r="A30953" s="957"/>
      <c r="B30953"/>
      <c r="C30953"/>
      <c r="D30953"/>
      <c r="E30953"/>
      <c r="F30953"/>
      <c r="G30953"/>
      <c r="H30953"/>
      <c r="I30953"/>
      <c r="J30953"/>
    </row>
    <row r="30954" spans="1:10" x14ac:dyDescent="0.3">
      <c r="A30954" s="957"/>
      <c r="B30954"/>
      <c r="C30954"/>
      <c r="D30954"/>
      <c r="E30954"/>
      <c r="F30954"/>
      <c r="G30954"/>
      <c r="H30954"/>
      <c r="I30954"/>
      <c r="J30954"/>
    </row>
    <row r="30955" spans="1:10" x14ac:dyDescent="0.3">
      <c r="A30955" s="957"/>
      <c r="B30955"/>
      <c r="C30955"/>
      <c r="D30955"/>
      <c r="E30955"/>
      <c r="F30955"/>
      <c r="G30955"/>
      <c r="H30955"/>
      <c r="I30955"/>
      <c r="J30955"/>
    </row>
    <row r="30956" spans="1:10" x14ac:dyDescent="0.3">
      <c r="A30956" s="957"/>
      <c r="B30956"/>
      <c r="C30956"/>
      <c r="D30956"/>
      <c r="E30956"/>
      <c r="F30956"/>
      <c r="G30956"/>
      <c r="H30956"/>
      <c r="I30956"/>
      <c r="J30956"/>
    </row>
    <row r="30957" spans="1:10" x14ac:dyDescent="0.3">
      <c r="A30957" s="957"/>
      <c r="B30957"/>
      <c r="C30957"/>
      <c r="D30957"/>
      <c r="E30957"/>
      <c r="F30957"/>
      <c r="G30957"/>
      <c r="H30957"/>
      <c r="I30957"/>
      <c r="J30957"/>
    </row>
    <row r="30958" spans="1:10" x14ac:dyDescent="0.3">
      <c r="A30958" s="957"/>
      <c r="B30958"/>
      <c r="C30958"/>
      <c r="D30958"/>
      <c r="E30958"/>
      <c r="F30958"/>
      <c r="G30958"/>
      <c r="H30958"/>
      <c r="I30958"/>
      <c r="J30958"/>
    </row>
    <row r="30959" spans="1:10" x14ac:dyDescent="0.3">
      <c r="A30959" s="957"/>
      <c r="B30959"/>
      <c r="C30959"/>
      <c r="D30959"/>
      <c r="E30959"/>
      <c r="F30959"/>
      <c r="G30959"/>
      <c r="H30959"/>
      <c r="I30959"/>
      <c r="J30959"/>
    </row>
    <row r="30960" spans="1:10" x14ac:dyDescent="0.3">
      <c r="A30960" s="957"/>
      <c r="B30960"/>
      <c r="C30960"/>
      <c r="D30960"/>
      <c r="E30960"/>
      <c r="F30960"/>
      <c r="G30960"/>
      <c r="H30960"/>
      <c r="I30960"/>
      <c r="J30960"/>
    </row>
    <row r="30961" spans="1:10" x14ac:dyDescent="0.3">
      <c r="A30961" s="957"/>
      <c r="B30961"/>
      <c r="C30961"/>
      <c r="D30961"/>
      <c r="E30961"/>
      <c r="F30961"/>
      <c r="G30961"/>
      <c r="H30961"/>
      <c r="I30961"/>
      <c r="J30961"/>
    </row>
    <row r="30962" spans="1:10" x14ac:dyDescent="0.3">
      <c r="A30962" s="957"/>
      <c r="B30962"/>
      <c r="C30962"/>
      <c r="D30962"/>
      <c r="E30962"/>
      <c r="F30962"/>
      <c r="G30962"/>
      <c r="H30962"/>
      <c r="I30962"/>
      <c r="J30962"/>
    </row>
    <row r="30963" spans="1:10" x14ac:dyDescent="0.3">
      <c r="A30963" s="957"/>
      <c r="B30963"/>
      <c r="C30963"/>
      <c r="D30963"/>
      <c r="E30963"/>
      <c r="F30963"/>
      <c r="G30963"/>
      <c r="H30963"/>
      <c r="I30963"/>
      <c r="J30963"/>
    </row>
    <row r="30964" spans="1:10" x14ac:dyDescent="0.3">
      <c r="A30964" s="957"/>
      <c r="B30964"/>
      <c r="C30964"/>
      <c r="D30964"/>
      <c r="E30964"/>
      <c r="F30964"/>
      <c r="G30964"/>
      <c r="H30964"/>
      <c r="I30964"/>
      <c r="J30964"/>
    </row>
    <row r="30965" spans="1:10" x14ac:dyDescent="0.3">
      <c r="A30965" s="957"/>
      <c r="B30965"/>
      <c r="C30965"/>
      <c r="D30965"/>
      <c r="E30965"/>
      <c r="F30965"/>
      <c r="G30965"/>
      <c r="H30965"/>
      <c r="I30965"/>
      <c r="J30965"/>
    </row>
    <row r="30966" spans="1:10" x14ac:dyDescent="0.3">
      <c r="A30966" s="957"/>
      <c r="B30966"/>
      <c r="C30966"/>
      <c r="D30966"/>
      <c r="E30966"/>
      <c r="F30966"/>
      <c r="G30966"/>
      <c r="H30966"/>
      <c r="I30966"/>
      <c r="J30966"/>
    </row>
    <row r="30967" spans="1:10" x14ac:dyDescent="0.3">
      <c r="A30967" s="957"/>
      <c r="B30967"/>
      <c r="C30967"/>
      <c r="D30967"/>
      <c r="E30967"/>
      <c r="F30967"/>
      <c r="G30967"/>
      <c r="H30967"/>
      <c r="I30967"/>
      <c r="J30967"/>
    </row>
    <row r="30968" spans="1:10" x14ac:dyDescent="0.3">
      <c r="A30968" s="957"/>
      <c r="B30968"/>
      <c r="C30968"/>
      <c r="D30968"/>
      <c r="E30968"/>
      <c r="F30968"/>
      <c r="G30968"/>
      <c r="H30968"/>
      <c r="I30968"/>
      <c r="J30968"/>
    </row>
    <row r="30969" spans="1:10" x14ac:dyDescent="0.3">
      <c r="A30969" s="957"/>
      <c r="B30969"/>
      <c r="C30969"/>
      <c r="D30969"/>
      <c r="E30969"/>
      <c r="F30969"/>
      <c r="G30969"/>
      <c r="H30969"/>
      <c r="I30969"/>
      <c r="J30969"/>
    </row>
    <row r="30970" spans="1:10" x14ac:dyDescent="0.3">
      <c r="A30970" s="957"/>
      <c r="B30970"/>
      <c r="C30970"/>
      <c r="D30970"/>
      <c r="E30970"/>
      <c r="F30970"/>
      <c r="G30970"/>
      <c r="H30970"/>
      <c r="I30970"/>
      <c r="J30970"/>
    </row>
    <row r="30971" spans="1:10" x14ac:dyDescent="0.3">
      <c r="A30971" s="957"/>
      <c r="B30971"/>
      <c r="C30971"/>
      <c r="D30971"/>
      <c r="E30971"/>
      <c r="F30971"/>
      <c r="G30971"/>
      <c r="H30971"/>
      <c r="I30971"/>
      <c r="J30971"/>
    </row>
    <row r="30972" spans="1:10" x14ac:dyDescent="0.3">
      <c r="A30972" s="957"/>
      <c r="B30972"/>
      <c r="C30972"/>
      <c r="D30972"/>
      <c r="E30972"/>
      <c r="F30972"/>
      <c r="G30972"/>
      <c r="H30972"/>
      <c r="I30972"/>
      <c r="J30972"/>
    </row>
    <row r="30973" spans="1:10" x14ac:dyDescent="0.3">
      <c r="A30973" s="957"/>
      <c r="B30973"/>
      <c r="C30973"/>
      <c r="D30973"/>
      <c r="E30973"/>
      <c r="F30973"/>
      <c r="G30973"/>
      <c r="H30973"/>
      <c r="I30973"/>
      <c r="J30973"/>
    </row>
    <row r="30974" spans="1:10" x14ac:dyDescent="0.3">
      <c r="A30974" s="957"/>
      <c r="B30974"/>
      <c r="C30974"/>
      <c r="D30974"/>
      <c r="E30974"/>
      <c r="F30974"/>
      <c r="G30974"/>
      <c r="H30974"/>
      <c r="I30974"/>
      <c r="J30974"/>
    </row>
    <row r="30975" spans="1:10" x14ac:dyDescent="0.3">
      <c r="A30975" s="957"/>
      <c r="B30975"/>
      <c r="C30975"/>
      <c r="D30975"/>
      <c r="E30975"/>
      <c r="F30975"/>
      <c r="G30975"/>
      <c r="H30975"/>
      <c r="I30975"/>
      <c r="J30975"/>
    </row>
    <row r="30976" spans="1:10" x14ac:dyDescent="0.3">
      <c r="A30976" s="957"/>
      <c r="B30976"/>
      <c r="C30976"/>
      <c r="D30976"/>
      <c r="E30976"/>
      <c r="F30976"/>
      <c r="G30976"/>
      <c r="H30976"/>
      <c r="I30976"/>
      <c r="J30976"/>
    </row>
    <row r="30977" spans="1:10" x14ac:dyDescent="0.3">
      <c r="A30977" s="957"/>
      <c r="B30977"/>
      <c r="C30977"/>
      <c r="D30977"/>
      <c r="E30977"/>
      <c r="F30977"/>
      <c r="G30977"/>
      <c r="H30977"/>
      <c r="I30977"/>
      <c r="J30977"/>
    </row>
    <row r="30978" spans="1:10" x14ac:dyDescent="0.3">
      <c r="A30978" s="957"/>
      <c r="B30978"/>
      <c r="C30978"/>
      <c r="D30978"/>
      <c r="E30978"/>
      <c r="F30978"/>
      <c r="G30978"/>
      <c r="H30978"/>
      <c r="I30978"/>
      <c r="J30978"/>
    </row>
    <row r="30979" spans="1:10" x14ac:dyDescent="0.3">
      <c r="A30979" s="957"/>
      <c r="B30979"/>
      <c r="C30979"/>
      <c r="D30979"/>
      <c r="E30979"/>
      <c r="F30979"/>
      <c r="G30979"/>
      <c r="H30979"/>
      <c r="I30979"/>
      <c r="J30979"/>
    </row>
    <row r="30980" spans="1:10" x14ac:dyDescent="0.3">
      <c r="A30980" s="957"/>
      <c r="B30980"/>
      <c r="C30980"/>
      <c r="D30980"/>
      <c r="E30980"/>
      <c r="F30980"/>
      <c r="G30980"/>
      <c r="H30980"/>
      <c r="I30980"/>
      <c r="J30980"/>
    </row>
    <row r="30981" spans="1:10" x14ac:dyDescent="0.3">
      <c r="A30981" s="957"/>
      <c r="B30981"/>
      <c r="C30981"/>
      <c r="D30981"/>
      <c r="E30981"/>
      <c r="F30981"/>
      <c r="G30981"/>
      <c r="H30981"/>
      <c r="I30981"/>
      <c r="J30981"/>
    </row>
    <row r="30982" spans="1:10" x14ac:dyDescent="0.3">
      <c r="A30982" s="957"/>
      <c r="B30982"/>
      <c r="C30982"/>
      <c r="D30982"/>
      <c r="E30982"/>
      <c r="F30982"/>
      <c r="G30982"/>
      <c r="H30982"/>
      <c r="I30982"/>
      <c r="J30982"/>
    </row>
    <row r="30983" spans="1:10" x14ac:dyDescent="0.3">
      <c r="A30983" s="957"/>
      <c r="B30983"/>
      <c r="C30983"/>
      <c r="D30983"/>
      <c r="E30983"/>
      <c r="F30983"/>
      <c r="G30983"/>
      <c r="H30983"/>
      <c r="I30983"/>
      <c r="J30983"/>
    </row>
    <row r="30984" spans="1:10" x14ac:dyDescent="0.3">
      <c r="A30984" s="957"/>
      <c r="B30984"/>
      <c r="C30984"/>
      <c r="D30984"/>
      <c r="E30984"/>
      <c r="F30984"/>
      <c r="G30984"/>
      <c r="H30984"/>
      <c r="I30984"/>
      <c r="J30984"/>
    </row>
    <row r="30985" spans="1:10" x14ac:dyDescent="0.3">
      <c r="A30985" s="957"/>
      <c r="B30985"/>
      <c r="C30985"/>
      <c r="D30985"/>
      <c r="E30985"/>
      <c r="F30985"/>
      <c r="G30985"/>
      <c r="H30985"/>
      <c r="I30985"/>
      <c r="J30985"/>
    </row>
    <row r="30986" spans="1:10" x14ac:dyDescent="0.3">
      <c r="A30986" s="957"/>
      <c r="B30986"/>
      <c r="C30986"/>
      <c r="D30986"/>
      <c r="E30986"/>
      <c r="F30986"/>
      <c r="G30986"/>
      <c r="H30986"/>
      <c r="I30986"/>
      <c r="J30986"/>
    </row>
    <row r="30987" spans="1:10" x14ac:dyDescent="0.3">
      <c r="A30987" s="957"/>
      <c r="B30987"/>
      <c r="C30987"/>
      <c r="D30987"/>
      <c r="E30987"/>
      <c r="F30987"/>
      <c r="G30987"/>
      <c r="H30987"/>
      <c r="I30987"/>
      <c r="J30987"/>
    </row>
    <row r="30988" spans="1:10" x14ac:dyDescent="0.3">
      <c r="A30988" s="957"/>
      <c r="B30988"/>
      <c r="C30988"/>
      <c r="D30988"/>
      <c r="E30988"/>
      <c r="F30988"/>
      <c r="G30988"/>
      <c r="H30988"/>
      <c r="I30988"/>
      <c r="J30988"/>
    </row>
    <row r="30989" spans="1:10" x14ac:dyDescent="0.3">
      <c r="A30989" s="957"/>
      <c r="B30989"/>
      <c r="C30989"/>
      <c r="D30989"/>
      <c r="E30989"/>
      <c r="F30989"/>
      <c r="G30989"/>
      <c r="H30989"/>
      <c r="I30989"/>
      <c r="J30989"/>
    </row>
    <row r="30990" spans="1:10" x14ac:dyDescent="0.3">
      <c r="A30990" s="957"/>
      <c r="B30990"/>
      <c r="C30990"/>
      <c r="D30990"/>
      <c r="E30990"/>
      <c r="F30990"/>
      <c r="G30990"/>
      <c r="H30990"/>
      <c r="I30990"/>
      <c r="J30990"/>
    </row>
    <row r="30991" spans="1:10" x14ac:dyDescent="0.3">
      <c r="A30991" s="957"/>
      <c r="B30991"/>
      <c r="C30991"/>
      <c r="D30991"/>
      <c r="E30991"/>
      <c r="F30991"/>
      <c r="G30991"/>
      <c r="H30991"/>
      <c r="I30991"/>
      <c r="J30991"/>
    </row>
    <row r="30992" spans="1:10" x14ac:dyDescent="0.3">
      <c r="A30992" s="957"/>
      <c r="B30992"/>
      <c r="C30992"/>
      <c r="D30992"/>
      <c r="E30992"/>
      <c r="F30992"/>
      <c r="G30992"/>
      <c r="H30992"/>
      <c r="I30992"/>
      <c r="J30992"/>
    </row>
    <row r="30993" spans="1:10" x14ac:dyDescent="0.3">
      <c r="A30993" s="957"/>
      <c r="B30993"/>
      <c r="C30993"/>
      <c r="D30993"/>
      <c r="E30993"/>
      <c r="F30993"/>
      <c r="G30993"/>
      <c r="H30993"/>
      <c r="I30993"/>
      <c r="J30993"/>
    </row>
    <row r="30994" spans="1:10" x14ac:dyDescent="0.3">
      <c r="A30994" s="957"/>
      <c r="B30994"/>
      <c r="C30994"/>
      <c r="D30994"/>
      <c r="E30994"/>
      <c r="F30994"/>
      <c r="G30994"/>
      <c r="H30994"/>
      <c r="I30994"/>
      <c r="J30994"/>
    </row>
    <row r="30995" spans="1:10" x14ac:dyDescent="0.3">
      <c r="A30995" s="957"/>
      <c r="B30995"/>
      <c r="C30995"/>
      <c r="D30995"/>
      <c r="E30995"/>
      <c r="F30995"/>
      <c r="G30995"/>
      <c r="H30995"/>
      <c r="I30995"/>
      <c r="J30995"/>
    </row>
    <row r="30996" spans="1:10" x14ac:dyDescent="0.3">
      <c r="A30996" s="957"/>
      <c r="B30996"/>
      <c r="C30996"/>
      <c r="D30996"/>
      <c r="E30996"/>
      <c r="F30996"/>
      <c r="G30996"/>
      <c r="H30996"/>
      <c r="I30996"/>
      <c r="J30996"/>
    </row>
    <row r="30997" spans="1:10" x14ac:dyDescent="0.3">
      <c r="A30997" s="957"/>
      <c r="B30997"/>
      <c r="C30997"/>
      <c r="D30997"/>
      <c r="E30997"/>
      <c r="F30997"/>
      <c r="G30997"/>
      <c r="H30997"/>
      <c r="I30997"/>
      <c r="J30997"/>
    </row>
    <row r="30998" spans="1:10" x14ac:dyDescent="0.3">
      <c r="A30998" s="957"/>
      <c r="B30998"/>
      <c r="C30998"/>
      <c r="D30998"/>
      <c r="E30998"/>
      <c r="F30998"/>
      <c r="G30998"/>
      <c r="H30998"/>
      <c r="I30998"/>
      <c r="J30998"/>
    </row>
    <row r="30999" spans="1:10" x14ac:dyDescent="0.3">
      <c r="A30999" s="957"/>
      <c r="B30999"/>
      <c r="C30999"/>
      <c r="D30999"/>
      <c r="E30999"/>
      <c r="F30999"/>
      <c r="G30999"/>
      <c r="H30999"/>
      <c r="I30999"/>
      <c r="J30999"/>
    </row>
    <row r="31000" spans="1:10" x14ac:dyDescent="0.3">
      <c r="A31000" s="957"/>
      <c r="B31000"/>
      <c r="C31000"/>
      <c r="D31000"/>
      <c r="E31000"/>
      <c r="F31000"/>
      <c r="G31000"/>
      <c r="H31000"/>
      <c r="I31000"/>
      <c r="J31000"/>
    </row>
    <row r="31001" spans="1:10" x14ac:dyDescent="0.3">
      <c r="A31001" s="957"/>
      <c r="B31001"/>
      <c r="C31001"/>
      <c r="D31001"/>
      <c r="E31001"/>
      <c r="F31001"/>
      <c r="G31001"/>
      <c r="H31001"/>
      <c r="I31001"/>
      <c r="J31001"/>
    </row>
    <row r="31002" spans="1:10" x14ac:dyDescent="0.3">
      <c r="A31002" s="957"/>
      <c r="B31002"/>
      <c r="C31002"/>
      <c r="D31002"/>
      <c r="E31002"/>
      <c r="F31002"/>
      <c r="G31002"/>
      <c r="H31002"/>
      <c r="I31002"/>
      <c r="J31002"/>
    </row>
    <row r="31003" spans="1:10" x14ac:dyDescent="0.3">
      <c r="A31003" s="957"/>
      <c r="B31003"/>
      <c r="C31003"/>
      <c r="D31003"/>
      <c r="E31003"/>
      <c r="F31003"/>
      <c r="G31003"/>
      <c r="H31003"/>
      <c r="I31003"/>
      <c r="J31003"/>
    </row>
    <row r="31004" spans="1:10" x14ac:dyDescent="0.3">
      <c r="A31004" s="957"/>
      <c r="B31004"/>
      <c r="C31004"/>
      <c r="D31004"/>
      <c r="E31004"/>
      <c r="F31004"/>
      <c r="G31004"/>
      <c r="H31004"/>
      <c r="I31004"/>
      <c r="J31004"/>
    </row>
    <row r="31005" spans="1:10" x14ac:dyDescent="0.3">
      <c r="A31005" s="957"/>
      <c r="B31005"/>
      <c r="C31005"/>
      <c r="D31005"/>
      <c r="E31005"/>
      <c r="F31005"/>
      <c r="G31005"/>
      <c r="H31005"/>
      <c r="I31005"/>
      <c r="J31005"/>
    </row>
    <row r="31006" spans="1:10" x14ac:dyDescent="0.3">
      <c r="A31006" s="957"/>
      <c r="B31006"/>
      <c r="C31006"/>
      <c r="D31006"/>
      <c r="E31006"/>
      <c r="F31006"/>
      <c r="G31006"/>
      <c r="H31006"/>
      <c r="I31006"/>
      <c r="J31006"/>
    </row>
    <row r="31007" spans="1:10" x14ac:dyDescent="0.3">
      <c r="A31007" s="957"/>
      <c r="B31007"/>
      <c r="C31007"/>
      <c r="D31007"/>
      <c r="E31007"/>
      <c r="F31007"/>
      <c r="G31007"/>
      <c r="H31007"/>
      <c r="I31007"/>
      <c r="J31007"/>
    </row>
    <row r="31008" spans="1:10" x14ac:dyDescent="0.3">
      <c r="A31008" s="957"/>
      <c r="B31008"/>
      <c r="C31008"/>
      <c r="D31008"/>
      <c r="E31008"/>
      <c r="F31008"/>
      <c r="G31008"/>
      <c r="H31008"/>
      <c r="I31008"/>
      <c r="J31008"/>
    </row>
    <row r="31009" spans="1:10" x14ac:dyDescent="0.3">
      <c r="A31009" s="957"/>
      <c r="B31009"/>
      <c r="C31009"/>
      <c r="D31009"/>
      <c r="E31009"/>
      <c r="F31009"/>
      <c r="G31009"/>
      <c r="H31009"/>
      <c r="I31009"/>
      <c r="J31009"/>
    </row>
    <row r="31010" spans="1:10" x14ac:dyDescent="0.3">
      <c r="A31010" s="957"/>
      <c r="B31010"/>
      <c r="C31010"/>
      <c r="D31010"/>
      <c r="E31010"/>
      <c r="F31010"/>
      <c r="G31010"/>
      <c r="H31010"/>
      <c r="I31010"/>
      <c r="J31010"/>
    </row>
    <row r="31011" spans="1:10" x14ac:dyDescent="0.3">
      <c r="A31011" s="957"/>
      <c r="B31011"/>
      <c r="C31011"/>
      <c r="D31011"/>
      <c r="E31011"/>
      <c r="F31011"/>
      <c r="G31011"/>
      <c r="H31011"/>
      <c r="I31011"/>
      <c r="J31011"/>
    </row>
    <row r="31012" spans="1:10" x14ac:dyDescent="0.3">
      <c r="A31012" s="957"/>
      <c r="B31012"/>
      <c r="C31012"/>
      <c r="D31012"/>
      <c r="E31012"/>
      <c r="F31012"/>
      <c r="G31012"/>
      <c r="H31012"/>
      <c r="I31012"/>
      <c r="J31012"/>
    </row>
    <row r="31013" spans="1:10" x14ac:dyDescent="0.3">
      <c r="A31013" s="957"/>
      <c r="B31013"/>
      <c r="C31013"/>
      <c r="D31013"/>
      <c r="E31013"/>
      <c r="F31013"/>
      <c r="G31013"/>
      <c r="H31013"/>
      <c r="I31013"/>
      <c r="J31013"/>
    </row>
    <row r="31014" spans="1:10" x14ac:dyDescent="0.3">
      <c r="A31014" s="957"/>
      <c r="B31014"/>
      <c r="C31014"/>
      <c r="D31014"/>
      <c r="E31014"/>
      <c r="F31014"/>
      <c r="G31014"/>
      <c r="H31014"/>
      <c r="I31014"/>
      <c r="J31014"/>
    </row>
    <row r="31015" spans="1:10" x14ac:dyDescent="0.3">
      <c r="A31015" s="957"/>
      <c r="B31015"/>
      <c r="C31015"/>
      <c r="D31015"/>
      <c r="E31015"/>
      <c r="F31015"/>
      <c r="G31015"/>
      <c r="H31015"/>
      <c r="I31015"/>
      <c r="J31015"/>
    </row>
    <row r="31016" spans="1:10" x14ac:dyDescent="0.3">
      <c r="A31016" s="957"/>
      <c r="B31016"/>
      <c r="C31016"/>
      <c r="D31016"/>
      <c r="E31016"/>
      <c r="F31016"/>
      <c r="G31016"/>
      <c r="H31016"/>
      <c r="I31016"/>
      <c r="J31016"/>
    </row>
    <row r="31017" spans="1:10" x14ac:dyDescent="0.3">
      <c r="A31017" s="957"/>
      <c r="B31017"/>
      <c r="C31017"/>
      <c r="D31017"/>
      <c r="E31017"/>
      <c r="F31017"/>
      <c r="G31017"/>
      <c r="H31017"/>
      <c r="I31017"/>
      <c r="J31017"/>
    </row>
    <row r="31018" spans="1:10" x14ac:dyDescent="0.3">
      <c r="A31018" s="957"/>
      <c r="B31018"/>
      <c r="C31018"/>
      <c r="D31018"/>
      <c r="E31018"/>
      <c r="F31018"/>
      <c r="G31018"/>
      <c r="H31018"/>
      <c r="I31018"/>
      <c r="J31018"/>
    </row>
    <row r="31019" spans="1:10" x14ac:dyDescent="0.3">
      <c r="A31019" s="957"/>
      <c r="B31019"/>
      <c r="C31019"/>
      <c r="D31019"/>
      <c r="E31019"/>
      <c r="F31019"/>
      <c r="G31019"/>
      <c r="H31019"/>
      <c r="I31019"/>
      <c r="J31019"/>
    </row>
    <row r="31020" spans="1:10" x14ac:dyDescent="0.3">
      <c r="A31020" s="957"/>
      <c r="B31020"/>
      <c r="C31020"/>
      <c r="D31020"/>
      <c r="E31020"/>
      <c r="F31020"/>
      <c r="G31020"/>
      <c r="H31020"/>
      <c r="I31020"/>
      <c r="J31020"/>
    </row>
    <row r="31021" spans="1:10" x14ac:dyDescent="0.3">
      <c r="A31021" s="957"/>
      <c r="B31021"/>
      <c r="C31021"/>
      <c r="D31021"/>
      <c r="E31021"/>
      <c r="F31021"/>
      <c r="G31021"/>
      <c r="H31021"/>
      <c r="I31021"/>
      <c r="J31021"/>
    </row>
    <row r="31022" spans="1:10" x14ac:dyDescent="0.3">
      <c r="A31022" s="957"/>
      <c r="B31022"/>
      <c r="C31022"/>
      <c r="D31022"/>
      <c r="E31022"/>
      <c r="F31022"/>
      <c r="G31022"/>
      <c r="H31022"/>
      <c r="I31022"/>
      <c r="J31022"/>
    </row>
    <row r="31023" spans="1:10" x14ac:dyDescent="0.3">
      <c r="A31023" s="957"/>
      <c r="B31023"/>
      <c r="C31023"/>
      <c r="D31023"/>
      <c r="E31023"/>
      <c r="F31023"/>
      <c r="G31023"/>
      <c r="H31023"/>
      <c r="I31023"/>
      <c r="J31023"/>
    </row>
    <row r="31024" spans="1:10" x14ac:dyDescent="0.3">
      <c r="A31024" s="957"/>
      <c r="B31024"/>
      <c r="C31024"/>
      <c r="D31024"/>
      <c r="E31024"/>
      <c r="F31024"/>
      <c r="G31024"/>
      <c r="H31024"/>
      <c r="I31024"/>
      <c r="J31024"/>
    </row>
    <row r="31025" spans="1:10" x14ac:dyDescent="0.3">
      <c r="A31025" s="957"/>
      <c r="B31025"/>
      <c r="C31025"/>
      <c r="D31025"/>
      <c r="E31025"/>
      <c r="F31025"/>
      <c r="G31025"/>
      <c r="H31025"/>
      <c r="I31025"/>
      <c r="J31025"/>
    </row>
    <row r="31026" spans="1:10" x14ac:dyDescent="0.3">
      <c r="A31026" s="957"/>
      <c r="B31026"/>
      <c r="C31026"/>
      <c r="D31026"/>
      <c r="E31026"/>
      <c r="F31026"/>
      <c r="G31026"/>
      <c r="H31026"/>
      <c r="I31026"/>
      <c r="J31026"/>
    </row>
    <row r="31027" spans="1:10" x14ac:dyDescent="0.3">
      <c r="A31027" s="957"/>
      <c r="B31027"/>
      <c r="C31027"/>
      <c r="D31027"/>
      <c r="E31027"/>
      <c r="F31027"/>
      <c r="G31027"/>
      <c r="H31027"/>
      <c r="I31027"/>
      <c r="J31027"/>
    </row>
    <row r="31028" spans="1:10" x14ac:dyDescent="0.3">
      <c r="A31028" s="957"/>
      <c r="B31028"/>
      <c r="C31028"/>
      <c r="D31028"/>
      <c r="E31028"/>
      <c r="F31028"/>
      <c r="G31028"/>
      <c r="H31028"/>
      <c r="I31028"/>
      <c r="J31028"/>
    </row>
    <row r="31029" spans="1:10" x14ac:dyDescent="0.3">
      <c r="A31029" s="957"/>
      <c r="B31029"/>
      <c r="C31029"/>
      <c r="D31029"/>
      <c r="E31029"/>
      <c r="F31029"/>
      <c r="G31029"/>
      <c r="H31029"/>
      <c r="I31029"/>
      <c r="J31029"/>
    </row>
    <row r="31030" spans="1:10" x14ac:dyDescent="0.3">
      <c r="A31030" s="957"/>
      <c r="B31030"/>
      <c r="C31030"/>
      <c r="D31030"/>
      <c r="E31030"/>
      <c r="F31030"/>
      <c r="G31030"/>
      <c r="H31030"/>
      <c r="I31030"/>
      <c r="J31030"/>
    </row>
    <row r="31031" spans="1:10" x14ac:dyDescent="0.3">
      <c r="A31031" s="957"/>
      <c r="B31031"/>
      <c r="C31031"/>
      <c r="D31031"/>
      <c r="E31031"/>
      <c r="F31031"/>
      <c r="G31031"/>
      <c r="H31031"/>
      <c r="I31031"/>
      <c r="J31031"/>
    </row>
    <row r="31032" spans="1:10" x14ac:dyDescent="0.3">
      <c r="A31032" s="957"/>
      <c r="B31032"/>
      <c r="C31032"/>
      <c r="D31032"/>
      <c r="E31032"/>
      <c r="F31032"/>
      <c r="G31032"/>
      <c r="H31032"/>
      <c r="I31032"/>
      <c r="J31032"/>
    </row>
    <row r="31033" spans="1:10" x14ac:dyDescent="0.3">
      <c r="A31033" s="957"/>
      <c r="B31033"/>
      <c r="C31033"/>
      <c r="D31033"/>
      <c r="E31033"/>
      <c r="F31033"/>
      <c r="G31033"/>
      <c r="H31033"/>
      <c r="I31033"/>
      <c r="J31033"/>
    </row>
    <row r="31034" spans="1:10" x14ac:dyDescent="0.3">
      <c r="A31034" s="957"/>
      <c r="B31034"/>
      <c r="C31034"/>
      <c r="D31034"/>
      <c r="E31034"/>
      <c r="F31034"/>
      <c r="G31034"/>
      <c r="H31034"/>
      <c r="I31034"/>
      <c r="J31034"/>
    </row>
    <row r="31035" spans="1:10" x14ac:dyDescent="0.3">
      <c r="A31035" s="957"/>
      <c r="B31035"/>
      <c r="C31035"/>
      <c r="D31035"/>
      <c r="E31035"/>
      <c r="F31035"/>
      <c r="G31035"/>
      <c r="H31035"/>
      <c r="I31035"/>
      <c r="J31035"/>
    </row>
    <row r="31036" spans="1:10" x14ac:dyDescent="0.3">
      <c r="A31036" s="957"/>
      <c r="B31036"/>
      <c r="C31036"/>
      <c r="D31036"/>
      <c r="E31036"/>
      <c r="F31036"/>
      <c r="G31036"/>
      <c r="H31036"/>
      <c r="I31036"/>
      <c r="J31036"/>
    </row>
    <row r="31037" spans="1:10" x14ac:dyDescent="0.3">
      <c r="A31037" s="957"/>
      <c r="B31037"/>
      <c r="C31037"/>
      <c r="D31037"/>
      <c r="E31037"/>
      <c r="F31037"/>
      <c r="G31037"/>
      <c r="H31037"/>
      <c r="I31037"/>
      <c r="J31037"/>
    </row>
    <row r="31038" spans="1:10" x14ac:dyDescent="0.3">
      <c r="A31038" s="957"/>
      <c r="B31038"/>
      <c r="C31038"/>
      <c r="D31038"/>
      <c r="E31038"/>
      <c r="F31038"/>
      <c r="G31038"/>
      <c r="H31038"/>
      <c r="I31038"/>
      <c r="J31038"/>
    </row>
    <row r="31039" spans="1:10" x14ac:dyDescent="0.3">
      <c r="A31039" s="957"/>
      <c r="B31039"/>
      <c r="C31039"/>
      <c r="D31039"/>
      <c r="E31039"/>
      <c r="F31039"/>
      <c r="G31039"/>
      <c r="H31039"/>
      <c r="I31039"/>
      <c r="J31039"/>
    </row>
    <row r="31040" spans="1:10" x14ac:dyDescent="0.3">
      <c r="A31040" s="957"/>
      <c r="B31040"/>
      <c r="C31040"/>
      <c r="D31040"/>
      <c r="E31040"/>
      <c r="F31040"/>
      <c r="G31040"/>
      <c r="H31040"/>
      <c r="I31040"/>
      <c r="J31040"/>
    </row>
    <row r="31041" spans="1:10" x14ac:dyDescent="0.3">
      <c r="A31041" s="957"/>
      <c r="B31041"/>
      <c r="C31041"/>
      <c r="D31041"/>
      <c r="E31041"/>
      <c r="F31041"/>
      <c r="G31041"/>
      <c r="H31041"/>
      <c r="I31041"/>
      <c r="J31041"/>
    </row>
    <row r="31042" spans="1:10" x14ac:dyDescent="0.3">
      <c r="A31042" s="957"/>
      <c r="B31042"/>
      <c r="C31042"/>
      <c r="D31042"/>
      <c r="E31042"/>
      <c r="F31042"/>
      <c r="G31042"/>
      <c r="H31042"/>
      <c r="I31042"/>
      <c r="J31042"/>
    </row>
    <row r="31043" spans="1:10" x14ac:dyDescent="0.3">
      <c r="A31043" s="957"/>
      <c r="B31043"/>
      <c r="C31043"/>
      <c r="D31043"/>
      <c r="E31043"/>
      <c r="F31043"/>
      <c r="G31043"/>
      <c r="H31043"/>
      <c r="I31043"/>
      <c r="J31043"/>
    </row>
    <row r="31044" spans="1:10" x14ac:dyDescent="0.3">
      <c r="A31044" s="957"/>
      <c r="B31044"/>
      <c r="C31044"/>
      <c r="D31044"/>
      <c r="E31044"/>
      <c r="F31044"/>
      <c r="G31044"/>
      <c r="H31044"/>
      <c r="I31044"/>
      <c r="J31044"/>
    </row>
    <row r="31045" spans="1:10" x14ac:dyDescent="0.3">
      <c r="A31045" s="957"/>
      <c r="B31045"/>
      <c r="C31045"/>
      <c r="D31045"/>
      <c r="E31045"/>
      <c r="F31045"/>
      <c r="G31045"/>
      <c r="H31045"/>
      <c r="I31045"/>
      <c r="J31045"/>
    </row>
    <row r="31046" spans="1:10" x14ac:dyDescent="0.3">
      <c r="A31046" s="957"/>
      <c r="B31046"/>
      <c r="C31046"/>
      <c r="D31046"/>
      <c r="E31046"/>
      <c r="F31046"/>
      <c r="G31046"/>
      <c r="H31046"/>
      <c r="I31046"/>
      <c r="J31046"/>
    </row>
    <row r="31047" spans="1:10" x14ac:dyDescent="0.3">
      <c r="A31047" s="957"/>
      <c r="B31047"/>
      <c r="C31047"/>
      <c r="D31047"/>
      <c r="E31047"/>
      <c r="F31047"/>
      <c r="G31047"/>
      <c r="H31047"/>
      <c r="I31047"/>
      <c r="J31047"/>
    </row>
    <row r="31048" spans="1:10" x14ac:dyDescent="0.3">
      <c r="A31048" s="957"/>
      <c r="B31048"/>
      <c r="C31048"/>
      <c r="D31048"/>
      <c r="E31048"/>
      <c r="F31048"/>
      <c r="G31048"/>
      <c r="H31048"/>
      <c r="I31048"/>
      <c r="J31048"/>
    </row>
    <row r="31049" spans="1:10" x14ac:dyDescent="0.3">
      <c r="A31049" s="957"/>
      <c r="B31049"/>
      <c r="C31049"/>
      <c r="D31049"/>
      <c r="E31049"/>
      <c r="F31049"/>
      <c r="G31049"/>
      <c r="H31049"/>
      <c r="I31049"/>
      <c r="J31049"/>
    </row>
    <row r="31050" spans="1:10" x14ac:dyDescent="0.3">
      <c r="A31050" s="957"/>
      <c r="B31050"/>
      <c r="C31050"/>
      <c r="D31050"/>
      <c r="E31050"/>
      <c r="F31050"/>
      <c r="G31050"/>
      <c r="H31050"/>
      <c r="I31050"/>
      <c r="J31050"/>
    </row>
    <row r="31051" spans="1:10" x14ac:dyDescent="0.3">
      <c r="A31051" s="957"/>
      <c r="B31051"/>
      <c r="C31051"/>
      <c r="D31051"/>
      <c r="E31051"/>
      <c r="F31051"/>
      <c r="G31051"/>
      <c r="H31051"/>
      <c r="I31051"/>
      <c r="J31051"/>
    </row>
    <row r="31052" spans="1:10" x14ac:dyDescent="0.3">
      <c r="A31052" s="957"/>
      <c r="B31052"/>
      <c r="C31052"/>
      <c r="D31052"/>
      <c r="E31052"/>
      <c r="F31052"/>
      <c r="G31052"/>
      <c r="H31052"/>
      <c r="I31052"/>
      <c r="J31052"/>
    </row>
    <row r="31053" spans="1:10" x14ac:dyDescent="0.3">
      <c r="A31053" s="957"/>
      <c r="B31053"/>
      <c r="C31053"/>
      <c r="D31053"/>
      <c r="E31053"/>
      <c r="F31053"/>
      <c r="G31053"/>
      <c r="H31053"/>
      <c r="I31053"/>
      <c r="J31053"/>
    </row>
    <row r="31054" spans="1:10" x14ac:dyDescent="0.3">
      <c r="A31054" s="957"/>
      <c r="B31054"/>
      <c r="C31054"/>
      <c r="D31054"/>
      <c r="E31054"/>
      <c r="F31054"/>
      <c r="G31054"/>
      <c r="H31054"/>
      <c r="I31054"/>
      <c r="J31054"/>
    </row>
    <row r="31055" spans="1:10" x14ac:dyDescent="0.3">
      <c r="A31055" s="957"/>
      <c r="B31055"/>
      <c r="C31055"/>
      <c r="D31055"/>
      <c r="E31055"/>
      <c r="F31055"/>
      <c r="G31055"/>
      <c r="H31055"/>
      <c r="I31055"/>
      <c r="J31055"/>
    </row>
    <row r="31056" spans="1:10" x14ac:dyDescent="0.3">
      <c r="A31056" s="957"/>
      <c r="B31056"/>
      <c r="C31056"/>
      <c r="D31056"/>
      <c r="E31056"/>
      <c r="F31056"/>
      <c r="G31056"/>
      <c r="H31056"/>
      <c r="I31056"/>
      <c r="J31056"/>
    </row>
    <row r="31057" spans="1:10" x14ac:dyDescent="0.3">
      <c r="A31057" s="957"/>
      <c r="B31057"/>
      <c r="C31057"/>
      <c r="D31057"/>
      <c r="E31057"/>
      <c r="F31057"/>
      <c r="G31057"/>
      <c r="H31057"/>
      <c r="I31057"/>
      <c r="J31057"/>
    </row>
    <row r="31058" spans="1:10" x14ac:dyDescent="0.3">
      <c r="A31058" s="957"/>
      <c r="B31058"/>
      <c r="C31058"/>
      <c r="D31058"/>
      <c r="E31058"/>
      <c r="F31058"/>
      <c r="G31058"/>
      <c r="H31058"/>
      <c r="I31058"/>
      <c r="J31058"/>
    </row>
    <row r="31059" spans="1:10" x14ac:dyDescent="0.3">
      <c r="A31059" s="957"/>
      <c r="B31059"/>
      <c r="C31059"/>
      <c r="D31059"/>
      <c r="E31059"/>
      <c r="F31059"/>
      <c r="G31059"/>
      <c r="H31059"/>
      <c r="I31059"/>
      <c r="J31059"/>
    </row>
    <row r="31060" spans="1:10" x14ac:dyDescent="0.3">
      <c r="A31060" s="957"/>
      <c r="B31060"/>
      <c r="C31060"/>
      <c r="D31060"/>
      <c r="E31060"/>
      <c r="F31060"/>
      <c r="G31060"/>
      <c r="H31060"/>
      <c r="I31060"/>
      <c r="J31060"/>
    </row>
    <row r="31061" spans="1:10" x14ac:dyDescent="0.3">
      <c r="A31061" s="957"/>
      <c r="B31061"/>
      <c r="C31061"/>
      <c r="D31061"/>
      <c r="E31061"/>
      <c r="F31061"/>
      <c r="G31061"/>
      <c r="H31061"/>
      <c r="I31061"/>
      <c r="J31061"/>
    </row>
    <row r="31062" spans="1:10" x14ac:dyDescent="0.3">
      <c r="A31062" s="957"/>
      <c r="B31062"/>
      <c r="C31062"/>
      <c r="D31062"/>
      <c r="E31062"/>
      <c r="F31062"/>
      <c r="G31062"/>
      <c r="H31062"/>
      <c r="I31062"/>
      <c r="J31062"/>
    </row>
    <row r="31063" spans="1:10" x14ac:dyDescent="0.3">
      <c r="A31063" s="957"/>
      <c r="B31063"/>
      <c r="C31063"/>
      <c r="D31063"/>
      <c r="E31063"/>
      <c r="F31063"/>
      <c r="G31063"/>
      <c r="H31063"/>
      <c r="I31063"/>
      <c r="J31063"/>
    </row>
    <row r="31064" spans="1:10" x14ac:dyDescent="0.3">
      <c r="A31064" s="957"/>
      <c r="B31064"/>
      <c r="C31064"/>
      <c r="D31064"/>
      <c r="E31064"/>
      <c r="F31064"/>
      <c r="G31064"/>
      <c r="H31064"/>
      <c r="I31064"/>
      <c r="J31064"/>
    </row>
    <row r="31065" spans="1:10" x14ac:dyDescent="0.3">
      <c r="A31065" s="957"/>
      <c r="B31065"/>
      <c r="C31065"/>
      <c r="D31065"/>
      <c r="E31065"/>
      <c r="F31065"/>
      <c r="G31065"/>
      <c r="H31065"/>
      <c r="I31065"/>
      <c r="J31065"/>
    </row>
    <row r="31066" spans="1:10" x14ac:dyDescent="0.3">
      <c r="A31066" s="957"/>
      <c r="B31066"/>
      <c r="C31066"/>
      <c r="D31066"/>
      <c r="E31066"/>
      <c r="F31066"/>
      <c r="G31066"/>
      <c r="H31066"/>
      <c r="I31066"/>
      <c r="J31066"/>
    </row>
    <row r="31067" spans="1:10" x14ac:dyDescent="0.3">
      <c r="A31067" s="957"/>
      <c r="B31067"/>
      <c r="C31067"/>
      <c r="D31067"/>
      <c r="E31067"/>
      <c r="F31067"/>
      <c r="G31067"/>
      <c r="H31067"/>
      <c r="I31067"/>
      <c r="J31067"/>
    </row>
    <row r="31068" spans="1:10" x14ac:dyDescent="0.3">
      <c r="A31068" s="957"/>
      <c r="B31068"/>
      <c r="C31068"/>
      <c r="D31068"/>
      <c r="E31068"/>
      <c r="F31068"/>
      <c r="G31068"/>
      <c r="H31068"/>
      <c r="I31068"/>
      <c r="J31068"/>
    </row>
    <row r="31069" spans="1:10" x14ac:dyDescent="0.3">
      <c r="A31069" s="957"/>
      <c r="B31069"/>
      <c r="C31069"/>
      <c r="D31069"/>
      <c r="E31069"/>
      <c r="F31069"/>
      <c r="G31069"/>
      <c r="H31069"/>
      <c r="I31069"/>
      <c r="J31069"/>
    </row>
    <row r="31070" spans="1:10" x14ac:dyDescent="0.3">
      <c r="A31070" s="957"/>
      <c r="B31070"/>
      <c r="C31070"/>
      <c r="D31070"/>
      <c r="E31070"/>
      <c r="F31070"/>
      <c r="G31070"/>
      <c r="H31070"/>
      <c r="I31070"/>
      <c r="J31070"/>
    </row>
    <row r="31071" spans="1:10" x14ac:dyDescent="0.3">
      <c r="A31071" s="957"/>
      <c r="B31071"/>
      <c r="C31071"/>
      <c r="D31071"/>
      <c r="E31071"/>
      <c r="F31071"/>
      <c r="G31071"/>
      <c r="H31071"/>
      <c r="I31071"/>
      <c r="J31071"/>
    </row>
    <row r="31072" spans="1:10" x14ac:dyDescent="0.3">
      <c r="A31072" s="957"/>
      <c r="B31072"/>
      <c r="C31072"/>
      <c r="D31072"/>
      <c r="E31072"/>
      <c r="F31072"/>
      <c r="G31072"/>
      <c r="H31072"/>
      <c r="I31072"/>
      <c r="J31072"/>
    </row>
    <row r="31073" spans="1:10" x14ac:dyDescent="0.3">
      <c r="A31073" s="957"/>
      <c r="B31073"/>
      <c r="C31073"/>
      <c r="D31073"/>
      <c r="E31073"/>
      <c r="F31073"/>
      <c r="G31073"/>
      <c r="H31073"/>
      <c r="I31073"/>
      <c r="J31073"/>
    </row>
    <row r="31074" spans="1:10" x14ac:dyDescent="0.3">
      <c r="A31074" s="957"/>
      <c r="B31074"/>
      <c r="C31074"/>
      <c r="D31074"/>
      <c r="E31074"/>
      <c r="F31074"/>
      <c r="G31074"/>
      <c r="H31074"/>
      <c r="I31074"/>
      <c r="J31074"/>
    </row>
    <row r="31075" spans="1:10" x14ac:dyDescent="0.3">
      <c r="A31075" s="957"/>
      <c r="B31075"/>
      <c r="C31075"/>
      <c r="D31075"/>
      <c r="E31075"/>
      <c r="F31075"/>
      <c r="G31075"/>
      <c r="H31075"/>
      <c r="I31075"/>
      <c r="J31075"/>
    </row>
    <row r="31076" spans="1:10" x14ac:dyDescent="0.3">
      <c r="A31076" s="957"/>
      <c r="B31076"/>
      <c r="C31076"/>
      <c r="D31076"/>
      <c r="E31076"/>
      <c r="F31076"/>
      <c r="G31076"/>
      <c r="H31076"/>
      <c r="I31076"/>
      <c r="J31076"/>
    </row>
    <row r="31077" spans="1:10" x14ac:dyDescent="0.3">
      <c r="A31077" s="957"/>
      <c r="B31077"/>
      <c r="C31077"/>
      <c r="D31077"/>
      <c r="E31077"/>
      <c r="F31077"/>
      <c r="G31077"/>
      <c r="H31077"/>
      <c r="I31077"/>
      <c r="J31077"/>
    </row>
    <row r="31078" spans="1:10" x14ac:dyDescent="0.3">
      <c r="A31078" s="957"/>
      <c r="B31078"/>
      <c r="C31078"/>
      <c r="D31078"/>
      <c r="E31078"/>
      <c r="F31078"/>
      <c r="G31078"/>
      <c r="H31078"/>
      <c r="I31078"/>
      <c r="J31078"/>
    </row>
    <row r="31079" spans="1:10" x14ac:dyDescent="0.3">
      <c r="A31079" s="957"/>
      <c r="B31079"/>
      <c r="C31079"/>
      <c r="D31079"/>
      <c r="E31079"/>
      <c r="F31079"/>
      <c r="G31079"/>
      <c r="H31079"/>
      <c r="I31079"/>
      <c r="J31079"/>
    </row>
    <row r="31080" spans="1:10" x14ac:dyDescent="0.3">
      <c r="A31080" s="957"/>
      <c r="B31080"/>
      <c r="C31080"/>
      <c r="D31080"/>
      <c r="E31080"/>
      <c r="F31080"/>
      <c r="G31080"/>
      <c r="H31080"/>
      <c r="I31080"/>
      <c r="J31080"/>
    </row>
    <row r="31081" spans="1:10" x14ac:dyDescent="0.3">
      <c r="A31081" s="957"/>
      <c r="B31081"/>
      <c r="C31081"/>
      <c r="D31081"/>
      <c r="E31081"/>
      <c r="F31081"/>
      <c r="G31081"/>
      <c r="H31081"/>
      <c r="I31081"/>
      <c r="J31081"/>
    </row>
    <row r="31082" spans="1:10" x14ac:dyDescent="0.3">
      <c r="A31082" s="957"/>
      <c r="B31082"/>
      <c r="C31082"/>
      <c r="D31082"/>
      <c r="E31082"/>
      <c r="F31082"/>
      <c r="G31082"/>
      <c r="H31082"/>
      <c r="I31082"/>
      <c r="J31082"/>
    </row>
    <row r="31083" spans="1:10" x14ac:dyDescent="0.3">
      <c r="A31083" s="957"/>
      <c r="B31083"/>
      <c r="C31083"/>
      <c r="D31083"/>
      <c r="E31083"/>
      <c r="F31083"/>
      <c r="G31083"/>
      <c r="H31083"/>
      <c r="I31083"/>
      <c r="J31083"/>
    </row>
    <row r="31084" spans="1:10" x14ac:dyDescent="0.3">
      <c r="A31084" s="957"/>
      <c r="B31084"/>
      <c r="C31084"/>
      <c r="D31084"/>
      <c r="E31084"/>
      <c r="F31084"/>
      <c r="G31084"/>
      <c r="H31084"/>
      <c r="I31084"/>
      <c r="J31084"/>
    </row>
    <row r="31085" spans="1:10" x14ac:dyDescent="0.3">
      <c r="A31085" s="957"/>
      <c r="B31085"/>
      <c r="C31085"/>
      <c r="D31085"/>
      <c r="E31085"/>
      <c r="F31085"/>
      <c r="G31085"/>
      <c r="H31085"/>
      <c r="I31085"/>
      <c r="J31085"/>
    </row>
    <row r="31086" spans="1:10" x14ac:dyDescent="0.3">
      <c r="A31086" s="957"/>
      <c r="B31086"/>
      <c r="C31086"/>
      <c r="D31086"/>
      <c r="E31086"/>
      <c r="F31086"/>
      <c r="G31086"/>
      <c r="H31086"/>
      <c r="I31086"/>
      <c r="J31086"/>
    </row>
    <row r="31087" spans="1:10" x14ac:dyDescent="0.3">
      <c r="A31087" s="957"/>
      <c r="B31087"/>
      <c r="C31087"/>
      <c r="D31087"/>
      <c r="E31087"/>
      <c r="F31087"/>
      <c r="G31087"/>
      <c r="H31087"/>
      <c r="I31087"/>
      <c r="J31087"/>
    </row>
    <row r="31088" spans="1:10" x14ac:dyDescent="0.3">
      <c r="A31088" s="957"/>
      <c r="B31088"/>
      <c r="C31088"/>
      <c r="D31088"/>
      <c r="E31088"/>
      <c r="F31088"/>
      <c r="G31088"/>
      <c r="H31088"/>
      <c r="I31088"/>
      <c r="J31088"/>
    </row>
    <row r="31089" spans="1:10" x14ac:dyDescent="0.3">
      <c r="A31089" s="957"/>
      <c r="B31089"/>
      <c r="C31089"/>
      <c r="D31089"/>
      <c r="E31089"/>
      <c r="F31089"/>
      <c r="G31089"/>
      <c r="H31089"/>
      <c r="I31089"/>
      <c r="J31089"/>
    </row>
    <row r="31090" spans="1:10" x14ac:dyDescent="0.3">
      <c r="A31090" s="957"/>
      <c r="B31090"/>
      <c r="C31090"/>
      <c r="D31090"/>
      <c r="E31090"/>
      <c r="F31090"/>
      <c r="G31090"/>
      <c r="H31090"/>
      <c r="I31090"/>
      <c r="J31090"/>
    </row>
    <row r="31091" spans="1:10" x14ac:dyDescent="0.3">
      <c r="A31091" s="957"/>
      <c r="B31091"/>
      <c r="C31091"/>
      <c r="D31091"/>
      <c r="E31091"/>
      <c r="F31091"/>
      <c r="G31091"/>
      <c r="H31091"/>
      <c r="I31091"/>
      <c r="J31091"/>
    </row>
    <row r="31092" spans="1:10" x14ac:dyDescent="0.3">
      <c r="A31092" s="957"/>
      <c r="B31092"/>
      <c r="C31092"/>
      <c r="D31092"/>
      <c r="E31092"/>
      <c r="F31092"/>
      <c r="G31092"/>
      <c r="H31092"/>
      <c r="I31092"/>
      <c r="J31092"/>
    </row>
    <row r="31093" spans="1:10" x14ac:dyDescent="0.3">
      <c r="A31093" s="957"/>
      <c r="B31093"/>
      <c r="C31093"/>
      <c r="D31093"/>
      <c r="E31093"/>
      <c r="F31093"/>
      <c r="G31093"/>
      <c r="H31093"/>
      <c r="I31093"/>
      <c r="J31093"/>
    </row>
    <row r="31094" spans="1:10" x14ac:dyDescent="0.3">
      <c r="A31094" s="957"/>
      <c r="B31094"/>
      <c r="C31094"/>
      <c r="D31094"/>
      <c r="E31094"/>
      <c r="F31094"/>
      <c r="G31094"/>
      <c r="H31094"/>
      <c r="I31094"/>
      <c r="J31094"/>
    </row>
    <row r="31095" spans="1:10" x14ac:dyDescent="0.3">
      <c r="A31095" s="957"/>
      <c r="B31095"/>
      <c r="C31095"/>
      <c r="D31095"/>
      <c r="E31095"/>
      <c r="F31095"/>
      <c r="G31095"/>
      <c r="H31095"/>
      <c r="I31095"/>
      <c r="J31095"/>
    </row>
    <row r="31096" spans="1:10" x14ac:dyDescent="0.3">
      <c r="A31096" s="957"/>
      <c r="B31096"/>
      <c r="C31096"/>
      <c r="D31096"/>
      <c r="E31096"/>
      <c r="F31096"/>
      <c r="G31096"/>
      <c r="H31096"/>
      <c r="I31096"/>
      <c r="J31096"/>
    </row>
    <row r="31097" spans="1:10" x14ac:dyDescent="0.3">
      <c r="A31097" s="957"/>
      <c r="B31097"/>
      <c r="C31097"/>
      <c r="D31097"/>
      <c r="E31097"/>
      <c r="F31097"/>
      <c r="G31097"/>
      <c r="H31097"/>
      <c r="I31097"/>
      <c r="J31097"/>
    </row>
    <row r="31098" spans="1:10" x14ac:dyDescent="0.3">
      <c r="A31098" s="957"/>
      <c r="B31098"/>
      <c r="C31098"/>
      <c r="D31098"/>
      <c r="E31098"/>
      <c r="F31098"/>
      <c r="G31098"/>
      <c r="H31098"/>
      <c r="I31098"/>
      <c r="J31098"/>
    </row>
    <row r="31099" spans="1:10" x14ac:dyDescent="0.3">
      <c r="A31099" s="957"/>
      <c r="B31099"/>
      <c r="C31099"/>
      <c r="D31099"/>
      <c r="E31099"/>
      <c r="F31099"/>
      <c r="G31099"/>
      <c r="H31099"/>
      <c r="I31099"/>
      <c r="J31099"/>
    </row>
    <row r="31100" spans="1:10" x14ac:dyDescent="0.3">
      <c r="A31100" s="957"/>
      <c r="B31100"/>
      <c r="C31100"/>
      <c r="D31100"/>
      <c r="E31100"/>
      <c r="F31100"/>
      <c r="G31100"/>
      <c r="H31100"/>
      <c r="I31100"/>
      <c r="J31100"/>
    </row>
    <row r="31101" spans="1:10" x14ac:dyDescent="0.3">
      <c r="A31101" s="957"/>
      <c r="B31101"/>
      <c r="C31101"/>
      <c r="D31101"/>
      <c r="E31101"/>
      <c r="F31101"/>
      <c r="G31101"/>
      <c r="H31101"/>
      <c r="I31101"/>
      <c r="J31101"/>
    </row>
    <row r="31102" spans="1:10" x14ac:dyDescent="0.3">
      <c r="A31102" s="957"/>
      <c r="B31102"/>
      <c r="C31102"/>
      <c r="D31102"/>
      <c r="E31102"/>
      <c r="F31102"/>
      <c r="G31102"/>
      <c r="H31102"/>
      <c r="I31102"/>
      <c r="J31102"/>
    </row>
    <row r="31103" spans="1:10" x14ac:dyDescent="0.3">
      <c r="A31103" s="957"/>
      <c r="B31103"/>
      <c r="C31103"/>
      <c r="D31103"/>
      <c r="E31103"/>
      <c r="F31103"/>
      <c r="G31103"/>
      <c r="H31103"/>
      <c r="I31103"/>
      <c r="J31103"/>
    </row>
    <row r="31104" spans="1:10" x14ac:dyDescent="0.3">
      <c r="A31104" s="957"/>
      <c r="B31104"/>
      <c r="C31104"/>
      <c r="D31104"/>
      <c r="E31104"/>
      <c r="F31104"/>
      <c r="G31104"/>
      <c r="H31104"/>
      <c r="I31104"/>
      <c r="J31104"/>
    </row>
    <row r="31105" spans="1:10" x14ac:dyDescent="0.3">
      <c r="A31105" s="957"/>
      <c r="B31105"/>
      <c r="C31105"/>
      <c r="D31105"/>
      <c r="E31105"/>
      <c r="F31105"/>
      <c r="G31105"/>
      <c r="H31105"/>
      <c r="I31105"/>
      <c r="J31105"/>
    </row>
    <row r="31106" spans="1:10" x14ac:dyDescent="0.3">
      <c r="A31106" s="957"/>
      <c r="B31106"/>
      <c r="C31106"/>
      <c r="D31106"/>
      <c r="E31106"/>
      <c r="F31106"/>
      <c r="G31106"/>
      <c r="H31106"/>
      <c r="I31106"/>
      <c r="J31106"/>
    </row>
    <row r="31107" spans="1:10" x14ac:dyDescent="0.3">
      <c r="A31107" s="957"/>
      <c r="B31107"/>
      <c r="C31107"/>
      <c r="D31107"/>
      <c r="E31107"/>
      <c r="F31107"/>
      <c r="G31107"/>
      <c r="H31107"/>
      <c r="I31107"/>
      <c r="J31107"/>
    </row>
    <row r="31108" spans="1:10" x14ac:dyDescent="0.3">
      <c r="A31108" s="957"/>
      <c r="B31108"/>
      <c r="C31108"/>
      <c r="D31108"/>
      <c r="E31108"/>
      <c r="F31108"/>
      <c r="G31108"/>
      <c r="H31108"/>
      <c r="I31108"/>
      <c r="J31108"/>
    </row>
    <row r="31109" spans="1:10" x14ac:dyDescent="0.3">
      <c r="A31109" s="957"/>
      <c r="B31109"/>
      <c r="C31109"/>
      <c r="D31109"/>
      <c r="E31109"/>
      <c r="F31109"/>
      <c r="G31109"/>
      <c r="H31109"/>
      <c r="I31109"/>
      <c r="J31109"/>
    </row>
    <row r="31110" spans="1:10" x14ac:dyDescent="0.3">
      <c r="A31110" s="957"/>
      <c r="B31110"/>
      <c r="C31110"/>
      <c r="D31110"/>
      <c r="E31110"/>
      <c r="F31110"/>
      <c r="G31110"/>
      <c r="H31110"/>
      <c r="I31110"/>
      <c r="J31110"/>
    </row>
    <row r="31111" spans="1:10" x14ac:dyDescent="0.3">
      <c r="A31111" s="957"/>
      <c r="B31111"/>
      <c r="C31111"/>
      <c r="D31111"/>
      <c r="E31111"/>
      <c r="F31111"/>
      <c r="G31111"/>
      <c r="H31111"/>
      <c r="I31111"/>
      <c r="J31111"/>
    </row>
    <row r="31112" spans="1:10" x14ac:dyDescent="0.3">
      <c r="A31112" s="957"/>
      <c r="B31112"/>
      <c r="C31112"/>
      <c r="D31112"/>
      <c r="E31112"/>
      <c r="F31112"/>
      <c r="G31112"/>
      <c r="H31112"/>
      <c r="I31112"/>
      <c r="J31112"/>
    </row>
    <row r="31113" spans="1:10" x14ac:dyDescent="0.3">
      <c r="A31113" s="957"/>
      <c r="B31113"/>
      <c r="C31113"/>
      <c r="D31113"/>
      <c r="E31113"/>
      <c r="F31113"/>
      <c r="G31113"/>
      <c r="H31113"/>
      <c r="I31113"/>
      <c r="J31113"/>
    </row>
    <row r="31114" spans="1:10" x14ac:dyDescent="0.3">
      <c r="A31114" s="957"/>
      <c r="B31114"/>
      <c r="C31114"/>
      <c r="D31114"/>
      <c r="E31114"/>
      <c r="F31114"/>
      <c r="G31114"/>
      <c r="H31114"/>
      <c r="I31114"/>
      <c r="J31114"/>
    </row>
    <row r="31115" spans="1:10" x14ac:dyDescent="0.3">
      <c r="A31115" s="957"/>
      <c r="B31115"/>
      <c r="C31115"/>
      <c r="D31115"/>
      <c r="E31115"/>
      <c r="F31115"/>
      <c r="G31115"/>
      <c r="H31115"/>
      <c r="I31115"/>
      <c r="J31115"/>
    </row>
    <row r="31116" spans="1:10" x14ac:dyDescent="0.3">
      <c r="A31116" s="957"/>
      <c r="B31116"/>
      <c r="C31116"/>
      <c r="D31116"/>
      <c r="E31116"/>
      <c r="F31116"/>
      <c r="G31116"/>
      <c r="H31116"/>
      <c r="I31116"/>
      <c r="J31116"/>
    </row>
    <row r="31117" spans="1:10" x14ac:dyDescent="0.3">
      <c r="A31117" s="957"/>
      <c r="B31117"/>
      <c r="C31117"/>
      <c r="D31117"/>
      <c r="E31117"/>
      <c r="F31117"/>
      <c r="G31117"/>
      <c r="H31117"/>
      <c r="I31117"/>
      <c r="J31117"/>
    </row>
    <row r="31118" spans="1:10" x14ac:dyDescent="0.3">
      <c r="A31118" s="957"/>
      <c r="B31118"/>
      <c r="C31118"/>
      <c r="D31118"/>
      <c r="E31118"/>
      <c r="F31118"/>
      <c r="G31118"/>
      <c r="H31118"/>
      <c r="I31118"/>
      <c r="J31118"/>
    </row>
    <row r="31119" spans="1:10" x14ac:dyDescent="0.3">
      <c r="A31119" s="957"/>
      <c r="B31119"/>
      <c r="C31119"/>
      <c r="D31119"/>
      <c r="E31119"/>
      <c r="F31119"/>
      <c r="G31119"/>
      <c r="H31119"/>
      <c r="I31119"/>
      <c r="J31119"/>
    </row>
    <row r="31120" spans="1:10" x14ac:dyDescent="0.3">
      <c r="A31120" s="957"/>
      <c r="B31120"/>
      <c r="C31120"/>
      <c r="D31120"/>
      <c r="E31120"/>
      <c r="F31120"/>
      <c r="G31120"/>
      <c r="H31120"/>
      <c r="I31120"/>
      <c r="J31120"/>
    </row>
    <row r="31121" spans="1:10" x14ac:dyDescent="0.3">
      <c r="A31121" s="957"/>
      <c r="B31121"/>
      <c r="C31121"/>
      <c r="D31121"/>
      <c r="E31121"/>
      <c r="F31121"/>
      <c r="G31121"/>
      <c r="H31121"/>
      <c r="I31121"/>
      <c r="J31121"/>
    </row>
    <row r="31122" spans="1:10" x14ac:dyDescent="0.3">
      <c r="A31122" s="957"/>
      <c r="B31122"/>
      <c r="C31122"/>
      <c r="D31122"/>
      <c r="E31122"/>
      <c r="F31122"/>
      <c r="G31122"/>
      <c r="H31122"/>
      <c r="I31122"/>
      <c r="J31122"/>
    </row>
    <row r="31123" spans="1:10" x14ac:dyDescent="0.3">
      <c r="A31123" s="957"/>
      <c r="B31123"/>
      <c r="C31123"/>
      <c r="D31123"/>
      <c r="E31123"/>
      <c r="F31123"/>
      <c r="G31123"/>
      <c r="H31123"/>
      <c r="I31123"/>
      <c r="J31123"/>
    </row>
    <row r="31124" spans="1:10" x14ac:dyDescent="0.3">
      <c r="A31124" s="957"/>
      <c r="B31124"/>
      <c r="C31124"/>
      <c r="D31124"/>
      <c r="E31124"/>
      <c r="F31124"/>
      <c r="G31124"/>
      <c r="H31124"/>
      <c r="I31124"/>
      <c r="J31124"/>
    </row>
    <row r="31125" spans="1:10" x14ac:dyDescent="0.3">
      <c r="A31125" s="957"/>
      <c r="B31125"/>
      <c r="C31125"/>
      <c r="D31125"/>
      <c r="E31125"/>
      <c r="F31125"/>
      <c r="G31125"/>
      <c r="H31125"/>
      <c r="I31125"/>
      <c r="J31125"/>
    </row>
    <row r="31126" spans="1:10" x14ac:dyDescent="0.3">
      <c r="A31126" s="957"/>
      <c r="B31126"/>
      <c r="C31126"/>
      <c r="D31126"/>
      <c r="E31126"/>
      <c r="F31126"/>
      <c r="G31126"/>
      <c r="H31126"/>
      <c r="I31126"/>
      <c r="J31126"/>
    </row>
    <row r="31127" spans="1:10" x14ac:dyDescent="0.3">
      <c r="A31127" s="957"/>
      <c r="B31127"/>
      <c r="C31127"/>
      <c r="D31127"/>
      <c r="E31127"/>
      <c r="F31127"/>
      <c r="G31127"/>
      <c r="H31127"/>
      <c r="I31127"/>
      <c r="J31127"/>
    </row>
    <row r="31128" spans="1:10" x14ac:dyDescent="0.3">
      <c r="A31128" s="957"/>
      <c r="B31128"/>
      <c r="C31128"/>
      <c r="D31128"/>
      <c r="E31128"/>
      <c r="F31128"/>
      <c r="G31128"/>
      <c r="H31128"/>
      <c r="I31128"/>
      <c r="J31128"/>
    </row>
    <row r="31129" spans="1:10" x14ac:dyDescent="0.3">
      <c r="A31129" s="957"/>
      <c r="B31129"/>
      <c r="C31129"/>
      <c r="D31129"/>
      <c r="E31129"/>
      <c r="F31129"/>
      <c r="G31129"/>
      <c r="H31129"/>
      <c r="I31129"/>
      <c r="J31129"/>
    </row>
    <row r="31130" spans="1:10" x14ac:dyDescent="0.3">
      <c r="A31130" s="957"/>
      <c r="B31130"/>
      <c r="C31130"/>
      <c r="D31130"/>
      <c r="E31130"/>
      <c r="F31130"/>
      <c r="G31130"/>
      <c r="H31130"/>
      <c r="I31130"/>
      <c r="J31130"/>
    </row>
    <row r="31131" spans="1:10" x14ac:dyDescent="0.3">
      <c r="A31131" s="957"/>
      <c r="B31131"/>
      <c r="C31131"/>
      <c r="D31131"/>
      <c r="E31131"/>
      <c r="F31131"/>
      <c r="G31131"/>
      <c r="H31131"/>
      <c r="I31131"/>
      <c r="J31131"/>
    </row>
    <row r="31132" spans="1:10" x14ac:dyDescent="0.3">
      <c r="A31132" s="957"/>
      <c r="B31132"/>
      <c r="C31132"/>
      <c r="D31132"/>
      <c r="E31132"/>
      <c r="F31132"/>
      <c r="G31132"/>
      <c r="H31132"/>
      <c r="I31132"/>
      <c r="J31132"/>
    </row>
    <row r="31133" spans="1:10" x14ac:dyDescent="0.3">
      <c r="A31133" s="957"/>
      <c r="B31133"/>
      <c r="C31133"/>
      <c r="D31133"/>
      <c r="E31133"/>
      <c r="F31133"/>
      <c r="G31133"/>
      <c r="H31133"/>
      <c r="I31133"/>
      <c r="J31133"/>
    </row>
    <row r="31134" spans="1:10" x14ac:dyDescent="0.3">
      <c r="A31134" s="957"/>
      <c r="B31134"/>
      <c r="C31134"/>
      <c r="D31134"/>
      <c r="E31134"/>
      <c r="F31134"/>
      <c r="G31134"/>
      <c r="H31134"/>
      <c r="I31134"/>
      <c r="J31134"/>
    </row>
    <row r="31135" spans="1:10" x14ac:dyDescent="0.3">
      <c r="A31135" s="957"/>
      <c r="B31135"/>
      <c r="C31135"/>
      <c r="D31135"/>
      <c r="E31135"/>
      <c r="F31135"/>
      <c r="G31135"/>
      <c r="H31135"/>
      <c r="I31135"/>
      <c r="J31135"/>
    </row>
    <row r="31136" spans="1:10" x14ac:dyDescent="0.3">
      <c r="A31136" s="957"/>
      <c r="B31136"/>
      <c r="C31136"/>
      <c r="D31136"/>
      <c r="E31136"/>
      <c r="F31136"/>
      <c r="G31136"/>
      <c r="H31136"/>
      <c r="I31136"/>
      <c r="J31136"/>
    </row>
    <row r="31137" spans="1:10" x14ac:dyDescent="0.3">
      <c r="A31137" s="957"/>
      <c r="B31137"/>
      <c r="C31137"/>
      <c r="D31137"/>
      <c r="E31137"/>
      <c r="F31137"/>
      <c r="G31137"/>
      <c r="H31137"/>
      <c r="I31137"/>
      <c r="J31137"/>
    </row>
    <row r="31138" spans="1:10" x14ac:dyDescent="0.3">
      <c r="A31138" s="957"/>
      <c r="B31138"/>
      <c r="C31138"/>
      <c r="D31138"/>
      <c r="E31138"/>
      <c r="F31138"/>
      <c r="G31138"/>
      <c r="H31138"/>
      <c r="I31138"/>
      <c r="J31138"/>
    </row>
    <row r="31139" spans="1:10" x14ac:dyDescent="0.3">
      <c r="A31139" s="957"/>
      <c r="B31139"/>
      <c r="C31139"/>
      <c r="D31139"/>
      <c r="E31139"/>
      <c r="F31139"/>
      <c r="G31139"/>
      <c r="H31139"/>
      <c r="I31139"/>
      <c r="J31139"/>
    </row>
    <row r="31140" spans="1:10" x14ac:dyDescent="0.3">
      <c r="A31140" s="957"/>
      <c r="B31140"/>
      <c r="C31140"/>
      <c r="D31140"/>
      <c r="E31140"/>
      <c r="F31140"/>
      <c r="G31140"/>
      <c r="H31140"/>
      <c r="I31140"/>
      <c r="J31140"/>
    </row>
    <row r="31141" spans="1:10" x14ac:dyDescent="0.3">
      <c r="A31141" s="957"/>
      <c r="B31141"/>
      <c r="C31141"/>
      <c r="D31141"/>
      <c r="E31141"/>
      <c r="F31141"/>
      <c r="G31141"/>
      <c r="H31141"/>
      <c r="I31141"/>
      <c r="J31141"/>
    </row>
    <row r="31142" spans="1:10" x14ac:dyDescent="0.3">
      <c r="A31142" s="957"/>
      <c r="B31142"/>
      <c r="C31142"/>
      <c r="D31142"/>
      <c r="E31142"/>
      <c r="F31142"/>
      <c r="G31142"/>
      <c r="H31142"/>
      <c r="I31142"/>
      <c r="J31142"/>
    </row>
    <row r="31143" spans="1:10" x14ac:dyDescent="0.3">
      <c r="A31143" s="957"/>
      <c r="B31143"/>
      <c r="C31143"/>
      <c r="D31143"/>
      <c r="E31143"/>
      <c r="F31143"/>
      <c r="G31143"/>
      <c r="H31143"/>
      <c r="I31143"/>
      <c r="J31143"/>
    </row>
    <row r="31144" spans="1:10" x14ac:dyDescent="0.3">
      <c r="A31144" s="957"/>
      <c r="B31144"/>
      <c r="C31144"/>
      <c r="D31144"/>
      <c r="E31144"/>
      <c r="F31144"/>
      <c r="G31144"/>
      <c r="H31144"/>
      <c r="I31144"/>
      <c r="J31144"/>
    </row>
    <row r="31145" spans="1:10" x14ac:dyDescent="0.3">
      <c r="A31145" s="957"/>
      <c r="B31145"/>
      <c r="C31145"/>
      <c r="D31145"/>
      <c r="E31145"/>
      <c r="F31145"/>
      <c r="G31145"/>
      <c r="H31145"/>
      <c r="I31145"/>
      <c r="J31145"/>
    </row>
    <row r="31146" spans="1:10" x14ac:dyDescent="0.3">
      <c r="A31146" s="957"/>
      <c r="B31146"/>
      <c r="C31146"/>
      <c r="D31146"/>
      <c r="E31146"/>
      <c r="F31146"/>
      <c r="G31146"/>
      <c r="H31146"/>
      <c r="I31146"/>
      <c r="J31146"/>
    </row>
    <row r="31147" spans="1:10" x14ac:dyDescent="0.3">
      <c r="A31147" s="957"/>
      <c r="B31147"/>
      <c r="C31147"/>
      <c r="D31147"/>
      <c r="E31147"/>
      <c r="F31147"/>
      <c r="G31147"/>
      <c r="H31147"/>
      <c r="I31147"/>
      <c r="J31147"/>
    </row>
    <row r="31148" spans="1:10" x14ac:dyDescent="0.3">
      <c r="A31148" s="957"/>
      <c r="B31148"/>
      <c r="C31148"/>
      <c r="D31148"/>
      <c r="E31148"/>
      <c r="F31148"/>
      <c r="G31148"/>
      <c r="H31148"/>
      <c r="I31148"/>
      <c r="J31148"/>
    </row>
    <row r="31149" spans="1:10" x14ac:dyDescent="0.3">
      <c r="A31149" s="957"/>
      <c r="B31149"/>
      <c r="C31149"/>
      <c r="D31149"/>
      <c r="E31149"/>
      <c r="F31149"/>
      <c r="G31149"/>
      <c r="H31149"/>
      <c r="I31149"/>
      <c r="J31149"/>
    </row>
    <row r="31150" spans="1:10" x14ac:dyDescent="0.3">
      <c r="A31150" s="957"/>
      <c r="B31150"/>
      <c r="C31150"/>
      <c r="D31150"/>
      <c r="E31150"/>
      <c r="F31150"/>
      <c r="G31150"/>
      <c r="H31150"/>
      <c r="I31150"/>
      <c r="J31150"/>
    </row>
    <row r="31151" spans="1:10" x14ac:dyDescent="0.3">
      <c r="A31151" s="957"/>
      <c r="B31151"/>
      <c r="C31151"/>
      <c r="D31151"/>
      <c r="E31151"/>
      <c r="F31151"/>
      <c r="G31151"/>
      <c r="H31151"/>
      <c r="I31151"/>
      <c r="J31151"/>
    </row>
    <row r="31152" spans="1:10" x14ac:dyDescent="0.3">
      <c r="A31152" s="957"/>
      <c r="B31152"/>
      <c r="C31152"/>
      <c r="D31152"/>
      <c r="E31152"/>
      <c r="F31152"/>
      <c r="G31152"/>
      <c r="H31152"/>
      <c r="I31152"/>
      <c r="J31152"/>
    </row>
    <row r="31153" spans="1:10" x14ac:dyDescent="0.3">
      <c r="A31153" s="957"/>
      <c r="B31153"/>
      <c r="C31153"/>
      <c r="D31153"/>
      <c r="E31153"/>
      <c r="F31153"/>
      <c r="G31153"/>
      <c r="H31153"/>
      <c r="I31153"/>
      <c r="J31153"/>
    </row>
    <row r="31154" spans="1:10" x14ac:dyDescent="0.3">
      <c r="A31154" s="957"/>
      <c r="B31154"/>
      <c r="C31154"/>
      <c r="D31154"/>
      <c r="E31154"/>
      <c r="F31154"/>
      <c r="G31154"/>
      <c r="H31154"/>
      <c r="I31154"/>
      <c r="J31154"/>
    </row>
    <row r="31155" spans="1:10" x14ac:dyDescent="0.3">
      <c r="A31155" s="957"/>
      <c r="B31155"/>
      <c r="C31155"/>
      <c r="D31155"/>
      <c r="E31155"/>
      <c r="F31155"/>
      <c r="G31155"/>
      <c r="H31155"/>
      <c r="I31155"/>
      <c r="J31155"/>
    </row>
    <row r="31156" spans="1:10" x14ac:dyDescent="0.3">
      <c r="A31156" s="957"/>
      <c r="B31156"/>
      <c r="C31156"/>
      <c r="D31156"/>
      <c r="E31156"/>
      <c r="F31156"/>
      <c r="G31156"/>
      <c r="H31156"/>
      <c r="I31156"/>
      <c r="J31156"/>
    </row>
    <row r="31157" spans="1:10" x14ac:dyDescent="0.3">
      <c r="A31157" s="957"/>
      <c r="B31157"/>
      <c r="C31157"/>
      <c r="D31157"/>
      <c r="E31157"/>
      <c r="F31157"/>
      <c r="G31157"/>
      <c r="H31157"/>
      <c r="I31157"/>
      <c r="J31157"/>
    </row>
    <row r="31158" spans="1:10" x14ac:dyDescent="0.3">
      <c r="A31158" s="957"/>
      <c r="B31158"/>
      <c r="C31158"/>
      <c r="D31158"/>
      <c r="E31158"/>
      <c r="F31158"/>
      <c r="G31158"/>
      <c r="H31158"/>
      <c r="I31158"/>
      <c r="J31158"/>
    </row>
    <row r="31159" spans="1:10" x14ac:dyDescent="0.3">
      <c r="A31159" s="957"/>
      <c r="B31159"/>
      <c r="C31159"/>
      <c r="D31159"/>
      <c r="E31159"/>
      <c r="F31159"/>
      <c r="G31159"/>
      <c r="H31159"/>
      <c r="I31159"/>
      <c r="J31159"/>
    </row>
    <row r="31160" spans="1:10" x14ac:dyDescent="0.3">
      <c r="A31160" s="957"/>
      <c r="B31160"/>
      <c r="C31160"/>
      <c r="D31160"/>
      <c r="E31160"/>
      <c r="F31160"/>
      <c r="G31160"/>
      <c r="H31160"/>
      <c r="I31160"/>
      <c r="J31160"/>
    </row>
    <row r="31161" spans="1:10" x14ac:dyDescent="0.3">
      <c r="A31161" s="957"/>
      <c r="B31161"/>
      <c r="C31161"/>
      <c r="D31161"/>
      <c r="E31161"/>
      <c r="F31161"/>
      <c r="G31161"/>
      <c r="H31161"/>
      <c r="I31161"/>
      <c r="J31161"/>
    </row>
    <row r="31162" spans="1:10" x14ac:dyDescent="0.3">
      <c r="A31162" s="957"/>
      <c r="B31162"/>
      <c r="C31162"/>
      <c r="D31162"/>
      <c r="E31162"/>
      <c r="F31162"/>
      <c r="G31162"/>
      <c r="H31162"/>
      <c r="I31162"/>
      <c r="J31162"/>
    </row>
    <row r="31163" spans="1:10" x14ac:dyDescent="0.3">
      <c r="A31163" s="957"/>
      <c r="B31163"/>
      <c r="C31163"/>
      <c r="D31163"/>
      <c r="E31163"/>
      <c r="F31163"/>
      <c r="G31163"/>
      <c r="H31163"/>
      <c r="I31163"/>
      <c r="J31163"/>
    </row>
    <row r="31164" spans="1:10" x14ac:dyDescent="0.3">
      <c r="A31164" s="957"/>
      <c r="B31164"/>
      <c r="C31164"/>
      <c r="D31164"/>
      <c r="E31164"/>
      <c r="F31164"/>
      <c r="G31164"/>
      <c r="H31164"/>
      <c r="I31164"/>
      <c r="J31164"/>
    </row>
    <row r="31165" spans="1:10" x14ac:dyDescent="0.3">
      <c r="A31165" s="957"/>
      <c r="B31165"/>
      <c r="C31165"/>
      <c r="D31165"/>
      <c r="E31165"/>
      <c r="F31165"/>
      <c r="G31165"/>
      <c r="H31165"/>
      <c r="I31165"/>
      <c r="J31165"/>
    </row>
    <row r="31166" spans="1:10" x14ac:dyDescent="0.3">
      <c r="A31166" s="957"/>
      <c r="B31166"/>
      <c r="C31166"/>
      <c r="D31166"/>
      <c r="E31166"/>
      <c r="F31166"/>
      <c r="G31166"/>
      <c r="H31166"/>
      <c r="I31166"/>
      <c r="J31166"/>
    </row>
    <row r="31167" spans="1:10" x14ac:dyDescent="0.3">
      <c r="A31167" s="957"/>
      <c r="B31167"/>
      <c r="C31167"/>
      <c r="D31167"/>
      <c r="E31167"/>
      <c r="F31167"/>
      <c r="G31167"/>
      <c r="H31167"/>
      <c r="I31167"/>
      <c r="J31167"/>
    </row>
    <row r="31168" spans="1:10" x14ac:dyDescent="0.3">
      <c r="A31168" s="957"/>
      <c r="B31168"/>
      <c r="C31168"/>
      <c r="D31168"/>
      <c r="E31168"/>
      <c r="F31168"/>
      <c r="G31168"/>
      <c r="H31168"/>
      <c r="I31168"/>
      <c r="J31168"/>
    </row>
    <row r="31169" spans="1:10" x14ac:dyDescent="0.3">
      <c r="A31169" s="957"/>
      <c r="B31169"/>
      <c r="C31169"/>
      <c r="D31169"/>
      <c r="E31169"/>
      <c r="F31169"/>
      <c r="G31169"/>
      <c r="H31169"/>
      <c r="I31169"/>
      <c r="J31169"/>
    </row>
    <row r="31170" spans="1:10" x14ac:dyDescent="0.3">
      <c r="A31170" s="957"/>
      <c r="B31170"/>
      <c r="C31170"/>
      <c r="D31170"/>
      <c r="E31170"/>
      <c r="F31170"/>
      <c r="G31170"/>
      <c r="H31170"/>
      <c r="I31170"/>
      <c r="J31170"/>
    </row>
    <row r="31171" spans="1:10" x14ac:dyDescent="0.3">
      <c r="A31171" s="957"/>
      <c r="B31171"/>
      <c r="C31171"/>
      <c r="D31171"/>
      <c r="E31171"/>
      <c r="F31171"/>
      <c r="G31171"/>
      <c r="H31171"/>
      <c r="I31171"/>
      <c r="J31171"/>
    </row>
    <row r="31172" spans="1:10" x14ac:dyDescent="0.3">
      <c r="A31172" s="957"/>
      <c r="B31172"/>
      <c r="C31172"/>
      <c r="D31172"/>
      <c r="E31172"/>
      <c r="F31172"/>
      <c r="G31172"/>
      <c r="H31172"/>
      <c r="I31172"/>
      <c r="J31172"/>
    </row>
    <row r="31173" spans="1:10" x14ac:dyDescent="0.3">
      <c r="A31173" s="957"/>
      <c r="B31173"/>
      <c r="C31173"/>
      <c r="D31173"/>
      <c r="E31173"/>
      <c r="F31173"/>
      <c r="G31173"/>
      <c r="H31173"/>
      <c r="I31173"/>
      <c r="J31173"/>
    </row>
    <row r="31174" spans="1:10" x14ac:dyDescent="0.3">
      <c r="A31174" s="957"/>
      <c r="B31174"/>
      <c r="C31174"/>
      <c r="D31174"/>
      <c r="E31174"/>
      <c r="F31174"/>
      <c r="G31174"/>
      <c r="H31174"/>
      <c r="I31174"/>
      <c r="J31174"/>
    </row>
    <row r="31175" spans="1:10" x14ac:dyDescent="0.3">
      <c r="A31175" s="957"/>
      <c r="B31175"/>
      <c r="C31175"/>
      <c r="D31175"/>
      <c r="E31175"/>
      <c r="F31175"/>
      <c r="G31175"/>
      <c r="H31175"/>
      <c r="I31175"/>
      <c r="J31175"/>
    </row>
    <row r="31176" spans="1:10" x14ac:dyDescent="0.3">
      <c r="A31176" s="957"/>
      <c r="B31176"/>
      <c r="C31176"/>
      <c r="D31176"/>
      <c r="E31176"/>
      <c r="F31176"/>
      <c r="G31176"/>
      <c r="H31176"/>
      <c r="I31176"/>
      <c r="J31176"/>
    </row>
    <row r="31177" spans="1:10" x14ac:dyDescent="0.3">
      <c r="A31177" s="957"/>
      <c r="B31177"/>
      <c r="C31177"/>
      <c r="D31177"/>
      <c r="E31177"/>
      <c r="F31177"/>
      <c r="G31177"/>
      <c r="H31177"/>
      <c r="I31177"/>
      <c r="J31177"/>
    </row>
    <row r="31178" spans="1:10" x14ac:dyDescent="0.3">
      <c r="A31178" s="957"/>
      <c r="B31178"/>
      <c r="C31178"/>
      <c r="D31178"/>
      <c r="E31178"/>
      <c r="F31178"/>
      <c r="G31178"/>
      <c r="H31178"/>
      <c r="I31178"/>
      <c r="J31178"/>
    </row>
    <row r="31179" spans="1:10" x14ac:dyDescent="0.3">
      <c r="A31179" s="957"/>
      <c r="B31179"/>
      <c r="C31179"/>
      <c r="D31179"/>
      <c r="E31179"/>
      <c r="F31179"/>
      <c r="G31179"/>
      <c r="H31179"/>
      <c r="I31179"/>
      <c r="J31179"/>
    </row>
    <row r="31180" spans="1:10" x14ac:dyDescent="0.3">
      <c r="A31180" s="957"/>
      <c r="B31180"/>
      <c r="C31180"/>
      <c r="D31180"/>
      <c r="E31180"/>
      <c r="F31180"/>
      <c r="G31180"/>
      <c r="H31180"/>
      <c r="I31180"/>
      <c r="J31180"/>
    </row>
    <row r="31181" spans="1:10" x14ac:dyDescent="0.3">
      <c r="A31181" s="957"/>
      <c r="B31181"/>
      <c r="C31181"/>
      <c r="D31181"/>
      <c r="E31181"/>
      <c r="F31181"/>
      <c r="G31181"/>
      <c r="H31181"/>
      <c r="I31181"/>
      <c r="J31181"/>
    </row>
    <row r="31182" spans="1:10" x14ac:dyDescent="0.3">
      <c r="A31182" s="957"/>
      <c r="B31182"/>
      <c r="C31182"/>
      <c r="D31182"/>
      <c r="E31182"/>
      <c r="F31182"/>
      <c r="G31182"/>
      <c r="H31182"/>
      <c r="I31182"/>
      <c r="J31182"/>
    </row>
    <row r="31183" spans="1:10" x14ac:dyDescent="0.3">
      <c r="A31183" s="957"/>
      <c r="B31183"/>
      <c r="C31183"/>
      <c r="D31183"/>
      <c r="E31183"/>
      <c r="F31183"/>
      <c r="G31183"/>
      <c r="H31183"/>
      <c r="I31183"/>
      <c r="J31183"/>
    </row>
    <row r="31184" spans="1:10" x14ac:dyDescent="0.3">
      <c r="A31184" s="957"/>
      <c r="B31184"/>
      <c r="C31184"/>
      <c r="D31184"/>
      <c r="E31184"/>
      <c r="F31184"/>
      <c r="G31184"/>
      <c r="H31184"/>
      <c r="I31184"/>
      <c r="J31184"/>
    </row>
    <row r="31185" spans="1:10" x14ac:dyDescent="0.3">
      <c r="A31185" s="957"/>
      <c r="B31185"/>
      <c r="C31185"/>
      <c r="D31185"/>
      <c r="E31185"/>
      <c r="F31185"/>
      <c r="G31185"/>
      <c r="H31185"/>
      <c r="I31185"/>
      <c r="J31185"/>
    </row>
    <row r="31186" spans="1:10" x14ac:dyDescent="0.3">
      <c r="A31186" s="957"/>
      <c r="B31186"/>
      <c r="C31186"/>
      <c r="D31186"/>
      <c r="E31186"/>
      <c r="F31186"/>
      <c r="G31186"/>
      <c r="H31186"/>
      <c r="I31186"/>
      <c r="J31186"/>
    </row>
    <row r="31187" spans="1:10" x14ac:dyDescent="0.3">
      <c r="A31187" s="957"/>
      <c r="B31187"/>
      <c r="C31187"/>
      <c r="D31187"/>
      <c r="E31187"/>
      <c r="F31187"/>
      <c r="G31187"/>
      <c r="H31187"/>
      <c r="I31187"/>
      <c r="J31187"/>
    </row>
    <row r="31188" spans="1:10" x14ac:dyDescent="0.3">
      <c r="A31188" s="957"/>
      <c r="B31188"/>
      <c r="C31188"/>
      <c r="D31188"/>
      <c r="E31188"/>
      <c r="F31188"/>
      <c r="G31188"/>
      <c r="H31188"/>
      <c r="I31188"/>
      <c r="J31188"/>
    </row>
    <row r="31189" spans="1:10" x14ac:dyDescent="0.3">
      <c r="A31189" s="957"/>
      <c r="B31189"/>
      <c r="C31189"/>
      <c r="D31189"/>
      <c r="E31189"/>
      <c r="F31189"/>
      <c r="G31189"/>
      <c r="H31189"/>
      <c r="I31189"/>
      <c r="J31189"/>
    </row>
    <row r="31190" spans="1:10" x14ac:dyDescent="0.3">
      <c r="A31190" s="957"/>
      <c r="B31190"/>
      <c r="C31190"/>
      <c r="D31190"/>
      <c r="E31190"/>
      <c r="F31190"/>
      <c r="G31190"/>
      <c r="H31190"/>
      <c r="I31190"/>
      <c r="J31190"/>
    </row>
    <row r="31191" spans="1:10" x14ac:dyDescent="0.3">
      <c r="A31191" s="957"/>
      <c r="B31191"/>
      <c r="C31191"/>
      <c r="D31191"/>
      <c r="E31191"/>
      <c r="F31191"/>
      <c r="G31191"/>
      <c r="H31191"/>
      <c r="I31191"/>
      <c r="J31191"/>
    </row>
    <row r="31192" spans="1:10" x14ac:dyDescent="0.3">
      <c r="A31192" s="957"/>
      <c r="B31192"/>
      <c r="C31192"/>
      <c r="D31192"/>
      <c r="E31192"/>
      <c r="F31192"/>
      <c r="G31192"/>
      <c r="H31192"/>
      <c r="I31192"/>
      <c r="J31192"/>
    </row>
    <row r="31193" spans="1:10" x14ac:dyDescent="0.3">
      <c r="A31193" s="957"/>
      <c r="B31193"/>
      <c r="C31193"/>
      <c r="D31193"/>
      <c r="E31193"/>
      <c r="F31193"/>
      <c r="G31193"/>
      <c r="H31193"/>
      <c r="I31193"/>
      <c r="J31193"/>
    </row>
    <row r="31194" spans="1:10" x14ac:dyDescent="0.3">
      <c r="A31194" s="957"/>
      <c r="B31194"/>
      <c r="C31194"/>
      <c r="D31194"/>
      <c r="E31194"/>
      <c r="F31194"/>
      <c r="G31194"/>
      <c r="H31194"/>
      <c r="I31194"/>
      <c r="J31194"/>
    </row>
    <row r="31195" spans="1:10" x14ac:dyDescent="0.3">
      <c r="A31195" s="957"/>
      <c r="B31195"/>
      <c r="C31195"/>
      <c r="D31195"/>
      <c r="E31195"/>
      <c r="F31195"/>
      <c r="G31195"/>
      <c r="H31195"/>
      <c r="I31195"/>
      <c r="J31195"/>
    </row>
    <row r="31196" spans="1:10" x14ac:dyDescent="0.3">
      <c r="A31196" s="957"/>
      <c r="B31196"/>
      <c r="C31196"/>
      <c r="D31196"/>
      <c r="E31196"/>
      <c r="F31196"/>
      <c r="G31196"/>
      <c r="H31196"/>
      <c r="I31196"/>
      <c r="J31196"/>
    </row>
    <row r="31197" spans="1:10" x14ac:dyDescent="0.3">
      <c r="A31197" s="957"/>
      <c r="B31197"/>
      <c r="C31197"/>
      <c r="D31197"/>
      <c r="E31197"/>
      <c r="F31197"/>
      <c r="G31197"/>
      <c r="H31197"/>
      <c r="I31197"/>
      <c r="J31197"/>
    </row>
    <row r="31198" spans="1:10" x14ac:dyDescent="0.3">
      <c r="A31198" s="957"/>
      <c r="B31198"/>
      <c r="C31198"/>
      <c r="D31198"/>
      <c r="E31198"/>
      <c r="F31198"/>
      <c r="G31198"/>
      <c r="H31198"/>
      <c r="I31198"/>
      <c r="J31198"/>
    </row>
    <row r="31199" spans="1:10" x14ac:dyDescent="0.3">
      <c r="A31199" s="957"/>
      <c r="B31199"/>
      <c r="C31199"/>
      <c r="D31199"/>
      <c r="E31199"/>
      <c r="F31199"/>
      <c r="G31199"/>
      <c r="H31199"/>
      <c r="I31199"/>
      <c r="J31199"/>
    </row>
    <row r="31200" spans="1:10" x14ac:dyDescent="0.3">
      <c r="A31200" s="957"/>
      <c r="B31200"/>
      <c r="C31200"/>
      <c r="D31200"/>
      <c r="E31200"/>
      <c r="F31200"/>
      <c r="G31200"/>
      <c r="H31200"/>
      <c r="I31200"/>
      <c r="J31200"/>
    </row>
    <row r="31201" spans="1:10" x14ac:dyDescent="0.3">
      <c r="A31201" s="957"/>
      <c r="B31201"/>
      <c r="C31201"/>
      <c r="D31201"/>
      <c r="E31201"/>
      <c r="F31201"/>
      <c r="G31201"/>
      <c r="H31201"/>
      <c r="I31201"/>
      <c r="J31201"/>
    </row>
    <row r="31202" spans="1:10" x14ac:dyDescent="0.3">
      <c r="A31202" s="957"/>
      <c r="B31202"/>
      <c r="C31202"/>
      <c r="D31202"/>
      <c r="E31202"/>
      <c r="F31202"/>
      <c r="G31202"/>
      <c r="H31202"/>
      <c r="I31202"/>
      <c r="J31202"/>
    </row>
    <row r="31203" spans="1:10" x14ac:dyDescent="0.3">
      <c r="A31203" s="957"/>
      <c r="B31203"/>
      <c r="C31203"/>
      <c r="D31203"/>
      <c r="E31203"/>
      <c r="F31203"/>
      <c r="G31203"/>
      <c r="H31203"/>
      <c r="I31203"/>
      <c r="J31203"/>
    </row>
    <row r="31204" spans="1:10" x14ac:dyDescent="0.3">
      <c r="A31204" s="957"/>
      <c r="B31204"/>
      <c r="C31204"/>
      <c r="D31204"/>
      <c r="E31204"/>
      <c r="F31204"/>
      <c r="G31204"/>
      <c r="H31204"/>
      <c r="I31204"/>
      <c r="J31204"/>
    </row>
    <row r="31205" spans="1:10" x14ac:dyDescent="0.3">
      <c r="A31205" s="957"/>
      <c r="B31205"/>
      <c r="C31205"/>
      <c r="D31205"/>
      <c r="E31205"/>
      <c r="F31205"/>
      <c r="G31205"/>
      <c r="H31205"/>
      <c r="I31205"/>
      <c r="J31205"/>
    </row>
    <row r="31206" spans="1:10" x14ac:dyDescent="0.3">
      <c r="A31206" s="957"/>
      <c r="B31206"/>
      <c r="C31206"/>
      <c r="D31206"/>
      <c r="E31206"/>
      <c r="F31206"/>
      <c r="G31206"/>
      <c r="H31206"/>
      <c r="I31206"/>
      <c r="J31206"/>
    </row>
    <row r="31207" spans="1:10" x14ac:dyDescent="0.3">
      <c r="A31207" s="957"/>
      <c r="B31207"/>
      <c r="C31207"/>
      <c r="D31207"/>
      <c r="E31207"/>
      <c r="F31207"/>
      <c r="G31207"/>
      <c r="H31207"/>
      <c r="I31207"/>
      <c r="J31207"/>
    </row>
    <row r="31208" spans="1:10" x14ac:dyDescent="0.3">
      <c r="A31208" s="957"/>
      <c r="B31208"/>
      <c r="C31208"/>
      <c r="D31208"/>
      <c r="E31208"/>
      <c r="F31208"/>
      <c r="G31208"/>
      <c r="H31208"/>
      <c r="I31208"/>
      <c r="J31208"/>
    </row>
    <row r="31209" spans="1:10" x14ac:dyDescent="0.3">
      <c r="A31209" s="957"/>
      <c r="B31209"/>
      <c r="C31209"/>
      <c r="D31209"/>
      <c r="E31209"/>
      <c r="F31209"/>
      <c r="G31209"/>
      <c r="H31209"/>
      <c r="I31209"/>
      <c r="J31209"/>
    </row>
    <row r="31210" spans="1:10" x14ac:dyDescent="0.3">
      <c r="A31210" s="957"/>
      <c r="B31210"/>
      <c r="C31210"/>
      <c r="D31210"/>
      <c r="E31210"/>
      <c r="F31210"/>
      <c r="G31210"/>
      <c r="H31210"/>
      <c r="I31210"/>
      <c r="J31210"/>
    </row>
    <row r="31211" spans="1:10" x14ac:dyDescent="0.3">
      <c r="A31211" s="957"/>
      <c r="B31211"/>
      <c r="C31211"/>
      <c r="D31211"/>
      <c r="E31211"/>
      <c r="F31211"/>
      <c r="G31211"/>
      <c r="H31211"/>
      <c r="I31211"/>
      <c r="J31211"/>
    </row>
    <row r="31212" spans="1:10" x14ac:dyDescent="0.3">
      <c r="A31212" s="957"/>
      <c r="B31212"/>
      <c r="C31212"/>
      <c r="D31212"/>
      <c r="E31212"/>
      <c r="F31212"/>
      <c r="G31212"/>
      <c r="H31212"/>
      <c r="I31212"/>
      <c r="J31212"/>
    </row>
    <row r="31213" spans="1:10" x14ac:dyDescent="0.3">
      <c r="A31213" s="957"/>
      <c r="B31213"/>
      <c r="C31213"/>
      <c r="D31213"/>
      <c r="E31213"/>
      <c r="F31213"/>
      <c r="G31213"/>
      <c r="H31213"/>
      <c r="I31213"/>
      <c r="J31213"/>
    </row>
    <row r="31214" spans="1:10" x14ac:dyDescent="0.3">
      <c r="A31214" s="957"/>
      <c r="B31214"/>
      <c r="C31214"/>
      <c r="D31214"/>
      <c r="E31214"/>
      <c r="F31214"/>
      <c r="G31214"/>
      <c r="H31214"/>
      <c r="I31214"/>
      <c r="J31214"/>
    </row>
    <row r="31215" spans="1:10" x14ac:dyDescent="0.3">
      <c r="A31215" s="957"/>
      <c r="B31215"/>
      <c r="C31215"/>
      <c r="D31215"/>
      <c r="E31215"/>
      <c r="F31215"/>
      <c r="G31215"/>
      <c r="H31215"/>
      <c r="I31215"/>
      <c r="J31215"/>
    </row>
    <row r="31216" spans="1:10" x14ac:dyDescent="0.3">
      <c r="A31216" s="957"/>
      <c r="B31216"/>
      <c r="C31216"/>
      <c r="D31216"/>
      <c r="E31216"/>
      <c r="F31216"/>
      <c r="G31216"/>
      <c r="H31216"/>
      <c r="I31216"/>
      <c r="J31216"/>
    </row>
    <row r="31217" spans="1:10" x14ac:dyDescent="0.3">
      <c r="A31217" s="957"/>
      <c r="B31217"/>
      <c r="C31217"/>
      <c r="D31217"/>
      <c r="E31217"/>
      <c r="F31217"/>
      <c r="G31217"/>
      <c r="H31217"/>
      <c r="I31217"/>
      <c r="J31217"/>
    </row>
    <row r="31218" spans="1:10" x14ac:dyDescent="0.3">
      <c r="A31218" s="957"/>
      <c r="B31218"/>
      <c r="C31218"/>
      <c r="D31218"/>
      <c r="E31218"/>
      <c r="F31218"/>
      <c r="G31218"/>
      <c r="H31218"/>
      <c r="I31218"/>
      <c r="J31218"/>
    </row>
    <row r="31219" spans="1:10" x14ac:dyDescent="0.3">
      <c r="A31219" s="957"/>
      <c r="B31219"/>
      <c r="C31219"/>
      <c r="D31219"/>
      <c r="E31219"/>
      <c r="F31219"/>
      <c r="G31219"/>
      <c r="H31219"/>
      <c r="I31219"/>
      <c r="J31219"/>
    </row>
    <row r="31220" spans="1:10" x14ac:dyDescent="0.3">
      <c r="A31220" s="957"/>
      <c r="B31220"/>
      <c r="C31220"/>
      <c r="D31220"/>
      <c r="E31220"/>
      <c r="F31220"/>
      <c r="G31220"/>
      <c r="H31220"/>
      <c r="I31220"/>
      <c r="J31220"/>
    </row>
    <row r="31221" spans="1:10" x14ac:dyDescent="0.3">
      <c r="A31221" s="957"/>
      <c r="B31221"/>
      <c r="C31221"/>
      <c r="D31221"/>
      <c r="E31221"/>
      <c r="F31221"/>
      <c r="G31221"/>
      <c r="H31221"/>
      <c r="I31221"/>
      <c r="J31221"/>
    </row>
    <row r="31222" spans="1:10" x14ac:dyDescent="0.3">
      <c r="A31222" s="957"/>
      <c r="B31222"/>
      <c r="C31222"/>
      <c r="D31222"/>
      <c r="E31222"/>
      <c r="F31222"/>
      <c r="G31222"/>
      <c r="H31222"/>
      <c r="I31222"/>
      <c r="J31222"/>
    </row>
    <row r="31223" spans="1:10" x14ac:dyDescent="0.3">
      <c r="A31223" s="957"/>
      <c r="B31223"/>
      <c r="C31223"/>
      <c r="D31223"/>
      <c r="E31223"/>
      <c r="F31223"/>
      <c r="G31223"/>
      <c r="H31223"/>
      <c r="I31223"/>
      <c r="J31223"/>
    </row>
    <row r="31224" spans="1:10" x14ac:dyDescent="0.3">
      <c r="A31224" s="957"/>
      <c r="B31224"/>
      <c r="C31224"/>
      <c r="D31224"/>
      <c r="E31224"/>
      <c r="F31224"/>
      <c r="G31224"/>
      <c r="H31224"/>
      <c r="I31224"/>
      <c r="J31224"/>
    </row>
    <row r="31225" spans="1:10" x14ac:dyDescent="0.3">
      <c r="A31225" s="957"/>
      <c r="B31225"/>
      <c r="C31225"/>
      <c r="D31225"/>
      <c r="E31225"/>
      <c r="F31225"/>
      <c r="G31225"/>
      <c r="H31225"/>
      <c r="I31225"/>
      <c r="J31225"/>
    </row>
    <row r="31226" spans="1:10" x14ac:dyDescent="0.3">
      <c r="A31226" s="957"/>
      <c r="B31226"/>
      <c r="C31226"/>
      <c r="D31226"/>
      <c r="E31226"/>
      <c r="F31226"/>
      <c r="G31226"/>
      <c r="H31226"/>
      <c r="I31226"/>
      <c r="J31226"/>
    </row>
    <row r="31227" spans="1:10" x14ac:dyDescent="0.3">
      <c r="A31227" s="957"/>
      <c r="B31227"/>
      <c r="C31227"/>
      <c r="D31227"/>
      <c r="E31227"/>
      <c r="F31227"/>
      <c r="G31227"/>
      <c r="H31227"/>
      <c r="I31227"/>
      <c r="J31227"/>
    </row>
    <row r="31228" spans="1:10" x14ac:dyDescent="0.3">
      <c r="A31228" s="957"/>
      <c r="B31228"/>
      <c r="C31228"/>
      <c r="D31228"/>
      <c r="E31228"/>
      <c r="F31228"/>
      <c r="G31228"/>
      <c r="H31228"/>
      <c r="I31228"/>
      <c r="J31228"/>
    </row>
    <row r="31229" spans="1:10" x14ac:dyDescent="0.3">
      <c r="A31229" s="957"/>
      <c r="B31229"/>
      <c r="C31229"/>
      <c r="D31229"/>
      <c r="E31229"/>
      <c r="F31229"/>
      <c r="G31229"/>
      <c r="H31229"/>
      <c r="I31229"/>
      <c r="J31229"/>
    </row>
    <row r="31230" spans="1:10" x14ac:dyDescent="0.3">
      <c r="A31230" s="957"/>
      <c r="B31230"/>
      <c r="C31230"/>
      <c r="D31230"/>
      <c r="E31230"/>
      <c r="F31230"/>
      <c r="G31230"/>
      <c r="H31230"/>
      <c r="I31230"/>
      <c r="J31230"/>
    </row>
    <row r="31231" spans="1:10" x14ac:dyDescent="0.3">
      <c r="A31231" s="957"/>
      <c r="B31231"/>
      <c r="C31231"/>
      <c r="D31231"/>
      <c r="E31231"/>
      <c r="F31231"/>
      <c r="G31231"/>
      <c r="H31231"/>
      <c r="I31231"/>
      <c r="J31231"/>
    </row>
    <row r="31232" spans="1:10" x14ac:dyDescent="0.3">
      <c r="A31232" s="957"/>
      <c r="B31232"/>
      <c r="C31232"/>
      <c r="D31232"/>
      <c r="E31232"/>
      <c r="F31232"/>
      <c r="G31232"/>
      <c r="H31232"/>
      <c r="I31232"/>
      <c r="J31232"/>
    </row>
    <row r="31233" spans="1:10" x14ac:dyDescent="0.3">
      <c r="A31233" s="957"/>
      <c r="B31233"/>
      <c r="C31233"/>
      <c r="D31233"/>
      <c r="E31233"/>
      <c r="F31233"/>
      <c r="G31233"/>
      <c r="H31233"/>
      <c r="I31233"/>
      <c r="J31233"/>
    </row>
    <row r="31234" spans="1:10" x14ac:dyDescent="0.3">
      <c r="A31234" s="957"/>
      <c r="B31234"/>
      <c r="C31234"/>
      <c r="D31234"/>
      <c r="E31234"/>
      <c r="F31234"/>
      <c r="G31234"/>
      <c r="H31234"/>
      <c r="I31234"/>
      <c r="J31234"/>
    </row>
    <row r="31235" spans="1:10" x14ac:dyDescent="0.3">
      <c r="A31235" s="957"/>
      <c r="B31235"/>
      <c r="C31235"/>
      <c r="D31235"/>
      <c r="E31235"/>
      <c r="F31235"/>
      <c r="G31235"/>
      <c r="H31235"/>
      <c r="I31235"/>
      <c r="J31235"/>
    </row>
    <row r="31236" spans="1:10" x14ac:dyDescent="0.3">
      <c r="A31236" s="957"/>
      <c r="B31236"/>
      <c r="C31236"/>
      <c r="D31236"/>
      <c r="E31236"/>
      <c r="F31236"/>
      <c r="G31236"/>
      <c r="H31236"/>
      <c r="I31236"/>
      <c r="J31236"/>
    </row>
    <row r="31237" spans="1:10" x14ac:dyDescent="0.3">
      <c r="A31237" s="957"/>
      <c r="B31237"/>
      <c r="C31237"/>
      <c r="D31237"/>
      <c r="E31237"/>
      <c r="F31237"/>
      <c r="G31237"/>
      <c r="H31237"/>
      <c r="I31237"/>
      <c r="J31237"/>
    </row>
    <row r="31238" spans="1:10" x14ac:dyDescent="0.3">
      <c r="A31238" s="957"/>
      <c r="B31238"/>
      <c r="C31238"/>
      <c r="D31238"/>
      <c r="E31238"/>
      <c r="F31238"/>
      <c r="G31238"/>
      <c r="H31238"/>
      <c r="I31238"/>
      <c r="J31238"/>
    </row>
    <row r="31239" spans="1:10" x14ac:dyDescent="0.3">
      <c r="A31239" s="957"/>
      <c r="B31239"/>
      <c r="C31239"/>
      <c r="D31239"/>
      <c r="E31239"/>
      <c r="F31239"/>
      <c r="G31239"/>
      <c r="H31239"/>
      <c r="I31239"/>
      <c r="J31239"/>
    </row>
    <row r="31240" spans="1:10" x14ac:dyDescent="0.3">
      <c r="A31240" s="957"/>
      <c r="B31240"/>
      <c r="C31240"/>
      <c r="D31240"/>
      <c r="E31240"/>
      <c r="F31240"/>
      <c r="G31240"/>
      <c r="H31240"/>
      <c r="I31240"/>
      <c r="J31240"/>
    </row>
    <row r="31241" spans="1:10" x14ac:dyDescent="0.3">
      <c r="A31241" s="957"/>
      <c r="B31241"/>
      <c r="C31241"/>
      <c r="D31241"/>
      <c r="E31241"/>
      <c r="F31241"/>
      <c r="G31241"/>
      <c r="H31241"/>
      <c r="I31241"/>
      <c r="J31241"/>
    </row>
    <row r="31242" spans="1:10" x14ac:dyDescent="0.3">
      <c r="A31242" s="957"/>
      <c r="B31242"/>
      <c r="C31242"/>
      <c r="D31242"/>
      <c r="E31242"/>
      <c r="F31242"/>
      <c r="G31242"/>
      <c r="H31242"/>
      <c r="I31242"/>
      <c r="J31242"/>
    </row>
    <row r="31243" spans="1:10" x14ac:dyDescent="0.3">
      <c r="A31243" s="957"/>
      <c r="B31243"/>
      <c r="C31243"/>
      <c r="D31243"/>
      <c r="E31243"/>
      <c r="F31243"/>
      <c r="G31243"/>
      <c r="H31243"/>
      <c r="I31243"/>
      <c r="J31243"/>
    </row>
    <row r="31244" spans="1:10" x14ac:dyDescent="0.3">
      <c r="A31244" s="957"/>
      <c r="B31244"/>
      <c r="C31244"/>
      <c r="D31244"/>
      <c r="E31244"/>
      <c r="F31244"/>
      <c r="G31244"/>
      <c r="H31244"/>
      <c r="I31244"/>
      <c r="J31244"/>
    </row>
    <row r="31245" spans="1:10" x14ac:dyDescent="0.3">
      <c r="A31245" s="957"/>
      <c r="B31245"/>
      <c r="C31245"/>
      <c r="D31245"/>
      <c r="E31245"/>
      <c r="F31245"/>
      <c r="G31245"/>
      <c r="H31245"/>
      <c r="I31245"/>
      <c r="J31245"/>
    </row>
    <row r="31246" spans="1:10" x14ac:dyDescent="0.3">
      <c r="A31246" s="957"/>
      <c r="B31246"/>
      <c r="C31246"/>
      <c r="D31246"/>
      <c r="E31246"/>
      <c r="F31246"/>
      <c r="G31246"/>
      <c r="H31246"/>
      <c r="I31246"/>
      <c r="J31246"/>
    </row>
    <row r="31247" spans="1:10" x14ac:dyDescent="0.3">
      <c r="A31247" s="957"/>
      <c r="B31247"/>
      <c r="C31247"/>
      <c r="D31247"/>
      <c r="E31247"/>
      <c r="F31247"/>
      <c r="G31247"/>
      <c r="H31247"/>
      <c r="I31247"/>
      <c r="J31247"/>
    </row>
    <row r="31248" spans="1:10" x14ac:dyDescent="0.3">
      <c r="A31248" s="957"/>
      <c r="B31248"/>
      <c r="C31248"/>
      <c r="D31248"/>
      <c r="E31248"/>
      <c r="F31248"/>
      <c r="G31248"/>
      <c r="H31248"/>
      <c r="I31248"/>
      <c r="J31248"/>
    </row>
    <row r="31249" spans="1:10" x14ac:dyDescent="0.3">
      <c r="A31249" s="957"/>
      <c r="B31249"/>
      <c r="C31249"/>
      <c r="D31249"/>
      <c r="E31249"/>
      <c r="F31249"/>
      <c r="G31249"/>
      <c r="H31249"/>
      <c r="I31249"/>
      <c r="J31249"/>
    </row>
    <row r="31250" spans="1:10" x14ac:dyDescent="0.3">
      <c r="A31250" s="957"/>
      <c r="B31250"/>
      <c r="C31250"/>
      <c r="D31250"/>
      <c r="E31250"/>
      <c r="F31250"/>
      <c r="G31250"/>
      <c r="H31250"/>
      <c r="I31250"/>
      <c r="J31250"/>
    </row>
    <row r="31251" spans="1:10" x14ac:dyDescent="0.3">
      <c r="A31251" s="957"/>
      <c r="B31251"/>
      <c r="C31251"/>
      <c r="D31251"/>
      <c r="E31251"/>
      <c r="F31251"/>
      <c r="G31251"/>
      <c r="H31251"/>
      <c r="I31251"/>
      <c r="J31251"/>
    </row>
    <row r="31252" spans="1:10" x14ac:dyDescent="0.3">
      <c r="A31252" s="957"/>
      <c r="B31252"/>
      <c r="C31252"/>
      <c r="D31252"/>
      <c r="E31252"/>
      <c r="F31252"/>
      <c r="G31252"/>
      <c r="H31252"/>
      <c r="I31252"/>
      <c r="J31252"/>
    </row>
    <row r="31253" spans="1:10" x14ac:dyDescent="0.3">
      <c r="A31253" s="957"/>
      <c r="B31253"/>
      <c r="C31253"/>
      <c r="D31253"/>
      <c r="E31253"/>
      <c r="F31253"/>
      <c r="G31253"/>
      <c r="H31253"/>
      <c r="I31253"/>
      <c r="J31253"/>
    </row>
    <row r="31254" spans="1:10" x14ac:dyDescent="0.3">
      <c r="A31254" s="957"/>
      <c r="B31254"/>
      <c r="C31254"/>
      <c r="D31254"/>
      <c r="E31254"/>
      <c r="F31254"/>
      <c r="G31254"/>
      <c r="H31254"/>
      <c r="I31254"/>
      <c r="J31254"/>
    </row>
    <row r="31255" spans="1:10" x14ac:dyDescent="0.3">
      <c r="A31255" s="957"/>
      <c r="B31255"/>
      <c r="C31255"/>
      <c r="D31255"/>
      <c r="E31255"/>
      <c r="F31255"/>
      <c r="G31255"/>
      <c r="H31255"/>
      <c r="I31255"/>
      <c r="J31255"/>
    </row>
    <row r="31256" spans="1:10" x14ac:dyDescent="0.3">
      <c r="A31256" s="957"/>
      <c r="B31256"/>
      <c r="C31256"/>
      <c r="D31256"/>
      <c r="E31256"/>
      <c r="F31256"/>
      <c r="G31256"/>
      <c r="H31256"/>
      <c r="I31256"/>
      <c r="J31256"/>
    </row>
    <row r="31257" spans="1:10" x14ac:dyDescent="0.3">
      <c r="A31257" s="957"/>
      <c r="B31257"/>
      <c r="C31257"/>
      <c r="D31257"/>
      <c r="E31257"/>
      <c r="F31257"/>
      <c r="G31257"/>
      <c r="H31257"/>
      <c r="I31257"/>
      <c r="J31257"/>
    </row>
    <row r="31258" spans="1:10" x14ac:dyDescent="0.3">
      <c r="A31258" s="957"/>
      <c r="B31258"/>
      <c r="C31258"/>
      <c r="D31258"/>
      <c r="E31258"/>
      <c r="F31258"/>
      <c r="G31258"/>
      <c r="H31258"/>
      <c r="I31258"/>
      <c r="J31258"/>
    </row>
    <row r="31259" spans="1:10" x14ac:dyDescent="0.3">
      <c r="A31259" s="957"/>
      <c r="B31259"/>
      <c r="C31259"/>
      <c r="D31259"/>
      <c r="E31259"/>
      <c r="F31259"/>
      <c r="G31259"/>
      <c r="H31259"/>
      <c r="I31259"/>
      <c r="J31259"/>
    </row>
    <row r="31260" spans="1:10" x14ac:dyDescent="0.3">
      <c r="A31260" s="957"/>
      <c r="B31260"/>
      <c r="C31260"/>
      <c r="D31260"/>
      <c r="E31260"/>
      <c r="F31260"/>
      <c r="G31260"/>
      <c r="H31260"/>
      <c r="I31260"/>
      <c r="J31260"/>
    </row>
    <row r="31261" spans="1:10" x14ac:dyDescent="0.3">
      <c r="A31261" s="957"/>
      <c r="B31261"/>
      <c r="C31261"/>
      <c r="D31261"/>
      <c r="E31261"/>
      <c r="F31261"/>
      <c r="G31261"/>
      <c r="H31261"/>
      <c r="I31261"/>
      <c r="J31261"/>
    </row>
    <row r="31262" spans="1:10" x14ac:dyDescent="0.3">
      <c r="A31262" s="957"/>
      <c r="B31262"/>
      <c r="C31262"/>
      <c r="D31262"/>
      <c r="E31262"/>
      <c r="F31262"/>
      <c r="G31262"/>
      <c r="H31262"/>
      <c r="I31262"/>
      <c r="J31262"/>
    </row>
    <row r="31263" spans="1:10" x14ac:dyDescent="0.3">
      <c r="A31263" s="957"/>
      <c r="B31263"/>
      <c r="C31263"/>
      <c r="D31263"/>
      <c r="E31263"/>
      <c r="F31263"/>
      <c r="G31263"/>
      <c r="H31263"/>
      <c r="I31263"/>
      <c r="J31263"/>
    </row>
    <row r="31264" spans="1:10" x14ac:dyDescent="0.3">
      <c r="A31264" s="957"/>
      <c r="B31264"/>
      <c r="C31264"/>
      <c r="D31264"/>
      <c r="E31264"/>
      <c r="F31264"/>
      <c r="G31264"/>
      <c r="H31264"/>
      <c r="I31264"/>
      <c r="J31264"/>
    </row>
    <row r="31265" spans="1:10" x14ac:dyDescent="0.3">
      <c r="A31265" s="957"/>
      <c r="B31265"/>
      <c r="C31265"/>
      <c r="D31265"/>
      <c r="E31265"/>
      <c r="F31265"/>
      <c r="G31265"/>
      <c r="H31265"/>
      <c r="I31265"/>
      <c r="J31265"/>
    </row>
    <row r="31266" spans="1:10" x14ac:dyDescent="0.3">
      <c r="A31266" s="957"/>
      <c r="B31266"/>
      <c r="C31266"/>
      <c r="D31266"/>
      <c r="E31266"/>
      <c r="F31266"/>
      <c r="G31266"/>
      <c r="H31266"/>
      <c r="I31266"/>
      <c r="J31266"/>
    </row>
    <row r="31267" spans="1:10" x14ac:dyDescent="0.3">
      <c r="A31267" s="957"/>
      <c r="B31267"/>
      <c r="C31267"/>
      <c r="D31267"/>
      <c r="E31267"/>
      <c r="F31267"/>
      <c r="G31267"/>
      <c r="H31267"/>
      <c r="I31267"/>
      <c r="J31267"/>
    </row>
    <row r="31268" spans="1:10" x14ac:dyDescent="0.3">
      <c r="A31268" s="957"/>
      <c r="B31268"/>
      <c r="C31268"/>
      <c r="D31268"/>
      <c r="E31268"/>
      <c r="F31268"/>
      <c r="G31268"/>
      <c r="H31268"/>
      <c r="I31268"/>
      <c r="J31268"/>
    </row>
    <row r="31269" spans="1:10" x14ac:dyDescent="0.3">
      <c r="A31269" s="957"/>
      <c r="B31269"/>
      <c r="C31269"/>
      <c r="D31269"/>
      <c r="E31269"/>
      <c r="F31269"/>
      <c r="G31269"/>
      <c r="H31269"/>
      <c r="I31269"/>
      <c r="J31269"/>
    </row>
    <row r="31270" spans="1:10" x14ac:dyDescent="0.3">
      <c r="A31270" s="957"/>
      <c r="B31270"/>
      <c r="C31270"/>
      <c r="D31270"/>
      <c r="E31270"/>
      <c r="F31270"/>
      <c r="G31270"/>
      <c r="H31270"/>
      <c r="I31270"/>
      <c r="J31270"/>
    </row>
    <row r="31271" spans="1:10" x14ac:dyDescent="0.3">
      <c r="A31271" s="957"/>
      <c r="B31271"/>
      <c r="C31271"/>
      <c r="D31271"/>
      <c r="E31271"/>
      <c r="F31271"/>
      <c r="G31271"/>
      <c r="H31271"/>
      <c r="I31271"/>
      <c r="J31271"/>
    </row>
    <row r="31272" spans="1:10" x14ac:dyDescent="0.3">
      <c r="A31272" s="957"/>
      <c r="B31272"/>
      <c r="C31272"/>
      <c r="D31272"/>
      <c r="E31272"/>
      <c r="F31272"/>
      <c r="G31272"/>
      <c r="H31272"/>
      <c r="I31272"/>
      <c r="J31272"/>
    </row>
    <row r="31273" spans="1:10" x14ac:dyDescent="0.3">
      <c r="A31273" s="957"/>
      <c r="B31273"/>
      <c r="C31273"/>
      <c r="D31273"/>
      <c r="E31273"/>
      <c r="F31273"/>
      <c r="G31273"/>
      <c r="H31273"/>
      <c r="I31273"/>
      <c r="J31273"/>
    </row>
    <row r="31274" spans="1:10" x14ac:dyDescent="0.3">
      <c r="A31274" s="957"/>
      <c r="B31274"/>
      <c r="C31274"/>
      <c r="D31274"/>
      <c r="E31274"/>
      <c r="F31274"/>
      <c r="G31274"/>
      <c r="H31274"/>
      <c r="I31274"/>
      <c r="J31274"/>
    </row>
    <row r="31275" spans="1:10" x14ac:dyDescent="0.3">
      <c r="A31275" s="957"/>
      <c r="B31275"/>
      <c r="C31275"/>
      <c r="D31275"/>
      <c r="E31275"/>
      <c r="F31275"/>
      <c r="G31275"/>
      <c r="H31275"/>
      <c r="I31275"/>
      <c r="J31275"/>
    </row>
    <row r="31276" spans="1:10" x14ac:dyDescent="0.3">
      <c r="A31276" s="957"/>
      <c r="B31276"/>
      <c r="C31276"/>
      <c r="D31276"/>
      <c r="E31276"/>
      <c r="F31276"/>
      <c r="G31276"/>
      <c r="H31276"/>
      <c r="I31276"/>
      <c r="J31276"/>
    </row>
    <row r="31277" spans="1:10" x14ac:dyDescent="0.3">
      <c r="A31277" s="957"/>
      <c r="B31277"/>
      <c r="C31277"/>
      <c r="D31277"/>
      <c r="E31277"/>
      <c r="F31277"/>
      <c r="G31277"/>
      <c r="H31277"/>
      <c r="I31277"/>
      <c r="J31277"/>
    </row>
    <row r="31278" spans="1:10" x14ac:dyDescent="0.3">
      <c r="A31278" s="957"/>
      <c r="B31278"/>
      <c r="C31278"/>
      <c r="D31278"/>
      <c r="E31278"/>
      <c r="F31278"/>
      <c r="G31278"/>
      <c r="H31278"/>
      <c r="I31278"/>
      <c r="J31278"/>
    </row>
    <row r="31279" spans="1:10" x14ac:dyDescent="0.3">
      <c r="A31279" s="957"/>
      <c r="B31279"/>
      <c r="C31279"/>
      <c r="D31279"/>
      <c r="E31279"/>
      <c r="F31279"/>
      <c r="G31279"/>
      <c r="H31279"/>
      <c r="I31279"/>
      <c r="J31279"/>
    </row>
    <row r="31280" spans="1:10" x14ac:dyDescent="0.3">
      <c r="A31280" s="957"/>
      <c r="B31280"/>
      <c r="C31280"/>
      <c r="D31280"/>
      <c r="E31280"/>
      <c r="F31280"/>
      <c r="G31280"/>
      <c r="H31280"/>
      <c r="I31280"/>
      <c r="J31280"/>
    </row>
    <row r="31281" spans="1:10" x14ac:dyDescent="0.3">
      <c r="A31281" s="957"/>
      <c r="B31281"/>
      <c r="C31281"/>
      <c r="D31281"/>
      <c r="E31281"/>
      <c r="F31281"/>
      <c r="G31281"/>
      <c r="H31281"/>
      <c r="I31281"/>
      <c r="J31281"/>
    </row>
    <row r="31282" spans="1:10" x14ac:dyDescent="0.3">
      <c r="A31282" s="957"/>
      <c r="B31282"/>
      <c r="C31282"/>
      <c r="D31282"/>
      <c r="E31282"/>
      <c r="F31282"/>
      <c r="G31282"/>
      <c r="H31282"/>
      <c r="I31282"/>
      <c r="J31282"/>
    </row>
    <row r="31283" spans="1:10" x14ac:dyDescent="0.3">
      <c r="A31283" s="957"/>
      <c r="B31283"/>
      <c r="C31283"/>
      <c r="D31283"/>
      <c r="E31283"/>
      <c r="F31283"/>
      <c r="G31283"/>
      <c r="H31283"/>
      <c r="I31283"/>
      <c r="J31283"/>
    </row>
    <row r="31284" spans="1:10" x14ac:dyDescent="0.3">
      <c r="A31284" s="957"/>
      <c r="B31284"/>
      <c r="C31284"/>
      <c r="D31284"/>
      <c r="E31284"/>
      <c r="F31284"/>
      <c r="G31284"/>
      <c r="H31284"/>
      <c r="I31284"/>
      <c r="J31284"/>
    </row>
    <row r="31285" spans="1:10" x14ac:dyDescent="0.3">
      <c r="A31285" s="957"/>
      <c r="B31285"/>
      <c r="C31285"/>
      <c r="D31285"/>
      <c r="E31285"/>
      <c r="F31285"/>
      <c r="G31285"/>
      <c r="H31285"/>
      <c r="I31285"/>
      <c r="J31285"/>
    </row>
    <row r="31286" spans="1:10" x14ac:dyDescent="0.3">
      <c r="A31286" s="957"/>
      <c r="B31286"/>
      <c r="C31286"/>
      <c r="D31286"/>
      <c r="E31286"/>
      <c r="F31286"/>
      <c r="G31286"/>
      <c r="H31286"/>
      <c r="I31286"/>
      <c r="J31286"/>
    </row>
    <row r="31287" spans="1:10" x14ac:dyDescent="0.3">
      <c r="A31287" s="957"/>
      <c r="B31287"/>
      <c r="C31287"/>
      <c r="D31287"/>
      <c r="E31287"/>
      <c r="F31287"/>
      <c r="G31287"/>
      <c r="H31287"/>
      <c r="I31287"/>
      <c r="J31287"/>
    </row>
    <row r="31288" spans="1:10" x14ac:dyDescent="0.3">
      <c r="A31288" s="957"/>
      <c r="B31288"/>
      <c r="C31288"/>
      <c r="D31288"/>
      <c r="E31288"/>
      <c r="F31288"/>
      <c r="G31288"/>
      <c r="H31288"/>
      <c r="I31288"/>
      <c r="J31288"/>
    </row>
    <row r="31289" spans="1:10" x14ac:dyDescent="0.3">
      <c r="A31289" s="957"/>
      <c r="B31289"/>
      <c r="C31289"/>
      <c r="D31289"/>
      <c r="E31289"/>
      <c r="F31289"/>
      <c r="G31289"/>
      <c r="H31289"/>
      <c r="I31289"/>
      <c r="J31289"/>
    </row>
    <row r="31290" spans="1:10" x14ac:dyDescent="0.3">
      <c r="A31290" s="957"/>
      <c r="B31290"/>
      <c r="C31290"/>
      <c r="D31290"/>
      <c r="E31290"/>
      <c r="F31290"/>
      <c r="G31290"/>
      <c r="H31290"/>
      <c r="I31290"/>
      <c r="J31290"/>
    </row>
    <row r="31291" spans="1:10" x14ac:dyDescent="0.3">
      <c r="A31291" s="957"/>
      <c r="B31291"/>
      <c r="C31291"/>
      <c r="D31291"/>
      <c r="E31291"/>
      <c r="F31291"/>
      <c r="G31291"/>
      <c r="H31291"/>
      <c r="I31291"/>
      <c r="J31291"/>
    </row>
    <row r="31292" spans="1:10" x14ac:dyDescent="0.3">
      <c r="A31292" s="957"/>
      <c r="B31292"/>
      <c r="C31292"/>
      <c r="D31292"/>
      <c r="E31292"/>
      <c r="F31292"/>
      <c r="G31292"/>
      <c r="H31292"/>
      <c r="I31292"/>
      <c r="J31292"/>
    </row>
    <row r="31293" spans="1:10" x14ac:dyDescent="0.3">
      <c r="A31293" s="957"/>
      <c r="B31293"/>
      <c r="C31293"/>
      <c r="D31293"/>
      <c r="E31293"/>
      <c r="F31293"/>
      <c r="G31293"/>
      <c r="H31293"/>
      <c r="I31293"/>
      <c r="J31293"/>
    </row>
    <row r="31294" spans="1:10" x14ac:dyDescent="0.3">
      <c r="A31294" s="957"/>
      <c r="B31294"/>
      <c r="C31294"/>
      <c r="D31294"/>
      <c r="E31294"/>
      <c r="F31294"/>
      <c r="G31294"/>
      <c r="H31294"/>
      <c r="I31294"/>
      <c r="J31294"/>
    </row>
    <row r="31295" spans="1:10" x14ac:dyDescent="0.3">
      <c r="A31295" s="957"/>
      <c r="B31295"/>
      <c r="C31295"/>
      <c r="D31295"/>
      <c r="E31295"/>
      <c r="F31295"/>
      <c r="G31295"/>
      <c r="H31295"/>
      <c r="I31295"/>
      <c r="J31295"/>
    </row>
    <row r="31296" spans="1:10" x14ac:dyDescent="0.3">
      <c r="A31296" s="957"/>
      <c r="B31296"/>
      <c r="C31296"/>
      <c r="D31296"/>
      <c r="E31296"/>
      <c r="F31296"/>
      <c r="G31296"/>
      <c r="H31296"/>
      <c r="I31296"/>
      <c r="J31296"/>
    </row>
    <row r="31297" spans="1:10" x14ac:dyDescent="0.3">
      <c r="A31297" s="957"/>
      <c r="B31297"/>
      <c r="C31297"/>
      <c r="D31297"/>
      <c r="E31297"/>
      <c r="F31297"/>
      <c r="G31297"/>
      <c r="H31297"/>
      <c r="I31297"/>
      <c r="J31297"/>
    </row>
    <row r="31298" spans="1:10" x14ac:dyDescent="0.3">
      <c r="A31298" s="957"/>
      <c r="B31298"/>
      <c r="C31298"/>
      <c r="D31298"/>
      <c r="E31298"/>
      <c r="F31298"/>
      <c r="G31298"/>
      <c r="H31298"/>
      <c r="I31298"/>
      <c r="J31298"/>
    </row>
    <row r="31299" spans="1:10" x14ac:dyDescent="0.3">
      <c r="A31299" s="957"/>
      <c r="B31299"/>
      <c r="C31299"/>
      <c r="D31299"/>
      <c r="E31299"/>
      <c r="F31299"/>
      <c r="G31299"/>
      <c r="H31299"/>
      <c r="I31299"/>
      <c r="J31299"/>
    </row>
    <row r="31300" spans="1:10" x14ac:dyDescent="0.3">
      <c r="A31300" s="957"/>
      <c r="B31300"/>
      <c r="C31300"/>
      <c r="D31300"/>
      <c r="E31300"/>
      <c r="F31300"/>
      <c r="G31300"/>
      <c r="H31300"/>
      <c r="I31300"/>
      <c r="J31300"/>
    </row>
    <row r="31301" spans="1:10" x14ac:dyDescent="0.3">
      <c r="A31301" s="957"/>
      <c r="B31301"/>
      <c r="C31301"/>
      <c r="D31301"/>
      <c r="E31301"/>
      <c r="F31301"/>
      <c r="G31301"/>
      <c r="H31301"/>
      <c r="I31301"/>
      <c r="J31301"/>
    </row>
    <row r="31302" spans="1:10" x14ac:dyDescent="0.3">
      <c r="A31302" s="957"/>
      <c r="B31302"/>
      <c r="C31302"/>
      <c r="D31302"/>
      <c r="E31302"/>
      <c r="F31302"/>
      <c r="G31302"/>
      <c r="H31302"/>
      <c r="I31302"/>
      <c r="J31302"/>
    </row>
    <row r="31303" spans="1:10" x14ac:dyDescent="0.3">
      <c r="A31303" s="957"/>
      <c r="B31303"/>
      <c r="C31303"/>
      <c r="D31303"/>
      <c r="E31303"/>
      <c r="F31303"/>
      <c r="G31303"/>
      <c r="H31303"/>
      <c r="I31303"/>
      <c r="J31303"/>
    </row>
    <row r="31304" spans="1:10" x14ac:dyDescent="0.3">
      <c r="A31304" s="957"/>
      <c r="B31304"/>
      <c r="C31304"/>
      <c r="D31304"/>
      <c r="E31304"/>
      <c r="F31304"/>
      <c r="G31304"/>
      <c r="H31304"/>
      <c r="I31304"/>
      <c r="J31304"/>
    </row>
    <row r="31305" spans="1:10" x14ac:dyDescent="0.3">
      <c r="A31305" s="957"/>
      <c r="B31305"/>
      <c r="C31305"/>
      <c r="D31305"/>
      <c r="E31305"/>
      <c r="F31305"/>
      <c r="G31305"/>
      <c r="H31305"/>
      <c r="I31305"/>
      <c r="J31305"/>
    </row>
    <row r="31306" spans="1:10" x14ac:dyDescent="0.3">
      <c r="A31306" s="957"/>
      <c r="B31306"/>
      <c r="C31306"/>
      <c r="D31306"/>
      <c r="E31306"/>
      <c r="F31306"/>
      <c r="G31306"/>
      <c r="H31306"/>
      <c r="I31306"/>
      <c r="J31306"/>
    </row>
    <row r="31307" spans="1:10" x14ac:dyDescent="0.3">
      <c r="A31307" s="957"/>
      <c r="B31307"/>
      <c r="C31307"/>
      <c r="D31307"/>
      <c r="E31307"/>
      <c r="F31307"/>
      <c r="G31307"/>
      <c r="H31307"/>
      <c r="I31307"/>
      <c r="J31307"/>
    </row>
    <row r="31308" spans="1:10" x14ac:dyDescent="0.3">
      <c r="A31308" s="957"/>
      <c r="B31308"/>
      <c r="C31308"/>
      <c r="D31308"/>
      <c r="E31308"/>
      <c r="F31308"/>
      <c r="G31308"/>
      <c r="H31308"/>
      <c r="I31308"/>
      <c r="J31308"/>
    </row>
    <row r="31309" spans="1:10" x14ac:dyDescent="0.3">
      <c r="A31309" s="957"/>
      <c r="B31309"/>
      <c r="C31309"/>
      <c r="D31309"/>
      <c r="E31309"/>
      <c r="F31309"/>
      <c r="G31309"/>
      <c r="H31309"/>
      <c r="I31309"/>
      <c r="J31309"/>
    </row>
    <row r="31310" spans="1:10" x14ac:dyDescent="0.3">
      <c r="A31310" s="957"/>
      <c r="B31310"/>
      <c r="C31310"/>
      <c r="D31310"/>
      <c r="E31310"/>
      <c r="F31310"/>
      <c r="G31310"/>
      <c r="H31310"/>
      <c r="I31310"/>
      <c r="J31310"/>
    </row>
    <row r="31311" spans="1:10" x14ac:dyDescent="0.3">
      <c r="A31311" s="957"/>
      <c r="B31311"/>
      <c r="C31311"/>
      <c r="D31311"/>
      <c r="E31311"/>
      <c r="F31311"/>
      <c r="G31311"/>
      <c r="H31311"/>
      <c r="I31311"/>
      <c r="J31311"/>
    </row>
    <row r="31312" spans="1:10" x14ac:dyDescent="0.3">
      <c r="A31312" s="957"/>
      <c r="B31312"/>
      <c r="C31312"/>
      <c r="D31312"/>
      <c r="E31312"/>
      <c r="F31312"/>
      <c r="G31312"/>
      <c r="H31312"/>
      <c r="I31312"/>
      <c r="J31312"/>
    </row>
    <row r="31313" spans="1:10" x14ac:dyDescent="0.3">
      <c r="A31313" s="957"/>
      <c r="B31313"/>
      <c r="C31313"/>
      <c r="D31313"/>
      <c r="E31313"/>
      <c r="F31313"/>
      <c r="G31313"/>
      <c r="H31313"/>
      <c r="I31313"/>
      <c r="J31313"/>
    </row>
    <row r="31314" spans="1:10" x14ac:dyDescent="0.3">
      <c r="A31314" s="957"/>
      <c r="B31314"/>
      <c r="C31314"/>
      <c r="D31314"/>
      <c r="E31314"/>
      <c r="F31314"/>
      <c r="G31314"/>
      <c r="H31314"/>
      <c r="I31314"/>
      <c r="J31314"/>
    </row>
    <row r="31315" spans="1:10" x14ac:dyDescent="0.3">
      <c r="A31315" s="957"/>
      <c r="B31315"/>
      <c r="C31315"/>
      <c r="D31315"/>
      <c r="E31315"/>
      <c r="F31315"/>
      <c r="G31315"/>
      <c r="H31315"/>
      <c r="I31315"/>
      <c r="J31315"/>
    </row>
    <row r="31316" spans="1:10" x14ac:dyDescent="0.3">
      <c r="A31316" s="957"/>
      <c r="B31316"/>
      <c r="C31316"/>
      <c r="D31316"/>
      <c r="E31316"/>
      <c r="F31316"/>
      <c r="G31316"/>
      <c r="H31316"/>
      <c r="I31316"/>
      <c r="J31316"/>
    </row>
    <row r="31317" spans="1:10" x14ac:dyDescent="0.3">
      <c r="A31317" s="957"/>
      <c r="B31317"/>
      <c r="C31317"/>
      <c r="D31317"/>
      <c r="E31317"/>
      <c r="F31317"/>
      <c r="G31317"/>
      <c r="H31317"/>
      <c r="I31317"/>
      <c r="J31317"/>
    </row>
    <row r="31318" spans="1:10" x14ac:dyDescent="0.3">
      <c r="A31318" s="957"/>
      <c r="B31318"/>
      <c r="C31318"/>
      <c r="D31318"/>
      <c r="E31318"/>
      <c r="F31318"/>
      <c r="G31318"/>
      <c r="H31318"/>
      <c r="I31318"/>
      <c r="J31318"/>
    </row>
    <row r="31319" spans="1:10" x14ac:dyDescent="0.3">
      <c r="A31319" s="957"/>
      <c r="B31319"/>
      <c r="C31319"/>
      <c r="D31319"/>
      <c r="E31319"/>
      <c r="F31319"/>
      <c r="G31319"/>
      <c r="H31319"/>
      <c r="I31319"/>
      <c r="J31319"/>
    </row>
    <row r="31320" spans="1:10" x14ac:dyDescent="0.3">
      <c r="A31320" s="957"/>
      <c r="B31320"/>
      <c r="C31320"/>
      <c r="D31320"/>
      <c r="E31320"/>
      <c r="F31320"/>
      <c r="G31320"/>
      <c r="H31320"/>
      <c r="I31320"/>
      <c r="J31320"/>
    </row>
    <row r="31321" spans="1:10" x14ac:dyDescent="0.3">
      <c r="A31321" s="957"/>
      <c r="B31321"/>
      <c r="C31321"/>
      <c r="D31321"/>
      <c r="E31321"/>
      <c r="F31321"/>
      <c r="G31321"/>
      <c r="H31321"/>
      <c r="I31321"/>
      <c r="J31321"/>
    </row>
    <row r="31322" spans="1:10" x14ac:dyDescent="0.3">
      <c r="A31322" s="957"/>
      <c r="B31322"/>
      <c r="C31322"/>
      <c r="D31322"/>
      <c r="E31322"/>
      <c r="F31322"/>
      <c r="G31322"/>
      <c r="H31322"/>
      <c r="I31322"/>
      <c r="J31322"/>
    </row>
    <row r="31323" spans="1:10" x14ac:dyDescent="0.3">
      <c r="A31323" s="957"/>
      <c r="B31323"/>
      <c r="C31323"/>
      <c r="D31323"/>
      <c r="E31323"/>
      <c r="F31323"/>
      <c r="G31323"/>
      <c r="H31323"/>
      <c r="I31323"/>
      <c r="J31323"/>
    </row>
    <row r="31324" spans="1:10" x14ac:dyDescent="0.3">
      <c r="A31324" s="957"/>
      <c r="B31324"/>
      <c r="C31324"/>
      <c r="D31324"/>
      <c r="E31324"/>
      <c r="F31324"/>
      <c r="G31324"/>
      <c r="H31324"/>
      <c r="I31324"/>
      <c r="J31324"/>
    </row>
    <row r="31325" spans="1:10" x14ac:dyDescent="0.3">
      <c r="A31325" s="957"/>
      <c r="B31325"/>
      <c r="C31325"/>
      <c r="D31325"/>
      <c r="E31325"/>
      <c r="F31325"/>
      <c r="G31325"/>
      <c r="H31325"/>
      <c r="I31325"/>
      <c r="J31325"/>
    </row>
    <row r="31326" spans="1:10" x14ac:dyDescent="0.3">
      <c r="A31326" s="957"/>
      <c r="B31326"/>
      <c r="C31326"/>
      <c r="D31326"/>
      <c r="E31326"/>
      <c r="F31326"/>
      <c r="G31326"/>
      <c r="H31326"/>
      <c r="I31326"/>
      <c r="J31326"/>
    </row>
    <row r="31327" spans="1:10" x14ac:dyDescent="0.3">
      <c r="A31327" s="957"/>
      <c r="B31327"/>
      <c r="C31327"/>
      <c r="D31327"/>
      <c r="E31327"/>
      <c r="F31327"/>
      <c r="G31327"/>
      <c r="H31327"/>
      <c r="I31327"/>
      <c r="J31327"/>
    </row>
    <row r="31328" spans="1:10" x14ac:dyDescent="0.3">
      <c r="A31328" s="957"/>
      <c r="B31328"/>
      <c r="C31328"/>
      <c r="D31328"/>
      <c r="E31328"/>
      <c r="F31328"/>
      <c r="G31328"/>
      <c r="H31328"/>
      <c r="I31328"/>
      <c r="J31328"/>
    </row>
    <row r="31329" spans="1:10" x14ac:dyDescent="0.3">
      <c r="A31329" s="957"/>
      <c r="B31329"/>
      <c r="C31329"/>
      <c r="D31329"/>
      <c r="E31329"/>
      <c r="F31329"/>
      <c r="G31329"/>
      <c r="H31329"/>
      <c r="I31329"/>
      <c r="J31329"/>
    </row>
    <row r="31330" spans="1:10" x14ac:dyDescent="0.3">
      <c r="A31330" s="957"/>
      <c r="B31330"/>
      <c r="C31330"/>
      <c r="D31330"/>
      <c r="E31330"/>
      <c r="F31330"/>
      <c r="G31330"/>
      <c r="H31330"/>
      <c r="I31330"/>
      <c r="J31330"/>
    </row>
    <row r="31331" spans="1:10" x14ac:dyDescent="0.3">
      <c r="A31331" s="957"/>
      <c r="B31331"/>
      <c r="C31331"/>
      <c r="D31331"/>
      <c r="E31331"/>
      <c r="F31331"/>
      <c r="G31331"/>
      <c r="H31331"/>
      <c r="I31331"/>
      <c r="J31331"/>
    </row>
    <row r="31332" spans="1:10" x14ac:dyDescent="0.3">
      <c r="A31332" s="957"/>
      <c r="B31332"/>
      <c r="C31332"/>
      <c r="D31332"/>
      <c r="E31332"/>
      <c r="F31332"/>
      <c r="G31332"/>
      <c r="H31332"/>
      <c r="I31332"/>
      <c r="J31332"/>
    </row>
    <row r="31333" spans="1:10" x14ac:dyDescent="0.3">
      <c r="A31333" s="957"/>
      <c r="B31333"/>
      <c r="C31333"/>
      <c r="D31333"/>
      <c r="E31333"/>
      <c r="F31333"/>
      <c r="G31333"/>
      <c r="H31333"/>
      <c r="I31333"/>
      <c r="J31333"/>
    </row>
    <row r="31334" spans="1:10" x14ac:dyDescent="0.3">
      <c r="A31334" s="957"/>
      <c r="B31334"/>
      <c r="C31334"/>
      <c r="D31334"/>
      <c r="E31334"/>
      <c r="F31334"/>
      <c r="G31334"/>
      <c r="H31334"/>
      <c r="I31334"/>
      <c r="J31334"/>
    </row>
    <row r="31335" spans="1:10" x14ac:dyDescent="0.3">
      <c r="A31335" s="957"/>
      <c r="B31335"/>
      <c r="C31335"/>
      <c r="D31335"/>
      <c r="E31335"/>
      <c r="F31335"/>
      <c r="G31335"/>
      <c r="H31335"/>
      <c r="I31335"/>
      <c r="J31335"/>
    </row>
    <row r="31336" spans="1:10" x14ac:dyDescent="0.3">
      <c r="A31336" s="957"/>
      <c r="B31336"/>
      <c r="C31336"/>
      <c r="D31336"/>
      <c r="E31336"/>
      <c r="F31336"/>
      <c r="G31336"/>
      <c r="H31336"/>
      <c r="I31336"/>
      <c r="J31336"/>
    </row>
    <row r="31337" spans="1:10" x14ac:dyDescent="0.3">
      <c r="A31337" s="957"/>
      <c r="B31337"/>
      <c r="C31337"/>
      <c r="D31337"/>
      <c r="E31337"/>
      <c r="F31337"/>
      <c r="G31337"/>
      <c r="H31337"/>
      <c r="I31337"/>
      <c r="J31337"/>
    </row>
    <row r="31338" spans="1:10" x14ac:dyDescent="0.3">
      <c r="A31338" s="957"/>
      <c r="B31338"/>
      <c r="C31338"/>
      <c r="D31338"/>
      <c r="E31338"/>
      <c r="F31338"/>
      <c r="G31338"/>
      <c r="H31338"/>
      <c r="I31338"/>
      <c r="J31338"/>
    </row>
    <row r="31339" spans="1:10" x14ac:dyDescent="0.3">
      <c r="A31339" s="957"/>
      <c r="B31339"/>
      <c r="C31339"/>
      <c r="D31339"/>
      <c r="E31339"/>
      <c r="F31339"/>
      <c r="G31339"/>
      <c r="H31339"/>
      <c r="I31339"/>
      <c r="J31339"/>
    </row>
    <row r="31340" spans="1:10" x14ac:dyDescent="0.3">
      <c r="A31340" s="957"/>
      <c r="B31340"/>
      <c r="C31340"/>
      <c r="D31340"/>
      <c r="E31340"/>
      <c r="F31340"/>
      <c r="G31340"/>
      <c r="H31340"/>
      <c r="I31340"/>
      <c r="J31340"/>
    </row>
    <row r="31341" spans="1:10" x14ac:dyDescent="0.3">
      <c r="A31341" s="957"/>
      <c r="B31341"/>
      <c r="C31341"/>
      <c r="D31341"/>
      <c r="E31341"/>
      <c r="F31341"/>
      <c r="G31341"/>
      <c r="H31341"/>
      <c r="I31341"/>
      <c r="J31341"/>
    </row>
    <row r="31342" spans="1:10" x14ac:dyDescent="0.3">
      <c r="A31342" s="957"/>
      <c r="B31342"/>
      <c r="C31342"/>
      <c r="D31342"/>
      <c r="E31342"/>
      <c r="F31342"/>
      <c r="G31342"/>
      <c r="H31342"/>
      <c r="I31342"/>
      <c r="J31342"/>
    </row>
    <row r="31343" spans="1:10" x14ac:dyDescent="0.3">
      <c r="A31343" s="957"/>
      <c r="B31343"/>
      <c r="C31343"/>
      <c r="D31343"/>
      <c r="E31343"/>
      <c r="F31343"/>
      <c r="G31343"/>
      <c r="H31343"/>
      <c r="I31343"/>
      <c r="J31343"/>
    </row>
    <row r="31344" spans="1:10" x14ac:dyDescent="0.3">
      <c r="A31344" s="957"/>
      <c r="B31344"/>
      <c r="C31344"/>
      <c r="D31344"/>
      <c r="E31344"/>
      <c r="F31344"/>
      <c r="G31344"/>
      <c r="H31344"/>
      <c r="I31344"/>
      <c r="J31344"/>
    </row>
    <row r="31345" spans="1:10" x14ac:dyDescent="0.3">
      <c r="A31345" s="957"/>
      <c r="B31345"/>
      <c r="C31345"/>
      <c r="D31345"/>
      <c r="E31345"/>
      <c r="F31345"/>
      <c r="G31345"/>
      <c r="H31345"/>
      <c r="I31345"/>
      <c r="J31345"/>
    </row>
    <row r="31346" spans="1:10" x14ac:dyDescent="0.3">
      <c r="A31346" s="957"/>
      <c r="B31346"/>
      <c r="C31346"/>
      <c r="D31346"/>
      <c r="E31346"/>
      <c r="F31346"/>
      <c r="G31346"/>
      <c r="H31346"/>
      <c r="I31346"/>
      <c r="J31346"/>
    </row>
    <row r="31347" spans="1:10" x14ac:dyDescent="0.3">
      <c r="A31347" s="957"/>
      <c r="B31347"/>
      <c r="C31347"/>
      <c r="D31347"/>
      <c r="E31347"/>
      <c r="F31347"/>
      <c r="G31347"/>
      <c r="H31347"/>
      <c r="I31347"/>
      <c r="J31347"/>
    </row>
    <row r="31348" spans="1:10" x14ac:dyDescent="0.3">
      <c r="A31348" s="957"/>
      <c r="B31348"/>
      <c r="C31348"/>
      <c r="D31348"/>
      <c r="E31348"/>
      <c r="F31348"/>
      <c r="G31348"/>
      <c r="H31348"/>
      <c r="I31348"/>
      <c r="J31348"/>
    </row>
    <row r="31349" spans="1:10" x14ac:dyDescent="0.3">
      <c r="A31349" s="957"/>
      <c r="B31349"/>
      <c r="C31349"/>
      <c r="D31349"/>
      <c r="E31349"/>
      <c r="F31349"/>
      <c r="G31349"/>
      <c r="H31349"/>
      <c r="I31349"/>
      <c r="J31349"/>
    </row>
    <row r="31350" spans="1:10" x14ac:dyDescent="0.3">
      <c r="A31350" s="957"/>
      <c r="B31350"/>
      <c r="C31350"/>
      <c r="D31350"/>
      <c r="E31350"/>
      <c r="F31350"/>
      <c r="G31350"/>
      <c r="H31350"/>
      <c r="I31350"/>
      <c r="J31350"/>
    </row>
    <row r="31351" spans="1:10" x14ac:dyDescent="0.3">
      <c r="A31351" s="957"/>
      <c r="B31351"/>
      <c r="C31351"/>
      <c r="D31351"/>
      <c r="E31351"/>
      <c r="F31351"/>
      <c r="G31351"/>
      <c r="H31351"/>
      <c r="I31351"/>
      <c r="J31351"/>
    </row>
    <row r="31352" spans="1:10" x14ac:dyDescent="0.3">
      <c r="A31352" s="957"/>
      <c r="B31352"/>
      <c r="C31352"/>
      <c r="D31352"/>
      <c r="E31352"/>
      <c r="F31352"/>
      <c r="G31352"/>
      <c r="H31352"/>
      <c r="I31352"/>
      <c r="J31352"/>
    </row>
    <row r="31353" spans="1:10" x14ac:dyDescent="0.3">
      <c r="A31353" s="957"/>
      <c r="B31353"/>
      <c r="C31353"/>
      <c r="D31353"/>
      <c r="E31353"/>
      <c r="F31353"/>
      <c r="G31353"/>
      <c r="H31353"/>
      <c r="I31353"/>
      <c r="J31353"/>
    </row>
    <row r="31354" spans="1:10" x14ac:dyDescent="0.3">
      <c r="A31354" s="957"/>
      <c r="B31354"/>
      <c r="C31354"/>
      <c r="D31354"/>
      <c r="E31354"/>
      <c r="F31354"/>
      <c r="G31354"/>
      <c r="H31354"/>
      <c r="I31354"/>
      <c r="J31354"/>
    </row>
    <row r="31355" spans="1:10" x14ac:dyDescent="0.3">
      <c r="A31355" s="957"/>
      <c r="B31355"/>
      <c r="C31355"/>
      <c r="D31355"/>
      <c r="E31355"/>
      <c r="F31355"/>
      <c r="G31355"/>
      <c r="H31355"/>
      <c r="I31355"/>
      <c r="J31355"/>
    </row>
    <row r="31356" spans="1:10" x14ac:dyDescent="0.3">
      <c r="A31356" s="957"/>
      <c r="B31356"/>
      <c r="C31356"/>
      <c r="D31356"/>
      <c r="E31356"/>
      <c r="F31356"/>
      <c r="G31356"/>
      <c r="H31356"/>
      <c r="I31356"/>
      <c r="J31356"/>
    </row>
    <row r="31357" spans="1:10" x14ac:dyDescent="0.3">
      <c r="A31357" s="957"/>
      <c r="B31357"/>
      <c r="C31357"/>
      <c r="D31357"/>
      <c r="E31357"/>
      <c r="F31357"/>
      <c r="G31357"/>
      <c r="H31357"/>
      <c r="I31357"/>
      <c r="J31357"/>
    </row>
    <row r="31358" spans="1:10" x14ac:dyDescent="0.3">
      <c r="A31358" s="957"/>
      <c r="B31358"/>
      <c r="C31358"/>
      <c r="D31358"/>
      <c r="E31358"/>
      <c r="F31358"/>
      <c r="G31358"/>
      <c r="H31358"/>
      <c r="I31358"/>
      <c r="J31358"/>
    </row>
    <row r="31359" spans="1:10" x14ac:dyDescent="0.3">
      <c r="A31359" s="957"/>
      <c r="B31359"/>
      <c r="C31359"/>
      <c r="D31359"/>
      <c r="E31359"/>
      <c r="F31359"/>
      <c r="G31359"/>
      <c r="H31359"/>
      <c r="I31359"/>
      <c r="J31359"/>
    </row>
    <row r="31360" spans="1:10" x14ac:dyDescent="0.3">
      <c r="A31360" s="957"/>
      <c r="B31360"/>
      <c r="C31360"/>
      <c r="D31360"/>
      <c r="E31360"/>
      <c r="F31360"/>
      <c r="G31360"/>
      <c r="H31360"/>
      <c r="I31360"/>
      <c r="J31360"/>
    </row>
    <row r="31361" spans="1:10" x14ac:dyDescent="0.3">
      <c r="A31361" s="957"/>
      <c r="B31361"/>
      <c r="C31361"/>
      <c r="D31361"/>
      <c r="E31361"/>
      <c r="F31361"/>
      <c r="G31361"/>
      <c r="H31361"/>
      <c r="I31361"/>
      <c r="J31361"/>
    </row>
    <row r="31362" spans="1:10" x14ac:dyDescent="0.3">
      <c r="A31362" s="957"/>
      <c r="B31362"/>
      <c r="C31362"/>
      <c r="D31362"/>
      <c r="E31362"/>
      <c r="F31362"/>
      <c r="G31362"/>
      <c r="H31362"/>
      <c r="I31362"/>
      <c r="J31362"/>
    </row>
    <row r="31363" spans="1:10" x14ac:dyDescent="0.3">
      <c r="A31363" s="957"/>
      <c r="B31363"/>
      <c r="C31363"/>
      <c r="D31363"/>
      <c r="E31363"/>
      <c r="F31363"/>
      <c r="G31363"/>
      <c r="H31363"/>
      <c r="I31363"/>
      <c r="J31363"/>
    </row>
    <row r="31364" spans="1:10" x14ac:dyDescent="0.3">
      <c r="A31364" s="957"/>
      <c r="B31364"/>
      <c r="C31364"/>
      <c r="D31364"/>
      <c r="E31364"/>
      <c r="F31364"/>
      <c r="G31364"/>
      <c r="H31364"/>
      <c r="I31364"/>
      <c r="J31364"/>
    </row>
    <row r="31365" spans="1:10" x14ac:dyDescent="0.3">
      <c r="A31365" s="957"/>
      <c r="B31365"/>
      <c r="C31365"/>
      <c r="D31365"/>
      <c r="E31365"/>
      <c r="F31365"/>
      <c r="G31365"/>
      <c r="H31365"/>
      <c r="I31365"/>
      <c r="J31365"/>
    </row>
    <row r="31366" spans="1:10" x14ac:dyDescent="0.3">
      <c r="A31366" s="957"/>
      <c r="B31366"/>
      <c r="C31366"/>
      <c r="D31366"/>
      <c r="E31366"/>
      <c r="F31366"/>
      <c r="G31366"/>
      <c r="H31366"/>
      <c r="I31366"/>
      <c r="J31366"/>
    </row>
    <row r="31367" spans="1:10" x14ac:dyDescent="0.3">
      <c r="A31367" s="957"/>
      <c r="B31367"/>
      <c r="C31367"/>
      <c r="D31367"/>
      <c r="E31367"/>
      <c r="F31367"/>
      <c r="G31367"/>
      <c r="H31367"/>
      <c r="I31367"/>
      <c r="J31367"/>
    </row>
    <row r="31368" spans="1:10" x14ac:dyDescent="0.3">
      <c r="A31368" s="957"/>
      <c r="B31368"/>
      <c r="C31368"/>
      <c r="D31368"/>
      <c r="E31368"/>
      <c r="F31368"/>
      <c r="G31368"/>
      <c r="H31368"/>
      <c r="I31368"/>
      <c r="J31368"/>
    </row>
    <row r="31369" spans="1:10" x14ac:dyDescent="0.3">
      <c r="A31369" s="957"/>
      <c r="B31369"/>
      <c r="C31369"/>
      <c r="D31369"/>
      <c r="E31369"/>
      <c r="F31369"/>
      <c r="G31369"/>
      <c r="H31369"/>
      <c r="I31369"/>
      <c r="J31369"/>
    </row>
    <row r="31370" spans="1:10" x14ac:dyDescent="0.3">
      <c r="A31370" s="957"/>
      <c r="B31370"/>
      <c r="C31370"/>
      <c r="D31370"/>
      <c r="E31370"/>
      <c r="F31370"/>
      <c r="G31370"/>
      <c r="H31370"/>
      <c r="I31370"/>
      <c r="J31370"/>
    </row>
    <row r="31371" spans="1:10" x14ac:dyDescent="0.3">
      <c r="A31371" s="957"/>
      <c r="B31371"/>
      <c r="C31371"/>
      <c r="D31371"/>
      <c r="E31371"/>
      <c r="F31371"/>
      <c r="G31371"/>
      <c r="H31371"/>
      <c r="I31371"/>
      <c r="J31371"/>
    </row>
    <row r="31372" spans="1:10" x14ac:dyDescent="0.3">
      <c r="A31372" s="957"/>
      <c r="B31372"/>
      <c r="C31372"/>
      <c r="D31372"/>
      <c r="E31372"/>
      <c r="F31372"/>
      <c r="G31372"/>
      <c r="H31372"/>
      <c r="I31372"/>
      <c r="J31372"/>
    </row>
    <row r="31373" spans="1:10" x14ac:dyDescent="0.3">
      <c r="A31373" s="957"/>
      <c r="B31373"/>
      <c r="C31373"/>
      <c r="D31373"/>
      <c r="E31373"/>
      <c r="F31373"/>
      <c r="G31373"/>
      <c r="H31373"/>
      <c r="I31373"/>
      <c r="J31373"/>
    </row>
    <row r="31374" spans="1:10" x14ac:dyDescent="0.3">
      <c r="A31374" s="957"/>
      <c r="B31374"/>
      <c r="C31374"/>
      <c r="D31374"/>
      <c r="E31374"/>
      <c r="F31374"/>
      <c r="G31374"/>
      <c r="H31374"/>
      <c r="I31374"/>
      <c r="J31374"/>
    </row>
    <row r="31375" spans="1:10" x14ac:dyDescent="0.3">
      <c r="A31375" s="957"/>
      <c r="B31375"/>
      <c r="C31375"/>
      <c r="D31375"/>
      <c r="E31375"/>
      <c r="F31375"/>
      <c r="G31375"/>
      <c r="H31375"/>
      <c r="I31375"/>
      <c r="J31375"/>
    </row>
    <row r="31376" spans="1:10" x14ac:dyDescent="0.3">
      <c r="A31376" s="957"/>
      <c r="B31376"/>
      <c r="C31376"/>
      <c r="D31376"/>
      <c r="E31376"/>
      <c r="F31376"/>
      <c r="G31376"/>
      <c r="H31376"/>
      <c r="I31376"/>
      <c r="J31376"/>
    </row>
    <row r="31377" spans="1:10" x14ac:dyDescent="0.3">
      <c r="A31377" s="957"/>
      <c r="B31377"/>
      <c r="C31377"/>
      <c r="D31377"/>
      <c r="E31377"/>
      <c r="F31377"/>
      <c r="G31377"/>
      <c r="H31377"/>
      <c r="I31377"/>
      <c r="J31377"/>
    </row>
    <row r="31378" spans="1:10" x14ac:dyDescent="0.3">
      <c r="A31378" s="957"/>
      <c r="B31378"/>
      <c r="C31378"/>
      <c r="D31378"/>
      <c r="E31378"/>
      <c r="F31378"/>
      <c r="G31378"/>
      <c r="H31378"/>
      <c r="I31378"/>
      <c r="J31378"/>
    </row>
    <row r="31379" spans="1:10" x14ac:dyDescent="0.3">
      <c r="A31379" s="957"/>
      <c r="B31379"/>
      <c r="C31379"/>
      <c r="D31379"/>
      <c r="E31379"/>
      <c r="F31379"/>
      <c r="G31379"/>
      <c r="H31379"/>
      <c r="I31379"/>
      <c r="J31379"/>
    </row>
    <row r="31380" spans="1:10" x14ac:dyDescent="0.3">
      <c r="A31380" s="957"/>
      <c r="B31380"/>
      <c r="C31380"/>
      <c r="D31380"/>
      <c r="E31380"/>
      <c r="F31380"/>
      <c r="G31380"/>
      <c r="H31380"/>
      <c r="I31380"/>
      <c r="J31380"/>
    </row>
    <row r="31381" spans="1:10" x14ac:dyDescent="0.3">
      <c r="A31381" s="957"/>
      <c r="B31381"/>
      <c r="C31381"/>
      <c r="D31381"/>
      <c r="E31381"/>
      <c r="F31381"/>
      <c r="G31381"/>
      <c r="H31381"/>
      <c r="I31381"/>
      <c r="J31381"/>
    </row>
    <row r="31382" spans="1:10" x14ac:dyDescent="0.3">
      <c r="A31382" s="957"/>
      <c r="B31382"/>
      <c r="C31382"/>
      <c r="D31382"/>
      <c r="E31382"/>
      <c r="F31382"/>
      <c r="G31382"/>
      <c r="H31382"/>
      <c r="I31382"/>
      <c r="J31382"/>
    </row>
    <row r="31383" spans="1:10" x14ac:dyDescent="0.3">
      <c r="A31383" s="957"/>
      <c r="B31383"/>
      <c r="C31383"/>
      <c r="D31383"/>
      <c r="E31383"/>
      <c r="F31383"/>
      <c r="G31383"/>
      <c r="H31383"/>
      <c r="I31383"/>
      <c r="J31383"/>
    </row>
    <row r="31384" spans="1:10" x14ac:dyDescent="0.3">
      <c r="A31384" s="957"/>
      <c r="B31384"/>
      <c r="C31384"/>
      <c r="D31384"/>
      <c r="E31384"/>
      <c r="F31384"/>
      <c r="G31384"/>
      <c r="H31384"/>
      <c r="I31384"/>
      <c r="J31384"/>
    </row>
    <row r="31385" spans="1:10" x14ac:dyDescent="0.3">
      <c r="A31385" s="957"/>
      <c r="B31385"/>
      <c r="C31385"/>
      <c r="D31385"/>
      <c r="E31385"/>
      <c r="F31385"/>
      <c r="G31385"/>
      <c r="H31385"/>
      <c r="I31385"/>
      <c r="J31385"/>
    </row>
    <row r="31386" spans="1:10" x14ac:dyDescent="0.3">
      <c r="A31386" s="957"/>
      <c r="B31386"/>
      <c r="C31386"/>
      <c r="D31386"/>
      <c r="E31386"/>
      <c r="F31386"/>
      <c r="G31386"/>
      <c r="H31386"/>
      <c r="I31386"/>
      <c r="J31386"/>
    </row>
    <row r="31387" spans="1:10" x14ac:dyDescent="0.3">
      <c r="A31387" s="957"/>
      <c r="B31387"/>
      <c r="C31387"/>
      <c r="D31387"/>
      <c r="E31387"/>
      <c r="F31387"/>
      <c r="G31387"/>
      <c r="H31387"/>
      <c r="I31387"/>
      <c r="J31387"/>
    </row>
    <row r="31388" spans="1:10" x14ac:dyDescent="0.3">
      <c r="A31388" s="957"/>
      <c r="B31388"/>
      <c r="C31388"/>
      <c r="D31388"/>
      <c r="E31388"/>
      <c r="F31388"/>
      <c r="G31388"/>
      <c r="H31388"/>
      <c r="I31388"/>
      <c r="J31388"/>
    </row>
    <row r="31389" spans="1:10" x14ac:dyDescent="0.3">
      <c r="A31389" s="957"/>
      <c r="B31389"/>
      <c r="C31389"/>
      <c r="D31389"/>
      <c r="E31389"/>
      <c r="F31389"/>
      <c r="G31389"/>
      <c r="H31389"/>
      <c r="I31389"/>
      <c r="J31389"/>
    </row>
    <row r="31390" spans="1:10" x14ac:dyDescent="0.3">
      <c r="A31390" s="957"/>
      <c r="B31390"/>
      <c r="C31390"/>
      <c r="D31390"/>
      <c r="E31390"/>
      <c r="F31390"/>
      <c r="G31390"/>
      <c r="H31390"/>
      <c r="I31390"/>
      <c r="J31390"/>
    </row>
    <row r="31391" spans="1:10" x14ac:dyDescent="0.3">
      <c r="A31391" s="957"/>
      <c r="B31391"/>
      <c r="C31391"/>
      <c r="D31391"/>
      <c r="E31391"/>
      <c r="F31391"/>
      <c r="G31391"/>
      <c r="H31391"/>
      <c r="I31391"/>
      <c r="J31391"/>
    </row>
    <row r="31392" spans="1:10" x14ac:dyDescent="0.3">
      <c r="A31392" s="957"/>
      <c r="B31392"/>
      <c r="C31392"/>
      <c r="D31392"/>
      <c r="E31392"/>
      <c r="F31392"/>
      <c r="G31392"/>
      <c r="H31392"/>
      <c r="I31392"/>
      <c r="J31392"/>
    </row>
    <row r="31393" spans="1:10" x14ac:dyDescent="0.3">
      <c r="A31393" s="957"/>
      <c r="B31393"/>
      <c r="C31393"/>
      <c r="D31393"/>
      <c r="E31393"/>
      <c r="F31393"/>
      <c r="G31393"/>
      <c r="H31393"/>
      <c r="I31393"/>
      <c r="J31393"/>
    </row>
    <row r="31394" spans="1:10" x14ac:dyDescent="0.3">
      <c r="A31394" s="957"/>
      <c r="B31394"/>
      <c r="C31394"/>
      <c r="D31394"/>
      <c r="E31394"/>
      <c r="F31394"/>
      <c r="G31394"/>
      <c r="H31394"/>
      <c r="I31394"/>
      <c r="J31394"/>
    </row>
    <row r="31395" spans="1:10" x14ac:dyDescent="0.3">
      <c r="A31395" s="957"/>
      <c r="B31395"/>
      <c r="C31395"/>
      <c r="D31395"/>
      <c r="E31395"/>
      <c r="F31395"/>
      <c r="G31395"/>
      <c r="H31395"/>
      <c r="I31395"/>
      <c r="J31395"/>
    </row>
    <row r="31396" spans="1:10" x14ac:dyDescent="0.3">
      <c r="A31396" s="957"/>
      <c r="B31396"/>
      <c r="C31396"/>
      <c r="D31396"/>
      <c r="E31396"/>
      <c r="F31396"/>
      <c r="G31396"/>
      <c r="H31396"/>
      <c r="I31396"/>
      <c r="J31396"/>
    </row>
    <row r="31397" spans="1:10" x14ac:dyDescent="0.3">
      <c r="A31397" s="957"/>
      <c r="B31397"/>
      <c r="C31397"/>
      <c r="D31397"/>
      <c r="E31397"/>
      <c r="F31397"/>
      <c r="G31397"/>
      <c r="H31397"/>
      <c r="I31397"/>
      <c r="J31397"/>
    </row>
    <row r="31398" spans="1:10" x14ac:dyDescent="0.3">
      <c r="A31398" s="957"/>
      <c r="B31398"/>
      <c r="C31398"/>
      <c r="D31398"/>
      <c r="E31398"/>
      <c r="F31398"/>
      <c r="G31398"/>
      <c r="H31398"/>
      <c r="I31398"/>
      <c r="J31398"/>
    </row>
    <row r="31399" spans="1:10" x14ac:dyDescent="0.3">
      <c r="A31399" s="957"/>
      <c r="B31399"/>
      <c r="C31399"/>
      <c r="D31399"/>
      <c r="E31399"/>
      <c r="F31399"/>
      <c r="G31399"/>
      <c r="H31399"/>
      <c r="I31399"/>
      <c r="J31399"/>
    </row>
    <row r="31400" spans="1:10" x14ac:dyDescent="0.3">
      <c r="A31400" s="957"/>
      <c r="B31400"/>
      <c r="C31400"/>
      <c r="D31400"/>
      <c r="E31400"/>
      <c r="F31400"/>
      <c r="G31400"/>
      <c r="H31400"/>
      <c r="I31400"/>
      <c r="J31400"/>
    </row>
    <row r="31401" spans="1:10" x14ac:dyDescent="0.3">
      <c r="A31401" s="957"/>
      <c r="B31401"/>
      <c r="C31401"/>
      <c r="D31401"/>
      <c r="E31401"/>
      <c r="F31401"/>
      <c r="G31401"/>
      <c r="H31401"/>
      <c r="I31401"/>
      <c r="J31401"/>
    </row>
    <row r="31402" spans="1:10" x14ac:dyDescent="0.3">
      <c r="A31402" s="957"/>
      <c r="B31402"/>
      <c r="C31402"/>
      <c r="D31402"/>
      <c r="E31402"/>
      <c r="F31402"/>
      <c r="G31402"/>
      <c r="H31402"/>
      <c r="I31402"/>
      <c r="J31402"/>
    </row>
    <row r="31403" spans="1:10" x14ac:dyDescent="0.3">
      <c r="A31403" s="957"/>
      <c r="B31403"/>
      <c r="C31403"/>
      <c r="D31403"/>
      <c r="E31403"/>
      <c r="F31403"/>
      <c r="G31403"/>
      <c r="H31403"/>
      <c r="I31403"/>
      <c r="J31403"/>
    </row>
    <row r="31404" spans="1:10" x14ac:dyDescent="0.3">
      <c r="A31404" s="957"/>
      <c r="B31404"/>
      <c r="C31404"/>
      <c r="D31404"/>
      <c r="E31404"/>
      <c r="F31404"/>
      <c r="G31404"/>
      <c r="H31404"/>
      <c r="I31404"/>
      <c r="J31404"/>
    </row>
    <row r="31405" spans="1:10" x14ac:dyDescent="0.3">
      <c r="A31405" s="957"/>
      <c r="B31405"/>
      <c r="C31405"/>
      <c r="D31405"/>
      <c r="E31405"/>
      <c r="F31405"/>
      <c r="G31405"/>
      <c r="H31405"/>
      <c r="I31405"/>
      <c r="J31405"/>
    </row>
    <row r="31406" spans="1:10" x14ac:dyDescent="0.3">
      <c r="A31406" s="957"/>
      <c r="B31406"/>
      <c r="C31406"/>
      <c r="D31406"/>
      <c r="E31406"/>
      <c r="F31406"/>
      <c r="G31406"/>
      <c r="H31406"/>
      <c r="I31406"/>
      <c r="J31406"/>
    </row>
    <row r="31407" spans="1:10" x14ac:dyDescent="0.3">
      <c r="A31407" s="957"/>
      <c r="B31407"/>
      <c r="C31407"/>
      <c r="D31407"/>
      <c r="E31407"/>
      <c r="F31407"/>
      <c r="G31407"/>
      <c r="H31407"/>
      <c r="I31407"/>
      <c r="J31407"/>
    </row>
    <row r="31408" spans="1:10" x14ac:dyDescent="0.3">
      <c r="A31408" s="957"/>
      <c r="B31408"/>
      <c r="C31408"/>
      <c r="D31408"/>
      <c r="E31408"/>
      <c r="F31408"/>
      <c r="G31408"/>
      <c r="H31408"/>
      <c r="I31408"/>
      <c r="J31408"/>
    </row>
    <row r="31409" spans="1:10" x14ac:dyDescent="0.3">
      <c r="A31409" s="957"/>
      <c r="B31409"/>
      <c r="C31409"/>
      <c r="D31409"/>
      <c r="E31409"/>
      <c r="F31409"/>
      <c r="G31409"/>
      <c r="H31409"/>
      <c r="I31409"/>
      <c r="J31409"/>
    </row>
    <row r="31410" spans="1:10" x14ac:dyDescent="0.3">
      <c r="A31410" s="957"/>
      <c r="B31410"/>
      <c r="C31410"/>
      <c r="D31410"/>
      <c r="E31410"/>
      <c r="F31410"/>
      <c r="G31410"/>
      <c r="H31410"/>
      <c r="I31410"/>
      <c r="J31410"/>
    </row>
    <row r="31411" spans="1:10" x14ac:dyDescent="0.3">
      <c r="A31411" s="957"/>
      <c r="B31411"/>
      <c r="C31411"/>
      <c r="D31411"/>
      <c r="E31411"/>
      <c r="F31411"/>
      <c r="G31411"/>
      <c r="H31411"/>
      <c r="I31411"/>
      <c r="J31411"/>
    </row>
    <row r="31412" spans="1:10" x14ac:dyDescent="0.3">
      <c r="A31412" s="957"/>
      <c r="B31412"/>
      <c r="C31412"/>
      <c r="D31412"/>
      <c r="E31412"/>
      <c r="F31412"/>
      <c r="G31412"/>
      <c r="H31412"/>
      <c r="I31412"/>
      <c r="J31412"/>
    </row>
    <row r="31413" spans="1:10" x14ac:dyDescent="0.3">
      <c r="A31413" s="957"/>
      <c r="B31413"/>
      <c r="C31413"/>
      <c r="D31413"/>
      <c r="E31413"/>
      <c r="F31413"/>
      <c r="G31413"/>
      <c r="H31413"/>
      <c r="I31413"/>
      <c r="J31413"/>
    </row>
    <row r="31414" spans="1:10" x14ac:dyDescent="0.3">
      <c r="A31414" s="957"/>
      <c r="B31414"/>
      <c r="C31414"/>
      <c r="D31414"/>
      <c r="E31414"/>
      <c r="F31414"/>
      <c r="G31414"/>
      <c r="H31414"/>
      <c r="I31414"/>
      <c r="J31414"/>
    </row>
    <row r="31415" spans="1:10" x14ac:dyDescent="0.3">
      <c r="A31415" s="957"/>
      <c r="B31415"/>
      <c r="C31415"/>
      <c r="D31415"/>
      <c r="E31415"/>
      <c r="F31415"/>
      <c r="G31415"/>
      <c r="H31415"/>
      <c r="I31415"/>
      <c r="J31415"/>
    </row>
    <row r="31416" spans="1:10" x14ac:dyDescent="0.3">
      <c r="A31416" s="957"/>
      <c r="B31416"/>
      <c r="C31416"/>
      <c r="D31416"/>
      <c r="E31416"/>
      <c r="F31416"/>
      <c r="G31416"/>
      <c r="H31416"/>
      <c r="I31416"/>
      <c r="J31416"/>
    </row>
    <row r="31417" spans="1:10" x14ac:dyDescent="0.3">
      <c r="A31417" s="957"/>
      <c r="B31417"/>
      <c r="C31417"/>
      <c r="D31417"/>
      <c r="E31417"/>
      <c r="F31417"/>
      <c r="G31417"/>
      <c r="H31417"/>
      <c r="I31417"/>
      <c r="J31417"/>
    </row>
    <row r="31418" spans="1:10" x14ac:dyDescent="0.3">
      <c r="A31418" s="957"/>
      <c r="B31418"/>
      <c r="C31418"/>
      <c r="D31418"/>
      <c r="E31418"/>
      <c r="F31418"/>
      <c r="G31418"/>
      <c r="H31418"/>
      <c r="I31418"/>
      <c r="J31418"/>
    </row>
    <row r="31419" spans="1:10" x14ac:dyDescent="0.3">
      <c r="A31419" s="957"/>
      <c r="B31419"/>
      <c r="C31419"/>
      <c r="D31419"/>
      <c r="E31419"/>
      <c r="F31419"/>
      <c r="G31419"/>
      <c r="H31419"/>
      <c r="I31419"/>
      <c r="J31419"/>
    </row>
    <row r="31420" spans="1:10" x14ac:dyDescent="0.3">
      <c r="A31420" s="957"/>
      <c r="B31420"/>
      <c r="C31420"/>
      <c r="D31420"/>
      <c r="E31420"/>
      <c r="F31420"/>
      <c r="G31420"/>
      <c r="H31420"/>
      <c r="I31420"/>
      <c r="J31420"/>
    </row>
    <row r="31421" spans="1:10" x14ac:dyDescent="0.3">
      <c r="A31421" s="957"/>
      <c r="B31421"/>
      <c r="C31421"/>
      <c r="D31421"/>
      <c r="E31421"/>
      <c r="F31421"/>
      <c r="G31421"/>
      <c r="H31421"/>
      <c r="I31421"/>
      <c r="J31421"/>
    </row>
    <row r="31422" spans="1:10" x14ac:dyDescent="0.3">
      <c r="A31422" s="957"/>
      <c r="B31422"/>
      <c r="C31422"/>
      <c r="D31422"/>
      <c r="E31422"/>
      <c r="F31422"/>
      <c r="G31422"/>
      <c r="H31422"/>
      <c r="I31422"/>
      <c r="J31422"/>
    </row>
    <row r="31423" spans="1:10" x14ac:dyDescent="0.3">
      <c r="A31423" s="957"/>
      <c r="B31423"/>
      <c r="C31423"/>
      <c r="D31423"/>
      <c r="E31423"/>
      <c r="F31423"/>
      <c r="G31423"/>
      <c r="H31423"/>
      <c r="I31423"/>
      <c r="J31423"/>
    </row>
    <row r="31424" spans="1:10" x14ac:dyDescent="0.3">
      <c r="A31424" s="957"/>
      <c r="B31424"/>
      <c r="C31424"/>
      <c r="D31424"/>
      <c r="E31424"/>
      <c r="F31424"/>
      <c r="G31424"/>
      <c r="H31424"/>
      <c r="I31424"/>
      <c r="J31424"/>
    </row>
    <row r="31425" spans="1:10" x14ac:dyDescent="0.3">
      <c r="A31425" s="957"/>
      <c r="B31425"/>
      <c r="C31425"/>
      <c r="D31425"/>
      <c r="E31425"/>
      <c r="F31425"/>
      <c r="G31425"/>
      <c r="H31425"/>
      <c r="I31425"/>
      <c r="J31425"/>
    </row>
    <row r="31426" spans="1:10" x14ac:dyDescent="0.3">
      <c r="A31426" s="957"/>
      <c r="B31426"/>
      <c r="C31426"/>
      <c r="D31426"/>
      <c r="E31426"/>
      <c r="F31426"/>
      <c r="G31426"/>
      <c r="H31426"/>
      <c r="I31426"/>
      <c r="J31426"/>
    </row>
    <row r="31427" spans="1:10" x14ac:dyDescent="0.3">
      <c r="A31427" s="957"/>
      <c r="B31427"/>
      <c r="C31427"/>
      <c r="D31427"/>
      <c r="E31427"/>
      <c r="F31427"/>
      <c r="G31427"/>
      <c r="H31427"/>
      <c r="I31427"/>
      <c r="J31427"/>
    </row>
    <row r="31428" spans="1:10" x14ac:dyDescent="0.3">
      <c r="A31428" s="957"/>
      <c r="B31428"/>
      <c r="C31428"/>
      <c r="D31428"/>
      <c r="E31428"/>
      <c r="F31428"/>
      <c r="G31428"/>
      <c r="H31428"/>
      <c r="I31428"/>
      <c r="J31428"/>
    </row>
    <row r="31429" spans="1:10" x14ac:dyDescent="0.3">
      <c r="A31429" s="957"/>
      <c r="B31429"/>
      <c r="C31429"/>
      <c r="D31429"/>
      <c r="E31429"/>
      <c r="F31429"/>
      <c r="G31429"/>
      <c r="H31429"/>
      <c r="I31429"/>
      <c r="J31429"/>
    </row>
    <row r="31430" spans="1:10" x14ac:dyDescent="0.3">
      <c r="A31430" s="957"/>
      <c r="B31430"/>
      <c r="C31430"/>
      <c r="D31430"/>
      <c r="E31430"/>
      <c r="F31430"/>
      <c r="G31430"/>
      <c r="H31430"/>
      <c r="I31430"/>
      <c r="J31430"/>
    </row>
    <row r="31431" spans="1:10" x14ac:dyDescent="0.3">
      <c r="A31431" s="957"/>
      <c r="B31431"/>
      <c r="C31431"/>
      <c r="D31431"/>
      <c r="E31431"/>
      <c r="F31431"/>
      <c r="G31431"/>
      <c r="H31431"/>
      <c r="I31431"/>
      <c r="J31431"/>
    </row>
    <row r="31432" spans="1:10" x14ac:dyDescent="0.3">
      <c r="A31432" s="957"/>
      <c r="B31432"/>
      <c r="C31432"/>
      <c r="D31432"/>
      <c r="E31432"/>
      <c r="F31432"/>
      <c r="G31432"/>
      <c r="H31432"/>
      <c r="I31432"/>
      <c r="J31432"/>
    </row>
    <row r="31433" spans="1:10" x14ac:dyDescent="0.3">
      <c r="A31433" s="957"/>
      <c r="B31433"/>
      <c r="C31433"/>
      <c r="D31433"/>
      <c r="E31433"/>
      <c r="F31433"/>
      <c r="G31433"/>
      <c r="H31433"/>
      <c r="I31433"/>
      <c r="J31433"/>
    </row>
    <row r="31434" spans="1:10" x14ac:dyDescent="0.3">
      <c r="A31434" s="957"/>
      <c r="B31434"/>
      <c r="C31434"/>
      <c r="D31434"/>
      <c r="E31434"/>
      <c r="F31434"/>
      <c r="G31434"/>
      <c r="H31434"/>
      <c r="I31434"/>
      <c r="J31434"/>
    </row>
    <row r="31435" spans="1:10" x14ac:dyDescent="0.3">
      <c r="A31435" s="957"/>
      <c r="B31435"/>
      <c r="C31435"/>
      <c r="D31435"/>
      <c r="E31435"/>
      <c r="F31435"/>
      <c r="G31435"/>
      <c r="H31435"/>
      <c r="I31435"/>
      <c r="J31435"/>
    </row>
    <row r="31436" spans="1:10" x14ac:dyDescent="0.3">
      <c r="A31436" s="957"/>
      <c r="B31436"/>
      <c r="C31436"/>
      <c r="D31436"/>
      <c r="E31436"/>
      <c r="F31436"/>
      <c r="G31436"/>
      <c r="H31436"/>
      <c r="I31436"/>
      <c r="J31436"/>
    </row>
    <row r="31437" spans="1:10" x14ac:dyDescent="0.3">
      <c r="A31437" s="957"/>
      <c r="B31437"/>
      <c r="C31437"/>
      <c r="D31437"/>
      <c r="E31437"/>
      <c r="F31437"/>
      <c r="G31437"/>
      <c r="H31437"/>
      <c r="I31437"/>
      <c r="J31437"/>
    </row>
    <row r="31438" spans="1:10" x14ac:dyDescent="0.3">
      <c r="A31438" s="957"/>
      <c r="B31438"/>
      <c r="C31438"/>
      <c r="D31438"/>
      <c r="E31438"/>
      <c r="F31438"/>
      <c r="G31438"/>
      <c r="H31438"/>
      <c r="I31438"/>
      <c r="J31438"/>
    </row>
    <row r="31439" spans="1:10" x14ac:dyDescent="0.3">
      <c r="A31439" s="957"/>
      <c r="B31439"/>
      <c r="C31439"/>
      <c r="D31439"/>
      <c r="E31439"/>
      <c r="F31439"/>
      <c r="G31439"/>
      <c r="H31439"/>
      <c r="I31439"/>
      <c r="J31439"/>
    </row>
    <row r="31440" spans="1:10" x14ac:dyDescent="0.3">
      <c r="A31440" s="957"/>
      <c r="B31440"/>
      <c r="C31440"/>
      <c r="D31440"/>
      <c r="E31440"/>
      <c r="F31440"/>
      <c r="G31440"/>
      <c r="H31440"/>
      <c r="I31440"/>
      <c r="J31440"/>
    </row>
    <row r="31441" spans="1:10" x14ac:dyDescent="0.3">
      <c r="A31441" s="957"/>
      <c r="B31441"/>
      <c r="C31441"/>
      <c r="D31441"/>
      <c r="E31441"/>
      <c r="F31441"/>
      <c r="G31441"/>
      <c r="H31441"/>
      <c r="I31441"/>
      <c r="J31441"/>
    </row>
    <row r="31442" spans="1:10" x14ac:dyDescent="0.3">
      <c r="A31442" s="957"/>
      <c r="B31442"/>
      <c r="C31442"/>
      <c r="D31442"/>
      <c r="E31442"/>
      <c r="F31442"/>
      <c r="G31442"/>
      <c r="H31442"/>
      <c r="I31442"/>
      <c r="J31442"/>
    </row>
    <row r="31443" spans="1:10" x14ac:dyDescent="0.3">
      <c r="A31443" s="957"/>
      <c r="B31443"/>
      <c r="C31443"/>
      <c r="D31443"/>
      <c r="E31443"/>
      <c r="F31443"/>
      <c r="G31443"/>
      <c r="H31443"/>
      <c r="I31443"/>
      <c r="J31443"/>
    </row>
    <row r="31444" spans="1:10" x14ac:dyDescent="0.3">
      <c r="A31444" s="957"/>
      <c r="B31444"/>
      <c r="C31444"/>
      <c r="D31444"/>
      <c r="E31444"/>
      <c r="F31444"/>
      <c r="G31444"/>
      <c r="H31444"/>
      <c r="I31444"/>
      <c r="J31444"/>
    </row>
    <row r="31445" spans="1:10" x14ac:dyDescent="0.3">
      <c r="A31445" s="957"/>
      <c r="B31445"/>
      <c r="C31445"/>
      <c r="D31445"/>
      <c r="E31445"/>
      <c r="F31445"/>
      <c r="G31445"/>
      <c r="H31445"/>
      <c r="I31445"/>
      <c r="J31445"/>
    </row>
    <row r="31446" spans="1:10" x14ac:dyDescent="0.3">
      <c r="A31446" s="957"/>
      <c r="B31446"/>
      <c r="C31446"/>
      <c r="D31446"/>
      <c r="E31446"/>
      <c r="F31446"/>
      <c r="G31446"/>
      <c r="H31446"/>
      <c r="I31446"/>
      <c r="J31446"/>
    </row>
    <row r="31447" spans="1:10" x14ac:dyDescent="0.3">
      <c r="A31447" s="957"/>
      <c r="B31447"/>
      <c r="C31447"/>
      <c r="D31447"/>
      <c r="E31447"/>
      <c r="F31447"/>
      <c r="G31447"/>
      <c r="H31447"/>
      <c r="I31447"/>
      <c r="J31447"/>
    </row>
    <row r="31448" spans="1:10" x14ac:dyDescent="0.3">
      <c r="A31448" s="957"/>
      <c r="B31448"/>
      <c r="C31448"/>
      <c r="D31448"/>
      <c r="E31448"/>
      <c r="F31448"/>
      <c r="G31448"/>
      <c r="H31448"/>
      <c r="I31448"/>
      <c r="J31448"/>
    </row>
    <row r="31449" spans="1:10" x14ac:dyDescent="0.3">
      <c r="A31449" s="957"/>
      <c r="B31449"/>
      <c r="C31449"/>
      <c r="D31449"/>
      <c r="E31449"/>
      <c r="F31449"/>
      <c r="G31449"/>
      <c r="H31449"/>
      <c r="I31449"/>
      <c r="J31449"/>
    </row>
    <row r="31450" spans="1:10" x14ac:dyDescent="0.3">
      <c r="A31450" s="957"/>
      <c r="B31450"/>
      <c r="C31450"/>
      <c r="D31450"/>
      <c r="E31450"/>
      <c r="F31450"/>
      <c r="G31450"/>
      <c r="H31450"/>
      <c r="I31450"/>
      <c r="J31450"/>
    </row>
    <row r="31451" spans="1:10" x14ac:dyDescent="0.3">
      <c r="A31451" s="957"/>
      <c r="B31451"/>
      <c r="C31451"/>
      <c r="D31451"/>
      <c r="E31451"/>
      <c r="F31451"/>
      <c r="G31451"/>
      <c r="H31451"/>
      <c r="I31451"/>
      <c r="J31451"/>
    </row>
    <row r="31452" spans="1:10" x14ac:dyDescent="0.3">
      <c r="A31452" s="957"/>
      <c r="B31452"/>
      <c r="C31452"/>
      <c r="D31452"/>
      <c r="E31452"/>
      <c r="F31452"/>
      <c r="G31452"/>
      <c r="H31452"/>
      <c r="I31452"/>
      <c r="J31452"/>
    </row>
    <row r="31453" spans="1:10" x14ac:dyDescent="0.3">
      <c r="A31453" s="957"/>
      <c r="B31453"/>
      <c r="C31453"/>
      <c r="D31453"/>
      <c r="E31453"/>
      <c r="F31453"/>
      <c r="G31453"/>
      <c r="H31453"/>
      <c r="I31453"/>
      <c r="J31453"/>
    </row>
    <row r="31454" spans="1:10" x14ac:dyDescent="0.3">
      <c r="A31454" s="957"/>
      <c r="B31454"/>
      <c r="C31454"/>
      <c r="D31454"/>
      <c r="E31454"/>
      <c r="F31454"/>
      <c r="G31454"/>
      <c r="H31454"/>
      <c r="I31454"/>
      <c r="J31454"/>
    </row>
    <row r="31455" spans="1:10" x14ac:dyDescent="0.3">
      <c r="A31455" s="957"/>
      <c r="B31455"/>
      <c r="C31455"/>
      <c r="D31455"/>
      <c r="E31455"/>
      <c r="F31455"/>
      <c r="G31455"/>
      <c r="H31455"/>
      <c r="I31455"/>
      <c r="J31455"/>
    </row>
    <row r="31456" spans="1:10" x14ac:dyDescent="0.3">
      <c r="A31456" s="957"/>
      <c r="B31456"/>
      <c r="C31456"/>
      <c r="D31456"/>
      <c r="E31456"/>
      <c r="F31456"/>
      <c r="G31456"/>
      <c r="H31456"/>
      <c r="I31456"/>
      <c r="J31456"/>
    </row>
    <row r="31457" spans="1:10" x14ac:dyDescent="0.3">
      <c r="A31457" s="957"/>
      <c r="B31457"/>
      <c r="C31457"/>
      <c r="D31457"/>
      <c r="E31457"/>
      <c r="F31457"/>
      <c r="G31457"/>
      <c r="H31457"/>
      <c r="I31457"/>
      <c r="J31457"/>
    </row>
    <row r="31458" spans="1:10" x14ac:dyDescent="0.3">
      <c r="A31458" s="957"/>
      <c r="B31458"/>
      <c r="C31458"/>
      <c r="D31458"/>
      <c r="E31458"/>
      <c r="F31458"/>
      <c r="G31458"/>
      <c r="H31458"/>
      <c r="I31458"/>
      <c r="J31458"/>
    </row>
    <row r="31459" spans="1:10" x14ac:dyDescent="0.3">
      <c r="A31459" s="957"/>
      <c r="B31459"/>
      <c r="C31459"/>
      <c r="D31459"/>
      <c r="E31459"/>
      <c r="F31459"/>
      <c r="G31459"/>
      <c r="H31459"/>
      <c r="I31459"/>
      <c r="J31459"/>
    </row>
    <row r="31460" spans="1:10" x14ac:dyDescent="0.3">
      <c r="A31460" s="957"/>
      <c r="B31460"/>
      <c r="C31460"/>
      <c r="D31460"/>
      <c r="E31460"/>
      <c r="F31460"/>
      <c r="G31460"/>
      <c r="H31460"/>
      <c r="I31460"/>
      <c r="J31460"/>
    </row>
    <row r="31461" spans="1:10" x14ac:dyDescent="0.3">
      <c r="A31461" s="957"/>
      <c r="B31461"/>
      <c r="C31461"/>
      <c r="D31461"/>
      <c r="E31461"/>
      <c r="F31461"/>
      <c r="G31461"/>
      <c r="H31461"/>
      <c r="I31461"/>
      <c r="J31461"/>
    </row>
    <row r="31462" spans="1:10" x14ac:dyDescent="0.3">
      <c r="A31462" s="957"/>
      <c r="B31462"/>
      <c r="C31462"/>
      <c r="D31462"/>
      <c r="E31462"/>
      <c r="F31462"/>
      <c r="G31462"/>
      <c r="H31462"/>
      <c r="I31462"/>
      <c r="J31462"/>
    </row>
    <row r="31463" spans="1:10" x14ac:dyDescent="0.3">
      <c r="A31463" s="957"/>
      <c r="B31463"/>
      <c r="C31463"/>
      <c r="D31463"/>
      <c r="E31463"/>
      <c r="F31463"/>
      <c r="G31463"/>
      <c r="H31463"/>
      <c r="I31463"/>
      <c r="J31463"/>
    </row>
    <row r="31464" spans="1:10" x14ac:dyDescent="0.3">
      <c r="A31464" s="957"/>
      <c r="B31464"/>
      <c r="C31464"/>
      <c r="D31464"/>
      <c r="E31464"/>
      <c r="F31464"/>
      <c r="G31464"/>
      <c r="H31464"/>
      <c r="I31464"/>
      <c r="J31464"/>
    </row>
    <row r="31465" spans="1:10" x14ac:dyDescent="0.3">
      <c r="A31465" s="957"/>
      <c r="B31465"/>
      <c r="C31465"/>
      <c r="D31465"/>
      <c r="E31465"/>
      <c r="F31465"/>
      <c r="G31465"/>
      <c r="H31465"/>
      <c r="I31465"/>
      <c r="J31465"/>
    </row>
    <row r="31466" spans="1:10" x14ac:dyDescent="0.3">
      <c r="A31466" s="957"/>
      <c r="B31466"/>
      <c r="C31466"/>
      <c r="D31466"/>
      <c r="E31466"/>
      <c r="F31466"/>
      <c r="G31466"/>
      <c r="H31466"/>
      <c r="I31466"/>
      <c r="J31466"/>
    </row>
    <row r="31467" spans="1:10" x14ac:dyDescent="0.3">
      <c r="A31467" s="957"/>
      <c r="B31467"/>
      <c r="C31467"/>
      <c r="D31467"/>
      <c r="E31467"/>
      <c r="F31467"/>
      <c r="G31467"/>
      <c r="H31467"/>
      <c r="I31467"/>
      <c r="J31467"/>
    </row>
    <row r="31468" spans="1:10" x14ac:dyDescent="0.3">
      <c r="A31468" s="957"/>
      <c r="B31468"/>
      <c r="C31468"/>
      <c r="D31468"/>
      <c r="E31468"/>
      <c r="F31468"/>
      <c r="G31468"/>
      <c r="H31468"/>
      <c r="I31468"/>
      <c r="J31468"/>
    </row>
    <row r="31469" spans="1:10" x14ac:dyDescent="0.3">
      <c r="A31469" s="957"/>
      <c r="B31469"/>
      <c r="C31469"/>
      <c r="D31469"/>
      <c r="E31469"/>
      <c r="F31469"/>
      <c r="G31469"/>
      <c r="H31469"/>
      <c r="I31469"/>
      <c r="J31469"/>
    </row>
    <row r="31470" spans="1:10" x14ac:dyDescent="0.3">
      <c r="A31470" s="957"/>
      <c r="B31470"/>
      <c r="C31470"/>
      <c r="D31470"/>
      <c r="E31470"/>
      <c r="F31470"/>
      <c r="G31470"/>
      <c r="H31470"/>
      <c r="I31470"/>
      <c r="J31470"/>
    </row>
    <row r="31471" spans="1:10" x14ac:dyDescent="0.3">
      <c r="A31471" s="957"/>
      <c r="B31471"/>
      <c r="C31471"/>
      <c r="D31471"/>
      <c r="E31471"/>
      <c r="F31471"/>
      <c r="G31471"/>
      <c r="H31471"/>
      <c r="I31471"/>
      <c r="J31471"/>
    </row>
    <row r="31472" spans="1:10" x14ac:dyDescent="0.3">
      <c r="A31472" s="957"/>
      <c r="B31472"/>
      <c r="C31472"/>
      <c r="D31472"/>
      <c r="E31472"/>
      <c r="F31472"/>
      <c r="G31472"/>
      <c r="H31472"/>
      <c r="I31472"/>
      <c r="J31472"/>
    </row>
    <row r="31473" spans="1:10" x14ac:dyDescent="0.3">
      <c r="A31473" s="957"/>
      <c r="B31473"/>
      <c r="C31473"/>
      <c r="D31473"/>
      <c r="E31473"/>
      <c r="F31473"/>
      <c r="G31473"/>
      <c r="H31473"/>
      <c r="I31473"/>
      <c r="J31473"/>
    </row>
    <row r="31474" spans="1:10" x14ac:dyDescent="0.3">
      <c r="A31474" s="957"/>
      <c r="B31474"/>
      <c r="C31474"/>
      <c r="D31474"/>
      <c r="E31474"/>
      <c r="F31474"/>
      <c r="G31474"/>
      <c r="H31474"/>
      <c r="I31474"/>
      <c r="J31474"/>
    </row>
    <row r="31475" spans="1:10" x14ac:dyDescent="0.3">
      <c r="A31475" s="957"/>
      <c r="B31475"/>
      <c r="C31475"/>
      <c r="D31475"/>
      <c r="E31475"/>
      <c r="F31475"/>
      <c r="G31475"/>
      <c r="H31475"/>
      <c r="I31475"/>
      <c r="J31475"/>
    </row>
    <row r="31476" spans="1:10" x14ac:dyDescent="0.3">
      <c r="A31476" s="957"/>
      <c r="B31476"/>
      <c r="C31476"/>
      <c r="D31476"/>
      <c r="E31476"/>
      <c r="F31476"/>
      <c r="G31476"/>
      <c r="H31476"/>
      <c r="I31476"/>
      <c r="J31476"/>
    </row>
    <row r="31477" spans="1:10" x14ac:dyDescent="0.3">
      <c r="A31477" s="957"/>
      <c r="B31477"/>
      <c r="C31477"/>
      <c r="D31477"/>
      <c r="E31477"/>
      <c r="F31477"/>
      <c r="G31477"/>
      <c r="H31477"/>
      <c r="I31477"/>
      <c r="J31477"/>
    </row>
    <row r="31478" spans="1:10" x14ac:dyDescent="0.3">
      <c r="A31478" s="957"/>
      <c r="B31478"/>
      <c r="C31478"/>
      <c r="D31478"/>
      <c r="E31478"/>
      <c r="F31478"/>
      <c r="G31478"/>
      <c r="H31478"/>
      <c r="I31478"/>
      <c r="J31478"/>
    </row>
    <row r="31479" spans="1:10" x14ac:dyDescent="0.3">
      <c r="A31479" s="957"/>
      <c r="B31479"/>
      <c r="C31479"/>
      <c r="D31479"/>
      <c r="E31479"/>
      <c r="F31479"/>
      <c r="G31479"/>
      <c r="H31479"/>
      <c r="I31479"/>
      <c r="J31479"/>
    </row>
    <row r="31480" spans="1:10" x14ac:dyDescent="0.3">
      <c r="A31480" s="957"/>
      <c r="B31480"/>
      <c r="C31480"/>
      <c r="D31480"/>
      <c r="E31480"/>
      <c r="F31480"/>
      <c r="G31480"/>
      <c r="H31480"/>
      <c r="I31480"/>
      <c r="J31480"/>
    </row>
    <row r="31481" spans="1:10" x14ac:dyDescent="0.3">
      <c r="A31481" s="957"/>
      <c r="B31481"/>
      <c r="C31481"/>
      <c r="D31481"/>
      <c r="E31481"/>
      <c r="F31481"/>
      <c r="G31481"/>
      <c r="H31481"/>
      <c r="I31481"/>
      <c r="J31481"/>
    </row>
    <row r="31482" spans="1:10" x14ac:dyDescent="0.3">
      <c r="A31482" s="957"/>
      <c r="B31482"/>
      <c r="C31482"/>
      <c r="D31482"/>
      <c r="E31482"/>
      <c r="F31482"/>
      <c r="G31482"/>
      <c r="H31482"/>
      <c r="I31482"/>
      <c r="J31482"/>
    </row>
    <row r="31483" spans="1:10" x14ac:dyDescent="0.3">
      <c r="A31483" s="957"/>
      <c r="B31483"/>
      <c r="C31483"/>
      <c r="D31483"/>
      <c r="E31483"/>
      <c r="F31483"/>
      <c r="G31483"/>
      <c r="H31483"/>
      <c r="I31483"/>
      <c r="J31483"/>
    </row>
    <row r="31484" spans="1:10" x14ac:dyDescent="0.3">
      <c r="A31484" s="957"/>
      <c r="B31484"/>
      <c r="C31484"/>
      <c r="D31484"/>
      <c r="E31484"/>
      <c r="F31484"/>
      <c r="G31484"/>
      <c r="H31484"/>
      <c r="I31484"/>
      <c r="J31484"/>
    </row>
    <row r="31485" spans="1:10" x14ac:dyDescent="0.3">
      <c r="A31485" s="957"/>
      <c r="B31485"/>
      <c r="C31485"/>
      <c r="D31485"/>
      <c r="E31485"/>
      <c r="F31485"/>
      <c r="G31485"/>
      <c r="H31485"/>
      <c r="I31485"/>
      <c r="J31485"/>
    </row>
    <row r="31486" spans="1:10" x14ac:dyDescent="0.3">
      <c r="A31486" s="957"/>
      <c r="B31486"/>
      <c r="C31486"/>
      <c r="D31486"/>
      <c r="E31486"/>
      <c r="F31486"/>
      <c r="G31486"/>
      <c r="H31486"/>
      <c r="I31486"/>
      <c r="J31486"/>
    </row>
    <row r="31487" spans="1:10" x14ac:dyDescent="0.3">
      <c r="A31487" s="957"/>
      <c r="B31487"/>
      <c r="C31487"/>
      <c r="D31487"/>
      <c r="E31487"/>
      <c r="F31487"/>
      <c r="G31487"/>
      <c r="H31487"/>
      <c r="I31487"/>
      <c r="J31487"/>
    </row>
    <row r="31488" spans="1:10" x14ac:dyDescent="0.3">
      <c r="A31488" s="957"/>
      <c r="B31488"/>
      <c r="C31488"/>
      <c r="D31488"/>
      <c r="E31488"/>
      <c r="F31488"/>
      <c r="G31488"/>
      <c r="H31488"/>
      <c r="I31488"/>
      <c r="J31488"/>
    </row>
    <row r="31489" spans="1:10" x14ac:dyDescent="0.3">
      <c r="A31489" s="957"/>
      <c r="B31489"/>
      <c r="C31489"/>
      <c r="D31489"/>
      <c r="E31489"/>
      <c r="F31489"/>
      <c r="G31489"/>
      <c r="H31489"/>
      <c r="I31489"/>
      <c r="J31489"/>
    </row>
    <row r="31490" spans="1:10" x14ac:dyDescent="0.3">
      <c r="A31490" s="957"/>
      <c r="B31490"/>
      <c r="C31490"/>
      <c r="D31490"/>
      <c r="E31490"/>
      <c r="F31490"/>
      <c r="G31490"/>
      <c r="H31490"/>
      <c r="I31490"/>
      <c r="J31490"/>
    </row>
    <row r="31491" spans="1:10" x14ac:dyDescent="0.3">
      <c r="A31491" s="957"/>
      <c r="B31491"/>
      <c r="C31491"/>
      <c r="D31491"/>
      <c r="E31491"/>
      <c r="F31491"/>
      <c r="G31491"/>
      <c r="H31491"/>
      <c r="I31491"/>
      <c r="J31491"/>
    </row>
    <row r="31492" spans="1:10" x14ac:dyDescent="0.3">
      <c r="A31492" s="957"/>
      <c r="B31492"/>
      <c r="C31492"/>
      <c r="D31492"/>
      <c r="E31492"/>
      <c r="F31492"/>
      <c r="G31492"/>
      <c r="H31492"/>
      <c r="I31492"/>
      <c r="J31492"/>
    </row>
    <row r="31493" spans="1:10" x14ac:dyDescent="0.3">
      <c r="A31493" s="957"/>
      <c r="B31493"/>
      <c r="C31493"/>
      <c r="D31493"/>
      <c r="E31493"/>
      <c r="F31493"/>
      <c r="G31493"/>
      <c r="H31493"/>
      <c r="I31493"/>
      <c r="J31493"/>
    </row>
    <row r="31494" spans="1:10" x14ac:dyDescent="0.3">
      <c r="A31494" s="957"/>
      <c r="B31494"/>
      <c r="C31494"/>
      <c r="D31494"/>
      <c r="E31494"/>
      <c r="F31494"/>
      <c r="G31494"/>
      <c r="H31494"/>
      <c r="I31494"/>
      <c r="J31494"/>
    </row>
    <row r="31495" spans="1:10" x14ac:dyDescent="0.3">
      <c r="A31495" s="957"/>
      <c r="B31495"/>
      <c r="C31495"/>
      <c r="D31495"/>
      <c r="E31495"/>
      <c r="F31495"/>
      <c r="G31495"/>
      <c r="H31495"/>
      <c r="I31495"/>
      <c r="J31495"/>
    </row>
    <row r="31496" spans="1:10" x14ac:dyDescent="0.3">
      <c r="A31496" s="957"/>
      <c r="B31496"/>
      <c r="C31496"/>
      <c r="D31496"/>
      <c r="E31496"/>
      <c r="F31496"/>
      <c r="G31496"/>
      <c r="H31496"/>
      <c r="I31496"/>
      <c r="J31496"/>
    </row>
    <row r="31497" spans="1:10" x14ac:dyDescent="0.3">
      <c r="A31497" s="957"/>
      <c r="B31497"/>
      <c r="C31497"/>
      <c r="D31497"/>
      <c r="E31497"/>
      <c r="F31497"/>
      <c r="G31497"/>
      <c r="H31497"/>
      <c r="I31497"/>
      <c r="J31497"/>
    </row>
    <row r="31498" spans="1:10" x14ac:dyDescent="0.3">
      <c r="A31498" s="957"/>
      <c r="B31498"/>
      <c r="C31498"/>
      <c r="D31498"/>
      <c r="E31498"/>
      <c r="F31498"/>
      <c r="G31498"/>
      <c r="H31498"/>
      <c r="I31498"/>
      <c r="J31498"/>
    </row>
    <row r="31499" spans="1:10" x14ac:dyDescent="0.3">
      <c r="A31499" s="957"/>
      <c r="B31499"/>
      <c r="C31499"/>
      <c r="D31499"/>
      <c r="E31499"/>
      <c r="F31499"/>
      <c r="G31499"/>
      <c r="H31499"/>
      <c r="I31499"/>
      <c r="J31499"/>
    </row>
    <row r="31500" spans="1:10" x14ac:dyDescent="0.3">
      <c r="A31500" s="957"/>
      <c r="B31500"/>
      <c r="C31500"/>
      <c r="D31500"/>
      <c r="E31500"/>
      <c r="F31500"/>
      <c r="G31500"/>
      <c r="H31500"/>
      <c r="I31500"/>
      <c r="J31500"/>
    </row>
    <row r="31501" spans="1:10" x14ac:dyDescent="0.3">
      <c r="A31501" s="957"/>
      <c r="B31501"/>
      <c r="C31501"/>
      <c r="D31501"/>
      <c r="E31501"/>
      <c r="F31501"/>
      <c r="G31501"/>
      <c r="H31501"/>
      <c r="I31501"/>
      <c r="J31501"/>
    </row>
    <row r="31502" spans="1:10" x14ac:dyDescent="0.3">
      <c r="A31502" s="957"/>
      <c r="B31502"/>
      <c r="C31502"/>
      <c r="D31502"/>
      <c r="E31502"/>
      <c r="F31502"/>
      <c r="G31502"/>
      <c r="H31502"/>
      <c r="I31502"/>
      <c r="J31502"/>
    </row>
    <row r="31503" spans="1:10" x14ac:dyDescent="0.3">
      <c r="A31503" s="957"/>
      <c r="B31503"/>
      <c r="C31503"/>
      <c r="D31503"/>
      <c r="E31503"/>
      <c r="F31503"/>
      <c r="G31503"/>
      <c r="H31503"/>
      <c r="I31503"/>
      <c r="J31503"/>
    </row>
    <row r="31504" spans="1:10" x14ac:dyDescent="0.3">
      <c r="A31504" s="957"/>
      <c r="B31504"/>
      <c r="C31504"/>
      <c r="D31504"/>
      <c r="E31504"/>
      <c r="F31504"/>
      <c r="G31504"/>
      <c r="H31504"/>
      <c r="I31504"/>
      <c r="J31504"/>
    </row>
    <row r="31505" spans="1:10" x14ac:dyDescent="0.3">
      <c r="A31505" s="957"/>
      <c r="B31505"/>
      <c r="C31505"/>
      <c r="D31505"/>
      <c r="E31505"/>
      <c r="F31505"/>
      <c r="G31505"/>
      <c r="H31505"/>
      <c r="I31505"/>
      <c r="J31505"/>
    </row>
    <row r="31506" spans="1:10" x14ac:dyDescent="0.3">
      <c r="A31506" s="957"/>
      <c r="B31506"/>
      <c r="C31506"/>
      <c r="D31506"/>
      <c r="E31506"/>
      <c r="F31506"/>
      <c r="G31506"/>
      <c r="H31506"/>
      <c r="I31506"/>
      <c r="J31506"/>
    </row>
    <row r="31507" spans="1:10" x14ac:dyDescent="0.3">
      <c r="A31507" s="957"/>
      <c r="B31507"/>
      <c r="C31507"/>
      <c r="D31507"/>
      <c r="E31507"/>
      <c r="F31507"/>
      <c r="G31507"/>
      <c r="H31507"/>
      <c r="I31507"/>
      <c r="J31507"/>
    </row>
    <row r="31508" spans="1:10" x14ac:dyDescent="0.3">
      <c r="A31508" s="957"/>
      <c r="B31508"/>
      <c r="C31508"/>
      <c r="D31508"/>
      <c r="E31508"/>
      <c r="F31508"/>
      <c r="G31508"/>
      <c r="H31508"/>
      <c r="I31508"/>
      <c r="J31508"/>
    </row>
    <row r="31509" spans="1:10" x14ac:dyDescent="0.3">
      <c r="A31509" s="957"/>
      <c r="B31509"/>
      <c r="C31509"/>
      <c r="D31509"/>
      <c r="E31509"/>
      <c r="F31509"/>
      <c r="G31509"/>
      <c r="H31509"/>
      <c r="I31509"/>
      <c r="J31509"/>
    </row>
    <row r="31510" spans="1:10" x14ac:dyDescent="0.3">
      <c r="A31510" s="957"/>
      <c r="B31510"/>
      <c r="C31510"/>
      <c r="D31510"/>
      <c r="E31510"/>
      <c r="F31510"/>
      <c r="G31510"/>
      <c r="H31510"/>
      <c r="I31510"/>
      <c r="J31510"/>
    </row>
    <row r="31511" spans="1:10" x14ac:dyDescent="0.3">
      <c r="A31511" s="957"/>
      <c r="B31511"/>
      <c r="C31511"/>
      <c r="D31511"/>
      <c r="E31511"/>
      <c r="F31511"/>
      <c r="G31511"/>
      <c r="H31511"/>
      <c r="I31511"/>
      <c r="J31511"/>
    </row>
    <row r="31512" spans="1:10" x14ac:dyDescent="0.3">
      <c r="A31512" s="957"/>
      <c r="B31512"/>
      <c r="C31512"/>
      <c r="D31512"/>
      <c r="E31512"/>
      <c r="F31512"/>
      <c r="G31512"/>
      <c r="H31512"/>
      <c r="I31512"/>
      <c r="J31512"/>
    </row>
    <row r="31513" spans="1:10" x14ac:dyDescent="0.3">
      <c r="A31513" s="957"/>
      <c r="B31513"/>
      <c r="C31513"/>
      <c r="D31513"/>
      <c r="E31513"/>
      <c r="F31513"/>
      <c r="G31513"/>
      <c r="H31513"/>
      <c r="I31513"/>
      <c r="J31513"/>
    </row>
    <row r="31514" spans="1:10" x14ac:dyDescent="0.3">
      <c r="A31514" s="957"/>
      <c r="B31514"/>
      <c r="C31514"/>
      <c r="D31514"/>
      <c r="E31514"/>
      <c r="F31514"/>
      <c r="G31514"/>
      <c r="H31514"/>
      <c r="I31514"/>
      <c r="J31514"/>
    </row>
    <row r="31515" spans="1:10" x14ac:dyDescent="0.3">
      <c r="A31515" s="957"/>
      <c r="B31515"/>
      <c r="C31515"/>
      <c r="D31515"/>
      <c r="E31515"/>
      <c r="F31515"/>
      <c r="G31515"/>
      <c r="H31515"/>
      <c r="I31515"/>
      <c r="J31515"/>
    </row>
    <row r="31516" spans="1:10" x14ac:dyDescent="0.3">
      <c r="A31516" s="957"/>
      <c r="B31516"/>
      <c r="C31516"/>
      <c r="D31516"/>
      <c r="E31516"/>
      <c r="F31516"/>
      <c r="G31516"/>
      <c r="H31516"/>
      <c r="I31516"/>
      <c r="J31516"/>
    </row>
    <row r="31517" spans="1:10" x14ac:dyDescent="0.3">
      <c r="A31517" s="957"/>
      <c r="B31517"/>
      <c r="C31517"/>
      <c r="D31517"/>
      <c r="E31517"/>
      <c r="F31517"/>
      <c r="G31517"/>
      <c r="H31517"/>
      <c r="I31517"/>
      <c r="J31517"/>
    </row>
    <row r="31518" spans="1:10" x14ac:dyDescent="0.3">
      <c r="A31518" s="957"/>
      <c r="B31518"/>
      <c r="C31518"/>
      <c r="D31518"/>
      <c r="E31518"/>
      <c r="F31518"/>
      <c r="G31518"/>
      <c r="H31518"/>
      <c r="I31518"/>
      <c r="J31518"/>
    </row>
    <row r="31519" spans="1:10" x14ac:dyDescent="0.3">
      <c r="A31519" s="957"/>
      <c r="B31519"/>
      <c r="C31519"/>
      <c r="D31519"/>
      <c r="E31519"/>
      <c r="F31519"/>
      <c r="G31519"/>
      <c r="H31519"/>
      <c r="I31519"/>
      <c r="J31519"/>
    </row>
    <row r="31520" spans="1:10" x14ac:dyDescent="0.3">
      <c r="A31520" s="957"/>
      <c r="B31520"/>
      <c r="C31520"/>
      <c r="D31520"/>
      <c r="E31520"/>
      <c r="F31520"/>
      <c r="G31520"/>
      <c r="H31520"/>
      <c r="I31520"/>
      <c r="J31520"/>
    </row>
    <row r="31521" spans="1:10" x14ac:dyDescent="0.3">
      <c r="A31521" s="957"/>
      <c r="B31521"/>
      <c r="C31521"/>
      <c r="D31521"/>
      <c r="E31521"/>
      <c r="F31521"/>
      <c r="G31521"/>
      <c r="H31521"/>
      <c r="I31521"/>
      <c r="J31521"/>
    </row>
    <row r="31522" spans="1:10" x14ac:dyDescent="0.3">
      <c r="A31522" s="957"/>
      <c r="B31522"/>
      <c r="C31522"/>
      <c r="D31522"/>
      <c r="E31522"/>
      <c r="F31522"/>
      <c r="G31522"/>
      <c r="H31522"/>
      <c r="I31522"/>
      <c r="J31522"/>
    </row>
    <row r="31523" spans="1:10" x14ac:dyDescent="0.3">
      <c r="A31523" s="957"/>
      <c r="B31523"/>
      <c r="C31523"/>
      <c r="D31523"/>
      <c r="E31523"/>
      <c r="F31523"/>
      <c r="G31523"/>
      <c r="H31523"/>
      <c r="I31523"/>
      <c r="J31523"/>
    </row>
    <row r="31524" spans="1:10" x14ac:dyDescent="0.3">
      <c r="A31524" s="957"/>
      <c r="B31524"/>
      <c r="C31524"/>
      <c r="D31524"/>
      <c r="E31524"/>
      <c r="F31524"/>
      <c r="G31524"/>
      <c r="H31524"/>
      <c r="I31524"/>
      <c r="J31524"/>
    </row>
    <row r="31525" spans="1:10" x14ac:dyDescent="0.3">
      <c r="A31525" s="957"/>
      <c r="B31525"/>
      <c r="C31525"/>
      <c r="D31525"/>
      <c r="E31525"/>
      <c r="F31525"/>
      <c r="G31525"/>
      <c r="H31525"/>
      <c r="I31525"/>
      <c r="J31525"/>
    </row>
    <row r="31526" spans="1:10" x14ac:dyDescent="0.3">
      <c r="A31526" s="957"/>
      <c r="B31526"/>
      <c r="C31526"/>
      <c r="D31526"/>
      <c r="E31526"/>
      <c r="F31526"/>
      <c r="G31526"/>
      <c r="H31526"/>
      <c r="I31526"/>
      <c r="J31526"/>
    </row>
    <row r="31527" spans="1:10" x14ac:dyDescent="0.3">
      <c r="A31527" s="957"/>
      <c r="B31527"/>
      <c r="C31527"/>
      <c r="D31527"/>
      <c r="E31527"/>
      <c r="F31527"/>
      <c r="G31527"/>
      <c r="H31527"/>
      <c r="I31527"/>
      <c r="J31527"/>
    </row>
    <row r="31528" spans="1:10" x14ac:dyDescent="0.3">
      <c r="A31528" s="957"/>
      <c r="B31528"/>
      <c r="C31528"/>
      <c r="D31528"/>
      <c r="E31528"/>
      <c r="F31528"/>
      <c r="G31528"/>
      <c r="H31528"/>
      <c r="I31528"/>
      <c r="J31528"/>
    </row>
    <row r="31529" spans="1:10" x14ac:dyDescent="0.3">
      <c r="A31529" s="957"/>
      <c r="B31529"/>
      <c r="C31529"/>
      <c r="D31529"/>
      <c r="E31529"/>
      <c r="F31529"/>
      <c r="G31529"/>
      <c r="H31529"/>
      <c r="I31529"/>
      <c r="J31529"/>
    </row>
    <row r="31530" spans="1:10" x14ac:dyDescent="0.3">
      <c r="A31530" s="957"/>
      <c r="B31530"/>
      <c r="C31530"/>
      <c r="D31530"/>
      <c r="E31530"/>
      <c r="F31530"/>
      <c r="G31530"/>
      <c r="H31530"/>
      <c r="I31530"/>
      <c r="J31530"/>
    </row>
    <row r="31531" spans="1:10" x14ac:dyDescent="0.3">
      <c r="A31531" s="957"/>
      <c r="B31531"/>
      <c r="C31531"/>
      <c r="D31531"/>
      <c r="E31531"/>
      <c r="F31531"/>
      <c r="G31531"/>
      <c r="H31531"/>
      <c r="I31531"/>
      <c r="J31531"/>
    </row>
    <row r="31532" spans="1:10" x14ac:dyDescent="0.3">
      <c r="A31532" s="957"/>
      <c r="B31532"/>
      <c r="C31532"/>
      <c r="D31532"/>
      <c r="E31532"/>
      <c r="F31532"/>
      <c r="G31532"/>
      <c r="H31532"/>
      <c r="I31532"/>
      <c r="J31532"/>
    </row>
    <row r="31533" spans="1:10" x14ac:dyDescent="0.3">
      <c r="A31533" s="957"/>
      <c r="B31533"/>
      <c r="C31533"/>
      <c r="D31533"/>
      <c r="E31533"/>
      <c r="F31533"/>
      <c r="G31533"/>
      <c r="H31533"/>
      <c r="I31533"/>
      <c r="J31533"/>
    </row>
    <row r="31534" spans="1:10" x14ac:dyDescent="0.3">
      <c r="A31534" s="957"/>
      <c r="B31534"/>
      <c r="C31534"/>
      <c r="D31534"/>
      <c r="E31534"/>
      <c r="F31534"/>
      <c r="G31534"/>
      <c r="H31534"/>
      <c r="I31534"/>
      <c r="J31534"/>
    </row>
    <row r="31535" spans="1:10" x14ac:dyDescent="0.3">
      <c r="A31535" s="957"/>
      <c r="B31535"/>
      <c r="C31535"/>
      <c r="D31535"/>
      <c r="E31535"/>
      <c r="F31535"/>
      <c r="G31535"/>
      <c r="H31535"/>
      <c r="I31535"/>
      <c r="J31535"/>
    </row>
    <row r="31536" spans="1:10" x14ac:dyDescent="0.3">
      <c r="A31536" s="957"/>
      <c r="B31536"/>
      <c r="C31536"/>
      <c r="D31536"/>
      <c r="E31536"/>
      <c r="F31536"/>
      <c r="G31536"/>
      <c r="H31536"/>
      <c r="I31536"/>
      <c r="J31536"/>
    </row>
    <row r="31537" spans="1:10" x14ac:dyDescent="0.3">
      <c r="A31537" s="957"/>
      <c r="B31537"/>
      <c r="C31537"/>
      <c r="D31537"/>
      <c r="E31537"/>
      <c r="F31537"/>
      <c r="G31537"/>
      <c r="H31537"/>
      <c r="I31537"/>
      <c r="J31537"/>
    </row>
    <row r="31538" spans="1:10" x14ac:dyDescent="0.3">
      <c r="A31538" s="957"/>
      <c r="B31538"/>
      <c r="C31538"/>
      <c r="D31538"/>
      <c r="E31538"/>
      <c r="F31538"/>
      <c r="G31538"/>
      <c r="H31538"/>
      <c r="I31538"/>
      <c r="J31538"/>
    </row>
    <row r="31539" spans="1:10" x14ac:dyDescent="0.3">
      <c r="A31539" s="957"/>
      <c r="B31539"/>
      <c r="C31539"/>
      <c r="D31539"/>
      <c r="E31539"/>
      <c r="F31539"/>
      <c r="G31539"/>
      <c r="H31539"/>
      <c r="I31539"/>
      <c r="J31539"/>
    </row>
    <row r="31540" spans="1:10" x14ac:dyDescent="0.3">
      <c r="A31540" s="957"/>
      <c r="B31540"/>
      <c r="C31540"/>
      <c r="D31540"/>
      <c r="E31540"/>
      <c r="F31540"/>
      <c r="G31540"/>
      <c r="H31540"/>
      <c r="I31540"/>
      <c r="J31540"/>
    </row>
    <row r="31541" spans="1:10" x14ac:dyDescent="0.3">
      <c r="A31541" s="957"/>
      <c r="B31541"/>
      <c r="C31541"/>
      <c r="D31541"/>
      <c r="E31541"/>
      <c r="F31541"/>
      <c r="G31541"/>
      <c r="H31541"/>
      <c r="I31541"/>
      <c r="J31541"/>
    </row>
    <row r="31542" spans="1:10" x14ac:dyDescent="0.3">
      <c r="A31542" s="957"/>
      <c r="B31542"/>
      <c r="C31542"/>
      <c r="D31542"/>
      <c r="E31542"/>
      <c r="F31542"/>
      <c r="G31542"/>
      <c r="H31542"/>
      <c r="I31542"/>
      <c r="J31542"/>
    </row>
    <row r="31543" spans="1:10" x14ac:dyDescent="0.3">
      <c r="A31543" s="957"/>
      <c r="B31543"/>
      <c r="C31543"/>
      <c r="D31543"/>
      <c r="E31543"/>
      <c r="F31543"/>
      <c r="G31543"/>
      <c r="H31543"/>
      <c r="I31543"/>
      <c r="J31543"/>
    </row>
    <row r="31544" spans="1:10" x14ac:dyDescent="0.3">
      <c r="A31544" s="957"/>
      <c r="B31544"/>
      <c r="C31544"/>
      <c r="D31544"/>
      <c r="E31544"/>
      <c r="F31544"/>
      <c r="G31544"/>
      <c r="H31544"/>
      <c r="I31544"/>
      <c r="J31544"/>
    </row>
    <row r="31545" spans="1:10" x14ac:dyDescent="0.3">
      <c r="A31545" s="957"/>
      <c r="B31545"/>
      <c r="C31545"/>
      <c r="D31545"/>
      <c r="E31545"/>
      <c r="F31545"/>
      <c r="G31545"/>
      <c r="H31545"/>
      <c r="I31545"/>
      <c r="J31545"/>
    </row>
    <row r="31546" spans="1:10" x14ac:dyDescent="0.3">
      <c r="A31546" s="957"/>
      <c r="B31546"/>
      <c r="C31546"/>
      <c r="D31546"/>
      <c r="E31546"/>
      <c r="F31546"/>
      <c r="G31546"/>
      <c r="H31546"/>
      <c r="I31546"/>
      <c r="J31546"/>
    </row>
    <row r="31547" spans="1:10" x14ac:dyDescent="0.3">
      <c r="A31547" s="957"/>
      <c r="B31547"/>
      <c r="C31547"/>
      <c r="D31547"/>
      <c r="E31547"/>
      <c r="F31547"/>
      <c r="G31547"/>
      <c r="H31547"/>
      <c r="I31547"/>
      <c r="J31547"/>
    </row>
    <row r="31548" spans="1:10" x14ac:dyDescent="0.3">
      <c r="A31548" s="957"/>
      <c r="B31548"/>
      <c r="C31548"/>
      <c r="D31548"/>
      <c r="E31548"/>
      <c r="F31548"/>
      <c r="G31548"/>
      <c r="H31548"/>
      <c r="I31548"/>
      <c r="J31548"/>
    </row>
    <row r="31549" spans="1:10" x14ac:dyDescent="0.3">
      <c r="A31549" s="957"/>
      <c r="B31549"/>
      <c r="C31549"/>
      <c r="D31549"/>
      <c r="E31549"/>
      <c r="F31549"/>
      <c r="G31549"/>
      <c r="H31549"/>
      <c r="I31549"/>
      <c r="J31549"/>
    </row>
    <row r="31550" spans="1:10" x14ac:dyDescent="0.3">
      <c r="A31550" s="957"/>
      <c r="B31550"/>
      <c r="C31550"/>
      <c r="D31550"/>
      <c r="E31550"/>
      <c r="F31550"/>
      <c r="G31550"/>
      <c r="H31550"/>
      <c r="I31550"/>
      <c r="J31550"/>
    </row>
    <row r="31551" spans="1:10" x14ac:dyDescent="0.3">
      <c r="A31551" s="957"/>
      <c r="B31551"/>
      <c r="C31551"/>
      <c r="D31551"/>
      <c r="E31551"/>
      <c r="F31551"/>
      <c r="G31551"/>
      <c r="H31551"/>
      <c r="I31551"/>
      <c r="J31551"/>
    </row>
    <row r="31552" spans="1:10" x14ac:dyDescent="0.3">
      <c r="A31552" s="957"/>
      <c r="B31552"/>
      <c r="C31552"/>
      <c r="D31552"/>
      <c r="E31552"/>
      <c r="F31552"/>
      <c r="G31552"/>
      <c r="H31552"/>
      <c r="I31552"/>
      <c r="J31552"/>
    </row>
    <row r="31553" spans="1:10" x14ac:dyDescent="0.3">
      <c r="A31553" s="957"/>
      <c r="B31553"/>
      <c r="C31553"/>
      <c r="D31553"/>
      <c r="E31553"/>
      <c r="F31553"/>
      <c r="G31553"/>
      <c r="H31553"/>
      <c r="I31553"/>
      <c r="J31553"/>
    </row>
    <row r="31554" spans="1:10" x14ac:dyDescent="0.3">
      <c r="A31554" s="957"/>
      <c r="B31554"/>
      <c r="C31554"/>
      <c r="D31554"/>
      <c r="E31554"/>
      <c r="F31554"/>
      <c r="G31554"/>
      <c r="H31554"/>
      <c r="I31554"/>
      <c r="J31554"/>
    </row>
    <row r="31555" spans="1:10" x14ac:dyDescent="0.3">
      <c r="A31555" s="957"/>
      <c r="B31555"/>
      <c r="C31555"/>
      <c r="D31555"/>
      <c r="E31555"/>
      <c r="F31555"/>
      <c r="G31555"/>
      <c r="H31555"/>
      <c r="I31555"/>
      <c r="J31555"/>
    </row>
    <row r="31556" spans="1:10" x14ac:dyDescent="0.3">
      <c r="A31556" s="957"/>
      <c r="B31556"/>
      <c r="C31556"/>
      <c r="D31556"/>
      <c r="E31556"/>
      <c r="F31556"/>
      <c r="G31556"/>
      <c r="H31556"/>
      <c r="I31556"/>
      <c r="J31556"/>
    </row>
    <row r="31557" spans="1:10" x14ac:dyDescent="0.3">
      <c r="A31557" s="957"/>
      <c r="B31557"/>
      <c r="C31557"/>
      <c r="D31557"/>
      <c r="E31557"/>
      <c r="F31557"/>
      <c r="G31557"/>
      <c r="H31557"/>
      <c r="I31557"/>
      <c r="J31557"/>
    </row>
    <row r="31558" spans="1:10" x14ac:dyDescent="0.3">
      <c r="A31558" s="957"/>
      <c r="B31558"/>
      <c r="C31558"/>
      <c r="D31558"/>
      <c r="E31558"/>
      <c r="F31558"/>
      <c r="G31558"/>
      <c r="H31558"/>
      <c r="I31558"/>
      <c r="J31558"/>
    </row>
    <row r="31559" spans="1:10" x14ac:dyDescent="0.3">
      <c r="A31559" s="957"/>
      <c r="B31559"/>
      <c r="C31559"/>
      <c r="D31559"/>
      <c r="E31559"/>
      <c r="F31559"/>
      <c r="G31559"/>
      <c r="H31559"/>
      <c r="I31559"/>
      <c r="J31559"/>
    </row>
    <row r="31560" spans="1:10" x14ac:dyDescent="0.3">
      <c r="A31560" s="957"/>
      <c r="B31560"/>
      <c r="C31560"/>
      <c r="D31560"/>
      <c r="E31560"/>
      <c r="F31560"/>
      <c r="G31560"/>
      <c r="H31560"/>
      <c r="I31560"/>
      <c r="J31560"/>
    </row>
    <row r="31561" spans="1:10" x14ac:dyDescent="0.3">
      <c r="A31561" s="957"/>
      <c r="B31561"/>
      <c r="C31561"/>
      <c r="D31561"/>
      <c r="E31561"/>
      <c r="F31561"/>
      <c r="G31561"/>
      <c r="H31561"/>
      <c r="I31561"/>
      <c r="J31561"/>
    </row>
    <row r="31562" spans="1:10" x14ac:dyDescent="0.3">
      <c r="A31562" s="957"/>
      <c r="B31562"/>
      <c r="C31562"/>
      <c r="D31562"/>
      <c r="E31562"/>
      <c r="F31562"/>
      <c r="G31562"/>
      <c r="H31562"/>
      <c r="I31562"/>
      <c r="J31562"/>
    </row>
    <row r="31563" spans="1:10" x14ac:dyDescent="0.3">
      <c r="A31563" s="957"/>
      <c r="B31563"/>
      <c r="C31563"/>
      <c r="D31563"/>
      <c r="E31563"/>
      <c r="F31563"/>
      <c r="G31563"/>
      <c r="H31563"/>
      <c r="I31563"/>
      <c r="J31563"/>
    </row>
    <row r="31564" spans="1:10" x14ac:dyDescent="0.3">
      <c r="A31564" s="957"/>
      <c r="B31564"/>
      <c r="C31564"/>
      <c r="D31564"/>
      <c r="E31564"/>
      <c r="F31564"/>
      <c r="G31564"/>
      <c r="H31564"/>
      <c r="I31564"/>
      <c r="J31564"/>
    </row>
    <row r="31565" spans="1:10" x14ac:dyDescent="0.3">
      <c r="A31565" s="957"/>
      <c r="B31565"/>
      <c r="C31565"/>
      <c r="D31565"/>
      <c r="E31565"/>
      <c r="F31565"/>
      <c r="G31565"/>
      <c r="H31565"/>
      <c r="I31565"/>
      <c r="J31565"/>
    </row>
    <row r="31566" spans="1:10" x14ac:dyDescent="0.3">
      <c r="A31566" s="957"/>
      <c r="B31566"/>
      <c r="C31566"/>
      <c r="D31566"/>
      <c r="E31566"/>
      <c r="F31566"/>
      <c r="G31566"/>
      <c r="H31566"/>
      <c r="I31566"/>
      <c r="J31566"/>
    </row>
    <row r="31567" spans="1:10" x14ac:dyDescent="0.3">
      <c r="A31567" s="957"/>
      <c r="B31567"/>
      <c r="C31567"/>
      <c r="D31567"/>
      <c r="E31567"/>
      <c r="F31567"/>
      <c r="G31567"/>
      <c r="H31567"/>
      <c r="I31567"/>
      <c r="J31567"/>
    </row>
    <row r="31568" spans="1:10" x14ac:dyDescent="0.3">
      <c r="A31568" s="957"/>
      <c r="B31568"/>
      <c r="C31568"/>
      <c r="D31568"/>
      <c r="E31568"/>
      <c r="F31568"/>
      <c r="G31568"/>
      <c r="H31568"/>
      <c r="I31568"/>
      <c r="J31568"/>
    </row>
    <row r="31569" spans="1:10" x14ac:dyDescent="0.3">
      <c r="A31569" s="957"/>
      <c r="B31569"/>
      <c r="C31569"/>
      <c r="D31569"/>
      <c r="E31569"/>
      <c r="F31569"/>
      <c r="G31569"/>
      <c r="H31569"/>
      <c r="I31569"/>
      <c r="J31569"/>
    </row>
    <row r="31570" spans="1:10" x14ac:dyDescent="0.3">
      <c r="A31570" s="957"/>
      <c r="B31570"/>
      <c r="C31570"/>
      <c r="D31570"/>
      <c r="E31570"/>
      <c r="F31570"/>
      <c r="G31570"/>
      <c r="H31570"/>
      <c r="I31570"/>
      <c r="J31570"/>
    </row>
    <row r="31571" spans="1:10" x14ac:dyDescent="0.3">
      <c r="A31571" s="957"/>
      <c r="B31571"/>
      <c r="C31571"/>
      <c r="D31571"/>
      <c r="E31571"/>
      <c r="F31571"/>
      <c r="G31571"/>
      <c r="H31571"/>
      <c r="I31571"/>
      <c r="J31571"/>
    </row>
    <row r="31572" spans="1:10" x14ac:dyDescent="0.3">
      <c r="A31572" s="957"/>
      <c r="B31572"/>
      <c r="C31572"/>
      <c r="D31572"/>
      <c r="E31572"/>
      <c r="F31572"/>
      <c r="G31572"/>
      <c r="H31572"/>
      <c r="I31572"/>
      <c r="J31572"/>
    </row>
    <row r="31573" spans="1:10" x14ac:dyDescent="0.3">
      <c r="A31573" s="957"/>
      <c r="B31573"/>
      <c r="C31573"/>
      <c r="D31573"/>
      <c r="E31573"/>
      <c r="F31573"/>
      <c r="G31573"/>
      <c r="H31573"/>
      <c r="I31573"/>
      <c r="J31573"/>
    </row>
    <row r="31574" spans="1:10" x14ac:dyDescent="0.3">
      <c r="A31574" s="957"/>
      <c r="B31574"/>
      <c r="C31574"/>
      <c r="D31574"/>
      <c r="E31574"/>
      <c r="F31574"/>
      <c r="G31574"/>
      <c r="H31574"/>
      <c r="I31574"/>
      <c r="J31574"/>
    </row>
    <row r="31575" spans="1:10" x14ac:dyDescent="0.3">
      <c r="A31575" s="957"/>
      <c r="B31575"/>
      <c r="C31575"/>
      <c r="D31575"/>
      <c r="E31575"/>
      <c r="F31575"/>
      <c r="G31575"/>
      <c r="H31575"/>
      <c r="I31575"/>
      <c r="J31575"/>
    </row>
    <row r="31576" spans="1:10" x14ac:dyDescent="0.3">
      <c r="A31576" s="957"/>
      <c r="B31576"/>
      <c r="C31576"/>
      <c r="D31576"/>
      <c r="E31576"/>
      <c r="F31576"/>
      <c r="G31576"/>
      <c r="H31576"/>
      <c r="I31576"/>
      <c r="J31576"/>
    </row>
    <row r="31577" spans="1:10" x14ac:dyDescent="0.3">
      <c r="A31577" s="957"/>
      <c r="B31577"/>
      <c r="C31577"/>
      <c r="D31577"/>
      <c r="E31577"/>
      <c r="F31577"/>
      <c r="G31577"/>
      <c r="H31577"/>
      <c r="I31577"/>
      <c r="J31577"/>
    </row>
    <row r="31578" spans="1:10" x14ac:dyDescent="0.3">
      <c r="A31578" s="957"/>
      <c r="B31578"/>
      <c r="C31578"/>
      <c r="D31578"/>
      <c r="E31578"/>
      <c r="F31578"/>
      <c r="G31578"/>
      <c r="H31578"/>
      <c r="I31578"/>
      <c r="J31578"/>
    </row>
    <row r="31579" spans="1:10" x14ac:dyDescent="0.3">
      <c r="A31579" s="957"/>
      <c r="B31579"/>
      <c r="C31579"/>
      <c r="D31579"/>
      <c r="E31579"/>
      <c r="F31579"/>
      <c r="G31579"/>
      <c r="H31579"/>
      <c r="I31579"/>
      <c r="J31579"/>
    </row>
    <row r="31580" spans="1:10" x14ac:dyDescent="0.3">
      <c r="A31580" s="957"/>
      <c r="B31580"/>
      <c r="C31580"/>
      <c r="D31580"/>
      <c r="E31580"/>
      <c r="F31580"/>
      <c r="G31580"/>
      <c r="H31580"/>
      <c r="I31580"/>
      <c r="J31580"/>
    </row>
    <row r="31581" spans="1:10" x14ac:dyDescent="0.3">
      <c r="A31581" s="957"/>
      <c r="B31581"/>
      <c r="C31581"/>
      <c r="D31581"/>
      <c r="E31581"/>
      <c r="F31581"/>
      <c r="G31581"/>
      <c r="H31581"/>
      <c r="I31581"/>
      <c r="J31581"/>
    </row>
    <row r="31582" spans="1:10" x14ac:dyDescent="0.3">
      <c r="A31582" s="957"/>
      <c r="B31582"/>
      <c r="C31582"/>
      <c r="D31582"/>
      <c r="E31582"/>
      <c r="F31582"/>
      <c r="G31582"/>
      <c r="H31582"/>
      <c r="I31582"/>
      <c r="J31582"/>
    </row>
    <row r="31583" spans="1:10" x14ac:dyDescent="0.3">
      <c r="A31583" s="957"/>
      <c r="B31583"/>
      <c r="C31583"/>
      <c r="D31583"/>
      <c r="E31583"/>
      <c r="F31583"/>
      <c r="G31583"/>
      <c r="H31583"/>
      <c r="I31583"/>
      <c r="J31583"/>
    </row>
    <row r="31584" spans="1:10" x14ac:dyDescent="0.3">
      <c r="A31584" s="957"/>
      <c r="B31584"/>
      <c r="C31584"/>
      <c r="D31584"/>
      <c r="E31584"/>
      <c r="F31584"/>
      <c r="G31584"/>
      <c r="H31584"/>
      <c r="I31584"/>
      <c r="J31584"/>
    </row>
    <row r="31585" spans="1:10" x14ac:dyDescent="0.3">
      <c r="A31585" s="957"/>
      <c r="B31585"/>
      <c r="C31585"/>
      <c r="D31585"/>
      <c r="E31585"/>
      <c r="F31585"/>
      <c r="G31585"/>
      <c r="H31585"/>
      <c r="I31585"/>
      <c r="J31585"/>
    </row>
    <row r="31586" spans="1:10" x14ac:dyDescent="0.3">
      <c r="A31586" s="957"/>
      <c r="B31586"/>
      <c r="C31586"/>
      <c r="D31586"/>
      <c r="E31586"/>
      <c r="F31586"/>
      <c r="G31586"/>
      <c r="H31586"/>
      <c r="I31586"/>
      <c r="J31586"/>
    </row>
    <row r="31587" spans="1:10" x14ac:dyDescent="0.3">
      <c r="A31587" s="957"/>
      <c r="B31587"/>
      <c r="C31587"/>
      <c r="D31587"/>
      <c r="E31587"/>
      <c r="F31587"/>
      <c r="G31587"/>
      <c r="H31587"/>
      <c r="I31587"/>
      <c r="J31587"/>
    </row>
    <row r="31588" spans="1:10" x14ac:dyDescent="0.3">
      <c r="A31588" s="957"/>
      <c r="B31588"/>
      <c r="C31588"/>
      <c r="D31588"/>
      <c r="E31588"/>
      <c r="F31588"/>
      <c r="G31588"/>
      <c r="H31588"/>
      <c r="I31588"/>
      <c r="J31588"/>
    </row>
    <row r="31589" spans="1:10" x14ac:dyDescent="0.3">
      <c r="A31589" s="957"/>
      <c r="B31589"/>
      <c r="C31589"/>
      <c r="D31589"/>
      <c r="E31589"/>
      <c r="F31589"/>
      <c r="G31589"/>
      <c r="H31589"/>
      <c r="I31589"/>
      <c r="J31589"/>
    </row>
    <row r="31590" spans="1:10" x14ac:dyDescent="0.3">
      <c r="A31590" s="957"/>
      <c r="B31590"/>
      <c r="C31590"/>
      <c r="D31590"/>
      <c r="E31590"/>
      <c r="F31590"/>
      <c r="G31590"/>
      <c r="H31590"/>
      <c r="I31590"/>
      <c r="J31590"/>
    </row>
    <row r="31591" spans="1:10" x14ac:dyDescent="0.3">
      <c r="A31591" s="957"/>
      <c r="B31591"/>
      <c r="C31591"/>
      <c r="D31591"/>
      <c r="E31591"/>
      <c r="F31591"/>
      <c r="G31591"/>
      <c r="H31591"/>
      <c r="I31591"/>
      <c r="J31591"/>
    </row>
    <row r="31592" spans="1:10" x14ac:dyDescent="0.3">
      <c r="A31592" s="957"/>
      <c r="B31592"/>
      <c r="C31592"/>
      <c r="D31592"/>
      <c r="E31592"/>
      <c r="F31592"/>
      <c r="G31592"/>
      <c r="H31592"/>
      <c r="I31592"/>
      <c r="J31592"/>
    </row>
    <row r="31593" spans="1:10" x14ac:dyDescent="0.3">
      <c r="A31593" s="957"/>
      <c r="B31593"/>
      <c r="C31593"/>
      <c r="D31593"/>
      <c r="E31593"/>
      <c r="F31593"/>
      <c r="G31593"/>
      <c r="H31593"/>
      <c r="I31593"/>
      <c r="J31593"/>
    </row>
    <row r="31594" spans="1:10" x14ac:dyDescent="0.3">
      <c r="A31594" s="957"/>
      <c r="B31594"/>
      <c r="C31594"/>
      <c r="D31594"/>
      <c r="E31594"/>
      <c r="F31594"/>
      <c r="G31594"/>
      <c r="H31594"/>
      <c r="I31594"/>
      <c r="J31594"/>
    </row>
    <row r="31595" spans="1:10" x14ac:dyDescent="0.3">
      <c r="A31595" s="957"/>
      <c r="B31595"/>
      <c r="C31595"/>
      <c r="D31595"/>
      <c r="E31595"/>
      <c r="F31595"/>
      <c r="G31595"/>
      <c r="H31595"/>
      <c r="I31595"/>
      <c r="J31595"/>
    </row>
    <row r="31596" spans="1:10" x14ac:dyDescent="0.3">
      <c r="A31596" s="957"/>
      <c r="B31596"/>
      <c r="C31596"/>
      <c r="D31596"/>
      <c r="E31596"/>
      <c r="F31596"/>
      <c r="G31596"/>
      <c r="H31596"/>
      <c r="I31596"/>
      <c r="J31596"/>
    </row>
    <row r="31597" spans="1:10" x14ac:dyDescent="0.3">
      <c r="A31597" s="957"/>
      <c r="B31597"/>
      <c r="C31597"/>
      <c r="D31597"/>
      <c r="E31597"/>
      <c r="F31597"/>
      <c r="G31597"/>
      <c r="H31597"/>
      <c r="I31597"/>
      <c r="J31597"/>
    </row>
    <row r="31598" spans="1:10" x14ac:dyDescent="0.3">
      <c r="A31598" s="957"/>
      <c r="B31598"/>
      <c r="C31598"/>
      <c r="D31598"/>
      <c r="E31598"/>
      <c r="F31598"/>
      <c r="G31598"/>
      <c r="H31598"/>
      <c r="I31598"/>
      <c r="J31598"/>
    </row>
    <row r="31599" spans="1:10" x14ac:dyDescent="0.3">
      <c r="A31599" s="957"/>
      <c r="B31599"/>
      <c r="C31599"/>
      <c r="D31599"/>
      <c r="E31599"/>
      <c r="F31599"/>
      <c r="G31599"/>
      <c r="H31599"/>
      <c r="I31599"/>
      <c r="J31599"/>
    </row>
    <row r="31600" spans="1:10" x14ac:dyDescent="0.3">
      <c r="A31600" s="957"/>
      <c r="B31600"/>
      <c r="C31600"/>
      <c r="D31600"/>
      <c r="E31600"/>
      <c r="F31600"/>
      <c r="G31600"/>
      <c r="H31600"/>
      <c r="I31600"/>
      <c r="J31600"/>
    </row>
    <row r="31601" spans="1:10" x14ac:dyDescent="0.3">
      <c r="A31601" s="957"/>
      <c r="B31601"/>
      <c r="C31601"/>
      <c r="D31601"/>
      <c r="E31601"/>
      <c r="F31601"/>
      <c r="G31601"/>
      <c r="H31601"/>
      <c r="I31601"/>
      <c r="J31601"/>
    </row>
    <row r="31602" spans="1:10" x14ac:dyDescent="0.3">
      <c r="A31602" s="957"/>
      <c r="B31602"/>
      <c r="C31602"/>
      <c r="D31602"/>
      <c r="E31602"/>
      <c r="F31602"/>
      <c r="G31602"/>
      <c r="H31602"/>
      <c r="I31602"/>
      <c r="J31602"/>
    </row>
    <row r="31603" spans="1:10" x14ac:dyDescent="0.3">
      <c r="A31603" s="957"/>
      <c r="B31603"/>
      <c r="C31603"/>
      <c r="D31603"/>
      <c r="E31603"/>
      <c r="F31603"/>
      <c r="G31603"/>
      <c r="H31603"/>
      <c r="I31603"/>
      <c r="J31603"/>
    </row>
    <row r="31604" spans="1:10" x14ac:dyDescent="0.3">
      <c r="A31604" s="957"/>
      <c r="B31604"/>
      <c r="C31604"/>
      <c r="D31604"/>
      <c r="E31604"/>
      <c r="F31604"/>
      <c r="G31604"/>
      <c r="H31604"/>
      <c r="I31604"/>
      <c r="J31604"/>
    </row>
    <row r="31605" spans="1:10" x14ac:dyDescent="0.3">
      <c r="A31605" s="957"/>
      <c r="B31605"/>
      <c r="C31605"/>
      <c r="D31605"/>
      <c r="E31605"/>
      <c r="F31605"/>
      <c r="G31605"/>
      <c r="H31605"/>
      <c r="I31605"/>
      <c r="J31605"/>
    </row>
    <row r="31606" spans="1:10" x14ac:dyDescent="0.3">
      <c r="A31606" s="957"/>
      <c r="B31606"/>
      <c r="C31606"/>
      <c r="D31606"/>
      <c r="E31606"/>
      <c r="F31606"/>
      <c r="G31606"/>
      <c r="H31606"/>
      <c r="I31606"/>
      <c r="J31606"/>
    </row>
    <row r="31607" spans="1:10" x14ac:dyDescent="0.3">
      <c r="A31607" s="957"/>
      <c r="B31607"/>
      <c r="C31607"/>
      <c r="D31607"/>
      <c r="E31607"/>
      <c r="F31607"/>
      <c r="G31607"/>
      <c r="H31607"/>
      <c r="I31607"/>
      <c r="J31607"/>
    </row>
    <row r="31608" spans="1:10" x14ac:dyDescent="0.3">
      <c r="A31608" s="957"/>
      <c r="B31608"/>
      <c r="C31608"/>
      <c r="D31608"/>
      <c r="E31608"/>
      <c r="F31608"/>
      <c r="G31608"/>
      <c r="H31608"/>
      <c r="I31608"/>
      <c r="J31608"/>
    </row>
    <row r="31609" spans="1:10" x14ac:dyDescent="0.3">
      <c r="A31609" s="957"/>
      <c r="B31609"/>
      <c r="C31609"/>
      <c r="D31609"/>
      <c r="E31609"/>
      <c r="F31609"/>
      <c r="G31609"/>
      <c r="H31609"/>
      <c r="I31609"/>
      <c r="J31609"/>
    </row>
    <row r="31610" spans="1:10" x14ac:dyDescent="0.3">
      <c r="A31610" s="957"/>
      <c r="B31610"/>
      <c r="C31610"/>
      <c r="D31610"/>
      <c r="E31610"/>
      <c r="F31610"/>
      <c r="G31610"/>
      <c r="H31610"/>
      <c r="I31610"/>
      <c r="J31610"/>
    </row>
    <row r="31611" spans="1:10" x14ac:dyDescent="0.3">
      <c r="A31611" s="957"/>
      <c r="B31611"/>
      <c r="C31611"/>
      <c r="D31611"/>
      <c r="E31611"/>
      <c r="F31611"/>
      <c r="G31611"/>
      <c r="H31611"/>
      <c r="I31611"/>
      <c r="J31611"/>
    </row>
    <row r="31612" spans="1:10" x14ac:dyDescent="0.3">
      <c r="A31612" s="957"/>
      <c r="B31612"/>
      <c r="C31612"/>
      <c r="D31612"/>
      <c r="E31612"/>
      <c r="F31612"/>
      <c r="G31612"/>
      <c r="H31612"/>
      <c r="I31612"/>
      <c r="J31612"/>
    </row>
    <row r="31613" spans="1:10" x14ac:dyDescent="0.3">
      <c r="A31613" s="957"/>
      <c r="B31613"/>
      <c r="C31613"/>
      <c r="D31613"/>
      <c r="E31613"/>
      <c r="F31613"/>
      <c r="G31613"/>
      <c r="H31613"/>
      <c r="I31613"/>
      <c r="J31613"/>
    </row>
    <row r="31614" spans="1:10" x14ac:dyDescent="0.3">
      <c r="A31614" s="957"/>
      <c r="B31614"/>
      <c r="C31614"/>
      <c r="D31614"/>
      <c r="E31614"/>
      <c r="F31614"/>
      <c r="G31614"/>
      <c r="H31614"/>
      <c r="I31614"/>
      <c r="J31614"/>
    </row>
    <row r="31615" spans="1:10" x14ac:dyDescent="0.3">
      <c r="A31615" s="957"/>
      <c r="B31615"/>
      <c r="C31615"/>
      <c r="D31615"/>
      <c r="E31615"/>
      <c r="F31615"/>
      <c r="G31615"/>
      <c r="H31615"/>
      <c r="I31615"/>
      <c r="J31615"/>
    </row>
    <row r="31616" spans="1:10" x14ac:dyDescent="0.3">
      <c r="A31616" s="957"/>
      <c r="B31616"/>
      <c r="C31616"/>
      <c r="D31616"/>
      <c r="E31616"/>
      <c r="F31616"/>
      <c r="G31616"/>
      <c r="H31616"/>
      <c r="I31616"/>
      <c r="J31616"/>
    </row>
    <row r="31617" spans="1:10" x14ac:dyDescent="0.3">
      <c r="A31617" s="957"/>
      <c r="B31617"/>
      <c r="C31617"/>
      <c r="D31617"/>
      <c r="E31617"/>
      <c r="F31617"/>
      <c r="G31617"/>
      <c r="H31617"/>
      <c r="I31617"/>
      <c r="J31617"/>
    </row>
    <row r="31618" spans="1:10" x14ac:dyDescent="0.3">
      <c r="A31618" s="957"/>
      <c r="B31618"/>
      <c r="C31618"/>
      <c r="D31618"/>
      <c r="E31618"/>
      <c r="F31618"/>
      <c r="G31618"/>
      <c r="H31618"/>
      <c r="I31618"/>
      <c r="J31618"/>
    </row>
    <row r="31619" spans="1:10" x14ac:dyDescent="0.3">
      <c r="A31619" s="957"/>
      <c r="B31619"/>
      <c r="C31619"/>
      <c r="D31619"/>
      <c r="E31619"/>
      <c r="F31619"/>
      <c r="G31619"/>
      <c r="H31619"/>
      <c r="I31619"/>
      <c r="J31619"/>
    </row>
    <row r="31620" spans="1:10" x14ac:dyDescent="0.3">
      <c r="A31620" s="957"/>
      <c r="B31620"/>
      <c r="C31620"/>
      <c r="D31620"/>
      <c r="E31620"/>
      <c r="F31620"/>
      <c r="G31620"/>
      <c r="H31620"/>
      <c r="I31620"/>
      <c r="J31620"/>
    </row>
    <row r="31621" spans="1:10" x14ac:dyDescent="0.3">
      <c r="A31621" s="957"/>
      <c r="B31621"/>
      <c r="C31621"/>
      <c r="D31621"/>
      <c r="E31621"/>
      <c r="F31621"/>
      <c r="G31621"/>
      <c r="H31621"/>
      <c r="I31621"/>
      <c r="J31621"/>
    </row>
    <row r="31622" spans="1:10" x14ac:dyDescent="0.3">
      <c r="A31622" s="957"/>
      <c r="B31622"/>
      <c r="C31622"/>
      <c r="D31622"/>
      <c r="E31622"/>
      <c r="F31622"/>
      <c r="G31622"/>
      <c r="H31622"/>
      <c r="I31622"/>
      <c r="J31622"/>
    </row>
    <row r="31623" spans="1:10" x14ac:dyDescent="0.3">
      <c r="A31623" s="957"/>
      <c r="B31623"/>
      <c r="C31623"/>
      <c r="D31623"/>
      <c r="E31623"/>
      <c r="F31623"/>
      <c r="G31623"/>
      <c r="H31623"/>
      <c r="I31623"/>
      <c r="J31623"/>
    </row>
    <row r="31624" spans="1:10" x14ac:dyDescent="0.3">
      <c r="A31624" s="957"/>
      <c r="B31624"/>
      <c r="C31624"/>
      <c r="D31624"/>
      <c r="E31624"/>
      <c r="F31624"/>
      <c r="G31624"/>
      <c r="H31624"/>
      <c r="I31624"/>
      <c r="J31624"/>
    </row>
    <row r="31625" spans="1:10" x14ac:dyDescent="0.3">
      <c r="A31625" s="957"/>
      <c r="B31625"/>
      <c r="C31625"/>
      <c r="D31625"/>
      <c r="E31625"/>
      <c r="F31625"/>
      <c r="G31625"/>
      <c r="H31625"/>
      <c r="I31625"/>
      <c r="J31625"/>
    </row>
    <row r="31626" spans="1:10" x14ac:dyDescent="0.3">
      <c r="A31626" s="957"/>
      <c r="B31626"/>
      <c r="C31626"/>
      <c r="D31626"/>
      <c r="E31626"/>
      <c r="F31626"/>
      <c r="G31626"/>
      <c r="H31626"/>
      <c r="I31626"/>
      <c r="J31626"/>
    </row>
    <row r="31627" spans="1:10" x14ac:dyDescent="0.3">
      <c r="A31627" s="957"/>
      <c r="B31627"/>
      <c r="C31627"/>
      <c r="D31627"/>
      <c r="E31627"/>
      <c r="F31627"/>
      <c r="G31627"/>
      <c r="H31627"/>
      <c r="I31627"/>
      <c r="J31627"/>
    </row>
    <row r="31628" spans="1:10" x14ac:dyDescent="0.3">
      <c r="A31628" s="957"/>
      <c r="B31628"/>
      <c r="C31628"/>
      <c r="D31628"/>
      <c r="E31628"/>
      <c r="F31628"/>
      <c r="G31628"/>
      <c r="H31628"/>
      <c r="I31628"/>
      <c r="J31628"/>
    </row>
    <row r="31629" spans="1:10" x14ac:dyDescent="0.3">
      <c r="A31629" s="957"/>
      <c r="B31629"/>
      <c r="C31629"/>
      <c r="D31629"/>
      <c r="E31629"/>
      <c r="F31629"/>
      <c r="G31629"/>
      <c r="H31629"/>
      <c r="I31629"/>
      <c r="J31629"/>
    </row>
    <row r="31630" spans="1:10" x14ac:dyDescent="0.3">
      <c r="A31630" s="957"/>
      <c r="B31630"/>
      <c r="C31630"/>
      <c r="D31630"/>
      <c r="E31630"/>
      <c r="F31630"/>
      <c r="G31630"/>
      <c r="H31630"/>
      <c r="I31630"/>
      <c r="J31630"/>
    </row>
    <row r="31631" spans="1:10" x14ac:dyDescent="0.3">
      <c r="A31631" s="957"/>
      <c r="B31631"/>
      <c r="C31631"/>
      <c r="D31631"/>
      <c r="E31631"/>
      <c r="F31631"/>
      <c r="G31631"/>
      <c r="H31631"/>
      <c r="I31631"/>
      <c r="J31631"/>
    </row>
    <row r="31632" spans="1:10" x14ac:dyDescent="0.3">
      <c r="A31632" s="957"/>
      <c r="B31632"/>
      <c r="C31632"/>
      <c r="D31632"/>
      <c r="E31632"/>
      <c r="F31632"/>
      <c r="G31632"/>
      <c r="H31632"/>
      <c r="I31632"/>
      <c r="J31632"/>
    </row>
    <row r="31633" spans="1:10" x14ac:dyDescent="0.3">
      <c r="A31633" s="957"/>
      <c r="B31633"/>
      <c r="C31633"/>
      <c r="D31633"/>
      <c r="E31633"/>
      <c r="F31633"/>
      <c r="G31633"/>
      <c r="H31633"/>
      <c r="I31633"/>
      <c r="J31633"/>
    </row>
    <row r="31634" spans="1:10" x14ac:dyDescent="0.3">
      <c r="A31634" s="957"/>
      <c r="B31634"/>
      <c r="C31634"/>
      <c r="D31634"/>
      <c r="E31634"/>
      <c r="F31634"/>
      <c r="G31634"/>
      <c r="H31634"/>
      <c r="I31634"/>
      <c r="J31634"/>
    </row>
    <row r="31635" spans="1:10" x14ac:dyDescent="0.3">
      <c r="A31635" s="957"/>
      <c r="B31635"/>
      <c r="C31635"/>
      <c r="D31635"/>
      <c r="E31635"/>
      <c r="F31635"/>
      <c r="G31635"/>
      <c r="H31635"/>
      <c r="I31635"/>
      <c r="J31635"/>
    </row>
    <row r="31636" spans="1:10" x14ac:dyDescent="0.3">
      <c r="A31636" s="957"/>
      <c r="B31636"/>
      <c r="C31636"/>
      <c r="D31636"/>
      <c r="E31636"/>
      <c r="F31636"/>
      <c r="G31636"/>
      <c r="H31636"/>
      <c r="I31636"/>
      <c r="J31636"/>
    </row>
    <row r="31637" spans="1:10" x14ac:dyDescent="0.3">
      <c r="A31637" s="957"/>
      <c r="B31637"/>
      <c r="C31637"/>
      <c r="D31637"/>
      <c r="E31637"/>
      <c r="F31637"/>
      <c r="G31637"/>
      <c r="H31637"/>
      <c r="I31637"/>
      <c r="J31637"/>
    </row>
    <row r="31638" spans="1:10" x14ac:dyDescent="0.3">
      <c r="A31638" s="957"/>
      <c r="B31638"/>
      <c r="C31638"/>
      <c r="D31638"/>
      <c r="E31638"/>
      <c r="F31638"/>
      <c r="G31638"/>
      <c r="H31638"/>
      <c r="I31638"/>
      <c r="J31638"/>
    </row>
    <row r="31639" spans="1:10" x14ac:dyDescent="0.3">
      <c r="A31639" s="957"/>
      <c r="B31639"/>
      <c r="C31639"/>
      <c r="D31639"/>
      <c r="E31639"/>
      <c r="F31639"/>
      <c r="G31639"/>
      <c r="H31639"/>
      <c r="I31639"/>
      <c r="J31639"/>
    </row>
    <row r="31640" spans="1:10" x14ac:dyDescent="0.3">
      <c r="A31640" s="957"/>
      <c r="B31640"/>
      <c r="C31640"/>
      <c r="D31640"/>
      <c r="E31640"/>
      <c r="F31640"/>
      <c r="G31640"/>
      <c r="H31640"/>
      <c r="I31640"/>
      <c r="J31640"/>
    </row>
    <row r="31641" spans="1:10" x14ac:dyDescent="0.3">
      <c r="A31641" s="957"/>
      <c r="B31641"/>
      <c r="C31641"/>
      <c r="D31641"/>
      <c r="E31641"/>
      <c r="F31641"/>
      <c r="G31641"/>
      <c r="H31641"/>
      <c r="I31641"/>
      <c r="J31641"/>
    </row>
    <row r="31642" spans="1:10" x14ac:dyDescent="0.3">
      <c r="A31642" s="957"/>
      <c r="B31642"/>
      <c r="C31642"/>
      <c r="D31642"/>
      <c r="E31642"/>
      <c r="F31642"/>
      <c r="G31642"/>
      <c r="H31642"/>
      <c r="I31642"/>
      <c r="J31642"/>
    </row>
    <row r="31643" spans="1:10" x14ac:dyDescent="0.3">
      <c r="A31643" s="957"/>
      <c r="B31643"/>
      <c r="C31643"/>
      <c r="D31643"/>
      <c r="E31643"/>
      <c r="F31643"/>
      <c r="G31643"/>
      <c r="H31643"/>
      <c r="I31643"/>
      <c r="J31643"/>
    </row>
    <row r="31644" spans="1:10" x14ac:dyDescent="0.3">
      <c r="A31644" s="957"/>
      <c r="B31644"/>
      <c r="C31644"/>
      <c r="D31644"/>
      <c r="E31644"/>
      <c r="F31644"/>
      <c r="G31644"/>
      <c r="H31644"/>
      <c r="I31644"/>
      <c r="J31644"/>
    </row>
    <row r="31645" spans="1:10" x14ac:dyDescent="0.3">
      <c r="A31645" s="957"/>
      <c r="B31645"/>
      <c r="C31645"/>
      <c r="D31645"/>
      <c r="E31645"/>
      <c r="F31645"/>
      <c r="G31645"/>
      <c r="H31645"/>
      <c r="I31645"/>
      <c r="J31645"/>
    </row>
    <row r="31646" spans="1:10" x14ac:dyDescent="0.3">
      <c r="A31646" s="957"/>
      <c r="B31646"/>
      <c r="C31646"/>
      <c r="D31646"/>
      <c r="E31646"/>
      <c r="F31646"/>
      <c r="G31646"/>
      <c r="H31646"/>
      <c r="I31646"/>
      <c r="J31646"/>
    </row>
    <row r="31647" spans="1:10" x14ac:dyDescent="0.3">
      <c r="A31647" s="957"/>
      <c r="B31647"/>
      <c r="C31647"/>
      <c r="D31647"/>
      <c r="E31647"/>
      <c r="F31647"/>
      <c r="G31647"/>
      <c r="H31647"/>
      <c r="I31647"/>
      <c r="J31647"/>
    </row>
    <row r="31648" spans="1:10" x14ac:dyDescent="0.3">
      <c r="A31648" s="957"/>
      <c r="B31648"/>
      <c r="C31648"/>
      <c r="D31648"/>
      <c r="E31648"/>
      <c r="F31648"/>
      <c r="G31648"/>
      <c r="H31648"/>
      <c r="I31648"/>
      <c r="J31648"/>
    </row>
    <row r="31649" spans="1:10" x14ac:dyDescent="0.3">
      <c r="A31649" s="957"/>
      <c r="B31649"/>
      <c r="C31649"/>
      <c r="D31649"/>
      <c r="E31649"/>
      <c r="F31649"/>
      <c r="G31649"/>
      <c r="H31649"/>
      <c r="I31649"/>
      <c r="J31649"/>
    </row>
    <row r="31650" spans="1:10" x14ac:dyDescent="0.3">
      <c r="A31650" s="957"/>
      <c r="B31650"/>
      <c r="C31650"/>
      <c r="D31650"/>
      <c r="E31650"/>
      <c r="F31650"/>
      <c r="G31650"/>
      <c r="H31650"/>
      <c r="I31650"/>
      <c r="J31650"/>
    </row>
    <row r="31651" spans="1:10" x14ac:dyDescent="0.3">
      <c r="A31651" s="957"/>
      <c r="B31651"/>
      <c r="C31651"/>
      <c r="D31651"/>
      <c r="E31651"/>
      <c r="F31651"/>
      <c r="G31651"/>
      <c r="H31651"/>
      <c r="I31651"/>
      <c r="J31651"/>
    </row>
    <row r="31652" spans="1:10" x14ac:dyDescent="0.3">
      <c r="A31652" s="957"/>
      <c r="B31652"/>
      <c r="C31652"/>
      <c r="D31652"/>
      <c r="E31652"/>
      <c r="F31652"/>
      <c r="G31652"/>
      <c r="H31652"/>
      <c r="I31652"/>
      <c r="J31652"/>
    </row>
    <row r="31653" spans="1:10" x14ac:dyDescent="0.3">
      <c r="A31653" s="957"/>
      <c r="B31653"/>
      <c r="C31653"/>
      <c r="D31653"/>
      <c r="E31653"/>
      <c r="F31653"/>
      <c r="G31653"/>
      <c r="H31653"/>
      <c r="I31653"/>
      <c r="J31653"/>
    </row>
    <row r="31654" spans="1:10" x14ac:dyDescent="0.3">
      <c r="A31654" s="957"/>
      <c r="B31654"/>
      <c r="C31654"/>
      <c r="D31654"/>
      <c r="E31654"/>
      <c r="F31654"/>
      <c r="G31654"/>
      <c r="H31654"/>
      <c r="I31654"/>
      <c r="J31654"/>
    </row>
    <row r="31655" spans="1:10" x14ac:dyDescent="0.3">
      <c r="A31655" s="957"/>
      <c r="B31655"/>
      <c r="C31655"/>
      <c r="D31655"/>
      <c r="E31655"/>
      <c r="F31655"/>
      <c r="G31655"/>
      <c r="H31655"/>
      <c r="I31655"/>
      <c r="J31655"/>
    </row>
    <row r="31656" spans="1:10" x14ac:dyDescent="0.3">
      <c r="A31656" s="957"/>
      <c r="B31656"/>
      <c r="C31656"/>
      <c r="D31656"/>
      <c r="E31656"/>
      <c r="F31656"/>
      <c r="G31656"/>
      <c r="H31656"/>
      <c r="I31656"/>
      <c r="J31656"/>
    </row>
    <row r="31657" spans="1:10" x14ac:dyDescent="0.3">
      <c r="A31657" s="957"/>
      <c r="B31657"/>
      <c r="C31657"/>
      <c r="D31657"/>
      <c r="E31657"/>
      <c r="F31657"/>
      <c r="G31657"/>
      <c r="H31657"/>
      <c r="I31657"/>
      <c r="J31657"/>
    </row>
    <row r="31658" spans="1:10" x14ac:dyDescent="0.3">
      <c r="A31658" s="957"/>
      <c r="B31658"/>
      <c r="C31658"/>
      <c r="D31658"/>
      <c r="E31658"/>
      <c r="F31658"/>
      <c r="G31658"/>
      <c r="H31658"/>
      <c r="I31658"/>
      <c r="J31658"/>
    </row>
    <row r="31659" spans="1:10" x14ac:dyDescent="0.3">
      <c r="A31659" s="957"/>
      <c r="B31659"/>
      <c r="C31659"/>
      <c r="D31659"/>
      <c r="E31659"/>
      <c r="F31659"/>
      <c r="G31659"/>
      <c r="H31659"/>
      <c r="I31659"/>
      <c r="J31659"/>
    </row>
    <row r="31660" spans="1:10" x14ac:dyDescent="0.3">
      <c r="A31660" s="957"/>
      <c r="B31660"/>
      <c r="C31660"/>
      <c r="D31660"/>
      <c r="E31660"/>
      <c r="F31660"/>
      <c r="G31660"/>
      <c r="H31660"/>
      <c r="I31660"/>
      <c r="J31660"/>
    </row>
    <row r="31661" spans="1:10" x14ac:dyDescent="0.3">
      <c r="A31661" s="957"/>
      <c r="B31661"/>
      <c r="C31661"/>
      <c r="D31661"/>
      <c r="E31661"/>
      <c r="F31661"/>
      <c r="G31661"/>
      <c r="H31661"/>
      <c r="I31661"/>
      <c r="J31661"/>
    </row>
    <row r="31662" spans="1:10" x14ac:dyDescent="0.3">
      <c r="A31662" s="957"/>
      <c r="B31662"/>
      <c r="C31662"/>
      <c r="D31662"/>
      <c r="E31662"/>
      <c r="F31662"/>
      <c r="G31662"/>
      <c r="H31662"/>
      <c r="I31662"/>
      <c r="J31662"/>
    </row>
    <row r="31663" spans="1:10" x14ac:dyDescent="0.3">
      <c r="A31663" s="957"/>
      <c r="B31663"/>
      <c r="C31663"/>
      <c r="D31663"/>
      <c r="E31663"/>
      <c r="F31663"/>
      <c r="G31663"/>
      <c r="H31663"/>
      <c r="I31663"/>
      <c r="J31663"/>
    </row>
    <row r="31664" spans="1:10" x14ac:dyDescent="0.3">
      <c r="A31664" s="957"/>
      <c r="B31664"/>
      <c r="C31664"/>
      <c r="D31664"/>
      <c r="E31664"/>
      <c r="F31664"/>
      <c r="G31664"/>
      <c r="H31664"/>
      <c r="I31664"/>
      <c r="J31664"/>
    </row>
    <row r="31665" spans="1:10" x14ac:dyDescent="0.3">
      <c r="A31665" s="957"/>
      <c r="B31665"/>
      <c r="C31665"/>
      <c r="D31665"/>
      <c r="E31665"/>
      <c r="F31665"/>
      <c r="G31665"/>
      <c r="H31665"/>
      <c r="I31665"/>
      <c r="J31665"/>
    </row>
    <row r="31666" spans="1:10" x14ac:dyDescent="0.3">
      <c r="A31666" s="957"/>
      <c r="B31666"/>
      <c r="C31666"/>
      <c r="D31666"/>
      <c r="E31666"/>
      <c r="F31666"/>
      <c r="G31666"/>
      <c r="H31666"/>
      <c r="I31666"/>
      <c r="J31666"/>
    </row>
    <row r="31667" spans="1:10" x14ac:dyDescent="0.3">
      <c r="A31667" s="957"/>
      <c r="B31667"/>
      <c r="C31667"/>
      <c r="D31667"/>
      <c r="E31667"/>
      <c r="F31667"/>
      <c r="G31667"/>
      <c r="H31667"/>
      <c r="I31667"/>
      <c r="J31667"/>
    </row>
    <row r="31668" spans="1:10" x14ac:dyDescent="0.3">
      <c r="A31668" s="957"/>
      <c r="B31668"/>
      <c r="C31668"/>
      <c r="D31668"/>
      <c r="E31668"/>
      <c r="F31668"/>
      <c r="G31668"/>
      <c r="H31668"/>
      <c r="I31668"/>
      <c r="J31668"/>
    </row>
    <row r="31669" spans="1:10" x14ac:dyDescent="0.3">
      <c r="A31669" s="957"/>
      <c r="B31669"/>
      <c r="C31669"/>
      <c r="D31669"/>
      <c r="E31669"/>
      <c r="F31669"/>
      <c r="G31669"/>
      <c r="H31669"/>
      <c r="I31669"/>
      <c r="J31669"/>
    </row>
    <row r="31670" spans="1:10" x14ac:dyDescent="0.3">
      <c r="A31670" s="957"/>
      <c r="B31670"/>
      <c r="C31670"/>
      <c r="D31670"/>
      <c r="E31670"/>
      <c r="F31670"/>
      <c r="G31670"/>
      <c r="H31670"/>
      <c r="I31670"/>
      <c r="J31670"/>
    </row>
    <row r="31671" spans="1:10" x14ac:dyDescent="0.3">
      <c r="A31671" s="957"/>
      <c r="B31671"/>
      <c r="C31671"/>
      <c r="D31671"/>
      <c r="E31671"/>
      <c r="F31671"/>
      <c r="G31671"/>
      <c r="H31671"/>
      <c r="I31671"/>
      <c r="J31671"/>
    </row>
    <row r="31672" spans="1:10" x14ac:dyDescent="0.3">
      <c r="A31672" s="957"/>
      <c r="B31672"/>
      <c r="C31672"/>
      <c r="D31672"/>
      <c r="E31672"/>
      <c r="F31672"/>
      <c r="G31672"/>
      <c r="H31672"/>
      <c r="I31672"/>
      <c r="J31672"/>
    </row>
    <row r="31673" spans="1:10" x14ac:dyDescent="0.3">
      <c r="A31673" s="957"/>
      <c r="B31673"/>
      <c r="C31673"/>
      <c r="D31673"/>
      <c r="E31673"/>
      <c r="F31673"/>
      <c r="G31673"/>
      <c r="H31673"/>
      <c r="I31673"/>
      <c r="J31673"/>
    </row>
    <row r="31674" spans="1:10" x14ac:dyDescent="0.3">
      <c r="A31674" s="957"/>
      <c r="B31674"/>
      <c r="C31674"/>
      <c r="D31674"/>
      <c r="E31674"/>
      <c r="F31674"/>
      <c r="G31674"/>
      <c r="H31674"/>
      <c r="I31674"/>
      <c r="J31674"/>
    </row>
    <row r="31675" spans="1:10" x14ac:dyDescent="0.3">
      <c r="A31675" s="957"/>
      <c r="B31675"/>
      <c r="C31675"/>
      <c r="D31675"/>
      <c r="E31675"/>
      <c r="F31675"/>
      <c r="G31675"/>
      <c r="H31675"/>
      <c r="I31675"/>
      <c r="J31675"/>
    </row>
    <row r="31676" spans="1:10" x14ac:dyDescent="0.3">
      <c r="A31676" s="957"/>
      <c r="B31676"/>
      <c r="C31676"/>
      <c r="D31676"/>
      <c r="E31676"/>
      <c r="F31676"/>
      <c r="G31676"/>
      <c r="H31676"/>
      <c r="I31676"/>
      <c r="J31676"/>
    </row>
    <row r="31677" spans="1:10" x14ac:dyDescent="0.3">
      <c r="A31677" s="957"/>
      <c r="B31677"/>
      <c r="C31677"/>
      <c r="D31677"/>
      <c r="E31677"/>
      <c r="F31677"/>
      <c r="G31677"/>
      <c r="H31677"/>
      <c r="I31677"/>
      <c r="J31677"/>
    </row>
    <row r="31678" spans="1:10" x14ac:dyDescent="0.3">
      <c r="A31678" s="957"/>
      <c r="B31678"/>
      <c r="C31678"/>
      <c r="D31678"/>
      <c r="E31678"/>
      <c r="F31678"/>
      <c r="G31678"/>
      <c r="H31678"/>
      <c r="I31678"/>
      <c r="J31678"/>
    </row>
    <row r="31679" spans="1:10" x14ac:dyDescent="0.3">
      <c r="A31679" s="957"/>
      <c r="B31679"/>
      <c r="C31679"/>
      <c r="D31679"/>
      <c r="E31679"/>
      <c r="F31679"/>
      <c r="G31679"/>
      <c r="H31679"/>
      <c r="I31679"/>
      <c r="J31679"/>
    </row>
    <row r="31680" spans="1:10" x14ac:dyDescent="0.3">
      <c r="A31680" s="957"/>
      <c r="B31680"/>
      <c r="C31680"/>
      <c r="D31680"/>
      <c r="E31680"/>
      <c r="F31680"/>
      <c r="G31680"/>
      <c r="H31680"/>
      <c r="I31680"/>
      <c r="J31680"/>
    </row>
    <row r="31681" spans="1:10" x14ac:dyDescent="0.3">
      <c r="A31681" s="957"/>
      <c r="B31681"/>
      <c r="C31681"/>
      <c r="D31681"/>
      <c r="E31681"/>
      <c r="F31681"/>
      <c r="G31681"/>
      <c r="H31681"/>
      <c r="I31681"/>
      <c r="J31681"/>
    </row>
    <row r="31682" spans="1:10" x14ac:dyDescent="0.3">
      <c r="A31682" s="957"/>
      <c r="B31682"/>
      <c r="C31682"/>
      <c r="D31682"/>
      <c r="E31682"/>
      <c r="F31682"/>
      <c r="G31682"/>
      <c r="H31682"/>
      <c r="I31682"/>
      <c r="J31682"/>
    </row>
    <row r="31683" spans="1:10" x14ac:dyDescent="0.3">
      <c r="A31683" s="957"/>
      <c r="B31683"/>
      <c r="C31683"/>
      <c r="D31683"/>
      <c r="E31683"/>
      <c r="F31683"/>
      <c r="G31683"/>
      <c r="H31683"/>
      <c r="I31683"/>
      <c r="J31683"/>
    </row>
    <row r="31684" spans="1:10" x14ac:dyDescent="0.3">
      <c r="A31684" s="957"/>
      <c r="B31684"/>
      <c r="C31684"/>
      <c r="D31684"/>
      <c r="E31684"/>
      <c r="F31684"/>
      <c r="G31684"/>
      <c r="H31684"/>
      <c r="I31684"/>
      <c r="J31684"/>
    </row>
    <row r="31685" spans="1:10" x14ac:dyDescent="0.3">
      <c r="A31685" s="957"/>
      <c r="B31685"/>
      <c r="C31685"/>
      <c r="D31685"/>
      <c r="E31685"/>
      <c r="F31685"/>
      <c r="G31685"/>
      <c r="H31685"/>
      <c r="I31685"/>
      <c r="J31685"/>
    </row>
    <row r="31686" spans="1:10" x14ac:dyDescent="0.3">
      <c r="A31686" s="957"/>
      <c r="B31686"/>
      <c r="C31686"/>
      <c r="D31686"/>
      <c r="E31686"/>
      <c r="F31686"/>
      <c r="G31686"/>
      <c r="H31686"/>
      <c r="I31686"/>
      <c r="J31686"/>
    </row>
    <row r="31687" spans="1:10" x14ac:dyDescent="0.3">
      <c r="A31687" s="957"/>
      <c r="B31687"/>
      <c r="C31687"/>
      <c r="D31687"/>
      <c r="E31687"/>
      <c r="F31687"/>
      <c r="G31687"/>
      <c r="H31687"/>
      <c r="I31687"/>
      <c r="J31687"/>
    </row>
    <row r="31688" spans="1:10" x14ac:dyDescent="0.3">
      <c r="A31688" s="957"/>
      <c r="B31688"/>
      <c r="C31688"/>
      <c r="D31688"/>
      <c r="E31688"/>
      <c r="F31688"/>
      <c r="G31688"/>
      <c r="H31688"/>
      <c r="I31688"/>
      <c r="J31688"/>
    </row>
    <row r="31689" spans="1:10" x14ac:dyDescent="0.3">
      <c r="A31689" s="957"/>
      <c r="B31689"/>
      <c r="C31689"/>
      <c r="D31689"/>
      <c r="E31689"/>
      <c r="F31689"/>
      <c r="G31689"/>
      <c r="H31689"/>
      <c r="I31689"/>
      <c r="J31689"/>
    </row>
    <row r="31690" spans="1:10" x14ac:dyDescent="0.3">
      <c r="A31690" s="957"/>
      <c r="B31690"/>
      <c r="C31690"/>
      <c r="D31690"/>
      <c r="E31690"/>
      <c r="F31690"/>
      <c r="G31690"/>
      <c r="H31690"/>
      <c r="I31690"/>
      <c r="J31690"/>
    </row>
    <row r="31691" spans="1:10" x14ac:dyDescent="0.3">
      <c r="A31691" s="957"/>
      <c r="B31691"/>
      <c r="C31691"/>
      <c r="D31691"/>
      <c r="E31691"/>
      <c r="F31691"/>
      <c r="G31691"/>
      <c r="H31691"/>
      <c r="I31691"/>
      <c r="J31691"/>
    </row>
    <row r="31692" spans="1:10" x14ac:dyDescent="0.3">
      <c r="A31692" s="957"/>
      <c r="B31692"/>
      <c r="C31692"/>
      <c r="D31692"/>
      <c r="E31692"/>
      <c r="F31692"/>
      <c r="G31692"/>
      <c r="H31692"/>
      <c r="I31692"/>
      <c r="J31692"/>
    </row>
    <row r="31693" spans="1:10" x14ac:dyDescent="0.3">
      <c r="A31693" s="957"/>
      <c r="B31693"/>
      <c r="C31693"/>
      <c r="D31693"/>
      <c r="E31693"/>
      <c r="F31693"/>
      <c r="G31693"/>
      <c r="H31693"/>
      <c r="I31693"/>
      <c r="J31693"/>
    </row>
    <row r="31694" spans="1:10" x14ac:dyDescent="0.3">
      <c r="A31694" s="957"/>
      <c r="B31694"/>
      <c r="C31694"/>
      <c r="D31694"/>
      <c r="E31694"/>
      <c r="F31694"/>
      <c r="G31694"/>
      <c r="H31694"/>
      <c r="I31694"/>
      <c r="J31694"/>
    </row>
    <row r="31695" spans="1:10" x14ac:dyDescent="0.3">
      <c r="A31695" s="957"/>
      <c r="B31695"/>
      <c r="C31695"/>
      <c r="D31695"/>
      <c r="E31695"/>
      <c r="F31695"/>
      <c r="G31695"/>
      <c r="H31695"/>
      <c r="I31695"/>
      <c r="J31695"/>
    </row>
    <row r="31696" spans="1:10" x14ac:dyDescent="0.3">
      <c r="A31696" s="957"/>
      <c r="B31696"/>
      <c r="C31696"/>
      <c r="D31696"/>
      <c r="E31696"/>
      <c r="F31696"/>
      <c r="G31696"/>
      <c r="H31696"/>
      <c r="I31696"/>
      <c r="J31696"/>
    </row>
    <row r="31697" spans="1:10" x14ac:dyDescent="0.3">
      <c r="A31697" s="957"/>
      <c r="B31697"/>
      <c r="C31697"/>
      <c r="D31697"/>
      <c r="E31697"/>
      <c r="F31697"/>
      <c r="G31697"/>
      <c r="H31697"/>
      <c r="I31697"/>
      <c r="J31697"/>
    </row>
    <row r="31698" spans="1:10" x14ac:dyDescent="0.3">
      <c r="A31698" s="957"/>
      <c r="B31698"/>
      <c r="C31698"/>
      <c r="D31698"/>
      <c r="E31698"/>
      <c r="F31698"/>
      <c r="G31698"/>
      <c r="H31698"/>
      <c r="I31698"/>
      <c r="J31698"/>
    </row>
    <row r="31699" spans="1:10" x14ac:dyDescent="0.3">
      <c r="A31699" s="957"/>
      <c r="B31699"/>
      <c r="C31699"/>
      <c r="D31699"/>
      <c r="E31699"/>
      <c r="F31699"/>
      <c r="G31699"/>
      <c r="H31699"/>
      <c r="I31699"/>
      <c r="J31699"/>
    </row>
    <row r="31700" spans="1:10" x14ac:dyDescent="0.3">
      <c r="A31700" s="957"/>
      <c r="B31700"/>
      <c r="C31700"/>
      <c r="D31700"/>
      <c r="E31700"/>
      <c r="F31700"/>
      <c r="G31700"/>
      <c r="H31700"/>
      <c r="I31700"/>
      <c r="J31700"/>
    </row>
    <row r="31701" spans="1:10" x14ac:dyDescent="0.3">
      <c r="A31701" s="957"/>
      <c r="B31701"/>
      <c r="C31701"/>
      <c r="D31701"/>
      <c r="E31701"/>
      <c r="F31701"/>
      <c r="G31701"/>
      <c r="H31701"/>
      <c r="I31701"/>
      <c r="J31701"/>
    </row>
    <row r="31702" spans="1:10" x14ac:dyDescent="0.3">
      <c r="A31702" s="957"/>
      <c r="B31702"/>
      <c r="C31702"/>
      <c r="D31702"/>
      <c r="E31702"/>
      <c r="F31702"/>
      <c r="G31702"/>
      <c r="H31702"/>
      <c r="I31702"/>
      <c r="J31702"/>
    </row>
    <row r="31703" spans="1:10" x14ac:dyDescent="0.3">
      <c r="A31703" s="957"/>
      <c r="B31703"/>
      <c r="C31703"/>
      <c r="D31703"/>
      <c r="E31703"/>
      <c r="F31703"/>
      <c r="G31703"/>
      <c r="H31703"/>
      <c r="I31703"/>
      <c r="J31703"/>
    </row>
    <row r="31704" spans="1:10" x14ac:dyDescent="0.3">
      <c r="A31704" s="957"/>
      <c r="B31704"/>
      <c r="C31704"/>
      <c r="D31704"/>
      <c r="E31704"/>
      <c r="F31704"/>
      <c r="G31704"/>
      <c r="H31704"/>
      <c r="I31704"/>
      <c r="J31704"/>
    </row>
    <row r="31705" spans="1:10" x14ac:dyDescent="0.3">
      <c r="A31705" s="957"/>
      <c r="B31705"/>
      <c r="C31705"/>
      <c r="D31705"/>
      <c r="E31705"/>
      <c r="F31705"/>
      <c r="G31705"/>
      <c r="H31705"/>
      <c r="I31705"/>
      <c r="J31705"/>
    </row>
    <row r="31706" spans="1:10" x14ac:dyDescent="0.3">
      <c r="A31706" s="957"/>
      <c r="B31706"/>
      <c r="C31706"/>
      <c r="D31706"/>
      <c r="E31706"/>
      <c r="F31706"/>
      <c r="G31706"/>
      <c r="H31706"/>
      <c r="I31706"/>
      <c r="J31706"/>
    </row>
    <row r="31707" spans="1:10" x14ac:dyDescent="0.3">
      <c r="A31707" s="957"/>
      <c r="B31707"/>
      <c r="C31707"/>
      <c r="D31707"/>
      <c r="E31707"/>
      <c r="F31707"/>
      <c r="G31707"/>
      <c r="H31707"/>
      <c r="I31707"/>
      <c r="J31707"/>
    </row>
    <row r="31708" spans="1:10" x14ac:dyDescent="0.3">
      <c r="A31708" s="957"/>
      <c r="B31708"/>
      <c r="C31708"/>
      <c r="D31708"/>
      <c r="E31708"/>
      <c r="F31708"/>
      <c r="G31708"/>
      <c r="H31708"/>
      <c r="I31708"/>
      <c r="J31708"/>
    </row>
    <row r="31709" spans="1:10" x14ac:dyDescent="0.3">
      <c r="A31709" s="957"/>
      <c r="B31709"/>
      <c r="C31709"/>
      <c r="D31709"/>
      <c r="E31709"/>
      <c r="F31709"/>
      <c r="G31709"/>
      <c r="H31709"/>
      <c r="I31709"/>
      <c r="J31709"/>
    </row>
    <row r="31710" spans="1:10" x14ac:dyDescent="0.3">
      <c r="A31710" s="957"/>
      <c r="B31710"/>
      <c r="C31710"/>
      <c r="D31710"/>
      <c r="E31710"/>
      <c r="F31710"/>
      <c r="G31710"/>
      <c r="H31710"/>
      <c r="I31710"/>
      <c r="J31710"/>
    </row>
    <row r="31711" spans="1:10" x14ac:dyDescent="0.3">
      <c r="A31711" s="957"/>
      <c r="B31711"/>
      <c r="C31711"/>
      <c r="D31711"/>
      <c r="E31711"/>
      <c r="F31711"/>
      <c r="G31711"/>
      <c r="H31711"/>
      <c r="I31711"/>
      <c r="J31711"/>
    </row>
    <row r="31712" spans="1:10" x14ac:dyDescent="0.3">
      <c r="A31712" s="957"/>
      <c r="B31712"/>
      <c r="C31712"/>
      <c r="D31712"/>
      <c r="E31712"/>
      <c r="F31712"/>
      <c r="G31712"/>
      <c r="H31712"/>
      <c r="I31712"/>
      <c r="J31712"/>
    </row>
    <row r="31713" spans="1:10" x14ac:dyDescent="0.3">
      <c r="A31713" s="957"/>
      <c r="B31713"/>
      <c r="C31713"/>
      <c r="D31713"/>
      <c r="E31713"/>
      <c r="F31713"/>
      <c r="G31713"/>
      <c r="H31713"/>
      <c r="I31713"/>
      <c r="J31713"/>
    </row>
    <row r="31714" spans="1:10" x14ac:dyDescent="0.3">
      <c r="A31714" s="957"/>
      <c r="B31714"/>
      <c r="C31714"/>
      <c r="D31714"/>
      <c r="E31714"/>
      <c r="F31714"/>
      <c r="G31714"/>
      <c r="H31714"/>
      <c r="I31714"/>
      <c r="J31714"/>
    </row>
    <row r="31715" spans="1:10" x14ac:dyDescent="0.3">
      <c r="A31715" s="957"/>
      <c r="B31715"/>
      <c r="C31715"/>
      <c r="D31715"/>
      <c r="E31715"/>
      <c r="F31715"/>
      <c r="G31715"/>
      <c r="H31715"/>
      <c r="I31715"/>
      <c r="J31715"/>
    </row>
    <row r="31716" spans="1:10" x14ac:dyDescent="0.3">
      <c r="A31716" s="957"/>
      <c r="B31716"/>
      <c r="C31716"/>
      <c r="D31716"/>
      <c r="E31716"/>
      <c r="F31716"/>
      <c r="G31716"/>
      <c r="H31716"/>
      <c r="I31716"/>
      <c r="J31716"/>
    </row>
    <row r="31717" spans="1:10" x14ac:dyDescent="0.3">
      <c r="A31717" s="957"/>
      <c r="B31717"/>
      <c r="C31717"/>
      <c r="D31717"/>
      <c r="E31717"/>
      <c r="F31717"/>
      <c r="G31717"/>
      <c r="H31717"/>
      <c r="I31717"/>
      <c r="J31717"/>
    </row>
    <row r="31718" spans="1:10" x14ac:dyDescent="0.3">
      <c r="A31718" s="957"/>
      <c r="B31718"/>
      <c r="C31718"/>
      <c r="D31718"/>
      <c r="E31718"/>
      <c r="F31718"/>
      <c r="G31718"/>
      <c r="H31718"/>
      <c r="I31718"/>
      <c r="J31718"/>
    </row>
    <row r="31719" spans="1:10" x14ac:dyDescent="0.3">
      <c r="A31719" s="957"/>
      <c r="B31719"/>
      <c r="C31719"/>
      <c r="D31719"/>
      <c r="E31719"/>
      <c r="F31719"/>
      <c r="G31719"/>
      <c r="H31719"/>
      <c r="I31719"/>
      <c r="J31719"/>
    </row>
    <row r="31720" spans="1:10" x14ac:dyDescent="0.3">
      <c r="A31720" s="957"/>
      <c r="B31720"/>
      <c r="C31720"/>
      <c r="D31720"/>
      <c r="E31720"/>
      <c r="F31720"/>
      <c r="G31720"/>
      <c r="H31720"/>
      <c r="I31720"/>
      <c r="J31720"/>
    </row>
    <row r="31721" spans="1:10" x14ac:dyDescent="0.3">
      <c r="A31721" s="957"/>
      <c r="B31721"/>
      <c r="C31721"/>
      <c r="D31721"/>
      <c r="E31721"/>
      <c r="F31721"/>
      <c r="G31721"/>
      <c r="H31721"/>
      <c r="I31721"/>
      <c r="J31721"/>
    </row>
    <row r="31722" spans="1:10" x14ac:dyDescent="0.3">
      <c r="A31722" s="957"/>
      <c r="B31722"/>
      <c r="C31722"/>
      <c r="D31722"/>
      <c r="E31722"/>
      <c r="F31722"/>
      <c r="G31722"/>
      <c r="H31722"/>
      <c r="I31722"/>
      <c r="J31722"/>
    </row>
    <row r="31723" spans="1:10" x14ac:dyDescent="0.3">
      <c r="A31723" s="957"/>
      <c r="B31723"/>
      <c r="C31723"/>
      <c r="D31723"/>
      <c r="E31723"/>
      <c r="F31723"/>
      <c r="G31723"/>
      <c r="H31723"/>
      <c r="I31723"/>
      <c r="J31723"/>
    </row>
    <row r="31724" spans="1:10" x14ac:dyDescent="0.3">
      <c r="A31724" s="957"/>
      <c r="B31724"/>
      <c r="C31724"/>
      <c r="D31724"/>
      <c r="E31724"/>
      <c r="F31724"/>
      <c r="G31724"/>
      <c r="H31724"/>
      <c r="I31724"/>
      <c r="J31724"/>
    </row>
    <row r="31725" spans="1:10" x14ac:dyDescent="0.3">
      <c r="A31725" s="957"/>
      <c r="B31725"/>
      <c r="C31725"/>
      <c r="D31725"/>
      <c r="E31725"/>
      <c r="F31725"/>
      <c r="G31725"/>
      <c r="H31725"/>
      <c r="I31725"/>
      <c r="J31725"/>
    </row>
    <row r="31726" spans="1:10" x14ac:dyDescent="0.3">
      <c r="A31726" s="957"/>
      <c r="B31726"/>
      <c r="C31726"/>
      <c r="D31726"/>
      <c r="E31726"/>
      <c r="F31726"/>
      <c r="G31726"/>
      <c r="H31726"/>
      <c r="I31726"/>
      <c r="J31726"/>
    </row>
    <row r="31727" spans="1:10" x14ac:dyDescent="0.3">
      <c r="A31727" s="957"/>
      <c r="B31727"/>
      <c r="C31727"/>
      <c r="D31727"/>
      <c r="E31727"/>
      <c r="F31727"/>
      <c r="G31727"/>
      <c r="H31727"/>
      <c r="I31727"/>
      <c r="J31727"/>
    </row>
    <row r="31728" spans="1:10" x14ac:dyDescent="0.3">
      <c r="A31728" s="957"/>
      <c r="B31728"/>
      <c r="C31728"/>
      <c r="D31728"/>
      <c r="E31728"/>
      <c r="F31728"/>
      <c r="G31728"/>
      <c r="H31728"/>
      <c r="I31728"/>
      <c r="J31728"/>
    </row>
    <row r="31729" spans="1:10" x14ac:dyDescent="0.3">
      <c r="A31729" s="957"/>
      <c r="B31729"/>
      <c r="C31729"/>
      <c r="D31729"/>
      <c r="E31729"/>
      <c r="F31729"/>
      <c r="G31729"/>
      <c r="H31729"/>
      <c r="I31729"/>
      <c r="J31729"/>
    </row>
    <row r="31730" spans="1:10" x14ac:dyDescent="0.3">
      <c r="A31730" s="957"/>
      <c r="B31730"/>
      <c r="C31730"/>
      <c r="D31730"/>
      <c r="E31730"/>
      <c r="F31730"/>
      <c r="G31730"/>
      <c r="H31730"/>
      <c r="I31730"/>
      <c r="J31730"/>
    </row>
    <row r="31731" spans="1:10" x14ac:dyDescent="0.3">
      <c r="A31731" s="957"/>
      <c r="B31731"/>
      <c r="C31731"/>
      <c r="D31731"/>
      <c r="E31731"/>
      <c r="F31731"/>
      <c r="G31731"/>
      <c r="H31731"/>
      <c r="I31731"/>
      <c r="J31731"/>
    </row>
    <row r="31732" spans="1:10" x14ac:dyDescent="0.3">
      <c r="A31732" s="957"/>
      <c r="B31732"/>
      <c r="C31732"/>
      <c r="D31732"/>
      <c r="E31732"/>
      <c r="F31732"/>
      <c r="G31732"/>
      <c r="H31732"/>
      <c r="I31732"/>
      <c r="J31732"/>
    </row>
    <row r="31733" spans="1:10" x14ac:dyDescent="0.3">
      <c r="A31733" s="957"/>
      <c r="B31733"/>
      <c r="C31733"/>
      <c r="D31733"/>
      <c r="E31733"/>
      <c r="F31733"/>
      <c r="G31733"/>
      <c r="H31733"/>
      <c r="I31733"/>
      <c r="J31733"/>
    </row>
    <row r="31734" spans="1:10" x14ac:dyDescent="0.3">
      <c r="A31734" s="957"/>
      <c r="B31734"/>
      <c r="C31734"/>
      <c r="D31734"/>
      <c r="E31734"/>
      <c r="F31734"/>
      <c r="G31734"/>
      <c r="H31734"/>
      <c r="I31734"/>
      <c r="J31734"/>
    </row>
    <row r="31735" spans="1:10" x14ac:dyDescent="0.3">
      <c r="A31735" s="957"/>
      <c r="B31735"/>
      <c r="C31735"/>
      <c r="D31735"/>
      <c r="E31735"/>
      <c r="F31735"/>
      <c r="G31735"/>
      <c r="H31735"/>
      <c r="I31735"/>
      <c r="J31735"/>
    </row>
    <row r="31736" spans="1:10" x14ac:dyDescent="0.3">
      <c r="A31736" s="957"/>
      <c r="B31736"/>
      <c r="C31736"/>
      <c r="D31736"/>
      <c r="E31736"/>
      <c r="F31736"/>
      <c r="G31736"/>
      <c r="H31736"/>
      <c r="I31736"/>
      <c r="J31736"/>
    </row>
    <row r="31737" spans="1:10" x14ac:dyDescent="0.3">
      <c r="A31737" s="957"/>
      <c r="B31737"/>
      <c r="C31737"/>
      <c r="D31737"/>
      <c r="E31737"/>
      <c r="F31737"/>
      <c r="G31737"/>
      <c r="H31737"/>
      <c r="I31737"/>
      <c r="J31737"/>
    </row>
    <row r="31738" spans="1:10" x14ac:dyDescent="0.3">
      <c r="A31738" s="957"/>
      <c r="B31738"/>
      <c r="C31738"/>
      <c r="D31738"/>
      <c r="E31738"/>
      <c r="F31738"/>
      <c r="G31738"/>
      <c r="H31738"/>
      <c r="I31738"/>
      <c r="J31738"/>
    </row>
    <row r="31739" spans="1:10" x14ac:dyDescent="0.3">
      <c r="A31739" s="957"/>
      <c r="B31739"/>
      <c r="C31739"/>
      <c r="D31739"/>
      <c r="E31739"/>
      <c r="F31739"/>
      <c r="G31739"/>
      <c r="H31739"/>
      <c r="I31739"/>
      <c r="J31739"/>
    </row>
    <row r="31740" spans="1:10" x14ac:dyDescent="0.3">
      <c r="A31740" s="957"/>
      <c r="B31740"/>
      <c r="C31740"/>
      <c r="D31740"/>
      <c r="E31740"/>
      <c r="F31740"/>
      <c r="G31740"/>
      <c r="H31740"/>
      <c r="I31740"/>
      <c r="J31740"/>
    </row>
    <row r="31741" spans="1:10" x14ac:dyDescent="0.3">
      <c r="A31741" s="957"/>
      <c r="B31741"/>
      <c r="C31741"/>
      <c r="D31741"/>
      <c r="E31741"/>
      <c r="F31741"/>
      <c r="G31741"/>
      <c r="H31741"/>
      <c r="I31741"/>
      <c r="J31741"/>
    </row>
    <row r="31742" spans="1:10" x14ac:dyDescent="0.3">
      <c r="A31742" s="957"/>
      <c r="B31742"/>
      <c r="C31742"/>
      <c r="D31742"/>
      <c r="E31742"/>
      <c r="F31742"/>
      <c r="G31742"/>
      <c r="H31742"/>
      <c r="I31742"/>
      <c r="J31742"/>
    </row>
    <row r="31743" spans="1:10" x14ac:dyDescent="0.3">
      <c r="A31743" s="957"/>
      <c r="B31743"/>
      <c r="C31743"/>
      <c r="D31743"/>
      <c r="E31743"/>
      <c r="F31743"/>
      <c r="G31743"/>
      <c r="H31743"/>
      <c r="I31743"/>
      <c r="J31743"/>
    </row>
    <row r="31744" spans="1:10" x14ac:dyDescent="0.3">
      <c r="A31744" s="957"/>
      <c r="B31744"/>
      <c r="C31744"/>
      <c r="D31744"/>
      <c r="E31744"/>
      <c r="F31744"/>
      <c r="G31744"/>
      <c r="H31744"/>
      <c r="I31744"/>
      <c r="J31744"/>
    </row>
    <row r="31745" spans="1:10" x14ac:dyDescent="0.3">
      <c r="A31745" s="957"/>
      <c r="B31745"/>
      <c r="C31745"/>
      <c r="D31745"/>
      <c r="E31745"/>
      <c r="F31745"/>
      <c r="G31745"/>
      <c r="H31745"/>
      <c r="I31745"/>
      <c r="J31745"/>
    </row>
    <row r="31746" spans="1:10" x14ac:dyDescent="0.3">
      <c r="A31746" s="957"/>
      <c r="B31746"/>
      <c r="C31746"/>
      <c r="D31746"/>
      <c r="E31746"/>
      <c r="F31746"/>
      <c r="G31746"/>
      <c r="H31746"/>
      <c r="I31746"/>
      <c r="J31746"/>
    </row>
    <row r="31747" spans="1:10" x14ac:dyDescent="0.3">
      <c r="A31747" s="957"/>
      <c r="B31747"/>
      <c r="C31747"/>
      <c r="D31747"/>
      <c r="E31747"/>
      <c r="F31747"/>
      <c r="G31747"/>
      <c r="H31747"/>
      <c r="I31747"/>
      <c r="J31747"/>
    </row>
    <row r="31748" spans="1:10" x14ac:dyDescent="0.3">
      <c r="A31748" s="957"/>
      <c r="B31748"/>
      <c r="C31748"/>
      <c r="D31748"/>
      <c r="E31748"/>
      <c r="F31748"/>
      <c r="G31748"/>
      <c r="H31748"/>
      <c r="I31748"/>
      <c r="J31748"/>
    </row>
    <row r="31749" spans="1:10" x14ac:dyDescent="0.3">
      <c r="A31749" s="957"/>
      <c r="B31749"/>
      <c r="C31749"/>
      <c r="D31749"/>
      <c r="E31749"/>
      <c r="F31749"/>
      <c r="G31749"/>
      <c r="H31749"/>
      <c r="I31749"/>
      <c r="J31749"/>
    </row>
    <row r="31750" spans="1:10" x14ac:dyDescent="0.3">
      <c r="A31750" s="957"/>
      <c r="B31750"/>
      <c r="C31750"/>
      <c r="D31750"/>
      <c r="E31750"/>
      <c r="F31750"/>
      <c r="G31750"/>
      <c r="H31750"/>
      <c r="I31750"/>
      <c r="J31750"/>
    </row>
    <row r="31751" spans="1:10" x14ac:dyDescent="0.3">
      <c r="A31751" s="957"/>
      <c r="B31751"/>
      <c r="C31751"/>
      <c r="D31751"/>
      <c r="E31751"/>
      <c r="F31751"/>
      <c r="G31751"/>
      <c r="H31751"/>
      <c r="I31751"/>
      <c r="J31751"/>
    </row>
    <row r="31752" spans="1:10" x14ac:dyDescent="0.3">
      <c r="A31752" s="957"/>
      <c r="B31752"/>
      <c r="C31752"/>
      <c r="D31752"/>
      <c r="E31752"/>
      <c r="F31752"/>
      <c r="G31752"/>
      <c r="H31752"/>
      <c r="I31752"/>
      <c r="J31752"/>
    </row>
    <row r="31753" spans="1:10" x14ac:dyDescent="0.3">
      <c r="A31753" s="957"/>
      <c r="B31753"/>
      <c r="C31753"/>
      <c r="D31753"/>
      <c r="E31753"/>
      <c r="F31753"/>
      <c r="G31753"/>
      <c r="H31753"/>
      <c r="I31753"/>
      <c r="J31753"/>
    </row>
    <row r="31754" spans="1:10" x14ac:dyDescent="0.3">
      <c r="A31754" s="957"/>
      <c r="B31754"/>
      <c r="C31754"/>
      <c r="D31754"/>
      <c r="E31754"/>
      <c r="F31754"/>
      <c r="G31754"/>
      <c r="H31754"/>
      <c r="I31754"/>
      <c r="J31754"/>
    </row>
    <row r="31755" spans="1:10" x14ac:dyDescent="0.3">
      <c r="A31755" s="957"/>
      <c r="B31755"/>
      <c r="C31755"/>
      <c r="D31755"/>
      <c r="E31755"/>
      <c r="F31755"/>
      <c r="G31755"/>
      <c r="H31755"/>
      <c r="I31755"/>
      <c r="J31755"/>
    </row>
    <row r="31756" spans="1:10" x14ac:dyDescent="0.3">
      <c r="A31756" s="957"/>
      <c r="B31756"/>
      <c r="C31756"/>
      <c r="D31756"/>
      <c r="E31756"/>
      <c r="F31756"/>
      <c r="G31756"/>
      <c r="H31756"/>
      <c r="I31756"/>
      <c r="J31756"/>
    </row>
    <row r="31757" spans="1:10" x14ac:dyDescent="0.3">
      <c r="A31757" s="957"/>
      <c r="B31757"/>
      <c r="C31757"/>
      <c r="D31757"/>
      <c r="E31757"/>
      <c r="F31757"/>
      <c r="G31757"/>
      <c r="H31757"/>
      <c r="I31757"/>
      <c r="J31757"/>
    </row>
    <row r="31758" spans="1:10" x14ac:dyDescent="0.3">
      <c r="A31758" s="957"/>
      <c r="B31758"/>
      <c r="C31758"/>
      <c r="D31758"/>
      <c r="E31758"/>
      <c r="F31758"/>
      <c r="G31758"/>
      <c r="H31758"/>
      <c r="I31758"/>
      <c r="J31758"/>
    </row>
    <row r="31759" spans="1:10" x14ac:dyDescent="0.3">
      <c r="A31759" s="957"/>
      <c r="B31759"/>
      <c r="C31759"/>
      <c r="D31759"/>
      <c r="E31759"/>
      <c r="F31759"/>
      <c r="G31759"/>
      <c r="H31759"/>
      <c r="I31759"/>
      <c r="J31759"/>
    </row>
    <row r="31760" spans="1:10" x14ac:dyDescent="0.3">
      <c r="A31760" s="957"/>
      <c r="B31760"/>
      <c r="C31760"/>
      <c r="D31760"/>
      <c r="E31760"/>
      <c r="F31760"/>
      <c r="G31760"/>
      <c r="H31760"/>
      <c r="I31760"/>
      <c r="J31760"/>
    </row>
    <row r="31761" spans="1:10" x14ac:dyDescent="0.3">
      <c r="A31761" s="957"/>
      <c r="B31761"/>
      <c r="C31761"/>
      <c r="D31761"/>
      <c r="E31761"/>
      <c r="F31761"/>
      <c r="G31761"/>
      <c r="H31761"/>
      <c r="I31761"/>
      <c r="J31761"/>
    </row>
    <row r="31762" spans="1:10" x14ac:dyDescent="0.3">
      <c r="A31762" s="957"/>
      <c r="B31762"/>
      <c r="C31762"/>
      <c r="D31762"/>
      <c r="E31762"/>
      <c r="F31762"/>
      <c r="G31762"/>
      <c r="H31762"/>
      <c r="I31762"/>
      <c r="J31762"/>
    </row>
    <row r="31763" spans="1:10" x14ac:dyDescent="0.3">
      <c r="A31763" s="957"/>
      <c r="B31763"/>
      <c r="C31763"/>
      <c r="D31763"/>
      <c r="E31763"/>
      <c r="F31763"/>
      <c r="G31763"/>
      <c r="H31763"/>
      <c r="I31763"/>
      <c r="J31763"/>
    </row>
    <row r="31764" spans="1:10" x14ac:dyDescent="0.3">
      <c r="A31764" s="957"/>
      <c r="B31764"/>
      <c r="C31764"/>
      <c r="D31764"/>
      <c r="E31764"/>
      <c r="F31764"/>
      <c r="G31764"/>
      <c r="H31764"/>
      <c r="I31764"/>
      <c r="J31764"/>
    </row>
    <row r="31765" spans="1:10" x14ac:dyDescent="0.3">
      <c r="A31765" s="957"/>
      <c r="B31765"/>
      <c r="C31765"/>
      <c r="D31765"/>
      <c r="E31765"/>
      <c r="F31765"/>
      <c r="G31765"/>
      <c r="H31765"/>
      <c r="I31765"/>
      <c r="J31765"/>
    </row>
    <row r="31766" spans="1:10" x14ac:dyDescent="0.3">
      <c r="A31766" s="957"/>
      <c r="B31766"/>
      <c r="C31766"/>
      <c r="D31766"/>
      <c r="E31766"/>
      <c r="F31766"/>
      <c r="G31766"/>
      <c r="H31766"/>
      <c r="I31766"/>
      <c r="J31766"/>
    </row>
    <row r="31767" spans="1:10" x14ac:dyDescent="0.3">
      <c r="A31767" s="957"/>
      <c r="B31767"/>
      <c r="C31767"/>
      <c r="D31767"/>
      <c r="E31767"/>
      <c r="F31767"/>
      <c r="G31767"/>
      <c r="H31767"/>
      <c r="I31767"/>
      <c r="J31767"/>
    </row>
    <row r="31768" spans="1:10" x14ac:dyDescent="0.3">
      <c r="A31768" s="957"/>
      <c r="B31768"/>
      <c r="C31768"/>
      <c r="D31768"/>
      <c r="E31768"/>
      <c r="F31768"/>
      <c r="G31768"/>
      <c r="H31768"/>
      <c r="I31768"/>
      <c r="J31768"/>
    </row>
    <row r="31769" spans="1:10" x14ac:dyDescent="0.3">
      <c r="A31769" s="957"/>
      <c r="B31769"/>
      <c r="C31769"/>
      <c r="D31769"/>
      <c r="E31769"/>
      <c r="F31769"/>
      <c r="G31769"/>
      <c r="H31769"/>
      <c r="I31769"/>
      <c r="J31769"/>
    </row>
    <row r="31770" spans="1:10" x14ac:dyDescent="0.3">
      <c r="A31770" s="957"/>
      <c r="B31770"/>
      <c r="C31770"/>
      <c r="D31770"/>
      <c r="E31770"/>
      <c r="F31770"/>
      <c r="G31770"/>
      <c r="H31770"/>
      <c r="I31770"/>
      <c r="J31770"/>
    </row>
    <row r="31771" spans="1:10" x14ac:dyDescent="0.3">
      <c r="A31771" s="957"/>
      <c r="B31771"/>
      <c r="C31771"/>
      <c r="D31771"/>
      <c r="E31771"/>
      <c r="F31771"/>
      <c r="G31771"/>
      <c r="H31771"/>
      <c r="I31771"/>
      <c r="J31771"/>
    </row>
    <row r="31772" spans="1:10" x14ac:dyDescent="0.3">
      <c r="A31772" s="957"/>
      <c r="B31772"/>
      <c r="C31772"/>
      <c r="D31772"/>
      <c r="E31772"/>
      <c r="F31772"/>
      <c r="G31772"/>
      <c r="H31772"/>
      <c r="I31772"/>
      <c r="J31772"/>
    </row>
    <row r="31773" spans="1:10" x14ac:dyDescent="0.3">
      <c r="A31773" s="957"/>
      <c r="B31773"/>
      <c r="C31773"/>
      <c r="D31773"/>
      <c r="E31773"/>
      <c r="F31773"/>
      <c r="G31773"/>
      <c r="H31773"/>
      <c r="I31773"/>
      <c r="J31773"/>
    </row>
    <row r="31774" spans="1:10" x14ac:dyDescent="0.3">
      <c r="A31774" s="957"/>
      <c r="B31774"/>
      <c r="C31774"/>
      <c r="D31774"/>
      <c r="E31774"/>
      <c r="F31774"/>
      <c r="G31774"/>
      <c r="H31774"/>
      <c r="I31774"/>
      <c r="J31774"/>
    </row>
    <row r="31775" spans="1:10" x14ac:dyDescent="0.3">
      <c r="A31775" s="957"/>
      <c r="B31775"/>
      <c r="C31775"/>
      <c r="D31775"/>
      <c r="E31775"/>
      <c r="F31775"/>
      <c r="G31775"/>
      <c r="H31775"/>
      <c r="I31775"/>
      <c r="J31775"/>
    </row>
    <row r="31776" spans="1:10" x14ac:dyDescent="0.3">
      <c r="A31776" s="957"/>
      <c r="B31776"/>
      <c r="C31776"/>
      <c r="D31776"/>
      <c r="E31776"/>
      <c r="F31776"/>
      <c r="G31776"/>
      <c r="H31776"/>
      <c r="I31776"/>
      <c r="J31776"/>
    </row>
    <row r="31777" spans="1:10" x14ac:dyDescent="0.3">
      <c r="A31777" s="957"/>
      <c r="B31777"/>
      <c r="C31777"/>
      <c r="D31777"/>
      <c r="E31777"/>
      <c r="F31777"/>
      <c r="G31777"/>
      <c r="H31777"/>
      <c r="I31777"/>
      <c r="J31777"/>
    </row>
    <row r="31778" spans="1:10" x14ac:dyDescent="0.3">
      <c r="A31778" s="957"/>
      <c r="B31778"/>
      <c r="C31778"/>
      <c r="D31778"/>
      <c r="E31778"/>
      <c r="F31778"/>
      <c r="G31778"/>
      <c r="H31778"/>
      <c r="I31778"/>
      <c r="J31778"/>
    </row>
    <row r="31779" spans="1:10" x14ac:dyDescent="0.3">
      <c r="A31779" s="957"/>
      <c r="B31779"/>
      <c r="C31779"/>
      <c r="D31779"/>
      <c r="E31779"/>
      <c r="F31779"/>
      <c r="G31779"/>
      <c r="H31779"/>
      <c r="I31779"/>
      <c r="J31779"/>
    </row>
    <row r="31780" spans="1:10" x14ac:dyDescent="0.3">
      <c r="A31780" s="957"/>
      <c r="B31780"/>
      <c r="C31780"/>
      <c r="D31780"/>
      <c r="E31780"/>
      <c r="F31780"/>
      <c r="G31780"/>
      <c r="H31780"/>
      <c r="I31780"/>
      <c r="J31780"/>
    </row>
    <row r="31781" spans="1:10" x14ac:dyDescent="0.3">
      <c r="A31781" s="957"/>
      <c r="B31781"/>
      <c r="C31781"/>
      <c r="D31781"/>
      <c r="E31781"/>
      <c r="F31781"/>
      <c r="G31781"/>
      <c r="H31781"/>
      <c r="I31781"/>
      <c r="J31781"/>
    </row>
    <row r="31782" spans="1:10" x14ac:dyDescent="0.3">
      <c r="A31782" s="957"/>
      <c r="B31782"/>
      <c r="C31782"/>
      <c r="D31782"/>
      <c r="E31782"/>
      <c r="F31782"/>
      <c r="G31782"/>
      <c r="H31782"/>
      <c r="I31782"/>
      <c r="J31782"/>
    </row>
    <row r="31783" spans="1:10" x14ac:dyDescent="0.3">
      <c r="A31783" s="957"/>
      <c r="B31783"/>
      <c r="C31783"/>
      <c r="D31783"/>
      <c r="E31783"/>
      <c r="F31783"/>
      <c r="G31783"/>
      <c r="H31783"/>
      <c r="I31783"/>
      <c r="J31783"/>
    </row>
    <row r="31784" spans="1:10" x14ac:dyDescent="0.3">
      <c r="A31784" s="957"/>
      <c r="B31784"/>
      <c r="C31784"/>
      <c r="D31784"/>
      <c r="E31784"/>
      <c r="F31784"/>
      <c r="G31784"/>
      <c r="H31784"/>
      <c r="I31784"/>
      <c r="J31784"/>
    </row>
    <row r="31785" spans="1:10" x14ac:dyDescent="0.3">
      <c r="A31785" s="957"/>
      <c r="B31785"/>
      <c r="C31785"/>
      <c r="D31785"/>
      <c r="E31785"/>
      <c r="F31785"/>
      <c r="G31785"/>
      <c r="H31785"/>
      <c r="I31785"/>
      <c r="J31785"/>
    </row>
    <row r="31786" spans="1:10" x14ac:dyDescent="0.3">
      <c r="A31786" s="957"/>
      <c r="B31786"/>
      <c r="C31786"/>
      <c r="D31786"/>
      <c r="E31786"/>
      <c r="F31786"/>
      <c r="G31786"/>
      <c r="H31786"/>
      <c r="I31786"/>
      <c r="J31786"/>
    </row>
    <row r="31787" spans="1:10" x14ac:dyDescent="0.3">
      <c r="A31787" s="957"/>
      <c r="B31787"/>
      <c r="C31787"/>
      <c r="D31787"/>
      <c r="E31787"/>
      <c r="F31787"/>
      <c r="G31787"/>
      <c r="H31787"/>
      <c r="I31787"/>
      <c r="J31787"/>
    </row>
    <row r="31788" spans="1:10" x14ac:dyDescent="0.3">
      <c r="A31788" s="957"/>
      <c r="B31788"/>
      <c r="C31788"/>
      <c r="D31788"/>
      <c r="E31788"/>
      <c r="F31788"/>
      <c r="G31788"/>
      <c r="H31788"/>
      <c r="I31788"/>
      <c r="J31788"/>
    </row>
    <row r="31789" spans="1:10" x14ac:dyDescent="0.3">
      <c r="A31789" s="957"/>
      <c r="B31789"/>
      <c r="C31789"/>
      <c r="D31789"/>
      <c r="E31789"/>
      <c r="F31789"/>
      <c r="G31789"/>
      <c r="H31789"/>
      <c r="I31789"/>
      <c r="J31789"/>
    </row>
    <row r="31790" spans="1:10" x14ac:dyDescent="0.3">
      <c r="A31790" s="957"/>
      <c r="B31790"/>
      <c r="C31790"/>
      <c r="D31790"/>
      <c r="E31790"/>
      <c r="F31790"/>
      <c r="G31790"/>
      <c r="H31790"/>
      <c r="I31790"/>
      <c r="J31790"/>
    </row>
    <row r="31791" spans="1:10" x14ac:dyDescent="0.3">
      <c r="A31791" s="957"/>
      <c r="B31791"/>
      <c r="C31791"/>
      <c r="D31791"/>
      <c r="E31791"/>
      <c r="F31791"/>
      <c r="G31791"/>
      <c r="H31791"/>
      <c r="I31791"/>
      <c r="J31791"/>
    </row>
    <row r="31792" spans="1:10" x14ac:dyDescent="0.3">
      <c r="A31792" s="957"/>
      <c r="B31792"/>
      <c r="C31792"/>
      <c r="D31792"/>
      <c r="E31792"/>
      <c r="F31792"/>
      <c r="G31792"/>
      <c r="H31792"/>
      <c r="I31792"/>
      <c r="J31792"/>
    </row>
    <row r="31793" spans="1:10" x14ac:dyDescent="0.3">
      <c r="A31793" s="957"/>
      <c r="B31793"/>
      <c r="C31793"/>
      <c r="D31793"/>
      <c r="E31793"/>
      <c r="F31793"/>
      <c r="G31793"/>
      <c r="H31793"/>
      <c r="I31793"/>
      <c r="J31793"/>
    </row>
    <row r="31794" spans="1:10" x14ac:dyDescent="0.3">
      <c r="A31794" s="957"/>
      <c r="B31794"/>
      <c r="C31794"/>
      <c r="D31794"/>
      <c r="E31794"/>
      <c r="F31794"/>
      <c r="G31794"/>
      <c r="H31794"/>
      <c r="I31794"/>
      <c r="J31794"/>
    </row>
    <row r="31795" spans="1:10" x14ac:dyDescent="0.3">
      <c r="A31795" s="957"/>
      <c r="B31795"/>
      <c r="C31795"/>
      <c r="D31795"/>
      <c r="E31795"/>
      <c r="F31795"/>
      <c r="G31795"/>
      <c r="H31795"/>
      <c r="I31795"/>
      <c r="J31795"/>
    </row>
    <row r="31796" spans="1:10" x14ac:dyDescent="0.3">
      <c r="A31796" s="957"/>
      <c r="B31796"/>
      <c r="C31796"/>
      <c r="D31796"/>
      <c r="E31796"/>
      <c r="F31796"/>
      <c r="G31796"/>
      <c r="H31796"/>
      <c r="I31796"/>
      <c r="J31796"/>
    </row>
    <row r="31797" spans="1:10" x14ac:dyDescent="0.3">
      <c r="A31797" s="957"/>
      <c r="B31797"/>
      <c r="C31797"/>
      <c r="D31797"/>
      <c r="E31797"/>
      <c r="F31797"/>
      <c r="G31797"/>
      <c r="H31797"/>
      <c r="I31797"/>
      <c r="J31797"/>
    </row>
    <row r="31798" spans="1:10" x14ac:dyDescent="0.3">
      <c r="A31798" s="957"/>
      <c r="B31798"/>
      <c r="C31798"/>
      <c r="D31798"/>
      <c r="E31798"/>
      <c r="F31798"/>
      <c r="G31798"/>
      <c r="H31798"/>
      <c r="I31798"/>
      <c r="J31798"/>
    </row>
    <row r="31799" spans="1:10" x14ac:dyDescent="0.3">
      <c r="A31799" s="957"/>
      <c r="B31799"/>
      <c r="C31799"/>
      <c r="D31799"/>
      <c r="E31799"/>
      <c r="F31799"/>
      <c r="G31799"/>
      <c r="H31799"/>
      <c r="I31799"/>
      <c r="J31799"/>
    </row>
    <row r="31800" spans="1:10" x14ac:dyDescent="0.3">
      <c r="A31800" s="957"/>
      <c r="B31800"/>
      <c r="C31800"/>
      <c r="D31800"/>
      <c r="E31800"/>
      <c r="F31800"/>
      <c r="G31800"/>
      <c r="H31800"/>
      <c r="I31800"/>
      <c r="J31800"/>
    </row>
    <row r="31801" spans="1:10" x14ac:dyDescent="0.3">
      <c r="A31801" s="957"/>
      <c r="B31801"/>
      <c r="C31801"/>
      <c r="D31801"/>
      <c r="E31801"/>
      <c r="F31801"/>
      <c r="G31801"/>
      <c r="H31801"/>
      <c r="I31801"/>
      <c r="J31801"/>
    </row>
    <row r="31802" spans="1:10" x14ac:dyDescent="0.3">
      <c r="A31802" s="957"/>
      <c r="B31802"/>
      <c r="C31802"/>
      <c r="D31802"/>
      <c r="E31802"/>
      <c r="F31802"/>
      <c r="G31802"/>
      <c r="H31802"/>
      <c r="I31802"/>
      <c r="J31802"/>
    </row>
    <row r="31803" spans="1:10" x14ac:dyDescent="0.3">
      <c r="A31803" s="957"/>
      <c r="B31803"/>
      <c r="C31803"/>
      <c r="D31803"/>
      <c r="E31803"/>
      <c r="F31803"/>
      <c r="G31803"/>
      <c r="H31803"/>
      <c r="I31803"/>
      <c r="J31803"/>
    </row>
    <row r="31804" spans="1:10" x14ac:dyDescent="0.3">
      <c r="A31804" s="957"/>
      <c r="B31804"/>
      <c r="C31804"/>
      <c r="D31804"/>
      <c r="E31804"/>
      <c r="F31804"/>
      <c r="G31804"/>
      <c r="H31804"/>
      <c r="I31804"/>
      <c r="J31804"/>
    </row>
    <row r="31805" spans="1:10" x14ac:dyDescent="0.3">
      <c r="A31805" s="957"/>
      <c r="B31805"/>
      <c r="C31805"/>
      <c r="D31805"/>
      <c r="E31805"/>
      <c r="F31805"/>
      <c r="G31805"/>
      <c r="H31805"/>
      <c r="I31805"/>
      <c r="J31805"/>
    </row>
    <row r="31806" spans="1:10" x14ac:dyDescent="0.3">
      <c r="A31806" s="957"/>
      <c r="B31806"/>
      <c r="C31806"/>
      <c r="D31806"/>
      <c r="E31806"/>
      <c r="F31806"/>
      <c r="G31806"/>
      <c r="H31806"/>
      <c r="I31806"/>
      <c r="J31806"/>
    </row>
    <row r="31807" spans="1:10" x14ac:dyDescent="0.3">
      <c r="A31807" s="957"/>
      <c r="B31807"/>
      <c r="C31807"/>
      <c r="D31807"/>
      <c r="E31807"/>
      <c r="F31807"/>
      <c r="G31807"/>
      <c r="H31807"/>
      <c r="I31807"/>
      <c r="J31807"/>
    </row>
    <row r="31808" spans="1:10" x14ac:dyDescent="0.3">
      <c r="A31808" s="957"/>
      <c r="B31808"/>
      <c r="C31808"/>
      <c r="D31808"/>
      <c r="E31808"/>
      <c r="F31808"/>
      <c r="G31808"/>
      <c r="H31808"/>
      <c r="I31808"/>
      <c r="J31808"/>
    </row>
    <row r="31809" spans="1:10" x14ac:dyDescent="0.3">
      <c r="A31809" s="957"/>
      <c r="B31809"/>
      <c r="C31809"/>
      <c r="D31809"/>
      <c r="E31809"/>
      <c r="F31809"/>
      <c r="G31809"/>
      <c r="H31809"/>
      <c r="I31809"/>
      <c r="J31809"/>
    </row>
    <row r="31810" spans="1:10" x14ac:dyDescent="0.3">
      <c r="A31810" s="957"/>
      <c r="B31810"/>
      <c r="C31810"/>
      <c r="D31810"/>
      <c r="E31810"/>
      <c r="F31810"/>
      <c r="G31810"/>
      <c r="H31810"/>
      <c r="I31810"/>
      <c r="J31810"/>
    </row>
    <row r="31811" spans="1:10" x14ac:dyDescent="0.3">
      <c r="A31811" s="957"/>
      <c r="B31811"/>
      <c r="C31811"/>
      <c r="D31811"/>
      <c r="E31811"/>
      <c r="F31811"/>
      <c r="G31811"/>
      <c r="H31811"/>
      <c r="I31811"/>
      <c r="J31811"/>
    </row>
    <row r="31812" spans="1:10" x14ac:dyDescent="0.3">
      <c r="A31812" s="957"/>
      <c r="B31812"/>
      <c r="C31812"/>
      <c r="D31812"/>
      <c r="E31812"/>
      <c r="F31812"/>
      <c r="G31812"/>
      <c r="H31812"/>
      <c r="I31812"/>
      <c r="J31812"/>
    </row>
    <row r="31813" spans="1:10" x14ac:dyDescent="0.3">
      <c r="A31813" s="957"/>
      <c r="B31813"/>
      <c r="C31813"/>
      <c r="D31813"/>
      <c r="E31813"/>
      <c r="F31813"/>
      <c r="G31813"/>
      <c r="H31813"/>
      <c r="I31813"/>
      <c r="J31813"/>
    </row>
    <row r="31814" spans="1:10" x14ac:dyDescent="0.3">
      <c r="A31814" s="957"/>
      <c r="B31814"/>
      <c r="C31814"/>
      <c r="D31814"/>
      <c r="E31814"/>
      <c r="F31814"/>
      <c r="G31814"/>
      <c r="H31814"/>
      <c r="I31814"/>
      <c r="J31814"/>
    </row>
    <row r="31815" spans="1:10" x14ac:dyDescent="0.3">
      <c r="A31815" s="957"/>
      <c r="B31815"/>
      <c r="C31815"/>
      <c r="D31815"/>
      <c r="E31815"/>
      <c r="F31815"/>
      <c r="G31815"/>
      <c r="H31815"/>
      <c r="I31815"/>
      <c r="J31815"/>
    </row>
    <row r="31816" spans="1:10" x14ac:dyDescent="0.3">
      <c r="A31816" s="957"/>
      <c r="B31816"/>
      <c r="C31816"/>
      <c r="D31816"/>
      <c r="E31816"/>
      <c r="F31816"/>
      <c r="G31816"/>
      <c r="H31816"/>
      <c r="I31816"/>
      <c r="J31816"/>
    </row>
    <row r="31817" spans="1:10" x14ac:dyDescent="0.3">
      <c r="A31817" s="957"/>
      <c r="B31817"/>
      <c r="C31817"/>
      <c r="D31817"/>
      <c r="E31817"/>
      <c r="F31817"/>
      <c r="G31817"/>
      <c r="H31817"/>
      <c r="I31817"/>
      <c r="J31817"/>
    </row>
    <row r="31818" spans="1:10" x14ac:dyDescent="0.3">
      <c r="A31818" s="957"/>
      <c r="B31818"/>
      <c r="C31818"/>
      <c r="D31818"/>
      <c r="E31818"/>
      <c r="F31818"/>
      <c r="G31818"/>
      <c r="H31818"/>
      <c r="I31818"/>
      <c r="J31818"/>
    </row>
    <row r="31819" spans="1:10" x14ac:dyDescent="0.3">
      <c r="A31819" s="957"/>
      <c r="B31819"/>
      <c r="C31819"/>
      <c r="D31819"/>
      <c r="E31819"/>
      <c r="F31819"/>
      <c r="G31819"/>
      <c r="H31819"/>
      <c r="I31819"/>
      <c r="J31819"/>
    </row>
    <row r="31820" spans="1:10" x14ac:dyDescent="0.3">
      <c r="A31820" s="957"/>
      <c r="B31820"/>
      <c r="C31820"/>
      <c r="D31820"/>
      <c r="E31820"/>
      <c r="F31820"/>
      <c r="G31820"/>
      <c r="H31820"/>
      <c r="I31820"/>
      <c r="J31820"/>
    </row>
    <row r="31821" spans="1:10" x14ac:dyDescent="0.3">
      <c r="A31821" s="957"/>
      <c r="B31821"/>
      <c r="C31821"/>
      <c r="D31821"/>
      <c r="E31821"/>
      <c r="F31821"/>
      <c r="G31821"/>
      <c r="H31821"/>
      <c r="I31821"/>
      <c r="J31821"/>
    </row>
    <row r="31822" spans="1:10" x14ac:dyDescent="0.3">
      <c r="A31822" s="957"/>
      <c r="B31822"/>
      <c r="C31822"/>
      <c r="D31822"/>
      <c r="E31822"/>
      <c r="F31822"/>
      <c r="G31822"/>
      <c r="H31822"/>
      <c r="I31822"/>
      <c r="J31822"/>
    </row>
    <row r="31823" spans="1:10" x14ac:dyDescent="0.3">
      <c r="A31823" s="957"/>
      <c r="B31823"/>
      <c r="C31823"/>
      <c r="D31823"/>
      <c r="E31823"/>
      <c r="F31823"/>
      <c r="G31823"/>
      <c r="H31823"/>
      <c r="I31823"/>
      <c r="J31823"/>
    </row>
    <row r="31824" spans="1:10" x14ac:dyDescent="0.3">
      <c r="A31824" s="957"/>
      <c r="B31824"/>
      <c r="C31824"/>
      <c r="D31824"/>
      <c r="E31824"/>
      <c r="F31824"/>
      <c r="G31824"/>
      <c r="H31824"/>
      <c r="I31824"/>
      <c r="J31824"/>
    </row>
    <row r="31825" spans="1:10" x14ac:dyDescent="0.3">
      <c r="A31825" s="957"/>
      <c r="B31825"/>
      <c r="C31825"/>
      <c r="D31825"/>
      <c r="E31825"/>
      <c r="F31825"/>
      <c r="G31825"/>
      <c r="H31825"/>
      <c r="I31825"/>
      <c r="J31825"/>
    </row>
    <row r="31826" spans="1:10" x14ac:dyDescent="0.3">
      <c r="A31826" s="957"/>
      <c r="B31826"/>
      <c r="C31826"/>
      <c r="D31826"/>
      <c r="E31826"/>
      <c r="F31826"/>
      <c r="G31826"/>
      <c r="H31826"/>
      <c r="I31826"/>
      <c r="J31826"/>
    </row>
    <row r="31827" spans="1:10" x14ac:dyDescent="0.3">
      <c r="A31827" s="957"/>
      <c r="B31827"/>
      <c r="C31827"/>
      <c r="D31827"/>
      <c r="E31827"/>
      <c r="F31827"/>
      <c r="G31827"/>
      <c r="H31827"/>
      <c r="I31827"/>
      <c r="J31827"/>
    </row>
    <row r="31828" spans="1:10" x14ac:dyDescent="0.3">
      <c r="A31828" s="957"/>
      <c r="B31828"/>
      <c r="C31828"/>
      <c r="D31828"/>
      <c r="E31828"/>
      <c r="F31828"/>
      <c r="G31828"/>
      <c r="H31828"/>
      <c r="I31828"/>
      <c r="J31828"/>
    </row>
    <row r="31829" spans="1:10" x14ac:dyDescent="0.3">
      <c r="A31829" s="957"/>
      <c r="B31829"/>
      <c r="C31829"/>
      <c r="D31829"/>
      <c r="E31829"/>
      <c r="F31829"/>
      <c r="G31829"/>
      <c r="H31829"/>
      <c r="I31829"/>
      <c r="J31829"/>
    </row>
    <row r="31830" spans="1:10" x14ac:dyDescent="0.3">
      <c r="A31830" s="957"/>
      <c r="B31830"/>
      <c r="C31830"/>
      <c r="D31830"/>
      <c r="E31830"/>
      <c r="F31830"/>
      <c r="G31830"/>
      <c r="H31830"/>
      <c r="I31830"/>
      <c r="J31830"/>
    </row>
    <row r="31831" spans="1:10" x14ac:dyDescent="0.3">
      <c r="A31831" s="957"/>
      <c r="B31831"/>
      <c r="C31831"/>
      <c r="D31831"/>
      <c r="E31831"/>
      <c r="F31831"/>
      <c r="G31831"/>
      <c r="H31831"/>
      <c r="I31831"/>
      <c r="J31831"/>
    </row>
    <row r="31832" spans="1:10" x14ac:dyDescent="0.3">
      <c r="A31832" s="957"/>
      <c r="B31832"/>
      <c r="C31832"/>
      <c r="D31832"/>
      <c r="E31832"/>
      <c r="F31832"/>
      <c r="G31832"/>
      <c r="H31832"/>
      <c r="I31832"/>
      <c r="J31832"/>
    </row>
    <row r="31833" spans="1:10" x14ac:dyDescent="0.3">
      <c r="A31833" s="957"/>
      <c r="B31833"/>
      <c r="C31833"/>
      <c r="D31833"/>
      <c r="E31833"/>
      <c r="F31833"/>
      <c r="G31833"/>
      <c r="H31833"/>
      <c r="I31833"/>
      <c r="J31833"/>
    </row>
    <row r="31834" spans="1:10" x14ac:dyDescent="0.3">
      <c r="A31834" s="957"/>
      <c r="B31834"/>
      <c r="C31834"/>
      <c r="D31834"/>
      <c r="E31834"/>
      <c r="F31834"/>
      <c r="G31834"/>
      <c r="H31834"/>
      <c r="I31834"/>
      <c r="J31834"/>
    </row>
    <row r="31835" spans="1:10" x14ac:dyDescent="0.3">
      <c r="A31835" s="957"/>
      <c r="B31835"/>
      <c r="C31835"/>
      <c r="D31835"/>
      <c r="E31835"/>
      <c r="F31835"/>
      <c r="G31835"/>
      <c r="H31835"/>
      <c r="I31835"/>
      <c r="J31835"/>
    </row>
    <row r="31836" spans="1:10" x14ac:dyDescent="0.3">
      <c r="A31836" s="957"/>
      <c r="B31836"/>
      <c r="C31836"/>
      <c r="D31836"/>
      <c r="E31836"/>
      <c r="F31836"/>
      <c r="G31836"/>
      <c r="H31836"/>
      <c r="I31836"/>
      <c r="J31836"/>
    </row>
    <row r="31837" spans="1:10" x14ac:dyDescent="0.3">
      <c r="A31837" s="957"/>
      <c r="B31837"/>
      <c r="C31837"/>
      <c r="D31837"/>
      <c r="E31837"/>
      <c r="F31837"/>
      <c r="G31837"/>
      <c r="H31837"/>
      <c r="I31837"/>
      <c r="J31837"/>
    </row>
    <row r="31838" spans="1:10" x14ac:dyDescent="0.3">
      <c r="A31838" s="957"/>
      <c r="B31838"/>
      <c r="C31838"/>
      <c r="D31838"/>
      <c r="E31838"/>
      <c r="F31838"/>
      <c r="G31838"/>
      <c r="H31838"/>
      <c r="I31838"/>
      <c r="J31838"/>
    </row>
    <row r="31839" spans="1:10" x14ac:dyDescent="0.3">
      <c r="A31839" s="957"/>
      <c r="B31839"/>
      <c r="C31839"/>
      <c r="D31839"/>
      <c r="E31839"/>
      <c r="F31839"/>
      <c r="G31839"/>
      <c r="H31839"/>
      <c r="I31839"/>
      <c r="J31839"/>
    </row>
    <row r="31840" spans="1:10" x14ac:dyDescent="0.3">
      <c r="A31840" s="957"/>
      <c r="B31840"/>
      <c r="C31840"/>
      <c r="D31840"/>
      <c r="E31840"/>
      <c r="F31840"/>
      <c r="G31840"/>
      <c r="H31840"/>
      <c r="I31840"/>
      <c r="J31840"/>
    </row>
    <row r="31841" spans="1:10" x14ac:dyDescent="0.3">
      <c r="A31841" s="957"/>
      <c r="B31841"/>
      <c r="C31841"/>
      <c r="D31841"/>
      <c r="E31841"/>
      <c r="F31841"/>
      <c r="G31841"/>
      <c r="H31841"/>
      <c r="I31841"/>
      <c r="J31841"/>
    </row>
    <row r="31842" spans="1:10" x14ac:dyDescent="0.3">
      <c r="A31842" s="957"/>
      <c r="B31842"/>
      <c r="C31842"/>
      <c r="D31842"/>
      <c r="E31842"/>
      <c r="F31842"/>
      <c r="G31842"/>
      <c r="H31842"/>
      <c r="I31842"/>
      <c r="J31842"/>
    </row>
    <row r="31843" spans="1:10" x14ac:dyDescent="0.3">
      <c r="A31843" s="957"/>
      <c r="B31843"/>
      <c r="C31843"/>
      <c r="D31843"/>
      <c r="E31843"/>
      <c r="F31843"/>
      <c r="G31843"/>
      <c r="H31843"/>
      <c r="I31843"/>
      <c r="J31843"/>
    </row>
    <row r="31844" spans="1:10" x14ac:dyDescent="0.3">
      <c r="A31844" s="957"/>
      <c r="B31844"/>
      <c r="C31844"/>
      <c r="D31844"/>
      <c r="E31844"/>
      <c r="F31844"/>
      <c r="G31844"/>
      <c r="H31844"/>
      <c r="I31844"/>
      <c r="J31844"/>
    </row>
    <row r="31845" spans="1:10" x14ac:dyDescent="0.3">
      <c r="A31845" s="957"/>
      <c r="B31845"/>
      <c r="C31845"/>
      <c r="D31845"/>
      <c r="E31845"/>
      <c r="F31845"/>
      <c r="G31845"/>
      <c r="H31845"/>
      <c r="I31845"/>
      <c r="J31845"/>
    </row>
    <row r="31846" spans="1:10" x14ac:dyDescent="0.3">
      <c r="A31846" s="957"/>
      <c r="B31846"/>
      <c r="C31846"/>
      <c r="D31846"/>
      <c r="E31846"/>
      <c r="F31846"/>
      <c r="G31846"/>
      <c r="H31846"/>
      <c r="I31846"/>
      <c r="J31846"/>
    </row>
    <row r="31847" spans="1:10" x14ac:dyDescent="0.3">
      <c r="A31847" s="957"/>
      <c r="B31847"/>
      <c r="C31847"/>
      <c r="D31847"/>
      <c r="E31847"/>
      <c r="F31847"/>
      <c r="G31847"/>
      <c r="H31847"/>
      <c r="I31847"/>
      <c r="J31847"/>
    </row>
    <row r="31848" spans="1:10" x14ac:dyDescent="0.3">
      <c r="A31848" s="957"/>
      <c r="B31848"/>
      <c r="C31848"/>
      <c r="D31848"/>
      <c r="E31848"/>
      <c r="F31848"/>
      <c r="G31848"/>
      <c r="H31848"/>
      <c r="I31848"/>
      <c r="J31848"/>
    </row>
    <row r="31849" spans="1:10" x14ac:dyDescent="0.3">
      <c r="A31849" s="957"/>
      <c r="B31849"/>
      <c r="C31849"/>
      <c r="D31849"/>
      <c r="E31849"/>
      <c r="F31849"/>
      <c r="G31849"/>
      <c r="H31849"/>
      <c r="I31849"/>
      <c r="J31849"/>
    </row>
    <row r="31850" spans="1:10" x14ac:dyDescent="0.3">
      <c r="A31850" s="957"/>
      <c r="B31850"/>
      <c r="C31850"/>
      <c r="D31850"/>
      <c r="E31850"/>
      <c r="F31850"/>
      <c r="G31850"/>
      <c r="H31850"/>
      <c r="I31850"/>
      <c r="J31850"/>
    </row>
    <row r="31851" spans="1:10" x14ac:dyDescent="0.3">
      <c r="A31851" s="957"/>
      <c r="B31851"/>
      <c r="C31851"/>
      <c r="D31851"/>
      <c r="E31851"/>
      <c r="F31851"/>
      <c r="G31851"/>
      <c r="H31851"/>
      <c r="I31851"/>
      <c r="J31851"/>
    </row>
    <row r="31852" spans="1:10" x14ac:dyDescent="0.3">
      <c r="A31852" s="957"/>
      <c r="B31852"/>
      <c r="C31852"/>
      <c r="D31852"/>
      <c r="E31852"/>
      <c r="F31852"/>
      <c r="G31852"/>
      <c r="H31852"/>
      <c r="I31852"/>
      <c r="J31852"/>
    </row>
    <row r="31853" spans="1:10" x14ac:dyDescent="0.3">
      <c r="A31853" s="957"/>
      <c r="B31853"/>
      <c r="C31853"/>
      <c r="D31853"/>
      <c r="E31853"/>
      <c r="F31853"/>
      <c r="G31853"/>
      <c r="H31853"/>
      <c r="I31853"/>
      <c r="J31853"/>
    </row>
    <row r="31854" spans="1:10" x14ac:dyDescent="0.3">
      <c r="A31854" s="957"/>
      <c r="B31854"/>
      <c r="C31854"/>
      <c r="D31854"/>
      <c r="E31854"/>
      <c r="F31854"/>
      <c r="G31854"/>
      <c r="H31854"/>
      <c r="I31854"/>
      <c r="J31854"/>
    </row>
    <row r="31855" spans="1:10" x14ac:dyDescent="0.3">
      <c r="A31855" s="957"/>
      <c r="B31855"/>
      <c r="C31855"/>
      <c r="D31855"/>
      <c r="E31855"/>
      <c r="F31855"/>
      <c r="G31855"/>
      <c r="H31855"/>
      <c r="I31855"/>
      <c r="J31855"/>
    </row>
    <row r="31856" spans="1:10" x14ac:dyDescent="0.3">
      <c r="A31856" s="957"/>
      <c r="B31856"/>
      <c r="C31856"/>
      <c r="D31856"/>
      <c r="E31856"/>
      <c r="F31856"/>
      <c r="G31856"/>
      <c r="H31856"/>
      <c r="I31856"/>
      <c r="J31856"/>
    </row>
    <row r="31857" spans="1:10" x14ac:dyDescent="0.3">
      <c r="A31857" s="957"/>
      <c r="B31857"/>
      <c r="C31857"/>
      <c r="D31857"/>
      <c r="E31857"/>
      <c r="F31857"/>
      <c r="G31857"/>
      <c r="H31857"/>
      <c r="I31857"/>
      <c r="J31857"/>
    </row>
    <row r="31858" spans="1:10" x14ac:dyDescent="0.3">
      <c r="A31858" s="957"/>
      <c r="B31858"/>
      <c r="C31858"/>
      <c r="D31858"/>
      <c r="E31858"/>
      <c r="F31858"/>
      <c r="G31858"/>
      <c r="H31858"/>
      <c r="I31858"/>
      <c r="J31858"/>
    </row>
    <row r="31859" spans="1:10" x14ac:dyDescent="0.3">
      <c r="A31859" s="957"/>
      <c r="B31859"/>
      <c r="C31859"/>
      <c r="D31859"/>
      <c r="E31859"/>
      <c r="F31859"/>
      <c r="G31859"/>
      <c r="H31859"/>
      <c r="I31859"/>
      <c r="J31859"/>
    </row>
    <row r="31860" spans="1:10" x14ac:dyDescent="0.3">
      <c r="A31860" s="957"/>
      <c r="B31860"/>
      <c r="C31860"/>
      <c r="D31860"/>
      <c r="E31860"/>
      <c r="F31860"/>
      <c r="G31860"/>
      <c r="H31860"/>
      <c r="I31860"/>
      <c r="J31860"/>
    </row>
    <row r="31861" spans="1:10" x14ac:dyDescent="0.3">
      <c r="A31861" s="957"/>
      <c r="B31861"/>
      <c r="C31861"/>
      <c r="D31861"/>
      <c r="E31861"/>
      <c r="F31861"/>
      <c r="G31861"/>
      <c r="H31861"/>
      <c r="I31861"/>
      <c r="J31861"/>
    </row>
    <row r="31862" spans="1:10" x14ac:dyDescent="0.3">
      <c r="A31862" s="957"/>
      <c r="B31862"/>
      <c r="C31862"/>
      <c r="D31862"/>
      <c r="E31862"/>
      <c r="F31862"/>
      <c r="G31862"/>
      <c r="H31862"/>
      <c r="I31862"/>
      <c r="J31862"/>
    </row>
    <row r="31863" spans="1:10" x14ac:dyDescent="0.3">
      <c r="A31863" s="957"/>
      <c r="B31863"/>
      <c r="C31863"/>
      <c r="D31863"/>
      <c r="E31863"/>
      <c r="F31863"/>
      <c r="G31863"/>
      <c r="H31863"/>
      <c r="I31863"/>
      <c r="J31863"/>
    </row>
    <row r="31864" spans="1:10" x14ac:dyDescent="0.3">
      <c r="A31864" s="957"/>
      <c r="B31864"/>
      <c r="C31864"/>
      <c r="D31864"/>
      <c r="E31864"/>
      <c r="F31864"/>
      <c r="G31864"/>
      <c r="H31864"/>
      <c r="I31864"/>
      <c r="J31864"/>
    </row>
    <row r="31865" spans="1:10" x14ac:dyDescent="0.3">
      <c r="A31865" s="957"/>
      <c r="B31865"/>
      <c r="C31865"/>
      <c r="D31865"/>
      <c r="E31865"/>
      <c r="F31865"/>
      <c r="G31865"/>
      <c r="H31865"/>
      <c r="I31865"/>
      <c r="J31865"/>
    </row>
    <row r="31866" spans="1:10" x14ac:dyDescent="0.3">
      <c r="A31866" s="957"/>
      <c r="B31866"/>
      <c r="C31866"/>
      <c r="D31866"/>
      <c r="E31866"/>
      <c r="F31866"/>
      <c r="G31866"/>
      <c r="H31866"/>
      <c r="I31866"/>
      <c r="J31866"/>
    </row>
    <row r="31867" spans="1:10" x14ac:dyDescent="0.3">
      <c r="A31867" s="957"/>
      <c r="B31867"/>
      <c r="C31867"/>
      <c r="D31867"/>
      <c r="E31867"/>
      <c r="F31867"/>
      <c r="G31867"/>
      <c r="H31867"/>
      <c r="I31867"/>
      <c r="J31867"/>
    </row>
    <row r="31868" spans="1:10" x14ac:dyDescent="0.3">
      <c r="A31868" s="957"/>
      <c r="B31868"/>
      <c r="C31868"/>
      <c r="D31868"/>
      <c r="E31868"/>
      <c r="F31868"/>
      <c r="G31868"/>
      <c r="H31868"/>
      <c r="I31868"/>
      <c r="J31868"/>
    </row>
    <row r="31869" spans="1:10" x14ac:dyDescent="0.3">
      <c r="A31869" s="957"/>
      <c r="B31869"/>
      <c r="C31869"/>
      <c r="D31869"/>
      <c r="E31869"/>
      <c r="F31869"/>
      <c r="G31869"/>
      <c r="H31869"/>
      <c r="I31869"/>
      <c r="J31869"/>
    </row>
    <row r="31870" spans="1:10" x14ac:dyDescent="0.3">
      <c r="A31870" s="957"/>
      <c r="B31870"/>
      <c r="C31870"/>
      <c r="D31870"/>
      <c r="E31870"/>
      <c r="F31870"/>
      <c r="G31870"/>
      <c r="H31870"/>
      <c r="I31870"/>
      <c r="J31870"/>
    </row>
    <row r="31871" spans="1:10" x14ac:dyDescent="0.3">
      <c r="A31871" s="957"/>
      <c r="B31871"/>
      <c r="C31871"/>
      <c r="D31871"/>
      <c r="E31871"/>
      <c r="F31871"/>
      <c r="G31871"/>
      <c r="H31871"/>
      <c r="I31871"/>
      <c r="J31871"/>
    </row>
    <row r="31872" spans="1:10" x14ac:dyDescent="0.3">
      <c r="A31872" s="957"/>
      <c r="B31872"/>
      <c r="C31872"/>
      <c r="D31872"/>
      <c r="E31872"/>
      <c r="F31872"/>
      <c r="G31872"/>
      <c r="H31872"/>
      <c r="I31872"/>
      <c r="J31872"/>
    </row>
    <row r="31873" spans="1:10" x14ac:dyDescent="0.3">
      <c r="A31873" s="957"/>
      <c r="B31873"/>
      <c r="C31873"/>
      <c r="D31873"/>
      <c r="E31873"/>
      <c r="F31873"/>
      <c r="G31873"/>
      <c r="H31873"/>
      <c r="I31873"/>
      <c r="J31873"/>
    </row>
    <row r="31874" spans="1:10" x14ac:dyDescent="0.3">
      <c r="A31874" s="957"/>
      <c r="B31874"/>
      <c r="C31874"/>
      <c r="D31874"/>
      <c r="E31874"/>
      <c r="F31874"/>
      <c r="G31874"/>
      <c r="H31874"/>
      <c r="I31874"/>
      <c r="J31874"/>
    </row>
    <row r="31875" spans="1:10" x14ac:dyDescent="0.3">
      <c r="A31875" s="957"/>
      <c r="B31875"/>
      <c r="C31875"/>
      <c r="D31875"/>
      <c r="E31875"/>
      <c r="F31875"/>
      <c r="G31875"/>
      <c r="H31875"/>
      <c r="I31875"/>
      <c r="J31875"/>
    </row>
    <row r="31876" spans="1:10" x14ac:dyDescent="0.3">
      <c r="A31876" s="957"/>
      <c r="B31876"/>
      <c r="C31876"/>
      <c r="D31876"/>
      <c r="E31876"/>
      <c r="F31876"/>
      <c r="G31876"/>
      <c r="H31876"/>
      <c r="I31876"/>
      <c r="J31876"/>
    </row>
    <row r="31877" spans="1:10" x14ac:dyDescent="0.3">
      <c r="A31877" s="957"/>
      <c r="B31877"/>
      <c r="C31877"/>
      <c r="D31877"/>
      <c r="E31877"/>
      <c r="F31877"/>
      <c r="G31877"/>
      <c r="H31877"/>
      <c r="I31877"/>
      <c r="J31877"/>
    </row>
    <row r="31878" spans="1:10" x14ac:dyDescent="0.3">
      <c r="A31878" s="957"/>
      <c r="B31878"/>
      <c r="C31878"/>
      <c r="D31878"/>
      <c r="E31878"/>
      <c r="F31878"/>
      <c r="G31878"/>
      <c r="H31878"/>
      <c r="I31878"/>
      <c r="J31878"/>
    </row>
    <row r="31879" spans="1:10" x14ac:dyDescent="0.3">
      <c r="A31879" s="957"/>
      <c r="B31879"/>
      <c r="C31879"/>
      <c r="D31879"/>
      <c r="E31879"/>
      <c r="F31879"/>
      <c r="G31879"/>
      <c r="H31879"/>
      <c r="I31879"/>
      <c r="J31879"/>
    </row>
    <row r="31880" spans="1:10" x14ac:dyDescent="0.3">
      <c r="A31880" s="957"/>
      <c r="B31880"/>
      <c r="C31880"/>
      <c r="D31880"/>
      <c r="E31880"/>
      <c r="F31880"/>
      <c r="G31880"/>
      <c r="H31880"/>
      <c r="I31880"/>
      <c r="J31880"/>
    </row>
    <row r="31881" spans="1:10" x14ac:dyDescent="0.3">
      <c r="A31881" s="957"/>
      <c r="B31881"/>
      <c r="C31881"/>
      <c r="D31881"/>
      <c r="E31881"/>
      <c r="F31881"/>
      <c r="G31881"/>
      <c r="H31881"/>
      <c r="I31881"/>
      <c r="J31881"/>
    </row>
    <row r="31882" spans="1:10" x14ac:dyDescent="0.3">
      <c r="A31882" s="957"/>
      <c r="B31882"/>
      <c r="C31882"/>
      <c r="D31882"/>
      <c r="E31882"/>
      <c r="F31882"/>
      <c r="G31882"/>
      <c r="H31882"/>
      <c r="I31882"/>
      <c r="J31882"/>
    </row>
    <row r="31883" spans="1:10" x14ac:dyDescent="0.3">
      <c r="A31883" s="957"/>
      <c r="B31883"/>
      <c r="C31883"/>
      <c r="D31883"/>
      <c r="E31883"/>
      <c r="F31883"/>
      <c r="G31883"/>
      <c r="H31883"/>
      <c r="I31883"/>
      <c r="J31883"/>
    </row>
    <row r="31884" spans="1:10" x14ac:dyDescent="0.3">
      <c r="A31884" s="957"/>
      <c r="B31884"/>
      <c r="C31884"/>
      <c r="D31884"/>
      <c r="E31884"/>
      <c r="F31884"/>
      <c r="G31884"/>
      <c r="H31884"/>
      <c r="I31884"/>
      <c r="J31884"/>
    </row>
    <row r="31885" spans="1:10" x14ac:dyDescent="0.3">
      <c r="A31885" s="957"/>
      <c r="B31885"/>
      <c r="C31885"/>
      <c r="D31885"/>
      <c r="E31885"/>
      <c r="F31885"/>
      <c r="G31885"/>
      <c r="H31885"/>
      <c r="I31885"/>
      <c r="J31885"/>
    </row>
    <row r="31886" spans="1:10" x14ac:dyDescent="0.3">
      <c r="A31886" s="957"/>
      <c r="B31886"/>
      <c r="C31886"/>
      <c r="D31886"/>
      <c r="E31886"/>
      <c r="F31886"/>
      <c r="G31886"/>
      <c r="H31886"/>
      <c r="I31886"/>
      <c r="J31886"/>
    </row>
    <row r="31887" spans="1:10" x14ac:dyDescent="0.3">
      <c r="A31887" s="957"/>
      <c r="B31887"/>
      <c r="C31887"/>
      <c r="D31887"/>
      <c r="E31887"/>
      <c r="F31887"/>
      <c r="G31887"/>
      <c r="H31887"/>
      <c r="I31887"/>
      <c r="J31887"/>
    </row>
    <row r="31888" spans="1:10" x14ac:dyDescent="0.3">
      <c r="A31888" s="957"/>
      <c r="B31888"/>
      <c r="C31888"/>
      <c r="D31888"/>
      <c r="E31888"/>
      <c r="F31888"/>
      <c r="G31888"/>
      <c r="H31888"/>
      <c r="I31888"/>
      <c r="J31888"/>
    </row>
    <row r="31889" spans="1:10" x14ac:dyDescent="0.3">
      <c r="A31889" s="957"/>
      <c r="B31889"/>
      <c r="C31889"/>
      <c r="D31889"/>
      <c r="E31889"/>
      <c r="F31889"/>
      <c r="G31889"/>
      <c r="H31889"/>
      <c r="I31889"/>
      <c r="J31889"/>
    </row>
    <row r="31890" spans="1:10" x14ac:dyDescent="0.3">
      <c r="A31890" s="957"/>
      <c r="B31890"/>
      <c r="C31890"/>
      <c r="D31890"/>
      <c r="E31890"/>
      <c r="F31890"/>
      <c r="G31890"/>
      <c r="H31890"/>
      <c r="I31890"/>
      <c r="J31890"/>
    </row>
    <row r="31891" spans="1:10" x14ac:dyDescent="0.3">
      <c r="A31891" s="957"/>
      <c r="B31891"/>
      <c r="C31891"/>
      <c r="D31891"/>
      <c r="E31891"/>
      <c r="F31891"/>
      <c r="G31891"/>
      <c r="H31891"/>
      <c r="I31891"/>
      <c r="J31891"/>
    </row>
    <row r="31892" spans="1:10" x14ac:dyDescent="0.3">
      <c r="A31892" s="957"/>
      <c r="B31892"/>
      <c r="C31892"/>
      <c r="D31892"/>
      <c r="E31892"/>
      <c r="F31892"/>
      <c r="G31892"/>
      <c r="H31892"/>
      <c r="I31892"/>
      <c r="J31892"/>
    </row>
    <row r="31893" spans="1:10" x14ac:dyDescent="0.3">
      <c r="A31893" s="957"/>
      <c r="B31893"/>
      <c r="C31893"/>
      <c r="D31893"/>
      <c r="E31893"/>
      <c r="F31893"/>
      <c r="G31893"/>
      <c r="H31893"/>
      <c r="I31893"/>
      <c r="J31893"/>
    </row>
    <row r="31894" spans="1:10" x14ac:dyDescent="0.3">
      <c r="A31894" s="957"/>
      <c r="B31894"/>
      <c r="C31894"/>
      <c r="D31894"/>
      <c r="E31894"/>
      <c r="F31894"/>
      <c r="G31894"/>
      <c r="H31894"/>
      <c r="I31894"/>
      <c r="J31894"/>
    </row>
    <row r="31895" spans="1:10" x14ac:dyDescent="0.3">
      <c r="A31895" s="957"/>
      <c r="B31895"/>
      <c r="C31895"/>
      <c r="D31895"/>
      <c r="E31895"/>
      <c r="F31895"/>
      <c r="G31895"/>
      <c r="H31895"/>
      <c r="I31895"/>
      <c r="J31895"/>
    </row>
    <row r="31896" spans="1:10" x14ac:dyDescent="0.3">
      <c r="A31896" s="957"/>
      <c r="B31896"/>
      <c r="C31896"/>
      <c r="D31896"/>
      <c r="E31896"/>
      <c r="F31896"/>
      <c r="G31896"/>
      <c r="H31896"/>
      <c r="I31896"/>
      <c r="J31896"/>
    </row>
    <row r="31897" spans="1:10" x14ac:dyDescent="0.3">
      <c r="A31897" s="957"/>
      <c r="B31897"/>
      <c r="C31897"/>
      <c r="D31897"/>
      <c r="E31897"/>
      <c r="F31897"/>
      <c r="G31897"/>
      <c r="H31897"/>
      <c r="I31897"/>
      <c r="J31897"/>
    </row>
    <row r="31898" spans="1:10" x14ac:dyDescent="0.3">
      <c r="A31898" s="957"/>
      <c r="B31898"/>
      <c r="C31898"/>
      <c r="D31898"/>
      <c r="E31898"/>
      <c r="F31898"/>
      <c r="G31898"/>
      <c r="H31898"/>
      <c r="I31898"/>
      <c r="J31898"/>
    </row>
    <row r="31899" spans="1:10" x14ac:dyDescent="0.3">
      <c r="A31899" s="957"/>
      <c r="B31899"/>
      <c r="C31899"/>
      <c r="D31899"/>
      <c r="E31899"/>
      <c r="F31899"/>
      <c r="G31899"/>
      <c r="H31899"/>
      <c r="I31899"/>
      <c r="J31899"/>
    </row>
    <row r="31900" spans="1:10" x14ac:dyDescent="0.3">
      <c r="A31900" s="957"/>
      <c r="B31900"/>
      <c r="C31900"/>
      <c r="D31900"/>
      <c r="E31900"/>
      <c r="F31900"/>
      <c r="G31900"/>
      <c r="H31900"/>
      <c r="I31900"/>
      <c r="J31900"/>
    </row>
    <row r="31901" spans="1:10" x14ac:dyDescent="0.3">
      <c r="A31901" s="957"/>
      <c r="B31901"/>
      <c r="C31901"/>
      <c r="D31901"/>
      <c r="E31901"/>
      <c r="F31901"/>
      <c r="G31901"/>
      <c r="H31901"/>
      <c r="I31901"/>
      <c r="J31901"/>
    </row>
    <row r="31902" spans="1:10" x14ac:dyDescent="0.3">
      <c r="A31902" s="957"/>
      <c r="B31902"/>
      <c r="C31902"/>
      <c r="D31902"/>
      <c r="E31902"/>
      <c r="F31902"/>
      <c r="G31902"/>
      <c r="H31902"/>
      <c r="I31902"/>
      <c r="J31902"/>
    </row>
    <row r="31903" spans="1:10" x14ac:dyDescent="0.3">
      <c r="A31903" s="957"/>
      <c r="B31903"/>
      <c r="C31903"/>
      <c r="D31903"/>
      <c r="E31903"/>
      <c r="F31903"/>
      <c r="G31903"/>
      <c r="H31903"/>
      <c r="I31903"/>
      <c r="J31903"/>
    </row>
    <row r="31904" spans="1:10" x14ac:dyDescent="0.3">
      <c r="A31904" s="957"/>
      <c r="B31904"/>
      <c r="C31904"/>
      <c r="D31904"/>
      <c r="E31904"/>
      <c r="F31904"/>
      <c r="G31904"/>
      <c r="H31904"/>
      <c r="I31904"/>
      <c r="J31904"/>
    </row>
    <row r="31905" spans="1:10" x14ac:dyDescent="0.3">
      <c r="A31905" s="957"/>
      <c r="B31905"/>
      <c r="C31905"/>
      <c r="D31905"/>
      <c r="E31905"/>
      <c r="F31905"/>
      <c r="G31905"/>
      <c r="H31905"/>
      <c r="I31905"/>
      <c r="J31905"/>
    </row>
    <row r="31906" spans="1:10" x14ac:dyDescent="0.3">
      <c r="A31906" s="957"/>
      <c r="B31906"/>
      <c r="C31906"/>
      <c r="D31906"/>
      <c r="E31906"/>
      <c r="F31906"/>
      <c r="G31906"/>
      <c r="H31906"/>
      <c r="I31906"/>
      <c r="J31906"/>
    </row>
    <row r="31907" spans="1:10" x14ac:dyDescent="0.3">
      <c r="A31907" s="957"/>
      <c r="B31907"/>
      <c r="C31907"/>
      <c r="D31907"/>
      <c r="E31907"/>
      <c r="F31907"/>
      <c r="G31907"/>
      <c r="H31907"/>
      <c r="I31907"/>
      <c r="J31907"/>
    </row>
    <row r="31908" spans="1:10" x14ac:dyDescent="0.3">
      <c r="A31908" s="957"/>
      <c r="B31908"/>
      <c r="C31908"/>
      <c r="D31908"/>
      <c r="E31908"/>
      <c r="F31908"/>
      <c r="G31908"/>
      <c r="H31908"/>
      <c r="I31908"/>
      <c r="J31908"/>
    </row>
    <row r="31909" spans="1:10" x14ac:dyDescent="0.3">
      <c r="A31909" s="957"/>
      <c r="B31909"/>
      <c r="C31909"/>
      <c r="D31909"/>
      <c r="E31909"/>
      <c r="F31909"/>
      <c r="G31909"/>
      <c r="H31909"/>
      <c r="I31909"/>
      <c r="J31909"/>
    </row>
    <row r="31910" spans="1:10" x14ac:dyDescent="0.3">
      <c r="A31910" s="957"/>
      <c r="B31910"/>
      <c r="C31910"/>
      <c r="D31910"/>
      <c r="E31910"/>
      <c r="F31910"/>
      <c r="G31910"/>
      <c r="H31910"/>
      <c r="I31910"/>
      <c r="J31910"/>
    </row>
    <row r="31911" spans="1:10" x14ac:dyDescent="0.3">
      <c r="A31911" s="957"/>
      <c r="B31911"/>
      <c r="C31911"/>
      <c r="D31911"/>
      <c r="E31911"/>
      <c r="F31911"/>
      <c r="G31911"/>
      <c r="H31911"/>
      <c r="I31911"/>
      <c r="J31911"/>
    </row>
    <row r="31912" spans="1:10" x14ac:dyDescent="0.3">
      <c r="A31912" s="957"/>
      <c r="B31912"/>
      <c r="C31912"/>
      <c r="D31912"/>
      <c r="E31912"/>
      <c r="F31912"/>
      <c r="G31912"/>
      <c r="H31912"/>
      <c r="I31912"/>
      <c r="J31912"/>
    </row>
    <row r="31913" spans="1:10" x14ac:dyDescent="0.3">
      <c r="A31913" s="957"/>
      <c r="B31913"/>
      <c r="C31913"/>
      <c r="D31913"/>
      <c r="E31913"/>
      <c r="F31913"/>
      <c r="G31913"/>
      <c r="H31913"/>
      <c r="I31913"/>
      <c r="J31913"/>
    </row>
    <row r="31914" spans="1:10" x14ac:dyDescent="0.3">
      <c r="A31914" s="957"/>
      <c r="B31914"/>
      <c r="C31914"/>
      <c r="D31914"/>
      <c r="E31914"/>
      <c r="F31914"/>
      <c r="G31914"/>
      <c r="H31914"/>
      <c r="I31914"/>
      <c r="J31914"/>
    </row>
    <row r="31915" spans="1:10" x14ac:dyDescent="0.3">
      <c r="A31915" s="957"/>
      <c r="B31915"/>
      <c r="C31915"/>
      <c r="D31915"/>
      <c r="E31915"/>
      <c r="F31915"/>
      <c r="G31915"/>
      <c r="H31915"/>
      <c r="I31915"/>
      <c r="J31915"/>
    </row>
    <row r="31916" spans="1:10" x14ac:dyDescent="0.3">
      <c r="A31916" s="957"/>
      <c r="B31916"/>
      <c r="C31916"/>
      <c r="D31916"/>
      <c r="E31916"/>
      <c r="F31916"/>
      <c r="G31916"/>
      <c r="H31916"/>
      <c r="I31916"/>
      <c r="J31916"/>
    </row>
    <row r="31917" spans="1:10" x14ac:dyDescent="0.3">
      <c r="A31917" s="957"/>
      <c r="B31917"/>
      <c r="C31917"/>
      <c r="D31917"/>
      <c r="E31917"/>
      <c r="F31917"/>
      <c r="G31917"/>
      <c r="H31917"/>
      <c r="I31917"/>
      <c r="J31917"/>
    </row>
    <row r="31918" spans="1:10" x14ac:dyDescent="0.3">
      <c r="A31918" s="957"/>
      <c r="B31918"/>
      <c r="C31918"/>
      <c r="D31918"/>
      <c r="E31918"/>
      <c r="F31918"/>
      <c r="G31918"/>
      <c r="H31918"/>
      <c r="I31918"/>
      <c r="J31918"/>
    </row>
    <row r="31919" spans="1:10" x14ac:dyDescent="0.3">
      <c r="A31919" s="957"/>
      <c r="B31919"/>
      <c r="C31919"/>
      <c r="D31919"/>
      <c r="E31919"/>
      <c r="F31919"/>
      <c r="G31919"/>
      <c r="H31919"/>
      <c r="I31919"/>
      <c r="J31919"/>
    </row>
    <row r="31920" spans="1:10" x14ac:dyDescent="0.3">
      <c r="A31920" s="957"/>
      <c r="B31920"/>
      <c r="C31920"/>
      <c r="D31920"/>
      <c r="E31920"/>
      <c r="F31920"/>
      <c r="G31920"/>
      <c r="H31920"/>
      <c r="I31920"/>
      <c r="J31920"/>
    </row>
    <row r="31921" spans="1:10" x14ac:dyDescent="0.3">
      <c r="A31921" s="957"/>
      <c r="B31921"/>
      <c r="C31921"/>
      <c r="D31921"/>
      <c r="E31921"/>
      <c r="F31921"/>
      <c r="G31921"/>
      <c r="H31921"/>
      <c r="I31921"/>
      <c r="J31921"/>
    </row>
    <row r="31922" spans="1:10" x14ac:dyDescent="0.3">
      <c r="A31922" s="957"/>
      <c r="B31922"/>
      <c r="C31922"/>
      <c r="D31922"/>
      <c r="E31922"/>
      <c r="F31922"/>
      <c r="G31922"/>
      <c r="H31922"/>
      <c r="I31922"/>
      <c r="J31922"/>
    </row>
    <row r="31923" spans="1:10" x14ac:dyDescent="0.3">
      <c r="A31923" s="957"/>
      <c r="B31923"/>
      <c r="C31923"/>
      <c r="D31923"/>
      <c r="E31923"/>
      <c r="F31923"/>
      <c r="G31923"/>
      <c r="H31923"/>
      <c r="I31923"/>
      <c r="J31923"/>
    </row>
    <row r="31924" spans="1:10" x14ac:dyDescent="0.3">
      <c r="A31924" s="957"/>
      <c r="B31924"/>
      <c r="C31924"/>
      <c r="D31924"/>
      <c r="E31924"/>
      <c r="F31924"/>
      <c r="G31924"/>
      <c r="H31924"/>
      <c r="I31924"/>
      <c r="J31924"/>
    </row>
    <row r="31925" spans="1:10" x14ac:dyDescent="0.3">
      <c r="A31925" s="957"/>
      <c r="B31925"/>
      <c r="C31925"/>
      <c r="D31925"/>
      <c r="E31925"/>
      <c r="F31925"/>
      <c r="G31925"/>
      <c r="H31925"/>
      <c r="I31925"/>
      <c r="J31925"/>
    </row>
    <row r="31926" spans="1:10" x14ac:dyDescent="0.3">
      <c r="A31926" s="957"/>
      <c r="B31926"/>
      <c r="C31926"/>
      <c r="D31926"/>
      <c r="E31926"/>
      <c r="F31926"/>
      <c r="G31926"/>
      <c r="H31926"/>
      <c r="I31926"/>
      <c r="J31926"/>
    </row>
    <row r="31927" spans="1:10" x14ac:dyDescent="0.3">
      <c r="A31927" s="957"/>
      <c r="B31927"/>
      <c r="C31927"/>
      <c r="D31927"/>
      <c r="E31927"/>
      <c r="F31927"/>
      <c r="G31927"/>
      <c r="H31927"/>
      <c r="I31927"/>
      <c r="J31927"/>
    </row>
    <row r="31928" spans="1:10" x14ac:dyDescent="0.3">
      <c r="A31928" s="957"/>
      <c r="B31928"/>
      <c r="C31928"/>
      <c r="D31928"/>
      <c r="E31928"/>
      <c r="F31928"/>
      <c r="G31928"/>
      <c r="H31928"/>
      <c r="I31928"/>
      <c r="J31928"/>
    </row>
    <row r="31929" spans="1:10" x14ac:dyDescent="0.3">
      <c r="A31929" s="957"/>
      <c r="B31929"/>
      <c r="C31929"/>
      <c r="D31929"/>
      <c r="E31929"/>
      <c r="F31929"/>
      <c r="G31929"/>
      <c r="H31929"/>
      <c r="I31929"/>
      <c r="J31929"/>
    </row>
    <row r="31930" spans="1:10" x14ac:dyDescent="0.3">
      <c r="A31930" s="957"/>
      <c r="B31930"/>
      <c r="C31930"/>
      <c r="D31930"/>
      <c r="E31930"/>
      <c r="F31930"/>
      <c r="G31930"/>
      <c r="H31930"/>
      <c r="I31930"/>
      <c r="J31930"/>
    </row>
    <row r="31931" spans="1:10" x14ac:dyDescent="0.3">
      <c r="A31931" s="957"/>
      <c r="B31931"/>
      <c r="C31931"/>
      <c r="D31931"/>
      <c r="E31931"/>
      <c r="F31931"/>
      <c r="G31931"/>
      <c r="H31931"/>
      <c r="I31931"/>
      <c r="J31931"/>
    </row>
    <row r="31932" spans="1:10" x14ac:dyDescent="0.3">
      <c r="A31932" s="957"/>
      <c r="B31932"/>
      <c r="C31932"/>
      <c r="D31932"/>
      <c r="E31932"/>
      <c r="F31932"/>
      <c r="G31932"/>
      <c r="H31932"/>
      <c r="I31932"/>
      <c r="J31932"/>
    </row>
    <row r="31933" spans="1:10" x14ac:dyDescent="0.3">
      <c r="A31933" s="957"/>
      <c r="B31933"/>
      <c r="C31933"/>
      <c r="D31933"/>
      <c r="E31933"/>
      <c r="F31933"/>
      <c r="G31933"/>
      <c r="H31933"/>
      <c r="I31933"/>
      <c r="J31933"/>
    </row>
    <row r="31934" spans="1:10" x14ac:dyDescent="0.3">
      <c r="A31934" s="957"/>
      <c r="B31934"/>
      <c r="C31934"/>
      <c r="D31934"/>
      <c r="E31934"/>
      <c r="F31934"/>
      <c r="G31934"/>
      <c r="H31934"/>
      <c r="I31934"/>
      <c r="J31934"/>
    </row>
    <row r="31935" spans="1:10" x14ac:dyDescent="0.3">
      <c r="A31935" s="957"/>
      <c r="B31935"/>
      <c r="C31935"/>
      <c r="D31935"/>
      <c r="E31935"/>
      <c r="F31935"/>
      <c r="G31935"/>
      <c r="H31935"/>
      <c r="I31935"/>
      <c r="J31935"/>
    </row>
    <row r="31936" spans="1:10" x14ac:dyDescent="0.3">
      <c r="A31936" s="957"/>
      <c r="B31936"/>
      <c r="C31936"/>
      <c r="D31936"/>
      <c r="E31936"/>
      <c r="F31936"/>
      <c r="G31936"/>
      <c r="H31936"/>
      <c r="I31936"/>
      <c r="J31936"/>
    </row>
    <row r="31937" spans="1:10" x14ac:dyDescent="0.3">
      <c r="A31937" s="957"/>
      <c r="B31937"/>
      <c r="C31937"/>
      <c r="D31937"/>
      <c r="E31937"/>
      <c r="F31937"/>
      <c r="G31937"/>
      <c r="H31937"/>
      <c r="I31937"/>
      <c r="J31937"/>
    </row>
    <row r="31938" spans="1:10" x14ac:dyDescent="0.3">
      <c r="A31938" s="957"/>
      <c r="B31938"/>
      <c r="C31938"/>
      <c r="D31938"/>
      <c r="E31938"/>
      <c r="F31938"/>
      <c r="G31938"/>
      <c r="H31938"/>
      <c r="I31938"/>
      <c r="J31938"/>
    </row>
    <row r="31939" spans="1:10" x14ac:dyDescent="0.3">
      <c r="A31939" s="957"/>
      <c r="B31939"/>
      <c r="C31939"/>
      <c r="D31939"/>
      <c r="E31939"/>
      <c r="F31939"/>
      <c r="G31939"/>
      <c r="H31939"/>
      <c r="I31939"/>
      <c r="J31939"/>
    </row>
    <row r="31940" spans="1:10" x14ac:dyDescent="0.3">
      <c r="A31940" s="957"/>
      <c r="B31940"/>
      <c r="C31940"/>
      <c r="D31940"/>
      <c r="E31940"/>
      <c r="F31940"/>
      <c r="G31940"/>
      <c r="H31940"/>
      <c r="I31940"/>
      <c r="J31940"/>
    </row>
    <row r="31941" spans="1:10" x14ac:dyDescent="0.3">
      <c r="A31941" s="957"/>
      <c r="B31941"/>
      <c r="C31941"/>
      <c r="D31941"/>
      <c r="E31941"/>
      <c r="F31941"/>
      <c r="G31941"/>
      <c r="H31941"/>
      <c r="I31941"/>
      <c r="J31941"/>
    </row>
    <row r="31942" spans="1:10" x14ac:dyDescent="0.3">
      <c r="A31942" s="957"/>
      <c r="B31942"/>
      <c r="C31942"/>
      <c r="D31942"/>
      <c r="E31942"/>
      <c r="F31942"/>
      <c r="G31942"/>
      <c r="H31942"/>
      <c r="I31942"/>
      <c r="J31942"/>
    </row>
    <row r="31943" spans="1:10" x14ac:dyDescent="0.3">
      <c r="A31943" s="957"/>
      <c r="B31943"/>
      <c r="C31943"/>
      <c r="D31943"/>
      <c r="E31943"/>
      <c r="F31943"/>
      <c r="G31943"/>
      <c r="H31943"/>
      <c r="I31943"/>
      <c r="J31943"/>
    </row>
    <row r="31944" spans="1:10" x14ac:dyDescent="0.3">
      <c r="A31944" s="957"/>
      <c r="B31944"/>
      <c r="C31944"/>
      <c r="D31944"/>
      <c r="E31944"/>
      <c r="F31944"/>
      <c r="G31944"/>
      <c r="H31944"/>
      <c r="I31944"/>
      <c r="J31944"/>
    </row>
    <row r="31945" spans="1:10" x14ac:dyDescent="0.3">
      <c r="A31945" s="957"/>
      <c r="B31945"/>
      <c r="C31945"/>
      <c r="D31945"/>
      <c r="E31945"/>
      <c r="F31945"/>
      <c r="G31945"/>
      <c r="H31945"/>
      <c r="I31945"/>
      <c r="J31945"/>
    </row>
    <row r="31946" spans="1:10" x14ac:dyDescent="0.3">
      <c r="A31946" s="957"/>
      <c r="B31946"/>
      <c r="C31946"/>
      <c r="D31946"/>
      <c r="E31946"/>
      <c r="F31946"/>
      <c r="G31946"/>
      <c r="H31946"/>
      <c r="I31946"/>
      <c r="J31946"/>
    </row>
    <row r="31947" spans="1:10" x14ac:dyDescent="0.3">
      <c r="A31947" s="957"/>
      <c r="B31947"/>
      <c r="C31947"/>
      <c r="D31947"/>
      <c r="E31947"/>
      <c r="F31947"/>
      <c r="G31947"/>
      <c r="H31947"/>
      <c r="I31947"/>
      <c r="J31947"/>
    </row>
    <row r="31948" spans="1:10" x14ac:dyDescent="0.3">
      <c r="A31948" s="957"/>
      <c r="B31948"/>
      <c r="C31948"/>
      <c r="D31948"/>
      <c r="E31948"/>
      <c r="F31948"/>
      <c r="G31948"/>
      <c r="H31948"/>
      <c r="I31948"/>
      <c r="J31948"/>
    </row>
    <row r="31949" spans="1:10" x14ac:dyDescent="0.3">
      <c r="A31949" s="957"/>
      <c r="B31949"/>
      <c r="C31949"/>
      <c r="D31949"/>
      <c r="E31949"/>
      <c r="F31949"/>
      <c r="G31949"/>
      <c r="H31949"/>
      <c r="I31949"/>
      <c r="J31949"/>
    </row>
    <row r="31950" spans="1:10" x14ac:dyDescent="0.3">
      <c r="A31950" s="957"/>
      <c r="B31950"/>
      <c r="C31950"/>
      <c r="D31950"/>
      <c r="E31950"/>
      <c r="F31950"/>
      <c r="G31950"/>
      <c r="H31950"/>
      <c r="I31950"/>
      <c r="J31950"/>
    </row>
    <row r="31951" spans="1:10" x14ac:dyDescent="0.3">
      <c r="A31951" s="957"/>
      <c r="B31951"/>
      <c r="C31951"/>
      <c r="D31951"/>
      <c r="E31951"/>
      <c r="F31951"/>
      <c r="G31951"/>
      <c r="H31951"/>
      <c r="I31951"/>
      <c r="J31951"/>
    </row>
    <row r="31952" spans="1:10" x14ac:dyDescent="0.3">
      <c r="A31952" s="957"/>
      <c r="B31952"/>
      <c r="C31952"/>
      <c r="D31952"/>
      <c r="E31952"/>
      <c r="F31952"/>
      <c r="G31952"/>
      <c r="H31952"/>
      <c r="I31952"/>
      <c r="J31952"/>
    </row>
    <row r="31953" spans="1:10" x14ac:dyDescent="0.3">
      <c r="A31953" s="957"/>
      <c r="B31953"/>
      <c r="C31953"/>
      <c r="D31953"/>
      <c r="E31953"/>
      <c r="F31953"/>
      <c r="G31953"/>
      <c r="H31953"/>
      <c r="I31953"/>
      <c r="J31953"/>
    </row>
    <row r="31954" spans="1:10" x14ac:dyDescent="0.3">
      <c r="A31954" s="957"/>
      <c r="B31954"/>
      <c r="C31954"/>
      <c r="D31954"/>
      <c r="E31954"/>
      <c r="F31954"/>
      <c r="G31954"/>
      <c r="H31954"/>
      <c r="I31954"/>
      <c r="J31954"/>
    </row>
    <row r="31955" spans="1:10" x14ac:dyDescent="0.3">
      <c r="A31955" s="957"/>
      <c r="B31955"/>
      <c r="C31955"/>
      <c r="D31955"/>
      <c r="E31955"/>
      <c r="F31955"/>
      <c r="G31955"/>
      <c r="H31955"/>
      <c r="I31955"/>
      <c r="J31955"/>
    </row>
    <row r="31956" spans="1:10" x14ac:dyDescent="0.3">
      <c r="A31956" s="957"/>
      <c r="B31956"/>
      <c r="C31956"/>
      <c r="D31956"/>
      <c r="E31956"/>
      <c r="F31956"/>
      <c r="G31956"/>
      <c r="H31956"/>
      <c r="I31956"/>
      <c r="J31956"/>
    </row>
    <row r="31957" spans="1:10" x14ac:dyDescent="0.3">
      <c r="A31957" s="957"/>
      <c r="B31957"/>
      <c r="C31957"/>
      <c r="D31957"/>
      <c r="E31957"/>
      <c r="F31957"/>
      <c r="G31957"/>
      <c r="H31957"/>
      <c r="I31957"/>
      <c r="J31957"/>
    </row>
    <row r="31958" spans="1:10" x14ac:dyDescent="0.3">
      <c r="A31958" s="957"/>
      <c r="B31958"/>
      <c r="C31958"/>
      <c r="D31958"/>
      <c r="E31958"/>
      <c r="F31958"/>
      <c r="G31958"/>
      <c r="H31958"/>
      <c r="I31958"/>
      <c r="J31958"/>
    </row>
    <row r="31959" spans="1:10" x14ac:dyDescent="0.3">
      <c r="A31959" s="957"/>
      <c r="B31959"/>
      <c r="C31959"/>
      <c r="D31959"/>
      <c r="E31959"/>
      <c r="F31959"/>
      <c r="G31959"/>
      <c r="H31959"/>
      <c r="I31959"/>
      <c r="J31959"/>
    </row>
    <row r="31960" spans="1:10" x14ac:dyDescent="0.3">
      <c r="A31960" s="957"/>
      <c r="B31960"/>
      <c r="C31960"/>
      <c r="D31960"/>
      <c r="E31960"/>
      <c r="F31960"/>
      <c r="G31960"/>
      <c r="H31960"/>
      <c r="I31960"/>
      <c r="J31960"/>
    </row>
    <row r="31961" spans="1:10" x14ac:dyDescent="0.3">
      <c r="A31961" s="957"/>
      <c r="B31961"/>
      <c r="C31961"/>
      <c r="D31961"/>
      <c r="E31961"/>
      <c r="F31961"/>
      <c r="G31961"/>
      <c r="H31961"/>
      <c r="I31961"/>
      <c r="J31961"/>
    </row>
    <row r="31962" spans="1:10" x14ac:dyDescent="0.3">
      <c r="A31962" s="957"/>
      <c r="B31962"/>
      <c r="C31962"/>
      <c r="D31962"/>
      <c r="E31962"/>
      <c r="F31962"/>
      <c r="G31962"/>
      <c r="H31962"/>
      <c r="I31962"/>
      <c r="J31962"/>
    </row>
    <row r="31963" spans="1:10" x14ac:dyDescent="0.3">
      <c r="A31963" s="957"/>
      <c r="B31963"/>
      <c r="C31963"/>
      <c r="D31963"/>
      <c r="E31963"/>
      <c r="F31963"/>
      <c r="G31963"/>
      <c r="H31963"/>
      <c r="I31963"/>
      <c r="J31963"/>
    </row>
    <row r="31964" spans="1:10" x14ac:dyDescent="0.3">
      <c r="A31964" s="957"/>
      <c r="B31964"/>
      <c r="C31964"/>
      <c r="D31964"/>
      <c r="E31964"/>
      <c r="F31964"/>
      <c r="G31964"/>
      <c r="H31964"/>
      <c r="I31964"/>
      <c r="J31964"/>
    </row>
    <row r="31965" spans="1:10" x14ac:dyDescent="0.3">
      <c r="A31965" s="957"/>
      <c r="B31965"/>
      <c r="C31965"/>
      <c r="D31965"/>
      <c r="E31965"/>
      <c r="F31965"/>
      <c r="G31965"/>
      <c r="H31965"/>
      <c r="I31965"/>
      <c r="J31965"/>
    </row>
    <row r="31966" spans="1:10" x14ac:dyDescent="0.3">
      <c r="A31966" s="957"/>
      <c r="B31966"/>
      <c r="C31966"/>
      <c r="D31966"/>
      <c r="E31966"/>
      <c r="F31966"/>
      <c r="G31966"/>
      <c r="H31966"/>
      <c r="I31966"/>
      <c r="J31966"/>
    </row>
    <row r="31967" spans="1:10" x14ac:dyDescent="0.3">
      <c r="A31967" s="957"/>
      <c r="B31967"/>
      <c r="C31967"/>
      <c r="D31967"/>
      <c r="E31967"/>
      <c r="F31967"/>
      <c r="G31967"/>
      <c r="H31967"/>
      <c r="I31967"/>
      <c r="J31967"/>
    </row>
    <row r="31968" spans="1:10" x14ac:dyDescent="0.3">
      <c r="A31968" s="957"/>
      <c r="B31968"/>
      <c r="C31968"/>
      <c r="D31968"/>
      <c r="E31968"/>
      <c r="F31968"/>
      <c r="G31968"/>
      <c r="H31968"/>
      <c r="I31968"/>
      <c r="J31968"/>
    </row>
    <row r="31969" spans="1:10" x14ac:dyDescent="0.3">
      <c r="A31969" s="957"/>
      <c r="B31969"/>
      <c r="C31969"/>
      <c r="D31969"/>
      <c r="E31969"/>
      <c r="F31969"/>
      <c r="G31969"/>
      <c r="H31969"/>
      <c r="I31969"/>
      <c r="J31969"/>
    </row>
    <row r="31970" spans="1:10" x14ac:dyDescent="0.3">
      <c r="A31970" s="957"/>
      <c r="B31970"/>
      <c r="C31970"/>
      <c r="D31970"/>
      <c r="E31970"/>
      <c r="F31970"/>
      <c r="G31970"/>
      <c r="H31970"/>
      <c r="I31970"/>
      <c r="J31970"/>
    </row>
    <row r="31971" spans="1:10" x14ac:dyDescent="0.3">
      <c r="A31971" s="957"/>
      <c r="B31971"/>
      <c r="C31971"/>
      <c r="D31971"/>
      <c r="E31971"/>
      <c r="F31971"/>
      <c r="G31971"/>
      <c r="H31971"/>
      <c r="I31971"/>
      <c r="J31971"/>
    </row>
    <row r="31972" spans="1:10" x14ac:dyDescent="0.3">
      <c r="A31972" s="957"/>
      <c r="B31972"/>
      <c r="C31972"/>
      <c r="D31972"/>
      <c r="E31972"/>
      <c r="F31972"/>
      <c r="G31972"/>
      <c r="H31972"/>
      <c r="I31972"/>
      <c r="J31972"/>
    </row>
    <row r="31973" spans="1:10" x14ac:dyDescent="0.3">
      <c r="A31973" s="957"/>
      <c r="B31973"/>
      <c r="C31973"/>
      <c r="D31973"/>
      <c r="E31973"/>
      <c r="F31973"/>
      <c r="G31973"/>
      <c r="H31973"/>
      <c r="I31973"/>
      <c r="J31973"/>
    </row>
    <row r="31974" spans="1:10" x14ac:dyDescent="0.3">
      <c r="A31974" s="957"/>
      <c r="B31974"/>
      <c r="C31974"/>
      <c r="D31974"/>
      <c r="E31974"/>
      <c r="F31974"/>
      <c r="G31974"/>
      <c r="H31974"/>
      <c r="I31974"/>
      <c r="J31974"/>
    </row>
    <row r="31975" spans="1:10" x14ac:dyDescent="0.3">
      <c r="A31975" s="957"/>
      <c r="B31975"/>
      <c r="C31975"/>
      <c r="D31975"/>
      <c r="E31975"/>
      <c r="F31975"/>
      <c r="G31975"/>
      <c r="H31975"/>
      <c r="I31975"/>
      <c r="J31975"/>
    </row>
    <row r="31976" spans="1:10" x14ac:dyDescent="0.3">
      <c r="A31976" s="957"/>
      <c r="B31976"/>
      <c r="C31976"/>
      <c r="D31976"/>
      <c r="E31976"/>
      <c r="F31976"/>
      <c r="G31976"/>
      <c r="H31976"/>
      <c r="I31976"/>
      <c r="J31976"/>
    </row>
    <row r="31977" spans="1:10" x14ac:dyDescent="0.3">
      <c r="A31977" s="957"/>
      <c r="B31977"/>
      <c r="C31977"/>
      <c r="D31977"/>
      <c r="E31977"/>
      <c r="F31977"/>
      <c r="G31977"/>
      <c r="H31977"/>
      <c r="I31977"/>
      <c r="J31977"/>
    </row>
    <row r="31978" spans="1:10" x14ac:dyDescent="0.3">
      <c r="A31978" s="957"/>
      <c r="B31978"/>
      <c r="C31978"/>
      <c r="D31978"/>
      <c r="E31978"/>
      <c r="F31978"/>
      <c r="G31978"/>
      <c r="H31978"/>
      <c r="I31978"/>
      <c r="J31978"/>
    </row>
    <row r="31979" spans="1:10" x14ac:dyDescent="0.3">
      <c r="A31979" s="957"/>
      <c r="B31979"/>
      <c r="C31979"/>
      <c r="D31979"/>
      <c r="E31979"/>
      <c r="F31979"/>
      <c r="G31979"/>
      <c r="H31979"/>
      <c r="I31979"/>
      <c r="J31979"/>
    </row>
    <row r="31980" spans="1:10" x14ac:dyDescent="0.3">
      <c r="A31980" s="957"/>
      <c r="B31980"/>
      <c r="C31980"/>
      <c r="D31980"/>
      <c r="E31980"/>
      <c r="F31980"/>
      <c r="G31980"/>
      <c r="H31980"/>
      <c r="I31980"/>
      <c r="J31980"/>
    </row>
    <row r="31981" spans="1:10" x14ac:dyDescent="0.3">
      <c r="A31981" s="957"/>
      <c r="B31981"/>
      <c r="C31981"/>
      <c r="D31981"/>
      <c r="E31981"/>
      <c r="F31981"/>
      <c r="G31981"/>
      <c r="H31981"/>
      <c r="I31981"/>
      <c r="J31981"/>
    </row>
    <row r="31982" spans="1:10" x14ac:dyDescent="0.3">
      <c r="A31982" s="957"/>
      <c r="B31982"/>
      <c r="C31982"/>
      <c r="D31982"/>
      <c r="E31982"/>
      <c r="F31982"/>
      <c r="G31982"/>
      <c r="H31982"/>
      <c r="I31982"/>
      <c r="J31982"/>
    </row>
    <row r="31983" spans="1:10" x14ac:dyDescent="0.3">
      <c r="A31983" s="957"/>
      <c r="B31983"/>
      <c r="C31983"/>
      <c r="D31983"/>
      <c r="E31983"/>
      <c r="F31983"/>
      <c r="G31983"/>
      <c r="H31983"/>
      <c r="I31983"/>
      <c r="J31983"/>
    </row>
    <row r="31984" spans="1:10" x14ac:dyDescent="0.3">
      <c r="A31984" s="957"/>
      <c r="B31984"/>
      <c r="C31984"/>
      <c r="D31984"/>
      <c r="E31984"/>
      <c r="F31984"/>
      <c r="G31984"/>
      <c r="H31984"/>
      <c r="I31984"/>
      <c r="J31984"/>
    </row>
    <row r="31985" spans="1:10" x14ac:dyDescent="0.3">
      <c r="A31985" s="957"/>
      <c r="B31985"/>
      <c r="C31985"/>
      <c r="D31985"/>
      <c r="E31985"/>
      <c r="F31985"/>
      <c r="G31985"/>
      <c r="H31985"/>
      <c r="I31985"/>
      <c r="J31985"/>
    </row>
    <row r="31986" spans="1:10" x14ac:dyDescent="0.3">
      <c r="A31986" s="957"/>
      <c r="B31986"/>
      <c r="C31986"/>
      <c r="D31986"/>
      <c r="E31986"/>
      <c r="F31986"/>
      <c r="G31986"/>
      <c r="H31986"/>
      <c r="I31986"/>
      <c r="J31986"/>
    </row>
    <row r="31987" spans="1:10" x14ac:dyDescent="0.3">
      <c r="A31987" s="957"/>
      <c r="B31987"/>
      <c r="C31987"/>
      <c r="D31987"/>
      <c r="E31987"/>
      <c r="F31987"/>
      <c r="G31987"/>
      <c r="H31987"/>
      <c r="I31987"/>
      <c r="J31987"/>
    </row>
    <row r="31988" spans="1:10" x14ac:dyDescent="0.3">
      <c r="A31988" s="957"/>
      <c r="B31988"/>
      <c r="C31988"/>
      <c r="D31988"/>
      <c r="E31988"/>
      <c r="F31988"/>
      <c r="G31988"/>
      <c r="H31988"/>
      <c r="I31988"/>
      <c r="J31988"/>
    </row>
    <row r="31989" spans="1:10" x14ac:dyDescent="0.3">
      <c r="A31989" s="957"/>
      <c r="B31989"/>
      <c r="C31989"/>
      <c r="D31989"/>
      <c r="E31989"/>
      <c r="F31989"/>
      <c r="G31989"/>
      <c r="H31989"/>
      <c r="I31989"/>
      <c r="J31989"/>
    </row>
    <row r="31990" spans="1:10" x14ac:dyDescent="0.3">
      <c r="A31990" s="957"/>
      <c r="B31990"/>
      <c r="C31990"/>
      <c r="D31990"/>
      <c r="E31990"/>
      <c r="F31990"/>
      <c r="G31990"/>
      <c r="H31990"/>
      <c r="I31990"/>
      <c r="J31990"/>
    </row>
    <row r="31991" spans="1:10" x14ac:dyDescent="0.3">
      <c r="A31991" s="957"/>
      <c r="B31991"/>
      <c r="C31991"/>
      <c r="D31991"/>
      <c r="E31991"/>
      <c r="F31991"/>
      <c r="G31991"/>
      <c r="H31991"/>
      <c r="I31991"/>
      <c r="J31991"/>
    </row>
    <row r="31992" spans="1:10" x14ac:dyDescent="0.3">
      <c r="A31992" s="957"/>
      <c r="B31992"/>
      <c r="C31992"/>
      <c r="D31992"/>
      <c r="E31992"/>
      <c r="F31992"/>
      <c r="G31992"/>
      <c r="H31992"/>
      <c r="I31992"/>
      <c r="J31992"/>
    </row>
    <row r="31993" spans="1:10" x14ac:dyDescent="0.3">
      <c r="A31993" s="957"/>
      <c r="B31993"/>
      <c r="C31993"/>
      <c r="D31993"/>
      <c r="E31993"/>
      <c r="F31993"/>
      <c r="G31993"/>
      <c r="H31993"/>
      <c r="I31993"/>
      <c r="J31993"/>
    </row>
    <row r="31994" spans="1:10" x14ac:dyDescent="0.3">
      <c r="A31994" s="957"/>
      <c r="B31994"/>
      <c r="C31994"/>
      <c r="D31994"/>
      <c r="E31994"/>
      <c r="F31994"/>
      <c r="G31994"/>
      <c r="H31994"/>
      <c r="I31994"/>
      <c r="J31994"/>
    </row>
    <row r="31995" spans="1:10" x14ac:dyDescent="0.3">
      <c r="A31995" s="957"/>
      <c r="B31995"/>
      <c r="C31995"/>
      <c r="D31995"/>
      <c r="E31995"/>
      <c r="F31995"/>
      <c r="G31995"/>
      <c r="H31995"/>
      <c r="I31995"/>
      <c r="J31995"/>
    </row>
    <row r="31996" spans="1:10" x14ac:dyDescent="0.3">
      <c r="A31996" s="957"/>
      <c r="B31996"/>
      <c r="C31996"/>
      <c r="D31996"/>
      <c r="E31996"/>
      <c r="F31996"/>
      <c r="G31996"/>
      <c r="H31996"/>
      <c r="I31996"/>
      <c r="J31996"/>
    </row>
    <row r="31997" spans="1:10" x14ac:dyDescent="0.3">
      <c r="A31997" s="957"/>
      <c r="B31997"/>
      <c r="C31997"/>
      <c r="D31997"/>
      <c r="E31997"/>
      <c r="F31997"/>
      <c r="G31997"/>
      <c r="H31997"/>
      <c r="I31997"/>
      <c r="J31997"/>
    </row>
    <row r="31998" spans="1:10" x14ac:dyDescent="0.3">
      <c r="A31998" s="957"/>
      <c r="B31998"/>
      <c r="C31998"/>
      <c r="D31998"/>
      <c r="E31998"/>
      <c r="F31998"/>
      <c r="G31998"/>
      <c r="H31998"/>
      <c r="I31998"/>
      <c r="J31998"/>
    </row>
    <row r="31999" spans="1:10" x14ac:dyDescent="0.3">
      <c r="A31999" s="957"/>
      <c r="B31999"/>
      <c r="C31999"/>
      <c r="D31999"/>
      <c r="E31999"/>
      <c r="F31999"/>
      <c r="G31999"/>
      <c r="H31999"/>
      <c r="I31999"/>
      <c r="J31999"/>
    </row>
    <row r="32000" spans="1:10" x14ac:dyDescent="0.3">
      <c r="A32000" s="957"/>
      <c r="B32000"/>
      <c r="C32000"/>
      <c r="D32000"/>
      <c r="E32000"/>
      <c r="F32000"/>
      <c r="G32000"/>
      <c r="H32000"/>
      <c r="I32000"/>
      <c r="J32000"/>
    </row>
    <row r="32001" spans="1:10" x14ac:dyDescent="0.3">
      <c r="A32001" s="957"/>
      <c r="B32001"/>
      <c r="C32001"/>
      <c r="D32001"/>
      <c r="E32001"/>
      <c r="F32001"/>
      <c r="G32001"/>
      <c r="H32001"/>
      <c r="I32001"/>
      <c r="J32001"/>
    </row>
    <row r="32002" spans="1:10" x14ac:dyDescent="0.3">
      <c r="A32002" s="957"/>
      <c r="B32002"/>
      <c r="C32002"/>
      <c r="D32002"/>
      <c r="E32002"/>
      <c r="F32002"/>
      <c r="G32002"/>
      <c r="H32002"/>
      <c r="I32002"/>
      <c r="J32002"/>
    </row>
    <row r="32003" spans="1:10" x14ac:dyDescent="0.3">
      <c r="A32003" s="957"/>
      <c r="B32003"/>
      <c r="C32003"/>
      <c r="D32003"/>
      <c r="E32003"/>
      <c r="F32003"/>
      <c r="G32003"/>
      <c r="H32003"/>
      <c r="I32003"/>
      <c r="J32003"/>
    </row>
    <row r="32004" spans="1:10" x14ac:dyDescent="0.3">
      <c r="A32004" s="957"/>
      <c r="B32004"/>
      <c r="C32004"/>
      <c r="D32004"/>
      <c r="E32004"/>
      <c r="F32004"/>
      <c r="G32004"/>
      <c r="H32004"/>
      <c r="I32004"/>
      <c r="J32004"/>
    </row>
    <row r="32005" spans="1:10" x14ac:dyDescent="0.3">
      <c r="A32005" s="957"/>
      <c r="B32005"/>
      <c r="C32005"/>
      <c r="D32005"/>
      <c r="E32005"/>
      <c r="F32005"/>
      <c r="G32005"/>
      <c r="H32005"/>
      <c r="I32005"/>
      <c r="J32005"/>
    </row>
    <row r="32006" spans="1:10" x14ac:dyDescent="0.3">
      <c r="A32006" s="957"/>
      <c r="B32006"/>
      <c r="C32006"/>
      <c r="D32006"/>
      <c r="E32006"/>
      <c r="F32006"/>
      <c r="G32006"/>
      <c r="H32006"/>
      <c r="I32006"/>
      <c r="J32006"/>
    </row>
    <row r="32007" spans="1:10" x14ac:dyDescent="0.3">
      <c r="A32007" s="957"/>
      <c r="B32007"/>
      <c r="C32007"/>
      <c r="D32007"/>
      <c r="E32007"/>
      <c r="F32007"/>
      <c r="G32007"/>
      <c r="H32007"/>
      <c r="I32007"/>
      <c r="J32007"/>
    </row>
    <row r="32008" spans="1:10" x14ac:dyDescent="0.3">
      <c r="A32008" s="957"/>
      <c r="B32008"/>
      <c r="C32008"/>
      <c r="D32008"/>
      <c r="E32008"/>
      <c r="F32008"/>
      <c r="G32008"/>
      <c r="H32008"/>
      <c r="I32008"/>
      <c r="J32008"/>
    </row>
    <row r="32009" spans="1:10" x14ac:dyDescent="0.3">
      <c r="A32009" s="957"/>
      <c r="B32009"/>
      <c r="C32009"/>
      <c r="D32009"/>
      <c r="E32009"/>
      <c r="F32009"/>
      <c r="G32009"/>
      <c r="H32009"/>
      <c r="I32009"/>
      <c r="J32009"/>
    </row>
    <row r="32010" spans="1:10" x14ac:dyDescent="0.3">
      <c r="A32010" s="957"/>
      <c r="B32010"/>
      <c r="C32010"/>
      <c r="D32010"/>
      <c r="E32010"/>
      <c r="F32010"/>
      <c r="G32010"/>
      <c r="H32010"/>
      <c r="I32010"/>
      <c r="J32010"/>
    </row>
    <row r="32011" spans="1:10" x14ac:dyDescent="0.3">
      <c r="A32011" s="957"/>
      <c r="B32011"/>
      <c r="C32011"/>
      <c r="D32011"/>
      <c r="E32011"/>
      <c r="F32011"/>
      <c r="G32011"/>
      <c r="H32011"/>
      <c r="I32011"/>
      <c r="J32011"/>
    </row>
    <row r="32012" spans="1:10" x14ac:dyDescent="0.3">
      <c r="A32012" s="957"/>
      <c r="B32012"/>
      <c r="C32012"/>
      <c r="D32012"/>
      <c r="E32012"/>
      <c r="F32012"/>
      <c r="G32012"/>
      <c r="H32012"/>
      <c r="I32012"/>
      <c r="J32012"/>
    </row>
    <row r="32013" spans="1:10" x14ac:dyDescent="0.3">
      <c r="A32013" s="957"/>
      <c r="B32013"/>
      <c r="C32013"/>
      <c r="D32013"/>
      <c r="E32013"/>
      <c r="F32013"/>
      <c r="G32013"/>
      <c r="H32013"/>
      <c r="I32013"/>
      <c r="J32013"/>
    </row>
    <row r="32014" spans="1:10" x14ac:dyDescent="0.3">
      <c r="A32014" s="957"/>
      <c r="B32014"/>
      <c r="C32014"/>
      <c r="D32014"/>
      <c r="E32014"/>
      <c r="F32014"/>
      <c r="G32014"/>
      <c r="H32014"/>
      <c r="I32014"/>
      <c r="J32014"/>
    </row>
    <row r="32015" spans="1:10" x14ac:dyDescent="0.3">
      <c r="A32015" s="957"/>
      <c r="B32015"/>
      <c r="C32015"/>
      <c r="D32015"/>
      <c r="E32015"/>
      <c r="F32015"/>
      <c r="G32015"/>
      <c r="H32015"/>
      <c r="I32015"/>
      <c r="J32015"/>
    </row>
    <row r="32016" spans="1:10" x14ac:dyDescent="0.3">
      <c r="A32016" s="957"/>
      <c r="B32016"/>
      <c r="C32016"/>
      <c r="D32016"/>
      <c r="E32016"/>
      <c r="F32016"/>
      <c r="G32016"/>
      <c r="H32016"/>
      <c r="I32016"/>
      <c r="J32016"/>
    </row>
    <row r="32017" spans="1:10" x14ac:dyDescent="0.3">
      <c r="A32017" s="957"/>
      <c r="B32017"/>
      <c r="C32017"/>
      <c r="D32017"/>
      <c r="E32017"/>
      <c r="F32017"/>
      <c r="G32017"/>
      <c r="H32017"/>
      <c r="I32017"/>
      <c r="J32017"/>
    </row>
    <row r="32018" spans="1:10" x14ac:dyDescent="0.3">
      <c r="A32018" s="957"/>
      <c r="B32018"/>
      <c r="C32018"/>
      <c r="D32018"/>
      <c r="E32018"/>
      <c r="F32018"/>
      <c r="G32018"/>
      <c r="H32018"/>
      <c r="I32018"/>
      <c r="J32018"/>
    </row>
    <row r="32019" spans="1:10" x14ac:dyDescent="0.3">
      <c r="A32019" s="957"/>
      <c r="B32019"/>
      <c r="C32019"/>
      <c r="D32019"/>
      <c r="E32019"/>
      <c r="F32019"/>
      <c r="G32019"/>
      <c r="H32019"/>
      <c r="I32019"/>
      <c r="J32019"/>
    </row>
    <row r="32020" spans="1:10" x14ac:dyDescent="0.3">
      <c r="A32020" s="957"/>
      <c r="B32020"/>
      <c r="C32020"/>
      <c r="D32020"/>
      <c r="E32020"/>
      <c r="F32020"/>
      <c r="G32020"/>
      <c r="H32020"/>
      <c r="I32020"/>
      <c r="J32020"/>
    </row>
    <row r="32021" spans="1:10" x14ac:dyDescent="0.3">
      <c r="A32021" s="957"/>
      <c r="B32021"/>
      <c r="C32021"/>
      <c r="D32021"/>
      <c r="E32021"/>
      <c r="F32021"/>
      <c r="G32021"/>
      <c r="H32021"/>
      <c r="I32021"/>
      <c r="J32021"/>
    </row>
    <row r="32022" spans="1:10" x14ac:dyDescent="0.3">
      <c r="A32022" s="957"/>
      <c r="B32022"/>
      <c r="C32022"/>
      <c r="D32022"/>
      <c r="E32022"/>
      <c r="F32022"/>
      <c r="G32022"/>
      <c r="H32022"/>
      <c r="I32022"/>
      <c r="J32022"/>
    </row>
    <row r="32023" spans="1:10" x14ac:dyDescent="0.3">
      <c r="A32023" s="957"/>
      <c r="B32023"/>
      <c r="C32023"/>
      <c r="D32023"/>
      <c r="E32023"/>
      <c r="F32023"/>
      <c r="G32023"/>
      <c r="H32023"/>
      <c r="I32023"/>
      <c r="J32023"/>
    </row>
    <row r="32024" spans="1:10" x14ac:dyDescent="0.3">
      <c r="A32024" s="957"/>
      <c r="B32024"/>
      <c r="C32024"/>
      <c r="D32024"/>
      <c r="E32024"/>
      <c r="F32024"/>
      <c r="G32024"/>
      <c r="H32024"/>
      <c r="I32024"/>
      <c r="J32024"/>
    </row>
    <row r="32025" spans="1:10" x14ac:dyDescent="0.3">
      <c r="A32025" s="957"/>
      <c r="B32025"/>
      <c r="C32025"/>
      <c r="D32025"/>
      <c r="E32025"/>
      <c r="F32025"/>
      <c r="G32025"/>
      <c r="H32025"/>
      <c r="I32025"/>
      <c r="J32025"/>
    </row>
    <row r="32026" spans="1:10" x14ac:dyDescent="0.3">
      <c r="A32026" s="957"/>
      <c r="B32026"/>
      <c r="C32026"/>
      <c r="D32026"/>
      <c r="E32026"/>
      <c r="F32026"/>
      <c r="G32026"/>
      <c r="H32026"/>
      <c r="I32026"/>
      <c r="J32026"/>
    </row>
    <row r="32027" spans="1:10" x14ac:dyDescent="0.3">
      <c r="A32027" s="957"/>
      <c r="B32027"/>
      <c r="C32027"/>
      <c r="D32027"/>
      <c r="E32027"/>
      <c r="F32027"/>
      <c r="G32027"/>
      <c r="H32027"/>
      <c r="I32027"/>
      <c r="J32027"/>
    </row>
    <row r="32028" spans="1:10" x14ac:dyDescent="0.3">
      <c r="A32028" s="957"/>
      <c r="B32028"/>
      <c r="C32028"/>
      <c r="D32028"/>
      <c r="E32028"/>
      <c r="F32028"/>
      <c r="G32028"/>
      <c r="H32028"/>
      <c r="I32028"/>
      <c r="J32028"/>
    </row>
    <row r="32029" spans="1:10" x14ac:dyDescent="0.3">
      <c r="A32029" s="957"/>
      <c r="B32029"/>
      <c r="C32029"/>
      <c r="D32029"/>
      <c r="E32029"/>
      <c r="F32029"/>
      <c r="G32029"/>
      <c r="H32029"/>
      <c r="I32029"/>
      <c r="J32029"/>
    </row>
    <row r="32030" spans="1:10" x14ac:dyDescent="0.3">
      <c r="A32030" s="957"/>
      <c r="B32030"/>
      <c r="C32030"/>
      <c r="D32030"/>
      <c r="E32030"/>
      <c r="F32030"/>
      <c r="G32030"/>
      <c r="H32030"/>
      <c r="I32030"/>
      <c r="J32030"/>
    </row>
    <row r="32031" spans="1:10" x14ac:dyDescent="0.3">
      <c r="A32031" s="957"/>
      <c r="B32031"/>
      <c r="C32031"/>
      <c r="D32031"/>
      <c r="E32031"/>
      <c r="F32031"/>
      <c r="G32031"/>
      <c r="H32031"/>
      <c r="I32031"/>
      <c r="J32031"/>
    </row>
    <row r="32032" spans="1:10" x14ac:dyDescent="0.3">
      <c r="A32032" s="957"/>
      <c r="B32032"/>
      <c r="C32032"/>
      <c r="D32032"/>
      <c r="E32032"/>
      <c r="F32032"/>
      <c r="G32032"/>
      <c r="H32032"/>
      <c r="I32032"/>
      <c r="J32032"/>
    </row>
    <row r="32033" spans="1:10" x14ac:dyDescent="0.3">
      <c r="A32033" s="957"/>
      <c r="B32033"/>
      <c r="C32033"/>
      <c r="D32033"/>
      <c r="E32033"/>
      <c r="F32033"/>
      <c r="G32033"/>
      <c r="H32033"/>
      <c r="I32033"/>
      <c r="J32033"/>
    </row>
    <row r="32034" spans="1:10" x14ac:dyDescent="0.3">
      <c r="A32034" s="957"/>
      <c r="B32034"/>
      <c r="C32034"/>
      <c r="D32034"/>
      <c r="E32034"/>
      <c r="F32034"/>
      <c r="G32034"/>
      <c r="H32034"/>
      <c r="I32034"/>
      <c r="J32034"/>
    </row>
    <row r="32035" spans="1:10" x14ac:dyDescent="0.3">
      <c r="A32035" s="957"/>
      <c r="B32035"/>
      <c r="C32035"/>
      <c r="D32035"/>
      <c r="E32035"/>
      <c r="F32035"/>
      <c r="G32035"/>
      <c r="H32035"/>
      <c r="I32035"/>
      <c r="J32035"/>
    </row>
    <row r="32036" spans="1:10" x14ac:dyDescent="0.3">
      <c r="A32036" s="957"/>
      <c r="B32036"/>
      <c r="C32036"/>
      <c r="D32036"/>
      <c r="E32036"/>
      <c r="F32036"/>
      <c r="G32036"/>
      <c r="H32036"/>
      <c r="I32036"/>
      <c r="J32036"/>
    </row>
    <row r="32037" spans="1:10" x14ac:dyDescent="0.3">
      <c r="A32037" s="957"/>
      <c r="B32037"/>
      <c r="C32037"/>
      <c r="D32037"/>
      <c r="E32037"/>
      <c r="F32037"/>
      <c r="G32037"/>
      <c r="H32037"/>
      <c r="I32037"/>
      <c r="J32037"/>
    </row>
    <row r="32038" spans="1:10" x14ac:dyDescent="0.3">
      <c r="A32038" s="957"/>
      <c r="B32038"/>
      <c r="C32038"/>
      <c r="D32038"/>
      <c r="E32038"/>
      <c r="F32038"/>
      <c r="G32038"/>
      <c r="H32038"/>
      <c r="I32038"/>
      <c r="J32038"/>
    </row>
    <row r="32039" spans="1:10" x14ac:dyDescent="0.3">
      <c r="A32039" s="957"/>
      <c r="B32039"/>
      <c r="C32039"/>
      <c r="D32039"/>
      <c r="E32039"/>
      <c r="F32039"/>
      <c r="G32039"/>
      <c r="H32039"/>
      <c r="I32039"/>
      <c r="J32039"/>
    </row>
    <row r="32040" spans="1:10" x14ac:dyDescent="0.3">
      <c r="A32040" s="957"/>
      <c r="B32040"/>
      <c r="C32040"/>
      <c r="D32040"/>
      <c r="E32040"/>
      <c r="F32040"/>
      <c r="G32040"/>
      <c r="H32040"/>
      <c r="I32040"/>
      <c r="J32040"/>
    </row>
    <row r="32041" spans="1:10" x14ac:dyDescent="0.3">
      <c r="A32041" s="957"/>
      <c r="B32041"/>
      <c r="C32041"/>
      <c r="D32041"/>
      <c r="E32041"/>
      <c r="F32041"/>
      <c r="G32041"/>
      <c r="H32041"/>
      <c r="I32041"/>
      <c r="J32041"/>
    </row>
    <row r="32042" spans="1:10" x14ac:dyDescent="0.3">
      <c r="A32042" s="957"/>
      <c r="B32042"/>
      <c r="C32042"/>
      <c r="D32042"/>
      <c r="E32042"/>
      <c r="F32042"/>
      <c r="G32042"/>
      <c r="H32042"/>
      <c r="I32042"/>
      <c r="J32042"/>
    </row>
    <row r="32043" spans="1:10" x14ac:dyDescent="0.3">
      <c r="A32043" s="957"/>
      <c r="B32043"/>
      <c r="C32043"/>
      <c r="D32043"/>
      <c r="E32043"/>
      <c r="F32043"/>
      <c r="G32043"/>
      <c r="H32043"/>
      <c r="I32043"/>
      <c r="J32043"/>
    </row>
    <row r="32044" spans="1:10" x14ac:dyDescent="0.3">
      <c r="A32044" s="957"/>
      <c r="B32044"/>
      <c r="C32044"/>
      <c r="D32044"/>
      <c r="E32044"/>
      <c r="F32044"/>
      <c r="G32044"/>
      <c r="H32044"/>
      <c r="I32044"/>
      <c r="J32044"/>
    </row>
    <row r="32045" spans="1:10" x14ac:dyDescent="0.3">
      <c r="A32045" s="957"/>
      <c r="B32045"/>
      <c r="C32045"/>
      <c r="D32045"/>
      <c r="E32045"/>
      <c r="F32045"/>
      <c r="G32045"/>
      <c r="H32045"/>
      <c r="I32045"/>
      <c r="J32045"/>
    </row>
    <row r="32046" spans="1:10" x14ac:dyDescent="0.3">
      <c r="A32046" s="957"/>
      <c r="B32046"/>
      <c r="C32046"/>
      <c r="D32046"/>
      <c r="E32046"/>
      <c r="F32046"/>
      <c r="G32046"/>
      <c r="H32046"/>
      <c r="I32046"/>
      <c r="J32046"/>
    </row>
    <row r="32047" spans="1:10" x14ac:dyDescent="0.3">
      <c r="A32047" s="957"/>
      <c r="B32047"/>
      <c r="C32047"/>
      <c r="D32047"/>
      <c r="E32047"/>
      <c r="F32047"/>
      <c r="G32047"/>
      <c r="H32047"/>
      <c r="I32047"/>
      <c r="J32047"/>
    </row>
    <row r="32048" spans="1:10" x14ac:dyDescent="0.3">
      <c r="A32048" s="957"/>
      <c r="B32048"/>
      <c r="C32048"/>
      <c r="D32048"/>
      <c r="E32048"/>
      <c r="F32048"/>
      <c r="G32048"/>
      <c r="H32048"/>
      <c r="I32048"/>
      <c r="J32048"/>
    </row>
    <row r="32049" spans="1:10" x14ac:dyDescent="0.3">
      <c r="A32049" s="957"/>
      <c r="B32049"/>
      <c r="C32049"/>
      <c r="D32049"/>
      <c r="E32049"/>
      <c r="F32049"/>
      <c r="G32049"/>
      <c r="H32049"/>
      <c r="I32049"/>
      <c r="J32049"/>
    </row>
    <row r="32050" spans="1:10" x14ac:dyDescent="0.3">
      <c r="A32050" s="957"/>
      <c r="B32050"/>
      <c r="C32050"/>
      <c r="D32050"/>
      <c r="E32050"/>
      <c r="F32050"/>
      <c r="G32050"/>
      <c r="H32050"/>
      <c r="I32050"/>
      <c r="J32050"/>
    </row>
    <row r="32051" spans="1:10" x14ac:dyDescent="0.3">
      <c r="A32051" s="957"/>
      <c r="B32051"/>
      <c r="C32051"/>
      <c r="D32051"/>
      <c r="E32051"/>
      <c r="F32051"/>
      <c r="G32051"/>
      <c r="H32051"/>
      <c r="I32051"/>
      <c r="J32051"/>
    </row>
    <row r="32052" spans="1:10" x14ac:dyDescent="0.3">
      <c r="A32052" s="957"/>
      <c r="B32052"/>
      <c r="C32052"/>
      <c r="D32052"/>
      <c r="E32052"/>
      <c r="F32052"/>
      <c r="G32052"/>
      <c r="H32052"/>
      <c r="I32052"/>
      <c r="J32052"/>
    </row>
    <row r="32053" spans="1:10" x14ac:dyDescent="0.3">
      <c r="A32053" s="957"/>
      <c r="B32053"/>
      <c r="C32053"/>
      <c r="D32053"/>
      <c r="E32053"/>
      <c r="F32053"/>
      <c r="G32053"/>
      <c r="H32053"/>
      <c r="I32053"/>
      <c r="J32053"/>
    </row>
    <row r="32054" spans="1:10" x14ac:dyDescent="0.3">
      <c r="A32054" s="957"/>
      <c r="B32054"/>
      <c r="C32054"/>
      <c r="D32054"/>
      <c r="E32054"/>
      <c r="F32054"/>
      <c r="G32054"/>
      <c r="H32054"/>
      <c r="I32054"/>
      <c r="J32054"/>
    </row>
    <row r="32055" spans="1:10" x14ac:dyDescent="0.3">
      <c r="A32055" s="957"/>
      <c r="B32055"/>
      <c r="C32055"/>
      <c r="D32055"/>
      <c r="E32055"/>
      <c r="F32055"/>
      <c r="G32055"/>
      <c r="H32055"/>
      <c r="I32055"/>
      <c r="J32055"/>
    </row>
    <row r="32056" spans="1:10" x14ac:dyDescent="0.3">
      <c r="A32056" s="957"/>
      <c r="B32056"/>
      <c r="C32056"/>
      <c r="D32056"/>
      <c r="E32056"/>
      <c r="F32056"/>
      <c r="G32056"/>
      <c r="H32056"/>
      <c r="I32056"/>
      <c r="J32056"/>
    </row>
    <row r="32057" spans="1:10" x14ac:dyDescent="0.3">
      <c r="A32057" s="957"/>
      <c r="B32057"/>
      <c r="C32057"/>
      <c r="D32057"/>
      <c r="E32057"/>
      <c r="F32057"/>
      <c r="G32057"/>
      <c r="H32057"/>
      <c r="I32057"/>
      <c r="J32057"/>
    </row>
    <row r="32058" spans="1:10" x14ac:dyDescent="0.3">
      <c r="A32058" s="957"/>
      <c r="B32058"/>
      <c r="C32058"/>
      <c r="D32058"/>
      <c r="E32058"/>
      <c r="F32058"/>
      <c r="G32058"/>
      <c r="H32058"/>
      <c r="I32058"/>
      <c r="J32058"/>
    </row>
    <row r="32059" spans="1:10" x14ac:dyDescent="0.3">
      <c r="A32059" s="957"/>
      <c r="B32059"/>
      <c r="C32059"/>
      <c r="D32059"/>
      <c r="E32059"/>
      <c r="F32059"/>
      <c r="G32059"/>
      <c r="H32059"/>
      <c r="I32059"/>
      <c r="J32059"/>
    </row>
    <row r="32060" spans="1:10" x14ac:dyDescent="0.3">
      <c r="A32060" s="957"/>
      <c r="B32060"/>
      <c r="C32060"/>
      <c r="D32060"/>
      <c r="E32060"/>
      <c r="F32060"/>
      <c r="G32060"/>
      <c r="H32060"/>
      <c r="I32060"/>
      <c r="J32060"/>
    </row>
    <row r="32061" spans="1:10" x14ac:dyDescent="0.3">
      <c r="A32061" s="957"/>
      <c r="B32061"/>
      <c r="C32061"/>
      <c r="D32061"/>
      <c r="E32061"/>
      <c r="F32061"/>
      <c r="G32061"/>
      <c r="H32061"/>
      <c r="I32061"/>
      <c r="J32061"/>
    </row>
    <row r="32062" spans="1:10" x14ac:dyDescent="0.3">
      <c r="A32062" s="957"/>
      <c r="B32062"/>
      <c r="C32062"/>
      <c r="D32062"/>
      <c r="E32062"/>
      <c r="F32062"/>
      <c r="G32062"/>
      <c r="H32062"/>
      <c r="I32062"/>
      <c r="J32062"/>
    </row>
    <row r="32063" spans="1:10" x14ac:dyDescent="0.3">
      <c r="A32063" s="957"/>
      <c r="B32063"/>
      <c r="C32063"/>
      <c r="D32063"/>
      <c r="E32063"/>
      <c r="F32063"/>
      <c r="G32063"/>
      <c r="H32063"/>
      <c r="I32063"/>
      <c r="J32063"/>
    </row>
    <row r="32064" spans="1:10" x14ac:dyDescent="0.3">
      <c r="A32064" s="957"/>
      <c r="B32064"/>
      <c r="C32064"/>
      <c r="D32064"/>
      <c r="E32064"/>
      <c r="F32064"/>
      <c r="G32064"/>
      <c r="H32064"/>
      <c r="I32064"/>
      <c r="J32064"/>
    </row>
    <row r="32065" spans="1:10" x14ac:dyDescent="0.3">
      <c r="A32065" s="957"/>
      <c r="B32065"/>
      <c r="C32065"/>
      <c r="D32065"/>
      <c r="E32065"/>
      <c r="F32065"/>
      <c r="G32065"/>
      <c r="H32065"/>
      <c r="I32065"/>
      <c r="J32065"/>
    </row>
    <row r="32066" spans="1:10" x14ac:dyDescent="0.3">
      <c r="A32066" s="957"/>
      <c r="B32066"/>
      <c r="C32066"/>
      <c r="D32066"/>
      <c r="E32066"/>
      <c r="F32066"/>
      <c r="G32066"/>
      <c r="H32066"/>
      <c r="I32066"/>
      <c r="J32066"/>
    </row>
    <row r="32067" spans="1:10" x14ac:dyDescent="0.3">
      <c r="A32067" s="957"/>
      <c r="B32067"/>
      <c r="C32067"/>
      <c r="D32067"/>
      <c r="E32067"/>
      <c r="F32067"/>
      <c r="G32067"/>
      <c r="H32067"/>
      <c r="I32067"/>
      <c r="J32067"/>
    </row>
    <row r="32068" spans="1:10" x14ac:dyDescent="0.3">
      <c r="A32068" s="957"/>
      <c r="B32068"/>
      <c r="C32068"/>
      <c r="D32068"/>
      <c r="E32068"/>
      <c r="F32068"/>
      <c r="G32068"/>
      <c r="H32068"/>
      <c r="I32068"/>
      <c r="J32068"/>
    </row>
    <row r="32069" spans="1:10" x14ac:dyDescent="0.3">
      <c r="A32069" s="957"/>
      <c r="B32069"/>
      <c r="C32069"/>
      <c r="D32069"/>
      <c r="E32069"/>
      <c r="F32069"/>
      <c r="G32069"/>
      <c r="H32069"/>
      <c r="I32069"/>
      <c r="J32069"/>
    </row>
    <row r="32070" spans="1:10" x14ac:dyDescent="0.3">
      <c r="A32070" s="957"/>
      <c r="B32070"/>
      <c r="C32070"/>
      <c r="D32070"/>
      <c r="E32070"/>
      <c r="F32070"/>
      <c r="G32070"/>
      <c r="H32070"/>
      <c r="I32070"/>
      <c r="J32070"/>
    </row>
    <row r="32071" spans="1:10" x14ac:dyDescent="0.3">
      <c r="A32071" s="957"/>
      <c r="B32071"/>
      <c r="C32071"/>
      <c r="D32071"/>
      <c r="E32071"/>
      <c r="F32071"/>
      <c r="G32071"/>
      <c r="H32071"/>
      <c r="I32071"/>
      <c r="J32071"/>
    </row>
    <row r="32072" spans="1:10" x14ac:dyDescent="0.3">
      <c r="A32072" s="957"/>
      <c r="B32072"/>
      <c r="C32072"/>
      <c r="D32072"/>
      <c r="E32072"/>
      <c r="F32072"/>
      <c r="G32072"/>
      <c r="H32072"/>
      <c r="I32072"/>
      <c r="J32072"/>
    </row>
    <row r="32073" spans="1:10" x14ac:dyDescent="0.3">
      <c r="A32073" s="957"/>
      <c r="B32073"/>
      <c r="C32073"/>
      <c r="D32073"/>
      <c r="E32073"/>
      <c r="F32073"/>
      <c r="G32073"/>
      <c r="H32073"/>
      <c r="I32073"/>
      <c r="J32073"/>
    </row>
    <row r="32074" spans="1:10" x14ac:dyDescent="0.3">
      <c r="A32074" s="957"/>
      <c r="B32074"/>
      <c r="C32074"/>
      <c r="D32074"/>
      <c r="E32074"/>
      <c r="F32074"/>
      <c r="G32074"/>
      <c r="H32074"/>
      <c r="I32074"/>
      <c r="J32074"/>
    </row>
    <row r="32075" spans="1:10" x14ac:dyDescent="0.3">
      <c r="A32075" s="957"/>
      <c r="B32075"/>
      <c r="C32075"/>
      <c r="D32075"/>
      <c r="E32075"/>
      <c r="F32075"/>
      <c r="G32075"/>
      <c r="H32075"/>
      <c r="I32075"/>
      <c r="J32075"/>
    </row>
    <row r="32076" spans="1:10" x14ac:dyDescent="0.3">
      <c r="A32076" s="957"/>
      <c r="B32076"/>
      <c r="C32076"/>
      <c r="D32076"/>
      <c r="E32076"/>
      <c r="F32076"/>
      <c r="G32076"/>
      <c r="H32076"/>
      <c r="I32076"/>
      <c r="J32076"/>
    </row>
    <row r="32077" spans="1:10" x14ac:dyDescent="0.3">
      <c r="A32077" s="957"/>
      <c r="B32077"/>
      <c r="C32077"/>
      <c r="D32077"/>
      <c r="E32077"/>
      <c r="F32077"/>
      <c r="G32077"/>
      <c r="H32077"/>
      <c r="I32077"/>
      <c r="J32077"/>
    </row>
    <row r="32078" spans="1:10" x14ac:dyDescent="0.3">
      <c r="A32078" s="957"/>
      <c r="B32078"/>
      <c r="C32078"/>
      <c r="D32078"/>
      <c r="E32078"/>
      <c r="F32078"/>
      <c r="G32078"/>
      <c r="H32078"/>
      <c r="I32078"/>
      <c r="J32078"/>
    </row>
    <row r="32079" spans="1:10" x14ac:dyDescent="0.3">
      <c r="A32079" s="957"/>
      <c r="B32079"/>
      <c r="C32079"/>
      <c r="D32079"/>
      <c r="E32079"/>
      <c r="F32079"/>
      <c r="G32079"/>
      <c r="H32079"/>
      <c r="I32079"/>
      <c r="J32079"/>
    </row>
    <row r="32080" spans="1:10" x14ac:dyDescent="0.3">
      <c r="A32080" s="957"/>
      <c r="B32080"/>
      <c r="C32080"/>
      <c r="D32080"/>
      <c r="E32080"/>
      <c r="F32080"/>
      <c r="G32080"/>
      <c r="H32080"/>
      <c r="I32080"/>
      <c r="J32080"/>
    </row>
    <row r="32081" spans="1:10" x14ac:dyDescent="0.3">
      <c r="A32081" s="957"/>
      <c r="B32081"/>
      <c r="C32081"/>
      <c r="D32081"/>
      <c r="E32081"/>
      <c r="F32081"/>
      <c r="G32081"/>
      <c r="H32081"/>
      <c r="I32081"/>
      <c r="J32081"/>
    </row>
    <row r="32082" spans="1:10" x14ac:dyDescent="0.3">
      <c r="A32082" s="957"/>
      <c r="B32082"/>
      <c r="C32082"/>
      <c r="D32082"/>
      <c r="E32082"/>
      <c r="F32082"/>
      <c r="G32082"/>
      <c r="H32082"/>
      <c r="I32082"/>
      <c r="J32082"/>
    </row>
    <row r="32083" spans="1:10" x14ac:dyDescent="0.3">
      <c r="A32083" s="957"/>
      <c r="B32083"/>
      <c r="C32083"/>
      <c r="D32083"/>
      <c r="E32083"/>
      <c r="F32083"/>
      <c r="G32083"/>
      <c r="H32083"/>
      <c r="I32083"/>
      <c r="J32083"/>
    </row>
    <row r="32084" spans="1:10" x14ac:dyDescent="0.3">
      <c r="A32084" s="957"/>
      <c r="B32084"/>
      <c r="C32084"/>
      <c r="D32084"/>
      <c r="E32084"/>
      <c r="F32084"/>
      <c r="G32084"/>
      <c r="H32084"/>
      <c r="I32084"/>
      <c r="J32084"/>
    </row>
    <row r="32085" spans="1:10" x14ac:dyDescent="0.3">
      <c r="A32085" s="957"/>
      <c r="B32085"/>
      <c r="C32085"/>
      <c r="D32085"/>
      <c r="E32085"/>
      <c r="F32085"/>
      <c r="G32085"/>
      <c r="H32085"/>
      <c r="I32085"/>
      <c r="J32085"/>
    </row>
    <row r="32086" spans="1:10" x14ac:dyDescent="0.3">
      <c r="A32086" s="957"/>
      <c r="B32086"/>
      <c r="C32086"/>
      <c r="D32086"/>
      <c r="E32086"/>
      <c r="F32086"/>
      <c r="G32086"/>
      <c r="H32086"/>
      <c r="I32086"/>
      <c r="J32086"/>
    </row>
    <row r="32087" spans="1:10" x14ac:dyDescent="0.3">
      <c r="A32087" s="957"/>
      <c r="B32087"/>
      <c r="C32087"/>
      <c r="D32087"/>
      <c r="E32087"/>
      <c r="F32087"/>
      <c r="G32087"/>
      <c r="H32087"/>
      <c r="I32087"/>
      <c r="J32087"/>
    </row>
    <row r="32088" spans="1:10" x14ac:dyDescent="0.3">
      <c r="A32088" s="957"/>
      <c r="B32088"/>
      <c r="C32088"/>
      <c r="D32088"/>
      <c r="E32088"/>
      <c r="F32088"/>
      <c r="G32088"/>
      <c r="H32088"/>
      <c r="I32088"/>
      <c r="J32088"/>
    </row>
    <row r="32089" spans="1:10" x14ac:dyDescent="0.3">
      <c r="A32089" s="957"/>
      <c r="B32089"/>
      <c r="C32089"/>
      <c r="D32089"/>
      <c r="E32089"/>
      <c r="F32089"/>
      <c r="G32089"/>
      <c r="H32089"/>
      <c r="I32089"/>
      <c r="J32089"/>
    </row>
    <row r="32090" spans="1:10" x14ac:dyDescent="0.3">
      <c r="A32090" s="957"/>
      <c r="B32090"/>
      <c r="C32090"/>
      <c r="D32090"/>
      <c r="E32090"/>
      <c r="F32090"/>
      <c r="G32090"/>
      <c r="H32090"/>
      <c r="I32090"/>
      <c r="J32090"/>
    </row>
    <row r="32091" spans="1:10" x14ac:dyDescent="0.3">
      <c r="A32091" s="957"/>
      <c r="B32091"/>
      <c r="C32091"/>
      <c r="D32091"/>
      <c r="E32091"/>
      <c r="F32091"/>
      <c r="G32091"/>
      <c r="H32091"/>
      <c r="I32091"/>
      <c r="J32091"/>
    </row>
    <row r="32092" spans="1:10" x14ac:dyDescent="0.3">
      <c r="A32092" s="957"/>
      <c r="B32092"/>
      <c r="C32092"/>
      <c r="D32092"/>
      <c r="E32092"/>
      <c r="F32092"/>
      <c r="G32092"/>
      <c r="H32092"/>
      <c r="I32092"/>
      <c r="J32092"/>
    </row>
    <row r="32093" spans="1:10" x14ac:dyDescent="0.3">
      <c r="A32093" s="957"/>
      <c r="B32093"/>
      <c r="C32093"/>
      <c r="D32093"/>
      <c r="E32093"/>
      <c r="F32093"/>
      <c r="G32093"/>
      <c r="H32093"/>
      <c r="I32093"/>
      <c r="J32093"/>
    </row>
    <row r="32094" spans="1:10" x14ac:dyDescent="0.3">
      <c r="A32094" s="957"/>
      <c r="B32094"/>
      <c r="C32094"/>
      <c r="D32094"/>
      <c r="E32094"/>
      <c r="F32094"/>
      <c r="G32094"/>
      <c r="H32094"/>
      <c r="I32094"/>
      <c r="J32094"/>
    </row>
    <row r="32095" spans="1:10" x14ac:dyDescent="0.3">
      <c r="A32095" s="957"/>
      <c r="B32095"/>
      <c r="C32095"/>
      <c r="D32095"/>
      <c r="E32095"/>
      <c r="F32095"/>
      <c r="G32095"/>
      <c r="H32095"/>
      <c r="I32095"/>
      <c r="J32095"/>
    </row>
    <row r="32096" spans="1:10" x14ac:dyDescent="0.3">
      <c r="A32096" s="957"/>
      <c r="B32096"/>
      <c r="C32096"/>
      <c r="D32096"/>
      <c r="E32096"/>
      <c r="F32096"/>
      <c r="G32096"/>
      <c r="H32096"/>
      <c r="I32096"/>
      <c r="J32096"/>
    </row>
    <row r="32097" spans="1:10" x14ac:dyDescent="0.3">
      <c r="A32097" s="957"/>
      <c r="B32097"/>
      <c r="C32097"/>
      <c r="D32097"/>
      <c r="E32097"/>
      <c r="F32097"/>
      <c r="G32097"/>
      <c r="H32097"/>
      <c r="I32097"/>
      <c r="J32097"/>
    </row>
    <row r="32098" spans="1:10" x14ac:dyDescent="0.3">
      <c r="A32098" s="957"/>
      <c r="B32098"/>
      <c r="C32098"/>
      <c r="D32098"/>
      <c r="E32098"/>
      <c r="F32098"/>
      <c r="G32098"/>
      <c r="H32098"/>
      <c r="I32098"/>
      <c r="J32098"/>
    </row>
    <row r="32099" spans="1:10" x14ac:dyDescent="0.3">
      <c r="A32099" s="957"/>
      <c r="B32099"/>
      <c r="C32099"/>
      <c r="D32099"/>
      <c r="E32099"/>
      <c r="F32099"/>
      <c r="G32099"/>
      <c r="H32099"/>
      <c r="I32099"/>
      <c r="J32099"/>
    </row>
    <row r="32100" spans="1:10" x14ac:dyDescent="0.3">
      <c r="A32100" s="957"/>
      <c r="B32100"/>
      <c r="C32100"/>
      <c r="D32100"/>
      <c r="E32100"/>
      <c r="F32100"/>
      <c r="G32100"/>
      <c r="H32100"/>
      <c r="I32100"/>
      <c r="J32100"/>
    </row>
    <row r="32101" spans="1:10" x14ac:dyDescent="0.3">
      <c r="A32101" s="957"/>
      <c r="B32101"/>
      <c r="C32101"/>
      <c r="D32101"/>
      <c r="E32101"/>
      <c r="F32101"/>
      <c r="G32101"/>
      <c r="H32101"/>
      <c r="I32101"/>
      <c r="J32101"/>
    </row>
    <row r="32102" spans="1:10" x14ac:dyDescent="0.3">
      <c r="A32102" s="957"/>
      <c r="B32102"/>
      <c r="C32102"/>
      <c r="D32102"/>
      <c r="E32102"/>
      <c r="F32102"/>
      <c r="G32102"/>
      <c r="H32102"/>
      <c r="I32102"/>
      <c r="J32102"/>
    </row>
    <row r="32103" spans="1:10" x14ac:dyDescent="0.3">
      <c r="A32103" s="957"/>
      <c r="B32103"/>
      <c r="C32103"/>
      <c r="D32103"/>
      <c r="E32103"/>
      <c r="F32103"/>
      <c r="G32103"/>
      <c r="H32103"/>
      <c r="I32103"/>
      <c r="J32103"/>
    </row>
    <row r="32104" spans="1:10" x14ac:dyDescent="0.3">
      <c r="A32104" s="957"/>
      <c r="B32104"/>
      <c r="C32104"/>
      <c r="D32104"/>
      <c r="E32104"/>
      <c r="F32104"/>
      <c r="G32104"/>
      <c r="H32104"/>
      <c r="I32104"/>
      <c r="J32104"/>
    </row>
    <row r="32105" spans="1:10" x14ac:dyDescent="0.3">
      <c r="A32105" s="957"/>
      <c r="B32105"/>
      <c r="C32105"/>
      <c r="D32105"/>
      <c r="E32105"/>
      <c r="F32105"/>
      <c r="G32105"/>
      <c r="H32105"/>
      <c r="I32105"/>
      <c r="J32105"/>
    </row>
    <row r="32106" spans="1:10" x14ac:dyDescent="0.3">
      <c r="A32106" s="957"/>
      <c r="B32106"/>
      <c r="C32106"/>
      <c r="D32106"/>
      <c r="E32106"/>
      <c r="F32106"/>
      <c r="G32106"/>
      <c r="H32106"/>
      <c r="I32106"/>
      <c r="J32106"/>
    </row>
    <row r="32107" spans="1:10" x14ac:dyDescent="0.3">
      <c r="A32107" s="957"/>
      <c r="B32107"/>
      <c r="C32107"/>
      <c r="D32107"/>
      <c r="E32107"/>
      <c r="F32107"/>
      <c r="G32107"/>
      <c r="H32107"/>
      <c r="I32107"/>
      <c r="J32107"/>
    </row>
    <row r="32108" spans="1:10" x14ac:dyDescent="0.3">
      <c r="A32108" s="957"/>
      <c r="B32108"/>
      <c r="C32108"/>
      <c r="D32108"/>
      <c r="E32108"/>
      <c r="F32108"/>
      <c r="G32108"/>
      <c r="H32108"/>
      <c r="I32108"/>
      <c r="J32108"/>
    </row>
    <row r="32109" spans="1:10" x14ac:dyDescent="0.3">
      <c r="A32109" s="957"/>
      <c r="B32109"/>
      <c r="C32109"/>
      <c r="D32109"/>
      <c r="E32109"/>
      <c r="F32109"/>
      <c r="G32109"/>
      <c r="H32109"/>
      <c r="I32109"/>
      <c r="J32109"/>
    </row>
    <row r="32110" spans="1:10" x14ac:dyDescent="0.3">
      <c r="A32110" s="957"/>
      <c r="B32110"/>
      <c r="C32110"/>
      <c r="D32110"/>
      <c r="E32110"/>
      <c r="F32110"/>
      <c r="G32110"/>
      <c r="H32110"/>
      <c r="I32110"/>
      <c r="J32110"/>
    </row>
    <row r="32111" spans="1:10" x14ac:dyDescent="0.3">
      <c r="A32111" s="957"/>
      <c r="B32111"/>
      <c r="C32111"/>
      <c r="D32111"/>
      <c r="E32111"/>
      <c r="F32111"/>
      <c r="G32111"/>
      <c r="H32111"/>
      <c r="I32111"/>
      <c r="J32111"/>
    </row>
    <row r="32112" spans="1:10" x14ac:dyDescent="0.3">
      <c r="A32112" s="957"/>
      <c r="B32112"/>
      <c r="C32112"/>
      <c r="D32112"/>
      <c r="E32112"/>
      <c r="F32112"/>
      <c r="G32112"/>
      <c r="H32112"/>
      <c r="I32112"/>
      <c r="J32112"/>
    </row>
    <row r="32113" spans="1:10" x14ac:dyDescent="0.3">
      <c r="A32113" s="957"/>
      <c r="B32113"/>
      <c r="C32113"/>
      <c r="D32113"/>
      <c r="E32113"/>
      <c r="F32113"/>
      <c r="G32113"/>
      <c r="H32113"/>
      <c r="I32113"/>
      <c r="J32113"/>
    </row>
    <row r="32114" spans="1:10" x14ac:dyDescent="0.3">
      <c r="A32114" s="957"/>
      <c r="B32114"/>
      <c r="C32114"/>
      <c r="D32114"/>
      <c r="E32114"/>
      <c r="F32114"/>
      <c r="G32114"/>
      <c r="H32114"/>
      <c r="I32114"/>
      <c r="J32114"/>
    </row>
    <row r="32115" spans="1:10" x14ac:dyDescent="0.3">
      <c r="A32115" s="957"/>
      <c r="B32115"/>
      <c r="C32115"/>
      <c r="D32115"/>
      <c r="E32115"/>
      <c r="F32115"/>
      <c r="G32115"/>
      <c r="H32115"/>
      <c r="I32115"/>
      <c r="J32115"/>
    </row>
    <row r="32116" spans="1:10" x14ac:dyDescent="0.3">
      <c r="A32116" s="957"/>
      <c r="B32116"/>
      <c r="C32116"/>
      <c r="D32116"/>
      <c r="E32116"/>
      <c r="F32116"/>
      <c r="G32116"/>
      <c r="H32116"/>
      <c r="I32116"/>
      <c r="J32116"/>
    </row>
    <row r="32117" spans="1:10" x14ac:dyDescent="0.3">
      <c r="A32117" s="957"/>
      <c r="B32117"/>
      <c r="C32117"/>
      <c r="D32117"/>
      <c r="E32117"/>
      <c r="F32117"/>
      <c r="G32117"/>
      <c r="H32117"/>
      <c r="I32117"/>
      <c r="J32117"/>
    </row>
    <row r="32118" spans="1:10" x14ac:dyDescent="0.3">
      <c r="A32118" s="957"/>
      <c r="B32118"/>
      <c r="C32118"/>
      <c r="D32118"/>
      <c r="E32118"/>
      <c r="F32118"/>
      <c r="G32118"/>
      <c r="H32118"/>
      <c r="I32118"/>
      <c r="J32118"/>
    </row>
    <row r="32119" spans="1:10" x14ac:dyDescent="0.3">
      <c r="A32119" s="957"/>
      <c r="B32119"/>
      <c r="C32119"/>
      <c r="D32119"/>
      <c r="E32119"/>
      <c r="F32119"/>
      <c r="G32119"/>
      <c r="H32119"/>
      <c r="I32119"/>
      <c r="J32119"/>
    </row>
    <row r="32120" spans="1:10" x14ac:dyDescent="0.3">
      <c r="A32120" s="957"/>
      <c r="B32120"/>
      <c r="C32120"/>
      <c r="D32120"/>
      <c r="E32120"/>
      <c r="F32120"/>
      <c r="G32120"/>
      <c r="H32120"/>
      <c r="I32120"/>
      <c r="J32120"/>
    </row>
    <row r="32121" spans="1:10" x14ac:dyDescent="0.3">
      <c r="A32121" s="957"/>
      <c r="B32121"/>
      <c r="C32121"/>
      <c r="D32121"/>
      <c r="E32121"/>
      <c r="F32121"/>
      <c r="G32121"/>
      <c r="H32121"/>
      <c r="I32121"/>
      <c r="J32121"/>
    </row>
    <row r="32122" spans="1:10" x14ac:dyDescent="0.3">
      <c r="A32122" s="957"/>
      <c r="B32122"/>
      <c r="C32122"/>
      <c r="D32122"/>
      <c r="E32122"/>
      <c r="F32122"/>
      <c r="G32122"/>
      <c r="H32122"/>
      <c r="I32122"/>
      <c r="J32122"/>
    </row>
    <row r="32123" spans="1:10" x14ac:dyDescent="0.3">
      <c r="A32123" s="957"/>
      <c r="B32123"/>
      <c r="C32123"/>
      <c r="D32123"/>
      <c r="E32123"/>
      <c r="F32123"/>
      <c r="G32123"/>
      <c r="H32123"/>
      <c r="I32123"/>
      <c r="J32123"/>
    </row>
    <row r="32124" spans="1:10" x14ac:dyDescent="0.3">
      <c r="A32124" s="957"/>
      <c r="B32124"/>
      <c r="C32124"/>
      <c r="D32124"/>
      <c r="E32124"/>
      <c r="F32124"/>
      <c r="G32124"/>
      <c r="H32124"/>
      <c r="I32124"/>
      <c r="J32124"/>
    </row>
    <row r="32125" spans="1:10" x14ac:dyDescent="0.3">
      <c r="A32125" s="957"/>
      <c r="B32125"/>
      <c r="C32125"/>
      <c r="D32125"/>
      <c r="E32125"/>
      <c r="F32125"/>
      <c r="G32125"/>
      <c r="H32125"/>
      <c r="I32125"/>
      <c r="J32125"/>
    </row>
    <row r="32126" spans="1:10" x14ac:dyDescent="0.3">
      <c r="A32126" s="957"/>
      <c r="B32126"/>
      <c r="C32126"/>
      <c r="D32126"/>
      <c r="E32126"/>
      <c r="F32126"/>
      <c r="G32126"/>
      <c r="H32126"/>
      <c r="I32126"/>
      <c r="J32126"/>
    </row>
    <row r="32127" spans="1:10" x14ac:dyDescent="0.3">
      <c r="A32127" s="957"/>
      <c r="B32127"/>
      <c r="C32127"/>
      <c r="D32127"/>
      <c r="E32127"/>
      <c r="F32127"/>
      <c r="G32127"/>
      <c r="H32127"/>
      <c r="I32127"/>
      <c r="J32127"/>
    </row>
    <row r="32128" spans="1:10" x14ac:dyDescent="0.3">
      <c r="A32128" s="957"/>
      <c r="B32128"/>
      <c r="C32128"/>
      <c r="D32128"/>
      <c r="E32128"/>
      <c r="F32128"/>
      <c r="G32128"/>
      <c r="H32128"/>
      <c r="I32128"/>
      <c r="J32128"/>
    </row>
    <row r="32129" spans="1:10" x14ac:dyDescent="0.3">
      <c r="A32129" s="957"/>
      <c r="B32129"/>
      <c r="C32129"/>
      <c r="D32129"/>
      <c r="E32129"/>
      <c r="F32129"/>
      <c r="G32129"/>
      <c r="H32129"/>
      <c r="I32129"/>
      <c r="J32129"/>
    </row>
    <row r="32130" spans="1:10" x14ac:dyDescent="0.3">
      <c r="A32130" s="957"/>
      <c r="B32130"/>
      <c r="C32130"/>
      <c r="D32130"/>
      <c r="E32130"/>
      <c r="F32130"/>
      <c r="G32130"/>
      <c r="H32130"/>
      <c r="I32130"/>
      <c r="J32130"/>
    </row>
    <row r="32131" spans="1:10" x14ac:dyDescent="0.3">
      <c r="A32131" s="957"/>
      <c r="B32131"/>
      <c r="C32131"/>
      <c r="D32131"/>
      <c r="E32131"/>
      <c r="F32131"/>
      <c r="G32131"/>
      <c r="H32131"/>
      <c r="I32131"/>
      <c r="J32131"/>
    </row>
    <row r="32132" spans="1:10" x14ac:dyDescent="0.3">
      <c r="A32132" s="957"/>
      <c r="B32132"/>
      <c r="C32132"/>
      <c r="D32132"/>
      <c r="E32132"/>
      <c r="F32132"/>
      <c r="G32132"/>
      <c r="H32132"/>
      <c r="I32132"/>
      <c r="J32132"/>
    </row>
    <row r="32133" spans="1:10" x14ac:dyDescent="0.3">
      <c r="A32133" s="957"/>
      <c r="B32133"/>
      <c r="C32133"/>
      <c r="D32133"/>
      <c r="E32133"/>
      <c r="F32133"/>
      <c r="G32133"/>
      <c r="H32133"/>
      <c r="I32133"/>
      <c r="J32133"/>
    </row>
    <row r="32134" spans="1:10" x14ac:dyDescent="0.3">
      <c r="A32134" s="957"/>
      <c r="B32134"/>
      <c r="C32134"/>
      <c r="D32134"/>
      <c r="E32134"/>
      <c r="F32134"/>
      <c r="G32134"/>
      <c r="H32134"/>
      <c r="I32134"/>
      <c r="J32134"/>
    </row>
    <row r="32135" spans="1:10" x14ac:dyDescent="0.3">
      <c r="A32135" s="957"/>
      <c r="B32135"/>
      <c r="C32135"/>
      <c r="D32135"/>
      <c r="E32135"/>
      <c r="F32135"/>
      <c r="G32135"/>
      <c r="H32135"/>
      <c r="I32135"/>
      <c r="J32135"/>
    </row>
    <row r="32136" spans="1:10" x14ac:dyDescent="0.3">
      <c r="A32136" s="957"/>
      <c r="B32136"/>
      <c r="C32136"/>
      <c r="D32136"/>
      <c r="E32136"/>
      <c r="F32136"/>
      <c r="G32136"/>
      <c r="H32136"/>
      <c r="I32136"/>
      <c r="J32136"/>
    </row>
    <row r="32137" spans="1:10" x14ac:dyDescent="0.3">
      <c r="A32137" s="957"/>
      <c r="B32137"/>
      <c r="C32137"/>
      <c r="D32137"/>
      <c r="E32137"/>
      <c r="F32137"/>
      <c r="G32137"/>
      <c r="H32137"/>
      <c r="I32137"/>
      <c r="J32137"/>
    </row>
    <row r="32138" spans="1:10" x14ac:dyDescent="0.3">
      <c r="A32138" s="957"/>
      <c r="B32138"/>
      <c r="C32138"/>
      <c r="D32138"/>
      <c r="E32138"/>
      <c r="F32138"/>
      <c r="G32138"/>
      <c r="H32138"/>
      <c r="I32138"/>
      <c r="J32138"/>
    </row>
    <row r="32139" spans="1:10" x14ac:dyDescent="0.3">
      <c r="A32139" s="957"/>
      <c r="B32139"/>
      <c r="C32139"/>
      <c r="D32139"/>
      <c r="E32139"/>
      <c r="F32139"/>
      <c r="G32139"/>
      <c r="H32139"/>
      <c r="I32139"/>
      <c r="J32139"/>
    </row>
    <row r="32140" spans="1:10" x14ac:dyDescent="0.3">
      <c r="A32140" s="957"/>
      <c r="B32140"/>
      <c r="C32140"/>
      <c r="D32140"/>
      <c r="E32140"/>
      <c r="F32140"/>
      <c r="G32140"/>
      <c r="H32140"/>
      <c r="I32140"/>
      <c r="J32140"/>
    </row>
    <row r="32141" spans="1:10" x14ac:dyDescent="0.3">
      <c r="A32141" s="957"/>
      <c r="B32141"/>
      <c r="C32141"/>
      <c r="D32141"/>
      <c r="E32141"/>
      <c r="F32141"/>
      <c r="G32141"/>
      <c r="H32141"/>
      <c r="I32141"/>
      <c r="J32141"/>
    </row>
    <row r="32142" spans="1:10" x14ac:dyDescent="0.3">
      <c r="A32142" s="957"/>
      <c r="B32142"/>
      <c r="C32142"/>
      <c r="D32142"/>
      <c r="E32142"/>
      <c r="F32142"/>
      <c r="G32142"/>
      <c r="H32142"/>
      <c r="I32142"/>
      <c r="J32142"/>
    </row>
    <row r="32143" spans="1:10" x14ac:dyDescent="0.3">
      <c r="A32143" s="957"/>
      <c r="B32143"/>
      <c r="C32143"/>
      <c r="D32143"/>
      <c r="E32143"/>
      <c r="F32143"/>
      <c r="G32143"/>
      <c r="H32143"/>
      <c r="I32143"/>
      <c r="J32143"/>
    </row>
    <row r="32144" spans="1:10" x14ac:dyDescent="0.3">
      <c r="A32144" s="957"/>
      <c r="B32144"/>
      <c r="C32144"/>
      <c r="D32144"/>
      <c r="E32144"/>
      <c r="F32144"/>
      <c r="G32144"/>
      <c r="H32144"/>
      <c r="I32144"/>
      <c r="J32144"/>
    </row>
    <row r="32145" spans="1:10" x14ac:dyDescent="0.3">
      <c r="A32145" s="957"/>
      <c r="B32145"/>
      <c r="C32145"/>
      <c r="D32145"/>
      <c r="E32145"/>
      <c r="F32145"/>
      <c r="G32145"/>
      <c r="H32145"/>
      <c r="I32145"/>
      <c r="J32145"/>
    </row>
    <row r="32146" spans="1:10" x14ac:dyDescent="0.3">
      <c r="A32146" s="957"/>
      <c r="B32146"/>
      <c r="C32146"/>
      <c r="D32146"/>
      <c r="E32146"/>
      <c r="F32146"/>
      <c r="G32146"/>
      <c r="H32146"/>
      <c r="I32146"/>
      <c r="J32146"/>
    </row>
    <row r="32147" spans="1:10" x14ac:dyDescent="0.3">
      <c r="A32147" s="957"/>
      <c r="B32147"/>
      <c r="C32147"/>
      <c r="D32147"/>
      <c r="E32147"/>
      <c r="F32147"/>
      <c r="G32147"/>
      <c r="H32147"/>
      <c r="I32147"/>
      <c r="J32147"/>
    </row>
    <row r="32148" spans="1:10" x14ac:dyDescent="0.3">
      <c r="A32148" s="957"/>
      <c r="B32148"/>
      <c r="C32148"/>
      <c r="D32148"/>
      <c r="E32148"/>
      <c r="F32148"/>
      <c r="G32148"/>
      <c r="H32148"/>
      <c r="I32148"/>
      <c r="J32148"/>
    </row>
    <row r="32149" spans="1:10" x14ac:dyDescent="0.3">
      <c r="A32149" s="957"/>
      <c r="B32149"/>
      <c r="C32149"/>
      <c r="D32149"/>
      <c r="E32149"/>
      <c r="F32149"/>
      <c r="G32149"/>
      <c r="H32149"/>
      <c r="I32149"/>
      <c r="J32149"/>
    </row>
    <row r="32150" spans="1:10" x14ac:dyDescent="0.3">
      <c r="A32150" s="957"/>
      <c r="B32150"/>
      <c r="C32150"/>
      <c r="D32150"/>
      <c r="E32150"/>
      <c r="F32150"/>
      <c r="G32150"/>
      <c r="H32150"/>
      <c r="I32150"/>
      <c r="J32150"/>
    </row>
    <row r="32151" spans="1:10" x14ac:dyDescent="0.3">
      <c r="A32151" s="957"/>
      <c r="B32151"/>
      <c r="C32151"/>
      <c r="D32151"/>
      <c r="E32151"/>
      <c r="F32151"/>
      <c r="G32151"/>
      <c r="H32151"/>
      <c r="I32151"/>
      <c r="J32151"/>
    </row>
    <row r="32152" spans="1:10" x14ac:dyDescent="0.3">
      <c r="A32152" s="957"/>
      <c r="B32152"/>
      <c r="C32152"/>
      <c r="D32152"/>
      <c r="E32152"/>
      <c r="F32152"/>
      <c r="G32152"/>
      <c r="H32152"/>
      <c r="I32152"/>
      <c r="J32152"/>
    </row>
    <row r="32153" spans="1:10" x14ac:dyDescent="0.3">
      <c r="A32153" s="957"/>
      <c r="B32153"/>
      <c r="C32153"/>
      <c r="D32153"/>
      <c r="E32153"/>
      <c r="F32153"/>
      <c r="G32153"/>
      <c r="H32153"/>
      <c r="I32153"/>
      <c r="J32153"/>
    </row>
    <row r="32154" spans="1:10" x14ac:dyDescent="0.3">
      <c r="A32154" s="957"/>
      <c r="B32154"/>
      <c r="C32154"/>
      <c r="D32154"/>
      <c r="E32154"/>
      <c r="F32154"/>
      <c r="G32154"/>
      <c r="H32154"/>
      <c r="I32154"/>
      <c r="J32154"/>
    </row>
    <row r="32155" spans="1:10" x14ac:dyDescent="0.3">
      <c r="A32155" s="957"/>
      <c r="B32155"/>
      <c r="C32155"/>
      <c r="D32155"/>
      <c r="E32155"/>
      <c r="F32155"/>
      <c r="G32155"/>
      <c r="H32155"/>
      <c r="I32155"/>
      <c r="J32155"/>
    </row>
    <row r="32156" spans="1:10" x14ac:dyDescent="0.3">
      <c r="A32156" s="957"/>
      <c r="B32156"/>
      <c r="C32156"/>
      <c r="D32156"/>
      <c r="E32156"/>
      <c r="F32156"/>
      <c r="G32156"/>
      <c r="H32156"/>
      <c r="I32156"/>
      <c r="J32156"/>
    </row>
    <row r="32157" spans="1:10" x14ac:dyDescent="0.3">
      <c r="A32157" s="957"/>
      <c r="B32157"/>
      <c r="C32157"/>
      <c r="D32157"/>
      <c r="E32157"/>
      <c r="F32157"/>
      <c r="G32157"/>
      <c r="H32157"/>
      <c r="I32157"/>
      <c r="J32157"/>
    </row>
    <row r="32158" spans="1:10" x14ac:dyDescent="0.3">
      <c r="A32158" s="957"/>
      <c r="B32158"/>
      <c r="C32158"/>
      <c r="D32158"/>
      <c r="E32158"/>
      <c r="F32158"/>
      <c r="G32158"/>
      <c r="H32158"/>
      <c r="I32158"/>
      <c r="J32158"/>
    </row>
    <row r="32159" spans="1:10" x14ac:dyDescent="0.3">
      <c r="A32159" s="957"/>
      <c r="B32159"/>
      <c r="C32159"/>
      <c r="D32159"/>
      <c r="E32159"/>
      <c r="F32159"/>
      <c r="G32159"/>
      <c r="H32159"/>
      <c r="I32159"/>
      <c r="J32159"/>
    </row>
    <row r="32160" spans="1:10" x14ac:dyDescent="0.3">
      <c r="A32160" s="957"/>
      <c r="B32160"/>
      <c r="C32160"/>
      <c r="D32160"/>
      <c r="E32160"/>
      <c r="F32160"/>
      <c r="G32160"/>
      <c r="H32160"/>
      <c r="I32160"/>
      <c r="J32160"/>
    </row>
    <row r="32161" spans="1:10" x14ac:dyDescent="0.3">
      <c r="A32161" s="957"/>
      <c r="B32161"/>
      <c r="C32161"/>
      <c r="D32161"/>
      <c r="E32161"/>
      <c r="F32161"/>
      <c r="G32161"/>
      <c r="H32161"/>
      <c r="I32161"/>
      <c r="J32161"/>
    </row>
    <row r="32162" spans="1:10" x14ac:dyDescent="0.3">
      <c r="A32162" s="957"/>
      <c r="B32162"/>
      <c r="C32162"/>
      <c r="D32162"/>
      <c r="E32162"/>
      <c r="F32162"/>
      <c r="G32162"/>
      <c r="H32162"/>
      <c r="I32162"/>
      <c r="J32162"/>
    </row>
    <row r="32163" spans="1:10" x14ac:dyDescent="0.3">
      <c r="A32163" s="957"/>
      <c r="B32163"/>
      <c r="C32163"/>
      <c r="D32163"/>
      <c r="E32163"/>
      <c r="F32163"/>
      <c r="G32163"/>
      <c r="H32163"/>
      <c r="I32163"/>
      <c r="J32163"/>
    </row>
    <row r="32164" spans="1:10" x14ac:dyDescent="0.3">
      <c r="A32164" s="957"/>
      <c r="B32164"/>
      <c r="C32164"/>
      <c r="D32164"/>
      <c r="E32164"/>
      <c r="F32164"/>
      <c r="G32164"/>
      <c r="H32164"/>
      <c r="I32164"/>
      <c r="J32164"/>
    </row>
    <row r="32165" spans="1:10" x14ac:dyDescent="0.3">
      <c r="A32165" s="957"/>
      <c r="B32165"/>
      <c r="C32165"/>
      <c r="D32165"/>
      <c r="E32165"/>
      <c r="F32165"/>
      <c r="G32165"/>
      <c r="H32165"/>
      <c r="I32165"/>
      <c r="J32165"/>
    </row>
    <row r="32166" spans="1:10" x14ac:dyDescent="0.3">
      <c r="A32166" s="957"/>
      <c r="B32166"/>
      <c r="C32166"/>
      <c r="D32166"/>
      <c r="E32166"/>
      <c r="F32166"/>
      <c r="G32166"/>
      <c r="H32166"/>
      <c r="I32166"/>
      <c r="J32166"/>
    </row>
    <row r="32167" spans="1:10" x14ac:dyDescent="0.3">
      <c r="A32167" s="957"/>
      <c r="B32167"/>
      <c r="C32167"/>
      <c r="D32167"/>
      <c r="E32167"/>
      <c r="F32167"/>
      <c r="G32167"/>
      <c r="H32167"/>
      <c r="I32167"/>
      <c r="J32167"/>
    </row>
    <row r="32168" spans="1:10" x14ac:dyDescent="0.3">
      <c r="A32168" s="957"/>
      <c r="B32168"/>
      <c r="C32168"/>
      <c r="D32168"/>
      <c r="E32168"/>
      <c r="F32168"/>
      <c r="G32168"/>
      <c r="H32168"/>
      <c r="I32168"/>
      <c r="J32168"/>
    </row>
    <row r="32169" spans="1:10" x14ac:dyDescent="0.3">
      <c r="A32169" s="957"/>
      <c r="B32169"/>
      <c r="C32169"/>
      <c r="D32169"/>
      <c r="E32169"/>
      <c r="F32169"/>
      <c r="G32169"/>
      <c r="H32169"/>
      <c r="I32169"/>
      <c r="J32169"/>
    </row>
    <row r="32170" spans="1:10" x14ac:dyDescent="0.3">
      <c r="A32170" s="957"/>
      <c r="B32170"/>
      <c r="C32170"/>
      <c r="D32170"/>
      <c r="E32170"/>
      <c r="F32170"/>
      <c r="G32170"/>
      <c r="H32170"/>
      <c r="I32170"/>
      <c r="J32170"/>
    </row>
    <row r="32171" spans="1:10" x14ac:dyDescent="0.3">
      <c r="A32171" s="957"/>
      <c r="B32171"/>
      <c r="C32171"/>
      <c r="D32171"/>
      <c r="E32171"/>
      <c r="F32171"/>
      <c r="G32171"/>
      <c r="H32171"/>
      <c r="I32171"/>
      <c r="J32171"/>
    </row>
    <row r="32172" spans="1:10" x14ac:dyDescent="0.3">
      <c r="A32172" s="957"/>
      <c r="B32172"/>
      <c r="C32172"/>
      <c r="D32172"/>
      <c r="E32172"/>
      <c r="F32172"/>
      <c r="G32172"/>
      <c r="H32172"/>
      <c r="I32172"/>
      <c r="J32172"/>
    </row>
    <row r="32173" spans="1:10" x14ac:dyDescent="0.3">
      <c r="A32173" s="957"/>
      <c r="B32173"/>
      <c r="C32173"/>
      <c r="D32173"/>
      <c r="E32173"/>
      <c r="F32173"/>
      <c r="G32173"/>
      <c r="H32173"/>
      <c r="I32173"/>
      <c r="J32173"/>
    </row>
    <row r="32174" spans="1:10" x14ac:dyDescent="0.3">
      <c r="A32174" s="957"/>
      <c r="B32174"/>
      <c r="C32174"/>
      <c r="D32174"/>
      <c r="E32174"/>
      <c r="F32174"/>
      <c r="G32174"/>
      <c r="H32174"/>
      <c r="I32174"/>
      <c r="J32174"/>
    </row>
    <row r="32175" spans="1:10" x14ac:dyDescent="0.3">
      <c r="A32175" s="957"/>
      <c r="B32175"/>
      <c r="C32175"/>
      <c r="D32175"/>
      <c r="E32175"/>
      <c r="F32175"/>
      <c r="G32175"/>
      <c r="H32175"/>
      <c r="I32175"/>
      <c r="J32175"/>
    </row>
    <row r="32176" spans="1:10" x14ac:dyDescent="0.3">
      <c r="A32176" s="957"/>
      <c r="B32176"/>
      <c r="C32176"/>
      <c r="D32176"/>
      <c r="E32176"/>
      <c r="F32176"/>
      <c r="G32176"/>
      <c r="H32176"/>
      <c r="I32176"/>
      <c r="J32176"/>
    </row>
    <row r="32177" spans="1:10" x14ac:dyDescent="0.3">
      <c r="A32177" s="957"/>
      <c r="B32177"/>
      <c r="C32177"/>
      <c r="D32177"/>
      <c r="E32177"/>
      <c r="F32177"/>
      <c r="G32177"/>
      <c r="H32177"/>
      <c r="I32177"/>
      <c r="J32177"/>
    </row>
    <row r="32178" spans="1:10" x14ac:dyDescent="0.3">
      <c r="A32178" s="957"/>
      <c r="B32178"/>
      <c r="C32178"/>
      <c r="D32178"/>
      <c r="E32178"/>
      <c r="F32178"/>
      <c r="G32178"/>
      <c r="H32178"/>
      <c r="I32178"/>
      <c r="J32178"/>
    </row>
    <row r="32179" spans="1:10" x14ac:dyDescent="0.3">
      <c r="A32179" s="957"/>
      <c r="B32179"/>
      <c r="C32179"/>
      <c r="D32179"/>
      <c r="E32179"/>
      <c r="F32179"/>
      <c r="G32179"/>
      <c r="H32179"/>
      <c r="I32179"/>
      <c r="J32179"/>
    </row>
    <row r="32180" spans="1:10" x14ac:dyDescent="0.3">
      <c r="A32180" s="957"/>
      <c r="B32180"/>
      <c r="C32180"/>
      <c r="D32180"/>
      <c r="E32180"/>
      <c r="F32180"/>
      <c r="G32180"/>
      <c r="H32180"/>
      <c r="I32180"/>
      <c r="J32180"/>
    </row>
    <row r="32181" spans="1:10" x14ac:dyDescent="0.3">
      <c r="A32181" s="957"/>
      <c r="B32181"/>
      <c r="C32181"/>
      <c r="D32181"/>
      <c r="E32181"/>
      <c r="F32181"/>
      <c r="G32181"/>
      <c r="H32181"/>
      <c r="I32181"/>
      <c r="J32181"/>
    </row>
    <row r="32182" spans="1:10" x14ac:dyDescent="0.3">
      <c r="A32182" s="957"/>
      <c r="B32182"/>
      <c r="C32182"/>
      <c r="D32182"/>
      <c r="E32182"/>
      <c r="F32182"/>
      <c r="G32182"/>
      <c r="H32182"/>
      <c r="I32182"/>
      <c r="J32182"/>
    </row>
    <row r="32183" spans="1:10" x14ac:dyDescent="0.3">
      <c r="A32183" s="957"/>
      <c r="B32183"/>
      <c r="C32183"/>
      <c r="D32183"/>
      <c r="E32183"/>
      <c r="F32183"/>
      <c r="G32183"/>
      <c r="H32183"/>
      <c r="I32183"/>
      <c r="J32183"/>
    </row>
    <row r="32184" spans="1:10" x14ac:dyDescent="0.3">
      <c r="A32184" s="957"/>
      <c r="B32184"/>
      <c r="C32184"/>
      <c r="D32184"/>
      <c r="E32184"/>
      <c r="F32184"/>
      <c r="G32184"/>
      <c r="H32184"/>
      <c r="I32184"/>
      <c r="J32184"/>
    </row>
    <row r="32185" spans="1:10" x14ac:dyDescent="0.3">
      <c r="A32185" s="957"/>
      <c r="B32185"/>
      <c r="C32185"/>
      <c r="D32185"/>
      <c r="E32185"/>
      <c r="F32185"/>
      <c r="G32185"/>
      <c r="H32185"/>
      <c r="I32185"/>
      <c r="J32185"/>
    </row>
    <row r="32186" spans="1:10" x14ac:dyDescent="0.3">
      <c r="A32186" s="957"/>
      <c r="B32186"/>
      <c r="C32186"/>
      <c r="D32186"/>
      <c r="E32186"/>
      <c r="F32186"/>
      <c r="G32186"/>
      <c r="H32186"/>
      <c r="I32186"/>
      <c r="J32186"/>
    </row>
    <row r="32187" spans="1:10" x14ac:dyDescent="0.3">
      <c r="A32187" s="957"/>
      <c r="B32187"/>
      <c r="C32187"/>
      <c r="D32187"/>
      <c r="E32187"/>
      <c r="F32187"/>
      <c r="G32187"/>
      <c r="H32187"/>
      <c r="I32187"/>
      <c r="J32187"/>
    </row>
    <row r="32188" spans="1:10" x14ac:dyDescent="0.3">
      <c r="A32188" s="957"/>
      <c r="B32188"/>
      <c r="C32188"/>
      <c r="D32188"/>
      <c r="E32188"/>
      <c r="F32188"/>
      <c r="G32188"/>
      <c r="H32188"/>
      <c r="I32188"/>
      <c r="J32188"/>
    </row>
    <row r="32189" spans="1:10" x14ac:dyDescent="0.3">
      <c r="A32189" s="957"/>
      <c r="B32189"/>
      <c r="C32189"/>
      <c r="D32189"/>
      <c r="E32189"/>
      <c r="F32189"/>
      <c r="G32189"/>
      <c r="H32189"/>
      <c r="I32189"/>
      <c r="J32189"/>
    </row>
    <row r="32190" spans="1:10" x14ac:dyDescent="0.3">
      <c r="A32190" s="957"/>
      <c r="B32190"/>
      <c r="C32190"/>
      <c r="D32190"/>
      <c r="E32190"/>
      <c r="F32190"/>
      <c r="G32190"/>
      <c r="H32190"/>
      <c r="I32190"/>
      <c r="J32190"/>
    </row>
    <row r="32191" spans="1:10" x14ac:dyDescent="0.3">
      <c r="A32191" s="957"/>
      <c r="B32191"/>
      <c r="C32191"/>
      <c r="D32191"/>
      <c r="E32191"/>
      <c r="F32191"/>
      <c r="G32191"/>
      <c r="H32191"/>
      <c r="I32191"/>
      <c r="J32191"/>
    </row>
    <row r="32192" spans="1:10" x14ac:dyDescent="0.3">
      <c r="A32192" s="957"/>
      <c r="B32192"/>
      <c r="C32192"/>
      <c r="D32192"/>
      <c r="E32192"/>
      <c r="F32192"/>
      <c r="G32192"/>
      <c r="H32192"/>
      <c r="I32192"/>
      <c r="J32192"/>
    </row>
    <row r="32193" spans="1:10" x14ac:dyDescent="0.3">
      <c r="A32193" s="957"/>
      <c r="B32193"/>
      <c r="C32193"/>
      <c r="D32193"/>
      <c r="E32193"/>
      <c r="F32193"/>
      <c r="G32193"/>
      <c r="H32193"/>
      <c r="I32193"/>
      <c r="J32193"/>
    </row>
    <row r="32194" spans="1:10" x14ac:dyDescent="0.3">
      <c r="A32194" s="957"/>
      <c r="B32194"/>
      <c r="C32194"/>
      <c r="D32194"/>
      <c r="E32194"/>
      <c r="F32194"/>
      <c r="G32194"/>
      <c r="H32194"/>
      <c r="I32194"/>
      <c r="J32194"/>
    </row>
    <row r="32195" spans="1:10" x14ac:dyDescent="0.3">
      <c r="A32195" s="957"/>
      <c r="B32195"/>
      <c r="C32195"/>
      <c r="D32195"/>
      <c r="E32195"/>
      <c r="F32195"/>
      <c r="G32195"/>
      <c r="H32195"/>
      <c r="I32195"/>
      <c r="J32195"/>
    </row>
    <row r="32196" spans="1:10" x14ac:dyDescent="0.3">
      <c r="A32196" s="957"/>
      <c r="B32196"/>
      <c r="C32196"/>
      <c r="D32196"/>
      <c r="E32196"/>
      <c r="F32196"/>
      <c r="G32196"/>
      <c r="H32196"/>
      <c r="I32196"/>
      <c r="J32196"/>
    </row>
    <row r="32197" spans="1:10" x14ac:dyDescent="0.3">
      <c r="A32197" s="957"/>
      <c r="B32197"/>
      <c r="C32197"/>
      <c r="D32197"/>
      <c r="E32197"/>
      <c r="F32197"/>
      <c r="G32197"/>
      <c r="H32197"/>
      <c r="I32197"/>
      <c r="J32197"/>
    </row>
    <row r="32198" spans="1:10" x14ac:dyDescent="0.3">
      <c r="A32198" s="957"/>
      <c r="B32198"/>
      <c r="C32198"/>
      <c r="D32198"/>
      <c r="E32198"/>
      <c r="F32198"/>
      <c r="G32198"/>
      <c r="H32198"/>
      <c r="I32198"/>
      <c r="J32198"/>
    </row>
    <row r="32199" spans="1:10" x14ac:dyDescent="0.3">
      <c r="A32199" s="957"/>
      <c r="B32199"/>
      <c r="C32199"/>
      <c r="D32199"/>
      <c r="E32199"/>
      <c r="F32199"/>
      <c r="G32199"/>
      <c r="H32199"/>
      <c r="I32199"/>
      <c r="J32199"/>
    </row>
    <row r="32200" spans="1:10" x14ac:dyDescent="0.3">
      <c r="A32200" s="957"/>
      <c r="B32200"/>
      <c r="C32200"/>
      <c r="D32200"/>
      <c r="E32200"/>
      <c r="F32200"/>
      <c r="G32200"/>
      <c r="H32200"/>
      <c r="I32200"/>
      <c r="J32200"/>
    </row>
    <row r="32201" spans="1:10" x14ac:dyDescent="0.3">
      <c r="A32201" s="957"/>
      <c r="B32201"/>
      <c r="C32201"/>
      <c r="D32201"/>
      <c r="E32201"/>
      <c r="F32201"/>
      <c r="G32201"/>
      <c r="H32201"/>
      <c r="I32201"/>
      <c r="J32201"/>
    </row>
    <row r="32202" spans="1:10" x14ac:dyDescent="0.3">
      <c r="A32202" s="957"/>
      <c r="B32202"/>
      <c r="C32202"/>
      <c r="D32202"/>
      <c r="E32202"/>
      <c r="F32202"/>
      <c r="G32202"/>
      <c r="H32202"/>
      <c r="I32202"/>
      <c r="J32202"/>
    </row>
    <row r="32203" spans="1:10" x14ac:dyDescent="0.3">
      <c r="A32203" s="957"/>
      <c r="B32203"/>
      <c r="C32203"/>
      <c r="D32203"/>
      <c r="E32203"/>
      <c r="F32203"/>
      <c r="G32203"/>
      <c r="H32203"/>
      <c r="I32203"/>
      <c r="J32203"/>
    </row>
    <row r="32204" spans="1:10" x14ac:dyDescent="0.3">
      <c r="A32204" s="957"/>
      <c r="B32204"/>
      <c r="C32204"/>
      <c r="D32204"/>
      <c r="E32204"/>
      <c r="F32204"/>
      <c r="G32204"/>
      <c r="H32204"/>
      <c r="I32204"/>
      <c r="J32204"/>
    </row>
    <row r="32205" spans="1:10" x14ac:dyDescent="0.3">
      <c r="A32205" s="957"/>
      <c r="B32205"/>
      <c r="C32205"/>
      <c r="D32205"/>
      <c r="E32205"/>
      <c r="F32205"/>
      <c r="G32205"/>
      <c r="H32205"/>
      <c r="I32205"/>
      <c r="J32205"/>
    </row>
    <row r="32206" spans="1:10" x14ac:dyDescent="0.3">
      <c r="A32206" s="957"/>
      <c r="B32206"/>
      <c r="C32206"/>
      <c r="D32206"/>
      <c r="E32206"/>
      <c r="F32206"/>
      <c r="G32206"/>
      <c r="H32206"/>
      <c r="I32206"/>
      <c r="J32206"/>
    </row>
    <row r="32207" spans="1:10" x14ac:dyDescent="0.3">
      <c r="A32207" s="957"/>
      <c r="B32207"/>
      <c r="C32207"/>
      <c r="D32207"/>
      <c r="E32207"/>
      <c r="F32207"/>
      <c r="G32207"/>
      <c r="H32207"/>
      <c r="I32207"/>
      <c r="J32207"/>
    </row>
    <row r="32208" spans="1:10" x14ac:dyDescent="0.3">
      <c r="A32208" s="957"/>
      <c r="B32208"/>
      <c r="C32208"/>
      <c r="D32208"/>
      <c r="E32208"/>
      <c r="F32208"/>
      <c r="G32208"/>
      <c r="H32208"/>
      <c r="I32208"/>
      <c r="J32208"/>
    </row>
    <row r="32209" spans="1:10" x14ac:dyDescent="0.3">
      <c r="A32209" s="957"/>
      <c r="B32209"/>
      <c r="C32209"/>
      <c r="D32209"/>
      <c r="E32209"/>
      <c r="F32209"/>
      <c r="G32209"/>
      <c r="H32209"/>
      <c r="I32209"/>
      <c r="J32209"/>
    </row>
    <row r="32210" spans="1:10" x14ac:dyDescent="0.3">
      <c r="A32210" s="957"/>
      <c r="B32210"/>
      <c r="C32210"/>
      <c r="D32210"/>
      <c r="E32210"/>
      <c r="F32210"/>
      <c r="G32210"/>
      <c r="H32210"/>
      <c r="I32210"/>
      <c r="J32210"/>
    </row>
    <row r="32211" spans="1:10" x14ac:dyDescent="0.3">
      <c r="A32211" s="957"/>
      <c r="B32211"/>
      <c r="C32211"/>
      <c r="D32211"/>
      <c r="E32211"/>
      <c r="F32211"/>
      <c r="G32211"/>
      <c r="H32211"/>
      <c r="I32211"/>
      <c r="J32211"/>
    </row>
    <row r="32212" spans="1:10" x14ac:dyDescent="0.3">
      <c r="A32212" s="957"/>
      <c r="B32212"/>
      <c r="C32212"/>
      <c r="D32212"/>
      <c r="E32212"/>
      <c r="F32212"/>
      <c r="G32212"/>
      <c r="H32212"/>
      <c r="I32212"/>
      <c r="J32212"/>
    </row>
    <row r="32213" spans="1:10" x14ac:dyDescent="0.3">
      <c r="A32213" s="957"/>
      <c r="B32213"/>
      <c r="C32213"/>
      <c r="D32213"/>
      <c r="E32213"/>
      <c r="F32213"/>
      <c r="G32213"/>
      <c r="H32213"/>
      <c r="I32213"/>
      <c r="J32213"/>
    </row>
    <row r="32214" spans="1:10" x14ac:dyDescent="0.3">
      <c r="A32214" s="957"/>
      <c r="B32214"/>
      <c r="C32214"/>
      <c r="D32214"/>
      <c r="E32214"/>
      <c r="F32214"/>
      <c r="G32214"/>
      <c r="H32214"/>
      <c r="I32214"/>
      <c r="J32214"/>
    </row>
    <row r="32215" spans="1:10" x14ac:dyDescent="0.3">
      <c r="A32215" s="957"/>
      <c r="B32215"/>
      <c r="C32215"/>
      <c r="D32215"/>
      <c r="E32215"/>
      <c r="F32215"/>
      <c r="G32215"/>
      <c r="H32215"/>
      <c r="I32215"/>
      <c r="J32215"/>
    </row>
    <row r="32216" spans="1:10" x14ac:dyDescent="0.3">
      <c r="A32216" s="957"/>
      <c r="B32216"/>
      <c r="C32216"/>
      <c r="D32216"/>
      <c r="E32216"/>
      <c r="F32216"/>
      <c r="G32216"/>
      <c r="H32216"/>
      <c r="I32216"/>
      <c r="J32216"/>
    </row>
    <row r="32217" spans="1:10" x14ac:dyDescent="0.3">
      <c r="A32217" s="957"/>
      <c r="B32217"/>
      <c r="C32217"/>
      <c r="D32217"/>
      <c r="E32217"/>
      <c r="F32217"/>
      <c r="G32217"/>
      <c r="H32217"/>
      <c r="I32217"/>
      <c r="J32217"/>
    </row>
    <row r="32218" spans="1:10" x14ac:dyDescent="0.3">
      <c r="A32218" s="957"/>
      <c r="B32218"/>
      <c r="C32218"/>
      <c r="D32218"/>
      <c r="E32218"/>
      <c r="F32218"/>
      <c r="G32218"/>
      <c r="H32218"/>
      <c r="I32218"/>
      <c r="J32218"/>
    </row>
    <row r="32219" spans="1:10" x14ac:dyDescent="0.3">
      <c r="A32219" s="957"/>
      <c r="B32219"/>
      <c r="C32219"/>
      <c r="D32219"/>
      <c r="E32219"/>
      <c r="F32219"/>
      <c r="G32219"/>
      <c r="H32219"/>
      <c r="I32219"/>
      <c r="J32219"/>
    </row>
    <row r="32220" spans="1:10" x14ac:dyDescent="0.3">
      <c r="A32220" s="957"/>
      <c r="B32220"/>
      <c r="C32220"/>
      <c r="D32220"/>
      <c r="E32220"/>
      <c r="F32220"/>
      <c r="G32220"/>
      <c r="H32220"/>
      <c r="I32220"/>
      <c r="J32220"/>
    </row>
    <row r="32221" spans="1:10" x14ac:dyDescent="0.3">
      <c r="A32221" s="957"/>
      <c r="B32221"/>
      <c r="C32221"/>
      <c r="D32221"/>
      <c r="E32221"/>
      <c r="F32221"/>
      <c r="G32221"/>
      <c r="H32221"/>
      <c r="I32221"/>
      <c r="J32221"/>
    </row>
    <row r="32222" spans="1:10" x14ac:dyDescent="0.3">
      <c r="A32222" s="957"/>
      <c r="B32222"/>
      <c r="C32222"/>
      <c r="D32222"/>
      <c r="E32222"/>
      <c r="F32222"/>
      <c r="G32222"/>
      <c r="H32222"/>
      <c r="I32222"/>
      <c r="J32222"/>
    </row>
    <row r="32223" spans="1:10" x14ac:dyDescent="0.3">
      <c r="A32223" s="957"/>
      <c r="B32223"/>
      <c r="C32223"/>
      <c r="D32223"/>
      <c r="E32223"/>
      <c r="F32223"/>
      <c r="G32223"/>
      <c r="H32223"/>
      <c r="I32223"/>
      <c r="J32223"/>
    </row>
    <row r="32224" spans="1:10" x14ac:dyDescent="0.3">
      <c r="A32224" s="957"/>
      <c r="B32224"/>
      <c r="C32224"/>
      <c r="D32224"/>
      <c r="E32224"/>
      <c r="F32224"/>
      <c r="G32224"/>
      <c r="H32224"/>
      <c r="I32224"/>
      <c r="J32224"/>
    </row>
    <row r="32225" spans="1:10" x14ac:dyDescent="0.3">
      <c r="A32225" s="957"/>
      <c r="B32225"/>
      <c r="C32225"/>
      <c r="D32225"/>
      <c r="E32225"/>
      <c r="F32225"/>
      <c r="G32225"/>
      <c r="H32225"/>
      <c r="I32225"/>
      <c r="J32225"/>
    </row>
    <row r="32226" spans="1:10" x14ac:dyDescent="0.3">
      <c r="A32226" s="957"/>
      <c r="B32226"/>
      <c r="C32226"/>
      <c r="D32226"/>
      <c r="E32226"/>
      <c r="F32226"/>
      <c r="G32226"/>
      <c r="H32226"/>
      <c r="I32226"/>
      <c r="J32226"/>
    </row>
    <row r="32227" spans="1:10" x14ac:dyDescent="0.3">
      <c r="A32227" s="957"/>
      <c r="B32227"/>
      <c r="C32227"/>
      <c r="D32227"/>
      <c r="E32227"/>
      <c r="F32227"/>
      <c r="G32227"/>
      <c r="H32227"/>
      <c r="I32227"/>
      <c r="J32227"/>
    </row>
    <row r="32228" spans="1:10" x14ac:dyDescent="0.3">
      <c r="A32228" s="957"/>
      <c r="B32228"/>
      <c r="C32228"/>
      <c r="D32228"/>
      <c r="E32228"/>
      <c r="F32228"/>
      <c r="G32228"/>
      <c r="H32228"/>
      <c r="I32228"/>
      <c r="J32228"/>
    </row>
    <row r="32229" spans="1:10" x14ac:dyDescent="0.3">
      <c r="A32229" s="957"/>
      <c r="B32229"/>
      <c r="C32229"/>
      <c r="D32229"/>
      <c r="E32229"/>
      <c r="F32229"/>
      <c r="G32229"/>
      <c r="H32229"/>
      <c r="I32229"/>
      <c r="J32229"/>
    </row>
    <row r="32230" spans="1:10" x14ac:dyDescent="0.3">
      <c r="A32230" s="957"/>
      <c r="B32230"/>
      <c r="C32230"/>
      <c r="D32230"/>
      <c r="E32230"/>
      <c r="F32230"/>
      <c r="G32230"/>
      <c r="H32230"/>
      <c r="I32230"/>
      <c r="J32230"/>
    </row>
    <row r="32231" spans="1:10" x14ac:dyDescent="0.3">
      <c r="A32231" s="957"/>
      <c r="B32231"/>
      <c r="C32231"/>
      <c r="D32231"/>
      <c r="E32231"/>
      <c r="F32231"/>
      <c r="G32231"/>
      <c r="H32231"/>
      <c r="I32231"/>
      <c r="J32231"/>
    </row>
    <row r="32232" spans="1:10" x14ac:dyDescent="0.3">
      <c r="A32232" s="957"/>
      <c r="B32232"/>
      <c r="C32232"/>
      <c r="D32232"/>
      <c r="E32232"/>
      <c r="F32232"/>
      <c r="G32232"/>
      <c r="H32232"/>
      <c r="I32232"/>
      <c r="J32232"/>
    </row>
    <row r="32233" spans="1:10" x14ac:dyDescent="0.3">
      <c r="A32233" s="957"/>
      <c r="B32233"/>
      <c r="C32233"/>
      <c r="D32233"/>
      <c r="E32233"/>
      <c r="F32233"/>
      <c r="G32233"/>
      <c r="H32233"/>
      <c r="I32233"/>
      <c r="J32233"/>
    </row>
    <row r="32234" spans="1:10" x14ac:dyDescent="0.3">
      <c r="A32234" s="957"/>
      <c r="B32234"/>
      <c r="C32234"/>
      <c r="D32234"/>
      <c r="E32234"/>
      <c r="F32234"/>
      <c r="G32234"/>
      <c r="H32234"/>
      <c r="I32234"/>
      <c r="J32234"/>
    </row>
    <row r="32235" spans="1:10" x14ac:dyDescent="0.3">
      <c r="A32235" s="957"/>
      <c r="B32235"/>
      <c r="C32235"/>
      <c r="D32235"/>
      <c r="E32235"/>
      <c r="F32235"/>
      <c r="G32235"/>
      <c r="H32235"/>
      <c r="I32235"/>
      <c r="J32235"/>
    </row>
    <row r="32236" spans="1:10" x14ac:dyDescent="0.3">
      <c r="A32236" s="957"/>
      <c r="B32236"/>
      <c r="C32236"/>
      <c r="D32236"/>
      <c r="E32236"/>
      <c r="F32236"/>
      <c r="G32236"/>
      <c r="H32236"/>
      <c r="I32236"/>
      <c r="J32236"/>
    </row>
    <row r="32237" spans="1:10" x14ac:dyDescent="0.3">
      <c r="A32237" s="957"/>
      <c r="B32237"/>
      <c r="C32237"/>
      <c r="D32237"/>
      <c r="E32237"/>
      <c r="F32237"/>
      <c r="G32237"/>
      <c r="H32237"/>
      <c r="I32237"/>
      <c r="J32237"/>
    </row>
    <row r="32238" spans="1:10" x14ac:dyDescent="0.3">
      <c r="A32238" s="957"/>
      <c r="B32238"/>
      <c r="C32238"/>
      <c r="D32238"/>
      <c r="E32238"/>
      <c r="F32238"/>
      <c r="G32238"/>
      <c r="H32238"/>
      <c r="I32238"/>
      <c r="J32238"/>
    </row>
    <row r="32239" spans="1:10" x14ac:dyDescent="0.3">
      <c r="A32239" s="957"/>
      <c r="B32239"/>
      <c r="C32239"/>
      <c r="D32239"/>
      <c r="E32239"/>
      <c r="F32239"/>
      <c r="G32239"/>
      <c r="H32239"/>
      <c r="I32239"/>
      <c r="J32239"/>
    </row>
    <row r="32240" spans="1:10" x14ac:dyDescent="0.3">
      <c r="A32240" s="957"/>
      <c r="B32240"/>
      <c r="C32240"/>
      <c r="D32240"/>
      <c r="E32240"/>
      <c r="F32240"/>
      <c r="G32240"/>
      <c r="H32240"/>
      <c r="I32240"/>
      <c r="J32240"/>
    </row>
    <row r="32241" spans="1:10" x14ac:dyDescent="0.3">
      <c r="A32241" s="957"/>
      <c r="B32241"/>
      <c r="C32241"/>
      <c r="D32241"/>
      <c r="E32241"/>
      <c r="F32241"/>
      <c r="G32241"/>
      <c r="H32241"/>
      <c r="I32241"/>
      <c r="J32241"/>
    </row>
    <row r="32242" spans="1:10" x14ac:dyDescent="0.3">
      <c r="A32242" s="957"/>
      <c r="B32242"/>
      <c r="C32242"/>
      <c r="D32242"/>
      <c r="E32242"/>
      <c r="F32242"/>
      <c r="G32242"/>
      <c r="H32242"/>
      <c r="I32242"/>
      <c r="J32242"/>
    </row>
    <row r="32243" spans="1:10" x14ac:dyDescent="0.3">
      <c r="A32243" s="957"/>
      <c r="B32243"/>
      <c r="C32243"/>
      <c r="D32243"/>
      <c r="E32243"/>
      <c r="F32243"/>
      <c r="G32243"/>
      <c r="H32243"/>
      <c r="I32243"/>
      <c r="J32243"/>
    </row>
    <row r="32244" spans="1:10" x14ac:dyDescent="0.3">
      <c r="A32244" s="957"/>
      <c r="B32244"/>
      <c r="C32244"/>
      <c r="D32244"/>
      <c r="E32244"/>
      <c r="F32244"/>
      <c r="G32244"/>
      <c r="H32244"/>
      <c r="I32244"/>
      <c r="J32244"/>
    </row>
    <row r="32245" spans="1:10" x14ac:dyDescent="0.3">
      <c r="A32245" s="957"/>
      <c r="B32245"/>
      <c r="C32245"/>
      <c r="D32245"/>
      <c r="E32245"/>
      <c r="F32245"/>
      <c r="G32245"/>
      <c r="H32245"/>
      <c r="I32245"/>
      <c r="J32245"/>
    </row>
    <row r="32246" spans="1:10" x14ac:dyDescent="0.3">
      <c r="A32246" s="957"/>
      <c r="B32246"/>
      <c r="C32246"/>
      <c r="D32246"/>
      <c r="E32246"/>
      <c r="F32246"/>
      <c r="G32246"/>
      <c r="H32246"/>
      <c r="I32246"/>
      <c r="J32246"/>
    </row>
    <row r="32247" spans="1:10" x14ac:dyDescent="0.3">
      <c r="A32247" s="957"/>
      <c r="B32247"/>
      <c r="C32247"/>
      <c r="D32247"/>
      <c r="E32247"/>
      <c r="F32247"/>
      <c r="G32247"/>
      <c r="H32247"/>
      <c r="I32247"/>
      <c r="J32247"/>
    </row>
    <row r="32248" spans="1:10" x14ac:dyDescent="0.3">
      <c r="A32248" s="957"/>
      <c r="B32248"/>
      <c r="C32248"/>
      <c r="D32248"/>
      <c r="E32248"/>
      <c r="F32248"/>
      <c r="G32248"/>
      <c r="H32248"/>
      <c r="I32248"/>
      <c r="J32248"/>
    </row>
    <row r="32249" spans="1:10" x14ac:dyDescent="0.3">
      <c r="A32249" s="957"/>
      <c r="B32249"/>
      <c r="C32249"/>
      <c r="D32249"/>
      <c r="E32249"/>
      <c r="F32249"/>
      <c r="G32249"/>
      <c r="H32249"/>
      <c r="I32249"/>
      <c r="J32249"/>
    </row>
    <row r="32250" spans="1:10" x14ac:dyDescent="0.3">
      <c r="A32250" s="957"/>
      <c r="B32250"/>
      <c r="C32250"/>
      <c r="D32250"/>
      <c r="E32250"/>
      <c r="F32250"/>
      <c r="G32250"/>
      <c r="H32250"/>
      <c r="I32250"/>
      <c r="J32250"/>
    </row>
    <row r="32251" spans="1:10" x14ac:dyDescent="0.3">
      <c r="A32251" s="957"/>
      <c r="B32251"/>
      <c r="C32251"/>
      <c r="D32251"/>
      <c r="E32251"/>
      <c r="F32251"/>
      <c r="G32251"/>
      <c r="H32251"/>
      <c r="I32251"/>
      <c r="J32251"/>
    </row>
    <row r="32252" spans="1:10" x14ac:dyDescent="0.3">
      <c r="A32252" s="957"/>
      <c r="B32252"/>
      <c r="C32252"/>
      <c r="D32252"/>
      <c r="E32252"/>
      <c r="F32252"/>
      <c r="G32252"/>
      <c r="H32252"/>
      <c r="I32252"/>
      <c r="J32252"/>
    </row>
    <row r="32253" spans="1:10" x14ac:dyDescent="0.3">
      <c r="A32253" s="957"/>
      <c r="B32253"/>
      <c r="C32253"/>
      <c r="D32253"/>
      <c r="E32253"/>
      <c r="F32253"/>
      <c r="G32253"/>
      <c r="H32253"/>
      <c r="I32253"/>
      <c r="J32253"/>
    </row>
    <row r="32254" spans="1:10" x14ac:dyDescent="0.3">
      <c r="A32254" s="957"/>
      <c r="B32254"/>
      <c r="C32254"/>
      <c r="D32254"/>
      <c r="E32254"/>
      <c r="F32254"/>
      <c r="G32254"/>
      <c r="H32254"/>
      <c r="I32254"/>
      <c r="J32254"/>
    </row>
    <row r="32255" spans="1:10" x14ac:dyDescent="0.3">
      <c r="A32255" s="957"/>
      <c r="B32255"/>
      <c r="C32255"/>
      <c r="D32255"/>
      <c r="E32255"/>
      <c r="F32255"/>
      <c r="G32255"/>
      <c r="H32255"/>
      <c r="I32255"/>
      <c r="J32255"/>
    </row>
    <row r="32256" spans="1:10" x14ac:dyDescent="0.3">
      <c r="A32256" s="957"/>
      <c r="B32256"/>
      <c r="C32256"/>
      <c r="D32256"/>
      <c r="E32256"/>
      <c r="F32256"/>
      <c r="G32256"/>
      <c r="H32256"/>
      <c r="I32256"/>
      <c r="J32256"/>
    </row>
    <row r="32257" spans="1:10" x14ac:dyDescent="0.3">
      <c r="A32257" s="957"/>
      <c r="B32257"/>
      <c r="C32257"/>
      <c r="D32257"/>
      <c r="E32257"/>
      <c r="F32257"/>
      <c r="G32257"/>
      <c r="H32257"/>
      <c r="I32257"/>
      <c r="J32257"/>
    </row>
    <row r="32258" spans="1:10" x14ac:dyDescent="0.3">
      <c r="A32258" s="957"/>
      <c r="B32258"/>
      <c r="C32258"/>
      <c r="D32258"/>
      <c r="E32258"/>
      <c r="F32258"/>
      <c r="G32258"/>
      <c r="H32258"/>
      <c r="I32258"/>
      <c r="J32258"/>
    </row>
    <row r="32259" spans="1:10" x14ac:dyDescent="0.3">
      <c r="A32259" s="957"/>
      <c r="B32259"/>
      <c r="C32259"/>
      <c r="D32259"/>
      <c r="E32259"/>
      <c r="F32259"/>
      <c r="G32259"/>
      <c r="H32259"/>
      <c r="I32259"/>
      <c r="J32259"/>
    </row>
    <row r="32260" spans="1:10" x14ac:dyDescent="0.3">
      <c r="A32260" s="957"/>
      <c r="B32260"/>
      <c r="C32260"/>
      <c r="D32260"/>
      <c r="E32260"/>
      <c r="F32260"/>
      <c r="G32260"/>
      <c r="H32260"/>
      <c r="I32260"/>
      <c r="J32260"/>
    </row>
    <row r="32261" spans="1:10" x14ac:dyDescent="0.3">
      <c r="A32261" s="957"/>
      <c r="B32261"/>
      <c r="C32261"/>
      <c r="D32261"/>
      <c r="E32261"/>
      <c r="F32261"/>
      <c r="G32261"/>
      <c r="H32261"/>
      <c r="I32261"/>
      <c r="J32261"/>
    </row>
    <row r="32262" spans="1:10" x14ac:dyDescent="0.3">
      <c r="A32262" s="957"/>
      <c r="B32262"/>
      <c r="C32262"/>
      <c r="D32262"/>
      <c r="E32262"/>
      <c r="F32262"/>
      <c r="G32262"/>
      <c r="H32262"/>
      <c r="I32262"/>
      <c r="J32262"/>
    </row>
    <row r="32263" spans="1:10" x14ac:dyDescent="0.3">
      <c r="A32263" s="957"/>
      <c r="B32263"/>
      <c r="C32263"/>
      <c r="D32263"/>
      <c r="E32263"/>
      <c r="F32263"/>
      <c r="G32263"/>
      <c r="H32263"/>
      <c r="I32263"/>
      <c r="J32263"/>
    </row>
    <row r="32264" spans="1:10" x14ac:dyDescent="0.3">
      <c r="A32264" s="957"/>
      <c r="B32264"/>
      <c r="C32264"/>
      <c r="D32264"/>
      <c r="E32264"/>
      <c r="F32264"/>
      <c r="G32264"/>
      <c r="H32264"/>
      <c r="I32264"/>
      <c r="J32264"/>
    </row>
    <row r="32265" spans="1:10" x14ac:dyDescent="0.3">
      <c r="A32265" s="957"/>
      <c r="B32265"/>
      <c r="C32265"/>
      <c r="D32265"/>
      <c r="E32265"/>
      <c r="F32265"/>
      <c r="G32265"/>
      <c r="H32265"/>
      <c r="I32265"/>
      <c r="J32265"/>
    </row>
    <row r="32266" spans="1:10" x14ac:dyDescent="0.3">
      <c r="A32266" s="957"/>
      <c r="B32266"/>
      <c r="C32266"/>
      <c r="D32266"/>
      <c r="E32266"/>
      <c r="F32266"/>
      <c r="G32266"/>
      <c r="H32266"/>
      <c r="I32266"/>
      <c r="J32266"/>
    </row>
    <row r="32267" spans="1:10" x14ac:dyDescent="0.3">
      <c r="A32267" s="957"/>
      <c r="B32267"/>
      <c r="C32267"/>
      <c r="D32267"/>
      <c r="E32267"/>
      <c r="F32267"/>
      <c r="G32267"/>
      <c r="H32267"/>
      <c r="I32267"/>
      <c r="J32267"/>
    </row>
    <row r="32268" spans="1:10" x14ac:dyDescent="0.3">
      <c r="A32268" s="957"/>
      <c r="B32268"/>
      <c r="C32268"/>
      <c r="D32268"/>
      <c r="E32268"/>
      <c r="F32268"/>
      <c r="G32268"/>
      <c r="H32268"/>
      <c r="I32268"/>
      <c r="J32268"/>
    </row>
    <row r="32269" spans="1:10" x14ac:dyDescent="0.3">
      <c r="A32269" s="957"/>
      <c r="B32269"/>
      <c r="C32269"/>
      <c r="D32269"/>
      <c r="E32269"/>
      <c r="F32269"/>
      <c r="G32269"/>
      <c r="H32269"/>
      <c r="I32269"/>
      <c r="J32269"/>
    </row>
    <row r="32270" spans="1:10" x14ac:dyDescent="0.3">
      <c r="A32270" s="957"/>
      <c r="B32270"/>
      <c r="C32270"/>
      <c r="D32270"/>
      <c r="E32270"/>
      <c r="F32270"/>
      <c r="G32270"/>
      <c r="H32270"/>
      <c r="I32270"/>
      <c r="J32270"/>
    </row>
    <row r="32271" spans="1:10" x14ac:dyDescent="0.3">
      <c r="A32271" s="957"/>
      <c r="B32271"/>
      <c r="C32271"/>
      <c r="D32271"/>
      <c r="E32271"/>
      <c r="F32271"/>
      <c r="G32271"/>
      <c r="H32271"/>
      <c r="I32271"/>
      <c r="J32271"/>
    </row>
    <row r="32272" spans="1:10" x14ac:dyDescent="0.3">
      <c r="A32272" s="957"/>
      <c r="B32272"/>
      <c r="C32272"/>
      <c r="D32272"/>
      <c r="E32272"/>
      <c r="F32272"/>
      <c r="G32272"/>
      <c r="H32272"/>
      <c r="I32272"/>
      <c r="J32272"/>
    </row>
    <row r="32273" spans="1:10" x14ac:dyDescent="0.3">
      <c r="A32273" s="957"/>
      <c r="B32273"/>
      <c r="C32273"/>
      <c r="D32273"/>
      <c r="E32273"/>
      <c r="F32273"/>
      <c r="G32273"/>
      <c r="H32273"/>
      <c r="I32273"/>
      <c r="J32273"/>
    </row>
    <row r="32274" spans="1:10" x14ac:dyDescent="0.3">
      <c r="A32274" s="957"/>
      <c r="B32274"/>
      <c r="C32274"/>
      <c r="D32274"/>
      <c r="E32274"/>
      <c r="F32274"/>
      <c r="G32274"/>
      <c r="H32274"/>
      <c r="I32274"/>
      <c r="J32274"/>
    </row>
    <row r="32275" spans="1:10" x14ac:dyDescent="0.3">
      <c r="A32275" s="957"/>
      <c r="B32275"/>
      <c r="C32275"/>
      <c r="D32275"/>
      <c r="E32275"/>
      <c r="F32275"/>
      <c r="G32275"/>
      <c r="H32275"/>
      <c r="I32275"/>
      <c r="J32275"/>
    </row>
    <row r="32276" spans="1:10" x14ac:dyDescent="0.3">
      <c r="A32276" s="957"/>
      <c r="B32276"/>
      <c r="C32276"/>
      <c r="D32276"/>
      <c r="E32276"/>
      <c r="F32276"/>
      <c r="G32276"/>
      <c r="H32276"/>
      <c r="I32276"/>
      <c r="J32276"/>
    </row>
    <row r="32277" spans="1:10" x14ac:dyDescent="0.3">
      <c r="A32277" s="957"/>
      <c r="B32277"/>
      <c r="C32277"/>
      <c r="D32277"/>
      <c r="E32277"/>
      <c r="F32277"/>
      <c r="G32277"/>
      <c r="H32277"/>
      <c r="I32277"/>
      <c r="J32277"/>
    </row>
    <row r="32278" spans="1:10" x14ac:dyDescent="0.3">
      <c r="A32278" s="957"/>
      <c r="B32278"/>
      <c r="C32278"/>
      <c r="D32278"/>
      <c r="E32278"/>
      <c r="F32278"/>
      <c r="G32278"/>
      <c r="H32278"/>
      <c r="I32278"/>
      <c r="J32278"/>
    </row>
    <row r="32279" spans="1:10" x14ac:dyDescent="0.3">
      <c r="A32279" s="957"/>
      <c r="B32279"/>
      <c r="C32279"/>
      <c r="D32279"/>
      <c r="E32279"/>
      <c r="F32279"/>
      <c r="G32279"/>
      <c r="H32279"/>
      <c r="I32279"/>
      <c r="J32279"/>
    </row>
    <row r="32280" spans="1:10" x14ac:dyDescent="0.3">
      <c r="A32280" s="957"/>
      <c r="B32280"/>
      <c r="C32280"/>
      <c r="D32280"/>
      <c r="E32280"/>
      <c r="F32280"/>
      <c r="G32280"/>
      <c r="H32280"/>
      <c r="I32280"/>
      <c r="J32280"/>
    </row>
    <row r="32281" spans="1:10" x14ac:dyDescent="0.3">
      <c r="A32281" s="957"/>
      <c r="B32281"/>
      <c r="C32281"/>
      <c r="D32281"/>
      <c r="E32281"/>
      <c r="F32281"/>
      <c r="G32281"/>
      <c r="H32281"/>
      <c r="I32281"/>
      <c r="J32281"/>
    </row>
    <row r="32282" spans="1:10" x14ac:dyDescent="0.3">
      <c r="A32282" s="957"/>
      <c r="B32282"/>
      <c r="C32282"/>
      <c r="D32282"/>
      <c r="E32282"/>
      <c r="F32282"/>
      <c r="G32282"/>
      <c r="H32282"/>
      <c r="I32282"/>
      <c r="J32282"/>
    </row>
    <row r="32283" spans="1:10" x14ac:dyDescent="0.3">
      <c r="A32283" s="957"/>
      <c r="B32283"/>
      <c r="C32283"/>
      <c r="D32283"/>
      <c r="E32283"/>
      <c r="F32283"/>
      <c r="G32283"/>
      <c r="H32283"/>
      <c r="I32283"/>
      <c r="J32283"/>
    </row>
    <row r="32284" spans="1:10" x14ac:dyDescent="0.3">
      <c r="A32284" s="957"/>
      <c r="B32284"/>
      <c r="C32284"/>
      <c r="D32284"/>
      <c r="E32284"/>
      <c r="F32284"/>
      <c r="G32284"/>
      <c r="H32284"/>
      <c r="I32284"/>
      <c r="J32284"/>
    </row>
    <row r="32285" spans="1:10" x14ac:dyDescent="0.3">
      <c r="A32285" s="957"/>
      <c r="B32285"/>
      <c r="C32285"/>
      <c r="D32285"/>
      <c r="E32285"/>
      <c r="F32285"/>
      <c r="G32285"/>
      <c r="H32285"/>
      <c r="I32285"/>
      <c r="J32285"/>
    </row>
    <row r="32286" spans="1:10" x14ac:dyDescent="0.3">
      <c r="A32286" s="957"/>
      <c r="B32286"/>
      <c r="C32286"/>
      <c r="D32286"/>
      <c r="E32286"/>
      <c r="F32286"/>
      <c r="G32286"/>
      <c r="H32286"/>
      <c r="I32286"/>
      <c r="J32286"/>
    </row>
    <row r="32287" spans="1:10" x14ac:dyDescent="0.3">
      <c r="A32287" s="957"/>
      <c r="B32287"/>
      <c r="C32287"/>
      <c r="D32287"/>
      <c r="E32287"/>
      <c r="F32287"/>
      <c r="G32287"/>
      <c r="H32287"/>
      <c r="I32287"/>
      <c r="J32287"/>
    </row>
    <row r="32288" spans="1:10" x14ac:dyDescent="0.3">
      <c r="A32288" s="957"/>
      <c r="B32288"/>
      <c r="C32288"/>
      <c r="D32288"/>
      <c r="E32288"/>
      <c r="F32288"/>
      <c r="G32288"/>
      <c r="H32288"/>
      <c r="I32288"/>
      <c r="J32288"/>
    </row>
    <row r="32289" spans="1:10" x14ac:dyDescent="0.3">
      <c r="A32289" s="957"/>
      <c r="B32289"/>
      <c r="C32289"/>
      <c r="D32289"/>
      <c r="E32289"/>
      <c r="F32289"/>
      <c r="G32289"/>
      <c r="H32289"/>
      <c r="I32289"/>
      <c r="J32289"/>
    </row>
    <row r="32290" spans="1:10" x14ac:dyDescent="0.3">
      <c r="A32290" s="957"/>
      <c r="B32290"/>
      <c r="C32290"/>
      <c r="D32290"/>
      <c r="E32290"/>
      <c r="F32290"/>
      <c r="G32290"/>
      <c r="H32290"/>
      <c r="I32290"/>
      <c r="J32290"/>
    </row>
    <row r="32291" spans="1:10" x14ac:dyDescent="0.3">
      <c r="A32291" s="957"/>
      <c r="B32291"/>
      <c r="C32291"/>
      <c r="D32291"/>
      <c r="E32291"/>
      <c r="F32291"/>
      <c r="G32291"/>
      <c r="H32291"/>
      <c r="I32291"/>
      <c r="J32291"/>
    </row>
    <row r="32292" spans="1:10" x14ac:dyDescent="0.3">
      <c r="A32292" s="957"/>
      <c r="B32292"/>
      <c r="C32292"/>
      <c r="D32292"/>
      <c r="E32292"/>
      <c r="F32292"/>
      <c r="G32292"/>
      <c r="H32292"/>
      <c r="I32292"/>
      <c r="J32292"/>
    </row>
    <row r="32293" spans="1:10" x14ac:dyDescent="0.3">
      <c r="A32293" s="957"/>
      <c r="B32293"/>
      <c r="C32293"/>
      <c r="D32293"/>
      <c r="E32293"/>
      <c r="F32293"/>
      <c r="G32293"/>
      <c r="H32293"/>
      <c r="I32293"/>
      <c r="J32293"/>
    </row>
    <row r="32294" spans="1:10" x14ac:dyDescent="0.3">
      <c r="A32294" s="957"/>
      <c r="B32294"/>
      <c r="C32294"/>
      <c r="D32294"/>
      <c r="E32294"/>
      <c r="F32294"/>
      <c r="G32294"/>
      <c r="H32294"/>
      <c r="I32294"/>
      <c r="J32294"/>
    </row>
    <row r="32295" spans="1:10" x14ac:dyDescent="0.3">
      <c r="A32295" s="957"/>
      <c r="B32295"/>
      <c r="C32295"/>
      <c r="D32295"/>
      <c r="E32295"/>
      <c r="F32295"/>
      <c r="G32295"/>
      <c r="H32295"/>
      <c r="I32295"/>
      <c r="J32295"/>
    </row>
    <row r="32296" spans="1:10" x14ac:dyDescent="0.3">
      <c r="A32296" s="957"/>
      <c r="B32296"/>
      <c r="C32296"/>
      <c r="D32296"/>
      <c r="E32296"/>
      <c r="F32296"/>
      <c r="G32296"/>
      <c r="H32296"/>
      <c r="I32296"/>
      <c r="J32296"/>
    </row>
    <row r="32297" spans="1:10" x14ac:dyDescent="0.3">
      <c r="A32297" s="957"/>
      <c r="B32297"/>
      <c r="C32297"/>
      <c r="D32297"/>
      <c r="E32297"/>
      <c r="F32297"/>
      <c r="G32297"/>
      <c r="H32297"/>
      <c r="I32297"/>
      <c r="J32297"/>
    </row>
    <row r="32298" spans="1:10" x14ac:dyDescent="0.3">
      <c r="A32298" s="957"/>
      <c r="B32298"/>
      <c r="C32298"/>
      <c r="D32298"/>
      <c r="E32298"/>
      <c r="F32298"/>
      <c r="G32298"/>
      <c r="H32298"/>
      <c r="I32298"/>
      <c r="J32298"/>
    </row>
    <row r="32299" spans="1:10" x14ac:dyDescent="0.3">
      <c r="A32299" s="957"/>
      <c r="B32299"/>
      <c r="C32299"/>
      <c r="D32299"/>
      <c r="E32299"/>
      <c r="F32299"/>
      <c r="G32299"/>
      <c r="H32299"/>
      <c r="I32299"/>
      <c r="J32299"/>
    </row>
    <row r="32300" spans="1:10" x14ac:dyDescent="0.3">
      <c r="A32300" s="957"/>
      <c r="B32300"/>
      <c r="C32300"/>
      <c r="D32300"/>
      <c r="E32300"/>
      <c r="F32300"/>
      <c r="G32300"/>
      <c r="H32300"/>
      <c r="I32300"/>
      <c r="J32300"/>
    </row>
    <row r="32301" spans="1:10" x14ac:dyDescent="0.3">
      <c r="A32301" s="957"/>
      <c r="B32301"/>
      <c r="C32301"/>
      <c r="D32301"/>
      <c r="E32301"/>
      <c r="F32301"/>
      <c r="G32301"/>
      <c r="H32301"/>
      <c r="I32301"/>
      <c r="J32301"/>
    </row>
    <row r="32302" spans="1:10" x14ac:dyDescent="0.3">
      <c r="A32302" s="957"/>
      <c r="B32302"/>
      <c r="C32302"/>
      <c r="D32302"/>
      <c r="E32302"/>
      <c r="F32302"/>
      <c r="G32302"/>
      <c r="H32302"/>
      <c r="I32302"/>
      <c r="J32302"/>
    </row>
    <row r="32303" spans="1:10" x14ac:dyDescent="0.3">
      <c r="A32303" s="957"/>
      <c r="B32303"/>
      <c r="C32303"/>
      <c r="D32303"/>
      <c r="E32303"/>
      <c r="F32303"/>
      <c r="G32303"/>
      <c r="H32303"/>
      <c r="I32303"/>
      <c r="J32303"/>
    </row>
    <row r="32304" spans="1:10" x14ac:dyDescent="0.3">
      <c r="A32304" s="957"/>
      <c r="B32304"/>
      <c r="C32304"/>
      <c r="D32304"/>
      <c r="E32304"/>
      <c r="F32304"/>
      <c r="G32304"/>
      <c r="H32304"/>
      <c r="I32304"/>
      <c r="J32304"/>
    </row>
    <row r="32305" spans="1:10" x14ac:dyDescent="0.3">
      <c r="A32305" s="957"/>
      <c r="B32305"/>
      <c r="C32305"/>
      <c r="D32305"/>
      <c r="E32305"/>
      <c r="F32305"/>
      <c r="G32305"/>
      <c r="H32305"/>
      <c r="I32305"/>
      <c r="J32305"/>
    </row>
    <row r="32306" spans="1:10" x14ac:dyDescent="0.3">
      <c r="A32306" s="957"/>
      <c r="B32306"/>
      <c r="C32306"/>
      <c r="D32306"/>
      <c r="E32306"/>
      <c r="F32306"/>
      <c r="G32306"/>
      <c r="H32306"/>
      <c r="I32306"/>
      <c r="J32306"/>
    </row>
    <row r="32307" spans="1:10" x14ac:dyDescent="0.3">
      <c r="A32307" s="957"/>
      <c r="B32307"/>
      <c r="C32307"/>
      <c r="D32307"/>
      <c r="E32307"/>
      <c r="F32307"/>
      <c r="G32307"/>
      <c r="H32307"/>
      <c r="I32307"/>
      <c r="J32307"/>
    </row>
    <row r="32308" spans="1:10" x14ac:dyDescent="0.3">
      <c r="A32308" s="957"/>
      <c r="B32308"/>
      <c r="C32308"/>
      <c r="D32308"/>
      <c r="E32308"/>
      <c r="F32308"/>
      <c r="G32308"/>
      <c r="H32308"/>
      <c r="I32308"/>
      <c r="J32308"/>
    </row>
    <row r="32309" spans="1:10" x14ac:dyDescent="0.3">
      <c r="A32309" s="957"/>
      <c r="B32309"/>
      <c r="C32309"/>
      <c r="D32309"/>
      <c r="E32309"/>
      <c r="F32309"/>
      <c r="G32309"/>
      <c r="H32309"/>
      <c r="I32309"/>
      <c r="J32309"/>
    </row>
    <row r="32310" spans="1:10" x14ac:dyDescent="0.3">
      <c r="A32310" s="957"/>
      <c r="B32310"/>
      <c r="C32310"/>
      <c r="D32310"/>
      <c r="E32310"/>
      <c r="F32310"/>
      <c r="G32310"/>
      <c r="H32310"/>
      <c r="I32310"/>
      <c r="J32310"/>
    </row>
    <row r="32311" spans="1:10" x14ac:dyDescent="0.3">
      <c r="A32311" s="957"/>
      <c r="B32311"/>
      <c r="C32311"/>
      <c r="D32311"/>
      <c r="E32311"/>
      <c r="F32311"/>
      <c r="G32311"/>
      <c r="H32311"/>
      <c r="I32311"/>
      <c r="J32311"/>
    </row>
    <row r="32312" spans="1:10" x14ac:dyDescent="0.3">
      <c r="A32312" s="957"/>
      <c r="B32312"/>
      <c r="C32312"/>
      <c r="D32312"/>
      <c r="E32312"/>
      <c r="F32312"/>
      <c r="G32312"/>
      <c r="H32312"/>
      <c r="I32312"/>
      <c r="J32312"/>
    </row>
    <row r="32313" spans="1:10" x14ac:dyDescent="0.3">
      <c r="A32313" s="957"/>
      <c r="B32313"/>
      <c r="C32313"/>
      <c r="D32313"/>
      <c r="E32313"/>
      <c r="F32313"/>
      <c r="G32313"/>
      <c r="H32313"/>
      <c r="I32313"/>
      <c r="J32313"/>
    </row>
    <row r="32314" spans="1:10" x14ac:dyDescent="0.3">
      <c r="A32314" s="957"/>
      <c r="B32314"/>
      <c r="C32314"/>
      <c r="D32314"/>
      <c r="E32314"/>
      <c r="F32314"/>
      <c r="G32314"/>
      <c r="H32314"/>
      <c r="I32314"/>
      <c r="J32314"/>
    </row>
    <row r="32315" spans="1:10" x14ac:dyDescent="0.3">
      <c r="A32315" s="957"/>
      <c r="B32315"/>
      <c r="C32315"/>
      <c r="D32315"/>
      <c r="E32315"/>
      <c r="F32315"/>
      <c r="G32315"/>
      <c r="H32315"/>
      <c r="I32315"/>
      <c r="J32315"/>
    </row>
    <row r="32316" spans="1:10" x14ac:dyDescent="0.3">
      <c r="A32316" s="957"/>
      <c r="B32316"/>
      <c r="C32316"/>
      <c r="D32316"/>
      <c r="E32316"/>
      <c r="F32316"/>
      <c r="G32316"/>
      <c r="H32316"/>
      <c r="I32316"/>
      <c r="J32316"/>
    </row>
    <row r="32317" spans="1:10" x14ac:dyDescent="0.3">
      <c r="A32317" s="957"/>
      <c r="B32317"/>
      <c r="C32317"/>
      <c r="D32317"/>
      <c r="E32317"/>
      <c r="F32317"/>
      <c r="G32317"/>
      <c r="H32317"/>
      <c r="I32317"/>
      <c r="J32317"/>
    </row>
    <row r="32318" spans="1:10" x14ac:dyDescent="0.3">
      <c r="A32318" s="957"/>
      <c r="B32318"/>
      <c r="C32318"/>
      <c r="D32318"/>
      <c r="E32318"/>
      <c r="F32318"/>
      <c r="G32318"/>
      <c r="H32318"/>
      <c r="I32318"/>
      <c r="J32318"/>
    </row>
    <row r="32319" spans="1:10" x14ac:dyDescent="0.3">
      <c r="A32319" s="957"/>
      <c r="B32319"/>
      <c r="C32319"/>
      <c r="D32319"/>
      <c r="E32319"/>
      <c r="F32319"/>
      <c r="G32319"/>
      <c r="H32319"/>
      <c r="I32319"/>
      <c r="J32319"/>
    </row>
    <row r="32320" spans="1:10" x14ac:dyDescent="0.3">
      <c r="A32320" s="957"/>
      <c r="B32320"/>
      <c r="C32320"/>
      <c r="D32320"/>
      <c r="E32320"/>
      <c r="F32320"/>
      <c r="G32320"/>
      <c r="H32320"/>
      <c r="I32320"/>
      <c r="J32320"/>
    </row>
    <row r="32321" spans="1:10" x14ac:dyDescent="0.3">
      <c r="A32321" s="957"/>
      <c r="B32321"/>
      <c r="C32321"/>
      <c r="D32321"/>
      <c r="E32321"/>
      <c r="F32321"/>
      <c r="G32321"/>
      <c r="H32321"/>
      <c r="I32321"/>
      <c r="J32321"/>
    </row>
    <row r="32322" spans="1:10" x14ac:dyDescent="0.3">
      <c r="A32322" s="957"/>
      <c r="B32322"/>
      <c r="C32322"/>
      <c r="D32322"/>
      <c r="E32322"/>
      <c r="F32322"/>
      <c r="G32322"/>
      <c r="H32322"/>
      <c r="I32322"/>
      <c r="J32322"/>
    </row>
    <row r="32323" spans="1:10" x14ac:dyDescent="0.3">
      <c r="A32323" s="957"/>
      <c r="B32323"/>
      <c r="C32323"/>
      <c r="D32323"/>
      <c r="E32323"/>
      <c r="F32323"/>
      <c r="G32323"/>
      <c r="H32323"/>
      <c r="I32323"/>
      <c r="J32323"/>
    </row>
    <row r="32324" spans="1:10" x14ac:dyDescent="0.3">
      <c r="A32324" s="957"/>
      <c r="B32324"/>
      <c r="C32324"/>
      <c r="D32324"/>
      <c r="E32324"/>
      <c r="F32324"/>
      <c r="G32324"/>
      <c r="H32324"/>
      <c r="I32324"/>
      <c r="J32324"/>
    </row>
    <row r="32325" spans="1:10" x14ac:dyDescent="0.3">
      <c r="A32325" s="957"/>
      <c r="B32325"/>
      <c r="C32325"/>
      <c r="D32325"/>
      <c r="E32325"/>
      <c r="F32325"/>
      <c r="G32325"/>
      <c r="H32325"/>
      <c r="I32325"/>
      <c r="J32325"/>
    </row>
    <row r="32326" spans="1:10" x14ac:dyDescent="0.3">
      <c r="A32326" s="957"/>
      <c r="B32326"/>
      <c r="C32326"/>
      <c r="D32326"/>
      <c r="E32326"/>
      <c r="F32326"/>
      <c r="G32326"/>
      <c r="H32326"/>
      <c r="I32326"/>
      <c r="J32326"/>
    </row>
    <row r="32327" spans="1:10" x14ac:dyDescent="0.3">
      <c r="A32327" s="957"/>
      <c r="B32327"/>
      <c r="C32327"/>
      <c r="D32327"/>
      <c r="E32327"/>
      <c r="F32327"/>
      <c r="G32327"/>
      <c r="H32327"/>
      <c r="I32327"/>
      <c r="J32327"/>
    </row>
    <row r="32328" spans="1:10" x14ac:dyDescent="0.3">
      <c r="A32328" s="957"/>
      <c r="B32328"/>
      <c r="C32328"/>
      <c r="D32328"/>
      <c r="E32328"/>
      <c r="F32328"/>
      <c r="G32328"/>
      <c r="H32328"/>
      <c r="I32328"/>
      <c r="J32328"/>
    </row>
    <row r="32329" spans="1:10" x14ac:dyDescent="0.3">
      <c r="A32329" s="957"/>
      <c r="B32329"/>
      <c r="C32329"/>
      <c r="D32329"/>
      <c r="E32329"/>
      <c r="F32329"/>
      <c r="G32329"/>
      <c r="H32329"/>
      <c r="I32329"/>
      <c r="J32329"/>
    </row>
    <row r="32330" spans="1:10" x14ac:dyDescent="0.3">
      <c r="A32330" s="957"/>
      <c r="B32330"/>
      <c r="C32330"/>
      <c r="D32330"/>
      <c r="E32330"/>
      <c r="F32330"/>
      <c r="G32330"/>
      <c r="H32330"/>
      <c r="I32330"/>
      <c r="J32330"/>
    </row>
    <row r="32331" spans="1:10" x14ac:dyDescent="0.3">
      <c r="A32331" s="957"/>
      <c r="B32331"/>
      <c r="C32331"/>
      <c r="D32331"/>
      <c r="E32331"/>
      <c r="F32331"/>
      <c r="G32331"/>
      <c r="H32331"/>
      <c r="I32331"/>
      <c r="J32331"/>
    </row>
    <row r="32332" spans="1:10" x14ac:dyDescent="0.3">
      <c r="A32332" s="957"/>
      <c r="B32332"/>
      <c r="C32332"/>
      <c r="D32332"/>
      <c r="E32332"/>
      <c r="F32332"/>
      <c r="G32332"/>
      <c r="H32332"/>
      <c r="I32332"/>
      <c r="J32332"/>
    </row>
    <row r="32333" spans="1:10" x14ac:dyDescent="0.3">
      <c r="A32333" s="957"/>
      <c r="B32333"/>
      <c r="C32333"/>
      <c r="D32333"/>
      <c r="E32333"/>
      <c r="F32333"/>
      <c r="G32333"/>
      <c r="H32333"/>
      <c r="I32333"/>
      <c r="J32333"/>
    </row>
    <row r="32334" spans="1:10" x14ac:dyDescent="0.3">
      <c r="A32334" s="957"/>
      <c r="B32334"/>
      <c r="C32334"/>
      <c r="D32334"/>
      <c r="E32334"/>
      <c r="F32334"/>
      <c r="G32334"/>
      <c r="H32334"/>
      <c r="I32334"/>
      <c r="J32334"/>
    </row>
    <row r="32335" spans="1:10" x14ac:dyDescent="0.3">
      <c r="A32335" s="957"/>
      <c r="B32335"/>
      <c r="C32335"/>
      <c r="D32335"/>
      <c r="E32335"/>
      <c r="F32335"/>
      <c r="G32335"/>
      <c r="H32335"/>
      <c r="I32335"/>
      <c r="J32335"/>
    </row>
    <row r="32336" spans="1:10" x14ac:dyDescent="0.3">
      <c r="A32336" s="957"/>
      <c r="B32336"/>
      <c r="C32336"/>
      <c r="D32336"/>
      <c r="E32336"/>
      <c r="F32336"/>
      <c r="G32336"/>
      <c r="H32336"/>
      <c r="I32336"/>
      <c r="J32336"/>
    </row>
    <row r="32337" spans="1:10" x14ac:dyDescent="0.3">
      <c r="A32337" s="957"/>
      <c r="B32337"/>
      <c r="C32337"/>
      <c r="D32337"/>
      <c r="E32337"/>
      <c r="F32337"/>
      <c r="G32337"/>
      <c r="H32337"/>
      <c r="I32337"/>
      <c r="J32337"/>
    </row>
    <row r="32338" spans="1:10" x14ac:dyDescent="0.3">
      <c r="A32338" s="957"/>
      <c r="B32338"/>
      <c r="C32338"/>
      <c r="D32338"/>
      <c r="E32338"/>
      <c r="F32338"/>
      <c r="G32338"/>
      <c r="H32338"/>
      <c r="I32338"/>
      <c r="J32338"/>
    </row>
    <row r="32339" spans="1:10" x14ac:dyDescent="0.3">
      <c r="A32339" s="957"/>
      <c r="B32339"/>
      <c r="C32339"/>
      <c r="D32339"/>
      <c r="E32339"/>
      <c r="F32339"/>
      <c r="G32339"/>
      <c r="H32339"/>
      <c r="I32339"/>
      <c r="J32339"/>
    </row>
    <row r="32340" spans="1:10" x14ac:dyDescent="0.3">
      <c r="A32340" s="957"/>
      <c r="B32340"/>
      <c r="C32340"/>
      <c r="D32340"/>
      <c r="E32340"/>
      <c r="F32340"/>
      <c r="G32340"/>
      <c r="H32340"/>
      <c r="I32340"/>
      <c r="J32340"/>
    </row>
    <row r="32341" spans="1:10" x14ac:dyDescent="0.3">
      <c r="A32341" s="957"/>
      <c r="B32341"/>
      <c r="C32341"/>
      <c r="D32341"/>
      <c r="E32341"/>
      <c r="F32341"/>
      <c r="G32341"/>
      <c r="H32341"/>
      <c r="I32341"/>
      <c r="J32341"/>
    </row>
    <row r="32342" spans="1:10" x14ac:dyDescent="0.3">
      <c r="A32342" s="957"/>
      <c r="B32342"/>
      <c r="C32342"/>
      <c r="D32342"/>
      <c r="E32342"/>
      <c r="F32342"/>
      <c r="G32342"/>
      <c r="H32342"/>
      <c r="I32342"/>
      <c r="J32342"/>
    </row>
    <row r="32343" spans="1:10" x14ac:dyDescent="0.3">
      <c r="A32343" s="957"/>
      <c r="B32343"/>
      <c r="C32343"/>
      <c r="D32343"/>
      <c r="E32343"/>
      <c r="F32343"/>
      <c r="G32343"/>
      <c r="H32343"/>
      <c r="I32343"/>
      <c r="J32343"/>
    </row>
    <row r="32344" spans="1:10" x14ac:dyDescent="0.3">
      <c r="A32344" s="957"/>
      <c r="B32344"/>
      <c r="C32344"/>
      <c r="D32344"/>
      <c r="E32344"/>
      <c r="F32344"/>
      <c r="G32344"/>
      <c r="H32344"/>
      <c r="I32344"/>
      <c r="J32344"/>
    </row>
    <row r="32345" spans="1:10" x14ac:dyDescent="0.3">
      <c r="A32345" s="957"/>
      <c r="B32345"/>
      <c r="C32345"/>
      <c r="D32345"/>
      <c r="E32345"/>
      <c r="F32345"/>
      <c r="G32345"/>
      <c r="H32345"/>
      <c r="I32345"/>
      <c r="J32345"/>
    </row>
    <row r="32346" spans="1:10" x14ac:dyDescent="0.3">
      <c r="A32346" s="957"/>
      <c r="B32346"/>
      <c r="C32346"/>
      <c r="D32346"/>
      <c r="E32346"/>
      <c r="F32346"/>
      <c r="G32346"/>
      <c r="H32346"/>
      <c r="I32346"/>
      <c r="J32346"/>
    </row>
    <row r="32347" spans="1:10" x14ac:dyDescent="0.3">
      <c r="A32347" s="957"/>
      <c r="B32347"/>
      <c r="C32347"/>
      <c r="D32347"/>
      <c r="E32347"/>
      <c r="F32347"/>
      <c r="G32347"/>
      <c r="H32347"/>
      <c r="I32347"/>
      <c r="J32347"/>
    </row>
    <row r="32348" spans="1:10" x14ac:dyDescent="0.3">
      <c r="A32348" s="957"/>
      <c r="B32348"/>
      <c r="C32348"/>
      <c r="D32348"/>
      <c r="E32348"/>
      <c r="F32348"/>
      <c r="G32348"/>
      <c r="H32348"/>
      <c r="I32348"/>
      <c r="J32348"/>
    </row>
    <row r="32349" spans="1:10" x14ac:dyDescent="0.3">
      <c r="A32349" s="957"/>
      <c r="B32349"/>
      <c r="C32349"/>
      <c r="D32349"/>
      <c r="E32349"/>
      <c r="F32349"/>
      <c r="G32349"/>
      <c r="H32349"/>
      <c r="I32349"/>
      <c r="J32349"/>
    </row>
    <row r="32350" spans="1:10" x14ac:dyDescent="0.3">
      <c r="A32350" s="957"/>
      <c r="B32350"/>
      <c r="C32350"/>
      <c r="D32350"/>
      <c r="E32350"/>
      <c r="F32350"/>
      <c r="G32350"/>
      <c r="H32350"/>
      <c r="I32350"/>
      <c r="J32350"/>
    </row>
    <row r="32351" spans="1:10" x14ac:dyDescent="0.3">
      <c r="A32351" s="957"/>
      <c r="B32351"/>
      <c r="C32351"/>
      <c r="D32351"/>
      <c r="E32351"/>
      <c r="F32351"/>
      <c r="G32351"/>
      <c r="H32351"/>
      <c r="I32351"/>
      <c r="J32351"/>
    </row>
    <row r="32352" spans="1:10" x14ac:dyDescent="0.3">
      <c r="A32352" s="957"/>
      <c r="B32352"/>
      <c r="C32352"/>
      <c r="D32352"/>
      <c r="E32352"/>
      <c r="F32352"/>
      <c r="G32352"/>
      <c r="H32352"/>
      <c r="I32352"/>
      <c r="J32352"/>
    </row>
    <row r="32353" spans="1:10" x14ac:dyDescent="0.3">
      <c r="A32353" s="957"/>
      <c r="B32353"/>
      <c r="C32353"/>
      <c r="D32353"/>
      <c r="E32353"/>
      <c r="F32353"/>
      <c r="G32353"/>
      <c r="H32353"/>
      <c r="I32353"/>
      <c r="J32353"/>
    </row>
    <row r="32354" spans="1:10" x14ac:dyDescent="0.3">
      <c r="A32354" s="957"/>
      <c r="B32354"/>
      <c r="C32354"/>
      <c r="D32354"/>
      <c r="E32354"/>
      <c r="F32354"/>
      <c r="G32354"/>
      <c r="H32354"/>
      <c r="I32354"/>
      <c r="J32354"/>
    </row>
    <row r="32355" spans="1:10" x14ac:dyDescent="0.3">
      <c r="A32355" s="957"/>
      <c r="B32355"/>
      <c r="C32355"/>
      <c r="D32355"/>
      <c r="E32355"/>
      <c r="F32355"/>
      <c r="G32355"/>
      <c r="H32355"/>
      <c r="I32355"/>
      <c r="J32355"/>
    </row>
    <row r="32356" spans="1:10" x14ac:dyDescent="0.3">
      <c r="A32356" s="957"/>
      <c r="B32356"/>
      <c r="C32356"/>
      <c r="D32356"/>
      <c r="E32356"/>
      <c r="F32356"/>
      <c r="G32356"/>
      <c r="H32356"/>
      <c r="I32356"/>
      <c r="J32356"/>
    </row>
    <row r="32357" spans="1:10" x14ac:dyDescent="0.3">
      <c r="A32357" s="957"/>
      <c r="B32357"/>
      <c r="C32357"/>
      <c r="D32357"/>
      <c r="E32357"/>
      <c r="F32357"/>
      <c r="G32357"/>
      <c r="H32357"/>
      <c r="I32357"/>
      <c r="J32357"/>
    </row>
    <row r="32358" spans="1:10" x14ac:dyDescent="0.3">
      <c r="A32358" s="957"/>
      <c r="B32358"/>
      <c r="C32358"/>
      <c r="D32358"/>
      <c r="E32358"/>
      <c r="F32358"/>
      <c r="G32358"/>
      <c r="H32358"/>
      <c r="I32358"/>
      <c r="J32358"/>
    </row>
    <row r="32359" spans="1:10" x14ac:dyDescent="0.3">
      <c r="A32359" s="957"/>
      <c r="B32359"/>
      <c r="C32359"/>
      <c r="D32359"/>
      <c r="E32359"/>
      <c r="F32359"/>
      <c r="G32359"/>
      <c r="H32359"/>
      <c r="I32359"/>
      <c r="J32359"/>
    </row>
    <row r="32360" spans="1:10" x14ac:dyDescent="0.3">
      <c r="A32360" s="957"/>
      <c r="B32360"/>
      <c r="C32360"/>
      <c r="D32360"/>
      <c r="E32360"/>
      <c r="F32360"/>
      <c r="G32360"/>
      <c r="H32360"/>
      <c r="I32360"/>
      <c r="J32360"/>
    </row>
    <row r="32361" spans="1:10" x14ac:dyDescent="0.3">
      <c r="A32361" s="957"/>
      <c r="B32361"/>
      <c r="C32361"/>
      <c r="D32361"/>
      <c r="E32361"/>
      <c r="F32361"/>
      <c r="G32361"/>
      <c r="H32361"/>
      <c r="I32361"/>
      <c r="J32361"/>
    </row>
    <row r="32362" spans="1:10" x14ac:dyDescent="0.3">
      <c r="A32362" s="957"/>
      <c r="B32362"/>
      <c r="C32362"/>
      <c r="D32362"/>
      <c r="E32362"/>
      <c r="F32362"/>
      <c r="G32362"/>
      <c r="H32362"/>
      <c r="I32362"/>
      <c r="J32362"/>
    </row>
    <row r="32363" spans="1:10" x14ac:dyDescent="0.3">
      <c r="A32363" s="957"/>
      <c r="B32363"/>
      <c r="C32363"/>
      <c r="D32363"/>
      <c r="E32363"/>
      <c r="F32363"/>
      <c r="G32363"/>
      <c r="H32363"/>
      <c r="I32363"/>
      <c r="J32363"/>
    </row>
    <row r="32364" spans="1:10" x14ac:dyDescent="0.3">
      <c r="A32364" s="957"/>
      <c r="B32364"/>
      <c r="C32364"/>
      <c r="D32364"/>
      <c r="E32364"/>
      <c r="F32364"/>
      <c r="G32364"/>
      <c r="H32364"/>
      <c r="I32364"/>
      <c r="J32364"/>
    </row>
    <row r="32365" spans="1:10" x14ac:dyDescent="0.3">
      <c r="A32365" s="957"/>
      <c r="B32365"/>
      <c r="C32365"/>
      <c r="D32365"/>
      <c r="E32365"/>
      <c r="F32365"/>
      <c r="G32365"/>
      <c r="H32365"/>
      <c r="I32365"/>
      <c r="J32365"/>
    </row>
    <row r="32366" spans="1:10" x14ac:dyDescent="0.3">
      <c r="A32366" s="957"/>
      <c r="B32366"/>
      <c r="C32366"/>
      <c r="D32366"/>
      <c r="E32366"/>
      <c r="F32366"/>
      <c r="G32366"/>
      <c r="H32366"/>
      <c r="I32366"/>
      <c r="J32366"/>
    </row>
    <row r="32367" spans="1:10" x14ac:dyDescent="0.3">
      <c r="A32367" s="957"/>
      <c r="B32367"/>
      <c r="C32367"/>
      <c r="D32367"/>
      <c r="E32367"/>
      <c r="F32367"/>
      <c r="G32367"/>
      <c r="H32367"/>
      <c r="I32367"/>
      <c r="J32367"/>
    </row>
    <row r="32368" spans="1:10" x14ac:dyDescent="0.3">
      <c r="A32368" s="957"/>
      <c r="B32368"/>
      <c r="C32368"/>
      <c r="D32368"/>
      <c r="E32368"/>
      <c r="F32368"/>
      <c r="G32368"/>
      <c r="H32368"/>
      <c r="I32368"/>
      <c r="J32368"/>
    </row>
    <row r="32369" spans="1:10" x14ac:dyDescent="0.3">
      <c r="A32369" s="957"/>
      <c r="B32369"/>
      <c r="C32369"/>
      <c r="D32369"/>
      <c r="E32369"/>
      <c r="F32369"/>
      <c r="G32369"/>
      <c r="H32369"/>
      <c r="I32369"/>
      <c r="J32369"/>
    </row>
    <row r="32370" spans="1:10" x14ac:dyDescent="0.3">
      <c r="A32370" s="957"/>
      <c r="B32370"/>
      <c r="C32370"/>
      <c r="D32370"/>
      <c r="E32370"/>
      <c r="F32370"/>
      <c r="G32370"/>
      <c r="H32370"/>
      <c r="I32370"/>
      <c r="J32370"/>
    </row>
    <row r="32371" spans="1:10" x14ac:dyDescent="0.3">
      <c r="A32371" s="957"/>
      <c r="B32371"/>
      <c r="C32371"/>
      <c r="D32371"/>
      <c r="E32371"/>
      <c r="F32371"/>
      <c r="G32371"/>
      <c r="H32371"/>
      <c r="I32371"/>
      <c r="J32371"/>
    </row>
    <row r="32372" spans="1:10" x14ac:dyDescent="0.3">
      <c r="A32372" s="957"/>
      <c r="B32372"/>
      <c r="C32372"/>
      <c r="D32372"/>
      <c r="E32372"/>
      <c r="F32372"/>
      <c r="G32372"/>
      <c r="H32372"/>
      <c r="I32372"/>
      <c r="J32372"/>
    </row>
    <row r="32373" spans="1:10" x14ac:dyDescent="0.3">
      <c r="A32373" s="957"/>
      <c r="B32373"/>
      <c r="C32373"/>
      <c r="D32373"/>
      <c r="E32373"/>
      <c r="F32373"/>
      <c r="G32373"/>
      <c r="H32373"/>
      <c r="I32373"/>
      <c r="J32373"/>
    </row>
    <row r="32374" spans="1:10" x14ac:dyDescent="0.3">
      <c r="A32374" s="957"/>
      <c r="B32374"/>
      <c r="C32374"/>
      <c r="D32374"/>
      <c r="E32374"/>
      <c r="F32374"/>
      <c r="G32374"/>
      <c r="H32374"/>
      <c r="I32374"/>
      <c r="J32374"/>
    </row>
    <row r="32375" spans="1:10" x14ac:dyDescent="0.3">
      <c r="A32375" s="957"/>
      <c r="B32375"/>
      <c r="C32375"/>
      <c r="D32375"/>
      <c r="E32375"/>
      <c r="F32375"/>
      <c r="G32375"/>
      <c r="H32375"/>
      <c r="I32375"/>
      <c r="J32375"/>
    </row>
    <row r="32376" spans="1:10" x14ac:dyDescent="0.3">
      <c r="A32376" s="957"/>
      <c r="B32376"/>
      <c r="C32376"/>
      <c r="D32376"/>
      <c r="E32376"/>
      <c r="F32376"/>
      <c r="G32376"/>
      <c r="H32376"/>
      <c r="I32376"/>
      <c r="J32376"/>
    </row>
    <row r="32377" spans="1:10" x14ac:dyDescent="0.3">
      <c r="A32377" s="957"/>
      <c r="B32377"/>
      <c r="C32377"/>
      <c r="D32377"/>
      <c r="E32377"/>
      <c r="F32377"/>
      <c r="G32377"/>
      <c r="H32377"/>
      <c r="I32377"/>
      <c r="J32377"/>
    </row>
    <row r="32378" spans="1:10" x14ac:dyDescent="0.3">
      <c r="A32378" s="957"/>
      <c r="B32378"/>
      <c r="C32378"/>
      <c r="D32378"/>
      <c r="E32378"/>
      <c r="F32378"/>
      <c r="G32378"/>
      <c r="H32378"/>
      <c r="I32378"/>
      <c r="J32378"/>
    </row>
    <row r="32379" spans="1:10" x14ac:dyDescent="0.3">
      <c r="A32379" s="957"/>
      <c r="B32379"/>
      <c r="C32379"/>
      <c r="D32379"/>
      <c r="E32379"/>
      <c r="F32379"/>
      <c r="G32379"/>
      <c r="H32379"/>
      <c r="I32379"/>
      <c r="J32379"/>
    </row>
    <row r="32380" spans="1:10" x14ac:dyDescent="0.3">
      <c r="A32380" s="957"/>
      <c r="B32380"/>
      <c r="C32380"/>
      <c r="D32380"/>
      <c r="E32380"/>
      <c r="F32380"/>
      <c r="G32380"/>
      <c r="H32380"/>
      <c r="I32380"/>
      <c r="J32380"/>
    </row>
    <row r="32381" spans="1:10" x14ac:dyDescent="0.3">
      <c r="A32381" s="957"/>
      <c r="B32381"/>
      <c r="C32381"/>
      <c r="D32381"/>
      <c r="E32381"/>
      <c r="F32381"/>
      <c r="G32381"/>
      <c r="H32381"/>
      <c r="I32381"/>
      <c r="J32381"/>
    </row>
    <row r="32382" spans="1:10" x14ac:dyDescent="0.3">
      <c r="A32382" s="957"/>
      <c r="B32382"/>
      <c r="C32382"/>
      <c r="D32382"/>
      <c r="E32382"/>
      <c r="F32382"/>
      <c r="G32382"/>
      <c r="H32382"/>
      <c r="I32382"/>
      <c r="J32382"/>
    </row>
    <row r="32383" spans="1:10" x14ac:dyDescent="0.3">
      <c r="A32383" s="957"/>
      <c r="B32383"/>
      <c r="C32383"/>
      <c r="D32383"/>
      <c r="E32383"/>
      <c r="F32383"/>
      <c r="G32383"/>
      <c r="H32383"/>
      <c r="I32383"/>
      <c r="J32383"/>
    </row>
    <row r="32384" spans="1:10" x14ac:dyDescent="0.3">
      <c r="A32384" s="957"/>
      <c r="B32384"/>
      <c r="C32384"/>
      <c r="D32384"/>
      <c r="E32384"/>
      <c r="F32384"/>
      <c r="G32384"/>
      <c r="H32384"/>
      <c r="I32384"/>
      <c r="J32384"/>
    </row>
    <row r="32385" spans="1:10" x14ac:dyDescent="0.3">
      <c r="A32385" s="957"/>
      <c r="B32385"/>
      <c r="C32385"/>
      <c r="D32385"/>
      <c r="E32385"/>
      <c r="F32385"/>
      <c r="G32385"/>
      <c r="H32385"/>
      <c r="I32385"/>
      <c r="J32385"/>
    </row>
    <row r="32386" spans="1:10" x14ac:dyDescent="0.3">
      <c r="A32386" s="957"/>
      <c r="B32386"/>
      <c r="C32386"/>
      <c r="D32386"/>
      <c r="E32386"/>
      <c r="F32386"/>
      <c r="G32386"/>
      <c r="H32386"/>
      <c r="I32386"/>
      <c r="J32386"/>
    </row>
    <row r="32387" spans="1:10" x14ac:dyDescent="0.3">
      <c r="A32387" s="957"/>
      <c r="B32387"/>
      <c r="C32387"/>
      <c r="D32387"/>
      <c r="E32387"/>
      <c r="F32387"/>
      <c r="G32387"/>
      <c r="H32387"/>
      <c r="I32387"/>
      <c r="J32387"/>
    </row>
    <row r="32388" spans="1:10" x14ac:dyDescent="0.3">
      <c r="A32388" s="957"/>
      <c r="B32388"/>
      <c r="C32388"/>
      <c r="D32388"/>
      <c r="E32388"/>
      <c r="F32388"/>
      <c r="G32388"/>
      <c r="H32388"/>
      <c r="I32388"/>
      <c r="J32388"/>
    </row>
    <row r="32389" spans="1:10" x14ac:dyDescent="0.3">
      <c r="A32389" s="957"/>
      <c r="B32389"/>
      <c r="C32389"/>
      <c r="D32389"/>
      <c r="E32389"/>
      <c r="F32389"/>
      <c r="G32389"/>
      <c r="H32389"/>
      <c r="I32389"/>
      <c r="J32389"/>
    </row>
    <row r="32390" spans="1:10" x14ac:dyDescent="0.3">
      <c r="A32390" s="957"/>
      <c r="B32390"/>
      <c r="C32390"/>
      <c r="D32390"/>
      <c r="E32390"/>
      <c r="F32390"/>
      <c r="G32390"/>
      <c r="H32390"/>
      <c r="I32390"/>
      <c r="J32390"/>
    </row>
    <row r="32391" spans="1:10" x14ac:dyDescent="0.3">
      <c r="A32391" s="957"/>
      <c r="B32391"/>
      <c r="C32391"/>
      <c r="D32391"/>
      <c r="E32391"/>
      <c r="F32391"/>
      <c r="G32391"/>
      <c r="H32391"/>
      <c r="I32391"/>
      <c r="J32391"/>
    </row>
    <row r="32392" spans="1:10" x14ac:dyDescent="0.3">
      <c r="A32392" s="957"/>
      <c r="B32392"/>
      <c r="C32392"/>
      <c r="D32392"/>
      <c r="E32392"/>
      <c r="F32392"/>
      <c r="G32392"/>
      <c r="H32392"/>
      <c r="I32392"/>
      <c r="J32392"/>
    </row>
    <row r="32393" spans="1:10" x14ac:dyDescent="0.3">
      <c r="A32393" s="957"/>
      <c r="B32393"/>
      <c r="C32393"/>
      <c r="D32393"/>
      <c r="E32393"/>
      <c r="F32393"/>
      <c r="G32393"/>
      <c r="H32393"/>
      <c r="I32393"/>
      <c r="J32393"/>
    </row>
    <row r="32394" spans="1:10" x14ac:dyDescent="0.3">
      <c r="A32394" s="957"/>
      <c r="B32394"/>
      <c r="C32394"/>
      <c r="D32394"/>
      <c r="E32394"/>
      <c r="F32394"/>
      <c r="G32394"/>
      <c r="H32394"/>
      <c r="I32394"/>
      <c r="J32394"/>
    </row>
    <row r="32395" spans="1:10" x14ac:dyDescent="0.3">
      <c r="A32395" s="957"/>
      <c r="B32395"/>
      <c r="C32395"/>
      <c r="D32395"/>
      <c r="E32395"/>
      <c r="F32395"/>
      <c r="G32395"/>
      <c r="H32395"/>
      <c r="I32395"/>
      <c r="J32395"/>
    </row>
    <row r="32396" spans="1:10" x14ac:dyDescent="0.3">
      <c r="A32396" s="957"/>
      <c r="B32396"/>
      <c r="C32396"/>
      <c r="D32396"/>
      <c r="E32396"/>
      <c r="F32396"/>
      <c r="G32396"/>
      <c r="H32396"/>
      <c r="I32396"/>
      <c r="J32396"/>
    </row>
    <row r="32397" spans="1:10" x14ac:dyDescent="0.3">
      <c r="A32397" s="957"/>
      <c r="B32397"/>
      <c r="C32397"/>
      <c r="D32397"/>
      <c r="E32397"/>
      <c r="F32397"/>
      <c r="G32397"/>
      <c r="H32397"/>
      <c r="I32397"/>
      <c r="J32397"/>
    </row>
    <row r="32398" spans="1:10" x14ac:dyDescent="0.3">
      <c r="A32398" s="957"/>
      <c r="B32398"/>
      <c r="C32398"/>
      <c r="D32398"/>
      <c r="E32398"/>
      <c r="F32398"/>
      <c r="G32398"/>
      <c r="H32398"/>
      <c r="I32398"/>
      <c r="J32398"/>
    </row>
    <row r="32399" spans="1:10" x14ac:dyDescent="0.3">
      <c r="A32399" s="957"/>
      <c r="B32399"/>
      <c r="C32399"/>
      <c r="D32399"/>
      <c r="E32399"/>
      <c r="F32399"/>
      <c r="G32399"/>
      <c r="H32399"/>
      <c r="I32399"/>
      <c r="J32399"/>
    </row>
    <row r="32400" spans="1:10" x14ac:dyDescent="0.3">
      <c r="A32400" s="957"/>
      <c r="B32400"/>
      <c r="C32400"/>
      <c r="D32400"/>
      <c r="E32400"/>
      <c r="F32400"/>
      <c r="G32400"/>
      <c r="H32400"/>
      <c r="I32400"/>
      <c r="J32400"/>
    </row>
    <row r="32401" spans="1:10" x14ac:dyDescent="0.3">
      <c r="A32401" s="957"/>
      <c r="B32401"/>
      <c r="C32401"/>
      <c r="D32401"/>
      <c r="E32401"/>
      <c r="F32401"/>
      <c r="G32401"/>
      <c r="H32401"/>
      <c r="I32401"/>
      <c r="J32401"/>
    </row>
    <row r="32402" spans="1:10" x14ac:dyDescent="0.3">
      <c r="A32402" s="957"/>
      <c r="B32402"/>
      <c r="C32402"/>
      <c r="D32402"/>
      <c r="E32402"/>
      <c r="F32402"/>
      <c r="G32402"/>
      <c r="H32402"/>
      <c r="I32402"/>
      <c r="J32402"/>
    </row>
    <row r="32403" spans="1:10" x14ac:dyDescent="0.3">
      <c r="A32403" s="957"/>
      <c r="B32403"/>
      <c r="C32403"/>
      <c r="D32403"/>
      <c r="E32403"/>
      <c r="F32403"/>
      <c r="G32403"/>
      <c r="H32403"/>
      <c r="I32403"/>
      <c r="J32403"/>
    </row>
    <row r="32404" spans="1:10" x14ac:dyDescent="0.3">
      <c r="A32404" s="957"/>
      <c r="B32404"/>
      <c r="C32404"/>
      <c r="D32404"/>
      <c r="E32404"/>
      <c r="F32404"/>
      <c r="G32404"/>
      <c r="H32404"/>
      <c r="I32404"/>
      <c r="J32404"/>
    </row>
    <row r="32405" spans="1:10" x14ac:dyDescent="0.3">
      <c r="A32405" s="957"/>
      <c r="B32405"/>
      <c r="C32405"/>
      <c r="D32405"/>
      <c r="E32405"/>
      <c r="F32405"/>
      <c r="G32405"/>
      <c r="H32405"/>
      <c r="I32405"/>
      <c r="J32405"/>
    </row>
    <row r="32406" spans="1:10" x14ac:dyDescent="0.3">
      <c r="A32406" s="957"/>
      <c r="B32406"/>
      <c r="C32406"/>
      <c r="D32406"/>
      <c r="E32406"/>
      <c r="F32406"/>
      <c r="G32406"/>
      <c r="H32406"/>
      <c r="I32406"/>
      <c r="J32406"/>
    </row>
    <row r="32407" spans="1:10" x14ac:dyDescent="0.3">
      <c r="A32407" s="957"/>
      <c r="B32407"/>
      <c r="C32407"/>
      <c r="D32407"/>
      <c r="E32407"/>
      <c r="F32407"/>
      <c r="G32407"/>
      <c r="H32407"/>
      <c r="I32407"/>
      <c r="J32407"/>
    </row>
    <row r="32408" spans="1:10" x14ac:dyDescent="0.3">
      <c r="A32408" s="957"/>
      <c r="B32408"/>
      <c r="C32408"/>
      <c r="D32408"/>
      <c r="E32408"/>
      <c r="F32408"/>
      <c r="G32408"/>
      <c r="H32408"/>
      <c r="I32408"/>
      <c r="J32408"/>
    </row>
    <row r="32409" spans="1:10" x14ac:dyDescent="0.3">
      <c r="A32409" s="957"/>
      <c r="B32409"/>
      <c r="C32409"/>
      <c r="D32409"/>
      <c r="E32409"/>
      <c r="F32409"/>
      <c r="G32409"/>
      <c r="H32409"/>
      <c r="I32409"/>
      <c r="J32409"/>
    </row>
    <row r="32410" spans="1:10" x14ac:dyDescent="0.3">
      <c r="A32410" s="957"/>
      <c r="B32410"/>
      <c r="C32410"/>
      <c r="D32410"/>
      <c r="E32410"/>
      <c r="F32410"/>
      <c r="G32410"/>
      <c r="H32410"/>
      <c r="I32410"/>
      <c r="J32410"/>
    </row>
    <row r="32411" spans="1:10" x14ac:dyDescent="0.3">
      <c r="A32411" s="957"/>
      <c r="B32411"/>
      <c r="C32411"/>
      <c r="D32411"/>
      <c r="E32411"/>
      <c r="F32411"/>
      <c r="G32411"/>
      <c r="H32411"/>
      <c r="I32411"/>
      <c r="J32411"/>
    </row>
    <row r="32412" spans="1:10" x14ac:dyDescent="0.3">
      <c r="A32412" s="957"/>
      <c r="B32412"/>
      <c r="C32412"/>
      <c r="D32412"/>
      <c r="E32412"/>
      <c r="F32412"/>
      <c r="G32412"/>
      <c r="H32412"/>
      <c r="I32412"/>
      <c r="J32412"/>
    </row>
    <row r="32413" spans="1:10" x14ac:dyDescent="0.3">
      <c r="A32413" s="957"/>
      <c r="B32413"/>
      <c r="C32413"/>
      <c r="D32413"/>
      <c r="E32413"/>
      <c r="F32413"/>
      <c r="G32413"/>
      <c r="H32413"/>
      <c r="I32413"/>
      <c r="J32413"/>
    </row>
    <row r="32414" spans="1:10" x14ac:dyDescent="0.3">
      <c r="A32414" s="957"/>
      <c r="B32414"/>
      <c r="C32414"/>
      <c r="D32414"/>
      <c r="E32414"/>
      <c r="F32414"/>
      <c r="G32414"/>
      <c r="H32414"/>
      <c r="I32414"/>
      <c r="J32414"/>
    </row>
    <row r="32415" spans="1:10" x14ac:dyDescent="0.3">
      <c r="A32415" s="957"/>
      <c r="B32415"/>
      <c r="C32415"/>
      <c r="D32415"/>
      <c r="E32415"/>
      <c r="F32415"/>
      <c r="G32415"/>
      <c r="H32415"/>
      <c r="I32415"/>
      <c r="J32415"/>
    </row>
    <row r="32416" spans="1:10" x14ac:dyDescent="0.3">
      <c r="A32416" s="957"/>
      <c r="B32416"/>
      <c r="C32416"/>
      <c r="D32416"/>
      <c r="E32416"/>
      <c r="F32416"/>
      <c r="G32416"/>
      <c r="H32416"/>
      <c r="I32416"/>
      <c r="J32416"/>
    </row>
    <row r="32417" spans="1:10" x14ac:dyDescent="0.3">
      <c r="A32417" s="957"/>
      <c r="B32417"/>
      <c r="C32417"/>
      <c r="D32417"/>
      <c r="E32417"/>
      <c r="F32417"/>
      <c r="G32417"/>
      <c r="H32417"/>
      <c r="I32417"/>
      <c r="J32417"/>
    </row>
    <row r="32418" spans="1:10" x14ac:dyDescent="0.3">
      <c r="A32418" s="957"/>
      <c r="B32418"/>
      <c r="C32418"/>
      <c r="D32418"/>
      <c r="E32418"/>
      <c r="F32418"/>
      <c r="G32418"/>
      <c r="H32418"/>
      <c r="I32418"/>
      <c r="J32418"/>
    </row>
    <row r="32419" spans="1:10" x14ac:dyDescent="0.3">
      <c r="A32419" s="957"/>
      <c r="B32419"/>
      <c r="C32419"/>
      <c r="D32419"/>
      <c r="E32419"/>
      <c r="F32419"/>
      <c r="G32419"/>
      <c r="H32419"/>
      <c r="I32419"/>
      <c r="J32419"/>
    </row>
    <row r="32420" spans="1:10" x14ac:dyDescent="0.3">
      <c r="A32420" s="957"/>
      <c r="B32420"/>
      <c r="C32420"/>
      <c r="D32420"/>
      <c r="E32420"/>
      <c r="F32420"/>
      <c r="G32420"/>
      <c r="H32420"/>
      <c r="I32420"/>
      <c r="J32420"/>
    </row>
    <row r="32421" spans="1:10" x14ac:dyDescent="0.3">
      <c r="A32421" s="957"/>
      <c r="B32421"/>
      <c r="C32421"/>
      <c r="D32421"/>
      <c r="E32421"/>
      <c r="F32421"/>
      <c r="G32421"/>
      <c r="H32421"/>
      <c r="I32421"/>
      <c r="J32421"/>
    </row>
    <row r="32422" spans="1:10" x14ac:dyDescent="0.3">
      <c r="A32422" s="957"/>
      <c r="B32422"/>
      <c r="C32422"/>
      <c r="D32422"/>
      <c r="E32422"/>
      <c r="F32422"/>
      <c r="G32422"/>
      <c r="H32422"/>
      <c r="I32422"/>
      <c r="J32422"/>
    </row>
    <row r="32423" spans="1:10" x14ac:dyDescent="0.3">
      <c r="A32423" s="957"/>
      <c r="B32423"/>
      <c r="C32423"/>
      <c r="D32423"/>
      <c r="E32423"/>
      <c r="F32423"/>
      <c r="G32423"/>
      <c r="H32423"/>
      <c r="I32423"/>
      <c r="J32423"/>
    </row>
    <row r="32424" spans="1:10" x14ac:dyDescent="0.3">
      <c r="A32424" s="957"/>
      <c r="B32424"/>
      <c r="C32424"/>
      <c r="D32424"/>
      <c r="E32424"/>
      <c r="F32424"/>
      <c r="G32424"/>
      <c r="H32424"/>
      <c r="I32424"/>
      <c r="J32424"/>
    </row>
    <row r="32425" spans="1:10" x14ac:dyDescent="0.3">
      <c r="A32425" s="957"/>
      <c r="B32425"/>
      <c r="C32425"/>
      <c r="D32425"/>
      <c r="E32425"/>
      <c r="F32425"/>
      <c r="G32425"/>
      <c r="H32425"/>
      <c r="I32425"/>
      <c r="J32425"/>
    </row>
    <row r="32426" spans="1:10" x14ac:dyDescent="0.3">
      <c r="A32426" s="957"/>
      <c r="B32426"/>
      <c r="C32426"/>
      <c r="D32426"/>
      <c r="E32426"/>
      <c r="F32426"/>
      <c r="G32426"/>
      <c r="H32426"/>
      <c r="I32426"/>
      <c r="J32426"/>
    </row>
    <row r="32427" spans="1:10" x14ac:dyDescent="0.3">
      <c r="A32427" s="957"/>
      <c r="B32427"/>
      <c r="C32427"/>
      <c r="D32427"/>
      <c r="E32427"/>
      <c r="F32427"/>
      <c r="G32427"/>
      <c r="H32427"/>
      <c r="I32427"/>
      <c r="J32427"/>
    </row>
    <row r="32428" spans="1:10" x14ac:dyDescent="0.3">
      <c r="A32428" s="957"/>
      <c r="B32428"/>
      <c r="C32428"/>
      <c r="D32428"/>
      <c r="E32428"/>
      <c r="F32428"/>
      <c r="G32428"/>
      <c r="H32428"/>
      <c r="I32428"/>
      <c r="J32428"/>
    </row>
    <row r="32429" spans="1:10" x14ac:dyDescent="0.3">
      <c r="A32429" s="957"/>
      <c r="B32429"/>
      <c r="C32429"/>
      <c r="D32429"/>
      <c r="E32429"/>
      <c r="F32429"/>
      <c r="G32429"/>
      <c r="H32429"/>
      <c r="I32429"/>
      <c r="J32429"/>
    </row>
    <row r="32430" spans="1:10" x14ac:dyDescent="0.3">
      <c r="A32430" s="957"/>
      <c r="B32430"/>
      <c r="C32430"/>
      <c r="D32430"/>
      <c r="E32430"/>
      <c r="F32430"/>
      <c r="G32430"/>
      <c r="H32430"/>
      <c r="I32430"/>
      <c r="J32430"/>
    </row>
    <row r="32431" spans="1:10" x14ac:dyDescent="0.3">
      <c r="A32431" s="957"/>
      <c r="B32431"/>
      <c r="C32431"/>
      <c r="D32431"/>
      <c r="E32431"/>
      <c r="F32431"/>
      <c r="G32431"/>
      <c r="H32431"/>
      <c r="I32431"/>
      <c r="J32431"/>
    </row>
    <row r="32432" spans="1:10" x14ac:dyDescent="0.3">
      <c r="A32432" s="957"/>
      <c r="B32432"/>
      <c r="C32432"/>
      <c r="D32432"/>
      <c r="E32432"/>
      <c r="F32432"/>
      <c r="G32432"/>
      <c r="H32432"/>
      <c r="I32432"/>
      <c r="J32432"/>
    </row>
    <row r="32433" spans="1:10" x14ac:dyDescent="0.3">
      <c r="A32433" s="957"/>
      <c r="B32433"/>
      <c r="C32433"/>
      <c r="D32433"/>
      <c r="E32433"/>
      <c r="F32433"/>
      <c r="G32433"/>
      <c r="H32433"/>
      <c r="I32433"/>
      <c r="J32433"/>
    </row>
    <row r="32434" spans="1:10" x14ac:dyDescent="0.3">
      <c r="A32434" s="957"/>
      <c r="B32434"/>
      <c r="C32434"/>
      <c r="D32434"/>
      <c r="E32434"/>
      <c r="F32434"/>
      <c r="G32434"/>
      <c r="H32434"/>
      <c r="I32434"/>
      <c r="J32434"/>
    </row>
    <row r="32435" spans="1:10" x14ac:dyDescent="0.3">
      <c r="A32435" s="957"/>
      <c r="B32435"/>
      <c r="C32435"/>
      <c r="D32435"/>
      <c r="E32435"/>
      <c r="F32435"/>
      <c r="G32435"/>
      <c r="H32435"/>
      <c r="I32435"/>
      <c r="J32435"/>
    </row>
    <row r="32436" spans="1:10" x14ac:dyDescent="0.3">
      <c r="A32436" s="957"/>
      <c r="B32436"/>
      <c r="C32436"/>
      <c r="D32436"/>
      <c r="E32436"/>
      <c r="F32436"/>
      <c r="G32436"/>
      <c r="H32436"/>
      <c r="I32436"/>
      <c r="J32436"/>
    </row>
    <row r="32437" spans="1:10" x14ac:dyDescent="0.3">
      <c r="A32437" s="957"/>
      <c r="B32437"/>
      <c r="C32437"/>
      <c r="D32437"/>
      <c r="E32437"/>
      <c r="F32437"/>
      <c r="G32437"/>
      <c r="H32437"/>
      <c r="I32437"/>
      <c r="J32437"/>
    </row>
    <row r="32438" spans="1:10" x14ac:dyDescent="0.3">
      <c r="A32438" s="957"/>
      <c r="B32438"/>
      <c r="C32438"/>
      <c r="D32438"/>
      <c r="E32438"/>
      <c r="F32438"/>
      <c r="G32438"/>
      <c r="H32438"/>
      <c r="I32438"/>
      <c r="J32438"/>
    </row>
    <row r="32439" spans="1:10" x14ac:dyDescent="0.3">
      <c r="A32439" s="957"/>
      <c r="B32439"/>
      <c r="C32439"/>
      <c r="D32439"/>
      <c r="E32439"/>
      <c r="F32439"/>
      <c r="G32439"/>
      <c r="H32439"/>
      <c r="I32439"/>
      <c r="J32439"/>
    </row>
    <row r="32440" spans="1:10" x14ac:dyDescent="0.3">
      <c r="A32440" s="957"/>
      <c r="B32440"/>
      <c r="C32440"/>
      <c r="D32440"/>
      <c r="E32440"/>
      <c r="F32440"/>
      <c r="G32440"/>
      <c r="H32440"/>
      <c r="I32440"/>
      <c r="J32440"/>
    </row>
    <row r="32441" spans="1:10" x14ac:dyDescent="0.3">
      <c r="A32441" s="957"/>
      <c r="B32441"/>
      <c r="C32441"/>
      <c r="D32441"/>
      <c r="E32441"/>
      <c r="F32441"/>
      <c r="G32441"/>
      <c r="H32441"/>
      <c r="I32441"/>
      <c r="J32441"/>
    </row>
    <row r="32442" spans="1:10" x14ac:dyDescent="0.3">
      <c r="A32442" s="957"/>
      <c r="B32442"/>
      <c r="C32442"/>
      <c r="D32442"/>
      <c r="E32442"/>
      <c r="F32442"/>
      <c r="G32442"/>
      <c r="H32442"/>
      <c r="I32442"/>
      <c r="J32442"/>
    </row>
    <row r="32443" spans="1:10" x14ac:dyDescent="0.3">
      <c r="A32443" s="957"/>
      <c r="B32443"/>
      <c r="C32443"/>
      <c r="D32443"/>
      <c r="E32443"/>
      <c r="F32443"/>
      <c r="G32443"/>
      <c r="H32443"/>
      <c r="I32443"/>
      <c r="J32443"/>
    </row>
    <row r="32444" spans="1:10" x14ac:dyDescent="0.3">
      <c r="A32444" s="957"/>
      <c r="B32444"/>
      <c r="C32444"/>
      <c r="D32444"/>
      <c r="E32444"/>
      <c r="F32444"/>
      <c r="G32444"/>
      <c r="H32444"/>
      <c r="I32444"/>
      <c r="J32444"/>
    </row>
    <row r="32445" spans="1:10" x14ac:dyDescent="0.3">
      <c r="A32445" s="957"/>
      <c r="B32445"/>
      <c r="C32445"/>
      <c r="D32445"/>
      <c r="E32445"/>
      <c r="F32445"/>
      <c r="G32445"/>
      <c r="H32445"/>
      <c r="I32445"/>
      <c r="J32445"/>
    </row>
    <row r="32446" spans="1:10" x14ac:dyDescent="0.3">
      <c r="A32446" s="957"/>
      <c r="B32446"/>
      <c r="C32446"/>
      <c r="D32446"/>
      <c r="E32446"/>
      <c r="F32446"/>
      <c r="G32446"/>
      <c r="H32446"/>
      <c r="I32446"/>
      <c r="J32446"/>
    </row>
    <row r="32447" spans="1:10" x14ac:dyDescent="0.3">
      <c r="A32447" s="957"/>
      <c r="B32447"/>
      <c r="C32447"/>
      <c r="D32447"/>
      <c r="E32447"/>
      <c r="F32447"/>
      <c r="G32447"/>
      <c r="H32447"/>
      <c r="I32447"/>
      <c r="J32447"/>
    </row>
    <row r="32448" spans="1:10" x14ac:dyDescent="0.3">
      <c r="A32448" s="957"/>
      <c r="B32448"/>
      <c r="C32448"/>
      <c r="D32448"/>
      <c r="E32448"/>
      <c r="F32448"/>
      <c r="G32448"/>
      <c r="H32448"/>
      <c r="I32448"/>
      <c r="J32448"/>
    </row>
    <row r="32449" spans="1:10" x14ac:dyDescent="0.3">
      <c r="A32449" s="957"/>
      <c r="B32449"/>
      <c r="C32449"/>
      <c r="D32449"/>
      <c r="E32449"/>
      <c r="F32449"/>
      <c r="G32449"/>
      <c r="H32449"/>
      <c r="I32449"/>
      <c r="J32449"/>
    </row>
    <row r="32450" spans="1:10" x14ac:dyDescent="0.3">
      <c r="A32450" s="957"/>
      <c r="B32450"/>
      <c r="C32450"/>
      <c r="D32450"/>
      <c r="E32450"/>
      <c r="F32450"/>
      <c r="G32450"/>
      <c r="H32450"/>
      <c r="I32450"/>
      <c r="J32450"/>
    </row>
    <row r="32451" spans="1:10" x14ac:dyDescent="0.3">
      <c r="A32451" s="957"/>
      <c r="B32451"/>
      <c r="C32451"/>
      <c r="D32451"/>
      <c r="E32451"/>
      <c r="F32451"/>
      <c r="G32451"/>
      <c r="H32451"/>
      <c r="I32451"/>
      <c r="J32451"/>
    </row>
    <row r="32452" spans="1:10" x14ac:dyDescent="0.3">
      <c r="A32452" s="957"/>
      <c r="B32452"/>
      <c r="C32452"/>
      <c r="D32452"/>
      <c r="E32452"/>
      <c r="F32452"/>
      <c r="G32452"/>
      <c r="H32452"/>
      <c r="I32452"/>
      <c r="J32452"/>
    </row>
    <row r="32453" spans="1:10" x14ac:dyDescent="0.3">
      <c r="A32453" s="957"/>
      <c r="B32453"/>
      <c r="C32453"/>
      <c r="D32453"/>
      <c r="E32453"/>
      <c r="F32453"/>
      <c r="G32453"/>
      <c r="H32453"/>
      <c r="I32453"/>
      <c r="J32453"/>
    </row>
    <row r="32454" spans="1:10" x14ac:dyDescent="0.3">
      <c r="A32454" s="957"/>
      <c r="B32454"/>
      <c r="C32454"/>
      <c r="D32454"/>
      <c r="E32454"/>
      <c r="F32454"/>
      <c r="G32454"/>
      <c r="H32454"/>
      <c r="I32454"/>
      <c r="J32454"/>
    </row>
    <row r="32455" spans="1:10" x14ac:dyDescent="0.3">
      <c r="A32455" s="957"/>
      <c r="B32455"/>
      <c r="C32455"/>
      <c r="D32455"/>
      <c r="E32455"/>
      <c r="F32455"/>
      <c r="G32455"/>
      <c r="H32455"/>
      <c r="I32455"/>
      <c r="J32455"/>
    </row>
    <row r="32456" spans="1:10" x14ac:dyDescent="0.3">
      <c r="A32456" s="957"/>
      <c r="B32456"/>
      <c r="C32456"/>
      <c r="D32456"/>
      <c r="E32456"/>
      <c r="F32456"/>
      <c r="G32456"/>
      <c r="H32456"/>
      <c r="I32456"/>
      <c r="J32456"/>
    </row>
    <row r="32457" spans="1:10" x14ac:dyDescent="0.3">
      <c r="A32457" s="957"/>
      <c r="B32457"/>
      <c r="C32457"/>
      <c r="D32457"/>
      <c r="E32457"/>
      <c r="F32457"/>
      <c r="G32457"/>
      <c r="H32457"/>
      <c r="I32457"/>
      <c r="J32457"/>
    </row>
    <row r="32458" spans="1:10" x14ac:dyDescent="0.3">
      <c r="A32458" s="957"/>
      <c r="B32458"/>
      <c r="C32458"/>
      <c r="D32458"/>
      <c r="E32458"/>
      <c r="F32458"/>
      <c r="G32458"/>
      <c r="H32458"/>
      <c r="I32458"/>
      <c r="J32458"/>
    </row>
    <row r="32459" spans="1:10" x14ac:dyDescent="0.3">
      <c r="A32459" s="957"/>
      <c r="B32459"/>
      <c r="C32459"/>
      <c r="D32459"/>
      <c r="E32459"/>
      <c r="F32459"/>
      <c r="G32459"/>
      <c r="H32459"/>
      <c r="I32459"/>
      <c r="J32459"/>
    </row>
    <row r="32460" spans="1:10" x14ac:dyDescent="0.3">
      <c r="A32460" s="957"/>
      <c r="B32460"/>
      <c r="C32460"/>
      <c r="D32460"/>
      <c r="E32460"/>
      <c r="F32460"/>
      <c r="G32460"/>
      <c r="H32460"/>
      <c r="I32460"/>
      <c r="J32460"/>
    </row>
    <row r="32461" spans="1:10" x14ac:dyDescent="0.3">
      <c r="A32461" s="957"/>
      <c r="B32461"/>
      <c r="C32461"/>
      <c r="D32461"/>
      <c r="E32461"/>
      <c r="F32461"/>
      <c r="G32461"/>
      <c r="H32461"/>
      <c r="I32461"/>
      <c r="J32461"/>
    </row>
    <row r="32462" spans="1:10" x14ac:dyDescent="0.3">
      <c r="A32462" s="957"/>
      <c r="B32462"/>
      <c r="C32462"/>
      <c r="D32462"/>
      <c r="E32462"/>
      <c r="F32462"/>
      <c r="G32462"/>
      <c r="H32462"/>
      <c r="I32462"/>
      <c r="J32462"/>
    </row>
    <row r="32463" spans="1:10" x14ac:dyDescent="0.3">
      <c r="A32463" s="957"/>
      <c r="B32463"/>
      <c r="C32463"/>
      <c r="D32463"/>
      <c r="E32463"/>
      <c r="F32463"/>
      <c r="G32463"/>
      <c r="H32463"/>
      <c r="I32463"/>
      <c r="J32463"/>
    </row>
    <row r="32464" spans="1:10" x14ac:dyDescent="0.3">
      <c r="A32464" s="957"/>
      <c r="B32464"/>
      <c r="C32464"/>
      <c r="D32464"/>
      <c r="E32464"/>
      <c r="F32464"/>
      <c r="G32464"/>
      <c r="H32464"/>
      <c r="I32464"/>
      <c r="J32464"/>
    </row>
    <row r="32465" spans="1:10" x14ac:dyDescent="0.3">
      <c r="A32465" s="957"/>
      <c r="B32465"/>
      <c r="C32465"/>
      <c r="D32465"/>
      <c r="E32465"/>
      <c r="F32465"/>
      <c r="G32465"/>
      <c r="H32465"/>
      <c r="I32465"/>
      <c r="J32465"/>
    </row>
    <row r="32466" spans="1:10" x14ac:dyDescent="0.3">
      <c r="A32466" s="957"/>
      <c r="B32466"/>
      <c r="C32466"/>
      <c r="D32466"/>
      <c r="E32466"/>
      <c r="F32466"/>
      <c r="G32466"/>
      <c r="H32466"/>
      <c r="I32466"/>
      <c r="J32466"/>
    </row>
    <row r="32467" spans="1:10" x14ac:dyDescent="0.3">
      <c r="A32467" s="957"/>
      <c r="B32467"/>
      <c r="C32467"/>
      <c r="D32467"/>
      <c r="E32467"/>
      <c r="F32467"/>
      <c r="G32467"/>
      <c r="H32467"/>
      <c r="I32467"/>
      <c r="J32467"/>
    </row>
    <row r="32468" spans="1:10" x14ac:dyDescent="0.3">
      <c r="A32468" s="957"/>
      <c r="B32468"/>
      <c r="C32468"/>
      <c r="D32468"/>
      <c r="E32468"/>
      <c r="F32468"/>
      <c r="G32468"/>
      <c r="H32468"/>
      <c r="I32468"/>
      <c r="J32468"/>
    </row>
    <row r="32469" spans="1:10" x14ac:dyDescent="0.3">
      <c r="A32469" s="957"/>
      <c r="B32469"/>
      <c r="C32469"/>
      <c r="D32469"/>
      <c r="E32469"/>
      <c r="F32469"/>
      <c r="G32469"/>
      <c r="H32469"/>
      <c r="I32469"/>
      <c r="J32469"/>
    </row>
    <row r="32470" spans="1:10" x14ac:dyDescent="0.3">
      <c r="A32470" s="957"/>
      <c r="B32470"/>
      <c r="C32470"/>
      <c r="D32470"/>
      <c r="E32470"/>
      <c r="F32470"/>
      <c r="G32470"/>
      <c r="H32470"/>
      <c r="I32470"/>
      <c r="J32470"/>
    </row>
    <row r="32471" spans="1:10" x14ac:dyDescent="0.3">
      <c r="A32471" s="957"/>
      <c r="B32471"/>
      <c r="C32471"/>
      <c r="D32471"/>
      <c r="E32471"/>
      <c r="F32471"/>
      <c r="G32471"/>
      <c r="H32471"/>
      <c r="I32471"/>
      <c r="J32471"/>
    </row>
    <row r="32472" spans="1:10" x14ac:dyDescent="0.3">
      <c r="A32472" s="957"/>
      <c r="B32472"/>
      <c r="C32472"/>
      <c r="D32472"/>
      <c r="E32472"/>
      <c r="F32472"/>
      <c r="G32472"/>
      <c r="H32472"/>
      <c r="I32472"/>
      <c r="J32472"/>
    </row>
    <row r="32473" spans="1:10" x14ac:dyDescent="0.3">
      <c r="A32473" s="957"/>
      <c r="B32473"/>
      <c r="C32473"/>
      <c r="D32473"/>
      <c r="E32473"/>
      <c r="F32473"/>
      <c r="G32473"/>
      <c r="H32473"/>
      <c r="I32473"/>
      <c r="J32473"/>
    </row>
    <row r="32474" spans="1:10" x14ac:dyDescent="0.3">
      <c r="A32474" s="957"/>
      <c r="B32474"/>
      <c r="C32474"/>
      <c r="D32474"/>
      <c r="E32474"/>
      <c r="F32474"/>
      <c r="G32474"/>
      <c r="H32474"/>
      <c r="I32474"/>
      <c r="J32474"/>
    </row>
    <row r="32475" spans="1:10" x14ac:dyDescent="0.3">
      <c r="A32475" s="957"/>
      <c r="B32475"/>
      <c r="C32475"/>
      <c r="D32475"/>
      <c r="E32475"/>
      <c r="F32475"/>
      <c r="G32475"/>
      <c r="H32475"/>
      <c r="I32475"/>
      <c r="J32475"/>
    </row>
    <row r="32476" spans="1:10" x14ac:dyDescent="0.3">
      <c r="A32476" s="957"/>
      <c r="B32476"/>
      <c r="C32476"/>
      <c r="D32476"/>
      <c r="E32476"/>
      <c r="F32476"/>
      <c r="G32476"/>
      <c r="H32476"/>
      <c r="I32476"/>
      <c r="J32476"/>
    </row>
    <row r="32477" spans="1:10" x14ac:dyDescent="0.3">
      <c r="A32477" s="957"/>
      <c r="B32477"/>
      <c r="C32477"/>
      <c r="D32477"/>
      <c r="E32477"/>
      <c r="F32477"/>
      <c r="G32477"/>
      <c r="H32477"/>
      <c r="I32477"/>
      <c r="J32477"/>
    </row>
    <row r="32478" spans="1:10" x14ac:dyDescent="0.3">
      <c r="A32478" s="957"/>
      <c r="B32478"/>
      <c r="C32478"/>
      <c r="D32478"/>
      <c r="E32478"/>
      <c r="F32478"/>
      <c r="G32478"/>
      <c r="H32478"/>
      <c r="I32478"/>
      <c r="J32478"/>
    </row>
    <row r="32479" spans="1:10" x14ac:dyDescent="0.3">
      <c r="A32479" s="957"/>
      <c r="B32479"/>
      <c r="C32479"/>
      <c r="D32479"/>
      <c r="E32479"/>
      <c r="F32479"/>
      <c r="G32479"/>
      <c r="H32479"/>
      <c r="I32479"/>
      <c r="J32479"/>
    </row>
    <row r="32480" spans="1:10" x14ac:dyDescent="0.3">
      <c r="A32480" s="957"/>
      <c r="B32480"/>
      <c r="C32480"/>
      <c r="D32480"/>
      <c r="E32480"/>
      <c r="F32480"/>
      <c r="G32480"/>
      <c r="H32480"/>
      <c r="I32480"/>
      <c r="J32480"/>
    </row>
    <row r="32481" spans="1:10" x14ac:dyDescent="0.3">
      <c r="A32481" s="957"/>
      <c r="B32481"/>
      <c r="C32481"/>
      <c r="D32481"/>
      <c r="E32481"/>
      <c r="F32481"/>
      <c r="G32481"/>
      <c r="H32481"/>
      <c r="I32481"/>
      <c r="J32481"/>
    </row>
    <row r="32482" spans="1:10" x14ac:dyDescent="0.3">
      <c r="A32482" s="957"/>
      <c r="B32482"/>
      <c r="C32482"/>
      <c r="D32482"/>
      <c r="E32482"/>
      <c r="F32482"/>
      <c r="G32482"/>
      <c r="H32482"/>
      <c r="I32482"/>
      <c r="J32482"/>
    </row>
    <row r="32483" spans="1:10" x14ac:dyDescent="0.3">
      <c r="A32483" s="957"/>
      <c r="B32483"/>
      <c r="C32483"/>
      <c r="D32483"/>
      <c r="E32483"/>
      <c r="F32483"/>
      <c r="G32483"/>
      <c r="H32483"/>
      <c r="I32483"/>
      <c r="J32483"/>
    </row>
    <row r="32484" spans="1:10" x14ac:dyDescent="0.3">
      <c r="A32484" s="957"/>
      <c r="B32484"/>
      <c r="C32484"/>
      <c r="D32484"/>
      <c r="E32484"/>
      <c r="F32484"/>
      <c r="G32484"/>
      <c r="H32484"/>
      <c r="I32484"/>
      <c r="J32484"/>
    </row>
    <row r="32485" spans="1:10" x14ac:dyDescent="0.3">
      <c r="A32485" s="957"/>
      <c r="B32485"/>
      <c r="C32485"/>
      <c r="D32485"/>
      <c r="E32485"/>
      <c r="F32485"/>
      <c r="G32485"/>
      <c r="H32485"/>
      <c r="I32485"/>
      <c r="J32485"/>
    </row>
    <row r="32486" spans="1:10" x14ac:dyDescent="0.3">
      <c r="A32486" s="957"/>
      <c r="B32486"/>
      <c r="C32486"/>
      <c r="D32486"/>
      <c r="E32486"/>
      <c r="F32486"/>
      <c r="G32486"/>
      <c r="H32486"/>
      <c r="I32486"/>
      <c r="J32486"/>
    </row>
    <row r="32487" spans="1:10" x14ac:dyDescent="0.3">
      <c r="A32487" s="957"/>
      <c r="B32487"/>
      <c r="C32487"/>
      <c r="D32487"/>
      <c r="E32487"/>
      <c r="F32487"/>
      <c r="G32487"/>
      <c r="H32487"/>
      <c r="I32487"/>
      <c r="J32487"/>
    </row>
    <row r="32488" spans="1:10" x14ac:dyDescent="0.3">
      <c r="A32488" s="957"/>
      <c r="B32488"/>
      <c r="C32488"/>
      <c r="D32488"/>
      <c r="E32488"/>
      <c r="F32488"/>
      <c r="G32488"/>
      <c r="H32488"/>
      <c r="I32488"/>
      <c r="J32488"/>
    </row>
    <row r="32489" spans="1:10" x14ac:dyDescent="0.3">
      <c r="A32489" s="957"/>
      <c r="B32489"/>
      <c r="C32489"/>
      <c r="D32489"/>
      <c r="E32489"/>
      <c r="F32489"/>
      <c r="G32489"/>
      <c r="H32489"/>
      <c r="I32489"/>
      <c r="J32489"/>
    </row>
    <row r="32490" spans="1:10" x14ac:dyDescent="0.3">
      <c r="A32490" s="957"/>
      <c r="B32490"/>
      <c r="C32490"/>
      <c r="D32490"/>
      <c r="E32490"/>
      <c r="F32490"/>
      <c r="G32490"/>
      <c r="H32490"/>
      <c r="I32490"/>
      <c r="J32490"/>
    </row>
    <row r="32491" spans="1:10" x14ac:dyDescent="0.3">
      <c r="A32491" s="957"/>
      <c r="B32491"/>
      <c r="C32491"/>
      <c r="D32491"/>
      <c r="E32491"/>
      <c r="F32491"/>
      <c r="G32491"/>
      <c r="H32491"/>
      <c r="I32491"/>
      <c r="J32491"/>
    </row>
    <row r="32492" spans="1:10" x14ac:dyDescent="0.3">
      <c r="A32492" s="957"/>
      <c r="B32492"/>
      <c r="C32492"/>
      <c r="D32492"/>
      <c r="E32492"/>
      <c r="F32492"/>
      <c r="G32492"/>
      <c r="H32492"/>
      <c r="I32492"/>
      <c r="J32492"/>
    </row>
    <row r="32493" spans="1:10" x14ac:dyDescent="0.3">
      <c r="A32493" s="957"/>
      <c r="B32493"/>
      <c r="C32493"/>
      <c r="D32493"/>
      <c r="E32493"/>
      <c r="F32493"/>
      <c r="G32493"/>
      <c r="H32493"/>
      <c r="I32493"/>
      <c r="J32493"/>
    </row>
    <row r="32494" spans="1:10" x14ac:dyDescent="0.3">
      <c r="A32494" s="957"/>
      <c r="B32494"/>
      <c r="C32494"/>
      <c r="D32494"/>
      <c r="E32494"/>
      <c r="F32494"/>
      <c r="G32494"/>
      <c r="H32494"/>
      <c r="I32494"/>
      <c r="J32494"/>
    </row>
    <row r="32495" spans="1:10" x14ac:dyDescent="0.3">
      <c r="A32495" s="957"/>
      <c r="B32495"/>
      <c r="C32495"/>
      <c r="D32495"/>
      <c r="E32495"/>
      <c r="F32495"/>
      <c r="G32495"/>
      <c r="H32495"/>
      <c r="I32495"/>
      <c r="J32495"/>
    </row>
    <row r="32496" spans="1:10" x14ac:dyDescent="0.3">
      <c r="A32496" s="957"/>
      <c r="B32496"/>
      <c r="C32496"/>
      <c r="D32496"/>
      <c r="E32496"/>
      <c r="F32496"/>
      <c r="G32496"/>
      <c r="H32496"/>
      <c r="I32496"/>
      <c r="J32496"/>
    </row>
    <row r="32497" spans="1:10" x14ac:dyDescent="0.3">
      <c r="A32497" s="957"/>
      <c r="B32497"/>
      <c r="C32497"/>
      <c r="D32497"/>
      <c r="E32497"/>
      <c r="F32497"/>
      <c r="G32497"/>
      <c r="H32497"/>
      <c r="I32497"/>
      <c r="J32497"/>
    </row>
    <row r="32498" spans="1:10" x14ac:dyDescent="0.3">
      <c r="A32498" s="957"/>
      <c r="B32498"/>
      <c r="C32498"/>
      <c r="D32498"/>
      <c r="E32498"/>
      <c r="F32498"/>
      <c r="G32498"/>
      <c r="H32498"/>
      <c r="I32498"/>
      <c r="J32498"/>
    </row>
    <row r="32499" spans="1:10" x14ac:dyDescent="0.3">
      <c r="A32499" s="957"/>
      <c r="B32499"/>
      <c r="C32499"/>
      <c r="D32499"/>
      <c r="E32499"/>
      <c r="F32499"/>
      <c r="G32499"/>
      <c r="H32499"/>
      <c r="I32499"/>
      <c r="J32499"/>
    </row>
    <row r="32500" spans="1:10" x14ac:dyDescent="0.3">
      <c r="A32500" s="957"/>
      <c r="B32500"/>
      <c r="C32500"/>
      <c r="D32500"/>
      <c r="E32500"/>
      <c r="F32500"/>
      <c r="G32500"/>
      <c r="H32500"/>
      <c r="I32500"/>
      <c r="J32500"/>
    </row>
    <row r="32501" spans="1:10" x14ac:dyDescent="0.3">
      <c r="A32501" s="957"/>
      <c r="B32501"/>
      <c r="C32501"/>
      <c r="D32501"/>
      <c r="E32501"/>
      <c r="F32501"/>
      <c r="G32501"/>
      <c r="H32501"/>
      <c r="I32501"/>
      <c r="J32501"/>
    </row>
    <row r="32502" spans="1:10" x14ac:dyDescent="0.3">
      <c r="A32502" s="957"/>
      <c r="B32502"/>
      <c r="C32502"/>
      <c r="D32502"/>
      <c r="E32502"/>
      <c r="F32502"/>
      <c r="G32502"/>
      <c r="H32502"/>
      <c r="I32502"/>
      <c r="J32502"/>
    </row>
    <row r="32503" spans="1:10" x14ac:dyDescent="0.3">
      <c r="A32503" s="957"/>
      <c r="B32503"/>
      <c r="C32503"/>
      <c r="D32503"/>
      <c r="E32503"/>
      <c r="F32503"/>
      <c r="G32503"/>
      <c r="H32503"/>
      <c r="I32503"/>
      <c r="J32503"/>
    </row>
    <row r="32504" spans="1:10" x14ac:dyDescent="0.3">
      <c r="A32504" s="957"/>
      <c r="B32504"/>
      <c r="C32504"/>
      <c r="D32504"/>
      <c r="E32504"/>
      <c r="F32504"/>
      <c r="G32504"/>
      <c r="H32504"/>
      <c r="I32504"/>
      <c r="J32504"/>
    </row>
    <row r="32505" spans="1:10" x14ac:dyDescent="0.3">
      <c r="A32505" s="957"/>
      <c r="B32505"/>
      <c r="C32505"/>
      <c r="D32505"/>
      <c r="E32505"/>
      <c r="F32505"/>
      <c r="G32505"/>
      <c r="H32505"/>
      <c r="I32505"/>
      <c r="J32505"/>
    </row>
    <row r="32506" spans="1:10" x14ac:dyDescent="0.3">
      <c r="A32506" s="957"/>
      <c r="B32506"/>
      <c r="C32506"/>
      <c r="D32506"/>
      <c r="E32506"/>
      <c r="F32506"/>
      <c r="G32506"/>
      <c r="H32506"/>
      <c r="I32506"/>
      <c r="J32506"/>
    </row>
    <row r="32507" spans="1:10" x14ac:dyDescent="0.3">
      <c r="A32507" s="957"/>
      <c r="B32507"/>
      <c r="C32507"/>
      <c r="D32507"/>
      <c r="E32507"/>
      <c r="F32507"/>
      <c r="G32507"/>
      <c r="H32507"/>
      <c r="I32507"/>
      <c r="J32507"/>
    </row>
    <row r="32508" spans="1:10" x14ac:dyDescent="0.3">
      <c r="A32508" s="957"/>
      <c r="B32508"/>
      <c r="C32508"/>
      <c r="D32508"/>
      <c r="E32508"/>
      <c r="F32508"/>
      <c r="G32508"/>
      <c r="H32508"/>
      <c r="I32508"/>
      <c r="J32508"/>
    </row>
    <row r="32509" spans="1:10" x14ac:dyDescent="0.3">
      <c r="A32509" s="957"/>
      <c r="B32509"/>
      <c r="C32509"/>
      <c r="D32509"/>
      <c r="E32509"/>
      <c r="F32509"/>
      <c r="G32509"/>
      <c r="H32509"/>
      <c r="I32509"/>
      <c r="J32509"/>
    </row>
    <row r="32510" spans="1:10" x14ac:dyDescent="0.3">
      <c r="A32510" s="957"/>
      <c r="B32510"/>
      <c r="C32510"/>
      <c r="D32510"/>
      <c r="E32510"/>
      <c r="F32510"/>
      <c r="G32510"/>
      <c r="H32510"/>
      <c r="I32510"/>
      <c r="J32510"/>
    </row>
    <row r="32511" spans="1:10" x14ac:dyDescent="0.3">
      <c r="A32511" s="957"/>
      <c r="B32511"/>
      <c r="C32511"/>
      <c r="D32511"/>
      <c r="E32511"/>
      <c r="F32511"/>
      <c r="G32511"/>
      <c r="H32511"/>
      <c r="I32511"/>
      <c r="J32511"/>
    </row>
    <row r="32512" spans="1:10" x14ac:dyDescent="0.3">
      <c r="A32512" s="957"/>
      <c r="B32512"/>
      <c r="C32512"/>
      <c r="D32512"/>
      <c r="E32512"/>
      <c r="F32512"/>
      <c r="G32512"/>
      <c r="H32512"/>
      <c r="I32512"/>
      <c r="J32512"/>
    </row>
    <row r="32513" spans="1:10" x14ac:dyDescent="0.3">
      <c r="A32513" s="957"/>
      <c r="B32513"/>
      <c r="C32513"/>
      <c r="D32513"/>
      <c r="E32513"/>
      <c r="F32513"/>
      <c r="G32513"/>
      <c r="H32513"/>
      <c r="I32513"/>
      <c r="J32513"/>
    </row>
    <row r="32514" spans="1:10" x14ac:dyDescent="0.3">
      <c r="A32514" s="957"/>
      <c r="B32514"/>
      <c r="C32514"/>
      <c r="D32514"/>
      <c r="E32514"/>
      <c r="F32514"/>
      <c r="G32514"/>
      <c r="H32514"/>
      <c r="I32514"/>
      <c r="J32514"/>
    </row>
    <row r="32515" spans="1:10" x14ac:dyDescent="0.3">
      <c r="A32515" s="957"/>
      <c r="B32515"/>
      <c r="C32515"/>
      <c r="D32515"/>
      <c r="E32515"/>
      <c r="F32515"/>
      <c r="G32515"/>
      <c r="H32515"/>
      <c r="I32515"/>
      <c r="J32515"/>
    </row>
    <row r="32516" spans="1:10" x14ac:dyDescent="0.3">
      <c r="A32516" s="957"/>
      <c r="B32516"/>
      <c r="C32516"/>
      <c r="D32516"/>
      <c r="E32516"/>
      <c r="F32516"/>
      <c r="G32516"/>
      <c r="H32516"/>
      <c r="I32516"/>
      <c r="J32516"/>
    </row>
    <row r="32517" spans="1:10" x14ac:dyDescent="0.3">
      <c r="A32517" s="957"/>
      <c r="B32517"/>
      <c r="C32517"/>
      <c r="D32517"/>
      <c r="E32517"/>
      <c r="F32517"/>
      <c r="G32517"/>
      <c r="H32517"/>
      <c r="I32517"/>
      <c r="J32517"/>
    </row>
    <row r="32518" spans="1:10" x14ac:dyDescent="0.3">
      <c r="A32518" s="957"/>
      <c r="B32518"/>
      <c r="C32518"/>
      <c r="D32518"/>
      <c r="E32518"/>
      <c r="F32518"/>
      <c r="G32518"/>
      <c r="H32518"/>
      <c r="I32518"/>
      <c r="J32518"/>
    </row>
    <row r="32519" spans="1:10" x14ac:dyDescent="0.3">
      <c r="A32519" s="957"/>
      <c r="B32519"/>
      <c r="C32519"/>
      <c r="D32519"/>
      <c r="E32519"/>
      <c r="F32519"/>
      <c r="G32519"/>
      <c r="H32519"/>
      <c r="I32519"/>
      <c r="J32519"/>
    </row>
    <row r="32520" spans="1:10" x14ac:dyDescent="0.3">
      <c r="A32520" s="957"/>
      <c r="B32520"/>
      <c r="C32520"/>
      <c r="D32520"/>
      <c r="E32520"/>
      <c r="F32520"/>
      <c r="G32520"/>
      <c r="H32520"/>
      <c r="I32520"/>
      <c r="J32520"/>
    </row>
    <row r="32521" spans="1:10" x14ac:dyDescent="0.3">
      <c r="A32521" s="957"/>
      <c r="B32521"/>
      <c r="C32521"/>
      <c r="D32521"/>
      <c r="E32521"/>
      <c r="F32521"/>
      <c r="G32521"/>
      <c r="H32521"/>
      <c r="I32521"/>
      <c r="J32521"/>
    </row>
    <row r="32522" spans="1:10" x14ac:dyDescent="0.3">
      <c r="A32522" s="957"/>
      <c r="B32522"/>
      <c r="C32522"/>
      <c r="D32522"/>
      <c r="E32522"/>
      <c r="F32522"/>
      <c r="G32522"/>
      <c r="H32522"/>
      <c r="I32522"/>
      <c r="J32522"/>
    </row>
    <row r="32523" spans="1:10" x14ac:dyDescent="0.3">
      <c r="A32523" s="957"/>
      <c r="B32523"/>
      <c r="C32523"/>
      <c r="D32523"/>
      <c r="E32523"/>
      <c r="F32523"/>
      <c r="G32523"/>
      <c r="H32523"/>
      <c r="I32523"/>
      <c r="J32523"/>
    </row>
    <row r="32524" spans="1:10" x14ac:dyDescent="0.3">
      <c r="A32524" s="957"/>
      <c r="B32524"/>
      <c r="C32524"/>
      <c r="D32524"/>
      <c r="E32524"/>
      <c r="F32524"/>
      <c r="G32524"/>
      <c r="H32524"/>
      <c r="I32524"/>
      <c r="J32524"/>
    </row>
    <row r="32525" spans="1:10" x14ac:dyDescent="0.3">
      <c r="A32525" s="957"/>
      <c r="B32525"/>
      <c r="C32525"/>
      <c r="D32525"/>
      <c r="E32525"/>
      <c r="F32525"/>
      <c r="G32525"/>
      <c r="H32525"/>
      <c r="I32525"/>
      <c r="J32525"/>
    </row>
    <row r="32526" spans="1:10" x14ac:dyDescent="0.3">
      <c r="A32526" s="957"/>
      <c r="B32526"/>
      <c r="C32526"/>
      <c r="D32526"/>
      <c r="E32526"/>
      <c r="F32526"/>
      <c r="G32526"/>
      <c r="H32526"/>
      <c r="I32526"/>
      <c r="J32526"/>
    </row>
    <row r="32527" spans="1:10" x14ac:dyDescent="0.3">
      <c r="A32527" s="957"/>
      <c r="B32527"/>
      <c r="C32527"/>
      <c r="D32527"/>
      <c r="E32527"/>
      <c r="F32527"/>
      <c r="G32527"/>
      <c r="H32527"/>
      <c r="I32527"/>
      <c r="J32527"/>
    </row>
    <row r="32528" spans="1:10" x14ac:dyDescent="0.3">
      <c r="A32528" s="957"/>
      <c r="B32528"/>
      <c r="C32528"/>
      <c r="D32528"/>
      <c r="E32528"/>
      <c r="F32528"/>
      <c r="G32528"/>
      <c r="H32528"/>
      <c r="I32528"/>
      <c r="J32528"/>
    </row>
    <row r="32529" spans="1:10" x14ac:dyDescent="0.3">
      <c r="A32529" s="957"/>
      <c r="B32529"/>
      <c r="C32529"/>
      <c r="D32529"/>
      <c r="E32529"/>
      <c r="F32529"/>
      <c r="G32529"/>
      <c r="H32529"/>
      <c r="I32529"/>
      <c r="J32529"/>
    </row>
    <row r="32530" spans="1:10" x14ac:dyDescent="0.3">
      <c r="A32530" s="957"/>
      <c r="B32530"/>
      <c r="C32530"/>
      <c r="D32530"/>
      <c r="E32530"/>
      <c r="F32530"/>
      <c r="G32530"/>
      <c r="H32530"/>
      <c r="I32530"/>
      <c r="J32530"/>
    </row>
    <row r="32531" spans="1:10" x14ac:dyDescent="0.3">
      <c r="A32531" s="957"/>
      <c r="B32531"/>
      <c r="C32531"/>
      <c r="D32531"/>
      <c r="E32531"/>
      <c r="F32531"/>
      <c r="G32531"/>
      <c r="H32531"/>
      <c r="I32531"/>
      <c r="J32531"/>
    </row>
    <row r="32532" spans="1:10" x14ac:dyDescent="0.3">
      <c r="A32532" s="957"/>
      <c r="B32532"/>
      <c r="C32532"/>
      <c r="D32532"/>
      <c r="E32532"/>
      <c r="F32532"/>
      <c r="G32532"/>
      <c r="H32532"/>
      <c r="I32532"/>
      <c r="J32532"/>
    </row>
    <row r="32533" spans="1:10" x14ac:dyDescent="0.3">
      <c r="A32533" s="957"/>
      <c r="B32533"/>
      <c r="C32533"/>
      <c r="D32533"/>
      <c r="E32533"/>
      <c r="F32533"/>
      <c r="G32533"/>
      <c r="H32533"/>
      <c r="I32533"/>
      <c r="J32533"/>
    </row>
    <row r="32534" spans="1:10" x14ac:dyDescent="0.3">
      <c r="A32534" s="957"/>
      <c r="B32534"/>
      <c r="C32534"/>
      <c r="D32534"/>
      <c r="E32534"/>
      <c r="F32534"/>
      <c r="G32534"/>
      <c r="H32534"/>
      <c r="I32534"/>
      <c r="J32534"/>
    </row>
    <row r="32535" spans="1:10" x14ac:dyDescent="0.3">
      <c r="A32535" s="957"/>
      <c r="B32535"/>
      <c r="C32535"/>
      <c r="D32535"/>
      <c r="E32535"/>
      <c r="F32535"/>
      <c r="G32535"/>
      <c r="H32535"/>
      <c r="I32535"/>
      <c r="J32535"/>
    </row>
    <row r="32536" spans="1:10" x14ac:dyDescent="0.3">
      <c r="A32536" s="957"/>
      <c r="B32536"/>
      <c r="C32536"/>
      <c r="D32536"/>
      <c r="E32536"/>
      <c r="F32536"/>
      <c r="G32536"/>
      <c r="H32536"/>
      <c r="I32536"/>
      <c r="J32536"/>
    </row>
    <row r="32537" spans="1:10" x14ac:dyDescent="0.3">
      <c r="A32537" s="957"/>
      <c r="B32537"/>
      <c r="C32537"/>
      <c r="D32537"/>
      <c r="E32537"/>
      <c r="F32537"/>
      <c r="G32537"/>
      <c r="H32537"/>
      <c r="I32537"/>
      <c r="J32537"/>
    </row>
    <row r="32538" spans="1:10" x14ac:dyDescent="0.3">
      <c r="A32538" s="957"/>
      <c r="B32538"/>
      <c r="C32538"/>
      <c r="D32538"/>
      <c r="E32538"/>
      <c r="F32538"/>
      <c r="G32538"/>
      <c r="H32538"/>
      <c r="I32538"/>
      <c r="J32538"/>
    </row>
    <row r="32539" spans="1:10" x14ac:dyDescent="0.3">
      <c r="A32539" s="957"/>
      <c r="B32539"/>
      <c r="C32539"/>
      <c r="D32539"/>
      <c r="E32539"/>
      <c r="F32539"/>
      <c r="G32539"/>
      <c r="H32539"/>
      <c r="I32539"/>
      <c r="J32539"/>
    </row>
    <row r="32540" spans="1:10" x14ac:dyDescent="0.3">
      <c r="A32540" s="957"/>
      <c r="B32540"/>
      <c r="C32540"/>
      <c r="D32540"/>
      <c r="E32540"/>
      <c r="F32540"/>
      <c r="G32540"/>
      <c r="H32540"/>
      <c r="I32540"/>
      <c r="J32540"/>
    </row>
    <row r="32541" spans="1:10" x14ac:dyDescent="0.3">
      <c r="A32541" s="957"/>
      <c r="B32541"/>
      <c r="C32541"/>
      <c r="D32541"/>
      <c r="E32541"/>
      <c r="F32541"/>
      <c r="G32541"/>
      <c r="H32541"/>
      <c r="I32541"/>
      <c r="J32541"/>
    </row>
    <row r="32542" spans="1:10" x14ac:dyDescent="0.3">
      <c r="A32542" s="957"/>
      <c r="B32542"/>
      <c r="C32542"/>
      <c r="D32542"/>
      <c r="E32542"/>
      <c r="F32542"/>
      <c r="G32542"/>
      <c r="H32542"/>
      <c r="I32542"/>
      <c r="J32542"/>
    </row>
    <row r="32543" spans="1:10" x14ac:dyDescent="0.3">
      <c r="A32543" s="957"/>
      <c r="B32543"/>
      <c r="C32543"/>
      <c r="D32543"/>
      <c r="E32543"/>
      <c r="F32543"/>
      <c r="G32543"/>
      <c r="H32543"/>
      <c r="I32543"/>
      <c r="J32543"/>
    </row>
    <row r="32544" spans="1:10" x14ac:dyDescent="0.3">
      <c r="A32544" s="957"/>
      <c r="B32544"/>
      <c r="C32544"/>
      <c r="D32544"/>
      <c r="E32544"/>
      <c r="F32544"/>
      <c r="G32544"/>
      <c r="H32544"/>
      <c r="I32544"/>
      <c r="J32544"/>
    </row>
    <row r="32545" spans="1:10" x14ac:dyDescent="0.3">
      <c r="A32545" s="957"/>
      <c r="B32545"/>
      <c r="C32545"/>
      <c r="D32545"/>
      <c r="E32545"/>
      <c r="F32545"/>
      <c r="G32545"/>
      <c r="H32545"/>
      <c r="I32545"/>
      <c r="J32545"/>
    </row>
    <row r="32546" spans="1:10" x14ac:dyDescent="0.3">
      <c r="A32546" s="957"/>
      <c r="B32546"/>
      <c r="C32546"/>
      <c r="D32546"/>
      <c r="E32546"/>
      <c r="F32546"/>
      <c r="G32546"/>
      <c r="H32546"/>
      <c r="I32546"/>
      <c r="J32546"/>
    </row>
    <row r="32547" spans="1:10" x14ac:dyDescent="0.3">
      <c r="A32547" s="957"/>
      <c r="B32547"/>
      <c r="C32547"/>
      <c r="D32547"/>
      <c r="E32547"/>
      <c r="F32547"/>
      <c r="G32547"/>
      <c r="H32547"/>
      <c r="I32547"/>
      <c r="J32547"/>
    </row>
    <row r="32548" spans="1:10" x14ac:dyDescent="0.3">
      <c r="A32548" s="957"/>
      <c r="B32548"/>
      <c r="C32548"/>
      <c r="D32548"/>
      <c r="E32548"/>
      <c r="F32548"/>
      <c r="G32548"/>
      <c r="H32548"/>
      <c r="I32548"/>
      <c r="J32548"/>
    </row>
    <row r="32549" spans="1:10" x14ac:dyDescent="0.3">
      <c r="A32549" s="957"/>
      <c r="B32549"/>
      <c r="C32549"/>
      <c r="D32549"/>
      <c r="E32549"/>
      <c r="F32549"/>
      <c r="G32549"/>
      <c r="H32549"/>
      <c r="I32549"/>
      <c r="J32549"/>
    </row>
    <row r="32550" spans="1:10" x14ac:dyDescent="0.3">
      <c r="A32550" s="957"/>
      <c r="B32550"/>
      <c r="C32550"/>
      <c r="D32550"/>
      <c r="E32550"/>
      <c r="F32550"/>
      <c r="G32550"/>
      <c r="H32550"/>
      <c r="I32550"/>
      <c r="J32550"/>
    </row>
    <row r="32551" spans="1:10" x14ac:dyDescent="0.3">
      <c r="A32551" s="957"/>
      <c r="B32551"/>
      <c r="C32551"/>
      <c r="D32551"/>
      <c r="E32551"/>
      <c r="F32551"/>
      <c r="G32551"/>
      <c r="H32551"/>
      <c r="I32551"/>
      <c r="J32551"/>
    </row>
    <row r="32552" spans="1:10" x14ac:dyDescent="0.3">
      <c r="A32552" s="957"/>
      <c r="B32552"/>
      <c r="C32552"/>
      <c r="D32552"/>
      <c r="E32552"/>
      <c r="F32552"/>
      <c r="G32552"/>
      <c r="H32552"/>
      <c r="I32552"/>
      <c r="J32552"/>
    </row>
    <row r="32553" spans="1:10" x14ac:dyDescent="0.3">
      <c r="A32553" s="957"/>
      <c r="B32553"/>
      <c r="C32553"/>
      <c r="D32553"/>
      <c r="E32553"/>
      <c r="F32553"/>
      <c r="G32553"/>
      <c r="H32553"/>
      <c r="I32553"/>
      <c r="J32553"/>
    </row>
    <row r="32554" spans="1:10" x14ac:dyDescent="0.3">
      <c r="A32554" s="957"/>
      <c r="B32554"/>
      <c r="C32554"/>
      <c r="D32554"/>
      <c r="E32554"/>
      <c r="F32554"/>
      <c r="G32554"/>
      <c r="H32554"/>
      <c r="I32554"/>
      <c r="J32554"/>
    </row>
    <row r="32555" spans="1:10" x14ac:dyDescent="0.3">
      <c r="A32555" s="957"/>
      <c r="B32555"/>
      <c r="C32555"/>
      <c r="D32555"/>
      <c r="E32555"/>
      <c r="F32555"/>
      <c r="G32555"/>
      <c r="H32555"/>
      <c r="I32555"/>
      <c r="J32555"/>
    </row>
    <row r="32556" spans="1:10" x14ac:dyDescent="0.3">
      <c r="A32556" s="957"/>
      <c r="B32556"/>
      <c r="C32556"/>
      <c r="D32556"/>
      <c r="E32556"/>
      <c r="F32556"/>
      <c r="G32556"/>
      <c r="H32556"/>
      <c r="I32556"/>
      <c r="J32556"/>
    </row>
    <row r="32557" spans="1:10" x14ac:dyDescent="0.3">
      <c r="A32557" s="957"/>
      <c r="B32557"/>
      <c r="C32557"/>
      <c r="D32557"/>
      <c r="E32557"/>
      <c r="F32557"/>
      <c r="G32557"/>
      <c r="H32557"/>
      <c r="I32557"/>
      <c r="J32557"/>
    </row>
    <row r="32558" spans="1:10" x14ac:dyDescent="0.3">
      <c r="A32558" s="957"/>
      <c r="B32558"/>
      <c r="C32558"/>
      <c r="D32558"/>
      <c r="E32558"/>
      <c r="F32558"/>
      <c r="G32558"/>
      <c r="H32558"/>
      <c r="I32558"/>
      <c r="J32558"/>
    </row>
    <row r="32559" spans="1:10" x14ac:dyDescent="0.3">
      <c r="A32559" s="957"/>
      <c r="B32559"/>
      <c r="C32559"/>
      <c r="D32559"/>
      <c r="E32559"/>
      <c r="F32559"/>
      <c r="G32559"/>
      <c r="H32559"/>
      <c r="I32559"/>
      <c r="J32559"/>
    </row>
    <row r="32560" spans="1:10" x14ac:dyDescent="0.3">
      <c r="A32560" s="957"/>
      <c r="B32560"/>
      <c r="C32560"/>
      <c r="D32560"/>
      <c r="E32560"/>
      <c r="F32560"/>
      <c r="G32560"/>
      <c r="H32560"/>
      <c r="I32560"/>
      <c r="J32560"/>
    </row>
    <row r="32561" spans="1:10" x14ac:dyDescent="0.3">
      <c r="A32561" s="957"/>
      <c r="B32561"/>
      <c r="C32561"/>
      <c r="D32561"/>
      <c r="E32561"/>
      <c r="F32561"/>
      <c r="G32561"/>
      <c r="H32561"/>
      <c r="I32561"/>
      <c r="J32561"/>
    </row>
    <row r="32562" spans="1:10" x14ac:dyDescent="0.3">
      <c r="A32562" s="957"/>
      <c r="B32562"/>
      <c r="C32562"/>
      <c r="D32562"/>
      <c r="E32562"/>
      <c r="F32562"/>
      <c r="G32562"/>
      <c r="H32562"/>
      <c r="I32562"/>
      <c r="J32562"/>
    </row>
    <row r="32563" spans="1:10" x14ac:dyDescent="0.3">
      <c r="A32563" s="957"/>
      <c r="B32563"/>
      <c r="C32563"/>
      <c r="D32563"/>
      <c r="E32563"/>
      <c r="F32563"/>
      <c r="G32563"/>
      <c r="H32563"/>
      <c r="I32563"/>
      <c r="J32563"/>
    </row>
    <row r="32564" spans="1:10" x14ac:dyDescent="0.3">
      <c r="A32564" s="957"/>
      <c r="B32564"/>
      <c r="C32564"/>
      <c r="D32564"/>
      <c r="E32564"/>
      <c r="F32564"/>
      <c r="G32564"/>
      <c r="H32564"/>
      <c r="I32564"/>
      <c r="J32564"/>
    </row>
    <row r="32565" spans="1:10" x14ac:dyDescent="0.3">
      <c r="A32565" s="957"/>
      <c r="B32565"/>
      <c r="C32565"/>
      <c r="D32565"/>
      <c r="E32565"/>
      <c r="F32565"/>
      <c r="G32565"/>
      <c r="H32565"/>
      <c r="I32565"/>
      <c r="J32565"/>
    </row>
    <row r="32566" spans="1:10" x14ac:dyDescent="0.3">
      <c r="A32566" s="957"/>
      <c r="B32566"/>
      <c r="C32566"/>
      <c r="D32566"/>
      <c r="E32566"/>
      <c r="F32566"/>
      <c r="G32566"/>
      <c r="H32566"/>
      <c r="I32566"/>
      <c r="J32566"/>
    </row>
    <row r="32567" spans="1:10" x14ac:dyDescent="0.3">
      <c r="A32567" s="957"/>
      <c r="B32567"/>
      <c r="C32567"/>
      <c r="D32567"/>
      <c r="E32567"/>
      <c r="F32567"/>
      <c r="G32567"/>
      <c r="H32567"/>
      <c r="I32567"/>
      <c r="J32567"/>
    </row>
    <row r="32568" spans="1:10" x14ac:dyDescent="0.3">
      <c r="A32568" s="957"/>
      <c r="B32568"/>
      <c r="C32568"/>
      <c r="D32568"/>
      <c r="E32568"/>
      <c r="F32568"/>
      <c r="G32568"/>
      <c r="H32568"/>
      <c r="I32568"/>
      <c r="J32568"/>
    </row>
    <row r="32569" spans="1:10" x14ac:dyDescent="0.3">
      <c r="A32569" s="957"/>
      <c r="B32569"/>
      <c r="C32569"/>
      <c r="D32569"/>
      <c r="E32569"/>
      <c r="F32569"/>
      <c r="G32569"/>
      <c r="H32569"/>
      <c r="I32569"/>
      <c r="J32569"/>
    </row>
    <row r="32570" spans="1:10" x14ac:dyDescent="0.3">
      <c r="A32570" s="957"/>
      <c r="B32570"/>
      <c r="C32570"/>
      <c r="D32570"/>
      <c r="E32570"/>
      <c r="F32570"/>
      <c r="G32570"/>
      <c r="H32570"/>
      <c r="I32570"/>
      <c r="J32570"/>
    </row>
    <row r="32571" spans="1:10" x14ac:dyDescent="0.3">
      <c r="A32571" s="957"/>
      <c r="B32571"/>
      <c r="C32571"/>
      <c r="D32571"/>
      <c r="E32571"/>
      <c r="F32571"/>
      <c r="G32571"/>
      <c r="H32571"/>
      <c r="I32571"/>
      <c r="J32571"/>
    </row>
    <row r="32572" spans="1:10" x14ac:dyDescent="0.3">
      <c r="A32572" s="957"/>
      <c r="B32572"/>
      <c r="C32572"/>
      <c r="D32572"/>
      <c r="E32572"/>
      <c r="F32572"/>
      <c r="G32572"/>
      <c r="H32572"/>
      <c r="I32572"/>
      <c r="J32572"/>
    </row>
    <row r="32573" spans="1:10" x14ac:dyDescent="0.3">
      <c r="A32573" s="957"/>
      <c r="B32573"/>
      <c r="C32573"/>
      <c r="D32573"/>
      <c r="E32573"/>
      <c r="F32573"/>
      <c r="G32573"/>
      <c r="H32573"/>
      <c r="I32573"/>
      <c r="J32573"/>
    </row>
    <row r="32574" spans="1:10" x14ac:dyDescent="0.3">
      <c r="A32574" s="957"/>
      <c r="B32574"/>
      <c r="C32574"/>
      <c r="D32574"/>
      <c r="E32574"/>
      <c r="F32574"/>
      <c r="G32574"/>
      <c r="H32574"/>
      <c r="I32574"/>
      <c r="J32574"/>
    </row>
    <row r="32575" spans="1:10" x14ac:dyDescent="0.3">
      <c r="A32575" s="957"/>
      <c r="B32575"/>
      <c r="C32575"/>
      <c r="D32575"/>
      <c r="E32575"/>
      <c r="F32575"/>
      <c r="G32575"/>
      <c r="H32575"/>
      <c r="I32575"/>
      <c r="J32575"/>
    </row>
    <row r="32576" spans="1:10" x14ac:dyDescent="0.3">
      <c r="A32576" s="957"/>
      <c r="B32576"/>
      <c r="C32576"/>
      <c r="D32576"/>
      <c r="E32576"/>
      <c r="F32576"/>
      <c r="G32576"/>
      <c r="H32576"/>
      <c r="I32576"/>
      <c r="J32576"/>
    </row>
    <row r="32577" spans="1:10" x14ac:dyDescent="0.3">
      <c r="A32577" s="957"/>
      <c r="B32577"/>
      <c r="C32577"/>
      <c r="D32577"/>
      <c r="E32577"/>
      <c r="F32577"/>
      <c r="G32577"/>
      <c r="H32577"/>
      <c r="I32577"/>
      <c r="J32577"/>
    </row>
    <row r="32578" spans="1:10" x14ac:dyDescent="0.3">
      <c r="A32578" s="957"/>
      <c r="B32578"/>
      <c r="C32578"/>
      <c r="D32578"/>
      <c r="E32578"/>
      <c r="F32578"/>
      <c r="G32578"/>
      <c r="H32578"/>
      <c r="I32578"/>
      <c r="J32578"/>
    </row>
    <row r="32579" spans="1:10" x14ac:dyDescent="0.3">
      <c r="A32579" s="957"/>
      <c r="B32579"/>
      <c r="C32579"/>
      <c r="D32579"/>
      <c r="E32579"/>
      <c r="F32579"/>
      <c r="G32579"/>
      <c r="H32579"/>
      <c r="I32579"/>
      <c r="J32579"/>
    </row>
    <row r="32580" spans="1:10" x14ac:dyDescent="0.3">
      <c r="A32580" s="957"/>
      <c r="B32580"/>
      <c r="C32580"/>
      <c r="D32580"/>
      <c r="E32580"/>
      <c r="F32580"/>
      <c r="G32580"/>
      <c r="H32580"/>
      <c r="I32580"/>
      <c r="J32580"/>
    </row>
    <row r="32581" spans="1:10" x14ac:dyDescent="0.3">
      <c r="A32581" s="957"/>
      <c r="B32581"/>
      <c r="C32581"/>
      <c r="D32581"/>
      <c r="E32581"/>
      <c r="F32581"/>
      <c r="G32581"/>
      <c r="H32581"/>
      <c r="I32581"/>
      <c r="J32581"/>
    </row>
    <row r="32582" spans="1:10" x14ac:dyDescent="0.3">
      <c r="A32582" s="957"/>
      <c r="B32582"/>
      <c r="C32582"/>
      <c r="D32582"/>
      <c r="E32582"/>
      <c r="F32582"/>
      <c r="G32582"/>
      <c r="H32582"/>
      <c r="I32582"/>
      <c r="J32582"/>
    </row>
    <row r="32583" spans="1:10" x14ac:dyDescent="0.3">
      <c r="A32583" s="957"/>
      <c r="B32583"/>
      <c r="C32583"/>
      <c r="D32583"/>
      <c r="E32583"/>
      <c r="F32583"/>
      <c r="G32583"/>
      <c r="H32583"/>
      <c r="I32583"/>
      <c r="J32583"/>
    </row>
    <row r="32584" spans="1:10" x14ac:dyDescent="0.3">
      <c r="A32584" s="957"/>
      <c r="B32584"/>
      <c r="C32584"/>
      <c r="D32584"/>
      <c r="E32584"/>
      <c r="F32584"/>
      <c r="G32584"/>
      <c r="H32584"/>
      <c r="I32584"/>
      <c r="J32584"/>
    </row>
    <row r="32585" spans="1:10" x14ac:dyDescent="0.3">
      <c r="A32585" s="957"/>
      <c r="B32585"/>
      <c r="C32585"/>
      <c r="D32585"/>
      <c r="E32585"/>
      <c r="F32585"/>
      <c r="G32585"/>
      <c r="H32585"/>
      <c r="I32585"/>
      <c r="J32585"/>
    </row>
    <row r="32586" spans="1:10" x14ac:dyDescent="0.3">
      <c r="A32586" s="957"/>
      <c r="B32586"/>
      <c r="C32586"/>
      <c r="D32586"/>
      <c r="E32586"/>
      <c r="F32586"/>
      <c r="G32586"/>
      <c r="H32586"/>
      <c r="I32586"/>
      <c r="J32586"/>
    </row>
    <row r="32587" spans="1:10" x14ac:dyDescent="0.3">
      <c r="A32587" s="957"/>
      <c r="B32587"/>
      <c r="C32587"/>
      <c r="D32587"/>
      <c r="E32587"/>
      <c r="F32587"/>
      <c r="G32587"/>
      <c r="H32587"/>
      <c r="I32587"/>
      <c r="J32587"/>
    </row>
    <row r="32588" spans="1:10" x14ac:dyDescent="0.3">
      <c r="A32588" s="957"/>
      <c r="B32588"/>
      <c r="C32588"/>
      <c r="D32588"/>
      <c r="E32588"/>
      <c r="F32588"/>
      <c r="G32588"/>
      <c r="H32588"/>
      <c r="I32588"/>
      <c r="J32588"/>
    </row>
    <row r="32589" spans="1:10" x14ac:dyDescent="0.3">
      <c r="A32589" s="957"/>
      <c r="B32589"/>
      <c r="C32589"/>
      <c r="D32589"/>
      <c r="E32589"/>
      <c r="F32589"/>
      <c r="G32589"/>
      <c r="H32589"/>
      <c r="I32589"/>
      <c r="J32589"/>
    </row>
    <row r="32590" spans="1:10" x14ac:dyDescent="0.3">
      <c r="A32590" s="957"/>
      <c r="B32590"/>
      <c r="C32590"/>
      <c r="D32590"/>
      <c r="E32590"/>
      <c r="F32590"/>
      <c r="G32590"/>
      <c r="H32590"/>
      <c r="I32590"/>
      <c r="J32590"/>
    </row>
    <row r="32591" spans="1:10" x14ac:dyDescent="0.3">
      <c r="A32591" s="957"/>
      <c r="B32591"/>
      <c r="C32591"/>
      <c r="D32591"/>
      <c r="E32591"/>
      <c r="F32591"/>
      <c r="G32591"/>
      <c r="H32591"/>
      <c r="I32591"/>
      <c r="J32591"/>
    </row>
    <row r="32592" spans="1:10" x14ac:dyDescent="0.3">
      <c r="A32592" s="957"/>
      <c r="B32592"/>
      <c r="C32592"/>
      <c r="D32592"/>
      <c r="E32592"/>
      <c r="F32592"/>
      <c r="G32592"/>
      <c r="H32592"/>
      <c r="I32592"/>
      <c r="J32592"/>
    </row>
    <row r="32593" spans="1:10" x14ac:dyDescent="0.3">
      <c r="A32593" s="957"/>
      <c r="B32593"/>
      <c r="C32593"/>
      <c r="D32593"/>
      <c r="E32593"/>
      <c r="F32593"/>
      <c r="G32593"/>
      <c r="H32593"/>
      <c r="I32593"/>
      <c r="J32593"/>
    </row>
    <row r="32594" spans="1:10" x14ac:dyDescent="0.3">
      <c r="A32594" s="957"/>
      <c r="B32594"/>
      <c r="C32594"/>
      <c r="D32594"/>
      <c r="E32594"/>
      <c r="F32594"/>
      <c r="G32594"/>
      <c r="H32594"/>
      <c r="I32594"/>
      <c r="J32594"/>
    </row>
    <row r="32595" spans="1:10" x14ac:dyDescent="0.3">
      <c r="A32595" s="957"/>
      <c r="B32595"/>
      <c r="C32595"/>
      <c r="D32595"/>
      <c r="E32595"/>
      <c r="F32595"/>
      <c r="G32595"/>
      <c r="H32595"/>
      <c r="I32595"/>
      <c r="J32595"/>
    </row>
    <row r="32596" spans="1:10" x14ac:dyDescent="0.3">
      <c r="A32596" s="957"/>
      <c r="B32596"/>
      <c r="C32596"/>
      <c r="D32596"/>
      <c r="E32596"/>
      <c r="F32596"/>
      <c r="G32596"/>
      <c r="H32596"/>
      <c r="I32596"/>
      <c r="J32596"/>
    </row>
    <row r="32597" spans="1:10" x14ac:dyDescent="0.3">
      <c r="A32597" s="957"/>
      <c r="B32597"/>
      <c r="C32597"/>
      <c r="D32597"/>
      <c r="E32597"/>
      <c r="F32597"/>
      <c r="G32597"/>
      <c r="H32597"/>
      <c r="I32597"/>
      <c r="J32597"/>
    </row>
    <row r="32598" spans="1:10" x14ac:dyDescent="0.3">
      <c r="A32598" s="957"/>
      <c r="B32598"/>
      <c r="C32598"/>
      <c r="D32598"/>
      <c r="E32598"/>
      <c r="F32598"/>
      <c r="G32598"/>
      <c r="H32598"/>
      <c r="I32598"/>
      <c r="J32598"/>
    </row>
    <row r="32599" spans="1:10" x14ac:dyDescent="0.3">
      <c r="A32599" s="957"/>
      <c r="B32599"/>
      <c r="C32599"/>
      <c r="D32599"/>
      <c r="E32599"/>
      <c r="F32599"/>
      <c r="G32599"/>
      <c r="H32599"/>
      <c r="I32599"/>
      <c r="J32599"/>
    </row>
    <row r="32600" spans="1:10" x14ac:dyDescent="0.3">
      <c r="A32600" s="957"/>
      <c r="B32600"/>
      <c r="C32600"/>
      <c r="D32600"/>
      <c r="E32600"/>
      <c r="F32600"/>
      <c r="G32600"/>
      <c r="H32600"/>
      <c r="I32600"/>
      <c r="J32600"/>
    </row>
    <row r="32601" spans="1:10" x14ac:dyDescent="0.3">
      <c r="A32601" s="957"/>
      <c r="B32601"/>
      <c r="C32601"/>
      <c r="D32601"/>
      <c r="E32601"/>
      <c r="F32601"/>
      <c r="G32601"/>
      <c r="H32601"/>
      <c r="I32601"/>
      <c r="J32601"/>
    </row>
    <row r="32602" spans="1:10" x14ac:dyDescent="0.3">
      <c r="A32602" s="957"/>
      <c r="B32602"/>
      <c r="C32602"/>
      <c r="D32602"/>
      <c r="E32602"/>
      <c r="F32602"/>
      <c r="G32602"/>
      <c r="H32602"/>
      <c r="I32602"/>
      <c r="J32602"/>
    </row>
    <row r="32603" spans="1:10" x14ac:dyDescent="0.3">
      <c r="A32603" s="957"/>
      <c r="B32603"/>
      <c r="C32603"/>
      <c r="D32603"/>
      <c r="E32603"/>
      <c r="F32603"/>
      <c r="G32603"/>
      <c r="H32603"/>
      <c r="I32603"/>
      <c r="J32603"/>
    </row>
    <row r="32604" spans="1:10" x14ac:dyDescent="0.3">
      <c r="A32604" s="957"/>
      <c r="B32604"/>
      <c r="C32604"/>
      <c r="D32604"/>
      <c r="E32604"/>
      <c r="F32604"/>
      <c r="G32604"/>
      <c r="H32604"/>
      <c r="I32604"/>
      <c r="J32604"/>
    </row>
    <row r="32605" spans="1:10" x14ac:dyDescent="0.3">
      <c r="A32605" s="957"/>
      <c r="B32605"/>
      <c r="C32605"/>
      <c r="D32605"/>
      <c r="E32605"/>
      <c r="F32605"/>
      <c r="G32605"/>
      <c r="H32605"/>
      <c r="I32605"/>
      <c r="J32605"/>
    </row>
    <row r="32606" spans="1:10" x14ac:dyDescent="0.3">
      <c r="A32606" s="957"/>
      <c r="B32606"/>
      <c r="C32606"/>
      <c r="D32606"/>
      <c r="E32606"/>
      <c r="F32606"/>
      <c r="G32606"/>
      <c r="H32606"/>
      <c r="I32606"/>
      <c r="J32606"/>
    </row>
    <row r="32607" spans="1:10" x14ac:dyDescent="0.3">
      <c r="A32607" s="957"/>
      <c r="B32607"/>
      <c r="C32607"/>
      <c r="D32607"/>
      <c r="E32607"/>
      <c r="F32607"/>
      <c r="G32607"/>
      <c r="H32607"/>
      <c r="I32607"/>
      <c r="J32607"/>
    </row>
    <row r="32608" spans="1:10" x14ac:dyDescent="0.3">
      <c r="A32608" s="957"/>
      <c r="B32608"/>
      <c r="C32608"/>
      <c r="D32608"/>
      <c r="E32608"/>
      <c r="F32608"/>
      <c r="G32608"/>
      <c r="H32608"/>
      <c r="I32608"/>
      <c r="J32608"/>
    </row>
    <row r="32609" spans="1:10" x14ac:dyDescent="0.3">
      <c r="A32609" s="957"/>
      <c r="B32609"/>
      <c r="C32609"/>
      <c r="D32609"/>
      <c r="E32609"/>
      <c r="F32609"/>
      <c r="G32609"/>
      <c r="H32609"/>
      <c r="I32609"/>
      <c r="J32609"/>
    </row>
    <row r="32610" spans="1:10" x14ac:dyDescent="0.3">
      <c r="A32610" s="957"/>
      <c r="B32610"/>
      <c r="C32610"/>
      <c r="D32610"/>
      <c r="E32610"/>
      <c r="F32610"/>
      <c r="G32610"/>
      <c r="H32610"/>
      <c r="I32610"/>
      <c r="J32610"/>
    </row>
    <row r="32611" spans="1:10" x14ac:dyDescent="0.3">
      <c r="A32611" s="957"/>
      <c r="B32611"/>
      <c r="C32611"/>
      <c r="D32611"/>
      <c r="E32611"/>
      <c r="F32611"/>
      <c r="G32611"/>
      <c r="H32611"/>
      <c r="I32611"/>
      <c r="J32611"/>
    </row>
    <row r="32612" spans="1:10" x14ac:dyDescent="0.3">
      <c r="A32612" s="957"/>
      <c r="B32612"/>
      <c r="C32612"/>
      <c r="D32612"/>
      <c r="E32612"/>
      <c r="F32612"/>
      <c r="G32612"/>
      <c r="H32612"/>
      <c r="I32612"/>
      <c r="J32612"/>
    </row>
    <row r="32613" spans="1:10" x14ac:dyDescent="0.3">
      <c r="A32613" s="957"/>
      <c r="B32613"/>
      <c r="C32613"/>
      <c r="D32613"/>
      <c r="E32613"/>
      <c r="F32613"/>
      <c r="G32613"/>
      <c r="H32613"/>
      <c r="I32613"/>
      <c r="J32613"/>
    </row>
    <row r="32614" spans="1:10" x14ac:dyDescent="0.3">
      <c r="A32614" s="957"/>
      <c r="B32614"/>
      <c r="C32614"/>
      <c r="D32614"/>
      <c r="E32614"/>
      <c r="F32614"/>
      <c r="G32614"/>
      <c r="H32614"/>
      <c r="I32614"/>
      <c r="J32614"/>
    </row>
    <row r="32615" spans="1:10" x14ac:dyDescent="0.3">
      <c r="A32615" s="957"/>
      <c r="B32615"/>
      <c r="C32615"/>
      <c r="D32615"/>
      <c r="E32615"/>
      <c r="F32615"/>
      <c r="G32615"/>
      <c r="H32615"/>
      <c r="I32615"/>
      <c r="J32615"/>
    </row>
    <row r="32616" spans="1:10" x14ac:dyDescent="0.3">
      <c r="A32616" s="957"/>
      <c r="B32616"/>
      <c r="C32616"/>
      <c r="D32616"/>
      <c r="E32616"/>
      <c r="F32616"/>
      <c r="G32616"/>
      <c r="H32616"/>
      <c r="I32616"/>
      <c r="J32616"/>
    </row>
    <row r="32617" spans="1:10" x14ac:dyDescent="0.3">
      <c r="A32617" s="957"/>
      <c r="B32617"/>
      <c r="C32617"/>
      <c r="D32617"/>
      <c r="E32617"/>
      <c r="F32617"/>
      <c r="G32617"/>
      <c r="H32617"/>
      <c r="I32617"/>
      <c r="J32617"/>
    </row>
    <row r="32618" spans="1:10" x14ac:dyDescent="0.3">
      <c r="A32618" s="957"/>
      <c r="B32618"/>
      <c r="C32618"/>
      <c r="D32618"/>
      <c r="E32618"/>
      <c r="F32618"/>
      <c r="G32618"/>
      <c r="H32618"/>
      <c r="I32618"/>
      <c r="J32618"/>
    </row>
    <row r="32619" spans="1:10" x14ac:dyDescent="0.3">
      <c r="A32619" s="957"/>
      <c r="B32619"/>
      <c r="C32619"/>
      <c r="D32619"/>
      <c r="E32619"/>
      <c r="F32619"/>
      <c r="G32619"/>
      <c r="H32619"/>
      <c r="I32619"/>
      <c r="J32619"/>
    </row>
    <row r="32620" spans="1:10" x14ac:dyDescent="0.3">
      <c r="A32620" s="957"/>
      <c r="B32620"/>
      <c r="C32620"/>
      <c r="D32620"/>
      <c r="E32620"/>
      <c r="F32620"/>
      <c r="G32620"/>
      <c r="H32620"/>
      <c r="I32620"/>
      <c r="J32620"/>
    </row>
    <row r="32621" spans="1:10" x14ac:dyDescent="0.3">
      <c r="A32621" s="957"/>
      <c r="B32621"/>
      <c r="C32621"/>
      <c r="D32621"/>
      <c r="E32621"/>
      <c r="F32621"/>
      <c r="G32621"/>
      <c r="H32621"/>
      <c r="I32621"/>
      <c r="J32621"/>
    </row>
    <row r="32622" spans="1:10" x14ac:dyDescent="0.3">
      <c r="A32622" s="957"/>
      <c r="B32622"/>
      <c r="C32622"/>
      <c r="D32622"/>
      <c r="E32622"/>
      <c r="F32622"/>
      <c r="G32622"/>
      <c r="H32622"/>
      <c r="I32622"/>
      <c r="J32622"/>
    </row>
    <row r="32623" spans="1:10" x14ac:dyDescent="0.3">
      <c r="A32623" s="957"/>
      <c r="B32623"/>
      <c r="C32623"/>
      <c r="D32623"/>
      <c r="E32623"/>
      <c r="F32623"/>
      <c r="G32623"/>
      <c r="H32623"/>
      <c r="I32623"/>
      <c r="J32623"/>
    </row>
    <row r="32624" spans="1:10" x14ac:dyDescent="0.3">
      <c r="A32624" s="957"/>
      <c r="B32624"/>
      <c r="C32624"/>
      <c r="D32624"/>
      <c r="E32624"/>
      <c r="F32624"/>
      <c r="G32624"/>
      <c r="H32624"/>
      <c r="I32624"/>
      <c r="J32624"/>
    </row>
    <row r="32625" spans="1:10" x14ac:dyDescent="0.3">
      <c r="A32625" s="957"/>
      <c r="B32625"/>
      <c r="C32625"/>
      <c r="D32625"/>
      <c r="E32625"/>
      <c r="F32625"/>
      <c r="G32625"/>
      <c r="H32625"/>
      <c r="I32625"/>
      <c r="J32625"/>
    </row>
    <row r="32626" spans="1:10" x14ac:dyDescent="0.3">
      <c r="A32626" s="957"/>
      <c r="B32626"/>
      <c r="C32626"/>
      <c r="D32626"/>
      <c r="E32626"/>
      <c r="F32626"/>
      <c r="G32626"/>
      <c r="H32626"/>
      <c r="I32626"/>
      <c r="J32626"/>
    </row>
    <row r="32627" spans="1:10" x14ac:dyDescent="0.3">
      <c r="A32627" s="957"/>
      <c r="B32627"/>
      <c r="C32627"/>
      <c r="D32627"/>
      <c r="E32627"/>
      <c r="F32627"/>
      <c r="G32627"/>
      <c r="H32627"/>
      <c r="I32627"/>
      <c r="J32627"/>
    </row>
    <row r="32628" spans="1:10" x14ac:dyDescent="0.3">
      <c r="A32628" s="957"/>
      <c r="B32628"/>
      <c r="C32628"/>
      <c r="D32628"/>
      <c r="E32628"/>
      <c r="F32628"/>
      <c r="G32628"/>
      <c r="H32628"/>
      <c r="I32628"/>
      <c r="J32628"/>
    </row>
    <row r="32629" spans="1:10" x14ac:dyDescent="0.3">
      <c r="A32629" s="957"/>
      <c r="B32629"/>
      <c r="C32629"/>
      <c r="D32629"/>
      <c r="E32629"/>
      <c r="F32629"/>
      <c r="G32629"/>
      <c r="H32629"/>
      <c r="I32629"/>
      <c r="J32629"/>
    </row>
    <row r="32630" spans="1:10" x14ac:dyDescent="0.3">
      <c r="A32630" s="957"/>
      <c r="B32630"/>
      <c r="C32630"/>
      <c r="D32630"/>
      <c r="E32630"/>
      <c r="F32630"/>
      <c r="G32630"/>
      <c r="H32630"/>
      <c r="I32630"/>
      <c r="J32630"/>
    </row>
    <row r="32631" spans="1:10" x14ac:dyDescent="0.3">
      <c r="A32631" s="957"/>
      <c r="B32631"/>
      <c r="C32631"/>
      <c r="D32631"/>
      <c r="E32631"/>
      <c r="F32631"/>
      <c r="G32631"/>
      <c r="H32631"/>
      <c r="I32631"/>
      <c r="J32631"/>
    </row>
    <row r="32632" spans="1:10" x14ac:dyDescent="0.3">
      <c r="A32632" s="957"/>
      <c r="B32632"/>
      <c r="C32632"/>
      <c r="D32632"/>
      <c r="E32632"/>
      <c r="F32632"/>
      <c r="G32632"/>
      <c r="H32632"/>
      <c r="I32632"/>
      <c r="J32632"/>
    </row>
    <row r="32633" spans="1:10" x14ac:dyDescent="0.3">
      <c r="A32633" s="957"/>
      <c r="B32633"/>
      <c r="C32633"/>
      <c r="D32633"/>
      <c r="E32633"/>
      <c r="F32633"/>
      <c r="G32633"/>
      <c r="H32633"/>
      <c r="I32633"/>
      <c r="J32633"/>
    </row>
    <row r="32634" spans="1:10" x14ac:dyDescent="0.3">
      <c r="A32634" s="957"/>
      <c r="B32634"/>
      <c r="C32634"/>
      <c r="D32634"/>
      <c r="E32634"/>
      <c r="F32634"/>
      <c r="G32634"/>
      <c r="H32634"/>
      <c r="I32634"/>
      <c r="J32634"/>
    </row>
    <row r="32635" spans="1:10" x14ac:dyDescent="0.3">
      <c r="A32635" s="957"/>
      <c r="B32635"/>
      <c r="C32635"/>
      <c r="D32635"/>
      <c r="E32635"/>
      <c r="F32635"/>
      <c r="G32635"/>
      <c r="H32635"/>
      <c r="I32635"/>
      <c r="J32635"/>
    </row>
    <row r="32636" spans="1:10" x14ac:dyDescent="0.3">
      <c r="A32636" s="957"/>
      <c r="B32636"/>
      <c r="C32636"/>
      <c r="D32636"/>
      <c r="E32636"/>
      <c r="F32636"/>
      <c r="G32636"/>
      <c r="H32636"/>
      <c r="I32636"/>
      <c r="J32636"/>
    </row>
    <row r="32637" spans="1:10" x14ac:dyDescent="0.3">
      <c r="A32637" s="957"/>
      <c r="B32637"/>
      <c r="C32637"/>
      <c r="D32637"/>
      <c r="E32637"/>
      <c r="F32637"/>
      <c r="G32637"/>
      <c r="H32637"/>
      <c r="I32637"/>
      <c r="J32637"/>
    </row>
    <row r="32638" spans="1:10" x14ac:dyDescent="0.3">
      <c r="A32638" s="957"/>
      <c r="B32638"/>
      <c r="C32638"/>
      <c r="D32638"/>
      <c r="E32638"/>
      <c r="F32638"/>
      <c r="G32638"/>
      <c r="H32638"/>
      <c r="I32638"/>
      <c r="J32638"/>
    </row>
    <row r="32639" spans="1:10" x14ac:dyDescent="0.3">
      <c r="A32639" s="957"/>
      <c r="B32639"/>
      <c r="C32639"/>
      <c r="D32639"/>
      <c r="E32639"/>
      <c r="F32639"/>
      <c r="G32639"/>
      <c r="H32639"/>
      <c r="I32639"/>
      <c r="J32639"/>
    </row>
    <row r="32640" spans="1:10" x14ac:dyDescent="0.3">
      <c r="A32640" s="957"/>
      <c r="B32640"/>
      <c r="C32640"/>
      <c r="D32640"/>
      <c r="E32640"/>
      <c r="F32640"/>
      <c r="G32640"/>
      <c r="H32640"/>
      <c r="I32640"/>
      <c r="J32640"/>
    </row>
    <row r="32641" spans="1:10" x14ac:dyDescent="0.3">
      <c r="A32641" s="957"/>
      <c r="B32641"/>
      <c r="C32641"/>
      <c r="D32641"/>
      <c r="E32641"/>
      <c r="F32641"/>
      <c r="G32641"/>
      <c r="H32641"/>
      <c r="I32641"/>
      <c r="J32641"/>
    </row>
    <row r="32642" spans="1:10" x14ac:dyDescent="0.3">
      <c r="A32642" s="957"/>
      <c r="B32642"/>
      <c r="C32642"/>
      <c r="D32642"/>
      <c r="E32642"/>
      <c r="F32642"/>
      <c r="G32642"/>
      <c r="H32642"/>
      <c r="I32642"/>
      <c r="J32642"/>
    </row>
    <row r="32643" spans="1:10" x14ac:dyDescent="0.3">
      <c r="A32643" s="957"/>
      <c r="B32643"/>
      <c r="C32643"/>
      <c r="D32643"/>
      <c r="E32643"/>
      <c r="F32643"/>
      <c r="G32643"/>
      <c r="H32643"/>
      <c r="I32643"/>
      <c r="J32643"/>
    </row>
    <row r="32644" spans="1:10" x14ac:dyDescent="0.3">
      <c r="A32644" s="957"/>
      <c r="B32644"/>
      <c r="C32644"/>
      <c r="D32644"/>
      <c r="E32644"/>
      <c r="F32644"/>
      <c r="G32644"/>
      <c r="H32644"/>
      <c r="I32644"/>
      <c r="J32644"/>
    </row>
    <row r="32645" spans="1:10" x14ac:dyDescent="0.3">
      <c r="A32645" s="957"/>
      <c r="B32645"/>
      <c r="C32645"/>
      <c r="D32645"/>
      <c r="E32645"/>
      <c r="F32645"/>
      <c r="G32645"/>
      <c r="H32645"/>
      <c r="I32645"/>
      <c r="J32645"/>
    </row>
    <row r="32646" spans="1:10" x14ac:dyDescent="0.3">
      <c r="A32646" s="957"/>
      <c r="B32646"/>
      <c r="C32646"/>
      <c r="D32646"/>
      <c r="E32646"/>
      <c r="F32646"/>
      <c r="G32646"/>
      <c r="H32646"/>
      <c r="I32646"/>
      <c r="J32646"/>
    </row>
    <row r="32647" spans="1:10" x14ac:dyDescent="0.3">
      <c r="A32647" s="957"/>
      <c r="B32647"/>
      <c r="C32647"/>
      <c r="D32647"/>
      <c r="E32647"/>
      <c r="F32647"/>
      <c r="G32647"/>
      <c r="H32647"/>
      <c r="I32647"/>
      <c r="J32647"/>
    </row>
    <row r="32648" spans="1:10" x14ac:dyDescent="0.3">
      <c r="A32648" s="957"/>
      <c r="B32648"/>
      <c r="C32648"/>
      <c r="D32648"/>
      <c r="E32648"/>
      <c r="F32648"/>
      <c r="G32648"/>
      <c r="H32648"/>
      <c r="I32648"/>
      <c r="J32648"/>
    </row>
    <row r="32649" spans="1:10" x14ac:dyDescent="0.3">
      <c r="A32649" s="957"/>
      <c r="B32649"/>
      <c r="C32649"/>
      <c r="D32649"/>
      <c r="E32649"/>
      <c r="F32649"/>
      <c r="G32649"/>
      <c r="H32649"/>
      <c r="I32649"/>
      <c r="J32649"/>
    </row>
    <row r="32650" spans="1:10" x14ac:dyDescent="0.3">
      <c r="A32650" s="957"/>
      <c r="B32650"/>
      <c r="C32650"/>
      <c r="D32650"/>
      <c r="E32650"/>
      <c r="F32650"/>
      <c r="G32650"/>
      <c r="H32650"/>
      <c r="I32650"/>
      <c r="J32650"/>
    </row>
    <row r="32651" spans="1:10" x14ac:dyDescent="0.3">
      <c r="A32651" s="957"/>
      <c r="B32651"/>
      <c r="C32651"/>
      <c r="D32651"/>
      <c r="E32651"/>
      <c r="F32651"/>
      <c r="G32651"/>
      <c r="H32651"/>
      <c r="I32651"/>
      <c r="J32651"/>
    </row>
    <row r="32652" spans="1:10" x14ac:dyDescent="0.3">
      <c r="A32652" s="957"/>
      <c r="B32652"/>
      <c r="C32652"/>
      <c r="D32652"/>
      <c r="E32652"/>
      <c r="F32652"/>
      <c r="G32652"/>
      <c r="H32652"/>
      <c r="I32652"/>
      <c r="J32652"/>
    </row>
    <row r="32653" spans="1:10" x14ac:dyDescent="0.3">
      <c r="A32653" s="957"/>
      <c r="B32653"/>
      <c r="C32653"/>
      <c r="D32653"/>
      <c r="E32653"/>
      <c r="F32653"/>
      <c r="G32653"/>
      <c r="H32653"/>
      <c r="I32653"/>
      <c r="J32653"/>
    </row>
    <row r="32654" spans="1:10" x14ac:dyDescent="0.3">
      <c r="A32654" s="957"/>
      <c r="B32654"/>
      <c r="C32654"/>
      <c r="D32654"/>
      <c r="E32654"/>
      <c r="F32654"/>
      <c r="G32654"/>
      <c r="H32654"/>
      <c r="I32654"/>
      <c r="J32654"/>
    </row>
    <row r="32655" spans="1:10" x14ac:dyDescent="0.3">
      <c r="A32655" s="957"/>
      <c r="B32655"/>
      <c r="C32655"/>
      <c r="D32655"/>
      <c r="E32655"/>
      <c r="F32655"/>
      <c r="G32655"/>
      <c r="H32655"/>
      <c r="I32655"/>
      <c r="J32655"/>
    </row>
    <row r="32656" spans="1:10" x14ac:dyDescent="0.3">
      <c r="A32656" s="957"/>
      <c r="B32656"/>
      <c r="C32656"/>
      <c r="D32656"/>
      <c r="E32656"/>
      <c r="F32656"/>
      <c r="G32656"/>
      <c r="H32656"/>
      <c r="I32656"/>
      <c r="J32656"/>
    </row>
    <row r="32657" spans="1:10" x14ac:dyDescent="0.3">
      <c r="A32657" s="957"/>
      <c r="B32657"/>
      <c r="C32657"/>
      <c r="D32657"/>
      <c r="E32657"/>
      <c r="F32657"/>
      <c r="G32657"/>
      <c r="H32657"/>
      <c r="I32657"/>
      <c r="J32657"/>
    </row>
    <row r="32658" spans="1:10" x14ac:dyDescent="0.3">
      <c r="A32658" s="957"/>
      <c r="B32658"/>
      <c r="C32658"/>
      <c r="D32658"/>
      <c r="E32658"/>
      <c r="F32658"/>
      <c r="G32658"/>
      <c r="H32658"/>
      <c r="I32658"/>
      <c r="J32658"/>
    </row>
    <row r="32659" spans="1:10" x14ac:dyDescent="0.3">
      <c r="A32659" s="957"/>
      <c r="B32659"/>
      <c r="C32659"/>
      <c r="D32659"/>
      <c r="E32659"/>
      <c r="F32659"/>
      <c r="G32659"/>
      <c r="H32659"/>
      <c r="I32659"/>
      <c r="J32659"/>
    </row>
    <row r="32660" spans="1:10" x14ac:dyDescent="0.3">
      <c r="A32660" s="957"/>
      <c r="B32660"/>
      <c r="C32660"/>
      <c r="D32660"/>
      <c r="E32660"/>
      <c r="F32660"/>
      <c r="G32660"/>
      <c r="H32660"/>
      <c r="I32660"/>
      <c r="J32660"/>
    </row>
    <row r="32661" spans="1:10" x14ac:dyDescent="0.3">
      <c r="A32661" s="957"/>
      <c r="B32661"/>
      <c r="C32661"/>
      <c r="D32661"/>
      <c r="E32661"/>
      <c r="F32661"/>
      <c r="G32661"/>
      <c r="H32661"/>
      <c r="I32661"/>
      <c r="J32661"/>
    </row>
    <row r="32662" spans="1:10" x14ac:dyDescent="0.3">
      <c r="A32662" s="957"/>
      <c r="B32662"/>
      <c r="C32662"/>
      <c r="D32662"/>
      <c r="E32662"/>
      <c r="F32662"/>
      <c r="G32662"/>
      <c r="H32662"/>
      <c r="I32662"/>
      <c r="J32662"/>
    </row>
    <row r="32663" spans="1:10" x14ac:dyDescent="0.3">
      <c r="A32663" s="957"/>
      <c r="B32663"/>
      <c r="C32663"/>
      <c r="D32663"/>
      <c r="E32663"/>
      <c r="F32663"/>
      <c r="G32663"/>
      <c r="H32663"/>
      <c r="I32663"/>
      <c r="J32663"/>
    </row>
    <row r="32664" spans="1:10" x14ac:dyDescent="0.3">
      <c r="A32664" s="957"/>
      <c r="B32664"/>
      <c r="C32664"/>
      <c r="D32664"/>
      <c r="E32664"/>
      <c r="F32664"/>
      <c r="G32664"/>
      <c r="H32664"/>
      <c r="I32664"/>
      <c r="J32664"/>
    </row>
    <row r="32665" spans="1:10" x14ac:dyDescent="0.3">
      <c r="A32665" s="957"/>
      <c r="B32665"/>
      <c r="C32665"/>
      <c r="D32665"/>
      <c r="E32665"/>
      <c r="F32665"/>
      <c r="G32665"/>
      <c r="H32665"/>
      <c r="I32665"/>
      <c r="J32665"/>
    </row>
    <row r="32666" spans="1:10" x14ac:dyDescent="0.3">
      <c r="A32666" s="957"/>
      <c r="B32666"/>
      <c r="C32666"/>
      <c r="D32666"/>
      <c r="E32666"/>
      <c r="F32666"/>
      <c r="G32666"/>
      <c r="H32666"/>
      <c r="I32666"/>
      <c r="J32666"/>
    </row>
    <row r="32667" spans="1:10" x14ac:dyDescent="0.3">
      <c r="A32667" s="957"/>
      <c r="B32667"/>
      <c r="C32667"/>
      <c r="D32667"/>
      <c r="E32667"/>
      <c r="F32667"/>
      <c r="G32667"/>
      <c r="H32667"/>
      <c r="I32667"/>
      <c r="J32667"/>
    </row>
    <row r="32668" spans="1:10" x14ac:dyDescent="0.3">
      <c r="A32668" s="957"/>
      <c r="B32668"/>
      <c r="C32668"/>
      <c r="D32668"/>
      <c r="E32668"/>
      <c r="F32668"/>
      <c r="G32668"/>
      <c r="H32668"/>
      <c r="I32668"/>
      <c r="J32668"/>
    </row>
    <row r="32669" spans="1:10" x14ac:dyDescent="0.3">
      <c r="A32669" s="957"/>
      <c r="B32669"/>
      <c r="C32669"/>
      <c r="D32669"/>
      <c r="E32669"/>
      <c r="F32669"/>
      <c r="G32669"/>
      <c r="H32669"/>
      <c r="I32669"/>
      <c r="J32669"/>
    </row>
    <row r="32670" spans="1:10" x14ac:dyDescent="0.3">
      <c r="A32670" s="957"/>
      <c r="B32670"/>
      <c r="C32670"/>
      <c r="D32670"/>
      <c r="E32670"/>
      <c r="F32670"/>
      <c r="G32670"/>
      <c r="H32670"/>
      <c r="I32670"/>
      <c r="J32670"/>
    </row>
    <row r="32671" spans="1:10" x14ac:dyDescent="0.3">
      <c r="A32671" s="957"/>
      <c r="B32671"/>
      <c r="C32671"/>
      <c r="D32671"/>
      <c r="E32671"/>
      <c r="F32671"/>
      <c r="G32671"/>
      <c r="H32671"/>
      <c r="I32671"/>
      <c r="J32671"/>
    </row>
    <row r="32672" spans="1:10" x14ac:dyDescent="0.3">
      <c r="A32672" s="957"/>
      <c r="B32672"/>
      <c r="C32672"/>
      <c r="D32672"/>
      <c r="E32672"/>
      <c r="F32672"/>
      <c r="G32672"/>
      <c r="H32672"/>
      <c r="I32672"/>
      <c r="J32672"/>
    </row>
    <row r="32673" spans="1:10" x14ac:dyDescent="0.3">
      <c r="A32673" s="957"/>
      <c r="B32673"/>
      <c r="C32673"/>
      <c r="D32673"/>
      <c r="E32673"/>
      <c r="F32673"/>
      <c r="G32673"/>
      <c r="H32673"/>
      <c r="I32673"/>
      <c r="J32673"/>
    </row>
    <row r="32674" spans="1:10" x14ac:dyDescent="0.3">
      <c r="A32674" s="957"/>
      <c r="B32674"/>
      <c r="C32674"/>
      <c r="D32674"/>
      <c r="E32674"/>
      <c r="F32674"/>
      <c r="G32674"/>
      <c r="H32674"/>
      <c r="I32674"/>
      <c r="J32674"/>
    </row>
    <row r="32675" spans="1:10" x14ac:dyDescent="0.3">
      <c r="A32675" s="957"/>
      <c r="B32675"/>
      <c r="C32675"/>
      <c r="D32675"/>
      <c r="E32675"/>
      <c r="F32675"/>
      <c r="G32675"/>
      <c r="H32675"/>
      <c r="I32675"/>
      <c r="J32675"/>
    </row>
    <row r="32676" spans="1:10" x14ac:dyDescent="0.3">
      <c r="A32676" s="957"/>
      <c r="B32676"/>
      <c r="C32676"/>
      <c r="D32676"/>
      <c r="E32676"/>
      <c r="F32676"/>
      <c r="G32676"/>
      <c r="H32676"/>
      <c r="I32676"/>
      <c r="J32676"/>
    </row>
    <row r="32677" spans="1:10" x14ac:dyDescent="0.3">
      <c r="A32677" s="957"/>
      <c r="B32677"/>
      <c r="C32677"/>
      <c r="D32677"/>
      <c r="E32677"/>
      <c r="F32677"/>
      <c r="G32677"/>
      <c r="H32677"/>
      <c r="I32677"/>
      <c r="J32677"/>
    </row>
    <row r="32678" spans="1:10" x14ac:dyDescent="0.3">
      <c r="A32678" s="957"/>
      <c r="B32678"/>
      <c r="C32678"/>
      <c r="D32678"/>
      <c r="E32678"/>
      <c r="F32678"/>
      <c r="G32678"/>
      <c r="H32678"/>
      <c r="I32678"/>
      <c r="J32678"/>
    </row>
    <row r="32679" spans="1:10" x14ac:dyDescent="0.3">
      <c r="A32679" s="957"/>
      <c r="B32679"/>
      <c r="C32679"/>
      <c r="D32679"/>
      <c r="E32679"/>
      <c r="F32679"/>
      <c r="G32679"/>
      <c r="H32679"/>
      <c r="I32679"/>
      <c r="J32679"/>
    </row>
    <row r="32680" spans="1:10" x14ac:dyDescent="0.3">
      <c r="A32680" s="957"/>
      <c r="B32680"/>
      <c r="C32680"/>
      <c r="D32680"/>
      <c r="E32680"/>
      <c r="F32680"/>
      <c r="G32680"/>
      <c r="H32680"/>
      <c r="I32680"/>
      <c r="J32680"/>
    </row>
    <row r="32681" spans="1:10" x14ac:dyDescent="0.3">
      <c r="A32681" s="957"/>
      <c r="B32681"/>
      <c r="C32681"/>
      <c r="D32681"/>
      <c r="E32681"/>
      <c r="F32681"/>
      <c r="G32681"/>
      <c r="H32681"/>
      <c r="I32681"/>
      <c r="J32681"/>
    </row>
    <row r="32682" spans="1:10" x14ac:dyDescent="0.3">
      <c r="A32682" s="957"/>
      <c r="B32682"/>
      <c r="C32682"/>
      <c r="D32682"/>
      <c r="E32682"/>
      <c r="F32682"/>
      <c r="G32682"/>
      <c r="H32682"/>
      <c r="I32682"/>
      <c r="J32682"/>
    </row>
    <row r="32683" spans="1:10" x14ac:dyDescent="0.3">
      <c r="A32683" s="957"/>
      <c r="B32683"/>
      <c r="C32683"/>
      <c r="D32683"/>
      <c r="E32683"/>
      <c r="F32683"/>
      <c r="G32683"/>
      <c r="H32683"/>
      <c r="I32683"/>
      <c r="J32683"/>
    </row>
    <row r="32684" spans="1:10" x14ac:dyDescent="0.3">
      <c r="A32684" s="957"/>
      <c r="B32684"/>
      <c r="C32684"/>
      <c r="D32684"/>
      <c r="E32684"/>
      <c r="F32684"/>
      <c r="G32684"/>
      <c r="H32684"/>
      <c r="I32684"/>
      <c r="J32684"/>
    </row>
    <row r="32685" spans="1:10" x14ac:dyDescent="0.3">
      <c r="A32685" s="957"/>
      <c r="B32685"/>
      <c r="C32685"/>
      <c r="D32685"/>
      <c r="E32685"/>
      <c r="F32685"/>
      <c r="G32685"/>
      <c r="H32685"/>
      <c r="I32685"/>
      <c r="J32685"/>
    </row>
    <row r="32686" spans="1:10" x14ac:dyDescent="0.3">
      <c r="A32686" s="957"/>
      <c r="B32686"/>
      <c r="C32686"/>
      <c r="D32686"/>
      <c r="E32686"/>
      <c r="F32686"/>
      <c r="G32686"/>
      <c r="H32686"/>
      <c r="I32686"/>
      <c r="J32686"/>
    </row>
    <row r="32687" spans="1:10" x14ac:dyDescent="0.3">
      <c r="A32687" s="957"/>
      <c r="B32687"/>
      <c r="C32687"/>
      <c r="D32687"/>
      <c r="E32687"/>
      <c r="F32687"/>
      <c r="G32687"/>
      <c r="H32687"/>
      <c r="I32687"/>
      <c r="J32687"/>
    </row>
    <row r="32688" spans="1:10" x14ac:dyDescent="0.3">
      <c r="A32688" s="957"/>
      <c r="B32688"/>
      <c r="C32688"/>
      <c r="D32688"/>
      <c r="E32688"/>
      <c r="F32688"/>
      <c r="G32688"/>
      <c r="H32688"/>
      <c r="I32688"/>
      <c r="J32688"/>
    </row>
    <row r="32689" spans="1:10" x14ac:dyDescent="0.3">
      <c r="A32689" s="957"/>
      <c r="B32689"/>
      <c r="C32689"/>
      <c r="D32689"/>
      <c r="E32689"/>
      <c r="F32689"/>
      <c r="G32689"/>
      <c r="H32689"/>
      <c r="I32689"/>
      <c r="J32689"/>
    </row>
    <row r="32690" spans="1:10" x14ac:dyDescent="0.3">
      <c r="A32690" s="957"/>
      <c r="B32690"/>
      <c r="C32690"/>
      <c r="D32690"/>
      <c r="E32690"/>
      <c r="F32690"/>
      <c r="G32690"/>
      <c r="H32690"/>
      <c r="I32690"/>
      <c r="J32690"/>
    </row>
    <row r="32691" spans="1:10" x14ac:dyDescent="0.3">
      <c r="A32691" s="957"/>
      <c r="B32691"/>
      <c r="C32691"/>
      <c r="D32691"/>
      <c r="E32691"/>
      <c r="F32691"/>
      <c r="G32691"/>
      <c r="H32691"/>
      <c r="I32691"/>
      <c r="J32691"/>
    </row>
    <row r="32692" spans="1:10" x14ac:dyDescent="0.3">
      <c r="A32692" s="957"/>
      <c r="B32692"/>
      <c r="C32692"/>
      <c r="D32692"/>
      <c r="E32692"/>
      <c r="F32692"/>
      <c r="G32692"/>
      <c r="H32692"/>
      <c r="I32692"/>
      <c r="J32692"/>
    </row>
    <row r="32693" spans="1:10" x14ac:dyDescent="0.3">
      <c r="A32693" s="957"/>
      <c r="B32693"/>
      <c r="C32693"/>
      <c r="D32693"/>
      <c r="E32693"/>
      <c r="F32693"/>
      <c r="G32693"/>
      <c r="H32693"/>
      <c r="I32693"/>
      <c r="J32693"/>
    </row>
    <row r="32694" spans="1:10" x14ac:dyDescent="0.3">
      <c r="A32694" s="957"/>
      <c r="B32694"/>
      <c r="C32694"/>
      <c r="D32694"/>
      <c r="E32694"/>
      <c r="F32694"/>
      <c r="G32694"/>
      <c r="H32694"/>
      <c r="I32694"/>
      <c r="J32694"/>
    </row>
    <row r="32695" spans="1:10" x14ac:dyDescent="0.3">
      <c r="A32695" s="957"/>
      <c r="B32695"/>
      <c r="C32695"/>
      <c r="D32695"/>
      <c r="E32695"/>
      <c r="F32695"/>
      <c r="G32695"/>
      <c r="H32695"/>
      <c r="I32695"/>
      <c r="J32695"/>
    </row>
    <row r="32696" spans="1:10" x14ac:dyDescent="0.3">
      <c r="A32696" s="957"/>
      <c r="B32696"/>
      <c r="C32696"/>
      <c r="D32696"/>
      <c r="E32696"/>
      <c r="F32696"/>
      <c r="G32696"/>
      <c r="H32696"/>
      <c r="I32696"/>
      <c r="J32696"/>
    </row>
    <row r="32697" spans="1:10" x14ac:dyDescent="0.3">
      <c r="A32697" s="957"/>
      <c r="B32697"/>
      <c r="C32697"/>
      <c r="D32697"/>
      <c r="E32697"/>
      <c r="F32697"/>
      <c r="G32697"/>
      <c r="H32697"/>
      <c r="I32697"/>
      <c r="J32697"/>
    </row>
    <row r="32698" spans="1:10" x14ac:dyDescent="0.3">
      <c r="A32698" s="957"/>
      <c r="B32698"/>
      <c r="C32698"/>
      <c r="D32698"/>
      <c r="E32698"/>
      <c r="F32698"/>
      <c r="G32698"/>
      <c r="H32698"/>
      <c r="I32698"/>
      <c r="J32698"/>
    </row>
    <row r="32699" spans="1:10" x14ac:dyDescent="0.3">
      <c r="A32699" s="957"/>
      <c r="B32699"/>
      <c r="C32699"/>
      <c r="D32699"/>
      <c r="E32699"/>
      <c r="F32699"/>
      <c r="G32699"/>
      <c r="H32699"/>
      <c r="I32699"/>
      <c r="J32699"/>
    </row>
    <row r="32700" spans="1:10" x14ac:dyDescent="0.3">
      <c r="A32700" s="957"/>
      <c r="B32700"/>
      <c r="C32700"/>
      <c r="D32700"/>
      <c r="E32700"/>
      <c r="F32700"/>
      <c r="G32700"/>
      <c r="H32700"/>
      <c r="I32700"/>
      <c r="J32700"/>
    </row>
    <row r="32701" spans="1:10" x14ac:dyDescent="0.3">
      <c r="A32701" s="957"/>
      <c r="B32701"/>
      <c r="C32701"/>
      <c r="D32701"/>
      <c r="E32701"/>
      <c r="F32701"/>
      <c r="G32701"/>
      <c r="H32701"/>
      <c r="I32701"/>
      <c r="J32701"/>
    </row>
    <row r="32702" spans="1:10" x14ac:dyDescent="0.3">
      <c r="A32702" s="957"/>
      <c r="B32702"/>
      <c r="C32702"/>
      <c r="D32702"/>
      <c r="E32702"/>
      <c r="F32702"/>
      <c r="G32702"/>
      <c r="H32702"/>
      <c r="I32702"/>
      <c r="J32702"/>
    </row>
    <row r="32703" spans="1:10" x14ac:dyDescent="0.3">
      <c r="A32703" s="957"/>
      <c r="B32703"/>
      <c r="C32703"/>
      <c r="D32703"/>
      <c r="E32703"/>
      <c r="F32703"/>
      <c r="G32703"/>
      <c r="H32703"/>
      <c r="I32703"/>
      <c r="J32703"/>
    </row>
    <row r="32704" spans="1:10" x14ac:dyDescent="0.3">
      <c r="A32704" s="957"/>
      <c r="B32704"/>
      <c r="C32704"/>
      <c r="D32704"/>
      <c r="E32704"/>
      <c r="F32704"/>
      <c r="G32704"/>
      <c r="H32704"/>
      <c r="I32704"/>
      <c r="J32704"/>
    </row>
    <row r="32705" spans="1:10" x14ac:dyDescent="0.3">
      <c r="A32705" s="957"/>
      <c r="B32705"/>
      <c r="C32705"/>
      <c r="D32705"/>
      <c r="E32705"/>
      <c r="F32705"/>
      <c r="G32705"/>
      <c r="H32705"/>
      <c r="I32705"/>
      <c r="J32705"/>
    </row>
    <row r="32706" spans="1:10" x14ac:dyDescent="0.3">
      <c r="A32706" s="957"/>
      <c r="B32706"/>
      <c r="C32706"/>
      <c r="D32706"/>
      <c r="E32706"/>
      <c r="F32706"/>
      <c r="G32706"/>
      <c r="H32706"/>
      <c r="I32706"/>
      <c r="J32706"/>
    </row>
    <row r="32707" spans="1:10" x14ac:dyDescent="0.3">
      <c r="A32707" s="957"/>
      <c r="B32707"/>
      <c r="C32707"/>
      <c r="D32707"/>
      <c r="E32707"/>
      <c r="F32707"/>
      <c r="G32707"/>
      <c r="H32707"/>
      <c r="I32707"/>
      <c r="J32707"/>
    </row>
    <row r="32708" spans="1:10" x14ac:dyDescent="0.3">
      <c r="A32708" s="957"/>
      <c r="B32708"/>
      <c r="C32708"/>
      <c r="D32708"/>
      <c r="E32708"/>
      <c r="F32708"/>
      <c r="G32708"/>
      <c r="H32708"/>
      <c r="I32708"/>
      <c r="J32708"/>
    </row>
    <row r="32709" spans="1:10" x14ac:dyDescent="0.3">
      <c r="A32709" s="957"/>
      <c r="B32709"/>
      <c r="C32709"/>
      <c r="D32709"/>
      <c r="E32709"/>
      <c r="F32709"/>
      <c r="G32709"/>
      <c r="H32709"/>
      <c r="I32709"/>
      <c r="J32709"/>
    </row>
    <row r="32710" spans="1:10" x14ac:dyDescent="0.3">
      <c r="A32710" s="957"/>
      <c r="B32710"/>
      <c r="C32710"/>
      <c r="D32710"/>
      <c r="E32710"/>
      <c r="F32710"/>
      <c r="G32710"/>
      <c r="H32710"/>
      <c r="I32710"/>
      <c r="J32710"/>
    </row>
    <row r="32711" spans="1:10" x14ac:dyDescent="0.3">
      <c r="A32711" s="957"/>
      <c r="B32711"/>
      <c r="C32711"/>
      <c r="D32711"/>
      <c r="E32711"/>
      <c r="F32711"/>
      <c r="G32711"/>
      <c r="H32711"/>
      <c r="I32711"/>
      <c r="J32711"/>
    </row>
    <row r="32712" spans="1:10" x14ac:dyDescent="0.3">
      <c r="A32712" s="957"/>
      <c r="B32712"/>
      <c r="C32712"/>
      <c r="D32712"/>
      <c r="E32712"/>
      <c r="F32712"/>
      <c r="G32712"/>
      <c r="H32712"/>
      <c r="I32712"/>
      <c r="J32712"/>
    </row>
    <row r="32713" spans="1:10" x14ac:dyDescent="0.3">
      <c r="A32713" s="957"/>
      <c r="B32713"/>
      <c r="C32713"/>
      <c r="D32713"/>
      <c r="E32713"/>
      <c r="F32713"/>
      <c r="G32713"/>
      <c r="H32713"/>
      <c r="I32713"/>
      <c r="J32713"/>
    </row>
    <row r="32714" spans="1:10" x14ac:dyDescent="0.3">
      <c r="A32714" s="957"/>
      <c r="B32714"/>
      <c r="C32714"/>
      <c r="D32714"/>
      <c r="E32714"/>
      <c r="F32714"/>
      <c r="G32714"/>
      <c r="H32714"/>
      <c r="I32714"/>
      <c r="J32714"/>
    </row>
    <row r="32715" spans="1:10" x14ac:dyDescent="0.3">
      <c r="A32715" s="957"/>
      <c r="B32715"/>
      <c r="C32715"/>
      <c r="D32715"/>
      <c r="E32715"/>
      <c r="F32715"/>
      <c r="G32715"/>
      <c r="H32715"/>
      <c r="I32715"/>
      <c r="J32715"/>
    </row>
    <row r="32716" spans="1:10" x14ac:dyDescent="0.3">
      <c r="A32716" s="957"/>
      <c r="B32716"/>
      <c r="C32716"/>
      <c r="D32716"/>
      <c r="E32716"/>
      <c r="F32716"/>
      <c r="G32716"/>
      <c r="H32716"/>
      <c r="I32716"/>
      <c r="J32716"/>
    </row>
    <row r="32717" spans="1:10" x14ac:dyDescent="0.3">
      <c r="A32717" s="957"/>
      <c r="B32717"/>
      <c r="C32717"/>
      <c r="D32717"/>
      <c r="E32717"/>
      <c r="F32717"/>
      <c r="G32717"/>
      <c r="H32717"/>
      <c r="I32717"/>
      <c r="J32717"/>
    </row>
    <row r="32718" spans="1:10" x14ac:dyDescent="0.3">
      <c r="A32718" s="957"/>
      <c r="B32718"/>
      <c r="C32718"/>
      <c r="D32718"/>
      <c r="E32718"/>
      <c r="F32718"/>
      <c r="G32718"/>
      <c r="H32718"/>
      <c r="I32718"/>
      <c r="J32718"/>
    </row>
    <row r="32719" spans="1:10" x14ac:dyDescent="0.3">
      <c r="A32719" s="957"/>
      <c r="B32719"/>
      <c r="C32719"/>
      <c r="D32719"/>
      <c r="E32719"/>
      <c r="F32719"/>
      <c r="G32719"/>
      <c r="H32719"/>
      <c r="I32719"/>
      <c r="J32719"/>
    </row>
    <row r="32720" spans="1:10" x14ac:dyDescent="0.3">
      <c r="A32720" s="957"/>
      <c r="B32720"/>
      <c r="C32720"/>
      <c r="D32720"/>
      <c r="E32720"/>
      <c r="F32720"/>
      <c r="G32720"/>
      <c r="H32720"/>
      <c r="I32720"/>
      <c r="J32720"/>
    </row>
    <row r="32721" spans="1:10" x14ac:dyDescent="0.3">
      <c r="A32721" s="957"/>
      <c r="B32721"/>
      <c r="C32721"/>
      <c r="D32721"/>
      <c r="E32721"/>
      <c r="F32721"/>
      <c r="G32721"/>
      <c r="H32721"/>
      <c r="I32721"/>
      <c r="J32721"/>
    </row>
    <row r="32722" spans="1:10" x14ac:dyDescent="0.3">
      <c r="A32722" s="957"/>
      <c r="B32722"/>
      <c r="C32722"/>
      <c r="D32722"/>
      <c r="E32722"/>
      <c r="F32722"/>
      <c r="G32722"/>
      <c r="H32722"/>
      <c r="I32722"/>
      <c r="J32722"/>
    </row>
    <row r="32723" spans="1:10" x14ac:dyDescent="0.3">
      <c r="A32723" s="957"/>
      <c r="B32723"/>
      <c r="C32723"/>
      <c r="D32723"/>
      <c r="E32723"/>
      <c r="F32723"/>
      <c r="G32723"/>
      <c r="H32723"/>
      <c r="I32723"/>
      <c r="J32723"/>
    </row>
    <row r="32724" spans="1:10" x14ac:dyDescent="0.3">
      <c r="A32724" s="957"/>
      <c r="B32724"/>
      <c r="C32724"/>
      <c r="D32724"/>
      <c r="E32724"/>
      <c r="F32724"/>
      <c r="G32724"/>
      <c r="H32724"/>
      <c r="I32724"/>
      <c r="J32724"/>
    </row>
    <row r="32725" spans="1:10" x14ac:dyDescent="0.3">
      <c r="A32725" s="957"/>
      <c r="B32725"/>
      <c r="C32725"/>
      <c r="D32725"/>
      <c r="E32725"/>
      <c r="F32725"/>
      <c r="G32725"/>
      <c r="H32725"/>
      <c r="I32725"/>
      <c r="J32725"/>
    </row>
    <row r="32726" spans="1:10" x14ac:dyDescent="0.3">
      <c r="A32726" s="957"/>
      <c r="B32726"/>
      <c r="C32726"/>
      <c r="D32726"/>
      <c r="E32726"/>
      <c r="F32726"/>
      <c r="G32726"/>
      <c r="H32726"/>
      <c r="I32726"/>
      <c r="J32726"/>
    </row>
    <row r="32727" spans="1:10" x14ac:dyDescent="0.3">
      <c r="A32727" s="957"/>
      <c r="B32727"/>
      <c r="C32727"/>
      <c r="D32727"/>
      <c r="E32727"/>
      <c r="F32727"/>
      <c r="G32727"/>
      <c r="H32727"/>
      <c r="I32727"/>
      <c r="J32727"/>
    </row>
    <row r="32728" spans="1:10" x14ac:dyDescent="0.3">
      <c r="A32728" s="957"/>
      <c r="B32728"/>
      <c r="C32728"/>
      <c r="D32728"/>
      <c r="E32728"/>
      <c r="F32728"/>
      <c r="G32728"/>
      <c r="H32728"/>
      <c r="I32728"/>
      <c r="J32728"/>
    </row>
    <row r="32729" spans="1:10" x14ac:dyDescent="0.3">
      <c r="A32729" s="957"/>
      <c r="B32729"/>
      <c r="C32729"/>
      <c r="D32729"/>
      <c r="E32729"/>
      <c r="F32729"/>
      <c r="G32729"/>
      <c r="H32729"/>
      <c r="I32729"/>
      <c r="J32729"/>
    </row>
    <row r="32730" spans="1:10" x14ac:dyDescent="0.3">
      <c r="A32730" s="957"/>
      <c r="B32730"/>
      <c r="C32730"/>
      <c r="D32730"/>
      <c r="E32730"/>
      <c r="F32730"/>
      <c r="G32730"/>
      <c r="H32730"/>
      <c r="I32730"/>
      <c r="J32730"/>
    </row>
    <row r="32731" spans="1:10" x14ac:dyDescent="0.3">
      <c r="A32731" s="957"/>
      <c r="B32731"/>
      <c r="C32731"/>
      <c r="D32731"/>
      <c r="E32731"/>
      <c r="F32731"/>
      <c r="G32731"/>
      <c r="H32731"/>
      <c r="I32731"/>
      <c r="J32731"/>
    </row>
    <row r="32732" spans="1:10" x14ac:dyDescent="0.3">
      <c r="A32732" s="957"/>
      <c r="B32732"/>
      <c r="C32732"/>
      <c r="D32732"/>
      <c r="E32732"/>
      <c r="F32732"/>
      <c r="G32732"/>
      <c r="H32732"/>
      <c r="I32732"/>
      <c r="J32732"/>
    </row>
    <row r="32733" spans="1:10" x14ac:dyDescent="0.3">
      <c r="A32733" s="957"/>
      <c r="B32733"/>
      <c r="C32733"/>
      <c r="D32733"/>
      <c r="E32733"/>
      <c r="F32733"/>
      <c r="G32733"/>
      <c r="H32733"/>
      <c r="I32733"/>
      <c r="J32733"/>
    </row>
    <row r="32734" spans="1:10" x14ac:dyDescent="0.3">
      <c r="A32734" s="957"/>
      <c r="B32734"/>
      <c r="C32734"/>
      <c r="D32734"/>
      <c r="E32734"/>
      <c r="F32734"/>
      <c r="G32734"/>
      <c r="H32734"/>
      <c r="I32734"/>
      <c r="J32734"/>
    </row>
    <row r="32735" spans="1:10" x14ac:dyDescent="0.3">
      <c r="A32735" s="957"/>
      <c r="B32735"/>
      <c r="C32735"/>
      <c r="D32735"/>
      <c r="E32735"/>
      <c r="F32735"/>
      <c r="G32735"/>
      <c r="H32735"/>
      <c r="I32735"/>
      <c r="J32735"/>
    </row>
    <row r="32736" spans="1:10" x14ac:dyDescent="0.3">
      <c r="A32736" s="957"/>
      <c r="B32736"/>
      <c r="C32736"/>
      <c r="D32736"/>
      <c r="E32736"/>
      <c r="F32736"/>
      <c r="G32736"/>
      <c r="H32736"/>
      <c r="I32736"/>
      <c r="J32736"/>
    </row>
    <row r="32737" spans="1:10" x14ac:dyDescent="0.3">
      <c r="A32737" s="957"/>
      <c r="B32737"/>
      <c r="C32737"/>
      <c r="D32737"/>
      <c r="E32737"/>
      <c r="F32737"/>
      <c r="G32737"/>
      <c r="H32737"/>
      <c r="I32737"/>
      <c r="J32737"/>
    </row>
    <row r="32738" spans="1:10" x14ac:dyDescent="0.3">
      <c r="A32738" s="957"/>
      <c r="B32738"/>
      <c r="C32738"/>
      <c r="D32738"/>
      <c r="E32738"/>
      <c r="F32738"/>
      <c r="G32738"/>
      <c r="H32738"/>
      <c r="I32738"/>
      <c r="J32738"/>
    </row>
    <row r="32739" spans="1:10" x14ac:dyDescent="0.3">
      <c r="A32739" s="957"/>
      <c r="B32739"/>
      <c r="C32739"/>
      <c r="D32739"/>
      <c r="E32739"/>
      <c r="F32739"/>
      <c r="G32739"/>
      <c r="H32739"/>
      <c r="I32739"/>
      <c r="J32739"/>
    </row>
    <row r="32740" spans="1:10" x14ac:dyDescent="0.3">
      <c r="A32740" s="957"/>
      <c r="B32740"/>
      <c r="C32740"/>
      <c r="D32740"/>
      <c r="E32740"/>
      <c r="F32740"/>
      <c r="G32740"/>
      <c r="H32740"/>
      <c r="I32740"/>
      <c r="J32740"/>
    </row>
    <row r="32741" spans="1:10" x14ac:dyDescent="0.3">
      <c r="A32741" s="957"/>
      <c r="B32741"/>
      <c r="C32741"/>
      <c r="D32741"/>
      <c r="E32741"/>
      <c r="F32741"/>
      <c r="G32741"/>
      <c r="H32741"/>
      <c r="I32741"/>
      <c r="J32741"/>
    </row>
    <row r="32742" spans="1:10" x14ac:dyDescent="0.3">
      <c r="A32742" s="957"/>
      <c r="B32742"/>
      <c r="C32742"/>
      <c r="D32742"/>
      <c r="E32742"/>
      <c r="F32742"/>
      <c r="G32742"/>
      <c r="H32742"/>
      <c r="I32742"/>
      <c r="J32742"/>
    </row>
    <row r="32743" spans="1:10" x14ac:dyDescent="0.3">
      <c r="A32743" s="957"/>
      <c r="B32743"/>
      <c r="C32743"/>
      <c r="D32743"/>
      <c r="E32743"/>
      <c r="F32743"/>
      <c r="G32743"/>
      <c r="H32743"/>
      <c r="I32743"/>
      <c r="J32743"/>
    </row>
    <row r="32744" spans="1:10" x14ac:dyDescent="0.3">
      <c r="A32744" s="957"/>
      <c r="B32744"/>
      <c r="C32744"/>
      <c r="D32744"/>
      <c r="E32744"/>
      <c r="F32744"/>
      <c r="G32744"/>
      <c r="H32744"/>
      <c r="I32744"/>
      <c r="J32744"/>
    </row>
    <row r="32745" spans="1:10" x14ac:dyDescent="0.3">
      <c r="A32745" s="957"/>
      <c r="B32745"/>
      <c r="C32745"/>
      <c r="D32745"/>
      <c r="E32745"/>
      <c r="F32745"/>
      <c r="G32745"/>
      <c r="H32745"/>
      <c r="I32745"/>
      <c r="J32745"/>
    </row>
    <row r="32746" spans="1:10" x14ac:dyDescent="0.3">
      <c r="A32746" s="957"/>
      <c r="B32746"/>
      <c r="C32746"/>
      <c r="D32746"/>
      <c r="E32746"/>
      <c r="F32746"/>
      <c r="G32746"/>
      <c r="H32746"/>
      <c r="I32746"/>
      <c r="J32746"/>
    </row>
    <row r="32747" spans="1:10" x14ac:dyDescent="0.3">
      <c r="A32747" s="957"/>
      <c r="B32747"/>
      <c r="C32747"/>
      <c r="D32747"/>
      <c r="E32747"/>
      <c r="F32747"/>
      <c r="G32747"/>
      <c r="H32747"/>
      <c r="I32747"/>
      <c r="J32747"/>
    </row>
    <row r="32748" spans="1:10" x14ac:dyDescent="0.3">
      <c r="A32748" s="957"/>
      <c r="B32748"/>
      <c r="C32748"/>
      <c r="D32748"/>
      <c r="E32748"/>
      <c r="F32748"/>
      <c r="G32748"/>
      <c r="H32748"/>
      <c r="I32748"/>
      <c r="J32748"/>
    </row>
    <row r="32749" spans="1:10" x14ac:dyDescent="0.3">
      <c r="A32749" s="957"/>
      <c r="B32749"/>
      <c r="C32749"/>
      <c r="D32749"/>
      <c r="E32749"/>
      <c r="F32749"/>
      <c r="G32749"/>
      <c r="H32749"/>
      <c r="I32749"/>
      <c r="J32749"/>
    </row>
    <row r="32750" spans="1:10" x14ac:dyDescent="0.3">
      <c r="A32750" s="957"/>
      <c r="B32750"/>
      <c r="C32750"/>
      <c r="D32750"/>
      <c r="E32750"/>
      <c r="F32750"/>
      <c r="G32750"/>
      <c r="H32750"/>
      <c r="I32750"/>
      <c r="J32750"/>
    </row>
    <row r="32751" spans="1:10" x14ac:dyDescent="0.3">
      <c r="A32751" s="957"/>
      <c r="B32751"/>
      <c r="C32751"/>
      <c r="D32751"/>
      <c r="E32751"/>
      <c r="F32751"/>
      <c r="G32751"/>
      <c r="H32751"/>
      <c r="I32751"/>
      <c r="J32751"/>
    </row>
    <row r="32752" spans="1:10" x14ac:dyDescent="0.3">
      <c r="A32752" s="957"/>
      <c r="B32752"/>
      <c r="C32752"/>
      <c r="D32752"/>
      <c r="E32752"/>
      <c r="F32752"/>
      <c r="G32752"/>
      <c r="H32752"/>
      <c r="I32752"/>
      <c r="J32752"/>
    </row>
    <row r="32753" spans="1:10" x14ac:dyDescent="0.3">
      <c r="A32753" s="957"/>
      <c r="B32753"/>
      <c r="C32753"/>
      <c r="D32753"/>
      <c r="E32753"/>
      <c r="F32753"/>
      <c r="G32753"/>
      <c r="H32753"/>
      <c r="I32753"/>
      <c r="J32753"/>
    </row>
    <row r="32754" spans="1:10" x14ac:dyDescent="0.3">
      <c r="A32754" s="957"/>
      <c r="B32754"/>
      <c r="C32754"/>
      <c r="D32754"/>
      <c r="E32754"/>
      <c r="F32754"/>
      <c r="G32754"/>
      <c r="H32754"/>
      <c r="I32754"/>
      <c r="J32754"/>
    </row>
    <row r="32755" spans="1:10" x14ac:dyDescent="0.3">
      <c r="A32755" s="957"/>
      <c r="B32755"/>
      <c r="C32755"/>
      <c r="D32755"/>
      <c r="E32755"/>
      <c r="F32755"/>
      <c r="G32755"/>
      <c r="H32755"/>
      <c r="I32755"/>
      <c r="J32755"/>
    </row>
    <row r="32756" spans="1:10" x14ac:dyDescent="0.3">
      <c r="A32756" s="957"/>
      <c r="B32756"/>
      <c r="C32756"/>
      <c r="D32756"/>
      <c r="E32756"/>
      <c r="F32756"/>
      <c r="G32756"/>
      <c r="H32756"/>
      <c r="I32756"/>
      <c r="J32756"/>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9" tint="-0.249977111117893"/>
  </sheetPr>
  <dimension ref="A1:N53"/>
  <sheetViews>
    <sheetView showGridLines="0" workbookViewId="0">
      <selection activeCell="G4" sqref="G4"/>
    </sheetView>
  </sheetViews>
  <sheetFormatPr defaultColWidth="8.88671875" defaultRowHeight="14.4" x14ac:dyDescent="0.3"/>
  <cols>
    <col min="1" max="1" width="10.44140625" style="1042" customWidth="1"/>
    <col min="2" max="2" width="8" style="1042" customWidth="1"/>
    <col min="3" max="3" width="36" style="1042" customWidth="1"/>
    <col min="4" max="4" width="11.44140625" style="1042" customWidth="1"/>
    <col min="5" max="5" width="13" style="1042" customWidth="1"/>
    <col min="6" max="6" width="14.44140625" style="1042" customWidth="1"/>
    <col min="7" max="7" width="18.5546875" style="1042" customWidth="1"/>
    <col min="8" max="8" width="20.6640625" style="1042" customWidth="1"/>
    <col min="9" max="9" width="12.109375" style="1042" customWidth="1"/>
    <col min="10" max="10" width="13.33203125" style="1042" customWidth="1"/>
    <col min="11" max="11" width="12.5546875" style="1042" customWidth="1"/>
    <col min="12" max="12" width="12.88671875" style="1042" customWidth="1"/>
    <col min="13" max="13" width="15.88671875" style="1042" customWidth="1"/>
  </cols>
  <sheetData>
    <row r="1" spans="1:13" ht="16.8" x14ac:dyDescent="0.3">
      <c r="A1" s="965"/>
      <c r="B1" s="452" t="str">
        <f>CONCATENATE("A/S FOR YEAR ENDED ", TEXT(ASPERIOD,"mm/dd/yyyy"),"  of   ",TRIM(ASSOCNAME))</f>
        <v>A/S FOR YEAR ENDED 12/31/2021  of   NOVO ECIJANO TEACHERS MUTUAL BENEFIT ASSOCIATION, INCORPORATED</v>
      </c>
      <c r="D1" s="452"/>
      <c r="E1" s="966"/>
      <c r="F1" s="966"/>
      <c r="G1" s="966"/>
      <c r="H1" s="966"/>
      <c r="I1" s="966"/>
      <c r="J1" s="966"/>
      <c r="K1" s="966"/>
      <c r="L1" s="966"/>
      <c r="M1" s="967"/>
    </row>
    <row r="2" spans="1:13" ht="16.8" x14ac:dyDescent="0.3">
      <c r="A2" s="965"/>
      <c r="B2" s="965"/>
      <c r="C2" s="452"/>
      <c r="D2" s="452"/>
      <c r="E2" s="966"/>
      <c r="F2" s="966"/>
      <c r="G2" s="966"/>
      <c r="H2" s="966"/>
      <c r="I2" s="966"/>
      <c r="J2" s="966"/>
      <c r="K2" s="966"/>
      <c r="L2" s="966"/>
      <c r="M2" s="967"/>
    </row>
    <row r="3" spans="1:13" x14ac:dyDescent="0.3">
      <c r="A3" s="912"/>
      <c r="B3" s="1112" t="s">
        <v>1196</v>
      </c>
      <c r="D3" s="917"/>
      <c r="E3" s="917" t="s">
        <v>2682</v>
      </c>
      <c r="F3" s="917"/>
      <c r="G3" s="917"/>
      <c r="H3" s="914"/>
      <c r="I3" s="914"/>
      <c r="J3" s="914"/>
      <c r="K3" s="3"/>
      <c r="L3"/>
      <c r="M3"/>
    </row>
    <row r="4" spans="1:13" ht="15.6" x14ac:dyDescent="0.3">
      <c r="A4" s="453"/>
      <c r="B4" s="1111" t="s">
        <v>1195</v>
      </c>
      <c r="C4" s="967"/>
      <c r="D4" s="966"/>
      <c r="E4" s="966"/>
      <c r="F4" s="966"/>
      <c r="G4" s="968"/>
      <c r="H4" s="966"/>
      <c r="I4" s="966"/>
      <c r="J4" s="966"/>
      <c r="K4" s="966"/>
      <c r="L4" s="966"/>
      <c r="M4" s="969"/>
    </row>
    <row r="5" spans="1:13" ht="15" thickBot="1" x14ac:dyDescent="0.35">
      <c r="A5" s="453"/>
      <c r="B5" s="453"/>
      <c r="C5" s="967"/>
      <c r="D5" s="966"/>
      <c r="E5" s="966"/>
      <c r="F5" s="966"/>
      <c r="G5" s="968"/>
      <c r="H5" s="966"/>
      <c r="I5" s="966"/>
      <c r="J5" s="966"/>
      <c r="K5" s="966"/>
      <c r="L5" s="966"/>
      <c r="M5" s="969"/>
    </row>
    <row r="6" spans="1:13" ht="45" customHeight="1" x14ac:dyDescent="0.3">
      <c r="A6" s="969"/>
      <c r="B6" s="971"/>
      <c r="C6" s="972" t="s">
        <v>1071</v>
      </c>
      <c r="D6" s="973" t="s">
        <v>1072</v>
      </c>
      <c r="E6" s="973" t="s">
        <v>1073</v>
      </c>
      <c r="F6" s="973" t="s">
        <v>1074</v>
      </c>
      <c r="G6" s="973" t="s">
        <v>1075</v>
      </c>
      <c r="H6" s="973" t="s">
        <v>1076</v>
      </c>
      <c r="I6" s="973" t="s">
        <v>1077</v>
      </c>
      <c r="J6" s="973" t="s">
        <v>1078</v>
      </c>
      <c r="K6" s="973" t="s">
        <v>1079</v>
      </c>
      <c r="L6" s="973" t="s">
        <v>536</v>
      </c>
      <c r="M6" s="974" t="s">
        <v>1080</v>
      </c>
    </row>
    <row r="7" spans="1:13" x14ac:dyDescent="0.3">
      <c r="A7" s="969"/>
      <c r="B7" s="975"/>
      <c r="C7" s="976" t="s">
        <v>360</v>
      </c>
      <c r="D7" s="977" t="s">
        <v>361</v>
      </c>
      <c r="E7" s="977" t="s">
        <v>362</v>
      </c>
      <c r="F7" s="977" t="s">
        <v>363</v>
      </c>
      <c r="G7" s="977" t="s">
        <v>364</v>
      </c>
      <c r="H7" s="977" t="s">
        <v>365</v>
      </c>
      <c r="I7" s="977" t="s">
        <v>366</v>
      </c>
      <c r="J7" s="977" t="s">
        <v>367</v>
      </c>
      <c r="K7" s="977" t="s">
        <v>368</v>
      </c>
      <c r="L7" s="977" t="s">
        <v>435</v>
      </c>
      <c r="M7" s="978" t="s">
        <v>436</v>
      </c>
    </row>
    <row r="8" spans="1:13" x14ac:dyDescent="0.3">
      <c r="A8" s="912" t="s">
        <v>1081</v>
      </c>
      <c r="B8" s="979" t="str">
        <f>A8</f>
        <v>C3.</v>
      </c>
      <c r="C8" s="980" t="s">
        <v>1082</v>
      </c>
      <c r="D8" s="981"/>
      <c r="E8" s="982"/>
      <c r="F8" s="982"/>
      <c r="G8" s="983"/>
      <c r="H8" s="983"/>
      <c r="I8" s="984"/>
      <c r="J8" s="984"/>
      <c r="K8" s="984"/>
      <c r="L8" s="984"/>
      <c r="M8" s="985"/>
    </row>
    <row r="9" spans="1:13" x14ac:dyDescent="0.3">
      <c r="A9" s="912" t="s">
        <v>1083</v>
      </c>
      <c r="B9" s="979" t="str">
        <f>A9</f>
        <v>C3.1</v>
      </c>
      <c r="C9" s="986" t="s">
        <v>1084</v>
      </c>
      <c r="D9" s="987">
        <v>0</v>
      </c>
      <c r="E9" s="988" t="s">
        <v>1085</v>
      </c>
      <c r="F9" s="988" t="s">
        <v>553</v>
      </c>
      <c r="G9" s="989"/>
      <c r="H9" s="989"/>
      <c r="I9" s="990"/>
      <c r="J9" s="991"/>
      <c r="K9" s="991"/>
      <c r="L9" s="992">
        <v>0</v>
      </c>
      <c r="M9" s="993">
        <f>L9*H9</f>
        <v>0</v>
      </c>
    </row>
    <row r="10" spans="1:13" x14ac:dyDescent="0.3">
      <c r="A10" s="912" t="s">
        <v>1086</v>
      </c>
      <c r="B10" s="979" t="str">
        <f t="shared" ref="B10:B20" si="0">A10</f>
        <v>C3.2</v>
      </c>
      <c r="C10" s="986" t="s">
        <v>1087</v>
      </c>
      <c r="D10" s="987">
        <v>0</v>
      </c>
      <c r="E10" s="988" t="s">
        <v>1085</v>
      </c>
      <c r="F10" s="988" t="s">
        <v>553</v>
      </c>
      <c r="G10" s="989"/>
      <c r="H10" s="989">
        <f>G10</f>
        <v>0</v>
      </c>
      <c r="I10" s="990"/>
      <c r="J10" s="991"/>
      <c r="K10" s="991"/>
      <c r="L10" s="992">
        <v>0</v>
      </c>
      <c r="M10" s="993">
        <f>L10*H10</f>
        <v>0</v>
      </c>
    </row>
    <row r="11" spans="1:13" x14ac:dyDescent="0.3">
      <c r="A11" s="912" t="s">
        <v>1088</v>
      </c>
      <c r="B11" s="979" t="str">
        <f t="shared" si="0"/>
        <v>C3.3</v>
      </c>
      <c r="C11" s="986" t="s">
        <v>1089</v>
      </c>
      <c r="D11" s="987">
        <v>0</v>
      </c>
      <c r="E11" s="988" t="s">
        <v>1085</v>
      </c>
      <c r="F11" s="988" t="s">
        <v>553</v>
      </c>
      <c r="G11" s="989"/>
      <c r="H11" s="989">
        <f>G11</f>
        <v>0</v>
      </c>
      <c r="I11" s="990"/>
      <c r="J11" s="991"/>
      <c r="K11" s="991"/>
      <c r="L11" s="992">
        <v>0</v>
      </c>
      <c r="M11" s="993">
        <f>L11*H11</f>
        <v>0</v>
      </c>
    </row>
    <row r="12" spans="1:13" x14ac:dyDescent="0.3">
      <c r="A12" s="912" t="s">
        <v>1090</v>
      </c>
      <c r="B12" s="979" t="str">
        <f t="shared" si="0"/>
        <v>C3.4</v>
      </c>
      <c r="C12" s="986" t="s">
        <v>1091</v>
      </c>
      <c r="D12" s="994">
        <v>0.02</v>
      </c>
      <c r="E12" s="995" t="s">
        <v>1085</v>
      </c>
      <c r="F12" s="995" t="s">
        <v>1092</v>
      </c>
      <c r="G12" s="989"/>
      <c r="H12" s="989">
        <f>G12</f>
        <v>0</v>
      </c>
      <c r="I12" s="990">
        <f t="shared" ref="I12:I20" si="1">IF(AND(0&lt;FIND(UPPER(TRIM(F12)), "L1L2L3E1E2E3S"), OR(UPPER(TRIM(E12))="USD", UPPER(TRIM(E12))="PHP")), HLOOKUP(F12,_c3_sched3,IF(UPPER(TRIM(E12))="USD",3,2)),0)</f>
        <v>2.6044999999999999E-2</v>
      </c>
      <c r="J12" s="991">
        <f>I12-D12</f>
        <v>6.0449999999999983E-3</v>
      </c>
      <c r="K12" s="991">
        <f>VLOOKUP(J12,_c3_sched2,1)</f>
        <v>5.0000000000000001E-3</v>
      </c>
      <c r="L12" s="991">
        <f t="shared" ref="L12:L20" si="2">IF(OR(UPPER(TRIM(F12))="L1",UPPER(TRIM(F12))="L2",UPPER(TRIM(F12))="L3",UPPER(TRIM(F12))="E1",UPPER(TRIM(F12))="E2",UPPER(TRIM(F12))="E3",UPPER(TRIM(F12))="S"),VLOOKUP(K12,_c3_sched2,HLOOKUP(F12,_c3_sched4,2)),999%)</f>
        <v>0.06</v>
      </c>
      <c r="M12" s="993">
        <f>L12*H12</f>
        <v>0</v>
      </c>
    </row>
    <row r="13" spans="1:13" x14ac:dyDescent="0.3">
      <c r="A13" s="912" t="s">
        <v>1093</v>
      </c>
      <c r="B13" s="979" t="str">
        <f t="shared" si="0"/>
        <v>C3.5</v>
      </c>
      <c r="C13" s="986" t="s">
        <v>1094</v>
      </c>
      <c r="D13" s="994">
        <v>0</v>
      </c>
      <c r="E13" s="995" t="s">
        <v>1085</v>
      </c>
      <c r="F13" s="995" t="s">
        <v>1095</v>
      </c>
      <c r="G13" s="989"/>
      <c r="H13" s="989">
        <f>G13</f>
        <v>0</v>
      </c>
      <c r="I13" s="990">
        <f t="shared" si="1"/>
        <v>2.8800000000000006E-2</v>
      </c>
      <c r="J13" s="991">
        <f t="shared" ref="J13:J20" si="3">I13-D13</f>
        <v>2.8800000000000006E-2</v>
      </c>
      <c r="K13" s="991">
        <f t="shared" ref="K13:K20" si="4">VLOOKUP(J13,_c3_sched2,1)</f>
        <v>1.4999999999999999E-2</v>
      </c>
      <c r="L13" s="991">
        <f t="shared" si="2"/>
        <v>0</v>
      </c>
      <c r="M13" s="993">
        <f t="shared" ref="M13:M20" si="5">L13*H13</f>
        <v>0</v>
      </c>
    </row>
    <row r="14" spans="1:13" x14ac:dyDescent="0.3">
      <c r="A14" s="912" t="s">
        <v>1096</v>
      </c>
      <c r="B14" s="996" t="str">
        <f t="shared" si="0"/>
        <v>C3.6</v>
      </c>
      <c r="C14" s="997"/>
      <c r="D14" s="994"/>
      <c r="E14" s="995"/>
      <c r="F14" s="995"/>
      <c r="G14" s="998"/>
      <c r="H14" s="998"/>
      <c r="I14" s="990">
        <f t="shared" si="1"/>
        <v>0</v>
      </c>
      <c r="J14" s="991">
        <f t="shared" si="3"/>
        <v>0</v>
      </c>
      <c r="K14" s="991">
        <f t="shared" si="4"/>
        <v>0</v>
      </c>
      <c r="L14" s="991">
        <f t="shared" si="2"/>
        <v>9.99</v>
      </c>
      <c r="M14" s="993">
        <f t="shared" si="5"/>
        <v>0</v>
      </c>
    </row>
    <row r="15" spans="1:13" s="35" customFormat="1" x14ac:dyDescent="0.3">
      <c r="A15" s="912" t="s">
        <v>1097</v>
      </c>
      <c r="B15" s="996" t="str">
        <f>A15</f>
        <v>C3.7</v>
      </c>
      <c r="C15" s="997"/>
      <c r="D15" s="994"/>
      <c r="E15" s="995"/>
      <c r="F15" s="995"/>
      <c r="G15" s="998"/>
      <c r="H15" s="998"/>
      <c r="I15" s="990">
        <f t="shared" si="1"/>
        <v>0</v>
      </c>
      <c r="J15" s="991">
        <f t="shared" si="3"/>
        <v>0</v>
      </c>
      <c r="K15" s="991">
        <f t="shared" si="4"/>
        <v>0</v>
      </c>
      <c r="L15" s="991">
        <f t="shared" si="2"/>
        <v>9.99</v>
      </c>
      <c r="M15" s="993">
        <f t="shared" si="5"/>
        <v>0</v>
      </c>
    </row>
    <row r="16" spans="1:13" x14ac:dyDescent="0.3">
      <c r="A16" s="912" t="s">
        <v>1098</v>
      </c>
      <c r="B16" s="996" t="str">
        <f t="shared" si="0"/>
        <v>C3.8</v>
      </c>
      <c r="C16" s="997"/>
      <c r="D16" s="994"/>
      <c r="E16" s="995"/>
      <c r="F16" s="995"/>
      <c r="G16" s="998"/>
      <c r="H16" s="998"/>
      <c r="I16" s="990">
        <f t="shared" si="1"/>
        <v>0</v>
      </c>
      <c r="J16" s="991">
        <f t="shared" si="3"/>
        <v>0</v>
      </c>
      <c r="K16" s="991">
        <f t="shared" si="4"/>
        <v>0</v>
      </c>
      <c r="L16" s="991">
        <f t="shared" si="2"/>
        <v>9.99</v>
      </c>
      <c r="M16" s="993">
        <f t="shared" si="5"/>
        <v>0</v>
      </c>
    </row>
    <row r="17" spans="1:13" s="35" customFormat="1" x14ac:dyDescent="0.3">
      <c r="A17" s="912" t="s">
        <v>1099</v>
      </c>
      <c r="B17" s="996" t="str">
        <f t="shared" si="0"/>
        <v>C3.9</v>
      </c>
      <c r="C17" s="997"/>
      <c r="D17" s="994"/>
      <c r="E17" s="995"/>
      <c r="F17" s="995"/>
      <c r="G17" s="998"/>
      <c r="H17" s="998"/>
      <c r="I17" s="990">
        <f t="shared" si="1"/>
        <v>0</v>
      </c>
      <c r="J17" s="991">
        <f t="shared" si="3"/>
        <v>0</v>
      </c>
      <c r="K17" s="991">
        <f t="shared" si="4"/>
        <v>0</v>
      </c>
      <c r="L17" s="991">
        <f t="shared" si="2"/>
        <v>9.99</v>
      </c>
      <c r="M17" s="993">
        <f t="shared" si="5"/>
        <v>0</v>
      </c>
    </row>
    <row r="18" spans="1:13" s="35" customFormat="1" x14ac:dyDescent="0.3">
      <c r="A18" s="912" t="s">
        <v>1100</v>
      </c>
      <c r="B18" s="996" t="str">
        <f>A18</f>
        <v>C3.10</v>
      </c>
      <c r="C18" s="997"/>
      <c r="D18" s="994"/>
      <c r="E18" s="995"/>
      <c r="F18" s="995"/>
      <c r="G18" s="998"/>
      <c r="H18" s="998"/>
      <c r="I18" s="990">
        <f t="shared" si="1"/>
        <v>0</v>
      </c>
      <c r="J18" s="991">
        <f t="shared" si="3"/>
        <v>0</v>
      </c>
      <c r="K18" s="991">
        <f t="shared" si="4"/>
        <v>0</v>
      </c>
      <c r="L18" s="991">
        <f t="shared" si="2"/>
        <v>9.99</v>
      </c>
      <c r="M18" s="993">
        <f t="shared" si="5"/>
        <v>0</v>
      </c>
    </row>
    <row r="19" spans="1:13" x14ac:dyDescent="0.3">
      <c r="A19" s="912" t="s">
        <v>1101</v>
      </c>
      <c r="B19" s="996" t="str">
        <f t="shared" si="0"/>
        <v>C3.11</v>
      </c>
      <c r="C19" s="997"/>
      <c r="D19" s="994"/>
      <c r="E19" s="995"/>
      <c r="F19" s="995"/>
      <c r="G19" s="998"/>
      <c r="H19" s="998"/>
      <c r="I19" s="990">
        <f t="shared" si="1"/>
        <v>0</v>
      </c>
      <c r="J19" s="991">
        <f t="shared" si="3"/>
        <v>0</v>
      </c>
      <c r="K19" s="991">
        <f t="shared" si="4"/>
        <v>0</v>
      </c>
      <c r="L19" s="991">
        <f t="shared" si="2"/>
        <v>9.99</v>
      </c>
      <c r="M19" s="993">
        <f t="shared" si="5"/>
        <v>0</v>
      </c>
    </row>
    <row r="20" spans="1:13" x14ac:dyDescent="0.3">
      <c r="A20" s="912" t="s">
        <v>1102</v>
      </c>
      <c r="B20" s="996" t="str">
        <f t="shared" si="0"/>
        <v>C3.12</v>
      </c>
      <c r="C20" s="997"/>
      <c r="D20" s="994"/>
      <c r="E20" s="995"/>
      <c r="F20" s="995"/>
      <c r="G20" s="998"/>
      <c r="H20" s="998"/>
      <c r="I20" s="990">
        <f t="shared" si="1"/>
        <v>0</v>
      </c>
      <c r="J20" s="991">
        <f t="shared" si="3"/>
        <v>0</v>
      </c>
      <c r="K20" s="991">
        <f t="shared" si="4"/>
        <v>0</v>
      </c>
      <c r="L20" s="991">
        <f t="shared" si="2"/>
        <v>9.99</v>
      </c>
      <c r="M20" s="993">
        <f t="shared" si="5"/>
        <v>0</v>
      </c>
    </row>
    <row r="21" spans="1:13" ht="15" thickBot="1" x14ac:dyDescent="0.35">
      <c r="A21" s="969"/>
      <c r="B21" s="999"/>
      <c r="C21" s="1000" t="s">
        <v>423</v>
      </c>
      <c r="D21" s="1001" t="s">
        <v>616</v>
      </c>
      <c r="E21" s="1001" t="s">
        <v>616</v>
      </c>
      <c r="F21" s="1001" t="s">
        <v>616</v>
      </c>
      <c r="G21" s="1001">
        <f>SUM(G9:G20)</f>
        <v>0</v>
      </c>
      <c r="H21" s="1001">
        <f>SUM(H9:H20)</f>
        <v>0</v>
      </c>
      <c r="I21" s="1002" t="s">
        <v>616</v>
      </c>
      <c r="J21" s="1002"/>
      <c r="K21" s="1002" t="s">
        <v>616</v>
      </c>
      <c r="L21" s="1002" t="s">
        <v>616</v>
      </c>
      <c r="M21" s="1003">
        <f>SUM(M9:M20)</f>
        <v>0</v>
      </c>
    </row>
    <row r="22" spans="1:13" x14ac:dyDescent="0.3">
      <c r="A22" s="969"/>
      <c r="B22" s="969"/>
      <c r="C22" s="1004"/>
      <c r="D22" s="1005"/>
      <c r="E22" s="1005"/>
      <c r="F22" s="1005"/>
      <c r="G22" s="1005"/>
      <c r="H22" s="1005"/>
      <c r="I22" s="1005"/>
      <c r="J22" s="1005"/>
      <c r="K22" s="1005"/>
      <c r="L22" s="1005"/>
      <c r="M22" s="1005"/>
    </row>
    <row r="23" spans="1:13" x14ac:dyDescent="0.3">
      <c r="A23" s="95"/>
      <c r="B23" s="95"/>
      <c r="C23" s="86" t="s">
        <v>54</v>
      </c>
      <c r="D23" s="1006"/>
      <c r="E23" s="53"/>
      <c r="F23" s="53"/>
      <c r="G23" s="53"/>
      <c r="H23" s="53"/>
      <c r="I23" s="53"/>
      <c r="J23" s="53"/>
      <c r="K23" s="53"/>
      <c r="L23" s="53"/>
      <c r="M23" s="53"/>
    </row>
    <row r="24" spans="1:13" x14ac:dyDescent="0.3">
      <c r="A24" s="95"/>
      <c r="B24" s="95"/>
      <c r="C24" s="93" t="s">
        <v>118</v>
      </c>
      <c r="D24" s="1006"/>
      <c r="E24" s="53"/>
      <c r="F24" s="53"/>
      <c r="G24" s="53"/>
      <c r="H24" s="53"/>
      <c r="I24" s="53"/>
      <c r="J24" s="1007" t="s">
        <v>1103</v>
      </c>
      <c r="K24" s="53"/>
      <c r="L24" s="53"/>
      <c r="M24" s="53"/>
    </row>
    <row r="25" spans="1:13" x14ac:dyDescent="0.3">
      <c r="A25" s="969"/>
      <c r="B25" s="969"/>
      <c r="C25" s="93" t="s">
        <v>1104</v>
      </c>
      <c r="D25" s="967"/>
      <c r="E25" s="967"/>
      <c r="F25" s="967"/>
      <c r="G25" s="1008"/>
      <c r="H25" s="1009"/>
      <c r="I25" s="967"/>
      <c r="J25" s="1007" t="s">
        <v>1105</v>
      </c>
      <c r="K25" s="967"/>
      <c r="L25" s="967"/>
      <c r="M25" s="967"/>
    </row>
    <row r="26" spans="1:13" x14ac:dyDescent="0.3">
      <c r="A26" s="95"/>
      <c r="B26" s="95"/>
      <c r="C26" s="93" t="s">
        <v>1106</v>
      </c>
      <c r="D26" s="1006"/>
      <c r="E26" s="1010"/>
      <c r="F26" s="1011"/>
      <c r="G26" s="1011"/>
      <c r="H26" s="53"/>
      <c r="I26" s="1011"/>
      <c r="J26" s="1007" t="s">
        <v>1107</v>
      </c>
      <c r="K26" s="1011"/>
      <c r="L26" s="1011"/>
      <c r="M26" s="1011"/>
    </row>
    <row r="27" spans="1:13" x14ac:dyDescent="0.3">
      <c r="A27" s="95"/>
      <c r="B27" s="95"/>
      <c r="C27" s="93" t="s">
        <v>1069</v>
      </c>
      <c r="D27" s="1006"/>
      <c r="E27" s="1006"/>
      <c r="F27" s="1006"/>
      <c r="G27" s="1012">
        <v>999999</v>
      </c>
      <c r="H27" s="53"/>
      <c r="I27" s="1013"/>
      <c r="J27" s="1007" t="s">
        <v>1108</v>
      </c>
      <c r="K27" s="1006"/>
      <c r="L27" s="1011"/>
      <c r="M27" s="1011"/>
    </row>
    <row r="28" spans="1:13" x14ac:dyDescent="0.3">
      <c r="A28" s="95"/>
      <c r="B28" s="95"/>
      <c r="C28" s="93" t="s">
        <v>1070</v>
      </c>
      <c r="D28" s="1006"/>
      <c r="E28" s="1006"/>
      <c r="F28" s="1006"/>
      <c r="G28" s="1014">
        <v>999999</v>
      </c>
      <c r="H28" s="53"/>
      <c r="I28" s="1015"/>
      <c r="J28" s="1007" t="s">
        <v>2524</v>
      </c>
      <c r="K28" s="1006"/>
      <c r="L28" s="1011"/>
      <c r="M28" s="1011"/>
    </row>
    <row r="29" spans="1:13" x14ac:dyDescent="0.3">
      <c r="A29" s="969"/>
      <c r="B29" s="969"/>
      <c r="C29" s="967"/>
      <c r="D29" s="967"/>
      <c r="E29" s="967"/>
      <c r="F29" s="967"/>
      <c r="G29" s="1016"/>
      <c r="H29" s="967"/>
      <c r="I29" s="967"/>
      <c r="J29" s="1007" t="s">
        <v>1109</v>
      </c>
      <c r="K29" s="1006"/>
      <c r="L29" s="1011"/>
      <c r="M29" s="1011"/>
    </row>
    <row r="30" spans="1:13" x14ac:dyDescent="0.3">
      <c r="A30" s="969"/>
      <c r="B30" s="969"/>
      <c r="C30" s="1017" t="s">
        <v>1110</v>
      </c>
      <c r="D30" s="967"/>
      <c r="E30" s="967"/>
      <c r="F30" s="967"/>
      <c r="G30" s="1016"/>
      <c r="H30" s="967"/>
      <c r="I30" s="967"/>
      <c r="J30" s="1007" t="s">
        <v>1111</v>
      </c>
      <c r="K30" s="967"/>
      <c r="L30" s="967"/>
      <c r="M30" s="967"/>
    </row>
    <row r="31" spans="1:13" x14ac:dyDescent="0.3">
      <c r="A31" s="969"/>
      <c r="B31" s="969"/>
      <c r="C31" s="1017" t="s">
        <v>1112</v>
      </c>
      <c r="D31" s="967"/>
      <c r="E31" s="967"/>
      <c r="F31" s="967"/>
      <c r="G31" s="967"/>
      <c r="H31" s="967"/>
      <c r="I31" s="967"/>
      <c r="J31" s="1007" t="s">
        <v>1113</v>
      </c>
      <c r="K31" s="967"/>
      <c r="L31" s="967"/>
      <c r="M31" s="967"/>
    </row>
    <row r="32" spans="1:13" ht="15" thickBot="1" x14ac:dyDescent="0.35">
      <c r="A32" s="969"/>
      <c r="B32" s="969"/>
      <c r="C32" s="967"/>
      <c r="D32" s="967"/>
      <c r="E32" s="967"/>
      <c r="F32" s="967"/>
      <c r="G32" s="967"/>
      <c r="H32" s="967"/>
      <c r="I32" s="967"/>
      <c r="J32" s="967"/>
      <c r="K32" s="967"/>
      <c r="L32" s="967"/>
      <c r="M32" s="967"/>
    </row>
    <row r="33" spans="1:13" x14ac:dyDescent="0.3">
      <c r="A33" s="969"/>
      <c r="B33" s="969"/>
      <c r="C33" s="1018" t="s">
        <v>1114</v>
      </c>
      <c r="D33" s="1019"/>
      <c r="E33" s="1019" t="s">
        <v>1115</v>
      </c>
      <c r="F33" s="1019" t="s">
        <v>1116</v>
      </c>
      <c r="G33" s="1019" t="s">
        <v>1117</v>
      </c>
      <c r="H33" s="1019" t="s">
        <v>1118</v>
      </c>
      <c r="I33" s="1019" t="s">
        <v>1119</v>
      </c>
      <c r="J33" s="1020" t="s">
        <v>1095</v>
      </c>
      <c r="K33" s="1021" t="s">
        <v>553</v>
      </c>
      <c r="L33" s="967"/>
      <c r="M33" s="967"/>
    </row>
    <row r="34" spans="1:13" x14ac:dyDescent="0.3">
      <c r="A34" s="969"/>
      <c r="B34" s="969"/>
      <c r="C34" s="1022"/>
      <c r="D34" s="1023">
        <v>1</v>
      </c>
      <c r="E34" s="1023">
        <v>2</v>
      </c>
      <c r="F34" s="1023">
        <v>3</v>
      </c>
      <c r="G34" s="1023">
        <v>4</v>
      </c>
      <c r="H34" s="1023">
        <v>5</v>
      </c>
      <c r="I34" s="1023">
        <v>6</v>
      </c>
      <c r="J34" s="1024">
        <v>7</v>
      </c>
      <c r="K34" s="1025">
        <v>8</v>
      </c>
      <c r="L34" s="967"/>
      <c r="M34" s="967"/>
    </row>
    <row r="35" spans="1:13" x14ac:dyDescent="0.3">
      <c r="A35" s="969"/>
      <c r="B35" s="969"/>
      <c r="C35" s="1043" t="s">
        <v>1120</v>
      </c>
      <c r="D35" s="1026">
        <v>-9.99</v>
      </c>
      <c r="E35" s="1027">
        <v>0.06</v>
      </c>
      <c r="F35" s="1027">
        <v>0.06</v>
      </c>
      <c r="G35" s="1027">
        <v>0.06</v>
      </c>
      <c r="H35" s="1027">
        <v>0.06</v>
      </c>
      <c r="I35" s="1027">
        <v>0.06</v>
      </c>
      <c r="J35" s="1027">
        <v>0.06</v>
      </c>
      <c r="K35" s="1028">
        <v>0</v>
      </c>
      <c r="L35" s="967"/>
      <c r="M35" s="967"/>
    </row>
    <row r="36" spans="1:13" x14ac:dyDescent="0.3">
      <c r="A36" s="969"/>
      <c r="B36" s="969"/>
      <c r="C36" s="1043" t="s">
        <v>1121</v>
      </c>
      <c r="D36" s="1026">
        <v>-2.5000000000000001E-2</v>
      </c>
      <c r="E36" s="1027">
        <v>0.06</v>
      </c>
      <c r="F36" s="1027">
        <v>0.06</v>
      </c>
      <c r="G36" s="1027">
        <v>0.06</v>
      </c>
      <c r="H36" s="1027">
        <v>0.06</v>
      </c>
      <c r="I36" s="1027">
        <v>0.06</v>
      </c>
      <c r="J36" s="1027">
        <v>0.06</v>
      </c>
      <c r="K36" s="1028">
        <v>0</v>
      </c>
      <c r="L36" s="967"/>
      <c r="M36" s="967"/>
    </row>
    <row r="37" spans="1:13" ht="20.399999999999999" x14ac:dyDescent="0.35">
      <c r="A37" s="969"/>
      <c r="B37" s="969"/>
      <c r="C37" s="1043" t="s">
        <v>1122</v>
      </c>
      <c r="D37" s="1026">
        <v>-0.02</v>
      </c>
      <c r="E37" s="1027">
        <v>0.06</v>
      </c>
      <c r="F37" s="1027">
        <v>0.06</v>
      </c>
      <c r="G37" s="1027">
        <v>0.06</v>
      </c>
      <c r="H37" s="1027">
        <v>0.06</v>
      </c>
      <c r="I37" s="1027">
        <v>0.06</v>
      </c>
      <c r="J37" s="1027">
        <v>0.06</v>
      </c>
      <c r="K37" s="1028">
        <v>0</v>
      </c>
      <c r="L37" s="967"/>
      <c r="M37" s="1029"/>
    </row>
    <row r="38" spans="1:13" x14ac:dyDescent="0.3">
      <c r="A38" s="969"/>
      <c r="B38" s="969"/>
      <c r="C38" s="1043" t="s">
        <v>1123</v>
      </c>
      <c r="D38" s="1026">
        <v>-1.4999999999999999E-2</v>
      </c>
      <c r="E38" s="1027">
        <v>0.06</v>
      </c>
      <c r="F38" s="1027">
        <v>0.06</v>
      </c>
      <c r="G38" s="1027">
        <v>0.06</v>
      </c>
      <c r="H38" s="1027">
        <v>0.06</v>
      </c>
      <c r="I38" s="1027">
        <v>0.06</v>
      </c>
      <c r="J38" s="1027">
        <v>0.06</v>
      </c>
      <c r="K38" s="1028">
        <v>0</v>
      </c>
      <c r="L38" s="967"/>
      <c r="M38" s="967"/>
    </row>
    <row r="39" spans="1:13" x14ac:dyDescent="0.3">
      <c r="A39" s="969"/>
      <c r="B39" s="969"/>
      <c r="C39" s="1043" t="s">
        <v>1124</v>
      </c>
      <c r="D39" s="1026">
        <v>-0.01</v>
      </c>
      <c r="E39" s="1027">
        <v>0.06</v>
      </c>
      <c r="F39" s="1027">
        <v>0.06</v>
      </c>
      <c r="G39" s="1027">
        <v>0.06</v>
      </c>
      <c r="H39" s="1027">
        <v>0.06</v>
      </c>
      <c r="I39" s="1027">
        <v>0.06</v>
      </c>
      <c r="J39" s="1027">
        <v>0.06</v>
      </c>
      <c r="K39" s="1028">
        <v>0</v>
      </c>
      <c r="L39" s="967"/>
      <c r="M39" s="967"/>
    </row>
    <row r="40" spans="1:13" x14ac:dyDescent="0.3">
      <c r="A40" s="969"/>
      <c r="B40" s="969"/>
      <c r="C40" s="1044">
        <v>-5.0000000000000001E-3</v>
      </c>
      <c r="D40" s="1030">
        <v>-5.0000000000000001E-3</v>
      </c>
      <c r="E40" s="1027">
        <v>0.06</v>
      </c>
      <c r="F40" s="1027">
        <v>0.06</v>
      </c>
      <c r="G40" s="1027">
        <v>0.06</v>
      </c>
      <c r="H40" s="1027">
        <v>5.0999999999999997E-2</v>
      </c>
      <c r="I40" s="1027">
        <v>0.06</v>
      </c>
      <c r="J40" s="1027">
        <v>0.06</v>
      </c>
      <c r="K40" s="1028">
        <v>0</v>
      </c>
      <c r="L40" s="967"/>
      <c r="M40" s="967"/>
    </row>
    <row r="41" spans="1:13" x14ac:dyDescent="0.3">
      <c r="A41" s="969"/>
      <c r="B41" s="969"/>
      <c r="C41" s="1044">
        <v>0</v>
      </c>
      <c r="D41" s="1030">
        <v>0</v>
      </c>
      <c r="E41" s="1027">
        <v>4.4999999999999998E-2</v>
      </c>
      <c r="F41" s="1027">
        <v>0.06</v>
      </c>
      <c r="G41" s="1027">
        <v>0.06</v>
      </c>
      <c r="H41" s="1027">
        <v>3.4000000000000002E-2</v>
      </c>
      <c r="I41" s="1027">
        <v>0.06</v>
      </c>
      <c r="J41" s="1027">
        <v>0.06</v>
      </c>
      <c r="K41" s="1028">
        <v>0</v>
      </c>
      <c r="L41" s="967"/>
      <c r="M41" s="967"/>
    </row>
    <row r="42" spans="1:13" x14ac:dyDescent="0.3">
      <c r="A42" s="969"/>
      <c r="B42" s="969"/>
      <c r="C42" s="1044">
        <v>5.0000000000000001E-3</v>
      </c>
      <c r="D42" s="1030">
        <v>5.0000000000000001E-3</v>
      </c>
      <c r="E42" s="1027">
        <v>2.1999999999999999E-2</v>
      </c>
      <c r="F42" s="1027">
        <v>0.06</v>
      </c>
      <c r="G42" s="1027">
        <v>0.06</v>
      </c>
      <c r="H42" s="1027">
        <v>1.7000000000000001E-2</v>
      </c>
      <c r="I42" s="1027">
        <v>5.2999999999999999E-2</v>
      </c>
      <c r="J42" s="1027">
        <v>5.2999999999999999E-2</v>
      </c>
      <c r="K42" s="1028">
        <v>0</v>
      </c>
      <c r="L42" s="967"/>
      <c r="M42" s="967"/>
    </row>
    <row r="43" spans="1:13" x14ac:dyDescent="0.3">
      <c r="A43" s="969"/>
      <c r="B43" s="969"/>
      <c r="C43" s="1044">
        <v>0.01</v>
      </c>
      <c r="D43" s="1030">
        <v>0.01</v>
      </c>
      <c r="E43" s="1027">
        <v>0</v>
      </c>
      <c r="F43" s="1027">
        <v>5.8999999999999997E-2</v>
      </c>
      <c r="G43" s="1027">
        <v>5.8999999999999997E-2</v>
      </c>
      <c r="H43" s="1027">
        <v>0</v>
      </c>
      <c r="I43" s="1027">
        <v>2.1999999999999999E-2</v>
      </c>
      <c r="J43" s="1027">
        <v>2.1999999999999999E-2</v>
      </c>
      <c r="K43" s="1028">
        <v>0</v>
      </c>
      <c r="L43" s="967"/>
      <c r="M43" s="967"/>
    </row>
    <row r="44" spans="1:13" x14ac:dyDescent="0.3">
      <c r="A44" s="969"/>
      <c r="B44" s="969"/>
      <c r="C44" s="1044">
        <v>1.4999999999999999E-2</v>
      </c>
      <c r="D44" s="1030">
        <v>1.4999999999999999E-2</v>
      </c>
      <c r="E44" s="1027">
        <v>0</v>
      </c>
      <c r="F44" s="1027">
        <v>2.1999999999999999E-2</v>
      </c>
      <c r="G44" s="1027">
        <v>2.1999999999999999E-2</v>
      </c>
      <c r="H44" s="1027">
        <v>0</v>
      </c>
      <c r="I44" s="1027">
        <v>0</v>
      </c>
      <c r="J44" s="1027">
        <v>0</v>
      </c>
      <c r="K44" s="1028">
        <v>0</v>
      </c>
      <c r="L44" s="967"/>
      <c r="M44" s="967"/>
    </row>
    <row r="45" spans="1:13" ht="15" thickBot="1" x14ac:dyDescent="0.35">
      <c r="A45" s="969"/>
      <c r="B45" s="969"/>
      <c r="C45" s="1045" t="s">
        <v>1125</v>
      </c>
      <c r="D45" s="1031">
        <v>0.99</v>
      </c>
      <c r="E45" s="1031">
        <v>0</v>
      </c>
      <c r="F45" s="1031">
        <v>0</v>
      </c>
      <c r="G45" s="1031">
        <v>0</v>
      </c>
      <c r="H45" s="1031">
        <v>0</v>
      </c>
      <c r="I45" s="1031">
        <v>0</v>
      </c>
      <c r="J45" s="1031">
        <v>0</v>
      </c>
      <c r="K45" s="1032">
        <v>0</v>
      </c>
      <c r="L45" s="967"/>
      <c r="M45" s="967"/>
    </row>
    <row r="46" spans="1:13" x14ac:dyDescent="0.3">
      <c r="A46" s="969"/>
      <c r="B46" s="969"/>
      <c r="C46" s="967"/>
      <c r="D46" s="967"/>
      <c r="E46" s="967"/>
      <c r="F46" s="967"/>
      <c r="G46" s="1016"/>
      <c r="H46" s="967"/>
      <c r="I46" s="967"/>
      <c r="J46" s="967"/>
      <c r="K46" s="967"/>
      <c r="L46" s="967"/>
      <c r="M46" s="967"/>
    </row>
    <row r="47" spans="1:13" x14ac:dyDescent="0.3">
      <c r="A47" s="969"/>
      <c r="B47" s="969"/>
      <c r="C47" s="1017" t="s">
        <v>1126</v>
      </c>
      <c r="D47" s="967"/>
      <c r="E47" s="967"/>
      <c r="F47" s="967"/>
      <c r="G47" s="1016"/>
      <c r="H47" s="967"/>
      <c r="I47" s="967"/>
      <c r="J47" s="967"/>
      <c r="K47" s="967"/>
      <c r="L47" s="967"/>
      <c r="M47" s="967"/>
    </row>
    <row r="48" spans="1:13" ht="15" thickBot="1" x14ac:dyDescent="0.35">
      <c r="A48" s="969"/>
      <c r="B48" s="969"/>
      <c r="C48" s="1017" t="s">
        <v>1127</v>
      </c>
      <c r="D48" s="967"/>
      <c r="E48" s="967"/>
      <c r="F48" s="967"/>
      <c r="G48" s="967"/>
      <c r="H48" s="967"/>
      <c r="I48" s="967"/>
      <c r="J48" s="967"/>
      <c r="K48" s="967"/>
      <c r="L48" s="967"/>
      <c r="M48" s="967"/>
    </row>
    <row r="49" spans="1:14" x14ac:dyDescent="0.3">
      <c r="A49" s="969"/>
      <c r="B49" s="969"/>
      <c r="C49" s="1033" t="s">
        <v>1073</v>
      </c>
      <c r="D49" s="1019" t="s">
        <v>1115</v>
      </c>
      <c r="E49" s="1019" t="s">
        <v>1116</v>
      </c>
      <c r="F49" s="1019" t="s">
        <v>1117</v>
      </c>
      <c r="G49" s="1019" t="s">
        <v>1118</v>
      </c>
      <c r="H49" s="1019" t="s">
        <v>1119</v>
      </c>
      <c r="I49" s="1020" t="s">
        <v>1095</v>
      </c>
      <c r="J49" s="1021" t="s">
        <v>553</v>
      </c>
      <c r="K49" s="967"/>
      <c r="L49" s="967"/>
      <c r="M49" s="967"/>
      <c r="N49" s="916"/>
    </row>
    <row r="50" spans="1:14" x14ac:dyDescent="0.3">
      <c r="A50" s="969"/>
      <c r="B50" s="969"/>
      <c r="C50" s="1034" t="s">
        <v>1085</v>
      </c>
      <c r="D50" s="1035">
        <v>2.3288000000000003E-2</v>
      </c>
      <c r="E50" s="1035">
        <v>2.6044999999999999E-2</v>
      </c>
      <c r="F50" s="1035">
        <v>2.8800000000000006E-2</v>
      </c>
      <c r="G50" s="1035">
        <v>2.3288000000000003E-2</v>
      </c>
      <c r="H50" s="1035">
        <v>2.6044999999999999E-2</v>
      </c>
      <c r="I50" s="1036">
        <v>2.8800000000000006E-2</v>
      </c>
      <c r="J50" s="1037">
        <v>0</v>
      </c>
      <c r="K50" s="967"/>
      <c r="L50" s="967"/>
      <c r="M50" s="967"/>
      <c r="N50" s="916"/>
    </row>
    <row r="51" spans="1:14" ht="15" thickBot="1" x14ac:dyDescent="0.35">
      <c r="A51" s="969"/>
      <c r="B51" s="969"/>
      <c r="C51" s="1038" t="s">
        <v>1128</v>
      </c>
      <c r="D51" s="1039">
        <v>2.3288000000000003E-2</v>
      </c>
      <c r="E51" s="1039">
        <v>2.6044999999999999E-2</v>
      </c>
      <c r="F51" s="1039">
        <v>2.8800000000000006E-2</v>
      </c>
      <c r="G51" s="1039">
        <v>2.3288000000000003E-2</v>
      </c>
      <c r="H51" s="1039">
        <v>2.6044999999999999E-2</v>
      </c>
      <c r="I51" s="1040">
        <v>2.8800000000000006E-2</v>
      </c>
      <c r="J51" s="1041">
        <v>0</v>
      </c>
      <c r="K51" s="967"/>
      <c r="L51" s="967"/>
      <c r="M51" s="967"/>
      <c r="N51" s="916"/>
    </row>
    <row r="52" spans="1:14" x14ac:dyDescent="0.3">
      <c r="A52" s="969"/>
      <c r="B52" s="969"/>
      <c r="C52" s="970"/>
      <c r="D52" s="970"/>
      <c r="E52" s="970"/>
      <c r="F52" s="970"/>
      <c r="G52" s="970"/>
      <c r="H52" s="970"/>
      <c r="I52" s="969"/>
      <c r="J52" s="969"/>
      <c r="K52" s="969"/>
      <c r="L52" s="969"/>
      <c r="M52" s="969"/>
    </row>
    <row r="53" spans="1:14" x14ac:dyDescent="0.3">
      <c r="A53" s="969"/>
      <c r="B53" s="969"/>
      <c r="C53" s="970"/>
      <c r="D53" s="970"/>
      <c r="E53" s="970"/>
      <c r="F53" s="970"/>
      <c r="G53" s="970"/>
      <c r="H53" s="970"/>
      <c r="I53" s="969"/>
      <c r="J53" s="969"/>
      <c r="K53" s="969"/>
      <c r="L53" s="969"/>
      <c r="M53" s="969"/>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9" tint="-0.249977111117893"/>
  </sheetPr>
  <dimension ref="A1:M10"/>
  <sheetViews>
    <sheetView showGridLines="0" workbookViewId="0">
      <selection activeCell="D8" sqref="D8"/>
    </sheetView>
  </sheetViews>
  <sheetFormatPr defaultRowHeight="14.4" x14ac:dyDescent="0.3"/>
  <cols>
    <col min="2" max="2" width="5.5546875" customWidth="1"/>
    <col min="3" max="3" width="56.88671875" customWidth="1"/>
    <col min="4" max="4" width="23.109375" customWidth="1"/>
    <col min="5" max="5" width="16.88671875" customWidth="1"/>
    <col min="6" max="6" width="12.33203125" bestFit="1" customWidth="1"/>
    <col min="7" max="7" width="18.88671875" bestFit="1" customWidth="1"/>
  </cols>
  <sheetData>
    <row r="1" spans="1:13" ht="16.8" x14ac:dyDescent="0.3">
      <c r="A1" s="965"/>
      <c r="B1" s="452" t="str">
        <f>CONCATENATE("A/S FOR YEAR ENDED ", TEXT(ASPERIOD,"mm/dd/yyyy"),"  of   ",TRIM(ASSOCNAME))</f>
        <v>A/S FOR YEAR ENDED 12/31/2021  of   NOVO ECIJANO TEACHERS MUTUAL BENEFIT ASSOCIATION, INCORPORATED</v>
      </c>
      <c r="C1" s="452"/>
      <c r="D1" s="452"/>
      <c r="E1" s="966"/>
      <c r="F1" s="966"/>
      <c r="G1" s="966"/>
    </row>
    <row r="2" spans="1:13" x14ac:dyDescent="0.3">
      <c r="A2" s="912">
        <v>0</v>
      </c>
      <c r="B2" s="1112" t="s">
        <v>1198</v>
      </c>
      <c r="C2" s="1042"/>
      <c r="D2" s="917"/>
      <c r="E2" s="917"/>
      <c r="F2" s="917"/>
      <c r="G2" s="917"/>
      <c r="H2" s="914"/>
      <c r="I2" s="914"/>
      <c r="J2" s="914"/>
      <c r="K2" s="3"/>
    </row>
    <row r="3" spans="1:13" ht="15.6" x14ac:dyDescent="0.3">
      <c r="A3" s="453"/>
      <c r="B3" s="1111" t="s">
        <v>1197</v>
      </c>
      <c r="C3" s="967"/>
      <c r="D3" s="966"/>
      <c r="E3" s="966"/>
      <c r="F3" s="966"/>
      <c r="G3" s="968"/>
      <c r="H3" s="966"/>
      <c r="I3" s="966"/>
      <c r="J3" s="966"/>
      <c r="K3" s="966"/>
      <c r="L3" s="966"/>
      <c r="M3" s="969"/>
    </row>
    <row r="4" spans="1:13" ht="15" thickBot="1" x14ac:dyDescent="0.35">
      <c r="A4" s="453"/>
      <c r="B4" s="95"/>
      <c r="C4" s="967"/>
      <c r="D4" s="966"/>
      <c r="E4" s="966"/>
      <c r="F4" s="966"/>
      <c r="G4" s="968"/>
    </row>
    <row r="5" spans="1:13" ht="28.2" x14ac:dyDescent="0.3">
      <c r="A5" s="969"/>
      <c r="B5" s="4609" t="s">
        <v>1129</v>
      </c>
      <c r="C5" s="4610"/>
      <c r="D5" s="1046" t="s">
        <v>1029</v>
      </c>
      <c r="E5" s="1046" t="s">
        <v>1030</v>
      </c>
      <c r="F5" s="1047" t="s">
        <v>1032</v>
      </c>
      <c r="G5" s="1048" t="s">
        <v>1033</v>
      </c>
    </row>
    <row r="6" spans="1:13" x14ac:dyDescent="0.3">
      <c r="A6" s="20" t="s">
        <v>1130</v>
      </c>
      <c r="B6" s="1049"/>
      <c r="C6" s="1050" t="s">
        <v>360</v>
      </c>
      <c r="D6" s="1051" t="s">
        <v>361</v>
      </c>
      <c r="E6" s="1051" t="s">
        <v>362</v>
      </c>
      <c r="F6" s="1052" t="s">
        <v>363</v>
      </c>
      <c r="G6" s="1053" t="s">
        <v>1131</v>
      </c>
    </row>
    <row r="7" spans="1:13" x14ac:dyDescent="0.3">
      <c r="A7" s="20" t="s">
        <v>1132</v>
      </c>
      <c r="B7" s="1054" t="str">
        <f>A7</f>
        <v>C4.1</v>
      </c>
      <c r="C7" s="1055" t="s">
        <v>1133</v>
      </c>
      <c r="D7" s="1056">
        <v>801679</v>
      </c>
      <c r="E7" s="1057">
        <v>801679</v>
      </c>
      <c r="F7" s="1058">
        <v>5.0000000000000001E-3</v>
      </c>
      <c r="G7" s="1059">
        <f>F7*E7</f>
        <v>4008.395</v>
      </c>
    </row>
    <row r="8" spans="1:13" x14ac:dyDescent="0.3">
      <c r="A8" s="20" t="s">
        <v>1134</v>
      </c>
      <c r="B8" s="1054" t="str">
        <f>A8</f>
        <v>C4.2</v>
      </c>
      <c r="C8" s="1055" t="s">
        <v>1135</v>
      </c>
      <c r="D8" s="1060" t="s">
        <v>616</v>
      </c>
      <c r="E8" s="1057">
        <f>'C1'!N60</f>
        <v>200835591.44999999</v>
      </c>
      <c r="F8" s="1058">
        <v>2.5000000000000001E-3</v>
      </c>
      <c r="G8" s="1059">
        <f>F8*E8</f>
        <v>502088.97862499999</v>
      </c>
    </row>
    <row r="9" spans="1:13" ht="15" thickBot="1" x14ac:dyDescent="0.35">
      <c r="A9" s="20" t="s">
        <v>1136</v>
      </c>
      <c r="B9" s="1061" t="str">
        <f>A9</f>
        <v>C4.3</v>
      </c>
      <c r="C9" s="1062" t="s">
        <v>1137</v>
      </c>
      <c r="D9" s="1063" t="s">
        <v>452</v>
      </c>
      <c r="E9" s="1063" t="s">
        <v>452</v>
      </c>
      <c r="F9" s="1063" t="s">
        <v>452</v>
      </c>
      <c r="G9" s="1064">
        <f>SUM(G7:G8)</f>
        <v>506097.37362500001</v>
      </c>
    </row>
    <row r="10" spans="1:13" x14ac:dyDescent="0.3">
      <c r="A10" s="20"/>
      <c r="B10" s="3"/>
      <c r="C10" s="833"/>
      <c r="D10" s="833"/>
      <c r="E10" s="833"/>
      <c r="F10" s="833"/>
      <c r="G10" s="833"/>
    </row>
  </sheetData>
  <mergeCells count="1">
    <mergeCell ref="B5:C5"/>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70C0"/>
    <pageSetUpPr fitToPage="1"/>
  </sheetPr>
  <dimension ref="A1:L62"/>
  <sheetViews>
    <sheetView showGridLines="0" topLeftCell="A34" workbookViewId="0"/>
  </sheetViews>
  <sheetFormatPr defaultColWidth="8.88671875" defaultRowHeight="13.8" x14ac:dyDescent="0.25"/>
  <cols>
    <col min="1" max="1" width="2.88671875" style="1087" customWidth="1"/>
    <col min="2" max="2" width="11.88671875" style="1087" customWidth="1"/>
    <col min="3" max="3" width="7.44140625" style="1087" customWidth="1"/>
    <col min="4" max="4" width="5.6640625" style="1087" customWidth="1"/>
    <col min="5" max="5" width="7.88671875" style="1087" customWidth="1"/>
    <col min="6" max="6" width="15.33203125" style="1087" customWidth="1"/>
    <col min="7" max="7" width="11.88671875" style="1087" customWidth="1"/>
    <col min="8" max="8" width="5.6640625" style="1087" customWidth="1"/>
    <col min="9" max="9" width="10.33203125" style="1087" customWidth="1"/>
    <col min="10" max="10" width="23.33203125" style="1087" customWidth="1"/>
    <col min="11" max="11" width="9" style="1087" customWidth="1"/>
    <col min="12" max="12" width="10.6640625" style="1087" customWidth="1"/>
    <col min="13" max="16384" width="8.88671875" style="1067"/>
  </cols>
  <sheetData>
    <row r="1" spans="1:12" x14ac:dyDescent="0.25">
      <c r="A1" s="1065"/>
      <c r="B1" s="1065"/>
      <c r="C1" s="1088" t="str">
        <f>CONCATENATE("Annual Statement for the Year Ended ", TEXT(ASPERIOD,"mmmmmmmmmm dd, yyyy"))</f>
        <v>Annual Statement for the Year Ended December 31, 2021</v>
      </c>
      <c r="D1" s="1066"/>
      <c r="E1" s="1066"/>
      <c r="F1" s="1066"/>
      <c r="G1" s="1066"/>
      <c r="H1" s="1066"/>
      <c r="I1" s="1066"/>
      <c r="J1" s="1066"/>
      <c r="K1" s="1066"/>
      <c r="L1" s="1066"/>
    </row>
    <row r="2" spans="1:12" x14ac:dyDescent="0.25">
      <c r="A2" s="1065"/>
      <c r="B2" s="1065"/>
      <c r="C2" s="1088"/>
      <c r="D2" s="1066"/>
      <c r="E2" s="1088"/>
      <c r="F2" s="1088" t="str">
        <f>CONCATENATE("of   ",TRIM(ASSOCNAME))</f>
        <v>of   NOVO ECIJANO TEACHERS MUTUAL BENEFIT ASSOCIATION, INCORPORATED</v>
      </c>
      <c r="G2" s="1066"/>
      <c r="H2" s="1066"/>
      <c r="I2" s="1066"/>
      <c r="J2" s="1066"/>
      <c r="K2" s="1066"/>
      <c r="L2" s="1066"/>
    </row>
    <row r="3" spans="1:12" x14ac:dyDescent="0.25">
      <c r="A3" s="1065"/>
      <c r="B3" s="1065"/>
      <c r="C3" s="1088"/>
      <c r="D3" s="1066"/>
      <c r="E3" s="1088"/>
      <c r="F3" s="1088"/>
      <c r="G3" s="1066"/>
      <c r="H3" s="1066"/>
      <c r="I3" s="1066"/>
      <c r="J3" s="1066"/>
      <c r="K3" s="1066"/>
      <c r="L3" s="1066"/>
    </row>
    <row r="4" spans="1:12" x14ac:dyDescent="0.25">
      <c r="A4" s="1065"/>
      <c r="B4" s="1069"/>
      <c r="C4" s="1069"/>
      <c r="D4" s="1069"/>
      <c r="E4" s="1069"/>
      <c r="F4" s="1069"/>
      <c r="G4" s="1070" t="s">
        <v>1138</v>
      </c>
      <c r="H4" s="1069"/>
      <c r="I4" s="1069"/>
      <c r="J4" s="1069"/>
      <c r="K4" s="1069"/>
      <c r="L4" s="1069"/>
    </row>
    <row r="5" spans="1:12" x14ac:dyDescent="0.25">
      <c r="A5" s="1071"/>
      <c r="B5" s="1066"/>
      <c r="C5" s="1066"/>
      <c r="D5" s="1066"/>
      <c r="E5" s="1066"/>
      <c r="F5" s="1066"/>
      <c r="G5" s="1066"/>
      <c r="H5" s="1066"/>
      <c r="I5" s="1066"/>
      <c r="J5" s="1066"/>
      <c r="K5" s="1066"/>
      <c r="L5" s="1066"/>
    </row>
    <row r="6" spans="1:12" x14ac:dyDescent="0.25">
      <c r="A6" s="1071"/>
      <c r="B6" s="1072"/>
      <c r="C6" s="1072"/>
      <c r="D6" s="1072"/>
      <c r="E6" s="1072"/>
      <c r="F6" s="1072"/>
      <c r="G6" s="1072"/>
      <c r="H6" s="1072"/>
      <c r="I6" s="1072"/>
      <c r="J6" s="1072"/>
      <c r="K6" s="1072"/>
      <c r="L6" s="1072"/>
    </row>
    <row r="7" spans="1:12" x14ac:dyDescent="0.25">
      <c r="A7" s="1071"/>
      <c r="B7" s="4612"/>
      <c r="C7" s="4613"/>
      <c r="D7" s="4614"/>
      <c r="E7" s="1071" t="s">
        <v>1139</v>
      </c>
      <c r="F7" s="1071"/>
      <c r="G7" s="1071"/>
      <c r="H7" s="1071"/>
      <c r="I7" s="1071"/>
      <c r="J7" s="1071"/>
      <c r="K7" s="1071"/>
      <c r="L7" s="1071"/>
    </row>
    <row r="8" spans="1:12" x14ac:dyDescent="0.25">
      <c r="A8" s="1071"/>
      <c r="B8" s="4612"/>
      <c r="C8" s="4613"/>
      <c r="D8" s="4614"/>
      <c r="E8" s="1071" t="s">
        <v>1139</v>
      </c>
      <c r="F8" s="1071" t="s">
        <v>1140</v>
      </c>
      <c r="G8" s="1071"/>
      <c r="H8" s="1071"/>
      <c r="I8" s="1071"/>
      <c r="J8" s="1071"/>
      <c r="K8" s="1071"/>
      <c r="L8" s="1071"/>
    </row>
    <row r="9" spans="1:12" x14ac:dyDescent="0.25">
      <c r="A9" s="1071"/>
      <c r="B9" s="4612"/>
      <c r="C9" s="4613"/>
      <c r="D9" s="4614"/>
      <c r="E9" s="1071" t="s">
        <v>1139</v>
      </c>
      <c r="F9" s="1071"/>
      <c r="G9" s="1071"/>
      <c r="H9" s="1071"/>
      <c r="I9" s="1071"/>
      <c r="J9" s="1071"/>
      <c r="K9" s="1071"/>
      <c r="L9" s="1071"/>
    </row>
    <row r="10" spans="1:12" x14ac:dyDescent="0.25">
      <c r="A10" s="1071"/>
      <c r="B10" s="1071"/>
      <c r="C10" s="1071"/>
      <c r="D10" s="1071"/>
      <c r="E10" s="1071"/>
      <c r="F10" s="1071"/>
      <c r="G10" s="1071"/>
      <c r="H10" s="1071"/>
      <c r="I10" s="1071"/>
      <c r="J10" s="1071"/>
      <c r="K10" s="1071"/>
      <c r="L10" s="1071"/>
    </row>
    <row r="11" spans="1:12" x14ac:dyDescent="0.25">
      <c r="A11" s="1071"/>
      <c r="B11" s="4612"/>
      <c r="C11" s="4613"/>
      <c r="D11" s="4613"/>
      <c r="E11" s="4614"/>
      <c r="F11" s="1073" t="s">
        <v>1141</v>
      </c>
      <c r="G11" s="1074"/>
      <c r="H11" s="4615"/>
      <c r="I11" s="4615"/>
      <c r="J11" s="4615"/>
      <c r="K11" s="4615"/>
      <c r="L11" s="1073" t="s">
        <v>1142</v>
      </c>
    </row>
    <row r="12" spans="1:12" x14ac:dyDescent="0.25">
      <c r="A12" s="1071"/>
      <c r="B12" s="4612"/>
      <c r="C12" s="4613"/>
      <c r="D12" s="4613"/>
      <c r="E12" s="4614"/>
      <c r="F12" s="1073" t="s">
        <v>1143</v>
      </c>
      <c r="G12" s="1074"/>
      <c r="H12" s="4612"/>
      <c r="I12" s="4613"/>
      <c r="J12" s="4613"/>
      <c r="K12" s="4614"/>
      <c r="L12" s="1073" t="s">
        <v>1144</v>
      </c>
    </row>
    <row r="13" spans="1:12" x14ac:dyDescent="0.25">
      <c r="A13" s="1071"/>
      <c r="B13" s="4616"/>
      <c r="C13" s="4617"/>
      <c r="D13" s="4617"/>
      <c r="E13" s="4618"/>
      <c r="F13" s="1073" t="s">
        <v>1176</v>
      </c>
      <c r="G13" s="1075"/>
      <c r="H13" s="4612"/>
      <c r="I13" s="4613"/>
      <c r="J13" s="4613"/>
      <c r="K13" s="4614"/>
      <c r="L13" s="1071" t="s">
        <v>1145</v>
      </c>
    </row>
    <row r="14" spans="1:12" ht="12" customHeight="1" x14ac:dyDescent="0.25">
      <c r="A14" s="1071"/>
      <c r="B14" s="1072"/>
      <c r="C14" s="1078"/>
      <c r="D14" s="1079"/>
      <c r="E14" s="1079"/>
      <c r="F14" s="1080"/>
      <c r="G14" s="1080"/>
      <c r="H14" s="1080"/>
      <c r="I14" s="1080"/>
      <c r="J14" s="1080"/>
      <c r="K14" s="1079"/>
      <c r="L14" s="1079"/>
    </row>
    <row r="15" spans="1:12" x14ac:dyDescent="0.25">
      <c r="A15" s="1071"/>
      <c r="B15" s="1076"/>
      <c r="C15" s="1066"/>
      <c r="D15" s="1077" t="s">
        <v>1146</v>
      </c>
      <c r="E15" s="1066"/>
      <c r="F15" s="4619" t="str">
        <f>ASSOCNAME</f>
        <v>NOVO ECIJANO TEACHERS MUTUAL BENEFIT ASSOCIATION, INCORPORATED</v>
      </c>
      <c r="G15" s="4620"/>
      <c r="H15" s="4620"/>
      <c r="I15" s="4620"/>
      <c r="J15" s="4621"/>
      <c r="K15" s="1066"/>
      <c r="L15" s="1074"/>
    </row>
    <row r="16" spans="1:12" ht="12" customHeight="1" x14ac:dyDescent="0.25">
      <c r="A16" s="1071"/>
      <c r="B16" s="1072"/>
      <c r="C16" s="1078"/>
      <c r="D16" s="1079"/>
      <c r="E16" s="1079"/>
      <c r="F16" s="4622" t="s">
        <v>1147</v>
      </c>
      <c r="G16" s="4622"/>
      <c r="H16" s="4622"/>
      <c r="I16" s="4622"/>
      <c r="J16" s="4622"/>
      <c r="K16" s="1079"/>
      <c r="L16" s="1079"/>
    </row>
    <row r="17" spans="1:12" ht="12" customHeight="1" x14ac:dyDescent="0.25">
      <c r="A17" s="1071"/>
      <c r="B17" s="1072"/>
      <c r="C17" s="1078"/>
      <c r="D17" s="1079"/>
      <c r="E17" s="1079"/>
      <c r="F17" s="1080"/>
      <c r="G17" s="1080"/>
      <c r="H17" s="1080"/>
      <c r="I17" s="1080"/>
      <c r="J17" s="1080"/>
      <c r="K17" s="1079"/>
      <c r="L17" s="1079"/>
    </row>
    <row r="18" spans="1:12" ht="19.5" customHeight="1" x14ac:dyDescent="0.25">
      <c r="A18" s="1071"/>
      <c r="B18" s="1071" t="s">
        <v>1148</v>
      </c>
      <c r="C18" s="1071"/>
      <c r="D18" s="1071"/>
      <c r="E18" s="1071"/>
      <c r="F18" s="1071"/>
      <c r="G18" s="1071"/>
      <c r="H18" s="1071"/>
      <c r="I18" s="1071"/>
      <c r="J18" s="1071"/>
      <c r="K18" s="1071"/>
      <c r="L18" s="1071"/>
    </row>
    <row r="19" spans="1:12" ht="19.5" customHeight="1" x14ac:dyDescent="0.25">
      <c r="A19" s="1071"/>
      <c r="B19" s="1071" t="s">
        <v>1149</v>
      </c>
      <c r="C19" s="1071"/>
      <c r="D19" s="1071"/>
      <c r="E19" s="1071"/>
      <c r="F19" s="1071"/>
      <c r="G19" s="1113">
        <f>YEAR(ASPERIOD)</f>
        <v>2021</v>
      </c>
      <c r="H19" s="1071" t="s">
        <v>1202</v>
      </c>
      <c r="I19" s="1074"/>
      <c r="J19" s="1071"/>
      <c r="K19" s="1071"/>
      <c r="L19" s="1071"/>
    </row>
    <row r="20" spans="1:12" ht="19.5" customHeight="1" x14ac:dyDescent="0.25">
      <c r="A20" s="1071"/>
      <c r="B20" s="1071" t="s">
        <v>1203</v>
      </c>
      <c r="C20" s="1071"/>
      <c r="D20" s="1071"/>
      <c r="E20" s="1071"/>
      <c r="F20" s="1071"/>
      <c r="G20" s="1071"/>
      <c r="H20" s="1071"/>
      <c r="I20" s="1071"/>
      <c r="J20" s="1071"/>
      <c r="K20" s="1071"/>
      <c r="L20" s="1071"/>
    </row>
    <row r="21" spans="1:12" ht="19.5" customHeight="1" x14ac:dyDescent="0.25">
      <c r="A21" s="1071"/>
      <c r="B21" s="1071" t="s">
        <v>1150</v>
      </c>
      <c r="C21" s="1071"/>
      <c r="D21" s="1071"/>
      <c r="E21" s="1071"/>
      <c r="F21" s="1071"/>
      <c r="G21" s="1071"/>
      <c r="H21" s="1071"/>
      <c r="I21" s="1071"/>
      <c r="J21" s="1071"/>
      <c r="K21" s="1071"/>
      <c r="L21" s="1071"/>
    </row>
    <row r="22" spans="1:12" ht="19.5" customHeight="1" x14ac:dyDescent="0.25">
      <c r="A22" s="1071"/>
      <c r="B22" s="1071" t="s">
        <v>1151</v>
      </c>
      <c r="C22" s="1071"/>
      <c r="D22" s="1071"/>
      <c r="E22" s="1071"/>
      <c r="F22" s="1071"/>
      <c r="G22" s="1071"/>
      <c r="H22" s="1071"/>
      <c r="I22" s="1071"/>
      <c r="J22" s="1071"/>
      <c r="K22" s="1071"/>
      <c r="L22" s="1071"/>
    </row>
    <row r="23" spans="1:12" ht="19.5" customHeight="1" x14ac:dyDescent="0.25">
      <c r="A23" s="1071"/>
      <c r="B23" s="1071" t="s">
        <v>1152</v>
      </c>
      <c r="C23" s="1113">
        <f>YEAR(ASPERIOD)</f>
        <v>2021</v>
      </c>
      <c r="D23" s="1071" t="s">
        <v>1153</v>
      </c>
      <c r="E23" s="1071"/>
      <c r="F23" s="1071"/>
      <c r="G23" s="1071"/>
      <c r="H23" s="1071"/>
      <c r="I23" s="1071"/>
      <c r="J23" s="1071"/>
      <c r="K23" s="1071"/>
      <c r="L23" s="1071"/>
    </row>
    <row r="24" spans="1:12" ht="19.5" customHeight="1" x14ac:dyDescent="0.25">
      <c r="A24" s="1071"/>
      <c r="B24" s="1071" t="s">
        <v>1154</v>
      </c>
      <c r="C24" s="1071"/>
      <c r="D24" s="1071"/>
      <c r="E24" s="1071"/>
      <c r="F24" s="1071"/>
      <c r="G24" s="1071"/>
      <c r="H24" s="1071"/>
      <c r="I24" s="1071"/>
      <c r="J24" s="1071"/>
      <c r="K24" s="1071"/>
      <c r="L24" s="1071"/>
    </row>
    <row r="25" spans="1:12" ht="19.5" customHeight="1" x14ac:dyDescent="0.25">
      <c r="A25" s="1071"/>
      <c r="B25" s="1071" t="s">
        <v>1155</v>
      </c>
      <c r="C25" s="1071"/>
      <c r="D25" s="1071"/>
      <c r="E25" s="1071"/>
      <c r="F25" s="1071"/>
      <c r="G25" s="1071"/>
      <c r="H25" s="1071"/>
      <c r="I25" s="1071"/>
      <c r="J25" s="1071"/>
      <c r="K25" s="1071"/>
      <c r="L25" s="1071"/>
    </row>
    <row r="26" spans="1:12" x14ac:dyDescent="0.25">
      <c r="A26" s="1071"/>
      <c r="B26" s="1071"/>
      <c r="C26" s="1071"/>
      <c r="D26" s="1071"/>
      <c r="E26" s="1071"/>
      <c r="F26" s="1071"/>
      <c r="G26" s="1071"/>
      <c r="H26" s="1071"/>
      <c r="I26" s="1071"/>
      <c r="J26" s="1071"/>
      <c r="K26" s="1071"/>
      <c r="L26" s="1071"/>
    </row>
    <row r="27" spans="1:12" x14ac:dyDescent="0.25">
      <c r="A27" s="1071"/>
      <c r="B27" s="1071"/>
      <c r="C27" s="1071"/>
      <c r="D27" s="1071"/>
      <c r="E27" s="1071"/>
      <c r="F27" s="1071"/>
      <c r="G27" s="1081"/>
      <c r="H27" s="1081"/>
      <c r="I27" s="1068"/>
      <c r="J27" s="1071" t="s">
        <v>1156</v>
      </c>
      <c r="K27" s="1082" t="s">
        <v>1157</v>
      </c>
      <c r="L27" s="1071"/>
    </row>
    <row r="28" spans="1:12" x14ac:dyDescent="0.25">
      <c r="A28" s="1071"/>
      <c r="B28" s="1071"/>
      <c r="C28" s="1071"/>
      <c r="D28" s="1071"/>
      <c r="E28" s="1071"/>
      <c r="F28" s="1071"/>
      <c r="G28" s="1071"/>
      <c r="H28" s="1071"/>
      <c r="I28" s="1071"/>
      <c r="J28" s="1071"/>
      <c r="K28" s="1071"/>
      <c r="L28" s="1071"/>
    </row>
    <row r="29" spans="1:12" x14ac:dyDescent="0.25">
      <c r="A29" s="1071"/>
      <c r="B29" s="1071"/>
      <c r="C29" s="1071"/>
      <c r="D29" s="1071"/>
      <c r="E29" s="1071"/>
      <c r="F29" s="1071"/>
      <c r="G29" s="1081"/>
      <c r="H29" s="1081"/>
      <c r="I29" s="1068"/>
      <c r="J29" s="1071" t="s">
        <v>1158</v>
      </c>
      <c r="K29" s="1071" t="s">
        <v>1159</v>
      </c>
      <c r="L29" s="1071"/>
    </row>
    <row r="30" spans="1:12" x14ac:dyDescent="0.25">
      <c r="A30" s="1071"/>
      <c r="B30" s="1071"/>
      <c r="C30" s="1071"/>
      <c r="D30" s="1071"/>
      <c r="E30" s="1071"/>
      <c r="F30" s="1071"/>
      <c r="G30" s="1071"/>
      <c r="H30" s="1071"/>
      <c r="I30" s="1071"/>
      <c r="J30" s="1071"/>
      <c r="K30" s="1071"/>
      <c r="L30" s="1071"/>
    </row>
    <row r="31" spans="1:12" x14ac:dyDescent="0.25">
      <c r="A31" s="1071"/>
      <c r="B31" s="1071"/>
      <c r="C31" s="1071"/>
      <c r="D31" s="1071"/>
      <c r="E31" s="1071"/>
      <c r="F31" s="1071"/>
      <c r="G31" s="1081"/>
      <c r="H31" s="1081"/>
      <c r="I31" s="1068"/>
      <c r="J31" s="1071" t="s">
        <v>1160</v>
      </c>
      <c r="K31" s="1071" t="s">
        <v>1161</v>
      </c>
      <c r="L31" s="1071"/>
    </row>
    <row r="32" spans="1:12" x14ac:dyDescent="0.25">
      <c r="A32" s="1071"/>
      <c r="B32" s="1071"/>
      <c r="C32" s="1071"/>
      <c r="D32" s="1071"/>
      <c r="E32" s="1071"/>
      <c r="F32" s="1071"/>
      <c r="G32" s="1071"/>
      <c r="H32" s="1071"/>
      <c r="I32" s="1071"/>
      <c r="J32" s="1071"/>
      <c r="K32" s="1071"/>
      <c r="L32" s="1071"/>
    </row>
    <row r="33" spans="1:12" x14ac:dyDescent="0.25">
      <c r="A33" s="1071"/>
      <c r="B33" s="1071"/>
      <c r="C33" s="1071"/>
      <c r="D33" s="1071"/>
      <c r="E33" s="1071"/>
      <c r="F33" s="1071"/>
      <c r="G33" s="1081"/>
      <c r="H33" s="1081"/>
      <c r="I33" s="1068"/>
      <c r="J33" s="1071" t="s">
        <v>1162</v>
      </c>
      <c r="K33" s="1071" t="s">
        <v>1163</v>
      </c>
      <c r="L33" s="1071"/>
    </row>
    <row r="34" spans="1:12" x14ac:dyDescent="0.25">
      <c r="A34" s="1071"/>
      <c r="B34" s="1071"/>
      <c r="C34" s="1071"/>
      <c r="D34" s="1071"/>
      <c r="E34" s="1071"/>
      <c r="F34" s="1071"/>
      <c r="G34" s="1071"/>
      <c r="H34" s="1071"/>
      <c r="I34" s="1071"/>
      <c r="J34" s="1071"/>
      <c r="K34" s="1071"/>
      <c r="L34" s="1071"/>
    </row>
    <row r="35" spans="1:12" x14ac:dyDescent="0.25">
      <c r="A35" s="1071"/>
      <c r="B35" s="1071"/>
      <c r="C35" s="1071"/>
      <c r="D35" s="1071"/>
      <c r="E35" s="1071"/>
      <c r="F35" s="1071"/>
      <c r="G35" s="1081"/>
      <c r="H35" s="1081"/>
      <c r="I35" s="1068"/>
      <c r="J35" s="1071" t="s">
        <v>1164</v>
      </c>
      <c r="K35" s="1071" t="s">
        <v>1165</v>
      </c>
      <c r="L35" s="1071"/>
    </row>
    <row r="36" spans="1:12" x14ac:dyDescent="0.25">
      <c r="A36" s="1071"/>
      <c r="B36" s="1071"/>
      <c r="C36" s="1071"/>
      <c r="D36" s="1071"/>
      <c r="E36" s="1071"/>
      <c r="F36" s="1071"/>
      <c r="G36" s="1071"/>
      <c r="H36" s="1071"/>
      <c r="I36" s="1071"/>
      <c r="J36" s="1071"/>
      <c r="K36" s="1071"/>
      <c r="L36" s="1071"/>
    </row>
    <row r="37" spans="1:12" x14ac:dyDescent="0.25">
      <c r="A37" s="1071"/>
      <c r="B37" s="1071"/>
      <c r="C37" s="1071"/>
      <c r="D37" s="1071"/>
      <c r="E37" s="1071"/>
      <c r="F37" s="1071"/>
      <c r="G37" s="1081"/>
      <c r="H37" s="1081"/>
      <c r="I37" s="1068"/>
      <c r="J37" s="1071" t="s">
        <v>1166</v>
      </c>
      <c r="K37" s="1071" t="s">
        <v>1167</v>
      </c>
      <c r="L37" s="1071"/>
    </row>
    <row r="38" spans="1:12" x14ac:dyDescent="0.25">
      <c r="A38" s="1071"/>
      <c r="B38" s="1071"/>
      <c r="C38" s="1071"/>
      <c r="D38" s="1071"/>
      <c r="E38" s="1071"/>
      <c r="F38" s="1071"/>
      <c r="G38" s="1071"/>
      <c r="H38" s="1071"/>
      <c r="I38" s="1071"/>
      <c r="J38" s="1071"/>
      <c r="K38" s="1071"/>
      <c r="L38" s="1071"/>
    </row>
    <row r="39" spans="1:12" x14ac:dyDescent="0.25">
      <c r="A39" s="1071"/>
      <c r="B39" s="1071"/>
      <c r="C39" s="1071"/>
      <c r="D39" s="1071"/>
      <c r="E39" s="1071"/>
      <c r="F39" s="1071"/>
      <c r="G39" s="1083" t="s">
        <v>1168</v>
      </c>
      <c r="H39" s="1071"/>
      <c r="I39" s="1083"/>
      <c r="J39" s="1083"/>
      <c r="K39" s="1083"/>
      <c r="L39" s="1083"/>
    </row>
    <row r="40" spans="1:12" x14ac:dyDescent="0.25">
      <c r="A40" s="1071"/>
      <c r="B40" s="1071"/>
      <c r="C40" s="1071"/>
      <c r="D40" s="1071"/>
      <c r="E40" s="1071"/>
      <c r="F40" s="1071"/>
      <c r="G40" s="1071" t="s">
        <v>1199</v>
      </c>
      <c r="H40" s="1072"/>
      <c r="I40" s="1071"/>
      <c r="J40" s="1073" t="s">
        <v>1200</v>
      </c>
      <c r="K40" s="1072"/>
      <c r="L40" s="1071"/>
    </row>
    <row r="41" spans="1:12" x14ac:dyDescent="0.25">
      <c r="A41" s="1071"/>
      <c r="B41" s="1071"/>
      <c r="C41" s="1071"/>
      <c r="D41" s="1071"/>
      <c r="E41" s="1071"/>
      <c r="F41" s="1071"/>
      <c r="G41" s="1071" t="s">
        <v>1201</v>
      </c>
      <c r="H41" s="1084"/>
      <c r="I41" s="1084"/>
      <c r="J41" s="1084"/>
      <c r="K41" s="1066"/>
      <c r="L41" s="1066"/>
    </row>
    <row r="42" spans="1:12" x14ac:dyDescent="0.25">
      <c r="A42" s="1071"/>
      <c r="B42" s="1071"/>
      <c r="C42" s="1072"/>
      <c r="D42" s="1072"/>
      <c r="E42" s="1072"/>
      <c r="F42" s="1072"/>
      <c r="G42" s="1072"/>
      <c r="H42" s="1072"/>
      <c r="I42" s="1072"/>
      <c r="J42" s="1072"/>
      <c r="K42" s="1072"/>
      <c r="L42" s="1072"/>
    </row>
    <row r="43" spans="1:12" x14ac:dyDescent="0.25">
      <c r="A43" s="1071"/>
      <c r="B43" s="1071"/>
      <c r="C43" s="1071"/>
      <c r="D43" s="1071"/>
      <c r="E43" s="1071"/>
      <c r="F43" s="1071"/>
      <c r="G43" s="1071"/>
      <c r="H43" s="1071"/>
      <c r="I43" s="1071"/>
      <c r="J43" s="1071"/>
      <c r="K43" s="1071"/>
      <c r="L43" s="1071"/>
    </row>
    <row r="44" spans="1:12" x14ac:dyDescent="0.25">
      <c r="A44" s="1071"/>
      <c r="B44" s="1071"/>
      <c r="C44" s="1071" t="s">
        <v>1169</v>
      </c>
      <c r="D44" s="1071"/>
      <c r="E44" s="1071"/>
      <c r="F44" s="1071"/>
      <c r="G44" s="1085"/>
      <c r="H44" s="1085"/>
      <c r="I44" s="1071" t="s">
        <v>1170</v>
      </c>
      <c r="J44" s="1085" t="s">
        <v>516</v>
      </c>
      <c r="K44" s="1072" t="s">
        <v>1171</v>
      </c>
      <c r="L44" s="1085" t="s">
        <v>516</v>
      </c>
    </row>
    <row r="45" spans="1:12" x14ac:dyDescent="0.25">
      <c r="A45" s="1071"/>
      <c r="B45" s="1071"/>
      <c r="C45" s="1071"/>
      <c r="D45" s="1071"/>
      <c r="E45" s="1071"/>
      <c r="F45" s="1071"/>
      <c r="G45" s="1071"/>
      <c r="H45" s="1071"/>
      <c r="I45" s="1071"/>
      <c r="J45" s="1071"/>
      <c r="K45" s="1071"/>
      <c r="L45" s="1071"/>
    </row>
    <row r="46" spans="1:12" x14ac:dyDescent="0.25">
      <c r="A46" s="1071"/>
      <c r="B46" s="1071"/>
      <c r="C46" s="1071"/>
      <c r="D46" s="1071"/>
      <c r="E46" s="1071"/>
      <c r="F46" s="1071"/>
      <c r="G46" s="1071"/>
      <c r="H46" s="1071"/>
      <c r="I46" s="1071"/>
      <c r="J46" s="1071"/>
      <c r="K46" s="1071"/>
      <c r="L46" s="1071"/>
    </row>
    <row r="47" spans="1:12" x14ac:dyDescent="0.25">
      <c r="A47" s="1071"/>
      <c r="B47" s="1071"/>
      <c r="C47" s="1071"/>
      <c r="D47" s="1071"/>
      <c r="E47" s="1071"/>
      <c r="F47" s="1071"/>
      <c r="G47" s="1071"/>
      <c r="H47" s="1071"/>
      <c r="I47" s="1071"/>
      <c r="J47" s="4611"/>
      <c r="K47" s="4611"/>
      <c r="L47" s="4611"/>
    </row>
    <row r="48" spans="1:12" x14ac:dyDescent="0.25">
      <c r="A48" s="1071"/>
      <c r="B48" s="1071"/>
      <c r="C48" s="1071"/>
      <c r="D48" s="1071"/>
      <c r="E48" s="1071"/>
      <c r="F48" s="1071"/>
      <c r="G48" s="1071"/>
      <c r="H48" s="1071"/>
      <c r="I48" s="1071"/>
      <c r="J48" s="4611" t="s">
        <v>1172</v>
      </c>
      <c r="K48" s="4611"/>
      <c r="L48" s="4611"/>
    </row>
    <row r="49" spans="1:12" x14ac:dyDescent="0.25">
      <c r="A49" s="1071"/>
      <c r="B49" s="1071"/>
      <c r="C49" s="1071"/>
      <c r="D49" s="1071"/>
      <c r="E49" s="1071"/>
      <c r="F49" s="1071"/>
      <c r="G49" s="1071"/>
      <c r="H49" s="1071"/>
      <c r="I49" s="1071"/>
      <c r="J49" s="1071"/>
      <c r="K49" s="1071"/>
      <c r="L49" s="1071"/>
    </row>
    <row r="50" spans="1:12" x14ac:dyDescent="0.25">
      <c r="A50" s="1071"/>
      <c r="B50" s="1071"/>
      <c r="C50" s="1071"/>
      <c r="D50" s="1071"/>
      <c r="E50" s="1071"/>
      <c r="F50" s="1071"/>
      <c r="G50" s="1071"/>
      <c r="H50" s="1071"/>
      <c r="I50" s="1071"/>
      <c r="J50" s="1071"/>
      <c r="K50" s="1071"/>
      <c r="L50" s="1071"/>
    </row>
    <row r="51" spans="1:12" x14ac:dyDescent="0.25">
      <c r="A51" s="1086"/>
      <c r="B51" s="1071"/>
      <c r="C51" s="1071"/>
      <c r="D51" s="1071"/>
      <c r="E51" s="1071"/>
      <c r="F51" s="1071"/>
      <c r="G51" s="1071"/>
      <c r="H51" s="1071"/>
      <c r="I51" s="1071"/>
      <c r="J51" s="1071"/>
      <c r="K51" s="1071"/>
      <c r="L51" s="1071"/>
    </row>
    <row r="52" spans="1:12" x14ac:dyDescent="0.25">
      <c r="A52" s="1086"/>
      <c r="B52" s="1071"/>
      <c r="C52" s="1071"/>
      <c r="D52" s="1071"/>
      <c r="E52" s="1071"/>
      <c r="F52" s="1071"/>
      <c r="G52" s="1071"/>
      <c r="H52" s="1071"/>
      <c r="I52" s="1071"/>
      <c r="J52" s="1071"/>
      <c r="K52" s="1071"/>
      <c r="L52" s="1071"/>
    </row>
    <row r="53" spans="1:12" x14ac:dyDescent="0.25">
      <c r="A53" s="1086"/>
      <c r="B53" s="1071"/>
      <c r="C53" s="1071"/>
      <c r="D53" s="1071"/>
      <c r="E53" s="1071"/>
      <c r="F53" s="1071"/>
      <c r="G53" s="1071"/>
      <c r="H53" s="1071"/>
      <c r="I53" s="1071"/>
      <c r="J53" s="1071"/>
      <c r="K53" s="1071"/>
      <c r="L53" s="1071"/>
    </row>
    <row r="54" spans="1:12" x14ac:dyDescent="0.25">
      <c r="A54" s="1086"/>
      <c r="B54" s="1071" t="s">
        <v>1173</v>
      </c>
      <c r="C54" s="1071"/>
      <c r="D54" s="1071"/>
      <c r="E54" s="1071"/>
      <c r="F54" s="1071"/>
      <c r="G54" s="1071"/>
      <c r="H54" s="1071"/>
      <c r="I54" s="1071"/>
      <c r="J54" s="1071"/>
      <c r="K54" s="1071"/>
      <c r="L54" s="1071"/>
    </row>
    <row r="55" spans="1:12" x14ac:dyDescent="0.25">
      <c r="A55" s="1086"/>
      <c r="B55" s="1071" t="s">
        <v>1174</v>
      </c>
      <c r="C55" s="1071"/>
      <c r="D55" s="1071"/>
      <c r="E55" s="1071"/>
      <c r="F55" s="1071"/>
      <c r="G55" s="1071"/>
      <c r="H55" s="1071"/>
      <c r="I55" s="1071"/>
      <c r="J55" s="1071"/>
      <c r="K55" s="1071"/>
      <c r="L55" s="1071"/>
    </row>
    <row r="56" spans="1:12" x14ac:dyDescent="0.25">
      <c r="A56" s="1086"/>
      <c r="B56" s="1071" t="s">
        <v>1175</v>
      </c>
      <c r="C56" s="1071"/>
      <c r="D56" s="1071"/>
      <c r="E56" s="1071"/>
      <c r="F56" s="1071"/>
      <c r="G56" s="1071"/>
      <c r="H56" s="1071"/>
      <c r="I56" s="1071"/>
      <c r="J56" s="1071"/>
      <c r="K56" s="1071"/>
      <c r="L56" s="1071"/>
    </row>
    <row r="57" spans="1:12" x14ac:dyDescent="0.25">
      <c r="A57" s="1086"/>
      <c r="B57" s="1071" t="s">
        <v>2499</v>
      </c>
      <c r="C57" s="1071"/>
      <c r="D57" s="1071"/>
      <c r="E57" s="1071"/>
      <c r="F57" s="1071"/>
      <c r="G57" s="1071"/>
      <c r="H57" s="1071"/>
      <c r="I57" s="1071"/>
      <c r="J57" s="1071"/>
      <c r="K57" s="1071"/>
      <c r="L57" s="1071"/>
    </row>
    <row r="58" spans="1:12" x14ac:dyDescent="0.25">
      <c r="A58" s="1086"/>
      <c r="B58" s="1071"/>
      <c r="C58" s="1071"/>
      <c r="D58" s="1071"/>
      <c r="E58" s="1071"/>
      <c r="F58" s="1071"/>
      <c r="G58" s="1071"/>
      <c r="H58" s="1071"/>
      <c r="I58" s="1071"/>
      <c r="J58" s="1071"/>
      <c r="K58" s="1071"/>
      <c r="L58" s="1071"/>
    </row>
    <row r="59" spans="1:12" x14ac:dyDescent="0.25">
      <c r="A59" s="1086"/>
      <c r="B59" s="1071"/>
      <c r="C59" s="1071"/>
      <c r="D59" s="1071"/>
      <c r="E59" s="1071"/>
      <c r="F59" s="1071"/>
      <c r="G59" s="1071"/>
      <c r="H59" s="1071"/>
      <c r="I59" s="1071"/>
      <c r="J59" s="1071"/>
      <c r="K59" s="1071"/>
      <c r="L59" s="1071"/>
    </row>
    <row r="60" spans="1:12" x14ac:dyDescent="0.25">
      <c r="A60" s="1086"/>
      <c r="B60" s="1086"/>
      <c r="C60" s="1086"/>
      <c r="D60" s="1086"/>
      <c r="E60" s="1086"/>
      <c r="F60" s="1086"/>
      <c r="G60" s="1086"/>
      <c r="H60" s="1086"/>
      <c r="I60" s="1086"/>
      <c r="J60" s="1086"/>
      <c r="K60" s="1086"/>
      <c r="L60" s="1086"/>
    </row>
    <row r="61" spans="1:12" x14ac:dyDescent="0.25">
      <c r="A61" s="1086"/>
      <c r="B61" s="1086"/>
      <c r="C61" s="1086"/>
      <c r="D61" s="1086"/>
      <c r="E61" s="1086"/>
      <c r="F61" s="1086"/>
      <c r="G61" s="1086"/>
      <c r="H61" s="1086"/>
      <c r="I61" s="1086"/>
      <c r="J61" s="1086"/>
      <c r="K61" s="1086"/>
      <c r="L61" s="1086"/>
    </row>
    <row r="62" spans="1:12" x14ac:dyDescent="0.25">
      <c r="A62" s="1086"/>
      <c r="B62" s="1086"/>
      <c r="C62" s="1086"/>
      <c r="D62" s="1086"/>
      <c r="E62" s="1086"/>
      <c r="F62" s="1086"/>
      <c r="G62" s="1086"/>
      <c r="H62" s="1086"/>
      <c r="I62" s="1086"/>
      <c r="J62" s="1086"/>
      <c r="K62" s="1086"/>
      <c r="L62" s="1086"/>
    </row>
  </sheetData>
  <mergeCells count="13">
    <mergeCell ref="J48:L48"/>
    <mergeCell ref="B7:D7"/>
    <mergeCell ref="B8:D8"/>
    <mergeCell ref="B9:D9"/>
    <mergeCell ref="B11:E11"/>
    <mergeCell ref="H11:K11"/>
    <mergeCell ref="B12:E12"/>
    <mergeCell ref="H12:K12"/>
    <mergeCell ref="B13:E13"/>
    <mergeCell ref="H13:K13"/>
    <mergeCell ref="F15:J15"/>
    <mergeCell ref="F16:J16"/>
    <mergeCell ref="J47:L47"/>
  </mergeCells>
  <printOptions horizontalCentered="1" verticalCentered="1"/>
  <pageMargins left="0.7" right="0.7" top="0.75" bottom="0.75" header="0.3" footer="0.3"/>
  <pageSetup paperSize="9" scale="73"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00FF"/>
  </sheetPr>
  <dimension ref="B1:G24"/>
  <sheetViews>
    <sheetView workbookViewId="0">
      <selection activeCell="D31" sqref="D31"/>
    </sheetView>
  </sheetViews>
  <sheetFormatPr defaultColWidth="9.109375" defaultRowHeight="14.4" x14ac:dyDescent="0.3"/>
  <cols>
    <col min="1" max="1" width="2.33203125" style="3841" customWidth="1"/>
    <col min="2" max="2" width="12.109375" style="3841" customWidth="1"/>
    <col min="3" max="3" width="35" style="3841" customWidth="1"/>
    <col min="4" max="4" width="80" style="3841" customWidth="1"/>
    <col min="5" max="5" width="33.6640625" style="3841" customWidth="1"/>
    <col min="6" max="6" width="46.44140625" style="3841" customWidth="1"/>
    <col min="7" max="7" width="35.44140625" style="3843" bestFit="1" customWidth="1"/>
    <col min="8" max="16384" width="9.109375" style="3841"/>
  </cols>
  <sheetData>
    <row r="1" spans="2:7" x14ac:dyDescent="0.3">
      <c r="B1" s="3842" t="s">
        <v>2535</v>
      </c>
    </row>
    <row r="2" spans="2:7" x14ac:dyDescent="0.3">
      <c r="B2" s="3842" t="s">
        <v>2536</v>
      </c>
    </row>
    <row r="3" spans="2:7" x14ac:dyDescent="0.3">
      <c r="B3" s="3842" t="s">
        <v>2626</v>
      </c>
    </row>
    <row r="4" spans="2:7" ht="15" thickBot="1" x14ac:dyDescent="0.35">
      <c r="B4" s="3842"/>
    </row>
    <row r="5" spans="2:7" x14ac:dyDescent="0.3">
      <c r="B5" s="3844" t="s">
        <v>853</v>
      </c>
      <c r="C5" s="3844" t="s">
        <v>2537</v>
      </c>
      <c r="D5" s="3844" t="s">
        <v>498</v>
      </c>
    </row>
    <row r="6" spans="2:7" x14ac:dyDescent="0.3">
      <c r="B6" s="3845">
        <v>1</v>
      </c>
      <c r="C6" s="3846" t="s">
        <v>2666</v>
      </c>
      <c r="D6" s="3847" t="s">
        <v>2654</v>
      </c>
    </row>
    <row r="7" spans="2:7" x14ac:dyDescent="0.3">
      <c r="B7" s="3845">
        <v>2</v>
      </c>
      <c r="C7" s="3846" t="s">
        <v>2667</v>
      </c>
      <c r="D7" s="3847" t="s">
        <v>2655</v>
      </c>
      <c r="E7" s="3848"/>
      <c r="G7" s="3849" t="s">
        <v>1595</v>
      </c>
    </row>
    <row r="8" spans="2:7" x14ac:dyDescent="0.3">
      <c r="B8" s="3845">
        <v>3</v>
      </c>
      <c r="C8" s="3846" t="s">
        <v>2668</v>
      </c>
      <c r="D8" s="3847" t="s">
        <v>2661</v>
      </c>
      <c r="E8" s="3848"/>
      <c r="G8" s="3849"/>
    </row>
    <row r="9" spans="2:7" x14ac:dyDescent="0.3">
      <c r="B9" s="3845">
        <v>4</v>
      </c>
      <c r="C9" s="3846" t="s">
        <v>2669</v>
      </c>
      <c r="D9" s="3847" t="s">
        <v>2665</v>
      </c>
      <c r="E9" s="3848"/>
      <c r="G9" s="3849"/>
    </row>
    <row r="10" spans="2:7" x14ac:dyDescent="0.3">
      <c r="B10" s="3845">
        <v>5</v>
      </c>
      <c r="C10" s="3846" t="s">
        <v>2670</v>
      </c>
      <c r="D10" s="3847" t="s">
        <v>2665</v>
      </c>
      <c r="E10" s="3848"/>
      <c r="G10" s="3849"/>
    </row>
    <row r="11" spans="2:7" x14ac:dyDescent="0.3">
      <c r="B11" s="3845">
        <v>6</v>
      </c>
      <c r="C11" s="3846" t="s">
        <v>2671</v>
      </c>
      <c r="D11" s="3847" t="s">
        <v>2665</v>
      </c>
      <c r="E11" s="3848"/>
      <c r="G11" s="3849"/>
    </row>
    <row r="12" spans="2:7" x14ac:dyDescent="0.3">
      <c r="B12" s="3845">
        <v>7</v>
      </c>
      <c r="C12" s="3846" t="s">
        <v>2672</v>
      </c>
      <c r="D12" s="3847" t="s">
        <v>2664</v>
      </c>
      <c r="E12" s="3848"/>
      <c r="G12" s="3849"/>
    </row>
    <row r="13" spans="2:7" x14ac:dyDescent="0.3">
      <c r="B13" s="3845">
        <v>8</v>
      </c>
      <c r="C13" s="3846" t="s">
        <v>2673</v>
      </c>
      <c r="D13" s="3847" t="s">
        <v>2656</v>
      </c>
      <c r="E13" s="3848"/>
      <c r="G13" s="3849"/>
    </row>
    <row r="14" spans="2:7" x14ac:dyDescent="0.3">
      <c r="B14" s="3845">
        <v>9</v>
      </c>
      <c r="C14" s="3846" t="s">
        <v>2674</v>
      </c>
      <c r="D14" s="3847" t="s">
        <v>2664</v>
      </c>
      <c r="E14" s="3848"/>
      <c r="G14" s="3849"/>
    </row>
    <row r="15" spans="2:7" x14ac:dyDescent="0.3">
      <c r="B15" s="3845">
        <v>10</v>
      </c>
      <c r="C15" s="3846" t="s">
        <v>2657</v>
      </c>
      <c r="D15" s="3850" t="s">
        <v>2658</v>
      </c>
      <c r="E15" s="3848"/>
      <c r="G15" s="3851"/>
    </row>
    <row r="16" spans="2:7" x14ac:dyDescent="0.3">
      <c r="B16" s="3845">
        <v>11</v>
      </c>
      <c r="C16" s="3846" t="s">
        <v>2663</v>
      </c>
      <c r="D16" s="3847" t="s">
        <v>2665</v>
      </c>
      <c r="E16" s="3848"/>
      <c r="G16" s="3851"/>
    </row>
    <row r="17" spans="2:5" x14ac:dyDescent="0.3">
      <c r="B17" s="3845">
        <v>12</v>
      </c>
      <c r="C17" s="3846" t="s">
        <v>2538</v>
      </c>
      <c r="D17" s="3847" t="s">
        <v>2659</v>
      </c>
      <c r="E17" s="3848"/>
    </row>
    <row r="18" spans="2:5" ht="28.8" x14ac:dyDescent="0.3">
      <c r="B18" s="3852"/>
      <c r="C18" s="3847"/>
      <c r="D18" s="3853" t="s">
        <v>2662</v>
      </c>
      <c r="E18" s="3848"/>
    </row>
    <row r="19" spans="2:5" x14ac:dyDescent="0.3">
      <c r="B19" s="3845">
        <v>13</v>
      </c>
      <c r="C19" s="3846" t="s">
        <v>876</v>
      </c>
      <c r="D19" s="3846" t="s">
        <v>2660</v>
      </c>
      <c r="E19" s="3848"/>
    </row>
    <row r="20" spans="2:5" x14ac:dyDescent="0.3">
      <c r="B20" s="3846"/>
      <c r="C20" s="3846"/>
      <c r="D20" s="3846"/>
      <c r="E20" s="3848"/>
    </row>
    <row r="21" spans="2:5" x14ac:dyDescent="0.3">
      <c r="E21" s="3848"/>
    </row>
    <row r="22" spans="2:5" x14ac:dyDescent="0.3">
      <c r="E22" s="3848"/>
    </row>
    <row r="23" spans="2:5" x14ac:dyDescent="0.3">
      <c r="E23" s="3848"/>
    </row>
    <row r="24" spans="2:5" x14ac:dyDescent="0.3">
      <c r="E24" s="3848"/>
    </row>
  </sheetData>
  <hyperlinks>
    <hyperlink ref="G7" location="Index!A1" display="Index" xr:uid="{00000000-0004-0000-3D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D10CCC01A6BC46910E7578FC35C85A" ma:contentTypeVersion="4" ma:contentTypeDescription="Create a new document." ma:contentTypeScope="" ma:versionID="a345a13611942adec3a94e4c3d819204">
  <xsd:schema xmlns:xsd="http://www.w3.org/2001/XMLSchema" xmlns:xs="http://www.w3.org/2001/XMLSchema" xmlns:p="http://schemas.microsoft.com/office/2006/metadata/properties" xmlns:ns2="a007848f-435b-43f5-b2bd-027f7d8f4ef5" targetNamespace="http://schemas.microsoft.com/office/2006/metadata/properties" ma:root="true" ma:fieldsID="83d2469d610fff8afada00d5d097d88b" ns2:_="">
    <xsd:import namespace="a007848f-435b-43f5-b2bd-027f7d8f4e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07848f-435b-43f5-b2bd-027f7d8f4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E65C0D-D3E0-487E-B244-2764D9C06B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07848f-435b-43f5-b2bd-027f7d8f4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1FE3BC-0723-422C-AA7A-3EB1C71B9908}">
  <ds:schemaRefs>
    <ds:schemaRef ds:uri="http://schemas.microsoft.com/sharepoint/v3/contenttype/forms"/>
  </ds:schemaRefs>
</ds:datastoreItem>
</file>

<file path=customXml/itemProps3.xml><?xml version="1.0" encoding="utf-8"?>
<ds:datastoreItem xmlns:ds="http://schemas.openxmlformats.org/officeDocument/2006/customXml" ds:itemID="{7A1340AD-B42A-4A2C-9793-7F8CC43E78D6}">
  <ds:schemaRefs>
    <ds:schemaRef ds:uri="http://purl.org/dc/elements/1.1/"/>
    <ds:schemaRef ds:uri="http://schemas.openxmlformats.org/package/2006/metadata/core-properties"/>
    <ds:schemaRef ds:uri="http://purl.org/dc/term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a007848f-435b-43f5-b2bd-027f7d8f4ef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62</vt:i4>
      </vt:variant>
      <vt:variant>
        <vt:lpstr>Named Ranges</vt:lpstr>
      </vt:variant>
      <vt:variant>
        <vt:i4>17</vt:i4>
      </vt:variant>
    </vt:vector>
  </HeadingPairs>
  <TitlesOfParts>
    <vt:vector size="79" baseType="lpstr">
      <vt:lpstr>Index</vt:lpstr>
      <vt:lpstr>Page 1</vt:lpstr>
      <vt:lpstr>Page 1 - Annex</vt:lpstr>
      <vt:lpstr>Page 2</vt:lpstr>
      <vt:lpstr>Page 3</vt:lpstr>
      <vt:lpstr>page 4</vt:lpstr>
      <vt:lpstr>page 5</vt:lpstr>
      <vt:lpstr>page 6</vt:lpstr>
      <vt:lpstr>Exhibit 1</vt:lpstr>
      <vt:lpstr>Exhibit 2</vt:lpstr>
      <vt:lpstr>Exhibit 3</vt:lpstr>
      <vt:lpstr>Exhibit 4</vt:lpstr>
      <vt:lpstr>Exhibit 5</vt:lpstr>
      <vt:lpstr>Exhibit 6 </vt:lpstr>
      <vt:lpstr>Exhibit 7</vt:lpstr>
      <vt:lpstr>Exhibit 8</vt:lpstr>
      <vt:lpstr>A</vt:lpstr>
      <vt:lpstr>B</vt:lpstr>
      <vt:lpstr>C</vt:lpstr>
      <vt:lpstr>D</vt:lpstr>
      <vt:lpstr>E</vt:lpstr>
      <vt:lpstr>F</vt:lpstr>
      <vt:lpstr>G</vt:lpstr>
      <vt:lpstr>H</vt:lpstr>
      <vt:lpstr>I</vt:lpstr>
      <vt:lpstr>J</vt:lpstr>
      <vt:lpstr>K</vt:lpstr>
      <vt:lpstr>L</vt:lpstr>
      <vt:lpstr>M</vt:lpstr>
      <vt:lpstr>N</vt:lpstr>
      <vt:lpstr>O</vt:lpstr>
      <vt:lpstr>O.1</vt:lpstr>
      <vt:lpstr>P</vt:lpstr>
      <vt:lpstr>Q</vt:lpstr>
      <vt:lpstr>R</vt:lpstr>
      <vt:lpstr>R.1.1</vt:lpstr>
      <vt:lpstr>R.1.2</vt:lpstr>
      <vt:lpstr>R.1.3</vt:lpstr>
      <vt:lpstr>R.1.4</vt:lpstr>
      <vt:lpstr>S</vt:lpstr>
      <vt:lpstr>T</vt:lpstr>
      <vt:lpstr>U</vt:lpstr>
      <vt:lpstr>V</vt:lpstr>
      <vt:lpstr>V.1</vt:lpstr>
      <vt:lpstr>W</vt:lpstr>
      <vt:lpstr>W.1</vt:lpstr>
      <vt:lpstr>X</vt:lpstr>
      <vt:lpstr>Y</vt:lpstr>
      <vt:lpstr>Y.1</vt:lpstr>
      <vt:lpstr>Z</vt:lpstr>
      <vt:lpstr>Z.1</vt:lpstr>
      <vt:lpstr>AA</vt:lpstr>
      <vt:lpstr>AB</vt:lpstr>
      <vt:lpstr>AC</vt:lpstr>
      <vt:lpstr>BA</vt:lpstr>
      <vt:lpstr>RBC 1</vt:lpstr>
      <vt:lpstr>C1</vt:lpstr>
      <vt:lpstr>C2</vt:lpstr>
      <vt:lpstr>C3</vt:lpstr>
      <vt:lpstr>C4</vt:lpstr>
      <vt:lpstr>Sworn Statement</vt:lpstr>
      <vt:lpstr>Summary of Changes</vt:lpstr>
      <vt:lpstr>_c3_sched2</vt:lpstr>
      <vt:lpstr>_c3_sched3</vt:lpstr>
      <vt:lpstr>_c3_sched4</vt:lpstr>
      <vt:lpstr>ASPERIOD</vt:lpstr>
      <vt:lpstr>ASSOCNAME</vt:lpstr>
      <vt:lpstr>CASHCODE</vt:lpstr>
      <vt:lpstr>fund</vt:lpstr>
      <vt:lpstr>FUNDS</vt:lpstr>
      <vt:lpstr>FUNDS2</vt:lpstr>
      <vt:lpstr>A!Print_Area</vt:lpstr>
      <vt:lpstr>B!Print_Area</vt:lpstr>
      <vt:lpstr>'Exhibit 8'!Print_Area</vt:lpstr>
      <vt:lpstr>'Page 2'!Print_Area</vt:lpstr>
      <vt:lpstr>'Page 3'!Print_Area</vt:lpstr>
      <vt:lpstr>'Sworn Statement'!Print_Area</vt:lpstr>
      <vt:lpstr>A!Print_Titles</vt:lpstr>
      <vt:lpstr>'C1'!REquota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Allan M. Abella</dc:creator>
  <cp:lastModifiedBy>Ricca Jel Pumar</cp:lastModifiedBy>
  <cp:lastPrinted>2021-01-14T01:44:08Z</cp:lastPrinted>
  <dcterms:created xsi:type="dcterms:W3CDTF">2020-01-15T03:32:32Z</dcterms:created>
  <dcterms:modified xsi:type="dcterms:W3CDTF">2022-04-28T02:37:52Z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0x010100E2D10CCC01A6BC46910E7578FC35C85A</vt:lpwstr>
  </property>
</Properties>
</file>